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6720" firstSheet="1" activeTab="1"/>
  </bookViews>
  <sheets>
    <sheet name="Majoduck_SK_1" sheetId="20" state="veryHidden" r:id="rId1"/>
    <sheet name="P-1" sheetId="27" r:id="rId2"/>
    <sheet name="P-2" sheetId="11" r:id="rId3"/>
    <sheet name="P-3" sheetId="21" r:id="rId4"/>
    <sheet name="p5" sheetId="8" r:id="rId5"/>
    <sheet name="P-6" sheetId="13" r:id="rId6"/>
    <sheet name="P7" sheetId="22" r:id="rId7"/>
    <sheet name="P8 Consolidated" sheetId="23" r:id="rId8"/>
    <sheet name="P9 Consolidated" sheetId="24" r:id="rId9"/>
    <sheet name="P10" sheetId="12" r:id="rId10"/>
    <sheet name="P-11" sheetId="31" r:id="rId11"/>
    <sheet name="p12" sheetId="9" r:id="rId12"/>
    <sheet name="P13 FY 2020-21" sheetId="28" r:id="rId13"/>
    <sheet name="P13 FY 2021-22" sheetId="29" r:id="rId14"/>
    <sheet name="P-15" sheetId="30" r:id="rId15"/>
    <sheet name="P-16" sheetId="32" r:id="rId16"/>
  </sheets>
  <externalReferences>
    <externalReference r:id="rId17"/>
    <externalReference r:id="rId18"/>
    <externalReference r:id="rId19"/>
    <externalReference r:id="rId20"/>
    <externalReference r:id="rId21"/>
    <externalReference r:id="rId22"/>
  </externalReferences>
  <definedNames>
    <definedName name="__xlfn.BAHTTEXT" hidden="1">#NAME?</definedName>
    <definedName name="_xlnm._FilterDatabase" localSheetId="10" hidden="1">'P-11'!$A$2:$F$1794</definedName>
    <definedName name="_xlnm._FilterDatabase" localSheetId="7" hidden="1">'P8 Consolidated'!$A$3:$V$2083</definedName>
    <definedName name="_xlnm._FilterDatabase" localSheetId="8" hidden="1">'P9 Consolidated'!$A$3:$DI$2083</definedName>
    <definedName name="a" localSheetId="1">'[1]A&amp;G Expenses'!#REF!</definedName>
    <definedName name="a" localSheetId="14">'[1]A&amp;G Expenses'!#REF!</definedName>
    <definedName name="a" localSheetId="15">'[1]A&amp;G Expenses'!#REF!</definedName>
    <definedName name="a" localSheetId="3">'[1]A&amp;G Expenses'!#REF!</definedName>
    <definedName name="a" localSheetId="6">'[1]A&amp;G Expenses'!#REF!</definedName>
    <definedName name="a" localSheetId="7">'[1]A&amp;G Expenses'!#REF!</definedName>
    <definedName name="a" localSheetId="8">'[1]A&amp;G Expenses'!#REF!</definedName>
    <definedName name="a">'[1]A&amp;G Expenses'!#REF!</definedName>
    <definedName name="aaccvvbbn" localSheetId="1">#REF!</definedName>
    <definedName name="aaccvvbbn" localSheetId="14">#REF!</definedName>
    <definedName name="aaccvvbbn" localSheetId="15">#REF!</definedName>
    <definedName name="aaccvvbbn" localSheetId="3">#REF!</definedName>
    <definedName name="aaccvvbbn" localSheetId="6">#REF!</definedName>
    <definedName name="aaccvvbbn" localSheetId="7">#REF!</definedName>
    <definedName name="aaccvvbbn" localSheetId="8">#REF!</definedName>
    <definedName name="aaccvvbbn">#REF!</definedName>
    <definedName name="Admn_and_General_Expenses" localSheetId="1">'[2]A&amp;G Expenses'!#REF!</definedName>
    <definedName name="Admn_and_General_Expenses" localSheetId="14">'[2]A&amp;G Expenses'!#REF!</definedName>
    <definedName name="Admn_and_General_Expenses" localSheetId="15">'[2]A&amp;G Expenses'!#REF!</definedName>
    <definedName name="Admn_and_General_Expenses" localSheetId="3">'[2]A&amp;G Expenses'!#REF!</definedName>
    <definedName name="Admn_and_General_Expenses" localSheetId="6">'[2]A&amp;G Expenses'!#REF!</definedName>
    <definedName name="Admn_and_General_Expenses" localSheetId="7">'[2]A&amp;G Expenses'!#REF!</definedName>
    <definedName name="Admn_and_General_Expenses" localSheetId="8">'[2]A&amp;G Expenses'!#REF!</definedName>
    <definedName name="Admn_and_General_Expenses">'[2]A&amp;G Expenses'!#REF!</definedName>
    <definedName name="Allocation_of_expenses" localSheetId="1">'[2]Allocation LT HT EHT'!#REF!</definedName>
    <definedName name="Allocation_of_expenses" localSheetId="14">'[2]Allocation LT HT EHT'!#REF!</definedName>
    <definedName name="Allocation_of_expenses" localSheetId="15">'[2]Allocation LT HT EHT'!#REF!</definedName>
    <definedName name="Allocation_of_expenses" localSheetId="3">'[2]Allocation LT HT EHT'!#REF!</definedName>
    <definedName name="Allocation_of_expenses" localSheetId="6">'[2]Allocation LT HT EHT'!#REF!</definedName>
    <definedName name="Allocation_of_expenses" localSheetId="7">'[2]Allocation LT HT EHT'!#REF!</definedName>
    <definedName name="Allocation_of_expenses" localSheetId="8">'[2]Allocation LT HT EHT'!#REF!</definedName>
    <definedName name="Allocation_of_expenses">'[2]Allocation LT HT EHT'!#REF!</definedName>
    <definedName name="Allocation_of_revenues__expenses" localSheetId="1">'[2]Allocation LT HT EHT'!#REF!</definedName>
    <definedName name="Allocation_of_revenues__expenses" localSheetId="14">'[2]Allocation LT HT EHT'!#REF!</definedName>
    <definedName name="Allocation_of_revenues__expenses" localSheetId="15">'[2]Allocation LT HT EHT'!#REF!</definedName>
    <definedName name="Allocation_of_revenues__expenses" localSheetId="3">'[2]Allocation LT HT EHT'!#REF!</definedName>
    <definedName name="Allocation_of_revenues__expenses" localSheetId="6">'[2]Allocation LT HT EHT'!#REF!</definedName>
    <definedName name="Allocation_of_revenues__expenses" localSheetId="7">'[2]Allocation LT HT EHT'!#REF!</definedName>
    <definedName name="Allocation_of_revenues__expenses" localSheetId="8">'[2]Allocation LT HT EHT'!#REF!</definedName>
    <definedName name="Allocation_of_revenues__expenses">'[2]Allocation LT HT EHT'!#REF!</definedName>
    <definedName name="Bad_Debts" localSheetId="1">#REF!</definedName>
    <definedName name="Bad_Debts" localSheetId="14">#REF!</definedName>
    <definedName name="Bad_Debts" localSheetId="15">#REF!</definedName>
    <definedName name="Bad_Debts" localSheetId="3">#REF!</definedName>
    <definedName name="Bad_Debts" localSheetId="6">#REF!</definedName>
    <definedName name="Bad_Debts" localSheetId="7">#REF!</definedName>
    <definedName name="Bad_Debts" localSheetId="8">#REF!</definedName>
    <definedName name="Bad_Debts">#REF!</definedName>
    <definedName name="bbbbbbbb" localSheetId="1">'[2]Consumption Data '!#REF!</definedName>
    <definedName name="bbbbbbbb" localSheetId="14">'[2]Consumption Data '!#REF!</definedName>
    <definedName name="bbbbbbbb" localSheetId="15">'[2]Consumption Data '!#REF!</definedName>
    <definedName name="bbbbbbbb" localSheetId="3">'[2]Consumption Data '!#REF!</definedName>
    <definedName name="bbbbbbbb" localSheetId="6">'[2]Consumption Data '!#REF!</definedName>
    <definedName name="bbbbbbbb" localSheetId="7">'[2]Consumption Data '!#REF!</definedName>
    <definedName name="bbbbbbbb" localSheetId="8">'[2]Consumption Data '!#REF!</definedName>
    <definedName name="bbbbbbbb">'[2]Consumption Data '!#REF!</definedName>
    <definedName name="bbbbbbbooooo" localSheetId="1">'[2]Employee Costs'!#REF!</definedName>
    <definedName name="bbbbbbbooooo" localSheetId="14">'[2]Employee Costs'!#REF!</definedName>
    <definedName name="bbbbbbbooooo" localSheetId="15">'[2]Employee Costs'!#REF!</definedName>
    <definedName name="bbbbbbbooooo" localSheetId="3">'[2]Employee Costs'!#REF!</definedName>
    <definedName name="bbbbbbbooooo" localSheetId="6">'[2]Employee Costs'!#REF!</definedName>
    <definedName name="bbbbbbbooooo" localSheetId="7">'[2]Employee Costs'!#REF!</definedName>
    <definedName name="bbbbbbbooooo" localSheetId="8">'[2]Employee Costs'!#REF!</definedName>
    <definedName name="bbbbbbbooooo">'[2]Employee Costs'!#REF!</definedName>
    <definedName name="bbbboopp" localSheetId="1">'[1]Employee Costs'!#REF!</definedName>
    <definedName name="bbbboopp" localSheetId="14">'[1]Employee Costs'!#REF!</definedName>
    <definedName name="bbbboopp" localSheetId="15">'[1]Employee Costs'!#REF!</definedName>
    <definedName name="bbbboopp" localSheetId="3">'[1]Employee Costs'!#REF!</definedName>
    <definedName name="bbbboopp" localSheetId="6">'[1]Employee Costs'!#REF!</definedName>
    <definedName name="bbbboopp" localSheetId="7">'[1]Employee Costs'!#REF!</definedName>
    <definedName name="bbbboopp" localSheetId="8">'[1]Employee Costs'!#REF!</definedName>
    <definedName name="bbbboopp">'[1]Employee Costs'!#REF!</definedName>
    <definedName name="bbbccxxzzww" localSheetId="1">'[3]Consumer Data &gt;100kVA'!#REF!</definedName>
    <definedName name="bbbccxxzzww" localSheetId="14">'[3]Consumer Data &gt;100kVA'!#REF!</definedName>
    <definedName name="bbbccxxzzww" localSheetId="15">'[3]Consumer Data &gt;100kVA'!#REF!</definedName>
    <definedName name="bbbccxxzzww" localSheetId="3">'[3]Consumer Data &gt;100kVA'!#REF!</definedName>
    <definedName name="bbbccxxzzww" localSheetId="6">'[3]Consumer Data &gt;100kVA'!#REF!</definedName>
    <definedName name="bbbccxxzzww" localSheetId="7">'[3]Consumer Data &gt;100kVA'!#REF!</definedName>
    <definedName name="bbbccxxzzww" localSheetId="8">'[3]Consumer Data &gt;100kVA'!#REF!</definedName>
    <definedName name="bbbccxxzzww">'[3]Consumer Data &gt;100kVA'!#REF!</definedName>
    <definedName name="bbbmmmll" localSheetId="1">'[4]Consumer Data &gt;100kVA'!#REF!</definedName>
    <definedName name="bbbmmmll" localSheetId="14">'[4]Consumer Data &gt;100kVA'!#REF!</definedName>
    <definedName name="bbbmmmll" localSheetId="15">'[4]Consumer Data &gt;100kVA'!#REF!</definedName>
    <definedName name="bbbmmmll" localSheetId="3">'[4]Consumer Data &gt;100kVA'!#REF!</definedName>
    <definedName name="bbbmmmll" localSheetId="6">'[4]Consumer Data &gt;100kVA'!#REF!</definedName>
    <definedName name="bbbmmmll" localSheetId="7">'[4]Consumer Data &gt;100kVA'!#REF!</definedName>
    <definedName name="bbbmmmll" localSheetId="8">'[4]Consumer Data &gt;100kVA'!#REF!</definedName>
    <definedName name="bbbmmmll">'[4]Consumer Data &gt;100kVA'!#REF!</definedName>
    <definedName name="Capital__Revenue_subsidies_and_Grants" localSheetId="1">#REF!</definedName>
    <definedName name="Capital__Revenue_subsidies_and_Grants" localSheetId="14">#REF!</definedName>
    <definedName name="Capital__Revenue_subsidies_and_Grants" localSheetId="15">#REF!</definedName>
    <definedName name="Capital__Revenue_subsidies_and_Grants" localSheetId="3">#REF!</definedName>
    <definedName name="Capital__Revenue_subsidies_and_Grants" localSheetId="6">#REF!</definedName>
    <definedName name="Capital__Revenue_subsidies_and_Grants" localSheetId="7">#REF!</definedName>
    <definedName name="Capital__Revenue_subsidies_and_Grants" localSheetId="8">#REF!</definedName>
    <definedName name="Capital__Revenue_subsidies_and_Grants">#REF!</definedName>
    <definedName name="Capital_work_in_progress" localSheetId="1">[2]CWIP!#REF!</definedName>
    <definedName name="Capital_work_in_progress" localSheetId="14">[2]CWIP!#REF!</definedName>
    <definedName name="Capital_work_in_progress" localSheetId="15">[2]CWIP!#REF!</definedName>
    <definedName name="Capital_work_in_progress" localSheetId="3">[2]CWIP!#REF!</definedName>
    <definedName name="Capital_work_in_progress" localSheetId="6">[2]CWIP!#REF!</definedName>
    <definedName name="Capital_work_in_progress" localSheetId="7">[2]CWIP!#REF!</definedName>
    <definedName name="Capital_work_in_progress" localSheetId="8">[2]CWIP!#REF!</definedName>
    <definedName name="Capital_work_in_progress">[2]CWIP!#REF!</definedName>
    <definedName name="Consumption_Details" localSheetId="1">'[2]Consumption Data '!#REF!</definedName>
    <definedName name="Consumption_Details" localSheetId="14">'[2]Consumption Data '!#REF!</definedName>
    <definedName name="Consumption_Details" localSheetId="15">'[2]Consumption Data '!#REF!</definedName>
    <definedName name="Consumption_Details" localSheetId="3">'[2]Consumption Data '!#REF!</definedName>
    <definedName name="Consumption_Details" localSheetId="6">'[2]Consumption Data '!#REF!</definedName>
    <definedName name="Consumption_Details" localSheetId="7">'[2]Consumption Data '!#REF!</definedName>
    <definedName name="Consumption_Details" localSheetId="8">'[2]Consumption Data '!#REF!</definedName>
    <definedName name="Consumption_Details">'[2]Consumption Data '!#REF!</definedName>
    <definedName name="Cost_Parameters" localSheetId="1">'[2]Verification of inputs'!#REF!</definedName>
    <definedName name="Cost_Parameters" localSheetId="14">'[2]Verification of inputs'!#REF!</definedName>
    <definedName name="Cost_Parameters" localSheetId="15">'[2]Verification of inputs'!#REF!</definedName>
    <definedName name="Cost_Parameters" localSheetId="3">'[2]Verification of inputs'!#REF!</definedName>
    <definedName name="Cost_Parameters" localSheetId="6">'[2]Verification of inputs'!#REF!</definedName>
    <definedName name="Cost_Parameters" localSheetId="7">'[2]Verification of inputs'!#REF!</definedName>
    <definedName name="Cost_Parameters" localSheetId="8">'[2]Verification of inputs'!#REF!</definedName>
    <definedName name="Cost_Parameters">'[2]Verification of inputs'!#REF!</definedName>
    <definedName name="Current_Year_Details" localSheetId="1">'[2]Current Year'!#REF!</definedName>
    <definedName name="Current_Year_Details" localSheetId="14">'[2]Current Year'!#REF!</definedName>
    <definedName name="Current_Year_Details" localSheetId="15">'[2]Current Year'!#REF!</definedName>
    <definedName name="Current_Year_Details" localSheetId="3">'[2]Current Year'!#REF!</definedName>
    <definedName name="Current_Year_Details" localSheetId="6">'[2]Current Year'!#REF!</definedName>
    <definedName name="Current_Year_Details" localSheetId="7">'[2]Current Year'!#REF!</definedName>
    <definedName name="Current_Year_Details" localSheetId="8">'[2]Current Year'!#REF!</definedName>
    <definedName name="Current_Year_Details">'[2]Current Year'!#REF!</definedName>
    <definedName name="daaaaaaf" localSheetId="1">'[2]R&amp;M'!#REF!</definedName>
    <definedName name="daaaaaaf" localSheetId="14">'[2]R&amp;M'!#REF!</definedName>
    <definedName name="daaaaaaf" localSheetId="15">'[2]R&amp;M'!#REF!</definedName>
    <definedName name="daaaaaaf" localSheetId="3">'[2]R&amp;M'!#REF!</definedName>
    <definedName name="daaaaaaf" localSheetId="6">'[2]R&amp;M'!#REF!</definedName>
    <definedName name="daaaaaaf" localSheetId="7">'[2]R&amp;M'!#REF!</definedName>
    <definedName name="daaaaaaf" localSheetId="8">'[2]R&amp;M'!#REF!</definedName>
    <definedName name="daaaaaaf">'[2]R&amp;M'!#REF!</definedName>
    <definedName name="_xlnm.Database" localSheetId="1">#REF!</definedName>
    <definedName name="_xlnm.Database" localSheetId="14">#REF!</definedName>
    <definedName name="_xlnm.Database" localSheetId="15">#REF!</definedName>
    <definedName name="_xlnm.Database" localSheetId="3">#REF!</definedName>
    <definedName name="_xlnm.Database" localSheetId="6">#REF!</definedName>
    <definedName name="_xlnm.Database" localSheetId="7">#REF!</definedName>
    <definedName name="_xlnm.Database" localSheetId="8">#REF!</definedName>
    <definedName name="_xlnm.Database">#REF!</definedName>
    <definedName name="ddd" localSheetId="1">'[2]Consumption Data '!#REF!</definedName>
    <definedName name="ddd" localSheetId="14">'[2]Consumption Data '!#REF!</definedName>
    <definedName name="ddd" localSheetId="15">'[2]Consumption Data '!#REF!</definedName>
    <definedName name="ddd" localSheetId="3">'[2]Consumption Data '!#REF!</definedName>
    <definedName name="ddd" localSheetId="6">'[2]Consumption Data '!#REF!</definedName>
    <definedName name="ddd" localSheetId="7">'[2]Consumption Data '!#REF!</definedName>
    <definedName name="ddd" localSheetId="8">'[2]Consumption Data '!#REF!</definedName>
    <definedName name="ddd">'[2]Consumption Data '!#REF!</definedName>
    <definedName name="Debtors" localSheetId="1">#REF!</definedName>
    <definedName name="Debtors" localSheetId="14">#REF!</definedName>
    <definedName name="Debtors" localSheetId="15">#REF!</definedName>
    <definedName name="Debtors" localSheetId="3">#REF!</definedName>
    <definedName name="Debtors" localSheetId="6">#REF!</definedName>
    <definedName name="Debtors" localSheetId="7">#REF!</definedName>
    <definedName name="Debtors" localSheetId="8">#REF!</definedName>
    <definedName name="Debtors">#REF!</definedName>
    <definedName name="Demand_data_for_consumers_with_Connected_Load___100_kVA" localSheetId="1">'[4]Consumer Data &gt;100kVA'!#REF!</definedName>
    <definedName name="Demand_data_for_consumers_with_Connected_Load___100_kVA" localSheetId="14">'[4]Consumer Data &gt;100kVA'!#REF!</definedName>
    <definedName name="Demand_data_for_consumers_with_Connected_Load___100_kVA" localSheetId="15">'[4]Consumer Data &gt;100kVA'!#REF!</definedName>
    <definedName name="Demand_data_for_consumers_with_Connected_Load___100_kVA" localSheetId="3">'[4]Consumer Data &gt;100kVA'!#REF!</definedName>
    <definedName name="Demand_data_for_consumers_with_Connected_Load___100_kVA" localSheetId="6">'[4]Consumer Data &gt;100kVA'!#REF!</definedName>
    <definedName name="Demand_data_for_consumers_with_Connected_Load___100_kVA" localSheetId="7">'[4]Consumer Data &gt;100kVA'!#REF!</definedName>
    <definedName name="Demand_data_for_consumers_with_Connected_Load___100_kVA" localSheetId="8">'[4]Consumer Data &gt;100kVA'!#REF!</definedName>
    <definedName name="Demand_data_for_consumers_with_Connected_Load___100_kVA">'[4]Consumer Data &gt;100kVA'!#REF!</definedName>
    <definedName name="eeeegghnn" localSheetId="1">#REF!</definedName>
    <definedName name="eeeegghnn" localSheetId="14">#REF!</definedName>
    <definedName name="eeeegghnn" localSheetId="15">#REF!</definedName>
    <definedName name="eeeegghnn" localSheetId="3">#REF!</definedName>
    <definedName name="eeeegghnn" localSheetId="6">#REF!</definedName>
    <definedName name="eeeegghnn" localSheetId="7">#REF!</definedName>
    <definedName name="eeeegghnn" localSheetId="8">#REF!</definedName>
    <definedName name="eeeegghnn">#REF!</definedName>
    <definedName name="Employees_Cost" localSheetId="1">'[2]Employee Costs'!#REF!</definedName>
    <definedName name="Employees_Cost" localSheetId="14">'[2]Employee Costs'!#REF!</definedName>
    <definedName name="Employees_Cost" localSheetId="15">'[2]Employee Costs'!#REF!</definedName>
    <definedName name="Employees_Cost" localSheetId="3">'[2]Employee Costs'!#REF!</definedName>
    <definedName name="Employees_Cost" localSheetId="6">'[2]Employee Costs'!#REF!</definedName>
    <definedName name="Employees_Cost" localSheetId="7">'[2]Employee Costs'!#REF!</definedName>
    <definedName name="Employees_Cost" localSheetId="8">'[2]Employee Costs'!#REF!</definedName>
    <definedName name="Employees_Cost">'[2]Employee Costs'!#REF!</definedName>
    <definedName name="erheri" localSheetId="1">'[1]Employee Costs'!#REF!</definedName>
    <definedName name="erheri" localSheetId="14">'[1]Employee Costs'!#REF!</definedName>
    <definedName name="erheri" localSheetId="15">'[1]Employee Costs'!#REF!</definedName>
    <definedName name="erheri" localSheetId="3">'[1]Employee Costs'!#REF!</definedName>
    <definedName name="erheri" localSheetId="6">'[1]Employee Costs'!#REF!</definedName>
    <definedName name="erheri" localSheetId="7">'[1]Employee Costs'!#REF!</definedName>
    <definedName name="erheri" localSheetId="8">'[1]Employee Costs'!#REF!</definedName>
    <definedName name="erheri">'[1]Employee Costs'!#REF!</definedName>
    <definedName name="Excel_BuiltIn_Database" localSheetId="1">#REF!</definedName>
    <definedName name="Excel_BuiltIn_Database" localSheetId="14">#REF!</definedName>
    <definedName name="Excel_BuiltIn_Database" localSheetId="15">#REF!</definedName>
    <definedName name="Excel_BuiltIn_Database" localSheetId="3">#REF!</definedName>
    <definedName name="Excel_BuiltIn_Database" localSheetId="6">#REF!</definedName>
    <definedName name="Excel_BuiltIn_Database" localSheetId="7">#REF!</definedName>
    <definedName name="Excel_BuiltIn_Database" localSheetId="8">#REF!</definedName>
    <definedName name="Excel_BuiltIn_Database">#REF!</definedName>
    <definedName name="Existing_Tariff_Structure" localSheetId="1">#REF!</definedName>
    <definedName name="Existing_Tariff_Structure" localSheetId="14">#REF!</definedName>
    <definedName name="Existing_Tariff_Structure" localSheetId="15">#REF!</definedName>
    <definedName name="Existing_Tariff_Structure" localSheetId="3">#REF!</definedName>
    <definedName name="Existing_Tariff_Structure" localSheetId="6">#REF!</definedName>
    <definedName name="Existing_Tariff_Structure" localSheetId="7">#REF!</definedName>
    <definedName name="Existing_Tariff_Structure" localSheetId="8">#REF!</definedName>
    <definedName name="Existing_Tariff_Structure">#REF!</definedName>
    <definedName name="ferrfnmgjky" localSheetId="1">'[2]Other revenue sources'!#REF!</definedName>
    <definedName name="ferrfnmgjky" localSheetId="14">'[2]Other revenue sources'!#REF!</definedName>
    <definedName name="ferrfnmgjky" localSheetId="15">'[2]Other revenue sources'!#REF!</definedName>
    <definedName name="ferrfnmgjky" localSheetId="3">'[2]Other revenue sources'!#REF!</definedName>
    <definedName name="ferrfnmgjky" localSheetId="6">'[2]Other revenue sources'!#REF!</definedName>
    <definedName name="ferrfnmgjky" localSheetId="7">'[2]Other revenue sources'!#REF!</definedName>
    <definedName name="ferrfnmgjky" localSheetId="8">'[2]Other revenue sources'!#REF!</definedName>
    <definedName name="ferrfnmgjky">'[2]Other revenue sources'!#REF!</definedName>
    <definedName name="fferdfc" localSheetId="1">'[2]Revenue-Current and Past Year'!#REF!</definedName>
    <definedName name="fferdfc" localSheetId="14">'[2]Revenue-Current and Past Year'!#REF!</definedName>
    <definedName name="fferdfc" localSheetId="15">'[2]Revenue-Current and Past Year'!#REF!</definedName>
    <definedName name="fferdfc" localSheetId="3">'[2]Revenue-Current and Past Year'!#REF!</definedName>
    <definedName name="fferdfc" localSheetId="6">'[2]Revenue-Current and Past Year'!#REF!</definedName>
    <definedName name="fferdfc" localSheetId="7">'[2]Revenue-Current and Past Year'!#REF!</definedName>
    <definedName name="fferdfc" localSheetId="8">'[2]Revenue-Current and Past Year'!#REF!</definedName>
    <definedName name="fferdfc">'[2]Revenue-Current and Past Year'!#REF!</definedName>
    <definedName name="fff" localSheetId="1">'[2]Verification of inputs'!#REF!</definedName>
    <definedName name="fff" localSheetId="14">'[2]Verification of inputs'!#REF!</definedName>
    <definedName name="fff" localSheetId="15">'[2]Verification of inputs'!#REF!</definedName>
    <definedName name="fff" localSheetId="3">'[2]Verification of inputs'!#REF!</definedName>
    <definedName name="fff" localSheetId="6">'[2]Verification of inputs'!#REF!</definedName>
    <definedName name="fff" localSheetId="7">'[2]Verification of inputs'!#REF!</definedName>
    <definedName name="fff" localSheetId="8">'[2]Verification of inputs'!#REF!</definedName>
    <definedName name="fff">'[2]Verification of inputs'!#REF!</definedName>
    <definedName name="ffff" localSheetId="1">'[4]Consumer Data &gt;100kVA'!#REF!</definedName>
    <definedName name="ffff" localSheetId="14">'[4]Consumer Data &gt;100kVA'!#REF!</definedName>
    <definedName name="ffff" localSheetId="15">'[4]Consumer Data &gt;100kVA'!#REF!</definedName>
    <definedName name="ffff" localSheetId="3">'[4]Consumer Data &gt;100kVA'!#REF!</definedName>
    <definedName name="ffff" localSheetId="6">'[4]Consumer Data &gt;100kVA'!#REF!</definedName>
    <definedName name="ffff" localSheetId="7">'[4]Consumer Data &gt;100kVA'!#REF!</definedName>
    <definedName name="ffff" localSheetId="8">'[4]Consumer Data &gt;100kVA'!#REF!</definedName>
    <definedName name="ffff">'[4]Consumer Data &gt;100kVA'!#REF!</definedName>
    <definedName name="fffff" localSheetId="1">#REF!</definedName>
    <definedName name="fffff" localSheetId="14">#REF!</definedName>
    <definedName name="fffff" localSheetId="15">#REF!</definedName>
    <definedName name="fffff" localSheetId="3">#REF!</definedName>
    <definedName name="fffff" localSheetId="6">#REF!</definedName>
    <definedName name="fffff" localSheetId="7">#REF!</definedName>
    <definedName name="fffff" localSheetId="8">#REF!</definedName>
    <definedName name="fffff">#REF!</definedName>
    <definedName name="frfdad" localSheetId="1">[2]RoE!#REF!</definedName>
    <definedName name="frfdad" localSheetId="14">[2]RoE!#REF!</definedName>
    <definedName name="frfdad" localSheetId="15">[2]RoE!#REF!</definedName>
    <definedName name="frfdad" localSheetId="3">[2]RoE!#REF!</definedName>
    <definedName name="frfdad" localSheetId="6">[2]RoE!#REF!</definedName>
    <definedName name="frfdad" localSheetId="7">[2]RoE!#REF!</definedName>
    <definedName name="frfdad" localSheetId="8">[2]RoE!#REF!</definedName>
    <definedName name="frfdad">[2]RoE!#REF!</definedName>
    <definedName name="gfdrfser" localSheetId="1">'[2]Power Purchase Cost'!#REF!</definedName>
    <definedName name="gfdrfser" localSheetId="14">'[2]Power Purchase Cost'!#REF!</definedName>
    <definedName name="gfdrfser" localSheetId="15">'[2]Power Purchase Cost'!#REF!</definedName>
    <definedName name="gfdrfser" localSheetId="3">'[2]Power Purchase Cost'!#REF!</definedName>
    <definedName name="gfdrfser" localSheetId="6">'[2]Power Purchase Cost'!#REF!</definedName>
    <definedName name="gfdrfser" localSheetId="7">'[2]Power Purchase Cost'!#REF!</definedName>
    <definedName name="gfdrfser" localSheetId="8">'[2]Power Purchase Cost'!#REF!</definedName>
    <definedName name="gfdrfser">'[2]Power Purchase Cost'!#REF!</definedName>
    <definedName name="ggggg" localSheetId="1">'[1]Employee Costs'!#REF!</definedName>
    <definedName name="ggggg" localSheetId="14">'[1]Employee Costs'!#REF!</definedName>
    <definedName name="ggggg" localSheetId="15">'[1]Employee Costs'!#REF!</definedName>
    <definedName name="ggggg" localSheetId="3">'[1]Employee Costs'!#REF!</definedName>
    <definedName name="ggggg" localSheetId="6">'[1]Employee Costs'!#REF!</definedName>
    <definedName name="ggggg" localSheetId="7">'[1]Employee Costs'!#REF!</definedName>
    <definedName name="ggggg" localSheetId="8">'[1]Employee Costs'!#REF!</definedName>
    <definedName name="ggggg">'[1]Employee Costs'!#REF!</definedName>
    <definedName name="gghhjjbbnnmm" localSheetId="1">'[2]Revenue-Current and Past Year'!#REF!</definedName>
    <definedName name="gghhjjbbnnmm" localSheetId="14">'[2]Revenue-Current and Past Year'!#REF!</definedName>
    <definedName name="gghhjjbbnnmm" localSheetId="15">'[2]Revenue-Current and Past Year'!#REF!</definedName>
    <definedName name="gghhjjbbnnmm" localSheetId="3">'[2]Revenue-Current and Past Year'!#REF!</definedName>
    <definedName name="gghhjjbbnnmm" localSheetId="6">'[2]Revenue-Current and Past Year'!#REF!</definedName>
    <definedName name="gghhjjbbnnmm" localSheetId="7">'[2]Revenue-Current and Past Year'!#REF!</definedName>
    <definedName name="gghhjjbbnnmm" localSheetId="8">'[2]Revenue-Current and Past Year'!#REF!</definedName>
    <definedName name="gghhjjbbnnmm">'[2]Revenue-Current and Past Year'!#REF!</definedName>
    <definedName name="hdgi" localSheetId="1">'[1]Other revenue sources'!#REF!</definedName>
    <definedName name="hdgi" localSheetId="14">'[1]Other revenue sources'!#REF!</definedName>
    <definedName name="hdgi" localSheetId="15">'[1]Other revenue sources'!#REF!</definedName>
    <definedName name="hdgi" localSheetId="3">'[1]Other revenue sources'!#REF!</definedName>
    <definedName name="hdgi" localSheetId="6">'[1]Other revenue sources'!#REF!</definedName>
    <definedName name="hdgi" localSheetId="7">'[1]Other revenue sources'!#REF!</definedName>
    <definedName name="hdgi" localSheetId="8">'[1]Other revenue sources'!#REF!</definedName>
    <definedName name="hdgi">'[1]Other revenue sources'!#REF!</definedName>
    <definedName name="Information_on_Inventory" localSheetId="1">#REF!</definedName>
    <definedName name="Information_on_Inventory" localSheetId="14">#REF!</definedName>
    <definedName name="Information_on_Inventory" localSheetId="15">#REF!</definedName>
    <definedName name="Information_on_Inventory" localSheetId="3">#REF!</definedName>
    <definedName name="Information_on_Inventory" localSheetId="6">#REF!</definedName>
    <definedName name="Information_on_Inventory" localSheetId="7">#REF!</definedName>
    <definedName name="Information_on_Inventory" localSheetId="8">#REF!</definedName>
    <definedName name="Information_on_Inventory">#REF!</definedName>
    <definedName name="Interest_and_Finance_Charges" localSheetId="1">#REF!</definedName>
    <definedName name="Interest_and_Finance_Charges" localSheetId="14">#REF!</definedName>
    <definedName name="Interest_and_Finance_Charges" localSheetId="15">#REF!</definedName>
    <definedName name="Interest_and_Finance_Charges" localSheetId="3">#REF!</definedName>
    <definedName name="Interest_and_Finance_Charges" localSheetId="6">#REF!</definedName>
    <definedName name="Interest_and_Finance_Charges" localSheetId="7">#REF!</definedName>
    <definedName name="Interest_and_Finance_Charges" localSheetId="8">#REF!</definedName>
    <definedName name="Interest_and_Finance_Charges">#REF!</definedName>
    <definedName name="jkdyuduwf6" localSheetId="1">'[2]Depreciation Schedule'!#REF!</definedName>
    <definedName name="jkdyuduwf6" localSheetId="14">'[2]Depreciation Schedule'!#REF!</definedName>
    <definedName name="jkdyuduwf6" localSheetId="15">'[2]Depreciation Schedule'!#REF!</definedName>
    <definedName name="jkdyuduwf6" localSheetId="3">'[2]Depreciation Schedule'!#REF!</definedName>
    <definedName name="jkdyuduwf6" localSheetId="6">'[2]Depreciation Schedule'!#REF!</definedName>
    <definedName name="jkdyuduwf6" localSheetId="7">'[2]Depreciation Schedule'!#REF!</definedName>
    <definedName name="jkdyuduwf6" localSheetId="8">'[2]Depreciation Schedule'!#REF!</definedName>
    <definedName name="jkdyuduwf6">'[2]Depreciation Schedule'!#REF!</definedName>
    <definedName name="kkkknnn" localSheetId="1">'[2]Current Year'!#REF!</definedName>
    <definedName name="kkkknnn" localSheetId="14">'[2]Current Year'!#REF!</definedName>
    <definedName name="kkkknnn" localSheetId="15">'[2]Current Year'!#REF!</definedName>
    <definedName name="kkkknnn" localSheetId="3">'[2]Current Year'!#REF!</definedName>
    <definedName name="kkkknnn" localSheetId="6">'[2]Current Year'!#REF!</definedName>
    <definedName name="kkkknnn" localSheetId="7">'[2]Current Year'!#REF!</definedName>
    <definedName name="kkkknnn" localSheetId="8">'[2]Current Year'!#REF!</definedName>
    <definedName name="kkkknnn">'[2]Current Year'!#REF!</definedName>
    <definedName name="Loss" localSheetId="1">#REF!</definedName>
    <definedName name="Loss" localSheetId="14">#REF!</definedName>
    <definedName name="Loss" localSheetId="15">#REF!</definedName>
    <definedName name="Loss" localSheetId="3">#REF!</definedName>
    <definedName name="Loss" localSheetId="6">#REF!</definedName>
    <definedName name="Loss" localSheetId="7">#REF!</definedName>
    <definedName name="Loss" localSheetId="8">#REF!</definedName>
    <definedName name="Loss">#REF!</definedName>
    <definedName name="Loss_Details" localSheetId="1">'[2]Loss Details'!#REF!</definedName>
    <definedName name="Loss_Details" localSheetId="14">'[2]Loss Details'!#REF!</definedName>
    <definedName name="Loss_Details" localSheetId="15">'[2]Loss Details'!#REF!</definedName>
    <definedName name="Loss_Details" localSheetId="3">'[2]Loss Details'!#REF!</definedName>
    <definedName name="Loss_Details" localSheetId="6">'[2]Loss Details'!#REF!</definedName>
    <definedName name="Loss_Details" localSheetId="7">'[2]Loss Details'!#REF!</definedName>
    <definedName name="Loss_Details" localSheetId="8">'[2]Loss Details'!#REF!</definedName>
    <definedName name="Loss_Details">'[2]Loss Details'!#REF!</definedName>
    <definedName name="mmmxxxssffhhjj" localSheetId="1">[2]RoE!#REF!</definedName>
    <definedName name="mmmxxxssffhhjj" localSheetId="14">[2]RoE!#REF!</definedName>
    <definedName name="mmmxxxssffhhjj" localSheetId="15">[2]RoE!#REF!</definedName>
    <definedName name="mmmxxxssffhhjj" localSheetId="3">[2]RoE!#REF!</definedName>
    <definedName name="mmmxxxssffhhjj" localSheetId="6">[2]RoE!#REF!</definedName>
    <definedName name="mmmxxxssffhhjj" localSheetId="7">[2]RoE!#REF!</definedName>
    <definedName name="mmmxxxssffhhjj" localSheetId="8">[2]RoE!#REF!</definedName>
    <definedName name="mmmxxxssffhhjj">[2]RoE!#REF!</definedName>
    <definedName name="nnnfgtgf" localSheetId="1">'[2]Loss Details'!#REF!</definedName>
    <definedName name="nnnfgtgf" localSheetId="14">'[2]Loss Details'!#REF!</definedName>
    <definedName name="nnnfgtgf" localSheetId="15">'[2]Loss Details'!#REF!</definedName>
    <definedName name="nnnfgtgf" localSheetId="3">'[2]Loss Details'!#REF!</definedName>
    <definedName name="nnnfgtgf" localSheetId="6">'[2]Loss Details'!#REF!</definedName>
    <definedName name="nnnfgtgf" localSheetId="7">'[2]Loss Details'!#REF!</definedName>
    <definedName name="nnnfgtgf" localSheetId="8">'[2]Loss Details'!#REF!</definedName>
    <definedName name="nnnfgtgf">'[2]Loss Details'!#REF!</definedName>
    <definedName name="nnnkkkhhhuuyy" localSheetId="1">'[2]R&amp;M'!#REF!</definedName>
    <definedName name="nnnkkkhhhuuyy" localSheetId="14">'[2]R&amp;M'!#REF!</definedName>
    <definedName name="nnnkkkhhhuuyy" localSheetId="15">'[2]R&amp;M'!#REF!</definedName>
    <definedName name="nnnkkkhhhuuyy" localSheetId="3">'[2]R&amp;M'!#REF!</definedName>
    <definedName name="nnnkkkhhhuuyy" localSheetId="6">'[2]R&amp;M'!#REF!</definedName>
    <definedName name="nnnkkkhhhuuyy" localSheetId="7">'[2]R&amp;M'!#REF!</definedName>
    <definedName name="nnnkkkhhhuuyy" localSheetId="8">'[2]R&amp;M'!#REF!</definedName>
    <definedName name="nnnkkkhhhuuyy">'[2]R&amp;M'!#REF!</definedName>
    <definedName name="nnnmmmmm" localSheetId="1">'[2]Verification of inputs'!#REF!</definedName>
    <definedName name="nnnmmmmm" localSheetId="14">'[2]Verification of inputs'!#REF!</definedName>
    <definedName name="nnnmmmmm" localSheetId="15">'[2]Verification of inputs'!#REF!</definedName>
    <definedName name="nnnmmmmm" localSheetId="3">'[2]Verification of inputs'!#REF!</definedName>
    <definedName name="nnnmmmmm" localSheetId="6">'[2]Verification of inputs'!#REF!</definedName>
    <definedName name="nnnmmmmm" localSheetId="7">'[2]Verification of inputs'!#REF!</definedName>
    <definedName name="nnnmmmmm" localSheetId="8">'[2]Verification of inputs'!#REF!</definedName>
    <definedName name="nnnmmmmm">'[2]Verification of inputs'!#REF!</definedName>
    <definedName name="nnnnnnnnn" localSheetId="1">'[2]A&amp;G Expenses'!#REF!</definedName>
    <definedName name="nnnnnnnnn" localSheetId="14">'[2]A&amp;G Expenses'!#REF!</definedName>
    <definedName name="nnnnnnnnn" localSheetId="15">'[2]A&amp;G Expenses'!#REF!</definedName>
    <definedName name="nnnnnnnnn" localSheetId="3">'[2]A&amp;G Expenses'!#REF!</definedName>
    <definedName name="nnnnnnnnn" localSheetId="6">'[2]A&amp;G Expenses'!#REF!</definedName>
    <definedName name="nnnnnnnnn" localSheetId="7">'[2]A&amp;G Expenses'!#REF!</definedName>
    <definedName name="nnnnnnnnn" localSheetId="8">'[2]A&amp;G Expenses'!#REF!</definedName>
    <definedName name="nnnnnnnnn">'[2]A&amp;G Expenses'!#REF!</definedName>
    <definedName name="ooodddffgg" localSheetId="1">'[2]Special Appropriations'!#REF!</definedName>
    <definedName name="ooodddffgg" localSheetId="14">'[2]Special Appropriations'!#REF!</definedName>
    <definedName name="ooodddffgg" localSheetId="15">'[2]Special Appropriations'!#REF!</definedName>
    <definedName name="ooodddffgg" localSheetId="3">'[2]Special Appropriations'!#REF!</definedName>
    <definedName name="ooodddffgg" localSheetId="6">'[2]Special Appropriations'!#REF!</definedName>
    <definedName name="ooodddffgg" localSheetId="7">'[2]Special Appropriations'!#REF!</definedName>
    <definedName name="ooodddffgg" localSheetId="8">'[2]Special Appropriations'!#REF!</definedName>
    <definedName name="ooodddffgg">'[2]Special Appropriations'!#REF!</definedName>
    <definedName name="oooooccc" localSheetId="1">'[1]Other revenue sources'!#REF!</definedName>
    <definedName name="oooooccc" localSheetId="14">'[1]Other revenue sources'!#REF!</definedName>
    <definedName name="oooooccc" localSheetId="15">'[1]Other revenue sources'!#REF!</definedName>
    <definedName name="oooooccc" localSheetId="3">'[1]Other revenue sources'!#REF!</definedName>
    <definedName name="oooooccc" localSheetId="6">'[1]Other revenue sources'!#REF!</definedName>
    <definedName name="oooooccc" localSheetId="7">'[1]Other revenue sources'!#REF!</definedName>
    <definedName name="oooooccc" localSheetId="8">'[1]Other revenue sources'!#REF!</definedName>
    <definedName name="oooooccc">'[1]Other revenue sources'!#REF!</definedName>
    <definedName name="ooopppjjkk" localSheetId="1">'[2]Depreciation Schedule'!#REF!</definedName>
    <definedName name="ooopppjjkk" localSheetId="14">'[2]Depreciation Schedule'!#REF!</definedName>
    <definedName name="ooopppjjkk" localSheetId="15">'[2]Depreciation Schedule'!#REF!</definedName>
    <definedName name="ooopppjjkk" localSheetId="3">'[2]Depreciation Schedule'!#REF!</definedName>
    <definedName name="ooopppjjkk" localSheetId="6">'[2]Depreciation Schedule'!#REF!</definedName>
    <definedName name="ooopppjjkk" localSheetId="7">'[2]Depreciation Schedule'!#REF!</definedName>
    <definedName name="ooopppjjkk" localSheetId="8">'[2]Depreciation Schedule'!#REF!</definedName>
    <definedName name="ooopppjjkk">'[2]Depreciation Schedule'!#REF!</definedName>
    <definedName name="oopprrrttyy" localSheetId="1">#REF!</definedName>
    <definedName name="oopprrrttyy" localSheetId="14">#REF!</definedName>
    <definedName name="oopprrrttyy" localSheetId="15">#REF!</definedName>
    <definedName name="oopprrrttyy" localSheetId="3">#REF!</definedName>
    <definedName name="oopprrrttyy" localSheetId="6">#REF!</definedName>
    <definedName name="oopprrrttyy" localSheetId="7">#REF!</definedName>
    <definedName name="oopprrrttyy" localSheetId="8">#REF!</definedName>
    <definedName name="oopprrrttyy">#REF!</definedName>
    <definedName name="ooppyytt" localSheetId="1">#REF!</definedName>
    <definedName name="ooppyytt" localSheetId="14">#REF!</definedName>
    <definedName name="ooppyytt" localSheetId="15">#REF!</definedName>
    <definedName name="ooppyytt" localSheetId="3">#REF!</definedName>
    <definedName name="ooppyytt" localSheetId="6">#REF!</definedName>
    <definedName name="ooppyytt" localSheetId="7">#REF!</definedName>
    <definedName name="ooppyytt" localSheetId="8">#REF!</definedName>
    <definedName name="ooppyytt">#REF!</definedName>
    <definedName name="Other_Cost_parameters" localSheetId="1">'[2]Special Appropriations'!#REF!</definedName>
    <definedName name="Other_Cost_parameters" localSheetId="14">'[2]Special Appropriations'!#REF!</definedName>
    <definedName name="Other_Cost_parameters" localSheetId="15">'[2]Special Appropriations'!#REF!</definedName>
    <definedName name="Other_Cost_parameters" localSheetId="3">'[2]Special Appropriations'!#REF!</definedName>
    <definedName name="Other_Cost_parameters" localSheetId="6">'[2]Special Appropriations'!#REF!</definedName>
    <definedName name="Other_Cost_parameters" localSheetId="7">'[2]Special Appropriations'!#REF!</definedName>
    <definedName name="Other_Cost_parameters" localSheetId="8">'[2]Special Appropriations'!#REF!</definedName>
    <definedName name="Other_Cost_parameters">'[2]Special Appropriations'!#REF!</definedName>
    <definedName name="Output_Sheet" localSheetId="1">#REF!</definedName>
    <definedName name="Output_Sheet" localSheetId="14">#REF!</definedName>
    <definedName name="Output_Sheet" localSheetId="15">#REF!</definedName>
    <definedName name="Output_Sheet" localSheetId="3">#REF!</definedName>
    <definedName name="Output_Sheet" localSheetId="6">#REF!</definedName>
    <definedName name="Output_Sheet" localSheetId="7">#REF!</definedName>
    <definedName name="Output_Sheet" localSheetId="8">#REF!</definedName>
    <definedName name="Output_Sheet">#REF!</definedName>
    <definedName name="Power_Factor" localSheetId="1">#REF!</definedName>
    <definedName name="Power_Factor" localSheetId="14">#REF!</definedName>
    <definedName name="Power_Factor" localSheetId="15">#REF!</definedName>
    <definedName name="Power_Factor" localSheetId="3">#REF!</definedName>
    <definedName name="Power_Factor" localSheetId="6">#REF!</definedName>
    <definedName name="Power_Factor" localSheetId="7">#REF!</definedName>
    <definedName name="Power_Factor" localSheetId="8">#REF!</definedName>
    <definedName name="Power_Factor">#REF!</definedName>
    <definedName name="Power_Purchase_Details" localSheetId="1">'[2]Power Purchase Cost'!#REF!</definedName>
    <definedName name="Power_Purchase_Details" localSheetId="14">'[2]Power Purchase Cost'!#REF!</definedName>
    <definedName name="Power_Purchase_Details" localSheetId="15">'[2]Power Purchase Cost'!#REF!</definedName>
    <definedName name="Power_Purchase_Details" localSheetId="3">'[2]Power Purchase Cost'!#REF!</definedName>
    <definedName name="Power_Purchase_Details" localSheetId="6">'[2]Power Purchase Cost'!#REF!</definedName>
    <definedName name="Power_Purchase_Details" localSheetId="7">'[2]Power Purchase Cost'!#REF!</definedName>
    <definedName name="Power_Purchase_Details" localSheetId="8">'[2]Power Purchase Cost'!#REF!</definedName>
    <definedName name="Power_Purchase_Details">'[2]Power Purchase Cost'!#REF!</definedName>
    <definedName name="Previous_Year_revenue_details" localSheetId="1">'[2]Revenue-Current and Past Year'!#REF!</definedName>
    <definedName name="Previous_Year_revenue_details" localSheetId="14">'[2]Revenue-Current and Past Year'!#REF!</definedName>
    <definedName name="Previous_Year_revenue_details" localSheetId="15">'[2]Revenue-Current and Past Year'!#REF!</definedName>
    <definedName name="Previous_Year_revenue_details" localSheetId="3">'[2]Revenue-Current and Past Year'!#REF!</definedName>
    <definedName name="Previous_Year_revenue_details" localSheetId="6">'[2]Revenue-Current and Past Year'!#REF!</definedName>
    <definedName name="Previous_Year_revenue_details" localSheetId="7">'[2]Revenue-Current and Past Year'!#REF!</definedName>
    <definedName name="Previous_Year_revenue_details" localSheetId="8">'[2]Revenue-Current and Past Year'!#REF!</definedName>
    <definedName name="Previous_Year_revenue_details">'[2]Revenue-Current and Past Year'!#REF!</definedName>
    <definedName name="_xlnm.Print_Area" localSheetId="1">'P-1'!$A$1:$H$6</definedName>
    <definedName name="_xlnm.Print_Area" localSheetId="11">'p12'!$A$1:$E$6</definedName>
    <definedName name="_xlnm.Print_Area" localSheetId="12">'P13 FY 2020-21'!$A$1:$P$42</definedName>
    <definedName name="_xlnm.Print_Area" localSheetId="13">'P13 FY 2021-22'!$A$1:$P$42</definedName>
    <definedName name="_xlnm.Print_Area" localSheetId="2">'P-2'!$A$1:$O$14</definedName>
    <definedName name="_xlnm.Print_Area" localSheetId="4">'p5'!$A$1:$H$6</definedName>
    <definedName name="_xlnm.Print_Area" localSheetId="6">'P7'!$A$7:$M$22</definedName>
    <definedName name="_xlnm.Print_Titles" localSheetId="10">'P-11'!$1:$2</definedName>
    <definedName name="_xlnm.Print_Titles" localSheetId="12">'P13 FY 2020-21'!$A:$A,'P13 FY 2020-21'!$1:$5</definedName>
    <definedName name="_xlnm.Print_Titles" localSheetId="13">'P13 FY 2021-22'!$A:$A,'P13 FY 2021-22'!$1:$5</definedName>
    <definedName name="_xlnm.Print_Titles" localSheetId="2">'P-2'!$1:$4</definedName>
    <definedName name="_xlnm.Print_Titles" localSheetId="6">'P7'!$A:$A,'P7'!$2:$9</definedName>
    <definedName name="_xlnm.Print_Titles" localSheetId="7">'P8 Consolidated'!$1:$3</definedName>
    <definedName name="_xlnm.Print_Titles" localSheetId="8">'P9 Consolidated'!$1:$3</definedName>
    <definedName name="Reasonable_Rate_of_Return_on_Equity" localSheetId="1">[2]RoE!#REF!</definedName>
    <definedName name="Reasonable_Rate_of_Return_on_Equity" localSheetId="14">[2]RoE!#REF!</definedName>
    <definedName name="Reasonable_Rate_of_Return_on_Equity" localSheetId="15">[2]RoE!#REF!</definedName>
    <definedName name="Reasonable_Rate_of_Return_on_Equity" localSheetId="3">[2]RoE!#REF!</definedName>
    <definedName name="Reasonable_Rate_of_Return_on_Equity" localSheetId="6">[2]RoE!#REF!</definedName>
    <definedName name="Reasonable_Rate_of_Return_on_Equity" localSheetId="7">[2]RoE!#REF!</definedName>
    <definedName name="Reasonable_Rate_of_Return_on_Equity" localSheetId="8">[2]RoE!#REF!</definedName>
    <definedName name="Reasonable_Rate_of_Return_on_Equity">[2]RoE!#REF!</definedName>
    <definedName name="Repair_and_Maintenance" localSheetId="1">'[2]R&amp;M'!#REF!</definedName>
    <definedName name="Repair_and_Maintenance" localSheetId="14">'[2]R&amp;M'!#REF!</definedName>
    <definedName name="Repair_and_Maintenance" localSheetId="15">'[2]R&amp;M'!#REF!</definedName>
    <definedName name="Repair_and_Maintenance" localSheetId="3">'[2]R&amp;M'!#REF!</definedName>
    <definedName name="Repair_and_Maintenance" localSheetId="6">'[2]R&amp;M'!#REF!</definedName>
    <definedName name="Repair_and_Maintenance" localSheetId="7">'[2]R&amp;M'!#REF!</definedName>
    <definedName name="Repair_and_Maintenance" localSheetId="8">'[2]R&amp;M'!#REF!</definedName>
    <definedName name="Repair_and_Maintenance">'[2]R&amp;M'!#REF!</definedName>
    <definedName name="rrrppppgghhjjj" localSheetId="1">'[2]Power Purchase Cost'!#REF!</definedName>
    <definedName name="rrrppppgghhjjj" localSheetId="14">'[2]Power Purchase Cost'!#REF!</definedName>
    <definedName name="rrrppppgghhjjj" localSheetId="15">'[2]Power Purchase Cost'!#REF!</definedName>
    <definedName name="rrrppppgghhjjj" localSheetId="3">'[2]Power Purchase Cost'!#REF!</definedName>
    <definedName name="rrrppppgghhjjj" localSheetId="6">'[2]Power Purchase Cost'!#REF!</definedName>
    <definedName name="rrrppppgghhjjj" localSheetId="7">'[2]Power Purchase Cost'!#REF!</definedName>
    <definedName name="rrrppppgghhjjj" localSheetId="8">'[2]Power Purchase Cost'!#REF!</definedName>
    <definedName name="rrrppppgghhjjj">'[2]Power Purchase Cost'!#REF!</definedName>
    <definedName name="sfefettjy" localSheetId="1">'[2]Special Appropriations'!#REF!</definedName>
    <definedName name="sfefettjy" localSheetId="14">'[2]Special Appropriations'!#REF!</definedName>
    <definedName name="sfefettjy" localSheetId="15">'[2]Special Appropriations'!#REF!</definedName>
    <definedName name="sfefettjy" localSheetId="3">'[2]Special Appropriations'!#REF!</definedName>
    <definedName name="sfefettjy" localSheetId="6">'[2]Special Appropriations'!#REF!</definedName>
    <definedName name="sfefettjy" localSheetId="7">'[2]Special Appropriations'!#REF!</definedName>
    <definedName name="sfefettjy" localSheetId="8">'[2]Special Appropriations'!#REF!</definedName>
    <definedName name="sfefettjy">'[2]Special Appropriations'!#REF!</definedName>
    <definedName name="Sources_of_revenues__other_than_sale_of_energy" localSheetId="1">'[2]Other revenue sources'!#REF!</definedName>
    <definedName name="Sources_of_revenues__other_than_sale_of_energy" localSheetId="14">'[2]Other revenue sources'!#REF!</definedName>
    <definedName name="Sources_of_revenues__other_than_sale_of_energy" localSheetId="15">'[2]Other revenue sources'!#REF!</definedName>
    <definedName name="Sources_of_revenues__other_than_sale_of_energy" localSheetId="3">'[2]Other revenue sources'!#REF!</definedName>
    <definedName name="Sources_of_revenues__other_than_sale_of_energy" localSheetId="6">'[2]Other revenue sources'!#REF!</definedName>
    <definedName name="Sources_of_revenues__other_than_sale_of_energy" localSheetId="7">'[2]Other revenue sources'!#REF!</definedName>
    <definedName name="Sources_of_revenues__other_than_sale_of_energy" localSheetId="8">'[2]Other revenue sources'!#REF!</definedName>
    <definedName name="Sources_of_revenues__other_than_sale_of_energy">'[2]Other revenue sources'!#REF!</definedName>
    <definedName name="sssssfjjgh" localSheetId="1">#REF!</definedName>
    <definedName name="sssssfjjgh" localSheetId="14">#REF!</definedName>
    <definedName name="sssssfjjgh" localSheetId="15">#REF!</definedName>
    <definedName name="sssssfjjgh" localSheetId="3">#REF!</definedName>
    <definedName name="sssssfjjgh" localSheetId="6">#REF!</definedName>
    <definedName name="sssssfjjgh" localSheetId="7">#REF!</definedName>
    <definedName name="sssssfjjgh" localSheetId="8">#REF!</definedName>
    <definedName name="sssssfjjgh">#REF!</definedName>
    <definedName name="sssssfsf" localSheetId="1">'[3]Consumer Data &gt;100kVA'!#REF!</definedName>
    <definedName name="sssssfsf" localSheetId="14">'[3]Consumer Data &gt;100kVA'!#REF!</definedName>
    <definedName name="sssssfsf" localSheetId="15">'[3]Consumer Data &gt;100kVA'!#REF!</definedName>
    <definedName name="sssssfsf" localSheetId="3">'[3]Consumer Data &gt;100kVA'!#REF!</definedName>
    <definedName name="sssssfsf" localSheetId="6">'[3]Consumer Data &gt;100kVA'!#REF!</definedName>
    <definedName name="sssssfsf" localSheetId="7">'[3]Consumer Data &gt;100kVA'!#REF!</definedName>
    <definedName name="sssssfsf" localSheetId="8">'[3]Consumer Data &gt;100kVA'!#REF!</definedName>
    <definedName name="sssssfsf">'[3]Consumer Data &gt;100kVA'!#REF!</definedName>
    <definedName name="Statement_of_Fixed_Assets_and_Depreciation" localSheetId="1">'[2]Depreciation Schedule'!#REF!</definedName>
    <definedName name="Statement_of_Fixed_Assets_and_Depreciation" localSheetId="14">'[2]Depreciation Schedule'!#REF!</definedName>
    <definedName name="Statement_of_Fixed_Assets_and_Depreciation" localSheetId="15">'[2]Depreciation Schedule'!#REF!</definedName>
    <definedName name="Statement_of_Fixed_Assets_and_Depreciation" localSheetId="3">'[2]Depreciation Schedule'!#REF!</definedName>
    <definedName name="Statement_of_Fixed_Assets_and_Depreciation" localSheetId="6">'[2]Depreciation Schedule'!#REF!</definedName>
    <definedName name="Statement_of_Fixed_Assets_and_Depreciation" localSheetId="7">'[2]Depreciation Schedule'!#REF!</definedName>
    <definedName name="Statement_of_Fixed_Assets_and_Depreciation" localSheetId="8">'[2]Depreciation Schedule'!#REF!</definedName>
    <definedName name="Statement_of_Fixed_Assets_and_Depreciation">'[2]Depreciation Schedule'!#REF!</definedName>
    <definedName name="Tariff" localSheetId="1">#REF!</definedName>
    <definedName name="Tariff" localSheetId="14">#REF!</definedName>
    <definedName name="Tariff" localSheetId="15">#REF!</definedName>
    <definedName name="Tariff" localSheetId="3">#REF!</definedName>
    <definedName name="Tariff" localSheetId="6">#REF!</definedName>
    <definedName name="Tariff" localSheetId="7">#REF!</definedName>
    <definedName name="Tariff" localSheetId="8">#REF!</definedName>
    <definedName name="Tariff">#REF!</definedName>
    <definedName name="TarrGrowth" localSheetId="1">#REF!</definedName>
    <definedName name="TarrGrowth" localSheetId="14">#REF!</definedName>
    <definedName name="TarrGrowth" localSheetId="15">#REF!</definedName>
    <definedName name="TarrGrowth" localSheetId="3">#REF!</definedName>
    <definedName name="TarrGrowth" localSheetId="6">#REF!</definedName>
    <definedName name="TarrGrowth" localSheetId="7">#REF!</definedName>
    <definedName name="TarrGrowth" localSheetId="8">#REF!</definedName>
    <definedName name="TarrGrowth">#REF!</definedName>
    <definedName name="tytwdgrjuujn" localSheetId="1">#REF!</definedName>
    <definedName name="tytwdgrjuujn" localSheetId="14">#REF!</definedName>
    <definedName name="tytwdgrjuujn" localSheetId="15">#REF!</definedName>
    <definedName name="tytwdgrjuujn" localSheetId="3">#REF!</definedName>
    <definedName name="tytwdgrjuujn" localSheetId="6">#REF!</definedName>
    <definedName name="tytwdgrjuujn" localSheetId="7">#REF!</definedName>
    <definedName name="tytwdgrjuujn" localSheetId="8">#REF!</definedName>
    <definedName name="tytwdgrjuujn">#REF!</definedName>
    <definedName name="uuuooppll" localSheetId="1">#REF!</definedName>
    <definedName name="uuuooppll" localSheetId="14">#REF!</definedName>
    <definedName name="uuuooppll" localSheetId="15">#REF!</definedName>
    <definedName name="uuuooppll" localSheetId="3">#REF!</definedName>
    <definedName name="uuuooppll" localSheetId="6">#REF!</definedName>
    <definedName name="uuuooppll" localSheetId="7">#REF!</definedName>
    <definedName name="uuuooppll" localSheetId="8">#REF!</definedName>
    <definedName name="uuuooppll">#REF!</definedName>
    <definedName name="uuuunnnlllhh" localSheetId="1">'[2]Other revenue sources'!#REF!</definedName>
    <definedName name="uuuunnnlllhh" localSheetId="14">'[2]Other revenue sources'!#REF!</definedName>
    <definedName name="uuuunnnlllhh" localSheetId="15">'[2]Other revenue sources'!#REF!</definedName>
    <definedName name="uuuunnnlllhh" localSheetId="3">'[2]Other revenue sources'!#REF!</definedName>
    <definedName name="uuuunnnlllhh" localSheetId="6">'[2]Other revenue sources'!#REF!</definedName>
    <definedName name="uuuunnnlllhh" localSheetId="7">'[2]Other revenue sources'!#REF!</definedName>
    <definedName name="uuuunnnlllhh" localSheetId="8">'[2]Other revenue sources'!#REF!</definedName>
    <definedName name="uuuunnnlllhh">'[2]Other revenue sources'!#REF!</definedName>
    <definedName name="wqe" localSheetId="1">'[1]Other revenue sources'!#REF!</definedName>
    <definedName name="wqe" localSheetId="14">'[1]Other revenue sources'!#REF!</definedName>
    <definedName name="wqe" localSheetId="15">'[1]Other revenue sources'!#REF!</definedName>
    <definedName name="wqe" localSheetId="3">'[1]Other revenue sources'!#REF!</definedName>
    <definedName name="wqe" localSheetId="6">'[1]Other revenue sources'!#REF!</definedName>
    <definedName name="wqe" localSheetId="7">'[1]Other revenue sources'!#REF!</definedName>
    <definedName name="wqe" localSheetId="8">'[1]Other revenue sources'!#REF!</definedName>
    <definedName name="wqe">'[1]Other revenue sources'!#REF!</definedName>
    <definedName name="wwww" localSheetId="1">'[2]Employee Costs'!#REF!</definedName>
    <definedName name="wwww" localSheetId="14">'[2]Employee Costs'!#REF!</definedName>
    <definedName name="wwww" localSheetId="15">'[2]Employee Costs'!#REF!</definedName>
    <definedName name="wwww" localSheetId="3">'[2]Employee Costs'!#REF!</definedName>
    <definedName name="wwww" localSheetId="6">'[2]Employee Costs'!#REF!</definedName>
    <definedName name="wwww" localSheetId="7">'[2]Employee Costs'!#REF!</definedName>
    <definedName name="wwww" localSheetId="8">'[2]Employee Costs'!#REF!</definedName>
    <definedName name="wwww">'[2]Employee Costs'!#REF!</definedName>
    <definedName name="xx" localSheetId="1">#REF!</definedName>
    <definedName name="xx" localSheetId="14">#REF!</definedName>
    <definedName name="xx" localSheetId="15">#REF!</definedName>
    <definedName name="xx" localSheetId="3">#REF!</definedName>
    <definedName name="xx" localSheetId="6">#REF!</definedName>
    <definedName name="xx" localSheetId="7">#REF!</definedName>
    <definedName name="xx" localSheetId="8">#REF!</definedName>
    <definedName name="xx">#REF!</definedName>
    <definedName name="xxx" localSheetId="1">[2]CWIP!#REF!</definedName>
    <definedName name="xxx" localSheetId="14">[2]CWIP!#REF!</definedName>
    <definedName name="xxx" localSheetId="15">[2]CWIP!#REF!</definedName>
    <definedName name="xxx" localSheetId="3">[2]CWIP!#REF!</definedName>
    <definedName name="xxx" localSheetId="6">[2]CWIP!#REF!</definedName>
    <definedName name="xxx" localSheetId="7">[2]CWIP!#REF!</definedName>
    <definedName name="xxx" localSheetId="8">[2]CWIP!#REF!</definedName>
    <definedName name="xxx">[2]CWIP!#REF!</definedName>
    <definedName name="xyz" localSheetId="1">'[3]Consumer Data &gt;100kVA'!#REF!</definedName>
    <definedName name="xyz" localSheetId="14">'[3]Consumer Data &gt;100kVA'!#REF!</definedName>
    <definedName name="xyz" localSheetId="15">'[3]Consumer Data &gt;100kVA'!#REF!</definedName>
    <definedName name="xyz" localSheetId="3">'[3]Consumer Data &gt;100kVA'!#REF!</definedName>
    <definedName name="xyz" localSheetId="6">'[3]Consumer Data &gt;100kVA'!#REF!</definedName>
    <definedName name="xyz" localSheetId="7">'[3]Consumer Data &gt;100kVA'!#REF!</definedName>
    <definedName name="xyz" localSheetId="8">'[3]Consumer Data &gt;100kVA'!#REF!</definedName>
    <definedName name="xyz">'[3]Consumer Data &gt;100kVA'!#REF!</definedName>
  </definedNames>
  <calcPr calcId="162913" iterate="1"/>
</workbook>
</file>

<file path=xl/calcChain.xml><?xml version="1.0" encoding="utf-8"?>
<calcChain xmlns="http://schemas.openxmlformats.org/spreadsheetml/2006/main">
  <c r="E29" i="32" l="1"/>
  <c r="E28" i="32"/>
  <c r="D27" i="32"/>
  <c r="E27" i="32" s="1"/>
  <c r="E22" i="32"/>
  <c r="C22" i="32"/>
  <c r="E20" i="32"/>
  <c r="D20" i="32"/>
  <c r="E7" i="32"/>
  <c r="D7" i="32"/>
  <c r="B7" i="32"/>
  <c r="F6" i="32"/>
  <c r="C6" i="32"/>
  <c r="C7" i="32" s="1"/>
  <c r="D1794" i="31" l="1"/>
  <c r="D1793" i="31"/>
  <c r="D1792" i="31"/>
  <c r="D1791" i="31"/>
  <c r="D1790" i="31"/>
  <c r="D1789" i="31"/>
  <c r="D1788" i="31"/>
  <c r="D1787" i="31"/>
  <c r="D1786" i="31"/>
  <c r="D1785" i="31"/>
  <c r="D1784" i="31"/>
  <c r="D1777" i="31"/>
  <c r="D1776" i="31"/>
  <c r="D1775" i="31"/>
  <c r="D1774" i="31"/>
  <c r="D1773" i="31"/>
  <c r="D1772" i="31"/>
  <c r="D1771" i="31"/>
  <c r="D1770" i="31"/>
  <c r="D1769" i="31"/>
  <c r="D1768" i="31"/>
  <c r="D1767" i="31"/>
  <c r="D1760" i="31"/>
  <c r="D1759" i="31"/>
  <c r="D1758" i="31"/>
  <c r="D1757" i="31"/>
  <c r="D1756" i="31"/>
  <c r="D1755" i="31"/>
  <c r="D1754" i="31"/>
  <c r="D1753" i="31"/>
  <c r="D1752" i="31"/>
  <c r="D1751" i="31"/>
  <c r="D1750" i="31"/>
  <c r="D1743" i="31"/>
  <c r="D1742" i="31"/>
  <c r="D1741" i="31"/>
  <c r="D1740" i="31"/>
  <c r="D1739" i="31"/>
  <c r="D1738" i="31"/>
  <c r="D1737" i="31"/>
  <c r="D1736" i="31"/>
  <c r="D1735" i="31"/>
  <c r="D1734" i="31"/>
  <c r="D1733" i="31"/>
  <c r="D1726" i="31"/>
  <c r="D1725" i="31"/>
  <c r="D1724" i="31"/>
  <c r="D1723" i="31"/>
  <c r="D1722" i="31"/>
  <c r="D1721" i="31"/>
  <c r="D1720" i="31"/>
  <c r="D1719" i="31"/>
  <c r="D1718" i="31"/>
  <c r="D1717" i="31"/>
  <c r="D1716" i="31"/>
  <c r="D1715" i="31"/>
  <c r="D1714" i="31"/>
  <c r="D1713" i="31"/>
  <c r="D1712" i="31"/>
  <c r="D1711" i="31"/>
  <c r="D1710" i="31"/>
  <c r="D1709" i="31"/>
  <c r="D1708" i="31"/>
  <c r="D1707" i="31"/>
  <c r="D1706" i="31"/>
  <c r="D1699" i="31"/>
  <c r="D1698" i="31"/>
  <c r="D1697" i="31"/>
  <c r="D1696" i="31"/>
  <c r="D1695" i="31"/>
  <c r="D1694" i="31"/>
  <c r="D1693" i="31"/>
  <c r="D1692" i="31"/>
  <c r="D1691" i="31"/>
  <c r="D1690" i="31"/>
  <c r="D1689" i="31"/>
  <c r="D1682" i="31"/>
  <c r="D1681" i="31"/>
  <c r="D1680" i="31"/>
  <c r="D1679" i="31"/>
  <c r="D1678" i="31"/>
  <c r="D1677" i="31"/>
  <c r="D1676" i="31"/>
  <c r="D1675" i="31"/>
  <c r="D1674" i="31"/>
  <c r="D1673" i="31"/>
  <c r="D1672" i="31"/>
  <c r="D1671" i="31"/>
  <c r="D1670" i="31"/>
  <c r="D1669" i="31"/>
  <c r="D1668" i="31"/>
  <c r="D1667" i="31"/>
  <c r="D1666" i="31"/>
  <c r="D1665" i="31"/>
  <c r="D1664" i="31"/>
  <c r="D1663" i="31"/>
  <c r="D1662" i="31"/>
  <c r="D1661" i="31"/>
  <c r="D1660" i="31"/>
  <c r="D1659" i="31"/>
  <c r="D1658" i="31"/>
  <c r="D1657" i="31"/>
  <c r="D1656" i="31"/>
  <c r="D1655" i="31"/>
  <c r="D1654" i="31"/>
  <c r="D1653" i="31"/>
  <c r="D1652" i="31"/>
  <c r="D1651" i="31"/>
  <c r="D1650" i="31"/>
  <c r="D1649" i="31"/>
  <c r="D1648" i="31"/>
  <c r="D1647" i="31"/>
  <c r="D1646" i="31"/>
  <c r="D1645" i="31"/>
  <c r="D1644" i="31"/>
  <c r="D1643" i="31"/>
  <c r="D1642" i="31"/>
  <c r="D1641" i="31"/>
  <c r="D1640" i="31"/>
  <c r="D1639" i="31"/>
  <c r="D1638" i="31"/>
  <c r="D1637" i="31"/>
  <c r="D1636" i="31"/>
  <c r="D1635" i="31"/>
  <c r="D1634" i="31"/>
  <c r="D1633" i="31"/>
  <c r="D1632" i="31"/>
  <c r="D1631" i="31"/>
  <c r="D1624" i="31"/>
  <c r="D1623" i="31"/>
  <c r="D1622" i="31"/>
  <c r="D1621" i="31"/>
  <c r="D1620" i="31"/>
  <c r="D1619" i="31"/>
  <c r="D1618" i="31"/>
  <c r="D1617" i="31"/>
  <c r="D1616" i="31"/>
  <c r="D1615" i="31"/>
  <c r="D1614" i="31"/>
  <c r="D1613" i="31"/>
  <c r="D1612" i="31"/>
  <c r="D1611" i="31"/>
  <c r="D1610" i="31"/>
  <c r="D1609" i="31"/>
  <c r="D1608" i="31"/>
  <c r="D1607" i="31"/>
  <c r="D1606" i="31"/>
  <c r="D1605" i="31"/>
  <c r="D1604" i="31"/>
  <c r="D1603" i="31"/>
  <c r="D1602" i="31"/>
  <c r="D1595" i="31"/>
  <c r="D1594" i="31"/>
  <c r="D1593" i="31"/>
  <c r="D1592" i="31"/>
  <c r="D1591" i="31"/>
  <c r="D1590" i="31"/>
  <c r="D1589" i="31"/>
  <c r="D1588" i="31"/>
  <c r="D1587" i="31"/>
  <c r="D1586" i="31"/>
  <c r="D1585" i="31"/>
  <c r="D1578" i="31"/>
  <c r="D1577" i="31"/>
  <c r="D1576" i="31"/>
  <c r="D1575" i="31"/>
  <c r="D1574" i="31"/>
  <c r="D1573" i="31"/>
  <c r="D1572" i="31"/>
  <c r="D1571" i="31"/>
  <c r="D1570" i="31"/>
  <c r="D1569" i="31"/>
  <c r="D1568" i="31"/>
  <c r="D1567" i="31"/>
  <c r="D1566" i="31"/>
  <c r="D1565" i="31"/>
  <c r="D1564" i="31"/>
  <c r="D1563" i="31"/>
  <c r="D1562" i="31"/>
  <c r="D1561" i="31"/>
  <c r="D1560" i="31"/>
  <c r="D1559" i="31"/>
  <c r="D1558" i="31"/>
  <c r="D1557" i="31"/>
  <c r="D1556" i="31"/>
  <c r="D1555" i="31"/>
  <c r="D1548" i="31"/>
  <c r="D1547" i="31"/>
  <c r="D1546" i="31"/>
  <c r="D1545" i="31"/>
  <c r="D1544" i="31"/>
  <c r="D1543" i="31"/>
  <c r="D1542" i="31"/>
  <c r="D1541" i="31"/>
  <c r="D1540" i="31"/>
  <c r="D1539" i="31"/>
  <c r="D1538" i="31"/>
  <c r="D1537" i="31"/>
  <c r="D1530" i="31"/>
  <c r="D1529" i="31"/>
  <c r="D1528" i="31"/>
  <c r="D1527" i="31"/>
  <c r="D1526" i="31"/>
  <c r="D1525" i="31"/>
  <c r="D1524" i="31"/>
  <c r="D1523" i="31"/>
  <c r="D1522" i="31"/>
  <c r="D1521" i="31"/>
  <c r="D1520" i="31"/>
  <c r="D1519" i="31"/>
  <c r="D1518" i="31"/>
  <c r="D1517" i="31"/>
  <c r="D1516" i="31"/>
  <c r="D1515" i="31"/>
  <c r="D1514" i="31"/>
  <c r="D1513" i="31"/>
  <c r="D1512" i="31"/>
  <c r="D1511" i="31"/>
  <c r="D1510" i="31"/>
  <c r="D1509" i="31"/>
  <c r="D1508" i="31"/>
  <c r="D1507" i="31"/>
  <c r="D1506" i="31"/>
  <c r="D1505" i="31"/>
  <c r="D1504" i="31"/>
  <c r="D1503" i="31"/>
  <c r="D1502" i="31"/>
  <c r="D1501" i="31"/>
  <c r="D1500" i="31"/>
  <c r="D1499" i="31"/>
  <c r="D1498" i="31"/>
  <c r="D1497" i="31"/>
  <c r="D1496" i="31"/>
  <c r="D1495" i="31"/>
  <c r="D1494" i="31"/>
  <c r="D1493" i="31"/>
  <c r="D1492" i="31"/>
  <c r="D1491" i="31"/>
  <c r="D1490" i="31"/>
  <c r="D1489" i="31"/>
  <c r="D1488" i="31"/>
  <c r="D1487" i="31"/>
  <c r="D1486" i="31"/>
  <c r="D1485" i="31"/>
  <c r="D1484" i="31"/>
  <c r="D1477" i="31"/>
  <c r="D1476" i="31"/>
  <c r="D1475" i="31"/>
  <c r="D1474" i="31"/>
  <c r="D1473" i="31"/>
  <c r="D1472" i="31"/>
  <c r="D1471" i="31"/>
  <c r="D1470" i="31"/>
  <c r="D1469" i="31"/>
  <c r="D1468" i="31"/>
  <c r="D1467" i="31"/>
  <c r="D1466" i="31"/>
  <c r="D1465" i="31"/>
  <c r="D1464" i="31"/>
  <c r="D1457" i="31"/>
  <c r="D1456" i="31"/>
  <c r="D1455" i="31"/>
  <c r="D1454" i="31"/>
  <c r="D1453" i="31"/>
  <c r="D1452" i="31"/>
  <c r="D1451" i="31"/>
  <c r="D1450" i="31"/>
  <c r="D1449" i="31"/>
  <c r="D1448" i="31"/>
  <c r="D1441" i="31"/>
  <c r="D1440" i="31"/>
  <c r="D1439" i="31"/>
  <c r="D1438" i="31"/>
  <c r="D1437" i="31"/>
  <c r="D1436" i="31"/>
  <c r="D1435" i="31"/>
  <c r="D1434" i="31"/>
  <c r="D1433" i="31"/>
  <c r="D1432" i="31"/>
  <c r="D1431" i="31"/>
  <c r="D1424" i="31"/>
  <c r="D1423" i="31"/>
  <c r="D1422" i="31"/>
  <c r="D1421" i="31"/>
  <c r="D1420" i="31"/>
  <c r="D1419" i="31"/>
  <c r="D1418" i="31"/>
  <c r="D1417" i="31"/>
  <c r="D1416" i="31"/>
  <c r="D1415" i="31"/>
  <c r="D1408" i="31"/>
  <c r="D1407" i="31"/>
  <c r="D1406" i="31"/>
  <c r="D1405" i="31"/>
  <c r="D1404" i="31"/>
  <c r="D1403" i="31"/>
  <c r="D1402" i="31"/>
  <c r="D1401" i="31"/>
  <c r="D1400" i="31"/>
  <c r="D1399" i="31"/>
  <c r="D1398" i="31"/>
  <c r="D1391" i="31"/>
  <c r="D1390" i="31"/>
  <c r="D1389" i="31"/>
  <c r="D1388" i="31"/>
  <c r="D1387" i="31"/>
  <c r="D1386" i="31"/>
  <c r="D1385" i="31"/>
  <c r="D1384" i="31"/>
  <c r="D1383" i="31"/>
  <c r="D1382" i="31"/>
  <c r="D1381" i="31"/>
  <c r="D1374" i="31"/>
  <c r="D1373" i="31"/>
  <c r="D1372" i="31"/>
  <c r="D1371" i="31"/>
  <c r="D1370" i="31"/>
  <c r="D1369" i="31"/>
  <c r="D1368" i="31"/>
  <c r="D1367" i="31"/>
  <c r="D1366" i="31"/>
  <c r="D1365" i="31"/>
  <c r="D1364" i="31"/>
  <c r="D1363" i="31"/>
  <c r="D1362" i="31"/>
  <c r="D1361" i="31"/>
  <c r="D1360" i="31"/>
  <c r="D1359" i="31"/>
  <c r="D1358" i="31"/>
  <c r="D1357" i="31"/>
  <c r="D1356" i="31"/>
  <c r="D1355" i="31"/>
  <c r="D1354" i="31"/>
  <c r="D1353" i="31"/>
  <c r="D1352" i="31"/>
  <c r="D1351" i="31"/>
  <c r="D1350" i="31"/>
  <c r="D1349" i="31"/>
  <c r="D1348" i="31"/>
  <c r="D1347" i="31"/>
  <c r="D1346" i="31"/>
  <c r="D1345" i="31"/>
  <c r="D1344" i="31"/>
  <c r="D1343" i="31"/>
  <c r="D1342" i="31"/>
  <c r="D1341" i="31"/>
  <c r="D1340" i="31"/>
  <c r="D1333" i="31"/>
  <c r="D1332" i="31"/>
  <c r="D1325" i="31"/>
  <c r="D1324" i="31"/>
  <c r="D1323" i="31"/>
  <c r="D1322" i="31"/>
  <c r="D1321" i="31"/>
  <c r="D1320" i="31"/>
  <c r="D1319" i="31"/>
  <c r="D1318" i="31"/>
  <c r="D1317" i="31"/>
  <c r="D1316" i="31"/>
  <c r="D1315" i="31"/>
  <c r="D1308" i="31"/>
  <c r="D1307" i="31"/>
  <c r="D1306" i="31"/>
  <c r="D1305" i="31"/>
  <c r="D1304" i="31"/>
  <c r="D1303" i="31"/>
  <c r="D1302" i="31"/>
  <c r="D1301" i="31"/>
  <c r="D1300" i="31"/>
  <c r="D1299" i="31"/>
  <c r="D1298" i="31"/>
  <c r="D1297" i="31"/>
  <c r="D1290" i="31"/>
  <c r="D1289" i="31"/>
  <c r="D1288" i="31"/>
  <c r="D1287" i="31"/>
  <c r="D1286" i="31"/>
  <c r="D1285" i="31"/>
  <c r="D1284" i="31"/>
  <c r="D1283" i="31"/>
  <c r="D1282" i="31"/>
  <c r="D1281" i="31"/>
  <c r="D1280" i="31"/>
  <c r="D1273" i="31"/>
  <c r="D1272" i="31"/>
  <c r="D1271" i="31"/>
  <c r="D1270" i="31"/>
  <c r="D1269" i="31"/>
  <c r="D1268" i="31"/>
  <c r="D1267" i="31"/>
  <c r="D1266" i="31"/>
  <c r="D1265" i="31"/>
  <c r="D1264" i="31"/>
  <c r="D1263" i="31"/>
  <c r="D1256" i="31"/>
  <c r="D1255" i="31"/>
  <c r="D1254" i="31"/>
  <c r="D1253" i="31"/>
  <c r="D1252" i="31"/>
  <c r="D1251" i="31"/>
  <c r="D1250" i="31"/>
  <c r="D1249" i="31"/>
  <c r="D1248" i="31"/>
  <c r="D1247" i="31"/>
  <c r="D1246" i="31"/>
  <c r="D1239" i="31"/>
  <c r="D1238" i="31"/>
  <c r="D1237" i="31"/>
  <c r="D1236" i="31"/>
  <c r="D1235" i="31"/>
  <c r="D1234" i="31"/>
  <c r="D1233" i="31"/>
  <c r="D1232" i="31"/>
  <c r="D1231" i="31"/>
  <c r="D1230" i="31"/>
  <c r="D1229" i="31"/>
  <c r="D1228" i="31"/>
  <c r="D1227" i="31"/>
  <c r="D1226" i="31"/>
  <c r="D1225" i="31"/>
  <c r="D1224" i="31"/>
  <c r="D1223" i="31"/>
  <c r="D1222" i="31"/>
  <c r="D1221" i="31"/>
  <c r="D1220" i="31"/>
  <c r="D1219" i="31"/>
  <c r="D1218" i="31"/>
  <c r="D1211" i="31"/>
  <c r="D1210" i="31"/>
  <c r="D1209" i="31"/>
  <c r="D1208" i="31"/>
  <c r="D1207" i="31"/>
  <c r="D1206" i="31"/>
  <c r="D1205" i="31"/>
  <c r="D1204" i="31"/>
  <c r="D1203" i="31"/>
  <c r="D1202" i="31"/>
  <c r="D1201" i="31"/>
  <c r="D1200" i="31"/>
  <c r="D1193" i="31"/>
  <c r="D1192" i="31"/>
  <c r="D1191" i="31"/>
  <c r="D1190" i="31"/>
  <c r="D1189" i="31"/>
  <c r="D1188" i="31"/>
  <c r="D1187" i="31"/>
  <c r="D1186" i="31"/>
  <c r="D1185" i="31"/>
  <c r="D1184" i="31"/>
  <c r="D1183" i="31"/>
  <c r="D1176" i="31"/>
  <c r="D1175" i="31"/>
  <c r="D1174" i="31"/>
  <c r="D1173" i="31"/>
  <c r="D1172" i="31"/>
  <c r="D1171" i="31"/>
  <c r="D1170" i="31"/>
  <c r="D1169" i="31"/>
  <c r="D1168" i="31"/>
  <c r="D1167" i="31"/>
  <c r="D1166" i="31"/>
  <c r="D1159" i="31"/>
  <c r="D1158" i="31"/>
  <c r="D1157" i="31"/>
  <c r="D1156" i="31"/>
  <c r="D1155" i="31"/>
  <c r="D1154" i="31"/>
  <c r="D1153" i="31"/>
  <c r="D1152" i="31"/>
  <c r="D1151" i="31"/>
  <c r="D1150" i="31"/>
  <c r="D1149" i="31"/>
  <c r="D1142" i="31"/>
  <c r="D1141" i="31"/>
  <c r="D1140" i="31"/>
  <c r="D1139" i="31"/>
  <c r="D1138" i="31"/>
  <c r="D1137" i="31"/>
  <c r="D1136" i="31"/>
  <c r="D1135" i="31"/>
  <c r="D1134" i="31"/>
  <c r="D1133" i="31"/>
  <c r="D1132" i="31"/>
  <c r="D1131" i="31"/>
  <c r="D1130" i="31"/>
  <c r="D1129" i="31"/>
  <c r="D1128" i="31"/>
  <c r="D1127" i="31"/>
  <c r="D1126" i="31"/>
  <c r="D1125" i="31"/>
  <c r="D1124" i="31"/>
  <c r="D1123" i="31"/>
  <c r="D1122" i="31"/>
  <c r="D1121" i="31"/>
  <c r="D1120" i="31"/>
  <c r="D1119" i="31"/>
  <c r="D1118" i="31"/>
  <c r="D1117" i="31"/>
  <c r="D1116" i="31"/>
  <c r="D1115" i="31"/>
  <c r="D1114" i="31"/>
  <c r="D1113" i="31"/>
  <c r="D1112" i="31"/>
  <c r="D1105" i="31"/>
  <c r="D1104" i="31"/>
  <c r="D1103" i="31"/>
  <c r="D1102" i="31"/>
  <c r="D1101" i="31"/>
  <c r="D1100" i="31"/>
  <c r="D1099" i="31"/>
  <c r="D1098" i="31"/>
  <c r="D1097" i="31"/>
  <c r="D1096" i="31"/>
  <c r="D1095" i="31"/>
  <c r="D1088" i="31"/>
  <c r="D1087" i="31"/>
  <c r="D1086" i="31"/>
  <c r="D1085" i="31"/>
  <c r="D1084" i="31"/>
  <c r="D1083" i="31"/>
  <c r="D1082" i="31"/>
  <c r="D1081" i="31"/>
  <c r="D1080" i="31"/>
  <c r="D1079" i="31"/>
  <c r="D1078" i="31"/>
  <c r="D1077" i="31"/>
  <c r="D1076" i="31"/>
  <c r="D1075" i="31"/>
  <c r="D1074" i="31"/>
  <c r="D1073" i="31"/>
  <c r="D1072" i="31"/>
  <c r="D1071" i="31"/>
  <c r="D1070" i="31"/>
  <c r="D1069" i="31"/>
  <c r="D1068" i="31"/>
  <c r="D1067" i="31"/>
  <c r="D1066" i="31"/>
  <c r="D1065" i="31"/>
  <c r="D1058" i="31"/>
  <c r="D1057" i="31"/>
  <c r="D1056" i="31"/>
  <c r="D1055" i="31"/>
  <c r="D1054" i="31"/>
  <c r="D1053" i="31"/>
  <c r="D1052" i="31"/>
  <c r="D1051" i="31"/>
  <c r="D1050" i="31"/>
  <c r="D1049" i="31"/>
  <c r="D1048" i="31"/>
  <c r="D1041" i="31"/>
  <c r="D1040" i="31"/>
  <c r="D1039" i="31"/>
  <c r="D1038" i="31"/>
  <c r="D1037" i="31"/>
  <c r="D1036" i="31"/>
  <c r="D1035" i="31"/>
  <c r="D1034" i="31"/>
  <c r="D1033" i="31"/>
  <c r="D1032" i="31"/>
  <c r="D1031" i="31"/>
  <c r="D1024" i="31"/>
  <c r="D1023" i="31"/>
  <c r="D1022" i="31"/>
  <c r="D1021" i="31"/>
  <c r="D1020" i="31"/>
  <c r="D1019" i="31"/>
  <c r="D1018" i="31"/>
  <c r="D1017" i="31"/>
  <c r="D1016" i="31"/>
  <c r="D1015" i="31"/>
  <c r="D1014" i="31"/>
  <c r="D1013" i="31"/>
  <c r="D1012" i="31"/>
  <c r="D1011" i="31"/>
  <c r="D1010" i="31"/>
  <c r="D1009" i="31"/>
  <c r="D1008" i="31"/>
  <c r="D1007" i="31"/>
  <c r="D1000" i="31"/>
  <c r="D999" i="31"/>
  <c r="D998" i="31"/>
  <c r="D997" i="31"/>
  <c r="D996" i="31"/>
  <c r="D995" i="31"/>
  <c r="D994" i="31"/>
  <c r="D993" i="31"/>
  <c r="D992" i="31"/>
  <c r="D991" i="31"/>
  <c r="D990" i="31"/>
  <c r="D983" i="31"/>
  <c r="D982" i="31"/>
  <c r="D981" i="31"/>
  <c r="D980" i="31"/>
  <c r="D979" i="31"/>
  <c r="D978" i="31"/>
  <c r="D977" i="31"/>
  <c r="D976" i="31"/>
  <c r="D975" i="31"/>
  <c r="D974" i="31"/>
  <c r="D973" i="31"/>
  <c r="D966" i="31"/>
  <c r="D965" i="31"/>
  <c r="D964" i="31"/>
  <c r="D963" i="31"/>
  <c r="D962" i="31"/>
  <c r="D961" i="31"/>
  <c r="D960" i="31"/>
  <c r="D959" i="31"/>
  <c r="D958" i="31"/>
  <c r="D957" i="31"/>
  <c r="D956" i="31"/>
  <c r="D955" i="31"/>
  <c r="D954" i="31"/>
  <c r="D953" i="31"/>
  <c r="D952" i="31"/>
  <c r="D951" i="31"/>
  <c r="D950" i="31"/>
  <c r="D949" i="31"/>
  <c r="D948" i="31"/>
  <c r="D947" i="31"/>
  <c r="D946" i="31"/>
  <c r="D945" i="31"/>
  <c r="D944" i="31"/>
  <c r="D943" i="31"/>
  <c r="D942" i="31"/>
  <c r="D941" i="31"/>
  <c r="D940" i="31"/>
  <c r="D939" i="31"/>
  <c r="D938" i="31"/>
  <c r="D937" i="31"/>
  <c r="D930" i="31"/>
  <c r="D929" i="31"/>
  <c r="D928" i="31"/>
  <c r="D927" i="31"/>
  <c r="D926" i="31"/>
  <c r="D925" i="31"/>
  <c r="D924" i="31"/>
  <c r="D923" i="31"/>
  <c r="D922" i="31"/>
  <c r="D921" i="31"/>
  <c r="D920" i="31"/>
  <c r="D913" i="31"/>
  <c r="D912" i="31"/>
  <c r="D911" i="31"/>
  <c r="D910" i="31"/>
  <c r="D909" i="31"/>
  <c r="D908" i="31"/>
  <c r="D907" i="31"/>
  <c r="D906" i="31"/>
  <c r="D905" i="31"/>
  <c r="D904" i="31"/>
  <c r="D897" i="31"/>
  <c r="D896" i="31"/>
  <c r="D895" i="31"/>
  <c r="D894" i="31"/>
  <c r="D893" i="31"/>
  <c r="D892" i="31"/>
  <c r="D891" i="31"/>
  <c r="D890" i="31"/>
  <c r="D889" i="31"/>
  <c r="D888" i="31"/>
  <c r="D887" i="31"/>
  <c r="D880" i="31"/>
  <c r="D879" i="31"/>
  <c r="D878" i="31"/>
  <c r="D877" i="31"/>
  <c r="D876" i="31"/>
  <c r="D875" i="31"/>
  <c r="D874" i="31"/>
  <c r="D873" i="31"/>
  <c r="D872" i="31"/>
  <c r="D871" i="31"/>
  <c r="D870" i="31"/>
  <c r="D863" i="31"/>
  <c r="D862" i="31"/>
  <c r="D861" i="31"/>
  <c r="D860" i="31"/>
  <c r="D859" i="31"/>
  <c r="D858" i="31"/>
  <c r="D857" i="31"/>
  <c r="D856" i="31"/>
  <c r="D855" i="31"/>
  <c r="D854" i="31"/>
  <c r="D853" i="31"/>
  <c r="D852" i="31"/>
  <c r="D845" i="31"/>
  <c r="D844" i="31"/>
  <c r="D843" i="31"/>
  <c r="D842" i="31"/>
  <c r="D841" i="31"/>
  <c r="D840" i="31"/>
  <c r="D839" i="31"/>
  <c r="D838" i="31"/>
  <c r="D837" i="31"/>
  <c r="D836" i="31"/>
  <c r="D835" i="31"/>
  <c r="D828" i="31"/>
  <c r="D827" i="31"/>
  <c r="D826" i="31"/>
  <c r="D825" i="31"/>
  <c r="D824" i="31"/>
  <c r="D823" i="31"/>
  <c r="D822" i="31"/>
  <c r="D821" i="31"/>
  <c r="D820" i="31"/>
  <c r="D819" i="31"/>
  <c r="D818" i="31"/>
  <c r="D817" i="31"/>
  <c r="D816" i="31"/>
  <c r="D815" i="31"/>
  <c r="D814" i="31"/>
  <c r="D813" i="31"/>
  <c r="D806" i="31"/>
  <c r="D805" i="31"/>
  <c r="D804" i="31"/>
  <c r="D803" i="31"/>
  <c r="D802" i="31"/>
  <c r="D801" i="31"/>
  <c r="D800" i="31"/>
  <c r="D799" i="31"/>
  <c r="D798" i="31"/>
  <c r="D797" i="31"/>
  <c r="D796" i="31"/>
  <c r="D795" i="31"/>
  <c r="D794" i="31"/>
  <c r="D793" i="31"/>
  <c r="D792" i="31"/>
  <c r="D791" i="31"/>
  <c r="D790" i="31"/>
  <c r="D789" i="31"/>
  <c r="D788" i="31"/>
  <c r="D787" i="31"/>
  <c r="D786" i="31"/>
  <c r="D785" i="31"/>
  <c r="D784" i="31"/>
  <c r="D783" i="31"/>
  <c r="D782" i="31"/>
  <c r="D781" i="31"/>
  <c r="D780" i="31"/>
  <c r="D779" i="31"/>
  <c r="D778" i="31"/>
  <c r="D777" i="31"/>
  <c r="D776" i="31"/>
  <c r="D775" i="31"/>
  <c r="D774" i="31"/>
  <c r="D773" i="31"/>
  <c r="D772" i="31"/>
  <c r="D771" i="31"/>
  <c r="D770" i="31"/>
  <c r="D769" i="31"/>
  <c r="D768" i="31"/>
  <c r="D767" i="31"/>
  <c r="D766" i="31"/>
  <c r="D765" i="31"/>
  <c r="D764" i="31"/>
  <c r="D763" i="31"/>
  <c r="D762" i="31"/>
  <c r="D755" i="31"/>
  <c r="D754" i="31"/>
  <c r="D753" i="31"/>
  <c r="D752" i="31"/>
  <c r="D751" i="31"/>
  <c r="D750" i="31"/>
  <c r="D749" i="31"/>
  <c r="D748" i="31"/>
  <c r="D747" i="31"/>
  <c r="D746" i="31"/>
  <c r="D745" i="31"/>
  <c r="D738" i="31"/>
  <c r="D737" i="31"/>
  <c r="D736" i="31"/>
  <c r="D735" i="31"/>
  <c r="D734" i="31"/>
  <c r="D733" i="31"/>
  <c r="D732" i="31"/>
  <c r="D731" i="31"/>
  <c r="D730" i="31"/>
  <c r="D729" i="31"/>
  <c r="D728" i="31"/>
  <c r="D727" i="31"/>
  <c r="D726" i="31"/>
  <c r="D725" i="31"/>
  <c r="D724" i="31"/>
  <c r="D723" i="31"/>
  <c r="D722" i="31"/>
  <c r="D721" i="31"/>
  <c r="D720" i="31"/>
  <c r="D719" i="31"/>
  <c r="D718" i="31"/>
  <c r="D717" i="31"/>
  <c r="D710" i="31"/>
  <c r="D709" i="31"/>
  <c r="D708" i="31"/>
  <c r="D707" i="31"/>
  <c r="D706" i="31"/>
  <c r="D705" i="31"/>
  <c r="D704" i="31"/>
  <c r="D703" i="31"/>
  <c r="D702" i="31"/>
  <c r="D701" i="31"/>
  <c r="D700" i="31"/>
  <c r="D699" i="31"/>
  <c r="D698" i="31"/>
  <c r="D697" i="31"/>
  <c r="D696" i="31"/>
  <c r="D695" i="31"/>
  <c r="D694" i="31"/>
  <c r="D693" i="31"/>
  <c r="D692" i="31"/>
  <c r="D691" i="31"/>
  <c r="D690" i="31"/>
  <c r="D689" i="31"/>
  <c r="D688" i="31"/>
  <c r="D681" i="31"/>
  <c r="D680" i="31"/>
  <c r="D679" i="31"/>
  <c r="D678" i="31"/>
  <c r="D677" i="31"/>
  <c r="D676" i="31"/>
  <c r="D675" i="31"/>
  <c r="D674" i="31"/>
  <c r="D673" i="31"/>
  <c r="D672" i="31"/>
  <c r="D671" i="31"/>
  <c r="D670" i="31"/>
  <c r="D669" i="31"/>
  <c r="D668" i="31"/>
  <c r="D667" i="31"/>
  <c r="D666" i="31"/>
  <c r="D665" i="31"/>
  <c r="D664" i="31"/>
  <c r="D663" i="31"/>
  <c r="D662" i="31"/>
  <c r="D661" i="31"/>
  <c r="D660" i="31"/>
  <c r="D653" i="31"/>
  <c r="D652" i="31"/>
  <c r="D651" i="31"/>
  <c r="D650" i="31"/>
  <c r="D649" i="31"/>
  <c r="D648" i="31"/>
  <c r="D647" i="31"/>
  <c r="D646" i="31"/>
  <c r="D645" i="31"/>
  <c r="D644" i="31"/>
  <c r="D643" i="31"/>
  <c r="D642" i="31"/>
  <c r="D635" i="31"/>
  <c r="D634" i="31"/>
  <c r="D633" i="31"/>
  <c r="D632" i="31"/>
  <c r="D631" i="31"/>
  <c r="D630" i="31"/>
  <c r="D629" i="31"/>
  <c r="D628" i="31"/>
  <c r="D627" i="31"/>
  <c r="D626" i="31"/>
  <c r="D625" i="31"/>
  <c r="D624" i="31"/>
  <c r="D623" i="31"/>
  <c r="D622" i="31"/>
  <c r="D621" i="31"/>
  <c r="D620" i="31"/>
  <c r="D619" i="31"/>
  <c r="D618" i="31"/>
  <c r="D617" i="31"/>
  <c r="D616" i="31"/>
  <c r="D615" i="31"/>
  <c r="D614" i="31"/>
  <c r="D607" i="31"/>
  <c r="D606" i="31"/>
  <c r="D605" i="31"/>
  <c r="D604" i="31"/>
  <c r="D603" i="31"/>
  <c r="D602" i="31"/>
  <c r="D601" i="31"/>
  <c r="D600" i="31"/>
  <c r="D599" i="31"/>
  <c r="D598" i="31"/>
  <c r="D597" i="31"/>
  <c r="D590" i="31"/>
  <c r="D589" i="31"/>
  <c r="D588" i="31"/>
  <c r="D587" i="31"/>
  <c r="D586" i="31"/>
  <c r="D585" i="31"/>
  <c r="D584" i="31"/>
  <c r="D583" i="31"/>
  <c r="D582" i="31"/>
  <c r="D581" i="31"/>
  <c r="D580" i="31"/>
  <c r="D578" i="31"/>
  <c r="D577" i="31"/>
  <c r="D576" i="31"/>
  <c r="D575" i="31"/>
  <c r="D574" i="31"/>
  <c r="D573" i="31"/>
  <c r="D572" i="31"/>
  <c r="D571" i="31"/>
  <c r="D570" i="31"/>
  <c r="D569" i="31"/>
  <c r="D568" i="31"/>
  <c r="D567" i="31"/>
  <c r="D566" i="31"/>
  <c r="D565" i="31"/>
  <c r="D564" i="31"/>
  <c r="D563" i="31"/>
  <c r="D562" i="31"/>
  <c r="D561" i="31"/>
  <c r="D554" i="31"/>
  <c r="D553" i="31"/>
  <c r="D552" i="31"/>
  <c r="D551" i="31"/>
  <c r="D550" i="31"/>
  <c r="D549" i="31"/>
  <c r="D548" i="31"/>
  <c r="D547" i="31"/>
  <c r="D546" i="31"/>
  <c r="D545" i="31"/>
  <c r="D544" i="31"/>
  <c r="D543" i="31"/>
  <c r="D542" i="31"/>
  <c r="D541" i="31"/>
  <c r="D540" i="31"/>
  <c r="D539" i="31"/>
  <c r="D538" i="31"/>
  <c r="D537" i="31"/>
  <c r="D536" i="31"/>
  <c r="D535" i="31"/>
  <c r="D534" i="31"/>
  <c r="D533" i="31"/>
  <c r="D532" i="31"/>
  <c r="D531" i="31"/>
  <c r="D524" i="31"/>
  <c r="D523" i="31"/>
  <c r="D522" i="31"/>
  <c r="D521" i="31"/>
  <c r="D520" i="31"/>
  <c r="D519" i="31"/>
  <c r="D518" i="31"/>
  <c r="D517" i="31"/>
  <c r="D516" i="31"/>
  <c r="D515" i="31"/>
  <c r="D514" i="31"/>
  <c r="D507" i="31"/>
  <c r="D506" i="31"/>
  <c r="D505" i="31"/>
  <c r="D504" i="31"/>
  <c r="D503" i="31"/>
  <c r="D502" i="31"/>
  <c r="D501" i="31"/>
  <c r="D500" i="31"/>
  <c r="D499" i="31"/>
  <c r="D498" i="31"/>
  <c r="D497" i="31"/>
  <c r="D490" i="31"/>
  <c r="D489" i="31"/>
  <c r="D488" i="31"/>
  <c r="D487" i="31"/>
  <c r="D486" i="31"/>
  <c r="D485" i="31"/>
  <c r="D484" i="31"/>
  <c r="D483" i="31"/>
  <c r="D482" i="31"/>
  <c r="D481" i="31"/>
  <c r="D480" i="31"/>
  <c r="D473" i="31"/>
  <c r="D472" i="31"/>
  <c r="D471" i="31"/>
  <c r="D470" i="31"/>
  <c r="D469" i="31"/>
  <c r="D468" i="31"/>
  <c r="D467" i="31"/>
  <c r="D466" i="31"/>
  <c r="D465" i="31"/>
  <c r="D464" i="31"/>
  <c r="D463" i="31"/>
  <c r="D456" i="31"/>
  <c r="D455" i="31"/>
  <c r="D454" i="31"/>
  <c r="D453" i="31"/>
  <c r="D452" i="31"/>
  <c r="D451" i="31"/>
  <c r="D450" i="31"/>
  <c r="D449" i="31"/>
  <c r="D448" i="31"/>
  <c r="D447" i="31"/>
  <c r="D446" i="31"/>
  <c r="D439" i="31"/>
  <c r="D438" i="31"/>
  <c r="D437" i="31"/>
  <c r="D436" i="31"/>
  <c r="D435" i="31"/>
  <c r="D434" i="31"/>
  <c r="D433" i="31"/>
  <c r="D432" i="31"/>
  <c r="D431" i="31"/>
  <c r="D430" i="31"/>
  <c r="D429" i="31"/>
  <c r="D422" i="31"/>
  <c r="D421" i="31"/>
  <c r="D420" i="31"/>
  <c r="D419" i="31"/>
  <c r="D418" i="31"/>
  <c r="D417" i="31"/>
  <c r="D416" i="31"/>
  <c r="D415" i="31"/>
  <c r="D414" i="31"/>
  <c r="D413" i="31"/>
  <c r="D412" i="31"/>
  <c r="D411" i="31"/>
  <c r="D404" i="31"/>
  <c r="D403" i="31"/>
  <c r="D402" i="31"/>
  <c r="D401" i="31"/>
  <c r="D400" i="31"/>
  <c r="D399" i="31"/>
  <c r="D398" i="31"/>
  <c r="D397" i="31"/>
  <c r="D396" i="31"/>
  <c r="D395" i="31"/>
  <c r="D394" i="31"/>
  <c r="D387" i="31"/>
  <c r="D386" i="31"/>
  <c r="D385" i="31"/>
  <c r="D384" i="31"/>
  <c r="D383" i="31"/>
  <c r="D382" i="31"/>
  <c r="D381" i="31"/>
  <c r="D380" i="31"/>
  <c r="D379" i="31"/>
  <c r="D378" i="31"/>
  <c r="D377" i="31"/>
  <c r="D370" i="31"/>
  <c r="D369" i="31"/>
  <c r="D368" i="31"/>
  <c r="D367" i="31"/>
  <c r="D366" i="31"/>
  <c r="D365" i="31"/>
  <c r="D364" i="31"/>
  <c r="D363" i="31"/>
  <c r="D362" i="31"/>
  <c r="D361" i="31"/>
  <c r="D360" i="31"/>
  <c r="D353" i="31"/>
  <c r="D352" i="31"/>
  <c r="D351" i="31"/>
  <c r="D350" i="31"/>
  <c r="D349" i="31"/>
  <c r="D348" i="31"/>
  <c r="D347" i="31"/>
  <c r="D346" i="31"/>
  <c r="D345" i="31"/>
  <c r="D344" i="31"/>
  <c r="D337" i="31"/>
  <c r="D336" i="31"/>
  <c r="D335" i="31"/>
  <c r="D334" i="31"/>
  <c r="D333" i="31"/>
  <c r="D332" i="31"/>
  <c r="D331" i="31"/>
  <c r="D330" i="31"/>
  <c r="D329" i="31"/>
  <c r="D328" i="31"/>
  <c r="D327" i="31"/>
  <c r="D320" i="31"/>
  <c r="D319" i="31"/>
  <c r="D318" i="31"/>
  <c r="D317" i="31"/>
  <c r="D316" i="31"/>
  <c r="D315" i="31"/>
  <c r="D314" i="31"/>
  <c r="D313" i="31"/>
  <c r="D312" i="31"/>
  <c r="D311" i="31"/>
  <c r="D310" i="31"/>
  <c r="D309" i="31"/>
  <c r="D308" i="31"/>
  <c r="D307" i="31"/>
  <c r="D306" i="31"/>
  <c r="D305" i="31"/>
  <c r="D304" i="31"/>
  <c r="D303" i="31"/>
  <c r="D302" i="31"/>
  <c r="D301" i="31"/>
  <c r="D300" i="31"/>
  <c r="D299" i="31"/>
  <c r="D292" i="31"/>
  <c r="D291" i="31"/>
  <c r="D290" i="31"/>
  <c r="D289" i="31"/>
  <c r="D288" i="31"/>
  <c r="D287" i="31"/>
  <c r="D286" i="31"/>
  <c r="D285" i="31"/>
  <c r="D284" i="31"/>
  <c r="D283" i="31"/>
  <c r="D282" i="31"/>
  <c r="D275" i="31"/>
  <c r="D274" i="31"/>
  <c r="D273" i="31"/>
  <c r="D272" i="31"/>
  <c r="D271" i="31"/>
  <c r="D270" i="31"/>
  <c r="D269" i="31"/>
  <c r="D268" i="31"/>
  <c r="D267" i="31"/>
  <c r="D266" i="31"/>
  <c r="D265" i="31"/>
  <c r="D258" i="31"/>
  <c r="D257" i="31"/>
  <c r="D256" i="31"/>
  <c r="D255" i="31"/>
  <c r="D254" i="31"/>
  <c r="D253" i="31"/>
  <c r="D252" i="31"/>
  <c r="D251" i="31"/>
  <c r="D250" i="31"/>
  <c r="D249" i="31"/>
  <c r="D248" i="31"/>
  <c r="D247" i="31"/>
  <c r="D240" i="31"/>
  <c r="D239" i="31"/>
  <c r="D238" i="31"/>
  <c r="D237" i="31"/>
  <c r="D236" i="31"/>
  <c r="D235" i="31"/>
  <c r="D234" i="31"/>
  <c r="D233" i="31"/>
  <c r="D232" i="31"/>
  <c r="D231" i="31"/>
  <c r="D230" i="31"/>
  <c r="D223" i="31"/>
  <c r="D222" i="31"/>
  <c r="D221" i="31"/>
  <c r="D220" i="31"/>
  <c r="D219" i="31"/>
  <c r="D218" i="31"/>
  <c r="D217" i="31"/>
  <c r="D216" i="31"/>
  <c r="D215" i="31"/>
  <c r="D214" i="31"/>
  <c r="D213" i="31"/>
  <c r="D206" i="31"/>
  <c r="D205" i="31"/>
  <c r="D204" i="31"/>
  <c r="D203" i="31"/>
  <c r="D202" i="31"/>
  <c r="D201" i="31"/>
  <c r="D200" i="31"/>
  <c r="D199" i="31"/>
  <c r="D198" i="31"/>
  <c r="D197" i="31"/>
  <c r="D196" i="31"/>
  <c r="D195" i="31"/>
  <c r="D194" i="31"/>
  <c r="D193" i="31"/>
  <c r="D192" i="31"/>
  <c r="D191" i="31"/>
  <c r="D190" i="31"/>
  <c r="D189" i="31"/>
  <c r="D188" i="31"/>
  <c r="D187" i="31"/>
  <c r="D186" i="31"/>
  <c r="D185" i="31"/>
  <c r="D178" i="31"/>
  <c r="D177" i="31"/>
  <c r="D176" i="31"/>
  <c r="D175" i="31"/>
  <c r="D174" i="31"/>
  <c r="D173" i="31"/>
  <c r="D172" i="31"/>
  <c r="D171" i="31"/>
  <c r="D170" i="31"/>
  <c r="D169" i="31"/>
  <c r="D168" i="31"/>
  <c r="D167" i="31"/>
  <c r="D166" i="31"/>
  <c r="D165" i="31"/>
  <c r="D164" i="31"/>
  <c r="D163" i="31"/>
  <c r="D162" i="31"/>
  <c r="D161" i="31"/>
  <c r="D160" i="31"/>
  <c r="D159" i="31"/>
  <c r="D158" i="31"/>
  <c r="D157" i="31"/>
  <c r="D156" i="31"/>
  <c r="D149" i="31"/>
  <c r="D148" i="31"/>
  <c r="D147" i="31"/>
  <c r="D146" i="31"/>
  <c r="D145" i="31"/>
  <c r="D144" i="31"/>
  <c r="D143" i="31"/>
  <c r="D142" i="31"/>
  <c r="D141" i="31"/>
  <c r="D140" i="31"/>
  <c r="D133" i="31"/>
  <c r="D132" i="31"/>
  <c r="D131" i="31"/>
  <c r="D130" i="31"/>
  <c r="D129" i="31"/>
  <c r="D128" i="31"/>
  <c r="D127" i="31"/>
  <c r="D126" i="31"/>
  <c r="D125" i="31"/>
  <c r="D124" i="31"/>
  <c r="D123" i="31"/>
  <c r="D122" i="31"/>
  <c r="D121" i="31"/>
  <c r="D120" i="31"/>
  <c r="D119" i="31"/>
  <c r="D118" i="31"/>
  <c r="D117" i="31"/>
  <c r="D116" i="31"/>
  <c r="D115" i="31"/>
  <c r="D114" i="31"/>
  <c r="D113" i="31"/>
  <c r="D112" i="31"/>
  <c r="D111" i="31"/>
  <c r="D110" i="31"/>
  <c r="D109" i="31"/>
  <c r="D108" i="31"/>
  <c r="D107" i="31"/>
  <c r="D106" i="31"/>
  <c r="D105" i="31"/>
  <c r="D104" i="31"/>
  <c r="D103" i="31"/>
  <c r="D102" i="31"/>
  <c r="D101" i="31"/>
  <c r="D100" i="31"/>
  <c r="D99" i="31"/>
  <c r="D98" i="31"/>
  <c r="D97" i="31"/>
  <c r="D96" i="31"/>
  <c r="D95" i="31"/>
  <c r="D94" i="31"/>
  <c r="D93" i="31"/>
  <c r="D92" i="31"/>
  <c r="D91" i="31"/>
  <c r="D90" i="31"/>
  <c r="D89" i="31"/>
  <c r="D88" i="31"/>
  <c r="D87" i="31"/>
  <c r="D86" i="31"/>
  <c r="D85" i="31"/>
  <c r="D84" i="31"/>
  <c r="D83" i="31"/>
  <c r="D82" i="31"/>
  <c r="D81" i="31"/>
  <c r="D80" i="31"/>
  <c r="D79" i="31"/>
  <c r="D78" i="31"/>
  <c r="D71" i="31"/>
  <c r="D70" i="31"/>
  <c r="D69" i="31"/>
  <c r="D68" i="31"/>
  <c r="D67" i="31"/>
  <c r="D66" i="31"/>
  <c r="D65" i="31"/>
  <c r="D64" i="31"/>
  <c r="D63" i="31"/>
  <c r="D62" i="31"/>
  <c r="D61" i="31"/>
  <c r="D60" i="31"/>
  <c r="D59" i="31"/>
  <c r="D58" i="31"/>
  <c r="D57" i="31"/>
  <c r="D56" i="31"/>
  <c r="D55" i="31"/>
  <c r="D54" i="31"/>
  <c r="D53" i="31"/>
  <c r="D52" i="31"/>
  <c r="D51" i="31"/>
  <c r="D50" i="31"/>
  <c r="D49" i="31"/>
  <c r="D48" i="31"/>
  <c r="D47" i="31"/>
  <c r="D46" i="31"/>
  <c r="D45" i="31"/>
  <c r="D44" i="31"/>
  <c r="D43" i="31"/>
  <c r="D42" i="31"/>
  <c r="D41" i="31"/>
  <c r="D40" i="31"/>
  <c r="D39" i="31"/>
  <c r="D38" i="31"/>
  <c r="D37" i="31"/>
  <c r="D36" i="31"/>
  <c r="D35" i="31"/>
  <c r="D34" i="31"/>
  <c r="D33" i="31"/>
  <c r="D32" i="31"/>
  <c r="D31" i="31"/>
  <c r="D30" i="31"/>
  <c r="D29" i="31"/>
  <c r="D28" i="31"/>
  <c r="D27" i="31"/>
  <c r="D26" i="31"/>
  <c r="D19" i="31"/>
  <c r="D18" i="31"/>
  <c r="D17" i="31"/>
  <c r="D16" i="31"/>
  <c r="D15" i="31"/>
  <c r="D14" i="31"/>
  <c r="D13" i="31"/>
  <c r="D12" i="31"/>
  <c r="D11" i="31"/>
  <c r="D10" i="31"/>
  <c r="D9" i="31"/>
  <c r="P42" i="29" l="1"/>
  <c r="N42" i="29"/>
  <c r="M42" i="29"/>
  <c r="L42" i="29"/>
  <c r="J42" i="29"/>
  <c r="I42" i="29"/>
  <c r="F42" i="29"/>
  <c r="E42" i="29"/>
  <c r="D42" i="29"/>
  <c r="P41" i="29"/>
  <c r="O41" i="29"/>
  <c r="O42" i="29" s="1"/>
  <c r="N41" i="29"/>
  <c r="M41" i="29"/>
  <c r="L41" i="29"/>
  <c r="J41" i="29"/>
  <c r="I41" i="29"/>
  <c r="H41" i="29"/>
  <c r="G41" i="29"/>
  <c r="G42" i="29" s="1"/>
  <c r="E41" i="29"/>
  <c r="D41" i="29"/>
  <c r="O40" i="29"/>
  <c r="H40" i="29"/>
  <c r="G40" i="29"/>
  <c r="D40" i="29"/>
  <c r="O39" i="29"/>
  <c r="H39" i="29"/>
  <c r="G39" i="29"/>
  <c r="D39" i="29"/>
  <c r="O38" i="29"/>
  <c r="H38" i="29"/>
  <c r="G38" i="29"/>
  <c r="D38" i="29"/>
  <c r="O37" i="29"/>
  <c r="H37" i="29"/>
  <c r="G37" i="29"/>
  <c r="D37" i="29"/>
  <c r="O36" i="29"/>
  <c r="H36" i="29"/>
  <c r="G36" i="29"/>
  <c r="D36" i="29"/>
  <c r="O35" i="29"/>
  <c r="H35" i="29"/>
  <c r="G35" i="29"/>
  <c r="D35" i="29"/>
  <c r="O34" i="29"/>
  <c r="H34" i="29"/>
  <c r="G34" i="29"/>
  <c r="D34" i="29"/>
  <c r="P33" i="29"/>
  <c r="O33" i="29"/>
  <c r="N33" i="29"/>
  <c r="M33" i="29"/>
  <c r="L33" i="29"/>
  <c r="J33" i="29"/>
  <c r="I33" i="29"/>
  <c r="H33" i="29"/>
  <c r="G33" i="29"/>
  <c r="E33" i="29"/>
  <c r="D33" i="29"/>
  <c r="O32" i="29"/>
  <c r="H32" i="29"/>
  <c r="G32" i="29"/>
  <c r="D32" i="29"/>
  <c r="O31" i="29"/>
  <c r="H31" i="29"/>
  <c r="G31" i="29"/>
  <c r="D31" i="29"/>
  <c r="O30" i="29"/>
  <c r="H30" i="29"/>
  <c r="G30" i="29"/>
  <c r="D30" i="29"/>
  <c r="O29" i="29"/>
  <c r="H29" i="29"/>
  <c r="G29" i="29"/>
  <c r="D29" i="29"/>
  <c r="O28" i="29"/>
  <c r="H28" i="29"/>
  <c r="G28" i="29"/>
  <c r="D28" i="29"/>
  <c r="O27" i="29"/>
  <c r="H27" i="29"/>
  <c r="G27" i="29"/>
  <c r="D27" i="29"/>
  <c r="O26" i="29"/>
  <c r="H26" i="29"/>
  <c r="G26" i="29"/>
  <c r="D26" i="29"/>
  <c r="O25" i="29"/>
  <c r="H25" i="29"/>
  <c r="G25" i="29"/>
  <c r="D25" i="29"/>
  <c r="O24" i="29"/>
  <c r="H24" i="29"/>
  <c r="G24" i="29"/>
  <c r="D24" i="29"/>
  <c r="O23" i="29"/>
  <c r="H23" i="29"/>
  <c r="G23" i="29"/>
  <c r="D23" i="29"/>
  <c r="O22" i="29"/>
  <c r="H22" i="29"/>
  <c r="G22" i="29"/>
  <c r="D22" i="29"/>
  <c r="O21" i="29"/>
  <c r="H21" i="29"/>
  <c r="G21" i="29"/>
  <c r="D21" i="29"/>
  <c r="P20" i="29"/>
  <c r="O20" i="29"/>
  <c r="N20" i="29"/>
  <c r="M20" i="29"/>
  <c r="L20" i="29"/>
  <c r="K20" i="29"/>
  <c r="J20" i="29"/>
  <c r="I20" i="29"/>
  <c r="G20" i="29"/>
  <c r="F20" i="29"/>
  <c r="E20" i="29"/>
  <c r="D20" i="29"/>
  <c r="C20" i="29"/>
  <c r="O19" i="29"/>
  <c r="H19" i="29"/>
  <c r="G19" i="29"/>
  <c r="D19" i="29"/>
  <c r="O18" i="29"/>
  <c r="H18" i="29"/>
  <c r="G18" i="29"/>
  <c r="D18" i="29"/>
  <c r="O17" i="29"/>
  <c r="H17" i="29"/>
  <c r="G17" i="29"/>
  <c r="D17" i="29"/>
  <c r="O16" i="29"/>
  <c r="H16" i="29"/>
  <c r="G16" i="29"/>
  <c r="D16" i="29"/>
  <c r="O15" i="29"/>
  <c r="H15" i="29"/>
  <c r="G15" i="29"/>
  <c r="D15" i="29"/>
  <c r="O14" i="29"/>
  <c r="H14" i="29"/>
  <c r="G14" i="29"/>
  <c r="D14" i="29"/>
  <c r="O13" i="29"/>
  <c r="H13" i="29"/>
  <c r="G13" i="29"/>
  <c r="D13" i="29"/>
  <c r="O12" i="29"/>
  <c r="H12" i="29"/>
  <c r="G12" i="29"/>
  <c r="D12" i="29"/>
  <c r="O11" i="29"/>
  <c r="H11" i="29"/>
  <c r="G11" i="29"/>
  <c r="D11" i="29"/>
  <c r="O10" i="29"/>
  <c r="H10" i="29"/>
  <c r="G10" i="29"/>
  <c r="D10" i="29"/>
  <c r="O9" i="29"/>
  <c r="H9" i="29"/>
  <c r="G9" i="29"/>
  <c r="D9" i="29"/>
  <c r="O8" i="29"/>
  <c r="H8" i="29"/>
  <c r="G8" i="29"/>
  <c r="D8" i="29"/>
  <c r="O7" i="29"/>
  <c r="H7" i="29"/>
  <c r="G7" i="29"/>
  <c r="D7" i="29"/>
  <c r="O6" i="29"/>
  <c r="H6" i="29"/>
  <c r="H20" i="29" s="1"/>
  <c r="G6" i="29"/>
  <c r="D6" i="29"/>
  <c r="N42" i="28"/>
  <c r="M42" i="28"/>
  <c r="L42" i="28"/>
  <c r="J42" i="28"/>
  <c r="I42" i="28"/>
  <c r="G42" i="28"/>
  <c r="F42" i="28"/>
  <c r="E42" i="28"/>
  <c r="C42" i="28"/>
  <c r="B42" i="28"/>
  <c r="N41" i="28"/>
  <c r="M41" i="28"/>
  <c r="L41" i="28"/>
  <c r="J41" i="28"/>
  <c r="I41" i="28"/>
  <c r="H41" i="28"/>
  <c r="H42" i="28" s="1"/>
  <c r="G41" i="28"/>
  <c r="E41" i="28"/>
  <c r="D41" i="28"/>
  <c r="C41" i="28"/>
  <c r="B41" i="28"/>
  <c r="O40" i="28"/>
  <c r="H40" i="28"/>
  <c r="G40" i="28"/>
  <c r="D40" i="28"/>
  <c r="O39" i="28"/>
  <c r="H39" i="28"/>
  <c r="G39" i="28"/>
  <c r="D39" i="28"/>
  <c r="O38" i="28"/>
  <c r="H38" i="28"/>
  <c r="G38" i="28"/>
  <c r="D38" i="28"/>
  <c r="O37" i="28"/>
  <c r="H37" i="28"/>
  <c r="G37" i="28"/>
  <c r="D37" i="28"/>
  <c r="O36" i="28"/>
  <c r="H36" i="28"/>
  <c r="G36" i="28"/>
  <c r="D36" i="28"/>
  <c r="O35" i="28"/>
  <c r="H35" i="28"/>
  <c r="G35" i="28"/>
  <c r="D35" i="28"/>
  <c r="O34" i="28"/>
  <c r="O41" i="28" s="1"/>
  <c r="H34" i="28"/>
  <c r="G34" i="28"/>
  <c r="D34" i="28"/>
  <c r="N33" i="28"/>
  <c r="M33" i="28"/>
  <c r="L33" i="28"/>
  <c r="J33" i="28"/>
  <c r="I33" i="28"/>
  <c r="G33" i="28"/>
  <c r="E33" i="28"/>
  <c r="D33" i="28"/>
  <c r="D42" i="28" s="1"/>
  <c r="C33" i="28"/>
  <c r="B33" i="28"/>
  <c r="O32" i="28"/>
  <c r="H32" i="28"/>
  <c r="G32" i="28"/>
  <c r="D32" i="28"/>
  <c r="O31" i="28"/>
  <c r="H31" i="28"/>
  <c r="G31" i="28"/>
  <c r="D31" i="28"/>
  <c r="O30" i="28"/>
  <c r="H30" i="28"/>
  <c r="G30" i="28"/>
  <c r="D30" i="28"/>
  <c r="O29" i="28"/>
  <c r="H29" i="28"/>
  <c r="G29" i="28"/>
  <c r="D29" i="28"/>
  <c r="O28" i="28"/>
  <c r="H28" i="28"/>
  <c r="G28" i="28"/>
  <c r="D28" i="28"/>
  <c r="O27" i="28"/>
  <c r="H27" i="28"/>
  <c r="G27" i="28"/>
  <c r="D27" i="28"/>
  <c r="O26" i="28"/>
  <c r="H26" i="28"/>
  <c r="H33" i="28" s="1"/>
  <c r="G26" i="28"/>
  <c r="D26" i="28"/>
  <c r="O25" i="28"/>
  <c r="H25" i="28"/>
  <c r="G25" i="28"/>
  <c r="D25" i="28"/>
  <c r="O24" i="28"/>
  <c r="H24" i="28"/>
  <c r="G24" i="28"/>
  <c r="D24" i="28"/>
  <c r="O23" i="28"/>
  <c r="H23" i="28"/>
  <c r="G23" i="28"/>
  <c r="D23" i="28"/>
  <c r="O22" i="28"/>
  <c r="H22" i="28"/>
  <c r="G22" i="28"/>
  <c r="D22" i="28"/>
  <c r="O21" i="28"/>
  <c r="O33" i="28" s="1"/>
  <c r="H21" i="28"/>
  <c r="G21" i="28"/>
  <c r="D21" i="28"/>
  <c r="N20" i="28"/>
  <c r="M20" i="28"/>
  <c r="L20" i="28"/>
  <c r="J20" i="28"/>
  <c r="I20" i="28"/>
  <c r="H20" i="28"/>
  <c r="G20" i="28"/>
  <c r="E20" i="28"/>
  <c r="D20" i="28"/>
  <c r="C20" i="28"/>
  <c r="B20" i="28"/>
  <c r="O19" i="28"/>
  <c r="H19" i="28"/>
  <c r="G19" i="28"/>
  <c r="D19" i="28"/>
  <c r="O18" i="28"/>
  <c r="H18" i="28"/>
  <c r="G18" i="28"/>
  <c r="D18" i="28"/>
  <c r="O17" i="28"/>
  <c r="H17" i="28"/>
  <c r="G17" i="28"/>
  <c r="D17" i="28"/>
  <c r="O16" i="28"/>
  <c r="H16" i="28"/>
  <c r="G16" i="28"/>
  <c r="D16" i="28"/>
  <c r="O15" i="28"/>
  <c r="L15" i="28"/>
  <c r="H15" i="28"/>
  <c r="G15" i="28"/>
  <c r="D15" i="28"/>
  <c r="O14" i="28"/>
  <c r="H14" i="28"/>
  <c r="G14" i="28"/>
  <c r="D14" i="28"/>
  <c r="O13" i="28"/>
  <c r="H13" i="28"/>
  <c r="G13" i="28"/>
  <c r="D13" i="28"/>
  <c r="O12" i="28"/>
  <c r="H12" i="28"/>
  <c r="G12" i="28"/>
  <c r="D12" i="28"/>
  <c r="O11" i="28"/>
  <c r="H11" i="28"/>
  <c r="G11" i="28"/>
  <c r="D11" i="28"/>
  <c r="O10" i="28"/>
  <c r="O20" i="28" s="1"/>
  <c r="L10" i="28"/>
  <c r="H10" i="28"/>
  <c r="G10" i="28"/>
  <c r="D10" i="28"/>
  <c r="O9" i="28"/>
  <c r="H9" i="28"/>
  <c r="G9" i="28"/>
  <c r="D9" i="28"/>
  <c r="O8" i="28"/>
  <c r="H8" i="28"/>
  <c r="G8" i="28"/>
  <c r="D8" i="28"/>
  <c r="O7" i="28"/>
  <c r="L7" i="28"/>
  <c r="H7" i="28"/>
  <c r="G7" i="28"/>
  <c r="D7" i="28"/>
  <c r="O6" i="28"/>
  <c r="L6" i="28"/>
  <c r="H6" i="28"/>
  <c r="G6" i="28"/>
  <c r="D6" i="28"/>
  <c r="O42" i="28" l="1"/>
  <c r="H42" i="29"/>
  <c r="V2083" i="23"/>
  <c r="U2083" i="23"/>
  <c r="T2083" i="23"/>
  <c r="S2083" i="23"/>
  <c r="R2083" i="23"/>
  <c r="Q2083" i="23"/>
  <c r="P2083" i="23"/>
  <c r="O2083" i="23"/>
  <c r="N2083" i="23"/>
  <c r="M2083" i="23"/>
  <c r="L2083" i="23"/>
  <c r="K2083" i="23"/>
  <c r="J2083" i="23"/>
  <c r="I2083" i="23"/>
  <c r="H2083" i="23"/>
  <c r="G2083" i="23"/>
  <c r="F2083" i="23"/>
  <c r="E2083" i="23"/>
  <c r="V2082" i="23"/>
  <c r="U2082" i="23"/>
  <c r="T2082" i="23"/>
  <c r="S2082" i="23"/>
  <c r="R2082" i="23"/>
  <c r="Q2082" i="23"/>
  <c r="P2082" i="23"/>
  <c r="O2082" i="23"/>
  <c r="N2082" i="23"/>
  <c r="M2082" i="23"/>
  <c r="L2082" i="23"/>
  <c r="K2082" i="23"/>
  <c r="J2082" i="23"/>
  <c r="I2082" i="23"/>
  <c r="H2082" i="23"/>
  <c r="G2082" i="23"/>
  <c r="F2082" i="23"/>
  <c r="E2082" i="23"/>
  <c r="V2081" i="23"/>
  <c r="U2081" i="23"/>
  <c r="T2081" i="23"/>
  <c r="S2081" i="23"/>
  <c r="R2081" i="23"/>
  <c r="Q2081" i="23"/>
  <c r="P2081" i="23"/>
  <c r="O2081" i="23"/>
  <c r="N2081" i="23"/>
  <c r="M2081" i="23"/>
  <c r="L2081" i="23"/>
  <c r="K2081" i="23"/>
  <c r="J2081" i="23"/>
  <c r="I2081" i="23"/>
  <c r="H2081" i="23"/>
  <c r="G2081" i="23"/>
  <c r="F2081" i="23"/>
  <c r="E2081" i="23"/>
  <c r="V2080" i="23"/>
  <c r="U2080" i="23"/>
  <c r="T2080" i="23"/>
  <c r="S2080" i="23"/>
  <c r="R2080" i="23"/>
  <c r="Q2080" i="23"/>
  <c r="P2080" i="23"/>
  <c r="O2080" i="23"/>
  <c r="N2080" i="23"/>
  <c r="M2080" i="23"/>
  <c r="L2080" i="23"/>
  <c r="K2080" i="23"/>
  <c r="J2080" i="23"/>
  <c r="I2080" i="23"/>
  <c r="H2080" i="23"/>
  <c r="G2080" i="23"/>
  <c r="F2080" i="23"/>
  <c r="E2080" i="23"/>
  <c r="V2079" i="23"/>
  <c r="U2079" i="23"/>
  <c r="T2079" i="23"/>
  <c r="S2079" i="23"/>
  <c r="R2079" i="23"/>
  <c r="Q2079" i="23"/>
  <c r="P2079" i="23"/>
  <c r="O2079" i="23"/>
  <c r="N2079" i="23"/>
  <c r="M2079" i="23"/>
  <c r="L2079" i="23"/>
  <c r="K2079" i="23"/>
  <c r="J2079" i="23"/>
  <c r="I2079" i="23"/>
  <c r="H2079" i="23"/>
  <c r="G2079" i="23"/>
  <c r="F2079" i="23"/>
  <c r="E2079" i="23"/>
  <c r="V2078" i="23"/>
  <c r="U2078" i="23"/>
  <c r="T2078" i="23"/>
  <c r="S2078" i="23"/>
  <c r="R2078" i="23"/>
  <c r="Q2078" i="23"/>
  <c r="P2078" i="23"/>
  <c r="O2078" i="23"/>
  <c r="N2078" i="23"/>
  <c r="M2078" i="23"/>
  <c r="L2078" i="23"/>
  <c r="K2078" i="23"/>
  <c r="J2078" i="23"/>
  <c r="I2078" i="23"/>
  <c r="H2078" i="23"/>
  <c r="G2078" i="23"/>
  <c r="F2078" i="23"/>
  <c r="E2078" i="23"/>
  <c r="V2077" i="23"/>
  <c r="U2077" i="23"/>
  <c r="T2077" i="23"/>
  <c r="S2077" i="23"/>
  <c r="R2077" i="23"/>
  <c r="Q2077" i="23"/>
  <c r="P2077" i="23"/>
  <c r="O2077" i="23"/>
  <c r="N2077" i="23"/>
  <c r="M2077" i="23"/>
  <c r="L2077" i="23"/>
  <c r="K2077" i="23"/>
  <c r="J2077" i="23"/>
  <c r="I2077" i="23"/>
  <c r="H2077" i="23"/>
  <c r="G2077" i="23"/>
  <c r="F2077" i="23"/>
  <c r="E2077" i="23"/>
  <c r="V2076" i="23"/>
  <c r="U2076" i="23"/>
  <c r="T2076" i="23"/>
  <c r="S2076" i="23"/>
  <c r="R2076" i="23"/>
  <c r="Q2076" i="23"/>
  <c r="P2076" i="23"/>
  <c r="O2076" i="23"/>
  <c r="N2076" i="23"/>
  <c r="M2076" i="23"/>
  <c r="L2076" i="23"/>
  <c r="K2076" i="23"/>
  <c r="J2076" i="23"/>
  <c r="I2076" i="23"/>
  <c r="H2076" i="23"/>
  <c r="G2076" i="23"/>
  <c r="F2076" i="23"/>
  <c r="E2076" i="23"/>
  <c r="V2075" i="23"/>
  <c r="U2075" i="23"/>
  <c r="T2075" i="23"/>
  <c r="S2075" i="23"/>
  <c r="R2075" i="23"/>
  <c r="Q2075" i="23"/>
  <c r="P2075" i="23"/>
  <c r="O2075" i="23"/>
  <c r="N2075" i="23"/>
  <c r="M2075" i="23"/>
  <c r="L2075" i="23"/>
  <c r="K2075" i="23"/>
  <c r="J2075" i="23"/>
  <c r="I2075" i="23"/>
  <c r="H2075" i="23"/>
  <c r="G2075" i="23"/>
  <c r="F2075" i="23"/>
  <c r="E2075" i="23"/>
  <c r="V2074" i="23"/>
  <c r="U2074" i="23"/>
  <c r="T2074" i="23"/>
  <c r="S2074" i="23"/>
  <c r="R2074" i="23"/>
  <c r="Q2074" i="23"/>
  <c r="P2074" i="23"/>
  <c r="O2074" i="23"/>
  <c r="N2074" i="23"/>
  <c r="M2074" i="23"/>
  <c r="L2074" i="23"/>
  <c r="K2074" i="23"/>
  <c r="J2074" i="23"/>
  <c r="I2074" i="23"/>
  <c r="H2074" i="23"/>
  <c r="G2074" i="23"/>
  <c r="F2074" i="23"/>
  <c r="E2074" i="23"/>
  <c r="V2073" i="23"/>
  <c r="U2073" i="23"/>
  <c r="T2073" i="23"/>
  <c r="S2073" i="23"/>
  <c r="R2073" i="23"/>
  <c r="Q2073" i="23"/>
  <c r="P2073" i="23"/>
  <c r="O2073" i="23"/>
  <c r="N2073" i="23"/>
  <c r="M2073" i="23"/>
  <c r="L2073" i="23"/>
  <c r="K2073" i="23"/>
  <c r="J2073" i="23"/>
  <c r="I2073" i="23"/>
  <c r="H2073" i="23"/>
  <c r="G2073" i="23"/>
  <c r="F2073" i="23"/>
  <c r="E2073" i="23"/>
  <c r="V2072" i="23"/>
  <c r="U2072" i="23"/>
  <c r="T2072" i="23"/>
  <c r="S2072" i="23"/>
  <c r="R2072" i="23"/>
  <c r="Q2072" i="23"/>
  <c r="P2072" i="23"/>
  <c r="O2072" i="23"/>
  <c r="N2072" i="23"/>
  <c r="M2072" i="23"/>
  <c r="L2072" i="23"/>
  <c r="K2072" i="23"/>
  <c r="J2072" i="23"/>
  <c r="I2072" i="23"/>
  <c r="H2072" i="23"/>
  <c r="G2072" i="23"/>
  <c r="F2072" i="23"/>
  <c r="E2072" i="23"/>
  <c r="V2071" i="23"/>
  <c r="U2071" i="23"/>
  <c r="T2071" i="23"/>
  <c r="S2071" i="23"/>
  <c r="R2071" i="23"/>
  <c r="Q2071" i="23"/>
  <c r="P2071" i="23"/>
  <c r="O2071" i="23"/>
  <c r="N2071" i="23"/>
  <c r="M2071" i="23"/>
  <c r="L2071" i="23"/>
  <c r="K2071" i="23"/>
  <c r="J2071" i="23"/>
  <c r="I2071" i="23"/>
  <c r="H2071" i="23"/>
  <c r="G2071" i="23"/>
  <c r="F2071" i="23"/>
  <c r="E2071" i="23"/>
  <c r="V2070" i="23"/>
  <c r="U2070" i="23"/>
  <c r="T2070" i="23"/>
  <c r="S2070" i="23"/>
  <c r="R2070" i="23"/>
  <c r="Q2070" i="23"/>
  <c r="P2070" i="23"/>
  <c r="O2070" i="23"/>
  <c r="N2070" i="23"/>
  <c r="M2070" i="23"/>
  <c r="L2070" i="23"/>
  <c r="K2070" i="23"/>
  <c r="J2070" i="23"/>
  <c r="I2070" i="23"/>
  <c r="H2070" i="23"/>
  <c r="G2070" i="23"/>
  <c r="F2070" i="23"/>
  <c r="E2070" i="23"/>
  <c r="V2069" i="23"/>
  <c r="U2069" i="23"/>
  <c r="T2069" i="23"/>
  <c r="S2069" i="23"/>
  <c r="R2069" i="23"/>
  <c r="Q2069" i="23"/>
  <c r="P2069" i="23"/>
  <c r="O2069" i="23"/>
  <c r="N2069" i="23"/>
  <c r="M2069" i="23"/>
  <c r="L2069" i="23"/>
  <c r="K2069" i="23"/>
  <c r="J2069" i="23"/>
  <c r="I2069" i="23"/>
  <c r="H2069" i="23"/>
  <c r="G2069" i="23"/>
  <c r="F2069" i="23"/>
  <c r="E2069" i="23"/>
  <c r="V2068" i="23"/>
  <c r="U2068" i="23"/>
  <c r="T2068" i="23"/>
  <c r="S2068" i="23"/>
  <c r="R2068" i="23"/>
  <c r="Q2068" i="23"/>
  <c r="P2068" i="23"/>
  <c r="O2068" i="23"/>
  <c r="N2068" i="23"/>
  <c r="M2068" i="23"/>
  <c r="L2068" i="23"/>
  <c r="K2068" i="23"/>
  <c r="J2068" i="23"/>
  <c r="I2068" i="23"/>
  <c r="H2068" i="23"/>
  <c r="G2068" i="23"/>
  <c r="F2068" i="23"/>
  <c r="E2068" i="23"/>
  <c r="V2067" i="23"/>
  <c r="U2067" i="23"/>
  <c r="T2067" i="23"/>
  <c r="S2067" i="23"/>
  <c r="R2067" i="23"/>
  <c r="Q2067" i="23"/>
  <c r="P2067" i="23"/>
  <c r="O2067" i="23"/>
  <c r="N2067" i="23"/>
  <c r="M2067" i="23"/>
  <c r="L2067" i="23"/>
  <c r="K2067" i="23"/>
  <c r="J2067" i="23"/>
  <c r="I2067" i="23"/>
  <c r="H2067" i="23"/>
  <c r="G2067" i="23"/>
  <c r="F2067" i="23"/>
  <c r="E2067" i="23"/>
  <c r="V2066" i="23"/>
  <c r="U2066" i="23"/>
  <c r="T2066" i="23"/>
  <c r="S2066" i="23"/>
  <c r="R2066" i="23"/>
  <c r="Q2066" i="23"/>
  <c r="P2066" i="23"/>
  <c r="O2066" i="23"/>
  <c r="N2066" i="23"/>
  <c r="M2066" i="23"/>
  <c r="L2066" i="23"/>
  <c r="K2066" i="23"/>
  <c r="J2066" i="23"/>
  <c r="I2066" i="23"/>
  <c r="H2066" i="23"/>
  <c r="G2066" i="23"/>
  <c r="F2066" i="23"/>
  <c r="E2066" i="23"/>
  <c r="V2065" i="23"/>
  <c r="U2065" i="23"/>
  <c r="T2065" i="23"/>
  <c r="S2065" i="23"/>
  <c r="R2065" i="23"/>
  <c r="Q2065" i="23"/>
  <c r="P2065" i="23"/>
  <c r="O2065" i="23"/>
  <c r="N2065" i="23"/>
  <c r="M2065" i="23"/>
  <c r="L2065" i="23"/>
  <c r="K2065" i="23"/>
  <c r="J2065" i="23"/>
  <c r="I2065" i="23"/>
  <c r="H2065" i="23"/>
  <c r="G2065" i="23"/>
  <c r="F2065" i="23"/>
  <c r="E2065" i="23"/>
  <c r="V2064" i="23"/>
  <c r="U2064" i="23"/>
  <c r="T2064" i="23"/>
  <c r="S2064" i="23"/>
  <c r="R2064" i="23"/>
  <c r="Q2064" i="23"/>
  <c r="P2064" i="23"/>
  <c r="O2064" i="23"/>
  <c r="N2064" i="23"/>
  <c r="M2064" i="23"/>
  <c r="L2064" i="23"/>
  <c r="K2064" i="23"/>
  <c r="J2064" i="23"/>
  <c r="I2064" i="23"/>
  <c r="H2064" i="23"/>
  <c r="G2064" i="23"/>
  <c r="F2064" i="23"/>
  <c r="E2064" i="23"/>
  <c r="V2063" i="23"/>
  <c r="U2063" i="23"/>
  <c r="T2063" i="23"/>
  <c r="S2063" i="23"/>
  <c r="R2063" i="23"/>
  <c r="Q2063" i="23"/>
  <c r="P2063" i="23"/>
  <c r="O2063" i="23"/>
  <c r="N2063" i="23"/>
  <c r="M2063" i="23"/>
  <c r="L2063" i="23"/>
  <c r="K2063" i="23"/>
  <c r="J2063" i="23"/>
  <c r="I2063" i="23"/>
  <c r="H2063" i="23"/>
  <c r="G2063" i="23"/>
  <c r="F2063" i="23"/>
  <c r="E2063" i="23"/>
  <c r="V2062" i="23"/>
  <c r="U2062" i="23"/>
  <c r="T2062" i="23"/>
  <c r="S2062" i="23"/>
  <c r="R2062" i="23"/>
  <c r="Q2062" i="23"/>
  <c r="P2062" i="23"/>
  <c r="O2062" i="23"/>
  <c r="N2062" i="23"/>
  <c r="M2062" i="23"/>
  <c r="L2062" i="23"/>
  <c r="K2062" i="23"/>
  <c r="J2062" i="23"/>
  <c r="I2062" i="23"/>
  <c r="H2062" i="23"/>
  <c r="G2062" i="23"/>
  <c r="F2062" i="23"/>
  <c r="E2062" i="23"/>
  <c r="V2061" i="23"/>
  <c r="U2061" i="23"/>
  <c r="T2061" i="23"/>
  <c r="S2061" i="23"/>
  <c r="R2061" i="23"/>
  <c r="Q2061" i="23"/>
  <c r="P2061" i="23"/>
  <c r="O2061" i="23"/>
  <c r="N2061" i="23"/>
  <c r="M2061" i="23"/>
  <c r="L2061" i="23"/>
  <c r="K2061" i="23"/>
  <c r="J2061" i="23"/>
  <c r="I2061" i="23"/>
  <c r="H2061" i="23"/>
  <c r="G2061" i="23"/>
  <c r="F2061" i="23"/>
  <c r="E2061" i="23"/>
  <c r="V2060" i="23"/>
  <c r="U2060" i="23"/>
  <c r="T2060" i="23"/>
  <c r="S2060" i="23"/>
  <c r="R2060" i="23"/>
  <c r="Q2060" i="23"/>
  <c r="P2060" i="23"/>
  <c r="O2060" i="23"/>
  <c r="N2060" i="23"/>
  <c r="M2060" i="23"/>
  <c r="L2060" i="23"/>
  <c r="K2060" i="23"/>
  <c r="J2060" i="23"/>
  <c r="I2060" i="23"/>
  <c r="H2060" i="23"/>
  <c r="G2060" i="23"/>
  <c r="F2060" i="23"/>
  <c r="E2060" i="23"/>
  <c r="V2059" i="23"/>
  <c r="U2059" i="23"/>
  <c r="T2059" i="23"/>
  <c r="S2059" i="23"/>
  <c r="R2059" i="23"/>
  <c r="Q2059" i="23"/>
  <c r="P2059" i="23"/>
  <c r="O2059" i="23"/>
  <c r="N2059" i="23"/>
  <c r="M2059" i="23"/>
  <c r="L2059" i="23"/>
  <c r="K2059" i="23"/>
  <c r="J2059" i="23"/>
  <c r="I2059" i="23"/>
  <c r="H2059" i="23"/>
  <c r="G2059" i="23"/>
  <c r="F2059" i="23"/>
  <c r="E2059" i="23"/>
  <c r="V2058" i="23"/>
  <c r="U2058" i="23"/>
  <c r="T2058" i="23"/>
  <c r="S2058" i="23"/>
  <c r="R2058" i="23"/>
  <c r="Q2058" i="23"/>
  <c r="P2058" i="23"/>
  <c r="O2058" i="23"/>
  <c r="N2058" i="23"/>
  <c r="M2058" i="23"/>
  <c r="L2058" i="23"/>
  <c r="K2058" i="23"/>
  <c r="J2058" i="23"/>
  <c r="I2058" i="23"/>
  <c r="H2058" i="23"/>
  <c r="G2058" i="23"/>
  <c r="F2058" i="23"/>
  <c r="E2058" i="23"/>
  <c r="V2057" i="23"/>
  <c r="U2057" i="23"/>
  <c r="T2057" i="23"/>
  <c r="S2057" i="23"/>
  <c r="R2057" i="23"/>
  <c r="Q2057" i="23"/>
  <c r="P2057" i="23"/>
  <c r="O2057" i="23"/>
  <c r="N2057" i="23"/>
  <c r="M2057" i="23"/>
  <c r="L2057" i="23"/>
  <c r="K2057" i="23"/>
  <c r="J2057" i="23"/>
  <c r="I2057" i="23"/>
  <c r="H2057" i="23"/>
  <c r="G2057" i="23"/>
  <c r="F2057" i="23"/>
  <c r="E2057" i="23"/>
  <c r="V2056" i="23"/>
  <c r="U2056" i="23"/>
  <c r="T2056" i="23"/>
  <c r="S2056" i="23"/>
  <c r="R2056" i="23"/>
  <c r="Q2056" i="23"/>
  <c r="P2056" i="23"/>
  <c r="O2056" i="23"/>
  <c r="N2056" i="23"/>
  <c r="M2056" i="23"/>
  <c r="L2056" i="23"/>
  <c r="K2056" i="23"/>
  <c r="J2056" i="23"/>
  <c r="I2056" i="23"/>
  <c r="H2056" i="23"/>
  <c r="G2056" i="23"/>
  <c r="F2056" i="23"/>
  <c r="E2056" i="23"/>
  <c r="V2055" i="23"/>
  <c r="U2055" i="23"/>
  <c r="T2055" i="23"/>
  <c r="S2055" i="23"/>
  <c r="R2055" i="23"/>
  <c r="Q2055" i="23"/>
  <c r="P2055" i="23"/>
  <c r="O2055" i="23"/>
  <c r="N2055" i="23"/>
  <c r="M2055" i="23"/>
  <c r="L2055" i="23"/>
  <c r="K2055" i="23"/>
  <c r="J2055" i="23"/>
  <c r="I2055" i="23"/>
  <c r="H2055" i="23"/>
  <c r="G2055" i="23"/>
  <c r="F2055" i="23"/>
  <c r="E2055" i="23"/>
  <c r="V2054" i="23"/>
  <c r="U2054" i="23"/>
  <c r="T2054" i="23"/>
  <c r="S2054" i="23"/>
  <c r="R2054" i="23"/>
  <c r="Q2054" i="23"/>
  <c r="P2054" i="23"/>
  <c r="O2054" i="23"/>
  <c r="N2054" i="23"/>
  <c r="M2054" i="23"/>
  <c r="L2054" i="23"/>
  <c r="K2054" i="23"/>
  <c r="J2054" i="23"/>
  <c r="I2054" i="23"/>
  <c r="H2054" i="23"/>
  <c r="G2054" i="23"/>
  <c r="F2054" i="23"/>
  <c r="E2054" i="23"/>
  <c r="V2053" i="23"/>
  <c r="U2053" i="23"/>
  <c r="T2053" i="23"/>
  <c r="S2053" i="23"/>
  <c r="R2053" i="23"/>
  <c r="Q2053" i="23"/>
  <c r="P2053" i="23"/>
  <c r="O2053" i="23"/>
  <c r="N2053" i="23"/>
  <c r="M2053" i="23"/>
  <c r="L2053" i="23"/>
  <c r="K2053" i="23"/>
  <c r="J2053" i="23"/>
  <c r="I2053" i="23"/>
  <c r="H2053" i="23"/>
  <c r="G2053" i="23"/>
  <c r="F2053" i="23"/>
  <c r="E2053" i="23"/>
  <c r="V2052" i="23"/>
  <c r="U2052" i="23"/>
  <c r="T2052" i="23"/>
  <c r="S2052" i="23"/>
  <c r="R2052" i="23"/>
  <c r="Q2052" i="23"/>
  <c r="P2052" i="23"/>
  <c r="O2052" i="23"/>
  <c r="N2052" i="23"/>
  <c r="M2052" i="23"/>
  <c r="L2052" i="23"/>
  <c r="K2052" i="23"/>
  <c r="J2052" i="23"/>
  <c r="I2052" i="23"/>
  <c r="H2052" i="23"/>
  <c r="G2052" i="23"/>
  <c r="F2052" i="23"/>
  <c r="E2052" i="23"/>
  <c r="V2051" i="23"/>
  <c r="U2051" i="23"/>
  <c r="T2051" i="23"/>
  <c r="S2051" i="23"/>
  <c r="R2051" i="23"/>
  <c r="Q2051" i="23"/>
  <c r="P2051" i="23"/>
  <c r="O2051" i="23"/>
  <c r="N2051" i="23"/>
  <c r="M2051" i="23"/>
  <c r="L2051" i="23"/>
  <c r="K2051" i="23"/>
  <c r="J2051" i="23"/>
  <c r="I2051" i="23"/>
  <c r="H2051" i="23"/>
  <c r="G2051" i="23"/>
  <c r="F2051" i="23"/>
  <c r="E2051" i="23"/>
  <c r="V2050" i="23"/>
  <c r="U2050" i="23"/>
  <c r="T2050" i="23"/>
  <c r="S2050" i="23"/>
  <c r="R2050" i="23"/>
  <c r="Q2050" i="23"/>
  <c r="P2050" i="23"/>
  <c r="O2050" i="23"/>
  <c r="N2050" i="23"/>
  <c r="M2050" i="23"/>
  <c r="L2050" i="23"/>
  <c r="K2050" i="23"/>
  <c r="J2050" i="23"/>
  <c r="I2050" i="23"/>
  <c r="H2050" i="23"/>
  <c r="G2050" i="23"/>
  <c r="F2050" i="23"/>
  <c r="E2050" i="23"/>
  <c r="V2049" i="23"/>
  <c r="U2049" i="23"/>
  <c r="T2049" i="23"/>
  <c r="S2049" i="23"/>
  <c r="R2049" i="23"/>
  <c r="Q2049" i="23"/>
  <c r="P2049" i="23"/>
  <c r="O2049" i="23"/>
  <c r="N2049" i="23"/>
  <c r="M2049" i="23"/>
  <c r="L2049" i="23"/>
  <c r="K2049" i="23"/>
  <c r="J2049" i="23"/>
  <c r="I2049" i="23"/>
  <c r="H2049" i="23"/>
  <c r="G2049" i="23"/>
  <c r="F2049" i="23"/>
  <c r="E2049" i="23"/>
  <c r="V2048" i="23"/>
  <c r="U2048" i="23"/>
  <c r="T2048" i="23"/>
  <c r="S2048" i="23"/>
  <c r="R2048" i="23"/>
  <c r="Q2048" i="23"/>
  <c r="P2048" i="23"/>
  <c r="O2048" i="23"/>
  <c r="N2048" i="23"/>
  <c r="M2048" i="23"/>
  <c r="L2048" i="23"/>
  <c r="K2048" i="23"/>
  <c r="J2048" i="23"/>
  <c r="I2048" i="23"/>
  <c r="H2048" i="23"/>
  <c r="G2048" i="23"/>
  <c r="F2048" i="23"/>
  <c r="E2048" i="23"/>
  <c r="V2047" i="23"/>
  <c r="U2047" i="23"/>
  <c r="T2047" i="23"/>
  <c r="S2047" i="23"/>
  <c r="R2047" i="23"/>
  <c r="Q2047" i="23"/>
  <c r="P2047" i="23"/>
  <c r="O2047" i="23"/>
  <c r="N2047" i="23"/>
  <c r="M2047" i="23"/>
  <c r="L2047" i="23"/>
  <c r="K2047" i="23"/>
  <c r="J2047" i="23"/>
  <c r="I2047" i="23"/>
  <c r="H2047" i="23"/>
  <c r="G2047" i="23"/>
  <c r="F2047" i="23"/>
  <c r="E2047" i="23"/>
  <c r="V2046" i="23"/>
  <c r="U2046" i="23"/>
  <c r="T2046" i="23"/>
  <c r="S2046" i="23"/>
  <c r="R2046" i="23"/>
  <c r="Q2046" i="23"/>
  <c r="P2046" i="23"/>
  <c r="O2046" i="23"/>
  <c r="N2046" i="23"/>
  <c r="M2046" i="23"/>
  <c r="L2046" i="23"/>
  <c r="K2046" i="23"/>
  <c r="J2046" i="23"/>
  <c r="I2046" i="23"/>
  <c r="H2046" i="23"/>
  <c r="G2046" i="23"/>
  <c r="F2046" i="23"/>
  <c r="E2046" i="23"/>
  <c r="V2045" i="23"/>
  <c r="U2045" i="23"/>
  <c r="T2045" i="23"/>
  <c r="S2045" i="23"/>
  <c r="R2045" i="23"/>
  <c r="Q2045" i="23"/>
  <c r="P2045" i="23"/>
  <c r="O2045" i="23"/>
  <c r="N2045" i="23"/>
  <c r="M2045" i="23"/>
  <c r="L2045" i="23"/>
  <c r="K2045" i="23"/>
  <c r="J2045" i="23"/>
  <c r="I2045" i="23"/>
  <c r="H2045" i="23"/>
  <c r="G2045" i="23"/>
  <c r="F2045" i="23"/>
  <c r="E2045" i="23"/>
  <c r="V2044" i="23"/>
  <c r="U2044" i="23"/>
  <c r="T2044" i="23"/>
  <c r="S2044" i="23"/>
  <c r="R2044" i="23"/>
  <c r="Q2044" i="23"/>
  <c r="P2044" i="23"/>
  <c r="O2044" i="23"/>
  <c r="N2044" i="23"/>
  <c r="M2044" i="23"/>
  <c r="L2044" i="23"/>
  <c r="K2044" i="23"/>
  <c r="J2044" i="23"/>
  <c r="I2044" i="23"/>
  <c r="H2044" i="23"/>
  <c r="G2044" i="23"/>
  <c r="F2044" i="23"/>
  <c r="E2044" i="23"/>
  <c r="V2043" i="23"/>
  <c r="U2043" i="23"/>
  <c r="T2043" i="23"/>
  <c r="S2043" i="23"/>
  <c r="R2043" i="23"/>
  <c r="Q2043" i="23"/>
  <c r="P2043" i="23"/>
  <c r="O2043" i="23"/>
  <c r="N2043" i="23"/>
  <c r="M2043" i="23"/>
  <c r="L2043" i="23"/>
  <c r="K2043" i="23"/>
  <c r="J2043" i="23"/>
  <c r="I2043" i="23"/>
  <c r="H2043" i="23"/>
  <c r="G2043" i="23"/>
  <c r="F2043" i="23"/>
  <c r="E2043" i="23"/>
  <c r="V2042" i="23"/>
  <c r="U2042" i="23"/>
  <c r="T2042" i="23"/>
  <c r="S2042" i="23"/>
  <c r="R2042" i="23"/>
  <c r="Q2042" i="23"/>
  <c r="P2042" i="23"/>
  <c r="O2042" i="23"/>
  <c r="N2042" i="23"/>
  <c r="M2042" i="23"/>
  <c r="L2042" i="23"/>
  <c r="K2042" i="23"/>
  <c r="J2042" i="23"/>
  <c r="I2042" i="23"/>
  <c r="H2042" i="23"/>
  <c r="G2042" i="23"/>
  <c r="F2042" i="23"/>
  <c r="E2042" i="23"/>
  <c r="V2041" i="23"/>
  <c r="U2041" i="23"/>
  <c r="T2041" i="23"/>
  <c r="S2041" i="23"/>
  <c r="R2041" i="23"/>
  <c r="Q2041" i="23"/>
  <c r="P2041" i="23"/>
  <c r="O2041" i="23"/>
  <c r="N2041" i="23"/>
  <c r="M2041" i="23"/>
  <c r="L2041" i="23"/>
  <c r="K2041" i="23"/>
  <c r="J2041" i="23"/>
  <c r="I2041" i="23"/>
  <c r="H2041" i="23"/>
  <c r="G2041" i="23"/>
  <c r="F2041" i="23"/>
  <c r="E2041" i="23"/>
  <c r="V2040" i="23"/>
  <c r="U2040" i="23"/>
  <c r="T2040" i="23"/>
  <c r="S2040" i="23"/>
  <c r="R2040" i="23"/>
  <c r="Q2040" i="23"/>
  <c r="P2040" i="23"/>
  <c r="O2040" i="23"/>
  <c r="N2040" i="23"/>
  <c r="M2040" i="23"/>
  <c r="L2040" i="23"/>
  <c r="K2040" i="23"/>
  <c r="J2040" i="23"/>
  <c r="I2040" i="23"/>
  <c r="H2040" i="23"/>
  <c r="G2040" i="23"/>
  <c r="F2040" i="23"/>
  <c r="E2040" i="23"/>
  <c r="V2039" i="23"/>
  <c r="U2039" i="23"/>
  <c r="T2039" i="23"/>
  <c r="S2039" i="23"/>
  <c r="R2039" i="23"/>
  <c r="Q2039" i="23"/>
  <c r="P2039" i="23"/>
  <c r="O2039" i="23"/>
  <c r="N2039" i="23"/>
  <c r="M2039" i="23"/>
  <c r="L2039" i="23"/>
  <c r="K2039" i="23"/>
  <c r="J2039" i="23"/>
  <c r="I2039" i="23"/>
  <c r="H2039" i="23"/>
  <c r="G2039" i="23"/>
  <c r="F2039" i="23"/>
  <c r="E2039" i="23"/>
  <c r="V2038" i="23"/>
  <c r="U2038" i="23"/>
  <c r="T2038" i="23"/>
  <c r="S2038" i="23"/>
  <c r="R2038" i="23"/>
  <c r="Q2038" i="23"/>
  <c r="P2038" i="23"/>
  <c r="O2038" i="23"/>
  <c r="N2038" i="23"/>
  <c r="M2038" i="23"/>
  <c r="L2038" i="23"/>
  <c r="K2038" i="23"/>
  <c r="J2038" i="23"/>
  <c r="I2038" i="23"/>
  <c r="H2038" i="23"/>
  <c r="G2038" i="23"/>
  <c r="F2038" i="23"/>
  <c r="E2038" i="23"/>
  <c r="V2037" i="23"/>
  <c r="U2037" i="23"/>
  <c r="T2037" i="23"/>
  <c r="S2037" i="23"/>
  <c r="R2037" i="23"/>
  <c r="Q2037" i="23"/>
  <c r="P2037" i="23"/>
  <c r="O2037" i="23"/>
  <c r="N2037" i="23"/>
  <c r="M2037" i="23"/>
  <c r="L2037" i="23"/>
  <c r="K2037" i="23"/>
  <c r="J2037" i="23"/>
  <c r="I2037" i="23"/>
  <c r="H2037" i="23"/>
  <c r="G2037" i="23"/>
  <c r="F2037" i="23"/>
  <c r="E2037" i="23"/>
  <c r="V2036" i="23"/>
  <c r="U2036" i="23"/>
  <c r="T2036" i="23"/>
  <c r="S2036" i="23"/>
  <c r="R2036" i="23"/>
  <c r="Q2036" i="23"/>
  <c r="P2036" i="23"/>
  <c r="O2036" i="23"/>
  <c r="N2036" i="23"/>
  <c r="M2036" i="23"/>
  <c r="L2036" i="23"/>
  <c r="K2036" i="23"/>
  <c r="J2036" i="23"/>
  <c r="I2036" i="23"/>
  <c r="H2036" i="23"/>
  <c r="G2036" i="23"/>
  <c r="F2036" i="23"/>
  <c r="E2036" i="23"/>
  <c r="V2035" i="23"/>
  <c r="U2035" i="23"/>
  <c r="T2035" i="23"/>
  <c r="S2035" i="23"/>
  <c r="R2035" i="23"/>
  <c r="Q2035" i="23"/>
  <c r="P2035" i="23"/>
  <c r="O2035" i="23"/>
  <c r="N2035" i="23"/>
  <c r="M2035" i="23"/>
  <c r="L2035" i="23"/>
  <c r="K2035" i="23"/>
  <c r="J2035" i="23"/>
  <c r="I2035" i="23"/>
  <c r="H2035" i="23"/>
  <c r="G2035" i="23"/>
  <c r="F2035" i="23"/>
  <c r="E2035" i="23"/>
  <c r="V2034" i="23"/>
  <c r="U2034" i="23"/>
  <c r="T2034" i="23"/>
  <c r="S2034" i="23"/>
  <c r="R2034" i="23"/>
  <c r="Q2034" i="23"/>
  <c r="P2034" i="23"/>
  <c r="O2034" i="23"/>
  <c r="N2034" i="23"/>
  <c r="M2034" i="23"/>
  <c r="L2034" i="23"/>
  <c r="K2034" i="23"/>
  <c r="J2034" i="23"/>
  <c r="I2034" i="23"/>
  <c r="H2034" i="23"/>
  <c r="G2034" i="23"/>
  <c r="F2034" i="23"/>
  <c r="E2034" i="23"/>
  <c r="V2033" i="23"/>
  <c r="U2033" i="23"/>
  <c r="T2033" i="23"/>
  <c r="S2033" i="23"/>
  <c r="R2033" i="23"/>
  <c r="Q2033" i="23"/>
  <c r="P2033" i="23"/>
  <c r="O2033" i="23"/>
  <c r="N2033" i="23"/>
  <c r="M2033" i="23"/>
  <c r="L2033" i="23"/>
  <c r="K2033" i="23"/>
  <c r="J2033" i="23"/>
  <c r="I2033" i="23"/>
  <c r="H2033" i="23"/>
  <c r="G2033" i="23"/>
  <c r="F2033" i="23"/>
  <c r="E2033" i="23"/>
  <c r="V2032" i="23"/>
  <c r="U2032" i="23"/>
  <c r="T2032" i="23"/>
  <c r="S2032" i="23"/>
  <c r="R2032" i="23"/>
  <c r="Q2032" i="23"/>
  <c r="P2032" i="23"/>
  <c r="O2032" i="23"/>
  <c r="N2032" i="23"/>
  <c r="M2032" i="23"/>
  <c r="L2032" i="23"/>
  <c r="K2032" i="23"/>
  <c r="J2032" i="23"/>
  <c r="I2032" i="23"/>
  <c r="H2032" i="23"/>
  <c r="G2032" i="23"/>
  <c r="F2032" i="23"/>
  <c r="E2032" i="23"/>
  <c r="V2031" i="23"/>
  <c r="U2031" i="23"/>
  <c r="T2031" i="23"/>
  <c r="S2031" i="23"/>
  <c r="R2031" i="23"/>
  <c r="Q2031" i="23"/>
  <c r="P2031" i="23"/>
  <c r="O2031" i="23"/>
  <c r="N2031" i="23"/>
  <c r="M2031" i="23"/>
  <c r="L2031" i="23"/>
  <c r="K2031" i="23"/>
  <c r="J2031" i="23"/>
  <c r="I2031" i="23"/>
  <c r="H2031" i="23"/>
  <c r="G2031" i="23"/>
  <c r="F2031" i="23"/>
  <c r="E2031" i="23"/>
  <c r="V2030" i="23"/>
  <c r="U2030" i="23"/>
  <c r="T2030" i="23"/>
  <c r="S2030" i="23"/>
  <c r="R2030" i="23"/>
  <c r="Q2030" i="23"/>
  <c r="P2030" i="23"/>
  <c r="O2030" i="23"/>
  <c r="N2030" i="23"/>
  <c r="M2030" i="23"/>
  <c r="L2030" i="23"/>
  <c r="K2030" i="23"/>
  <c r="J2030" i="23"/>
  <c r="I2030" i="23"/>
  <c r="H2030" i="23"/>
  <c r="G2030" i="23"/>
  <c r="F2030" i="23"/>
  <c r="E2030" i="23"/>
  <c r="V2029" i="23"/>
  <c r="U2029" i="23"/>
  <c r="T2029" i="23"/>
  <c r="S2029" i="23"/>
  <c r="R2029" i="23"/>
  <c r="Q2029" i="23"/>
  <c r="P2029" i="23"/>
  <c r="O2029" i="23"/>
  <c r="N2029" i="23"/>
  <c r="M2029" i="23"/>
  <c r="L2029" i="23"/>
  <c r="K2029" i="23"/>
  <c r="J2029" i="23"/>
  <c r="I2029" i="23"/>
  <c r="H2029" i="23"/>
  <c r="G2029" i="23"/>
  <c r="F2029" i="23"/>
  <c r="E2029" i="23"/>
  <c r="V2028" i="23"/>
  <c r="U2028" i="23"/>
  <c r="T2028" i="23"/>
  <c r="S2028" i="23"/>
  <c r="R2028" i="23"/>
  <c r="Q2028" i="23"/>
  <c r="P2028" i="23"/>
  <c r="O2028" i="23"/>
  <c r="N2028" i="23"/>
  <c r="M2028" i="23"/>
  <c r="L2028" i="23"/>
  <c r="K2028" i="23"/>
  <c r="J2028" i="23"/>
  <c r="I2028" i="23"/>
  <c r="H2028" i="23"/>
  <c r="G2028" i="23"/>
  <c r="F2028" i="23"/>
  <c r="E2028" i="23"/>
  <c r="V2027" i="23"/>
  <c r="U2027" i="23"/>
  <c r="T2027" i="23"/>
  <c r="S2027" i="23"/>
  <c r="R2027" i="23"/>
  <c r="Q2027" i="23"/>
  <c r="P2027" i="23"/>
  <c r="O2027" i="23"/>
  <c r="N2027" i="23"/>
  <c r="M2027" i="23"/>
  <c r="L2027" i="23"/>
  <c r="K2027" i="23"/>
  <c r="J2027" i="23"/>
  <c r="I2027" i="23"/>
  <c r="H2027" i="23"/>
  <c r="G2027" i="23"/>
  <c r="F2027" i="23"/>
  <c r="E2027" i="23"/>
  <c r="V2026" i="23"/>
  <c r="U2026" i="23"/>
  <c r="T2026" i="23"/>
  <c r="S2026" i="23"/>
  <c r="R2026" i="23"/>
  <c r="Q2026" i="23"/>
  <c r="P2026" i="23"/>
  <c r="O2026" i="23"/>
  <c r="N2026" i="23"/>
  <c r="M2026" i="23"/>
  <c r="L2026" i="23"/>
  <c r="K2026" i="23"/>
  <c r="J2026" i="23"/>
  <c r="I2026" i="23"/>
  <c r="H2026" i="23"/>
  <c r="G2026" i="23"/>
  <c r="F2026" i="23"/>
  <c r="E2026" i="23"/>
  <c r="V2025" i="23"/>
  <c r="U2025" i="23"/>
  <c r="T2025" i="23"/>
  <c r="S2025" i="23"/>
  <c r="R2025" i="23"/>
  <c r="Q2025" i="23"/>
  <c r="P2025" i="23"/>
  <c r="O2025" i="23"/>
  <c r="N2025" i="23"/>
  <c r="M2025" i="23"/>
  <c r="L2025" i="23"/>
  <c r="K2025" i="23"/>
  <c r="J2025" i="23"/>
  <c r="I2025" i="23"/>
  <c r="H2025" i="23"/>
  <c r="G2025" i="23"/>
  <c r="F2025" i="23"/>
  <c r="E2025" i="23"/>
  <c r="V2024" i="23"/>
  <c r="U2024" i="23"/>
  <c r="T2024" i="23"/>
  <c r="S2024" i="23"/>
  <c r="R2024" i="23"/>
  <c r="Q2024" i="23"/>
  <c r="P2024" i="23"/>
  <c r="O2024" i="23"/>
  <c r="N2024" i="23"/>
  <c r="M2024" i="23"/>
  <c r="L2024" i="23"/>
  <c r="K2024" i="23"/>
  <c r="J2024" i="23"/>
  <c r="I2024" i="23"/>
  <c r="H2024" i="23"/>
  <c r="G2024" i="23"/>
  <c r="F2024" i="23"/>
  <c r="E2024" i="23"/>
  <c r="V2023" i="23"/>
  <c r="U2023" i="23"/>
  <c r="T2023" i="23"/>
  <c r="S2023" i="23"/>
  <c r="R2023" i="23"/>
  <c r="Q2023" i="23"/>
  <c r="P2023" i="23"/>
  <c r="O2023" i="23"/>
  <c r="N2023" i="23"/>
  <c r="M2023" i="23"/>
  <c r="L2023" i="23"/>
  <c r="K2023" i="23"/>
  <c r="J2023" i="23"/>
  <c r="I2023" i="23"/>
  <c r="H2023" i="23"/>
  <c r="G2023" i="23"/>
  <c r="F2023" i="23"/>
  <c r="E2023" i="23"/>
  <c r="V2022" i="23"/>
  <c r="U2022" i="23"/>
  <c r="T2022" i="23"/>
  <c r="S2022" i="23"/>
  <c r="R2022" i="23"/>
  <c r="Q2022" i="23"/>
  <c r="P2022" i="23"/>
  <c r="O2022" i="23"/>
  <c r="N2022" i="23"/>
  <c r="M2022" i="23"/>
  <c r="L2022" i="23"/>
  <c r="K2022" i="23"/>
  <c r="J2022" i="23"/>
  <c r="I2022" i="23"/>
  <c r="H2022" i="23"/>
  <c r="G2022" i="23"/>
  <c r="F2022" i="23"/>
  <c r="E2022" i="23"/>
  <c r="V2021" i="23"/>
  <c r="U2021" i="23"/>
  <c r="T2021" i="23"/>
  <c r="S2021" i="23"/>
  <c r="R2021" i="23"/>
  <c r="Q2021" i="23"/>
  <c r="P2021" i="23"/>
  <c r="O2021" i="23"/>
  <c r="N2021" i="23"/>
  <c r="M2021" i="23"/>
  <c r="L2021" i="23"/>
  <c r="K2021" i="23"/>
  <c r="J2021" i="23"/>
  <c r="I2021" i="23"/>
  <c r="H2021" i="23"/>
  <c r="G2021" i="23"/>
  <c r="F2021" i="23"/>
  <c r="E2021" i="23"/>
  <c r="V2020" i="23"/>
  <c r="U2020" i="23"/>
  <c r="T2020" i="23"/>
  <c r="S2020" i="23"/>
  <c r="R2020" i="23"/>
  <c r="Q2020" i="23"/>
  <c r="P2020" i="23"/>
  <c r="O2020" i="23"/>
  <c r="N2020" i="23"/>
  <c r="M2020" i="23"/>
  <c r="L2020" i="23"/>
  <c r="K2020" i="23"/>
  <c r="J2020" i="23"/>
  <c r="I2020" i="23"/>
  <c r="H2020" i="23"/>
  <c r="G2020" i="23"/>
  <c r="F2020" i="23"/>
  <c r="E2020" i="23"/>
  <c r="V2019" i="23"/>
  <c r="U2019" i="23"/>
  <c r="T2019" i="23"/>
  <c r="S2019" i="23"/>
  <c r="R2019" i="23"/>
  <c r="Q2019" i="23"/>
  <c r="P2019" i="23"/>
  <c r="O2019" i="23"/>
  <c r="N2019" i="23"/>
  <c r="M2019" i="23"/>
  <c r="L2019" i="23"/>
  <c r="K2019" i="23"/>
  <c r="J2019" i="23"/>
  <c r="I2019" i="23"/>
  <c r="H2019" i="23"/>
  <c r="G2019" i="23"/>
  <c r="F2019" i="23"/>
  <c r="E2019" i="23"/>
  <c r="V2018" i="23"/>
  <c r="U2018" i="23"/>
  <c r="T2018" i="23"/>
  <c r="S2018" i="23"/>
  <c r="R2018" i="23"/>
  <c r="Q2018" i="23"/>
  <c r="P2018" i="23"/>
  <c r="O2018" i="23"/>
  <c r="N2018" i="23"/>
  <c r="M2018" i="23"/>
  <c r="L2018" i="23"/>
  <c r="K2018" i="23"/>
  <c r="J2018" i="23"/>
  <c r="I2018" i="23"/>
  <c r="H2018" i="23"/>
  <c r="G2018" i="23"/>
  <c r="F2018" i="23"/>
  <c r="E2018" i="23"/>
  <c r="V2017" i="23"/>
  <c r="U2017" i="23"/>
  <c r="T2017" i="23"/>
  <c r="S2017" i="23"/>
  <c r="R2017" i="23"/>
  <c r="Q2017" i="23"/>
  <c r="P2017" i="23"/>
  <c r="O2017" i="23"/>
  <c r="N2017" i="23"/>
  <c r="M2017" i="23"/>
  <c r="L2017" i="23"/>
  <c r="K2017" i="23"/>
  <c r="J2017" i="23"/>
  <c r="I2017" i="23"/>
  <c r="H2017" i="23"/>
  <c r="G2017" i="23"/>
  <c r="F2017" i="23"/>
  <c r="E2017" i="23"/>
  <c r="V2016" i="23"/>
  <c r="U2016" i="23"/>
  <c r="T2016" i="23"/>
  <c r="S2016" i="23"/>
  <c r="R2016" i="23"/>
  <c r="Q2016" i="23"/>
  <c r="P2016" i="23"/>
  <c r="O2016" i="23"/>
  <c r="N2016" i="23"/>
  <c r="M2016" i="23"/>
  <c r="L2016" i="23"/>
  <c r="K2016" i="23"/>
  <c r="J2016" i="23"/>
  <c r="I2016" i="23"/>
  <c r="H2016" i="23"/>
  <c r="G2016" i="23"/>
  <c r="F2016" i="23"/>
  <c r="E2016" i="23"/>
  <c r="V2015" i="23"/>
  <c r="U2015" i="23"/>
  <c r="T2015" i="23"/>
  <c r="S2015" i="23"/>
  <c r="R2015" i="23"/>
  <c r="Q2015" i="23"/>
  <c r="P2015" i="23"/>
  <c r="O2015" i="23"/>
  <c r="N2015" i="23"/>
  <c r="M2015" i="23"/>
  <c r="L2015" i="23"/>
  <c r="K2015" i="23"/>
  <c r="J2015" i="23"/>
  <c r="I2015" i="23"/>
  <c r="H2015" i="23"/>
  <c r="G2015" i="23"/>
  <c r="F2015" i="23"/>
  <c r="E2015" i="23"/>
  <c r="V2014" i="23"/>
  <c r="U2014" i="23"/>
  <c r="T2014" i="23"/>
  <c r="S2014" i="23"/>
  <c r="R2014" i="23"/>
  <c r="Q2014" i="23"/>
  <c r="P2014" i="23"/>
  <c r="O2014" i="23"/>
  <c r="N2014" i="23"/>
  <c r="M2014" i="23"/>
  <c r="L2014" i="23"/>
  <c r="K2014" i="23"/>
  <c r="J2014" i="23"/>
  <c r="I2014" i="23"/>
  <c r="H2014" i="23"/>
  <c r="G2014" i="23"/>
  <c r="F2014" i="23"/>
  <c r="E2014" i="23"/>
  <c r="V2013" i="23"/>
  <c r="U2013" i="23"/>
  <c r="T2013" i="23"/>
  <c r="S2013" i="23"/>
  <c r="R2013" i="23"/>
  <c r="Q2013" i="23"/>
  <c r="P2013" i="23"/>
  <c r="O2013" i="23"/>
  <c r="N2013" i="23"/>
  <c r="M2013" i="23"/>
  <c r="L2013" i="23"/>
  <c r="K2013" i="23"/>
  <c r="J2013" i="23"/>
  <c r="I2013" i="23"/>
  <c r="H2013" i="23"/>
  <c r="G2013" i="23"/>
  <c r="F2013" i="23"/>
  <c r="E2013" i="23"/>
  <c r="V2012" i="23"/>
  <c r="U2012" i="23"/>
  <c r="T2012" i="23"/>
  <c r="S2012" i="23"/>
  <c r="R2012" i="23"/>
  <c r="Q2012" i="23"/>
  <c r="P2012" i="23"/>
  <c r="O2012" i="23"/>
  <c r="N2012" i="23"/>
  <c r="M2012" i="23"/>
  <c r="L2012" i="23"/>
  <c r="K2012" i="23"/>
  <c r="J2012" i="23"/>
  <c r="I2012" i="23"/>
  <c r="H2012" i="23"/>
  <c r="G2012" i="23"/>
  <c r="F2012" i="23"/>
  <c r="E2012" i="23"/>
  <c r="V2011" i="23"/>
  <c r="U2011" i="23"/>
  <c r="T2011" i="23"/>
  <c r="S2011" i="23"/>
  <c r="R2011" i="23"/>
  <c r="Q2011" i="23"/>
  <c r="P2011" i="23"/>
  <c r="O2011" i="23"/>
  <c r="N2011" i="23"/>
  <c r="M2011" i="23"/>
  <c r="L2011" i="23"/>
  <c r="K2011" i="23"/>
  <c r="J2011" i="23"/>
  <c r="I2011" i="23"/>
  <c r="H2011" i="23"/>
  <c r="G2011" i="23"/>
  <c r="F2011" i="23"/>
  <c r="E2011" i="23"/>
  <c r="V2010" i="23"/>
  <c r="U2010" i="23"/>
  <c r="T2010" i="23"/>
  <c r="S2010" i="23"/>
  <c r="R2010" i="23"/>
  <c r="Q2010" i="23"/>
  <c r="P2010" i="23"/>
  <c r="O2010" i="23"/>
  <c r="N2010" i="23"/>
  <c r="M2010" i="23"/>
  <c r="L2010" i="23"/>
  <c r="K2010" i="23"/>
  <c r="J2010" i="23"/>
  <c r="I2010" i="23"/>
  <c r="H2010" i="23"/>
  <c r="G2010" i="23"/>
  <c r="F2010" i="23"/>
  <c r="E2010" i="23"/>
  <c r="V2009" i="23"/>
  <c r="U2009" i="23"/>
  <c r="T2009" i="23"/>
  <c r="S2009" i="23"/>
  <c r="R2009" i="23"/>
  <c r="Q2009" i="23"/>
  <c r="P2009" i="23"/>
  <c r="O2009" i="23"/>
  <c r="N2009" i="23"/>
  <c r="M2009" i="23"/>
  <c r="L2009" i="23"/>
  <c r="K2009" i="23"/>
  <c r="J2009" i="23"/>
  <c r="I2009" i="23"/>
  <c r="H2009" i="23"/>
  <c r="G2009" i="23"/>
  <c r="F2009" i="23"/>
  <c r="E2009" i="23"/>
  <c r="V2008" i="23"/>
  <c r="U2008" i="23"/>
  <c r="T2008" i="23"/>
  <c r="S2008" i="23"/>
  <c r="R2008" i="23"/>
  <c r="Q2008" i="23"/>
  <c r="P2008" i="23"/>
  <c r="O2008" i="23"/>
  <c r="N2008" i="23"/>
  <c r="M2008" i="23"/>
  <c r="L2008" i="23"/>
  <c r="K2008" i="23"/>
  <c r="J2008" i="23"/>
  <c r="I2008" i="23"/>
  <c r="H2008" i="23"/>
  <c r="G2008" i="23"/>
  <c r="F2008" i="23"/>
  <c r="E2008" i="23"/>
  <c r="V2007" i="23"/>
  <c r="U2007" i="23"/>
  <c r="T2007" i="23"/>
  <c r="S2007" i="23"/>
  <c r="R2007" i="23"/>
  <c r="Q2007" i="23"/>
  <c r="P2007" i="23"/>
  <c r="O2007" i="23"/>
  <c r="N2007" i="23"/>
  <c r="M2007" i="23"/>
  <c r="L2007" i="23"/>
  <c r="K2007" i="23"/>
  <c r="J2007" i="23"/>
  <c r="I2007" i="23"/>
  <c r="H2007" i="23"/>
  <c r="G2007" i="23"/>
  <c r="F2007" i="23"/>
  <c r="E2007" i="23"/>
  <c r="V2006" i="23"/>
  <c r="U2006" i="23"/>
  <c r="T2006" i="23"/>
  <c r="S2006" i="23"/>
  <c r="R2006" i="23"/>
  <c r="Q2006" i="23"/>
  <c r="P2006" i="23"/>
  <c r="O2006" i="23"/>
  <c r="N2006" i="23"/>
  <c r="M2006" i="23"/>
  <c r="L2006" i="23"/>
  <c r="K2006" i="23"/>
  <c r="J2006" i="23"/>
  <c r="I2006" i="23"/>
  <c r="H2006" i="23"/>
  <c r="G2006" i="23"/>
  <c r="F2006" i="23"/>
  <c r="E2006" i="23"/>
  <c r="V2005" i="23"/>
  <c r="U2005" i="23"/>
  <c r="T2005" i="23"/>
  <c r="S2005" i="23"/>
  <c r="R2005" i="23"/>
  <c r="Q2005" i="23"/>
  <c r="P2005" i="23"/>
  <c r="O2005" i="23"/>
  <c r="N2005" i="23"/>
  <c r="M2005" i="23"/>
  <c r="L2005" i="23"/>
  <c r="K2005" i="23"/>
  <c r="J2005" i="23"/>
  <c r="I2005" i="23"/>
  <c r="H2005" i="23"/>
  <c r="G2005" i="23"/>
  <c r="F2005" i="23"/>
  <c r="E2005" i="23"/>
  <c r="V2004" i="23"/>
  <c r="U2004" i="23"/>
  <c r="T2004" i="23"/>
  <c r="S2004" i="23"/>
  <c r="R2004" i="23"/>
  <c r="Q2004" i="23"/>
  <c r="P2004" i="23"/>
  <c r="O2004" i="23"/>
  <c r="N2004" i="23"/>
  <c r="M2004" i="23"/>
  <c r="L2004" i="23"/>
  <c r="K2004" i="23"/>
  <c r="J2004" i="23"/>
  <c r="I2004" i="23"/>
  <c r="H2004" i="23"/>
  <c r="G2004" i="23"/>
  <c r="F2004" i="23"/>
  <c r="E2004" i="23"/>
  <c r="V2003" i="23"/>
  <c r="U2003" i="23"/>
  <c r="T2003" i="23"/>
  <c r="S2003" i="23"/>
  <c r="R2003" i="23"/>
  <c r="Q2003" i="23"/>
  <c r="P2003" i="23"/>
  <c r="O2003" i="23"/>
  <c r="N2003" i="23"/>
  <c r="M2003" i="23"/>
  <c r="L2003" i="23"/>
  <c r="K2003" i="23"/>
  <c r="J2003" i="23"/>
  <c r="I2003" i="23"/>
  <c r="H2003" i="23"/>
  <c r="G2003" i="23"/>
  <c r="F2003" i="23"/>
  <c r="E2003" i="23"/>
  <c r="V2002" i="23"/>
  <c r="U2002" i="23"/>
  <c r="T2002" i="23"/>
  <c r="S2002" i="23"/>
  <c r="R2002" i="23"/>
  <c r="Q2002" i="23"/>
  <c r="P2002" i="23"/>
  <c r="O2002" i="23"/>
  <c r="N2002" i="23"/>
  <c r="M2002" i="23"/>
  <c r="L2002" i="23"/>
  <c r="K2002" i="23"/>
  <c r="J2002" i="23"/>
  <c r="I2002" i="23"/>
  <c r="H2002" i="23"/>
  <c r="G2002" i="23"/>
  <c r="F2002" i="23"/>
  <c r="E2002" i="23"/>
  <c r="V2001" i="23"/>
  <c r="U2001" i="23"/>
  <c r="T2001" i="23"/>
  <c r="S2001" i="23"/>
  <c r="R2001" i="23"/>
  <c r="Q2001" i="23"/>
  <c r="P2001" i="23"/>
  <c r="O2001" i="23"/>
  <c r="N2001" i="23"/>
  <c r="M2001" i="23"/>
  <c r="L2001" i="23"/>
  <c r="K2001" i="23"/>
  <c r="J2001" i="23"/>
  <c r="I2001" i="23"/>
  <c r="H2001" i="23"/>
  <c r="G2001" i="23"/>
  <c r="F2001" i="23"/>
  <c r="E2001" i="23"/>
  <c r="V2000" i="23"/>
  <c r="U2000" i="23"/>
  <c r="T2000" i="23"/>
  <c r="S2000" i="23"/>
  <c r="R2000" i="23"/>
  <c r="Q2000" i="23"/>
  <c r="P2000" i="23"/>
  <c r="O2000" i="23"/>
  <c r="N2000" i="23"/>
  <c r="M2000" i="23"/>
  <c r="L2000" i="23"/>
  <c r="K2000" i="23"/>
  <c r="J2000" i="23"/>
  <c r="I2000" i="23"/>
  <c r="H2000" i="23"/>
  <c r="G2000" i="23"/>
  <c r="F2000" i="23"/>
  <c r="E2000" i="23"/>
  <c r="V1999" i="23"/>
  <c r="U1999" i="23"/>
  <c r="T1999" i="23"/>
  <c r="S1999" i="23"/>
  <c r="R1999" i="23"/>
  <c r="Q1999" i="23"/>
  <c r="P1999" i="23"/>
  <c r="O1999" i="23"/>
  <c r="N1999" i="23"/>
  <c r="M1999" i="23"/>
  <c r="L1999" i="23"/>
  <c r="K1999" i="23"/>
  <c r="J1999" i="23"/>
  <c r="I1999" i="23"/>
  <c r="H1999" i="23"/>
  <c r="G1999" i="23"/>
  <c r="F1999" i="23"/>
  <c r="E1999" i="23"/>
  <c r="V1998" i="23"/>
  <c r="U1998" i="23"/>
  <c r="T1998" i="23"/>
  <c r="S1998" i="23"/>
  <c r="R1998" i="23"/>
  <c r="Q1998" i="23"/>
  <c r="P1998" i="23"/>
  <c r="O1998" i="23"/>
  <c r="N1998" i="23"/>
  <c r="M1998" i="23"/>
  <c r="L1998" i="23"/>
  <c r="K1998" i="23"/>
  <c r="J1998" i="23"/>
  <c r="I1998" i="23"/>
  <c r="H1998" i="23"/>
  <c r="G1998" i="23"/>
  <c r="F1998" i="23"/>
  <c r="E1998" i="23"/>
  <c r="V1997" i="23"/>
  <c r="U1997" i="23"/>
  <c r="T1997" i="23"/>
  <c r="S1997" i="23"/>
  <c r="R1997" i="23"/>
  <c r="Q1997" i="23"/>
  <c r="P1997" i="23"/>
  <c r="O1997" i="23"/>
  <c r="N1997" i="23"/>
  <c r="M1997" i="23"/>
  <c r="L1997" i="23"/>
  <c r="K1997" i="23"/>
  <c r="J1997" i="23"/>
  <c r="I1997" i="23"/>
  <c r="H1997" i="23"/>
  <c r="G1997" i="23"/>
  <c r="F1997" i="23"/>
  <c r="E1997" i="23"/>
  <c r="V1996" i="23"/>
  <c r="U1996" i="23"/>
  <c r="T1996" i="23"/>
  <c r="S1996" i="23"/>
  <c r="R1996" i="23"/>
  <c r="Q1996" i="23"/>
  <c r="P1996" i="23"/>
  <c r="O1996" i="23"/>
  <c r="N1996" i="23"/>
  <c r="M1996" i="23"/>
  <c r="L1996" i="23"/>
  <c r="K1996" i="23"/>
  <c r="J1996" i="23"/>
  <c r="I1996" i="23"/>
  <c r="H1996" i="23"/>
  <c r="G1996" i="23"/>
  <c r="F1996" i="23"/>
  <c r="E1996" i="23"/>
  <c r="V1995" i="23"/>
  <c r="U1995" i="23"/>
  <c r="T1995" i="23"/>
  <c r="S1995" i="23"/>
  <c r="R1995" i="23"/>
  <c r="Q1995" i="23"/>
  <c r="P1995" i="23"/>
  <c r="O1995" i="23"/>
  <c r="N1995" i="23"/>
  <c r="M1995" i="23"/>
  <c r="L1995" i="23"/>
  <c r="K1995" i="23"/>
  <c r="J1995" i="23"/>
  <c r="I1995" i="23"/>
  <c r="H1995" i="23"/>
  <c r="G1995" i="23"/>
  <c r="F1995" i="23"/>
  <c r="E1995" i="23"/>
  <c r="V1994" i="23"/>
  <c r="U1994" i="23"/>
  <c r="T1994" i="23"/>
  <c r="S1994" i="23"/>
  <c r="R1994" i="23"/>
  <c r="Q1994" i="23"/>
  <c r="P1994" i="23"/>
  <c r="O1994" i="23"/>
  <c r="N1994" i="23"/>
  <c r="M1994" i="23"/>
  <c r="L1994" i="23"/>
  <c r="K1994" i="23"/>
  <c r="J1994" i="23"/>
  <c r="I1994" i="23"/>
  <c r="H1994" i="23"/>
  <c r="G1994" i="23"/>
  <c r="F1994" i="23"/>
  <c r="E1994" i="23"/>
  <c r="V1993" i="23"/>
  <c r="U1993" i="23"/>
  <c r="T1993" i="23"/>
  <c r="S1993" i="23"/>
  <c r="R1993" i="23"/>
  <c r="Q1993" i="23"/>
  <c r="P1993" i="23"/>
  <c r="O1993" i="23"/>
  <c r="N1993" i="23"/>
  <c r="M1993" i="23"/>
  <c r="L1993" i="23"/>
  <c r="K1993" i="23"/>
  <c r="J1993" i="23"/>
  <c r="I1993" i="23"/>
  <c r="H1993" i="23"/>
  <c r="G1993" i="23"/>
  <c r="F1993" i="23"/>
  <c r="E1993" i="23"/>
  <c r="V1992" i="23"/>
  <c r="U1992" i="23"/>
  <c r="T1992" i="23"/>
  <c r="S1992" i="23"/>
  <c r="R1992" i="23"/>
  <c r="Q1992" i="23"/>
  <c r="P1992" i="23"/>
  <c r="O1992" i="23"/>
  <c r="N1992" i="23"/>
  <c r="M1992" i="23"/>
  <c r="L1992" i="23"/>
  <c r="K1992" i="23"/>
  <c r="J1992" i="23"/>
  <c r="I1992" i="23"/>
  <c r="H1992" i="23"/>
  <c r="G1992" i="23"/>
  <c r="F1992" i="23"/>
  <c r="E1992" i="23"/>
  <c r="V1991" i="23"/>
  <c r="U1991" i="23"/>
  <c r="T1991" i="23"/>
  <c r="S1991" i="23"/>
  <c r="R1991" i="23"/>
  <c r="Q1991" i="23"/>
  <c r="P1991" i="23"/>
  <c r="O1991" i="23"/>
  <c r="N1991" i="23"/>
  <c r="M1991" i="23"/>
  <c r="L1991" i="23"/>
  <c r="K1991" i="23"/>
  <c r="J1991" i="23"/>
  <c r="I1991" i="23"/>
  <c r="H1991" i="23"/>
  <c r="G1991" i="23"/>
  <c r="F1991" i="23"/>
  <c r="E1991" i="23"/>
  <c r="V1990" i="23"/>
  <c r="U1990" i="23"/>
  <c r="T1990" i="23"/>
  <c r="S1990" i="23"/>
  <c r="R1990" i="23"/>
  <c r="Q1990" i="23"/>
  <c r="P1990" i="23"/>
  <c r="O1990" i="23"/>
  <c r="N1990" i="23"/>
  <c r="M1990" i="23"/>
  <c r="L1990" i="23"/>
  <c r="K1990" i="23"/>
  <c r="J1990" i="23"/>
  <c r="I1990" i="23"/>
  <c r="H1990" i="23"/>
  <c r="G1990" i="23"/>
  <c r="F1990" i="23"/>
  <c r="E1990" i="23"/>
  <c r="V1989" i="23"/>
  <c r="U1989" i="23"/>
  <c r="T1989" i="23"/>
  <c r="S1989" i="23"/>
  <c r="R1989" i="23"/>
  <c r="Q1989" i="23"/>
  <c r="P1989" i="23"/>
  <c r="O1989" i="23"/>
  <c r="N1989" i="23"/>
  <c r="M1989" i="23"/>
  <c r="L1989" i="23"/>
  <c r="K1989" i="23"/>
  <c r="J1989" i="23"/>
  <c r="I1989" i="23"/>
  <c r="H1989" i="23"/>
  <c r="G1989" i="23"/>
  <c r="F1989" i="23"/>
  <c r="E1989" i="23"/>
  <c r="V1988" i="23"/>
  <c r="U1988" i="23"/>
  <c r="T1988" i="23"/>
  <c r="S1988" i="23"/>
  <c r="R1988" i="23"/>
  <c r="Q1988" i="23"/>
  <c r="P1988" i="23"/>
  <c r="O1988" i="23"/>
  <c r="N1988" i="23"/>
  <c r="M1988" i="23"/>
  <c r="L1988" i="23"/>
  <c r="K1988" i="23"/>
  <c r="J1988" i="23"/>
  <c r="I1988" i="23"/>
  <c r="H1988" i="23"/>
  <c r="G1988" i="23"/>
  <c r="F1988" i="23"/>
  <c r="E1988" i="23"/>
  <c r="V1987" i="23"/>
  <c r="U1987" i="23"/>
  <c r="T1987" i="23"/>
  <c r="S1987" i="23"/>
  <c r="R1987" i="23"/>
  <c r="Q1987" i="23"/>
  <c r="P1987" i="23"/>
  <c r="O1987" i="23"/>
  <c r="N1987" i="23"/>
  <c r="M1987" i="23"/>
  <c r="L1987" i="23"/>
  <c r="K1987" i="23"/>
  <c r="J1987" i="23"/>
  <c r="I1987" i="23"/>
  <c r="H1987" i="23"/>
  <c r="G1987" i="23"/>
  <c r="F1987" i="23"/>
  <c r="E1987" i="23"/>
  <c r="V1986" i="23"/>
  <c r="U1986" i="23"/>
  <c r="T1986" i="23"/>
  <c r="S1986" i="23"/>
  <c r="R1986" i="23"/>
  <c r="Q1986" i="23"/>
  <c r="P1986" i="23"/>
  <c r="O1986" i="23"/>
  <c r="N1986" i="23"/>
  <c r="M1986" i="23"/>
  <c r="L1986" i="23"/>
  <c r="K1986" i="23"/>
  <c r="J1986" i="23"/>
  <c r="I1986" i="23"/>
  <c r="H1986" i="23"/>
  <c r="G1986" i="23"/>
  <c r="F1986" i="23"/>
  <c r="E1986" i="23"/>
  <c r="V1985" i="23"/>
  <c r="U1985" i="23"/>
  <c r="T1985" i="23"/>
  <c r="S1985" i="23"/>
  <c r="R1985" i="23"/>
  <c r="Q1985" i="23"/>
  <c r="P1985" i="23"/>
  <c r="O1985" i="23"/>
  <c r="N1985" i="23"/>
  <c r="M1985" i="23"/>
  <c r="L1985" i="23"/>
  <c r="K1985" i="23"/>
  <c r="J1985" i="23"/>
  <c r="I1985" i="23"/>
  <c r="H1985" i="23"/>
  <c r="G1985" i="23"/>
  <c r="F1985" i="23"/>
  <c r="E1985" i="23"/>
  <c r="V1984" i="23"/>
  <c r="U1984" i="23"/>
  <c r="T1984" i="23"/>
  <c r="S1984" i="23"/>
  <c r="R1984" i="23"/>
  <c r="Q1984" i="23"/>
  <c r="P1984" i="23"/>
  <c r="O1984" i="23"/>
  <c r="N1984" i="23"/>
  <c r="M1984" i="23"/>
  <c r="L1984" i="23"/>
  <c r="K1984" i="23"/>
  <c r="J1984" i="23"/>
  <c r="I1984" i="23"/>
  <c r="H1984" i="23"/>
  <c r="G1984" i="23"/>
  <c r="F1984" i="23"/>
  <c r="E1984" i="23"/>
  <c r="V1983" i="23"/>
  <c r="U1983" i="23"/>
  <c r="T1983" i="23"/>
  <c r="S1983" i="23"/>
  <c r="R1983" i="23"/>
  <c r="Q1983" i="23"/>
  <c r="P1983" i="23"/>
  <c r="O1983" i="23"/>
  <c r="N1983" i="23"/>
  <c r="M1983" i="23"/>
  <c r="L1983" i="23"/>
  <c r="K1983" i="23"/>
  <c r="J1983" i="23"/>
  <c r="I1983" i="23"/>
  <c r="H1983" i="23"/>
  <c r="G1983" i="23"/>
  <c r="F1983" i="23"/>
  <c r="E1983" i="23"/>
  <c r="V1982" i="23"/>
  <c r="U1982" i="23"/>
  <c r="T1982" i="23"/>
  <c r="S1982" i="23"/>
  <c r="R1982" i="23"/>
  <c r="Q1982" i="23"/>
  <c r="P1982" i="23"/>
  <c r="O1982" i="23"/>
  <c r="N1982" i="23"/>
  <c r="M1982" i="23"/>
  <c r="L1982" i="23"/>
  <c r="K1982" i="23"/>
  <c r="J1982" i="23"/>
  <c r="I1982" i="23"/>
  <c r="H1982" i="23"/>
  <c r="G1982" i="23"/>
  <c r="F1982" i="23"/>
  <c r="E1982" i="23"/>
  <c r="V1981" i="23"/>
  <c r="U1981" i="23"/>
  <c r="T1981" i="23"/>
  <c r="S1981" i="23"/>
  <c r="R1981" i="23"/>
  <c r="Q1981" i="23"/>
  <c r="P1981" i="23"/>
  <c r="O1981" i="23"/>
  <c r="N1981" i="23"/>
  <c r="M1981" i="23"/>
  <c r="L1981" i="23"/>
  <c r="K1981" i="23"/>
  <c r="J1981" i="23"/>
  <c r="I1981" i="23"/>
  <c r="H1981" i="23"/>
  <c r="G1981" i="23"/>
  <c r="F1981" i="23"/>
  <c r="E1981" i="23"/>
  <c r="V1980" i="23"/>
  <c r="U1980" i="23"/>
  <c r="T1980" i="23"/>
  <c r="S1980" i="23"/>
  <c r="R1980" i="23"/>
  <c r="Q1980" i="23"/>
  <c r="P1980" i="23"/>
  <c r="O1980" i="23"/>
  <c r="N1980" i="23"/>
  <c r="M1980" i="23"/>
  <c r="L1980" i="23"/>
  <c r="K1980" i="23"/>
  <c r="J1980" i="23"/>
  <c r="I1980" i="23"/>
  <c r="H1980" i="23"/>
  <c r="G1980" i="23"/>
  <c r="F1980" i="23"/>
  <c r="E1980" i="23"/>
  <c r="V1979" i="23"/>
  <c r="U1979" i="23"/>
  <c r="T1979" i="23"/>
  <c r="S1979" i="23"/>
  <c r="R1979" i="23"/>
  <c r="Q1979" i="23"/>
  <c r="P1979" i="23"/>
  <c r="O1979" i="23"/>
  <c r="N1979" i="23"/>
  <c r="M1979" i="23"/>
  <c r="L1979" i="23"/>
  <c r="K1979" i="23"/>
  <c r="J1979" i="23"/>
  <c r="I1979" i="23"/>
  <c r="H1979" i="23"/>
  <c r="G1979" i="23"/>
  <c r="F1979" i="23"/>
  <c r="E1979" i="23"/>
  <c r="V1978" i="23"/>
  <c r="U1978" i="23"/>
  <c r="T1978" i="23"/>
  <c r="S1978" i="23"/>
  <c r="R1978" i="23"/>
  <c r="Q1978" i="23"/>
  <c r="P1978" i="23"/>
  <c r="O1978" i="23"/>
  <c r="N1978" i="23"/>
  <c r="M1978" i="23"/>
  <c r="L1978" i="23"/>
  <c r="K1978" i="23"/>
  <c r="J1978" i="23"/>
  <c r="I1978" i="23"/>
  <c r="H1978" i="23"/>
  <c r="G1978" i="23"/>
  <c r="F1978" i="23"/>
  <c r="E1978" i="23"/>
  <c r="V1977" i="23"/>
  <c r="U1977" i="23"/>
  <c r="T1977" i="23"/>
  <c r="S1977" i="23"/>
  <c r="R1977" i="23"/>
  <c r="Q1977" i="23"/>
  <c r="P1977" i="23"/>
  <c r="O1977" i="23"/>
  <c r="N1977" i="23"/>
  <c r="M1977" i="23"/>
  <c r="L1977" i="23"/>
  <c r="K1977" i="23"/>
  <c r="J1977" i="23"/>
  <c r="I1977" i="23"/>
  <c r="H1977" i="23"/>
  <c r="G1977" i="23"/>
  <c r="F1977" i="23"/>
  <c r="E1977" i="23"/>
  <c r="V1976" i="23"/>
  <c r="U1976" i="23"/>
  <c r="T1976" i="23"/>
  <c r="S1976" i="23"/>
  <c r="R1976" i="23"/>
  <c r="Q1976" i="23"/>
  <c r="P1976" i="23"/>
  <c r="O1976" i="23"/>
  <c r="N1976" i="23"/>
  <c r="M1976" i="23"/>
  <c r="L1976" i="23"/>
  <c r="K1976" i="23"/>
  <c r="J1976" i="23"/>
  <c r="I1976" i="23"/>
  <c r="H1976" i="23"/>
  <c r="G1976" i="23"/>
  <c r="F1976" i="23"/>
  <c r="E1976" i="23"/>
  <c r="V1975" i="23"/>
  <c r="U1975" i="23"/>
  <c r="T1975" i="23"/>
  <c r="S1975" i="23"/>
  <c r="R1975" i="23"/>
  <c r="Q1975" i="23"/>
  <c r="P1975" i="23"/>
  <c r="O1975" i="23"/>
  <c r="N1975" i="23"/>
  <c r="M1975" i="23"/>
  <c r="L1975" i="23"/>
  <c r="K1975" i="23"/>
  <c r="J1975" i="23"/>
  <c r="I1975" i="23"/>
  <c r="H1975" i="23"/>
  <c r="G1975" i="23"/>
  <c r="F1975" i="23"/>
  <c r="E1975" i="23"/>
  <c r="V1974" i="23"/>
  <c r="U1974" i="23"/>
  <c r="T1974" i="23"/>
  <c r="S1974" i="23"/>
  <c r="R1974" i="23"/>
  <c r="Q1974" i="23"/>
  <c r="P1974" i="23"/>
  <c r="O1974" i="23"/>
  <c r="N1974" i="23"/>
  <c r="M1974" i="23"/>
  <c r="L1974" i="23"/>
  <c r="K1974" i="23"/>
  <c r="J1974" i="23"/>
  <c r="I1974" i="23"/>
  <c r="H1974" i="23"/>
  <c r="G1974" i="23"/>
  <c r="F1974" i="23"/>
  <c r="E1974" i="23"/>
  <c r="V1973" i="23"/>
  <c r="U1973" i="23"/>
  <c r="T1973" i="23"/>
  <c r="S1973" i="23"/>
  <c r="R1973" i="23"/>
  <c r="Q1973" i="23"/>
  <c r="P1973" i="23"/>
  <c r="O1973" i="23"/>
  <c r="N1973" i="23"/>
  <c r="M1973" i="23"/>
  <c r="L1973" i="23"/>
  <c r="K1973" i="23"/>
  <c r="J1973" i="23"/>
  <c r="I1973" i="23"/>
  <c r="H1973" i="23"/>
  <c r="G1973" i="23"/>
  <c r="F1973" i="23"/>
  <c r="E1973" i="23"/>
  <c r="V1972" i="23"/>
  <c r="U1972" i="23"/>
  <c r="T1972" i="23"/>
  <c r="S1972" i="23"/>
  <c r="R1972" i="23"/>
  <c r="Q1972" i="23"/>
  <c r="P1972" i="23"/>
  <c r="O1972" i="23"/>
  <c r="N1972" i="23"/>
  <c r="M1972" i="23"/>
  <c r="L1972" i="23"/>
  <c r="K1972" i="23"/>
  <c r="J1972" i="23"/>
  <c r="I1972" i="23"/>
  <c r="H1972" i="23"/>
  <c r="G1972" i="23"/>
  <c r="F1972" i="23"/>
  <c r="E1972" i="23"/>
  <c r="V1971" i="23"/>
  <c r="U1971" i="23"/>
  <c r="T1971" i="23"/>
  <c r="S1971" i="23"/>
  <c r="R1971" i="23"/>
  <c r="Q1971" i="23"/>
  <c r="P1971" i="23"/>
  <c r="O1971" i="23"/>
  <c r="N1971" i="23"/>
  <c r="M1971" i="23"/>
  <c r="L1971" i="23"/>
  <c r="K1971" i="23"/>
  <c r="J1971" i="23"/>
  <c r="I1971" i="23"/>
  <c r="H1971" i="23"/>
  <c r="G1971" i="23"/>
  <c r="F1971" i="23"/>
  <c r="E1971" i="23"/>
  <c r="V1970" i="23"/>
  <c r="U1970" i="23"/>
  <c r="T1970" i="23"/>
  <c r="S1970" i="23"/>
  <c r="R1970" i="23"/>
  <c r="Q1970" i="23"/>
  <c r="P1970" i="23"/>
  <c r="O1970" i="23"/>
  <c r="N1970" i="23"/>
  <c r="M1970" i="23"/>
  <c r="L1970" i="23"/>
  <c r="K1970" i="23"/>
  <c r="J1970" i="23"/>
  <c r="I1970" i="23"/>
  <c r="H1970" i="23"/>
  <c r="G1970" i="23"/>
  <c r="F1970" i="23"/>
  <c r="E1970" i="23"/>
  <c r="V1969" i="23"/>
  <c r="U1969" i="23"/>
  <c r="T1969" i="23"/>
  <c r="S1969" i="23"/>
  <c r="R1969" i="23"/>
  <c r="Q1969" i="23"/>
  <c r="P1969" i="23"/>
  <c r="O1969" i="23"/>
  <c r="N1969" i="23"/>
  <c r="M1969" i="23"/>
  <c r="L1969" i="23"/>
  <c r="K1969" i="23"/>
  <c r="J1969" i="23"/>
  <c r="I1969" i="23"/>
  <c r="H1969" i="23"/>
  <c r="G1969" i="23"/>
  <c r="F1969" i="23"/>
  <c r="E1969" i="23"/>
  <c r="V1968" i="23"/>
  <c r="U1968" i="23"/>
  <c r="T1968" i="23"/>
  <c r="S1968" i="23"/>
  <c r="R1968" i="23"/>
  <c r="Q1968" i="23"/>
  <c r="P1968" i="23"/>
  <c r="O1968" i="23"/>
  <c r="N1968" i="23"/>
  <c r="M1968" i="23"/>
  <c r="L1968" i="23"/>
  <c r="K1968" i="23"/>
  <c r="J1968" i="23"/>
  <c r="I1968" i="23"/>
  <c r="H1968" i="23"/>
  <c r="G1968" i="23"/>
  <c r="F1968" i="23"/>
  <c r="E1968" i="23"/>
  <c r="V1967" i="23"/>
  <c r="U1967" i="23"/>
  <c r="T1967" i="23"/>
  <c r="S1967" i="23"/>
  <c r="R1967" i="23"/>
  <c r="Q1967" i="23"/>
  <c r="P1967" i="23"/>
  <c r="O1967" i="23"/>
  <c r="N1967" i="23"/>
  <c r="M1967" i="23"/>
  <c r="L1967" i="23"/>
  <c r="K1967" i="23"/>
  <c r="J1967" i="23"/>
  <c r="I1967" i="23"/>
  <c r="H1967" i="23"/>
  <c r="G1967" i="23"/>
  <c r="F1967" i="23"/>
  <c r="E1967" i="23"/>
  <c r="V1966" i="23"/>
  <c r="U1966" i="23"/>
  <c r="T1966" i="23"/>
  <c r="S1966" i="23"/>
  <c r="R1966" i="23"/>
  <c r="Q1966" i="23"/>
  <c r="P1966" i="23"/>
  <c r="O1966" i="23"/>
  <c r="N1966" i="23"/>
  <c r="M1966" i="23"/>
  <c r="L1966" i="23"/>
  <c r="K1966" i="23"/>
  <c r="J1966" i="23"/>
  <c r="I1966" i="23"/>
  <c r="H1966" i="23"/>
  <c r="G1966" i="23"/>
  <c r="F1966" i="23"/>
  <c r="E1966" i="23"/>
  <c r="V1965" i="23"/>
  <c r="U1965" i="23"/>
  <c r="T1965" i="23"/>
  <c r="S1965" i="23"/>
  <c r="R1965" i="23"/>
  <c r="Q1965" i="23"/>
  <c r="P1965" i="23"/>
  <c r="O1965" i="23"/>
  <c r="N1965" i="23"/>
  <c r="M1965" i="23"/>
  <c r="L1965" i="23"/>
  <c r="K1965" i="23"/>
  <c r="J1965" i="23"/>
  <c r="I1965" i="23"/>
  <c r="H1965" i="23"/>
  <c r="G1965" i="23"/>
  <c r="F1965" i="23"/>
  <c r="E1965" i="23"/>
  <c r="V1964" i="23"/>
  <c r="U1964" i="23"/>
  <c r="T1964" i="23"/>
  <c r="S1964" i="23"/>
  <c r="R1964" i="23"/>
  <c r="Q1964" i="23"/>
  <c r="P1964" i="23"/>
  <c r="O1964" i="23"/>
  <c r="N1964" i="23"/>
  <c r="M1964" i="23"/>
  <c r="L1964" i="23"/>
  <c r="K1964" i="23"/>
  <c r="J1964" i="23"/>
  <c r="I1964" i="23"/>
  <c r="H1964" i="23"/>
  <c r="G1964" i="23"/>
  <c r="F1964" i="23"/>
  <c r="E1964" i="23"/>
  <c r="V1963" i="23"/>
  <c r="U1963" i="23"/>
  <c r="T1963" i="23"/>
  <c r="S1963" i="23"/>
  <c r="R1963" i="23"/>
  <c r="Q1963" i="23"/>
  <c r="P1963" i="23"/>
  <c r="O1963" i="23"/>
  <c r="N1963" i="23"/>
  <c r="M1963" i="23"/>
  <c r="L1963" i="23"/>
  <c r="K1963" i="23"/>
  <c r="J1963" i="23"/>
  <c r="I1963" i="23"/>
  <c r="H1963" i="23"/>
  <c r="G1963" i="23"/>
  <c r="F1963" i="23"/>
  <c r="E1963" i="23"/>
  <c r="V1962" i="23"/>
  <c r="U1962" i="23"/>
  <c r="T1962" i="23"/>
  <c r="S1962" i="23"/>
  <c r="R1962" i="23"/>
  <c r="Q1962" i="23"/>
  <c r="P1962" i="23"/>
  <c r="O1962" i="23"/>
  <c r="N1962" i="23"/>
  <c r="M1962" i="23"/>
  <c r="L1962" i="23"/>
  <c r="K1962" i="23"/>
  <c r="J1962" i="23"/>
  <c r="I1962" i="23"/>
  <c r="H1962" i="23"/>
  <c r="G1962" i="23"/>
  <c r="F1962" i="23"/>
  <c r="E1962" i="23"/>
  <c r="V1961" i="23"/>
  <c r="U1961" i="23"/>
  <c r="T1961" i="23"/>
  <c r="S1961" i="23"/>
  <c r="R1961" i="23"/>
  <c r="Q1961" i="23"/>
  <c r="P1961" i="23"/>
  <c r="O1961" i="23"/>
  <c r="N1961" i="23"/>
  <c r="M1961" i="23"/>
  <c r="L1961" i="23"/>
  <c r="K1961" i="23"/>
  <c r="J1961" i="23"/>
  <c r="I1961" i="23"/>
  <c r="H1961" i="23"/>
  <c r="G1961" i="23"/>
  <c r="F1961" i="23"/>
  <c r="E1961" i="23"/>
  <c r="V1960" i="23"/>
  <c r="U1960" i="23"/>
  <c r="T1960" i="23"/>
  <c r="S1960" i="23"/>
  <c r="R1960" i="23"/>
  <c r="Q1960" i="23"/>
  <c r="P1960" i="23"/>
  <c r="O1960" i="23"/>
  <c r="N1960" i="23"/>
  <c r="M1960" i="23"/>
  <c r="L1960" i="23"/>
  <c r="K1960" i="23"/>
  <c r="J1960" i="23"/>
  <c r="I1960" i="23"/>
  <c r="H1960" i="23"/>
  <c r="G1960" i="23"/>
  <c r="F1960" i="23"/>
  <c r="E1960" i="23"/>
  <c r="V1959" i="23"/>
  <c r="U1959" i="23"/>
  <c r="T1959" i="23"/>
  <c r="S1959" i="23"/>
  <c r="R1959" i="23"/>
  <c r="Q1959" i="23"/>
  <c r="P1959" i="23"/>
  <c r="O1959" i="23"/>
  <c r="N1959" i="23"/>
  <c r="M1959" i="23"/>
  <c r="L1959" i="23"/>
  <c r="K1959" i="23"/>
  <c r="J1959" i="23"/>
  <c r="I1959" i="23"/>
  <c r="H1959" i="23"/>
  <c r="G1959" i="23"/>
  <c r="F1959" i="23"/>
  <c r="E1959" i="23"/>
  <c r="V1958" i="23"/>
  <c r="U1958" i="23"/>
  <c r="T1958" i="23"/>
  <c r="S1958" i="23"/>
  <c r="R1958" i="23"/>
  <c r="Q1958" i="23"/>
  <c r="P1958" i="23"/>
  <c r="O1958" i="23"/>
  <c r="N1958" i="23"/>
  <c r="M1958" i="23"/>
  <c r="L1958" i="23"/>
  <c r="K1958" i="23"/>
  <c r="J1958" i="23"/>
  <c r="I1958" i="23"/>
  <c r="H1958" i="23"/>
  <c r="G1958" i="23"/>
  <c r="F1958" i="23"/>
  <c r="E1958" i="23"/>
  <c r="V1957" i="23"/>
  <c r="U1957" i="23"/>
  <c r="T1957" i="23"/>
  <c r="S1957" i="23"/>
  <c r="R1957" i="23"/>
  <c r="Q1957" i="23"/>
  <c r="P1957" i="23"/>
  <c r="O1957" i="23"/>
  <c r="N1957" i="23"/>
  <c r="M1957" i="23"/>
  <c r="L1957" i="23"/>
  <c r="K1957" i="23"/>
  <c r="J1957" i="23"/>
  <c r="I1957" i="23"/>
  <c r="H1957" i="23"/>
  <c r="G1957" i="23"/>
  <c r="F1957" i="23"/>
  <c r="E1957" i="23"/>
  <c r="V1956" i="23"/>
  <c r="U1956" i="23"/>
  <c r="T1956" i="23"/>
  <c r="S1956" i="23"/>
  <c r="R1956" i="23"/>
  <c r="Q1956" i="23"/>
  <c r="P1956" i="23"/>
  <c r="O1956" i="23"/>
  <c r="N1956" i="23"/>
  <c r="M1956" i="23"/>
  <c r="L1956" i="23"/>
  <c r="K1956" i="23"/>
  <c r="J1956" i="23"/>
  <c r="I1956" i="23"/>
  <c r="H1956" i="23"/>
  <c r="G1956" i="23"/>
  <c r="F1956" i="23"/>
  <c r="E1956" i="23"/>
  <c r="V1955" i="23"/>
  <c r="U1955" i="23"/>
  <c r="T1955" i="23"/>
  <c r="S1955" i="23"/>
  <c r="R1955" i="23"/>
  <c r="Q1955" i="23"/>
  <c r="P1955" i="23"/>
  <c r="O1955" i="23"/>
  <c r="N1955" i="23"/>
  <c r="M1955" i="23"/>
  <c r="L1955" i="23"/>
  <c r="K1955" i="23"/>
  <c r="J1955" i="23"/>
  <c r="I1955" i="23"/>
  <c r="H1955" i="23"/>
  <c r="G1955" i="23"/>
  <c r="F1955" i="23"/>
  <c r="E1955" i="23"/>
  <c r="V1954" i="23"/>
  <c r="U1954" i="23"/>
  <c r="T1954" i="23"/>
  <c r="S1954" i="23"/>
  <c r="R1954" i="23"/>
  <c r="Q1954" i="23"/>
  <c r="P1954" i="23"/>
  <c r="O1954" i="23"/>
  <c r="N1954" i="23"/>
  <c r="M1954" i="23"/>
  <c r="L1954" i="23"/>
  <c r="K1954" i="23"/>
  <c r="J1954" i="23"/>
  <c r="I1954" i="23"/>
  <c r="H1954" i="23"/>
  <c r="G1954" i="23"/>
  <c r="F1954" i="23"/>
  <c r="E1954" i="23"/>
  <c r="V1953" i="23"/>
  <c r="U1953" i="23"/>
  <c r="T1953" i="23"/>
  <c r="S1953" i="23"/>
  <c r="R1953" i="23"/>
  <c r="Q1953" i="23"/>
  <c r="P1953" i="23"/>
  <c r="O1953" i="23"/>
  <c r="N1953" i="23"/>
  <c r="M1953" i="23"/>
  <c r="L1953" i="23"/>
  <c r="K1953" i="23"/>
  <c r="J1953" i="23"/>
  <c r="I1953" i="23"/>
  <c r="H1953" i="23"/>
  <c r="G1953" i="23"/>
  <c r="F1953" i="23"/>
  <c r="E1953" i="23"/>
  <c r="V1952" i="23"/>
  <c r="U1952" i="23"/>
  <c r="T1952" i="23"/>
  <c r="S1952" i="23"/>
  <c r="R1952" i="23"/>
  <c r="Q1952" i="23"/>
  <c r="P1952" i="23"/>
  <c r="O1952" i="23"/>
  <c r="N1952" i="23"/>
  <c r="M1952" i="23"/>
  <c r="L1952" i="23"/>
  <c r="K1952" i="23"/>
  <c r="J1952" i="23"/>
  <c r="I1952" i="23"/>
  <c r="H1952" i="23"/>
  <c r="G1952" i="23"/>
  <c r="F1952" i="23"/>
  <c r="E1952" i="23"/>
  <c r="V1951" i="23"/>
  <c r="U1951" i="23"/>
  <c r="T1951" i="23"/>
  <c r="S1951" i="23"/>
  <c r="R1951" i="23"/>
  <c r="Q1951" i="23"/>
  <c r="P1951" i="23"/>
  <c r="O1951" i="23"/>
  <c r="N1951" i="23"/>
  <c r="M1951" i="23"/>
  <c r="L1951" i="23"/>
  <c r="K1951" i="23"/>
  <c r="J1951" i="23"/>
  <c r="I1951" i="23"/>
  <c r="H1951" i="23"/>
  <c r="G1951" i="23"/>
  <c r="F1951" i="23"/>
  <c r="E1951" i="23"/>
  <c r="V1950" i="23"/>
  <c r="U1950" i="23"/>
  <c r="T1950" i="23"/>
  <c r="S1950" i="23"/>
  <c r="R1950" i="23"/>
  <c r="Q1950" i="23"/>
  <c r="P1950" i="23"/>
  <c r="O1950" i="23"/>
  <c r="N1950" i="23"/>
  <c r="M1950" i="23"/>
  <c r="L1950" i="23"/>
  <c r="K1950" i="23"/>
  <c r="J1950" i="23"/>
  <c r="I1950" i="23"/>
  <c r="H1950" i="23"/>
  <c r="G1950" i="23"/>
  <c r="F1950" i="23"/>
  <c r="E1950" i="23"/>
  <c r="V1949" i="23"/>
  <c r="U1949" i="23"/>
  <c r="T1949" i="23"/>
  <c r="S1949" i="23"/>
  <c r="R1949" i="23"/>
  <c r="Q1949" i="23"/>
  <c r="P1949" i="23"/>
  <c r="O1949" i="23"/>
  <c r="N1949" i="23"/>
  <c r="M1949" i="23"/>
  <c r="L1949" i="23"/>
  <c r="K1949" i="23"/>
  <c r="J1949" i="23"/>
  <c r="I1949" i="23"/>
  <c r="H1949" i="23"/>
  <c r="G1949" i="23"/>
  <c r="F1949" i="23"/>
  <c r="E1949" i="23"/>
  <c r="V1948" i="23"/>
  <c r="U1948" i="23"/>
  <c r="T1948" i="23"/>
  <c r="S1948" i="23"/>
  <c r="R1948" i="23"/>
  <c r="Q1948" i="23"/>
  <c r="P1948" i="23"/>
  <c r="O1948" i="23"/>
  <c r="N1948" i="23"/>
  <c r="M1948" i="23"/>
  <c r="L1948" i="23"/>
  <c r="K1948" i="23"/>
  <c r="J1948" i="23"/>
  <c r="I1948" i="23"/>
  <c r="H1948" i="23"/>
  <c r="G1948" i="23"/>
  <c r="F1948" i="23"/>
  <c r="E1948" i="23"/>
  <c r="V1947" i="23"/>
  <c r="U1947" i="23"/>
  <c r="T1947" i="23"/>
  <c r="S1947" i="23"/>
  <c r="R1947" i="23"/>
  <c r="Q1947" i="23"/>
  <c r="P1947" i="23"/>
  <c r="O1947" i="23"/>
  <c r="N1947" i="23"/>
  <c r="M1947" i="23"/>
  <c r="L1947" i="23"/>
  <c r="K1947" i="23"/>
  <c r="J1947" i="23"/>
  <c r="I1947" i="23"/>
  <c r="H1947" i="23"/>
  <c r="G1947" i="23"/>
  <c r="F1947" i="23"/>
  <c r="E1947" i="23"/>
  <c r="V1946" i="23"/>
  <c r="U1946" i="23"/>
  <c r="T1946" i="23"/>
  <c r="S1946" i="23"/>
  <c r="R1946" i="23"/>
  <c r="Q1946" i="23"/>
  <c r="P1946" i="23"/>
  <c r="O1946" i="23"/>
  <c r="N1946" i="23"/>
  <c r="M1946" i="23"/>
  <c r="L1946" i="23"/>
  <c r="K1946" i="23"/>
  <c r="J1946" i="23"/>
  <c r="I1946" i="23"/>
  <c r="H1946" i="23"/>
  <c r="G1946" i="23"/>
  <c r="F1946" i="23"/>
  <c r="E1946" i="23"/>
  <c r="V1945" i="23"/>
  <c r="U1945" i="23"/>
  <c r="T1945" i="23"/>
  <c r="S1945" i="23"/>
  <c r="R1945" i="23"/>
  <c r="Q1945" i="23"/>
  <c r="P1945" i="23"/>
  <c r="O1945" i="23"/>
  <c r="N1945" i="23"/>
  <c r="M1945" i="23"/>
  <c r="L1945" i="23"/>
  <c r="K1945" i="23"/>
  <c r="J1945" i="23"/>
  <c r="I1945" i="23"/>
  <c r="H1945" i="23"/>
  <c r="G1945" i="23"/>
  <c r="F1945" i="23"/>
  <c r="E1945" i="23"/>
  <c r="V1944" i="23"/>
  <c r="U1944" i="23"/>
  <c r="T1944" i="23"/>
  <c r="S1944" i="23"/>
  <c r="R1944" i="23"/>
  <c r="Q1944" i="23"/>
  <c r="P1944" i="23"/>
  <c r="O1944" i="23"/>
  <c r="N1944" i="23"/>
  <c r="M1944" i="23"/>
  <c r="L1944" i="23"/>
  <c r="K1944" i="23"/>
  <c r="J1944" i="23"/>
  <c r="I1944" i="23"/>
  <c r="H1944" i="23"/>
  <c r="G1944" i="23"/>
  <c r="F1944" i="23"/>
  <c r="E1944" i="23"/>
  <c r="V1943" i="23"/>
  <c r="U1943" i="23"/>
  <c r="T1943" i="23"/>
  <c r="S1943" i="23"/>
  <c r="R1943" i="23"/>
  <c r="Q1943" i="23"/>
  <c r="P1943" i="23"/>
  <c r="O1943" i="23"/>
  <c r="N1943" i="23"/>
  <c r="M1943" i="23"/>
  <c r="L1943" i="23"/>
  <c r="K1943" i="23"/>
  <c r="J1943" i="23"/>
  <c r="I1943" i="23"/>
  <c r="H1943" i="23"/>
  <c r="G1943" i="23"/>
  <c r="F1943" i="23"/>
  <c r="E1943" i="23"/>
  <c r="V1942" i="23"/>
  <c r="U1942" i="23"/>
  <c r="T1942" i="23"/>
  <c r="S1942" i="23"/>
  <c r="R1942" i="23"/>
  <c r="Q1942" i="23"/>
  <c r="P1942" i="23"/>
  <c r="O1942" i="23"/>
  <c r="N1942" i="23"/>
  <c r="M1942" i="23"/>
  <c r="L1942" i="23"/>
  <c r="K1942" i="23"/>
  <c r="J1942" i="23"/>
  <c r="I1942" i="23"/>
  <c r="H1942" i="23"/>
  <c r="G1942" i="23"/>
  <c r="F1942" i="23"/>
  <c r="E1942" i="23"/>
  <c r="V1941" i="23"/>
  <c r="U1941" i="23"/>
  <c r="T1941" i="23"/>
  <c r="S1941" i="23"/>
  <c r="R1941" i="23"/>
  <c r="Q1941" i="23"/>
  <c r="P1941" i="23"/>
  <c r="O1941" i="23"/>
  <c r="N1941" i="23"/>
  <c r="M1941" i="23"/>
  <c r="L1941" i="23"/>
  <c r="K1941" i="23"/>
  <c r="J1941" i="23"/>
  <c r="I1941" i="23"/>
  <c r="H1941" i="23"/>
  <c r="G1941" i="23"/>
  <c r="F1941" i="23"/>
  <c r="E1941" i="23"/>
  <c r="V1940" i="23"/>
  <c r="U1940" i="23"/>
  <c r="T1940" i="23"/>
  <c r="S1940" i="23"/>
  <c r="R1940" i="23"/>
  <c r="Q1940" i="23"/>
  <c r="P1940" i="23"/>
  <c r="O1940" i="23"/>
  <c r="N1940" i="23"/>
  <c r="M1940" i="23"/>
  <c r="L1940" i="23"/>
  <c r="K1940" i="23"/>
  <c r="J1940" i="23"/>
  <c r="I1940" i="23"/>
  <c r="H1940" i="23"/>
  <c r="G1940" i="23"/>
  <c r="F1940" i="23"/>
  <c r="E1940" i="23"/>
  <c r="V1939" i="23"/>
  <c r="U1939" i="23"/>
  <c r="T1939" i="23"/>
  <c r="S1939" i="23"/>
  <c r="R1939" i="23"/>
  <c r="Q1939" i="23"/>
  <c r="P1939" i="23"/>
  <c r="O1939" i="23"/>
  <c r="N1939" i="23"/>
  <c r="M1939" i="23"/>
  <c r="L1939" i="23"/>
  <c r="K1939" i="23"/>
  <c r="J1939" i="23"/>
  <c r="I1939" i="23"/>
  <c r="H1939" i="23"/>
  <c r="G1939" i="23"/>
  <c r="F1939" i="23"/>
  <c r="E1939" i="23"/>
  <c r="V1938" i="23"/>
  <c r="U1938" i="23"/>
  <c r="T1938" i="23"/>
  <c r="S1938" i="23"/>
  <c r="R1938" i="23"/>
  <c r="Q1938" i="23"/>
  <c r="P1938" i="23"/>
  <c r="O1938" i="23"/>
  <c r="N1938" i="23"/>
  <c r="M1938" i="23"/>
  <c r="L1938" i="23"/>
  <c r="K1938" i="23"/>
  <c r="J1938" i="23"/>
  <c r="I1938" i="23"/>
  <c r="H1938" i="23"/>
  <c r="G1938" i="23"/>
  <c r="F1938" i="23"/>
  <c r="E1938" i="23"/>
  <c r="V1937" i="23"/>
  <c r="U1937" i="23"/>
  <c r="T1937" i="23"/>
  <c r="S1937" i="23"/>
  <c r="R1937" i="23"/>
  <c r="Q1937" i="23"/>
  <c r="P1937" i="23"/>
  <c r="O1937" i="23"/>
  <c r="N1937" i="23"/>
  <c r="M1937" i="23"/>
  <c r="L1937" i="23"/>
  <c r="K1937" i="23"/>
  <c r="J1937" i="23"/>
  <c r="I1937" i="23"/>
  <c r="H1937" i="23"/>
  <c r="G1937" i="23"/>
  <c r="F1937" i="23"/>
  <c r="E1937" i="23"/>
  <c r="V1936" i="23"/>
  <c r="U1936" i="23"/>
  <c r="T1936" i="23"/>
  <c r="S1936" i="23"/>
  <c r="R1936" i="23"/>
  <c r="Q1936" i="23"/>
  <c r="P1936" i="23"/>
  <c r="O1936" i="23"/>
  <c r="N1936" i="23"/>
  <c r="M1936" i="23"/>
  <c r="L1936" i="23"/>
  <c r="K1936" i="23"/>
  <c r="J1936" i="23"/>
  <c r="I1936" i="23"/>
  <c r="H1936" i="23"/>
  <c r="G1936" i="23"/>
  <c r="F1936" i="23"/>
  <c r="E1936" i="23"/>
  <c r="V1935" i="23"/>
  <c r="U1935" i="23"/>
  <c r="T1935" i="23"/>
  <c r="S1935" i="23"/>
  <c r="R1935" i="23"/>
  <c r="Q1935" i="23"/>
  <c r="P1935" i="23"/>
  <c r="O1935" i="23"/>
  <c r="N1935" i="23"/>
  <c r="M1935" i="23"/>
  <c r="L1935" i="23"/>
  <c r="K1935" i="23"/>
  <c r="J1935" i="23"/>
  <c r="I1935" i="23"/>
  <c r="H1935" i="23"/>
  <c r="G1935" i="23"/>
  <c r="F1935" i="23"/>
  <c r="E1935" i="23"/>
  <c r="V1934" i="23"/>
  <c r="U1934" i="23"/>
  <c r="T1934" i="23"/>
  <c r="S1934" i="23"/>
  <c r="R1934" i="23"/>
  <c r="Q1934" i="23"/>
  <c r="P1934" i="23"/>
  <c r="O1934" i="23"/>
  <c r="N1934" i="23"/>
  <c r="M1934" i="23"/>
  <c r="L1934" i="23"/>
  <c r="K1934" i="23"/>
  <c r="J1934" i="23"/>
  <c r="I1934" i="23"/>
  <c r="H1934" i="23"/>
  <c r="G1934" i="23"/>
  <c r="F1934" i="23"/>
  <c r="E1934" i="23"/>
  <c r="V1933" i="23"/>
  <c r="U1933" i="23"/>
  <c r="T1933" i="23"/>
  <c r="S1933" i="23"/>
  <c r="R1933" i="23"/>
  <c r="Q1933" i="23"/>
  <c r="P1933" i="23"/>
  <c r="O1933" i="23"/>
  <c r="N1933" i="23"/>
  <c r="M1933" i="23"/>
  <c r="L1933" i="23"/>
  <c r="K1933" i="23"/>
  <c r="J1933" i="23"/>
  <c r="I1933" i="23"/>
  <c r="H1933" i="23"/>
  <c r="G1933" i="23"/>
  <c r="F1933" i="23"/>
  <c r="E1933" i="23"/>
  <c r="V1932" i="23"/>
  <c r="U1932" i="23"/>
  <c r="T1932" i="23"/>
  <c r="S1932" i="23"/>
  <c r="R1932" i="23"/>
  <c r="Q1932" i="23"/>
  <c r="P1932" i="23"/>
  <c r="O1932" i="23"/>
  <c r="N1932" i="23"/>
  <c r="M1932" i="23"/>
  <c r="L1932" i="23"/>
  <c r="K1932" i="23"/>
  <c r="J1932" i="23"/>
  <c r="I1932" i="23"/>
  <c r="H1932" i="23"/>
  <c r="G1932" i="23"/>
  <c r="F1932" i="23"/>
  <c r="E1932" i="23"/>
  <c r="V1931" i="23"/>
  <c r="U1931" i="23"/>
  <c r="T1931" i="23"/>
  <c r="S1931" i="23"/>
  <c r="R1931" i="23"/>
  <c r="Q1931" i="23"/>
  <c r="P1931" i="23"/>
  <c r="O1931" i="23"/>
  <c r="N1931" i="23"/>
  <c r="M1931" i="23"/>
  <c r="L1931" i="23"/>
  <c r="K1931" i="23"/>
  <c r="J1931" i="23"/>
  <c r="I1931" i="23"/>
  <c r="H1931" i="23"/>
  <c r="G1931" i="23"/>
  <c r="F1931" i="23"/>
  <c r="E1931" i="23"/>
  <c r="V1930" i="23"/>
  <c r="U1930" i="23"/>
  <c r="T1930" i="23"/>
  <c r="S1930" i="23"/>
  <c r="R1930" i="23"/>
  <c r="Q1930" i="23"/>
  <c r="P1930" i="23"/>
  <c r="O1930" i="23"/>
  <c r="N1930" i="23"/>
  <c r="M1930" i="23"/>
  <c r="L1930" i="23"/>
  <c r="K1930" i="23"/>
  <c r="J1930" i="23"/>
  <c r="I1930" i="23"/>
  <c r="H1930" i="23"/>
  <c r="G1930" i="23"/>
  <c r="F1930" i="23"/>
  <c r="E1930" i="23"/>
  <c r="V1929" i="23"/>
  <c r="U1929" i="23"/>
  <c r="T1929" i="23"/>
  <c r="S1929" i="23"/>
  <c r="R1929" i="23"/>
  <c r="Q1929" i="23"/>
  <c r="P1929" i="23"/>
  <c r="O1929" i="23"/>
  <c r="N1929" i="23"/>
  <c r="M1929" i="23"/>
  <c r="L1929" i="23"/>
  <c r="K1929" i="23"/>
  <c r="J1929" i="23"/>
  <c r="I1929" i="23"/>
  <c r="H1929" i="23"/>
  <c r="G1929" i="23"/>
  <c r="F1929" i="23"/>
  <c r="E1929" i="23"/>
  <c r="V1928" i="23"/>
  <c r="U1928" i="23"/>
  <c r="T1928" i="23"/>
  <c r="S1928" i="23"/>
  <c r="R1928" i="23"/>
  <c r="Q1928" i="23"/>
  <c r="P1928" i="23"/>
  <c r="O1928" i="23"/>
  <c r="N1928" i="23"/>
  <c r="M1928" i="23"/>
  <c r="L1928" i="23"/>
  <c r="K1928" i="23"/>
  <c r="J1928" i="23"/>
  <c r="I1928" i="23"/>
  <c r="H1928" i="23"/>
  <c r="G1928" i="23"/>
  <c r="F1928" i="23"/>
  <c r="E1928" i="23"/>
  <c r="V1927" i="23"/>
  <c r="U1927" i="23"/>
  <c r="T1927" i="23"/>
  <c r="S1927" i="23"/>
  <c r="R1927" i="23"/>
  <c r="Q1927" i="23"/>
  <c r="P1927" i="23"/>
  <c r="O1927" i="23"/>
  <c r="N1927" i="23"/>
  <c r="M1927" i="23"/>
  <c r="L1927" i="23"/>
  <c r="K1927" i="23"/>
  <c r="J1927" i="23"/>
  <c r="I1927" i="23"/>
  <c r="H1927" i="23"/>
  <c r="G1927" i="23"/>
  <c r="F1927" i="23"/>
  <c r="E1927" i="23"/>
  <c r="V1926" i="23"/>
  <c r="U1926" i="23"/>
  <c r="T1926" i="23"/>
  <c r="S1926" i="23"/>
  <c r="R1926" i="23"/>
  <c r="Q1926" i="23"/>
  <c r="P1926" i="23"/>
  <c r="O1926" i="23"/>
  <c r="N1926" i="23"/>
  <c r="M1926" i="23"/>
  <c r="L1926" i="23"/>
  <c r="K1926" i="23"/>
  <c r="J1926" i="23"/>
  <c r="I1926" i="23"/>
  <c r="H1926" i="23"/>
  <c r="G1926" i="23"/>
  <c r="F1926" i="23"/>
  <c r="E1926" i="23"/>
  <c r="V1925" i="23"/>
  <c r="U1925" i="23"/>
  <c r="T1925" i="23"/>
  <c r="S1925" i="23"/>
  <c r="R1925" i="23"/>
  <c r="Q1925" i="23"/>
  <c r="P1925" i="23"/>
  <c r="O1925" i="23"/>
  <c r="N1925" i="23"/>
  <c r="M1925" i="23"/>
  <c r="L1925" i="23"/>
  <c r="K1925" i="23"/>
  <c r="J1925" i="23"/>
  <c r="I1925" i="23"/>
  <c r="H1925" i="23"/>
  <c r="G1925" i="23"/>
  <c r="F1925" i="23"/>
  <c r="E1925" i="23"/>
  <c r="V1924" i="23"/>
  <c r="U1924" i="23"/>
  <c r="T1924" i="23"/>
  <c r="S1924" i="23"/>
  <c r="R1924" i="23"/>
  <c r="Q1924" i="23"/>
  <c r="P1924" i="23"/>
  <c r="O1924" i="23"/>
  <c r="N1924" i="23"/>
  <c r="M1924" i="23"/>
  <c r="L1924" i="23"/>
  <c r="K1924" i="23"/>
  <c r="J1924" i="23"/>
  <c r="I1924" i="23"/>
  <c r="H1924" i="23"/>
  <c r="G1924" i="23"/>
  <c r="F1924" i="23"/>
  <c r="E1924" i="23"/>
  <c r="V1923" i="23"/>
  <c r="U1923" i="23"/>
  <c r="T1923" i="23"/>
  <c r="S1923" i="23"/>
  <c r="R1923" i="23"/>
  <c r="Q1923" i="23"/>
  <c r="P1923" i="23"/>
  <c r="O1923" i="23"/>
  <c r="N1923" i="23"/>
  <c r="M1923" i="23"/>
  <c r="L1923" i="23"/>
  <c r="K1923" i="23"/>
  <c r="J1923" i="23"/>
  <c r="I1923" i="23"/>
  <c r="H1923" i="23"/>
  <c r="G1923" i="23"/>
  <c r="F1923" i="23"/>
  <c r="E1923" i="23"/>
  <c r="V1922" i="23"/>
  <c r="U1922" i="23"/>
  <c r="T1922" i="23"/>
  <c r="S1922" i="23"/>
  <c r="R1922" i="23"/>
  <c r="Q1922" i="23"/>
  <c r="P1922" i="23"/>
  <c r="O1922" i="23"/>
  <c r="N1922" i="23"/>
  <c r="M1922" i="23"/>
  <c r="L1922" i="23"/>
  <c r="K1922" i="23"/>
  <c r="J1922" i="23"/>
  <c r="I1922" i="23"/>
  <c r="H1922" i="23"/>
  <c r="G1922" i="23"/>
  <c r="F1922" i="23"/>
  <c r="E1922" i="23"/>
  <c r="V1921" i="23"/>
  <c r="U1921" i="23"/>
  <c r="T1921" i="23"/>
  <c r="S1921" i="23"/>
  <c r="R1921" i="23"/>
  <c r="Q1921" i="23"/>
  <c r="P1921" i="23"/>
  <c r="O1921" i="23"/>
  <c r="N1921" i="23"/>
  <c r="M1921" i="23"/>
  <c r="L1921" i="23"/>
  <c r="K1921" i="23"/>
  <c r="J1921" i="23"/>
  <c r="I1921" i="23"/>
  <c r="H1921" i="23"/>
  <c r="G1921" i="23"/>
  <c r="F1921" i="23"/>
  <c r="E1921" i="23"/>
  <c r="V1920" i="23"/>
  <c r="U1920" i="23"/>
  <c r="T1920" i="23"/>
  <c r="S1920" i="23"/>
  <c r="R1920" i="23"/>
  <c r="Q1920" i="23"/>
  <c r="P1920" i="23"/>
  <c r="O1920" i="23"/>
  <c r="N1920" i="23"/>
  <c r="M1920" i="23"/>
  <c r="L1920" i="23"/>
  <c r="K1920" i="23"/>
  <c r="J1920" i="23"/>
  <c r="I1920" i="23"/>
  <c r="H1920" i="23"/>
  <c r="G1920" i="23"/>
  <c r="F1920" i="23"/>
  <c r="E1920" i="23"/>
  <c r="V1919" i="23"/>
  <c r="U1919" i="23"/>
  <c r="T1919" i="23"/>
  <c r="S1919" i="23"/>
  <c r="R1919" i="23"/>
  <c r="Q1919" i="23"/>
  <c r="P1919" i="23"/>
  <c r="O1919" i="23"/>
  <c r="N1919" i="23"/>
  <c r="M1919" i="23"/>
  <c r="L1919" i="23"/>
  <c r="K1919" i="23"/>
  <c r="J1919" i="23"/>
  <c r="I1919" i="23"/>
  <c r="H1919" i="23"/>
  <c r="G1919" i="23"/>
  <c r="F1919" i="23"/>
  <c r="E1919" i="23"/>
  <c r="V1918" i="23"/>
  <c r="U1918" i="23"/>
  <c r="T1918" i="23"/>
  <c r="S1918" i="23"/>
  <c r="R1918" i="23"/>
  <c r="Q1918" i="23"/>
  <c r="P1918" i="23"/>
  <c r="O1918" i="23"/>
  <c r="N1918" i="23"/>
  <c r="M1918" i="23"/>
  <c r="L1918" i="23"/>
  <c r="K1918" i="23"/>
  <c r="J1918" i="23"/>
  <c r="I1918" i="23"/>
  <c r="H1918" i="23"/>
  <c r="G1918" i="23"/>
  <c r="F1918" i="23"/>
  <c r="E1918" i="23"/>
  <c r="V1917" i="23"/>
  <c r="U1917" i="23"/>
  <c r="T1917" i="23"/>
  <c r="S1917" i="23"/>
  <c r="R1917" i="23"/>
  <c r="Q1917" i="23"/>
  <c r="P1917" i="23"/>
  <c r="O1917" i="23"/>
  <c r="N1917" i="23"/>
  <c r="M1917" i="23"/>
  <c r="L1917" i="23"/>
  <c r="K1917" i="23"/>
  <c r="J1917" i="23"/>
  <c r="I1917" i="23"/>
  <c r="H1917" i="23"/>
  <c r="G1917" i="23"/>
  <c r="F1917" i="23"/>
  <c r="E1917" i="23"/>
  <c r="V1916" i="23"/>
  <c r="U1916" i="23"/>
  <c r="T1916" i="23"/>
  <c r="S1916" i="23"/>
  <c r="R1916" i="23"/>
  <c r="Q1916" i="23"/>
  <c r="P1916" i="23"/>
  <c r="O1916" i="23"/>
  <c r="N1916" i="23"/>
  <c r="M1916" i="23"/>
  <c r="L1916" i="23"/>
  <c r="K1916" i="23"/>
  <c r="J1916" i="23"/>
  <c r="I1916" i="23"/>
  <c r="H1916" i="23"/>
  <c r="G1916" i="23"/>
  <c r="F1916" i="23"/>
  <c r="E1916" i="23"/>
  <c r="V1915" i="23"/>
  <c r="U1915" i="23"/>
  <c r="T1915" i="23"/>
  <c r="S1915" i="23"/>
  <c r="R1915" i="23"/>
  <c r="Q1915" i="23"/>
  <c r="P1915" i="23"/>
  <c r="O1915" i="23"/>
  <c r="N1915" i="23"/>
  <c r="M1915" i="23"/>
  <c r="L1915" i="23"/>
  <c r="K1915" i="23"/>
  <c r="J1915" i="23"/>
  <c r="I1915" i="23"/>
  <c r="H1915" i="23"/>
  <c r="G1915" i="23"/>
  <c r="F1915" i="23"/>
  <c r="E1915" i="23"/>
  <c r="V1914" i="23"/>
  <c r="U1914" i="23"/>
  <c r="T1914" i="23"/>
  <c r="S1914" i="23"/>
  <c r="R1914" i="23"/>
  <c r="Q1914" i="23"/>
  <c r="P1914" i="23"/>
  <c r="O1914" i="23"/>
  <c r="N1914" i="23"/>
  <c r="M1914" i="23"/>
  <c r="L1914" i="23"/>
  <c r="K1914" i="23"/>
  <c r="J1914" i="23"/>
  <c r="I1914" i="23"/>
  <c r="H1914" i="23"/>
  <c r="G1914" i="23"/>
  <c r="F1914" i="23"/>
  <c r="E1914" i="23"/>
  <c r="V1913" i="23"/>
  <c r="U1913" i="23"/>
  <c r="T1913" i="23"/>
  <c r="S1913" i="23"/>
  <c r="R1913" i="23"/>
  <c r="Q1913" i="23"/>
  <c r="P1913" i="23"/>
  <c r="O1913" i="23"/>
  <c r="N1913" i="23"/>
  <c r="M1913" i="23"/>
  <c r="L1913" i="23"/>
  <c r="K1913" i="23"/>
  <c r="J1913" i="23"/>
  <c r="I1913" i="23"/>
  <c r="H1913" i="23"/>
  <c r="G1913" i="23"/>
  <c r="F1913" i="23"/>
  <c r="E1913" i="23"/>
  <c r="V1912" i="23"/>
  <c r="U1912" i="23"/>
  <c r="T1912" i="23"/>
  <c r="S1912" i="23"/>
  <c r="R1912" i="23"/>
  <c r="Q1912" i="23"/>
  <c r="P1912" i="23"/>
  <c r="O1912" i="23"/>
  <c r="N1912" i="23"/>
  <c r="M1912" i="23"/>
  <c r="L1912" i="23"/>
  <c r="K1912" i="23"/>
  <c r="J1912" i="23"/>
  <c r="I1912" i="23"/>
  <c r="H1912" i="23"/>
  <c r="G1912" i="23"/>
  <c r="F1912" i="23"/>
  <c r="E1912" i="23"/>
  <c r="V1911" i="23"/>
  <c r="U1911" i="23"/>
  <c r="T1911" i="23"/>
  <c r="S1911" i="23"/>
  <c r="R1911" i="23"/>
  <c r="Q1911" i="23"/>
  <c r="P1911" i="23"/>
  <c r="O1911" i="23"/>
  <c r="N1911" i="23"/>
  <c r="M1911" i="23"/>
  <c r="L1911" i="23"/>
  <c r="K1911" i="23"/>
  <c r="J1911" i="23"/>
  <c r="I1911" i="23"/>
  <c r="H1911" i="23"/>
  <c r="G1911" i="23"/>
  <c r="F1911" i="23"/>
  <c r="E1911" i="23"/>
  <c r="V1910" i="23"/>
  <c r="U1910" i="23"/>
  <c r="T1910" i="23"/>
  <c r="S1910" i="23"/>
  <c r="R1910" i="23"/>
  <c r="Q1910" i="23"/>
  <c r="P1910" i="23"/>
  <c r="O1910" i="23"/>
  <c r="N1910" i="23"/>
  <c r="M1910" i="23"/>
  <c r="L1910" i="23"/>
  <c r="K1910" i="23"/>
  <c r="J1910" i="23"/>
  <c r="I1910" i="23"/>
  <c r="H1910" i="23"/>
  <c r="G1910" i="23"/>
  <c r="F1910" i="23"/>
  <c r="E1910" i="23"/>
  <c r="V1909" i="23"/>
  <c r="U1909" i="23"/>
  <c r="T1909" i="23"/>
  <c r="S1909" i="23"/>
  <c r="R1909" i="23"/>
  <c r="Q1909" i="23"/>
  <c r="P1909" i="23"/>
  <c r="O1909" i="23"/>
  <c r="N1909" i="23"/>
  <c r="M1909" i="23"/>
  <c r="L1909" i="23"/>
  <c r="K1909" i="23"/>
  <c r="J1909" i="23"/>
  <c r="I1909" i="23"/>
  <c r="H1909" i="23"/>
  <c r="G1909" i="23"/>
  <c r="F1909" i="23"/>
  <c r="E1909" i="23"/>
  <c r="V1908" i="23"/>
  <c r="U1908" i="23"/>
  <c r="T1908" i="23"/>
  <c r="S1908" i="23"/>
  <c r="R1908" i="23"/>
  <c r="Q1908" i="23"/>
  <c r="P1908" i="23"/>
  <c r="O1908" i="23"/>
  <c r="N1908" i="23"/>
  <c r="M1908" i="23"/>
  <c r="L1908" i="23"/>
  <c r="K1908" i="23"/>
  <c r="J1908" i="23"/>
  <c r="I1908" i="23"/>
  <c r="H1908" i="23"/>
  <c r="G1908" i="23"/>
  <c r="F1908" i="23"/>
  <c r="E1908" i="23"/>
  <c r="V1907" i="23"/>
  <c r="U1907" i="23"/>
  <c r="T1907" i="23"/>
  <c r="S1907" i="23"/>
  <c r="R1907" i="23"/>
  <c r="Q1907" i="23"/>
  <c r="P1907" i="23"/>
  <c r="O1907" i="23"/>
  <c r="N1907" i="23"/>
  <c r="M1907" i="23"/>
  <c r="L1907" i="23"/>
  <c r="K1907" i="23"/>
  <c r="J1907" i="23"/>
  <c r="I1907" i="23"/>
  <c r="H1907" i="23"/>
  <c r="G1907" i="23"/>
  <c r="F1907" i="23"/>
  <c r="E1907" i="23"/>
  <c r="V1906" i="23"/>
  <c r="U1906" i="23"/>
  <c r="T1906" i="23"/>
  <c r="S1906" i="23"/>
  <c r="R1906" i="23"/>
  <c r="Q1906" i="23"/>
  <c r="P1906" i="23"/>
  <c r="O1906" i="23"/>
  <c r="N1906" i="23"/>
  <c r="M1906" i="23"/>
  <c r="L1906" i="23"/>
  <c r="K1906" i="23"/>
  <c r="J1906" i="23"/>
  <c r="I1906" i="23"/>
  <c r="H1906" i="23"/>
  <c r="G1906" i="23"/>
  <c r="F1906" i="23"/>
  <c r="E1906" i="23"/>
  <c r="V1905" i="23"/>
  <c r="U1905" i="23"/>
  <c r="T1905" i="23"/>
  <c r="S1905" i="23"/>
  <c r="R1905" i="23"/>
  <c r="Q1905" i="23"/>
  <c r="P1905" i="23"/>
  <c r="O1905" i="23"/>
  <c r="N1905" i="23"/>
  <c r="M1905" i="23"/>
  <c r="L1905" i="23"/>
  <c r="K1905" i="23"/>
  <c r="J1905" i="23"/>
  <c r="I1905" i="23"/>
  <c r="H1905" i="23"/>
  <c r="G1905" i="23"/>
  <c r="F1905" i="23"/>
  <c r="E1905" i="23"/>
  <c r="V1904" i="23"/>
  <c r="U1904" i="23"/>
  <c r="T1904" i="23"/>
  <c r="S1904" i="23"/>
  <c r="R1904" i="23"/>
  <c r="Q1904" i="23"/>
  <c r="P1904" i="23"/>
  <c r="O1904" i="23"/>
  <c r="N1904" i="23"/>
  <c r="M1904" i="23"/>
  <c r="L1904" i="23"/>
  <c r="K1904" i="23"/>
  <c r="J1904" i="23"/>
  <c r="I1904" i="23"/>
  <c r="H1904" i="23"/>
  <c r="G1904" i="23"/>
  <c r="F1904" i="23"/>
  <c r="E1904" i="23"/>
  <c r="V1903" i="23"/>
  <c r="U1903" i="23"/>
  <c r="T1903" i="23"/>
  <c r="S1903" i="23"/>
  <c r="R1903" i="23"/>
  <c r="Q1903" i="23"/>
  <c r="P1903" i="23"/>
  <c r="O1903" i="23"/>
  <c r="N1903" i="23"/>
  <c r="M1903" i="23"/>
  <c r="L1903" i="23"/>
  <c r="K1903" i="23"/>
  <c r="J1903" i="23"/>
  <c r="I1903" i="23"/>
  <c r="H1903" i="23"/>
  <c r="G1903" i="23"/>
  <c r="F1903" i="23"/>
  <c r="E1903" i="23"/>
  <c r="V1902" i="23"/>
  <c r="U1902" i="23"/>
  <c r="T1902" i="23"/>
  <c r="S1902" i="23"/>
  <c r="R1902" i="23"/>
  <c r="Q1902" i="23"/>
  <c r="P1902" i="23"/>
  <c r="O1902" i="23"/>
  <c r="N1902" i="23"/>
  <c r="M1902" i="23"/>
  <c r="L1902" i="23"/>
  <c r="K1902" i="23"/>
  <c r="J1902" i="23"/>
  <c r="I1902" i="23"/>
  <c r="H1902" i="23"/>
  <c r="G1902" i="23"/>
  <c r="F1902" i="23"/>
  <c r="E1902" i="23"/>
  <c r="V1901" i="23"/>
  <c r="U1901" i="23"/>
  <c r="T1901" i="23"/>
  <c r="S1901" i="23"/>
  <c r="R1901" i="23"/>
  <c r="Q1901" i="23"/>
  <c r="P1901" i="23"/>
  <c r="O1901" i="23"/>
  <c r="N1901" i="23"/>
  <c r="M1901" i="23"/>
  <c r="L1901" i="23"/>
  <c r="K1901" i="23"/>
  <c r="J1901" i="23"/>
  <c r="I1901" i="23"/>
  <c r="H1901" i="23"/>
  <c r="G1901" i="23"/>
  <c r="F1901" i="23"/>
  <c r="E1901" i="23"/>
  <c r="V1900" i="23"/>
  <c r="U1900" i="23"/>
  <c r="T1900" i="23"/>
  <c r="S1900" i="23"/>
  <c r="R1900" i="23"/>
  <c r="Q1900" i="23"/>
  <c r="P1900" i="23"/>
  <c r="O1900" i="23"/>
  <c r="N1900" i="23"/>
  <c r="M1900" i="23"/>
  <c r="L1900" i="23"/>
  <c r="K1900" i="23"/>
  <c r="J1900" i="23"/>
  <c r="I1900" i="23"/>
  <c r="H1900" i="23"/>
  <c r="G1900" i="23"/>
  <c r="F1900" i="23"/>
  <c r="E1900" i="23"/>
  <c r="V1899" i="23"/>
  <c r="U1899" i="23"/>
  <c r="T1899" i="23"/>
  <c r="S1899" i="23"/>
  <c r="R1899" i="23"/>
  <c r="Q1899" i="23"/>
  <c r="P1899" i="23"/>
  <c r="O1899" i="23"/>
  <c r="N1899" i="23"/>
  <c r="M1899" i="23"/>
  <c r="L1899" i="23"/>
  <c r="K1899" i="23"/>
  <c r="J1899" i="23"/>
  <c r="I1899" i="23"/>
  <c r="H1899" i="23"/>
  <c r="G1899" i="23"/>
  <c r="F1899" i="23"/>
  <c r="E1899" i="23"/>
  <c r="V1898" i="23"/>
  <c r="U1898" i="23"/>
  <c r="T1898" i="23"/>
  <c r="S1898" i="23"/>
  <c r="R1898" i="23"/>
  <c r="Q1898" i="23"/>
  <c r="P1898" i="23"/>
  <c r="O1898" i="23"/>
  <c r="N1898" i="23"/>
  <c r="M1898" i="23"/>
  <c r="L1898" i="23"/>
  <c r="K1898" i="23"/>
  <c r="J1898" i="23"/>
  <c r="I1898" i="23"/>
  <c r="H1898" i="23"/>
  <c r="G1898" i="23"/>
  <c r="F1898" i="23"/>
  <c r="E1898" i="23"/>
  <c r="V1897" i="23"/>
  <c r="U1897" i="23"/>
  <c r="T1897" i="23"/>
  <c r="S1897" i="23"/>
  <c r="R1897" i="23"/>
  <c r="Q1897" i="23"/>
  <c r="P1897" i="23"/>
  <c r="O1897" i="23"/>
  <c r="N1897" i="23"/>
  <c r="M1897" i="23"/>
  <c r="L1897" i="23"/>
  <c r="K1897" i="23"/>
  <c r="J1897" i="23"/>
  <c r="I1897" i="23"/>
  <c r="H1897" i="23"/>
  <c r="G1897" i="23"/>
  <c r="F1897" i="23"/>
  <c r="E1897" i="23"/>
  <c r="V1896" i="23"/>
  <c r="U1896" i="23"/>
  <c r="T1896" i="23"/>
  <c r="S1896" i="23"/>
  <c r="R1896" i="23"/>
  <c r="Q1896" i="23"/>
  <c r="P1896" i="23"/>
  <c r="O1896" i="23"/>
  <c r="N1896" i="23"/>
  <c r="M1896" i="23"/>
  <c r="L1896" i="23"/>
  <c r="K1896" i="23"/>
  <c r="J1896" i="23"/>
  <c r="I1896" i="23"/>
  <c r="H1896" i="23"/>
  <c r="G1896" i="23"/>
  <c r="F1896" i="23"/>
  <c r="E1896" i="23"/>
  <c r="V1895" i="23"/>
  <c r="U1895" i="23"/>
  <c r="T1895" i="23"/>
  <c r="S1895" i="23"/>
  <c r="R1895" i="23"/>
  <c r="Q1895" i="23"/>
  <c r="P1895" i="23"/>
  <c r="O1895" i="23"/>
  <c r="N1895" i="23"/>
  <c r="M1895" i="23"/>
  <c r="L1895" i="23"/>
  <c r="K1895" i="23"/>
  <c r="J1895" i="23"/>
  <c r="I1895" i="23"/>
  <c r="H1895" i="23"/>
  <c r="G1895" i="23"/>
  <c r="F1895" i="23"/>
  <c r="E1895" i="23"/>
  <c r="V1894" i="23"/>
  <c r="U1894" i="23"/>
  <c r="T1894" i="23"/>
  <c r="S1894" i="23"/>
  <c r="R1894" i="23"/>
  <c r="Q1894" i="23"/>
  <c r="P1894" i="23"/>
  <c r="O1894" i="23"/>
  <c r="N1894" i="23"/>
  <c r="M1894" i="23"/>
  <c r="L1894" i="23"/>
  <c r="K1894" i="23"/>
  <c r="J1894" i="23"/>
  <c r="I1894" i="23"/>
  <c r="H1894" i="23"/>
  <c r="G1894" i="23"/>
  <c r="F1894" i="23"/>
  <c r="E1894" i="23"/>
  <c r="V1893" i="23"/>
  <c r="U1893" i="23"/>
  <c r="T1893" i="23"/>
  <c r="S1893" i="23"/>
  <c r="R1893" i="23"/>
  <c r="Q1893" i="23"/>
  <c r="P1893" i="23"/>
  <c r="O1893" i="23"/>
  <c r="N1893" i="23"/>
  <c r="M1893" i="23"/>
  <c r="L1893" i="23"/>
  <c r="K1893" i="23"/>
  <c r="J1893" i="23"/>
  <c r="I1893" i="23"/>
  <c r="H1893" i="23"/>
  <c r="G1893" i="23"/>
  <c r="F1893" i="23"/>
  <c r="E1893" i="23"/>
  <c r="V1892" i="23"/>
  <c r="U1892" i="23"/>
  <c r="T1892" i="23"/>
  <c r="S1892" i="23"/>
  <c r="R1892" i="23"/>
  <c r="Q1892" i="23"/>
  <c r="P1892" i="23"/>
  <c r="O1892" i="23"/>
  <c r="N1892" i="23"/>
  <c r="M1892" i="23"/>
  <c r="L1892" i="23"/>
  <c r="K1892" i="23"/>
  <c r="J1892" i="23"/>
  <c r="I1892" i="23"/>
  <c r="H1892" i="23"/>
  <c r="G1892" i="23"/>
  <c r="F1892" i="23"/>
  <c r="E1892" i="23"/>
  <c r="V1891" i="23"/>
  <c r="U1891" i="23"/>
  <c r="T1891" i="23"/>
  <c r="S1891" i="23"/>
  <c r="R1891" i="23"/>
  <c r="Q1891" i="23"/>
  <c r="P1891" i="23"/>
  <c r="O1891" i="23"/>
  <c r="N1891" i="23"/>
  <c r="M1891" i="23"/>
  <c r="L1891" i="23"/>
  <c r="K1891" i="23"/>
  <c r="J1891" i="23"/>
  <c r="I1891" i="23"/>
  <c r="H1891" i="23"/>
  <c r="G1891" i="23"/>
  <c r="F1891" i="23"/>
  <c r="E1891" i="23"/>
  <c r="V1890" i="23"/>
  <c r="U1890" i="23"/>
  <c r="T1890" i="23"/>
  <c r="S1890" i="23"/>
  <c r="R1890" i="23"/>
  <c r="Q1890" i="23"/>
  <c r="P1890" i="23"/>
  <c r="O1890" i="23"/>
  <c r="N1890" i="23"/>
  <c r="M1890" i="23"/>
  <c r="L1890" i="23"/>
  <c r="K1890" i="23"/>
  <c r="J1890" i="23"/>
  <c r="I1890" i="23"/>
  <c r="H1890" i="23"/>
  <c r="G1890" i="23"/>
  <c r="F1890" i="23"/>
  <c r="E1890" i="23"/>
  <c r="V1889" i="23"/>
  <c r="U1889" i="23"/>
  <c r="T1889" i="23"/>
  <c r="S1889" i="23"/>
  <c r="R1889" i="23"/>
  <c r="Q1889" i="23"/>
  <c r="P1889" i="23"/>
  <c r="O1889" i="23"/>
  <c r="N1889" i="23"/>
  <c r="M1889" i="23"/>
  <c r="L1889" i="23"/>
  <c r="K1889" i="23"/>
  <c r="J1889" i="23"/>
  <c r="I1889" i="23"/>
  <c r="H1889" i="23"/>
  <c r="G1889" i="23"/>
  <c r="F1889" i="23"/>
  <c r="E1889" i="23"/>
  <c r="V1888" i="23"/>
  <c r="U1888" i="23"/>
  <c r="T1888" i="23"/>
  <c r="S1888" i="23"/>
  <c r="R1888" i="23"/>
  <c r="Q1888" i="23"/>
  <c r="P1888" i="23"/>
  <c r="O1888" i="23"/>
  <c r="N1888" i="23"/>
  <c r="M1888" i="23"/>
  <c r="L1888" i="23"/>
  <c r="K1888" i="23"/>
  <c r="J1888" i="23"/>
  <c r="I1888" i="23"/>
  <c r="H1888" i="23"/>
  <c r="G1888" i="23"/>
  <c r="F1888" i="23"/>
  <c r="E1888" i="23"/>
  <c r="V1887" i="23"/>
  <c r="U1887" i="23"/>
  <c r="T1887" i="23"/>
  <c r="S1887" i="23"/>
  <c r="R1887" i="23"/>
  <c r="Q1887" i="23"/>
  <c r="P1887" i="23"/>
  <c r="O1887" i="23"/>
  <c r="N1887" i="23"/>
  <c r="M1887" i="23"/>
  <c r="L1887" i="23"/>
  <c r="K1887" i="23"/>
  <c r="J1887" i="23"/>
  <c r="I1887" i="23"/>
  <c r="H1887" i="23"/>
  <c r="G1887" i="23"/>
  <c r="F1887" i="23"/>
  <c r="E1887" i="23"/>
  <c r="V1886" i="23"/>
  <c r="U1886" i="23"/>
  <c r="T1886" i="23"/>
  <c r="S1886" i="23"/>
  <c r="R1886" i="23"/>
  <c r="Q1886" i="23"/>
  <c r="P1886" i="23"/>
  <c r="O1886" i="23"/>
  <c r="N1886" i="23"/>
  <c r="M1886" i="23"/>
  <c r="L1886" i="23"/>
  <c r="K1886" i="23"/>
  <c r="J1886" i="23"/>
  <c r="I1886" i="23"/>
  <c r="H1886" i="23"/>
  <c r="G1886" i="23"/>
  <c r="F1886" i="23"/>
  <c r="E1886" i="23"/>
  <c r="V1885" i="23"/>
  <c r="U1885" i="23"/>
  <c r="T1885" i="23"/>
  <c r="S1885" i="23"/>
  <c r="R1885" i="23"/>
  <c r="Q1885" i="23"/>
  <c r="P1885" i="23"/>
  <c r="O1885" i="23"/>
  <c r="N1885" i="23"/>
  <c r="M1885" i="23"/>
  <c r="L1885" i="23"/>
  <c r="K1885" i="23"/>
  <c r="J1885" i="23"/>
  <c r="I1885" i="23"/>
  <c r="H1885" i="23"/>
  <c r="G1885" i="23"/>
  <c r="F1885" i="23"/>
  <c r="E1885" i="23"/>
  <c r="V1884" i="23"/>
  <c r="U1884" i="23"/>
  <c r="T1884" i="23"/>
  <c r="S1884" i="23"/>
  <c r="R1884" i="23"/>
  <c r="Q1884" i="23"/>
  <c r="P1884" i="23"/>
  <c r="O1884" i="23"/>
  <c r="N1884" i="23"/>
  <c r="M1884" i="23"/>
  <c r="L1884" i="23"/>
  <c r="K1884" i="23"/>
  <c r="J1884" i="23"/>
  <c r="I1884" i="23"/>
  <c r="H1884" i="23"/>
  <c r="G1884" i="23"/>
  <c r="F1884" i="23"/>
  <c r="E1884" i="23"/>
  <c r="V1883" i="23"/>
  <c r="U1883" i="23"/>
  <c r="T1883" i="23"/>
  <c r="S1883" i="23"/>
  <c r="R1883" i="23"/>
  <c r="Q1883" i="23"/>
  <c r="P1883" i="23"/>
  <c r="O1883" i="23"/>
  <c r="N1883" i="23"/>
  <c r="M1883" i="23"/>
  <c r="L1883" i="23"/>
  <c r="K1883" i="23"/>
  <c r="J1883" i="23"/>
  <c r="I1883" i="23"/>
  <c r="H1883" i="23"/>
  <c r="G1883" i="23"/>
  <c r="F1883" i="23"/>
  <c r="E1883" i="23"/>
  <c r="V1882" i="23"/>
  <c r="U1882" i="23"/>
  <c r="T1882" i="23"/>
  <c r="S1882" i="23"/>
  <c r="R1882" i="23"/>
  <c r="Q1882" i="23"/>
  <c r="P1882" i="23"/>
  <c r="O1882" i="23"/>
  <c r="N1882" i="23"/>
  <c r="M1882" i="23"/>
  <c r="L1882" i="23"/>
  <c r="K1882" i="23"/>
  <c r="J1882" i="23"/>
  <c r="I1882" i="23"/>
  <c r="H1882" i="23"/>
  <c r="G1882" i="23"/>
  <c r="F1882" i="23"/>
  <c r="E1882" i="23"/>
  <c r="V1881" i="23"/>
  <c r="U1881" i="23"/>
  <c r="T1881" i="23"/>
  <c r="S1881" i="23"/>
  <c r="R1881" i="23"/>
  <c r="Q1881" i="23"/>
  <c r="P1881" i="23"/>
  <c r="O1881" i="23"/>
  <c r="N1881" i="23"/>
  <c r="M1881" i="23"/>
  <c r="L1881" i="23"/>
  <c r="K1881" i="23"/>
  <c r="J1881" i="23"/>
  <c r="I1881" i="23"/>
  <c r="H1881" i="23"/>
  <c r="G1881" i="23"/>
  <c r="F1881" i="23"/>
  <c r="E1881" i="23"/>
  <c r="V1880" i="23"/>
  <c r="U1880" i="23"/>
  <c r="T1880" i="23"/>
  <c r="S1880" i="23"/>
  <c r="R1880" i="23"/>
  <c r="Q1880" i="23"/>
  <c r="P1880" i="23"/>
  <c r="O1880" i="23"/>
  <c r="N1880" i="23"/>
  <c r="M1880" i="23"/>
  <c r="L1880" i="23"/>
  <c r="K1880" i="23"/>
  <c r="J1880" i="23"/>
  <c r="I1880" i="23"/>
  <c r="H1880" i="23"/>
  <c r="G1880" i="23"/>
  <c r="F1880" i="23"/>
  <c r="E1880" i="23"/>
  <c r="V1879" i="23"/>
  <c r="U1879" i="23"/>
  <c r="T1879" i="23"/>
  <c r="S1879" i="23"/>
  <c r="R1879" i="23"/>
  <c r="Q1879" i="23"/>
  <c r="P1879" i="23"/>
  <c r="O1879" i="23"/>
  <c r="N1879" i="23"/>
  <c r="M1879" i="23"/>
  <c r="L1879" i="23"/>
  <c r="K1879" i="23"/>
  <c r="J1879" i="23"/>
  <c r="I1879" i="23"/>
  <c r="H1879" i="23"/>
  <c r="G1879" i="23"/>
  <c r="F1879" i="23"/>
  <c r="E1879" i="23"/>
  <c r="V1878" i="23"/>
  <c r="U1878" i="23"/>
  <c r="T1878" i="23"/>
  <c r="S1878" i="23"/>
  <c r="R1878" i="23"/>
  <c r="Q1878" i="23"/>
  <c r="P1878" i="23"/>
  <c r="O1878" i="23"/>
  <c r="N1878" i="23"/>
  <c r="M1878" i="23"/>
  <c r="L1878" i="23"/>
  <c r="K1878" i="23"/>
  <c r="J1878" i="23"/>
  <c r="I1878" i="23"/>
  <c r="H1878" i="23"/>
  <c r="G1878" i="23"/>
  <c r="F1878" i="23"/>
  <c r="E1878" i="23"/>
  <c r="V1877" i="23"/>
  <c r="U1877" i="23"/>
  <c r="T1877" i="23"/>
  <c r="S1877" i="23"/>
  <c r="R1877" i="23"/>
  <c r="Q1877" i="23"/>
  <c r="P1877" i="23"/>
  <c r="O1877" i="23"/>
  <c r="N1877" i="23"/>
  <c r="M1877" i="23"/>
  <c r="L1877" i="23"/>
  <c r="K1877" i="23"/>
  <c r="J1877" i="23"/>
  <c r="I1877" i="23"/>
  <c r="H1877" i="23"/>
  <c r="G1877" i="23"/>
  <c r="F1877" i="23"/>
  <c r="E1877" i="23"/>
  <c r="V1876" i="23"/>
  <c r="U1876" i="23"/>
  <c r="T1876" i="23"/>
  <c r="S1876" i="23"/>
  <c r="R1876" i="23"/>
  <c r="Q1876" i="23"/>
  <c r="P1876" i="23"/>
  <c r="O1876" i="23"/>
  <c r="N1876" i="23"/>
  <c r="M1876" i="23"/>
  <c r="L1876" i="23"/>
  <c r="K1876" i="23"/>
  <c r="J1876" i="23"/>
  <c r="I1876" i="23"/>
  <c r="H1876" i="23"/>
  <c r="G1876" i="23"/>
  <c r="F1876" i="23"/>
  <c r="E1876" i="23"/>
  <c r="V1875" i="23"/>
  <c r="U1875" i="23"/>
  <c r="T1875" i="23"/>
  <c r="S1875" i="23"/>
  <c r="R1875" i="23"/>
  <c r="Q1875" i="23"/>
  <c r="P1875" i="23"/>
  <c r="O1875" i="23"/>
  <c r="N1875" i="23"/>
  <c r="M1875" i="23"/>
  <c r="L1875" i="23"/>
  <c r="K1875" i="23"/>
  <c r="J1875" i="23"/>
  <c r="I1875" i="23"/>
  <c r="H1875" i="23"/>
  <c r="G1875" i="23"/>
  <c r="F1875" i="23"/>
  <c r="E1875" i="23"/>
  <c r="V1874" i="23"/>
  <c r="U1874" i="23"/>
  <c r="T1874" i="23"/>
  <c r="S1874" i="23"/>
  <c r="R1874" i="23"/>
  <c r="Q1874" i="23"/>
  <c r="P1874" i="23"/>
  <c r="O1874" i="23"/>
  <c r="N1874" i="23"/>
  <c r="M1874" i="23"/>
  <c r="L1874" i="23"/>
  <c r="K1874" i="23"/>
  <c r="J1874" i="23"/>
  <c r="I1874" i="23"/>
  <c r="H1874" i="23"/>
  <c r="G1874" i="23"/>
  <c r="F1874" i="23"/>
  <c r="E1874" i="23"/>
  <c r="V1873" i="23"/>
  <c r="U1873" i="23"/>
  <c r="T1873" i="23"/>
  <c r="S1873" i="23"/>
  <c r="R1873" i="23"/>
  <c r="Q1873" i="23"/>
  <c r="P1873" i="23"/>
  <c r="O1873" i="23"/>
  <c r="N1873" i="23"/>
  <c r="M1873" i="23"/>
  <c r="L1873" i="23"/>
  <c r="K1873" i="23"/>
  <c r="J1873" i="23"/>
  <c r="I1873" i="23"/>
  <c r="H1873" i="23"/>
  <c r="G1873" i="23"/>
  <c r="F1873" i="23"/>
  <c r="E1873" i="23"/>
  <c r="V1872" i="23"/>
  <c r="U1872" i="23"/>
  <c r="T1872" i="23"/>
  <c r="S1872" i="23"/>
  <c r="R1872" i="23"/>
  <c r="Q1872" i="23"/>
  <c r="P1872" i="23"/>
  <c r="O1872" i="23"/>
  <c r="N1872" i="23"/>
  <c r="M1872" i="23"/>
  <c r="L1872" i="23"/>
  <c r="K1872" i="23"/>
  <c r="J1872" i="23"/>
  <c r="I1872" i="23"/>
  <c r="H1872" i="23"/>
  <c r="G1872" i="23"/>
  <c r="F1872" i="23"/>
  <c r="E1872" i="23"/>
  <c r="V1871" i="23"/>
  <c r="U1871" i="23"/>
  <c r="T1871" i="23"/>
  <c r="S1871" i="23"/>
  <c r="R1871" i="23"/>
  <c r="Q1871" i="23"/>
  <c r="P1871" i="23"/>
  <c r="O1871" i="23"/>
  <c r="N1871" i="23"/>
  <c r="M1871" i="23"/>
  <c r="L1871" i="23"/>
  <c r="K1871" i="23"/>
  <c r="J1871" i="23"/>
  <c r="I1871" i="23"/>
  <c r="H1871" i="23"/>
  <c r="G1871" i="23"/>
  <c r="F1871" i="23"/>
  <c r="E1871" i="23"/>
  <c r="V1870" i="23"/>
  <c r="U1870" i="23"/>
  <c r="T1870" i="23"/>
  <c r="S1870" i="23"/>
  <c r="R1870" i="23"/>
  <c r="Q1870" i="23"/>
  <c r="P1870" i="23"/>
  <c r="O1870" i="23"/>
  <c r="N1870" i="23"/>
  <c r="M1870" i="23"/>
  <c r="L1870" i="23"/>
  <c r="K1870" i="23"/>
  <c r="J1870" i="23"/>
  <c r="I1870" i="23"/>
  <c r="H1870" i="23"/>
  <c r="G1870" i="23"/>
  <c r="F1870" i="23"/>
  <c r="E1870" i="23"/>
  <c r="V1869" i="23"/>
  <c r="U1869" i="23"/>
  <c r="T1869" i="23"/>
  <c r="S1869" i="23"/>
  <c r="R1869" i="23"/>
  <c r="Q1869" i="23"/>
  <c r="P1869" i="23"/>
  <c r="O1869" i="23"/>
  <c r="N1869" i="23"/>
  <c r="M1869" i="23"/>
  <c r="L1869" i="23"/>
  <c r="K1869" i="23"/>
  <c r="J1869" i="23"/>
  <c r="I1869" i="23"/>
  <c r="H1869" i="23"/>
  <c r="G1869" i="23"/>
  <c r="F1869" i="23"/>
  <c r="E1869" i="23"/>
  <c r="V1868" i="23"/>
  <c r="U1868" i="23"/>
  <c r="T1868" i="23"/>
  <c r="S1868" i="23"/>
  <c r="R1868" i="23"/>
  <c r="Q1868" i="23"/>
  <c r="P1868" i="23"/>
  <c r="O1868" i="23"/>
  <c r="N1868" i="23"/>
  <c r="M1868" i="23"/>
  <c r="L1868" i="23"/>
  <c r="K1868" i="23"/>
  <c r="J1868" i="23"/>
  <c r="I1868" i="23"/>
  <c r="H1868" i="23"/>
  <c r="G1868" i="23"/>
  <c r="F1868" i="23"/>
  <c r="E1868" i="23"/>
  <c r="V1867" i="23"/>
  <c r="U1867" i="23"/>
  <c r="T1867" i="23"/>
  <c r="S1867" i="23"/>
  <c r="R1867" i="23"/>
  <c r="Q1867" i="23"/>
  <c r="P1867" i="23"/>
  <c r="O1867" i="23"/>
  <c r="N1867" i="23"/>
  <c r="M1867" i="23"/>
  <c r="L1867" i="23"/>
  <c r="K1867" i="23"/>
  <c r="J1867" i="23"/>
  <c r="I1867" i="23"/>
  <c r="H1867" i="23"/>
  <c r="G1867" i="23"/>
  <c r="F1867" i="23"/>
  <c r="E1867" i="23"/>
  <c r="V1866" i="23"/>
  <c r="U1866" i="23"/>
  <c r="T1866" i="23"/>
  <c r="S1866" i="23"/>
  <c r="R1866" i="23"/>
  <c r="Q1866" i="23"/>
  <c r="P1866" i="23"/>
  <c r="O1866" i="23"/>
  <c r="N1866" i="23"/>
  <c r="M1866" i="23"/>
  <c r="L1866" i="23"/>
  <c r="K1866" i="23"/>
  <c r="J1866" i="23"/>
  <c r="I1866" i="23"/>
  <c r="H1866" i="23"/>
  <c r="G1866" i="23"/>
  <c r="F1866" i="23"/>
  <c r="E1866" i="23"/>
  <c r="V1865" i="23"/>
  <c r="U1865" i="23"/>
  <c r="T1865" i="23"/>
  <c r="S1865" i="23"/>
  <c r="R1865" i="23"/>
  <c r="Q1865" i="23"/>
  <c r="P1865" i="23"/>
  <c r="O1865" i="23"/>
  <c r="N1865" i="23"/>
  <c r="M1865" i="23"/>
  <c r="L1865" i="23"/>
  <c r="K1865" i="23"/>
  <c r="J1865" i="23"/>
  <c r="I1865" i="23"/>
  <c r="H1865" i="23"/>
  <c r="G1865" i="23"/>
  <c r="F1865" i="23"/>
  <c r="E1865" i="23"/>
  <c r="V1864" i="23"/>
  <c r="U1864" i="23"/>
  <c r="T1864" i="23"/>
  <c r="S1864" i="23"/>
  <c r="R1864" i="23"/>
  <c r="Q1864" i="23"/>
  <c r="P1864" i="23"/>
  <c r="O1864" i="23"/>
  <c r="N1864" i="23"/>
  <c r="M1864" i="23"/>
  <c r="L1864" i="23"/>
  <c r="K1864" i="23"/>
  <c r="J1864" i="23"/>
  <c r="I1864" i="23"/>
  <c r="H1864" i="23"/>
  <c r="G1864" i="23"/>
  <c r="F1864" i="23"/>
  <c r="E1864" i="23"/>
  <c r="V1863" i="23"/>
  <c r="U1863" i="23"/>
  <c r="T1863" i="23"/>
  <c r="S1863" i="23"/>
  <c r="R1863" i="23"/>
  <c r="Q1863" i="23"/>
  <c r="P1863" i="23"/>
  <c r="O1863" i="23"/>
  <c r="N1863" i="23"/>
  <c r="M1863" i="23"/>
  <c r="L1863" i="23"/>
  <c r="K1863" i="23"/>
  <c r="J1863" i="23"/>
  <c r="I1863" i="23"/>
  <c r="H1863" i="23"/>
  <c r="G1863" i="23"/>
  <c r="F1863" i="23"/>
  <c r="E1863" i="23"/>
  <c r="V1862" i="23"/>
  <c r="U1862" i="23"/>
  <c r="T1862" i="23"/>
  <c r="S1862" i="23"/>
  <c r="R1862" i="23"/>
  <c r="Q1862" i="23"/>
  <c r="P1862" i="23"/>
  <c r="O1862" i="23"/>
  <c r="N1862" i="23"/>
  <c r="M1862" i="23"/>
  <c r="L1862" i="23"/>
  <c r="K1862" i="23"/>
  <c r="J1862" i="23"/>
  <c r="I1862" i="23"/>
  <c r="H1862" i="23"/>
  <c r="G1862" i="23"/>
  <c r="F1862" i="23"/>
  <c r="E1862" i="23"/>
  <c r="V1861" i="23"/>
  <c r="U1861" i="23"/>
  <c r="T1861" i="23"/>
  <c r="S1861" i="23"/>
  <c r="R1861" i="23"/>
  <c r="Q1861" i="23"/>
  <c r="P1861" i="23"/>
  <c r="O1861" i="23"/>
  <c r="N1861" i="23"/>
  <c r="M1861" i="23"/>
  <c r="L1861" i="23"/>
  <c r="K1861" i="23"/>
  <c r="J1861" i="23"/>
  <c r="I1861" i="23"/>
  <c r="H1861" i="23"/>
  <c r="G1861" i="23"/>
  <c r="F1861" i="23"/>
  <c r="E1861" i="23"/>
  <c r="V1860" i="23"/>
  <c r="U1860" i="23"/>
  <c r="T1860" i="23"/>
  <c r="S1860" i="23"/>
  <c r="R1860" i="23"/>
  <c r="Q1860" i="23"/>
  <c r="P1860" i="23"/>
  <c r="O1860" i="23"/>
  <c r="N1860" i="23"/>
  <c r="M1860" i="23"/>
  <c r="L1860" i="23"/>
  <c r="K1860" i="23"/>
  <c r="J1860" i="23"/>
  <c r="I1860" i="23"/>
  <c r="H1860" i="23"/>
  <c r="G1860" i="23"/>
  <c r="F1860" i="23"/>
  <c r="E1860" i="23"/>
  <c r="V1859" i="23"/>
  <c r="U1859" i="23"/>
  <c r="T1859" i="23"/>
  <c r="S1859" i="23"/>
  <c r="R1859" i="23"/>
  <c r="Q1859" i="23"/>
  <c r="P1859" i="23"/>
  <c r="O1859" i="23"/>
  <c r="N1859" i="23"/>
  <c r="M1859" i="23"/>
  <c r="L1859" i="23"/>
  <c r="K1859" i="23"/>
  <c r="J1859" i="23"/>
  <c r="I1859" i="23"/>
  <c r="H1859" i="23"/>
  <c r="G1859" i="23"/>
  <c r="F1859" i="23"/>
  <c r="E1859" i="23"/>
  <c r="V1858" i="23"/>
  <c r="U1858" i="23"/>
  <c r="T1858" i="23"/>
  <c r="S1858" i="23"/>
  <c r="R1858" i="23"/>
  <c r="Q1858" i="23"/>
  <c r="P1858" i="23"/>
  <c r="O1858" i="23"/>
  <c r="N1858" i="23"/>
  <c r="M1858" i="23"/>
  <c r="L1858" i="23"/>
  <c r="K1858" i="23"/>
  <c r="J1858" i="23"/>
  <c r="I1858" i="23"/>
  <c r="H1858" i="23"/>
  <c r="G1858" i="23"/>
  <c r="F1858" i="23"/>
  <c r="E1858" i="23"/>
  <c r="V1857" i="23"/>
  <c r="U1857" i="23"/>
  <c r="T1857" i="23"/>
  <c r="S1857" i="23"/>
  <c r="R1857" i="23"/>
  <c r="Q1857" i="23"/>
  <c r="P1857" i="23"/>
  <c r="O1857" i="23"/>
  <c r="N1857" i="23"/>
  <c r="M1857" i="23"/>
  <c r="L1857" i="23"/>
  <c r="K1857" i="23"/>
  <c r="J1857" i="23"/>
  <c r="I1857" i="23"/>
  <c r="H1857" i="23"/>
  <c r="G1857" i="23"/>
  <c r="F1857" i="23"/>
  <c r="E1857" i="23"/>
  <c r="V1856" i="23"/>
  <c r="U1856" i="23"/>
  <c r="T1856" i="23"/>
  <c r="S1856" i="23"/>
  <c r="R1856" i="23"/>
  <c r="Q1856" i="23"/>
  <c r="P1856" i="23"/>
  <c r="O1856" i="23"/>
  <c r="N1856" i="23"/>
  <c r="M1856" i="23"/>
  <c r="L1856" i="23"/>
  <c r="K1856" i="23"/>
  <c r="J1856" i="23"/>
  <c r="I1856" i="23"/>
  <c r="H1856" i="23"/>
  <c r="G1856" i="23"/>
  <c r="F1856" i="23"/>
  <c r="E1856" i="23"/>
  <c r="V1855" i="23"/>
  <c r="U1855" i="23"/>
  <c r="T1855" i="23"/>
  <c r="S1855" i="23"/>
  <c r="R1855" i="23"/>
  <c r="Q1855" i="23"/>
  <c r="P1855" i="23"/>
  <c r="O1855" i="23"/>
  <c r="N1855" i="23"/>
  <c r="M1855" i="23"/>
  <c r="L1855" i="23"/>
  <c r="K1855" i="23"/>
  <c r="J1855" i="23"/>
  <c r="I1855" i="23"/>
  <c r="H1855" i="23"/>
  <c r="G1855" i="23"/>
  <c r="F1855" i="23"/>
  <c r="E1855" i="23"/>
  <c r="V1854" i="23"/>
  <c r="U1854" i="23"/>
  <c r="T1854" i="23"/>
  <c r="S1854" i="23"/>
  <c r="R1854" i="23"/>
  <c r="Q1854" i="23"/>
  <c r="P1854" i="23"/>
  <c r="O1854" i="23"/>
  <c r="N1854" i="23"/>
  <c r="M1854" i="23"/>
  <c r="L1854" i="23"/>
  <c r="K1854" i="23"/>
  <c r="J1854" i="23"/>
  <c r="I1854" i="23"/>
  <c r="H1854" i="23"/>
  <c r="G1854" i="23"/>
  <c r="F1854" i="23"/>
  <c r="E1854" i="23"/>
  <c r="V1853" i="23"/>
  <c r="U1853" i="23"/>
  <c r="T1853" i="23"/>
  <c r="S1853" i="23"/>
  <c r="R1853" i="23"/>
  <c r="Q1853" i="23"/>
  <c r="P1853" i="23"/>
  <c r="O1853" i="23"/>
  <c r="N1853" i="23"/>
  <c r="M1853" i="23"/>
  <c r="L1853" i="23"/>
  <c r="K1853" i="23"/>
  <c r="J1853" i="23"/>
  <c r="I1853" i="23"/>
  <c r="H1853" i="23"/>
  <c r="G1853" i="23"/>
  <c r="F1853" i="23"/>
  <c r="E1853" i="23"/>
  <c r="V1852" i="23"/>
  <c r="U1852" i="23"/>
  <c r="T1852" i="23"/>
  <c r="S1852" i="23"/>
  <c r="R1852" i="23"/>
  <c r="Q1852" i="23"/>
  <c r="P1852" i="23"/>
  <c r="O1852" i="23"/>
  <c r="N1852" i="23"/>
  <c r="M1852" i="23"/>
  <c r="L1852" i="23"/>
  <c r="K1852" i="23"/>
  <c r="J1852" i="23"/>
  <c r="I1852" i="23"/>
  <c r="H1852" i="23"/>
  <c r="G1852" i="23"/>
  <c r="F1852" i="23"/>
  <c r="E1852" i="23"/>
  <c r="V1851" i="23"/>
  <c r="U1851" i="23"/>
  <c r="T1851" i="23"/>
  <c r="S1851" i="23"/>
  <c r="R1851" i="23"/>
  <c r="Q1851" i="23"/>
  <c r="P1851" i="23"/>
  <c r="O1851" i="23"/>
  <c r="N1851" i="23"/>
  <c r="M1851" i="23"/>
  <c r="L1851" i="23"/>
  <c r="K1851" i="23"/>
  <c r="J1851" i="23"/>
  <c r="I1851" i="23"/>
  <c r="H1851" i="23"/>
  <c r="G1851" i="23"/>
  <c r="F1851" i="23"/>
  <c r="E1851" i="23"/>
  <c r="V1850" i="23"/>
  <c r="U1850" i="23"/>
  <c r="T1850" i="23"/>
  <c r="S1850" i="23"/>
  <c r="R1850" i="23"/>
  <c r="Q1850" i="23"/>
  <c r="P1850" i="23"/>
  <c r="O1850" i="23"/>
  <c r="N1850" i="23"/>
  <c r="M1850" i="23"/>
  <c r="L1850" i="23"/>
  <c r="K1850" i="23"/>
  <c r="J1850" i="23"/>
  <c r="I1850" i="23"/>
  <c r="H1850" i="23"/>
  <c r="G1850" i="23"/>
  <c r="F1850" i="23"/>
  <c r="E1850" i="23"/>
  <c r="V1849" i="23"/>
  <c r="U1849" i="23"/>
  <c r="T1849" i="23"/>
  <c r="S1849" i="23"/>
  <c r="R1849" i="23"/>
  <c r="Q1849" i="23"/>
  <c r="P1849" i="23"/>
  <c r="O1849" i="23"/>
  <c r="N1849" i="23"/>
  <c r="M1849" i="23"/>
  <c r="L1849" i="23"/>
  <c r="K1849" i="23"/>
  <c r="J1849" i="23"/>
  <c r="I1849" i="23"/>
  <c r="H1849" i="23"/>
  <c r="G1849" i="23"/>
  <c r="F1849" i="23"/>
  <c r="E1849" i="23"/>
  <c r="V1848" i="23"/>
  <c r="U1848" i="23"/>
  <c r="T1848" i="23"/>
  <c r="S1848" i="23"/>
  <c r="R1848" i="23"/>
  <c r="Q1848" i="23"/>
  <c r="P1848" i="23"/>
  <c r="O1848" i="23"/>
  <c r="N1848" i="23"/>
  <c r="M1848" i="23"/>
  <c r="L1848" i="23"/>
  <c r="K1848" i="23"/>
  <c r="J1848" i="23"/>
  <c r="I1848" i="23"/>
  <c r="H1848" i="23"/>
  <c r="G1848" i="23"/>
  <c r="F1848" i="23"/>
  <c r="E1848" i="23"/>
  <c r="V1847" i="23"/>
  <c r="U1847" i="23"/>
  <c r="T1847" i="23"/>
  <c r="S1847" i="23"/>
  <c r="R1847" i="23"/>
  <c r="Q1847" i="23"/>
  <c r="P1847" i="23"/>
  <c r="O1847" i="23"/>
  <c r="N1847" i="23"/>
  <c r="M1847" i="23"/>
  <c r="L1847" i="23"/>
  <c r="K1847" i="23"/>
  <c r="J1847" i="23"/>
  <c r="I1847" i="23"/>
  <c r="H1847" i="23"/>
  <c r="G1847" i="23"/>
  <c r="F1847" i="23"/>
  <c r="E1847" i="23"/>
  <c r="V1846" i="23"/>
  <c r="U1846" i="23"/>
  <c r="T1846" i="23"/>
  <c r="S1846" i="23"/>
  <c r="R1846" i="23"/>
  <c r="Q1846" i="23"/>
  <c r="P1846" i="23"/>
  <c r="O1846" i="23"/>
  <c r="N1846" i="23"/>
  <c r="M1846" i="23"/>
  <c r="L1846" i="23"/>
  <c r="K1846" i="23"/>
  <c r="J1846" i="23"/>
  <c r="I1846" i="23"/>
  <c r="H1846" i="23"/>
  <c r="G1846" i="23"/>
  <c r="F1846" i="23"/>
  <c r="E1846" i="23"/>
  <c r="V1845" i="23"/>
  <c r="U1845" i="23"/>
  <c r="T1845" i="23"/>
  <c r="S1845" i="23"/>
  <c r="R1845" i="23"/>
  <c r="Q1845" i="23"/>
  <c r="P1845" i="23"/>
  <c r="O1845" i="23"/>
  <c r="N1845" i="23"/>
  <c r="M1845" i="23"/>
  <c r="L1845" i="23"/>
  <c r="K1845" i="23"/>
  <c r="J1845" i="23"/>
  <c r="I1845" i="23"/>
  <c r="H1845" i="23"/>
  <c r="G1845" i="23"/>
  <c r="F1845" i="23"/>
  <c r="E1845" i="23"/>
  <c r="V1844" i="23"/>
  <c r="U1844" i="23"/>
  <c r="T1844" i="23"/>
  <c r="S1844" i="23"/>
  <c r="R1844" i="23"/>
  <c r="Q1844" i="23"/>
  <c r="P1844" i="23"/>
  <c r="O1844" i="23"/>
  <c r="N1844" i="23"/>
  <c r="M1844" i="23"/>
  <c r="L1844" i="23"/>
  <c r="K1844" i="23"/>
  <c r="J1844" i="23"/>
  <c r="I1844" i="23"/>
  <c r="H1844" i="23"/>
  <c r="G1844" i="23"/>
  <c r="F1844" i="23"/>
  <c r="E1844" i="23"/>
  <c r="V1843" i="23"/>
  <c r="U1843" i="23"/>
  <c r="T1843" i="23"/>
  <c r="S1843" i="23"/>
  <c r="R1843" i="23"/>
  <c r="Q1843" i="23"/>
  <c r="P1843" i="23"/>
  <c r="O1843" i="23"/>
  <c r="N1843" i="23"/>
  <c r="M1843" i="23"/>
  <c r="L1843" i="23"/>
  <c r="K1843" i="23"/>
  <c r="J1843" i="23"/>
  <c r="I1843" i="23"/>
  <c r="H1843" i="23"/>
  <c r="G1843" i="23"/>
  <c r="F1843" i="23"/>
  <c r="E1843" i="23"/>
  <c r="V1842" i="23"/>
  <c r="U1842" i="23"/>
  <c r="T1842" i="23"/>
  <c r="S1842" i="23"/>
  <c r="R1842" i="23"/>
  <c r="Q1842" i="23"/>
  <c r="P1842" i="23"/>
  <c r="O1842" i="23"/>
  <c r="N1842" i="23"/>
  <c r="M1842" i="23"/>
  <c r="L1842" i="23"/>
  <c r="K1842" i="23"/>
  <c r="J1842" i="23"/>
  <c r="I1842" i="23"/>
  <c r="H1842" i="23"/>
  <c r="G1842" i="23"/>
  <c r="F1842" i="23"/>
  <c r="E1842" i="23"/>
  <c r="V1841" i="23"/>
  <c r="U1841" i="23"/>
  <c r="T1841" i="23"/>
  <c r="S1841" i="23"/>
  <c r="R1841" i="23"/>
  <c r="Q1841" i="23"/>
  <c r="P1841" i="23"/>
  <c r="O1841" i="23"/>
  <c r="N1841" i="23"/>
  <c r="M1841" i="23"/>
  <c r="L1841" i="23"/>
  <c r="K1841" i="23"/>
  <c r="J1841" i="23"/>
  <c r="I1841" i="23"/>
  <c r="H1841" i="23"/>
  <c r="G1841" i="23"/>
  <c r="F1841" i="23"/>
  <c r="E1841" i="23"/>
  <c r="V1840" i="23"/>
  <c r="U1840" i="23"/>
  <c r="T1840" i="23"/>
  <c r="S1840" i="23"/>
  <c r="R1840" i="23"/>
  <c r="Q1840" i="23"/>
  <c r="P1840" i="23"/>
  <c r="O1840" i="23"/>
  <c r="N1840" i="23"/>
  <c r="M1840" i="23"/>
  <c r="L1840" i="23"/>
  <c r="K1840" i="23"/>
  <c r="J1840" i="23"/>
  <c r="I1840" i="23"/>
  <c r="H1840" i="23"/>
  <c r="G1840" i="23"/>
  <c r="F1840" i="23"/>
  <c r="E1840" i="23"/>
  <c r="V1839" i="23"/>
  <c r="U1839" i="23"/>
  <c r="T1839" i="23"/>
  <c r="S1839" i="23"/>
  <c r="R1839" i="23"/>
  <c r="Q1839" i="23"/>
  <c r="P1839" i="23"/>
  <c r="O1839" i="23"/>
  <c r="N1839" i="23"/>
  <c r="M1839" i="23"/>
  <c r="L1839" i="23"/>
  <c r="K1839" i="23"/>
  <c r="J1839" i="23"/>
  <c r="I1839" i="23"/>
  <c r="H1839" i="23"/>
  <c r="G1839" i="23"/>
  <c r="F1839" i="23"/>
  <c r="E1839" i="23"/>
  <c r="V1838" i="23"/>
  <c r="U1838" i="23"/>
  <c r="T1838" i="23"/>
  <c r="S1838" i="23"/>
  <c r="R1838" i="23"/>
  <c r="Q1838" i="23"/>
  <c r="P1838" i="23"/>
  <c r="O1838" i="23"/>
  <c r="N1838" i="23"/>
  <c r="M1838" i="23"/>
  <c r="L1838" i="23"/>
  <c r="K1838" i="23"/>
  <c r="J1838" i="23"/>
  <c r="I1838" i="23"/>
  <c r="H1838" i="23"/>
  <c r="G1838" i="23"/>
  <c r="F1838" i="23"/>
  <c r="E1838" i="23"/>
  <c r="V1837" i="23"/>
  <c r="U1837" i="23"/>
  <c r="T1837" i="23"/>
  <c r="S1837" i="23"/>
  <c r="R1837" i="23"/>
  <c r="Q1837" i="23"/>
  <c r="P1837" i="23"/>
  <c r="O1837" i="23"/>
  <c r="N1837" i="23"/>
  <c r="M1837" i="23"/>
  <c r="L1837" i="23"/>
  <c r="K1837" i="23"/>
  <c r="J1837" i="23"/>
  <c r="I1837" i="23"/>
  <c r="H1837" i="23"/>
  <c r="G1837" i="23"/>
  <c r="F1837" i="23"/>
  <c r="E1837" i="23"/>
  <c r="V1836" i="23"/>
  <c r="U1836" i="23"/>
  <c r="T1836" i="23"/>
  <c r="S1836" i="23"/>
  <c r="R1836" i="23"/>
  <c r="Q1836" i="23"/>
  <c r="P1836" i="23"/>
  <c r="O1836" i="23"/>
  <c r="N1836" i="23"/>
  <c r="M1836" i="23"/>
  <c r="L1836" i="23"/>
  <c r="K1836" i="23"/>
  <c r="J1836" i="23"/>
  <c r="I1836" i="23"/>
  <c r="H1836" i="23"/>
  <c r="G1836" i="23"/>
  <c r="F1836" i="23"/>
  <c r="E1836" i="23"/>
  <c r="V1835" i="23"/>
  <c r="U1835" i="23"/>
  <c r="T1835" i="23"/>
  <c r="S1835" i="23"/>
  <c r="R1835" i="23"/>
  <c r="Q1835" i="23"/>
  <c r="P1835" i="23"/>
  <c r="O1835" i="23"/>
  <c r="N1835" i="23"/>
  <c r="M1835" i="23"/>
  <c r="L1835" i="23"/>
  <c r="K1835" i="23"/>
  <c r="J1835" i="23"/>
  <c r="I1835" i="23"/>
  <c r="H1835" i="23"/>
  <c r="G1835" i="23"/>
  <c r="F1835" i="23"/>
  <c r="E1835" i="23"/>
  <c r="V1834" i="23"/>
  <c r="U1834" i="23"/>
  <c r="T1834" i="23"/>
  <c r="S1834" i="23"/>
  <c r="R1834" i="23"/>
  <c r="Q1834" i="23"/>
  <c r="P1834" i="23"/>
  <c r="O1834" i="23"/>
  <c r="N1834" i="23"/>
  <c r="M1834" i="23"/>
  <c r="L1834" i="23"/>
  <c r="K1834" i="23"/>
  <c r="J1834" i="23"/>
  <c r="I1834" i="23"/>
  <c r="H1834" i="23"/>
  <c r="G1834" i="23"/>
  <c r="F1834" i="23"/>
  <c r="E1834" i="23"/>
  <c r="V1833" i="23"/>
  <c r="U1833" i="23"/>
  <c r="T1833" i="23"/>
  <c r="S1833" i="23"/>
  <c r="R1833" i="23"/>
  <c r="Q1833" i="23"/>
  <c r="P1833" i="23"/>
  <c r="O1833" i="23"/>
  <c r="N1833" i="23"/>
  <c r="M1833" i="23"/>
  <c r="L1833" i="23"/>
  <c r="K1833" i="23"/>
  <c r="J1833" i="23"/>
  <c r="I1833" i="23"/>
  <c r="H1833" i="23"/>
  <c r="G1833" i="23"/>
  <c r="F1833" i="23"/>
  <c r="E1833" i="23"/>
  <c r="V1832" i="23"/>
  <c r="U1832" i="23"/>
  <c r="T1832" i="23"/>
  <c r="S1832" i="23"/>
  <c r="R1832" i="23"/>
  <c r="Q1832" i="23"/>
  <c r="P1832" i="23"/>
  <c r="O1832" i="23"/>
  <c r="N1832" i="23"/>
  <c r="M1832" i="23"/>
  <c r="L1832" i="23"/>
  <c r="K1832" i="23"/>
  <c r="J1832" i="23"/>
  <c r="I1832" i="23"/>
  <c r="H1832" i="23"/>
  <c r="G1832" i="23"/>
  <c r="F1832" i="23"/>
  <c r="E1832" i="23"/>
  <c r="V1831" i="23"/>
  <c r="U1831" i="23"/>
  <c r="T1831" i="23"/>
  <c r="S1831" i="23"/>
  <c r="R1831" i="23"/>
  <c r="Q1831" i="23"/>
  <c r="P1831" i="23"/>
  <c r="O1831" i="23"/>
  <c r="N1831" i="23"/>
  <c r="M1831" i="23"/>
  <c r="L1831" i="23"/>
  <c r="K1831" i="23"/>
  <c r="J1831" i="23"/>
  <c r="I1831" i="23"/>
  <c r="H1831" i="23"/>
  <c r="G1831" i="23"/>
  <c r="F1831" i="23"/>
  <c r="E1831" i="23"/>
  <c r="V1830" i="23"/>
  <c r="U1830" i="23"/>
  <c r="T1830" i="23"/>
  <c r="S1830" i="23"/>
  <c r="R1830" i="23"/>
  <c r="Q1830" i="23"/>
  <c r="P1830" i="23"/>
  <c r="O1830" i="23"/>
  <c r="N1830" i="23"/>
  <c r="M1830" i="23"/>
  <c r="L1830" i="23"/>
  <c r="K1830" i="23"/>
  <c r="J1830" i="23"/>
  <c r="I1830" i="23"/>
  <c r="H1830" i="23"/>
  <c r="G1830" i="23"/>
  <c r="F1830" i="23"/>
  <c r="E1830" i="23"/>
  <c r="V1829" i="23"/>
  <c r="U1829" i="23"/>
  <c r="T1829" i="23"/>
  <c r="S1829" i="23"/>
  <c r="R1829" i="23"/>
  <c r="Q1829" i="23"/>
  <c r="P1829" i="23"/>
  <c r="O1829" i="23"/>
  <c r="N1829" i="23"/>
  <c r="M1829" i="23"/>
  <c r="L1829" i="23"/>
  <c r="K1829" i="23"/>
  <c r="J1829" i="23"/>
  <c r="I1829" i="23"/>
  <c r="H1829" i="23"/>
  <c r="G1829" i="23"/>
  <c r="F1829" i="23"/>
  <c r="E1829" i="23"/>
  <c r="V1828" i="23"/>
  <c r="U1828" i="23"/>
  <c r="T1828" i="23"/>
  <c r="S1828" i="23"/>
  <c r="R1828" i="23"/>
  <c r="Q1828" i="23"/>
  <c r="P1828" i="23"/>
  <c r="O1828" i="23"/>
  <c r="N1828" i="23"/>
  <c r="M1828" i="23"/>
  <c r="L1828" i="23"/>
  <c r="K1828" i="23"/>
  <c r="J1828" i="23"/>
  <c r="I1828" i="23"/>
  <c r="H1828" i="23"/>
  <c r="G1828" i="23"/>
  <c r="F1828" i="23"/>
  <c r="E1828" i="23"/>
  <c r="V1827" i="23"/>
  <c r="U1827" i="23"/>
  <c r="T1827" i="23"/>
  <c r="S1827" i="23"/>
  <c r="R1827" i="23"/>
  <c r="Q1827" i="23"/>
  <c r="P1827" i="23"/>
  <c r="O1827" i="23"/>
  <c r="N1827" i="23"/>
  <c r="M1827" i="23"/>
  <c r="L1827" i="23"/>
  <c r="K1827" i="23"/>
  <c r="J1827" i="23"/>
  <c r="I1827" i="23"/>
  <c r="H1827" i="23"/>
  <c r="G1827" i="23"/>
  <c r="F1827" i="23"/>
  <c r="E1827" i="23"/>
  <c r="V1826" i="23"/>
  <c r="U1826" i="23"/>
  <c r="T1826" i="23"/>
  <c r="S1826" i="23"/>
  <c r="R1826" i="23"/>
  <c r="Q1826" i="23"/>
  <c r="P1826" i="23"/>
  <c r="O1826" i="23"/>
  <c r="N1826" i="23"/>
  <c r="M1826" i="23"/>
  <c r="L1826" i="23"/>
  <c r="K1826" i="23"/>
  <c r="J1826" i="23"/>
  <c r="I1826" i="23"/>
  <c r="H1826" i="23"/>
  <c r="G1826" i="23"/>
  <c r="F1826" i="23"/>
  <c r="E1826" i="23"/>
  <c r="V1825" i="23"/>
  <c r="U1825" i="23"/>
  <c r="T1825" i="23"/>
  <c r="S1825" i="23"/>
  <c r="R1825" i="23"/>
  <c r="Q1825" i="23"/>
  <c r="P1825" i="23"/>
  <c r="O1825" i="23"/>
  <c r="N1825" i="23"/>
  <c r="M1825" i="23"/>
  <c r="L1825" i="23"/>
  <c r="K1825" i="23"/>
  <c r="J1825" i="23"/>
  <c r="I1825" i="23"/>
  <c r="H1825" i="23"/>
  <c r="G1825" i="23"/>
  <c r="F1825" i="23"/>
  <c r="E1825" i="23"/>
  <c r="V1824" i="23"/>
  <c r="U1824" i="23"/>
  <c r="T1824" i="23"/>
  <c r="S1824" i="23"/>
  <c r="R1824" i="23"/>
  <c r="Q1824" i="23"/>
  <c r="P1824" i="23"/>
  <c r="O1824" i="23"/>
  <c r="N1824" i="23"/>
  <c r="M1824" i="23"/>
  <c r="L1824" i="23"/>
  <c r="K1824" i="23"/>
  <c r="J1824" i="23"/>
  <c r="I1824" i="23"/>
  <c r="H1824" i="23"/>
  <c r="G1824" i="23"/>
  <c r="F1824" i="23"/>
  <c r="E1824" i="23"/>
  <c r="V1823" i="23"/>
  <c r="U1823" i="23"/>
  <c r="T1823" i="23"/>
  <c r="S1823" i="23"/>
  <c r="R1823" i="23"/>
  <c r="Q1823" i="23"/>
  <c r="P1823" i="23"/>
  <c r="O1823" i="23"/>
  <c r="N1823" i="23"/>
  <c r="M1823" i="23"/>
  <c r="L1823" i="23"/>
  <c r="K1823" i="23"/>
  <c r="J1823" i="23"/>
  <c r="I1823" i="23"/>
  <c r="H1823" i="23"/>
  <c r="G1823" i="23"/>
  <c r="F1823" i="23"/>
  <c r="E1823" i="23"/>
  <c r="V1822" i="23"/>
  <c r="U1822" i="23"/>
  <c r="T1822" i="23"/>
  <c r="S1822" i="23"/>
  <c r="R1822" i="23"/>
  <c r="Q1822" i="23"/>
  <c r="P1822" i="23"/>
  <c r="O1822" i="23"/>
  <c r="N1822" i="23"/>
  <c r="M1822" i="23"/>
  <c r="L1822" i="23"/>
  <c r="K1822" i="23"/>
  <c r="J1822" i="23"/>
  <c r="I1822" i="23"/>
  <c r="H1822" i="23"/>
  <c r="G1822" i="23"/>
  <c r="F1822" i="23"/>
  <c r="E1822" i="23"/>
  <c r="V1821" i="23"/>
  <c r="U1821" i="23"/>
  <c r="T1821" i="23"/>
  <c r="S1821" i="23"/>
  <c r="R1821" i="23"/>
  <c r="Q1821" i="23"/>
  <c r="P1821" i="23"/>
  <c r="O1821" i="23"/>
  <c r="N1821" i="23"/>
  <c r="M1821" i="23"/>
  <c r="L1821" i="23"/>
  <c r="K1821" i="23"/>
  <c r="J1821" i="23"/>
  <c r="I1821" i="23"/>
  <c r="H1821" i="23"/>
  <c r="G1821" i="23"/>
  <c r="F1821" i="23"/>
  <c r="E1821" i="23"/>
  <c r="V1820" i="23"/>
  <c r="U1820" i="23"/>
  <c r="T1820" i="23"/>
  <c r="S1820" i="23"/>
  <c r="R1820" i="23"/>
  <c r="Q1820" i="23"/>
  <c r="P1820" i="23"/>
  <c r="O1820" i="23"/>
  <c r="N1820" i="23"/>
  <c r="M1820" i="23"/>
  <c r="L1820" i="23"/>
  <c r="K1820" i="23"/>
  <c r="J1820" i="23"/>
  <c r="I1820" i="23"/>
  <c r="H1820" i="23"/>
  <c r="G1820" i="23"/>
  <c r="F1820" i="23"/>
  <c r="E1820" i="23"/>
  <c r="V1819" i="23"/>
  <c r="U1819" i="23"/>
  <c r="T1819" i="23"/>
  <c r="S1819" i="23"/>
  <c r="R1819" i="23"/>
  <c r="Q1819" i="23"/>
  <c r="P1819" i="23"/>
  <c r="O1819" i="23"/>
  <c r="N1819" i="23"/>
  <c r="M1819" i="23"/>
  <c r="L1819" i="23"/>
  <c r="K1819" i="23"/>
  <c r="J1819" i="23"/>
  <c r="I1819" i="23"/>
  <c r="H1819" i="23"/>
  <c r="G1819" i="23"/>
  <c r="F1819" i="23"/>
  <c r="E1819" i="23"/>
  <c r="V1818" i="23"/>
  <c r="U1818" i="23"/>
  <c r="T1818" i="23"/>
  <c r="S1818" i="23"/>
  <c r="R1818" i="23"/>
  <c r="Q1818" i="23"/>
  <c r="P1818" i="23"/>
  <c r="O1818" i="23"/>
  <c r="N1818" i="23"/>
  <c r="M1818" i="23"/>
  <c r="L1818" i="23"/>
  <c r="K1818" i="23"/>
  <c r="J1818" i="23"/>
  <c r="I1818" i="23"/>
  <c r="H1818" i="23"/>
  <c r="G1818" i="23"/>
  <c r="F1818" i="23"/>
  <c r="E1818" i="23"/>
  <c r="V1817" i="23"/>
  <c r="U1817" i="23"/>
  <c r="T1817" i="23"/>
  <c r="S1817" i="23"/>
  <c r="R1817" i="23"/>
  <c r="Q1817" i="23"/>
  <c r="P1817" i="23"/>
  <c r="O1817" i="23"/>
  <c r="N1817" i="23"/>
  <c r="M1817" i="23"/>
  <c r="L1817" i="23"/>
  <c r="K1817" i="23"/>
  <c r="J1817" i="23"/>
  <c r="I1817" i="23"/>
  <c r="H1817" i="23"/>
  <c r="G1817" i="23"/>
  <c r="F1817" i="23"/>
  <c r="E1817" i="23"/>
  <c r="V1816" i="23"/>
  <c r="U1816" i="23"/>
  <c r="T1816" i="23"/>
  <c r="S1816" i="23"/>
  <c r="R1816" i="23"/>
  <c r="Q1816" i="23"/>
  <c r="P1816" i="23"/>
  <c r="O1816" i="23"/>
  <c r="N1816" i="23"/>
  <c r="M1816" i="23"/>
  <c r="L1816" i="23"/>
  <c r="K1816" i="23"/>
  <c r="J1816" i="23"/>
  <c r="I1816" i="23"/>
  <c r="H1816" i="23"/>
  <c r="G1816" i="23"/>
  <c r="F1816" i="23"/>
  <c r="E1816" i="23"/>
  <c r="V1815" i="23"/>
  <c r="U1815" i="23"/>
  <c r="T1815" i="23"/>
  <c r="S1815" i="23"/>
  <c r="R1815" i="23"/>
  <c r="Q1815" i="23"/>
  <c r="P1815" i="23"/>
  <c r="O1815" i="23"/>
  <c r="N1815" i="23"/>
  <c r="M1815" i="23"/>
  <c r="L1815" i="23"/>
  <c r="K1815" i="23"/>
  <c r="J1815" i="23"/>
  <c r="I1815" i="23"/>
  <c r="H1815" i="23"/>
  <c r="G1815" i="23"/>
  <c r="F1815" i="23"/>
  <c r="E1815" i="23"/>
  <c r="V1814" i="23"/>
  <c r="U1814" i="23"/>
  <c r="T1814" i="23"/>
  <c r="S1814" i="23"/>
  <c r="R1814" i="23"/>
  <c r="Q1814" i="23"/>
  <c r="P1814" i="23"/>
  <c r="O1814" i="23"/>
  <c r="N1814" i="23"/>
  <c r="M1814" i="23"/>
  <c r="L1814" i="23"/>
  <c r="K1814" i="23"/>
  <c r="J1814" i="23"/>
  <c r="I1814" i="23"/>
  <c r="H1814" i="23"/>
  <c r="G1814" i="23"/>
  <c r="F1814" i="23"/>
  <c r="E1814" i="23"/>
  <c r="V1813" i="23"/>
  <c r="U1813" i="23"/>
  <c r="T1813" i="23"/>
  <c r="S1813" i="23"/>
  <c r="R1813" i="23"/>
  <c r="Q1813" i="23"/>
  <c r="P1813" i="23"/>
  <c r="O1813" i="23"/>
  <c r="N1813" i="23"/>
  <c r="M1813" i="23"/>
  <c r="L1813" i="23"/>
  <c r="K1813" i="23"/>
  <c r="J1813" i="23"/>
  <c r="I1813" i="23"/>
  <c r="H1813" i="23"/>
  <c r="G1813" i="23"/>
  <c r="F1813" i="23"/>
  <c r="E1813" i="23"/>
  <c r="V1812" i="23"/>
  <c r="U1812" i="23"/>
  <c r="T1812" i="23"/>
  <c r="S1812" i="23"/>
  <c r="R1812" i="23"/>
  <c r="Q1812" i="23"/>
  <c r="P1812" i="23"/>
  <c r="O1812" i="23"/>
  <c r="N1812" i="23"/>
  <c r="M1812" i="23"/>
  <c r="L1812" i="23"/>
  <c r="K1812" i="23"/>
  <c r="J1812" i="23"/>
  <c r="I1812" i="23"/>
  <c r="H1812" i="23"/>
  <c r="G1812" i="23"/>
  <c r="F1812" i="23"/>
  <c r="E1812" i="23"/>
  <c r="V1811" i="23"/>
  <c r="U1811" i="23"/>
  <c r="T1811" i="23"/>
  <c r="S1811" i="23"/>
  <c r="R1811" i="23"/>
  <c r="Q1811" i="23"/>
  <c r="P1811" i="23"/>
  <c r="O1811" i="23"/>
  <c r="N1811" i="23"/>
  <c r="M1811" i="23"/>
  <c r="L1811" i="23"/>
  <c r="K1811" i="23"/>
  <c r="J1811" i="23"/>
  <c r="I1811" i="23"/>
  <c r="H1811" i="23"/>
  <c r="G1811" i="23"/>
  <c r="F1811" i="23"/>
  <c r="E1811" i="23"/>
  <c r="V1810" i="23"/>
  <c r="U1810" i="23"/>
  <c r="T1810" i="23"/>
  <c r="S1810" i="23"/>
  <c r="R1810" i="23"/>
  <c r="Q1810" i="23"/>
  <c r="P1810" i="23"/>
  <c r="O1810" i="23"/>
  <c r="N1810" i="23"/>
  <c r="M1810" i="23"/>
  <c r="L1810" i="23"/>
  <c r="K1810" i="23"/>
  <c r="J1810" i="23"/>
  <c r="I1810" i="23"/>
  <c r="H1810" i="23"/>
  <c r="G1810" i="23"/>
  <c r="F1810" i="23"/>
  <c r="E1810" i="23"/>
  <c r="V1809" i="23"/>
  <c r="U1809" i="23"/>
  <c r="T1809" i="23"/>
  <c r="S1809" i="23"/>
  <c r="R1809" i="23"/>
  <c r="Q1809" i="23"/>
  <c r="P1809" i="23"/>
  <c r="O1809" i="23"/>
  <c r="N1809" i="23"/>
  <c r="M1809" i="23"/>
  <c r="L1809" i="23"/>
  <c r="K1809" i="23"/>
  <c r="J1809" i="23"/>
  <c r="I1809" i="23"/>
  <c r="H1809" i="23"/>
  <c r="G1809" i="23"/>
  <c r="F1809" i="23"/>
  <c r="E1809" i="23"/>
  <c r="V1808" i="23"/>
  <c r="U1808" i="23"/>
  <c r="T1808" i="23"/>
  <c r="S1808" i="23"/>
  <c r="R1808" i="23"/>
  <c r="Q1808" i="23"/>
  <c r="P1808" i="23"/>
  <c r="O1808" i="23"/>
  <c r="N1808" i="23"/>
  <c r="M1808" i="23"/>
  <c r="L1808" i="23"/>
  <c r="K1808" i="23"/>
  <c r="J1808" i="23"/>
  <c r="I1808" i="23"/>
  <c r="H1808" i="23"/>
  <c r="G1808" i="23"/>
  <c r="F1808" i="23"/>
  <c r="E1808" i="23"/>
  <c r="V1807" i="23"/>
  <c r="U1807" i="23"/>
  <c r="T1807" i="23"/>
  <c r="S1807" i="23"/>
  <c r="R1807" i="23"/>
  <c r="Q1807" i="23"/>
  <c r="P1807" i="23"/>
  <c r="O1807" i="23"/>
  <c r="N1807" i="23"/>
  <c r="M1807" i="23"/>
  <c r="L1807" i="23"/>
  <c r="K1807" i="23"/>
  <c r="J1807" i="23"/>
  <c r="I1807" i="23"/>
  <c r="H1807" i="23"/>
  <c r="G1807" i="23"/>
  <c r="F1807" i="23"/>
  <c r="E1807" i="23"/>
  <c r="V1806" i="23"/>
  <c r="U1806" i="23"/>
  <c r="T1806" i="23"/>
  <c r="S1806" i="23"/>
  <c r="R1806" i="23"/>
  <c r="Q1806" i="23"/>
  <c r="P1806" i="23"/>
  <c r="O1806" i="23"/>
  <c r="N1806" i="23"/>
  <c r="M1806" i="23"/>
  <c r="L1806" i="23"/>
  <c r="K1806" i="23"/>
  <c r="J1806" i="23"/>
  <c r="I1806" i="23"/>
  <c r="H1806" i="23"/>
  <c r="G1806" i="23"/>
  <c r="F1806" i="23"/>
  <c r="E1806" i="23"/>
  <c r="V1805" i="23"/>
  <c r="U1805" i="23"/>
  <c r="T1805" i="23"/>
  <c r="S1805" i="23"/>
  <c r="R1805" i="23"/>
  <c r="Q1805" i="23"/>
  <c r="P1805" i="23"/>
  <c r="O1805" i="23"/>
  <c r="N1805" i="23"/>
  <c r="M1805" i="23"/>
  <c r="L1805" i="23"/>
  <c r="K1805" i="23"/>
  <c r="J1805" i="23"/>
  <c r="I1805" i="23"/>
  <c r="H1805" i="23"/>
  <c r="G1805" i="23"/>
  <c r="F1805" i="23"/>
  <c r="E1805" i="23"/>
  <c r="V1804" i="23"/>
  <c r="U1804" i="23"/>
  <c r="T1804" i="23"/>
  <c r="S1804" i="23"/>
  <c r="R1804" i="23"/>
  <c r="Q1804" i="23"/>
  <c r="P1804" i="23"/>
  <c r="O1804" i="23"/>
  <c r="N1804" i="23"/>
  <c r="M1804" i="23"/>
  <c r="L1804" i="23"/>
  <c r="K1804" i="23"/>
  <c r="J1804" i="23"/>
  <c r="I1804" i="23"/>
  <c r="H1804" i="23"/>
  <c r="G1804" i="23"/>
  <c r="F1804" i="23"/>
  <c r="E1804" i="23"/>
  <c r="V1803" i="23"/>
  <c r="U1803" i="23"/>
  <c r="T1803" i="23"/>
  <c r="S1803" i="23"/>
  <c r="R1803" i="23"/>
  <c r="Q1803" i="23"/>
  <c r="P1803" i="23"/>
  <c r="O1803" i="23"/>
  <c r="N1803" i="23"/>
  <c r="M1803" i="23"/>
  <c r="L1803" i="23"/>
  <c r="K1803" i="23"/>
  <c r="J1803" i="23"/>
  <c r="I1803" i="23"/>
  <c r="H1803" i="23"/>
  <c r="G1803" i="23"/>
  <c r="F1803" i="23"/>
  <c r="E1803" i="23"/>
  <c r="V1802" i="23"/>
  <c r="U1802" i="23"/>
  <c r="T1802" i="23"/>
  <c r="S1802" i="23"/>
  <c r="R1802" i="23"/>
  <c r="Q1802" i="23"/>
  <c r="P1802" i="23"/>
  <c r="O1802" i="23"/>
  <c r="N1802" i="23"/>
  <c r="M1802" i="23"/>
  <c r="L1802" i="23"/>
  <c r="K1802" i="23"/>
  <c r="J1802" i="23"/>
  <c r="I1802" i="23"/>
  <c r="H1802" i="23"/>
  <c r="G1802" i="23"/>
  <c r="F1802" i="23"/>
  <c r="E1802" i="23"/>
  <c r="V1801" i="23"/>
  <c r="U1801" i="23"/>
  <c r="T1801" i="23"/>
  <c r="S1801" i="23"/>
  <c r="R1801" i="23"/>
  <c r="Q1801" i="23"/>
  <c r="P1801" i="23"/>
  <c r="O1801" i="23"/>
  <c r="N1801" i="23"/>
  <c r="M1801" i="23"/>
  <c r="L1801" i="23"/>
  <c r="K1801" i="23"/>
  <c r="J1801" i="23"/>
  <c r="I1801" i="23"/>
  <c r="H1801" i="23"/>
  <c r="G1801" i="23"/>
  <c r="F1801" i="23"/>
  <c r="E1801" i="23"/>
  <c r="V1800" i="23"/>
  <c r="U1800" i="23"/>
  <c r="T1800" i="23"/>
  <c r="S1800" i="23"/>
  <c r="R1800" i="23"/>
  <c r="Q1800" i="23"/>
  <c r="P1800" i="23"/>
  <c r="O1800" i="23"/>
  <c r="N1800" i="23"/>
  <c r="M1800" i="23"/>
  <c r="L1800" i="23"/>
  <c r="K1800" i="23"/>
  <c r="J1800" i="23"/>
  <c r="I1800" i="23"/>
  <c r="H1800" i="23"/>
  <c r="G1800" i="23"/>
  <c r="F1800" i="23"/>
  <c r="E1800" i="23"/>
  <c r="V1799" i="23"/>
  <c r="U1799" i="23"/>
  <c r="T1799" i="23"/>
  <c r="S1799" i="23"/>
  <c r="R1799" i="23"/>
  <c r="Q1799" i="23"/>
  <c r="P1799" i="23"/>
  <c r="O1799" i="23"/>
  <c r="N1799" i="23"/>
  <c r="M1799" i="23"/>
  <c r="L1799" i="23"/>
  <c r="K1799" i="23"/>
  <c r="J1799" i="23"/>
  <c r="I1799" i="23"/>
  <c r="H1799" i="23"/>
  <c r="G1799" i="23"/>
  <c r="F1799" i="23"/>
  <c r="E1799" i="23"/>
  <c r="V1798" i="23"/>
  <c r="U1798" i="23"/>
  <c r="T1798" i="23"/>
  <c r="S1798" i="23"/>
  <c r="R1798" i="23"/>
  <c r="Q1798" i="23"/>
  <c r="P1798" i="23"/>
  <c r="O1798" i="23"/>
  <c r="N1798" i="23"/>
  <c r="M1798" i="23"/>
  <c r="L1798" i="23"/>
  <c r="K1798" i="23"/>
  <c r="J1798" i="23"/>
  <c r="I1798" i="23"/>
  <c r="H1798" i="23"/>
  <c r="G1798" i="23"/>
  <c r="F1798" i="23"/>
  <c r="E1798" i="23"/>
  <c r="V1797" i="23"/>
  <c r="U1797" i="23"/>
  <c r="T1797" i="23"/>
  <c r="S1797" i="23"/>
  <c r="R1797" i="23"/>
  <c r="Q1797" i="23"/>
  <c r="P1797" i="23"/>
  <c r="O1797" i="23"/>
  <c r="N1797" i="23"/>
  <c r="M1797" i="23"/>
  <c r="L1797" i="23"/>
  <c r="K1797" i="23"/>
  <c r="J1797" i="23"/>
  <c r="I1797" i="23"/>
  <c r="H1797" i="23"/>
  <c r="G1797" i="23"/>
  <c r="F1797" i="23"/>
  <c r="E1797" i="23"/>
  <c r="V1796" i="23"/>
  <c r="U1796" i="23"/>
  <c r="T1796" i="23"/>
  <c r="S1796" i="23"/>
  <c r="R1796" i="23"/>
  <c r="Q1796" i="23"/>
  <c r="P1796" i="23"/>
  <c r="O1796" i="23"/>
  <c r="N1796" i="23"/>
  <c r="M1796" i="23"/>
  <c r="L1796" i="23"/>
  <c r="K1796" i="23"/>
  <c r="J1796" i="23"/>
  <c r="I1796" i="23"/>
  <c r="H1796" i="23"/>
  <c r="G1796" i="23"/>
  <c r="F1796" i="23"/>
  <c r="E1796" i="23"/>
  <c r="V1795" i="23"/>
  <c r="U1795" i="23"/>
  <c r="T1795" i="23"/>
  <c r="S1795" i="23"/>
  <c r="R1795" i="23"/>
  <c r="Q1795" i="23"/>
  <c r="P1795" i="23"/>
  <c r="O1795" i="23"/>
  <c r="N1795" i="23"/>
  <c r="M1795" i="23"/>
  <c r="L1795" i="23"/>
  <c r="K1795" i="23"/>
  <c r="J1795" i="23"/>
  <c r="I1795" i="23"/>
  <c r="H1795" i="23"/>
  <c r="G1795" i="23"/>
  <c r="F1795" i="23"/>
  <c r="E1795" i="23"/>
  <c r="V1794" i="23"/>
  <c r="U1794" i="23"/>
  <c r="T1794" i="23"/>
  <c r="S1794" i="23"/>
  <c r="R1794" i="23"/>
  <c r="Q1794" i="23"/>
  <c r="P1794" i="23"/>
  <c r="O1794" i="23"/>
  <c r="N1794" i="23"/>
  <c r="M1794" i="23"/>
  <c r="L1794" i="23"/>
  <c r="K1794" i="23"/>
  <c r="J1794" i="23"/>
  <c r="I1794" i="23"/>
  <c r="H1794" i="23"/>
  <c r="G1794" i="23"/>
  <c r="F1794" i="23"/>
  <c r="E1794" i="23"/>
  <c r="V1793" i="23"/>
  <c r="U1793" i="23"/>
  <c r="T1793" i="23"/>
  <c r="S1793" i="23"/>
  <c r="R1793" i="23"/>
  <c r="Q1793" i="23"/>
  <c r="P1793" i="23"/>
  <c r="O1793" i="23"/>
  <c r="N1793" i="23"/>
  <c r="M1793" i="23"/>
  <c r="L1793" i="23"/>
  <c r="K1793" i="23"/>
  <c r="J1793" i="23"/>
  <c r="I1793" i="23"/>
  <c r="H1793" i="23"/>
  <c r="G1793" i="23"/>
  <c r="F1793" i="23"/>
  <c r="E1793" i="23"/>
  <c r="V1792" i="23"/>
  <c r="U1792" i="23"/>
  <c r="T1792" i="23"/>
  <c r="S1792" i="23"/>
  <c r="R1792" i="23"/>
  <c r="Q1792" i="23"/>
  <c r="P1792" i="23"/>
  <c r="O1792" i="23"/>
  <c r="N1792" i="23"/>
  <c r="M1792" i="23"/>
  <c r="L1792" i="23"/>
  <c r="K1792" i="23"/>
  <c r="J1792" i="23"/>
  <c r="I1792" i="23"/>
  <c r="H1792" i="23"/>
  <c r="G1792" i="23"/>
  <c r="F1792" i="23"/>
  <c r="E1792" i="23"/>
  <c r="V1791" i="23"/>
  <c r="U1791" i="23"/>
  <c r="T1791" i="23"/>
  <c r="S1791" i="23"/>
  <c r="R1791" i="23"/>
  <c r="Q1791" i="23"/>
  <c r="P1791" i="23"/>
  <c r="O1791" i="23"/>
  <c r="N1791" i="23"/>
  <c r="M1791" i="23"/>
  <c r="L1791" i="23"/>
  <c r="K1791" i="23"/>
  <c r="J1791" i="23"/>
  <c r="I1791" i="23"/>
  <c r="H1791" i="23"/>
  <c r="G1791" i="23"/>
  <c r="F1791" i="23"/>
  <c r="E1791" i="23"/>
  <c r="V1790" i="23"/>
  <c r="U1790" i="23"/>
  <c r="T1790" i="23"/>
  <c r="S1790" i="23"/>
  <c r="R1790" i="23"/>
  <c r="Q1790" i="23"/>
  <c r="P1790" i="23"/>
  <c r="O1790" i="23"/>
  <c r="N1790" i="23"/>
  <c r="M1790" i="23"/>
  <c r="L1790" i="23"/>
  <c r="K1790" i="23"/>
  <c r="J1790" i="23"/>
  <c r="I1790" i="23"/>
  <c r="H1790" i="23"/>
  <c r="G1790" i="23"/>
  <c r="F1790" i="23"/>
  <c r="E1790" i="23"/>
  <c r="V1789" i="23"/>
  <c r="U1789" i="23"/>
  <c r="T1789" i="23"/>
  <c r="S1789" i="23"/>
  <c r="R1789" i="23"/>
  <c r="Q1789" i="23"/>
  <c r="P1789" i="23"/>
  <c r="O1789" i="23"/>
  <c r="N1789" i="23"/>
  <c r="M1789" i="23"/>
  <c r="L1789" i="23"/>
  <c r="K1789" i="23"/>
  <c r="J1789" i="23"/>
  <c r="I1789" i="23"/>
  <c r="H1789" i="23"/>
  <c r="G1789" i="23"/>
  <c r="F1789" i="23"/>
  <c r="E1789" i="23"/>
  <c r="V1788" i="23"/>
  <c r="U1788" i="23"/>
  <c r="T1788" i="23"/>
  <c r="S1788" i="23"/>
  <c r="R1788" i="23"/>
  <c r="Q1788" i="23"/>
  <c r="P1788" i="23"/>
  <c r="O1788" i="23"/>
  <c r="N1788" i="23"/>
  <c r="M1788" i="23"/>
  <c r="L1788" i="23"/>
  <c r="K1788" i="23"/>
  <c r="J1788" i="23"/>
  <c r="I1788" i="23"/>
  <c r="H1788" i="23"/>
  <c r="G1788" i="23"/>
  <c r="F1788" i="23"/>
  <c r="E1788" i="23"/>
  <c r="V1787" i="23"/>
  <c r="U1787" i="23"/>
  <c r="T1787" i="23"/>
  <c r="S1787" i="23"/>
  <c r="R1787" i="23"/>
  <c r="Q1787" i="23"/>
  <c r="P1787" i="23"/>
  <c r="O1787" i="23"/>
  <c r="N1787" i="23"/>
  <c r="M1787" i="23"/>
  <c r="L1787" i="23"/>
  <c r="K1787" i="23"/>
  <c r="J1787" i="23"/>
  <c r="I1787" i="23"/>
  <c r="H1787" i="23"/>
  <c r="G1787" i="23"/>
  <c r="F1787" i="23"/>
  <c r="E1787" i="23"/>
  <c r="V1786" i="23"/>
  <c r="U1786" i="23"/>
  <c r="T1786" i="23"/>
  <c r="S1786" i="23"/>
  <c r="R1786" i="23"/>
  <c r="Q1786" i="23"/>
  <c r="P1786" i="23"/>
  <c r="O1786" i="23"/>
  <c r="N1786" i="23"/>
  <c r="M1786" i="23"/>
  <c r="L1786" i="23"/>
  <c r="K1786" i="23"/>
  <c r="J1786" i="23"/>
  <c r="I1786" i="23"/>
  <c r="H1786" i="23"/>
  <c r="G1786" i="23"/>
  <c r="F1786" i="23"/>
  <c r="E1786" i="23"/>
  <c r="V1785" i="23"/>
  <c r="U1785" i="23"/>
  <c r="T1785" i="23"/>
  <c r="S1785" i="23"/>
  <c r="R1785" i="23"/>
  <c r="Q1785" i="23"/>
  <c r="P1785" i="23"/>
  <c r="O1785" i="23"/>
  <c r="N1785" i="23"/>
  <c r="M1785" i="23"/>
  <c r="L1785" i="23"/>
  <c r="K1785" i="23"/>
  <c r="J1785" i="23"/>
  <c r="I1785" i="23"/>
  <c r="H1785" i="23"/>
  <c r="G1785" i="23"/>
  <c r="F1785" i="23"/>
  <c r="E1785" i="23"/>
  <c r="V1784" i="23"/>
  <c r="U1784" i="23"/>
  <c r="T1784" i="23"/>
  <c r="S1784" i="23"/>
  <c r="R1784" i="23"/>
  <c r="Q1784" i="23"/>
  <c r="P1784" i="23"/>
  <c r="O1784" i="23"/>
  <c r="N1784" i="23"/>
  <c r="M1784" i="23"/>
  <c r="L1784" i="23"/>
  <c r="K1784" i="23"/>
  <c r="J1784" i="23"/>
  <c r="I1784" i="23"/>
  <c r="H1784" i="23"/>
  <c r="G1784" i="23"/>
  <c r="F1784" i="23"/>
  <c r="E1784" i="23"/>
  <c r="V1783" i="23"/>
  <c r="U1783" i="23"/>
  <c r="T1783" i="23"/>
  <c r="S1783" i="23"/>
  <c r="R1783" i="23"/>
  <c r="Q1783" i="23"/>
  <c r="P1783" i="23"/>
  <c r="O1783" i="23"/>
  <c r="N1783" i="23"/>
  <c r="M1783" i="23"/>
  <c r="L1783" i="23"/>
  <c r="K1783" i="23"/>
  <c r="J1783" i="23"/>
  <c r="I1783" i="23"/>
  <c r="H1783" i="23"/>
  <c r="G1783" i="23"/>
  <c r="F1783" i="23"/>
  <c r="E1783" i="23"/>
  <c r="V1782" i="23"/>
  <c r="U1782" i="23"/>
  <c r="T1782" i="23"/>
  <c r="S1782" i="23"/>
  <c r="R1782" i="23"/>
  <c r="Q1782" i="23"/>
  <c r="P1782" i="23"/>
  <c r="O1782" i="23"/>
  <c r="N1782" i="23"/>
  <c r="M1782" i="23"/>
  <c r="L1782" i="23"/>
  <c r="K1782" i="23"/>
  <c r="J1782" i="23"/>
  <c r="I1782" i="23"/>
  <c r="H1782" i="23"/>
  <c r="G1782" i="23"/>
  <c r="F1782" i="23"/>
  <c r="E1782" i="23"/>
  <c r="V1781" i="23"/>
  <c r="U1781" i="23"/>
  <c r="T1781" i="23"/>
  <c r="S1781" i="23"/>
  <c r="R1781" i="23"/>
  <c r="Q1781" i="23"/>
  <c r="P1781" i="23"/>
  <c r="O1781" i="23"/>
  <c r="N1781" i="23"/>
  <c r="M1781" i="23"/>
  <c r="L1781" i="23"/>
  <c r="K1781" i="23"/>
  <c r="J1781" i="23"/>
  <c r="I1781" i="23"/>
  <c r="H1781" i="23"/>
  <c r="G1781" i="23"/>
  <c r="F1781" i="23"/>
  <c r="E1781" i="23"/>
  <c r="V1780" i="23"/>
  <c r="U1780" i="23"/>
  <c r="T1780" i="23"/>
  <c r="S1780" i="23"/>
  <c r="R1780" i="23"/>
  <c r="Q1780" i="23"/>
  <c r="P1780" i="23"/>
  <c r="O1780" i="23"/>
  <c r="N1780" i="23"/>
  <c r="M1780" i="23"/>
  <c r="L1780" i="23"/>
  <c r="K1780" i="23"/>
  <c r="J1780" i="23"/>
  <c r="I1780" i="23"/>
  <c r="H1780" i="23"/>
  <c r="G1780" i="23"/>
  <c r="F1780" i="23"/>
  <c r="E1780" i="23"/>
  <c r="V1779" i="23"/>
  <c r="U1779" i="23"/>
  <c r="T1779" i="23"/>
  <c r="S1779" i="23"/>
  <c r="R1779" i="23"/>
  <c r="Q1779" i="23"/>
  <c r="P1779" i="23"/>
  <c r="O1779" i="23"/>
  <c r="N1779" i="23"/>
  <c r="M1779" i="23"/>
  <c r="L1779" i="23"/>
  <c r="K1779" i="23"/>
  <c r="J1779" i="23"/>
  <c r="I1779" i="23"/>
  <c r="H1779" i="23"/>
  <c r="G1779" i="23"/>
  <c r="F1779" i="23"/>
  <c r="E1779" i="23"/>
  <c r="V1778" i="23"/>
  <c r="U1778" i="23"/>
  <c r="T1778" i="23"/>
  <c r="S1778" i="23"/>
  <c r="R1778" i="23"/>
  <c r="Q1778" i="23"/>
  <c r="P1778" i="23"/>
  <c r="O1778" i="23"/>
  <c r="N1778" i="23"/>
  <c r="M1778" i="23"/>
  <c r="L1778" i="23"/>
  <c r="K1778" i="23"/>
  <c r="J1778" i="23"/>
  <c r="I1778" i="23"/>
  <c r="H1778" i="23"/>
  <c r="G1778" i="23"/>
  <c r="F1778" i="23"/>
  <c r="E1778" i="23"/>
  <c r="V1777" i="23"/>
  <c r="U1777" i="23"/>
  <c r="T1777" i="23"/>
  <c r="S1777" i="23"/>
  <c r="R1777" i="23"/>
  <c r="Q1777" i="23"/>
  <c r="P1777" i="23"/>
  <c r="O1777" i="23"/>
  <c r="N1777" i="23"/>
  <c r="M1777" i="23"/>
  <c r="L1777" i="23"/>
  <c r="K1777" i="23"/>
  <c r="J1777" i="23"/>
  <c r="I1777" i="23"/>
  <c r="H1777" i="23"/>
  <c r="G1777" i="23"/>
  <c r="F1777" i="23"/>
  <c r="E1777" i="23"/>
  <c r="V1776" i="23"/>
  <c r="U1776" i="23"/>
  <c r="T1776" i="23"/>
  <c r="S1776" i="23"/>
  <c r="R1776" i="23"/>
  <c r="Q1776" i="23"/>
  <c r="P1776" i="23"/>
  <c r="O1776" i="23"/>
  <c r="N1776" i="23"/>
  <c r="M1776" i="23"/>
  <c r="L1776" i="23"/>
  <c r="K1776" i="23"/>
  <c r="J1776" i="23"/>
  <c r="I1776" i="23"/>
  <c r="H1776" i="23"/>
  <c r="G1776" i="23"/>
  <c r="F1776" i="23"/>
  <c r="E1776" i="23"/>
  <c r="V1775" i="23"/>
  <c r="U1775" i="23"/>
  <c r="T1775" i="23"/>
  <c r="S1775" i="23"/>
  <c r="R1775" i="23"/>
  <c r="Q1775" i="23"/>
  <c r="P1775" i="23"/>
  <c r="O1775" i="23"/>
  <c r="N1775" i="23"/>
  <c r="M1775" i="23"/>
  <c r="L1775" i="23"/>
  <c r="K1775" i="23"/>
  <c r="J1775" i="23"/>
  <c r="I1775" i="23"/>
  <c r="H1775" i="23"/>
  <c r="G1775" i="23"/>
  <c r="F1775" i="23"/>
  <c r="E1775" i="23"/>
  <c r="V1774" i="23"/>
  <c r="U1774" i="23"/>
  <c r="T1774" i="23"/>
  <c r="S1774" i="23"/>
  <c r="R1774" i="23"/>
  <c r="Q1774" i="23"/>
  <c r="P1774" i="23"/>
  <c r="O1774" i="23"/>
  <c r="N1774" i="23"/>
  <c r="M1774" i="23"/>
  <c r="L1774" i="23"/>
  <c r="K1774" i="23"/>
  <c r="J1774" i="23"/>
  <c r="I1774" i="23"/>
  <c r="H1774" i="23"/>
  <c r="G1774" i="23"/>
  <c r="F1774" i="23"/>
  <c r="E1774" i="23"/>
  <c r="V1773" i="23"/>
  <c r="U1773" i="23"/>
  <c r="T1773" i="23"/>
  <c r="S1773" i="23"/>
  <c r="R1773" i="23"/>
  <c r="Q1773" i="23"/>
  <c r="P1773" i="23"/>
  <c r="O1773" i="23"/>
  <c r="N1773" i="23"/>
  <c r="M1773" i="23"/>
  <c r="L1773" i="23"/>
  <c r="K1773" i="23"/>
  <c r="J1773" i="23"/>
  <c r="I1773" i="23"/>
  <c r="H1773" i="23"/>
  <c r="G1773" i="23"/>
  <c r="F1773" i="23"/>
  <c r="E1773" i="23"/>
  <c r="V1772" i="23"/>
  <c r="U1772" i="23"/>
  <c r="T1772" i="23"/>
  <c r="S1772" i="23"/>
  <c r="R1772" i="23"/>
  <c r="Q1772" i="23"/>
  <c r="P1772" i="23"/>
  <c r="O1772" i="23"/>
  <c r="N1772" i="23"/>
  <c r="M1772" i="23"/>
  <c r="L1772" i="23"/>
  <c r="K1772" i="23"/>
  <c r="J1772" i="23"/>
  <c r="I1772" i="23"/>
  <c r="H1772" i="23"/>
  <c r="G1772" i="23"/>
  <c r="F1772" i="23"/>
  <c r="E1772" i="23"/>
  <c r="V1771" i="23"/>
  <c r="U1771" i="23"/>
  <c r="T1771" i="23"/>
  <c r="S1771" i="23"/>
  <c r="R1771" i="23"/>
  <c r="Q1771" i="23"/>
  <c r="P1771" i="23"/>
  <c r="O1771" i="23"/>
  <c r="N1771" i="23"/>
  <c r="M1771" i="23"/>
  <c r="L1771" i="23"/>
  <c r="K1771" i="23"/>
  <c r="J1771" i="23"/>
  <c r="I1771" i="23"/>
  <c r="H1771" i="23"/>
  <c r="G1771" i="23"/>
  <c r="F1771" i="23"/>
  <c r="E1771" i="23"/>
  <c r="V1770" i="23"/>
  <c r="U1770" i="23"/>
  <c r="T1770" i="23"/>
  <c r="S1770" i="23"/>
  <c r="R1770" i="23"/>
  <c r="Q1770" i="23"/>
  <c r="P1770" i="23"/>
  <c r="O1770" i="23"/>
  <c r="N1770" i="23"/>
  <c r="M1770" i="23"/>
  <c r="L1770" i="23"/>
  <c r="K1770" i="23"/>
  <c r="J1770" i="23"/>
  <c r="I1770" i="23"/>
  <c r="H1770" i="23"/>
  <c r="G1770" i="23"/>
  <c r="F1770" i="23"/>
  <c r="E1770" i="23"/>
  <c r="V1769" i="23"/>
  <c r="U1769" i="23"/>
  <c r="T1769" i="23"/>
  <c r="S1769" i="23"/>
  <c r="R1769" i="23"/>
  <c r="Q1769" i="23"/>
  <c r="P1769" i="23"/>
  <c r="O1769" i="23"/>
  <c r="N1769" i="23"/>
  <c r="M1769" i="23"/>
  <c r="L1769" i="23"/>
  <c r="K1769" i="23"/>
  <c r="J1769" i="23"/>
  <c r="I1769" i="23"/>
  <c r="H1769" i="23"/>
  <c r="G1769" i="23"/>
  <c r="F1769" i="23"/>
  <c r="E1769" i="23"/>
  <c r="V1768" i="23"/>
  <c r="U1768" i="23"/>
  <c r="T1768" i="23"/>
  <c r="S1768" i="23"/>
  <c r="R1768" i="23"/>
  <c r="Q1768" i="23"/>
  <c r="P1768" i="23"/>
  <c r="O1768" i="23"/>
  <c r="N1768" i="23"/>
  <c r="M1768" i="23"/>
  <c r="L1768" i="23"/>
  <c r="K1768" i="23"/>
  <c r="J1768" i="23"/>
  <c r="I1768" i="23"/>
  <c r="H1768" i="23"/>
  <c r="G1768" i="23"/>
  <c r="F1768" i="23"/>
  <c r="E1768" i="23"/>
  <c r="V1767" i="23"/>
  <c r="U1767" i="23"/>
  <c r="T1767" i="23"/>
  <c r="S1767" i="23"/>
  <c r="R1767" i="23"/>
  <c r="Q1767" i="23"/>
  <c r="P1767" i="23"/>
  <c r="O1767" i="23"/>
  <c r="N1767" i="23"/>
  <c r="M1767" i="23"/>
  <c r="L1767" i="23"/>
  <c r="K1767" i="23"/>
  <c r="J1767" i="23"/>
  <c r="I1767" i="23"/>
  <c r="H1767" i="23"/>
  <c r="G1767" i="23"/>
  <c r="F1767" i="23"/>
  <c r="E1767" i="23"/>
  <c r="V1766" i="23"/>
  <c r="U1766" i="23"/>
  <c r="T1766" i="23"/>
  <c r="S1766" i="23"/>
  <c r="R1766" i="23"/>
  <c r="Q1766" i="23"/>
  <c r="P1766" i="23"/>
  <c r="O1766" i="23"/>
  <c r="N1766" i="23"/>
  <c r="M1766" i="23"/>
  <c r="L1766" i="23"/>
  <c r="K1766" i="23"/>
  <c r="J1766" i="23"/>
  <c r="I1766" i="23"/>
  <c r="H1766" i="23"/>
  <c r="G1766" i="23"/>
  <c r="F1766" i="23"/>
  <c r="E1766" i="23"/>
  <c r="V1765" i="23"/>
  <c r="U1765" i="23"/>
  <c r="T1765" i="23"/>
  <c r="S1765" i="23"/>
  <c r="R1765" i="23"/>
  <c r="Q1765" i="23"/>
  <c r="P1765" i="23"/>
  <c r="O1765" i="23"/>
  <c r="N1765" i="23"/>
  <c r="M1765" i="23"/>
  <c r="L1765" i="23"/>
  <c r="K1765" i="23"/>
  <c r="J1765" i="23"/>
  <c r="I1765" i="23"/>
  <c r="H1765" i="23"/>
  <c r="G1765" i="23"/>
  <c r="F1765" i="23"/>
  <c r="E1765" i="23"/>
  <c r="V1764" i="23"/>
  <c r="U1764" i="23"/>
  <c r="T1764" i="23"/>
  <c r="S1764" i="23"/>
  <c r="R1764" i="23"/>
  <c r="Q1764" i="23"/>
  <c r="P1764" i="23"/>
  <c r="O1764" i="23"/>
  <c r="N1764" i="23"/>
  <c r="M1764" i="23"/>
  <c r="L1764" i="23"/>
  <c r="K1764" i="23"/>
  <c r="J1764" i="23"/>
  <c r="I1764" i="23"/>
  <c r="H1764" i="23"/>
  <c r="G1764" i="23"/>
  <c r="F1764" i="23"/>
  <c r="E1764" i="23"/>
  <c r="V1763" i="23"/>
  <c r="U1763" i="23"/>
  <c r="T1763" i="23"/>
  <c r="S1763" i="23"/>
  <c r="R1763" i="23"/>
  <c r="Q1763" i="23"/>
  <c r="P1763" i="23"/>
  <c r="O1763" i="23"/>
  <c r="N1763" i="23"/>
  <c r="M1763" i="23"/>
  <c r="L1763" i="23"/>
  <c r="K1763" i="23"/>
  <c r="J1763" i="23"/>
  <c r="I1763" i="23"/>
  <c r="H1763" i="23"/>
  <c r="G1763" i="23"/>
  <c r="F1763" i="23"/>
  <c r="E1763" i="23"/>
  <c r="V1762" i="23"/>
  <c r="U1762" i="23"/>
  <c r="T1762" i="23"/>
  <c r="S1762" i="23"/>
  <c r="R1762" i="23"/>
  <c r="Q1762" i="23"/>
  <c r="P1762" i="23"/>
  <c r="O1762" i="23"/>
  <c r="N1762" i="23"/>
  <c r="M1762" i="23"/>
  <c r="L1762" i="23"/>
  <c r="K1762" i="23"/>
  <c r="J1762" i="23"/>
  <c r="I1762" i="23"/>
  <c r="H1762" i="23"/>
  <c r="G1762" i="23"/>
  <c r="F1762" i="23"/>
  <c r="E1762" i="23"/>
  <c r="V1761" i="23"/>
  <c r="U1761" i="23"/>
  <c r="T1761" i="23"/>
  <c r="S1761" i="23"/>
  <c r="R1761" i="23"/>
  <c r="Q1761" i="23"/>
  <c r="P1761" i="23"/>
  <c r="O1761" i="23"/>
  <c r="N1761" i="23"/>
  <c r="M1761" i="23"/>
  <c r="L1761" i="23"/>
  <c r="K1761" i="23"/>
  <c r="J1761" i="23"/>
  <c r="I1761" i="23"/>
  <c r="H1761" i="23"/>
  <c r="G1761" i="23"/>
  <c r="F1761" i="23"/>
  <c r="E1761" i="23"/>
  <c r="V1760" i="23"/>
  <c r="U1760" i="23"/>
  <c r="T1760" i="23"/>
  <c r="S1760" i="23"/>
  <c r="R1760" i="23"/>
  <c r="Q1760" i="23"/>
  <c r="P1760" i="23"/>
  <c r="O1760" i="23"/>
  <c r="N1760" i="23"/>
  <c r="M1760" i="23"/>
  <c r="L1760" i="23"/>
  <c r="K1760" i="23"/>
  <c r="J1760" i="23"/>
  <c r="I1760" i="23"/>
  <c r="H1760" i="23"/>
  <c r="G1760" i="23"/>
  <c r="F1760" i="23"/>
  <c r="E1760" i="23"/>
  <c r="V1759" i="23"/>
  <c r="U1759" i="23"/>
  <c r="T1759" i="23"/>
  <c r="S1759" i="23"/>
  <c r="R1759" i="23"/>
  <c r="Q1759" i="23"/>
  <c r="P1759" i="23"/>
  <c r="O1759" i="23"/>
  <c r="N1759" i="23"/>
  <c r="M1759" i="23"/>
  <c r="L1759" i="23"/>
  <c r="K1759" i="23"/>
  <c r="J1759" i="23"/>
  <c r="I1759" i="23"/>
  <c r="H1759" i="23"/>
  <c r="G1759" i="23"/>
  <c r="F1759" i="23"/>
  <c r="E1759" i="23"/>
  <c r="V1758" i="23"/>
  <c r="U1758" i="23"/>
  <c r="T1758" i="23"/>
  <c r="S1758" i="23"/>
  <c r="R1758" i="23"/>
  <c r="Q1758" i="23"/>
  <c r="P1758" i="23"/>
  <c r="O1758" i="23"/>
  <c r="N1758" i="23"/>
  <c r="M1758" i="23"/>
  <c r="L1758" i="23"/>
  <c r="K1758" i="23"/>
  <c r="J1758" i="23"/>
  <c r="I1758" i="23"/>
  <c r="H1758" i="23"/>
  <c r="G1758" i="23"/>
  <c r="F1758" i="23"/>
  <c r="E1758" i="23"/>
  <c r="V1757" i="23"/>
  <c r="U1757" i="23"/>
  <c r="T1757" i="23"/>
  <c r="S1757" i="23"/>
  <c r="R1757" i="23"/>
  <c r="Q1757" i="23"/>
  <c r="P1757" i="23"/>
  <c r="O1757" i="23"/>
  <c r="N1757" i="23"/>
  <c r="M1757" i="23"/>
  <c r="L1757" i="23"/>
  <c r="K1757" i="23"/>
  <c r="J1757" i="23"/>
  <c r="I1757" i="23"/>
  <c r="H1757" i="23"/>
  <c r="G1757" i="23"/>
  <c r="F1757" i="23"/>
  <c r="E1757" i="23"/>
  <c r="V1756" i="23"/>
  <c r="U1756" i="23"/>
  <c r="T1756" i="23"/>
  <c r="S1756" i="23"/>
  <c r="R1756" i="23"/>
  <c r="Q1756" i="23"/>
  <c r="P1756" i="23"/>
  <c r="O1756" i="23"/>
  <c r="N1756" i="23"/>
  <c r="M1756" i="23"/>
  <c r="L1756" i="23"/>
  <c r="K1756" i="23"/>
  <c r="J1756" i="23"/>
  <c r="I1756" i="23"/>
  <c r="H1756" i="23"/>
  <c r="G1756" i="23"/>
  <c r="F1756" i="23"/>
  <c r="E1756" i="23"/>
  <c r="V1755" i="23"/>
  <c r="U1755" i="23"/>
  <c r="T1755" i="23"/>
  <c r="S1755" i="23"/>
  <c r="R1755" i="23"/>
  <c r="Q1755" i="23"/>
  <c r="P1755" i="23"/>
  <c r="O1755" i="23"/>
  <c r="N1755" i="23"/>
  <c r="M1755" i="23"/>
  <c r="L1755" i="23"/>
  <c r="K1755" i="23"/>
  <c r="J1755" i="23"/>
  <c r="I1755" i="23"/>
  <c r="H1755" i="23"/>
  <c r="G1755" i="23"/>
  <c r="F1755" i="23"/>
  <c r="E1755" i="23"/>
  <c r="V1754" i="23"/>
  <c r="U1754" i="23"/>
  <c r="T1754" i="23"/>
  <c r="S1754" i="23"/>
  <c r="R1754" i="23"/>
  <c r="Q1754" i="23"/>
  <c r="P1754" i="23"/>
  <c r="O1754" i="23"/>
  <c r="N1754" i="23"/>
  <c r="M1754" i="23"/>
  <c r="L1754" i="23"/>
  <c r="K1754" i="23"/>
  <c r="J1754" i="23"/>
  <c r="I1754" i="23"/>
  <c r="H1754" i="23"/>
  <c r="G1754" i="23"/>
  <c r="F1754" i="23"/>
  <c r="E1754" i="23"/>
  <c r="V1753" i="23"/>
  <c r="U1753" i="23"/>
  <c r="T1753" i="23"/>
  <c r="S1753" i="23"/>
  <c r="R1753" i="23"/>
  <c r="Q1753" i="23"/>
  <c r="P1753" i="23"/>
  <c r="O1753" i="23"/>
  <c r="N1753" i="23"/>
  <c r="M1753" i="23"/>
  <c r="L1753" i="23"/>
  <c r="K1753" i="23"/>
  <c r="J1753" i="23"/>
  <c r="I1753" i="23"/>
  <c r="H1753" i="23"/>
  <c r="G1753" i="23"/>
  <c r="F1753" i="23"/>
  <c r="E1753" i="23"/>
  <c r="V1752" i="23"/>
  <c r="U1752" i="23"/>
  <c r="T1752" i="23"/>
  <c r="S1752" i="23"/>
  <c r="R1752" i="23"/>
  <c r="Q1752" i="23"/>
  <c r="P1752" i="23"/>
  <c r="O1752" i="23"/>
  <c r="N1752" i="23"/>
  <c r="M1752" i="23"/>
  <c r="L1752" i="23"/>
  <c r="K1752" i="23"/>
  <c r="J1752" i="23"/>
  <c r="I1752" i="23"/>
  <c r="H1752" i="23"/>
  <c r="G1752" i="23"/>
  <c r="F1752" i="23"/>
  <c r="E1752" i="23"/>
  <c r="V1751" i="23"/>
  <c r="U1751" i="23"/>
  <c r="T1751" i="23"/>
  <c r="S1751" i="23"/>
  <c r="R1751" i="23"/>
  <c r="Q1751" i="23"/>
  <c r="P1751" i="23"/>
  <c r="O1751" i="23"/>
  <c r="N1751" i="23"/>
  <c r="M1751" i="23"/>
  <c r="L1751" i="23"/>
  <c r="K1751" i="23"/>
  <c r="J1751" i="23"/>
  <c r="I1751" i="23"/>
  <c r="H1751" i="23"/>
  <c r="G1751" i="23"/>
  <c r="F1751" i="23"/>
  <c r="E1751" i="23"/>
  <c r="V1750" i="23"/>
  <c r="U1750" i="23"/>
  <c r="T1750" i="23"/>
  <c r="S1750" i="23"/>
  <c r="R1750" i="23"/>
  <c r="Q1750" i="23"/>
  <c r="P1750" i="23"/>
  <c r="O1750" i="23"/>
  <c r="N1750" i="23"/>
  <c r="M1750" i="23"/>
  <c r="L1750" i="23"/>
  <c r="K1750" i="23"/>
  <c r="J1750" i="23"/>
  <c r="I1750" i="23"/>
  <c r="H1750" i="23"/>
  <c r="G1750" i="23"/>
  <c r="F1750" i="23"/>
  <c r="E1750" i="23"/>
  <c r="V1749" i="23"/>
  <c r="U1749" i="23"/>
  <c r="T1749" i="23"/>
  <c r="S1749" i="23"/>
  <c r="R1749" i="23"/>
  <c r="Q1749" i="23"/>
  <c r="P1749" i="23"/>
  <c r="O1749" i="23"/>
  <c r="N1749" i="23"/>
  <c r="M1749" i="23"/>
  <c r="L1749" i="23"/>
  <c r="K1749" i="23"/>
  <c r="J1749" i="23"/>
  <c r="I1749" i="23"/>
  <c r="H1749" i="23"/>
  <c r="G1749" i="23"/>
  <c r="F1749" i="23"/>
  <c r="E1749" i="23"/>
  <c r="V1748" i="23"/>
  <c r="U1748" i="23"/>
  <c r="T1748" i="23"/>
  <c r="S1748" i="23"/>
  <c r="R1748" i="23"/>
  <c r="Q1748" i="23"/>
  <c r="P1748" i="23"/>
  <c r="O1748" i="23"/>
  <c r="N1748" i="23"/>
  <c r="M1748" i="23"/>
  <c r="L1748" i="23"/>
  <c r="K1748" i="23"/>
  <c r="J1748" i="23"/>
  <c r="I1748" i="23"/>
  <c r="H1748" i="23"/>
  <c r="G1748" i="23"/>
  <c r="F1748" i="23"/>
  <c r="E1748" i="23"/>
  <c r="V1747" i="23"/>
  <c r="U1747" i="23"/>
  <c r="T1747" i="23"/>
  <c r="S1747" i="23"/>
  <c r="R1747" i="23"/>
  <c r="Q1747" i="23"/>
  <c r="P1747" i="23"/>
  <c r="O1747" i="23"/>
  <c r="N1747" i="23"/>
  <c r="M1747" i="23"/>
  <c r="L1747" i="23"/>
  <c r="K1747" i="23"/>
  <c r="J1747" i="23"/>
  <c r="I1747" i="23"/>
  <c r="H1747" i="23"/>
  <c r="G1747" i="23"/>
  <c r="F1747" i="23"/>
  <c r="E1747" i="23"/>
  <c r="V1746" i="23"/>
  <c r="U1746" i="23"/>
  <c r="T1746" i="23"/>
  <c r="S1746" i="23"/>
  <c r="R1746" i="23"/>
  <c r="Q1746" i="23"/>
  <c r="P1746" i="23"/>
  <c r="O1746" i="23"/>
  <c r="N1746" i="23"/>
  <c r="M1746" i="23"/>
  <c r="L1746" i="23"/>
  <c r="K1746" i="23"/>
  <c r="J1746" i="23"/>
  <c r="I1746" i="23"/>
  <c r="H1746" i="23"/>
  <c r="G1746" i="23"/>
  <c r="F1746" i="23"/>
  <c r="E1746" i="23"/>
  <c r="V1745" i="23"/>
  <c r="U1745" i="23"/>
  <c r="T1745" i="23"/>
  <c r="S1745" i="23"/>
  <c r="R1745" i="23"/>
  <c r="Q1745" i="23"/>
  <c r="P1745" i="23"/>
  <c r="O1745" i="23"/>
  <c r="N1745" i="23"/>
  <c r="M1745" i="23"/>
  <c r="L1745" i="23"/>
  <c r="K1745" i="23"/>
  <c r="J1745" i="23"/>
  <c r="I1745" i="23"/>
  <c r="H1745" i="23"/>
  <c r="G1745" i="23"/>
  <c r="F1745" i="23"/>
  <c r="E1745" i="23"/>
  <c r="V1744" i="23"/>
  <c r="U1744" i="23"/>
  <c r="T1744" i="23"/>
  <c r="S1744" i="23"/>
  <c r="R1744" i="23"/>
  <c r="Q1744" i="23"/>
  <c r="P1744" i="23"/>
  <c r="O1744" i="23"/>
  <c r="N1744" i="23"/>
  <c r="M1744" i="23"/>
  <c r="L1744" i="23"/>
  <c r="K1744" i="23"/>
  <c r="J1744" i="23"/>
  <c r="I1744" i="23"/>
  <c r="H1744" i="23"/>
  <c r="G1744" i="23"/>
  <c r="F1744" i="23"/>
  <c r="E1744" i="23"/>
  <c r="V1743" i="23"/>
  <c r="U1743" i="23"/>
  <c r="T1743" i="23"/>
  <c r="S1743" i="23"/>
  <c r="R1743" i="23"/>
  <c r="Q1743" i="23"/>
  <c r="P1743" i="23"/>
  <c r="O1743" i="23"/>
  <c r="N1743" i="23"/>
  <c r="M1743" i="23"/>
  <c r="L1743" i="23"/>
  <c r="K1743" i="23"/>
  <c r="J1743" i="23"/>
  <c r="I1743" i="23"/>
  <c r="H1743" i="23"/>
  <c r="G1743" i="23"/>
  <c r="F1743" i="23"/>
  <c r="E1743" i="23"/>
  <c r="V1742" i="23"/>
  <c r="U1742" i="23"/>
  <c r="T1742" i="23"/>
  <c r="S1742" i="23"/>
  <c r="R1742" i="23"/>
  <c r="Q1742" i="23"/>
  <c r="P1742" i="23"/>
  <c r="O1742" i="23"/>
  <c r="N1742" i="23"/>
  <c r="M1742" i="23"/>
  <c r="L1742" i="23"/>
  <c r="K1742" i="23"/>
  <c r="J1742" i="23"/>
  <c r="I1742" i="23"/>
  <c r="H1742" i="23"/>
  <c r="G1742" i="23"/>
  <c r="F1742" i="23"/>
  <c r="E1742" i="23"/>
  <c r="V1741" i="23"/>
  <c r="U1741" i="23"/>
  <c r="T1741" i="23"/>
  <c r="S1741" i="23"/>
  <c r="R1741" i="23"/>
  <c r="Q1741" i="23"/>
  <c r="P1741" i="23"/>
  <c r="O1741" i="23"/>
  <c r="N1741" i="23"/>
  <c r="M1741" i="23"/>
  <c r="L1741" i="23"/>
  <c r="K1741" i="23"/>
  <c r="J1741" i="23"/>
  <c r="I1741" i="23"/>
  <c r="H1741" i="23"/>
  <c r="G1741" i="23"/>
  <c r="F1741" i="23"/>
  <c r="E1741" i="23"/>
  <c r="V1740" i="23"/>
  <c r="U1740" i="23"/>
  <c r="T1740" i="23"/>
  <c r="S1740" i="23"/>
  <c r="R1740" i="23"/>
  <c r="Q1740" i="23"/>
  <c r="P1740" i="23"/>
  <c r="O1740" i="23"/>
  <c r="N1740" i="23"/>
  <c r="M1740" i="23"/>
  <c r="L1740" i="23"/>
  <c r="K1740" i="23"/>
  <c r="J1740" i="23"/>
  <c r="I1740" i="23"/>
  <c r="H1740" i="23"/>
  <c r="G1740" i="23"/>
  <c r="F1740" i="23"/>
  <c r="E1740" i="23"/>
  <c r="V1739" i="23"/>
  <c r="U1739" i="23"/>
  <c r="T1739" i="23"/>
  <c r="S1739" i="23"/>
  <c r="R1739" i="23"/>
  <c r="Q1739" i="23"/>
  <c r="P1739" i="23"/>
  <c r="O1739" i="23"/>
  <c r="N1739" i="23"/>
  <c r="M1739" i="23"/>
  <c r="L1739" i="23"/>
  <c r="K1739" i="23"/>
  <c r="J1739" i="23"/>
  <c r="I1739" i="23"/>
  <c r="H1739" i="23"/>
  <c r="G1739" i="23"/>
  <c r="F1739" i="23"/>
  <c r="E1739" i="23"/>
  <c r="V1738" i="23"/>
  <c r="U1738" i="23"/>
  <c r="T1738" i="23"/>
  <c r="S1738" i="23"/>
  <c r="R1738" i="23"/>
  <c r="Q1738" i="23"/>
  <c r="P1738" i="23"/>
  <c r="O1738" i="23"/>
  <c r="N1738" i="23"/>
  <c r="M1738" i="23"/>
  <c r="L1738" i="23"/>
  <c r="K1738" i="23"/>
  <c r="J1738" i="23"/>
  <c r="I1738" i="23"/>
  <c r="H1738" i="23"/>
  <c r="G1738" i="23"/>
  <c r="F1738" i="23"/>
  <c r="E1738" i="23"/>
  <c r="V1737" i="23"/>
  <c r="U1737" i="23"/>
  <c r="T1737" i="23"/>
  <c r="S1737" i="23"/>
  <c r="R1737" i="23"/>
  <c r="Q1737" i="23"/>
  <c r="P1737" i="23"/>
  <c r="O1737" i="23"/>
  <c r="N1737" i="23"/>
  <c r="M1737" i="23"/>
  <c r="L1737" i="23"/>
  <c r="K1737" i="23"/>
  <c r="J1737" i="23"/>
  <c r="I1737" i="23"/>
  <c r="H1737" i="23"/>
  <c r="G1737" i="23"/>
  <c r="F1737" i="23"/>
  <c r="E1737" i="23"/>
  <c r="V1736" i="23"/>
  <c r="U1736" i="23"/>
  <c r="T1736" i="23"/>
  <c r="S1736" i="23"/>
  <c r="R1736" i="23"/>
  <c r="Q1736" i="23"/>
  <c r="P1736" i="23"/>
  <c r="O1736" i="23"/>
  <c r="N1736" i="23"/>
  <c r="M1736" i="23"/>
  <c r="L1736" i="23"/>
  <c r="K1736" i="23"/>
  <c r="J1736" i="23"/>
  <c r="I1736" i="23"/>
  <c r="H1736" i="23"/>
  <c r="G1736" i="23"/>
  <c r="F1736" i="23"/>
  <c r="E1736" i="23"/>
  <c r="V1735" i="23"/>
  <c r="U1735" i="23"/>
  <c r="T1735" i="23"/>
  <c r="S1735" i="23"/>
  <c r="R1735" i="23"/>
  <c r="Q1735" i="23"/>
  <c r="P1735" i="23"/>
  <c r="O1735" i="23"/>
  <c r="N1735" i="23"/>
  <c r="M1735" i="23"/>
  <c r="L1735" i="23"/>
  <c r="K1735" i="23"/>
  <c r="J1735" i="23"/>
  <c r="I1735" i="23"/>
  <c r="H1735" i="23"/>
  <c r="G1735" i="23"/>
  <c r="F1735" i="23"/>
  <c r="E1735" i="23"/>
  <c r="V1734" i="23"/>
  <c r="U1734" i="23"/>
  <c r="T1734" i="23"/>
  <c r="S1734" i="23"/>
  <c r="R1734" i="23"/>
  <c r="Q1734" i="23"/>
  <c r="P1734" i="23"/>
  <c r="O1734" i="23"/>
  <c r="N1734" i="23"/>
  <c r="M1734" i="23"/>
  <c r="L1734" i="23"/>
  <c r="K1734" i="23"/>
  <c r="J1734" i="23"/>
  <c r="I1734" i="23"/>
  <c r="H1734" i="23"/>
  <c r="G1734" i="23"/>
  <c r="F1734" i="23"/>
  <c r="E1734" i="23"/>
  <c r="V1733" i="23"/>
  <c r="U1733" i="23"/>
  <c r="T1733" i="23"/>
  <c r="S1733" i="23"/>
  <c r="R1733" i="23"/>
  <c r="Q1733" i="23"/>
  <c r="P1733" i="23"/>
  <c r="O1733" i="23"/>
  <c r="N1733" i="23"/>
  <c r="M1733" i="23"/>
  <c r="L1733" i="23"/>
  <c r="K1733" i="23"/>
  <c r="J1733" i="23"/>
  <c r="I1733" i="23"/>
  <c r="H1733" i="23"/>
  <c r="G1733" i="23"/>
  <c r="F1733" i="23"/>
  <c r="E1733" i="23"/>
  <c r="V1732" i="23"/>
  <c r="U1732" i="23"/>
  <c r="T1732" i="23"/>
  <c r="S1732" i="23"/>
  <c r="R1732" i="23"/>
  <c r="Q1732" i="23"/>
  <c r="P1732" i="23"/>
  <c r="O1732" i="23"/>
  <c r="N1732" i="23"/>
  <c r="M1732" i="23"/>
  <c r="L1732" i="23"/>
  <c r="K1732" i="23"/>
  <c r="J1732" i="23"/>
  <c r="I1732" i="23"/>
  <c r="H1732" i="23"/>
  <c r="G1732" i="23"/>
  <c r="F1732" i="23"/>
  <c r="E1732" i="23"/>
  <c r="V1731" i="23"/>
  <c r="U1731" i="23"/>
  <c r="T1731" i="23"/>
  <c r="S1731" i="23"/>
  <c r="R1731" i="23"/>
  <c r="Q1731" i="23"/>
  <c r="P1731" i="23"/>
  <c r="O1731" i="23"/>
  <c r="N1731" i="23"/>
  <c r="M1731" i="23"/>
  <c r="L1731" i="23"/>
  <c r="K1731" i="23"/>
  <c r="J1731" i="23"/>
  <c r="I1731" i="23"/>
  <c r="H1731" i="23"/>
  <c r="G1731" i="23"/>
  <c r="F1731" i="23"/>
  <c r="E1731" i="23"/>
  <c r="V1730" i="23"/>
  <c r="U1730" i="23"/>
  <c r="T1730" i="23"/>
  <c r="S1730" i="23"/>
  <c r="R1730" i="23"/>
  <c r="Q1730" i="23"/>
  <c r="P1730" i="23"/>
  <c r="O1730" i="23"/>
  <c r="N1730" i="23"/>
  <c r="M1730" i="23"/>
  <c r="L1730" i="23"/>
  <c r="K1730" i="23"/>
  <c r="J1730" i="23"/>
  <c r="I1730" i="23"/>
  <c r="H1730" i="23"/>
  <c r="G1730" i="23"/>
  <c r="F1730" i="23"/>
  <c r="E1730" i="23"/>
  <c r="V1729" i="23"/>
  <c r="U1729" i="23"/>
  <c r="T1729" i="23"/>
  <c r="S1729" i="23"/>
  <c r="R1729" i="23"/>
  <c r="Q1729" i="23"/>
  <c r="P1729" i="23"/>
  <c r="O1729" i="23"/>
  <c r="N1729" i="23"/>
  <c r="M1729" i="23"/>
  <c r="L1729" i="23"/>
  <c r="K1729" i="23"/>
  <c r="J1729" i="23"/>
  <c r="I1729" i="23"/>
  <c r="H1729" i="23"/>
  <c r="G1729" i="23"/>
  <c r="F1729" i="23"/>
  <c r="E1729" i="23"/>
  <c r="V1728" i="23"/>
  <c r="U1728" i="23"/>
  <c r="T1728" i="23"/>
  <c r="S1728" i="23"/>
  <c r="R1728" i="23"/>
  <c r="Q1728" i="23"/>
  <c r="P1728" i="23"/>
  <c r="O1728" i="23"/>
  <c r="N1728" i="23"/>
  <c r="M1728" i="23"/>
  <c r="L1728" i="23"/>
  <c r="K1728" i="23"/>
  <c r="J1728" i="23"/>
  <c r="I1728" i="23"/>
  <c r="H1728" i="23"/>
  <c r="G1728" i="23"/>
  <c r="F1728" i="23"/>
  <c r="E1728" i="23"/>
  <c r="V1727" i="23"/>
  <c r="U1727" i="23"/>
  <c r="T1727" i="23"/>
  <c r="S1727" i="23"/>
  <c r="R1727" i="23"/>
  <c r="Q1727" i="23"/>
  <c r="P1727" i="23"/>
  <c r="O1727" i="23"/>
  <c r="N1727" i="23"/>
  <c r="M1727" i="23"/>
  <c r="L1727" i="23"/>
  <c r="K1727" i="23"/>
  <c r="J1727" i="23"/>
  <c r="I1727" i="23"/>
  <c r="H1727" i="23"/>
  <c r="G1727" i="23"/>
  <c r="F1727" i="23"/>
  <c r="E1727" i="23"/>
  <c r="V1726" i="23"/>
  <c r="U1726" i="23"/>
  <c r="T1726" i="23"/>
  <c r="S1726" i="23"/>
  <c r="R1726" i="23"/>
  <c r="Q1726" i="23"/>
  <c r="P1726" i="23"/>
  <c r="O1726" i="23"/>
  <c r="N1726" i="23"/>
  <c r="M1726" i="23"/>
  <c r="L1726" i="23"/>
  <c r="K1726" i="23"/>
  <c r="J1726" i="23"/>
  <c r="I1726" i="23"/>
  <c r="H1726" i="23"/>
  <c r="G1726" i="23"/>
  <c r="F1726" i="23"/>
  <c r="E1726" i="23"/>
  <c r="V1725" i="23"/>
  <c r="U1725" i="23"/>
  <c r="T1725" i="23"/>
  <c r="S1725" i="23"/>
  <c r="R1725" i="23"/>
  <c r="Q1725" i="23"/>
  <c r="P1725" i="23"/>
  <c r="O1725" i="23"/>
  <c r="N1725" i="23"/>
  <c r="M1725" i="23"/>
  <c r="L1725" i="23"/>
  <c r="K1725" i="23"/>
  <c r="J1725" i="23"/>
  <c r="I1725" i="23"/>
  <c r="H1725" i="23"/>
  <c r="G1725" i="23"/>
  <c r="F1725" i="23"/>
  <c r="E1725" i="23"/>
  <c r="V1724" i="23"/>
  <c r="U1724" i="23"/>
  <c r="T1724" i="23"/>
  <c r="S1724" i="23"/>
  <c r="R1724" i="23"/>
  <c r="Q1724" i="23"/>
  <c r="P1724" i="23"/>
  <c r="O1724" i="23"/>
  <c r="N1724" i="23"/>
  <c r="M1724" i="23"/>
  <c r="L1724" i="23"/>
  <c r="K1724" i="23"/>
  <c r="J1724" i="23"/>
  <c r="I1724" i="23"/>
  <c r="H1724" i="23"/>
  <c r="G1724" i="23"/>
  <c r="F1724" i="23"/>
  <c r="E1724" i="23"/>
  <c r="V1723" i="23"/>
  <c r="U1723" i="23"/>
  <c r="T1723" i="23"/>
  <c r="S1723" i="23"/>
  <c r="R1723" i="23"/>
  <c r="Q1723" i="23"/>
  <c r="P1723" i="23"/>
  <c r="O1723" i="23"/>
  <c r="N1723" i="23"/>
  <c r="M1723" i="23"/>
  <c r="L1723" i="23"/>
  <c r="K1723" i="23"/>
  <c r="J1723" i="23"/>
  <c r="I1723" i="23"/>
  <c r="H1723" i="23"/>
  <c r="G1723" i="23"/>
  <c r="F1723" i="23"/>
  <c r="E1723" i="23"/>
  <c r="V1722" i="23"/>
  <c r="U1722" i="23"/>
  <c r="T1722" i="23"/>
  <c r="S1722" i="23"/>
  <c r="R1722" i="23"/>
  <c r="Q1722" i="23"/>
  <c r="P1722" i="23"/>
  <c r="O1722" i="23"/>
  <c r="N1722" i="23"/>
  <c r="M1722" i="23"/>
  <c r="L1722" i="23"/>
  <c r="K1722" i="23"/>
  <c r="J1722" i="23"/>
  <c r="I1722" i="23"/>
  <c r="H1722" i="23"/>
  <c r="G1722" i="23"/>
  <c r="F1722" i="23"/>
  <c r="E1722" i="23"/>
  <c r="V1721" i="23"/>
  <c r="U1721" i="23"/>
  <c r="T1721" i="23"/>
  <c r="S1721" i="23"/>
  <c r="R1721" i="23"/>
  <c r="Q1721" i="23"/>
  <c r="P1721" i="23"/>
  <c r="O1721" i="23"/>
  <c r="N1721" i="23"/>
  <c r="M1721" i="23"/>
  <c r="L1721" i="23"/>
  <c r="K1721" i="23"/>
  <c r="J1721" i="23"/>
  <c r="I1721" i="23"/>
  <c r="H1721" i="23"/>
  <c r="G1721" i="23"/>
  <c r="F1721" i="23"/>
  <c r="E1721" i="23"/>
  <c r="V1720" i="23"/>
  <c r="U1720" i="23"/>
  <c r="T1720" i="23"/>
  <c r="S1720" i="23"/>
  <c r="R1720" i="23"/>
  <c r="Q1720" i="23"/>
  <c r="P1720" i="23"/>
  <c r="O1720" i="23"/>
  <c r="N1720" i="23"/>
  <c r="M1720" i="23"/>
  <c r="L1720" i="23"/>
  <c r="K1720" i="23"/>
  <c r="J1720" i="23"/>
  <c r="I1720" i="23"/>
  <c r="H1720" i="23"/>
  <c r="G1720" i="23"/>
  <c r="F1720" i="23"/>
  <c r="E1720" i="23"/>
  <c r="V1719" i="23"/>
  <c r="U1719" i="23"/>
  <c r="T1719" i="23"/>
  <c r="S1719" i="23"/>
  <c r="R1719" i="23"/>
  <c r="Q1719" i="23"/>
  <c r="P1719" i="23"/>
  <c r="O1719" i="23"/>
  <c r="N1719" i="23"/>
  <c r="M1719" i="23"/>
  <c r="L1719" i="23"/>
  <c r="K1719" i="23"/>
  <c r="J1719" i="23"/>
  <c r="I1719" i="23"/>
  <c r="H1719" i="23"/>
  <c r="G1719" i="23"/>
  <c r="F1719" i="23"/>
  <c r="E1719" i="23"/>
  <c r="V1718" i="23"/>
  <c r="U1718" i="23"/>
  <c r="T1718" i="23"/>
  <c r="S1718" i="23"/>
  <c r="R1718" i="23"/>
  <c r="Q1718" i="23"/>
  <c r="P1718" i="23"/>
  <c r="O1718" i="23"/>
  <c r="N1718" i="23"/>
  <c r="M1718" i="23"/>
  <c r="L1718" i="23"/>
  <c r="K1718" i="23"/>
  <c r="J1718" i="23"/>
  <c r="I1718" i="23"/>
  <c r="H1718" i="23"/>
  <c r="G1718" i="23"/>
  <c r="F1718" i="23"/>
  <c r="E1718" i="23"/>
  <c r="V1717" i="23"/>
  <c r="U1717" i="23"/>
  <c r="T1717" i="23"/>
  <c r="S1717" i="23"/>
  <c r="R1717" i="23"/>
  <c r="Q1717" i="23"/>
  <c r="P1717" i="23"/>
  <c r="O1717" i="23"/>
  <c r="N1717" i="23"/>
  <c r="M1717" i="23"/>
  <c r="L1717" i="23"/>
  <c r="K1717" i="23"/>
  <c r="J1717" i="23"/>
  <c r="I1717" i="23"/>
  <c r="H1717" i="23"/>
  <c r="G1717" i="23"/>
  <c r="F1717" i="23"/>
  <c r="E1717" i="23"/>
  <c r="V1716" i="23"/>
  <c r="U1716" i="23"/>
  <c r="T1716" i="23"/>
  <c r="S1716" i="23"/>
  <c r="R1716" i="23"/>
  <c r="Q1716" i="23"/>
  <c r="P1716" i="23"/>
  <c r="O1716" i="23"/>
  <c r="N1716" i="23"/>
  <c r="M1716" i="23"/>
  <c r="L1716" i="23"/>
  <c r="K1716" i="23"/>
  <c r="J1716" i="23"/>
  <c r="I1716" i="23"/>
  <c r="H1716" i="23"/>
  <c r="G1716" i="23"/>
  <c r="F1716" i="23"/>
  <c r="E1716" i="23"/>
  <c r="V1715" i="23"/>
  <c r="U1715" i="23"/>
  <c r="T1715" i="23"/>
  <c r="S1715" i="23"/>
  <c r="R1715" i="23"/>
  <c r="Q1715" i="23"/>
  <c r="P1715" i="23"/>
  <c r="O1715" i="23"/>
  <c r="N1715" i="23"/>
  <c r="M1715" i="23"/>
  <c r="L1715" i="23"/>
  <c r="K1715" i="23"/>
  <c r="J1715" i="23"/>
  <c r="I1715" i="23"/>
  <c r="H1715" i="23"/>
  <c r="G1715" i="23"/>
  <c r="F1715" i="23"/>
  <c r="E1715" i="23"/>
  <c r="V1714" i="23"/>
  <c r="U1714" i="23"/>
  <c r="T1714" i="23"/>
  <c r="S1714" i="23"/>
  <c r="R1714" i="23"/>
  <c r="Q1714" i="23"/>
  <c r="P1714" i="23"/>
  <c r="O1714" i="23"/>
  <c r="N1714" i="23"/>
  <c r="M1714" i="23"/>
  <c r="L1714" i="23"/>
  <c r="K1714" i="23"/>
  <c r="J1714" i="23"/>
  <c r="I1714" i="23"/>
  <c r="H1714" i="23"/>
  <c r="G1714" i="23"/>
  <c r="F1714" i="23"/>
  <c r="E1714" i="23"/>
  <c r="V1713" i="23"/>
  <c r="U1713" i="23"/>
  <c r="T1713" i="23"/>
  <c r="S1713" i="23"/>
  <c r="R1713" i="23"/>
  <c r="Q1713" i="23"/>
  <c r="P1713" i="23"/>
  <c r="O1713" i="23"/>
  <c r="N1713" i="23"/>
  <c r="M1713" i="23"/>
  <c r="L1713" i="23"/>
  <c r="K1713" i="23"/>
  <c r="J1713" i="23"/>
  <c r="I1713" i="23"/>
  <c r="H1713" i="23"/>
  <c r="G1713" i="23"/>
  <c r="F1713" i="23"/>
  <c r="E1713" i="23"/>
  <c r="V1712" i="23"/>
  <c r="U1712" i="23"/>
  <c r="T1712" i="23"/>
  <c r="S1712" i="23"/>
  <c r="R1712" i="23"/>
  <c r="Q1712" i="23"/>
  <c r="P1712" i="23"/>
  <c r="O1712" i="23"/>
  <c r="N1712" i="23"/>
  <c r="M1712" i="23"/>
  <c r="L1712" i="23"/>
  <c r="K1712" i="23"/>
  <c r="J1712" i="23"/>
  <c r="I1712" i="23"/>
  <c r="H1712" i="23"/>
  <c r="G1712" i="23"/>
  <c r="F1712" i="23"/>
  <c r="E1712" i="23"/>
  <c r="V1711" i="23"/>
  <c r="U1711" i="23"/>
  <c r="T1711" i="23"/>
  <c r="S1711" i="23"/>
  <c r="R1711" i="23"/>
  <c r="Q1711" i="23"/>
  <c r="P1711" i="23"/>
  <c r="O1711" i="23"/>
  <c r="N1711" i="23"/>
  <c r="M1711" i="23"/>
  <c r="L1711" i="23"/>
  <c r="K1711" i="23"/>
  <c r="J1711" i="23"/>
  <c r="I1711" i="23"/>
  <c r="H1711" i="23"/>
  <c r="G1711" i="23"/>
  <c r="F1711" i="23"/>
  <c r="E1711" i="23"/>
  <c r="V1710" i="23"/>
  <c r="U1710" i="23"/>
  <c r="T1710" i="23"/>
  <c r="S1710" i="23"/>
  <c r="R1710" i="23"/>
  <c r="Q1710" i="23"/>
  <c r="P1710" i="23"/>
  <c r="O1710" i="23"/>
  <c r="N1710" i="23"/>
  <c r="M1710" i="23"/>
  <c r="L1710" i="23"/>
  <c r="K1710" i="23"/>
  <c r="J1710" i="23"/>
  <c r="I1710" i="23"/>
  <c r="H1710" i="23"/>
  <c r="G1710" i="23"/>
  <c r="F1710" i="23"/>
  <c r="E1710" i="23"/>
  <c r="V1709" i="23"/>
  <c r="U1709" i="23"/>
  <c r="T1709" i="23"/>
  <c r="S1709" i="23"/>
  <c r="R1709" i="23"/>
  <c r="Q1709" i="23"/>
  <c r="P1709" i="23"/>
  <c r="O1709" i="23"/>
  <c r="N1709" i="23"/>
  <c r="M1709" i="23"/>
  <c r="L1709" i="23"/>
  <c r="K1709" i="23"/>
  <c r="J1709" i="23"/>
  <c r="I1709" i="23"/>
  <c r="H1709" i="23"/>
  <c r="G1709" i="23"/>
  <c r="F1709" i="23"/>
  <c r="E1709" i="23"/>
  <c r="V1708" i="23"/>
  <c r="U1708" i="23"/>
  <c r="T1708" i="23"/>
  <c r="S1708" i="23"/>
  <c r="R1708" i="23"/>
  <c r="Q1708" i="23"/>
  <c r="P1708" i="23"/>
  <c r="O1708" i="23"/>
  <c r="N1708" i="23"/>
  <c r="M1708" i="23"/>
  <c r="L1708" i="23"/>
  <c r="K1708" i="23"/>
  <c r="J1708" i="23"/>
  <c r="I1708" i="23"/>
  <c r="H1708" i="23"/>
  <c r="G1708" i="23"/>
  <c r="F1708" i="23"/>
  <c r="E1708" i="23"/>
  <c r="V1707" i="23"/>
  <c r="U1707" i="23"/>
  <c r="T1707" i="23"/>
  <c r="S1707" i="23"/>
  <c r="R1707" i="23"/>
  <c r="Q1707" i="23"/>
  <c r="P1707" i="23"/>
  <c r="O1707" i="23"/>
  <c r="N1707" i="23"/>
  <c r="M1707" i="23"/>
  <c r="L1707" i="23"/>
  <c r="K1707" i="23"/>
  <c r="J1707" i="23"/>
  <c r="I1707" i="23"/>
  <c r="H1707" i="23"/>
  <c r="G1707" i="23"/>
  <c r="F1707" i="23"/>
  <c r="E1707" i="23"/>
  <c r="V1706" i="23"/>
  <c r="U1706" i="23"/>
  <c r="T1706" i="23"/>
  <c r="S1706" i="23"/>
  <c r="R1706" i="23"/>
  <c r="Q1706" i="23"/>
  <c r="P1706" i="23"/>
  <c r="O1706" i="23"/>
  <c r="N1706" i="23"/>
  <c r="M1706" i="23"/>
  <c r="L1706" i="23"/>
  <c r="K1706" i="23"/>
  <c r="J1706" i="23"/>
  <c r="I1706" i="23"/>
  <c r="H1706" i="23"/>
  <c r="G1706" i="23"/>
  <c r="F1706" i="23"/>
  <c r="E1706" i="23"/>
  <c r="V1705" i="23"/>
  <c r="U1705" i="23"/>
  <c r="T1705" i="23"/>
  <c r="S1705" i="23"/>
  <c r="R1705" i="23"/>
  <c r="Q1705" i="23"/>
  <c r="P1705" i="23"/>
  <c r="O1705" i="23"/>
  <c r="N1705" i="23"/>
  <c r="M1705" i="23"/>
  <c r="L1705" i="23"/>
  <c r="K1705" i="23"/>
  <c r="J1705" i="23"/>
  <c r="I1705" i="23"/>
  <c r="H1705" i="23"/>
  <c r="G1705" i="23"/>
  <c r="F1705" i="23"/>
  <c r="E1705" i="23"/>
  <c r="V1704" i="23"/>
  <c r="U1704" i="23"/>
  <c r="T1704" i="23"/>
  <c r="S1704" i="23"/>
  <c r="R1704" i="23"/>
  <c r="Q1704" i="23"/>
  <c r="P1704" i="23"/>
  <c r="O1704" i="23"/>
  <c r="N1704" i="23"/>
  <c r="M1704" i="23"/>
  <c r="L1704" i="23"/>
  <c r="K1704" i="23"/>
  <c r="J1704" i="23"/>
  <c r="I1704" i="23"/>
  <c r="H1704" i="23"/>
  <c r="G1704" i="23"/>
  <c r="F1704" i="23"/>
  <c r="E1704" i="23"/>
  <c r="V1703" i="23"/>
  <c r="U1703" i="23"/>
  <c r="T1703" i="23"/>
  <c r="S1703" i="23"/>
  <c r="R1703" i="23"/>
  <c r="Q1703" i="23"/>
  <c r="P1703" i="23"/>
  <c r="O1703" i="23"/>
  <c r="N1703" i="23"/>
  <c r="M1703" i="23"/>
  <c r="L1703" i="23"/>
  <c r="K1703" i="23"/>
  <c r="J1703" i="23"/>
  <c r="I1703" i="23"/>
  <c r="H1703" i="23"/>
  <c r="G1703" i="23"/>
  <c r="F1703" i="23"/>
  <c r="E1703" i="23"/>
  <c r="V1702" i="23"/>
  <c r="U1702" i="23"/>
  <c r="T1702" i="23"/>
  <c r="S1702" i="23"/>
  <c r="R1702" i="23"/>
  <c r="Q1702" i="23"/>
  <c r="P1702" i="23"/>
  <c r="O1702" i="23"/>
  <c r="N1702" i="23"/>
  <c r="M1702" i="23"/>
  <c r="L1702" i="23"/>
  <c r="K1702" i="23"/>
  <c r="J1702" i="23"/>
  <c r="I1702" i="23"/>
  <c r="H1702" i="23"/>
  <c r="G1702" i="23"/>
  <c r="F1702" i="23"/>
  <c r="E1702" i="23"/>
  <c r="V1701" i="23"/>
  <c r="U1701" i="23"/>
  <c r="T1701" i="23"/>
  <c r="S1701" i="23"/>
  <c r="R1701" i="23"/>
  <c r="Q1701" i="23"/>
  <c r="P1701" i="23"/>
  <c r="O1701" i="23"/>
  <c r="N1701" i="23"/>
  <c r="M1701" i="23"/>
  <c r="L1701" i="23"/>
  <c r="K1701" i="23"/>
  <c r="J1701" i="23"/>
  <c r="I1701" i="23"/>
  <c r="H1701" i="23"/>
  <c r="G1701" i="23"/>
  <c r="F1701" i="23"/>
  <c r="E1701" i="23"/>
  <c r="V1700" i="23"/>
  <c r="U1700" i="23"/>
  <c r="T1700" i="23"/>
  <c r="S1700" i="23"/>
  <c r="R1700" i="23"/>
  <c r="Q1700" i="23"/>
  <c r="P1700" i="23"/>
  <c r="O1700" i="23"/>
  <c r="N1700" i="23"/>
  <c r="M1700" i="23"/>
  <c r="L1700" i="23"/>
  <c r="K1700" i="23"/>
  <c r="J1700" i="23"/>
  <c r="I1700" i="23"/>
  <c r="H1700" i="23"/>
  <c r="G1700" i="23"/>
  <c r="F1700" i="23"/>
  <c r="E1700" i="23"/>
  <c r="V1699" i="23"/>
  <c r="U1699" i="23"/>
  <c r="T1699" i="23"/>
  <c r="S1699" i="23"/>
  <c r="R1699" i="23"/>
  <c r="Q1699" i="23"/>
  <c r="P1699" i="23"/>
  <c r="O1699" i="23"/>
  <c r="N1699" i="23"/>
  <c r="M1699" i="23"/>
  <c r="L1699" i="23"/>
  <c r="K1699" i="23"/>
  <c r="J1699" i="23"/>
  <c r="I1699" i="23"/>
  <c r="H1699" i="23"/>
  <c r="G1699" i="23"/>
  <c r="F1699" i="23"/>
  <c r="E1699" i="23"/>
  <c r="V1698" i="23"/>
  <c r="U1698" i="23"/>
  <c r="T1698" i="23"/>
  <c r="S1698" i="23"/>
  <c r="R1698" i="23"/>
  <c r="Q1698" i="23"/>
  <c r="P1698" i="23"/>
  <c r="O1698" i="23"/>
  <c r="N1698" i="23"/>
  <c r="M1698" i="23"/>
  <c r="L1698" i="23"/>
  <c r="K1698" i="23"/>
  <c r="J1698" i="23"/>
  <c r="I1698" i="23"/>
  <c r="H1698" i="23"/>
  <c r="G1698" i="23"/>
  <c r="F1698" i="23"/>
  <c r="E1698" i="23"/>
  <c r="V1697" i="23"/>
  <c r="U1697" i="23"/>
  <c r="T1697" i="23"/>
  <c r="S1697" i="23"/>
  <c r="R1697" i="23"/>
  <c r="Q1697" i="23"/>
  <c r="P1697" i="23"/>
  <c r="O1697" i="23"/>
  <c r="N1697" i="23"/>
  <c r="M1697" i="23"/>
  <c r="L1697" i="23"/>
  <c r="K1697" i="23"/>
  <c r="J1697" i="23"/>
  <c r="I1697" i="23"/>
  <c r="H1697" i="23"/>
  <c r="G1697" i="23"/>
  <c r="F1697" i="23"/>
  <c r="E1697" i="23"/>
  <c r="V1696" i="23"/>
  <c r="U1696" i="23"/>
  <c r="T1696" i="23"/>
  <c r="S1696" i="23"/>
  <c r="R1696" i="23"/>
  <c r="Q1696" i="23"/>
  <c r="P1696" i="23"/>
  <c r="O1696" i="23"/>
  <c r="N1696" i="23"/>
  <c r="M1696" i="23"/>
  <c r="L1696" i="23"/>
  <c r="K1696" i="23"/>
  <c r="J1696" i="23"/>
  <c r="I1696" i="23"/>
  <c r="H1696" i="23"/>
  <c r="G1696" i="23"/>
  <c r="F1696" i="23"/>
  <c r="E1696" i="23"/>
  <c r="V1695" i="23"/>
  <c r="U1695" i="23"/>
  <c r="T1695" i="23"/>
  <c r="S1695" i="23"/>
  <c r="R1695" i="23"/>
  <c r="Q1695" i="23"/>
  <c r="P1695" i="23"/>
  <c r="O1695" i="23"/>
  <c r="N1695" i="23"/>
  <c r="M1695" i="23"/>
  <c r="L1695" i="23"/>
  <c r="K1695" i="23"/>
  <c r="J1695" i="23"/>
  <c r="I1695" i="23"/>
  <c r="H1695" i="23"/>
  <c r="G1695" i="23"/>
  <c r="F1695" i="23"/>
  <c r="E1695" i="23"/>
  <c r="V1694" i="23"/>
  <c r="U1694" i="23"/>
  <c r="T1694" i="23"/>
  <c r="S1694" i="23"/>
  <c r="R1694" i="23"/>
  <c r="Q1694" i="23"/>
  <c r="P1694" i="23"/>
  <c r="O1694" i="23"/>
  <c r="N1694" i="23"/>
  <c r="M1694" i="23"/>
  <c r="L1694" i="23"/>
  <c r="K1694" i="23"/>
  <c r="J1694" i="23"/>
  <c r="I1694" i="23"/>
  <c r="H1694" i="23"/>
  <c r="G1694" i="23"/>
  <c r="F1694" i="23"/>
  <c r="E1694" i="23"/>
  <c r="V1693" i="23"/>
  <c r="U1693" i="23"/>
  <c r="T1693" i="23"/>
  <c r="S1693" i="23"/>
  <c r="R1693" i="23"/>
  <c r="Q1693" i="23"/>
  <c r="P1693" i="23"/>
  <c r="O1693" i="23"/>
  <c r="N1693" i="23"/>
  <c r="M1693" i="23"/>
  <c r="L1693" i="23"/>
  <c r="K1693" i="23"/>
  <c r="J1693" i="23"/>
  <c r="I1693" i="23"/>
  <c r="H1693" i="23"/>
  <c r="G1693" i="23"/>
  <c r="F1693" i="23"/>
  <c r="E1693" i="23"/>
  <c r="V1692" i="23"/>
  <c r="U1692" i="23"/>
  <c r="T1692" i="23"/>
  <c r="S1692" i="23"/>
  <c r="R1692" i="23"/>
  <c r="Q1692" i="23"/>
  <c r="P1692" i="23"/>
  <c r="O1692" i="23"/>
  <c r="N1692" i="23"/>
  <c r="M1692" i="23"/>
  <c r="L1692" i="23"/>
  <c r="K1692" i="23"/>
  <c r="J1692" i="23"/>
  <c r="I1692" i="23"/>
  <c r="H1692" i="23"/>
  <c r="G1692" i="23"/>
  <c r="F1692" i="23"/>
  <c r="E1692" i="23"/>
  <c r="V1691" i="23"/>
  <c r="U1691" i="23"/>
  <c r="T1691" i="23"/>
  <c r="S1691" i="23"/>
  <c r="R1691" i="23"/>
  <c r="Q1691" i="23"/>
  <c r="P1691" i="23"/>
  <c r="O1691" i="23"/>
  <c r="N1691" i="23"/>
  <c r="M1691" i="23"/>
  <c r="L1691" i="23"/>
  <c r="K1691" i="23"/>
  <c r="J1691" i="23"/>
  <c r="I1691" i="23"/>
  <c r="H1691" i="23"/>
  <c r="G1691" i="23"/>
  <c r="F1691" i="23"/>
  <c r="E1691" i="23"/>
  <c r="V1690" i="23"/>
  <c r="U1690" i="23"/>
  <c r="T1690" i="23"/>
  <c r="S1690" i="23"/>
  <c r="R1690" i="23"/>
  <c r="Q1690" i="23"/>
  <c r="P1690" i="23"/>
  <c r="O1690" i="23"/>
  <c r="N1690" i="23"/>
  <c r="M1690" i="23"/>
  <c r="L1690" i="23"/>
  <c r="K1690" i="23"/>
  <c r="J1690" i="23"/>
  <c r="I1690" i="23"/>
  <c r="H1690" i="23"/>
  <c r="G1690" i="23"/>
  <c r="F1690" i="23"/>
  <c r="E1690" i="23"/>
  <c r="V1689" i="23"/>
  <c r="U1689" i="23"/>
  <c r="T1689" i="23"/>
  <c r="S1689" i="23"/>
  <c r="R1689" i="23"/>
  <c r="Q1689" i="23"/>
  <c r="P1689" i="23"/>
  <c r="O1689" i="23"/>
  <c r="N1689" i="23"/>
  <c r="M1689" i="23"/>
  <c r="L1689" i="23"/>
  <c r="K1689" i="23"/>
  <c r="J1689" i="23"/>
  <c r="I1689" i="23"/>
  <c r="H1689" i="23"/>
  <c r="G1689" i="23"/>
  <c r="F1689" i="23"/>
  <c r="E1689" i="23"/>
  <c r="V1688" i="23"/>
  <c r="U1688" i="23"/>
  <c r="T1688" i="23"/>
  <c r="S1688" i="23"/>
  <c r="R1688" i="23"/>
  <c r="Q1688" i="23"/>
  <c r="P1688" i="23"/>
  <c r="O1688" i="23"/>
  <c r="N1688" i="23"/>
  <c r="M1688" i="23"/>
  <c r="L1688" i="23"/>
  <c r="K1688" i="23"/>
  <c r="J1688" i="23"/>
  <c r="I1688" i="23"/>
  <c r="H1688" i="23"/>
  <c r="G1688" i="23"/>
  <c r="F1688" i="23"/>
  <c r="E1688" i="23"/>
  <c r="V1687" i="23"/>
  <c r="U1687" i="23"/>
  <c r="T1687" i="23"/>
  <c r="S1687" i="23"/>
  <c r="R1687" i="23"/>
  <c r="Q1687" i="23"/>
  <c r="P1687" i="23"/>
  <c r="O1687" i="23"/>
  <c r="N1687" i="23"/>
  <c r="M1687" i="23"/>
  <c r="L1687" i="23"/>
  <c r="K1687" i="23"/>
  <c r="J1687" i="23"/>
  <c r="I1687" i="23"/>
  <c r="H1687" i="23"/>
  <c r="G1687" i="23"/>
  <c r="F1687" i="23"/>
  <c r="E1687" i="23"/>
  <c r="V1686" i="23"/>
  <c r="U1686" i="23"/>
  <c r="T1686" i="23"/>
  <c r="S1686" i="23"/>
  <c r="R1686" i="23"/>
  <c r="Q1686" i="23"/>
  <c r="P1686" i="23"/>
  <c r="O1686" i="23"/>
  <c r="N1686" i="23"/>
  <c r="M1686" i="23"/>
  <c r="L1686" i="23"/>
  <c r="K1686" i="23"/>
  <c r="J1686" i="23"/>
  <c r="I1686" i="23"/>
  <c r="H1686" i="23"/>
  <c r="G1686" i="23"/>
  <c r="F1686" i="23"/>
  <c r="E1686" i="23"/>
  <c r="V1685" i="23"/>
  <c r="U1685" i="23"/>
  <c r="T1685" i="23"/>
  <c r="S1685" i="23"/>
  <c r="R1685" i="23"/>
  <c r="Q1685" i="23"/>
  <c r="P1685" i="23"/>
  <c r="O1685" i="23"/>
  <c r="N1685" i="23"/>
  <c r="M1685" i="23"/>
  <c r="L1685" i="23"/>
  <c r="K1685" i="23"/>
  <c r="J1685" i="23"/>
  <c r="I1685" i="23"/>
  <c r="H1685" i="23"/>
  <c r="G1685" i="23"/>
  <c r="F1685" i="23"/>
  <c r="E1685" i="23"/>
  <c r="V1684" i="23"/>
  <c r="U1684" i="23"/>
  <c r="T1684" i="23"/>
  <c r="S1684" i="23"/>
  <c r="R1684" i="23"/>
  <c r="Q1684" i="23"/>
  <c r="P1684" i="23"/>
  <c r="O1684" i="23"/>
  <c r="N1684" i="23"/>
  <c r="M1684" i="23"/>
  <c r="L1684" i="23"/>
  <c r="K1684" i="23"/>
  <c r="J1684" i="23"/>
  <c r="I1684" i="23"/>
  <c r="H1684" i="23"/>
  <c r="G1684" i="23"/>
  <c r="F1684" i="23"/>
  <c r="E1684" i="23"/>
  <c r="V1683" i="23"/>
  <c r="U1683" i="23"/>
  <c r="T1683" i="23"/>
  <c r="S1683" i="23"/>
  <c r="R1683" i="23"/>
  <c r="Q1683" i="23"/>
  <c r="P1683" i="23"/>
  <c r="O1683" i="23"/>
  <c r="N1683" i="23"/>
  <c r="M1683" i="23"/>
  <c r="L1683" i="23"/>
  <c r="K1683" i="23"/>
  <c r="J1683" i="23"/>
  <c r="I1683" i="23"/>
  <c r="H1683" i="23"/>
  <c r="G1683" i="23"/>
  <c r="F1683" i="23"/>
  <c r="E1683" i="23"/>
  <c r="V1682" i="23"/>
  <c r="U1682" i="23"/>
  <c r="T1682" i="23"/>
  <c r="S1682" i="23"/>
  <c r="R1682" i="23"/>
  <c r="Q1682" i="23"/>
  <c r="P1682" i="23"/>
  <c r="O1682" i="23"/>
  <c r="N1682" i="23"/>
  <c r="M1682" i="23"/>
  <c r="L1682" i="23"/>
  <c r="K1682" i="23"/>
  <c r="J1682" i="23"/>
  <c r="I1682" i="23"/>
  <c r="H1682" i="23"/>
  <c r="G1682" i="23"/>
  <c r="F1682" i="23"/>
  <c r="E1682" i="23"/>
  <c r="V1681" i="23"/>
  <c r="U1681" i="23"/>
  <c r="T1681" i="23"/>
  <c r="S1681" i="23"/>
  <c r="R1681" i="23"/>
  <c r="Q1681" i="23"/>
  <c r="P1681" i="23"/>
  <c r="O1681" i="23"/>
  <c r="N1681" i="23"/>
  <c r="M1681" i="23"/>
  <c r="L1681" i="23"/>
  <c r="K1681" i="23"/>
  <c r="J1681" i="23"/>
  <c r="I1681" i="23"/>
  <c r="H1681" i="23"/>
  <c r="G1681" i="23"/>
  <c r="F1681" i="23"/>
  <c r="E1681" i="23"/>
  <c r="V1680" i="23"/>
  <c r="U1680" i="23"/>
  <c r="T1680" i="23"/>
  <c r="S1680" i="23"/>
  <c r="R1680" i="23"/>
  <c r="Q1680" i="23"/>
  <c r="P1680" i="23"/>
  <c r="O1680" i="23"/>
  <c r="N1680" i="23"/>
  <c r="M1680" i="23"/>
  <c r="L1680" i="23"/>
  <c r="K1680" i="23"/>
  <c r="J1680" i="23"/>
  <c r="I1680" i="23"/>
  <c r="H1680" i="23"/>
  <c r="G1680" i="23"/>
  <c r="F1680" i="23"/>
  <c r="E1680" i="23"/>
  <c r="V1679" i="23"/>
  <c r="U1679" i="23"/>
  <c r="T1679" i="23"/>
  <c r="S1679" i="23"/>
  <c r="R1679" i="23"/>
  <c r="Q1679" i="23"/>
  <c r="P1679" i="23"/>
  <c r="O1679" i="23"/>
  <c r="N1679" i="23"/>
  <c r="M1679" i="23"/>
  <c r="L1679" i="23"/>
  <c r="K1679" i="23"/>
  <c r="J1679" i="23"/>
  <c r="I1679" i="23"/>
  <c r="H1679" i="23"/>
  <c r="G1679" i="23"/>
  <c r="F1679" i="23"/>
  <c r="E1679" i="23"/>
  <c r="V1678" i="23"/>
  <c r="U1678" i="23"/>
  <c r="T1678" i="23"/>
  <c r="S1678" i="23"/>
  <c r="R1678" i="23"/>
  <c r="Q1678" i="23"/>
  <c r="P1678" i="23"/>
  <c r="O1678" i="23"/>
  <c r="N1678" i="23"/>
  <c r="M1678" i="23"/>
  <c r="L1678" i="23"/>
  <c r="K1678" i="23"/>
  <c r="J1678" i="23"/>
  <c r="I1678" i="23"/>
  <c r="H1678" i="23"/>
  <c r="G1678" i="23"/>
  <c r="F1678" i="23"/>
  <c r="E1678" i="23"/>
  <c r="V1677" i="23"/>
  <c r="U1677" i="23"/>
  <c r="T1677" i="23"/>
  <c r="S1677" i="23"/>
  <c r="R1677" i="23"/>
  <c r="Q1677" i="23"/>
  <c r="P1677" i="23"/>
  <c r="O1677" i="23"/>
  <c r="N1677" i="23"/>
  <c r="M1677" i="23"/>
  <c r="L1677" i="23"/>
  <c r="K1677" i="23"/>
  <c r="J1677" i="23"/>
  <c r="I1677" i="23"/>
  <c r="H1677" i="23"/>
  <c r="G1677" i="23"/>
  <c r="F1677" i="23"/>
  <c r="E1677" i="23"/>
  <c r="V1676" i="23"/>
  <c r="U1676" i="23"/>
  <c r="T1676" i="23"/>
  <c r="S1676" i="23"/>
  <c r="R1676" i="23"/>
  <c r="Q1676" i="23"/>
  <c r="P1676" i="23"/>
  <c r="O1676" i="23"/>
  <c r="N1676" i="23"/>
  <c r="M1676" i="23"/>
  <c r="L1676" i="23"/>
  <c r="K1676" i="23"/>
  <c r="J1676" i="23"/>
  <c r="I1676" i="23"/>
  <c r="H1676" i="23"/>
  <c r="G1676" i="23"/>
  <c r="F1676" i="23"/>
  <c r="E1676" i="23"/>
  <c r="V1675" i="23"/>
  <c r="U1675" i="23"/>
  <c r="T1675" i="23"/>
  <c r="S1675" i="23"/>
  <c r="R1675" i="23"/>
  <c r="Q1675" i="23"/>
  <c r="P1675" i="23"/>
  <c r="O1675" i="23"/>
  <c r="N1675" i="23"/>
  <c r="M1675" i="23"/>
  <c r="L1675" i="23"/>
  <c r="K1675" i="23"/>
  <c r="J1675" i="23"/>
  <c r="I1675" i="23"/>
  <c r="H1675" i="23"/>
  <c r="G1675" i="23"/>
  <c r="F1675" i="23"/>
  <c r="E1675" i="23"/>
  <c r="V1674" i="23"/>
  <c r="U1674" i="23"/>
  <c r="T1674" i="23"/>
  <c r="S1674" i="23"/>
  <c r="R1674" i="23"/>
  <c r="Q1674" i="23"/>
  <c r="P1674" i="23"/>
  <c r="O1674" i="23"/>
  <c r="N1674" i="23"/>
  <c r="M1674" i="23"/>
  <c r="L1674" i="23"/>
  <c r="K1674" i="23"/>
  <c r="J1674" i="23"/>
  <c r="I1674" i="23"/>
  <c r="H1674" i="23"/>
  <c r="G1674" i="23"/>
  <c r="F1674" i="23"/>
  <c r="E1674" i="23"/>
  <c r="V1673" i="23"/>
  <c r="U1673" i="23"/>
  <c r="T1673" i="23"/>
  <c r="S1673" i="23"/>
  <c r="R1673" i="23"/>
  <c r="Q1673" i="23"/>
  <c r="P1673" i="23"/>
  <c r="O1673" i="23"/>
  <c r="N1673" i="23"/>
  <c r="M1673" i="23"/>
  <c r="L1673" i="23"/>
  <c r="K1673" i="23"/>
  <c r="J1673" i="23"/>
  <c r="I1673" i="23"/>
  <c r="H1673" i="23"/>
  <c r="G1673" i="23"/>
  <c r="F1673" i="23"/>
  <c r="E1673" i="23"/>
  <c r="V1672" i="23"/>
  <c r="U1672" i="23"/>
  <c r="T1672" i="23"/>
  <c r="S1672" i="23"/>
  <c r="R1672" i="23"/>
  <c r="Q1672" i="23"/>
  <c r="P1672" i="23"/>
  <c r="O1672" i="23"/>
  <c r="N1672" i="23"/>
  <c r="M1672" i="23"/>
  <c r="L1672" i="23"/>
  <c r="K1672" i="23"/>
  <c r="J1672" i="23"/>
  <c r="I1672" i="23"/>
  <c r="H1672" i="23"/>
  <c r="G1672" i="23"/>
  <c r="F1672" i="23"/>
  <c r="E1672" i="23"/>
  <c r="V1671" i="23"/>
  <c r="U1671" i="23"/>
  <c r="T1671" i="23"/>
  <c r="S1671" i="23"/>
  <c r="R1671" i="23"/>
  <c r="Q1671" i="23"/>
  <c r="P1671" i="23"/>
  <c r="O1671" i="23"/>
  <c r="N1671" i="23"/>
  <c r="M1671" i="23"/>
  <c r="L1671" i="23"/>
  <c r="K1671" i="23"/>
  <c r="J1671" i="23"/>
  <c r="I1671" i="23"/>
  <c r="H1671" i="23"/>
  <c r="G1671" i="23"/>
  <c r="F1671" i="23"/>
  <c r="E1671" i="23"/>
  <c r="V1670" i="23"/>
  <c r="U1670" i="23"/>
  <c r="T1670" i="23"/>
  <c r="S1670" i="23"/>
  <c r="R1670" i="23"/>
  <c r="Q1670" i="23"/>
  <c r="P1670" i="23"/>
  <c r="O1670" i="23"/>
  <c r="N1670" i="23"/>
  <c r="M1670" i="23"/>
  <c r="L1670" i="23"/>
  <c r="K1670" i="23"/>
  <c r="J1670" i="23"/>
  <c r="I1670" i="23"/>
  <c r="H1670" i="23"/>
  <c r="G1670" i="23"/>
  <c r="F1670" i="23"/>
  <c r="E1670" i="23"/>
  <c r="V1669" i="23"/>
  <c r="U1669" i="23"/>
  <c r="T1669" i="23"/>
  <c r="S1669" i="23"/>
  <c r="R1669" i="23"/>
  <c r="Q1669" i="23"/>
  <c r="P1669" i="23"/>
  <c r="O1669" i="23"/>
  <c r="N1669" i="23"/>
  <c r="M1669" i="23"/>
  <c r="L1669" i="23"/>
  <c r="K1669" i="23"/>
  <c r="J1669" i="23"/>
  <c r="I1669" i="23"/>
  <c r="H1669" i="23"/>
  <c r="G1669" i="23"/>
  <c r="F1669" i="23"/>
  <c r="E1669" i="23"/>
  <c r="V1668" i="23"/>
  <c r="U1668" i="23"/>
  <c r="T1668" i="23"/>
  <c r="S1668" i="23"/>
  <c r="R1668" i="23"/>
  <c r="Q1668" i="23"/>
  <c r="P1668" i="23"/>
  <c r="O1668" i="23"/>
  <c r="N1668" i="23"/>
  <c r="M1668" i="23"/>
  <c r="L1668" i="23"/>
  <c r="K1668" i="23"/>
  <c r="J1668" i="23"/>
  <c r="I1668" i="23"/>
  <c r="H1668" i="23"/>
  <c r="G1668" i="23"/>
  <c r="F1668" i="23"/>
  <c r="E1668" i="23"/>
  <c r="V1667" i="23"/>
  <c r="U1667" i="23"/>
  <c r="T1667" i="23"/>
  <c r="S1667" i="23"/>
  <c r="R1667" i="23"/>
  <c r="Q1667" i="23"/>
  <c r="P1667" i="23"/>
  <c r="O1667" i="23"/>
  <c r="N1667" i="23"/>
  <c r="M1667" i="23"/>
  <c r="L1667" i="23"/>
  <c r="K1667" i="23"/>
  <c r="J1667" i="23"/>
  <c r="I1667" i="23"/>
  <c r="H1667" i="23"/>
  <c r="G1667" i="23"/>
  <c r="F1667" i="23"/>
  <c r="E1667" i="23"/>
  <c r="V1666" i="23"/>
  <c r="U1666" i="23"/>
  <c r="T1666" i="23"/>
  <c r="S1666" i="23"/>
  <c r="R1666" i="23"/>
  <c r="Q1666" i="23"/>
  <c r="P1666" i="23"/>
  <c r="O1666" i="23"/>
  <c r="N1666" i="23"/>
  <c r="M1666" i="23"/>
  <c r="L1666" i="23"/>
  <c r="K1666" i="23"/>
  <c r="J1666" i="23"/>
  <c r="I1666" i="23"/>
  <c r="H1666" i="23"/>
  <c r="G1666" i="23"/>
  <c r="F1666" i="23"/>
  <c r="E1666" i="23"/>
  <c r="V1665" i="23"/>
  <c r="U1665" i="23"/>
  <c r="T1665" i="23"/>
  <c r="S1665" i="23"/>
  <c r="R1665" i="23"/>
  <c r="Q1665" i="23"/>
  <c r="P1665" i="23"/>
  <c r="O1665" i="23"/>
  <c r="N1665" i="23"/>
  <c r="M1665" i="23"/>
  <c r="L1665" i="23"/>
  <c r="K1665" i="23"/>
  <c r="J1665" i="23"/>
  <c r="I1665" i="23"/>
  <c r="H1665" i="23"/>
  <c r="G1665" i="23"/>
  <c r="F1665" i="23"/>
  <c r="E1665" i="23"/>
  <c r="V1664" i="23"/>
  <c r="U1664" i="23"/>
  <c r="T1664" i="23"/>
  <c r="S1664" i="23"/>
  <c r="R1664" i="23"/>
  <c r="Q1664" i="23"/>
  <c r="P1664" i="23"/>
  <c r="O1664" i="23"/>
  <c r="N1664" i="23"/>
  <c r="M1664" i="23"/>
  <c r="L1664" i="23"/>
  <c r="K1664" i="23"/>
  <c r="J1664" i="23"/>
  <c r="I1664" i="23"/>
  <c r="H1664" i="23"/>
  <c r="G1664" i="23"/>
  <c r="F1664" i="23"/>
  <c r="E1664" i="23"/>
  <c r="V1663" i="23"/>
  <c r="U1663" i="23"/>
  <c r="T1663" i="23"/>
  <c r="S1663" i="23"/>
  <c r="R1663" i="23"/>
  <c r="Q1663" i="23"/>
  <c r="P1663" i="23"/>
  <c r="O1663" i="23"/>
  <c r="N1663" i="23"/>
  <c r="M1663" i="23"/>
  <c r="L1663" i="23"/>
  <c r="K1663" i="23"/>
  <c r="J1663" i="23"/>
  <c r="I1663" i="23"/>
  <c r="H1663" i="23"/>
  <c r="G1663" i="23"/>
  <c r="F1663" i="23"/>
  <c r="E1663" i="23"/>
  <c r="V1662" i="23"/>
  <c r="U1662" i="23"/>
  <c r="T1662" i="23"/>
  <c r="S1662" i="23"/>
  <c r="R1662" i="23"/>
  <c r="Q1662" i="23"/>
  <c r="P1662" i="23"/>
  <c r="O1662" i="23"/>
  <c r="N1662" i="23"/>
  <c r="M1662" i="23"/>
  <c r="L1662" i="23"/>
  <c r="K1662" i="23"/>
  <c r="J1662" i="23"/>
  <c r="I1662" i="23"/>
  <c r="H1662" i="23"/>
  <c r="G1662" i="23"/>
  <c r="F1662" i="23"/>
  <c r="E1662" i="23"/>
  <c r="V1661" i="23"/>
  <c r="U1661" i="23"/>
  <c r="T1661" i="23"/>
  <c r="S1661" i="23"/>
  <c r="R1661" i="23"/>
  <c r="Q1661" i="23"/>
  <c r="P1661" i="23"/>
  <c r="O1661" i="23"/>
  <c r="N1661" i="23"/>
  <c r="M1661" i="23"/>
  <c r="L1661" i="23"/>
  <c r="K1661" i="23"/>
  <c r="J1661" i="23"/>
  <c r="I1661" i="23"/>
  <c r="H1661" i="23"/>
  <c r="G1661" i="23"/>
  <c r="F1661" i="23"/>
  <c r="E1661" i="23"/>
  <c r="V1660" i="23"/>
  <c r="U1660" i="23"/>
  <c r="T1660" i="23"/>
  <c r="S1660" i="23"/>
  <c r="R1660" i="23"/>
  <c r="Q1660" i="23"/>
  <c r="P1660" i="23"/>
  <c r="O1660" i="23"/>
  <c r="N1660" i="23"/>
  <c r="M1660" i="23"/>
  <c r="L1660" i="23"/>
  <c r="K1660" i="23"/>
  <c r="J1660" i="23"/>
  <c r="I1660" i="23"/>
  <c r="H1660" i="23"/>
  <c r="G1660" i="23"/>
  <c r="F1660" i="23"/>
  <c r="E1660" i="23"/>
  <c r="V1659" i="23"/>
  <c r="U1659" i="23"/>
  <c r="T1659" i="23"/>
  <c r="S1659" i="23"/>
  <c r="R1659" i="23"/>
  <c r="Q1659" i="23"/>
  <c r="P1659" i="23"/>
  <c r="O1659" i="23"/>
  <c r="N1659" i="23"/>
  <c r="M1659" i="23"/>
  <c r="L1659" i="23"/>
  <c r="K1659" i="23"/>
  <c r="J1659" i="23"/>
  <c r="I1659" i="23"/>
  <c r="H1659" i="23"/>
  <c r="G1659" i="23"/>
  <c r="F1659" i="23"/>
  <c r="E1659" i="23"/>
  <c r="V1658" i="23"/>
  <c r="U1658" i="23"/>
  <c r="T1658" i="23"/>
  <c r="S1658" i="23"/>
  <c r="R1658" i="23"/>
  <c r="Q1658" i="23"/>
  <c r="P1658" i="23"/>
  <c r="O1658" i="23"/>
  <c r="N1658" i="23"/>
  <c r="M1658" i="23"/>
  <c r="L1658" i="23"/>
  <c r="K1658" i="23"/>
  <c r="J1658" i="23"/>
  <c r="I1658" i="23"/>
  <c r="H1658" i="23"/>
  <c r="G1658" i="23"/>
  <c r="F1658" i="23"/>
  <c r="E1658" i="23"/>
  <c r="V1657" i="23"/>
  <c r="U1657" i="23"/>
  <c r="T1657" i="23"/>
  <c r="S1657" i="23"/>
  <c r="R1657" i="23"/>
  <c r="Q1657" i="23"/>
  <c r="P1657" i="23"/>
  <c r="O1657" i="23"/>
  <c r="N1657" i="23"/>
  <c r="M1657" i="23"/>
  <c r="L1657" i="23"/>
  <c r="K1657" i="23"/>
  <c r="J1657" i="23"/>
  <c r="I1657" i="23"/>
  <c r="H1657" i="23"/>
  <c r="G1657" i="23"/>
  <c r="F1657" i="23"/>
  <c r="E1657" i="23"/>
  <c r="V1656" i="23"/>
  <c r="U1656" i="23"/>
  <c r="T1656" i="23"/>
  <c r="S1656" i="23"/>
  <c r="R1656" i="23"/>
  <c r="Q1656" i="23"/>
  <c r="P1656" i="23"/>
  <c r="O1656" i="23"/>
  <c r="N1656" i="23"/>
  <c r="M1656" i="23"/>
  <c r="L1656" i="23"/>
  <c r="K1656" i="23"/>
  <c r="J1656" i="23"/>
  <c r="I1656" i="23"/>
  <c r="H1656" i="23"/>
  <c r="G1656" i="23"/>
  <c r="F1656" i="23"/>
  <c r="E1656" i="23"/>
  <c r="V1655" i="23"/>
  <c r="U1655" i="23"/>
  <c r="T1655" i="23"/>
  <c r="S1655" i="23"/>
  <c r="R1655" i="23"/>
  <c r="Q1655" i="23"/>
  <c r="P1655" i="23"/>
  <c r="O1655" i="23"/>
  <c r="N1655" i="23"/>
  <c r="M1655" i="23"/>
  <c r="L1655" i="23"/>
  <c r="K1655" i="23"/>
  <c r="J1655" i="23"/>
  <c r="I1655" i="23"/>
  <c r="H1655" i="23"/>
  <c r="G1655" i="23"/>
  <c r="F1655" i="23"/>
  <c r="E1655" i="23"/>
  <c r="V1654" i="23"/>
  <c r="U1654" i="23"/>
  <c r="T1654" i="23"/>
  <c r="S1654" i="23"/>
  <c r="R1654" i="23"/>
  <c r="Q1654" i="23"/>
  <c r="P1654" i="23"/>
  <c r="O1654" i="23"/>
  <c r="N1654" i="23"/>
  <c r="M1654" i="23"/>
  <c r="L1654" i="23"/>
  <c r="K1654" i="23"/>
  <c r="J1654" i="23"/>
  <c r="I1654" i="23"/>
  <c r="H1654" i="23"/>
  <c r="G1654" i="23"/>
  <c r="F1654" i="23"/>
  <c r="E1654" i="23"/>
  <c r="V1653" i="23"/>
  <c r="U1653" i="23"/>
  <c r="T1653" i="23"/>
  <c r="S1653" i="23"/>
  <c r="R1653" i="23"/>
  <c r="Q1653" i="23"/>
  <c r="P1653" i="23"/>
  <c r="O1653" i="23"/>
  <c r="N1653" i="23"/>
  <c r="M1653" i="23"/>
  <c r="L1653" i="23"/>
  <c r="K1653" i="23"/>
  <c r="J1653" i="23"/>
  <c r="I1653" i="23"/>
  <c r="H1653" i="23"/>
  <c r="G1653" i="23"/>
  <c r="F1653" i="23"/>
  <c r="E1653" i="23"/>
  <c r="V1652" i="23"/>
  <c r="U1652" i="23"/>
  <c r="T1652" i="23"/>
  <c r="S1652" i="23"/>
  <c r="R1652" i="23"/>
  <c r="Q1652" i="23"/>
  <c r="P1652" i="23"/>
  <c r="O1652" i="23"/>
  <c r="N1652" i="23"/>
  <c r="M1652" i="23"/>
  <c r="L1652" i="23"/>
  <c r="K1652" i="23"/>
  <c r="J1652" i="23"/>
  <c r="I1652" i="23"/>
  <c r="H1652" i="23"/>
  <c r="G1652" i="23"/>
  <c r="F1652" i="23"/>
  <c r="E1652" i="23"/>
  <c r="V1651" i="23"/>
  <c r="U1651" i="23"/>
  <c r="T1651" i="23"/>
  <c r="S1651" i="23"/>
  <c r="R1651" i="23"/>
  <c r="Q1651" i="23"/>
  <c r="P1651" i="23"/>
  <c r="O1651" i="23"/>
  <c r="N1651" i="23"/>
  <c r="M1651" i="23"/>
  <c r="L1651" i="23"/>
  <c r="K1651" i="23"/>
  <c r="J1651" i="23"/>
  <c r="I1651" i="23"/>
  <c r="H1651" i="23"/>
  <c r="G1651" i="23"/>
  <c r="F1651" i="23"/>
  <c r="E1651" i="23"/>
  <c r="V1650" i="23"/>
  <c r="U1650" i="23"/>
  <c r="T1650" i="23"/>
  <c r="S1650" i="23"/>
  <c r="R1650" i="23"/>
  <c r="Q1650" i="23"/>
  <c r="P1650" i="23"/>
  <c r="O1650" i="23"/>
  <c r="N1650" i="23"/>
  <c r="M1650" i="23"/>
  <c r="L1650" i="23"/>
  <c r="K1650" i="23"/>
  <c r="J1650" i="23"/>
  <c r="I1650" i="23"/>
  <c r="H1650" i="23"/>
  <c r="G1650" i="23"/>
  <c r="F1650" i="23"/>
  <c r="E1650" i="23"/>
  <c r="V1649" i="23"/>
  <c r="U1649" i="23"/>
  <c r="T1649" i="23"/>
  <c r="S1649" i="23"/>
  <c r="R1649" i="23"/>
  <c r="Q1649" i="23"/>
  <c r="P1649" i="23"/>
  <c r="O1649" i="23"/>
  <c r="N1649" i="23"/>
  <c r="M1649" i="23"/>
  <c r="L1649" i="23"/>
  <c r="K1649" i="23"/>
  <c r="J1649" i="23"/>
  <c r="I1649" i="23"/>
  <c r="H1649" i="23"/>
  <c r="G1649" i="23"/>
  <c r="F1649" i="23"/>
  <c r="E1649" i="23"/>
  <c r="V1648" i="23"/>
  <c r="U1648" i="23"/>
  <c r="T1648" i="23"/>
  <c r="S1648" i="23"/>
  <c r="R1648" i="23"/>
  <c r="Q1648" i="23"/>
  <c r="P1648" i="23"/>
  <c r="O1648" i="23"/>
  <c r="N1648" i="23"/>
  <c r="M1648" i="23"/>
  <c r="L1648" i="23"/>
  <c r="K1648" i="23"/>
  <c r="J1648" i="23"/>
  <c r="I1648" i="23"/>
  <c r="H1648" i="23"/>
  <c r="G1648" i="23"/>
  <c r="F1648" i="23"/>
  <c r="E1648" i="23"/>
  <c r="V1647" i="23"/>
  <c r="U1647" i="23"/>
  <c r="T1647" i="23"/>
  <c r="S1647" i="23"/>
  <c r="R1647" i="23"/>
  <c r="Q1647" i="23"/>
  <c r="P1647" i="23"/>
  <c r="O1647" i="23"/>
  <c r="N1647" i="23"/>
  <c r="M1647" i="23"/>
  <c r="L1647" i="23"/>
  <c r="K1647" i="23"/>
  <c r="J1647" i="23"/>
  <c r="I1647" i="23"/>
  <c r="H1647" i="23"/>
  <c r="G1647" i="23"/>
  <c r="F1647" i="23"/>
  <c r="E1647" i="23"/>
  <c r="V1646" i="23"/>
  <c r="U1646" i="23"/>
  <c r="T1646" i="23"/>
  <c r="S1646" i="23"/>
  <c r="R1646" i="23"/>
  <c r="Q1646" i="23"/>
  <c r="P1646" i="23"/>
  <c r="O1646" i="23"/>
  <c r="N1646" i="23"/>
  <c r="M1646" i="23"/>
  <c r="L1646" i="23"/>
  <c r="K1646" i="23"/>
  <c r="J1646" i="23"/>
  <c r="I1646" i="23"/>
  <c r="H1646" i="23"/>
  <c r="G1646" i="23"/>
  <c r="F1646" i="23"/>
  <c r="E1646" i="23"/>
  <c r="V1645" i="23"/>
  <c r="U1645" i="23"/>
  <c r="T1645" i="23"/>
  <c r="S1645" i="23"/>
  <c r="R1645" i="23"/>
  <c r="Q1645" i="23"/>
  <c r="P1645" i="23"/>
  <c r="O1645" i="23"/>
  <c r="N1645" i="23"/>
  <c r="M1645" i="23"/>
  <c r="L1645" i="23"/>
  <c r="K1645" i="23"/>
  <c r="J1645" i="23"/>
  <c r="I1645" i="23"/>
  <c r="H1645" i="23"/>
  <c r="G1645" i="23"/>
  <c r="F1645" i="23"/>
  <c r="E1645" i="23"/>
  <c r="V1644" i="23"/>
  <c r="U1644" i="23"/>
  <c r="T1644" i="23"/>
  <c r="S1644" i="23"/>
  <c r="R1644" i="23"/>
  <c r="Q1644" i="23"/>
  <c r="P1644" i="23"/>
  <c r="O1644" i="23"/>
  <c r="N1644" i="23"/>
  <c r="M1644" i="23"/>
  <c r="L1644" i="23"/>
  <c r="K1644" i="23"/>
  <c r="J1644" i="23"/>
  <c r="I1644" i="23"/>
  <c r="H1644" i="23"/>
  <c r="G1644" i="23"/>
  <c r="F1644" i="23"/>
  <c r="E1644" i="23"/>
  <c r="V1643" i="23"/>
  <c r="U1643" i="23"/>
  <c r="T1643" i="23"/>
  <c r="S1643" i="23"/>
  <c r="R1643" i="23"/>
  <c r="Q1643" i="23"/>
  <c r="P1643" i="23"/>
  <c r="O1643" i="23"/>
  <c r="N1643" i="23"/>
  <c r="M1643" i="23"/>
  <c r="L1643" i="23"/>
  <c r="K1643" i="23"/>
  <c r="J1643" i="23"/>
  <c r="I1643" i="23"/>
  <c r="H1643" i="23"/>
  <c r="G1643" i="23"/>
  <c r="F1643" i="23"/>
  <c r="E1643" i="23"/>
  <c r="V1642" i="23"/>
  <c r="U1642" i="23"/>
  <c r="T1642" i="23"/>
  <c r="S1642" i="23"/>
  <c r="R1642" i="23"/>
  <c r="Q1642" i="23"/>
  <c r="P1642" i="23"/>
  <c r="O1642" i="23"/>
  <c r="N1642" i="23"/>
  <c r="M1642" i="23"/>
  <c r="L1642" i="23"/>
  <c r="K1642" i="23"/>
  <c r="J1642" i="23"/>
  <c r="I1642" i="23"/>
  <c r="H1642" i="23"/>
  <c r="G1642" i="23"/>
  <c r="F1642" i="23"/>
  <c r="E1642" i="23"/>
  <c r="V1641" i="23"/>
  <c r="U1641" i="23"/>
  <c r="T1641" i="23"/>
  <c r="S1641" i="23"/>
  <c r="R1641" i="23"/>
  <c r="Q1641" i="23"/>
  <c r="P1641" i="23"/>
  <c r="O1641" i="23"/>
  <c r="N1641" i="23"/>
  <c r="M1641" i="23"/>
  <c r="L1641" i="23"/>
  <c r="K1641" i="23"/>
  <c r="J1641" i="23"/>
  <c r="I1641" i="23"/>
  <c r="H1641" i="23"/>
  <c r="G1641" i="23"/>
  <c r="F1641" i="23"/>
  <c r="E1641" i="23"/>
  <c r="V1640" i="23"/>
  <c r="U1640" i="23"/>
  <c r="T1640" i="23"/>
  <c r="S1640" i="23"/>
  <c r="R1640" i="23"/>
  <c r="Q1640" i="23"/>
  <c r="P1640" i="23"/>
  <c r="O1640" i="23"/>
  <c r="N1640" i="23"/>
  <c r="M1640" i="23"/>
  <c r="L1640" i="23"/>
  <c r="K1640" i="23"/>
  <c r="J1640" i="23"/>
  <c r="I1640" i="23"/>
  <c r="H1640" i="23"/>
  <c r="G1640" i="23"/>
  <c r="F1640" i="23"/>
  <c r="E1640" i="23"/>
  <c r="V1639" i="23"/>
  <c r="U1639" i="23"/>
  <c r="T1639" i="23"/>
  <c r="S1639" i="23"/>
  <c r="R1639" i="23"/>
  <c r="Q1639" i="23"/>
  <c r="P1639" i="23"/>
  <c r="O1639" i="23"/>
  <c r="N1639" i="23"/>
  <c r="M1639" i="23"/>
  <c r="L1639" i="23"/>
  <c r="K1639" i="23"/>
  <c r="J1639" i="23"/>
  <c r="I1639" i="23"/>
  <c r="H1639" i="23"/>
  <c r="G1639" i="23"/>
  <c r="F1639" i="23"/>
  <c r="E1639" i="23"/>
  <c r="V1638" i="23"/>
  <c r="U1638" i="23"/>
  <c r="T1638" i="23"/>
  <c r="S1638" i="23"/>
  <c r="R1638" i="23"/>
  <c r="Q1638" i="23"/>
  <c r="P1638" i="23"/>
  <c r="O1638" i="23"/>
  <c r="N1638" i="23"/>
  <c r="M1638" i="23"/>
  <c r="L1638" i="23"/>
  <c r="K1638" i="23"/>
  <c r="J1638" i="23"/>
  <c r="I1638" i="23"/>
  <c r="H1638" i="23"/>
  <c r="G1638" i="23"/>
  <c r="F1638" i="23"/>
  <c r="E1638" i="23"/>
  <c r="V1637" i="23"/>
  <c r="U1637" i="23"/>
  <c r="T1637" i="23"/>
  <c r="S1637" i="23"/>
  <c r="R1637" i="23"/>
  <c r="Q1637" i="23"/>
  <c r="P1637" i="23"/>
  <c r="O1637" i="23"/>
  <c r="N1637" i="23"/>
  <c r="M1637" i="23"/>
  <c r="L1637" i="23"/>
  <c r="K1637" i="23"/>
  <c r="J1637" i="23"/>
  <c r="I1637" i="23"/>
  <c r="H1637" i="23"/>
  <c r="G1637" i="23"/>
  <c r="F1637" i="23"/>
  <c r="E1637" i="23"/>
  <c r="V1636" i="23"/>
  <c r="U1636" i="23"/>
  <c r="T1636" i="23"/>
  <c r="S1636" i="23"/>
  <c r="R1636" i="23"/>
  <c r="Q1636" i="23"/>
  <c r="P1636" i="23"/>
  <c r="O1636" i="23"/>
  <c r="N1636" i="23"/>
  <c r="M1636" i="23"/>
  <c r="L1636" i="23"/>
  <c r="K1636" i="23"/>
  <c r="J1636" i="23"/>
  <c r="I1636" i="23"/>
  <c r="H1636" i="23"/>
  <c r="G1636" i="23"/>
  <c r="F1636" i="23"/>
  <c r="E1636" i="23"/>
  <c r="V1635" i="23"/>
  <c r="U1635" i="23"/>
  <c r="T1635" i="23"/>
  <c r="S1635" i="23"/>
  <c r="R1635" i="23"/>
  <c r="Q1635" i="23"/>
  <c r="P1635" i="23"/>
  <c r="O1635" i="23"/>
  <c r="N1635" i="23"/>
  <c r="M1635" i="23"/>
  <c r="L1635" i="23"/>
  <c r="K1635" i="23"/>
  <c r="J1635" i="23"/>
  <c r="I1635" i="23"/>
  <c r="H1635" i="23"/>
  <c r="G1635" i="23"/>
  <c r="F1635" i="23"/>
  <c r="E1635" i="23"/>
  <c r="V1634" i="23"/>
  <c r="U1634" i="23"/>
  <c r="T1634" i="23"/>
  <c r="S1634" i="23"/>
  <c r="R1634" i="23"/>
  <c r="Q1634" i="23"/>
  <c r="P1634" i="23"/>
  <c r="O1634" i="23"/>
  <c r="N1634" i="23"/>
  <c r="M1634" i="23"/>
  <c r="L1634" i="23"/>
  <c r="K1634" i="23"/>
  <c r="J1634" i="23"/>
  <c r="I1634" i="23"/>
  <c r="H1634" i="23"/>
  <c r="G1634" i="23"/>
  <c r="F1634" i="23"/>
  <c r="E1634" i="23"/>
  <c r="V1633" i="23"/>
  <c r="U1633" i="23"/>
  <c r="T1633" i="23"/>
  <c r="S1633" i="23"/>
  <c r="R1633" i="23"/>
  <c r="Q1633" i="23"/>
  <c r="P1633" i="23"/>
  <c r="O1633" i="23"/>
  <c r="N1633" i="23"/>
  <c r="M1633" i="23"/>
  <c r="L1633" i="23"/>
  <c r="K1633" i="23"/>
  <c r="J1633" i="23"/>
  <c r="I1633" i="23"/>
  <c r="H1633" i="23"/>
  <c r="G1633" i="23"/>
  <c r="F1633" i="23"/>
  <c r="E1633" i="23"/>
  <c r="V1632" i="23"/>
  <c r="U1632" i="23"/>
  <c r="T1632" i="23"/>
  <c r="S1632" i="23"/>
  <c r="R1632" i="23"/>
  <c r="Q1632" i="23"/>
  <c r="P1632" i="23"/>
  <c r="O1632" i="23"/>
  <c r="N1632" i="23"/>
  <c r="M1632" i="23"/>
  <c r="L1632" i="23"/>
  <c r="K1632" i="23"/>
  <c r="J1632" i="23"/>
  <c r="I1632" i="23"/>
  <c r="H1632" i="23"/>
  <c r="G1632" i="23"/>
  <c r="F1632" i="23"/>
  <c r="E1632" i="23"/>
  <c r="V1631" i="23"/>
  <c r="U1631" i="23"/>
  <c r="T1631" i="23"/>
  <c r="S1631" i="23"/>
  <c r="R1631" i="23"/>
  <c r="Q1631" i="23"/>
  <c r="P1631" i="23"/>
  <c r="O1631" i="23"/>
  <c r="N1631" i="23"/>
  <c r="M1631" i="23"/>
  <c r="L1631" i="23"/>
  <c r="K1631" i="23"/>
  <c r="J1631" i="23"/>
  <c r="I1631" i="23"/>
  <c r="H1631" i="23"/>
  <c r="G1631" i="23"/>
  <c r="F1631" i="23"/>
  <c r="E1631" i="23"/>
  <c r="V1630" i="23"/>
  <c r="U1630" i="23"/>
  <c r="T1630" i="23"/>
  <c r="S1630" i="23"/>
  <c r="R1630" i="23"/>
  <c r="Q1630" i="23"/>
  <c r="P1630" i="23"/>
  <c r="O1630" i="23"/>
  <c r="N1630" i="23"/>
  <c r="M1630" i="23"/>
  <c r="L1630" i="23"/>
  <c r="K1630" i="23"/>
  <c r="J1630" i="23"/>
  <c r="I1630" i="23"/>
  <c r="H1630" i="23"/>
  <c r="G1630" i="23"/>
  <c r="F1630" i="23"/>
  <c r="E1630" i="23"/>
  <c r="V1629" i="23"/>
  <c r="U1629" i="23"/>
  <c r="T1629" i="23"/>
  <c r="S1629" i="23"/>
  <c r="R1629" i="23"/>
  <c r="Q1629" i="23"/>
  <c r="P1629" i="23"/>
  <c r="O1629" i="23"/>
  <c r="N1629" i="23"/>
  <c r="M1629" i="23"/>
  <c r="L1629" i="23"/>
  <c r="K1629" i="23"/>
  <c r="J1629" i="23"/>
  <c r="I1629" i="23"/>
  <c r="H1629" i="23"/>
  <c r="G1629" i="23"/>
  <c r="F1629" i="23"/>
  <c r="E1629" i="23"/>
  <c r="V1628" i="23"/>
  <c r="U1628" i="23"/>
  <c r="T1628" i="23"/>
  <c r="S1628" i="23"/>
  <c r="R1628" i="23"/>
  <c r="Q1628" i="23"/>
  <c r="P1628" i="23"/>
  <c r="O1628" i="23"/>
  <c r="N1628" i="23"/>
  <c r="M1628" i="23"/>
  <c r="L1628" i="23"/>
  <c r="K1628" i="23"/>
  <c r="J1628" i="23"/>
  <c r="I1628" i="23"/>
  <c r="H1628" i="23"/>
  <c r="G1628" i="23"/>
  <c r="F1628" i="23"/>
  <c r="E1628" i="23"/>
  <c r="V1627" i="23"/>
  <c r="U1627" i="23"/>
  <c r="T1627" i="23"/>
  <c r="S1627" i="23"/>
  <c r="R1627" i="23"/>
  <c r="Q1627" i="23"/>
  <c r="P1627" i="23"/>
  <c r="O1627" i="23"/>
  <c r="N1627" i="23"/>
  <c r="M1627" i="23"/>
  <c r="L1627" i="23"/>
  <c r="K1627" i="23"/>
  <c r="J1627" i="23"/>
  <c r="I1627" i="23"/>
  <c r="H1627" i="23"/>
  <c r="G1627" i="23"/>
  <c r="F1627" i="23"/>
  <c r="E1627" i="23"/>
  <c r="V1626" i="23"/>
  <c r="U1626" i="23"/>
  <c r="T1626" i="23"/>
  <c r="S1626" i="23"/>
  <c r="R1626" i="23"/>
  <c r="Q1626" i="23"/>
  <c r="P1626" i="23"/>
  <c r="O1626" i="23"/>
  <c r="N1626" i="23"/>
  <c r="M1626" i="23"/>
  <c r="L1626" i="23"/>
  <c r="K1626" i="23"/>
  <c r="J1626" i="23"/>
  <c r="I1626" i="23"/>
  <c r="H1626" i="23"/>
  <c r="G1626" i="23"/>
  <c r="F1626" i="23"/>
  <c r="E1626" i="23"/>
  <c r="V1625" i="23"/>
  <c r="U1625" i="23"/>
  <c r="T1625" i="23"/>
  <c r="S1625" i="23"/>
  <c r="R1625" i="23"/>
  <c r="Q1625" i="23"/>
  <c r="P1625" i="23"/>
  <c r="O1625" i="23"/>
  <c r="N1625" i="23"/>
  <c r="M1625" i="23"/>
  <c r="L1625" i="23"/>
  <c r="K1625" i="23"/>
  <c r="J1625" i="23"/>
  <c r="I1625" i="23"/>
  <c r="H1625" i="23"/>
  <c r="G1625" i="23"/>
  <c r="F1625" i="23"/>
  <c r="E1625" i="23"/>
  <c r="V1624" i="23"/>
  <c r="U1624" i="23"/>
  <c r="T1624" i="23"/>
  <c r="S1624" i="23"/>
  <c r="R1624" i="23"/>
  <c r="Q1624" i="23"/>
  <c r="P1624" i="23"/>
  <c r="O1624" i="23"/>
  <c r="N1624" i="23"/>
  <c r="M1624" i="23"/>
  <c r="L1624" i="23"/>
  <c r="K1624" i="23"/>
  <c r="J1624" i="23"/>
  <c r="I1624" i="23"/>
  <c r="H1624" i="23"/>
  <c r="G1624" i="23"/>
  <c r="F1624" i="23"/>
  <c r="E1624" i="23"/>
  <c r="V1623" i="23"/>
  <c r="U1623" i="23"/>
  <c r="T1623" i="23"/>
  <c r="S1623" i="23"/>
  <c r="R1623" i="23"/>
  <c r="Q1623" i="23"/>
  <c r="P1623" i="23"/>
  <c r="O1623" i="23"/>
  <c r="N1623" i="23"/>
  <c r="M1623" i="23"/>
  <c r="L1623" i="23"/>
  <c r="K1623" i="23"/>
  <c r="J1623" i="23"/>
  <c r="I1623" i="23"/>
  <c r="H1623" i="23"/>
  <c r="G1623" i="23"/>
  <c r="F1623" i="23"/>
  <c r="E1623" i="23"/>
  <c r="V1622" i="23"/>
  <c r="U1622" i="23"/>
  <c r="T1622" i="23"/>
  <c r="S1622" i="23"/>
  <c r="R1622" i="23"/>
  <c r="Q1622" i="23"/>
  <c r="P1622" i="23"/>
  <c r="O1622" i="23"/>
  <c r="N1622" i="23"/>
  <c r="M1622" i="23"/>
  <c r="L1622" i="23"/>
  <c r="K1622" i="23"/>
  <c r="J1622" i="23"/>
  <c r="I1622" i="23"/>
  <c r="H1622" i="23"/>
  <c r="G1622" i="23"/>
  <c r="F1622" i="23"/>
  <c r="E1622" i="23"/>
  <c r="V1621" i="23"/>
  <c r="U1621" i="23"/>
  <c r="T1621" i="23"/>
  <c r="S1621" i="23"/>
  <c r="R1621" i="23"/>
  <c r="Q1621" i="23"/>
  <c r="P1621" i="23"/>
  <c r="O1621" i="23"/>
  <c r="N1621" i="23"/>
  <c r="M1621" i="23"/>
  <c r="L1621" i="23"/>
  <c r="K1621" i="23"/>
  <c r="J1621" i="23"/>
  <c r="I1621" i="23"/>
  <c r="H1621" i="23"/>
  <c r="G1621" i="23"/>
  <c r="F1621" i="23"/>
  <c r="E1621" i="23"/>
  <c r="V1620" i="23"/>
  <c r="U1620" i="23"/>
  <c r="T1620" i="23"/>
  <c r="S1620" i="23"/>
  <c r="R1620" i="23"/>
  <c r="Q1620" i="23"/>
  <c r="P1620" i="23"/>
  <c r="O1620" i="23"/>
  <c r="N1620" i="23"/>
  <c r="M1620" i="23"/>
  <c r="L1620" i="23"/>
  <c r="K1620" i="23"/>
  <c r="J1620" i="23"/>
  <c r="I1620" i="23"/>
  <c r="H1620" i="23"/>
  <c r="G1620" i="23"/>
  <c r="F1620" i="23"/>
  <c r="E1620" i="23"/>
  <c r="V1619" i="23"/>
  <c r="U1619" i="23"/>
  <c r="T1619" i="23"/>
  <c r="S1619" i="23"/>
  <c r="R1619" i="23"/>
  <c r="Q1619" i="23"/>
  <c r="P1619" i="23"/>
  <c r="O1619" i="23"/>
  <c r="N1619" i="23"/>
  <c r="M1619" i="23"/>
  <c r="L1619" i="23"/>
  <c r="K1619" i="23"/>
  <c r="J1619" i="23"/>
  <c r="I1619" i="23"/>
  <c r="H1619" i="23"/>
  <c r="G1619" i="23"/>
  <c r="F1619" i="23"/>
  <c r="E1619" i="23"/>
  <c r="V1618" i="23"/>
  <c r="U1618" i="23"/>
  <c r="T1618" i="23"/>
  <c r="S1618" i="23"/>
  <c r="R1618" i="23"/>
  <c r="Q1618" i="23"/>
  <c r="P1618" i="23"/>
  <c r="O1618" i="23"/>
  <c r="N1618" i="23"/>
  <c r="M1618" i="23"/>
  <c r="L1618" i="23"/>
  <c r="K1618" i="23"/>
  <c r="J1618" i="23"/>
  <c r="I1618" i="23"/>
  <c r="H1618" i="23"/>
  <c r="G1618" i="23"/>
  <c r="F1618" i="23"/>
  <c r="E1618" i="23"/>
  <c r="V1617" i="23"/>
  <c r="U1617" i="23"/>
  <c r="T1617" i="23"/>
  <c r="S1617" i="23"/>
  <c r="R1617" i="23"/>
  <c r="Q1617" i="23"/>
  <c r="P1617" i="23"/>
  <c r="O1617" i="23"/>
  <c r="N1617" i="23"/>
  <c r="M1617" i="23"/>
  <c r="L1617" i="23"/>
  <c r="K1617" i="23"/>
  <c r="J1617" i="23"/>
  <c r="I1617" i="23"/>
  <c r="H1617" i="23"/>
  <c r="G1617" i="23"/>
  <c r="F1617" i="23"/>
  <c r="E1617" i="23"/>
  <c r="V1616" i="23"/>
  <c r="U1616" i="23"/>
  <c r="T1616" i="23"/>
  <c r="S1616" i="23"/>
  <c r="R1616" i="23"/>
  <c r="Q1616" i="23"/>
  <c r="P1616" i="23"/>
  <c r="O1616" i="23"/>
  <c r="N1616" i="23"/>
  <c r="M1616" i="23"/>
  <c r="L1616" i="23"/>
  <c r="K1616" i="23"/>
  <c r="J1616" i="23"/>
  <c r="I1616" i="23"/>
  <c r="H1616" i="23"/>
  <c r="G1616" i="23"/>
  <c r="F1616" i="23"/>
  <c r="E1616" i="23"/>
  <c r="V1615" i="23"/>
  <c r="U1615" i="23"/>
  <c r="T1615" i="23"/>
  <c r="S1615" i="23"/>
  <c r="R1615" i="23"/>
  <c r="Q1615" i="23"/>
  <c r="P1615" i="23"/>
  <c r="O1615" i="23"/>
  <c r="N1615" i="23"/>
  <c r="M1615" i="23"/>
  <c r="L1615" i="23"/>
  <c r="K1615" i="23"/>
  <c r="J1615" i="23"/>
  <c r="I1615" i="23"/>
  <c r="H1615" i="23"/>
  <c r="G1615" i="23"/>
  <c r="F1615" i="23"/>
  <c r="E1615" i="23"/>
  <c r="V1614" i="23"/>
  <c r="U1614" i="23"/>
  <c r="T1614" i="23"/>
  <c r="S1614" i="23"/>
  <c r="R1614" i="23"/>
  <c r="Q1614" i="23"/>
  <c r="P1614" i="23"/>
  <c r="O1614" i="23"/>
  <c r="N1614" i="23"/>
  <c r="M1614" i="23"/>
  <c r="L1614" i="23"/>
  <c r="K1614" i="23"/>
  <c r="J1614" i="23"/>
  <c r="I1614" i="23"/>
  <c r="H1614" i="23"/>
  <c r="G1614" i="23"/>
  <c r="F1614" i="23"/>
  <c r="E1614" i="23"/>
  <c r="V1613" i="23"/>
  <c r="U1613" i="23"/>
  <c r="T1613" i="23"/>
  <c r="S1613" i="23"/>
  <c r="R1613" i="23"/>
  <c r="Q1613" i="23"/>
  <c r="P1613" i="23"/>
  <c r="O1613" i="23"/>
  <c r="N1613" i="23"/>
  <c r="M1613" i="23"/>
  <c r="L1613" i="23"/>
  <c r="K1613" i="23"/>
  <c r="J1613" i="23"/>
  <c r="I1613" i="23"/>
  <c r="H1613" i="23"/>
  <c r="G1613" i="23"/>
  <c r="F1613" i="23"/>
  <c r="E1613" i="23"/>
  <c r="V1612" i="23"/>
  <c r="U1612" i="23"/>
  <c r="T1612" i="23"/>
  <c r="S1612" i="23"/>
  <c r="R1612" i="23"/>
  <c r="Q1612" i="23"/>
  <c r="P1612" i="23"/>
  <c r="O1612" i="23"/>
  <c r="N1612" i="23"/>
  <c r="M1612" i="23"/>
  <c r="L1612" i="23"/>
  <c r="K1612" i="23"/>
  <c r="J1612" i="23"/>
  <c r="I1612" i="23"/>
  <c r="H1612" i="23"/>
  <c r="G1612" i="23"/>
  <c r="F1612" i="23"/>
  <c r="E1612" i="23"/>
  <c r="V1611" i="23"/>
  <c r="U1611" i="23"/>
  <c r="T1611" i="23"/>
  <c r="S1611" i="23"/>
  <c r="R1611" i="23"/>
  <c r="Q1611" i="23"/>
  <c r="P1611" i="23"/>
  <c r="O1611" i="23"/>
  <c r="N1611" i="23"/>
  <c r="M1611" i="23"/>
  <c r="L1611" i="23"/>
  <c r="K1611" i="23"/>
  <c r="J1611" i="23"/>
  <c r="I1611" i="23"/>
  <c r="H1611" i="23"/>
  <c r="G1611" i="23"/>
  <c r="F1611" i="23"/>
  <c r="E1611" i="23"/>
  <c r="V1610" i="23"/>
  <c r="U1610" i="23"/>
  <c r="T1610" i="23"/>
  <c r="S1610" i="23"/>
  <c r="R1610" i="23"/>
  <c r="Q1610" i="23"/>
  <c r="P1610" i="23"/>
  <c r="O1610" i="23"/>
  <c r="N1610" i="23"/>
  <c r="M1610" i="23"/>
  <c r="L1610" i="23"/>
  <c r="K1610" i="23"/>
  <c r="J1610" i="23"/>
  <c r="I1610" i="23"/>
  <c r="H1610" i="23"/>
  <c r="G1610" i="23"/>
  <c r="F1610" i="23"/>
  <c r="E1610" i="23"/>
  <c r="V1609" i="23"/>
  <c r="U1609" i="23"/>
  <c r="T1609" i="23"/>
  <c r="S1609" i="23"/>
  <c r="R1609" i="23"/>
  <c r="Q1609" i="23"/>
  <c r="P1609" i="23"/>
  <c r="O1609" i="23"/>
  <c r="N1609" i="23"/>
  <c r="M1609" i="23"/>
  <c r="L1609" i="23"/>
  <c r="K1609" i="23"/>
  <c r="J1609" i="23"/>
  <c r="I1609" i="23"/>
  <c r="H1609" i="23"/>
  <c r="G1609" i="23"/>
  <c r="F1609" i="23"/>
  <c r="E1609" i="23"/>
  <c r="V1608" i="23"/>
  <c r="U1608" i="23"/>
  <c r="T1608" i="23"/>
  <c r="S1608" i="23"/>
  <c r="R1608" i="23"/>
  <c r="Q1608" i="23"/>
  <c r="P1608" i="23"/>
  <c r="O1608" i="23"/>
  <c r="N1608" i="23"/>
  <c r="M1608" i="23"/>
  <c r="L1608" i="23"/>
  <c r="K1608" i="23"/>
  <c r="J1608" i="23"/>
  <c r="I1608" i="23"/>
  <c r="H1608" i="23"/>
  <c r="G1608" i="23"/>
  <c r="F1608" i="23"/>
  <c r="E1608" i="23"/>
  <c r="V1607" i="23"/>
  <c r="U1607" i="23"/>
  <c r="T1607" i="23"/>
  <c r="S1607" i="23"/>
  <c r="R1607" i="23"/>
  <c r="Q1607" i="23"/>
  <c r="P1607" i="23"/>
  <c r="O1607" i="23"/>
  <c r="N1607" i="23"/>
  <c r="M1607" i="23"/>
  <c r="L1607" i="23"/>
  <c r="K1607" i="23"/>
  <c r="J1607" i="23"/>
  <c r="I1607" i="23"/>
  <c r="H1607" i="23"/>
  <c r="G1607" i="23"/>
  <c r="F1607" i="23"/>
  <c r="E1607" i="23"/>
  <c r="V1606" i="23"/>
  <c r="U1606" i="23"/>
  <c r="T1606" i="23"/>
  <c r="S1606" i="23"/>
  <c r="R1606" i="23"/>
  <c r="Q1606" i="23"/>
  <c r="P1606" i="23"/>
  <c r="O1606" i="23"/>
  <c r="N1606" i="23"/>
  <c r="M1606" i="23"/>
  <c r="L1606" i="23"/>
  <c r="K1606" i="23"/>
  <c r="J1606" i="23"/>
  <c r="I1606" i="23"/>
  <c r="H1606" i="23"/>
  <c r="G1606" i="23"/>
  <c r="F1606" i="23"/>
  <c r="E1606" i="23"/>
  <c r="V1605" i="23"/>
  <c r="U1605" i="23"/>
  <c r="T1605" i="23"/>
  <c r="S1605" i="23"/>
  <c r="R1605" i="23"/>
  <c r="Q1605" i="23"/>
  <c r="P1605" i="23"/>
  <c r="O1605" i="23"/>
  <c r="N1605" i="23"/>
  <c r="M1605" i="23"/>
  <c r="L1605" i="23"/>
  <c r="K1605" i="23"/>
  <c r="J1605" i="23"/>
  <c r="I1605" i="23"/>
  <c r="H1605" i="23"/>
  <c r="G1605" i="23"/>
  <c r="F1605" i="23"/>
  <c r="E1605" i="23"/>
  <c r="V1604" i="23"/>
  <c r="U1604" i="23"/>
  <c r="T1604" i="23"/>
  <c r="S1604" i="23"/>
  <c r="R1604" i="23"/>
  <c r="Q1604" i="23"/>
  <c r="P1604" i="23"/>
  <c r="O1604" i="23"/>
  <c r="N1604" i="23"/>
  <c r="M1604" i="23"/>
  <c r="L1604" i="23"/>
  <c r="K1604" i="23"/>
  <c r="J1604" i="23"/>
  <c r="I1604" i="23"/>
  <c r="H1604" i="23"/>
  <c r="G1604" i="23"/>
  <c r="F1604" i="23"/>
  <c r="E1604" i="23"/>
  <c r="V1603" i="23"/>
  <c r="U1603" i="23"/>
  <c r="T1603" i="23"/>
  <c r="S1603" i="23"/>
  <c r="R1603" i="23"/>
  <c r="Q1603" i="23"/>
  <c r="P1603" i="23"/>
  <c r="O1603" i="23"/>
  <c r="N1603" i="23"/>
  <c r="M1603" i="23"/>
  <c r="L1603" i="23"/>
  <c r="K1603" i="23"/>
  <c r="J1603" i="23"/>
  <c r="I1603" i="23"/>
  <c r="H1603" i="23"/>
  <c r="G1603" i="23"/>
  <c r="F1603" i="23"/>
  <c r="E1603" i="23"/>
  <c r="V1602" i="23"/>
  <c r="U1602" i="23"/>
  <c r="T1602" i="23"/>
  <c r="S1602" i="23"/>
  <c r="R1602" i="23"/>
  <c r="Q1602" i="23"/>
  <c r="P1602" i="23"/>
  <c r="O1602" i="23"/>
  <c r="N1602" i="23"/>
  <c r="M1602" i="23"/>
  <c r="L1602" i="23"/>
  <c r="K1602" i="23"/>
  <c r="J1602" i="23"/>
  <c r="I1602" i="23"/>
  <c r="H1602" i="23"/>
  <c r="G1602" i="23"/>
  <c r="F1602" i="23"/>
  <c r="E1602" i="23"/>
  <c r="V1601" i="23"/>
  <c r="U1601" i="23"/>
  <c r="T1601" i="23"/>
  <c r="S1601" i="23"/>
  <c r="R1601" i="23"/>
  <c r="Q1601" i="23"/>
  <c r="P1601" i="23"/>
  <c r="O1601" i="23"/>
  <c r="N1601" i="23"/>
  <c r="M1601" i="23"/>
  <c r="L1601" i="23"/>
  <c r="K1601" i="23"/>
  <c r="J1601" i="23"/>
  <c r="I1601" i="23"/>
  <c r="H1601" i="23"/>
  <c r="G1601" i="23"/>
  <c r="F1601" i="23"/>
  <c r="E1601" i="23"/>
  <c r="V1600" i="23"/>
  <c r="U1600" i="23"/>
  <c r="T1600" i="23"/>
  <c r="S1600" i="23"/>
  <c r="R1600" i="23"/>
  <c r="Q1600" i="23"/>
  <c r="P1600" i="23"/>
  <c r="O1600" i="23"/>
  <c r="N1600" i="23"/>
  <c r="M1600" i="23"/>
  <c r="L1600" i="23"/>
  <c r="K1600" i="23"/>
  <c r="J1600" i="23"/>
  <c r="I1600" i="23"/>
  <c r="H1600" i="23"/>
  <c r="G1600" i="23"/>
  <c r="F1600" i="23"/>
  <c r="E1600" i="23"/>
  <c r="V1599" i="23"/>
  <c r="U1599" i="23"/>
  <c r="T1599" i="23"/>
  <c r="S1599" i="23"/>
  <c r="R1599" i="23"/>
  <c r="Q1599" i="23"/>
  <c r="P1599" i="23"/>
  <c r="O1599" i="23"/>
  <c r="N1599" i="23"/>
  <c r="M1599" i="23"/>
  <c r="L1599" i="23"/>
  <c r="K1599" i="23"/>
  <c r="J1599" i="23"/>
  <c r="I1599" i="23"/>
  <c r="H1599" i="23"/>
  <c r="G1599" i="23"/>
  <c r="F1599" i="23"/>
  <c r="E1599" i="23"/>
  <c r="V1598" i="23"/>
  <c r="U1598" i="23"/>
  <c r="T1598" i="23"/>
  <c r="S1598" i="23"/>
  <c r="R1598" i="23"/>
  <c r="Q1598" i="23"/>
  <c r="P1598" i="23"/>
  <c r="O1598" i="23"/>
  <c r="N1598" i="23"/>
  <c r="M1598" i="23"/>
  <c r="L1598" i="23"/>
  <c r="K1598" i="23"/>
  <c r="J1598" i="23"/>
  <c r="I1598" i="23"/>
  <c r="H1598" i="23"/>
  <c r="G1598" i="23"/>
  <c r="F1598" i="23"/>
  <c r="E1598" i="23"/>
  <c r="V1597" i="23"/>
  <c r="U1597" i="23"/>
  <c r="T1597" i="23"/>
  <c r="S1597" i="23"/>
  <c r="R1597" i="23"/>
  <c r="Q1597" i="23"/>
  <c r="P1597" i="23"/>
  <c r="O1597" i="23"/>
  <c r="N1597" i="23"/>
  <c r="M1597" i="23"/>
  <c r="L1597" i="23"/>
  <c r="K1597" i="23"/>
  <c r="J1597" i="23"/>
  <c r="I1597" i="23"/>
  <c r="H1597" i="23"/>
  <c r="G1597" i="23"/>
  <c r="F1597" i="23"/>
  <c r="E1597" i="23"/>
  <c r="V1596" i="23"/>
  <c r="U1596" i="23"/>
  <c r="T1596" i="23"/>
  <c r="S1596" i="23"/>
  <c r="R1596" i="23"/>
  <c r="Q1596" i="23"/>
  <c r="P1596" i="23"/>
  <c r="O1596" i="23"/>
  <c r="N1596" i="23"/>
  <c r="M1596" i="23"/>
  <c r="L1596" i="23"/>
  <c r="K1596" i="23"/>
  <c r="J1596" i="23"/>
  <c r="I1596" i="23"/>
  <c r="H1596" i="23"/>
  <c r="G1596" i="23"/>
  <c r="F1596" i="23"/>
  <c r="E1596" i="23"/>
  <c r="V1595" i="23"/>
  <c r="U1595" i="23"/>
  <c r="T1595" i="23"/>
  <c r="S1595" i="23"/>
  <c r="R1595" i="23"/>
  <c r="Q1595" i="23"/>
  <c r="P1595" i="23"/>
  <c r="O1595" i="23"/>
  <c r="N1595" i="23"/>
  <c r="M1595" i="23"/>
  <c r="L1595" i="23"/>
  <c r="K1595" i="23"/>
  <c r="J1595" i="23"/>
  <c r="I1595" i="23"/>
  <c r="H1595" i="23"/>
  <c r="G1595" i="23"/>
  <c r="F1595" i="23"/>
  <c r="E1595" i="23"/>
  <c r="V1594" i="23"/>
  <c r="U1594" i="23"/>
  <c r="T1594" i="23"/>
  <c r="S1594" i="23"/>
  <c r="R1594" i="23"/>
  <c r="Q1594" i="23"/>
  <c r="P1594" i="23"/>
  <c r="O1594" i="23"/>
  <c r="N1594" i="23"/>
  <c r="M1594" i="23"/>
  <c r="L1594" i="23"/>
  <c r="K1594" i="23"/>
  <c r="J1594" i="23"/>
  <c r="I1594" i="23"/>
  <c r="H1594" i="23"/>
  <c r="G1594" i="23"/>
  <c r="F1594" i="23"/>
  <c r="E1594" i="23"/>
  <c r="V1593" i="23"/>
  <c r="U1593" i="23"/>
  <c r="T1593" i="23"/>
  <c r="S1593" i="23"/>
  <c r="R1593" i="23"/>
  <c r="Q1593" i="23"/>
  <c r="P1593" i="23"/>
  <c r="O1593" i="23"/>
  <c r="N1593" i="23"/>
  <c r="M1593" i="23"/>
  <c r="L1593" i="23"/>
  <c r="K1593" i="23"/>
  <c r="J1593" i="23"/>
  <c r="I1593" i="23"/>
  <c r="H1593" i="23"/>
  <c r="G1593" i="23"/>
  <c r="F1593" i="23"/>
  <c r="E1593" i="23"/>
  <c r="V1592" i="23"/>
  <c r="U1592" i="23"/>
  <c r="T1592" i="23"/>
  <c r="S1592" i="23"/>
  <c r="R1592" i="23"/>
  <c r="Q1592" i="23"/>
  <c r="P1592" i="23"/>
  <c r="O1592" i="23"/>
  <c r="N1592" i="23"/>
  <c r="M1592" i="23"/>
  <c r="L1592" i="23"/>
  <c r="K1592" i="23"/>
  <c r="J1592" i="23"/>
  <c r="I1592" i="23"/>
  <c r="H1592" i="23"/>
  <c r="G1592" i="23"/>
  <c r="F1592" i="23"/>
  <c r="E1592" i="23"/>
  <c r="V1591" i="23"/>
  <c r="U1591" i="23"/>
  <c r="T1591" i="23"/>
  <c r="S1591" i="23"/>
  <c r="R1591" i="23"/>
  <c r="Q1591" i="23"/>
  <c r="P1591" i="23"/>
  <c r="O1591" i="23"/>
  <c r="N1591" i="23"/>
  <c r="M1591" i="23"/>
  <c r="L1591" i="23"/>
  <c r="K1591" i="23"/>
  <c r="J1591" i="23"/>
  <c r="I1591" i="23"/>
  <c r="H1591" i="23"/>
  <c r="G1591" i="23"/>
  <c r="F1591" i="23"/>
  <c r="E1591" i="23"/>
  <c r="V1590" i="23"/>
  <c r="U1590" i="23"/>
  <c r="T1590" i="23"/>
  <c r="S1590" i="23"/>
  <c r="R1590" i="23"/>
  <c r="Q1590" i="23"/>
  <c r="P1590" i="23"/>
  <c r="O1590" i="23"/>
  <c r="N1590" i="23"/>
  <c r="M1590" i="23"/>
  <c r="L1590" i="23"/>
  <c r="K1590" i="23"/>
  <c r="J1590" i="23"/>
  <c r="I1590" i="23"/>
  <c r="H1590" i="23"/>
  <c r="G1590" i="23"/>
  <c r="F1590" i="23"/>
  <c r="E1590" i="23"/>
  <c r="V1589" i="23"/>
  <c r="U1589" i="23"/>
  <c r="T1589" i="23"/>
  <c r="S1589" i="23"/>
  <c r="R1589" i="23"/>
  <c r="Q1589" i="23"/>
  <c r="P1589" i="23"/>
  <c r="O1589" i="23"/>
  <c r="N1589" i="23"/>
  <c r="M1589" i="23"/>
  <c r="L1589" i="23"/>
  <c r="K1589" i="23"/>
  <c r="J1589" i="23"/>
  <c r="I1589" i="23"/>
  <c r="H1589" i="23"/>
  <c r="G1589" i="23"/>
  <c r="F1589" i="23"/>
  <c r="E1589" i="23"/>
  <c r="V1588" i="23"/>
  <c r="U1588" i="23"/>
  <c r="T1588" i="23"/>
  <c r="S1588" i="23"/>
  <c r="R1588" i="23"/>
  <c r="Q1588" i="23"/>
  <c r="P1588" i="23"/>
  <c r="O1588" i="23"/>
  <c r="N1588" i="23"/>
  <c r="M1588" i="23"/>
  <c r="L1588" i="23"/>
  <c r="K1588" i="23"/>
  <c r="J1588" i="23"/>
  <c r="I1588" i="23"/>
  <c r="H1588" i="23"/>
  <c r="G1588" i="23"/>
  <c r="F1588" i="23"/>
  <c r="E1588" i="23"/>
  <c r="V1587" i="23"/>
  <c r="U1587" i="23"/>
  <c r="T1587" i="23"/>
  <c r="S1587" i="23"/>
  <c r="R1587" i="23"/>
  <c r="Q1587" i="23"/>
  <c r="P1587" i="23"/>
  <c r="O1587" i="23"/>
  <c r="N1587" i="23"/>
  <c r="M1587" i="23"/>
  <c r="L1587" i="23"/>
  <c r="K1587" i="23"/>
  <c r="J1587" i="23"/>
  <c r="I1587" i="23"/>
  <c r="H1587" i="23"/>
  <c r="G1587" i="23"/>
  <c r="F1587" i="23"/>
  <c r="E1587" i="23"/>
  <c r="V1586" i="23"/>
  <c r="U1586" i="23"/>
  <c r="T1586" i="23"/>
  <c r="S1586" i="23"/>
  <c r="R1586" i="23"/>
  <c r="Q1586" i="23"/>
  <c r="P1586" i="23"/>
  <c r="O1586" i="23"/>
  <c r="N1586" i="23"/>
  <c r="M1586" i="23"/>
  <c r="L1586" i="23"/>
  <c r="K1586" i="23"/>
  <c r="J1586" i="23"/>
  <c r="I1586" i="23"/>
  <c r="H1586" i="23"/>
  <c r="G1586" i="23"/>
  <c r="F1586" i="23"/>
  <c r="E1586" i="23"/>
  <c r="V1585" i="23"/>
  <c r="U1585" i="23"/>
  <c r="T1585" i="23"/>
  <c r="S1585" i="23"/>
  <c r="R1585" i="23"/>
  <c r="Q1585" i="23"/>
  <c r="P1585" i="23"/>
  <c r="O1585" i="23"/>
  <c r="N1585" i="23"/>
  <c r="M1585" i="23"/>
  <c r="L1585" i="23"/>
  <c r="K1585" i="23"/>
  <c r="J1585" i="23"/>
  <c r="I1585" i="23"/>
  <c r="H1585" i="23"/>
  <c r="G1585" i="23"/>
  <c r="F1585" i="23"/>
  <c r="E1585" i="23"/>
  <c r="V1584" i="23"/>
  <c r="U1584" i="23"/>
  <c r="T1584" i="23"/>
  <c r="S1584" i="23"/>
  <c r="R1584" i="23"/>
  <c r="Q1584" i="23"/>
  <c r="P1584" i="23"/>
  <c r="O1584" i="23"/>
  <c r="N1584" i="23"/>
  <c r="M1584" i="23"/>
  <c r="L1584" i="23"/>
  <c r="K1584" i="23"/>
  <c r="J1584" i="23"/>
  <c r="I1584" i="23"/>
  <c r="H1584" i="23"/>
  <c r="G1584" i="23"/>
  <c r="F1584" i="23"/>
  <c r="E1584" i="23"/>
  <c r="V1583" i="23"/>
  <c r="U1583" i="23"/>
  <c r="T1583" i="23"/>
  <c r="S1583" i="23"/>
  <c r="R1583" i="23"/>
  <c r="Q1583" i="23"/>
  <c r="P1583" i="23"/>
  <c r="O1583" i="23"/>
  <c r="N1583" i="23"/>
  <c r="M1583" i="23"/>
  <c r="L1583" i="23"/>
  <c r="K1583" i="23"/>
  <c r="J1583" i="23"/>
  <c r="I1583" i="23"/>
  <c r="H1583" i="23"/>
  <c r="G1583" i="23"/>
  <c r="F1583" i="23"/>
  <c r="E1583" i="23"/>
  <c r="V1582" i="23"/>
  <c r="U1582" i="23"/>
  <c r="T1582" i="23"/>
  <c r="S1582" i="23"/>
  <c r="R1582" i="23"/>
  <c r="Q1582" i="23"/>
  <c r="P1582" i="23"/>
  <c r="O1582" i="23"/>
  <c r="N1582" i="23"/>
  <c r="M1582" i="23"/>
  <c r="L1582" i="23"/>
  <c r="K1582" i="23"/>
  <c r="J1582" i="23"/>
  <c r="I1582" i="23"/>
  <c r="H1582" i="23"/>
  <c r="G1582" i="23"/>
  <c r="F1582" i="23"/>
  <c r="E1582" i="23"/>
  <c r="V1581" i="23"/>
  <c r="U1581" i="23"/>
  <c r="T1581" i="23"/>
  <c r="S1581" i="23"/>
  <c r="R1581" i="23"/>
  <c r="Q1581" i="23"/>
  <c r="P1581" i="23"/>
  <c r="O1581" i="23"/>
  <c r="N1581" i="23"/>
  <c r="M1581" i="23"/>
  <c r="L1581" i="23"/>
  <c r="K1581" i="23"/>
  <c r="J1581" i="23"/>
  <c r="I1581" i="23"/>
  <c r="H1581" i="23"/>
  <c r="G1581" i="23"/>
  <c r="F1581" i="23"/>
  <c r="E1581" i="23"/>
  <c r="V1580" i="23"/>
  <c r="U1580" i="23"/>
  <c r="T1580" i="23"/>
  <c r="S1580" i="23"/>
  <c r="R1580" i="23"/>
  <c r="Q1580" i="23"/>
  <c r="P1580" i="23"/>
  <c r="O1580" i="23"/>
  <c r="N1580" i="23"/>
  <c r="M1580" i="23"/>
  <c r="L1580" i="23"/>
  <c r="K1580" i="23"/>
  <c r="J1580" i="23"/>
  <c r="I1580" i="23"/>
  <c r="H1580" i="23"/>
  <c r="G1580" i="23"/>
  <c r="F1580" i="23"/>
  <c r="E1580" i="23"/>
  <c r="V1579" i="23"/>
  <c r="U1579" i="23"/>
  <c r="T1579" i="23"/>
  <c r="S1579" i="23"/>
  <c r="R1579" i="23"/>
  <c r="Q1579" i="23"/>
  <c r="P1579" i="23"/>
  <c r="O1579" i="23"/>
  <c r="N1579" i="23"/>
  <c r="M1579" i="23"/>
  <c r="L1579" i="23"/>
  <c r="K1579" i="23"/>
  <c r="J1579" i="23"/>
  <c r="I1579" i="23"/>
  <c r="H1579" i="23"/>
  <c r="G1579" i="23"/>
  <c r="F1579" i="23"/>
  <c r="E1579" i="23"/>
  <c r="V1578" i="23"/>
  <c r="U1578" i="23"/>
  <c r="T1578" i="23"/>
  <c r="S1578" i="23"/>
  <c r="R1578" i="23"/>
  <c r="Q1578" i="23"/>
  <c r="P1578" i="23"/>
  <c r="O1578" i="23"/>
  <c r="N1578" i="23"/>
  <c r="M1578" i="23"/>
  <c r="L1578" i="23"/>
  <c r="K1578" i="23"/>
  <c r="J1578" i="23"/>
  <c r="I1578" i="23"/>
  <c r="H1578" i="23"/>
  <c r="G1578" i="23"/>
  <c r="F1578" i="23"/>
  <c r="E1578" i="23"/>
  <c r="V1577" i="23"/>
  <c r="U1577" i="23"/>
  <c r="T1577" i="23"/>
  <c r="S1577" i="23"/>
  <c r="R1577" i="23"/>
  <c r="Q1577" i="23"/>
  <c r="P1577" i="23"/>
  <c r="O1577" i="23"/>
  <c r="N1577" i="23"/>
  <c r="M1577" i="23"/>
  <c r="L1577" i="23"/>
  <c r="K1577" i="23"/>
  <c r="J1577" i="23"/>
  <c r="I1577" i="23"/>
  <c r="H1577" i="23"/>
  <c r="G1577" i="23"/>
  <c r="F1577" i="23"/>
  <c r="E1577" i="23"/>
  <c r="V1576" i="23"/>
  <c r="U1576" i="23"/>
  <c r="T1576" i="23"/>
  <c r="S1576" i="23"/>
  <c r="R1576" i="23"/>
  <c r="Q1576" i="23"/>
  <c r="P1576" i="23"/>
  <c r="O1576" i="23"/>
  <c r="N1576" i="23"/>
  <c r="M1576" i="23"/>
  <c r="L1576" i="23"/>
  <c r="K1576" i="23"/>
  <c r="J1576" i="23"/>
  <c r="I1576" i="23"/>
  <c r="H1576" i="23"/>
  <c r="G1576" i="23"/>
  <c r="F1576" i="23"/>
  <c r="E1576" i="23"/>
  <c r="V1575" i="23"/>
  <c r="U1575" i="23"/>
  <c r="T1575" i="23"/>
  <c r="S1575" i="23"/>
  <c r="R1575" i="23"/>
  <c r="Q1575" i="23"/>
  <c r="P1575" i="23"/>
  <c r="O1575" i="23"/>
  <c r="N1575" i="23"/>
  <c r="M1575" i="23"/>
  <c r="L1575" i="23"/>
  <c r="K1575" i="23"/>
  <c r="J1575" i="23"/>
  <c r="I1575" i="23"/>
  <c r="H1575" i="23"/>
  <c r="G1575" i="23"/>
  <c r="F1575" i="23"/>
  <c r="E1575" i="23"/>
  <c r="V1574" i="23"/>
  <c r="U1574" i="23"/>
  <c r="T1574" i="23"/>
  <c r="S1574" i="23"/>
  <c r="R1574" i="23"/>
  <c r="Q1574" i="23"/>
  <c r="P1574" i="23"/>
  <c r="O1574" i="23"/>
  <c r="N1574" i="23"/>
  <c r="M1574" i="23"/>
  <c r="L1574" i="23"/>
  <c r="K1574" i="23"/>
  <c r="J1574" i="23"/>
  <c r="I1574" i="23"/>
  <c r="H1574" i="23"/>
  <c r="G1574" i="23"/>
  <c r="F1574" i="23"/>
  <c r="E1574" i="23"/>
  <c r="V1573" i="23"/>
  <c r="U1573" i="23"/>
  <c r="T1573" i="23"/>
  <c r="S1573" i="23"/>
  <c r="R1573" i="23"/>
  <c r="Q1573" i="23"/>
  <c r="P1573" i="23"/>
  <c r="O1573" i="23"/>
  <c r="N1573" i="23"/>
  <c r="M1573" i="23"/>
  <c r="L1573" i="23"/>
  <c r="K1573" i="23"/>
  <c r="J1573" i="23"/>
  <c r="I1573" i="23"/>
  <c r="H1573" i="23"/>
  <c r="G1573" i="23"/>
  <c r="F1573" i="23"/>
  <c r="E1573" i="23"/>
  <c r="V1572" i="23"/>
  <c r="U1572" i="23"/>
  <c r="T1572" i="23"/>
  <c r="S1572" i="23"/>
  <c r="R1572" i="23"/>
  <c r="Q1572" i="23"/>
  <c r="P1572" i="23"/>
  <c r="O1572" i="23"/>
  <c r="N1572" i="23"/>
  <c r="M1572" i="23"/>
  <c r="L1572" i="23"/>
  <c r="K1572" i="23"/>
  <c r="J1572" i="23"/>
  <c r="I1572" i="23"/>
  <c r="H1572" i="23"/>
  <c r="G1572" i="23"/>
  <c r="F1572" i="23"/>
  <c r="E1572" i="23"/>
  <c r="V1571" i="23"/>
  <c r="U1571" i="23"/>
  <c r="T1571" i="23"/>
  <c r="S1571" i="23"/>
  <c r="R1571" i="23"/>
  <c r="Q1571" i="23"/>
  <c r="P1571" i="23"/>
  <c r="O1571" i="23"/>
  <c r="N1571" i="23"/>
  <c r="M1571" i="23"/>
  <c r="L1571" i="23"/>
  <c r="K1571" i="23"/>
  <c r="J1571" i="23"/>
  <c r="I1571" i="23"/>
  <c r="H1571" i="23"/>
  <c r="G1571" i="23"/>
  <c r="F1571" i="23"/>
  <c r="E1571" i="23"/>
  <c r="V1570" i="23"/>
  <c r="U1570" i="23"/>
  <c r="T1570" i="23"/>
  <c r="S1570" i="23"/>
  <c r="R1570" i="23"/>
  <c r="Q1570" i="23"/>
  <c r="P1570" i="23"/>
  <c r="O1570" i="23"/>
  <c r="N1570" i="23"/>
  <c r="M1570" i="23"/>
  <c r="L1570" i="23"/>
  <c r="K1570" i="23"/>
  <c r="J1570" i="23"/>
  <c r="I1570" i="23"/>
  <c r="H1570" i="23"/>
  <c r="G1570" i="23"/>
  <c r="F1570" i="23"/>
  <c r="E1570" i="23"/>
  <c r="V1569" i="23"/>
  <c r="U1569" i="23"/>
  <c r="T1569" i="23"/>
  <c r="S1569" i="23"/>
  <c r="R1569" i="23"/>
  <c r="Q1569" i="23"/>
  <c r="P1569" i="23"/>
  <c r="O1569" i="23"/>
  <c r="N1569" i="23"/>
  <c r="M1569" i="23"/>
  <c r="L1569" i="23"/>
  <c r="K1569" i="23"/>
  <c r="J1569" i="23"/>
  <c r="I1569" i="23"/>
  <c r="H1569" i="23"/>
  <c r="G1569" i="23"/>
  <c r="F1569" i="23"/>
  <c r="E1569" i="23"/>
  <c r="V1568" i="23"/>
  <c r="U1568" i="23"/>
  <c r="T1568" i="23"/>
  <c r="S1568" i="23"/>
  <c r="R1568" i="23"/>
  <c r="Q1568" i="23"/>
  <c r="P1568" i="23"/>
  <c r="O1568" i="23"/>
  <c r="N1568" i="23"/>
  <c r="M1568" i="23"/>
  <c r="L1568" i="23"/>
  <c r="K1568" i="23"/>
  <c r="J1568" i="23"/>
  <c r="I1568" i="23"/>
  <c r="H1568" i="23"/>
  <c r="G1568" i="23"/>
  <c r="F1568" i="23"/>
  <c r="E1568" i="23"/>
  <c r="V1567" i="23"/>
  <c r="U1567" i="23"/>
  <c r="T1567" i="23"/>
  <c r="S1567" i="23"/>
  <c r="R1567" i="23"/>
  <c r="Q1567" i="23"/>
  <c r="P1567" i="23"/>
  <c r="O1567" i="23"/>
  <c r="N1567" i="23"/>
  <c r="M1567" i="23"/>
  <c r="L1567" i="23"/>
  <c r="K1567" i="23"/>
  <c r="J1567" i="23"/>
  <c r="I1567" i="23"/>
  <c r="H1567" i="23"/>
  <c r="G1567" i="23"/>
  <c r="F1567" i="23"/>
  <c r="E1567" i="23"/>
  <c r="V1566" i="23"/>
  <c r="U1566" i="23"/>
  <c r="T1566" i="23"/>
  <c r="S1566" i="23"/>
  <c r="R1566" i="23"/>
  <c r="Q1566" i="23"/>
  <c r="P1566" i="23"/>
  <c r="O1566" i="23"/>
  <c r="N1566" i="23"/>
  <c r="M1566" i="23"/>
  <c r="L1566" i="23"/>
  <c r="K1566" i="23"/>
  <c r="J1566" i="23"/>
  <c r="I1566" i="23"/>
  <c r="H1566" i="23"/>
  <c r="G1566" i="23"/>
  <c r="F1566" i="23"/>
  <c r="E1566" i="23"/>
  <c r="V1565" i="23"/>
  <c r="U1565" i="23"/>
  <c r="T1565" i="23"/>
  <c r="S1565" i="23"/>
  <c r="R1565" i="23"/>
  <c r="Q1565" i="23"/>
  <c r="P1565" i="23"/>
  <c r="O1565" i="23"/>
  <c r="N1565" i="23"/>
  <c r="M1565" i="23"/>
  <c r="L1565" i="23"/>
  <c r="K1565" i="23"/>
  <c r="J1565" i="23"/>
  <c r="I1565" i="23"/>
  <c r="H1565" i="23"/>
  <c r="G1565" i="23"/>
  <c r="F1565" i="23"/>
  <c r="E1565" i="23"/>
  <c r="V1564" i="23"/>
  <c r="U1564" i="23"/>
  <c r="T1564" i="23"/>
  <c r="S1564" i="23"/>
  <c r="R1564" i="23"/>
  <c r="Q1564" i="23"/>
  <c r="P1564" i="23"/>
  <c r="O1564" i="23"/>
  <c r="N1564" i="23"/>
  <c r="M1564" i="23"/>
  <c r="L1564" i="23"/>
  <c r="K1564" i="23"/>
  <c r="J1564" i="23"/>
  <c r="I1564" i="23"/>
  <c r="H1564" i="23"/>
  <c r="G1564" i="23"/>
  <c r="F1564" i="23"/>
  <c r="E1564" i="23"/>
  <c r="V1563" i="23"/>
  <c r="U1563" i="23"/>
  <c r="T1563" i="23"/>
  <c r="S1563" i="23"/>
  <c r="R1563" i="23"/>
  <c r="Q1563" i="23"/>
  <c r="P1563" i="23"/>
  <c r="O1563" i="23"/>
  <c r="N1563" i="23"/>
  <c r="M1563" i="23"/>
  <c r="L1563" i="23"/>
  <c r="K1563" i="23"/>
  <c r="J1563" i="23"/>
  <c r="I1563" i="23"/>
  <c r="H1563" i="23"/>
  <c r="G1563" i="23"/>
  <c r="F1563" i="23"/>
  <c r="E1563" i="23"/>
  <c r="V1562" i="23"/>
  <c r="U1562" i="23"/>
  <c r="T1562" i="23"/>
  <c r="S1562" i="23"/>
  <c r="R1562" i="23"/>
  <c r="Q1562" i="23"/>
  <c r="P1562" i="23"/>
  <c r="O1562" i="23"/>
  <c r="N1562" i="23"/>
  <c r="M1562" i="23"/>
  <c r="L1562" i="23"/>
  <c r="K1562" i="23"/>
  <c r="J1562" i="23"/>
  <c r="I1562" i="23"/>
  <c r="H1562" i="23"/>
  <c r="G1562" i="23"/>
  <c r="F1562" i="23"/>
  <c r="E1562" i="23"/>
  <c r="V1561" i="23"/>
  <c r="U1561" i="23"/>
  <c r="T1561" i="23"/>
  <c r="S1561" i="23"/>
  <c r="R1561" i="23"/>
  <c r="Q1561" i="23"/>
  <c r="P1561" i="23"/>
  <c r="O1561" i="23"/>
  <c r="N1561" i="23"/>
  <c r="M1561" i="23"/>
  <c r="L1561" i="23"/>
  <c r="K1561" i="23"/>
  <c r="J1561" i="23"/>
  <c r="I1561" i="23"/>
  <c r="H1561" i="23"/>
  <c r="G1561" i="23"/>
  <c r="F1561" i="23"/>
  <c r="E1561" i="23"/>
  <c r="V1560" i="23"/>
  <c r="U1560" i="23"/>
  <c r="T1560" i="23"/>
  <c r="S1560" i="23"/>
  <c r="R1560" i="23"/>
  <c r="Q1560" i="23"/>
  <c r="P1560" i="23"/>
  <c r="O1560" i="23"/>
  <c r="N1560" i="23"/>
  <c r="M1560" i="23"/>
  <c r="L1560" i="23"/>
  <c r="K1560" i="23"/>
  <c r="J1560" i="23"/>
  <c r="I1560" i="23"/>
  <c r="H1560" i="23"/>
  <c r="G1560" i="23"/>
  <c r="F1560" i="23"/>
  <c r="E1560" i="23"/>
  <c r="V1559" i="23"/>
  <c r="U1559" i="23"/>
  <c r="T1559" i="23"/>
  <c r="S1559" i="23"/>
  <c r="R1559" i="23"/>
  <c r="Q1559" i="23"/>
  <c r="P1559" i="23"/>
  <c r="O1559" i="23"/>
  <c r="N1559" i="23"/>
  <c r="M1559" i="23"/>
  <c r="L1559" i="23"/>
  <c r="K1559" i="23"/>
  <c r="J1559" i="23"/>
  <c r="I1559" i="23"/>
  <c r="H1559" i="23"/>
  <c r="G1559" i="23"/>
  <c r="F1559" i="23"/>
  <c r="E1559" i="23"/>
  <c r="V1558" i="23"/>
  <c r="U1558" i="23"/>
  <c r="T1558" i="23"/>
  <c r="S1558" i="23"/>
  <c r="R1558" i="23"/>
  <c r="Q1558" i="23"/>
  <c r="P1558" i="23"/>
  <c r="O1558" i="23"/>
  <c r="N1558" i="23"/>
  <c r="M1558" i="23"/>
  <c r="L1558" i="23"/>
  <c r="K1558" i="23"/>
  <c r="J1558" i="23"/>
  <c r="I1558" i="23"/>
  <c r="H1558" i="23"/>
  <c r="G1558" i="23"/>
  <c r="F1558" i="23"/>
  <c r="E1558" i="23"/>
  <c r="V1557" i="23"/>
  <c r="U1557" i="23"/>
  <c r="T1557" i="23"/>
  <c r="S1557" i="23"/>
  <c r="R1557" i="23"/>
  <c r="Q1557" i="23"/>
  <c r="P1557" i="23"/>
  <c r="O1557" i="23"/>
  <c r="N1557" i="23"/>
  <c r="M1557" i="23"/>
  <c r="L1557" i="23"/>
  <c r="K1557" i="23"/>
  <c r="J1557" i="23"/>
  <c r="I1557" i="23"/>
  <c r="H1557" i="23"/>
  <c r="G1557" i="23"/>
  <c r="F1557" i="23"/>
  <c r="E1557" i="23"/>
  <c r="V1556" i="23"/>
  <c r="U1556" i="23"/>
  <c r="T1556" i="23"/>
  <c r="S1556" i="23"/>
  <c r="R1556" i="23"/>
  <c r="Q1556" i="23"/>
  <c r="P1556" i="23"/>
  <c r="O1556" i="23"/>
  <c r="N1556" i="23"/>
  <c r="M1556" i="23"/>
  <c r="L1556" i="23"/>
  <c r="K1556" i="23"/>
  <c r="J1556" i="23"/>
  <c r="I1556" i="23"/>
  <c r="H1556" i="23"/>
  <c r="G1556" i="23"/>
  <c r="F1556" i="23"/>
  <c r="E1556" i="23"/>
  <c r="V1555" i="23"/>
  <c r="U1555" i="23"/>
  <c r="T1555" i="23"/>
  <c r="S1555" i="23"/>
  <c r="R1555" i="23"/>
  <c r="Q1555" i="23"/>
  <c r="P1555" i="23"/>
  <c r="O1555" i="23"/>
  <c r="N1555" i="23"/>
  <c r="M1555" i="23"/>
  <c r="L1555" i="23"/>
  <c r="K1555" i="23"/>
  <c r="J1555" i="23"/>
  <c r="I1555" i="23"/>
  <c r="H1555" i="23"/>
  <c r="G1555" i="23"/>
  <c r="F1555" i="23"/>
  <c r="E1555" i="23"/>
  <c r="V1554" i="23"/>
  <c r="U1554" i="23"/>
  <c r="T1554" i="23"/>
  <c r="S1554" i="23"/>
  <c r="R1554" i="23"/>
  <c r="Q1554" i="23"/>
  <c r="P1554" i="23"/>
  <c r="O1554" i="23"/>
  <c r="N1554" i="23"/>
  <c r="M1554" i="23"/>
  <c r="L1554" i="23"/>
  <c r="K1554" i="23"/>
  <c r="J1554" i="23"/>
  <c r="I1554" i="23"/>
  <c r="H1554" i="23"/>
  <c r="G1554" i="23"/>
  <c r="F1554" i="23"/>
  <c r="E1554" i="23"/>
  <c r="V1553" i="23"/>
  <c r="U1553" i="23"/>
  <c r="T1553" i="23"/>
  <c r="S1553" i="23"/>
  <c r="R1553" i="23"/>
  <c r="Q1553" i="23"/>
  <c r="P1553" i="23"/>
  <c r="O1553" i="23"/>
  <c r="N1553" i="23"/>
  <c r="M1553" i="23"/>
  <c r="L1553" i="23"/>
  <c r="K1553" i="23"/>
  <c r="J1553" i="23"/>
  <c r="I1553" i="23"/>
  <c r="H1553" i="23"/>
  <c r="G1553" i="23"/>
  <c r="F1553" i="23"/>
  <c r="E1553" i="23"/>
  <c r="V1552" i="23"/>
  <c r="U1552" i="23"/>
  <c r="T1552" i="23"/>
  <c r="S1552" i="23"/>
  <c r="R1552" i="23"/>
  <c r="Q1552" i="23"/>
  <c r="P1552" i="23"/>
  <c r="O1552" i="23"/>
  <c r="N1552" i="23"/>
  <c r="M1552" i="23"/>
  <c r="L1552" i="23"/>
  <c r="K1552" i="23"/>
  <c r="J1552" i="23"/>
  <c r="I1552" i="23"/>
  <c r="H1552" i="23"/>
  <c r="G1552" i="23"/>
  <c r="F1552" i="23"/>
  <c r="E1552" i="23"/>
  <c r="V1551" i="23"/>
  <c r="U1551" i="23"/>
  <c r="T1551" i="23"/>
  <c r="S1551" i="23"/>
  <c r="R1551" i="23"/>
  <c r="Q1551" i="23"/>
  <c r="P1551" i="23"/>
  <c r="O1551" i="23"/>
  <c r="N1551" i="23"/>
  <c r="M1551" i="23"/>
  <c r="L1551" i="23"/>
  <c r="K1551" i="23"/>
  <c r="J1551" i="23"/>
  <c r="I1551" i="23"/>
  <c r="H1551" i="23"/>
  <c r="G1551" i="23"/>
  <c r="F1551" i="23"/>
  <c r="E1551" i="23"/>
  <c r="V1550" i="23"/>
  <c r="U1550" i="23"/>
  <c r="T1550" i="23"/>
  <c r="S1550" i="23"/>
  <c r="R1550" i="23"/>
  <c r="Q1550" i="23"/>
  <c r="P1550" i="23"/>
  <c r="O1550" i="23"/>
  <c r="N1550" i="23"/>
  <c r="M1550" i="23"/>
  <c r="L1550" i="23"/>
  <c r="K1550" i="23"/>
  <c r="J1550" i="23"/>
  <c r="I1550" i="23"/>
  <c r="H1550" i="23"/>
  <c r="G1550" i="23"/>
  <c r="F1550" i="23"/>
  <c r="E1550" i="23"/>
  <c r="V1549" i="23"/>
  <c r="U1549" i="23"/>
  <c r="T1549" i="23"/>
  <c r="S1549" i="23"/>
  <c r="R1549" i="23"/>
  <c r="Q1549" i="23"/>
  <c r="P1549" i="23"/>
  <c r="O1549" i="23"/>
  <c r="N1549" i="23"/>
  <c r="M1549" i="23"/>
  <c r="L1549" i="23"/>
  <c r="K1549" i="23"/>
  <c r="J1549" i="23"/>
  <c r="I1549" i="23"/>
  <c r="H1549" i="23"/>
  <c r="G1549" i="23"/>
  <c r="F1549" i="23"/>
  <c r="E1549" i="23"/>
  <c r="V1548" i="23"/>
  <c r="U1548" i="23"/>
  <c r="T1548" i="23"/>
  <c r="S1548" i="23"/>
  <c r="R1548" i="23"/>
  <c r="Q1548" i="23"/>
  <c r="P1548" i="23"/>
  <c r="O1548" i="23"/>
  <c r="N1548" i="23"/>
  <c r="M1548" i="23"/>
  <c r="L1548" i="23"/>
  <c r="K1548" i="23"/>
  <c r="J1548" i="23"/>
  <c r="I1548" i="23"/>
  <c r="H1548" i="23"/>
  <c r="G1548" i="23"/>
  <c r="F1548" i="23"/>
  <c r="E1548" i="23"/>
  <c r="V1547" i="23"/>
  <c r="U1547" i="23"/>
  <c r="T1547" i="23"/>
  <c r="S1547" i="23"/>
  <c r="R1547" i="23"/>
  <c r="Q1547" i="23"/>
  <c r="P1547" i="23"/>
  <c r="O1547" i="23"/>
  <c r="N1547" i="23"/>
  <c r="M1547" i="23"/>
  <c r="L1547" i="23"/>
  <c r="K1547" i="23"/>
  <c r="J1547" i="23"/>
  <c r="I1547" i="23"/>
  <c r="H1547" i="23"/>
  <c r="G1547" i="23"/>
  <c r="F1547" i="23"/>
  <c r="E1547" i="23"/>
  <c r="V1546" i="23"/>
  <c r="U1546" i="23"/>
  <c r="T1546" i="23"/>
  <c r="S1546" i="23"/>
  <c r="R1546" i="23"/>
  <c r="Q1546" i="23"/>
  <c r="P1546" i="23"/>
  <c r="O1546" i="23"/>
  <c r="N1546" i="23"/>
  <c r="M1546" i="23"/>
  <c r="L1546" i="23"/>
  <c r="K1546" i="23"/>
  <c r="J1546" i="23"/>
  <c r="I1546" i="23"/>
  <c r="H1546" i="23"/>
  <c r="G1546" i="23"/>
  <c r="F1546" i="23"/>
  <c r="E1546" i="23"/>
  <c r="V1545" i="23"/>
  <c r="U1545" i="23"/>
  <c r="T1545" i="23"/>
  <c r="S1545" i="23"/>
  <c r="R1545" i="23"/>
  <c r="Q1545" i="23"/>
  <c r="P1545" i="23"/>
  <c r="O1545" i="23"/>
  <c r="N1545" i="23"/>
  <c r="M1545" i="23"/>
  <c r="L1545" i="23"/>
  <c r="K1545" i="23"/>
  <c r="J1545" i="23"/>
  <c r="I1545" i="23"/>
  <c r="H1545" i="23"/>
  <c r="G1545" i="23"/>
  <c r="F1545" i="23"/>
  <c r="E1545" i="23"/>
  <c r="V1544" i="23"/>
  <c r="U1544" i="23"/>
  <c r="T1544" i="23"/>
  <c r="S1544" i="23"/>
  <c r="R1544" i="23"/>
  <c r="Q1544" i="23"/>
  <c r="P1544" i="23"/>
  <c r="O1544" i="23"/>
  <c r="N1544" i="23"/>
  <c r="M1544" i="23"/>
  <c r="L1544" i="23"/>
  <c r="K1544" i="23"/>
  <c r="J1544" i="23"/>
  <c r="I1544" i="23"/>
  <c r="H1544" i="23"/>
  <c r="G1544" i="23"/>
  <c r="F1544" i="23"/>
  <c r="E1544" i="23"/>
  <c r="V1543" i="23"/>
  <c r="U1543" i="23"/>
  <c r="T1543" i="23"/>
  <c r="S1543" i="23"/>
  <c r="R1543" i="23"/>
  <c r="Q1543" i="23"/>
  <c r="P1543" i="23"/>
  <c r="O1543" i="23"/>
  <c r="N1543" i="23"/>
  <c r="M1543" i="23"/>
  <c r="L1543" i="23"/>
  <c r="K1543" i="23"/>
  <c r="J1543" i="23"/>
  <c r="I1543" i="23"/>
  <c r="H1543" i="23"/>
  <c r="G1543" i="23"/>
  <c r="F1543" i="23"/>
  <c r="E1543" i="23"/>
  <c r="V1542" i="23"/>
  <c r="U1542" i="23"/>
  <c r="T1542" i="23"/>
  <c r="S1542" i="23"/>
  <c r="R1542" i="23"/>
  <c r="Q1542" i="23"/>
  <c r="P1542" i="23"/>
  <c r="O1542" i="23"/>
  <c r="N1542" i="23"/>
  <c r="M1542" i="23"/>
  <c r="L1542" i="23"/>
  <c r="K1542" i="23"/>
  <c r="J1542" i="23"/>
  <c r="I1542" i="23"/>
  <c r="H1542" i="23"/>
  <c r="G1542" i="23"/>
  <c r="F1542" i="23"/>
  <c r="E1542" i="23"/>
  <c r="V1541" i="23"/>
  <c r="U1541" i="23"/>
  <c r="T1541" i="23"/>
  <c r="S1541" i="23"/>
  <c r="R1541" i="23"/>
  <c r="Q1541" i="23"/>
  <c r="P1541" i="23"/>
  <c r="O1541" i="23"/>
  <c r="N1541" i="23"/>
  <c r="M1541" i="23"/>
  <c r="L1541" i="23"/>
  <c r="K1541" i="23"/>
  <c r="J1541" i="23"/>
  <c r="I1541" i="23"/>
  <c r="H1541" i="23"/>
  <c r="G1541" i="23"/>
  <c r="F1541" i="23"/>
  <c r="E1541" i="23"/>
  <c r="V1540" i="23"/>
  <c r="U1540" i="23"/>
  <c r="T1540" i="23"/>
  <c r="S1540" i="23"/>
  <c r="R1540" i="23"/>
  <c r="Q1540" i="23"/>
  <c r="P1540" i="23"/>
  <c r="O1540" i="23"/>
  <c r="N1540" i="23"/>
  <c r="M1540" i="23"/>
  <c r="L1540" i="23"/>
  <c r="K1540" i="23"/>
  <c r="J1540" i="23"/>
  <c r="I1540" i="23"/>
  <c r="H1540" i="23"/>
  <c r="G1540" i="23"/>
  <c r="F1540" i="23"/>
  <c r="E1540" i="23"/>
  <c r="V1539" i="23"/>
  <c r="U1539" i="23"/>
  <c r="T1539" i="23"/>
  <c r="S1539" i="23"/>
  <c r="R1539" i="23"/>
  <c r="Q1539" i="23"/>
  <c r="P1539" i="23"/>
  <c r="O1539" i="23"/>
  <c r="N1539" i="23"/>
  <c r="M1539" i="23"/>
  <c r="L1539" i="23"/>
  <c r="K1539" i="23"/>
  <c r="J1539" i="23"/>
  <c r="I1539" i="23"/>
  <c r="H1539" i="23"/>
  <c r="G1539" i="23"/>
  <c r="F1539" i="23"/>
  <c r="E1539" i="23"/>
  <c r="V1538" i="23"/>
  <c r="U1538" i="23"/>
  <c r="T1538" i="23"/>
  <c r="S1538" i="23"/>
  <c r="R1538" i="23"/>
  <c r="Q1538" i="23"/>
  <c r="P1538" i="23"/>
  <c r="O1538" i="23"/>
  <c r="N1538" i="23"/>
  <c r="M1538" i="23"/>
  <c r="L1538" i="23"/>
  <c r="K1538" i="23"/>
  <c r="J1538" i="23"/>
  <c r="I1538" i="23"/>
  <c r="H1538" i="23"/>
  <c r="G1538" i="23"/>
  <c r="F1538" i="23"/>
  <c r="E1538" i="23"/>
  <c r="V1537" i="23"/>
  <c r="U1537" i="23"/>
  <c r="T1537" i="23"/>
  <c r="S1537" i="23"/>
  <c r="R1537" i="23"/>
  <c r="Q1537" i="23"/>
  <c r="P1537" i="23"/>
  <c r="O1537" i="23"/>
  <c r="N1537" i="23"/>
  <c r="M1537" i="23"/>
  <c r="L1537" i="23"/>
  <c r="K1537" i="23"/>
  <c r="J1537" i="23"/>
  <c r="I1537" i="23"/>
  <c r="H1537" i="23"/>
  <c r="G1537" i="23"/>
  <c r="F1537" i="23"/>
  <c r="E1537" i="23"/>
  <c r="V1536" i="23"/>
  <c r="U1536" i="23"/>
  <c r="T1536" i="23"/>
  <c r="S1536" i="23"/>
  <c r="R1536" i="23"/>
  <c r="Q1536" i="23"/>
  <c r="P1536" i="23"/>
  <c r="O1536" i="23"/>
  <c r="N1536" i="23"/>
  <c r="M1536" i="23"/>
  <c r="L1536" i="23"/>
  <c r="K1536" i="23"/>
  <c r="J1536" i="23"/>
  <c r="I1536" i="23"/>
  <c r="H1536" i="23"/>
  <c r="G1536" i="23"/>
  <c r="F1536" i="23"/>
  <c r="E1536" i="23"/>
  <c r="V1535" i="23"/>
  <c r="U1535" i="23"/>
  <c r="T1535" i="23"/>
  <c r="S1535" i="23"/>
  <c r="R1535" i="23"/>
  <c r="Q1535" i="23"/>
  <c r="P1535" i="23"/>
  <c r="O1535" i="23"/>
  <c r="N1535" i="23"/>
  <c r="M1535" i="23"/>
  <c r="L1535" i="23"/>
  <c r="K1535" i="23"/>
  <c r="J1535" i="23"/>
  <c r="I1535" i="23"/>
  <c r="H1535" i="23"/>
  <c r="G1535" i="23"/>
  <c r="F1535" i="23"/>
  <c r="E1535" i="23"/>
  <c r="V1534" i="23"/>
  <c r="U1534" i="23"/>
  <c r="T1534" i="23"/>
  <c r="S1534" i="23"/>
  <c r="R1534" i="23"/>
  <c r="Q1534" i="23"/>
  <c r="P1534" i="23"/>
  <c r="O1534" i="23"/>
  <c r="N1534" i="23"/>
  <c r="M1534" i="23"/>
  <c r="L1534" i="23"/>
  <c r="K1534" i="23"/>
  <c r="J1534" i="23"/>
  <c r="I1534" i="23"/>
  <c r="H1534" i="23"/>
  <c r="G1534" i="23"/>
  <c r="F1534" i="23"/>
  <c r="E1534" i="23"/>
  <c r="V1533" i="23"/>
  <c r="U1533" i="23"/>
  <c r="T1533" i="23"/>
  <c r="S1533" i="23"/>
  <c r="R1533" i="23"/>
  <c r="Q1533" i="23"/>
  <c r="P1533" i="23"/>
  <c r="O1533" i="23"/>
  <c r="N1533" i="23"/>
  <c r="M1533" i="23"/>
  <c r="L1533" i="23"/>
  <c r="K1533" i="23"/>
  <c r="J1533" i="23"/>
  <c r="I1533" i="23"/>
  <c r="H1533" i="23"/>
  <c r="G1533" i="23"/>
  <c r="F1533" i="23"/>
  <c r="E1533" i="23"/>
  <c r="V1532" i="23"/>
  <c r="U1532" i="23"/>
  <c r="T1532" i="23"/>
  <c r="S1532" i="23"/>
  <c r="R1532" i="23"/>
  <c r="Q1532" i="23"/>
  <c r="P1532" i="23"/>
  <c r="O1532" i="23"/>
  <c r="N1532" i="23"/>
  <c r="M1532" i="23"/>
  <c r="L1532" i="23"/>
  <c r="K1532" i="23"/>
  <c r="J1532" i="23"/>
  <c r="I1532" i="23"/>
  <c r="H1532" i="23"/>
  <c r="G1532" i="23"/>
  <c r="F1532" i="23"/>
  <c r="E1532" i="23"/>
  <c r="V1531" i="23"/>
  <c r="U1531" i="23"/>
  <c r="T1531" i="23"/>
  <c r="S1531" i="23"/>
  <c r="R1531" i="23"/>
  <c r="Q1531" i="23"/>
  <c r="P1531" i="23"/>
  <c r="O1531" i="23"/>
  <c r="N1531" i="23"/>
  <c r="M1531" i="23"/>
  <c r="L1531" i="23"/>
  <c r="K1531" i="23"/>
  <c r="J1531" i="23"/>
  <c r="I1531" i="23"/>
  <c r="H1531" i="23"/>
  <c r="G1531" i="23"/>
  <c r="F1531" i="23"/>
  <c r="E1531" i="23"/>
  <c r="V1530" i="23"/>
  <c r="U1530" i="23"/>
  <c r="T1530" i="23"/>
  <c r="S1530" i="23"/>
  <c r="R1530" i="23"/>
  <c r="Q1530" i="23"/>
  <c r="P1530" i="23"/>
  <c r="O1530" i="23"/>
  <c r="N1530" i="23"/>
  <c r="M1530" i="23"/>
  <c r="L1530" i="23"/>
  <c r="K1530" i="23"/>
  <c r="J1530" i="23"/>
  <c r="I1530" i="23"/>
  <c r="H1530" i="23"/>
  <c r="G1530" i="23"/>
  <c r="F1530" i="23"/>
  <c r="E1530" i="23"/>
  <c r="V1529" i="23"/>
  <c r="U1529" i="23"/>
  <c r="T1529" i="23"/>
  <c r="S1529" i="23"/>
  <c r="R1529" i="23"/>
  <c r="Q1529" i="23"/>
  <c r="P1529" i="23"/>
  <c r="O1529" i="23"/>
  <c r="N1529" i="23"/>
  <c r="M1529" i="23"/>
  <c r="L1529" i="23"/>
  <c r="K1529" i="23"/>
  <c r="J1529" i="23"/>
  <c r="I1529" i="23"/>
  <c r="H1529" i="23"/>
  <c r="G1529" i="23"/>
  <c r="F1529" i="23"/>
  <c r="E1529" i="23"/>
  <c r="V1528" i="23"/>
  <c r="U1528" i="23"/>
  <c r="T1528" i="23"/>
  <c r="S1528" i="23"/>
  <c r="R1528" i="23"/>
  <c r="Q1528" i="23"/>
  <c r="P1528" i="23"/>
  <c r="O1528" i="23"/>
  <c r="N1528" i="23"/>
  <c r="M1528" i="23"/>
  <c r="L1528" i="23"/>
  <c r="K1528" i="23"/>
  <c r="J1528" i="23"/>
  <c r="I1528" i="23"/>
  <c r="H1528" i="23"/>
  <c r="G1528" i="23"/>
  <c r="F1528" i="23"/>
  <c r="E1528" i="23"/>
  <c r="V1527" i="23"/>
  <c r="U1527" i="23"/>
  <c r="T1527" i="23"/>
  <c r="S1527" i="23"/>
  <c r="R1527" i="23"/>
  <c r="Q1527" i="23"/>
  <c r="P1527" i="23"/>
  <c r="O1527" i="23"/>
  <c r="N1527" i="23"/>
  <c r="M1527" i="23"/>
  <c r="L1527" i="23"/>
  <c r="K1527" i="23"/>
  <c r="J1527" i="23"/>
  <c r="I1527" i="23"/>
  <c r="H1527" i="23"/>
  <c r="G1527" i="23"/>
  <c r="F1527" i="23"/>
  <c r="E1527" i="23"/>
  <c r="V1526" i="23"/>
  <c r="U1526" i="23"/>
  <c r="T1526" i="23"/>
  <c r="S1526" i="23"/>
  <c r="R1526" i="23"/>
  <c r="Q1526" i="23"/>
  <c r="P1526" i="23"/>
  <c r="O1526" i="23"/>
  <c r="N1526" i="23"/>
  <c r="M1526" i="23"/>
  <c r="L1526" i="23"/>
  <c r="K1526" i="23"/>
  <c r="J1526" i="23"/>
  <c r="I1526" i="23"/>
  <c r="H1526" i="23"/>
  <c r="G1526" i="23"/>
  <c r="F1526" i="23"/>
  <c r="E1526" i="23"/>
  <c r="V1525" i="23"/>
  <c r="U1525" i="23"/>
  <c r="T1525" i="23"/>
  <c r="S1525" i="23"/>
  <c r="R1525" i="23"/>
  <c r="Q1525" i="23"/>
  <c r="P1525" i="23"/>
  <c r="O1525" i="23"/>
  <c r="N1525" i="23"/>
  <c r="M1525" i="23"/>
  <c r="L1525" i="23"/>
  <c r="K1525" i="23"/>
  <c r="J1525" i="23"/>
  <c r="I1525" i="23"/>
  <c r="H1525" i="23"/>
  <c r="G1525" i="23"/>
  <c r="F1525" i="23"/>
  <c r="E1525" i="23"/>
  <c r="V1524" i="23"/>
  <c r="U1524" i="23"/>
  <c r="T1524" i="23"/>
  <c r="S1524" i="23"/>
  <c r="R1524" i="23"/>
  <c r="Q1524" i="23"/>
  <c r="P1524" i="23"/>
  <c r="O1524" i="23"/>
  <c r="N1524" i="23"/>
  <c r="M1524" i="23"/>
  <c r="L1524" i="23"/>
  <c r="K1524" i="23"/>
  <c r="J1524" i="23"/>
  <c r="I1524" i="23"/>
  <c r="H1524" i="23"/>
  <c r="G1524" i="23"/>
  <c r="F1524" i="23"/>
  <c r="E1524" i="23"/>
  <c r="V1523" i="23"/>
  <c r="U1523" i="23"/>
  <c r="T1523" i="23"/>
  <c r="S1523" i="23"/>
  <c r="R1523" i="23"/>
  <c r="Q1523" i="23"/>
  <c r="P1523" i="23"/>
  <c r="O1523" i="23"/>
  <c r="N1523" i="23"/>
  <c r="M1523" i="23"/>
  <c r="L1523" i="23"/>
  <c r="K1523" i="23"/>
  <c r="J1523" i="23"/>
  <c r="I1523" i="23"/>
  <c r="H1523" i="23"/>
  <c r="G1523" i="23"/>
  <c r="F1523" i="23"/>
  <c r="E1523" i="23"/>
  <c r="V1522" i="23"/>
  <c r="U1522" i="23"/>
  <c r="T1522" i="23"/>
  <c r="S1522" i="23"/>
  <c r="R1522" i="23"/>
  <c r="Q1522" i="23"/>
  <c r="P1522" i="23"/>
  <c r="O1522" i="23"/>
  <c r="N1522" i="23"/>
  <c r="M1522" i="23"/>
  <c r="L1522" i="23"/>
  <c r="K1522" i="23"/>
  <c r="J1522" i="23"/>
  <c r="I1522" i="23"/>
  <c r="H1522" i="23"/>
  <c r="G1522" i="23"/>
  <c r="F1522" i="23"/>
  <c r="E1522" i="23"/>
  <c r="V1521" i="23"/>
  <c r="U1521" i="23"/>
  <c r="T1521" i="23"/>
  <c r="S1521" i="23"/>
  <c r="R1521" i="23"/>
  <c r="Q1521" i="23"/>
  <c r="P1521" i="23"/>
  <c r="O1521" i="23"/>
  <c r="N1521" i="23"/>
  <c r="M1521" i="23"/>
  <c r="L1521" i="23"/>
  <c r="K1521" i="23"/>
  <c r="J1521" i="23"/>
  <c r="I1521" i="23"/>
  <c r="H1521" i="23"/>
  <c r="G1521" i="23"/>
  <c r="F1521" i="23"/>
  <c r="E1521" i="23"/>
  <c r="V1520" i="23"/>
  <c r="U1520" i="23"/>
  <c r="T1520" i="23"/>
  <c r="S1520" i="23"/>
  <c r="R1520" i="23"/>
  <c r="Q1520" i="23"/>
  <c r="P1520" i="23"/>
  <c r="O1520" i="23"/>
  <c r="N1520" i="23"/>
  <c r="M1520" i="23"/>
  <c r="L1520" i="23"/>
  <c r="K1520" i="23"/>
  <c r="J1520" i="23"/>
  <c r="I1520" i="23"/>
  <c r="H1520" i="23"/>
  <c r="G1520" i="23"/>
  <c r="F1520" i="23"/>
  <c r="E1520" i="23"/>
  <c r="V1519" i="23"/>
  <c r="U1519" i="23"/>
  <c r="T1519" i="23"/>
  <c r="S1519" i="23"/>
  <c r="R1519" i="23"/>
  <c r="Q1519" i="23"/>
  <c r="P1519" i="23"/>
  <c r="O1519" i="23"/>
  <c r="N1519" i="23"/>
  <c r="M1519" i="23"/>
  <c r="L1519" i="23"/>
  <c r="K1519" i="23"/>
  <c r="J1519" i="23"/>
  <c r="I1519" i="23"/>
  <c r="H1519" i="23"/>
  <c r="G1519" i="23"/>
  <c r="F1519" i="23"/>
  <c r="E1519" i="23"/>
  <c r="V1518" i="23"/>
  <c r="U1518" i="23"/>
  <c r="T1518" i="23"/>
  <c r="S1518" i="23"/>
  <c r="R1518" i="23"/>
  <c r="Q1518" i="23"/>
  <c r="P1518" i="23"/>
  <c r="O1518" i="23"/>
  <c r="N1518" i="23"/>
  <c r="M1518" i="23"/>
  <c r="L1518" i="23"/>
  <c r="K1518" i="23"/>
  <c r="J1518" i="23"/>
  <c r="I1518" i="23"/>
  <c r="H1518" i="23"/>
  <c r="G1518" i="23"/>
  <c r="F1518" i="23"/>
  <c r="E1518" i="23"/>
  <c r="V1517" i="23"/>
  <c r="U1517" i="23"/>
  <c r="T1517" i="23"/>
  <c r="S1517" i="23"/>
  <c r="R1517" i="23"/>
  <c r="Q1517" i="23"/>
  <c r="P1517" i="23"/>
  <c r="O1517" i="23"/>
  <c r="N1517" i="23"/>
  <c r="M1517" i="23"/>
  <c r="L1517" i="23"/>
  <c r="K1517" i="23"/>
  <c r="J1517" i="23"/>
  <c r="I1517" i="23"/>
  <c r="H1517" i="23"/>
  <c r="G1517" i="23"/>
  <c r="F1517" i="23"/>
  <c r="E1517" i="23"/>
  <c r="V1516" i="23"/>
  <c r="U1516" i="23"/>
  <c r="T1516" i="23"/>
  <c r="S1516" i="23"/>
  <c r="R1516" i="23"/>
  <c r="Q1516" i="23"/>
  <c r="P1516" i="23"/>
  <c r="O1516" i="23"/>
  <c r="N1516" i="23"/>
  <c r="M1516" i="23"/>
  <c r="L1516" i="23"/>
  <c r="K1516" i="23"/>
  <c r="J1516" i="23"/>
  <c r="I1516" i="23"/>
  <c r="H1516" i="23"/>
  <c r="G1516" i="23"/>
  <c r="F1516" i="23"/>
  <c r="E1516" i="23"/>
  <c r="V1515" i="23"/>
  <c r="U1515" i="23"/>
  <c r="T1515" i="23"/>
  <c r="S1515" i="23"/>
  <c r="R1515" i="23"/>
  <c r="Q1515" i="23"/>
  <c r="P1515" i="23"/>
  <c r="O1515" i="23"/>
  <c r="N1515" i="23"/>
  <c r="M1515" i="23"/>
  <c r="L1515" i="23"/>
  <c r="K1515" i="23"/>
  <c r="J1515" i="23"/>
  <c r="I1515" i="23"/>
  <c r="H1515" i="23"/>
  <c r="G1515" i="23"/>
  <c r="F1515" i="23"/>
  <c r="E1515" i="23"/>
  <c r="V1514" i="23"/>
  <c r="U1514" i="23"/>
  <c r="T1514" i="23"/>
  <c r="S1514" i="23"/>
  <c r="R1514" i="23"/>
  <c r="Q1514" i="23"/>
  <c r="P1514" i="23"/>
  <c r="O1514" i="23"/>
  <c r="N1514" i="23"/>
  <c r="M1514" i="23"/>
  <c r="L1514" i="23"/>
  <c r="K1514" i="23"/>
  <c r="J1514" i="23"/>
  <c r="I1514" i="23"/>
  <c r="H1514" i="23"/>
  <c r="G1514" i="23"/>
  <c r="F1514" i="23"/>
  <c r="E1514" i="23"/>
  <c r="V1513" i="23"/>
  <c r="U1513" i="23"/>
  <c r="T1513" i="23"/>
  <c r="S1513" i="23"/>
  <c r="R1513" i="23"/>
  <c r="Q1513" i="23"/>
  <c r="P1513" i="23"/>
  <c r="O1513" i="23"/>
  <c r="N1513" i="23"/>
  <c r="M1513" i="23"/>
  <c r="L1513" i="23"/>
  <c r="K1513" i="23"/>
  <c r="J1513" i="23"/>
  <c r="I1513" i="23"/>
  <c r="H1513" i="23"/>
  <c r="G1513" i="23"/>
  <c r="F1513" i="23"/>
  <c r="E1513" i="23"/>
  <c r="V1512" i="23"/>
  <c r="U1512" i="23"/>
  <c r="T1512" i="23"/>
  <c r="S1512" i="23"/>
  <c r="R1512" i="23"/>
  <c r="Q1512" i="23"/>
  <c r="P1512" i="23"/>
  <c r="O1512" i="23"/>
  <c r="N1512" i="23"/>
  <c r="M1512" i="23"/>
  <c r="L1512" i="23"/>
  <c r="K1512" i="23"/>
  <c r="J1512" i="23"/>
  <c r="I1512" i="23"/>
  <c r="H1512" i="23"/>
  <c r="G1512" i="23"/>
  <c r="F1512" i="23"/>
  <c r="E1512" i="23"/>
  <c r="V1511" i="23"/>
  <c r="U1511" i="23"/>
  <c r="T1511" i="23"/>
  <c r="S1511" i="23"/>
  <c r="R1511" i="23"/>
  <c r="Q1511" i="23"/>
  <c r="P1511" i="23"/>
  <c r="O1511" i="23"/>
  <c r="N1511" i="23"/>
  <c r="M1511" i="23"/>
  <c r="L1511" i="23"/>
  <c r="K1511" i="23"/>
  <c r="J1511" i="23"/>
  <c r="I1511" i="23"/>
  <c r="H1511" i="23"/>
  <c r="G1511" i="23"/>
  <c r="F1511" i="23"/>
  <c r="E1511" i="23"/>
  <c r="V1510" i="23"/>
  <c r="U1510" i="23"/>
  <c r="T1510" i="23"/>
  <c r="S1510" i="23"/>
  <c r="R1510" i="23"/>
  <c r="Q1510" i="23"/>
  <c r="P1510" i="23"/>
  <c r="O1510" i="23"/>
  <c r="N1510" i="23"/>
  <c r="M1510" i="23"/>
  <c r="L1510" i="23"/>
  <c r="K1510" i="23"/>
  <c r="J1510" i="23"/>
  <c r="I1510" i="23"/>
  <c r="H1510" i="23"/>
  <c r="G1510" i="23"/>
  <c r="F1510" i="23"/>
  <c r="E1510" i="23"/>
  <c r="V1509" i="23"/>
  <c r="U1509" i="23"/>
  <c r="T1509" i="23"/>
  <c r="S1509" i="23"/>
  <c r="R1509" i="23"/>
  <c r="Q1509" i="23"/>
  <c r="P1509" i="23"/>
  <c r="O1509" i="23"/>
  <c r="N1509" i="23"/>
  <c r="M1509" i="23"/>
  <c r="L1509" i="23"/>
  <c r="K1509" i="23"/>
  <c r="J1509" i="23"/>
  <c r="I1509" i="23"/>
  <c r="H1509" i="23"/>
  <c r="G1509" i="23"/>
  <c r="F1509" i="23"/>
  <c r="E1509" i="23"/>
  <c r="V1508" i="23"/>
  <c r="U1508" i="23"/>
  <c r="T1508" i="23"/>
  <c r="S1508" i="23"/>
  <c r="R1508" i="23"/>
  <c r="Q1508" i="23"/>
  <c r="P1508" i="23"/>
  <c r="O1508" i="23"/>
  <c r="N1508" i="23"/>
  <c r="M1508" i="23"/>
  <c r="L1508" i="23"/>
  <c r="K1508" i="23"/>
  <c r="J1508" i="23"/>
  <c r="I1508" i="23"/>
  <c r="H1508" i="23"/>
  <c r="G1508" i="23"/>
  <c r="F1508" i="23"/>
  <c r="E1508" i="23"/>
  <c r="V1507" i="23"/>
  <c r="U1507" i="23"/>
  <c r="T1507" i="23"/>
  <c r="S1507" i="23"/>
  <c r="R1507" i="23"/>
  <c r="Q1507" i="23"/>
  <c r="P1507" i="23"/>
  <c r="O1507" i="23"/>
  <c r="N1507" i="23"/>
  <c r="M1507" i="23"/>
  <c r="L1507" i="23"/>
  <c r="K1507" i="23"/>
  <c r="J1507" i="23"/>
  <c r="I1507" i="23"/>
  <c r="H1507" i="23"/>
  <c r="G1507" i="23"/>
  <c r="F1507" i="23"/>
  <c r="E1507" i="23"/>
  <c r="V1506" i="23"/>
  <c r="U1506" i="23"/>
  <c r="T1506" i="23"/>
  <c r="S1506" i="23"/>
  <c r="R1506" i="23"/>
  <c r="Q1506" i="23"/>
  <c r="P1506" i="23"/>
  <c r="O1506" i="23"/>
  <c r="N1506" i="23"/>
  <c r="M1506" i="23"/>
  <c r="L1506" i="23"/>
  <c r="K1506" i="23"/>
  <c r="J1506" i="23"/>
  <c r="I1506" i="23"/>
  <c r="H1506" i="23"/>
  <c r="G1506" i="23"/>
  <c r="F1506" i="23"/>
  <c r="E1506" i="23"/>
  <c r="V1505" i="23"/>
  <c r="U1505" i="23"/>
  <c r="T1505" i="23"/>
  <c r="S1505" i="23"/>
  <c r="R1505" i="23"/>
  <c r="Q1505" i="23"/>
  <c r="P1505" i="23"/>
  <c r="O1505" i="23"/>
  <c r="N1505" i="23"/>
  <c r="M1505" i="23"/>
  <c r="L1505" i="23"/>
  <c r="K1505" i="23"/>
  <c r="J1505" i="23"/>
  <c r="I1505" i="23"/>
  <c r="H1505" i="23"/>
  <c r="G1505" i="23"/>
  <c r="F1505" i="23"/>
  <c r="E1505" i="23"/>
  <c r="V1504" i="23"/>
  <c r="U1504" i="23"/>
  <c r="T1504" i="23"/>
  <c r="S1504" i="23"/>
  <c r="R1504" i="23"/>
  <c r="Q1504" i="23"/>
  <c r="P1504" i="23"/>
  <c r="O1504" i="23"/>
  <c r="N1504" i="23"/>
  <c r="M1504" i="23"/>
  <c r="L1504" i="23"/>
  <c r="K1504" i="23"/>
  <c r="J1504" i="23"/>
  <c r="I1504" i="23"/>
  <c r="H1504" i="23"/>
  <c r="G1504" i="23"/>
  <c r="F1504" i="23"/>
  <c r="E1504" i="23"/>
  <c r="V1503" i="23"/>
  <c r="U1503" i="23"/>
  <c r="T1503" i="23"/>
  <c r="S1503" i="23"/>
  <c r="R1503" i="23"/>
  <c r="Q1503" i="23"/>
  <c r="P1503" i="23"/>
  <c r="O1503" i="23"/>
  <c r="N1503" i="23"/>
  <c r="M1503" i="23"/>
  <c r="L1503" i="23"/>
  <c r="K1503" i="23"/>
  <c r="J1503" i="23"/>
  <c r="I1503" i="23"/>
  <c r="H1503" i="23"/>
  <c r="G1503" i="23"/>
  <c r="F1503" i="23"/>
  <c r="E1503" i="23"/>
  <c r="V1502" i="23"/>
  <c r="U1502" i="23"/>
  <c r="T1502" i="23"/>
  <c r="S1502" i="23"/>
  <c r="R1502" i="23"/>
  <c r="Q1502" i="23"/>
  <c r="P1502" i="23"/>
  <c r="O1502" i="23"/>
  <c r="N1502" i="23"/>
  <c r="M1502" i="23"/>
  <c r="L1502" i="23"/>
  <c r="K1502" i="23"/>
  <c r="J1502" i="23"/>
  <c r="I1502" i="23"/>
  <c r="H1502" i="23"/>
  <c r="G1502" i="23"/>
  <c r="F1502" i="23"/>
  <c r="E1502" i="23"/>
  <c r="V1501" i="23"/>
  <c r="U1501" i="23"/>
  <c r="T1501" i="23"/>
  <c r="S1501" i="23"/>
  <c r="R1501" i="23"/>
  <c r="Q1501" i="23"/>
  <c r="P1501" i="23"/>
  <c r="O1501" i="23"/>
  <c r="N1501" i="23"/>
  <c r="M1501" i="23"/>
  <c r="L1501" i="23"/>
  <c r="K1501" i="23"/>
  <c r="J1501" i="23"/>
  <c r="I1501" i="23"/>
  <c r="H1501" i="23"/>
  <c r="G1501" i="23"/>
  <c r="F1501" i="23"/>
  <c r="E1501" i="23"/>
  <c r="V1500" i="23"/>
  <c r="U1500" i="23"/>
  <c r="T1500" i="23"/>
  <c r="S1500" i="23"/>
  <c r="R1500" i="23"/>
  <c r="Q1500" i="23"/>
  <c r="P1500" i="23"/>
  <c r="O1500" i="23"/>
  <c r="N1500" i="23"/>
  <c r="M1500" i="23"/>
  <c r="L1500" i="23"/>
  <c r="K1500" i="23"/>
  <c r="J1500" i="23"/>
  <c r="I1500" i="23"/>
  <c r="H1500" i="23"/>
  <c r="G1500" i="23"/>
  <c r="F1500" i="23"/>
  <c r="E1500" i="23"/>
  <c r="V1499" i="23"/>
  <c r="U1499" i="23"/>
  <c r="T1499" i="23"/>
  <c r="S1499" i="23"/>
  <c r="R1499" i="23"/>
  <c r="Q1499" i="23"/>
  <c r="P1499" i="23"/>
  <c r="O1499" i="23"/>
  <c r="N1499" i="23"/>
  <c r="M1499" i="23"/>
  <c r="L1499" i="23"/>
  <c r="K1499" i="23"/>
  <c r="J1499" i="23"/>
  <c r="I1499" i="23"/>
  <c r="H1499" i="23"/>
  <c r="G1499" i="23"/>
  <c r="F1499" i="23"/>
  <c r="E1499" i="23"/>
  <c r="V1498" i="23"/>
  <c r="U1498" i="23"/>
  <c r="T1498" i="23"/>
  <c r="S1498" i="23"/>
  <c r="R1498" i="23"/>
  <c r="Q1498" i="23"/>
  <c r="P1498" i="23"/>
  <c r="O1498" i="23"/>
  <c r="N1498" i="23"/>
  <c r="M1498" i="23"/>
  <c r="L1498" i="23"/>
  <c r="K1498" i="23"/>
  <c r="J1498" i="23"/>
  <c r="I1498" i="23"/>
  <c r="H1498" i="23"/>
  <c r="G1498" i="23"/>
  <c r="F1498" i="23"/>
  <c r="E1498" i="23"/>
  <c r="V1497" i="23"/>
  <c r="U1497" i="23"/>
  <c r="T1497" i="23"/>
  <c r="S1497" i="23"/>
  <c r="R1497" i="23"/>
  <c r="Q1497" i="23"/>
  <c r="P1497" i="23"/>
  <c r="O1497" i="23"/>
  <c r="N1497" i="23"/>
  <c r="M1497" i="23"/>
  <c r="L1497" i="23"/>
  <c r="K1497" i="23"/>
  <c r="J1497" i="23"/>
  <c r="I1497" i="23"/>
  <c r="H1497" i="23"/>
  <c r="G1497" i="23"/>
  <c r="F1497" i="23"/>
  <c r="E1497" i="23"/>
  <c r="V1496" i="23"/>
  <c r="U1496" i="23"/>
  <c r="T1496" i="23"/>
  <c r="S1496" i="23"/>
  <c r="R1496" i="23"/>
  <c r="Q1496" i="23"/>
  <c r="P1496" i="23"/>
  <c r="O1496" i="23"/>
  <c r="N1496" i="23"/>
  <c r="M1496" i="23"/>
  <c r="L1496" i="23"/>
  <c r="K1496" i="23"/>
  <c r="J1496" i="23"/>
  <c r="I1496" i="23"/>
  <c r="H1496" i="23"/>
  <c r="G1496" i="23"/>
  <c r="F1496" i="23"/>
  <c r="E1496" i="23"/>
  <c r="V1495" i="23"/>
  <c r="U1495" i="23"/>
  <c r="T1495" i="23"/>
  <c r="S1495" i="23"/>
  <c r="R1495" i="23"/>
  <c r="Q1495" i="23"/>
  <c r="P1495" i="23"/>
  <c r="O1495" i="23"/>
  <c r="N1495" i="23"/>
  <c r="M1495" i="23"/>
  <c r="L1495" i="23"/>
  <c r="K1495" i="23"/>
  <c r="J1495" i="23"/>
  <c r="I1495" i="23"/>
  <c r="H1495" i="23"/>
  <c r="G1495" i="23"/>
  <c r="F1495" i="23"/>
  <c r="E1495" i="23"/>
  <c r="V1494" i="23"/>
  <c r="U1494" i="23"/>
  <c r="T1494" i="23"/>
  <c r="S1494" i="23"/>
  <c r="R1494" i="23"/>
  <c r="Q1494" i="23"/>
  <c r="P1494" i="23"/>
  <c r="O1494" i="23"/>
  <c r="N1494" i="23"/>
  <c r="M1494" i="23"/>
  <c r="L1494" i="23"/>
  <c r="K1494" i="23"/>
  <c r="J1494" i="23"/>
  <c r="I1494" i="23"/>
  <c r="H1494" i="23"/>
  <c r="G1494" i="23"/>
  <c r="F1494" i="23"/>
  <c r="E1494" i="23"/>
  <c r="V1493" i="23"/>
  <c r="U1493" i="23"/>
  <c r="T1493" i="23"/>
  <c r="S1493" i="23"/>
  <c r="R1493" i="23"/>
  <c r="Q1493" i="23"/>
  <c r="P1493" i="23"/>
  <c r="O1493" i="23"/>
  <c r="N1493" i="23"/>
  <c r="M1493" i="23"/>
  <c r="L1493" i="23"/>
  <c r="K1493" i="23"/>
  <c r="J1493" i="23"/>
  <c r="I1493" i="23"/>
  <c r="H1493" i="23"/>
  <c r="G1493" i="23"/>
  <c r="F1493" i="23"/>
  <c r="E1493" i="23"/>
  <c r="V1492" i="23"/>
  <c r="U1492" i="23"/>
  <c r="T1492" i="23"/>
  <c r="S1492" i="23"/>
  <c r="R1492" i="23"/>
  <c r="Q1492" i="23"/>
  <c r="P1492" i="23"/>
  <c r="O1492" i="23"/>
  <c r="N1492" i="23"/>
  <c r="M1492" i="23"/>
  <c r="L1492" i="23"/>
  <c r="K1492" i="23"/>
  <c r="J1492" i="23"/>
  <c r="I1492" i="23"/>
  <c r="H1492" i="23"/>
  <c r="G1492" i="23"/>
  <c r="F1492" i="23"/>
  <c r="E1492" i="23"/>
  <c r="V1491" i="23"/>
  <c r="U1491" i="23"/>
  <c r="T1491" i="23"/>
  <c r="S1491" i="23"/>
  <c r="R1491" i="23"/>
  <c r="Q1491" i="23"/>
  <c r="P1491" i="23"/>
  <c r="O1491" i="23"/>
  <c r="N1491" i="23"/>
  <c r="M1491" i="23"/>
  <c r="L1491" i="23"/>
  <c r="K1491" i="23"/>
  <c r="J1491" i="23"/>
  <c r="I1491" i="23"/>
  <c r="H1491" i="23"/>
  <c r="G1491" i="23"/>
  <c r="F1491" i="23"/>
  <c r="E1491" i="23"/>
  <c r="V1490" i="23"/>
  <c r="U1490" i="23"/>
  <c r="T1490" i="23"/>
  <c r="S1490" i="23"/>
  <c r="R1490" i="23"/>
  <c r="Q1490" i="23"/>
  <c r="P1490" i="23"/>
  <c r="O1490" i="23"/>
  <c r="N1490" i="23"/>
  <c r="M1490" i="23"/>
  <c r="L1490" i="23"/>
  <c r="K1490" i="23"/>
  <c r="J1490" i="23"/>
  <c r="I1490" i="23"/>
  <c r="H1490" i="23"/>
  <c r="G1490" i="23"/>
  <c r="F1490" i="23"/>
  <c r="E1490" i="23"/>
  <c r="V1489" i="23"/>
  <c r="U1489" i="23"/>
  <c r="T1489" i="23"/>
  <c r="S1489" i="23"/>
  <c r="R1489" i="23"/>
  <c r="Q1489" i="23"/>
  <c r="P1489" i="23"/>
  <c r="O1489" i="23"/>
  <c r="N1489" i="23"/>
  <c r="M1489" i="23"/>
  <c r="L1489" i="23"/>
  <c r="K1489" i="23"/>
  <c r="J1489" i="23"/>
  <c r="I1489" i="23"/>
  <c r="H1489" i="23"/>
  <c r="G1489" i="23"/>
  <c r="F1489" i="23"/>
  <c r="E1489" i="23"/>
  <c r="V1488" i="23"/>
  <c r="U1488" i="23"/>
  <c r="T1488" i="23"/>
  <c r="S1488" i="23"/>
  <c r="R1488" i="23"/>
  <c r="Q1488" i="23"/>
  <c r="P1488" i="23"/>
  <c r="O1488" i="23"/>
  <c r="N1488" i="23"/>
  <c r="M1488" i="23"/>
  <c r="L1488" i="23"/>
  <c r="K1488" i="23"/>
  <c r="J1488" i="23"/>
  <c r="I1488" i="23"/>
  <c r="H1488" i="23"/>
  <c r="G1488" i="23"/>
  <c r="F1488" i="23"/>
  <c r="E1488" i="23"/>
  <c r="V1487" i="23"/>
  <c r="U1487" i="23"/>
  <c r="T1487" i="23"/>
  <c r="S1487" i="23"/>
  <c r="R1487" i="23"/>
  <c r="Q1487" i="23"/>
  <c r="P1487" i="23"/>
  <c r="O1487" i="23"/>
  <c r="N1487" i="23"/>
  <c r="M1487" i="23"/>
  <c r="L1487" i="23"/>
  <c r="K1487" i="23"/>
  <c r="J1487" i="23"/>
  <c r="I1487" i="23"/>
  <c r="H1487" i="23"/>
  <c r="G1487" i="23"/>
  <c r="F1487" i="23"/>
  <c r="E1487" i="23"/>
  <c r="V1486" i="23"/>
  <c r="U1486" i="23"/>
  <c r="T1486" i="23"/>
  <c r="S1486" i="23"/>
  <c r="R1486" i="23"/>
  <c r="Q1486" i="23"/>
  <c r="P1486" i="23"/>
  <c r="O1486" i="23"/>
  <c r="N1486" i="23"/>
  <c r="M1486" i="23"/>
  <c r="L1486" i="23"/>
  <c r="K1486" i="23"/>
  <c r="J1486" i="23"/>
  <c r="I1486" i="23"/>
  <c r="H1486" i="23"/>
  <c r="G1486" i="23"/>
  <c r="F1486" i="23"/>
  <c r="E1486" i="23"/>
  <c r="V1485" i="23"/>
  <c r="U1485" i="23"/>
  <c r="T1485" i="23"/>
  <c r="S1485" i="23"/>
  <c r="R1485" i="23"/>
  <c r="Q1485" i="23"/>
  <c r="P1485" i="23"/>
  <c r="O1485" i="23"/>
  <c r="N1485" i="23"/>
  <c r="M1485" i="23"/>
  <c r="L1485" i="23"/>
  <c r="K1485" i="23"/>
  <c r="J1485" i="23"/>
  <c r="I1485" i="23"/>
  <c r="H1485" i="23"/>
  <c r="G1485" i="23"/>
  <c r="F1485" i="23"/>
  <c r="E1485" i="23"/>
  <c r="V1484" i="23"/>
  <c r="U1484" i="23"/>
  <c r="T1484" i="23"/>
  <c r="S1484" i="23"/>
  <c r="R1484" i="23"/>
  <c r="Q1484" i="23"/>
  <c r="P1484" i="23"/>
  <c r="O1484" i="23"/>
  <c r="N1484" i="23"/>
  <c r="M1484" i="23"/>
  <c r="L1484" i="23"/>
  <c r="K1484" i="23"/>
  <c r="J1484" i="23"/>
  <c r="I1484" i="23"/>
  <c r="H1484" i="23"/>
  <c r="G1484" i="23"/>
  <c r="F1484" i="23"/>
  <c r="E1484" i="23"/>
  <c r="V1483" i="23"/>
  <c r="U1483" i="23"/>
  <c r="T1483" i="23"/>
  <c r="S1483" i="23"/>
  <c r="R1483" i="23"/>
  <c r="Q1483" i="23"/>
  <c r="P1483" i="23"/>
  <c r="O1483" i="23"/>
  <c r="N1483" i="23"/>
  <c r="M1483" i="23"/>
  <c r="L1483" i="23"/>
  <c r="K1483" i="23"/>
  <c r="J1483" i="23"/>
  <c r="I1483" i="23"/>
  <c r="H1483" i="23"/>
  <c r="G1483" i="23"/>
  <c r="F1483" i="23"/>
  <c r="E1483" i="23"/>
  <c r="V1482" i="23"/>
  <c r="U1482" i="23"/>
  <c r="T1482" i="23"/>
  <c r="S1482" i="23"/>
  <c r="R1482" i="23"/>
  <c r="Q1482" i="23"/>
  <c r="P1482" i="23"/>
  <c r="O1482" i="23"/>
  <c r="N1482" i="23"/>
  <c r="M1482" i="23"/>
  <c r="L1482" i="23"/>
  <c r="K1482" i="23"/>
  <c r="J1482" i="23"/>
  <c r="I1482" i="23"/>
  <c r="H1482" i="23"/>
  <c r="G1482" i="23"/>
  <c r="F1482" i="23"/>
  <c r="E1482" i="23"/>
  <c r="V1481" i="23"/>
  <c r="U1481" i="23"/>
  <c r="T1481" i="23"/>
  <c r="S1481" i="23"/>
  <c r="R1481" i="23"/>
  <c r="Q1481" i="23"/>
  <c r="P1481" i="23"/>
  <c r="O1481" i="23"/>
  <c r="N1481" i="23"/>
  <c r="M1481" i="23"/>
  <c r="L1481" i="23"/>
  <c r="K1481" i="23"/>
  <c r="J1481" i="23"/>
  <c r="I1481" i="23"/>
  <c r="H1481" i="23"/>
  <c r="G1481" i="23"/>
  <c r="F1481" i="23"/>
  <c r="E1481" i="23"/>
  <c r="V1480" i="23"/>
  <c r="U1480" i="23"/>
  <c r="T1480" i="23"/>
  <c r="S1480" i="23"/>
  <c r="R1480" i="23"/>
  <c r="Q1480" i="23"/>
  <c r="P1480" i="23"/>
  <c r="O1480" i="23"/>
  <c r="N1480" i="23"/>
  <c r="M1480" i="23"/>
  <c r="L1480" i="23"/>
  <c r="K1480" i="23"/>
  <c r="J1480" i="23"/>
  <c r="I1480" i="23"/>
  <c r="H1480" i="23"/>
  <c r="G1480" i="23"/>
  <c r="F1480" i="23"/>
  <c r="E1480" i="23"/>
  <c r="V1479" i="23"/>
  <c r="U1479" i="23"/>
  <c r="T1479" i="23"/>
  <c r="S1479" i="23"/>
  <c r="R1479" i="23"/>
  <c r="Q1479" i="23"/>
  <c r="P1479" i="23"/>
  <c r="O1479" i="23"/>
  <c r="N1479" i="23"/>
  <c r="M1479" i="23"/>
  <c r="L1479" i="23"/>
  <c r="K1479" i="23"/>
  <c r="J1479" i="23"/>
  <c r="I1479" i="23"/>
  <c r="H1479" i="23"/>
  <c r="G1479" i="23"/>
  <c r="F1479" i="23"/>
  <c r="E1479" i="23"/>
  <c r="V1478" i="23"/>
  <c r="U1478" i="23"/>
  <c r="T1478" i="23"/>
  <c r="S1478" i="23"/>
  <c r="R1478" i="23"/>
  <c r="Q1478" i="23"/>
  <c r="P1478" i="23"/>
  <c r="O1478" i="23"/>
  <c r="N1478" i="23"/>
  <c r="M1478" i="23"/>
  <c r="L1478" i="23"/>
  <c r="K1478" i="23"/>
  <c r="J1478" i="23"/>
  <c r="I1478" i="23"/>
  <c r="H1478" i="23"/>
  <c r="G1478" i="23"/>
  <c r="F1478" i="23"/>
  <c r="E1478" i="23"/>
  <c r="V1477" i="23"/>
  <c r="U1477" i="23"/>
  <c r="T1477" i="23"/>
  <c r="S1477" i="23"/>
  <c r="R1477" i="23"/>
  <c r="Q1477" i="23"/>
  <c r="P1477" i="23"/>
  <c r="O1477" i="23"/>
  <c r="N1477" i="23"/>
  <c r="M1477" i="23"/>
  <c r="L1477" i="23"/>
  <c r="K1477" i="23"/>
  <c r="J1477" i="23"/>
  <c r="I1477" i="23"/>
  <c r="H1477" i="23"/>
  <c r="G1477" i="23"/>
  <c r="F1477" i="23"/>
  <c r="E1477" i="23"/>
  <c r="V1476" i="23"/>
  <c r="U1476" i="23"/>
  <c r="T1476" i="23"/>
  <c r="S1476" i="23"/>
  <c r="R1476" i="23"/>
  <c r="Q1476" i="23"/>
  <c r="P1476" i="23"/>
  <c r="O1476" i="23"/>
  <c r="N1476" i="23"/>
  <c r="M1476" i="23"/>
  <c r="L1476" i="23"/>
  <c r="K1476" i="23"/>
  <c r="J1476" i="23"/>
  <c r="I1476" i="23"/>
  <c r="H1476" i="23"/>
  <c r="G1476" i="23"/>
  <c r="F1476" i="23"/>
  <c r="E1476" i="23"/>
  <c r="V1475" i="23"/>
  <c r="U1475" i="23"/>
  <c r="T1475" i="23"/>
  <c r="S1475" i="23"/>
  <c r="R1475" i="23"/>
  <c r="Q1475" i="23"/>
  <c r="P1475" i="23"/>
  <c r="O1475" i="23"/>
  <c r="N1475" i="23"/>
  <c r="M1475" i="23"/>
  <c r="L1475" i="23"/>
  <c r="K1475" i="23"/>
  <c r="J1475" i="23"/>
  <c r="I1475" i="23"/>
  <c r="H1475" i="23"/>
  <c r="G1475" i="23"/>
  <c r="F1475" i="23"/>
  <c r="E1475" i="23"/>
  <c r="V1474" i="23"/>
  <c r="U1474" i="23"/>
  <c r="T1474" i="23"/>
  <c r="S1474" i="23"/>
  <c r="R1474" i="23"/>
  <c r="Q1474" i="23"/>
  <c r="P1474" i="23"/>
  <c r="O1474" i="23"/>
  <c r="N1474" i="23"/>
  <c r="M1474" i="23"/>
  <c r="L1474" i="23"/>
  <c r="K1474" i="23"/>
  <c r="J1474" i="23"/>
  <c r="I1474" i="23"/>
  <c r="H1474" i="23"/>
  <c r="G1474" i="23"/>
  <c r="F1474" i="23"/>
  <c r="E1474" i="23"/>
  <c r="V1473" i="23"/>
  <c r="U1473" i="23"/>
  <c r="T1473" i="23"/>
  <c r="S1473" i="23"/>
  <c r="R1473" i="23"/>
  <c r="Q1473" i="23"/>
  <c r="P1473" i="23"/>
  <c r="O1473" i="23"/>
  <c r="N1473" i="23"/>
  <c r="M1473" i="23"/>
  <c r="L1473" i="23"/>
  <c r="K1473" i="23"/>
  <c r="J1473" i="23"/>
  <c r="I1473" i="23"/>
  <c r="H1473" i="23"/>
  <c r="G1473" i="23"/>
  <c r="F1473" i="23"/>
  <c r="E1473" i="23"/>
  <c r="V1472" i="23"/>
  <c r="U1472" i="23"/>
  <c r="T1472" i="23"/>
  <c r="S1472" i="23"/>
  <c r="R1472" i="23"/>
  <c r="Q1472" i="23"/>
  <c r="P1472" i="23"/>
  <c r="O1472" i="23"/>
  <c r="N1472" i="23"/>
  <c r="M1472" i="23"/>
  <c r="L1472" i="23"/>
  <c r="K1472" i="23"/>
  <c r="J1472" i="23"/>
  <c r="I1472" i="23"/>
  <c r="H1472" i="23"/>
  <c r="G1472" i="23"/>
  <c r="F1472" i="23"/>
  <c r="E1472" i="23"/>
  <c r="V1471" i="23"/>
  <c r="U1471" i="23"/>
  <c r="T1471" i="23"/>
  <c r="S1471" i="23"/>
  <c r="R1471" i="23"/>
  <c r="Q1471" i="23"/>
  <c r="P1471" i="23"/>
  <c r="O1471" i="23"/>
  <c r="N1471" i="23"/>
  <c r="M1471" i="23"/>
  <c r="L1471" i="23"/>
  <c r="K1471" i="23"/>
  <c r="J1471" i="23"/>
  <c r="I1471" i="23"/>
  <c r="H1471" i="23"/>
  <c r="G1471" i="23"/>
  <c r="F1471" i="23"/>
  <c r="E1471" i="23"/>
  <c r="V1470" i="23"/>
  <c r="U1470" i="23"/>
  <c r="T1470" i="23"/>
  <c r="S1470" i="23"/>
  <c r="R1470" i="23"/>
  <c r="Q1470" i="23"/>
  <c r="P1470" i="23"/>
  <c r="O1470" i="23"/>
  <c r="N1470" i="23"/>
  <c r="M1470" i="23"/>
  <c r="L1470" i="23"/>
  <c r="K1470" i="23"/>
  <c r="J1470" i="23"/>
  <c r="I1470" i="23"/>
  <c r="H1470" i="23"/>
  <c r="G1470" i="23"/>
  <c r="F1470" i="23"/>
  <c r="E1470" i="23"/>
  <c r="V1469" i="23"/>
  <c r="U1469" i="23"/>
  <c r="T1469" i="23"/>
  <c r="S1469" i="23"/>
  <c r="R1469" i="23"/>
  <c r="Q1469" i="23"/>
  <c r="P1469" i="23"/>
  <c r="O1469" i="23"/>
  <c r="N1469" i="23"/>
  <c r="M1469" i="23"/>
  <c r="L1469" i="23"/>
  <c r="K1469" i="23"/>
  <c r="J1469" i="23"/>
  <c r="I1469" i="23"/>
  <c r="H1469" i="23"/>
  <c r="G1469" i="23"/>
  <c r="F1469" i="23"/>
  <c r="E1469" i="23"/>
  <c r="V1468" i="23"/>
  <c r="U1468" i="23"/>
  <c r="T1468" i="23"/>
  <c r="S1468" i="23"/>
  <c r="R1468" i="23"/>
  <c r="Q1468" i="23"/>
  <c r="P1468" i="23"/>
  <c r="O1468" i="23"/>
  <c r="N1468" i="23"/>
  <c r="M1468" i="23"/>
  <c r="L1468" i="23"/>
  <c r="K1468" i="23"/>
  <c r="J1468" i="23"/>
  <c r="I1468" i="23"/>
  <c r="H1468" i="23"/>
  <c r="G1468" i="23"/>
  <c r="F1468" i="23"/>
  <c r="E1468" i="23"/>
  <c r="V1467" i="23"/>
  <c r="U1467" i="23"/>
  <c r="T1467" i="23"/>
  <c r="S1467" i="23"/>
  <c r="R1467" i="23"/>
  <c r="Q1467" i="23"/>
  <c r="P1467" i="23"/>
  <c r="O1467" i="23"/>
  <c r="N1467" i="23"/>
  <c r="M1467" i="23"/>
  <c r="L1467" i="23"/>
  <c r="K1467" i="23"/>
  <c r="J1467" i="23"/>
  <c r="I1467" i="23"/>
  <c r="H1467" i="23"/>
  <c r="G1467" i="23"/>
  <c r="F1467" i="23"/>
  <c r="E1467" i="23"/>
  <c r="V1466" i="23"/>
  <c r="U1466" i="23"/>
  <c r="T1466" i="23"/>
  <c r="S1466" i="23"/>
  <c r="R1466" i="23"/>
  <c r="Q1466" i="23"/>
  <c r="P1466" i="23"/>
  <c r="O1466" i="23"/>
  <c r="N1466" i="23"/>
  <c r="M1466" i="23"/>
  <c r="L1466" i="23"/>
  <c r="K1466" i="23"/>
  <c r="J1466" i="23"/>
  <c r="I1466" i="23"/>
  <c r="H1466" i="23"/>
  <c r="G1466" i="23"/>
  <c r="F1466" i="23"/>
  <c r="E1466" i="23"/>
  <c r="V1465" i="23"/>
  <c r="U1465" i="23"/>
  <c r="T1465" i="23"/>
  <c r="S1465" i="23"/>
  <c r="R1465" i="23"/>
  <c r="Q1465" i="23"/>
  <c r="P1465" i="23"/>
  <c r="O1465" i="23"/>
  <c r="N1465" i="23"/>
  <c r="M1465" i="23"/>
  <c r="L1465" i="23"/>
  <c r="K1465" i="23"/>
  <c r="J1465" i="23"/>
  <c r="I1465" i="23"/>
  <c r="H1465" i="23"/>
  <c r="G1465" i="23"/>
  <c r="F1465" i="23"/>
  <c r="E1465" i="23"/>
  <c r="V1464" i="23"/>
  <c r="U1464" i="23"/>
  <c r="T1464" i="23"/>
  <c r="S1464" i="23"/>
  <c r="R1464" i="23"/>
  <c r="Q1464" i="23"/>
  <c r="P1464" i="23"/>
  <c r="O1464" i="23"/>
  <c r="N1464" i="23"/>
  <c r="M1464" i="23"/>
  <c r="L1464" i="23"/>
  <c r="K1464" i="23"/>
  <c r="J1464" i="23"/>
  <c r="I1464" i="23"/>
  <c r="H1464" i="23"/>
  <c r="G1464" i="23"/>
  <c r="F1464" i="23"/>
  <c r="E1464" i="23"/>
  <c r="V1463" i="23"/>
  <c r="U1463" i="23"/>
  <c r="T1463" i="23"/>
  <c r="S1463" i="23"/>
  <c r="R1463" i="23"/>
  <c r="Q1463" i="23"/>
  <c r="P1463" i="23"/>
  <c r="O1463" i="23"/>
  <c r="N1463" i="23"/>
  <c r="M1463" i="23"/>
  <c r="L1463" i="23"/>
  <c r="K1463" i="23"/>
  <c r="J1463" i="23"/>
  <c r="I1463" i="23"/>
  <c r="H1463" i="23"/>
  <c r="G1463" i="23"/>
  <c r="F1463" i="23"/>
  <c r="E1463" i="23"/>
  <c r="V1462" i="23"/>
  <c r="U1462" i="23"/>
  <c r="T1462" i="23"/>
  <c r="S1462" i="23"/>
  <c r="R1462" i="23"/>
  <c r="Q1462" i="23"/>
  <c r="P1462" i="23"/>
  <c r="O1462" i="23"/>
  <c r="N1462" i="23"/>
  <c r="M1462" i="23"/>
  <c r="L1462" i="23"/>
  <c r="K1462" i="23"/>
  <c r="J1462" i="23"/>
  <c r="I1462" i="23"/>
  <c r="H1462" i="23"/>
  <c r="G1462" i="23"/>
  <c r="F1462" i="23"/>
  <c r="E1462" i="23"/>
  <c r="V1461" i="23"/>
  <c r="U1461" i="23"/>
  <c r="T1461" i="23"/>
  <c r="S1461" i="23"/>
  <c r="R1461" i="23"/>
  <c r="Q1461" i="23"/>
  <c r="P1461" i="23"/>
  <c r="O1461" i="23"/>
  <c r="N1461" i="23"/>
  <c r="M1461" i="23"/>
  <c r="L1461" i="23"/>
  <c r="K1461" i="23"/>
  <c r="J1461" i="23"/>
  <c r="I1461" i="23"/>
  <c r="H1461" i="23"/>
  <c r="G1461" i="23"/>
  <c r="F1461" i="23"/>
  <c r="E1461" i="23"/>
  <c r="V1460" i="23"/>
  <c r="U1460" i="23"/>
  <c r="T1460" i="23"/>
  <c r="S1460" i="23"/>
  <c r="R1460" i="23"/>
  <c r="Q1460" i="23"/>
  <c r="P1460" i="23"/>
  <c r="O1460" i="23"/>
  <c r="N1460" i="23"/>
  <c r="M1460" i="23"/>
  <c r="L1460" i="23"/>
  <c r="K1460" i="23"/>
  <c r="J1460" i="23"/>
  <c r="I1460" i="23"/>
  <c r="H1460" i="23"/>
  <c r="G1460" i="23"/>
  <c r="F1460" i="23"/>
  <c r="E1460" i="23"/>
  <c r="V1459" i="23"/>
  <c r="U1459" i="23"/>
  <c r="T1459" i="23"/>
  <c r="S1459" i="23"/>
  <c r="R1459" i="23"/>
  <c r="Q1459" i="23"/>
  <c r="P1459" i="23"/>
  <c r="O1459" i="23"/>
  <c r="N1459" i="23"/>
  <c r="M1459" i="23"/>
  <c r="L1459" i="23"/>
  <c r="K1459" i="23"/>
  <c r="J1459" i="23"/>
  <c r="I1459" i="23"/>
  <c r="H1459" i="23"/>
  <c r="G1459" i="23"/>
  <c r="F1459" i="23"/>
  <c r="E1459" i="23"/>
  <c r="V1458" i="23"/>
  <c r="U1458" i="23"/>
  <c r="T1458" i="23"/>
  <c r="S1458" i="23"/>
  <c r="R1458" i="23"/>
  <c r="Q1458" i="23"/>
  <c r="P1458" i="23"/>
  <c r="O1458" i="23"/>
  <c r="N1458" i="23"/>
  <c r="M1458" i="23"/>
  <c r="L1458" i="23"/>
  <c r="K1458" i="23"/>
  <c r="J1458" i="23"/>
  <c r="I1458" i="23"/>
  <c r="H1458" i="23"/>
  <c r="G1458" i="23"/>
  <c r="F1458" i="23"/>
  <c r="E1458" i="23"/>
  <c r="V1457" i="23"/>
  <c r="U1457" i="23"/>
  <c r="T1457" i="23"/>
  <c r="S1457" i="23"/>
  <c r="R1457" i="23"/>
  <c r="Q1457" i="23"/>
  <c r="P1457" i="23"/>
  <c r="O1457" i="23"/>
  <c r="N1457" i="23"/>
  <c r="M1457" i="23"/>
  <c r="L1457" i="23"/>
  <c r="K1457" i="23"/>
  <c r="J1457" i="23"/>
  <c r="I1457" i="23"/>
  <c r="H1457" i="23"/>
  <c r="G1457" i="23"/>
  <c r="F1457" i="23"/>
  <c r="E1457" i="23"/>
  <c r="V1456" i="23"/>
  <c r="U1456" i="23"/>
  <c r="T1456" i="23"/>
  <c r="S1456" i="23"/>
  <c r="R1456" i="23"/>
  <c r="Q1456" i="23"/>
  <c r="P1456" i="23"/>
  <c r="O1456" i="23"/>
  <c r="N1456" i="23"/>
  <c r="M1456" i="23"/>
  <c r="L1456" i="23"/>
  <c r="K1456" i="23"/>
  <c r="J1456" i="23"/>
  <c r="I1456" i="23"/>
  <c r="H1456" i="23"/>
  <c r="G1456" i="23"/>
  <c r="F1456" i="23"/>
  <c r="E1456" i="23"/>
  <c r="V1455" i="23"/>
  <c r="U1455" i="23"/>
  <c r="T1455" i="23"/>
  <c r="S1455" i="23"/>
  <c r="R1455" i="23"/>
  <c r="Q1455" i="23"/>
  <c r="P1455" i="23"/>
  <c r="O1455" i="23"/>
  <c r="N1455" i="23"/>
  <c r="M1455" i="23"/>
  <c r="L1455" i="23"/>
  <c r="K1455" i="23"/>
  <c r="J1455" i="23"/>
  <c r="I1455" i="23"/>
  <c r="H1455" i="23"/>
  <c r="G1455" i="23"/>
  <c r="F1455" i="23"/>
  <c r="E1455" i="23"/>
  <c r="V1454" i="23"/>
  <c r="U1454" i="23"/>
  <c r="T1454" i="23"/>
  <c r="S1454" i="23"/>
  <c r="R1454" i="23"/>
  <c r="Q1454" i="23"/>
  <c r="P1454" i="23"/>
  <c r="O1454" i="23"/>
  <c r="N1454" i="23"/>
  <c r="M1454" i="23"/>
  <c r="L1454" i="23"/>
  <c r="K1454" i="23"/>
  <c r="J1454" i="23"/>
  <c r="I1454" i="23"/>
  <c r="H1454" i="23"/>
  <c r="G1454" i="23"/>
  <c r="F1454" i="23"/>
  <c r="E1454" i="23"/>
  <c r="V1453" i="23"/>
  <c r="U1453" i="23"/>
  <c r="T1453" i="23"/>
  <c r="S1453" i="23"/>
  <c r="R1453" i="23"/>
  <c r="Q1453" i="23"/>
  <c r="P1453" i="23"/>
  <c r="O1453" i="23"/>
  <c r="N1453" i="23"/>
  <c r="M1453" i="23"/>
  <c r="L1453" i="23"/>
  <c r="K1453" i="23"/>
  <c r="J1453" i="23"/>
  <c r="I1453" i="23"/>
  <c r="H1453" i="23"/>
  <c r="G1453" i="23"/>
  <c r="F1453" i="23"/>
  <c r="E1453" i="23"/>
  <c r="V1452" i="23"/>
  <c r="U1452" i="23"/>
  <c r="T1452" i="23"/>
  <c r="S1452" i="23"/>
  <c r="R1452" i="23"/>
  <c r="Q1452" i="23"/>
  <c r="P1452" i="23"/>
  <c r="O1452" i="23"/>
  <c r="N1452" i="23"/>
  <c r="M1452" i="23"/>
  <c r="L1452" i="23"/>
  <c r="K1452" i="23"/>
  <c r="J1452" i="23"/>
  <c r="I1452" i="23"/>
  <c r="H1452" i="23"/>
  <c r="G1452" i="23"/>
  <c r="F1452" i="23"/>
  <c r="E1452" i="23"/>
  <c r="V1451" i="23"/>
  <c r="U1451" i="23"/>
  <c r="T1451" i="23"/>
  <c r="S1451" i="23"/>
  <c r="R1451" i="23"/>
  <c r="Q1451" i="23"/>
  <c r="P1451" i="23"/>
  <c r="O1451" i="23"/>
  <c r="N1451" i="23"/>
  <c r="M1451" i="23"/>
  <c r="L1451" i="23"/>
  <c r="K1451" i="23"/>
  <c r="J1451" i="23"/>
  <c r="I1451" i="23"/>
  <c r="H1451" i="23"/>
  <c r="G1451" i="23"/>
  <c r="F1451" i="23"/>
  <c r="E1451" i="23"/>
  <c r="V1450" i="23"/>
  <c r="U1450" i="23"/>
  <c r="T1450" i="23"/>
  <c r="S1450" i="23"/>
  <c r="R1450" i="23"/>
  <c r="Q1450" i="23"/>
  <c r="P1450" i="23"/>
  <c r="O1450" i="23"/>
  <c r="N1450" i="23"/>
  <c r="M1450" i="23"/>
  <c r="L1450" i="23"/>
  <c r="K1450" i="23"/>
  <c r="J1450" i="23"/>
  <c r="I1450" i="23"/>
  <c r="H1450" i="23"/>
  <c r="G1450" i="23"/>
  <c r="F1450" i="23"/>
  <c r="E1450" i="23"/>
  <c r="V1449" i="23"/>
  <c r="U1449" i="23"/>
  <c r="T1449" i="23"/>
  <c r="S1449" i="23"/>
  <c r="R1449" i="23"/>
  <c r="Q1449" i="23"/>
  <c r="P1449" i="23"/>
  <c r="O1449" i="23"/>
  <c r="N1449" i="23"/>
  <c r="M1449" i="23"/>
  <c r="L1449" i="23"/>
  <c r="K1449" i="23"/>
  <c r="J1449" i="23"/>
  <c r="I1449" i="23"/>
  <c r="H1449" i="23"/>
  <c r="G1449" i="23"/>
  <c r="F1449" i="23"/>
  <c r="E1449" i="23"/>
  <c r="V1448" i="23"/>
  <c r="U1448" i="23"/>
  <c r="T1448" i="23"/>
  <c r="S1448" i="23"/>
  <c r="R1448" i="23"/>
  <c r="Q1448" i="23"/>
  <c r="P1448" i="23"/>
  <c r="O1448" i="23"/>
  <c r="N1448" i="23"/>
  <c r="M1448" i="23"/>
  <c r="L1448" i="23"/>
  <c r="K1448" i="23"/>
  <c r="J1448" i="23"/>
  <c r="I1448" i="23"/>
  <c r="H1448" i="23"/>
  <c r="G1448" i="23"/>
  <c r="F1448" i="23"/>
  <c r="E1448" i="23"/>
  <c r="V1447" i="23"/>
  <c r="U1447" i="23"/>
  <c r="T1447" i="23"/>
  <c r="S1447" i="23"/>
  <c r="R1447" i="23"/>
  <c r="Q1447" i="23"/>
  <c r="P1447" i="23"/>
  <c r="O1447" i="23"/>
  <c r="N1447" i="23"/>
  <c r="M1447" i="23"/>
  <c r="L1447" i="23"/>
  <c r="K1447" i="23"/>
  <c r="J1447" i="23"/>
  <c r="I1447" i="23"/>
  <c r="H1447" i="23"/>
  <c r="G1447" i="23"/>
  <c r="F1447" i="23"/>
  <c r="E1447" i="23"/>
  <c r="V1446" i="23"/>
  <c r="U1446" i="23"/>
  <c r="T1446" i="23"/>
  <c r="S1446" i="23"/>
  <c r="R1446" i="23"/>
  <c r="Q1446" i="23"/>
  <c r="P1446" i="23"/>
  <c r="O1446" i="23"/>
  <c r="N1446" i="23"/>
  <c r="M1446" i="23"/>
  <c r="L1446" i="23"/>
  <c r="K1446" i="23"/>
  <c r="J1446" i="23"/>
  <c r="I1446" i="23"/>
  <c r="H1446" i="23"/>
  <c r="G1446" i="23"/>
  <c r="F1446" i="23"/>
  <c r="E1446" i="23"/>
  <c r="V1445" i="23"/>
  <c r="U1445" i="23"/>
  <c r="T1445" i="23"/>
  <c r="S1445" i="23"/>
  <c r="R1445" i="23"/>
  <c r="Q1445" i="23"/>
  <c r="P1445" i="23"/>
  <c r="O1445" i="23"/>
  <c r="N1445" i="23"/>
  <c r="M1445" i="23"/>
  <c r="L1445" i="23"/>
  <c r="K1445" i="23"/>
  <c r="J1445" i="23"/>
  <c r="I1445" i="23"/>
  <c r="H1445" i="23"/>
  <c r="G1445" i="23"/>
  <c r="F1445" i="23"/>
  <c r="E1445" i="23"/>
  <c r="V1444" i="23"/>
  <c r="U1444" i="23"/>
  <c r="T1444" i="23"/>
  <c r="S1444" i="23"/>
  <c r="R1444" i="23"/>
  <c r="Q1444" i="23"/>
  <c r="P1444" i="23"/>
  <c r="O1444" i="23"/>
  <c r="N1444" i="23"/>
  <c r="M1444" i="23"/>
  <c r="L1444" i="23"/>
  <c r="K1444" i="23"/>
  <c r="J1444" i="23"/>
  <c r="I1444" i="23"/>
  <c r="H1444" i="23"/>
  <c r="G1444" i="23"/>
  <c r="F1444" i="23"/>
  <c r="E1444" i="23"/>
  <c r="V1443" i="23"/>
  <c r="U1443" i="23"/>
  <c r="T1443" i="23"/>
  <c r="S1443" i="23"/>
  <c r="R1443" i="23"/>
  <c r="Q1443" i="23"/>
  <c r="P1443" i="23"/>
  <c r="O1443" i="23"/>
  <c r="N1443" i="23"/>
  <c r="M1443" i="23"/>
  <c r="L1443" i="23"/>
  <c r="K1443" i="23"/>
  <c r="J1443" i="23"/>
  <c r="I1443" i="23"/>
  <c r="H1443" i="23"/>
  <c r="G1443" i="23"/>
  <c r="F1443" i="23"/>
  <c r="E1443" i="23"/>
  <c r="V1442" i="23"/>
  <c r="U1442" i="23"/>
  <c r="T1442" i="23"/>
  <c r="S1442" i="23"/>
  <c r="R1442" i="23"/>
  <c r="Q1442" i="23"/>
  <c r="P1442" i="23"/>
  <c r="O1442" i="23"/>
  <c r="N1442" i="23"/>
  <c r="M1442" i="23"/>
  <c r="L1442" i="23"/>
  <c r="K1442" i="23"/>
  <c r="J1442" i="23"/>
  <c r="I1442" i="23"/>
  <c r="H1442" i="23"/>
  <c r="G1442" i="23"/>
  <c r="F1442" i="23"/>
  <c r="E1442" i="23"/>
  <c r="V1441" i="23"/>
  <c r="U1441" i="23"/>
  <c r="T1441" i="23"/>
  <c r="S1441" i="23"/>
  <c r="R1441" i="23"/>
  <c r="Q1441" i="23"/>
  <c r="P1441" i="23"/>
  <c r="O1441" i="23"/>
  <c r="N1441" i="23"/>
  <c r="M1441" i="23"/>
  <c r="L1441" i="23"/>
  <c r="K1441" i="23"/>
  <c r="J1441" i="23"/>
  <c r="I1441" i="23"/>
  <c r="H1441" i="23"/>
  <c r="G1441" i="23"/>
  <c r="F1441" i="23"/>
  <c r="E1441" i="23"/>
  <c r="V1440" i="23"/>
  <c r="U1440" i="23"/>
  <c r="T1440" i="23"/>
  <c r="S1440" i="23"/>
  <c r="R1440" i="23"/>
  <c r="Q1440" i="23"/>
  <c r="P1440" i="23"/>
  <c r="O1440" i="23"/>
  <c r="N1440" i="23"/>
  <c r="M1440" i="23"/>
  <c r="L1440" i="23"/>
  <c r="K1440" i="23"/>
  <c r="J1440" i="23"/>
  <c r="I1440" i="23"/>
  <c r="H1440" i="23"/>
  <c r="G1440" i="23"/>
  <c r="F1440" i="23"/>
  <c r="E1440" i="23"/>
  <c r="V1439" i="23"/>
  <c r="U1439" i="23"/>
  <c r="T1439" i="23"/>
  <c r="S1439" i="23"/>
  <c r="R1439" i="23"/>
  <c r="Q1439" i="23"/>
  <c r="P1439" i="23"/>
  <c r="O1439" i="23"/>
  <c r="N1439" i="23"/>
  <c r="M1439" i="23"/>
  <c r="L1439" i="23"/>
  <c r="K1439" i="23"/>
  <c r="J1439" i="23"/>
  <c r="I1439" i="23"/>
  <c r="H1439" i="23"/>
  <c r="G1439" i="23"/>
  <c r="F1439" i="23"/>
  <c r="E1439" i="23"/>
  <c r="V1438" i="23"/>
  <c r="U1438" i="23"/>
  <c r="T1438" i="23"/>
  <c r="S1438" i="23"/>
  <c r="R1438" i="23"/>
  <c r="Q1438" i="23"/>
  <c r="P1438" i="23"/>
  <c r="O1438" i="23"/>
  <c r="N1438" i="23"/>
  <c r="M1438" i="23"/>
  <c r="L1438" i="23"/>
  <c r="K1438" i="23"/>
  <c r="J1438" i="23"/>
  <c r="I1438" i="23"/>
  <c r="H1438" i="23"/>
  <c r="G1438" i="23"/>
  <c r="F1438" i="23"/>
  <c r="E1438" i="23"/>
  <c r="V1437" i="23"/>
  <c r="U1437" i="23"/>
  <c r="T1437" i="23"/>
  <c r="S1437" i="23"/>
  <c r="R1437" i="23"/>
  <c r="Q1437" i="23"/>
  <c r="P1437" i="23"/>
  <c r="O1437" i="23"/>
  <c r="N1437" i="23"/>
  <c r="M1437" i="23"/>
  <c r="L1437" i="23"/>
  <c r="K1437" i="23"/>
  <c r="J1437" i="23"/>
  <c r="I1437" i="23"/>
  <c r="H1437" i="23"/>
  <c r="G1437" i="23"/>
  <c r="F1437" i="23"/>
  <c r="E1437" i="23"/>
  <c r="V1436" i="23"/>
  <c r="U1436" i="23"/>
  <c r="T1436" i="23"/>
  <c r="S1436" i="23"/>
  <c r="R1436" i="23"/>
  <c r="Q1436" i="23"/>
  <c r="P1436" i="23"/>
  <c r="O1436" i="23"/>
  <c r="N1436" i="23"/>
  <c r="M1436" i="23"/>
  <c r="L1436" i="23"/>
  <c r="K1436" i="23"/>
  <c r="J1436" i="23"/>
  <c r="I1436" i="23"/>
  <c r="H1436" i="23"/>
  <c r="G1436" i="23"/>
  <c r="F1436" i="23"/>
  <c r="E1436" i="23"/>
  <c r="V1435" i="23"/>
  <c r="U1435" i="23"/>
  <c r="T1435" i="23"/>
  <c r="S1435" i="23"/>
  <c r="R1435" i="23"/>
  <c r="Q1435" i="23"/>
  <c r="P1435" i="23"/>
  <c r="O1435" i="23"/>
  <c r="N1435" i="23"/>
  <c r="M1435" i="23"/>
  <c r="L1435" i="23"/>
  <c r="K1435" i="23"/>
  <c r="J1435" i="23"/>
  <c r="I1435" i="23"/>
  <c r="H1435" i="23"/>
  <c r="G1435" i="23"/>
  <c r="F1435" i="23"/>
  <c r="E1435" i="23"/>
  <c r="V1434" i="23"/>
  <c r="U1434" i="23"/>
  <c r="T1434" i="23"/>
  <c r="S1434" i="23"/>
  <c r="R1434" i="23"/>
  <c r="Q1434" i="23"/>
  <c r="P1434" i="23"/>
  <c r="O1434" i="23"/>
  <c r="N1434" i="23"/>
  <c r="M1434" i="23"/>
  <c r="L1434" i="23"/>
  <c r="K1434" i="23"/>
  <c r="J1434" i="23"/>
  <c r="I1434" i="23"/>
  <c r="H1434" i="23"/>
  <c r="G1434" i="23"/>
  <c r="F1434" i="23"/>
  <c r="E1434" i="23"/>
  <c r="V1433" i="23"/>
  <c r="U1433" i="23"/>
  <c r="T1433" i="23"/>
  <c r="S1433" i="23"/>
  <c r="R1433" i="23"/>
  <c r="Q1433" i="23"/>
  <c r="P1433" i="23"/>
  <c r="O1433" i="23"/>
  <c r="N1433" i="23"/>
  <c r="M1433" i="23"/>
  <c r="L1433" i="23"/>
  <c r="K1433" i="23"/>
  <c r="J1433" i="23"/>
  <c r="I1433" i="23"/>
  <c r="H1433" i="23"/>
  <c r="G1433" i="23"/>
  <c r="F1433" i="23"/>
  <c r="E1433" i="23"/>
  <c r="V1432" i="23"/>
  <c r="U1432" i="23"/>
  <c r="T1432" i="23"/>
  <c r="S1432" i="23"/>
  <c r="R1432" i="23"/>
  <c r="Q1432" i="23"/>
  <c r="P1432" i="23"/>
  <c r="O1432" i="23"/>
  <c r="N1432" i="23"/>
  <c r="M1432" i="23"/>
  <c r="L1432" i="23"/>
  <c r="K1432" i="23"/>
  <c r="J1432" i="23"/>
  <c r="I1432" i="23"/>
  <c r="H1432" i="23"/>
  <c r="G1432" i="23"/>
  <c r="F1432" i="23"/>
  <c r="E1432" i="23"/>
  <c r="V1431" i="23"/>
  <c r="U1431" i="23"/>
  <c r="T1431" i="23"/>
  <c r="S1431" i="23"/>
  <c r="R1431" i="23"/>
  <c r="Q1431" i="23"/>
  <c r="P1431" i="23"/>
  <c r="O1431" i="23"/>
  <c r="N1431" i="23"/>
  <c r="M1431" i="23"/>
  <c r="L1431" i="23"/>
  <c r="K1431" i="23"/>
  <c r="J1431" i="23"/>
  <c r="I1431" i="23"/>
  <c r="H1431" i="23"/>
  <c r="G1431" i="23"/>
  <c r="F1431" i="23"/>
  <c r="E1431" i="23"/>
  <c r="V1430" i="23"/>
  <c r="U1430" i="23"/>
  <c r="T1430" i="23"/>
  <c r="S1430" i="23"/>
  <c r="R1430" i="23"/>
  <c r="Q1430" i="23"/>
  <c r="P1430" i="23"/>
  <c r="O1430" i="23"/>
  <c r="N1430" i="23"/>
  <c r="M1430" i="23"/>
  <c r="L1430" i="23"/>
  <c r="K1430" i="23"/>
  <c r="J1430" i="23"/>
  <c r="I1430" i="23"/>
  <c r="H1430" i="23"/>
  <c r="G1430" i="23"/>
  <c r="F1430" i="23"/>
  <c r="E1430" i="23"/>
  <c r="V1429" i="23"/>
  <c r="U1429" i="23"/>
  <c r="T1429" i="23"/>
  <c r="S1429" i="23"/>
  <c r="R1429" i="23"/>
  <c r="Q1429" i="23"/>
  <c r="P1429" i="23"/>
  <c r="O1429" i="23"/>
  <c r="N1429" i="23"/>
  <c r="M1429" i="23"/>
  <c r="L1429" i="23"/>
  <c r="K1429" i="23"/>
  <c r="J1429" i="23"/>
  <c r="I1429" i="23"/>
  <c r="H1429" i="23"/>
  <c r="G1429" i="23"/>
  <c r="F1429" i="23"/>
  <c r="E1429" i="23"/>
  <c r="V1428" i="23"/>
  <c r="U1428" i="23"/>
  <c r="T1428" i="23"/>
  <c r="S1428" i="23"/>
  <c r="R1428" i="23"/>
  <c r="Q1428" i="23"/>
  <c r="P1428" i="23"/>
  <c r="O1428" i="23"/>
  <c r="N1428" i="23"/>
  <c r="M1428" i="23"/>
  <c r="L1428" i="23"/>
  <c r="K1428" i="23"/>
  <c r="J1428" i="23"/>
  <c r="I1428" i="23"/>
  <c r="H1428" i="23"/>
  <c r="G1428" i="23"/>
  <c r="F1428" i="23"/>
  <c r="E1428" i="23"/>
  <c r="V1427" i="23"/>
  <c r="U1427" i="23"/>
  <c r="T1427" i="23"/>
  <c r="S1427" i="23"/>
  <c r="R1427" i="23"/>
  <c r="Q1427" i="23"/>
  <c r="P1427" i="23"/>
  <c r="O1427" i="23"/>
  <c r="N1427" i="23"/>
  <c r="M1427" i="23"/>
  <c r="L1427" i="23"/>
  <c r="K1427" i="23"/>
  <c r="J1427" i="23"/>
  <c r="I1427" i="23"/>
  <c r="H1427" i="23"/>
  <c r="G1427" i="23"/>
  <c r="F1427" i="23"/>
  <c r="E1427" i="23"/>
  <c r="V1426" i="23"/>
  <c r="U1426" i="23"/>
  <c r="T1426" i="23"/>
  <c r="S1426" i="23"/>
  <c r="R1426" i="23"/>
  <c r="Q1426" i="23"/>
  <c r="P1426" i="23"/>
  <c r="O1426" i="23"/>
  <c r="N1426" i="23"/>
  <c r="M1426" i="23"/>
  <c r="L1426" i="23"/>
  <c r="K1426" i="23"/>
  <c r="J1426" i="23"/>
  <c r="I1426" i="23"/>
  <c r="H1426" i="23"/>
  <c r="G1426" i="23"/>
  <c r="F1426" i="23"/>
  <c r="E1426" i="23"/>
  <c r="V1425" i="23"/>
  <c r="U1425" i="23"/>
  <c r="T1425" i="23"/>
  <c r="S1425" i="23"/>
  <c r="R1425" i="23"/>
  <c r="Q1425" i="23"/>
  <c r="P1425" i="23"/>
  <c r="O1425" i="23"/>
  <c r="N1425" i="23"/>
  <c r="M1425" i="23"/>
  <c r="L1425" i="23"/>
  <c r="K1425" i="23"/>
  <c r="J1425" i="23"/>
  <c r="I1425" i="23"/>
  <c r="H1425" i="23"/>
  <c r="G1425" i="23"/>
  <c r="F1425" i="23"/>
  <c r="E1425" i="23"/>
  <c r="V1424" i="23"/>
  <c r="U1424" i="23"/>
  <c r="T1424" i="23"/>
  <c r="S1424" i="23"/>
  <c r="R1424" i="23"/>
  <c r="Q1424" i="23"/>
  <c r="P1424" i="23"/>
  <c r="O1424" i="23"/>
  <c r="N1424" i="23"/>
  <c r="M1424" i="23"/>
  <c r="L1424" i="23"/>
  <c r="K1424" i="23"/>
  <c r="J1424" i="23"/>
  <c r="I1424" i="23"/>
  <c r="H1424" i="23"/>
  <c r="G1424" i="23"/>
  <c r="F1424" i="23"/>
  <c r="E1424" i="23"/>
  <c r="V1423" i="23"/>
  <c r="U1423" i="23"/>
  <c r="T1423" i="23"/>
  <c r="S1423" i="23"/>
  <c r="R1423" i="23"/>
  <c r="Q1423" i="23"/>
  <c r="P1423" i="23"/>
  <c r="O1423" i="23"/>
  <c r="N1423" i="23"/>
  <c r="M1423" i="23"/>
  <c r="L1423" i="23"/>
  <c r="K1423" i="23"/>
  <c r="J1423" i="23"/>
  <c r="I1423" i="23"/>
  <c r="H1423" i="23"/>
  <c r="G1423" i="23"/>
  <c r="F1423" i="23"/>
  <c r="E1423" i="23"/>
  <c r="V1422" i="23"/>
  <c r="U1422" i="23"/>
  <c r="T1422" i="23"/>
  <c r="S1422" i="23"/>
  <c r="R1422" i="23"/>
  <c r="Q1422" i="23"/>
  <c r="P1422" i="23"/>
  <c r="O1422" i="23"/>
  <c r="N1422" i="23"/>
  <c r="M1422" i="23"/>
  <c r="L1422" i="23"/>
  <c r="K1422" i="23"/>
  <c r="J1422" i="23"/>
  <c r="I1422" i="23"/>
  <c r="H1422" i="23"/>
  <c r="G1422" i="23"/>
  <c r="F1422" i="23"/>
  <c r="E1422" i="23"/>
  <c r="V1421" i="23"/>
  <c r="U1421" i="23"/>
  <c r="T1421" i="23"/>
  <c r="S1421" i="23"/>
  <c r="R1421" i="23"/>
  <c r="Q1421" i="23"/>
  <c r="P1421" i="23"/>
  <c r="O1421" i="23"/>
  <c r="N1421" i="23"/>
  <c r="M1421" i="23"/>
  <c r="L1421" i="23"/>
  <c r="K1421" i="23"/>
  <c r="J1421" i="23"/>
  <c r="I1421" i="23"/>
  <c r="H1421" i="23"/>
  <c r="G1421" i="23"/>
  <c r="F1421" i="23"/>
  <c r="E1421" i="23"/>
  <c r="V1420" i="23"/>
  <c r="U1420" i="23"/>
  <c r="T1420" i="23"/>
  <c r="S1420" i="23"/>
  <c r="R1420" i="23"/>
  <c r="Q1420" i="23"/>
  <c r="P1420" i="23"/>
  <c r="O1420" i="23"/>
  <c r="N1420" i="23"/>
  <c r="M1420" i="23"/>
  <c r="L1420" i="23"/>
  <c r="K1420" i="23"/>
  <c r="J1420" i="23"/>
  <c r="I1420" i="23"/>
  <c r="H1420" i="23"/>
  <c r="G1420" i="23"/>
  <c r="F1420" i="23"/>
  <c r="E1420" i="23"/>
  <c r="V1419" i="23"/>
  <c r="U1419" i="23"/>
  <c r="T1419" i="23"/>
  <c r="S1419" i="23"/>
  <c r="R1419" i="23"/>
  <c r="Q1419" i="23"/>
  <c r="P1419" i="23"/>
  <c r="O1419" i="23"/>
  <c r="N1419" i="23"/>
  <c r="M1419" i="23"/>
  <c r="L1419" i="23"/>
  <c r="K1419" i="23"/>
  <c r="J1419" i="23"/>
  <c r="I1419" i="23"/>
  <c r="H1419" i="23"/>
  <c r="G1419" i="23"/>
  <c r="F1419" i="23"/>
  <c r="E1419" i="23"/>
  <c r="V1418" i="23"/>
  <c r="U1418" i="23"/>
  <c r="T1418" i="23"/>
  <c r="S1418" i="23"/>
  <c r="R1418" i="23"/>
  <c r="Q1418" i="23"/>
  <c r="P1418" i="23"/>
  <c r="O1418" i="23"/>
  <c r="N1418" i="23"/>
  <c r="M1418" i="23"/>
  <c r="L1418" i="23"/>
  <c r="K1418" i="23"/>
  <c r="J1418" i="23"/>
  <c r="I1418" i="23"/>
  <c r="H1418" i="23"/>
  <c r="G1418" i="23"/>
  <c r="F1418" i="23"/>
  <c r="E1418" i="23"/>
  <c r="V1417" i="23"/>
  <c r="U1417" i="23"/>
  <c r="T1417" i="23"/>
  <c r="S1417" i="23"/>
  <c r="R1417" i="23"/>
  <c r="Q1417" i="23"/>
  <c r="P1417" i="23"/>
  <c r="O1417" i="23"/>
  <c r="N1417" i="23"/>
  <c r="M1417" i="23"/>
  <c r="L1417" i="23"/>
  <c r="K1417" i="23"/>
  <c r="J1417" i="23"/>
  <c r="I1417" i="23"/>
  <c r="H1417" i="23"/>
  <c r="G1417" i="23"/>
  <c r="F1417" i="23"/>
  <c r="E1417" i="23"/>
  <c r="V1416" i="23"/>
  <c r="U1416" i="23"/>
  <c r="T1416" i="23"/>
  <c r="S1416" i="23"/>
  <c r="R1416" i="23"/>
  <c r="Q1416" i="23"/>
  <c r="P1416" i="23"/>
  <c r="O1416" i="23"/>
  <c r="N1416" i="23"/>
  <c r="M1416" i="23"/>
  <c r="L1416" i="23"/>
  <c r="K1416" i="23"/>
  <c r="J1416" i="23"/>
  <c r="I1416" i="23"/>
  <c r="H1416" i="23"/>
  <c r="G1416" i="23"/>
  <c r="F1416" i="23"/>
  <c r="E1416" i="23"/>
  <c r="V1415" i="23"/>
  <c r="U1415" i="23"/>
  <c r="T1415" i="23"/>
  <c r="S1415" i="23"/>
  <c r="R1415" i="23"/>
  <c r="Q1415" i="23"/>
  <c r="P1415" i="23"/>
  <c r="O1415" i="23"/>
  <c r="N1415" i="23"/>
  <c r="M1415" i="23"/>
  <c r="L1415" i="23"/>
  <c r="K1415" i="23"/>
  <c r="J1415" i="23"/>
  <c r="I1415" i="23"/>
  <c r="H1415" i="23"/>
  <c r="G1415" i="23"/>
  <c r="F1415" i="23"/>
  <c r="E1415" i="23"/>
  <c r="V1414" i="23"/>
  <c r="U1414" i="23"/>
  <c r="T1414" i="23"/>
  <c r="S1414" i="23"/>
  <c r="R1414" i="23"/>
  <c r="Q1414" i="23"/>
  <c r="P1414" i="23"/>
  <c r="O1414" i="23"/>
  <c r="N1414" i="23"/>
  <c r="M1414" i="23"/>
  <c r="L1414" i="23"/>
  <c r="K1414" i="23"/>
  <c r="J1414" i="23"/>
  <c r="I1414" i="23"/>
  <c r="H1414" i="23"/>
  <c r="G1414" i="23"/>
  <c r="F1414" i="23"/>
  <c r="E1414" i="23"/>
  <c r="V1413" i="23"/>
  <c r="U1413" i="23"/>
  <c r="T1413" i="23"/>
  <c r="S1413" i="23"/>
  <c r="R1413" i="23"/>
  <c r="Q1413" i="23"/>
  <c r="P1413" i="23"/>
  <c r="O1413" i="23"/>
  <c r="N1413" i="23"/>
  <c r="M1413" i="23"/>
  <c r="L1413" i="23"/>
  <c r="K1413" i="23"/>
  <c r="J1413" i="23"/>
  <c r="I1413" i="23"/>
  <c r="H1413" i="23"/>
  <c r="G1413" i="23"/>
  <c r="F1413" i="23"/>
  <c r="E1413" i="23"/>
  <c r="V1412" i="23"/>
  <c r="U1412" i="23"/>
  <c r="T1412" i="23"/>
  <c r="S1412" i="23"/>
  <c r="R1412" i="23"/>
  <c r="Q1412" i="23"/>
  <c r="P1412" i="23"/>
  <c r="O1412" i="23"/>
  <c r="N1412" i="23"/>
  <c r="M1412" i="23"/>
  <c r="L1412" i="23"/>
  <c r="K1412" i="23"/>
  <c r="J1412" i="23"/>
  <c r="I1412" i="23"/>
  <c r="H1412" i="23"/>
  <c r="G1412" i="23"/>
  <c r="F1412" i="23"/>
  <c r="E1412" i="23"/>
  <c r="V1411" i="23"/>
  <c r="U1411" i="23"/>
  <c r="T1411" i="23"/>
  <c r="S1411" i="23"/>
  <c r="R1411" i="23"/>
  <c r="Q1411" i="23"/>
  <c r="P1411" i="23"/>
  <c r="O1411" i="23"/>
  <c r="N1411" i="23"/>
  <c r="M1411" i="23"/>
  <c r="L1411" i="23"/>
  <c r="K1411" i="23"/>
  <c r="J1411" i="23"/>
  <c r="I1411" i="23"/>
  <c r="H1411" i="23"/>
  <c r="G1411" i="23"/>
  <c r="F1411" i="23"/>
  <c r="E1411" i="23"/>
  <c r="V1410" i="23"/>
  <c r="U1410" i="23"/>
  <c r="T1410" i="23"/>
  <c r="S1410" i="23"/>
  <c r="R1410" i="23"/>
  <c r="Q1410" i="23"/>
  <c r="P1410" i="23"/>
  <c r="O1410" i="23"/>
  <c r="N1410" i="23"/>
  <c r="M1410" i="23"/>
  <c r="L1410" i="23"/>
  <c r="K1410" i="23"/>
  <c r="J1410" i="23"/>
  <c r="I1410" i="23"/>
  <c r="H1410" i="23"/>
  <c r="G1410" i="23"/>
  <c r="F1410" i="23"/>
  <c r="E1410" i="23"/>
  <c r="V1409" i="23"/>
  <c r="U1409" i="23"/>
  <c r="T1409" i="23"/>
  <c r="S1409" i="23"/>
  <c r="R1409" i="23"/>
  <c r="Q1409" i="23"/>
  <c r="P1409" i="23"/>
  <c r="O1409" i="23"/>
  <c r="N1409" i="23"/>
  <c r="M1409" i="23"/>
  <c r="L1409" i="23"/>
  <c r="K1409" i="23"/>
  <c r="J1409" i="23"/>
  <c r="I1409" i="23"/>
  <c r="H1409" i="23"/>
  <c r="G1409" i="23"/>
  <c r="F1409" i="23"/>
  <c r="E1409" i="23"/>
  <c r="V1408" i="23"/>
  <c r="U1408" i="23"/>
  <c r="T1408" i="23"/>
  <c r="S1408" i="23"/>
  <c r="R1408" i="23"/>
  <c r="Q1408" i="23"/>
  <c r="P1408" i="23"/>
  <c r="O1408" i="23"/>
  <c r="N1408" i="23"/>
  <c r="M1408" i="23"/>
  <c r="L1408" i="23"/>
  <c r="K1408" i="23"/>
  <c r="J1408" i="23"/>
  <c r="I1408" i="23"/>
  <c r="H1408" i="23"/>
  <c r="G1408" i="23"/>
  <c r="F1408" i="23"/>
  <c r="E1408" i="23"/>
  <c r="V1407" i="23"/>
  <c r="U1407" i="23"/>
  <c r="T1407" i="23"/>
  <c r="S1407" i="23"/>
  <c r="R1407" i="23"/>
  <c r="Q1407" i="23"/>
  <c r="P1407" i="23"/>
  <c r="O1407" i="23"/>
  <c r="N1407" i="23"/>
  <c r="M1407" i="23"/>
  <c r="L1407" i="23"/>
  <c r="K1407" i="23"/>
  <c r="J1407" i="23"/>
  <c r="I1407" i="23"/>
  <c r="H1407" i="23"/>
  <c r="G1407" i="23"/>
  <c r="F1407" i="23"/>
  <c r="E1407" i="23"/>
  <c r="V1406" i="23"/>
  <c r="U1406" i="23"/>
  <c r="T1406" i="23"/>
  <c r="S1406" i="23"/>
  <c r="R1406" i="23"/>
  <c r="Q1406" i="23"/>
  <c r="P1406" i="23"/>
  <c r="O1406" i="23"/>
  <c r="N1406" i="23"/>
  <c r="M1406" i="23"/>
  <c r="L1406" i="23"/>
  <c r="K1406" i="23"/>
  <c r="J1406" i="23"/>
  <c r="I1406" i="23"/>
  <c r="H1406" i="23"/>
  <c r="G1406" i="23"/>
  <c r="F1406" i="23"/>
  <c r="E1406" i="23"/>
  <c r="V1405" i="23"/>
  <c r="U1405" i="23"/>
  <c r="T1405" i="23"/>
  <c r="S1405" i="23"/>
  <c r="R1405" i="23"/>
  <c r="Q1405" i="23"/>
  <c r="P1405" i="23"/>
  <c r="O1405" i="23"/>
  <c r="N1405" i="23"/>
  <c r="M1405" i="23"/>
  <c r="L1405" i="23"/>
  <c r="K1405" i="23"/>
  <c r="J1405" i="23"/>
  <c r="I1405" i="23"/>
  <c r="H1405" i="23"/>
  <c r="G1405" i="23"/>
  <c r="F1405" i="23"/>
  <c r="E1405" i="23"/>
  <c r="V1404" i="23"/>
  <c r="U1404" i="23"/>
  <c r="T1404" i="23"/>
  <c r="S1404" i="23"/>
  <c r="R1404" i="23"/>
  <c r="Q1404" i="23"/>
  <c r="P1404" i="23"/>
  <c r="O1404" i="23"/>
  <c r="N1404" i="23"/>
  <c r="M1404" i="23"/>
  <c r="L1404" i="23"/>
  <c r="K1404" i="23"/>
  <c r="J1404" i="23"/>
  <c r="I1404" i="23"/>
  <c r="H1404" i="23"/>
  <c r="G1404" i="23"/>
  <c r="F1404" i="23"/>
  <c r="E1404" i="23"/>
  <c r="V1403" i="23"/>
  <c r="U1403" i="23"/>
  <c r="T1403" i="23"/>
  <c r="S1403" i="23"/>
  <c r="R1403" i="23"/>
  <c r="Q1403" i="23"/>
  <c r="P1403" i="23"/>
  <c r="O1403" i="23"/>
  <c r="N1403" i="23"/>
  <c r="M1403" i="23"/>
  <c r="L1403" i="23"/>
  <c r="K1403" i="23"/>
  <c r="J1403" i="23"/>
  <c r="I1403" i="23"/>
  <c r="H1403" i="23"/>
  <c r="G1403" i="23"/>
  <c r="F1403" i="23"/>
  <c r="E1403" i="23"/>
  <c r="V1402" i="23"/>
  <c r="U1402" i="23"/>
  <c r="T1402" i="23"/>
  <c r="S1402" i="23"/>
  <c r="R1402" i="23"/>
  <c r="Q1402" i="23"/>
  <c r="P1402" i="23"/>
  <c r="O1402" i="23"/>
  <c r="N1402" i="23"/>
  <c r="M1402" i="23"/>
  <c r="L1402" i="23"/>
  <c r="K1402" i="23"/>
  <c r="J1402" i="23"/>
  <c r="I1402" i="23"/>
  <c r="H1402" i="23"/>
  <c r="G1402" i="23"/>
  <c r="F1402" i="23"/>
  <c r="E1402" i="23"/>
  <c r="V1401" i="23"/>
  <c r="U1401" i="23"/>
  <c r="T1401" i="23"/>
  <c r="S1401" i="23"/>
  <c r="R1401" i="23"/>
  <c r="Q1401" i="23"/>
  <c r="P1401" i="23"/>
  <c r="O1401" i="23"/>
  <c r="N1401" i="23"/>
  <c r="M1401" i="23"/>
  <c r="L1401" i="23"/>
  <c r="K1401" i="23"/>
  <c r="J1401" i="23"/>
  <c r="I1401" i="23"/>
  <c r="H1401" i="23"/>
  <c r="G1401" i="23"/>
  <c r="F1401" i="23"/>
  <c r="E1401" i="23"/>
  <c r="V1400" i="23"/>
  <c r="U1400" i="23"/>
  <c r="T1400" i="23"/>
  <c r="S1400" i="23"/>
  <c r="R1400" i="23"/>
  <c r="Q1400" i="23"/>
  <c r="P1400" i="23"/>
  <c r="O1400" i="23"/>
  <c r="N1400" i="23"/>
  <c r="M1400" i="23"/>
  <c r="L1400" i="23"/>
  <c r="K1400" i="23"/>
  <c r="J1400" i="23"/>
  <c r="I1400" i="23"/>
  <c r="H1400" i="23"/>
  <c r="G1400" i="23"/>
  <c r="F1400" i="23"/>
  <c r="E1400" i="23"/>
  <c r="V1399" i="23"/>
  <c r="U1399" i="23"/>
  <c r="T1399" i="23"/>
  <c r="S1399" i="23"/>
  <c r="R1399" i="23"/>
  <c r="Q1399" i="23"/>
  <c r="P1399" i="23"/>
  <c r="O1399" i="23"/>
  <c r="N1399" i="23"/>
  <c r="M1399" i="23"/>
  <c r="L1399" i="23"/>
  <c r="K1399" i="23"/>
  <c r="J1399" i="23"/>
  <c r="I1399" i="23"/>
  <c r="H1399" i="23"/>
  <c r="G1399" i="23"/>
  <c r="F1399" i="23"/>
  <c r="E1399" i="23"/>
  <c r="V1398" i="23"/>
  <c r="U1398" i="23"/>
  <c r="T1398" i="23"/>
  <c r="S1398" i="23"/>
  <c r="R1398" i="23"/>
  <c r="Q1398" i="23"/>
  <c r="P1398" i="23"/>
  <c r="O1398" i="23"/>
  <c r="N1398" i="23"/>
  <c r="M1398" i="23"/>
  <c r="L1398" i="23"/>
  <c r="K1398" i="23"/>
  <c r="J1398" i="23"/>
  <c r="I1398" i="23"/>
  <c r="H1398" i="23"/>
  <c r="G1398" i="23"/>
  <c r="F1398" i="23"/>
  <c r="E1398" i="23"/>
  <c r="V1397" i="23"/>
  <c r="U1397" i="23"/>
  <c r="T1397" i="23"/>
  <c r="S1397" i="23"/>
  <c r="R1397" i="23"/>
  <c r="Q1397" i="23"/>
  <c r="P1397" i="23"/>
  <c r="O1397" i="23"/>
  <c r="N1397" i="23"/>
  <c r="M1397" i="23"/>
  <c r="L1397" i="23"/>
  <c r="K1397" i="23"/>
  <c r="J1397" i="23"/>
  <c r="I1397" i="23"/>
  <c r="H1397" i="23"/>
  <c r="G1397" i="23"/>
  <c r="F1397" i="23"/>
  <c r="E1397" i="23"/>
  <c r="V1396" i="23"/>
  <c r="U1396" i="23"/>
  <c r="T1396" i="23"/>
  <c r="S1396" i="23"/>
  <c r="R1396" i="23"/>
  <c r="Q1396" i="23"/>
  <c r="P1396" i="23"/>
  <c r="O1396" i="23"/>
  <c r="N1396" i="23"/>
  <c r="M1396" i="23"/>
  <c r="L1396" i="23"/>
  <c r="K1396" i="23"/>
  <c r="J1396" i="23"/>
  <c r="I1396" i="23"/>
  <c r="H1396" i="23"/>
  <c r="G1396" i="23"/>
  <c r="F1396" i="23"/>
  <c r="E1396" i="23"/>
  <c r="V1395" i="23"/>
  <c r="U1395" i="23"/>
  <c r="T1395" i="23"/>
  <c r="S1395" i="23"/>
  <c r="R1395" i="23"/>
  <c r="Q1395" i="23"/>
  <c r="P1395" i="23"/>
  <c r="O1395" i="23"/>
  <c r="N1395" i="23"/>
  <c r="M1395" i="23"/>
  <c r="L1395" i="23"/>
  <c r="K1395" i="23"/>
  <c r="J1395" i="23"/>
  <c r="I1395" i="23"/>
  <c r="H1395" i="23"/>
  <c r="G1395" i="23"/>
  <c r="F1395" i="23"/>
  <c r="E1395" i="23"/>
  <c r="V1394" i="23"/>
  <c r="U1394" i="23"/>
  <c r="T1394" i="23"/>
  <c r="S1394" i="23"/>
  <c r="R1394" i="23"/>
  <c r="Q1394" i="23"/>
  <c r="P1394" i="23"/>
  <c r="O1394" i="23"/>
  <c r="N1394" i="23"/>
  <c r="M1394" i="23"/>
  <c r="L1394" i="23"/>
  <c r="K1394" i="23"/>
  <c r="J1394" i="23"/>
  <c r="I1394" i="23"/>
  <c r="H1394" i="23"/>
  <c r="G1394" i="23"/>
  <c r="F1394" i="23"/>
  <c r="E1394" i="23"/>
  <c r="V1393" i="23"/>
  <c r="U1393" i="23"/>
  <c r="T1393" i="23"/>
  <c r="S1393" i="23"/>
  <c r="R1393" i="23"/>
  <c r="Q1393" i="23"/>
  <c r="P1393" i="23"/>
  <c r="O1393" i="23"/>
  <c r="N1393" i="23"/>
  <c r="M1393" i="23"/>
  <c r="L1393" i="23"/>
  <c r="K1393" i="23"/>
  <c r="J1393" i="23"/>
  <c r="I1393" i="23"/>
  <c r="H1393" i="23"/>
  <c r="G1393" i="23"/>
  <c r="F1393" i="23"/>
  <c r="E1393" i="23"/>
  <c r="V1392" i="23"/>
  <c r="U1392" i="23"/>
  <c r="T1392" i="23"/>
  <c r="S1392" i="23"/>
  <c r="R1392" i="23"/>
  <c r="Q1392" i="23"/>
  <c r="P1392" i="23"/>
  <c r="O1392" i="23"/>
  <c r="N1392" i="23"/>
  <c r="M1392" i="23"/>
  <c r="L1392" i="23"/>
  <c r="K1392" i="23"/>
  <c r="J1392" i="23"/>
  <c r="I1392" i="23"/>
  <c r="H1392" i="23"/>
  <c r="G1392" i="23"/>
  <c r="F1392" i="23"/>
  <c r="E1392" i="23"/>
  <c r="V1391" i="23"/>
  <c r="U1391" i="23"/>
  <c r="T1391" i="23"/>
  <c r="S1391" i="23"/>
  <c r="R1391" i="23"/>
  <c r="Q1391" i="23"/>
  <c r="P1391" i="23"/>
  <c r="O1391" i="23"/>
  <c r="N1391" i="23"/>
  <c r="M1391" i="23"/>
  <c r="L1391" i="23"/>
  <c r="K1391" i="23"/>
  <c r="J1391" i="23"/>
  <c r="I1391" i="23"/>
  <c r="H1391" i="23"/>
  <c r="G1391" i="23"/>
  <c r="F1391" i="23"/>
  <c r="E1391" i="23"/>
  <c r="V1390" i="23"/>
  <c r="U1390" i="23"/>
  <c r="T1390" i="23"/>
  <c r="S1390" i="23"/>
  <c r="R1390" i="23"/>
  <c r="Q1390" i="23"/>
  <c r="P1390" i="23"/>
  <c r="O1390" i="23"/>
  <c r="N1390" i="23"/>
  <c r="M1390" i="23"/>
  <c r="L1390" i="23"/>
  <c r="K1390" i="23"/>
  <c r="J1390" i="23"/>
  <c r="I1390" i="23"/>
  <c r="H1390" i="23"/>
  <c r="G1390" i="23"/>
  <c r="F1390" i="23"/>
  <c r="E1390" i="23"/>
  <c r="V1389" i="23"/>
  <c r="U1389" i="23"/>
  <c r="T1389" i="23"/>
  <c r="S1389" i="23"/>
  <c r="R1389" i="23"/>
  <c r="Q1389" i="23"/>
  <c r="P1389" i="23"/>
  <c r="O1389" i="23"/>
  <c r="N1389" i="23"/>
  <c r="M1389" i="23"/>
  <c r="L1389" i="23"/>
  <c r="K1389" i="23"/>
  <c r="J1389" i="23"/>
  <c r="I1389" i="23"/>
  <c r="H1389" i="23"/>
  <c r="G1389" i="23"/>
  <c r="F1389" i="23"/>
  <c r="E1389" i="23"/>
  <c r="V1388" i="23"/>
  <c r="U1388" i="23"/>
  <c r="T1388" i="23"/>
  <c r="S1388" i="23"/>
  <c r="R1388" i="23"/>
  <c r="Q1388" i="23"/>
  <c r="P1388" i="23"/>
  <c r="O1388" i="23"/>
  <c r="N1388" i="23"/>
  <c r="M1388" i="23"/>
  <c r="L1388" i="23"/>
  <c r="K1388" i="23"/>
  <c r="J1388" i="23"/>
  <c r="I1388" i="23"/>
  <c r="H1388" i="23"/>
  <c r="G1388" i="23"/>
  <c r="F1388" i="23"/>
  <c r="E1388" i="23"/>
  <c r="V1387" i="23"/>
  <c r="U1387" i="23"/>
  <c r="T1387" i="23"/>
  <c r="S1387" i="23"/>
  <c r="R1387" i="23"/>
  <c r="Q1387" i="23"/>
  <c r="P1387" i="23"/>
  <c r="O1387" i="23"/>
  <c r="N1387" i="23"/>
  <c r="M1387" i="23"/>
  <c r="L1387" i="23"/>
  <c r="K1387" i="23"/>
  <c r="J1387" i="23"/>
  <c r="I1387" i="23"/>
  <c r="H1387" i="23"/>
  <c r="G1387" i="23"/>
  <c r="F1387" i="23"/>
  <c r="E1387" i="23"/>
  <c r="V1386" i="23"/>
  <c r="U1386" i="23"/>
  <c r="T1386" i="23"/>
  <c r="S1386" i="23"/>
  <c r="R1386" i="23"/>
  <c r="Q1386" i="23"/>
  <c r="P1386" i="23"/>
  <c r="O1386" i="23"/>
  <c r="N1386" i="23"/>
  <c r="M1386" i="23"/>
  <c r="L1386" i="23"/>
  <c r="K1386" i="23"/>
  <c r="J1386" i="23"/>
  <c r="I1386" i="23"/>
  <c r="H1386" i="23"/>
  <c r="G1386" i="23"/>
  <c r="F1386" i="23"/>
  <c r="E1386" i="23"/>
  <c r="V1385" i="23"/>
  <c r="U1385" i="23"/>
  <c r="T1385" i="23"/>
  <c r="S1385" i="23"/>
  <c r="R1385" i="23"/>
  <c r="Q1385" i="23"/>
  <c r="P1385" i="23"/>
  <c r="O1385" i="23"/>
  <c r="N1385" i="23"/>
  <c r="M1385" i="23"/>
  <c r="L1385" i="23"/>
  <c r="K1385" i="23"/>
  <c r="J1385" i="23"/>
  <c r="I1385" i="23"/>
  <c r="H1385" i="23"/>
  <c r="G1385" i="23"/>
  <c r="F1385" i="23"/>
  <c r="E1385" i="23"/>
  <c r="V1384" i="23"/>
  <c r="U1384" i="23"/>
  <c r="T1384" i="23"/>
  <c r="S1384" i="23"/>
  <c r="R1384" i="23"/>
  <c r="Q1384" i="23"/>
  <c r="P1384" i="23"/>
  <c r="O1384" i="23"/>
  <c r="N1384" i="23"/>
  <c r="M1384" i="23"/>
  <c r="L1384" i="23"/>
  <c r="K1384" i="23"/>
  <c r="J1384" i="23"/>
  <c r="I1384" i="23"/>
  <c r="H1384" i="23"/>
  <c r="G1384" i="23"/>
  <c r="F1384" i="23"/>
  <c r="E1384" i="23"/>
  <c r="V1383" i="23"/>
  <c r="U1383" i="23"/>
  <c r="T1383" i="23"/>
  <c r="S1383" i="23"/>
  <c r="R1383" i="23"/>
  <c r="Q1383" i="23"/>
  <c r="P1383" i="23"/>
  <c r="O1383" i="23"/>
  <c r="N1383" i="23"/>
  <c r="M1383" i="23"/>
  <c r="L1383" i="23"/>
  <c r="K1383" i="23"/>
  <c r="J1383" i="23"/>
  <c r="I1383" i="23"/>
  <c r="H1383" i="23"/>
  <c r="G1383" i="23"/>
  <c r="F1383" i="23"/>
  <c r="E1383" i="23"/>
  <c r="V1382" i="23"/>
  <c r="U1382" i="23"/>
  <c r="T1382" i="23"/>
  <c r="S1382" i="23"/>
  <c r="R1382" i="23"/>
  <c r="Q1382" i="23"/>
  <c r="P1382" i="23"/>
  <c r="O1382" i="23"/>
  <c r="N1382" i="23"/>
  <c r="M1382" i="23"/>
  <c r="L1382" i="23"/>
  <c r="K1382" i="23"/>
  <c r="J1382" i="23"/>
  <c r="I1382" i="23"/>
  <c r="H1382" i="23"/>
  <c r="G1382" i="23"/>
  <c r="F1382" i="23"/>
  <c r="E1382" i="23"/>
  <c r="V1381" i="23"/>
  <c r="U1381" i="23"/>
  <c r="T1381" i="23"/>
  <c r="S1381" i="23"/>
  <c r="R1381" i="23"/>
  <c r="Q1381" i="23"/>
  <c r="P1381" i="23"/>
  <c r="O1381" i="23"/>
  <c r="N1381" i="23"/>
  <c r="M1381" i="23"/>
  <c r="L1381" i="23"/>
  <c r="K1381" i="23"/>
  <c r="J1381" i="23"/>
  <c r="I1381" i="23"/>
  <c r="H1381" i="23"/>
  <c r="G1381" i="23"/>
  <c r="F1381" i="23"/>
  <c r="E1381" i="23"/>
  <c r="V1380" i="23"/>
  <c r="U1380" i="23"/>
  <c r="T1380" i="23"/>
  <c r="S1380" i="23"/>
  <c r="R1380" i="23"/>
  <c r="Q1380" i="23"/>
  <c r="P1380" i="23"/>
  <c r="O1380" i="23"/>
  <c r="N1380" i="23"/>
  <c r="M1380" i="23"/>
  <c r="L1380" i="23"/>
  <c r="K1380" i="23"/>
  <c r="J1380" i="23"/>
  <c r="I1380" i="23"/>
  <c r="H1380" i="23"/>
  <c r="G1380" i="23"/>
  <c r="F1380" i="23"/>
  <c r="E1380" i="23"/>
  <c r="V1379" i="23"/>
  <c r="U1379" i="23"/>
  <c r="T1379" i="23"/>
  <c r="S1379" i="23"/>
  <c r="R1379" i="23"/>
  <c r="Q1379" i="23"/>
  <c r="P1379" i="23"/>
  <c r="O1379" i="23"/>
  <c r="N1379" i="23"/>
  <c r="M1379" i="23"/>
  <c r="L1379" i="23"/>
  <c r="K1379" i="23"/>
  <c r="J1379" i="23"/>
  <c r="I1379" i="23"/>
  <c r="H1379" i="23"/>
  <c r="G1379" i="23"/>
  <c r="F1379" i="23"/>
  <c r="E1379" i="23"/>
  <c r="V1378" i="23"/>
  <c r="U1378" i="23"/>
  <c r="T1378" i="23"/>
  <c r="S1378" i="23"/>
  <c r="R1378" i="23"/>
  <c r="Q1378" i="23"/>
  <c r="P1378" i="23"/>
  <c r="O1378" i="23"/>
  <c r="N1378" i="23"/>
  <c r="M1378" i="23"/>
  <c r="L1378" i="23"/>
  <c r="K1378" i="23"/>
  <c r="J1378" i="23"/>
  <c r="I1378" i="23"/>
  <c r="H1378" i="23"/>
  <c r="G1378" i="23"/>
  <c r="F1378" i="23"/>
  <c r="E1378" i="23"/>
  <c r="V1377" i="23"/>
  <c r="U1377" i="23"/>
  <c r="T1377" i="23"/>
  <c r="S1377" i="23"/>
  <c r="R1377" i="23"/>
  <c r="Q1377" i="23"/>
  <c r="P1377" i="23"/>
  <c r="O1377" i="23"/>
  <c r="N1377" i="23"/>
  <c r="M1377" i="23"/>
  <c r="L1377" i="23"/>
  <c r="K1377" i="23"/>
  <c r="J1377" i="23"/>
  <c r="I1377" i="23"/>
  <c r="H1377" i="23"/>
  <c r="G1377" i="23"/>
  <c r="F1377" i="23"/>
  <c r="E1377" i="23"/>
  <c r="V1376" i="23"/>
  <c r="U1376" i="23"/>
  <c r="T1376" i="23"/>
  <c r="S1376" i="23"/>
  <c r="R1376" i="23"/>
  <c r="Q1376" i="23"/>
  <c r="P1376" i="23"/>
  <c r="O1376" i="23"/>
  <c r="N1376" i="23"/>
  <c r="M1376" i="23"/>
  <c r="L1376" i="23"/>
  <c r="K1376" i="23"/>
  <c r="J1376" i="23"/>
  <c r="I1376" i="23"/>
  <c r="H1376" i="23"/>
  <c r="G1376" i="23"/>
  <c r="F1376" i="23"/>
  <c r="E1376" i="23"/>
  <c r="V1375" i="23"/>
  <c r="U1375" i="23"/>
  <c r="T1375" i="23"/>
  <c r="S1375" i="23"/>
  <c r="R1375" i="23"/>
  <c r="Q1375" i="23"/>
  <c r="P1375" i="23"/>
  <c r="O1375" i="23"/>
  <c r="N1375" i="23"/>
  <c r="M1375" i="23"/>
  <c r="L1375" i="23"/>
  <c r="K1375" i="23"/>
  <c r="J1375" i="23"/>
  <c r="I1375" i="23"/>
  <c r="H1375" i="23"/>
  <c r="G1375" i="23"/>
  <c r="F1375" i="23"/>
  <c r="E1375" i="23"/>
  <c r="V1374" i="23"/>
  <c r="U1374" i="23"/>
  <c r="T1374" i="23"/>
  <c r="S1374" i="23"/>
  <c r="R1374" i="23"/>
  <c r="Q1374" i="23"/>
  <c r="P1374" i="23"/>
  <c r="O1374" i="23"/>
  <c r="N1374" i="23"/>
  <c r="M1374" i="23"/>
  <c r="L1374" i="23"/>
  <c r="K1374" i="23"/>
  <c r="J1374" i="23"/>
  <c r="I1374" i="23"/>
  <c r="H1374" i="23"/>
  <c r="G1374" i="23"/>
  <c r="F1374" i="23"/>
  <c r="E1374" i="23"/>
  <c r="V1373" i="23"/>
  <c r="U1373" i="23"/>
  <c r="T1373" i="23"/>
  <c r="S1373" i="23"/>
  <c r="R1373" i="23"/>
  <c r="Q1373" i="23"/>
  <c r="P1373" i="23"/>
  <c r="O1373" i="23"/>
  <c r="N1373" i="23"/>
  <c r="M1373" i="23"/>
  <c r="L1373" i="23"/>
  <c r="K1373" i="23"/>
  <c r="J1373" i="23"/>
  <c r="I1373" i="23"/>
  <c r="H1373" i="23"/>
  <c r="G1373" i="23"/>
  <c r="F1373" i="23"/>
  <c r="E1373" i="23"/>
  <c r="V1372" i="23"/>
  <c r="U1372" i="23"/>
  <c r="T1372" i="23"/>
  <c r="S1372" i="23"/>
  <c r="R1372" i="23"/>
  <c r="Q1372" i="23"/>
  <c r="P1372" i="23"/>
  <c r="O1372" i="23"/>
  <c r="N1372" i="23"/>
  <c r="M1372" i="23"/>
  <c r="L1372" i="23"/>
  <c r="K1372" i="23"/>
  <c r="J1372" i="23"/>
  <c r="I1372" i="23"/>
  <c r="H1372" i="23"/>
  <c r="G1372" i="23"/>
  <c r="F1372" i="23"/>
  <c r="E1372" i="23"/>
  <c r="V1371" i="23"/>
  <c r="U1371" i="23"/>
  <c r="T1371" i="23"/>
  <c r="S1371" i="23"/>
  <c r="R1371" i="23"/>
  <c r="Q1371" i="23"/>
  <c r="P1371" i="23"/>
  <c r="O1371" i="23"/>
  <c r="N1371" i="23"/>
  <c r="M1371" i="23"/>
  <c r="L1371" i="23"/>
  <c r="K1371" i="23"/>
  <c r="J1371" i="23"/>
  <c r="I1371" i="23"/>
  <c r="H1371" i="23"/>
  <c r="G1371" i="23"/>
  <c r="F1371" i="23"/>
  <c r="E1371" i="23"/>
  <c r="V1370" i="23"/>
  <c r="U1370" i="23"/>
  <c r="T1370" i="23"/>
  <c r="S1370" i="23"/>
  <c r="R1370" i="23"/>
  <c r="Q1370" i="23"/>
  <c r="P1370" i="23"/>
  <c r="O1370" i="23"/>
  <c r="N1370" i="23"/>
  <c r="M1370" i="23"/>
  <c r="L1370" i="23"/>
  <c r="K1370" i="23"/>
  <c r="J1370" i="23"/>
  <c r="I1370" i="23"/>
  <c r="H1370" i="23"/>
  <c r="G1370" i="23"/>
  <c r="F1370" i="23"/>
  <c r="E1370" i="23"/>
  <c r="V1369" i="23"/>
  <c r="U1369" i="23"/>
  <c r="T1369" i="23"/>
  <c r="S1369" i="23"/>
  <c r="R1369" i="23"/>
  <c r="Q1369" i="23"/>
  <c r="P1369" i="23"/>
  <c r="O1369" i="23"/>
  <c r="N1369" i="23"/>
  <c r="M1369" i="23"/>
  <c r="L1369" i="23"/>
  <c r="K1369" i="23"/>
  <c r="J1369" i="23"/>
  <c r="I1369" i="23"/>
  <c r="H1369" i="23"/>
  <c r="G1369" i="23"/>
  <c r="F1369" i="23"/>
  <c r="E1369" i="23"/>
  <c r="V1368" i="23"/>
  <c r="U1368" i="23"/>
  <c r="T1368" i="23"/>
  <c r="S1368" i="23"/>
  <c r="R1368" i="23"/>
  <c r="Q1368" i="23"/>
  <c r="P1368" i="23"/>
  <c r="O1368" i="23"/>
  <c r="N1368" i="23"/>
  <c r="M1368" i="23"/>
  <c r="L1368" i="23"/>
  <c r="K1368" i="23"/>
  <c r="J1368" i="23"/>
  <c r="I1368" i="23"/>
  <c r="H1368" i="23"/>
  <c r="G1368" i="23"/>
  <c r="F1368" i="23"/>
  <c r="E1368" i="23"/>
  <c r="V1367" i="23"/>
  <c r="U1367" i="23"/>
  <c r="T1367" i="23"/>
  <c r="S1367" i="23"/>
  <c r="R1367" i="23"/>
  <c r="Q1367" i="23"/>
  <c r="P1367" i="23"/>
  <c r="O1367" i="23"/>
  <c r="N1367" i="23"/>
  <c r="M1367" i="23"/>
  <c r="L1367" i="23"/>
  <c r="K1367" i="23"/>
  <c r="J1367" i="23"/>
  <c r="I1367" i="23"/>
  <c r="H1367" i="23"/>
  <c r="G1367" i="23"/>
  <c r="F1367" i="23"/>
  <c r="E1367" i="23"/>
  <c r="V1366" i="23"/>
  <c r="U1366" i="23"/>
  <c r="T1366" i="23"/>
  <c r="S1366" i="23"/>
  <c r="R1366" i="23"/>
  <c r="Q1366" i="23"/>
  <c r="P1366" i="23"/>
  <c r="O1366" i="23"/>
  <c r="N1366" i="23"/>
  <c r="M1366" i="23"/>
  <c r="L1366" i="23"/>
  <c r="K1366" i="23"/>
  <c r="J1366" i="23"/>
  <c r="I1366" i="23"/>
  <c r="H1366" i="23"/>
  <c r="G1366" i="23"/>
  <c r="F1366" i="23"/>
  <c r="E1366" i="23"/>
  <c r="V1365" i="23"/>
  <c r="U1365" i="23"/>
  <c r="T1365" i="23"/>
  <c r="S1365" i="23"/>
  <c r="R1365" i="23"/>
  <c r="Q1365" i="23"/>
  <c r="P1365" i="23"/>
  <c r="O1365" i="23"/>
  <c r="N1365" i="23"/>
  <c r="M1365" i="23"/>
  <c r="L1365" i="23"/>
  <c r="K1365" i="23"/>
  <c r="J1365" i="23"/>
  <c r="I1365" i="23"/>
  <c r="H1365" i="23"/>
  <c r="G1365" i="23"/>
  <c r="F1365" i="23"/>
  <c r="E1365" i="23"/>
  <c r="V1364" i="23"/>
  <c r="U1364" i="23"/>
  <c r="T1364" i="23"/>
  <c r="S1364" i="23"/>
  <c r="R1364" i="23"/>
  <c r="Q1364" i="23"/>
  <c r="P1364" i="23"/>
  <c r="O1364" i="23"/>
  <c r="N1364" i="23"/>
  <c r="M1364" i="23"/>
  <c r="L1364" i="23"/>
  <c r="K1364" i="23"/>
  <c r="J1364" i="23"/>
  <c r="I1364" i="23"/>
  <c r="H1364" i="23"/>
  <c r="G1364" i="23"/>
  <c r="F1364" i="23"/>
  <c r="E1364" i="23"/>
  <c r="V1363" i="23"/>
  <c r="U1363" i="23"/>
  <c r="T1363" i="23"/>
  <c r="S1363" i="23"/>
  <c r="R1363" i="23"/>
  <c r="Q1363" i="23"/>
  <c r="P1363" i="23"/>
  <c r="O1363" i="23"/>
  <c r="N1363" i="23"/>
  <c r="M1363" i="23"/>
  <c r="L1363" i="23"/>
  <c r="K1363" i="23"/>
  <c r="J1363" i="23"/>
  <c r="I1363" i="23"/>
  <c r="H1363" i="23"/>
  <c r="G1363" i="23"/>
  <c r="F1363" i="23"/>
  <c r="E1363" i="23"/>
  <c r="V1362" i="23"/>
  <c r="U1362" i="23"/>
  <c r="T1362" i="23"/>
  <c r="S1362" i="23"/>
  <c r="R1362" i="23"/>
  <c r="Q1362" i="23"/>
  <c r="P1362" i="23"/>
  <c r="O1362" i="23"/>
  <c r="N1362" i="23"/>
  <c r="M1362" i="23"/>
  <c r="L1362" i="23"/>
  <c r="K1362" i="23"/>
  <c r="J1362" i="23"/>
  <c r="I1362" i="23"/>
  <c r="H1362" i="23"/>
  <c r="G1362" i="23"/>
  <c r="F1362" i="23"/>
  <c r="E1362" i="23"/>
  <c r="V1361" i="23"/>
  <c r="U1361" i="23"/>
  <c r="T1361" i="23"/>
  <c r="S1361" i="23"/>
  <c r="R1361" i="23"/>
  <c r="Q1361" i="23"/>
  <c r="P1361" i="23"/>
  <c r="O1361" i="23"/>
  <c r="N1361" i="23"/>
  <c r="M1361" i="23"/>
  <c r="L1361" i="23"/>
  <c r="K1361" i="23"/>
  <c r="J1361" i="23"/>
  <c r="I1361" i="23"/>
  <c r="H1361" i="23"/>
  <c r="G1361" i="23"/>
  <c r="F1361" i="23"/>
  <c r="E1361" i="23"/>
  <c r="V1360" i="23"/>
  <c r="U1360" i="23"/>
  <c r="T1360" i="23"/>
  <c r="S1360" i="23"/>
  <c r="R1360" i="23"/>
  <c r="Q1360" i="23"/>
  <c r="P1360" i="23"/>
  <c r="O1360" i="23"/>
  <c r="N1360" i="23"/>
  <c r="M1360" i="23"/>
  <c r="L1360" i="23"/>
  <c r="K1360" i="23"/>
  <c r="J1360" i="23"/>
  <c r="I1360" i="23"/>
  <c r="H1360" i="23"/>
  <c r="G1360" i="23"/>
  <c r="F1360" i="23"/>
  <c r="E1360" i="23"/>
  <c r="V1359" i="23"/>
  <c r="U1359" i="23"/>
  <c r="T1359" i="23"/>
  <c r="S1359" i="23"/>
  <c r="R1359" i="23"/>
  <c r="Q1359" i="23"/>
  <c r="P1359" i="23"/>
  <c r="O1359" i="23"/>
  <c r="N1359" i="23"/>
  <c r="M1359" i="23"/>
  <c r="L1359" i="23"/>
  <c r="K1359" i="23"/>
  <c r="J1359" i="23"/>
  <c r="I1359" i="23"/>
  <c r="H1359" i="23"/>
  <c r="G1359" i="23"/>
  <c r="F1359" i="23"/>
  <c r="E1359" i="23"/>
  <c r="V1358" i="23"/>
  <c r="U1358" i="23"/>
  <c r="T1358" i="23"/>
  <c r="S1358" i="23"/>
  <c r="R1358" i="23"/>
  <c r="Q1358" i="23"/>
  <c r="P1358" i="23"/>
  <c r="O1358" i="23"/>
  <c r="N1358" i="23"/>
  <c r="M1358" i="23"/>
  <c r="L1358" i="23"/>
  <c r="K1358" i="23"/>
  <c r="J1358" i="23"/>
  <c r="I1358" i="23"/>
  <c r="H1358" i="23"/>
  <c r="G1358" i="23"/>
  <c r="F1358" i="23"/>
  <c r="E1358" i="23"/>
  <c r="V1357" i="23"/>
  <c r="U1357" i="23"/>
  <c r="T1357" i="23"/>
  <c r="S1357" i="23"/>
  <c r="R1357" i="23"/>
  <c r="Q1357" i="23"/>
  <c r="P1357" i="23"/>
  <c r="O1357" i="23"/>
  <c r="N1357" i="23"/>
  <c r="M1357" i="23"/>
  <c r="L1357" i="23"/>
  <c r="K1357" i="23"/>
  <c r="J1357" i="23"/>
  <c r="I1357" i="23"/>
  <c r="H1357" i="23"/>
  <c r="G1357" i="23"/>
  <c r="F1357" i="23"/>
  <c r="E1357" i="23"/>
  <c r="V1356" i="23"/>
  <c r="U1356" i="23"/>
  <c r="T1356" i="23"/>
  <c r="S1356" i="23"/>
  <c r="R1356" i="23"/>
  <c r="Q1356" i="23"/>
  <c r="P1356" i="23"/>
  <c r="O1356" i="23"/>
  <c r="N1356" i="23"/>
  <c r="M1356" i="23"/>
  <c r="L1356" i="23"/>
  <c r="K1356" i="23"/>
  <c r="J1356" i="23"/>
  <c r="I1356" i="23"/>
  <c r="H1356" i="23"/>
  <c r="G1356" i="23"/>
  <c r="F1356" i="23"/>
  <c r="E1356" i="23"/>
  <c r="V1355" i="23"/>
  <c r="U1355" i="23"/>
  <c r="T1355" i="23"/>
  <c r="S1355" i="23"/>
  <c r="R1355" i="23"/>
  <c r="Q1355" i="23"/>
  <c r="P1355" i="23"/>
  <c r="O1355" i="23"/>
  <c r="N1355" i="23"/>
  <c r="M1355" i="23"/>
  <c r="L1355" i="23"/>
  <c r="K1355" i="23"/>
  <c r="J1355" i="23"/>
  <c r="I1355" i="23"/>
  <c r="H1355" i="23"/>
  <c r="G1355" i="23"/>
  <c r="F1355" i="23"/>
  <c r="E1355" i="23"/>
  <c r="V1354" i="23"/>
  <c r="U1354" i="23"/>
  <c r="T1354" i="23"/>
  <c r="S1354" i="23"/>
  <c r="R1354" i="23"/>
  <c r="Q1354" i="23"/>
  <c r="P1354" i="23"/>
  <c r="O1354" i="23"/>
  <c r="N1354" i="23"/>
  <c r="M1354" i="23"/>
  <c r="L1354" i="23"/>
  <c r="K1354" i="23"/>
  <c r="J1354" i="23"/>
  <c r="I1354" i="23"/>
  <c r="H1354" i="23"/>
  <c r="G1354" i="23"/>
  <c r="F1354" i="23"/>
  <c r="E1354" i="23"/>
  <c r="V1353" i="23"/>
  <c r="U1353" i="23"/>
  <c r="T1353" i="23"/>
  <c r="S1353" i="23"/>
  <c r="R1353" i="23"/>
  <c r="Q1353" i="23"/>
  <c r="P1353" i="23"/>
  <c r="O1353" i="23"/>
  <c r="N1353" i="23"/>
  <c r="M1353" i="23"/>
  <c r="L1353" i="23"/>
  <c r="K1353" i="23"/>
  <c r="J1353" i="23"/>
  <c r="I1353" i="23"/>
  <c r="H1353" i="23"/>
  <c r="G1353" i="23"/>
  <c r="F1353" i="23"/>
  <c r="E1353" i="23"/>
  <c r="V1352" i="23"/>
  <c r="U1352" i="23"/>
  <c r="T1352" i="23"/>
  <c r="S1352" i="23"/>
  <c r="R1352" i="23"/>
  <c r="Q1352" i="23"/>
  <c r="P1352" i="23"/>
  <c r="O1352" i="23"/>
  <c r="N1352" i="23"/>
  <c r="M1352" i="23"/>
  <c r="L1352" i="23"/>
  <c r="K1352" i="23"/>
  <c r="J1352" i="23"/>
  <c r="I1352" i="23"/>
  <c r="H1352" i="23"/>
  <c r="G1352" i="23"/>
  <c r="F1352" i="23"/>
  <c r="E1352" i="23"/>
  <c r="V1351" i="23"/>
  <c r="U1351" i="23"/>
  <c r="T1351" i="23"/>
  <c r="S1351" i="23"/>
  <c r="R1351" i="23"/>
  <c r="Q1351" i="23"/>
  <c r="P1351" i="23"/>
  <c r="O1351" i="23"/>
  <c r="N1351" i="23"/>
  <c r="M1351" i="23"/>
  <c r="L1351" i="23"/>
  <c r="K1351" i="23"/>
  <c r="J1351" i="23"/>
  <c r="I1351" i="23"/>
  <c r="H1351" i="23"/>
  <c r="G1351" i="23"/>
  <c r="F1351" i="23"/>
  <c r="E1351" i="23"/>
  <c r="V1350" i="23"/>
  <c r="U1350" i="23"/>
  <c r="T1350" i="23"/>
  <c r="S1350" i="23"/>
  <c r="R1350" i="23"/>
  <c r="Q1350" i="23"/>
  <c r="P1350" i="23"/>
  <c r="O1350" i="23"/>
  <c r="N1350" i="23"/>
  <c r="M1350" i="23"/>
  <c r="L1350" i="23"/>
  <c r="K1350" i="23"/>
  <c r="J1350" i="23"/>
  <c r="I1350" i="23"/>
  <c r="H1350" i="23"/>
  <c r="G1350" i="23"/>
  <c r="F1350" i="23"/>
  <c r="E1350" i="23"/>
  <c r="V1349" i="23"/>
  <c r="U1349" i="23"/>
  <c r="T1349" i="23"/>
  <c r="S1349" i="23"/>
  <c r="R1349" i="23"/>
  <c r="Q1349" i="23"/>
  <c r="P1349" i="23"/>
  <c r="O1349" i="23"/>
  <c r="N1349" i="23"/>
  <c r="M1349" i="23"/>
  <c r="L1349" i="23"/>
  <c r="K1349" i="23"/>
  <c r="J1349" i="23"/>
  <c r="I1349" i="23"/>
  <c r="H1349" i="23"/>
  <c r="G1349" i="23"/>
  <c r="F1349" i="23"/>
  <c r="E1349" i="23"/>
  <c r="V1348" i="23"/>
  <c r="U1348" i="23"/>
  <c r="T1348" i="23"/>
  <c r="S1348" i="23"/>
  <c r="R1348" i="23"/>
  <c r="Q1348" i="23"/>
  <c r="P1348" i="23"/>
  <c r="O1348" i="23"/>
  <c r="N1348" i="23"/>
  <c r="M1348" i="23"/>
  <c r="L1348" i="23"/>
  <c r="K1348" i="23"/>
  <c r="J1348" i="23"/>
  <c r="I1348" i="23"/>
  <c r="H1348" i="23"/>
  <c r="G1348" i="23"/>
  <c r="F1348" i="23"/>
  <c r="E1348" i="23"/>
  <c r="V1347" i="23"/>
  <c r="U1347" i="23"/>
  <c r="T1347" i="23"/>
  <c r="S1347" i="23"/>
  <c r="R1347" i="23"/>
  <c r="Q1347" i="23"/>
  <c r="P1347" i="23"/>
  <c r="O1347" i="23"/>
  <c r="N1347" i="23"/>
  <c r="M1347" i="23"/>
  <c r="L1347" i="23"/>
  <c r="K1347" i="23"/>
  <c r="J1347" i="23"/>
  <c r="I1347" i="23"/>
  <c r="H1347" i="23"/>
  <c r="G1347" i="23"/>
  <c r="F1347" i="23"/>
  <c r="E1347" i="23"/>
  <c r="V1346" i="23"/>
  <c r="U1346" i="23"/>
  <c r="T1346" i="23"/>
  <c r="S1346" i="23"/>
  <c r="R1346" i="23"/>
  <c r="Q1346" i="23"/>
  <c r="P1346" i="23"/>
  <c r="O1346" i="23"/>
  <c r="N1346" i="23"/>
  <c r="M1346" i="23"/>
  <c r="L1346" i="23"/>
  <c r="K1346" i="23"/>
  <c r="J1346" i="23"/>
  <c r="I1346" i="23"/>
  <c r="H1346" i="23"/>
  <c r="G1346" i="23"/>
  <c r="F1346" i="23"/>
  <c r="E1346" i="23"/>
  <c r="V1345" i="23"/>
  <c r="U1345" i="23"/>
  <c r="T1345" i="23"/>
  <c r="S1345" i="23"/>
  <c r="R1345" i="23"/>
  <c r="Q1345" i="23"/>
  <c r="P1345" i="23"/>
  <c r="O1345" i="23"/>
  <c r="N1345" i="23"/>
  <c r="M1345" i="23"/>
  <c r="L1345" i="23"/>
  <c r="K1345" i="23"/>
  <c r="J1345" i="23"/>
  <c r="I1345" i="23"/>
  <c r="H1345" i="23"/>
  <c r="G1345" i="23"/>
  <c r="F1345" i="23"/>
  <c r="E1345" i="23"/>
  <c r="V1344" i="23"/>
  <c r="U1344" i="23"/>
  <c r="T1344" i="23"/>
  <c r="S1344" i="23"/>
  <c r="R1344" i="23"/>
  <c r="Q1344" i="23"/>
  <c r="P1344" i="23"/>
  <c r="O1344" i="23"/>
  <c r="N1344" i="23"/>
  <c r="M1344" i="23"/>
  <c r="L1344" i="23"/>
  <c r="K1344" i="23"/>
  <c r="J1344" i="23"/>
  <c r="I1344" i="23"/>
  <c r="H1344" i="23"/>
  <c r="G1344" i="23"/>
  <c r="F1344" i="23"/>
  <c r="E1344" i="23"/>
  <c r="V1343" i="23"/>
  <c r="U1343" i="23"/>
  <c r="T1343" i="23"/>
  <c r="S1343" i="23"/>
  <c r="R1343" i="23"/>
  <c r="Q1343" i="23"/>
  <c r="P1343" i="23"/>
  <c r="O1343" i="23"/>
  <c r="N1343" i="23"/>
  <c r="M1343" i="23"/>
  <c r="L1343" i="23"/>
  <c r="K1343" i="23"/>
  <c r="J1343" i="23"/>
  <c r="I1343" i="23"/>
  <c r="H1343" i="23"/>
  <c r="G1343" i="23"/>
  <c r="F1343" i="23"/>
  <c r="E1343" i="23"/>
  <c r="V1342" i="23"/>
  <c r="U1342" i="23"/>
  <c r="T1342" i="23"/>
  <c r="S1342" i="23"/>
  <c r="R1342" i="23"/>
  <c r="Q1342" i="23"/>
  <c r="P1342" i="23"/>
  <c r="O1342" i="23"/>
  <c r="N1342" i="23"/>
  <c r="M1342" i="23"/>
  <c r="L1342" i="23"/>
  <c r="K1342" i="23"/>
  <c r="J1342" i="23"/>
  <c r="I1342" i="23"/>
  <c r="H1342" i="23"/>
  <c r="G1342" i="23"/>
  <c r="F1342" i="23"/>
  <c r="E1342" i="23"/>
  <c r="V1341" i="23"/>
  <c r="U1341" i="23"/>
  <c r="T1341" i="23"/>
  <c r="S1341" i="23"/>
  <c r="R1341" i="23"/>
  <c r="Q1341" i="23"/>
  <c r="P1341" i="23"/>
  <c r="O1341" i="23"/>
  <c r="N1341" i="23"/>
  <c r="M1341" i="23"/>
  <c r="L1341" i="23"/>
  <c r="K1341" i="23"/>
  <c r="J1341" i="23"/>
  <c r="I1341" i="23"/>
  <c r="H1341" i="23"/>
  <c r="G1341" i="23"/>
  <c r="F1341" i="23"/>
  <c r="E1341" i="23"/>
  <c r="V1340" i="23"/>
  <c r="U1340" i="23"/>
  <c r="T1340" i="23"/>
  <c r="S1340" i="23"/>
  <c r="R1340" i="23"/>
  <c r="Q1340" i="23"/>
  <c r="P1340" i="23"/>
  <c r="O1340" i="23"/>
  <c r="N1340" i="23"/>
  <c r="M1340" i="23"/>
  <c r="L1340" i="23"/>
  <c r="K1340" i="23"/>
  <c r="J1340" i="23"/>
  <c r="I1340" i="23"/>
  <c r="H1340" i="23"/>
  <c r="G1340" i="23"/>
  <c r="F1340" i="23"/>
  <c r="E1340" i="23"/>
  <c r="V1339" i="23"/>
  <c r="U1339" i="23"/>
  <c r="T1339" i="23"/>
  <c r="S1339" i="23"/>
  <c r="R1339" i="23"/>
  <c r="Q1339" i="23"/>
  <c r="P1339" i="23"/>
  <c r="O1339" i="23"/>
  <c r="N1339" i="23"/>
  <c r="M1339" i="23"/>
  <c r="L1339" i="23"/>
  <c r="K1339" i="23"/>
  <c r="J1339" i="23"/>
  <c r="I1339" i="23"/>
  <c r="H1339" i="23"/>
  <c r="G1339" i="23"/>
  <c r="F1339" i="23"/>
  <c r="E1339" i="23"/>
  <c r="V1338" i="23"/>
  <c r="U1338" i="23"/>
  <c r="T1338" i="23"/>
  <c r="S1338" i="23"/>
  <c r="R1338" i="23"/>
  <c r="Q1338" i="23"/>
  <c r="P1338" i="23"/>
  <c r="O1338" i="23"/>
  <c r="N1338" i="23"/>
  <c r="M1338" i="23"/>
  <c r="L1338" i="23"/>
  <c r="K1338" i="23"/>
  <c r="J1338" i="23"/>
  <c r="I1338" i="23"/>
  <c r="H1338" i="23"/>
  <c r="G1338" i="23"/>
  <c r="F1338" i="23"/>
  <c r="E1338" i="23"/>
  <c r="V1337" i="23"/>
  <c r="U1337" i="23"/>
  <c r="T1337" i="23"/>
  <c r="S1337" i="23"/>
  <c r="R1337" i="23"/>
  <c r="Q1337" i="23"/>
  <c r="P1337" i="23"/>
  <c r="O1337" i="23"/>
  <c r="N1337" i="23"/>
  <c r="M1337" i="23"/>
  <c r="L1337" i="23"/>
  <c r="K1337" i="23"/>
  <c r="J1337" i="23"/>
  <c r="I1337" i="23"/>
  <c r="H1337" i="23"/>
  <c r="G1337" i="23"/>
  <c r="F1337" i="23"/>
  <c r="E1337" i="23"/>
  <c r="V1336" i="23"/>
  <c r="U1336" i="23"/>
  <c r="T1336" i="23"/>
  <c r="S1336" i="23"/>
  <c r="R1336" i="23"/>
  <c r="Q1336" i="23"/>
  <c r="P1336" i="23"/>
  <c r="O1336" i="23"/>
  <c r="N1336" i="23"/>
  <c r="M1336" i="23"/>
  <c r="L1336" i="23"/>
  <c r="K1336" i="23"/>
  <c r="J1336" i="23"/>
  <c r="I1336" i="23"/>
  <c r="H1336" i="23"/>
  <c r="G1336" i="23"/>
  <c r="F1336" i="23"/>
  <c r="E1336" i="23"/>
  <c r="V1335" i="23"/>
  <c r="U1335" i="23"/>
  <c r="T1335" i="23"/>
  <c r="S1335" i="23"/>
  <c r="R1335" i="23"/>
  <c r="Q1335" i="23"/>
  <c r="P1335" i="23"/>
  <c r="O1335" i="23"/>
  <c r="N1335" i="23"/>
  <c r="M1335" i="23"/>
  <c r="L1335" i="23"/>
  <c r="K1335" i="23"/>
  <c r="J1335" i="23"/>
  <c r="I1335" i="23"/>
  <c r="H1335" i="23"/>
  <c r="G1335" i="23"/>
  <c r="F1335" i="23"/>
  <c r="E1335" i="23"/>
  <c r="V1334" i="23"/>
  <c r="U1334" i="23"/>
  <c r="T1334" i="23"/>
  <c r="S1334" i="23"/>
  <c r="R1334" i="23"/>
  <c r="Q1334" i="23"/>
  <c r="P1334" i="23"/>
  <c r="O1334" i="23"/>
  <c r="N1334" i="23"/>
  <c r="M1334" i="23"/>
  <c r="L1334" i="23"/>
  <c r="K1334" i="23"/>
  <c r="J1334" i="23"/>
  <c r="I1334" i="23"/>
  <c r="H1334" i="23"/>
  <c r="G1334" i="23"/>
  <c r="F1334" i="23"/>
  <c r="E1334" i="23"/>
  <c r="V1333" i="23"/>
  <c r="U1333" i="23"/>
  <c r="T1333" i="23"/>
  <c r="S1333" i="23"/>
  <c r="R1333" i="23"/>
  <c r="Q1333" i="23"/>
  <c r="P1333" i="23"/>
  <c r="O1333" i="23"/>
  <c r="N1333" i="23"/>
  <c r="M1333" i="23"/>
  <c r="L1333" i="23"/>
  <c r="K1333" i="23"/>
  <c r="J1333" i="23"/>
  <c r="I1333" i="23"/>
  <c r="H1333" i="23"/>
  <c r="G1333" i="23"/>
  <c r="F1333" i="23"/>
  <c r="E1333" i="23"/>
  <c r="V1332" i="23"/>
  <c r="U1332" i="23"/>
  <c r="T1332" i="23"/>
  <c r="S1332" i="23"/>
  <c r="R1332" i="23"/>
  <c r="Q1332" i="23"/>
  <c r="P1332" i="23"/>
  <c r="O1332" i="23"/>
  <c r="N1332" i="23"/>
  <c r="M1332" i="23"/>
  <c r="L1332" i="23"/>
  <c r="K1332" i="23"/>
  <c r="J1332" i="23"/>
  <c r="I1332" i="23"/>
  <c r="H1332" i="23"/>
  <c r="G1332" i="23"/>
  <c r="F1332" i="23"/>
  <c r="E1332" i="23"/>
  <c r="V1331" i="23"/>
  <c r="U1331" i="23"/>
  <c r="T1331" i="23"/>
  <c r="S1331" i="23"/>
  <c r="R1331" i="23"/>
  <c r="Q1331" i="23"/>
  <c r="P1331" i="23"/>
  <c r="O1331" i="23"/>
  <c r="N1331" i="23"/>
  <c r="M1331" i="23"/>
  <c r="L1331" i="23"/>
  <c r="K1331" i="23"/>
  <c r="J1331" i="23"/>
  <c r="I1331" i="23"/>
  <c r="H1331" i="23"/>
  <c r="G1331" i="23"/>
  <c r="F1331" i="23"/>
  <c r="E1331" i="23"/>
  <c r="V1330" i="23"/>
  <c r="U1330" i="23"/>
  <c r="T1330" i="23"/>
  <c r="S1330" i="23"/>
  <c r="R1330" i="23"/>
  <c r="Q1330" i="23"/>
  <c r="P1330" i="23"/>
  <c r="O1330" i="23"/>
  <c r="N1330" i="23"/>
  <c r="M1330" i="23"/>
  <c r="L1330" i="23"/>
  <c r="K1330" i="23"/>
  <c r="J1330" i="23"/>
  <c r="I1330" i="23"/>
  <c r="H1330" i="23"/>
  <c r="G1330" i="23"/>
  <c r="F1330" i="23"/>
  <c r="E1330" i="23"/>
  <c r="V1329" i="23"/>
  <c r="U1329" i="23"/>
  <c r="T1329" i="23"/>
  <c r="S1329" i="23"/>
  <c r="R1329" i="23"/>
  <c r="Q1329" i="23"/>
  <c r="P1329" i="23"/>
  <c r="O1329" i="23"/>
  <c r="N1329" i="23"/>
  <c r="M1329" i="23"/>
  <c r="L1329" i="23"/>
  <c r="K1329" i="23"/>
  <c r="J1329" i="23"/>
  <c r="I1329" i="23"/>
  <c r="H1329" i="23"/>
  <c r="G1329" i="23"/>
  <c r="F1329" i="23"/>
  <c r="E1329" i="23"/>
  <c r="V1328" i="23"/>
  <c r="U1328" i="23"/>
  <c r="T1328" i="23"/>
  <c r="S1328" i="23"/>
  <c r="R1328" i="23"/>
  <c r="Q1328" i="23"/>
  <c r="P1328" i="23"/>
  <c r="O1328" i="23"/>
  <c r="N1328" i="23"/>
  <c r="M1328" i="23"/>
  <c r="L1328" i="23"/>
  <c r="K1328" i="23"/>
  <c r="J1328" i="23"/>
  <c r="I1328" i="23"/>
  <c r="H1328" i="23"/>
  <c r="G1328" i="23"/>
  <c r="F1328" i="23"/>
  <c r="E1328" i="23"/>
  <c r="V1327" i="23"/>
  <c r="U1327" i="23"/>
  <c r="T1327" i="23"/>
  <c r="S1327" i="23"/>
  <c r="R1327" i="23"/>
  <c r="Q1327" i="23"/>
  <c r="P1327" i="23"/>
  <c r="O1327" i="23"/>
  <c r="N1327" i="23"/>
  <c r="M1327" i="23"/>
  <c r="L1327" i="23"/>
  <c r="K1327" i="23"/>
  <c r="J1327" i="23"/>
  <c r="I1327" i="23"/>
  <c r="H1327" i="23"/>
  <c r="G1327" i="23"/>
  <c r="F1327" i="23"/>
  <c r="E1327" i="23"/>
  <c r="V1326" i="23"/>
  <c r="U1326" i="23"/>
  <c r="T1326" i="23"/>
  <c r="S1326" i="23"/>
  <c r="R1326" i="23"/>
  <c r="Q1326" i="23"/>
  <c r="P1326" i="23"/>
  <c r="O1326" i="23"/>
  <c r="N1326" i="23"/>
  <c r="M1326" i="23"/>
  <c r="L1326" i="23"/>
  <c r="K1326" i="23"/>
  <c r="J1326" i="23"/>
  <c r="I1326" i="23"/>
  <c r="H1326" i="23"/>
  <c r="G1326" i="23"/>
  <c r="F1326" i="23"/>
  <c r="E1326" i="23"/>
  <c r="V1325" i="23"/>
  <c r="U1325" i="23"/>
  <c r="T1325" i="23"/>
  <c r="S1325" i="23"/>
  <c r="R1325" i="23"/>
  <c r="Q1325" i="23"/>
  <c r="P1325" i="23"/>
  <c r="O1325" i="23"/>
  <c r="N1325" i="23"/>
  <c r="M1325" i="23"/>
  <c r="L1325" i="23"/>
  <c r="K1325" i="23"/>
  <c r="J1325" i="23"/>
  <c r="I1325" i="23"/>
  <c r="H1325" i="23"/>
  <c r="G1325" i="23"/>
  <c r="F1325" i="23"/>
  <c r="E1325" i="23"/>
  <c r="V1324" i="23"/>
  <c r="U1324" i="23"/>
  <c r="T1324" i="23"/>
  <c r="S1324" i="23"/>
  <c r="R1324" i="23"/>
  <c r="Q1324" i="23"/>
  <c r="P1324" i="23"/>
  <c r="O1324" i="23"/>
  <c r="N1324" i="23"/>
  <c r="M1324" i="23"/>
  <c r="L1324" i="23"/>
  <c r="K1324" i="23"/>
  <c r="J1324" i="23"/>
  <c r="I1324" i="23"/>
  <c r="H1324" i="23"/>
  <c r="G1324" i="23"/>
  <c r="F1324" i="23"/>
  <c r="E1324" i="23"/>
  <c r="V1323" i="23"/>
  <c r="U1323" i="23"/>
  <c r="T1323" i="23"/>
  <c r="S1323" i="23"/>
  <c r="R1323" i="23"/>
  <c r="Q1323" i="23"/>
  <c r="P1323" i="23"/>
  <c r="O1323" i="23"/>
  <c r="N1323" i="23"/>
  <c r="M1323" i="23"/>
  <c r="L1323" i="23"/>
  <c r="K1323" i="23"/>
  <c r="J1323" i="23"/>
  <c r="I1323" i="23"/>
  <c r="H1323" i="23"/>
  <c r="G1323" i="23"/>
  <c r="F1323" i="23"/>
  <c r="E1323" i="23"/>
  <c r="V1322" i="23"/>
  <c r="U1322" i="23"/>
  <c r="T1322" i="23"/>
  <c r="S1322" i="23"/>
  <c r="R1322" i="23"/>
  <c r="Q1322" i="23"/>
  <c r="P1322" i="23"/>
  <c r="O1322" i="23"/>
  <c r="N1322" i="23"/>
  <c r="M1322" i="23"/>
  <c r="L1322" i="23"/>
  <c r="K1322" i="23"/>
  <c r="J1322" i="23"/>
  <c r="I1322" i="23"/>
  <c r="H1322" i="23"/>
  <c r="G1322" i="23"/>
  <c r="F1322" i="23"/>
  <c r="E1322" i="23"/>
  <c r="V1321" i="23"/>
  <c r="U1321" i="23"/>
  <c r="T1321" i="23"/>
  <c r="S1321" i="23"/>
  <c r="R1321" i="23"/>
  <c r="Q1321" i="23"/>
  <c r="P1321" i="23"/>
  <c r="O1321" i="23"/>
  <c r="N1321" i="23"/>
  <c r="M1321" i="23"/>
  <c r="L1321" i="23"/>
  <c r="K1321" i="23"/>
  <c r="J1321" i="23"/>
  <c r="I1321" i="23"/>
  <c r="H1321" i="23"/>
  <c r="G1321" i="23"/>
  <c r="F1321" i="23"/>
  <c r="E1321" i="23"/>
  <c r="V1320" i="23"/>
  <c r="U1320" i="23"/>
  <c r="T1320" i="23"/>
  <c r="S1320" i="23"/>
  <c r="R1320" i="23"/>
  <c r="Q1320" i="23"/>
  <c r="P1320" i="23"/>
  <c r="O1320" i="23"/>
  <c r="N1320" i="23"/>
  <c r="M1320" i="23"/>
  <c r="L1320" i="23"/>
  <c r="K1320" i="23"/>
  <c r="J1320" i="23"/>
  <c r="I1320" i="23"/>
  <c r="H1320" i="23"/>
  <c r="G1320" i="23"/>
  <c r="F1320" i="23"/>
  <c r="E1320" i="23"/>
  <c r="V1319" i="23"/>
  <c r="U1319" i="23"/>
  <c r="T1319" i="23"/>
  <c r="S1319" i="23"/>
  <c r="R1319" i="23"/>
  <c r="Q1319" i="23"/>
  <c r="P1319" i="23"/>
  <c r="O1319" i="23"/>
  <c r="N1319" i="23"/>
  <c r="M1319" i="23"/>
  <c r="L1319" i="23"/>
  <c r="K1319" i="23"/>
  <c r="J1319" i="23"/>
  <c r="I1319" i="23"/>
  <c r="H1319" i="23"/>
  <c r="G1319" i="23"/>
  <c r="F1319" i="23"/>
  <c r="E1319" i="23"/>
  <c r="V1318" i="23"/>
  <c r="U1318" i="23"/>
  <c r="T1318" i="23"/>
  <c r="S1318" i="23"/>
  <c r="R1318" i="23"/>
  <c r="Q1318" i="23"/>
  <c r="P1318" i="23"/>
  <c r="O1318" i="23"/>
  <c r="N1318" i="23"/>
  <c r="M1318" i="23"/>
  <c r="L1318" i="23"/>
  <c r="K1318" i="23"/>
  <c r="J1318" i="23"/>
  <c r="I1318" i="23"/>
  <c r="H1318" i="23"/>
  <c r="G1318" i="23"/>
  <c r="F1318" i="23"/>
  <c r="E1318" i="23"/>
  <c r="V1317" i="23"/>
  <c r="U1317" i="23"/>
  <c r="T1317" i="23"/>
  <c r="S1317" i="23"/>
  <c r="R1317" i="23"/>
  <c r="Q1317" i="23"/>
  <c r="P1317" i="23"/>
  <c r="O1317" i="23"/>
  <c r="N1317" i="23"/>
  <c r="M1317" i="23"/>
  <c r="L1317" i="23"/>
  <c r="K1317" i="23"/>
  <c r="J1317" i="23"/>
  <c r="I1317" i="23"/>
  <c r="H1317" i="23"/>
  <c r="G1317" i="23"/>
  <c r="F1317" i="23"/>
  <c r="E1317" i="23"/>
  <c r="V1316" i="23"/>
  <c r="U1316" i="23"/>
  <c r="T1316" i="23"/>
  <c r="S1316" i="23"/>
  <c r="R1316" i="23"/>
  <c r="Q1316" i="23"/>
  <c r="P1316" i="23"/>
  <c r="O1316" i="23"/>
  <c r="N1316" i="23"/>
  <c r="M1316" i="23"/>
  <c r="L1316" i="23"/>
  <c r="K1316" i="23"/>
  <c r="J1316" i="23"/>
  <c r="I1316" i="23"/>
  <c r="H1316" i="23"/>
  <c r="G1316" i="23"/>
  <c r="F1316" i="23"/>
  <c r="E1316" i="23"/>
  <c r="V1315" i="23"/>
  <c r="U1315" i="23"/>
  <c r="T1315" i="23"/>
  <c r="S1315" i="23"/>
  <c r="R1315" i="23"/>
  <c r="Q1315" i="23"/>
  <c r="P1315" i="23"/>
  <c r="O1315" i="23"/>
  <c r="N1315" i="23"/>
  <c r="M1315" i="23"/>
  <c r="L1315" i="23"/>
  <c r="K1315" i="23"/>
  <c r="J1315" i="23"/>
  <c r="I1315" i="23"/>
  <c r="H1315" i="23"/>
  <c r="G1315" i="23"/>
  <c r="F1315" i="23"/>
  <c r="E1315" i="23"/>
  <c r="V1314" i="23"/>
  <c r="U1314" i="23"/>
  <c r="T1314" i="23"/>
  <c r="S1314" i="23"/>
  <c r="R1314" i="23"/>
  <c r="Q1314" i="23"/>
  <c r="P1314" i="23"/>
  <c r="O1314" i="23"/>
  <c r="N1314" i="23"/>
  <c r="M1314" i="23"/>
  <c r="L1314" i="23"/>
  <c r="K1314" i="23"/>
  <c r="J1314" i="23"/>
  <c r="I1314" i="23"/>
  <c r="H1314" i="23"/>
  <c r="G1314" i="23"/>
  <c r="F1314" i="23"/>
  <c r="E1314" i="23"/>
  <c r="V1313" i="23"/>
  <c r="U1313" i="23"/>
  <c r="T1313" i="23"/>
  <c r="S1313" i="23"/>
  <c r="R1313" i="23"/>
  <c r="Q1313" i="23"/>
  <c r="P1313" i="23"/>
  <c r="O1313" i="23"/>
  <c r="N1313" i="23"/>
  <c r="M1313" i="23"/>
  <c r="L1313" i="23"/>
  <c r="K1313" i="23"/>
  <c r="J1313" i="23"/>
  <c r="I1313" i="23"/>
  <c r="H1313" i="23"/>
  <c r="G1313" i="23"/>
  <c r="F1313" i="23"/>
  <c r="E1313" i="23"/>
  <c r="V1312" i="23"/>
  <c r="U1312" i="23"/>
  <c r="T1312" i="23"/>
  <c r="S1312" i="23"/>
  <c r="R1312" i="23"/>
  <c r="Q1312" i="23"/>
  <c r="P1312" i="23"/>
  <c r="O1312" i="23"/>
  <c r="N1312" i="23"/>
  <c r="M1312" i="23"/>
  <c r="L1312" i="23"/>
  <c r="K1312" i="23"/>
  <c r="J1312" i="23"/>
  <c r="I1312" i="23"/>
  <c r="H1312" i="23"/>
  <c r="G1312" i="23"/>
  <c r="F1312" i="23"/>
  <c r="E1312" i="23"/>
  <c r="V1311" i="23"/>
  <c r="U1311" i="23"/>
  <c r="T1311" i="23"/>
  <c r="S1311" i="23"/>
  <c r="R1311" i="23"/>
  <c r="Q1311" i="23"/>
  <c r="P1311" i="23"/>
  <c r="O1311" i="23"/>
  <c r="N1311" i="23"/>
  <c r="M1311" i="23"/>
  <c r="L1311" i="23"/>
  <c r="K1311" i="23"/>
  <c r="J1311" i="23"/>
  <c r="I1311" i="23"/>
  <c r="H1311" i="23"/>
  <c r="G1311" i="23"/>
  <c r="F1311" i="23"/>
  <c r="E1311" i="23"/>
  <c r="V1310" i="23"/>
  <c r="U1310" i="23"/>
  <c r="T1310" i="23"/>
  <c r="S1310" i="23"/>
  <c r="R1310" i="23"/>
  <c r="Q1310" i="23"/>
  <c r="P1310" i="23"/>
  <c r="O1310" i="23"/>
  <c r="N1310" i="23"/>
  <c r="M1310" i="23"/>
  <c r="L1310" i="23"/>
  <c r="K1310" i="23"/>
  <c r="J1310" i="23"/>
  <c r="I1310" i="23"/>
  <c r="H1310" i="23"/>
  <c r="G1310" i="23"/>
  <c r="F1310" i="23"/>
  <c r="E1310" i="23"/>
  <c r="V1309" i="23"/>
  <c r="U1309" i="23"/>
  <c r="T1309" i="23"/>
  <c r="S1309" i="23"/>
  <c r="R1309" i="23"/>
  <c r="Q1309" i="23"/>
  <c r="P1309" i="23"/>
  <c r="O1309" i="23"/>
  <c r="N1309" i="23"/>
  <c r="M1309" i="23"/>
  <c r="L1309" i="23"/>
  <c r="K1309" i="23"/>
  <c r="J1309" i="23"/>
  <c r="I1309" i="23"/>
  <c r="H1309" i="23"/>
  <c r="G1309" i="23"/>
  <c r="F1309" i="23"/>
  <c r="E1309" i="23"/>
  <c r="V1308" i="23"/>
  <c r="U1308" i="23"/>
  <c r="T1308" i="23"/>
  <c r="S1308" i="23"/>
  <c r="R1308" i="23"/>
  <c r="Q1308" i="23"/>
  <c r="P1308" i="23"/>
  <c r="O1308" i="23"/>
  <c r="N1308" i="23"/>
  <c r="M1308" i="23"/>
  <c r="L1308" i="23"/>
  <c r="K1308" i="23"/>
  <c r="J1308" i="23"/>
  <c r="I1308" i="23"/>
  <c r="H1308" i="23"/>
  <c r="G1308" i="23"/>
  <c r="F1308" i="23"/>
  <c r="E1308" i="23"/>
  <c r="V1307" i="23"/>
  <c r="U1307" i="23"/>
  <c r="T1307" i="23"/>
  <c r="S1307" i="23"/>
  <c r="R1307" i="23"/>
  <c r="Q1307" i="23"/>
  <c r="P1307" i="23"/>
  <c r="O1307" i="23"/>
  <c r="N1307" i="23"/>
  <c r="M1307" i="23"/>
  <c r="L1307" i="23"/>
  <c r="K1307" i="23"/>
  <c r="J1307" i="23"/>
  <c r="I1307" i="23"/>
  <c r="H1307" i="23"/>
  <c r="G1307" i="23"/>
  <c r="F1307" i="23"/>
  <c r="E1307" i="23"/>
  <c r="V1306" i="23"/>
  <c r="U1306" i="23"/>
  <c r="T1306" i="23"/>
  <c r="S1306" i="23"/>
  <c r="R1306" i="23"/>
  <c r="Q1306" i="23"/>
  <c r="P1306" i="23"/>
  <c r="O1306" i="23"/>
  <c r="N1306" i="23"/>
  <c r="M1306" i="23"/>
  <c r="L1306" i="23"/>
  <c r="K1306" i="23"/>
  <c r="J1306" i="23"/>
  <c r="I1306" i="23"/>
  <c r="H1306" i="23"/>
  <c r="G1306" i="23"/>
  <c r="F1306" i="23"/>
  <c r="E1306" i="23"/>
  <c r="V1305" i="23"/>
  <c r="U1305" i="23"/>
  <c r="T1305" i="23"/>
  <c r="S1305" i="23"/>
  <c r="R1305" i="23"/>
  <c r="Q1305" i="23"/>
  <c r="P1305" i="23"/>
  <c r="O1305" i="23"/>
  <c r="N1305" i="23"/>
  <c r="M1305" i="23"/>
  <c r="L1305" i="23"/>
  <c r="K1305" i="23"/>
  <c r="J1305" i="23"/>
  <c r="I1305" i="23"/>
  <c r="H1305" i="23"/>
  <c r="G1305" i="23"/>
  <c r="F1305" i="23"/>
  <c r="E1305" i="23"/>
  <c r="V1304" i="23"/>
  <c r="U1304" i="23"/>
  <c r="T1304" i="23"/>
  <c r="S1304" i="23"/>
  <c r="R1304" i="23"/>
  <c r="Q1304" i="23"/>
  <c r="P1304" i="23"/>
  <c r="O1304" i="23"/>
  <c r="N1304" i="23"/>
  <c r="M1304" i="23"/>
  <c r="L1304" i="23"/>
  <c r="K1304" i="23"/>
  <c r="J1304" i="23"/>
  <c r="I1304" i="23"/>
  <c r="H1304" i="23"/>
  <c r="G1304" i="23"/>
  <c r="F1304" i="23"/>
  <c r="E1304" i="23"/>
  <c r="V1303" i="23"/>
  <c r="U1303" i="23"/>
  <c r="T1303" i="23"/>
  <c r="S1303" i="23"/>
  <c r="R1303" i="23"/>
  <c r="Q1303" i="23"/>
  <c r="P1303" i="23"/>
  <c r="O1303" i="23"/>
  <c r="N1303" i="23"/>
  <c r="M1303" i="23"/>
  <c r="L1303" i="23"/>
  <c r="K1303" i="23"/>
  <c r="J1303" i="23"/>
  <c r="I1303" i="23"/>
  <c r="H1303" i="23"/>
  <c r="G1303" i="23"/>
  <c r="F1303" i="23"/>
  <c r="E1303" i="23"/>
  <c r="V1302" i="23"/>
  <c r="U1302" i="23"/>
  <c r="T1302" i="23"/>
  <c r="S1302" i="23"/>
  <c r="R1302" i="23"/>
  <c r="Q1302" i="23"/>
  <c r="P1302" i="23"/>
  <c r="O1302" i="23"/>
  <c r="N1302" i="23"/>
  <c r="M1302" i="23"/>
  <c r="L1302" i="23"/>
  <c r="K1302" i="23"/>
  <c r="J1302" i="23"/>
  <c r="I1302" i="23"/>
  <c r="H1302" i="23"/>
  <c r="G1302" i="23"/>
  <c r="F1302" i="23"/>
  <c r="E1302" i="23"/>
  <c r="V1301" i="23"/>
  <c r="U1301" i="23"/>
  <c r="T1301" i="23"/>
  <c r="S1301" i="23"/>
  <c r="R1301" i="23"/>
  <c r="Q1301" i="23"/>
  <c r="P1301" i="23"/>
  <c r="O1301" i="23"/>
  <c r="N1301" i="23"/>
  <c r="M1301" i="23"/>
  <c r="L1301" i="23"/>
  <c r="K1301" i="23"/>
  <c r="J1301" i="23"/>
  <c r="I1301" i="23"/>
  <c r="H1301" i="23"/>
  <c r="G1301" i="23"/>
  <c r="F1301" i="23"/>
  <c r="E1301" i="23"/>
  <c r="V1300" i="23"/>
  <c r="U1300" i="23"/>
  <c r="T1300" i="23"/>
  <c r="S1300" i="23"/>
  <c r="R1300" i="23"/>
  <c r="Q1300" i="23"/>
  <c r="P1300" i="23"/>
  <c r="O1300" i="23"/>
  <c r="N1300" i="23"/>
  <c r="M1300" i="23"/>
  <c r="L1300" i="23"/>
  <c r="K1300" i="23"/>
  <c r="J1300" i="23"/>
  <c r="I1300" i="23"/>
  <c r="H1300" i="23"/>
  <c r="G1300" i="23"/>
  <c r="F1300" i="23"/>
  <c r="E1300" i="23"/>
  <c r="V1299" i="23"/>
  <c r="U1299" i="23"/>
  <c r="T1299" i="23"/>
  <c r="S1299" i="23"/>
  <c r="R1299" i="23"/>
  <c r="Q1299" i="23"/>
  <c r="P1299" i="23"/>
  <c r="O1299" i="23"/>
  <c r="N1299" i="23"/>
  <c r="M1299" i="23"/>
  <c r="L1299" i="23"/>
  <c r="K1299" i="23"/>
  <c r="J1299" i="23"/>
  <c r="I1299" i="23"/>
  <c r="H1299" i="23"/>
  <c r="G1299" i="23"/>
  <c r="F1299" i="23"/>
  <c r="E1299" i="23"/>
  <c r="V1298" i="23"/>
  <c r="U1298" i="23"/>
  <c r="T1298" i="23"/>
  <c r="S1298" i="23"/>
  <c r="R1298" i="23"/>
  <c r="Q1298" i="23"/>
  <c r="P1298" i="23"/>
  <c r="O1298" i="23"/>
  <c r="N1298" i="23"/>
  <c r="M1298" i="23"/>
  <c r="L1298" i="23"/>
  <c r="K1298" i="23"/>
  <c r="J1298" i="23"/>
  <c r="I1298" i="23"/>
  <c r="H1298" i="23"/>
  <c r="G1298" i="23"/>
  <c r="F1298" i="23"/>
  <c r="E1298" i="23"/>
  <c r="V1297" i="23"/>
  <c r="U1297" i="23"/>
  <c r="T1297" i="23"/>
  <c r="S1297" i="23"/>
  <c r="R1297" i="23"/>
  <c r="Q1297" i="23"/>
  <c r="P1297" i="23"/>
  <c r="O1297" i="23"/>
  <c r="N1297" i="23"/>
  <c r="M1297" i="23"/>
  <c r="L1297" i="23"/>
  <c r="K1297" i="23"/>
  <c r="J1297" i="23"/>
  <c r="I1297" i="23"/>
  <c r="H1297" i="23"/>
  <c r="G1297" i="23"/>
  <c r="F1297" i="23"/>
  <c r="E1297" i="23"/>
  <c r="V1296" i="23"/>
  <c r="U1296" i="23"/>
  <c r="T1296" i="23"/>
  <c r="S1296" i="23"/>
  <c r="R1296" i="23"/>
  <c r="Q1296" i="23"/>
  <c r="P1296" i="23"/>
  <c r="O1296" i="23"/>
  <c r="N1296" i="23"/>
  <c r="M1296" i="23"/>
  <c r="L1296" i="23"/>
  <c r="K1296" i="23"/>
  <c r="J1296" i="23"/>
  <c r="I1296" i="23"/>
  <c r="H1296" i="23"/>
  <c r="G1296" i="23"/>
  <c r="F1296" i="23"/>
  <c r="E1296" i="23"/>
  <c r="V1295" i="23"/>
  <c r="U1295" i="23"/>
  <c r="T1295" i="23"/>
  <c r="S1295" i="23"/>
  <c r="R1295" i="23"/>
  <c r="Q1295" i="23"/>
  <c r="P1295" i="23"/>
  <c r="O1295" i="23"/>
  <c r="N1295" i="23"/>
  <c r="M1295" i="23"/>
  <c r="L1295" i="23"/>
  <c r="K1295" i="23"/>
  <c r="J1295" i="23"/>
  <c r="I1295" i="23"/>
  <c r="H1295" i="23"/>
  <c r="G1295" i="23"/>
  <c r="F1295" i="23"/>
  <c r="E1295" i="23"/>
  <c r="V1294" i="23"/>
  <c r="U1294" i="23"/>
  <c r="T1294" i="23"/>
  <c r="S1294" i="23"/>
  <c r="R1294" i="23"/>
  <c r="Q1294" i="23"/>
  <c r="P1294" i="23"/>
  <c r="O1294" i="23"/>
  <c r="N1294" i="23"/>
  <c r="M1294" i="23"/>
  <c r="L1294" i="23"/>
  <c r="K1294" i="23"/>
  <c r="J1294" i="23"/>
  <c r="I1294" i="23"/>
  <c r="H1294" i="23"/>
  <c r="G1294" i="23"/>
  <c r="F1294" i="23"/>
  <c r="E1294" i="23"/>
  <c r="V1293" i="23"/>
  <c r="U1293" i="23"/>
  <c r="T1293" i="23"/>
  <c r="S1293" i="23"/>
  <c r="R1293" i="23"/>
  <c r="Q1293" i="23"/>
  <c r="P1293" i="23"/>
  <c r="O1293" i="23"/>
  <c r="N1293" i="23"/>
  <c r="M1293" i="23"/>
  <c r="L1293" i="23"/>
  <c r="K1293" i="23"/>
  <c r="J1293" i="23"/>
  <c r="I1293" i="23"/>
  <c r="H1293" i="23"/>
  <c r="G1293" i="23"/>
  <c r="F1293" i="23"/>
  <c r="E1293" i="23"/>
  <c r="V1292" i="23"/>
  <c r="U1292" i="23"/>
  <c r="T1292" i="23"/>
  <c r="S1292" i="23"/>
  <c r="R1292" i="23"/>
  <c r="Q1292" i="23"/>
  <c r="P1292" i="23"/>
  <c r="O1292" i="23"/>
  <c r="N1292" i="23"/>
  <c r="M1292" i="23"/>
  <c r="L1292" i="23"/>
  <c r="K1292" i="23"/>
  <c r="J1292" i="23"/>
  <c r="I1292" i="23"/>
  <c r="H1292" i="23"/>
  <c r="G1292" i="23"/>
  <c r="F1292" i="23"/>
  <c r="E1292" i="23"/>
  <c r="V1291" i="23"/>
  <c r="U1291" i="23"/>
  <c r="T1291" i="23"/>
  <c r="S1291" i="23"/>
  <c r="R1291" i="23"/>
  <c r="Q1291" i="23"/>
  <c r="P1291" i="23"/>
  <c r="O1291" i="23"/>
  <c r="N1291" i="23"/>
  <c r="M1291" i="23"/>
  <c r="L1291" i="23"/>
  <c r="K1291" i="23"/>
  <c r="J1291" i="23"/>
  <c r="I1291" i="23"/>
  <c r="H1291" i="23"/>
  <c r="G1291" i="23"/>
  <c r="F1291" i="23"/>
  <c r="E1291" i="23"/>
  <c r="V1290" i="23"/>
  <c r="U1290" i="23"/>
  <c r="T1290" i="23"/>
  <c r="S1290" i="23"/>
  <c r="R1290" i="23"/>
  <c r="Q1290" i="23"/>
  <c r="P1290" i="23"/>
  <c r="O1290" i="23"/>
  <c r="N1290" i="23"/>
  <c r="M1290" i="23"/>
  <c r="L1290" i="23"/>
  <c r="K1290" i="23"/>
  <c r="J1290" i="23"/>
  <c r="I1290" i="23"/>
  <c r="H1290" i="23"/>
  <c r="G1290" i="23"/>
  <c r="F1290" i="23"/>
  <c r="E1290" i="23"/>
  <c r="V1289" i="23"/>
  <c r="U1289" i="23"/>
  <c r="T1289" i="23"/>
  <c r="S1289" i="23"/>
  <c r="R1289" i="23"/>
  <c r="Q1289" i="23"/>
  <c r="P1289" i="23"/>
  <c r="O1289" i="23"/>
  <c r="N1289" i="23"/>
  <c r="M1289" i="23"/>
  <c r="L1289" i="23"/>
  <c r="K1289" i="23"/>
  <c r="J1289" i="23"/>
  <c r="I1289" i="23"/>
  <c r="H1289" i="23"/>
  <c r="G1289" i="23"/>
  <c r="F1289" i="23"/>
  <c r="E1289" i="23"/>
  <c r="V1288" i="23"/>
  <c r="U1288" i="23"/>
  <c r="T1288" i="23"/>
  <c r="S1288" i="23"/>
  <c r="R1288" i="23"/>
  <c r="Q1288" i="23"/>
  <c r="P1288" i="23"/>
  <c r="O1288" i="23"/>
  <c r="N1288" i="23"/>
  <c r="M1288" i="23"/>
  <c r="L1288" i="23"/>
  <c r="K1288" i="23"/>
  <c r="J1288" i="23"/>
  <c r="I1288" i="23"/>
  <c r="H1288" i="23"/>
  <c r="G1288" i="23"/>
  <c r="F1288" i="23"/>
  <c r="E1288" i="23"/>
  <c r="V1287" i="23"/>
  <c r="U1287" i="23"/>
  <c r="T1287" i="23"/>
  <c r="S1287" i="23"/>
  <c r="R1287" i="23"/>
  <c r="Q1287" i="23"/>
  <c r="P1287" i="23"/>
  <c r="O1287" i="23"/>
  <c r="N1287" i="23"/>
  <c r="M1287" i="23"/>
  <c r="L1287" i="23"/>
  <c r="K1287" i="23"/>
  <c r="J1287" i="23"/>
  <c r="I1287" i="23"/>
  <c r="H1287" i="23"/>
  <c r="G1287" i="23"/>
  <c r="F1287" i="23"/>
  <c r="E1287" i="23"/>
  <c r="V1286" i="23"/>
  <c r="U1286" i="23"/>
  <c r="T1286" i="23"/>
  <c r="S1286" i="23"/>
  <c r="R1286" i="23"/>
  <c r="Q1286" i="23"/>
  <c r="P1286" i="23"/>
  <c r="O1286" i="23"/>
  <c r="N1286" i="23"/>
  <c r="M1286" i="23"/>
  <c r="L1286" i="23"/>
  <c r="K1286" i="23"/>
  <c r="J1286" i="23"/>
  <c r="I1286" i="23"/>
  <c r="H1286" i="23"/>
  <c r="G1286" i="23"/>
  <c r="F1286" i="23"/>
  <c r="E1286" i="23"/>
  <c r="V1285" i="23"/>
  <c r="U1285" i="23"/>
  <c r="T1285" i="23"/>
  <c r="S1285" i="23"/>
  <c r="R1285" i="23"/>
  <c r="Q1285" i="23"/>
  <c r="P1285" i="23"/>
  <c r="O1285" i="23"/>
  <c r="N1285" i="23"/>
  <c r="M1285" i="23"/>
  <c r="L1285" i="23"/>
  <c r="K1285" i="23"/>
  <c r="J1285" i="23"/>
  <c r="I1285" i="23"/>
  <c r="H1285" i="23"/>
  <c r="G1285" i="23"/>
  <c r="F1285" i="23"/>
  <c r="E1285" i="23"/>
  <c r="V1284" i="23"/>
  <c r="U1284" i="23"/>
  <c r="T1284" i="23"/>
  <c r="S1284" i="23"/>
  <c r="R1284" i="23"/>
  <c r="Q1284" i="23"/>
  <c r="P1284" i="23"/>
  <c r="O1284" i="23"/>
  <c r="N1284" i="23"/>
  <c r="M1284" i="23"/>
  <c r="L1284" i="23"/>
  <c r="K1284" i="23"/>
  <c r="J1284" i="23"/>
  <c r="I1284" i="23"/>
  <c r="H1284" i="23"/>
  <c r="G1284" i="23"/>
  <c r="F1284" i="23"/>
  <c r="E1284" i="23"/>
  <c r="V1283" i="23"/>
  <c r="U1283" i="23"/>
  <c r="T1283" i="23"/>
  <c r="S1283" i="23"/>
  <c r="R1283" i="23"/>
  <c r="Q1283" i="23"/>
  <c r="P1283" i="23"/>
  <c r="O1283" i="23"/>
  <c r="N1283" i="23"/>
  <c r="M1283" i="23"/>
  <c r="L1283" i="23"/>
  <c r="K1283" i="23"/>
  <c r="J1283" i="23"/>
  <c r="I1283" i="23"/>
  <c r="H1283" i="23"/>
  <c r="G1283" i="23"/>
  <c r="F1283" i="23"/>
  <c r="E1283" i="23"/>
  <c r="V1282" i="23"/>
  <c r="U1282" i="23"/>
  <c r="T1282" i="23"/>
  <c r="S1282" i="23"/>
  <c r="R1282" i="23"/>
  <c r="Q1282" i="23"/>
  <c r="P1282" i="23"/>
  <c r="O1282" i="23"/>
  <c r="N1282" i="23"/>
  <c r="M1282" i="23"/>
  <c r="L1282" i="23"/>
  <c r="K1282" i="23"/>
  <c r="J1282" i="23"/>
  <c r="I1282" i="23"/>
  <c r="H1282" i="23"/>
  <c r="G1282" i="23"/>
  <c r="F1282" i="23"/>
  <c r="E1282" i="23"/>
  <c r="V1281" i="23"/>
  <c r="U1281" i="23"/>
  <c r="T1281" i="23"/>
  <c r="S1281" i="23"/>
  <c r="R1281" i="23"/>
  <c r="Q1281" i="23"/>
  <c r="P1281" i="23"/>
  <c r="O1281" i="23"/>
  <c r="N1281" i="23"/>
  <c r="M1281" i="23"/>
  <c r="L1281" i="23"/>
  <c r="K1281" i="23"/>
  <c r="J1281" i="23"/>
  <c r="I1281" i="23"/>
  <c r="H1281" i="23"/>
  <c r="G1281" i="23"/>
  <c r="F1281" i="23"/>
  <c r="E1281" i="23"/>
  <c r="V1280" i="23"/>
  <c r="U1280" i="23"/>
  <c r="T1280" i="23"/>
  <c r="S1280" i="23"/>
  <c r="R1280" i="23"/>
  <c r="Q1280" i="23"/>
  <c r="P1280" i="23"/>
  <c r="O1280" i="23"/>
  <c r="N1280" i="23"/>
  <c r="M1280" i="23"/>
  <c r="L1280" i="23"/>
  <c r="K1280" i="23"/>
  <c r="J1280" i="23"/>
  <c r="I1280" i="23"/>
  <c r="H1280" i="23"/>
  <c r="G1280" i="23"/>
  <c r="F1280" i="23"/>
  <c r="E1280" i="23"/>
  <c r="V1279" i="23"/>
  <c r="U1279" i="23"/>
  <c r="T1279" i="23"/>
  <c r="S1279" i="23"/>
  <c r="R1279" i="23"/>
  <c r="Q1279" i="23"/>
  <c r="P1279" i="23"/>
  <c r="O1279" i="23"/>
  <c r="N1279" i="23"/>
  <c r="M1279" i="23"/>
  <c r="L1279" i="23"/>
  <c r="K1279" i="23"/>
  <c r="J1279" i="23"/>
  <c r="I1279" i="23"/>
  <c r="H1279" i="23"/>
  <c r="G1279" i="23"/>
  <c r="F1279" i="23"/>
  <c r="E1279" i="23"/>
  <c r="V1278" i="23"/>
  <c r="U1278" i="23"/>
  <c r="T1278" i="23"/>
  <c r="S1278" i="23"/>
  <c r="R1278" i="23"/>
  <c r="Q1278" i="23"/>
  <c r="P1278" i="23"/>
  <c r="O1278" i="23"/>
  <c r="N1278" i="23"/>
  <c r="M1278" i="23"/>
  <c r="L1278" i="23"/>
  <c r="K1278" i="23"/>
  <c r="J1278" i="23"/>
  <c r="I1278" i="23"/>
  <c r="H1278" i="23"/>
  <c r="G1278" i="23"/>
  <c r="F1278" i="23"/>
  <c r="E1278" i="23"/>
  <c r="V1277" i="23"/>
  <c r="U1277" i="23"/>
  <c r="T1277" i="23"/>
  <c r="S1277" i="23"/>
  <c r="R1277" i="23"/>
  <c r="Q1277" i="23"/>
  <c r="P1277" i="23"/>
  <c r="O1277" i="23"/>
  <c r="N1277" i="23"/>
  <c r="M1277" i="23"/>
  <c r="L1277" i="23"/>
  <c r="K1277" i="23"/>
  <c r="J1277" i="23"/>
  <c r="I1277" i="23"/>
  <c r="H1277" i="23"/>
  <c r="G1277" i="23"/>
  <c r="F1277" i="23"/>
  <c r="E1277" i="23"/>
  <c r="V1276" i="23"/>
  <c r="U1276" i="23"/>
  <c r="T1276" i="23"/>
  <c r="S1276" i="23"/>
  <c r="R1276" i="23"/>
  <c r="Q1276" i="23"/>
  <c r="P1276" i="23"/>
  <c r="O1276" i="23"/>
  <c r="N1276" i="23"/>
  <c r="M1276" i="23"/>
  <c r="L1276" i="23"/>
  <c r="K1276" i="23"/>
  <c r="J1276" i="23"/>
  <c r="I1276" i="23"/>
  <c r="H1276" i="23"/>
  <c r="G1276" i="23"/>
  <c r="F1276" i="23"/>
  <c r="E1276" i="23"/>
  <c r="V1275" i="23"/>
  <c r="U1275" i="23"/>
  <c r="T1275" i="23"/>
  <c r="S1275" i="23"/>
  <c r="R1275" i="23"/>
  <c r="Q1275" i="23"/>
  <c r="P1275" i="23"/>
  <c r="O1275" i="23"/>
  <c r="N1275" i="23"/>
  <c r="M1275" i="23"/>
  <c r="L1275" i="23"/>
  <c r="K1275" i="23"/>
  <c r="J1275" i="23"/>
  <c r="I1275" i="23"/>
  <c r="H1275" i="23"/>
  <c r="G1275" i="23"/>
  <c r="F1275" i="23"/>
  <c r="E1275" i="23"/>
  <c r="V1274" i="23"/>
  <c r="U1274" i="23"/>
  <c r="T1274" i="23"/>
  <c r="S1274" i="23"/>
  <c r="R1274" i="23"/>
  <c r="Q1274" i="23"/>
  <c r="P1274" i="23"/>
  <c r="O1274" i="23"/>
  <c r="N1274" i="23"/>
  <c r="M1274" i="23"/>
  <c r="L1274" i="23"/>
  <c r="K1274" i="23"/>
  <c r="J1274" i="23"/>
  <c r="I1274" i="23"/>
  <c r="H1274" i="23"/>
  <c r="G1274" i="23"/>
  <c r="F1274" i="23"/>
  <c r="E1274" i="23"/>
  <c r="V1273" i="23"/>
  <c r="U1273" i="23"/>
  <c r="T1273" i="23"/>
  <c r="S1273" i="23"/>
  <c r="R1273" i="23"/>
  <c r="Q1273" i="23"/>
  <c r="P1273" i="23"/>
  <c r="O1273" i="23"/>
  <c r="N1273" i="23"/>
  <c r="M1273" i="23"/>
  <c r="L1273" i="23"/>
  <c r="K1273" i="23"/>
  <c r="J1273" i="23"/>
  <c r="I1273" i="23"/>
  <c r="H1273" i="23"/>
  <c r="G1273" i="23"/>
  <c r="F1273" i="23"/>
  <c r="E1273" i="23"/>
  <c r="V1272" i="23"/>
  <c r="U1272" i="23"/>
  <c r="T1272" i="23"/>
  <c r="S1272" i="23"/>
  <c r="R1272" i="23"/>
  <c r="Q1272" i="23"/>
  <c r="P1272" i="23"/>
  <c r="O1272" i="23"/>
  <c r="N1272" i="23"/>
  <c r="M1272" i="23"/>
  <c r="L1272" i="23"/>
  <c r="K1272" i="23"/>
  <c r="J1272" i="23"/>
  <c r="I1272" i="23"/>
  <c r="H1272" i="23"/>
  <c r="G1272" i="23"/>
  <c r="F1272" i="23"/>
  <c r="E1272" i="23"/>
  <c r="V1271" i="23"/>
  <c r="U1271" i="23"/>
  <c r="T1271" i="23"/>
  <c r="S1271" i="23"/>
  <c r="R1271" i="23"/>
  <c r="Q1271" i="23"/>
  <c r="P1271" i="23"/>
  <c r="O1271" i="23"/>
  <c r="N1271" i="23"/>
  <c r="M1271" i="23"/>
  <c r="L1271" i="23"/>
  <c r="K1271" i="23"/>
  <c r="J1271" i="23"/>
  <c r="I1271" i="23"/>
  <c r="H1271" i="23"/>
  <c r="G1271" i="23"/>
  <c r="F1271" i="23"/>
  <c r="E1271" i="23"/>
  <c r="V1270" i="23"/>
  <c r="U1270" i="23"/>
  <c r="T1270" i="23"/>
  <c r="S1270" i="23"/>
  <c r="R1270" i="23"/>
  <c r="Q1270" i="23"/>
  <c r="P1270" i="23"/>
  <c r="O1270" i="23"/>
  <c r="N1270" i="23"/>
  <c r="M1270" i="23"/>
  <c r="L1270" i="23"/>
  <c r="K1270" i="23"/>
  <c r="J1270" i="23"/>
  <c r="I1270" i="23"/>
  <c r="H1270" i="23"/>
  <c r="G1270" i="23"/>
  <c r="F1270" i="23"/>
  <c r="E1270" i="23"/>
  <c r="V1269" i="23"/>
  <c r="U1269" i="23"/>
  <c r="T1269" i="23"/>
  <c r="S1269" i="23"/>
  <c r="R1269" i="23"/>
  <c r="Q1269" i="23"/>
  <c r="P1269" i="23"/>
  <c r="O1269" i="23"/>
  <c r="N1269" i="23"/>
  <c r="M1269" i="23"/>
  <c r="L1269" i="23"/>
  <c r="K1269" i="23"/>
  <c r="J1269" i="23"/>
  <c r="I1269" i="23"/>
  <c r="H1269" i="23"/>
  <c r="G1269" i="23"/>
  <c r="F1269" i="23"/>
  <c r="E1269" i="23"/>
  <c r="V1268" i="23"/>
  <c r="U1268" i="23"/>
  <c r="T1268" i="23"/>
  <c r="S1268" i="23"/>
  <c r="R1268" i="23"/>
  <c r="Q1268" i="23"/>
  <c r="P1268" i="23"/>
  <c r="O1268" i="23"/>
  <c r="N1268" i="23"/>
  <c r="M1268" i="23"/>
  <c r="L1268" i="23"/>
  <c r="K1268" i="23"/>
  <c r="J1268" i="23"/>
  <c r="I1268" i="23"/>
  <c r="H1268" i="23"/>
  <c r="G1268" i="23"/>
  <c r="F1268" i="23"/>
  <c r="E1268" i="23"/>
  <c r="V1267" i="23"/>
  <c r="U1267" i="23"/>
  <c r="T1267" i="23"/>
  <c r="S1267" i="23"/>
  <c r="R1267" i="23"/>
  <c r="Q1267" i="23"/>
  <c r="P1267" i="23"/>
  <c r="O1267" i="23"/>
  <c r="N1267" i="23"/>
  <c r="M1267" i="23"/>
  <c r="L1267" i="23"/>
  <c r="K1267" i="23"/>
  <c r="J1267" i="23"/>
  <c r="I1267" i="23"/>
  <c r="H1267" i="23"/>
  <c r="G1267" i="23"/>
  <c r="F1267" i="23"/>
  <c r="E1267" i="23"/>
  <c r="V1266" i="23"/>
  <c r="U1266" i="23"/>
  <c r="T1266" i="23"/>
  <c r="S1266" i="23"/>
  <c r="R1266" i="23"/>
  <c r="Q1266" i="23"/>
  <c r="P1266" i="23"/>
  <c r="O1266" i="23"/>
  <c r="N1266" i="23"/>
  <c r="M1266" i="23"/>
  <c r="L1266" i="23"/>
  <c r="K1266" i="23"/>
  <c r="J1266" i="23"/>
  <c r="I1266" i="23"/>
  <c r="H1266" i="23"/>
  <c r="G1266" i="23"/>
  <c r="F1266" i="23"/>
  <c r="E1266" i="23"/>
  <c r="V1265" i="23"/>
  <c r="U1265" i="23"/>
  <c r="T1265" i="23"/>
  <c r="S1265" i="23"/>
  <c r="R1265" i="23"/>
  <c r="Q1265" i="23"/>
  <c r="P1265" i="23"/>
  <c r="O1265" i="23"/>
  <c r="N1265" i="23"/>
  <c r="M1265" i="23"/>
  <c r="L1265" i="23"/>
  <c r="K1265" i="23"/>
  <c r="J1265" i="23"/>
  <c r="I1265" i="23"/>
  <c r="H1265" i="23"/>
  <c r="G1265" i="23"/>
  <c r="F1265" i="23"/>
  <c r="E1265" i="23"/>
  <c r="V1264" i="23"/>
  <c r="U1264" i="23"/>
  <c r="T1264" i="23"/>
  <c r="S1264" i="23"/>
  <c r="R1264" i="23"/>
  <c r="Q1264" i="23"/>
  <c r="P1264" i="23"/>
  <c r="O1264" i="23"/>
  <c r="N1264" i="23"/>
  <c r="M1264" i="23"/>
  <c r="L1264" i="23"/>
  <c r="K1264" i="23"/>
  <c r="J1264" i="23"/>
  <c r="I1264" i="23"/>
  <c r="H1264" i="23"/>
  <c r="G1264" i="23"/>
  <c r="F1264" i="23"/>
  <c r="E1264" i="23"/>
  <c r="V1263" i="23"/>
  <c r="U1263" i="23"/>
  <c r="T1263" i="23"/>
  <c r="S1263" i="23"/>
  <c r="R1263" i="23"/>
  <c r="Q1263" i="23"/>
  <c r="P1263" i="23"/>
  <c r="O1263" i="23"/>
  <c r="N1263" i="23"/>
  <c r="M1263" i="23"/>
  <c r="L1263" i="23"/>
  <c r="K1263" i="23"/>
  <c r="J1263" i="23"/>
  <c r="I1263" i="23"/>
  <c r="H1263" i="23"/>
  <c r="G1263" i="23"/>
  <c r="F1263" i="23"/>
  <c r="E1263" i="23"/>
  <c r="V1262" i="23"/>
  <c r="U1262" i="23"/>
  <c r="T1262" i="23"/>
  <c r="S1262" i="23"/>
  <c r="R1262" i="23"/>
  <c r="Q1262" i="23"/>
  <c r="P1262" i="23"/>
  <c r="O1262" i="23"/>
  <c r="N1262" i="23"/>
  <c r="M1262" i="23"/>
  <c r="L1262" i="23"/>
  <c r="K1262" i="23"/>
  <c r="J1262" i="23"/>
  <c r="I1262" i="23"/>
  <c r="H1262" i="23"/>
  <c r="G1262" i="23"/>
  <c r="F1262" i="23"/>
  <c r="E1262" i="23"/>
  <c r="V1261" i="23"/>
  <c r="U1261" i="23"/>
  <c r="T1261" i="23"/>
  <c r="S1261" i="23"/>
  <c r="R1261" i="23"/>
  <c r="Q1261" i="23"/>
  <c r="P1261" i="23"/>
  <c r="O1261" i="23"/>
  <c r="N1261" i="23"/>
  <c r="M1261" i="23"/>
  <c r="L1261" i="23"/>
  <c r="K1261" i="23"/>
  <c r="J1261" i="23"/>
  <c r="I1261" i="23"/>
  <c r="H1261" i="23"/>
  <c r="G1261" i="23"/>
  <c r="F1261" i="23"/>
  <c r="E1261" i="23"/>
  <c r="V1260" i="23"/>
  <c r="U1260" i="23"/>
  <c r="T1260" i="23"/>
  <c r="S1260" i="23"/>
  <c r="R1260" i="23"/>
  <c r="Q1260" i="23"/>
  <c r="P1260" i="23"/>
  <c r="O1260" i="23"/>
  <c r="N1260" i="23"/>
  <c r="M1260" i="23"/>
  <c r="L1260" i="23"/>
  <c r="K1260" i="23"/>
  <c r="J1260" i="23"/>
  <c r="I1260" i="23"/>
  <c r="H1260" i="23"/>
  <c r="G1260" i="23"/>
  <c r="F1260" i="23"/>
  <c r="E1260" i="23"/>
  <c r="V1259" i="23"/>
  <c r="U1259" i="23"/>
  <c r="T1259" i="23"/>
  <c r="S1259" i="23"/>
  <c r="R1259" i="23"/>
  <c r="Q1259" i="23"/>
  <c r="P1259" i="23"/>
  <c r="O1259" i="23"/>
  <c r="N1259" i="23"/>
  <c r="M1259" i="23"/>
  <c r="L1259" i="23"/>
  <c r="K1259" i="23"/>
  <c r="J1259" i="23"/>
  <c r="I1259" i="23"/>
  <c r="H1259" i="23"/>
  <c r="G1259" i="23"/>
  <c r="F1259" i="23"/>
  <c r="E1259" i="23"/>
  <c r="V1258" i="23"/>
  <c r="U1258" i="23"/>
  <c r="T1258" i="23"/>
  <c r="S1258" i="23"/>
  <c r="R1258" i="23"/>
  <c r="Q1258" i="23"/>
  <c r="P1258" i="23"/>
  <c r="O1258" i="23"/>
  <c r="N1258" i="23"/>
  <c r="M1258" i="23"/>
  <c r="L1258" i="23"/>
  <c r="K1258" i="23"/>
  <c r="J1258" i="23"/>
  <c r="I1258" i="23"/>
  <c r="H1258" i="23"/>
  <c r="G1258" i="23"/>
  <c r="F1258" i="23"/>
  <c r="E1258" i="23"/>
  <c r="V1257" i="23"/>
  <c r="U1257" i="23"/>
  <c r="T1257" i="23"/>
  <c r="S1257" i="23"/>
  <c r="R1257" i="23"/>
  <c r="Q1257" i="23"/>
  <c r="P1257" i="23"/>
  <c r="O1257" i="23"/>
  <c r="N1257" i="23"/>
  <c r="M1257" i="23"/>
  <c r="L1257" i="23"/>
  <c r="K1257" i="23"/>
  <c r="J1257" i="23"/>
  <c r="I1257" i="23"/>
  <c r="H1257" i="23"/>
  <c r="G1257" i="23"/>
  <c r="F1257" i="23"/>
  <c r="E1257" i="23"/>
  <c r="V1256" i="23"/>
  <c r="U1256" i="23"/>
  <c r="T1256" i="23"/>
  <c r="S1256" i="23"/>
  <c r="R1256" i="23"/>
  <c r="Q1256" i="23"/>
  <c r="P1256" i="23"/>
  <c r="O1256" i="23"/>
  <c r="N1256" i="23"/>
  <c r="M1256" i="23"/>
  <c r="L1256" i="23"/>
  <c r="K1256" i="23"/>
  <c r="J1256" i="23"/>
  <c r="I1256" i="23"/>
  <c r="H1256" i="23"/>
  <c r="G1256" i="23"/>
  <c r="F1256" i="23"/>
  <c r="E1256" i="23"/>
  <c r="V1255" i="23"/>
  <c r="U1255" i="23"/>
  <c r="T1255" i="23"/>
  <c r="S1255" i="23"/>
  <c r="R1255" i="23"/>
  <c r="Q1255" i="23"/>
  <c r="P1255" i="23"/>
  <c r="O1255" i="23"/>
  <c r="N1255" i="23"/>
  <c r="M1255" i="23"/>
  <c r="L1255" i="23"/>
  <c r="K1255" i="23"/>
  <c r="J1255" i="23"/>
  <c r="I1255" i="23"/>
  <c r="H1255" i="23"/>
  <c r="G1255" i="23"/>
  <c r="F1255" i="23"/>
  <c r="E1255" i="23"/>
  <c r="V1254" i="23"/>
  <c r="U1254" i="23"/>
  <c r="T1254" i="23"/>
  <c r="S1254" i="23"/>
  <c r="R1254" i="23"/>
  <c r="Q1254" i="23"/>
  <c r="P1254" i="23"/>
  <c r="O1254" i="23"/>
  <c r="N1254" i="23"/>
  <c r="M1254" i="23"/>
  <c r="L1254" i="23"/>
  <c r="K1254" i="23"/>
  <c r="J1254" i="23"/>
  <c r="I1254" i="23"/>
  <c r="H1254" i="23"/>
  <c r="G1254" i="23"/>
  <c r="F1254" i="23"/>
  <c r="E1254" i="23"/>
  <c r="V1253" i="23"/>
  <c r="U1253" i="23"/>
  <c r="T1253" i="23"/>
  <c r="S1253" i="23"/>
  <c r="R1253" i="23"/>
  <c r="Q1253" i="23"/>
  <c r="P1253" i="23"/>
  <c r="O1253" i="23"/>
  <c r="N1253" i="23"/>
  <c r="M1253" i="23"/>
  <c r="L1253" i="23"/>
  <c r="K1253" i="23"/>
  <c r="J1253" i="23"/>
  <c r="I1253" i="23"/>
  <c r="H1253" i="23"/>
  <c r="G1253" i="23"/>
  <c r="F1253" i="23"/>
  <c r="E1253" i="23"/>
  <c r="V1252" i="23"/>
  <c r="U1252" i="23"/>
  <c r="T1252" i="23"/>
  <c r="S1252" i="23"/>
  <c r="R1252" i="23"/>
  <c r="Q1252" i="23"/>
  <c r="P1252" i="23"/>
  <c r="O1252" i="23"/>
  <c r="N1252" i="23"/>
  <c r="M1252" i="23"/>
  <c r="L1252" i="23"/>
  <c r="K1252" i="23"/>
  <c r="J1252" i="23"/>
  <c r="I1252" i="23"/>
  <c r="H1252" i="23"/>
  <c r="G1252" i="23"/>
  <c r="F1252" i="23"/>
  <c r="E1252" i="23"/>
  <c r="V1251" i="23"/>
  <c r="U1251" i="23"/>
  <c r="T1251" i="23"/>
  <c r="S1251" i="23"/>
  <c r="R1251" i="23"/>
  <c r="Q1251" i="23"/>
  <c r="P1251" i="23"/>
  <c r="O1251" i="23"/>
  <c r="N1251" i="23"/>
  <c r="M1251" i="23"/>
  <c r="L1251" i="23"/>
  <c r="K1251" i="23"/>
  <c r="J1251" i="23"/>
  <c r="I1251" i="23"/>
  <c r="H1251" i="23"/>
  <c r="G1251" i="23"/>
  <c r="F1251" i="23"/>
  <c r="E1251" i="23"/>
  <c r="V1250" i="23"/>
  <c r="U1250" i="23"/>
  <c r="T1250" i="23"/>
  <c r="S1250" i="23"/>
  <c r="R1250" i="23"/>
  <c r="Q1250" i="23"/>
  <c r="P1250" i="23"/>
  <c r="O1250" i="23"/>
  <c r="N1250" i="23"/>
  <c r="M1250" i="23"/>
  <c r="L1250" i="23"/>
  <c r="K1250" i="23"/>
  <c r="J1250" i="23"/>
  <c r="I1250" i="23"/>
  <c r="H1250" i="23"/>
  <c r="G1250" i="23"/>
  <c r="F1250" i="23"/>
  <c r="E1250" i="23"/>
  <c r="V1249" i="23"/>
  <c r="U1249" i="23"/>
  <c r="T1249" i="23"/>
  <c r="S1249" i="23"/>
  <c r="R1249" i="23"/>
  <c r="Q1249" i="23"/>
  <c r="P1249" i="23"/>
  <c r="O1249" i="23"/>
  <c r="N1249" i="23"/>
  <c r="M1249" i="23"/>
  <c r="L1249" i="23"/>
  <c r="K1249" i="23"/>
  <c r="J1249" i="23"/>
  <c r="I1249" i="23"/>
  <c r="H1249" i="23"/>
  <c r="G1249" i="23"/>
  <c r="F1249" i="23"/>
  <c r="E1249" i="23"/>
  <c r="V1248" i="23"/>
  <c r="U1248" i="23"/>
  <c r="T1248" i="23"/>
  <c r="S1248" i="23"/>
  <c r="R1248" i="23"/>
  <c r="Q1248" i="23"/>
  <c r="P1248" i="23"/>
  <c r="O1248" i="23"/>
  <c r="N1248" i="23"/>
  <c r="M1248" i="23"/>
  <c r="L1248" i="23"/>
  <c r="K1248" i="23"/>
  <c r="J1248" i="23"/>
  <c r="I1248" i="23"/>
  <c r="H1248" i="23"/>
  <c r="G1248" i="23"/>
  <c r="F1248" i="23"/>
  <c r="E1248" i="23"/>
  <c r="V1247" i="23"/>
  <c r="U1247" i="23"/>
  <c r="T1247" i="23"/>
  <c r="S1247" i="23"/>
  <c r="R1247" i="23"/>
  <c r="Q1247" i="23"/>
  <c r="P1247" i="23"/>
  <c r="O1247" i="23"/>
  <c r="N1247" i="23"/>
  <c r="M1247" i="23"/>
  <c r="L1247" i="23"/>
  <c r="K1247" i="23"/>
  <c r="J1247" i="23"/>
  <c r="I1247" i="23"/>
  <c r="H1247" i="23"/>
  <c r="G1247" i="23"/>
  <c r="F1247" i="23"/>
  <c r="E1247" i="23"/>
  <c r="V1246" i="23"/>
  <c r="U1246" i="23"/>
  <c r="T1246" i="23"/>
  <c r="S1246" i="23"/>
  <c r="R1246" i="23"/>
  <c r="Q1246" i="23"/>
  <c r="P1246" i="23"/>
  <c r="O1246" i="23"/>
  <c r="N1246" i="23"/>
  <c r="M1246" i="23"/>
  <c r="L1246" i="23"/>
  <c r="K1246" i="23"/>
  <c r="J1246" i="23"/>
  <c r="I1246" i="23"/>
  <c r="H1246" i="23"/>
  <c r="G1246" i="23"/>
  <c r="F1246" i="23"/>
  <c r="E1246" i="23"/>
  <c r="V1245" i="23"/>
  <c r="U1245" i="23"/>
  <c r="T1245" i="23"/>
  <c r="S1245" i="23"/>
  <c r="R1245" i="23"/>
  <c r="Q1245" i="23"/>
  <c r="P1245" i="23"/>
  <c r="O1245" i="23"/>
  <c r="N1245" i="23"/>
  <c r="M1245" i="23"/>
  <c r="L1245" i="23"/>
  <c r="K1245" i="23"/>
  <c r="J1245" i="23"/>
  <c r="I1245" i="23"/>
  <c r="H1245" i="23"/>
  <c r="G1245" i="23"/>
  <c r="F1245" i="23"/>
  <c r="E1245" i="23"/>
  <c r="V1244" i="23"/>
  <c r="U1244" i="23"/>
  <c r="T1244" i="23"/>
  <c r="S1244" i="23"/>
  <c r="R1244" i="23"/>
  <c r="Q1244" i="23"/>
  <c r="P1244" i="23"/>
  <c r="O1244" i="23"/>
  <c r="N1244" i="23"/>
  <c r="M1244" i="23"/>
  <c r="L1244" i="23"/>
  <c r="K1244" i="23"/>
  <c r="J1244" i="23"/>
  <c r="I1244" i="23"/>
  <c r="H1244" i="23"/>
  <c r="G1244" i="23"/>
  <c r="F1244" i="23"/>
  <c r="E1244" i="23"/>
  <c r="V1243" i="23"/>
  <c r="U1243" i="23"/>
  <c r="T1243" i="23"/>
  <c r="S1243" i="23"/>
  <c r="R1243" i="23"/>
  <c r="Q1243" i="23"/>
  <c r="P1243" i="23"/>
  <c r="O1243" i="23"/>
  <c r="N1243" i="23"/>
  <c r="M1243" i="23"/>
  <c r="L1243" i="23"/>
  <c r="K1243" i="23"/>
  <c r="J1243" i="23"/>
  <c r="I1243" i="23"/>
  <c r="H1243" i="23"/>
  <c r="G1243" i="23"/>
  <c r="F1243" i="23"/>
  <c r="E1243" i="23"/>
  <c r="V1242" i="23"/>
  <c r="U1242" i="23"/>
  <c r="T1242" i="23"/>
  <c r="S1242" i="23"/>
  <c r="R1242" i="23"/>
  <c r="Q1242" i="23"/>
  <c r="P1242" i="23"/>
  <c r="O1242" i="23"/>
  <c r="N1242" i="23"/>
  <c r="M1242" i="23"/>
  <c r="L1242" i="23"/>
  <c r="K1242" i="23"/>
  <c r="J1242" i="23"/>
  <c r="I1242" i="23"/>
  <c r="H1242" i="23"/>
  <c r="G1242" i="23"/>
  <c r="F1242" i="23"/>
  <c r="E1242" i="23"/>
  <c r="V1241" i="23"/>
  <c r="U1241" i="23"/>
  <c r="T1241" i="23"/>
  <c r="S1241" i="23"/>
  <c r="R1241" i="23"/>
  <c r="Q1241" i="23"/>
  <c r="P1241" i="23"/>
  <c r="O1241" i="23"/>
  <c r="N1241" i="23"/>
  <c r="M1241" i="23"/>
  <c r="L1241" i="23"/>
  <c r="K1241" i="23"/>
  <c r="J1241" i="23"/>
  <c r="I1241" i="23"/>
  <c r="H1241" i="23"/>
  <c r="G1241" i="23"/>
  <c r="F1241" i="23"/>
  <c r="E1241" i="23"/>
  <c r="V1240" i="23"/>
  <c r="U1240" i="23"/>
  <c r="T1240" i="23"/>
  <c r="S1240" i="23"/>
  <c r="R1240" i="23"/>
  <c r="Q1240" i="23"/>
  <c r="P1240" i="23"/>
  <c r="O1240" i="23"/>
  <c r="N1240" i="23"/>
  <c r="M1240" i="23"/>
  <c r="L1240" i="23"/>
  <c r="K1240" i="23"/>
  <c r="J1240" i="23"/>
  <c r="I1240" i="23"/>
  <c r="H1240" i="23"/>
  <c r="G1240" i="23"/>
  <c r="F1240" i="23"/>
  <c r="E1240" i="23"/>
  <c r="V1239" i="23"/>
  <c r="U1239" i="23"/>
  <c r="T1239" i="23"/>
  <c r="S1239" i="23"/>
  <c r="R1239" i="23"/>
  <c r="Q1239" i="23"/>
  <c r="P1239" i="23"/>
  <c r="O1239" i="23"/>
  <c r="N1239" i="23"/>
  <c r="M1239" i="23"/>
  <c r="L1239" i="23"/>
  <c r="K1239" i="23"/>
  <c r="J1239" i="23"/>
  <c r="I1239" i="23"/>
  <c r="H1239" i="23"/>
  <c r="G1239" i="23"/>
  <c r="F1239" i="23"/>
  <c r="E1239" i="23"/>
  <c r="V1238" i="23"/>
  <c r="U1238" i="23"/>
  <c r="T1238" i="23"/>
  <c r="S1238" i="23"/>
  <c r="R1238" i="23"/>
  <c r="Q1238" i="23"/>
  <c r="P1238" i="23"/>
  <c r="O1238" i="23"/>
  <c r="N1238" i="23"/>
  <c r="M1238" i="23"/>
  <c r="L1238" i="23"/>
  <c r="K1238" i="23"/>
  <c r="J1238" i="23"/>
  <c r="I1238" i="23"/>
  <c r="H1238" i="23"/>
  <c r="G1238" i="23"/>
  <c r="F1238" i="23"/>
  <c r="E1238" i="23"/>
  <c r="V1237" i="23"/>
  <c r="U1237" i="23"/>
  <c r="T1237" i="23"/>
  <c r="S1237" i="23"/>
  <c r="R1237" i="23"/>
  <c r="Q1237" i="23"/>
  <c r="P1237" i="23"/>
  <c r="O1237" i="23"/>
  <c r="N1237" i="23"/>
  <c r="M1237" i="23"/>
  <c r="L1237" i="23"/>
  <c r="K1237" i="23"/>
  <c r="J1237" i="23"/>
  <c r="I1237" i="23"/>
  <c r="H1237" i="23"/>
  <c r="G1237" i="23"/>
  <c r="F1237" i="23"/>
  <c r="E1237" i="23"/>
  <c r="V1236" i="23"/>
  <c r="U1236" i="23"/>
  <c r="T1236" i="23"/>
  <c r="S1236" i="23"/>
  <c r="R1236" i="23"/>
  <c r="Q1236" i="23"/>
  <c r="P1236" i="23"/>
  <c r="O1236" i="23"/>
  <c r="N1236" i="23"/>
  <c r="M1236" i="23"/>
  <c r="L1236" i="23"/>
  <c r="K1236" i="23"/>
  <c r="J1236" i="23"/>
  <c r="I1236" i="23"/>
  <c r="H1236" i="23"/>
  <c r="G1236" i="23"/>
  <c r="F1236" i="23"/>
  <c r="E1236" i="23"/>
  <c r="V1235" i="23"/>
  <c r="U1235" i="23"/>
  <c r="T1235" i="23"/>
  <c r="S1235" i="23"/>
  <c r="R1235" i="23"/>
  <c r="Q1235" i="23"/>
  <c r="P1235" i="23"/>
  <c r="O1235" i="23"/>
  <c r="N1235" i="23"/>
  <c r="M1235" i="23"/>
  <c r="L1235" i="23"/>
  <c r="K1235" i="23"/>
  <c r="J1235" i="23"/>
  <c r="I1235" i="23"/>
  <c r="H1235" i="23"/>
  <c r="G1235" i="23"/>
  <c r="F1235" i="23"/>
  <c r="E1235" i="23"/>
  <c r="V1234" i="23"/>
  <c r="U1234" i="23"/>
  <c r="T1234" i="23"/>
  <c r="S1234" i="23"/>
  <c r="R1234" i="23"/>
  <c r="Q1234" i="23"/>
  <c r="P1234" i="23"/>
  <c r="O1234" i="23"/>
  <c r="N1234" i="23"/>
  <c r="M1234" i="23"/>
  <c r="L1234" i="23"/>
  <c r="K1234" i="23"/>
  <c r="J1234" i="23"/>
  <c r="I1234" i="23"/>
  <c r="H1234" i="23"/>
  <c r="G1234" i="23"/>
  <c r="F1234" i="23"/>
  <c r="E1234" i="23"/>
  <c r="V1233" i="23"/>
  <c r="U1233" i="23"/>
  <c r="T1233" i="23"/>
  <c r="S1233" i="23"/>
  <c r="R1233" i="23"/>
  <c r="Q1233" i="23"/>
  <c r="P1233" i="23"/>
  <c r="O1233" i="23"/>
  <c r="N1233" i="23"/>
  <c r="M1233" i="23"/>
  <c r="L1233" i="23"/>
  <c r="K1233" i="23"/>
  <c r="J1233" i="23"/>
  <c r="I1233" i="23"/>
  <c r="H1233" i="23"/>
  <c r="G1233" i="23"/>
  <c r="F1233" i="23"/>
  <c r="E1233" i="23"/>
  <c r="V1232" i="23"/>
  <c r="U1232" i="23"/>
  <c r="T1232" i="23"/>
  <c r="S1232" i="23"/>
  <c r="R1232" i="23"/>
  <c r="Q1232" i="23"/>
  <c r="P1232" i="23"/>
  <c r="O1232" i="23"/>
  <c r="N1232" i="23"/>
  <c r="M1232" i="23"/>
  <c r="L1232" i="23"/>
  <c r="K1232" i="23"/>
  <c r="J1232" i="23"/>
  <c r="I1232" i="23"/>
  <c r="H1232" i="23"/>
  <c r="G1232" i="23"/>
  <c r="F1232" i="23"/>
  <c r="E1232" i="23"/>
  <c r="V1231" i="23"/>
  <c r="U1231" i="23"/>
  <c r="T1231" i="23"/>
  <c r="S1231" i="23"/>
  <c r="R1231" i="23"/>
  <c r="Q1231" i="23"/>
  <c r="P1231" i="23"/>
  <c r="O1231" i="23"/>
  <c r="N1231" i="23"/>
  <c r="M1231" i="23"/>
  <c r="L1231" i="23"/>
  <c r="K1231" i="23"/>
  <c r="J1231" i="23"/>
  <c r="I1231" i="23"/>
  <c r="H1231" i="23"/>
  <c r="G1231" i="23"/>
  <c r="F1231" i="23"/>
  <c r="E1231" i="23"/>
  <c r="V1230" i="23"/>
  <c r="U1230" i="23"/>
  <c r="T1230" i="23"/>
  <c r="S1230" i="23"/>
  <c r="R1230" i="23"/>
  <c r="Q1230" i="23"/>
  <c r="P1230" i="23"/>
  <c r="O1230" i="23"/>
  <c r="N1230" i="23"/>
  <c r="M1230" i="23"/>
  <c r="L1230" i="23"/>
  <c r="K1230" i="23"/>
  <c r="J1230" i="23"/>
  <c r="I1230" i="23"/>
  <c r="H1230" i="23"/>
  <c r="G1230" i="23"/>
  <c r="F1230" i="23"/>
  <c r="E1230" i="23"/>
  <c r="V1229" i="23"/>
  <c r="U1229" i="23"/>
  <c r="T1229" i="23"/>
  <c r="S1229" i="23"/>
  <c r="R1229" i="23"/>
  <c r="Q1229" i="23"/>
  <c r="P1229" i="23"/>
  <c r="O1229" i="23"/>
  <c r="N1229" i="23"/>
  <c r="M1229" i="23"/>
  <c r="L1229" i="23"/>
  <c r="K1229" i="23"/>
  <c r="J1229" i="23"/>
  <c r="I1229" i="23"/>
  <c r="H1229" i="23"/>
  <c r="G1229" i="23"/>
  <c r="F1229" i="23"/>
  <c r="E1229" i="23"/>
  <c r="V1228" i="23"/>
  <c r="U1228" i="23"/>
  <c r="T1228" i="23"/>
  <c r="S1228" i="23"/>
  <c r="R1228" i="23"/>
  <c r="Q1228" i="23"/>
  <c r="P1228" i="23"/>
  <c r="O1228" i="23"/>
  <c r="N1228" i="23"/>
  <c r="M1228" i="23"/>
  <c r="L1228" i="23"/>
  <c r="K1228" i="23"/>
  <c r="J1228" i="23"/>
  <c r="I1228" i="23"/>
  <c r="H1228" i="23"/>
  <c r="G1228" i="23"/>
  <c r="F1228" i="23"/>
  <c r="E1228" i="23"/>
  <c r="V1227" i="23"/>
  <c r="U1227" i="23"/>
  <c r="T1227" i="23"/>
  <c r="S1227" i="23"/>
  <c r="R1227" i="23"/>
  <c r="Q1227" i="23"/>
  <c r="P1227" i="23"/>
  <c r="O1227" i="23"/>
  <c r="N1227" i="23"/>
  <c r="M1227" i="23"/>
  <c r="L1227" i="23"/>
  <c r="K1227" i="23"/>
  <c r="J1227" i="23"/>
  <c r="I1227" i="23"/>
  <c r="H1227" i="23"/>
  <c r="G1227" i="23"/>
  <c r="F1227" i="23"/>
  <c r="E1227" i="23"/>
  <c r="V1226" i="23"/>
  <c r="U1226" i="23"/>
  <c r="T1226" i="23"/>
  <c r="S1226" i="23"/>
  <c r="R1226" i="23"/>
  <c r="Q1226" i="23"/>
  <c r="P1226" i="23"/>
  <c r="O1226" i="23"/>
  <c r="N1226" i="23"/>
  <c r="M1226" i="23"/>
  <c r="L1226" i="23"/>
  <c r="K1226" i="23"/>
  <c r="J1226" i="23"/>
  <c r="I1226" i="23"/>
  <c r="H1226" i="23"/>
  <c r="G1226" i="23"/>
  <c r="F1226" i="23"/>
  <c r="E1226" i="23"/>
  <c r="V1225" i="23"/>
  <c r="U1225" i="23"/>
  <c r="T1225" i="23"/>
  <c r="S1225" i="23"/>
  <c r="R1225" i="23"/>
  <c r="Q1225" i="23"/>
  <c r="P1225" i="23"/>
  <c r="O1225" i="23"/>
  <c r="N1225" i="23"/>
  <c r="M1225" i="23"/>
  <c r="L1225" i="23"/>
  <c r="K1225" i="23"/>
  <c r="J1225" i="23"/>
  <c r="I1225" i="23"/>
  <c r="H1225" i="23"/>
  <c r="G1225" i="23"/>
  <c r="F1225" i="23"/>
  <c r="E1225" i="23"/>
  <c r="V1224" i="23"/>
  <c r="U1224" i="23"/>
  <c r="T1224" i="23"/>
  <c r="S1224" i="23"/>
  <c r="R1224" i="23"/>
  <c r="Q1224" i="23"/>
  <c r="P1224" i="23"/>
  <c r="O1224" i="23"/>
  <c r="N1224" i="23"/>
  <c r="M1224" i="23"/>
  <c r="L1224" i="23"/>
  <c r="K1224" i="23"/>
  <c r="J1224" i="23"/>
  <c r="I1224" i="23"/>
  <c r="H1224" i="23"/>
  <c r="G1224" i="23"/>
  <c r="F1224" i="23"/>
  <c r="E1224" i="23"/>
  <c r="V1223" i="23"/>
  <c r="U1223" i="23"/>
  <c r="T1223" i="23"/>
  <c r="S1223" i="23"/>
  <c r="R1223" i="23"/>
  <c r="Q1223" i="23"/>
  <c r="P1223" i="23"/>
  <c r="O1223" i="23"/>
  <c r="N1223" i="23"/>
  <c r="M1223" i="23"/>
  <c r="L1223" i="23"/>
  <c r="K1223" i="23"/>
  <c r="J1223" i="23"/>
  <c r="I1223" i="23"/>
  <c r="H1223" i="23"/>
  <c r="G1223" i="23"/>
  <c r="F1223" i="23"/>
  <c r="E1223" i="23"/>
  <c r="V1222" i="23"/>
  <c r="U1222" i="23"/>
  <c r="T1222" i="23"/>
  <c r="S1222" i="23"/>
  <c r="R1222" i="23"/>
  <c r="Q1222" i="23"/>
  <c r="P1222" i="23"/>
  <c r="O1222" i="23"/>
  <c r="N1222" i="23"/>
  <c r="M1222" i="23"/>
  <c r="L1222" i="23"/>
  <c r="K1222" i="23"/>
  <c r="J1222" i="23"/>
  <c r="I1222" i="23"/>
  <c r="H1222" i="23"/>
  <c r="G1222" i="23"/>
  <c r="F1222" i="23"/>
  <c r="E1222" i="23"/>
  <c r="V1221" i="23"/>
  <c r="U1221" i="23"/>
  <c r="T1221" i="23"/>
  <c r="S1221" i="23"/>
  <c r="R1221" i="23"/>
  <c r="Q1221" i="23"/>
  <c r="P1221" i="23"/>
  <c r="O1221" i="23"/>
  <c r="N1221" i="23"/>
  <c r="M1221" i="23"/>
  <c r="L1221" i="23"/>
  <c r="K1221" i="23"/>
  <c r="J1221" i="23"/>
  <c r="I1221" i="23"/>
  <c r="H1221" i="23"/>
  <c r="G1221" i="23"/>
  <c r="F1221" i="23"/>
  <c r="E1221" i="23"/>
  <c r="V1220" i="23"/>
  <c r="U1220" i="23"/>
  <c r="T1220" i="23"/>
  <c r="S1220" i="23"/>
  <c r="R1220" i="23"/>
  <c r="Q1220" i="23"/>
  <c r="P1220" i="23"/>
  <c r="O1220" i="23"/>
  <c r="N1220" i="23"/>
  <c r="M1220" i="23"/>
  <c r="L1220" i="23"/>
  <c r="K1220" i="23"/>
  <c r="J1220" i="23"/>
  <c r="I1220" i="23"/>
  <c r="H1220" i="23"/>
  <c r="G1220" i="23"/>
  <c r="F1220" i="23"/>
  <c r="E1220" i="23"/>
  <c r="V1219" i="23"/>
  <c r="U1219" i="23"/>
  <c r="T1219" i="23"/>
  <c r="S1219" i="23"/>
  <c r="R1219" i="23"/>
  <c r="Q1219" i="23"/>
  <c r="P1219" i="23"/>
  <c r="O1219" i="23"/>
  <c r="N1219" i="23"/>
  <c r="M1219" i="23"/>
  <c r="L1219" i="23"/>
  <c r="K1219" i="23"/>
  <c r="J1219" i="23"/>
  <c r="I1219" i="23"/>
  <c r="H1219" i="23"/>
  <c r="G1219" i="23"/>
  <c r="F1219" i="23"/>
  <c r="E1219" i="23"/>
  <c r="V1218" i="23"/>
  <c r="U1218" i="23"/>
  <c r="T1218" i="23"/>
  <c r="S1218" i="23"/>
  <c r="R1218" i="23"/>
  <c r="Q1218" i="23"/>
  <c r="P1218" i="23"/>
  <c r="O1218" i="23"/>
  <c r="N1218" i="23"/>
  <c r="M1218" i="23"/>
  <c r="L1218" i="23"/>
  <c r="K1218" i="23"/>
  <c r="J1218" i="23"/>
  <c r="I1218" i="23"/>
  <c r="H1218" i="23"/>
  <c r="G1218" i="23"/>
  <c r="F1218" i="23"/>
  <c r="E1218" i="23"/>
  <c r="V1217" i="23"/>
  <c r="U1217" i="23"/>
  <c r="T1217" i="23"/>
  <c r="S1217" i="23"/>
  <c r="R1217" i="23"/>
  <c r="Q1217" i="23"/>
  <c r="P1217" i="23"/>
  <c r="O1217" i="23"/>
  <c r="N1217" i="23"/>
  <c r="M1217" i="23"/>
  <c r="L1217" i="23"/>
  <c r="K1217" i="23"/>
  <c r="J1217" i="23"/>
  <c r="I1217" i="23"/>
  <c r="H1217" i="23"/>
  <c r="G1217" i="23"/>
  <c r="F1217" i="23"/>
  <c r="E1217" i="23"/>
  <c r="V1216" i="23"/>
  <c r="U1216" i="23"/>
  <c r="T1216" i="23"/>
  <c r="S1216" i="23"/>
  <c r="R1216" i="23"/>
  <c r="Q1216" i="23"/>
  <c r="P1216" i="23"/>
  <c r="O1216" i="23"/>
  <c r="N1216" i="23"/>
  <c r="M1216" i="23"/>
  <c r="L1216" i="23"/>
  <c r="K1216" i="23"/>
  <c r="J1216" i="23"/>
  <c r="I1216" i="23"/>
  <c r="H1216" i="23"/>
  <c r="G1216" i="23"/>
  <c r="F1216" i="23"/>
  <c r="E1216" i="23"/>
  <c r="V1215" i="23"/>
  <c r="U1215" i="23"/>
  <c r="T1215" i="23"/>
  <c r="S1215" i="23"/>
  <c r="R1215" i="23"/>
  <c r="Q1215" i="23"/>
  <c r="P1215" i="23"/>
  <c r="O1215" i="23"/>
  <c r="N1215" i="23"/>
  <c r="M1215" i="23"/>
  <c r="L1215" i="23"/>
  <c r="K1215" i="23"/>
  <c r="J1215" i="23"/>
  <c r="I1215" i="23"/>
  <c r="H1215" i="23"/>
  <c r="G1215" i="23"/>
  <c r="F1215" i="23"/>
  <c r="E1215" i="23"/>
  <c r="V1214" i="23"/>
  <c r="U1214" i="23"/>
  <c r="T1214" i="23"/>
  <c r="S1214" i="23"/>
  <c r="R1214" i="23"/>
  <c r="Q1214" i="23"/>
  <c r="P1214" i="23"/>
  <c r="O1214" i="23"/>
  <c r="N1214" i="23"/>
  <c r="M1214" i="23"/>
  <c r="L1214" i="23"/>
  <c r="K1214" i="23"/>
  <c r="J1214" i="23"/>
  <c r="I1214" i="23"/>
  <c r="H1214" i="23"/>
  <c r="G1214" i="23"/>
  <c r="F1214" i="23"/>
  <c r="E1214" i="23"/>
  <c r="V1213" i="23"/>
  <c r="U1213" i="23"/>
  <c r="T1213" i="23"/>
  <c r="S1213" i="23"/>
  <c r="R1213" i="23"/>
  <c r="Q1213" i="23"/>
  <c r="P1213" i="23"/>
  <c r="O1213" i="23"/>
  <c r="N1213" i="23"/>
  <c r="M1213" i="23"/>
  <c r="L1213" i="23"/>
  <c r="K1213" i="23"/>
  <c r="J1213" i="23"/>
  <c r="I1213" i="23"/>
  <c r="H1213" i="23"/>
  <c r="G1213" i="23"/>
  <c r="F1213" i="23"/>
  <c r="E1213" i="23"/>
  <c r="V1212" i="23"/>
  <c r="U1212" i="23"/>
  <c r="T1212" i="23"/>
  <c r="S1212" i="23"/>
  <c r="R1212" i="23"/>
  <c r="Q1212" i="23"/>
  <c r="P1212" i="23"/>
  <c r="O1212" i="23"/>
  <c r="N1212" i="23"/>
  <c r="M1212" i="23"/>
  <c r="L1212" i="23"/>
  <c r="K1212" i="23"/>
  <c r="J1212" i="23"/>
  <c r="I1212" i="23"/>
  <c r="H1212" i="23"/>
  <c r="G1212" i="23"/>
  <c r="F1212" i="23"/>
  <c r="E1212" i="23"/>
  <c r="V1211" i="23"/>
  <c r="U1211" i="23"/>
  <c r="T1211" i="23"/>
  <c r="S1211" i="23"/>
  <c r="R1211" i="23"/>
  <c r="Q1211" i="23"/>
  <c r="P1211" i="23"/>
  <c r="O1211" i="23"/>
  <c r="N1211" i="23"/>
  <c r="M1211" i="23"/>
  <c r="L1211" i="23"/>
  <c r="K1211" i="23"/>
  <c r="J1211" i="23"/>
  <c r="I1211" i="23"/>
  <c r="H1211" i="23"/>
  <c r="G1211" i="23"/>
  <c r="F1211" i="23"/>
  <c r="E1211" i="23"/>
  <c r="V1210" i="23"/>
  <c r="U1210" i="23"/>
  <c r="T1210" i="23"/>
  <c r="S1210" i="23"/>
  <c r="R1210" i="23"/>
  <c r="Q1210" i="23"/>
  <c r="P1210" i="23"/>
  <c r="O1210" i="23"/>
  <c r="N1210" i="23"/>
  <c r="M1210" i="23"/>
  <c r="L1210" i="23"/>
  <c r="K1210" i="23"/>
  <c r="J1210" i="23"/>
  <c r="I1210" i="23"/>
  <c r="H1210" i="23"/>
  <c r="G1210" i="23"/>
  <c r="F1210" i="23"/>
  <c r="E1210" i="23"/>
  <c r="V1209" i="23"/>
  <c r="U1209" i="23"/>
  <c r="T1209" i="23"/>
  <c r="S1209" i="23"/>
  <c r="R1209" i="23"/>
  <c r="Q1209" i="23"/>
  <c r="P1209" i="23"/>
  <c r="O1209" i="23"/>
  <c r="N1209" i="23"/>
  <c r="M1209" i="23"/>
  <c r="L1209" i="23"/>
  <c r="K1209" i="23"/>
  <c r="J1209" i="23"/>
  <c r="I1209" i="23"/>
  <c r="H1209" i="23"/>
  <c r="G1209" i="23"/>
  <c r="F1209" i="23"/>
  <c r="E1209" i="23"/>
  <c r="V1208" i="23"/>
  <c r="U1208" i="23"/>
  <c r="T1208" i="23"/>
  <c r="S1208" i="23"/>
  <c r="R1208" i="23"/>
  <c r="Q1208" i="23"/>
  <c r="P1208" i="23"/>
  <c r="O1208" i="23"/>
  <c r="N1208" i="23"/>
  <c r="M1208" i="23"/>
  <c r="L1208" i="23"/>
  <c r="K1208" i="23"/>
  <c r="J1208" i="23"/>
  <c r="I1208" i="23"/>
  <c r="H1208" i="23"/>
  <c r="G1208" i="23"/>
  <c r="F1208" i="23"/>
  <c r="E1208" i="23"/>
  <c r="V1207" i="23"/>
  <c r="U1207" i="23"/>
  <c r="T1207" i="23"/>
  <c r="S1207" i="23"/>
  <c r="R1207" i="23"/>
  <c r="Q1207" i="23"/>
  <c r="P1207" i="23"/>
  <c r="O1207" i="23"/>
  <c r="N1207" i="23"/>
  <c r="M1207" i="23"/>
  <c r="L1207" i="23"/>
  <c r="K1207" i="23"/>
  <c r="J1207" i="23"/>
  <c r="I1207" i="23"/>
  <c r="H1207" i="23"/>
  <c r="G1207" i="23"/>
  <c r="F1207" i="23"/>
  <c r="E1207" i="23"/>
  <c r="V1206" i="23"/>
  <c r="U1206" i="23"/>
  <c r="T1206" i="23"/>
  <c r="S1206" i="23"/>
  <c r="R1206" i="23"/>
  <c r="Q1206" i="23"/>
  <c r="P1206" i="23"/>
  <c r="O1206" i="23"/>
  <c r="N1206" i="23"/>
  <c r="M1206" i="23"/>
  <c r="L1206" i="23"/>
  <c r="K1206" i="23"/>
  <c r="J1206" i="23"/>
  <c r="I1206" i="23"/>
  <c r="H1206" i="23"/>
  <c r="G1206" i="23"/>
  <c r="F1206" i="23"/>
  <c r="E1206" i="23"/>
  <c r="V1205" i="23"/>
  <c r="U1205" i="23"/>
  <c r="T1205" i="23"/>
  <c r="S1205" i="23"/>
  <c r="R1205" i="23"/>
  <c r="Q1205" i="23"/>
  <c r="P1205" i="23"/>
  <c r="O1205" i="23"/>
  <c r="N1205" i="23"/>
  <c r="M1205" i="23"/>
  <c r="L1205" i="23"/>
  <c r="K1205" i="23"/>
  <c r="J1205" i="23"/>
  <c r="I1205" i="23"/>
  <c r="H1205" i="23"/>
  <c r="G1205" i="23"/>
  <c r="F1205" i="23"/>
  <c r="E1205" i="23"/>
  <c r="V1204" i="23"/>
  <c r="U1204" i="23"/>
  <c r="T1204" i="23"/>
  <c r="S1204" i="23"/>
  <c r="R1204" i="23"/>
  <c r="Q1204" i="23"/>
  <c r="P1204" i="23"/>
  <c r="O1204" i="23"/>
  <c r="N1204" i="23"/>
  <c r="M1204" i="23"/>
  <c r="L1204" i="23"/>
  <c r="K1204" i="23"/>
  <c r="J1204" i="23"/>
  <c r="I1204" i="23"/>
  <c r="H1204" i="23"/>
  <c r="G1204" i="23"/>
  <c r="F1204" i="23"/>
  <c r="E1204" i="23"/>
  <c r="V1203" i="23"/>
  <c r="U1203" i="23"/>
  <c r="T1203" i="23"/>
  <c r="S1203" i="23"/>
  <c r="R1203" i="23"/>
  <c r="Q1203" i="23"/>
  <c r="P1203" i="23"/>
  <c r="O1203" i="23"/>
  <c r="N1203" i="23"/>
  <c r="M1203" i="23"/>
  <c r="L1203" i="23"/>
  <c r="K1203" i="23"/>
  <c r="J1203" i="23"/>
  <c r="I1203" i="23"/>
  <c r="H1203" i="23"/>
  <c r="G1203" i="23"/>
  <c r="F1203" i="23"/>
  <c r="E1203" i="23"/>
  <c r="V1202" i="23"/>
  <c r="U1202" i="23"/>
  <c r="T1202" i="23"/>
  <c r="S1202" i="23"/>
  <c r="R1202" i="23"/>
  <c r="Q1202" i="23"/>
  <c r="P1202" i="23"/>
  <c r="O1202" i="23"/>
  <c r="N1202" i="23"/>
  <c r="M1202" i="23"/>
  <c r="L1202" i="23"/>
  <c r="K1202" i="23"/>
  <c r="J1202" i="23"/>
  <c r="I1202" i="23"/>
  <c r="H1202" i="23"/>
  <c r="G1202" i="23"/>
  <c r="F1202" i="23"/>
  <c r="E1202" i="23"/>
  <c r="V1201" i="23"/>
  <c r="U1201" i="23"/>
  <c r="T1201" i="23"/>
  <c r="S1201" i="23"/>
  <c r="R1201" i="23"/>
  <c r="Q1201" i="23"/>
  <c r="P1201" i="23"/>
  <c r="O1201" i="23"/>
  <c r="N1201" i="23"/>
  <c r="M1201" i="23"/>
  <c r="L1201" i="23"/>
  <c r="K1201" i="23"/>
  <c r="J1201" i="23"/>
  <c r="I1201" i="23"/>
  <c r="H1201" i="23"/>
  <c r="G1201" i="23"/>
  <c r="F1201" i="23"/>
  <c r="E1201" i="23"/>
  <c r="V1200" i="23"/>
  <c r="U1200" i="23"/>
  <c r="T1200" i="23"/>
  <c r="S1200" i="23"/>
  <c r="R1200" i="23"/>
  <c r="Q1200" i="23"/>
  <c r="P1200" i="23"/>
  <c r="O1200" i="23"/>
  <c r="N1200" i="23"/>
  <c r="M1200" i="23"/>
  <c r="L1200" i="23"/>
  <c r="K1200" i="23"/>
  <c r="J1200" i="23"/>
  <c r="I1200" i="23"/>
  <c r="H1200" i="23"/>
  <c r="G1200" i="23"/>
  <c r="F1200" i="23"/>
  <c r="E1200" i="23"/>
  <c r="V1199" i="23"/>
  <c r="U1199" i="23"/>
  <c r="T1199" i="23"/>
  <c r="S1199" i="23"/>
  <c r="R1199" i="23"/>
  <c r="Q1199" i="23"/>
  <c r="P1199" i="23"/>
  <c r="O1199" i="23"/>
  <c r="N1199" i="23"/>
  <c r="M1199" i="23"/>
  <c r="L1199" i="23"/>
  <c r="K1199" i="23"/>
  <c r="J1199" i="23"/>
  <c r="I1199" i="23"/>
  <c r="H1199" i="23"/>
  <c r="G1199" i="23"/>
  <c r="F1199" i="23"/>
  <c r="E1199" i="23"/>
  <c r="V1198" i="23"/>
  <c r="U1198" i="23"/>
  <c r="T1198" i="23"/>
  <c r="S1198" i="23"/>
  <c r="R1198" i="23"/>
  <c r="Q1198" i="23"/>
  <c r="P1198" i="23"/>
  <c r="O1198" i="23"/>
  <c r="N1198" i="23"/>
  <c r="M1198" i="23"/>
  <c r="L1198" i="23"/>
  <c r="K1198" i="23"/>
  <c r="J1198" i="23"/>
  <c r="I1198" i="23"/>
  <c r="H1198" i="23"/>
  <c r="G1198" i="23"/>
  <c r="F1198" i="23"/>
  <c r="E1198" i="23"/>
  <c r="V1197" i="23"/>
  <c r="U1197" i="23"/>
  <c r="T1197" i="23"/>
  <c r="S1197" i="23"/>
  <c r="R1197" i="23"/>
  <c r="Q1197" i="23"/>
  <c r="P1197" i="23"/>
  <c r="O1197" i="23"/>
  <c r="N1197" i="23"/>
  <c r="M1197" i="23"/>
  <c r="L1197" i="23"/>
  <c r="K1197" i="23"/>
  <c r="J1197" i="23"/>
  <c r="I1197" i="23"/>
  <c r="H1197" i="23"/>
  <c r="G1197" i="23"/>
  <c r="F1197" i="23"/>
  <c r="E1197" i="23"/>
  <c r="V1196" i="23"/>
  <c r="U1196" i="23"/>
  <c r="T1196" i="23"/>
  <c r="S1196" i="23"/>
  <c r="R1196" i="23"/>
  <c r="Q1196" i="23"/>
  <c r="P1196" i="23"/>
  <c r="O1196" i="23"/>
  <c r="N1196" i="23"/>
  <c r="M1196" i="23"/>
  <c r="L1196" i="23"/>
  <c r="K1196" i="23"/>
  <c r="J1196" i="23"/>
  <c r="I1196" i="23"/>
  <c r="H1196" i="23"/>
  <c r="G1196" i="23"/>
  <c r="F1196" i="23"/>
  <c r="E1196" i="23"/>
  <c r="V1195" i="23"/>
  <c r="U1195" i="23"/>
  <c r="T1195" i="23"/>
  <c r="S1195" i="23"/>
  <c r="R1195" i="23"/>
  <c r="Q1195" i="23"/>
  <c r="P1195" i="23"/>
  <c r="O1195" i="23"/>
  <c r="N1195" i="23"/>
  <c r="M1195" i="23"/>
  <c r="L1195" i="23"/>
  <c r="K1195" i="23"/>
  <c r="J1195" i="23"/>
  <c r="I1195" i="23"/>
  <c r="H1195" i="23"/>
  <c r="G1195" i="23"/>
  <c r="F1195" i="23"/>
  <c r="E1195" i="23"/>
  <c r="V1194" i="23"/>
  <c r="U1194" i="23"/>
  <c r="T1194" i="23"/>
  <c r="S1194" i="23"/>
  <c r="R1194" i="23"/>
  <c r="Q1194" i="23"/>
  <c r="P1194" i="23"/>
  <c r="O1194" i="23"/>
  <c r="N1194" i="23"/>
  <c r="M1194" i="23"/>
  <c r="L1194" i="23"/>
  <c r="K1194" i="23"/>
  <c r="J1194" i="23"/>
  <c r="I1194" i="23"/>
  <c r="H1194" i="23"/>
  <c r="G1194" i="23"/>
  <c r="F1194" i="23"/>
  <c r="E1194" i="23"/>
  <c r="V1193" i="23"/>
  <c r="U1193" i="23"/>
  <c r="T1193" i="23"/>
  <c r="S1193" i="23"/>
  <c r="R1193" i="23"/>
  <c r="Q1193" i="23"/>
  <c r="P1193" i="23"/>
  <c r="O1193" i="23"/>
  <c r="N1193" i="23"/>
  <c r="M1193" i="23"/>
  <c r="L1193" i="23"/>
  <c r="K1193" i="23"/>
  <c r="J1193" i="23"/>
  <c r="I1193" i="23"/>
  <c r="H1193" i="23"/>
  <c r="G1193" i="23"/>
  <c r="F1193" i="23"/>
  <c r="E1193" i="23"/>
  <c r="V1192" i="23"/>
  <c r="U1192" i="23"/>
  <c r="T1192" i="23"/>
  <c r="S1192" i="23"/>
  <c r="R1192" i="23"/>
  <c r="Q1192" i="23"/>
  <c r="P1192" i="23"/>
  <c r="O1192" i="23"/>
  <c r="N1192" i="23"/>
  <c r="M1192" i="23"/>
  <c r="L1192" i="23"/>
  <c r="K1192" i="23"/>
  <c r="J1192" i="23"/>
  <c r="I1192" i="23"/>
  <c r="H1192" i="23"/>
  <c r="G1192" i="23"/>
  <c r="F1192" i="23"/>
  <c r="E1192" i="23"/>
  <c r="V1191" i="23"/>
  <c r="U1191" i="23"/>
  <c r="T1191" i="23"/>
  <c r="S1191" i="23"/>
  <c r="R1191" i="23"/>
  <c r="Q1191" i="23"/>
  <c r="P1191" i="23"/>
  <c r="O1191" i="23"/>
  <c r="N1191" i="23"/>
  <c r="M1191" i="23"/>
  <c r="L1191" i="23"/>
  <c r="K1191" i="23"/>
  <c r="J1191" i="23"/>
  <c r="I1191" i="23"/>
  <c r="H1191" i="23"/>
  <c r="G1191" i="23"/>
  <c r="F1191" i="23"/>
  <c r="E1191" i="23"/>
  <c r="V1190" i="23"/>
  <c r="U1190" i="23"/>
  <c r="T1190" i="23"/>
  <c r="S1190" i="23"/>
  <c r="R1190" i="23"/>
  <c r="Q1190" i="23"/>
  <c r="P1190" i="23"/>
  <c r="O1190" i="23"/>
  <c r="N1190" i="23"/>
  <c r="M1190" i="23"/>
  <c r="L1190" i="23"/>
  <c r="K1190" i="23"/>
  <c r="J1190" i="23"/>
  <c r="I1190" i="23"/>
  <c r="H1190" i="23"/>
  <c r="G1190" i="23"/>
  <c r="F1190" i="23"/>
  <c r="E1190" i="23"/>
  <c r="V1189" i="23"/>
  <c r="U1189" i="23"/>
  <c r="T1189" i="23"/>
  <c r="S1189" i="23"/>
  <c r="R1189" i="23"/>
  <c r="Q1189" i="23"/>
  <c r="P1189" i="23"/>
  <c r="O1189" i="23"/>
  <c r="N1189" i="23"/>
  <c r="M1189" i="23"/>
  <c r="L1189" i="23"/>
  <c r="K1189" i="23"/>
  <c r="J1189" i="23"/>
  <c r="I1189" i="23"/>
  <c r="H1189" i="23"/>
  <c r="G1189" i="23"/>
  <c r="F1189" i="23"/>
  <c r="E1189" i="23"/>
  <c r="V1188" i="23"/>
  <c r="U1188" i="23"/>
  <c r="T1188" i="23"/>
  <c r="S1188" i="23"/>
  <c r="R1188" i="23"/>
  <c r="Q1188" i="23"/>
  <c r="P1188" i="23"/>
  <c r="O1188" i="23"/>
  <c r="N1188" i="23"/>
  <c r="M1188" i="23"/>
  <c r="L1188" i="23"/>
  <c r="K1188" i="23"/>
  <c r="J1188" i="23"/>
  <c r="I1188" i="23"/>
  <c r="H1188" i="23"/>
  <c r="G1188" i="23"/>
  <c r="F1188" i="23"/>
  <c r="E1188" i="23"/>
  <c r="V1187" i="23"/>
  <c r="U1187" i="23"/>
  <c r="T1187" i="23"/>
  <c r="S1187" i="23"/>
  <c r="R1187" i="23"/>
  <c r="Q1187" i="23"/>
  <c r="P1187" i="23"/>
  <c r="O1187" i="23"/>
  <c r="N1187" i="23"/>
  <c r="M1187" i="23"/>
  <c r="L1187" i="23"/>
  <c r="K1187" i="23"/>
  <c r="J1187" i="23"/>
  <c r="I1187" i="23"/>
  <c r="H1187" i="23"/>
  <c r="G1187" i="23"/>
  <c r="F1187" i="23"/>
  <c r="E1187" i="23"/>
  <c r="V1186" i="23"/>
  <c r="U1186" i="23"/>
  <c r="T1186" i="23"/>
  <c r="S1186" i="23"/>
  <c r="R1186" i="23"/>
  <c r="Q1186" i="23"/>
  <c r="P1186" i="23"/>
  <c r="O1186" i="23"/>
  <c r="N1186" i="23"/>
  <c r="M1186" i="23"/>
  <c r="L1186" i="23"/>
  <c r="K1186" i="23"/>
  <c r="J1186" i="23"/>
  <c r="I1186" i="23"/>
  <c r="H1186" i="23"/>
  <c r="G1186" i="23"/>
  <c r="F1186" i="23"/>
  <c r="E1186" i="23"/>
  <c r="V1185" i="23"/>
  <c r="U1185" i="23"/>
  <c r="T1185" i="23"/>
  <c r="S1185" i="23"/>
  <c r="R1185" i="23"/>
  <c r="Q1185" i="23"/>
  <c r="P1185" i="23"/>
  <c r="O1185" i="23"/>
  <c r="N1185" i="23"/>
  <c r="M1185" i="23"/>
  <c r="L1185" i="23"/>
  <c r="K1185" i="23"/>
  <c r="J1185" i="23"/>
  <c r="I1185" i="23"/>
  <c r="H1185" i="23"/>
  <c r="G1185" i="23"/>
  <c r="F1185" i="23"/>
  <c r="E1185" i="23"/>
  <c r="V1184" i="23"/>
  <c r="U1184" i="23"/>
  <c r="T1184" i="23"/>
  <c r="S1184" i="23"/>
  <c r="R1184" i="23"/>
  <c r="Q1184" i="23"/>
  <c r="P1184" i="23"/>
  <c r="O1184" i="23"/>
  <c r="N1184" i="23"/>
  <c r="M1184" i="23"/>
  <c r="L1184" i="23"/>
  <c r="K1184" i="23"/>
  <c r="J1184" i="23"/>
  <c r="I1184" i="23"/>
  <c r="H1184" i="23"/>
  <c r="G1184" i="23"/>
  <c r="F1184" i="23"/>
  <c r="E1184" i="23"/>
  <c r="V1183" i="23"/>
  <c r="U1183" i="23"/>
  <c r="T1183" i="23"/>
  <c r="S1183" i="23"/>
  <c r="R1183" i="23"/>
  <c r="Q1183" i="23"/>
  <c r="P1183" i="23"/>
  <c r="O1183" i="23"/>
  <c r="N1183" i="23"/>
  <c r="M1183" i="23"/>
  <c r="L1183" i="23"/>
  <c r="K1183" i="23"/>
  <c r="J1183" i="23"/>
  <c r="I1183" i="23"/>
  <c r="H1183" i="23"/>
  <c r="G1183" i="23"/>
  <c r="F1183" i="23"/>
  <c r="E1183" i="23"/>
  <c r="V1182" i="23"/>
  <c r="U1182" i="23"/>
  <c r="T1182" i="23"/>
  <c r="S1182" i="23"/>
  <c r="R1182" i="23"/>
  <c r="Q1182" i="23"/>
  <c r="P1182" i="23"/>
  <c r="O1182" i="23"/>
  <c r="N1182" i="23"/>
  <c r="M1182" i="23"/>
  <c r="L1182" i="23"/>
  <c r="K1182" i="23"/>
  <c r="J1182" i="23"/>
  <c r="I1182" i="23"/>
  <c r="H1182" i="23"/>
  <c r="G1182" i="23"/>
  <c r="F1182" i="23"/>
  <c r="E1182" i="23"/>
  <c r="V1181" i="23"/>
  <c r="U1181" i="23"/>
  <c r="T1181" i="23"/>
  <c r="S1181" i="23"/>
  <c r="R1181" i="23"/>
  <c r="Q1181" i="23"/>
  <c r="P1181" i="23"/>
  <c r="O1181" i="23"/>
  <c r="N1181" i="23"/>
  <c r="M1181" i="23"/>
  <c r="L1181" i="23"/>
  <c r="K1181" i="23"/>
  <c r="J1181" i="23"/>
  <c r="I1181" i="23"/>
  <c r="H1181" i="23"/>
  <c r="G1181" i="23"/>
  <c r="F1181" i="23"/>
  <c r="E1181" i="23"/>
  <c r="V1180" i="23"/>
  <c r="U1180" i="23"/>
  <c r="T1180" i="23"/>
  <c r="S1180" i="23"/>
  <c r="R1180" i="23"/>
  <c r="Q1180" i="23"/>
  <c r="P1180" i="23"/>
  <c r="O1180" i="23"/>
  <c r="N1180" i="23"/>
  <c r="M1180" i="23"/>
  <c r="L1180" i="23"/>
  <c r="K1180" i="23"/>
  <c r="J1180" i="23"/>
  <c r="I1180" i="23"/>
  <c r="H1180" i="23"/>
  <c r="G1180" i="23"/>
  <c r="F1180" i="23"/>
  <c r="E1180" i="23"/>
  <c r="V1179" i="23"/>
  <c r="U1179" i="23"/>
  <c r="T1179" i="23"/>
  <c r="S1179" i="23"/>
  <c r="R1179" i="23"/>
  <c r="Q1179" i="23"/>
  <c r="P1179" i="23"/>
  <c r="O1179" i="23"/>
  <c r="N1179" i="23"/>
  <c r="M1179" i="23"/>
  <c r="L1179" i="23"/>
  <c r="K1179" i="23"/>
  <c r="J1179" i="23"/>
  <c r="I1179" i="23"/>
  <c r="H1179" i="23"/>
  <c r="G1179" i="23"/>
  <c r="F1179" i="23"/>
  <c r="E1179" i="23"/>
  <c r="V1178" i="23"/>
  <c r="U1178" i="23"/>
  <c r="T1178" i="23"/>
  <c r="S1178" i="23"/>
  <c r="R1178" i="23"/>
  <c r="Q1178" i="23"/>
  <c r="P1178" i="23"/>
  <c r="O1178" i="23"/>
  <c r="N1178" i="23"/>
  <c r="M1178" i="23"/>
  <c r="L1178" i="23"/>
  <c r="K1178" i="23"/>
  <c r="J1178" i="23"/>
  <c r="I1178" i="23"/>
  <c r="H1178" i="23"/>
  <c r="G1178" i="23"/>
  <c r="F1178" i="23"/>
  <c r="E1178" i="23"/>
  <c r="V1177" i="23"/>
  <c r="U1177" i="23"/>
  <c r="T1177" i="23"/>
  <c r="S1177" i="23"/>
  <c r="R1177" i="23"/>
  <c r="Q1177" i="23"/>
  <c r="P1177" i="23"/>
  <c r="O1177" i="23"/>
  <c r="N1177" i="23"/>
  <c r="M1177" i="23"/>
  <c r="L1177" i="23"/>
  <c r="K1177" i="23"/>
  <c r="J1177" i="23"/>
  <c r="I1177" i="23"/>
  <c r="H1177" i="23"/>
  <c r="G1177" i="23"/>
  <c r="F1177" i="23"/>
  <c r="E1177" i="23"/>
  <c r="V1176" i="23"/>
  <c r="U1176" i="23"/>
  <c r="T1176" i="23"/>
  <c r="S1176" i="23"/>
  <c r="R1176" i="23"/>
  <c r="Q1176" i="23"/>
  <c r="P1176" i="23"/>
  <c r="O1176" i="23"/>
  <c r="N1176" i="23"/>
  <c r="M1176" i="23"/>
  <c r="L1176" i="23"/>
  <c r="K1176" i="23"/>
  <c r="J1176" i="23"/>
  <c r="I1176" i="23"/>
  <c r="H1176" i="23"/>
  <c r="G1176" i="23"/>
  <c r="F1176" i="23"/>
  <c r="E1176" i="23"/>
  <c r="V1175" i="23"/>
  <c r="U1175" i="23"/>
  <c r="T1175" i="23"/>
  <c r="S1175" i="23"/>
  <c r="R1175" i="23"/>
  <c r="Q1175" i="23"/>
  <c r="P1175" i="23"/>
  <c r="O1175" i="23"/>
  <c r="N1175" i="23"/>
  <c r="M1175" i="23"/>
  <c r="L1175" i="23"/>
  <c r="K1175" i="23"/>
  <c r="J1175" i="23"/>
  <c r="I1175" i="23"/>
  <c r="H1175" i="23"/>
  <c r="G1175" i="23"/>
  <c r="F1175" i="23"/>
  <c r="E1175" i="23"/>
  <c r="V1174" i="23"/>
  <c r="U1174" i="23"/>
  <c r="T1174" i="23"/>
  <c r="S1174" i="23"/>
  <c r="R1174" i="23"/>
  <c r="Q1174" i="23"/>
  <c r="P1174" i="23"/>
  <c r="O1174" i="23"/>
  <c r="N1174" i="23"/>
  <c r="M1174" i="23"/>
  <c r="L1174" i="23"/>
  <c r="K1174" i="23"/>
  <c r="J1174" i="23"/>
  <c r="I1174" i="23"/>
  <c r="H1174" i="23"/>
  <c r="G1174" i="23"/>
  <c r="F1174" i="23"/>
  <c r="E1174" i="23"/>
  <c r="V1173" i="23"/>
  <c r="U1173" i="23"/>
  <c r="T1173" i="23"/>
  <c r="S1173" i="23"/>
  <c r="R1173" i="23"/>
  <c r="Q1173" i="23"/>
  <c r="P1173" i="23"/>
  <c r="O1173" i="23"/>
  <c r="N1173" i="23"/>
  <c r="M1173" i="23"/>
  <c r="L1173" i="23"/>
  <c r="K1173" i="23"/>
  <c r="J1173" i="23"/>
  <c r="I1173" i="23"/>
  <c r="H1173" i="23"/>
  <c r="G1173" i="23"/>
  <c r="F1173" i="23"/>
  <c r="E1173" i="23"/>
  <c r="V1172" i="23"/>
  <c r="U1172" i="23"/>
  <c r="T1172" i="23"/>
  <c r="S1172" i="23"/>
  <c r="R1172" i="23"/>
  <c r="Q1172" i="23"/>
  <c r="P1172" i="23"/>
  <c r="O1172" i="23"/>
  <c r="N1172" i="23"/>
  <c r="M1172" i="23"/>
  <c r="L1172" i="23"/>
  <c r="K1172" i="23"/>
  <c r="J1172" i="23"/>
  <c r="I1172" i="23"/>
  <c r="H1172" i="23"/>
  <c r="G1172" i="23"/>
  <c r="F1172" i="23"/>
  <c r="E1172" i="23"/>
  <c r="V1171" i="23"/>
  <c r="U1171" i="23"/>
  <c r="T1171" i="23"/>
  <c r="S1171" i="23"/>
  <c r="R1171" i="23"/>
  <c r="Q1171" i="23"/>
  <c r="P1171" i="23"/>
  <c r="O1171" i="23"/>
  <c r="N1171" i="23"/>
  <c r="M1171" i="23"/>
  <c r="L1171" i="23"/>
  <c r="K1171" i="23"/>
  <c r="J1171" i="23"/>
  <c r="I1171" i="23"/>
  <c r="H1171" i="23"/>
  <c r="G1171" i="23"/>
  <c r="F1171" i="23"/>
  <c r="E1171" i="23"/>
  <c r="V1170" i="23"/>
  <c r="U1170" i="23"/>
  <c r="T1170" i="23"/>
  <c r="S1170" i="23"/>
  <c r="R1170" i="23"/>
  <c r="Q1170" i="23"/>
  <c r="P1170" i="23"/>
  <c r="O1170" i="23"/>
  <c r="N1170" i="23"/>
  <c r="M1170" i="23"/>
  <c r="L1170" i="23"/>
  <c r="K1170" i="23"/>
  <c r="J1170" i="23"/>
  <c r="I1170" i="23"/>
  <c r="H1170" i="23"/>
  <c r="G1170" i="23"/>
  <c r="F1170" i="23"/>
  <c r="E1170" i="23"/>
  <c r="V1169" i="23"/>
  <c r="U1169" i="23"/>
  <c r="T1169" i="23"/>
  <c r="S1169" i="23"/>
  <c r="R1169" i="23"/>
  <c r="Q1169" i="23"/>
  <c r="P1169" i="23"/>
  <c r="O1169" i="23"/>
  <c r="N1169" i="23"/>
  <c r="M1169" i="23"/>
  <c r="L1169" i="23"/>
  <c r="K1169" i="23"/>
  <c r="J1169" i="23"/>
  <c r="I1169" i="23"/>
  <c r="H1169" i="23"/>
  <c r="G1169" i="23"/>
  <c r="F1169" i="23"/>
  <c r="E1169" i="23"/>
  <c r="V1168" i="23"/>
  <c r="U1168" i="23"/>
  <c r="T1168" i="23"/>
  <c r="S1168" i="23"/>
  <c r="R1168" i="23"/>
  <c r="Q1168" i="23"/>
  <c r="P1168" i="23"/>
  <c r="O1168" i="23"/>
  <c r="N1168" i="23"/>
  <c r="M1168" i="23"/>
  <c r="L1168" i="23"/>
  <c r="K1168" i="23"/>
  <c r="J1168" i="23"/>
  <c r="I1168" i="23"/>
  <c r="H1168" i="23"/>
  <c r="G1168" i="23"/>
  <c r="F1168" i="23"/>
  <c r="E1168" i="23"/>
  <c r="V1167" i="23"/>
  <c r="U1167" i="23"/>
  <c r="T1167" i="23"/>
  <c r="S1167" i="23"/>
  <c r="R1167" i="23"/>
  <c r="Q1167" i="23"/>
  <c r="P1167" i="23"/>
  <c r="O1167" i="23"/>
  <c r="N1167" i="23"/>
  <c r="M1167" i="23"/>
  <c r="L1167" i="23"/>
  <c r="K1167" i="23"/>
  <c r="J1167" i="23"/>
  <c r="I1167" i="23"/>
  <c r="H1167" i="23"/>
  <c r="G1167" i="23"/>
  <c r="F1167" i="23"/>
  <c r="E1167" i="23"/>
  <c r="V1166" i="23"/>
  <c r="U1166" i="23"/>
  <c r="T1166" i="23"/>
  <c r="S1166" i="23"/>
  <c r="R1166" i="23"/>
  <c r="Q1166" i="23"/>
  <c r="P1166" i="23"/>
  <c r="O1166" i="23"/>
  <c r="N1166" i="23"/>
  <c r="M1166" i="23"/>
  <c r="L1166" i="23"/>
  <c r="K1166" i="23"/>
  <c r="J1166" i="23"/>
  <c r="I1166" i="23"/>
  <c r="H1166" i="23"/>
  <c r="G1166" i="23"/>
  <c r="F1166" i="23"/>
  <c r="E1166" i="23"/>
  <c r="V1165" i="23"/>
  <c r="U1165" i="23"/>
  <c r="T1165" i="23"/>
  <c r="S1165" i="23"/>
  <c r="R1165" i="23"/>
  <c r="Q1165" i="23"/>
  <c r="P1165" i="23"/>
  <c r="O1165" i="23"/>
  <c r="N1165" i="23"/>
  <c r="M1165" i="23"/>
  <c r="L1165" i="23"/>
  <c r="K1165" i="23"/>
  <c r="J1165" i="23"/>
  <c r="I1165" i="23"/>
  <c r="H1165" i="23"/>
  <c r="G1165" i="23"/>
  <c r="F1165" i="23"/>
  <c r="E1165" i="23"/>
  <c r="V1164" i="23"/>
  <c r="U1164" i="23"/>
  <c r="T1164" i="23"/>
  <c r="S1164" i="23"/>
  <c r="R1164" i="23"/>
  <c r="Q1164" i="23"/>
  <c r="P1164" i="23"/>
  <c r="O1164" i="23"/>
  <c r="N1164" i="23"/>
  <c r="M1164" i="23"/>
  <c r="L1164" i="23"/>
  <c r="K1164" i="23"/>
  <c r="J1164" i="23"/>
  <c r="I1164" i="23"/>
  <c r="H1164" i="23"/>
  <c r="G1164" i="23"/>
  <c r="F1164" i="23"/>
  <c r="E1164" i="23"/>
  <c r="V1163" i="23"/>
  <c r="U1163" i="23"/>
  <c r="T1163" i="23"/>
  <c r="S1163" i="23"/>
  <c r="R1163" i="23"/>
  <c r="Q1163" i="23"/>
  <c r="P1163" i="23"/>
  <c r="O1163" i="23"/>
  <c r="N1163" i="23"/>
  <c r="M1163" i="23"/>
  <c r="L1163" i="23"/>
  <c r="K1163" i="23"/>
  <c r="J1163" i="23"/>
  <c r="I1163" i="23"/>
  <c r="H1163" i="23"/>
  <c r="G1163" i="23"/>
  <c r="F1163" i="23"/>
  <c r="E1163" i="23"/>
  <c r="V1162" i="23"/>
  <c r="U1162" i="23"/>
  <c r="T1162" i="23"/>
  <c r="S1162" i="23"/>
  <c r="R1162" i="23"/>
  <c r="Q1162" i="23"/>
  <c r="P1162" i="23"/>
  <c r="O1162" i="23"/>
  <c r="N1162" i="23"/>
  <c r="M1162" i="23"/>
  <c r="L1162" i="23"/>
  <c r="K1162" i="23"/>
  <c r="J1162" i="23"/>
  <c r="I1162" i="23"/>
  <c r="H1162" i="23"/>
  <c r="G1162" i="23"/>
  <c r="F1162" i="23"/>
  <c r="E1162" i="23"/>
  <c r="V1161" i="23"/>
  <c r="U1161" i="23"/>
  <c r="T1161" i="23"/>
  <c r="S1161" i="23"/>
  <c r="R1161" i="23"/>
  <c r="Q1161" i="23"/>
  <c r="P1161" i="23"/>
  <c r="O1161" i="23"/>
  <c r="N1161" i="23"/>
  <c r="M1161" i="23"/>
  <c r="L1161" i="23"/>
  <c r="K1161" i="23"/>
  <c r="J1161" i="23"/>
  <c r="I1161" i="23"/>
  <c r="H1161" i="23"/>
  <c r="G1161" i="23"/>
  <c r="F1161" i="23"/>
  <c r="E1161" i="23"/>
  <c r="V1160" i="23"/>
  <c r="U1160" i="23"/>
  <c r="T1160" i="23"/>
  <c r="S1160" i="23"/>
  <c r="R1160" i="23"/>
  <c r="Q1160" i="23"/>
  <c r="P1160" i="23"/>
  <c r="O1160" i="23"/>
  <c r="N1160" i="23"/>
  <c r="M1160" i="23"/>
  <c r="L1160" i="23"/>
  <c r="K1160" i="23"/>
  <c r="J1160" i="23"/>
  <c r="I1160" i="23"/>
  <c r="H1160" i="23"/>
  <c r="G1160" i="23"/>
  <c r="F1160" i="23"/>
  <c r="E1160" i="23"/>
  <c r="V1159" i="23"/>
  <c r="U1159" i="23"/>
  <c r="T1159" i="23"/>
  <c r="S1159" i="23"/>
  <c r="R1159" i="23"/>
  <c r="Q1159" i="23"/>
  <c r="P1159" i="23"/>
  <c r="O1159" i="23"/>
  <c r="N1159" i="23"/>
  <c r="M1159" i="23"/>
  <c r="L1159" i="23"/>
  <c r="K1159" i="23"/>
  <c r="J1159" i="23"/>
  <c r="I1159" i="23"/>
  <c r="H1159" i="23"/>
  <c r="G1159" i="23"/>
  <c r="F1159" i="23"/>
  <c r="E1159" i="23"/>
  <c r="V1158" i="23"/>
  <c r="U1158" i="23"/>
  <c r="T1158" i="23"/>
  <c r="S1158" i="23"/>
  <c r="R1158" i="23"/>
  <c r="Q1158" i="23"/>
  <c r="P1158" i="23"/>
  <c r="O1158" i="23"/>
  <c r="N1158" i="23"/>
  <c r="M1158" i="23"/>
  <c r="L1158" i="23"/>
  <c r="K1158" i="23"/>
  <c r="J1158" i="23"/>
  <c r="I1158" i="23"/>
  <c r="H1158" i="23"/>
  <c r="G1158" i="23"/>
  <c r="F1158" i="23"/>
  <c r="E1158" i="23"/>
  <c r="V1157" i="23"/>
  <c r="U1157" i="23"/>
  <c r="T1157" i="23"/>
  <c r="S1157" i="23"/>
  <c r="R1157" i="23"/>
  <c r="Q1157" i="23"/>
  <c r="P1157" i="23"/>
  <c r="O1157" i="23"/>
  <c r="N1157" i="23"/>
  <c r="M1157" i="23"/>
  <c r="L1157" i="23"/>
  <c r="K1157" i="23"/>
  <c r="J1157" i="23"/>
  <c r="I1157" i="23"/>
  <c r="H1157" i="23"/>
  <c r="G1157" i="23"/>
  <c r="F1157" i="23"/>
  <c r="E1157" i="23"/>
  <c r="V1156" i="23"/>
  <c r="U1156" i="23"/>
  <c r="T1156" i="23"/>
  <c r="S1156" i="23"/>
  <c r="R1156" i="23"/>
  <c r="Q1156" i="23"/>
  <c r="P1156" i="23"/>
  <c r="O1156" i="23"/>
  <c r="N1156" i="23"/>
  <c r="M1156" i="23"/>
  <c r="L1156" i="23"/>
  <c r="K1156" i="23"/>
  <c r="J1156" i="23"/>
  <c r="I1156" i="23"/>
  <c r="H1156" i="23"/>
  <c r="G1156" i="23"/>
  <c r="F1156" i="23"/>
  <c r="E1156" i="23"/>
  <c r="V1155" i="23"/>
  <c r="U1155" i="23"/>
  <c r="T1155" i="23"/>
  <c r="S1155" i="23"/>
  <c r="R1155" i="23"/>
  <c r="Q1155" i="23"/>
  <c r="P1155" i="23"/>
  <c r="O1155" i="23"/>
  <c r="N1155" i="23"/>
  <c r="M1155" i="23"/>
  <c r="L1155" i="23"/>
  <c r="K1155" i="23"/>
  <c r="J1155" i="23"/>
  <c r="I1155" i="23"/>
  <c r="H1155" i="23"/>
  <c r="G1155" i="23"/>
  <c r="F1155" i="23"/>
  <c r="E1155" i="23"/>
  <c r="V1154" i="23"/>
  <c r="U1154" i="23"/>
  <c r="T1154" i="23"/>
  <c r="S1154" i="23"/>
  <c r="R1154" i="23"/>
  <c r="Q1154" i="23"/>
  <c r="P1154" i="23"/>
  <c r="O1154" i="23"/>
  <c r="N1154" i="23"/>
  <c r="M1154" i="23"/>
  <c r="L1154" i="23"/>
  <c r="K1154" i="23"/>
  <c r="J1154" i="23"/>
  <c r="I1154" i="23"/>
  <c r="H1154" i="23"/>
  <c r="G1154" i="23"/>
  <c r="F1154" i="23"/>
  <c r="E1154" i="23"/>
  <c r="V1153" i="23"/>
  <c r="U1153" i="23"/>
  <c r="T1153" i="23"/>
  <c r="S1153" i="23"/>
  <c r="R1153" i="23"/>
  <c r="Q1153" i="23"/>
  <c r="P1153" i="23"/>
  <c r="O1153" i="23"/>
  <c r="N1153" i="23"/>
  <c r="M1153" i="23"/>
  <c r="L1153" i="23"/>
  <c r="K1153" i="23"/>
  <c r="J1153" i="23"/>
  <c r="I1153" i="23"/>
  <c r="H1153" i="23"/>
  <c r="G1153" i="23"/>
  <c r="F1153" i="23"/>
  <c r="E1153" i="23"/>
  <c r="V1152" i="23"/>
  <c r="U1152" i="23"/>
  <c r="T1152" i="23"/>
  <c r="S1152" i="23"/>
  <c r="R1152" i="23"/>
  <c r="Q1152" i="23"/>
  <c r="P1152" i="23"/>
  <c r="O1152" i="23"/>
  <c r="N1152" i="23"/>
  <c r="M1152" i="23"/>
  <c r="L1152" i="23"/>
  <c r="K1152" i="23"/>
  <c r="J1152" i="23"/>
  <c r="I1152" i="23"/>
  <c r="H1152" i="23"/>
  <c r="G1152" i="23"/>
  <c r="F1152" i="23"/>
  <c r="E1152" i="23"/>
  <c r="V1151" i="23"/>
  <c r="U1151" i="23"/>
  <c r="T1151" i="23"/>
  <c r="S1151" i="23"/>
  <c r="R1151" i="23"/>
  <c r="Q1151" i="23"/>
  <c r="P1151" i="23"/>
  <c r="O1151" i="23"/>
  <c r="N1151" i="23"/>
  <c r="M1151" i="23"/>
  <c r="L1151" i="23"/>
  <c r="K1151" i="23"/>
  <c r="J1151" i="23"/>
  <c r="I1151" i="23"/>
  <c r="H1151" i="23"/>
  <c r="G1151" i="23"/>
  <c r="F1151" i="23"/>
  <c r="E1151" i="23"/>
  <c r="V1150" i="23"/>
  <c r="U1150" i="23"/>
  <c r="T1150" i="23"/>
  <c r="S1150" i="23"/>
  <c r="R1150" i="23"/>
  <c r="Q1150" i="23"/>
  <c r="P1150" i="23"/>
  <c r="O1150" i="23"/>
  <c r="N1150" i="23"/>
  <c r="M1150" i="23"/>
  <c r="L1150" i="23"/>
  <c r="K1150" i="23"/>
  <c r="J1150" i="23"/>
  <c r="I1150" i="23"/>
  <c r="H1150" i="23"/>
  <c r="G1150" i="23"/>
  <c r="F1150" i="23"/>
  <c r="E1150" i="23"/>
  <c r="V1149" i="23"/>
  <c r="U1149" i="23"/>
  <c r="T1149" i="23"/>
  <c r="S1149" i="23"/>
  <c r="R1149" i="23"/>
  <c r="Q1149" i="23"/>
  <c r="P1149" i="23"/>
  <c r="O1149" i="23"/>
  <c r="N1149" i="23"/>
  <c r="M1149" i="23"/>
  <c r="L1149" i="23"/>
  <c r="K1149" i="23"/>
  <c r="J1149" i="23"/>
  <c r="I1149" i="23"/>
  <c r="H1149" i="23"/>
  <c r="G1149" i="23"/>
  <c r="F1149" i="23"/>
  <c r="E1149" i="23"/>
  <c r="V1148" i="23"/>
  <c r="U1148" i="23"/>
  <c r="T1148" i="23"/>
  <c r="S1148" i="23"/>
  <c r="R1148" i="23"/>
  <c r="Q1148" i="23"/>
  <c r="P1148" i="23"/>
  <c r="O1148" i="23"/>
  <c r="N1148" i="23"/>
  <c r="M1148" i="23"/>
  <c r="L1148" i="23"/>
  <c r="K1148" i="23"/>
  <c r="J1148" i="23"/>
  <c r="I1148" i="23"/>
  <c r="H1148" i="23"/>
  <c r="G1148" i="23"/>
  <c r="F1148" i="23"/>
  <c r="E1148" i="23"/>
  <c r="V1147" i="23"/>
  <c r="U1147" i="23"/>
  <c r="T1147" i="23"/>
  <c r="S1147" i="23"/>
  <c r="R1147" i="23"/>
  <c r="Q1147" i="23"/>
  <c r="P1147" i="23"/>
  <c r="O1147" i="23"/>
  <c r="N1147" i="23"/>
  <c r="M1147" i="23"/>
  <c r="L1147" i="23"/>
  <c r="K1147" i="23"/>
  <c r="J1147" i="23"/>
  <c r="I1147" i="23"/>
  <c r="H1147" i="23"/>
  <c r="G1147" i="23"/>
  <c r="F1147" i="23"/>
  <c r="E1147" i="23"/>
  <c r="V1146" i="23"/>
  <c r="U1146" i="23"/>
  <c r="T1146" i="23"/>
  <c r="S1146" i="23"/>
  <c r="R1146" i="23"/>
  <c r="Q1146" i="23"/>
  <c r="P1146" i="23"/>
  <c r="O1146" i="23"/>
  <c r="N1146" i="23"/>
  <c r="M1146" i="23"/>
  <c r="L1146" i="23"/>
  <c r="K1146" i="23"/>
  <c r="J1146" i="23"/>
  <c r="I1146" i="23"/>
  <c r="H1146" i="23"/>
  <c r="G1146" i="23"/>
  <c r="F1146" i="23"/>
  <c r="E1146" i="23"/>
  <c r="V1145" i="23"/>
  <c r="U1145" i="23"/>
  <c r="T1145" i="23"/>
  <c r="S1145" i="23"/>
  <c r="R1145" i="23"/>
  <c r="Q1145" i="23"/>
  <c r="P1145" i="23"/>
  <c r="O1145" i="23"/>
  <c r="N1145" i="23"/>
  <c r="M1145" i="23"/>
  <c r="L1145" i="23"/>
  <c r="K1145" i="23"/>
  <c r="J1145" i="23"/>
  <c r="I1145" i="23"/>
  <c r="H1145" i="23"/>
  <c r="G1145" i="23"/>
  <c r="F1145" i="23"/>
  <c r="E1145" i="23"/>
  <c r="V1144" i="23"/>
  <c r="U1144" i="23"/>
  <c r="T1144" i="23"/>
  <c r="S1144" i="23"/>
  <c r="R1144" i="23"/>
  <c r="Q1144" i="23"/>
  <c r="P1144" i="23"/>
  <c r="O1144" i="23"/>
  <c r="N1144" i="23"/>
  <c r="M1144" i="23"/>
  <c r="L1144" i="23"/>
  <c r="K1144" i="23"/>
  <c r="J1144" i="23"/>
  <c r="I1144" i="23"/>
  <c r="H1144" i="23"/>
  <c r="G1144" i="23"/>
  <c r="F1144" i="23"/>
  <c r="E1144" i="23"/>
  <c r="V1143" i="23"/>
  <c r="U1143" i="23"/>
  <c r="T1143" i="23"/>
  <c r="S1143" i="23"/>
  <c r="R1143" i="23"/>
  <c r="Q1143" i="23"/>
  <c r="P1143" i="23"/>
  <c r="O1143" i="23"/>
  <c r="N1143" i="23"/>
  <c r="M1143" i="23"/>
  <c r="L1143" i="23"/>
  <c r="K1143" i="23"/>
  <c r="J1143" i="23"/>
  <c r="I1143" i="23"/>
  <c r="H1143" i="23"/>
  <c r="G1143" i="23"/>
  <c r="F1143" i="23"/>
  <c r="E1143" i="23"/>
  <c r="V1142" i="23"/>
  <c r="U1142" i="23"/>
  <c r="T1142" i="23"/>
  <c r="S1142" i="23"/>
  <c r="R1142" i="23"/>
  <c r="Q1142" i="23"/>
  <c r="P1142" i="23"/>
  <c r="O1142" i="23"/>
  <c r="N1142" i="23"/>
  <c r="M1142" i="23"/>
  <c r="L1142" i="23"/>
  <c r="K1142" i="23"/>
  <c r="J1142" i="23"/>
  <c r="I1142" i="23"/>
  <c r="H1142" i="23"/>
  <c r="G1142" i="23"/>
  <c r="F1142" i="23"/>
  <c r="E1142" i="23"/>
  <c r="V1141" i="23"/>
  <c r="U1141" i="23"/>
  <c r="T1141" i="23"/>
  <c r="S1141" i="23"/>
  <c r="R1141" i="23"/>
  <c r="Q1141" i="23"/>
  <c r="P1141" i="23"/>
  <c r="O1141" i="23"/>
  <c r="N1141" i="23"/>
  <c r="M1141" i="23"/>
  <c r="L1141" i="23"/>
  <c r="K1141" i="23"/>
  <c r="J1141" i="23"/>
  <c r="I1141" i="23"/>
  <c r="H1141" i="23"/>
  <c r="G1141" i="23"/>
  <c r="F1141" i="23"/>
  <c r="E1141" i="23"/>
  <c r="V1140" i="23"/>
  <c r="U1140" i="23"/>
  <c r="T1140" i="23"/>
  <c r="S1140" i="23"/>
  <c r="R1140" i="23"/>
  <c r="Q1140" i="23"/>
  <c r="P1140" i="23"/>
  <c r="O1140" i="23"/>
  <c r="N1140" i="23"/>
  <c r="M1140" i="23"/>
  <c r="L1140" i="23"/>
  <c r="K1140" i="23"/>
  <c r="J1140" i="23"/>
  <c r="I1140" i="23"/>
  <c r="H1140" i="23"/>
  <c r="G1140" i="23"/>
  <c r="F1140" i="23"/>
  <c r="E1140" i="23"/>
  <c r="V1139" i="23"/>
  <c r="U1139" i="23"/>
  <c r="T1139" i="23"/>
  <c r="S1139" i="23"/>
  <c r="R1139" i="23"/>
  <c r="Q1139" i="23"/>
  <c r="P1139" i="23"/>
  <c r="O1139" i="23"/>
  <c r="N1139" i="23"/>
  <c r="M1139" i="23"/>
  <c r="L1139" i="23"/>
  <c r="K1139" i="23"/>
  <c r="J1139" i="23"/>
  <c r="I1139" i="23"/>
  <c r="H1139" i="23"/>
  <c r="G1139" i="23"/>
  <c r="F1139" i="23"/>
  <c r="E1139" i="23"/>
  <c r="V1138" i="23"/>
  <c r="U1138" i="23"/>
  <c r="T1138" i="23"/>
  <c r="S1138" i="23"/>
  <c r="R1138" i="23"/>
  <c r="Q1138" i="23"/>
  <c r="P1138" i="23"/>
  <c r="O1138" i="23"/>
  <c r="N1138" i="23"/>
  <c r="M1138" i="23"/>
  <c r="L1138" i="23"/>
  <c r="K1138" i="23"/>
  <c r="J1138" i="23"/>
  <c r="I1138" i="23"/>
  <c r="H1138" i="23"/>
  <c r="G1138" i="23"/>
  <c r="F1138" i="23"/>
  <c r="E1138" i="23"/>
  <c r="V1137" i="23"/>
  <c r="U1137" i="23"/>
  <c r="T1137" i="23"/>
  <c r="S1137" i="23"/>
  <c r="R1137" i="23"/>
  <c r="Q1137" i="23"/>
  <c r="P1137" i="23"/>
  <c r="O1137" i="23"/>
  <c r="N1137" i="23"/>
  <c r="M1137" i="23"/>
  <c r="L1137" i="23"/>
  <c r="K1137" i="23"/>
  <c r="J1137" i="23"/>
  <c r="I1137" i="23"/>
  <c r="H1137" i="23"/>
  <c r="G1137" i="23"/>
  <c r="F1137" i="23"/>
  <c r="E1137" i="23"/>
  <c r="V1136" i="23"/>
  <c r="U1136" i="23"/>
  <c r="T1136" i="23"/>
  <c r="S1136" i="23"/>
  <c r="R1136" i="23"/>
  <c r="Q1136" i="23"/>
  <c r="P1136" i="23"/>
  <c r="O1136" i="23"/>
  <c r="N1136" i="23"/>
  <c r="M1136" i="23"/>
  <c r="L1136" i="23"/>
  <c r="K1136" i="23"/>
  <c r="J1136" i="23"/>
  <c r="I1136" i="23"/>
  <c r="H1136" i="23"/>
  <c r="G1136" i="23"/>
  <c r="F1136" i="23"/>
  <c r="E1136" i="23"/>
  <c r="V1135" i="23"/>
  <c r="U1135" i="23"/>
  <c r="T1135" i="23"/>
  <c r="S1135" i="23"/>
  <c r="R1135" i="23"/>
  <c r="Q1135" i="23"/>
  <c r="P1135" i="23"/>
  <c r="O1135" i="23"/>
  <c r="N1135" i="23"/>
  <c r="M1135" i="23"/>
  <c r="L1135" i="23"/>
  <c r="K1135" i="23"/>
  <c r="J1135" i="23"/>
  <c r="I1135" i="23"/>
  <c r="H1135" i="23"/>
  <c r="G1135" i="23"/>
  <c r="F1135" i="23"/>
  <c r="E1135" i="23"/>
  <c r="V1134" i="23"/>
  <c r="U1134" i="23"/>
  <c r="T1134" i="23"/>
  <c r="S1134" i="23"/>
  <c r="R1134" i="23"/>
  <c r="Q1134" i="23"/>
  <c r="P1134" i="23"/>
  <c r="O1134" i="23"/>
  <c r="N1134" i="23"/>
  <c r="M1134" i="23"/>
  <c r="L1134" i="23"/>
  <c r="K1134" i="23"/>
  <c r="J1134" i="23"/>
  <c r="I1134" i="23"/>
  <c r="H1134" i="23"/>
  <c r="G1134" i="23"/>
  <c r="F1134" i="23"/>
  <c r="E1134" i="23"/>
  <c r="V1133" i="23"/>
  <c r="U1133" i="23"/>
  <c r="T1133" i="23"/>
  <c r="S1133" i="23"/>
  <c r="R1133" i="23"/>
  <c r="Q1133" i="23"/>
  <c r="P1133" i="23"/>
  <c r="O1133" i="23"/>
  <c r="N1133" i="23"/>
  <c r="M1133" i="23"/>
  <c r="L1133" i="23"/>
  <c r="K1133" i="23"/>
  <c r="J1133" i="23"/>
  <c r="I1133" i="23"/>
  <c r="H1133" i="23"/>
  <c r="G1133" i="23"/>
  <c r="F1133" i="23"/>
  <c r="E1133" i="23"/>
  <c r="V1132" i="23"/>
  <c r="U1132" i="23"/>
  <c r="T1132" i="23"/>
  <c r="S1132" i="23"/>
  <c r="R1132" i="23"/>
  <c r="Q1132" i="23"/>
  <c r="P1132" i="23"/>
  <c r="O1132" i="23"/>
  <c r="N1132" i="23"/>
  <c r="M1132" i="23"/>
  <c r="L1132" i="23"/>
  <c r="K1132" i="23"/>
  <c r="J1132" i="23"/>
  <c r="I1132" i="23"/>
  <c r="H1132" i="23"/>
  <c r="G1132" i="23"/>
  <c r="F1132" i="23"/>
  <c r="E1132" i="23"/>
  <c r="V1131" i="23"/>
  <c r="U1131" i="23"/>
  <c r="T1131" i="23"/>
  <c r="S1131" i="23"/>
  <c r="R1131" i="23"/>
  <c r="Q1131" i="23"/>
  <c r="P1131" i="23"/>
  <c r="O1131" i="23"/>
  <c r="N1131" i="23"/>
  <c r="M1131" i="23"/>
  <c r="L1131" i="23"/>
  <c r="K1131" i="23"/>
  <c r="J1131" i="23"/>
  <c r="I1131" i="23"/>
  <c r="H1131" i="23"/>
  <c r="G1131" i="23"/>
  <c r="F1131" i="23"/>
  <c r="E1131" i="23"/>
  <c r="V1130" i="23"/>
  <c r="U1130" i="23"/>
  <c r="T1130" i="23"/>
  <c r="S1130" i="23"/>
  <c r="R1130" i="23"/>
  <c r="Q1130" i="23"/>
  <c r="P1130" i="23"/>
  <c r="O1130" i="23"/>
  <c r="N1130" i="23"/>
  <c r="M1130" i="23"/>
  <c r="L1130" i="23"/>
  <c r="K1130" i="23"/>
  <c r="J1130" i="23"/>
  <c r="I1130" i="23"/>
  <c r="H1130" i="23"/>
  <c r="G1130" i="23"/>
  <c r="F1130" i="23"/>
  <c r="E1130" i="23"/>
  <c r="V1129" i="23"/>
  <c r="U1129" i="23"/>
  <c r="T1129" i="23"/>
  <c r="S1129" i="23"/>
  <c r="R1129" i="23"/>
  <c r="Q1129" i="23"/>
  <c r="P1129" i="23"/>
  <c r="O1129" i="23"/>
  <c r="N1129" i="23"/>
  <c r="M1129" i="23"/>
  <c r="L1129" i="23"/>
  <c r="K1129" i="23"/>
  <c r="J1129" i="23"/>
  <c r="I1129" i="23"/>
  <c r="H1129" i="23"/>
  <c r="G1129" i="23"/>
  <c r="F1129" i="23"/>
  <c r="E1129" i="23"/>
  <c r="V1128" i="23"/>
  <c r="U1128" i="23"/>
  <c r="T1128" i="23"/>
  <c r="S1128" i="23"/>
  <c r="R1128" i="23"/>
  <c r="Q1128" i="23"/>
  <c r="P1128" i="23"/>
  <c r="O1128" i="23"/>
  <c r="N1128" i="23"/>
  <c r="M1128" i="23"/>
  <c r="L1128" i="23"/>
  <c r="K1128" i="23"/>
  <c r="J1128" i="23"/>
  <c r="I1128" i="23"/>
  <c r="H1128" i="23"/>
  <c r="G1128" i="23"/>
  <c r="F1128" i="23"/>
  <c r="E1128" i="23"/>
  <c r="V1127" i="23"/>
  <c r="U1127" i="23"/>
  <c r="T1127" i="23"/>
  <c r="S1127" i="23"/>
  <c r="R1127" i="23"/>
  <c r="Q1127" i="23"/>
  <c r="P1127" i="23"/>
  <c r="O1127" i="23"/>
  <c r="N1127" i="23"/>
  <c r="M1127" i="23"/>
  <c r="L1127" i="23"/>
  <c r="K1127" i="23"/>
  <c r="J1127" i="23"/>
  <c r="I1127" i="23"/>
  <c r="H1127" i="23"/>
  <c r="G1127" i="23"/>
  <c r="F1127" i="23"/>
  <c r="E1127" i="23"/>
  <c r="V1126" i="23"/>
  <c r="U1126" i="23"/>
  <c r="T1126" i="23"/>
  <c r="S1126" i="23"/>
  <c r="R1126" i="23"/>
  <c r="Q1126" i="23"/>
  <c r="P1126" i="23"/>
  <c r="O1126" i="23"/>
  <c r="N1126" i="23"/>
  <c r="M1126" i="23"/>
  <c r="L1126" i="23"/>
  <c r="K1126" i="23"/>
  <c r="J1126" i="23"/>
  <c r="I1126" i="23"/>
  <c r="H1126" i="23"/>
  <c r="G1126" i="23"/>
  <c r="F1126" i="23"/>
  <c r="E1126" i="23"/>
  <c r="V1125" i="23"/>
  <c r="U1125" i="23"/>
  <c r="T1125" i="23"/>
  <c r="S1125" i="23"/>
  <c r="R1125" i="23"/>
  <c r="Q1125" i="23"/>
  <c r="P1125" i="23"/>
  <c r="O1125" i="23"/>
  <c r="N1125" i="23"/>
  <c r="M1125" i="23"/>
  <c r="L1125" i="23"/>
  <c r="K1125" i="23"/>
  <c r="J1125" i="23"/>
  <c r="I1125" i="23"/>
  <c r="H1125" i="23"/>
  <c r="G1125" i="23"/>
  <c r="F1125" i="23"/>
  <c r="E1125" i="23"/>
  <c r="V1124" i="23"/>
  <c r="U1124" i="23"/>
  <c r="T1124" i="23"/>
  <c r="S1124" i="23"/>
  <c r="R1124" i="23"/>
  <c r="Q1124" i="23"/>
  <c r="P1124" i="23"/>
  <c r="O1124" i="23"/>
  <c r="N1124" i="23"/>
  <c r="M1124" i="23"/>
  <c r="L1124" i="23"/>
  <c r="K1124" i="23"/>
  <c r="J1124" i="23"/>
  <c r="I1124" i="23"/>
  <c r="H1124" i="23"/>
  <c r="G1124" i="23"/>
  <c r="F1124" i="23"/>
  <c r="E1124" i="23"/>
  <c r="V1123" i="23"/>
  <c r="U1123" i="23"/>
  <c r="T1123" i="23"/>
  <c r="S1123" i="23"/>
  <c r="R1123" i="23"/>
  <c r="Q1123" i="23"/>
  <c r="P1123" i="23"/>
  <c r="O1123" i="23"/>
  <c r="N1123" i="23"/>
  <c r="M1123" i="23"/>
  <c r="L1123" i="23"/>
  <c r="K1123" i="23"/>
  <c r="J1123" i="23"/>
  <c r="I1123" i="23"/>
  <c r="H1123" i="23"/>
  <c r="G1123" i="23"/>
  <c r="F1123" i="23"/>
  <c r="E1123" i="23"/>
  <c r="V1122" i="23"/>
  <c r="U1122" i="23"/>
  <c r="T1122" i="23"/>
  <c r="S1122" i="23"/>
  <c r="R1122" i="23"/>
  <c r="Q1122" i="23"/>
  <c r="P1122" i="23"/>
  <c r="O1122" i="23"/>
  <c r="N1122" i="23"/>
  <c r="M1122" i="23"/>
  <c r="L1122" i="23"/>
  <c r="K1122" i="23"/>
  <c r="J1122" i="23"/>
  <c r="I1122" i="23"/>
  <c r="H1122" i="23"/>
  <c r="G1122" i="23"/>
  <c r="F1122" i="23"/>
  <c r="E1122" i="23"/>
  <c r="V1121" i="23"/>
  <c r="U1121" i="23"/>
  <c r="T1121" i="23"/>
  <c r="S1121" i="23"/>
  <c r="R1121" i="23"/>
  <c r="Q1121" i="23"/>
  <c r="P1121" i="23"/>
  <c r="O1121" i="23"/>
  <c r="N1121" i="23"/>
  <c r="M1121" i="23"/>
  <c r="L1121" i="23"/>
  <c r="K1121" i="23"/>
  <c r="J1121" i="23"/>
  <c r="I1121" i="23"/>
  <c r="H1121" i="23"/>
  <c r="G1121" i="23"/>
  <c r="F1121" i="23"/>
  <c r="E1121" i="23"/>
  <c r="V1120" i="23"/>
  <c r="U1120" i="23"/>
  <c r="T1120" i="23"/>
  <c r="S1120" i="23"/>
  <c r="R1120" i="23"/>
  <c r="Q1120" i="23"/>
  <c r="P1120" i="23"/>
  <c r="O1120" i="23"/>
  <c r="N1120" i="23"/>
  <c r="M1120" i="23"/>
  <c r="L1120" i="23"/>
  <c r="K1120" i="23"/>
  <c r="J1120" i="23"/>
  <c r="I1120" i="23"/>
  <c r="H1120" i="23"/>
  <c r="G1120" i="23"/>
  <c r="F1120" i="23"/>
  <c r="E1120" i="23"/>
  <c r="V1119" i="23"/>
  <c r="U1119" i="23"/>
  <c r="T1119" i="23"/>
  <c r="S1119" i="23"/>
  <c r="R1119" i="23"/>
  <c r="Q1119" i="23"/>
  <c r="P1119" i="23"/>
  <c r="O1119" i="23"/>
  <c r="N1119" i="23"/>
  <c r="M1119" i="23"/>
  <c r="L1119" i="23"/>
  <c r="K1119" i="23"/>
  <c r="J1119" i="23"/>
  <c r="I1119" i="23"/>
  <c r="H1119" i="23"/>
  <c r="G1119" i="23"/>
  <c r="F1119" i="23"/>
  <c r="E1119" i="23"/>
  <c r="V1118" i="23"/>
  <c r="U1118" i="23"/>
  <c r="T1118" i="23"/>
  <c r="S1118" i="23"/>
  <c r="R1118" i="23"/>
  <c r="Q1118" i="23"/>
  <c r="P1118" i="23"/>
  <c r="O1118" i="23"/>
  <c r="N1118" i="23"/>
  <c r="M1118" i="23"/>
  <c r="L1118" i="23"/>
  <c r="K1118" i="23"/>
  <c r="J1118" i="23"/>
  <c r="I1118" i="23"/>
  <c r="H1118" i="23"/>
  <c r="G1118" i="23"/>
  <c r="F1118" i="23"/>
  <c r="E1118" i="23"/>
  <c r="V1117" i="23"/>
  <c r="U1117" i="23"/>
  <c r="T1117" i="23"/>
  <c r="S1117" i="23"/>
  <c r="R1117" i="23"/>
  <c r="Q1117" i="23"/>
  <c r="P1117" i="23"/>
  <c r="O1117" i="23"/>
  <c r="N1117" i="23"/>
  <c r="M1117" i="23"/>
  <c r="L1117" i="23"/>
  <c r="K1117" i="23"/>
  <c r="J1117" i="23"/>
  <c r="I1117" i="23"/>
  <c r="H1117" i="23"/>
  <c r="G1117" i="23"/>
  <c r="F1117" i="23"/>
  <c r="E1117" i="23"/>
  <c r="V1116" i="23"/>
  <c r="U1116" i="23"/>
  <c r="T1116" i="23"/>
  <c r="S1116" i="23"/>
  <c r="R1116" i="23"/>
  <c r="Q1116" i="23"/>
  <c r="P1116" i="23"/>
  <c r="O1116" i="23"/>
  <c r="N1116" i="23"/>
  <c r="M1116" i="23"/>
  <c r="L1116" i="23"/>
  <c r="K1116" i="23"/>
  <c r="J1116" i="23"/>
  <c r="I1116" i="23"/>
  <c r="H1116" i="23"/>
  <c r="G1116" i="23"/>
  <c r="F1116" i="23"/>
  <c r="E1116" i="23"/>
  <c r="V1115" i="23"/>
  <c r="U1115" i="23"/>
  <c r="T1115" i="23"/>
  <c r="S1115" i="23"/>
  <c r="R1115" i="23"/>
  <c r="Q1115" i="23"/>
  <c r="P1115" i="23"/>
  <c r="O1115" i="23"/>
  <c r="N1115" i="23"/>
  <c r="M1115" i="23"/>
  <c r="L1115" i="23"/>
  <c r="K1115" i="23"/>
  <c r="J1115" i="23"/>
  <c r="I1115" i="23"/>
  <c r="H1115" i="23"/>
  <c r="G1115" i="23"/>
  <c r="F1115" i="23"/>
  <c r="E1115" i="23"/>
  <c r="V1114" i="23"/>
  <c r="U1114" i="23"/>
  <c r="T1114" i="23"/>
  <c r="S1114" i="23"/>
  <c r="R1114" i="23"/>
  <c r="Q1114" i="23"/>
  <c r="P1114" i="23"/>
  <c r="O1114" i="23"/>
  <c r="N1114" i="23"/>
  <c r="M1114" i="23"/>
  <c r="L1114" i="23"/>
  <c r="K1114" i="23"/>
  <c r="J1114" i="23"/>
  <c r="I1114" i="23"/>
  <c r="H1114" i="23"/>
  <c r="G1114" i="23"/>
  <c r="F1114" i="23"/>
  <c r="E1114" i="23"/>
  <c r="V1113" i="23"/>
  <c r="U1113" i="23"/>
  <c r="T1113" i="23"/>
  <c r="S1113" i="23"/>
  <c r="R1113" i="23"/>
  <c r="Q1113" i="23"/>
  <c r="P1113" i="23"/>
  <c r="O1113" i="23"/>
  <c r="N1113" i="23"/>
  <c r="M1113" i="23"/>
  <c r="L1113" i="23"/>
  <c r="K1113" i="23"/>
  <c r="J1113" i="23"/>
  <c r="I1113" i="23"/>
  <c r="H1113" i="23"/>
  <c r="G1113" i="23"/>
  <c r="F1113" i="23"/>
  <c r="E1113" i="23"/>
  <c r="V1112" i="23"/>
  <c r="U1112" i="23"/>
  <c r="T1112" i="23"/>
  <c r="S1112" i="23"/>
  <c r="R1112" i="23"/>
  <c r="Q1112" i="23"/>
  <c r="P1112" i="23"/>
  <c r="O1112" i="23"/>
  <c r="N1112" i="23"/>
  <c r="M1112" i="23"/>
  <c r="L1112" i="23"/>
  <c r="K1112" i="23"/>
  <c r="J1112" i="23"/>
  <c r="I1112" i="23"/>
  <c r="H1112" i="23"/>
  <c r="G1112" i="23"/>
  <c r="F1112" i="23"/>
  <c r="E1112" i="23"/>
  <c r="V1111" i="23"/>
  <c r="U1111" i="23"/>
  <c r="T1111" i="23"/>
  <c r="S1111" i="23"/>
  <c r="R1111" i="23"/>
  <c r="Q1111" i="23"/>
  <c r="P1111" i="23"/>
  <c r="O1111" i="23"/>
  <c r="N1111" i="23"/>
  <c r="M1111" i="23"/>
  <c r="L1111" i="23"/>
  <c r="K1111" i="23"/>
  <c r="J1111" i="23"/>
  <c r="I1111" i="23"/>
  <c r="H1111" i="23"/>
  <c r="G1111" i="23"/>
  <c r="F1111" i="23"/>
  <c r="E1111" i="23"/>
  <c r="V1110" i="23"/>
  <c r="U1110" i="23"/>
  <c r="T1110" i="23"/>
  <c r="S1110" i="23"/>
  <c r="R1110" i="23"/>
  <c r="Q1110" i="23"/>
  <c r="P1110" i="23"/>
  <c r="O1110" i="23"/>
  <c r="N1110" i="23"/>
  <c r="M1110" i="23"/>
  <c r="L1110" i="23"/>
  <c r="K1110" i="23"/>
  <c r="J1110" i="23"/>
  <c r="I1110" i="23"/>
  <c r="H1110" i="23"/>
  <c r="G1110" i="23"/>
  <c r="F1110" i="23"/>
  <c r="E1110" i="23"/>
  <c r="V1109" i="23"/>
  <c r="U1109" i="23"/>
  <c r="T1109" i="23"/>
  <c r="S1109" i="23"/>
  <c r="R1109" i="23"/>
  <c r="Q1109" i="23"/>
  <c r="P1109" i="23"/>
  <c r="O1109" i="23"/>
  <c r="N1109" i="23"/>
  <c r="M1109" i="23"/>
  <c r="L1109" i="23"/>
  <c r="K1109" i="23"/>
  <c r="J1109" i="23"/>
  <c r="I1109" i="23"/>
  <c r="H1109" i="23"/>
  <c r="G1109" i="23"/>
  <c r="F1109" i="23"/>
  <c r="E1109" i="23"/>
  <c r="V1108" i="23"/>
  <c r="U1108" i="23"/>
  <c r="T1108" i="23"/>
  <c r="S1108" i="23"/>
  <c r="R1108" i="23"/>
  <c r="Q1108" i="23"/>
  <c r="P1108" i="23"/>
  <c r="O1108" i="23"/>
  <c r="N1108" i="23"/>
  <c r="M1108" i="23"/>
  <c r="L1108" i="23"/>
  <c r="K1108" i="23"/>
  <c r="J1108" i="23"/>
  <c r="I1108" i="23"/>
  <c r="H1108" i="23"/>
  <c r="G1108" i="23"/>
  <c r="F1108" i="23"/>
  <c r="E1108" i="23"/>
  <c r="V1107" i="23"/>
  <c r="U1107" i="23"/>
  <c r="T1107" i="23"/>
  <c r="S1107" i="23"/>
  <c r="R1107" i="23"/>
  <c r="Q1107" i="23"/>
  <c r="P1107" i="23"/>
  <c r="O1107" i="23"/>
  <c r="N1107" i="23"/>
  <c r="M1107" i="23"/>
  <c r="L1107" i="23"/>
  <c r="K1107" i="23"/>
  <c r="J1107" i="23"/>
  <c r="I1107" i="23"/>
  <c r="H1107" i="23"/>
  <c r="G1107" i="23"/>
  <c r="F1107" i="23"/>
  <c r="E1107" i="23"/>
  <c r="V1106" i="23"/>
  <c r="U1106" i="23"/>
  <c r="T1106" i="23"/>
  <c r="S1106" i="23"/>
  <c r="R1106" i="23"/>
  <c r="Q1106" i="23"/>
  <c r="P1106" i="23"/>
  <c r="O1106" i="23"/>
  <c r="N1106" i="23"/>
  <c r="M1106" i="23"/>
  <c r="L1106" i="23"/>
  <c r="K1106" i="23"/>
  <c r="J1106" i="23"/>
  <c r="I1106" i="23"/>
  <c r="H1106" i="23"/>
  <c r="G1106" i="23"/>
  <c r="F1106" i="23"/>
  <c r="E1106" i="23"/>
  <c r="V1105" i="23"/>
  <c r="U1105" i="23"/>
  <c r="T1105" i="23"/>
  <c r="S1105" i="23"/>
  <c r="R1105" i="23"/>
  <c r="Q1105" i="23"/>
  <c r="P1105" i="23"/>
  <c r="O1105" i="23"/>
  <c r="N1105" i="23"/>
  <c r="M1105" i="23"/>
  <c r="L1105" i="23"/>
  <c r="K1105" i="23"/>
  <c r="J1105" i="23"/>
  <c r="I1105" i="23"/>
  <c r="H1105" i="23"/>
  <c r="G1105" i="23"/>
  <c r="F1105" i="23"/>
  <c r="E1105" i="23"/>
  <c r="V1104" i="23"/>
  <c r="U1104" i="23"/>
  <c r="T1104" i="23"/>
  <c r="S1104" i="23"/>
  <c r="R1104" i="23"/>
  <c r="Q1104" i="23"/>
  <c r="P1104" i="23"/>
  <c r="O1104" i="23"/>
  <c r="N1104" i="23"/>
  <c r="M1104" i="23"/>
  <c r="L1104" i="23"/>
  <c r="K1104" i="23"/>
  <c r="J1104" i="23"/>
  <c r="I1104" i="23"/>
  <c r="H1104" i="23"/>
  <c r="G1104" i="23"/>
  <c r="F1104" i="23"/>
  <c r="E1104" i="23"/>
  <c r="V1103" i="23"/>
  <c r="U1103" i="23"/>
  <c r="T1103" i="23"/>
  <c r="S1103" i="23"/>
  <c r="R1103" i="23"/>
  <c r="Q1103" i="23"/>
  <c r="P1103" i="23"/>
  <c r="O1103" i="23"/>
  <c r="N1103" i="23"/>
  <c r="M1103" i="23"/>
  <c r="L1103" i="23"/>
  <c r="K1103" i="23"/>
  <c r="J1103" i="23"/>
  <c r="I1103" i="23"/>
  <c r="H1103" i="23"/>
  <c r="G1103" i="23"/>
  <c r="F1103" i="23"/>
  <c r="E1103" i="23"/>
  <c r="V1102" i="23"/>
  <c r="U1102" i="23"/>
  <c r="T1102" i="23"/>
  <c r="S1102" i="23"/>
  <c r="R1102" i="23"/>
  <c r="Q1102" i="23"/>
  <c r="P1102" i="23"/>
  <c r="O1102" i="23"/>
  <c r="N1102" i="23"/>
  <c r="M1102" i="23"/>
  <c r="L1102" i="23"/>
  <c r="K1102" i="23"/>
  <c r="J1102" i="23"/>
  <c r="I1102" i="23"/>
  <c r="H1102" i="23"/>
  <c r="G1102" i="23"/>
  <c r="F1102" i="23"/>
  <c r="E1102" i="23"/>
  <c r="V1101" i="23"/>
  <c r="U1101" i="23"/>
  <c r="T1101" i="23"/>
  <c r="S1101" i="23"/>
  <c r="R1101" i="23"/>
  <c r="Q1101" i="23"/>
  <c r="P1101" i="23"/>
  <c r="O1101" i="23"/>
  <c r="N1101" i="23"/>
  <c r="M1101" i="23"/>
  <c r="L1101" i="23"/>
  <c r="K1101" i="23"/>
  <c r="J1101" i="23"/>
  <c r="I1101" i="23"/>
  <c r="H1101" i="23"/>
  <c r="G1101" i="23"/>
  <c r="F1101" i="23"/>
  <c r="E1101" i="23"/>
  <c r="V1100" i="23"/>
  <c r="U1100" i="23"/>
  <c r="T1100" i="23"/>
  <c r="S1100" i="23"/>
  <c r="R1100" i="23"/>
  <c r="Q1100" i="23"/>
  <c r="P1100" i="23"/>
  <c r="O1100" i="23"/>
  <c r="N1100" i="23"/>
  <c r="M1100" i="23"/>
  <c r="L1100" i="23"/>
  <c r="K1100" i="23"/>
  <c r="J1100" i="23"/>
  <c r="I1100" i="23"/>
  <c r="H1100" i="23"/>
  <c r="G1100" i="23"/>
  <c r="F1100" i="23"/>
  <c r="E1100" i="23"/>
  <c r="V1099" i="23"/>
  <c r="U1099" i="23"/>
  <c r="T1099" i="23"/>
  <c r="S1099" i="23"/>
  <c r="R1099" i="23"/>
  <c r="Q1099" i="23"/>
  <c r="P1099" i="23"/>
  <c r="O1099" i="23"/>
  <c r="N1099" i="23"/>
  <c r="M1099" i="23"/>
  <c r="L1099" i="23"/>
  <c r="K1099" i="23"/>
  <c r="J1099" i="23"/>
  <c r="I1099" i="23"/>
  <c r="H1099" i="23"/>
  <c r="G1099" i="23"/>
  <c r="F1099" i="23"/>
  <c r="E1099" i="23"/>
  <c r="V1098" i="23"/>
  <c r="U1098" i="23"/>
  <c r="T1098" i="23"/>
  <c r="S1098" i="23"/>
  <c r="R1098" i="23"/>
  <c r="Q1098" i="23"/>
  <c r="P1098" i="23"/>
  <c r="O1098" i="23"/>
  <c r="N1098" i="23"/>
  <c r="M1098" i="23"/>
  <c r="L1098" i="23"/>
  <c r="K1098" i="23"/>
  <c r="J1098" i="23"/>
  <c r="I1098" i="23"/>
  <c r="H1098" i="23"/>
  <c r="G1098" i="23"/>
  <c r="F1098" i="23"/>
  <c r="E1098" i="23"/>
  <c r="V1097" i="23"/>
  <c r="U1097" i="23"/>
  <c r="T1097" i="23"/>
  <c r="S1097" i="23"/>
  <c r="R1097" i="23"/>
  <c r="Q1097" i="23"/>
  <c r="P1097" i="23"/>
  <c r="O1097" i="23"/>
  <c r="N1097" i="23"/>
  <c r="M1097" i="23"/>
  <c r="L1097" i="23"/>
  <c r="K1097" i="23"/>
  <c r="J1097" i="23"/>
  <c r="I1097" i="23"/>
  <c r="H1097" i="23"/>
  <c r="G1097" i="23"/>
  <c r="F1097" i="23"/>
  <c r="E1097" i="23"/>
  <c r="V1096" i="23"/>
  <c r="U1096" i="23"/>
  <c r="T1096" i="23"/>
  <c r="S1096" i="23"/>
  <c r="R1096" i="23"/>
  <c r="Q1096" i="23"/>
  <c r="P1096" i="23"/>
  <c r="O1096" i="23"/>
  <c r="N1096" i="23"/>
  <c r="M1096" i="23"/>
  <c r="L1096" i="23"/>
  <c r="K1096" i="23"/>
  <c r="J1096" i="23"/>
  <c r="I1096" i="23"/>
  <c r="H1096" i="23"/>
  <c r="G1096" i="23"/>
  <c r="F1096" i="23"/>
  <c r="E1096" i="23"/>
  <c r="V1095" i="23"/>
  <c r="U1095" i="23"/>
  <c r="T1095" i="23"/>
  <c r="S1095" i="23"/>
  <c r="R1095" i="23"/>
  <c r="Q1095" i="23"/>
  <c r="P1095" i="23"/>
  <c r="O1095" i="23"/>
  <c r="N1095" i="23"/>
  <c r="M1095" i="23"/>
  <c r="L1095" i="23"/>
  <c r="K1095" i="23"/>
  <c r="J1095" i="23"/>
  <c r="I1095" i="23"/>
  <c r="H1095" i="23"/>
  <c r="G1095" i="23"/>
  <c r="F1095" i="23"/>
  <c r="E1095" i="23"/>
  <c r="V1094" i="23"/>
  <c r="U1094" i="23"/>
  <c r="T1094" i="23"/>
  <c r="S1094" i="23"/>
  <c r="R1094" i="23"/>
  <c r="Q1094" i="23"/>
  <c r="P1094" i="23"/>
  <c r="O1094" i="23"/>
  <c r="N1094" i="23"/>
  <c r="M1094" i="23"/>
  <c r="L1094" i="23"/>
  <c r="K1094" i="23"/>
  <c r="J1094" i="23"/>
  <c r="I1094" i="23"/>
  <c r="H1094" i="23"/>
  <c r="G1094" i="23"/>
  <c r="F1094" i="23"/>
  <c r="E1094" i="23"/>
  <c r="V1093" i="23"/>
  <c r="U1093" i="23"/>
  <c r="T1093" i="23"/>
  <c r="S1093" i="23"/>
  <c r="R1093" i="23"/>
  <c r="Q1093" i="23"/>
  <c r="P1093" i="23"/>
  <c r="O1093" i="23"/>
  <c r="N1093" i="23"/>
  <c r="M1093" i="23"/>
  <c r="L1093" i="23"/>
  <c r="K1093" i="23"/>
  <c r="J1093" i="23"/>
  <c r="I1093" i="23"/>
  <c r="H1093" i="23"/>
  <c r="G1093" i="23"/>
  <c r="F1093" i="23"/>
  <c r="E1093" i="23"/>
  <c r="V1092" i="23"/>
  <c r="U1092" i="23"/>
  <c r="T1092" i="23"/>
  <c r="S1092" i="23"/>
  <c r="R1092" i="23"/>
  <c r="Q1092" i="23"/>
  <c r="P1092" i="23"/>
  <c r="O1092" i="23"/>
  <c r="N1092" i="23"/>
  <c r="M1092" i="23"/>
  <c r="L1092" i="23"/>
  <c r="K1092" i="23"/>
  <c r="J1092" i="23"/>
  <c r="I1092" i="23"/>
  <c r="H1092" i="23"/>
  <c r="G1092" i="23"/>
  <c r="F1092" i="23"/>
  <c r="E1092" i="23"/>
  <c r="V1091" i="23"/>
  <c r="U1091" i="23"/>
  <c r="T1091" i="23"/>
  <c r="S1091" i="23"/>
  <c r="R1091" i="23"/>
  <c r="Q1091" i="23"/>
  <c r="P1091" i="23"/>
  <c r="O1091" i="23"/>
  <c r="N1091" i="23"/>
  <c r="M1091" i="23"/>
  <c r="L1091" i="23"/>
  <c r="K1091" i="23"/>
  <c r="J1091" i="23"/>
  <c r="I1091" i="23"/>
  <c r="H1091" i="23"/>
  <c r="G1091" i="23"/>
  <c r="F1091" i="23"/>
  <c r="E1091" i="23"/>
  <c r="V1090" i="23"/>
  <c r="U1090" i="23"/>
  <c r="T1090" i="23"/>
  <c r="S1090" i="23"/>
  <c r="R1090" i="23"/>
  <c r="Q1090" i="23"/>
  <c r="P1090" i="23"/>
  <c r="O1090" i="23"/>
  <c r="N1090" i="23"/>
  <c r="M1090" i="23"/>
  <c r="L1090" i="23"/>
  <c r="K1090" i="23"/>
  <c r="J1090" i="23"/>
  <c r="I1090" i="23"/>
  <c r="H1090" i="23"/>
  <c r="G1090" i="23"/>
  <c r="F1090" i="23"/>
  <c r="E1090" i="23"/>
  <c r="V1089" i="23"/>
  <c r="U1089" i="23"/>
  <c r="T1089" i="23"/>
  <c r="S1089" i="23"/>
  <c r="R1089" i="23"/>
  <c r="Q1089" i="23"/>
  <c r="P1089" i="23"/>
  <c r="O1089" i="23"/>
  <c r="N1089" i="23"/>
  <c r="M1089" i="23"/>
  <c r="L1089" i="23"/>
  <c r="K1089" i="23"/>
  <c r="J1089" i="23"/>
  <c r="I1089" i="23"/>
  <c r="H1089" i="23"/>
  <c r="G1089" i="23"/>
  <c r="F1089" i="23"/>
  <c r="E1089" i="23"/>
  <c r="V1088" i="23"/>
  <c r="U1088" i="23"/>
  <c r="T1088" i="23"/>
  <c r="S1088" i="23"/>
  <c r="R1088" i="23"/>
  <c r="Q1088" i="23"/>
  <c r="P1088" i="23"/>
  <c r="O1088" i="23"/>
  <c r="N1088" i="23"/>
  <c r="M1088" i="23"/>
  <c r="L1088" i="23"/>
  <c r="K1088" i="23"/>
  <c r="J1088" i="23"/>
  <c r="I1088" i="23"/>
  <c r="H1088" i="23"/>
  <c r="G1088" i="23"/>
  <c r="F1088" i="23"/>
  <c r="E1088" i="23"/>
  <c r="V1087" i="23"/>
  <c r="U1087" i="23"/>
  <c r="T1087" i="23"/>
  <c r="S1087" i="23"/>
  <c r="R1087" i="23"/>
  <c r="Q1087" i="23"/>
  <c r="P1087" i="23"/>
  <c r="O1087" i="23"/>
  <c r="N1087" i="23"/>
  <c r="M1087" i="23"/>
  <c r="L1087" i="23"/>
  <c r="K1087" i="23"/>
  <c r="J1087" i="23"/>
  <c r="I1087" i="23"/>
  <c r="H1087" i="23"/>
  <c r="G1087" i="23"/>
  <c r="F1087" i="23"/>
  <c r="E1087" i="23"/>
  <c r="V1086" i="23"/>
  <c r="U1086" i="23"/>
  <c r="T1086" i="23"/>
  <c r="S1086" i="23"/>
  <c r="R1086" i="23"/>
  <c r="Q1086" i="23"/>
  <c r="P1086" i="23"/>
  <c r="O1086" i="23"/>
  <c r="N1086" i="23"/>
  <c r="M1086" i="23"/>
  <c r="L1086" i="23"/>
  <c r="K1086" i="23"/>
  <c r="J1086" i="23"/>
  <c r="I1086" i="23"/>
  <c r="H1086" i="23"/>
  <c r="G1086" i="23"/>
  <c r="F1086" i="23"/>
  <c r="E1086" i="23"/>
  <c r="V1085" i="23"/>
  <c r="U1085" i="23"/>
  <c r="T1085" i="23"/>
  <c r="S1085" i="23"/>
  <c r="R1085" i="23"/>
  <c r="Q1085" i="23"/>
  <c r="P1085" i="23"/>
  <c r="O1085" i="23"/>
  <c r="N1085" i="23"/>
  <c r="M1085" i="23"/>
  <c r="L1085" i="23"/>
  <c r="K1085" i="23"/>
  <c r="J1085" i="23"/>
  <c r="I1085" i="23"/>
  <c r="H1085" i="23"/>
  <c r="G1085" i="23"/>
  <c r="F1085" i="23"/>
  <c r="E1085" i="23"/>
  <c r="V1084" i="23"/>
  <c r="U1084" i="23"/>
  <c r="T1084" i="23"/>
  <c r="S1084" i="23"/>
  <c r="R1084" i="23"/>
  <c r="Q1084" i="23"/>
  <c r="P1084" i="23"/>
  <c r="O1084" i="23"/>
  <c r="N1084" i="23"/>
  <c r="M1084" i="23"/>
  <c r="L1084" i="23"/>
  <c r="K1084" i="23"/>
  <c r="J1084" i="23"/>
  <c r="I1084" i="23"/>
  <c r="H1084" i="23"/>
  <c r="G1084" i="23"/>
  <c r="F1084" i="23"/>
  <c r="E1084" i="23"/>
  <c r="V1083" i="23"/>
  <c r="U1083" i="23"/>
  <c r="T1083" i="23"/>
  <c r="S1083" i="23"/>
  <c r="R1083" i="23"/>
  <c r="Q1083" i="23"/>
  <c r="P1083" i="23"/>
  <c r="O1083" i="23"/>
  <c r="N1083" i="23"/>
  <c r="M1083" i="23"/>
  <c r="L1083" i="23"/>
  <c r="K1083" i="23"/>
  <c r="J1083" i="23"/>
  <c r="I1083" i="23"/>
  <c r="H1083" i="23"/>
  <c r="G1083" i="23"/>
  <c r="F1083" i="23"/>
  <c r="E1083" i="23"/>
  <c r="V1082" i="23"/>
  <c r="U1082" i="23"/>
  <c r="T1082" i="23"/>
  <c r="S1082" i="23"/>
  <c r="R1082" i="23"/>
  <c r="Q1082" i="23"/>
  <c r="P1082" i="23"/>
  <c r="O1082" i="23"/>
  <c r="N1082" i="23"/>
  <c r="M1082" i="23"/>
  <c r="L1082" i="23"/>
  <c r="K1082" i="23"/>
  <c r="J1082" i="23"/>
  <c r="I1082" i="23"/>
  <c r="H1082" i="23"/>
  <c r="G1082" i="23"/>
  <c r="F1082" i="23"/>
  <c r="E1082" i="23"/>
  <c r="V1081" i="23"/>
  <c r="U1081" i="23"/>
  <c r="T1081" i="23"/>
  <c r="S1081" i="23"/>
  <c r="R1081" i="23"/>
  <c r="Q1081" i="23"/>
  <c r="P1081" i="23"/>
  <c r="O1081" i="23"/>
  <c r="N1081" i="23"/>
  <c r="M1081" i="23"/>
  <c r="L1081" i="23"/>
  <c r="K1081" i="23"/>
  <c r="J1081" i="23"/>
  <c r="I1081" i="23"/>
  <c r="H1081" i="23"/>
  <c r="G1081" i="23"/>
  <c r="F1081" i="23"/>
  <c r="E1081" i="23"/>
  <c r="V1080" i="23"/>
  <c r="U1080" i="23"/>
  <c r="T1080" i="23"/>
  <c r="S1080" i="23"/>
  <c r="R1080" i="23"/>
  <c r="Q1080" i="23"/>
  <c r="P1080" i="23"/>
  <c r="O1080" i="23"/>
  <c r="N1080" i="23"/>
  <c r="M1080" i="23"/>
  <c r="L1080" i="23"/>
  <c r="K1080" i="23"/>
  <c r="J1080" i="23"/>
  <c r="I1080" i="23"/>
  <c r="H1080" i="23"/>
  <c r="G1080" i="23"/>
  <c r="F1080" i="23"/>
  <c r="E1080" i="23"/>
  <c r="V1079" i="23"/>
  <c r="U1079" i="23"/>
  <c r="T1079" i="23"/>
  <c r="S1079" i="23"/>
  <c r="R1079" i="23"/>
  <c r="Q1079" i="23"/>
  <c r="P1079" i="23"/>
  <c r="O1079" i="23"/>
  <c r="N1079" i="23"/>
  <c r="M1079" i="23"/>
  <c r="L1079" i="23"/>
  <c r="K1079" i="23"/>
  <c r="J1079" i="23"/>
  <c r="I1079" i="23"/>
  <c r="H1079" i="23"/>
  <c r="G1079" i="23"/>
  <c r="F1079" i="23"/>
  <c r="E1079" i="23"/>
  <c r="V1078" i="23"/>
  <c r="U1078" i="23"/>
  <c r="T1078" i="23"/>
  <c r="S1078" i="23"/>
  <c r="R1078" i="23"/>
  <c r="Q1078" i="23"/>
  <c r="P1078" i="23"/>
  <c r="O1078" i="23"/>
  <c r="N1078" i="23"/>
  <c r="M1078" i="23"/>
  <c r="L1078" i="23"/>
  <c r="K1078" i="23"/>
  <c r="J1078" i="23"/>
  <c r="I1078" i="23"/>
  <c r="H1078" i="23"/>
  <c r="G1078" i="23"/>
  <c r="F1078" i="23"/>
  <c r="E1078" i="23"/>
  <c r="V1077" i="23"/>
  <c r="U1077" i="23"/>
  <c r="T1077" i="23"/>
  <c r="S1077" i="23"/>
  <c r="R1077" i="23"/>
  <c r="Q1077" i="23"/>
  <c r="P1077" i="23"/>
  <c r="O1077" i="23"/>
  <c r="N1077" i="23"/>
  <c r="M1077" i="23"/>
  <c r="L1077" i="23"/>
  <c r="K1077" i="23"/>
  <c r="J1077" i="23"/>
  <c r="I1077" i="23"/>
  <c r="H1077" i="23"/>
  <c r="G1077" i="23"/>
  <c r="F1077" i="23"/>
  <c r="E1077" i="23"/>
  <c r="V1076" i="23"/>
  <c r="U1076" i="23"/>
  <c r="T1076" i="23"/>
  <c r="S1076" i="23"/>
  <c r="R1076" i="23"/>
  <c r="Q1076" i="23"/>
  <c r="P1076" i="23"/>
  <c r="O1076" i="23"/>
  <c r="N1076" i="23"/>
  <c r="M1076" i="23"/>
  <c r="L1076" i="23"/>
  <c r="K1076" i="23"/>
  <c r="J1076" i="23"/>
  <c r="I1076" i="23"/>
  <c r="H1076" i="23"/>
  <c r="G1076" i="23"/>
  <c r="F1076" i="23"/>
  <c r="E1076" i="23"/>
  <c r="V1075" i="23"/>
  <c r="U1075" i="23"/>
  <c r="T1075" i="23"/>
  <c r="S1075" i="23"/>
  <c r="R1075" i="23"/>
  <c r="Q1075" i="23"/>
  <c r="P1075" i="23"/>
  <c r="O1075" i="23"/>
  <c r="N1075" i="23"/>
  <c r="M1075" i="23"/>
  <c r="L1075" i="23"/>
  <c r="K1075" i="23"/>
  <c r="J1075" i="23"/>
  <c r="I1075" i="23"/>
  <c r="H1075" i="23"/>
  <c r="G1075" i="23"/>
  <c r="F1075" i="23"/>
  <c r="E1075" i="23"/>
  <c r="V1074" i="23"/>
  <c r="U1074" i="23"/>
  <c r="T1074" i="23"/>
  <c r="S1074" i="23"/>
  <c r="R1074" i="23"/>
  <c r="Q1074" i="23"/>
  <c r="P1074" i="23"/>
  <c r="O1074" i="23"/>
  <c r="N1074" i="23"/>
  <c r="M1074" i="23"/>
  <c r="L1074" i="23"/>
  <c r="K1074" i="23"/>
  <c r="J1074" i="23"/>
  <c r="I1074" i="23"/>
  <c r="H1074" i="23"/>
  <c r="G1074" i="23"/>
  <c r="F1074" i="23"/>
  <c r="E1074" i="23"/>
  <c r="V1073" i="23"/>
  <c r="U1073" i="23"/>
  <c r="T1073" i="23"/>
  <c r="S1073" i="23"/>
  <c r="R1073" i="23"/>
  <c r="Q1073" i="23"/>
  <c r="P1073" i="23"/>
  <c r="O1073" i="23"/>
  <c r="N1073" i="23"/>
  <c r="M1073" i="23"/>
  <c r="L1073" i="23"/>
  <c r="K1073" i="23"/>
  <c r="J1073" i="23"/>
  <c r="I1073" i="23"/>
  <c r="H1073" i="23"/>
  <c r="G1073" i="23"/>
  <c r="F1073" i="23"/>
  <c r="E1073" i="23"/>
  <c r="V1072" i="23"/>
  <c r="U1072" i="23"/>
  <c r="T1072" i="23"/>
  <c r="S1072" i="23"/>
  <c r="R1072" i="23"/>
  <c r="Q1072" i="23"/>
  <c r="P1072" i="23"/>
  <c r="O1072" i="23"/>
  <c r="N1072" i="23"/>
  <c r="M1072" i="23"/>
  <c r="L1072" i="23"/>
  <c r="K1072" i="23"/>
  <c r="J1072" i="23"/>
  <c r="I1072" i="23"/>
  <c r="H1072" i="23"/>
  <c r="G1072" i="23"/>
  <c r="F1072" i="23"/>
  <c r="E1072" i="23"/>
  <c r="V1071" i="23"/>
  <c r="U1071" i="23"/>
  <c r="T1071" i="23"/>
  <c r="S1071" i="23"/>
  <c r="R1071" i="23"/>
  <c r="Q1071" i="23"/>
  <c r="P1071" i="23"/>
  <c r="O1071" i="23"/>
  <c r="N1071" i="23"/>
  <c r="M1071" i="23"/>
  <c r="L1071" i="23"/>
  <c r="K1071" i="23"/>
  <c r="J1071" i="23"/>
  <c r="I1071" i="23"/>
  <c r="H1071" i="23"/>
  <c r="G1071" i="23"/>
  <c r="F1071" i="23"/>
  <c r="E1071" i="23"/>
  <c r="V1070" i="23"/>
  <c r="U1070" i="23"/>
  <c r="T1070" i="23"/>
  <c r="S1070" i="23"/>
  <c r="R1070" i="23"/>
  <c r="Q1070" i="23"/>
  <c r="P1070" i="23"/>
  <c r="O1070" i="23"/>
  <c r="N1070" i="23"/>
  <c r="M1070" i="23"/>
  <c r="L1070" i="23"/>
  <c r="K1070" i="23"/>
  <c r="J1070" i="23"/>
  <c r="I1070" i="23"/>
  <c r="H1070" i="23"/>
  <c r="G1070" i="23"/>
  <c r="F1070" i="23"/>
  <c r="E1070" i="23"/>
  <c r="V1069" i="23"/>
  <c r="U1069" i="23"/>
  <c r="T1069" i="23"/>
  <c r="S1069" i="23"/>
  <c r="R1069" i="23"/>
  <c r="Q1069" i="23"/>
  <c r="P1069" i="23"/>
  <c r="O1069" i="23"/>
  <c r="N1069" i="23"/>
  <c r="M1069" i="23"/>
  <c r="L1069" i="23"/>
  <c r="K1069" i="23"/>
  <c r="J1069" i="23"/>
  <c r="I1069" i="23"/>
  <c r="H1069" i="23"/>
  <c r="G1069" i="23"/>
  <c r="F1069" i="23"/>
  <c r="E1069" i="23"/>
  <c r="V1068" i="23"/>
  <c r="U1068" i="23"/>
  <c r="T1068" i="23"/>
  <c r="S1068" i="23"/>
  <c r="R1068" i="23"/>
  <c r="Q1068" i="23"/>
  <c r="P1068" i="23"/>
  <c r="O1068" i="23"/>
  <c r="N1068" i="23"/>
  <c r="M1068" i="23"/>
  <c r="L1068" i="23"/>
  <c r="K1068" i="23"/>
  <c r="J1068" i="23"/>
  <c r="I1068" i="23"/>
  <c r="H1068" i="23"/>
  <c r="G1068" i="23"/>
  <c r="F1068" i="23"/>
  <c r="E1068" i="23"/>
  <c r="V1067" i="23"/>
  <c r="U1067" i="23"/>
  <c r="T1067" i="23"/>
  <c r="S1067" i="23"/>
  <c r="R1067" i="23"/>
  <c r="Q1067" i="23"/>
  <c r="P1067" i="23"/>
  <c r="O1067" i="23"/>
  <c r="N1067" i="23"/>
  <c r="M1067" i="23"/>
  <c r="L1067" i="23"/>
  <c r="K1067" i="23"/>
  <c r="J1067" i="23"/>
  <c r="I1067" i="23"/>
  <c r="H1067" i="23"/>
  <c r="G1067" i="23"/>
  <c r="F1067" i="23"/>
  <c r="E1067" i="23"/>
  <c r="V1066" i="23"/>
  <c r="U1066" i="23"/>
  <c r="T1066" i="23"/>
  <c r="S1066" i="23"/>
  <c r="R1066" i="23"/>
  <c r="Q1066" i="23"/>
  <c r="P1066" i="23"/>
  <c r="O1066" i="23"/>
  <c r="N1066" i="23"/>
  <c r="M1066" i="23"/>
  <c r="L1066" i="23"/>
  <c r="K1066" i="23"/>
  <c r="J1066" i="23"/>
  <c r="I1066" i="23"/>
  <c r="H1066" i="23"/>
  <c r="G1066" i="23"/>
  <c r="F1066" i="23"/>
  <c r="E1066" i="23"/>
  <c r="V1065" i="23"/>
  <c r="U1065" i="23"/>
  <c r="T1065" i="23"/>
  <c r="S1065" i="23"/>
  <c r="R1065" i="23"/>
  <c r="Q1065" i="23"/>
  <c r="P1065" i="23"/>
  <c r="O1065" i="23"/>
  <c r="N1065" i="23"/>
  <c r="M1065" i="23"/>
  <c r="L1065" i="23"/>
  <c r="K1065" i="23"/>
  <c r="J1065" i="23"/>
  <c r="I1065" i="23"/>
  <c r="H1065" i="23"/>
  <c r="G1065" i="23"/>
  <c r="F1065" i="23"/>
  <c r="E1065" i="23"/>
  <c r="V1064" i="23"/>
  <c r="U1064" i="23"/>
  <c r="T1064" i="23"/>
  <c r="S1064" i="23"/>
  <c r="R1064" i="23"/>
  <c r="Q1064" i="23"/>
  <c r="P1064" i="23"/>
  <c r="O1064" i="23"/>
  <c r="N1064" i="23"/>
  <c r="M1064" i="23"/>
  <c r="L1064" i="23"/>
  <c r="K1064" i="23"/>
  <c r="J1064" i="23"/>
  <c r="I1064" i="23"/>
  <c r="H1064" i="23"/>
  <c r="G1064" i="23"/>
  <c r="F1064" i="23"/>
  <c r="E1064" i="23"/>
  <c r="V1063" i="23"/>
  <c r="U1063" i="23"/>
  <c r="T1063" i="23"/>
  <c r="S1063" i="23"/>
  <c r="R1063" i="23"/>
  <c r="Q1063" i="23"/>
  <c r="P1063" i="23"/>
  <c r="O1063" i="23"/>
  <c r="N1063" i="23"/>
  <c r="M1063" i="23"/>
  <c r="L1063" i="23"/>
  <c r="K1063" i="23"/>
  <c r="J1063" i="23"/>
  <c r="I1063" i="23"/>
  <c r="H1063" i="23"/>
  <c r="G1063" i="23"/>
  <c r="F1063" i="23"/>
  <c r="E1063" i="23"/>
  <c r="V1062" i="23"/>
  <c r="U1062" i="23"/>
  <c r="T1062" i="23"/>
  <c r="S1062" i="23"/>
  <c r="R1062" i="23"/>
  <c r="Q1062" i="23"/>
  <c r="P1062" i="23"/>
  <c r="O1062" i="23"/>
  <c r="N1062" i="23"/>
  <c r="M1062" i="23"/>
  <c r="L1062" i="23"/>
  <c r="K1062" i="23"/>
  <c r="J1062" i="23"/>
  <c r="I1062" i="23"/>
  <c r="H1062" i="23"/>
  <c r="G1062" i="23"/>
  <c r="F1062" i="23"/>
  <c r="E1062" i="23"/>
  <c r="V1061" i="23"/>
  <c r="U1061" i="23"/>
  <c r="T1061" i="23"/>
  <c r="S1061" i="23"/>
  <c r="R1061" i="23"/>
  <c r="Q1061" i="23"/>
  <c r="P1061" i="23"/>
  <c r="O1061" i="23"/>
  <c r="N1061" i="23"/>
  <c r="M1061" i="23"/>
  <c r="L1061" i="23"/>
  <c r="K1061" i="23"/>
  <c r="J1061" i="23"/>
  <c r="I1061" i="23"/>
  <c r="H1061" i="23"/>
  <c r="G1061" i="23"/>
  <c r="F1061" i="23"/>
  <c r="E1061" i="23"/>
  <c r="V1060" i="23"/>
  <c r="U1060" i="23"/>
  <c r="T1060" i="23"/>
  <c r="S1060" i="23"/>
  <c r="R1060" i="23"/>
  <c r="Q1060" i="23"/>
  <c r="P1060" i="23"/>
  <c r="O1060" i="23"/>
  <c r="N1060" i="23"/>
  <c r="M1060" i="23"/>
  <c r="L1060" i="23"/>
  <c r="K1060" i="23"/>
  <c r="J1060" i="23"/>
  <c r="I1060" i="23"/>
  <c r="H1060" i="23"/>
  <c r="G1060" i="23"/>
  <c r="F1060" i="23"/>
  <c r="E1060" i="23"/>
  <c r="V1059" i="23"/>
  <c r="U1059" i="23"/>
  <c r="T1059" i="23"/>
  <c r="S1059" i="23"/>
  <c r="R1059" i="23"/>
  <c r="Q1059" i="23"/>
  <c r="P1059" i="23"/>
  <c r="O1059" i="23"/>
  <c r="N1059" i="23"/>
  <c r="M1059" i="23"/>
  <c r="L1059" i="23"/>
  <c r="K1059" i="23"/>
  <c r="J1059" i="23"/>
  <c r="I1059" i="23"/>
  <c r="H1059" i="23"/>
  <c r="G1059" i="23"/>
  <c r="F1059" i="23"/>
  <c r="E1059" i="23"/>
  <c r="V1058" i="23"/>
  <c r="U1058" i="23"/>
  <c r="T1058" i="23"/>
  <c r="S1058" i="23"/>
  <c r="R1058" i="23"/>
  <c r="Q1058" i="23"/>
  <c r="P1058" i="23"/>
  <c r="O1058" i="23"/>
  <c r="N1058" i="23"/>
  <c r="M1058" i="23"/>
  <c r="L1058" i="23"/>
  <c r="K1058" i="23"/>
  <c r="J1058" i="23"/>
  <c r="I1058" i="23"/>
  <c r="H1058" i="23"/>
  <c r="G1058" i="23"/>
  <c r="F1058" i="23"/>
  <c r="E1058" i="23"/>
  <c r="V1057" i="23"/>
  <c r="U1057" i="23"/>
  <c r="T1057" i="23"/>
  <c r="S1057" i="23"/>
  <c r="R1057" i="23"/>
  <c r="Q1057" i="23"/>
  <c r="P1057" i="23"/>
  <c r="O1057" i="23"/>
  <c r="N1057" i="23"/>
  <c r="M1057" i="23"/>
  <c r="L1057" i="23"/>
  <c r="K1057" i="23"/>
  <c r="J1057" i="23"/>
  <c r="I1057" i="23"/>
  <c r="H1057" i="23"/>
  <c r="G1057" i="23"/>
  <c r="F1057" i="23"/>
  <c r="E1057" i="23"/>
  <c r="V1056" i="23"/>
  <c r="U1056" i="23"/>
  <c r="T1056" i="23"/>
  <c r="S1056" i="23"/>
  <c r="R1056" i="23"/>
  <c r="Q1056" i="23"/>
  <c r="P1056" i="23"/>
  <c r="O1056" i="23"/>
  <c r="N1056" i="23"/>
  <c r="M1056" i="23"/>
  <c r="L1056" i="23"/>
  <c r="K1056" i="23"/>
  <c r="J1056" i="23"/>
  <c r="I1056" i="23"/>
  <c r="H1056" i="23"/>
  <c r="G1056" i="23"/>
  <c r="F1056" i="23"/>
  <c r="E1056" i="23"/>
  <c r="V1055" i="23"/>
  <c r="U1055" i="23"/>
  <c r="T1055" i="23"/>
  <c r="S1055" i="23"/>
  <c r="R1055" i="23"/>
  <c r="Q1055" i="23"/>
  <c r="P1055" i="23"/>
  <c r="O1055" i="23"/>
  <c r="N1055" i="23"/>
  <c r="M1055" i="23"/>
  <c r="L1055" i="23"/>
  <c r="K1055" i="23"/>
  <c r="J1055" i="23"/>
  <c r="I1055" i="23"/>
  <c r="H1055" i="23"/>
  <c r="G1055" i="23"/>
  <c r="F1055" i="23"/>
  <c r="E1055" i="23"/>
  <c r="V1054" i="23"/>
  <c r="U1054" i="23"/>
  <c r="T1054" i="23"/>
  <c r="S1054" i="23"/>
  <c r="R1054" i="23"/>
  <c r="Q1054" i="23"/>
  <c r="P1054" i="23"/>
  <c r="O1054" i="23"/>
  <c r="N1054" i="23"/>
  <c r="M1054" i="23"/>
  <c r="L1054" i="23"/>
  <c r="K1054" i="23"/>
  <c r="J1054" i="23"/>
  <c r="I1054" i="23"/>
  <c r="H1054" i="23"/>
  <c r="G1054" i="23"/>
  <c r="F1054" i="23"/>
  <c r="E1054" i="23"/>
  <c r="V1053" i="23"/>
  <c r="U1053" i="23"/>
  <c r="T1053" i="23"/>
  <c r="S1053" i="23"/>
  <c r="R1053" i="23"/>
  <c r="Q1053" i="23"/>
  <c r="P1053" i="23"/>
  <c r="O1053" i="23"/>
  <c r="N1053" i="23"/>
  <c r="M1053" i="23"/>
  <c r="L1053" i="23"/>
  <c r="K1053" i="23"/>
  <c r="J1053" i="23"/>
  <c r="I1053" i="23"/>
  <c r="H1053" i="23"/>
  <c r="G1053" i="23"/>
  <c r="F1053" i="23"/>
  <c r="E1053" i="23"/>
  <c r="V1052" i="23"/>
  <c r="U1052" i="23"/>
  <c r="T1052" i="23"/>
  <c r="S1052" i="23"/>
  <c r="R1052" i="23"/>
  <c r="Q1052" i="23"/>
  <c r="P1052" i="23"/>
  <c r="O1052" i="23"/>
  <c r="N1052" i="23"/>
  <c r="M1052" i="23"/>
  <c r="L1052" i="23"/>
  <c r="K1052" i="23"/>
  <c r="J1052" i="23"/>
  <c r="I1052" i="23"/>
  <c r="H1052" i="23"/>
  <c r="G1052" i="23"/>
  <c r="F1052" i="23"/>
  <c r="E1052" i="23"/>
  <c r="V1051" i="23"/>
  <c r="U1051" i="23"/>
  <c r="T1051" i="23"/>
  <c r="S1051" i="23"/>
  <c r="R1051" i="23"/>
  <c r="Q1051" i="23"/>
  <c r="P1051" i="23"/>
  <c r="O1051" i="23"/>
  <c r="N1051" i="23"/>
  <c r="M1051" i="23"/>
  <c r="L1051" i="23"/>
  <c r="K1051" i="23"/>
  <c r="J1051" i="23"/>
  <c r="I1051" i="23"/>
  <c r="H1051" i="23"/>
  <c r="G1051" i="23"/>
  <c r="F1051" i="23"/>
  <c r="E1051" i="23"/>
  <c r="V1050" i="23"/>
  <c r="U1050" i="23"/>
  <c r="T1050" i="23"/>
  <c r="S1050" i="23"/>
  <c r="R1050" i="23"/>
  <c r="Q1050" i="23"/>
  <c r="P1050" i="23"/>
  <c r="O1050" i="23"/>
  <c r="N1050" i="23"/>
  <c r="M1050" i="23"/>
  <c r="L1050" i="23"/>
  <c r="K1050" i="23"/>
  <c r="J1050" i="23"/>
  <c r="I1050" i="23"/>
  <c r="H1050" i="23"/>
  <c r="G1050" i="23"/>
  <c r="F1050" i="23"/>
  <c r="E1050" i="23"/>
  <c r="V1049" i="23"/>
  <c r="U1049" i="23"/>
  <c r="T1049" i="23"/>
  <c r="S1049" i="23"/>
  <c r="R1049" i="23"/>
  <c r="Q1049" i="23"/>
  <c r="P1049" i="23"/>
  <c r="O1049" i="23"/>
  <c r="N1049" i="23"/>
  <c r="M1049" i="23"/>
  <c r="L1049" i="23"/>
  <c r="K1049" i="23"/>
  <c r="J1049" i="23"/>
  <c r="I1049" i="23"/>
  <c r="H1049" i="23"/>
  <c r="G1049" i="23"/>
  <c r="F1049" i="23"/>
  <c r="E1049" i="23"/>
  <c r="V1048" i="23"/>
  <c r="U1048" i="23"/>
  <c r="T1048" i="23"/>
  <c r="S1048" i="23"/>
  <c r="R1048" i="23"/>
  <c r="Q1048" i="23"/>
  <c r="P1048" i="23"/>
  <c r="O1048" i="23"/>
  <c r="N1048" i="23"/>
  <c r="M1048" i="23"/>
  <c r="L1048" i="23"/>
  <c r="K1048" i="23"/>
  <c r="J1048" i="23"/>
  <c r="I1048" i="23"/>
  <c r="H1048" i="23"/>
  <c r="G1048" i="23"/>
  <c r="F1048" i="23"/>
  <c r="E1048" i="23"/>
  <c r="V1047" i="23"/>
  <c r="U1047" i="23"/>
  <c r="T1047" i="23"/>
  <c r="S1047" i="23"/>
  <c r="R1047" i="23"/>
  <c r="Q1047" i="23"/>
  <c r="P1047" i="23"/>
  <c r="O1047" i="23"/>
  <c r="N1047" i="23"/>
  <c r="M1047" i="23"/>
  <c r="L1047" i="23"/>
  <c r="K1047" i="23"/>
  <c r="J1047" i="23"/>
  <c r="I1047" i="23"/>
  <c r="H1047" i="23"/>
  <c r="G1047" i="23"/>
  <c r="F1047" i="23"/>
  <c r="E1047" i="23"/>
  <c r="V1046" i="23"/>
  <c r="U1046" i="23"/>
  <c r="T1046" i="23"/>
  <c r="S1046" i="23"/>
  <c r="R1046" i="23"/>
  <c r="Q1046" i="23"/>
  <c r="P1046" i="23"/>
  <c r="O1046" i="23"/>
  <c r="N1046" i="23"/>
  <c r="M1046" i="23"/>
  <c r="L1046" i="23"/>
  <c r="K1046" i="23"/>
  <c r="J1046" i="23"/>
  <c r="I1046" i="23"/>
  <c r="H1046" i="23"/>
  <c r="G1046" i="23"/>
  <c r="F1046" i="23"/>
  <c r="E1046" i="23"/>
  <c r="V1045" i="23"/>
  <c r="U1045" i="23"/>
  <c r="T1045" i="23"/>
  <c r="S1045" i="23"/>
  <c r="R1045" i="23"/>
  <c r="Q1045" i="23"/>
  <c r="P1045" i="23"/>
  <c r="O1045" i="23"/>
  <c r="N1045" i="23"/>
  <c r="M1045" i="23"/>
  <c r="L1045" i="23"/>
  <c r="K1045" i="23"/>
  <c r="J1045" i="23"/>
  <c r="I1045" i="23"/>
  <c r="H1045" i="23"/>
  <c r="G1045" i="23"/>
  <c r="F1045" i="23"/>
  <c r="E1045" i="23"/>
  <c r="V1044" i="23"/>
  <c r="U1044" i="23"/>
  <c r="T1044" i="23"/>
  <c r="S1044" i="23"/>
  <c r="R1044" i="23"/>
  <c r="Q1044" i="23"/>
  <c r="P1044" i="23"/>
  <c r="O1044" i="23"/>
  <c r="N1044" i="23"/>
  <c r="M1044" i="23"/>
  <c r="L1044" i="23"/>
  <c r="K1044" i="23"/>
  <c r="J1044" i="23"/>
  <c r="I1044" i="23"/>
  <c r="H1044" i="23"/>
  <c r="G1044" i="23"/>
  <c r="F1044" i="23"/>
  <c r="E1044" i="23"/>
  <c r="V1043" i="23"/>
  <c r="U1043" i="23"/>
  <c r="T1043" i="23"/>
  <c r="S1043" i="23"/>
  <c r="R1043" i="23"/>
  <c r="Q1043" i="23"/>
  <c r="P1043" i="23"/>
  <c r="O1043" i="23"/>
  <c r="N1043" i="23"/>
  <c r="M1043" i="23"/>
  <c r="L1043" i="23"/>
  <c r="K1043" i="23"/>
  <c r="J1043" i="23"/>
  <c r="I1043" i="23"/>
  <c r="H1043" i="23"/>
  <c r="G1043" i="23"/>
  <c r="F1043" i="23"/>
  <c r="E1043" i="23"/>
  <c r="V1042" i="23"/>
  <c r="U1042" i="23"/>
  <c r="T1042" i="23"/>
  <c r="S1042" i="23"/>
  <c r="R1042" i="23"/>
  <c r="Q1042" i="23"/>
  <c r="P1042" i="23"/>
  <c r="O1042" i="23"/>
  <c r="N1042" i="23"/>
  <c r="M1042" i="23"/>
  <c r="L1042" i="23"/>
  <c r="K1042" i="23"/>
  <c r="J1042" i="23"/>
  <c r="I1042" i="23"/>
  <c r="H1042" i="23"/>
  <c r="G1042" i="23"/>
  <c r="F1042" i="23"/>
  <c r="E1042" i="23"/>
  <c r="V1041" i="23"/>
  <c r="U1041" i="23"/>
  <c r="T1041" i="23"/>
  <c r="S1041" i="23"/>
  <c r="R1041" i="23"/>
  <c r="Q1041" i="23"/>
  <c r="P1041" i="23"/>
  <c r="O1041" i="23"/>
  <c r="N1041" i="23"/>
  <c r="M1041" i="23"/>
  <c r="L1041" i="23"/>
  <c r="K1041" i="23"/>
  <c r="J1041" i="23"/>
  <c r="I1041" i="23"/>
  <c r="H1041" i="23"/>
  <c r="G1041" i="23"/>
  <c r="F1041" i="23"/>
  <c r="E1041" i="23"/>
  <c r="V1040" i="23"/>
  <c r="U1040" i="23"/>
  <c r="T1040" i="23"/>
  <c r="S1040" i="23"/>
  <c r="R1040" i="23"/>
  <c r="Q1040" i="23"/>
  <c r="P1040" i="23"/>
  <c r="O1040" i="23"/>
  <c r="N1040" i="23"/>
  <c r="M1040" i="23"/>
  <c r="L1040" i="23"/>
  <c r="K1040" i="23"/>
  <c r="J1040" i="23"/>
  <c r="I1040" i="23"/>
  <c r="H1040" i="23"/>
  <c r="G1040" i="23"/>
  <c r="F1040" i="23"/>
  <c r="E1040" i="23"/>
  <c r="V1039" i="23"/>
  <c r="U1039" i="23"/>
  <c r="T1039" i="23"/>
  <c r="S1039" i="23"/>
  <c r="R1039" i="23"/>
  <c r="Q1039" i="23"/>
  <c r="P1039" i="23"/>
  <c r="O1039" i="23"/>
  <c r="N1039" i="23"/>
  <c r="M1039" i="23"/>
  <c r="L1039" i="23"/>
  <c r="K1039" i="23"/>
  <c r="J1039" i="23"/>
  <c r="I1039" i="23"/>
  <c r="H1039" i="23"/>
  <c r="G1039" i="23"/>
  <c r="F1039" i="23"/>
  <c r="E1039" i="23"/>
  <c r="V1038" i="23"/>
  <c r="U1038" i="23"/>
  <c r="T1038" i="23"/>
  <c r="S1038" i="23"/>
  <c r="R1038" i="23"/>
  <c r="Q1038" i="23"/>
  <c r="P1038" i="23"/>
  <c r="O1038" i="23"/>
  <c r="N1038" i="23"/>
  <c r="M1038" i="23"/>
  <c r="L1038" i="23"/>
  <c r="K1038" i="23"/>
  <c r="J1038" i="23"/>
  <c r="I1038" i="23"/>
  <c r="H1038" i="23"/>
  <c r="G1038" i="23"/>
  <c r="F1038" i="23"/>
  <c r="E1038" i="23"/>
  <c r="V1037" i="23"/>
  <c r="U1037" i="23"/>
  <c r="T1037" i="23"/>
  <c r="S1037" i="23"/>
  <c r="R1037" i="23"/>
  <c r="Q1037" i="23"/>
  <c r="P1037" i="23"/>
  <c r="O1037" i="23"/>
  <c r="N1037" i="23"/>
  <c r="M1037" i="23"/>
  <c r="L1037" i="23"/>
  <c r="K1037" i="23"/>
  <c r="J1037" i="23"/>
  <c r="I1037" i="23"/>
  <c r="H1037" i="23"/>
  <c r="G1037" i="23"/>
  <c r="F1037" i="23"/>
  <c r="E1037" i="23"/>
  <c r="V1036" i="23"/>
  <c r="U1036" i="23"/>
  <c r="T1036" i="23"/>
  <c r="S1036" i="23"/>
  <c r="R1036" i="23"/>
  <c r="Q1036" i="23"/>
  <c r="P1036" i="23"/>
  <c r="O1036" i="23"/>
  <c r="N1036" i="23"/>
  <c r="M1036" i="23"/>
  <c r="L1036" i="23"/>
  <c r="K1036" i="23"/>
  <c r="J1036" i="23"/>
  <c r="I1036" i="23"/>
  <c r="H1036" i="23"/>
  <c r="G1036" i="23"/>
  <c r="F1036" i="23"/>
  <c r="E1036" i="23"/>
  <c r="V1035" i="23"/>
  <c r="U1035" i="23"/>
  <c r="T1035" i="23"/>
  <c r="S1035" i="23"/>
  <c r="R1035" i="23"/>
  <c r="Q1035" i="23"/>
  <c r="P1035" i="23"/>
  <c r="O1035" i="23"/>
  <c r="N1035" i="23"/>
  <c r="M1035" i="23"/>
  <c r="L1035" i="23"/>
  <c r="K1035" i="23"/>
  <c r="J1035" i="23"/>
  <c r="I1035" i="23"/>
  <c r="H1035" i="23"/>
  <c r="G1035" i="23"/>
  <c r="F1035" i="23"/>
  <c r="E1035" i="23"/>
  <c r="V1034" i="23"/>
  <c r="U1034" i="23"/>
  <c r="T1034" i="23"/>
  <c r="S1034" i="23"/>
  <c r="R1034" i="23"/>
  <c r="Q1034" i="23"/>
  <c r="P1034" i="23"/>
  <c r="O1034" i="23"/>
  <c r="N1034" i="23"/>
  <c r="M1034" i="23"/>
  <c r="L1034" i="23"/>
  <c r="K1034" i="23"/>
  <c r="J1034" i="23"/>
  <c r="I1034" i="23"/>
  <c r="H1034" i="23"/>
  <c r="G1034" i="23"/>
  <c r="F1034" i="23"/>
  <c r="E1034" i="23"/>
  <c r="V1033" i="23"/>
  <c r="U1033" i="23"/>
  <c r="T1033" i="23"/>
  <c r="S1033" i="23"/>
  <c r="R1033" i="23"/>
  <c r="Q1033" i="23"/>
  <c r="P1033" i="23"/>
  <c r="O1033" i="23"/>
  <c r="N1033" i="23"/>
  <c r="M1033" i="23"/>
  <c r="L1033" i="23"/>
  <c r="K1033" i="23"/>
  <c r="J1033" i="23"/>
  <c r="I1033" i="23"/>
  <c r="H1033" i="23"/>
  <c r="G1033" i="23"/>
  <c r="F1033" i="23"/>
  <c r="E1033" i="23"/>
  <c r="V1032" i="23"/>
  <c r="U1032" i="23"/>
  <c r="T1032" i="23"/>
  <c r="S1032" i="23"/>
  <c r="R1032" i="23"/>
  <c r="Q1032" i="23"/>
  <c r="P1032" i="23"/>
  <c r="O1032" i="23"/>
  <c r="N1032" i="23"/>
  <c r="M1032" i="23"/>
  <c r="L1032" i="23"/>
  <c r="K1032" i="23"/>
  <c r="J1032" i="23"/>
  <c r="I1032" i="23"/>
  <c r="H1032" i="23"/>
  <c r="G1032" i="23"/>
  <c r="F1032" i="23"/>
  <c r="E1032" i="23"/>
  <c r="V1031" i="23"/>
  <c r="U1031" i="23"/>
  <c r="T1031" i="23"/>
  <c r="S1031" i="23"/>
  <c r="R1031" i="23"/>
  <c r="Q1031" i="23"/>
  <c r="P1031" i="23"/>
  <c r="O1031" i="23"/>
  <c r="N1031" i="23"/>
  <c r="M1031" i="23"/>
  <c r="L1031" i="23"/>
  <c r="K1031" i="23"/>
  <c r="J1031" i="23"/>
  <c r="I1031" i="23"/>
  <c r="H1031" i="23"/>
  <c r="G1031" i="23"/>
  <c r="F1031" i="23"/>
  <c r="E1031" i="23"/>
  <c r="V1030" i="23"/>
  <c r="U1030" i="23"/>
  <c r="T1030" i="23"/>
  <c r="S1030" i="23"/>
  <c r="R1030" i="23"/>
  <c r="Q1030" i="23"/>
  <c r="P1030" i="23"/>
  <c r="O1030" i="23"/>
  <c r="N1030" i="23"/>
  <c r="M1030" i="23"/>
  <c r="L1030" i="23"/>
  <c r="K1030" i="23"/>
  <c r="J1030" i="23"/>
  <c r="I1030" i="23"/>
  <c r="H1030" i="23"/>
  <c r="G1030" i="23"/>
  <c r="F1030" i="23"/>
  <c r="E1030" i="23"/>
  <c r="V1029" i="23"/>
  <c r="U1029" i="23"/>
  <c r="T1029" i="23"/>
  <c r="S1029" i="23"/>
  <c r="R1029" i="23"/>
  <c r="Q1029" i="23"/>
  <c r="P1029" i="23"/>
  <c r="O1029" i="23"/>
  <c r="N1029" i="23"/>
  <c r="M1029" i="23"/>
  <c r="L1029" i="23"/>
  <c r="K1029" i="23"/>
  <c r="J1029" i="23"/>
  <c r="I1029" i="23"/>
  <c r="H1029" i="23"/>
  <c r="G1029" i="23"/>
  <c r="F1029" i="23"/>
  <c r="E1029" i="23"/>
  <c r="V1028" i="23"/>
  <c r="U1028" i="23"/>
  <c r="T1028" i="23"/>
  <c r="S1028" i="23"/>
  <c r="R1028" i="23"/>
  <c r="Q1028" i="23"/>
  <c r="P1028" i="23"/>
  <c r="O1028" i="23"/>
  <c r="N1028" i="23"/>
  <c r="M1028" i="23"/>
  <c r="L1028" i="23"/>
  <c r="K1028" i="23"/>
  <c r="J1028" i="23"/>
  <c r="I1028" i="23"/>
  <c r="H1028" i="23"/>
  <c r="G1028" i="23"/>
  <c r="F1028" i="23"/>
  <c r="E1028" i="23"/>
  <c r="V1027" i="23"/>
  <c r="U1027" i="23"/>
  <c r="T1027" i="23"/>
  <c r="S1027" i="23"/>
  <c r="R1027" i="23"/>
  <c r="Q1027" i="23"/>
  <c r="P1027" i="23"/>
  <c r="O1027" i="23"/>
  <c r="N1027" i="23"/>
  <c r="M1027" i="23"/>
  <c r="L1027" i="23"/>
  <c r="K1027" i="23"/>
  <c r="J1027" i="23"/>
  <c r="I1027" i="23"/>
  <c r="H1027" i="23"/>
  <c r="G1027" i="23"/>
  <c r="F1027" i="23"/>
  <c r="E1027" i="23"/>
  <c r="V1026" i="23"/>
  <c r="U1026" i="23"/>
  <c r="T1026" i="23"/>
  <c r="S1026" i="23"/>
  <c r="R1026" i="23"/>
  <c r="Q1026" i="23"/>
  <c r="P1026" i="23"/>
  <c r="O1026" i="23"/>
  <c r="N1026" i="23"/>
  <c r="M1026" i="23"/>
  <c r="L1026" i="23"/>
  <c r="K1026" i="23"/>
  <c r="J1026" i="23"/>
  <c r="I1026" i="23"/>
  <c r="H1026" i="23"/>
  <c r="G1026" i="23"/>
  <c r="F1026" i="23"/>
  <c r="E1026" i="23"/>
  <c r="V1025" i="23"/>
  <c r="U1025" i="23"/>
  <c r="T1025" i="23"/>
  <c r="S1025" i="23"/>
  <c r="R1025" i="23"/>
  <c r="Q1025" i="23"/>
  <c r="P1025" i="23"/>
  <c r="O1025" i="23"/>
  <c r="N1025" i="23"/>
  <c r="M1025" i="23"/>
  <c r="L1025" i="23"/>
  <c r="K1025" i="23"/>
  <c r="J1025" i="23"/>
  <c r="I1025" i="23"/>
  <c r="H1025" i="23"/>
  <c r="G1025" i="23"/>
  <c r="F1025" i="23"/>
  <c r="E1025" i="23"/>
  <c r="V1024" i="23"/>
  <c r="U1024" i="23"/>
  <c r="T1024" i="23"/>
  <c r="S1024" i="23"/>
  <c r="R1024" i="23"/>
  <c r="Q1024" i="23"/>
  <c r="P1024" i="23"/>
  <c r="O1024" i="23"/>
  <c r="N1024" i="23"/>
  <c r="M1024" i="23"/>
  <c r="L1024" i="23"/>
  <c r="K1024" i="23"/>
  <c r="J1024" i="23"/>
  <c r="I1024" i="23"/>
  <c r="H1024" i="23"/>
  <c r="G1024" i="23"/>
  <c r="F1024" i="23"/>
  <c r="E1024" i="23"/>
  <c r="V1023" i="23"/>
  <c r="U1023" i="23"/>
  <c r="T1023" i="23"/>
  <c r="S1023" i="23"/>
  <c r="R1023" i="23"/>
  <c r="Q1023" i="23"/>
  <c r="P1023" i="23"/>
  <c r="O1023" i="23"/>
  <c r="N1023" i="23"/>
  <c r="M1023" i="23"/>
  <c r="L1023" i="23"/>
  <c r="K1023" i="23"/>
  <c r="J1023" i="23"/>
  <c r="I1023" i="23"/>
  <c r="H1023" i="23"/>
  <c r="G1023" i="23"/>
  <c r="F1023" i="23"/>
  <c r="E1023" i="23"/>
  <c r="V1022" i="23"/>
  <c r="U1022" i="23"/>
  <c r="T1022" i="23"/>
  <c r="S1022" i="23"/>
  <c r="R1022" i="23"/>
  <c r="Q1022" i="23"/>
  <c r="P1022" i="23"/>
  <c r="O1022" i="23"/>
  <c r="N1022" i="23"/>
  <c r="M1022" i="23"/>
  <c r="L1022" i="23"/>
  <c r="K1022" i="23"/>
  <c r="J1022" i="23"/>
  <c r="I1022" i="23"/>
  <c r="H1022" i="23"/>
  <c r="G1022" i="23"/>
  <c r="F1022" i="23"/>
  <c r="E1022" i="23"/>
  <c r="V1021" i="23"/>
  <c r="U1021" i="23"/>
  <c r="T1021" i="23"/>
  <c r="S1021" i="23"/>
  <c r="R1021" i="23"/>
  <c r="Q1021" i="23"/>
  <c r="P1021" i="23"/>
  <c r="O1021" i="23"/>
  <c r="N1021" i="23"/>
  <c r="M1021" i="23"/>
  <c r="L1021" i="23"/>
  <c r="K1021" i="23"/>
  <c r="J1021" i="23"/>
  <c r="I1021" i="23"/>
  <c r="H1021" i="23"/>
  <c r="G1021" i="23"/>
  <c r="F1021" i="23"/>
  <c r="E1021" i="23"/>
  <c r="V1020" i="23"/>
  <c r="U1020" i="23"/>
  <c r="T1020" i="23"/>
  <c r="S1020" i="23"/>
  <c r="R1020" i="23"/>
  <c r="Q1020" i="23"/>
  <c r="P1020" i="23"/>
  <c r="O1020" i="23"/>
  <c r="N1020" i="23"/>
  <c r="M1020" i="23"/>
  <c r="L1020" i="23"/>
  <c r="K1020" i="23"/>
  <c r="J1020" i="23"/>
  <c r="I1020" i="23"/>
  <c r="H1020" i="23"/>
  <c r="G1020" i="23"/>
  <c r="F1020" i="23"/>
  <c r="E1020" i="23"/>
  <c r="V1019" i="23"/>
  <c r="U1019" i="23"/>
  <c r="T1019" i="23"/>
  <c r="S1019" i="23"/>
  <c r="R1019" i="23"/>
  <c r="Q1019" i="23"/>
  <c r="P1019" i="23"/>
  <c r="O1019" i="23"/>
  <c r="N1019" i="23"/>
  <c r="M1019" i="23"/>
  <c r="L1019" i="23"/>
  <c r="K1019" i="23"/>
  <c r="J1019" i="23"/>
  <c r="I1019" i="23"/>
  <c r="H1019" i="23"/>
  <c r="G1019" i="23"/>
  <c r="F1019" i="23"/>
  <c r="E1019" i="23"/>
  <c r="V1018" i="23"/>
  <c r="U1018" i="23"/>
  <c r="T1018" i="23"/>
  <c r="S1018" i="23"/>
  <c r="R1018" i="23"/>
  <c r="Q1018" i="23"/>
  <c r="P1018" i="23"/>
  <c r="O1018" i="23"/>
  <c r="N1018" i="23"/>
  <c r="M1018" i="23"/>
  <c r="L1018" i="23"/>
  <c r="K1018" i="23"/>
  <c r="J1018" i="23"/>
  <c r="I1018" i="23"/>
  <c r="H1018" i="23"/>
  <c r="G1018" i="23"/>
  <c r="F1018" i="23"/>
  <c r="E1018" i="23"/>
  <c r="V1017" i="23"/>
  <c r="U1017" i="23"/>
  <c r="T1017" i="23"/>
  <c r="S1017" i="23"/>
  <c r="R1017" i="23"/>
  <c r="Q1017" i="23"/>
  <c r="P1017" i="23"/>
  <c r="O1017" i="23"/>
  <c r="N1017" i="23"/>
  <c r="M1017" i="23"/>
  <c r="L1017" i="23"/>
  <c r="K1017" i="23"/>
  <c r="J1017" i="23"/>
  <c r="I1017" i="23"/>
  <c r="H1017" i="23"/>
  <c r="G1017" i="23"/>
  <c r="F1017" i="23"/>
  <c r="E1017" i="23"/>
  <c r="V1016" i="23"/>
  <c r="U1016" i="23"/>
  <c r="T1016" i="23"/>
  <c r="S1016" i="23"/>
  <c r="R1016" i="23"/>
  <c r="Q1016" i="23"/>
  <c r="P1016" i="23"/>
  <c r="O1016" i="23"/>
  <c r="N1016" i="23"/>
  <c r="M1016" i="23"/>
  <c r="L1016" i="23"/>
  <c r="K1016" i="23"/>
  <c r="J1016" i="23"/>
  <c r="I1016" i="23"/>
  <c r="H1016" i="23"/>
  <c r="G1016" i="23"/>
  <c r="F1016" i="23"/>
  <c r="E1016" i="23"/>
  <c r="V1015" i="23"/>
  <c r="U1015" i="23"/>
  <c r="T1015" i="23"/>
  <c r="S1015" i="23"/>
  <c r="R1015" i="23"/>
  <c r="Q1015" i="23"/>
  <c r="P1015" i="23"/>
  <c r="O1015" i="23"/>
  <c r="N1015" i="23"/>
  <c r="M1015" i="23"/>
  <c r="L1015" i="23"/>
  <c r="K1015" i="23"/>
  <c r="J1015" i="23"/>
  <c r="I1015" i="23"/>
  <c r="H1015" i="23"/>
  <c r="G1015" i="23"/>
  <c r="F1015" i="23"/>
  <c r="E1015" i="23"/>
  <c r="V1014" i="23"/>
  <c r="U1014" i="23"/>
  <c r="T1014" i="23"/>
  <c r="S1014" i="23"/>
  <c r="R1014" i="23"/>
  <c r="Q1014" i="23"/>
  <c r="P1014" i="23"/>
  <c r="O1014" i="23"/>
  <c r="N1014" i="23"/>
  <c r="M1014" i="23"/>
  <c r="L1014" i="23"/>
  <c r="K1014" i="23"/>
  <c r="J1014" i="23"/>
  <c r="I1014" i="23"/>
  <c r="H1014" i="23"/>
  <c r="G1014" i="23"/>
  <c r="F1014" i="23"/>
  <c r="E1014" i="23"/>
  <c r="V1013" i="23"/>
  <c r="U1013" i="23"/>
  <c r="T1013" i="23"/>
  <c r="S1013" i="23"/>
  <c r="R1013" i="23"/>
  <c r="Q1013" i="23"/>
  <c r="P1013" i="23"/>
  <c r="O1013" i="23"/>
  <c r="N1013" i="23"/>
  <c r="M1013" i="23"/>
  <c r="L1013" i="23"/>
  <c r="K1013" i="23"/>
  <c r="J1013" i="23"/>
  <c r="I1013" i="23"/>
  <c r="H1013" i="23"/>
  <c r="G1013" i="23"/>
  <c r="F1013" i="23"/>
  <c r="E1013" i="23"/>
  <c r="V1012" i="23"/>
  <c r="U1012" i="23"/>
  <c r="T1012" i="23"/>
  <c r="S1012" i="23"/>
  <c r="R1012" i="23"/>
  <c r="Q1012" i="23"/>
  <c r="P1012" i="23"/>
  <c r="O1012" i="23"/>
  <c r="N1012" i="23"/>
  <c r="M1012" i="23"/>
  <c r="L1012" i="23"/>
  <c r="K1012" i="23"/>
  <c r="J1012" i="23"/>
  <c r="I1012" i="23"/>
  <c r="H1012" i="23"/>
  <c r="G1012" i="23"/>
  <c r="F1012" i="23"/>
  <c r="E1012" i="23"/>
  <c r="V1011" i="23"/>
  <c r="U1011" i="23"/>
  <c r="T1011" i="23"/>
  <c r="S1011" i="23"/>
  <c r="R1011" i="23"/>
  <c r="Q1011" i="23"/>
  <c r="P1011" i="23"/>
  <c r="O1011" i="23"/>
  <c r="N1011" i="23"/>
  <c r="M1011" i="23"/>
  <c r="L1011" i="23"/>
  <c r="K1011" i="23"/>
  <c r="J1011" i="23"/>
  <c r="I1011" i="23"/>
  <c r="H1011" i="23"/>
  <c r="G1011" i="23"/>
  <c r="F1011" i="23"/>
  <c r="E1011" i="23"/>
  <c r="V1010" i="23"/>
  <c r="U1010" i="23"/>
  <c r="T1010" i="23"/>
  <c r="S1010" i="23"/>
  <c r="R1010" i="23"/>
  <c r="Q1010" i="23"/>
  <c r="P1010" i="23"/>
  <c r="O1010" i="23"/>
  <c r="N1010" i="23"/>
  <c r="M1010" i="23"/>
  <c r="L1010" i="23"/>
  <c r="K1010" i="23"/>
  <c r="J1010" i="23"/>
  <c r="I1010" i="23"/>
  <c r="H1010" i="23"/>
  <c r="G1010" i="23"/>
  <c r="F1010" i="23"/>
  <c r="E1010" i="23"/>
  <c r="V1009" i="23"/>
  <c r="U1009" i="23"/>
  <c r="T1009" i="23"/>
  <c r="S1009" i="23"/>
  <c r="R1009" i="23"/>
  <c r="Q1009" i="23"/>
  <c r="P1009" i="23"/>
  <c r="O1009" i="23"/>
  <c r="N1009" i="23"/>
  <c r="M1009" i="23"/>
  <c r="L1009" i="23"/>
  <c r="K1009" i="23"/>
  <c r="J1009" i="23"/>
  <c r="I1009" i="23"/>
  <c r="H1009" i="23"/>
  <c r="G1009" i="23"/>
  <c r="F1009" i="23"/>
  <c r="E1009" i="23"/>
  <c r="V1008" i="23"/>
  <c r="U1008" i="23"/>
  <c r="T1008" i="23"/>
  <c r="S1008" i="23"/>
  <c r="R1008" i="23"/>
  <c r="Q1008" i="23"/>
  <c r="P1008" i="23"/>
  <c r="O1008" i="23"/>
  <c r="N1008" i="23"/>
  <c r="M1008" i="23"/>
  <c r="L1008" i="23"/>
  <c r="K1008" i="23"/>
  <c r="J1008" i="23"/>
  <c r="I1008" i="23"/>
  <c r="H1008" i="23"/>
  <c r="G1008" i="23"/>
  <c r="F1008" i="23"/>
  <c r="E1008" i="23"/>
  <c r="V1007" i="23"/>
  <c r="U1007" i="23"/>
  <c r="T1007" i="23"/>
  <c r="S1007" i="23"/>
  <c r="R1007" i="23"/>
  <c r="Q1007" i="23"/>
  <c r="P1007" i="23"/>
  <c r="O1007" i="23"/>
  <c r="N1007" i="23"/>
  <c r="M1007" i="23"/>
  <c r="L1007" i="23"/>
  <c r="K1007" i="23"/>
  <c r="J1007" i="23"/>
  <c r="I1007" i="23"/>
  <c r="H1007" i="23"/>
  <c r="G1007" i="23"/>
  <c r="F1007" i="23"/>
  <c r="E1007" i="23"/>
  <c r="V1006" i="23"/>
  <c r="U1006" i="23"/>
  <c r="T1006" i="23"/>
  <c r="S1006" i="23"/>
  <c r="R1006" i="23"/>
  <c r="Q1006" i="23"/>
  <c r="P1006" i="23"/>
  <c r="O1006" i="23"/>
  <c r="N1006" i="23"/>
  <c r="M1006" i="23"/>
  <c r="L1006" i="23"/>
  <c r="K1006" i="23"/>
  <c r="J1006" i="23"/>
  <c r="I1006" i="23"/>
  <c r="H1006" i="23"/>
  <c r="G1006" i="23"/>
  <c r="F1006" i="23"/>
  <c r="E1006" i="23"/>
  <c r="V1005" i="23"/>
  <c r="U1005" i="23"/>
  <c r="T1005" i="23"/>
  <c r="S1005" i="23"/>
  <c r="R1005" i="23"/>
  <c r="Q1005" i="23"/>
  <c r="P1005" i="23"/>
  <c r="O1005" i="23"/>
  <c r="N1005" i="23"/>
  <c r="M1005" i="23"/>
  <c r="L1005" i="23"/>
  <c r="K1005" i="23"/>
  <c r="J1005" i="23"/>
  <c r="I1005" i="23"/>
  <c r="H1005" i="23"/>
  <c r="G1005" i="23"/>
  <c r="F1005" i="23"/>
  <c r="E1005" i="23"/>
  <c r="V1004" i="23"/>
  <c r="U1004" i="23"/>
  <c r="T1004" i="23"/>
  <c r="S1004" i="23"/>
  <c r="R1004" i="23"/>
  <c r="Q1004" i="23"/>
  <c r="P1004" i="23"/>
  <c r="O1004" i="23"/>
  <c r="N1004" i="23"/>
  <c r="M1004" i="23"/>
  <c r="L1004" i="23"/>
  <c r="K1004" i="23"/>
  <c r="J1004" i="23"/>
  <c r="I1004" i="23"/>
  <c r="H1004" i="23"/>
  <c r="G1004" i="23"/>
  <c r="F1004" i="23"/>
  <c r="E1004" i="23"/>
  <c r="V1003" i="23"/>
  <c r="U1003" i="23"/>
  <c r="T1003" i="23"/>
  <c r="S1003" i="23"/>
  <c r="R1003" i="23"/>
  <c r="Q1003" i="23"/>
  <c r="P1003" i="23"/>
  <c r="O1003" i="23"/>
  <c r="N1003" i="23"/>
  <c r="M1003" i="23"/>
  <c r="L1003" i="23"/>
  <c r="K1003" i="23"/>
  <c r="J1003" i="23"/>
  <c r="I1003" i="23"/>
  <c r="H1003" i="23"/>
  <c r="G1003" i="23"/>
  <c r="F1003" i="23"/>
  <c r="E1003" i="23"/>
  <c r="V1002" i="23"/>
  <c r="U1002" i="23"/>
  <c r="T1002" i="23"/>
  <c r="S1002" i="23"/>
  <c r="R1002" i="23"/>
  <c r="Q1002" i="23"/>
  <c r="P1002" i="23"/>
  <c r="O1002" i="23"/>
  <c r="N1002" i="23"/>
  <c r="M1002" i="23"/>
  <c r="L1002" i="23"/>
  <c r="K1002" i="23"/>
  <c r="J1002" i="23"/>
  <c r="I1002" i="23"/>
  <c r="H1002" i="23"/>
  <c r="G1002" i="23"/>
  <c r="F1002" i="23"/>
  <c r="E1002" i="23"/>
  <c r="V1001" i="23"/>
  <c r="U1001" i="23"/>
  <c r="T1001" i="23"/>
  <c r="S1001" i="23"/>
  <c r="R1001" i="23"/>
  <c r="Q1001" i="23"/>
  <c r="P1001" i="23"/>
  <c r="O1001" i="23"/>
  <c r="N1001" i="23"/>
  <c r="M1001" i="23"/>
  <c r="L1001" i="23"/>
  <c r="K1001" i="23"/>
  <c r="J1001" i="23"/>
  <c r="I1001" i="23"/>
  <c r="H1001" i="23"/>
  <c r="G1001" i="23"/>
  <c r="F1001" i="23"/>
  <c r="E1001" i="23"/>
  <c r="V1000" i="23"/>
  <c r="U1000" i="23"/>
  <c r="T1000" i="23"/>
  <c r="S1000" i="23"/>
  <c r="R1000" i="23"/>
  <c r="Q1000" i="23"/>
  <c r="P1000" i="23"/>
  <c r="O1000" i="23"/>
  <c r="N1000" i="23"/>
  <c r="M1000" i="23"/>
  <c r="L1000" i="23"/>
  <c r="K1000" i="23"/>
  <c r="J1000" i="23"/>
  <c r="I1000" i="23"/>
  <c r="H1000" i="23"/>
  <c r="G1000" i="23"/>
  <c r="F1000" i="23"/>
  <c r="E1000" i="23"/>
  <c r="V999" i="23"/>
  <c r="U999" i="23"/>
  <c r="T999" i="23"/>
  <c r="S999" i="23"/>
  <c r="R999" i="23"/>
  <c r="Q999" i="23"/>
  <c r="P999" i="23"/>
  <c r="O999" i="23"/>
  <c r="N999" i="23"/>
  <c r="M999" i="23"/>
  <c r="L999" i="23"/>
  <c r="K999" i="23"/>
  <c r="J999" i="23"/>
  <c r="I999" i="23"/>
  <c r="H999" i="23"/>
  <c r="G999" i="23"/>
  <c r="F999" i="23"/>
  <c r="E999" i="23"/>
  <c r="V998" i="23"/>
  <c r="U998" i="23"/>
  <c r="T998" i="23"/>
  <c r="S998" i="23"/>
  <c r="R998" i="23"/>
  <c r="Q998" i="23"/>
  <c r="P998" i="23"/>
  <c r="O998" i="23"/>
  <c r="N998" i="23"/>
  <c r="M998" i="23"/>
  <c r="L998" i="23"/>
  <c r="K998" i="23"/>
  <c r="J998" i="23"/>
  <c r="I998" i="23"/>
  <c r="H998" i="23"/>
  <c r="G998" i="23"/>
  <c r="F998" i="23"/>
  <c r="E998" i="23"/>
  <c r="V997" i="23"/>
  <c r="U997" i="23"/>
  <c r="T997" i="23"/>
  <c r="S997" i="23"/>
  <c r="R997" i="23"/>
  <c r="Q997" i="23"/>
  <c r="P997" i="23"/>
  <c r="O997" i="23"/>
  <c r="N997" i="23"/>
  <c r="M997" i="23"/>
  <c r="L997" i="23"/>
  <c r="K997" i="23"/>
  <c r="J997" i="23"/>
  <c r="I997" i="23"/>
  <c r="H997" i="23"/>
  <c r="G997" i="23"/>
  <c r="F997" i="23"/>
  <c r="E997" i="23"/>
  <c r="V996" i="23"/>
  <c r="U996" i="23"/>
  <c r="T996" i="23"/>
  <c r="S996" i="23"/>
  <c r="R996" i="23"/>
  <c r="Q996" i="23"/>
  <c r="P996" i="23"/>
  <c r="O996" i="23"/>
  <c r="N996" i="23"/>
  <c r="M996" i="23"/>
  <c r="L996" i="23"/>
  <c r="K996" i="23"/>
  <c r="J996" i="23"/>
  <c r="I996" i="23"/>
  <c r="H996" i="23"/>
  <c r="G996" i="23"/>
  <c r="F996" i="23"/>
  <c r="E996" i="23"/>
  <c r="V995" i="23"/>
  <c r="U995" i="23"/>
  <c r="T995" i="23"/>
  <c r="S995" i="23"/>
  <c r="R995" i="23"/>
  <c r="Q995" i="23"/>
  <c r="P995" i="23"/>
  <c r="O995" i="23"/>
  <c r="N995" i="23"/>
  <c r="M995" i="23"/>
  <c r="L995" i="23"/>
  <c r="K995" i="23"/>
  <c r="J995" i="23"/>
  <c r="I995" i="23"/>
  <c r="H995" i="23"/>
  <c r="G995" i="23"/>
  <c r="F995" i="23"/>
  <c r="E995" i="23"/>
  <c r="V994" i="23"/>
  <c r="U994" i="23"/>
  <c r="T994" i="23"/>
  <c r="S994" i="23"/>
  <c r="R994" i="23"/>
  <c r="Q994" i="23"/>
  <c r="P994" i="23"/>
  <c r="O994" i="23"/>
  <c r="N994" i="23"/>
  <c r="M994" i="23"/>
  <c r="L994" i="23"/>
  <c r="K994" i="23"/>
  <c r="J994" i="23"/>
  <c r="I994" i="23"/>
  <c r="H994" i="23"/>
  <c r="G994" i="23"/>
  <c r="F994" i="23"/>
  <c r="E994" i="23"/>
  <c r="V993" i="23"/>
  <c r="U993" i="23"/>
  <c r="T993" i="23"/>
  <c r="S993" i="23"/>
  <c r="R993" i="23"/>
  <c r="Q993" i="23"/>
  <c r="P993" i="23"/>
  <c r="O993" i="23"/>
  <c r="N993" i="23"/>
  <c r="M993" i="23"/>
  <c r="L993" i="23"/>
  <c r="K993" i="23"/>
  <c r="J993" i="23"/>
  <c r="I993" i="23"/>
  <c r="H993" i="23"/>
  <c r="G993" i="23"/>
  <c r="F993" i="23"/>
  <c r="E993" i="23"/>
  <c r="V992" i="23"/>
  <c r="U992" i="23"/>
  <c r="T992" i="23"/>
  <c r="S992" i="23"/>
  <c r="R992" i="23"/>
  <c r="Q992" i="23"/>
  <c r="P992" i="23"/>
  <c r="O992" i="23"/>
  <c r="N992" i="23"/>
  <c r="M992" i="23"/>
  <c r="L992" i="23"/>
  <c r="K992" i="23"/>
  <c r="J992" i="23"/>
  <c r="I992" i="23"/>
  <c r="H992" i="23"/>
  <c r="G992" i="23"/>
  <c r="F992" i="23"/>
  <c r="E992" i="23"/>
  <c r="V991" i="23"/>
  <c r="U991" i="23"/>
  <c r="T991" i="23"/>
  <c r="S991" i="23"/>
  <c r="R991" i="23"/>
  <c r="Q991" i="23"/>
  <c r="P991" i="23"/>
  <c r="O991" i="23"/>
  <c r="N991" i="23"/>
  <c r="M991" i="23"/>
  <c r="L991" i="23"/>
  <c r="K991" i="23"/>
  <c r="J991" i="23"/>
  <c r="I991" i="23"/>
  <c r="H991" i="23"/>
  <c r="G991" i="23"/>
  <c r="F991" i="23"/>
  <c r="E991" i="23"/>
  <c r="V990" i="23"/>
  <c r="U990" i="23"/>
  <c r="T990" i="23"/>
  <c r="S990" i="23"/>
  <c r="R990" i="23"/>
  <c r="Q990" i="23"/>
  <c r="P990" i="23"/>
  <c r="O990" i="23"/>
  <c r="N990" i="23"/>
  <c r="M990" i="23"/>
  <c r="L990" i="23"/>
  <c r="K990" i="23"/>
  <c r="J990" i="23"/>
  <c r="I990" i="23"/>
  <c r="H990" i="23"/>
  <c r="G990" i="23"/>
  <c r="F990" i="23"/>
  <c r="E990" i="23"/>
  <c r="V989" i="23"/>
  <c r="U989" i="23"/>
  <c r="T989" i="23"/>
  <c r="S989" i="23"/>
  <c r="R989" i="23"/>
  <c r="Q989" i="23"/>
  <c r="P989" i="23"/>
  <c r="O989" i="23"/>
  <c r="N989" i="23"/>
  <c r="M989" i="23"/>
  <c r="L989" i="23"/>
  <c r="K989" i="23"/>
  <c r="J989" i="23"/>
  <c r="I989" i="23"/>
  <c r="H989" i="23"/>
  <c r="G989" i="23"/>
  <c r="F989" i="23"/>
  <c r="E989" i="23"/>
  <c r="V988" i="23"/>
  <c r="U988" i="23"/>
  <c r="T988" i="23"/>
  <c r="S988" i="23"/>
  <c r="R988" i="23"/>
  <c r="Q988" i="23"/>
  <c r="P988" i="23"/>
  <c r="O988" i="23"/>
  <c r="N988" i="23"/>
  <c r="M988" i="23"/>
  <c r="L988" i="23"/>
  <c r="K988" i="23"/>
  <c r="J988" i="23"/>
  <c r="I988" i="23"/>
  <c r="H988" i="23"/>
  <c r="G988" i="23"/>
  <c r="F988" i="23"/>
  <c r="E988" i="23"/>
  <c r="V987" i="23"/>
  <c r="U987" i="23"/>
  <c r="T987" i="23"/>
  <c r="S987" i="23"/>
  <c r="R987" i="23"/>
  <c r="Q987" i="23"/>
  <c r="P987" i="23"/>
  <c r="O987" i="23"/>
  <c r="N987" i="23"/>
  <c r="M987" i="23"/>
  <c r="L987" i="23"/>
  <c r="K987" i="23"/>
  <c r="J987" i="23"/>
  <c r="I987" i="23"/>
  <c r="H987" i="23"/>
  <c r="G987" i="23"/>
  <c r="F987" i="23"/>
  <c r="E987" i="23"/>
  <c r="V986" i="23"/>
  <c r="U986" i="23"/>
  <c r="T986" i="23"/>
  <c r="S986" i="23"/>
  <c r="R986" i="23"/>
  <c r="Q986" i="23"/>
  <c r="P986" i="23"/>
  <c r="O986" i="23"/>
  <c r="N986" i="23"/>
  <c r="M986" i="23"/>
  <c r="L986" i="23"/>
  <c r="K986" i="23"/>
  <c r="J986" i="23"/>
  <c r="I986" i="23"/>
  <c r="H986" i="23"/>
  <c r="G986" i="23"/>
  <c r="F986" i="23"/>
  <c r="E986" i="23"/>
  <c r="V985" i="23"/>
  <c r="U985" i="23"/>
  <c r="T985" i="23"/>
  <c r="S985" i="23"/>
  <c r="R985" i="23"/>
  <c r="Q985" i="23"/>
  <c r="P985" i="23"/>
  <c r="O985" i="23"/>
  <c r="N985" i="23"/>
  <c r="M985" i="23"/>
  <c r="L985" i="23"/>
  <c r="K985" i="23"/>
  <c r="J985" i="23"/>
  <c r="I985" i="23"/>
  <c r="H985" i="23"/>
  <c r="G985" i="23"/>
  <c r="F985" i="23"/>
  <c r="E985" i="23"/>
  <c r="V984" i="23"/>
  <c r="U984" i="23"/>
  <c r="T984" i="23"/>
  <c r="S984" i="23"/>
  <c r="R984" i="23"/>
  <c r="Q984" i="23"/>
  <c r="P984" i="23"/>
  <c r="O984" i="23"/>
  <c r="N984" i="23"/>
  <c r="M984" i="23"/>
  <c r="L984" i="23"/>
  <c r="K984" i="23"/>
  <c r="J984" i="23"/>
  <c r="I984" i="23"/>
  <c r="H984" i="23"/>
  <c r="G984" i="23"/>
  <c r="F984" i="23"/>
  <c r="E984" i="23"/>
  <c r="V983" i="23"/>
  <c r="U983" i="23"/>
  <c r="T983" i="23"/>
  <c r="S983" i="23"/>
  <c r="R983" i="23"/>
  <c r="Q983" i="23"/>
  <c r="P983" i="23"/>
  <c r="O983" i="23"/>
  <c r="N983" i="23"/>
  <c r="M983" i="23"/>
  <c r="L983" i="23"/>
  <c r="K983" i="23"/>
  <c r="J983" i="23"/>
  <c r="I983" i="23"/>
  <c r="H983" i="23"/>
  <c r="G983" i="23"/>
  <c r="F983" i="23"/>
  <c r="E983" i="23"/>
  <c r="V982" i="23"/>
  <c r="U982" i="23"/>
  <c r="T982" i="23"/>
  <c r="S982" i="23"/>
  <c r="R982" i="23"/>
  <c r="Q982" i="23"/>
  <c r="P982" i="23"/>
  <c r="O982" i="23"/>
  <c r="N982" i="23"/>
  <c r="M982" i="23"/>
  <c r="L982" i="23"/>
  <c r="K982" i="23"/>
  <c r="J982" i="23"/>
  <c r="I982" i="23"/>
  <c r="H982" i="23"/>
  <c r="G982" i="23"/>
  <c r="F982" i="23"/>
  <c r="E982" i="23"/>
  <c r="V981" i="23"/>
  <c r="U981" i="23"/>
  <c r="T981" i="23"/>
  <c r="S981" i="23"/>
  <c r="R981" i="23"/>
  <c r="Q981" i="23"/>
  <c r="P981" i="23"/>
  <c r="O981" i="23"/>
  <c r="N981" i="23"/>
  <c r="M981" i="23"/>
  <c r="L981" i="23"/>
  <c r="K981" i="23"/>
  <c r="J981" i="23"/>
  <c r="I981" i="23"/>
  <c r="H981" i="23"/>
  <c r="G981" i="23"/>
  <c r="F981" i="23"/>
  <c r="E981" i="23"/>
  <c r="V980" i="23"/>
  <c r="U980" i="23"/>
  <c r="T980" i="23"/>
  <c r="S980" i="23"/>
  <c r="R980" i="23"/>
  <c r="Q980" i="23"/>
  <c r="P980" i="23"/>
  <c r="O980" i="23"/>
  <c r="N980" i="23"/>
  <c r="M980" i="23"/>
  <c r="L980" i="23"/>
  <c r="K980" i="23"/>
  <c r="J980" i="23"/>
  <c r="I980" i="23"/>
  <c r="H980" i="23"/>
  <c r="G980" i="23"/>
  <c r="F980" i="23"/>
  <c r="E980" i="23"/>
  <c r="V979" i="23"/>
  <c r="U979" i="23"/>
  <c r="T979" i="23"/>
  <c r="S979" i="23"/>
  <c r="R979" i="23"/>
  <c r="Q979" i="23"/>
  <c r="P979" i="23"/>
  <c r="O979" i="23"/>
  <c r="N979" i="23"/>
  <c r="M979" i="23"/>
  <c r="L979" i="23"/>
  <c r="K979" i="23"/>
  <c r="J979" i="23"/>
  <c r="I979" i="23"/>
  <c r="H979" i="23"/>
  <c r="G979" i="23"/>
  <c r="F979" i="23"/>
  <c r="E979" i="23"/>
  <c r="V978" i="23"/>
  <c r="U978" i="23"/>
  <c r="T978" i="23"/>
  <c r="S978" i="23"/>
  <c r="R978" i="23"/>
  <c r="Q978" i="23"/>
  <c r="P978" i="23"/>
  <c r="O978" i="23"/>
  <c r="N978" i="23"/>
  <c r="M978" i="23"/>
  <c r="L978" i="23"/>
  <c r="K978" i="23"/>
  <c r="J978" i="23"/>
  <c r="I978" i="23"/>
  <c r="H978" i="23"/>
  <c r="G978" i="23"/>
  <c r="F978" i="23"/>
  <c r="E978" i="23"/>
  <c r="V977" i="23"/>
  <c r="U977" i="23"/>
  <c r="T977" i="23"/>
  <c r="S977" i="23"/>
  <c r="R977" i="23"/>
  <c r="Q977" i="23"/>
  <c r="P977" i="23"/>
  <c r="O977" i="23"/>
  <c r="N977" i="23"/>
  <c r="M977" i="23"/>
  <c r="L977" i="23"/>
  <c r="K977" i="23"/>
  <c r="J977" i="23"/>
  <c r="I977" i="23"/>
  <c r="H977" i="23"/>
  <c r="G977" i="23"/>
  <c r="F977" i="23"/>
  <c r="E977" i="23"/>
  <c r="V976" i="23"/>
  <c r="U976" i="23"/>
  <c r="T976" i="23"/>
  <c r="S976" i="23"/>
  <c r="R976" i="23"/>
  <c r="Q976" i="23"/>
  <c r="P976" i="23"/>
  <c r="O976" i="23"/>
  <c r="N976" i="23"/>
  <c r="M976" i="23"/>
  <c r="L976" i="23"/>
  <c r="K976" i="23"/>
  <c r="J976" i="23"/>
  <c r="I976" i="23"/>
  <c r="H976" i="23"/>
  <c r="G976" i="23"/>
  <c r="F976" i="23"/>
  <c r="E976" i="23"/>
  <c r="V975" i="23"/>
  <c r="U975" i="23"/>
  <c r="T975" i="23"/>
  <c r="S975" i="23"/>
  <c r="R975" i="23"/>
  <c r="Q975" i="23"/>
  <c r="P975" i="23"/>
  <c r="O975" i="23"/>
  <c r="N975" i="23"/>
  <c r="M975" i="23"/>
  <c r="L975" i="23"/>
  <c r="K975" i="23"/>
  <c r="J975" i="23"/>
  <c r="I975" i="23"/>
  <c r="H975" i="23"/>
  <c r="G975" i="23"/>
  <c r="F975" i="23"/>
  <c r="E975" i="23"/>
  <c r="V974" i="23"/>
  <c r="U974" i="23"/>
  <c r="T974" i="23"/>
  <c r="S974" i="23"/>
  <c r="R974" i="23"/>
  <c r="Q974" i="23"/>
  <c r="P974" i="23"/>
  <c r="O974" i="23"/>
  <c r="N974" i="23"/>
  <c r="M974" i="23"/>
  <c r="L974" i="23"/>
  <c r="K974" i="23"/>
  <c r="J974" i="23"/>
  <c r="I974" i="23"/>
  <c r="H974" i="23"/>
  <c r="G974" i="23"/>
  <c r="F974" i="23"/>
  <c r="E974" i="23"/>
  <c r="V973" i="23"/>
  <c r="U973" i="23"/>
  <c r="T973" i="23"/>
  <c r="S973" i="23"/>
  <c r="R973" i="23"/>
  <c r="Q973" i="23"/>
  <c r="P973" i="23"/>
  <c r="O973" i="23"/>
  <c r="N973" i="23"/>
  <c r="M973" i="23"/>
  <c r="L973" i="23"/>
  <c r="K973" i="23"/>
  <c r="J973" i="23"/>
  <c r="I973" i="23"/>
  <c r="H973" i="23"/>
  <c r="G973" i="23"/>
  <c r="F973" i="23"/>
  <c r="E973" i="23"/>
  <c r="V972" i="23"/>
  <c r="U972" i="23"/>
  <c r="T972" i="23"/>
  <c r="S972" i="23"/>
  <c r="R972" i="23"/>
  <c r="Q972" i="23"/>
  <c r="P972" i="23"/>
  <c r="O972" i="23"/>
  <c r="N972" i="23"/>
  <c r="M972" i="23"/>
  <c r="L972" i="23"/>
  <c r="K972" i="23"/>
  <c r="J972" i="23"/>
  <c r="I972" i="23"/>
  <c r="H972" i="23"/>
  <c r="G972" i="23"/>
  <c r="F972" i="23"/>
  <c r="E972" i="23"/>
  <c r="V971" i="23"/>
  <c r="U971" i="23"/>
  <c r="T971" i="23"/>
  <c r="S971" i="23"/>
  <c r="R971" i="23"/>
  <c r="Q971" i="23"/>
  <c r="P971" i="23"/>
  <c r="O971" i="23"/>
  <c r="N971" i="23"/>
  <c r="M971" i="23"/>
  <c r="L971" i="23"/>
  <c r="K971" i="23"/>
  <c r="J971" i="23"/>
  <c r="I971" i="23"/>
  <c r="H971" i="23"/>
  <c r="G971" i="23"/>
  <c r="F971" i="23"/>
  <c r="E971" i="23"/>
  <c r="V970" i="23"/>
  <c r="U970" i="23"/>
  <c r="T970" i="23"/>
  <c r="S970" i="23"/>
  <c r="R970" i="23"/>
  <c r="Q970" i="23"/>
  <c r="P970" i="23"/>
  <c r="O970" i="23"/>
  <c r="N970" i="23"/>
  <c r="M970" i="23"/>
  <c r="L970" i="23"/>
  <c r="K970" i="23"/>
  <c r="J970" i="23"/>
  <c r="I970" i="23"/>
  <c r="H970" i="23"/>
  <c r="G970" i="23"/>
  <c r="F970" i="23"/>
  <c r="E970" i="23"/>
  <c r="V969" i="23"/>
  <c r="U969" i="23"/>
  <c r="T969" i="23"/>
  <c r="S969" i="23"/>
  <c r="R969" i="23"/>
  <c r="Q969" i="23"/>
  <c r="P969" i="23"/>
  <c r="O969" i="23"/>
  <c r="N969" i="23"/>
  <c r="M969" i="23"/>
  <c r="L969" i="23"/>
  <c r="K969" i="23"/>
  <c r="J969" i="23"/>
  <c r="I969" i="23"/>
  <c r="H969" i="23"/>
  <c r="G969" i="23"/>
  <c r="F969" i="23"/>
  <c r="E969" i="23"/>
  <c r="V968" i="23"/>
  <c r="U968" i="23"/>
  <c r="T968" i="23"/>
  <c r="S968" i="23"/>
  <c r="R968" i="23"/>
  <c r="Q968" i="23"/>
  <c r="P968" i="23"/>
  <c r="O968" i="23"/>
  <c r="N968" i="23"/>
  <c r="M968" i="23"/>
  <c r="L968" i="23"/>
  <c r="K968" i="23"/>
  <c r="J968" i="23"/>
  <c r="I968" i="23"/>
  <c r="H968" i="23"/>
  <c r="G968" i="23"/>
  <c r="F968" i="23"/>
  <c r="E968" i="23"/>
  <c r="V967" i="23"/>
  <c r="U967" i="23"/>
  <c r="T967" i="23"/>
  <c r="S967" i="23"/>
  <c r="R967" i="23"/>
  <c r="Q967" i="23"/>
  <c r="P967" i="23"/>
  <c r="O967" i="23"/>
  <c r="N967" i="23"/>
  <c r="M967" i="23"/>
  <c r="L967" i="23"/>
  <c r="K967" i="23"/>
  <c r="J967" i="23"/>
  <c r="I967" i="23"/>
  <c r="H967" i="23"/>
  <c r="G967" i="23"/>
  <c r="F967" i="23"/>
  <c r="E967" i="23"/>
  <c r="V966" i="23"/>
  <c r="U966" i="23"/>
  <c r="T966" i="23"/>
  <c r="S966" i="23"/>
  <c r="R966" i="23"/>
  <c r="Q966" i="23"/>
  <c r="P966" i="23"/>
  <c r="O966" i="23"/>
  <c r="N966" i="23"/>
  <c r="M966" i="23"/>
  <c r="L966" i="23"/>
  <c r="K966" i="23"/>
  <c r="J966" i="23"/>
  <c r="I966" i="23"/>
  <c r="H966" i="23"/>
  <c r="G966" i="23"/>
  <c r="F966" i="23"/>
  <c r="E966" i="23"/>
  <c r="V965" i="23"/>
  <c r="U965" i="23"/>
  <c r="T965" i="23"/>
  <c r="S965" i="23"/>
  <c r="R965" i="23"/>
  <c r="Q965" i="23"/>
  <c r="P965" i="23"/>
  <c r="O965" i="23"/>
  <c r="N965" i="23"/>
  <c r="M965" i="23"/>
  <c r="L965" i="23"/>
  <c r="K965" i="23"/>
  <c r="J965" i="23"/>
  <c r="I965" i="23"/>
  <c r="H965" i="23"/>
  <c r="G965" i="23"/>
  <c r="F965" i="23"/>
  <c r="E965" i="23"/>
  <c r="V964" i="23"/>
  <c r="U964" i="23"/>
  <c r="T964" i="23"/>
  <c r="S964" i="23"/>
  <c r="R964" i="23"/>
  <c r="Q964" i="23"/>
  <c r="P964" i="23"/>
  <c r="O964" i="23"/>
  <c r="N964" i="23"/>
  <c r="M964" i="23"/>
  <c r="L964" i="23"/>
  <c r="K964" i="23"/>
  <c r="J964" i="23"/>
  <c r="I964" i="23"/>
  <c r="H964" i="23"/>
  <c r="G964" i="23"/>
  <c r="F964" i="23"/>
  <c r="E964" i="23"/>
  <c r="V963" i="23"/>
  <c r="U963" i="23"/>
  <c r="T963" i="23"/>
  <c r="S963" i="23"/>
  <c r="R963" i="23"/>
  <c r="Q963" i="23"/>
  <c r="P963" i="23"/>
  <c r="O963" i="23"/>
  <c r="N963" i="23"/>
  <c r="M963" i="23"/>
  <c r="L963" i="23"/>
  <c r="K963" i="23"/>
  <c r="J963" i="23"/>
  <c r="I963" i="23"/>
  <c r="H963" i="23"/>
  <c r="G963" i="23"/>
  <c r="F963" i="23"/>
  <c r="E963" i="23"/>
  <c r="V962" i="23"/>
  <c r="U962" i="23"/>
  <c r="T962" i="23"/>
  <c r="S962" i="23"/>
  <c r="R962" i="23"/>
  <c r="Q962" i="23"/>
  <c r="P962" i="23"/>
  <c r="O962" i="23"/>
  <c r="N962" i="23"/>
  <c r="M962" i="23"/>
  <c r="L962" i="23"/>
  <c r="K962" i="23"/>
  <c r="J962" i="23"/>
  <c r="I962" i="23"/>
  <c r="H962" i="23"/>
  <c r="G962" i="23"/>
  <c r="F962" i="23"/>
  <c r="E962" i="23"/>
  <c r="V961" i="23"/>
  <c r="U961" i="23"/>
  <c r="T961" i="23"/>
  <c r="S961" i="23"/>
  <c r="R961" i="23"/>
  <c r="Q961" i="23"/>
  <c r="P961" i="23"/>
  <c r="O961" i="23"/>
  <c r="N961" i="23"/>
  <c r="M961" i="23"/>
  <c r="L961" i="23"/>
  <c r="K961" i="23"/>
  <c r="J961" i="23"/>
  <c r="I961" i="23"/>
  <c r="H961" i="23"/>
  <c r="G961" i="23"/>
  <c r="F961" i="23"/>
  <c r="E961" i="23"/>
  <c r="V960" i="23"/>
  <c r="U960" i="23"/>
  <c r="T960" i="23"/>
  <c r="S960" i="23"/>
  <c r="R960" i="23"/>
  <c r="Q960" i="23"/>
  <c r="P960" i="23"/>
  <c r="O960" i="23"/>
  <c r="N960" i="23"/>
  <c r="M960" i="23"/>
  <c r="L960" i="23"/>
  <c r="K960" i="23"/>
  <c r="J960" i="23"/>
  <c r="I960" i="23"/>
  <c r="H960" i="23"/>
  <c r="G960" i="23"/>
  <c r="F960" i="23"/>
  <c r="E960" i="23"/>
  <c r="V959" i="23"/>
  <c r="U959" i="23"/>
  <c r="T959" i="23"/>
  <c r="S959" i="23"/>
  <c r="R959" i="23"/>
  <c r="Q959" i="23"/>
  <c r="P959" i="23"/>
  <c r="O959" i="23"/>
  <c r="N959" i="23"/>
  <c r="M959" i="23"/>
  <c r="L959" i="23"/>
  <c r="K959" i="23"/>
  <c r="J959" i="23"/>
  <c r="I959" i="23"/>
  <c r="H959" i="23"/>
  <c r="G959" i="23"/>
  <c r="F959" i="23"/>
  <c r="E959" i="23"/>
  <c r="V958" i="23"/>
  <c r="U958" i="23"/>
  <c r="T958" i="23"/>
  <c r="S958" i="23"/>
  <c r="R958" i="23"/>
  <c r="Q958" i="23"/>
  <c r="P958" i="23"/>
  <c r="O958" i="23"/>
  <c r="N958" i="23"/>
  <c r="M958" i="23"/>
  <c r="L958" i="23"/>
  <c r="K958" i="23"/>
  <c r="J958" i="23"/>
  <c r="I958" i="23"/>
  <c r="H958" i="23"/>
  <c r="G958" i="23"/>
  <c r="F958" i="23"/>
  <c r="E958" i="23"/>
  <c r="V957" i="23"/>
  <c r="U957" i="23"/>
  <c r="T957" i="23"/>
  <c r="S957" i="23"/>
  <c r="R957" i="23"/>
  <c r="Q957" i="23"/>
  <c r="P957" i="23"/>
  <c r="O957" i="23"/>
  <c r="N957" i="23"/>
  <c r="M957" i="23"/>
  <c r="L957" i="23"/>
  <c r="K957" i="23"/>
  <c r="J957" i="23"/>
  <c r="I957" i="23"/>
  <c r="H957" i="23"/>
  <c r="G957" i="23"/>
  <c r="F957" i="23"/>
  <c r="E957" i="23"/>
  <c r="V956" i="23"/>
  <c r="U956" i="23"/>
  <c r="T956" i="23"/>
  <c r="S956" i="23"/>
  <c r="R956" i="23"/>
  <c r="Q956" i="23"/>
  <c r="P956" i="23"/>
  <c r="O956" i="23"/>
  <c r="N956" i="23"/>
  <c r="M956" i="23"/>
  <c r="L956" i="23"/>
  <c r="K956" i="23"/>
  <c r="J956" i="23"/>
  <c r="I956" i="23"/>
  <c r="H956" i="23"/>
  <c r="G956" i="23"/>
  <c r="F956" i="23"/>
  <c r="E956" i="23"/>
  <c r="V955" i="23"/>
  <c r="U955" i="23"/>
  <c r="T955" i="23"/>
  <c r="S955" i="23"/>
  <c r="R955" i="23"/>
  <c r="Q955" i="23"/>
  <c r="P955" i="23"/>
  <c r="O955" i="23"/>
  <c r="N955" i="23"/>
  <c r="M955" i="23"/>
  <c r="L955" i="23"/>
  <c r="K955" i="23"/>
  <c r="J955" i="23"/>
  <c r="I955" i="23"/>
  <c r="H955" i="23"/>
  <c r="G955" i="23"/>
  <c r="F955" i="23"/>
  <c r="E955" i="23"/>
  <c r="V954" i="23"/>
  <c r="U954" i="23"/>
  <c r="T954" i="23"/>
  <c r="S954" i="23"/>
  <c r="R954" i="23"/>
  <c r="Q954" i="23"/>
  <c r="P954" i="23"/>
  <c r="O954" i="23"/>
  <c r="N954" i="23"/>
  <c r="M954" i="23"/>
  <c r="L954" i="23"/>
  <c r="K954" i="23"/>
  <c r="J954" i="23"/>
  <c r="I954" i="23"/>
  <c r="H954" i="23"/>
  <c r="G954" i="23"/>
  <c r="F954" i="23"/>
  <c r="E954" i="23"/>
  <c r="V953" i="23"/>
  <c r="U953" i="23"/>
  <c r="T953" i="23"/>
  <c r="S953" i="23"/>
  <c r="R953" i="23"/>
  <c r="Q953" i="23"/>
  <c r="P953" i="23"/>
  <c r="O953" i="23"/>
  <c r="N953" i="23"/>
  <c r="M953" i="23"/>
  <c r="L953" i="23"/>
  <c r="K953" i="23"/>
  <c r="J953" i="23"/>
  <c r="I953" i="23"/>
  <c r="H953" i="23"/>
  <c r="G953" i="23"/>
  <c r="F953" i="23"/>
  <c r="E953" i="23"/>
  <c r="V952" i="23"/>
  <c r="U952" i="23"/>
  <c r="T952" i="23"/>
  <c r="S952" i="23"/>
  <c r="R952" i="23"/>
  <c r="Q952" i="23"/>
  <c r="P952" i="23"/>
  <c r="O952" i="23"/>
  <c r="N952" i="23"/>
  <c r="M952" i="23"/>
  <c r="L952" i="23"/>
  <c r="K952" i="23"/>
  <c r="J952" i="23"/>
  <c r="I952" i="23"/>
  <c r="H952" i="23"/>
  <c r="G952" i="23"/>
  <c r="F952" i="23"/>
  <c r="E952" i="23"/>
  <c r="V951" i="23"/>
  <c r="U951" i="23"/>
  <c r="T951" i="23"/>
  <c r="S951" i="23"/>
  <c r="R951" i="23"/>
  <c r="Q951" i="23"/>
  <c r="P951" i="23"/>
  <c r="O951" i="23"/>
  <c r="N951" i="23"/>
  <c r="M951" i="23"/>
  <c r="L951" i="23"/>
  <c r="K951" i="23"/>
  <c r="J951" i="23"/>
  <c r="I951" i="23"/>
  <c r="H951" i="23"/>
  <c r="G951" i="23"/>
  <c r="F951" i="23"/>
  <c r="E951" i="23"/>
  <c r="V950" i="23"/>
  <c r="U950" i="23"/>
  <c r="T950" i="23"/>
  <c r="S950" i="23"/>
  <c r="R950" i="23"/>
  <c r="Q950" i="23"/>
  <c r="P950" i="23"/>
  <c r="O950" i="23"/>
  <c r="N950" i="23"/>
  <c r="M950" i="23"/>
  <c r="L950" i="23"/>
  <c r="K950" i="23"/>
  <c r="J950" i="23"/>
  <c r="I950" i="23"/>
  <c r="H950" i="23"/>
  <c r="G950" i="23"/>
  <c r="F950" i="23"/>
  <c r="E950" i="23"/>
  <c r="V949" i="23"/>
  <c r="U949" i="23"/>
  <c r="T949" i="23"/>
  <c r="S949" i="23"/>
  <c r="R949" i="23"/>
  <c r="Q949" i="23"/>
  <c r="P949" i="23"/>
  <c r="O949" i="23"/>
  <c r="N949" i="23"/>
  <c r="M949" i="23"/>
  <c r="L949" i="23"/>
  <c r="K949" i="23"/>
  <c r="J949" i="23"/>
  <c r="I949" i="23"/>
  <c r="H949" i="23"/>
  <c r="G949" i="23"/>
  <c r="F949" i="23"/>
  <c r="E949" i="23"/>
  <c r="V948" i="23"/>
  <c r="U948" i="23"/>
  <c r="T948" i="23"/>
  <c r="S948" i="23"/>
  <c r="R948" i="23"/>
  <c r="Q948" i="23"/>
  <c r="P948" i="23"/>
  <c r="O948" i="23"/>
  <c r="N948" i="23"/>
  <c r="M948" i="23"/>
  <c r="L948" i="23"/>
  <c r="K948" i="23"/>
  <c r="J948" i="23"/>
  <c r="I948" i="23"/>
  <c r="H948" i="23"/>
  <c r="G948" i="23"/>
  <c r="F948" i="23"/>
  <c r="E948" i="23"/>
  <c r="V947" i="23"/>
  <c r="U947" i="23"/>
  <c r="T947" i="23"/>
  <c r="S947" i="23"/>
  <c r="R947" i="23"/>
  <c r="Q947" i="23"/>
  <c r="P947" i="23"/>
  <c r="O947" i="23"/>
  <c r="N947" i="23"/>
  <c r="M947" i="23"/>
  <c r="L947" i="23"/>
  <c r="K947" i="23"/>
  <c r="J947" i="23"/>
  <c r="I947" i="23"/>
  <c r="H947" i="23"/>
  <c r="G947" i="23"/>
  <c r="F947" i="23"/>
  <c r="E947" i="23"/>
  <c r="V946" i="23"/>
  <c r="U946" i="23"/>
  <c r="T946" i="23"/>
  <c r="S946" i="23"/>
  <c r="R946" i="23"/>
  <c r="Q946" i="23"/>
  <c r="P946" i="23"/>
  <c r="O946" i="23"/>
  <c r="N946" i="23"/>
  <c r="M946" i="23"/>
  <c r="L946" i="23"/>
  <c r="K946" i="23"/>
  <c r="J946" i="23"/>
  <c r="I946" i="23"/>
  <c r="H946" i="23"/>
  <c r="G946" i="23"/>
  <c r="F946" i="23"/>
  <c r="E946" i="23"/>
  <c r="V945" i="23"/>
  <c r="U945" i="23"/>
  <c r="T945" i="23"/>
  <c r="S945" i="23"/>
  <c r="R945" i="23"/>
  <c r="Q945" i="23"/>
  <c r="P945" i="23"/>
  <c r="O945" i="23"/>
  <c r="N945" i="23"/>
  <c r="M945" i="23"/>
  <c r="L945" i="23"/>
  <c r="K945" i="23"/>
  <c r="J945" i="23"/>
  <c r="I945" i="23"/>
  <c r="H945" i="23"/>
  <c r="G945" i="23"/>
  <c r="F945" i="23"/>
  <c r="E945" i="23"/>
  <c r="V944" i="23"/>
  <c r="U944" i="23"/>
  <c r="T944" i="23"/>
  <c r="S944" i="23"/>
  <c r="R944" i="23"/>
  <c r="Q944" i="23"/>
  <c r="P944" i="23"/>
  <c r="O944" i="23"/>
  <c r="N944" i="23"/>
  <c r="M944" i="23"/>
  <c r="L944" i="23"/>
  <c r="K944" i="23"/>
  <c r="J944" i="23"/>
  <c r="I944" i="23"/>
  <c r="H944" i="23"/>
  <c r="G944" i="23"/>
  <c r="F944" i="23"/>
  <c r="E944" i="23"/>
  <c r="V943" i="23"/>
  <c r="U943" i="23"/>
  <c r="T943" i="23"/>
  <c r="S943" i="23"/>
  <c r="R943" i="23"/>
  <c r="Q943" i="23"/>
  <c r="P943" i="23"/>
  <c r="O943" i="23"/>
  <c r="N943" i="23"/>
  <c r="M943" i="23"/>
  <c r="L943" i="23"/>
  <c r="K943" i="23"/>
  <c r="J943" i="23"/>
  <c r="I943" i="23"/>
  <c r="H943" i="23"/>
  <c r="G943" i="23"/>
  <c r="F943" i="23"/>
  <c r="E943" i="23"/>
  <c r="V942" i="23"/>
  <c r="U942" i="23"/>
  <c r="T942" i="23"/>
  <c r="S942" i="23"/>
  <c r="R942" i="23"/>
  <c r="Q942" i="23"/>
  <c r="P942" i="23"/>
  <c r="O942" i="23"/>
  <c r="N942" i="23"/>
  <c r="M942" i="23"/>
  <c r="L942" i="23"/>
  <c r="K942" i="23"/>
  <c r="J942" i="23"/>
  <c r="I942" i="23"/>
  <c r="H942" i="23"/>
  <c r="G942" i="23"/>
  <c r="F942" i="23"/>
  <c r="E942" i="23"/>
  <c r="V941" i="23"/>
  <c r="U941" i="23"/>
  <c r="T941" i="23"/>
  <c r="S941" i="23"/>
  <c r="R941" i="23"/>
  <c r="Q941" i="23"/>
  <c r="P941" i="23"/>
  <c r="O941" i="23"/>
  <c r="N941" i="23"/>
  <c r="M941" i="23"/>
  <c r="L941" i="23"/>
  <c r="K941" i="23"/>
  <c r="J941" i="23"/>
  <c r="I941" i="23"/>
  <c r="H941" i="23"/>
  <c r="G941" i="23"/>
  <c r="F941" i="23"/>
  <c r="E941" i="23"/>
  <c r="V940" i="23"/>
  <c r="U940" i="23"/>
  <c r="T940" i="23"/>
  <c r="S940" i="23"/>
  <c r="R940" i="23"/>
  <c r="Q940" i="23"/>
  <c r="P940" i="23"/>
  <c r="O940" i="23"/>
  <c r="N940" i="23"/>
  <c r="M940" i="23"/>
  <c r="L940" i="23"/>
  <c r="K940" i="23"/>
  <c r="J940" i="23"/>
  <c r="I940" i="23"/>
  <c r="H940" i="23"/>
  <c r="G940" i="23"/>
  <c r="F940" i="23"/>
  <c r="E940" i="23"/>
  <c r="V939" i="23"/>
  <c r="U939" i="23"/>
  <c r="T939" i="23"/>
  <c r="S939" i="23"/>
  <c r="R939" i="23"/>
  <c r="Q939" i="23"/>
  <c r="P939" i="23"/>
  <c r="O939" i="23"/>
  <c r="N939" i="23"/>
  <c r="M939" i="23"/>
  <c r="L939" i="23"/>
  <c r="K939" i="23"/>
  <c r="J939" i="23"/>
  <c r="I939" i="23"/>
  <c r="H939" i="23"/>
  <c r="G939" i="23"/>
  <c r="F939" i="23"/>
  <c r="E939" i="23"/>
  <c r="V938" i="23"/>
  <c r="U938" i="23"/>
  <c r="T938" i="23"/>
  <c r="S938" i="23"/>
  <c r="R938" i="23"/>
  <c r="Q938" i="23"/>
  <c r="P938" i="23"/>
  <c r="O938" i="23"/>
  <c r="N938" i="23"/>
  <c r="M938" i="23"/>
  <c r="L938" i="23"/>
  <c r="K938" i="23"/>
  <c r="J938" i="23"/>
  <c r="I938" i="23"/>
  <c r="H938" i="23"/>
  <c r="G938" i="23"/>
  <c r="F938" i="23"/>
  <c r="E938" i="23"/>
  <c r="V937" i="23"/>
  <c r="U937" i="23"/>
  <c r="T937" i="23"/>
  <c r="S937" i="23"/>
  <c r="R937" i="23"/>
  <c r="Q937" i="23"/>
  <c r="P937" i="23"/>
  <c r="O937" i="23"/>
  <c r="N937" i="23"/>
  <c r="M937" i="23"/>
  <c r="L937" i="23"/>
  <c r="K937" i="23"/>
  <c r="J937" i="23"/>
  <c r="I937" i="23"/>
  <c r="H937" i="23"/>
  <c r="G937" i="23"/>
  <c r="F937" i="23"/>
  <c r="E937" i="23"/>
  <c r="V936" i="23"/>
  <c r="U936" i="23"/>
  <c r="T936" i="23"/>
  <c r="S936" i="23"/>
  <c r="R936" i="23"/>
  <c r="Q936" i="23"/>
  <c r="P936" i="23"/>
  <c r="O936" i="23"/>
  <c r="N936" i="23"/>
  <c r="M936" i="23"/>
  <c r="L936" i="23"/>
  <c r="K936" i="23"/>
  <c r="J936" i="23"/>
  <c r="I936" i="23"/>
  <c r="H936" i="23"/>
  <c r="G936" i="23"/>
  <c r="F936" i="23"/>
  <c r="E936" i="23"/>
  <c r="V935" i="23"/>
  <c r="U935" i="23"/>
  <c r="T935" i="23"/>
  <c r="S935" i="23"/>
  <c r="R935" i="23"/>
  <c r="Q935" i="23"/>
  <c r="P935" i="23"/>
  <c r="O935" i="23"/>
  <c r="N935" i="23"/>
  <c r="M935" i="23"/>
  <c r="L935" i="23"/>
  <c r="K935" i="23"/>
  <c r="J935" i="23"/>
  <c r="I935" i="23"/>
  <c r="H935" i="23"/>
  <c r="G935" i="23"/>
  <c r="F935" i="23"/>
  <c r="E935" i="23"/>
  <c r="V934" i="23"/>
  <c r="U934" i="23"/>
  <c r="T934" i="23"/>
  <c r="S934" i="23"/>
  <c r="R934" i="23"/>
  <c r="Q934" i="23"/>
  <c r="P934" i="23"/>
  <c r="O934" i="23"/>
  <c r="N934" i="23"/>
  <c r="M934" i="23"/>
  <c r="L934" i="23"/>
  <c r="K934" i="23"/>
  <c r="J934" i="23"/>
  <c r="I934" i="23"/>
  <c r="H934" i="23"/>
  <c r="G934" i="23"/>
  <c r="F934" i="23"/>
  <c r="E934" i="23"/>
  <c r="V933" i="23"/>
  <c r="U933" i="23"/>
  <c r="T933" i="23"/>
  <c r="S933" i="23"/>
  <c r="R933" i="23"/>
  <c r="Q933" i="23"/>
  <c r="P933" i="23"/>
  <c r="O933" i="23"/>
  <c r="N933" i="23"/>
  <c r="M933" i="23"/>
  <c r="L933" i="23"/>
  <c r="K933" i="23"/>
  <c r="J933" i="23"/>
  <c r="I933" i="23"/>
  <c r="H933" i="23"/>
  <c r="G933" i="23"/>
  <c r="F933" i="23"/>
  <c r="E933" i="23"/>
  <c r="V932" i="23"/>
  <c r="U932" i="23"/>
  <c r="T932" i="23"/>
  <c r="S932" i="23"/>
  <c r="R932" i="23"/>
  <c r="Q932" i="23"/>
  <c r="P932" i="23"/>
  <c r="O932" i="23"/>
  <c r="N932" i="23"/>
  <c r="M932" i="23"/>
  <c r="L932" i="23"/>
  <c r="K932" i="23"/>
  <c r="J932" i="23"/>
  <c r="I932" i="23"/>
  <c r="H932" i="23"/>
  <c r="G932" i="23"/>
  <c r="F932" i="23"/>
  <c r="E932" i="23"/>
  <c r="V931" i="23"/>
  <c r="U931" i="23"/>
  <c r="T931" i="23"/>
  <c r="S931" i="23"/>
  <c r="R931" i="23"/>
  <c r="Q931" i="23"/>
  <c r="P931" i="23"/>
  <c r="O931" i="23"/>
  <c r="N931" i="23"/>
  <c r="M931" i="23"/>
  <c r="L931" i="23"/>
  <c r="K931" i="23"/>
  <c r="J931" i="23"/>
  <c r="I931" i="23"/>
  <c r="H931" i="23"/>
  <c r="G931" i="23"/>
  <c r="F931" i="23"/>
  <c r="E931" i="23"/>
  <c r="V930" i="23"/>
  <c r="U930" i="23"/>
  <c r="T930" i="23"/>
  <c r="S930" i="23"/>
  <c r="R930" i="23"/>
  <c r="Q930" i="23"/>
  <c r="P930" i="23"/>
  <c r="O930" i="23"/>
  <c r="N930" i="23"/>
  <c r="M930" i="23"/>
  <c r="L930" i="23"/>
  <c r="K930" i="23"/>
  <c r="J930" i="23"/>
  <c r="I930" i="23"/>
  <c r="H930" i="23"/>
  <c r="G930" i="23"/>
  <c r="F930" i="23"/>
  <c r="E930" i="23"/>
  <c r="V929" i="23"/>
  <c r="U929" i="23"/>
  <c r="T929" i="23"/>
  <c r="S929" i="23"/>
  <c r="R929" i="23"/>
  <c r="Q929" i="23"/>
  <c r="P929" i="23"/>
  <c r="O929" i="23"/>
  <c r="N929" i="23"/>
  <c r="M929" i="23"/>
  <c r="L929" i="23"/>
  <c r="K929" i="23"/>
  <c r="J929" i="23"/>
  <c r="I929" i="23"/>
  <c r="H929" i="23"/>
  <c r="G929" i="23"/>
  <c r="F929" i="23"/>
  <c r="E929" i="23"/>
  <c r="V928" i="23"/>
  <c r="U928" i="23"/>
  <c r="T928" i="23"/>
  <c r="S928" i="23"/>
  <c r="R928" i="23"/>
  <c r="Q928" i="23"/>
  <c r="P928" i="23"/>
  <c r="O928" i="23"/>
  <c r="N928" i="23"/>
  <c r="M928" i="23"/>
  <c r="L928" i="23"/>
  <c r="K928" i="23"/>
  <c r="J928" i="23"/>
  <c r="I928" i="23"/>
  <c r="H928" i="23"/>
  <c r="G928" i="23"/>
  <c r="F928" i="23"/>
  <c r="E928" i="23"/>
  <c r="V927" i="23"/>
  <c r="U927" i="23"/>
  <c r="T927" i="23"/>
  <c r="S927" i="23"/>
  <c r="R927" i="23"/>
  <c r="Q927" i="23"/>
  <c r="P927" i="23"/>
  <c r="O927" i="23"/>
  <c r="N927" i="23"/>
  <c r="M927" i="23"/>
  <c r="L927" i="23"/>
  <c r="K927" i="23"/>
  <c r="J927" i="23"/>
  <c r="I927" i="23"/>
  <c r="H927" i="23"/>
  <c r="G927" i="23"/>
  <c r="F927" i="23"/>
  <c r="E927" i="23"/>
  <c r="V926" i="23"/>
  <c r="U926" i="23"/>
  <c r="T926" i="23"/>
  <c r="S926" i="23"/>
  <c r="R926" i="23"/>
  <c r="Q926" i="23"/>
  <c r="P926" i="23"/>
  <c r="O926" i="23"/>
  <c r="N926" i="23"/>
  <c r="M926" i="23"/>
  <c r="L926" i="23"/>
  <c r="K926" i="23"/>
  <c r="J926" i="23"/>
  <c r="I926" i="23"/>
  <c r="H926" i="23"/>
  <c r="G926" i="23"/>
  <c r="F926" i="23"/>
  <c r="E926" i="23"/>
  <c r="V925" i="23"/>
  <c r="U925" i="23"/>
  <c r="T925" i="23"/>
  <c r="S925" i="23"/>
  <c r="R925" i="23"/>
  <c r="Q925" i="23"/>
  <c r="P925" i="23"/>
  <c r="O925" i="23"/>
  <c r="N925" i="23"/>
  <c r="M925" i="23"/>
  <c r="L925" i="23"/>
  <c r="K925" i="23"/>
  <c r="J925" i="23"/>
  <c r="I925" i="23"/>
  <c r="H925" i="23"/>
  <c r="G925" i="23"/>
  <c r="F925" i="23"/>
  <c r="E925" i="23"/>
  <c r="V924" i="23"/>
  <c r="U924" i="23"/>
  <c r="T924" i="23"/>
  <c r="S924" i="23"/>
  <c r="R924" i="23"/>
  <c r="Q924" i="23"/>
  <c r="P924" i="23"/>
  <c r="O924" i="23"/>
  <c r="N924" i="23"/>
  <c r="M924" i="23"/>
  <c r="L924" i="23"/>
  <c r="K924" i="23"/>
  <c r="J924" i="23"/>
  <c r="I924" i="23"/>
  <c r="H924" i="23"/>
  <c r="G924" i="23"/>
  <c r="F924" i="23"/>
  <c r="E924" i="23"/>
  <c r="V923" i="23"/>
  <c r="U923" i="23"/>
  <c r="T923" i="23"/>
  <c r="S923" i="23"/>
  <c r="R923" i="23"/>
  <c r="Q923" i="23"/>
  <c r="P923" i="23"/>
  <c r="O923" i="23"/>
  <c r="N923" i="23"/>
  <c r="M923" i="23"/>
  <c r="L923" i="23"/>
  <c r="K923" i="23"/>
  <c r="J923" i="23"/>
  <c r="I923" i="23"/>
  <c r="H923" i="23"/>
  <c r="G923" i="23"/>
  <c r="F923" i="23"/>
  <c r="E923" i="23"/>
  <c r="V922" i="23"/>
  <c r="U922" i="23"/>
  <c r="T922" i="23"/>
  <c r="S922" i="23"/>
  <c r="R922" i="23"/>
  <c r="Q922" i="23"/>
  <c r="P922" i="23"/>
  <c r="O922" i="23"/>
  <c r="N922" i="23"/>
  <c r="M922" i="23"/>
  <c r="L922" i="23"/>
  <c r="K922" i="23"/>
  <c r="J922" i="23"/>
  <c r="I922" i="23"/>
  <c r="H922" i="23"/>
  <c r="G922" i="23"/>
  <c r="F922" i="23"/>
  <c r="E922" i="23"/>
  <c r="V921" i="23"/>
  <c r="U921" i="23"/>
  <c r="T921" i="23"/>
  <c r="S921" i="23"/>
  <c r="R921" i="23"/>
  <c r="Q921" i="23"/>
  <c r="P921" i="23"/>
  <c r="O921" i="23"/>
  <c r="N921" i="23"/>
  <c r="M921" i="23"/>
  <c r="L921" i="23"/>
  <c r="K921" i="23"/>
  <c r="J921" i="23"/>
  <c r="I921" i="23"/>
  <c r="H921" i="23"/>
  <c r="G921" i="23"/>
  <c r="F921" i="23"/>
  <c r="E921" i="23"/>
  <c r="V920" i="23"/>
  <c r="U920" i="23"/>
  <c r="T920" i="23"/>
  <c r="S920" i="23"/>
  <c r="R920" i="23"/>
  <c r="Q920" i="23"/>
  <c r="P920" i="23"/>
  <c r="O920" i="23"/>
  <c r="N920" i="23"/>
  <c r="M920" i="23"/>
  <c r="L920" i="23"/>
  <c r="K920" i="23"/>
  <c r="J920" i="23"/>
  <c r="I920" i="23"/>
  <c r="H920" i="23"/>
  <c r="G920" i="23"/>
  <c r="F920" i="23"/>
  <c r="E920" i="23"/>
  <c r="V919" i="23"/>
  <c r="U919" i="23"/>
  <c r="T919" i="23"/>
  <c r="S919" i="23"/>
  <c r="R919" i="23"/>
  <c r="Q919" i="23"/>
  <c r="P919" i="23"/>
  <c r="O919" i="23"/>
  <c r="N919" i="23"/>
  <c r="M919" i="23"/>
  <c r="L919" i="23"/>
  <c r="K919" i="23"/>
  <c r="J919" i="23"/>
  <c r="I919" i="23"/>
  <c r="H919" i="23"/>
  <c r="G919" i="23"/>
  <c r="F919" i="23"/>
  <c r="E919" i="23"/>
  <c r="V918" i="23"/>
  <c r="U918" i="23"/>
  <c r="T918" i="23"/>
  <c r="S918" i="23"/>
  <c r="R918" i="23"/>
  <c r="Q918" i="23"/>
  <c r="P918" i="23"/>
  <c r="O918" i="23"/>
  <c r="N918" i="23"/>
  <c r="M918" i="23"/>
  <c r="L918" i="23"/>
  <c r="K918" i="23"/>
  <c r="J918" i="23"/>
  <c r="I918" i="23"/>
  <c r="H918" i="23"/>
  <c r="G918" i="23"/>
  <c r="F918" i="23"/>
  <c r="E918" i="23"/>
  <c r="V917" i="23"/>
  <c r="U917" i="23"/>
  <c r="T917" i="23"/>
  <c r="S917" i="23"/>
  <c r="R917" i="23"/>
  <c r="Q917" i="23"/>
  <c r="P917" i="23"/>
  <c r="O917" i="23"/>
  <c r="N917" i="23"/>
  <c r="M917" i="23"/>
  <c r="L917" i="23"/>
  <c r="K917" i="23"/>
  <c r="J917" i="23"/>
  <c r="I917" i="23"/>
  <c r="H917" i="23"/>
  <c r="G917" i="23"/>
  <c r="F917" i="23"/>
  <c r="E917" i="23"/>
  <c r="V916" i="23"/>
  <c r="U916" i="23"/>
  <c r="T916" i="23"/>
  <c r="S916" i="23"/>
  <c r="R916" i="23"/>
  <c r="Q916" i="23"/>
  <c r="P916" i="23"/>
  <c r="O916" i="23"/>
  <c r="N916" i="23"/>
  <c r="M916" i="23"/>
  <c r="L916" i="23"/>
  <c r="K916" i="23"/>
  <c r="J916" i="23"/>
  <c r="I916" i="23"/>
  <c r="H916" i="23"/>
  <c r="G916" i="23"/>
  <c r="F916" i="23"/>
  <c r="E916" i="23"/>
  <c r="V915" i="23"/>
  <c r="U915" i="23"/>
  <c r="T915" i="23"/>
  <c r="S915" i="23"/>
  <c r="R915" i="23"/>
  <c r="Q915" i="23"/>
  <c r="P915" i="23"/>
  <c r="O915" i="23"/>
  <c r="N915" i="23"/>
  <c r="M915" i="23"/>
  <c r="L915" i="23"/>
  <c r="K915" i="23"/>
  <c r="J915" i="23"/>
  <c r="I915" i="23"/>
  <c r="H915" i="23"/>
  <c r="G915" i="23"/>
  <c r="F915" i="23"/>
  <c r="E915" i="23"/>
  <c r="V914" i="23"/>
  <c r="U914" i="23"/>
  <c r="T914" i="23"/>
  <c r="S914" i="23"/>
  <c r="R914" i="23"/>
  <c r="Q914" i="23"/>
  <c r="P914" i="23"/>
  <c r="O914" i="23"/>
  <c r="N914" i="23"/>
  <c r="M914" i="23"/>
  <c r="L914" i="23"/>
  <c r="K914" i="23"/>
  <c r="J914" i="23"/>
  <c r="I914" i="23"/>
  <c r="H914" i="23"/>
  <c r="G914" i="23"/>
  <c r="F914" i="23"/>
  <c r="E914" i="23"/>
  <c r="V913" i="23"/>
  <c r="U913" i="23"/>
  <c r="T913" i="23"/>
  <c r="S913" i="23"/>
  <c r="R913" i="23"/>
  <c r="Q913" i="23"/>
  <c r="P913" i="23"/>
  <c r="O913" i="23"/>
  <c r="N913" i="23"/>
  <c r="M913" i="23"/>
  <c r="L913" i="23"/>
  <c r="K913" i="23"/>
  <c r="J913" i="23"/>
  <c r="I913" i="23"/>
  <c r="H913" i="23"/>
  <c r="G913" i="23"/>
  <c r="F913" i="23"/>
  <c r="E913" i="23"/>
  <c r="V912" i="23"/>
  <c r="U912" i="23"/>
  <c r="T912" i="23"/>
  <c r="S912" i="23"/>
  <c r="R912" i="23"/>
  <c r="Q912" i="23"/>
  <c r="P912" i="23"/>
  <c r="O912" i="23"/>
  <c r="N912" i="23"/>
  <c r="M912" i="23"/>
  <c r="L912" i="23"/>
  <c r="K912" i="23"/>
  <c r="J912" i="23"/>
  <c r="I912" i="23"/>
  <c r="H912" i="23"/>
  <c r="G912" i="23"/>
  <c r="F912" i="23"/>
  <c r="E912" i="23"/>
  <c r="V911" i="23"/>
  <c r="U911" i="23"/>
  <c r="T911" i="23"/>
  <c r="S911" i="23"/>
  <c r="R911" i="23"/>
  <c r="Q911" i="23"/>
  <c r="P911" i="23"/>
  <c r="O911" i="23"/>
  <c r="N911" i="23"/>
  <c r="M911" i="23"/>
  <c r="L911" i="23"/>
  <c r="K911" i="23"/>
  <c r="J911" i="23"/>
  <c r="I911" i="23"/>
  <c r="H911" i="23"/>
  <c r="G911" i="23"/>
  <c r="F911" i="23"/>
  <c r="E911" i="23"/>
  <c r="V910" i="23"/>
  <c r="U910" i="23"/>
  <c r="T910" i="23"/>
  <c r="S910" i="23"/>
  <c r="R910" i="23"/>
  <c r="Q910" i="23"/>
  <c r="P910" i="23"/>
  <c r="O910" i="23"/>
  <c r="N910" i="23"/>
  <c r="M910" i="23"/>
  <c r="L910" i="23"/>
  <c r="K910" i="23"/>
  <c r="J910" i="23"/>
  <c r="I910" i="23"/>
  <c r="H910" i="23"/>
  <c r="G910" i="23"/>
  <c r="F910" i="23"/>
  <c r="E910" i="23"/>
  <c r="V909" i="23"/>
  <c r="U909" i="23"/>
  <c r="T909" i="23"/>
  <c r="S909" i="23"/>
  <c r="R909" i="23"/>
  <c r="Q909" i="23"/>
  <c r="P909" i="23"/>
  <c r="O909" i="23"/>
  <c r="N909" i="23"/>
  <c r="M909" i="23"/>
  <c r="L909" i="23"/>
  <c r="K909" i="23"/>
  <c r="J909" i="23"/>
  <c r="I909" i="23"/>
  <c r="H909" i="23"/>
  <c r="G909" i="23"/>
  <c r="F909" i="23"/>
  <c r="E909" i="23"/>
  <c r="V908" i="23"/>
  <c r="U908" i="23"/>
  <c r="T908" i="23"/>
  <c r="S908" i="23"/>
  <c r="R908" i="23"/>
  <c r="Q908" i="23"/>
  <c r="P908" i="23"/>
  <c r="O908" i="23"/>
  <c r="N908" i="23"/>
  <c r="M908" i="23"/>
  <c r="L908" i="23"/>
  <c r="K908" i="23"/>
  <c r="J908" i="23"/>
  <c r="I908" i="23"/>
  <c r="H908" i="23"/>
  <c r="G908" i="23"/>
  <c r="F908" i="23"/>
  <c r="E908" i="23"/>
  <c r="V907" i="23"/>
  <c r="U907" i="23"/>
  <c r="T907" i="23"/>
  <c r="S907" i="23"/>
  <c r="R907" i="23"/>
  <c r="Q907" i="23"/>
  <c r="P907" i="23"/>
  <c r="O907" i="23"/>
  <c r="N907" i="23"/>
  <c r="M907" i="23"/>
  <c r="L907" i="23"/>
  <c r="K907" i="23"/>
  <c r="J907" i="23"/>
  <c r="I907" i="23"/>
  <c r="H907" i="23"/>
  <c r="G907" i="23"/>
  <c r="F907" i="23"/>
  <c r="E907" i="23"/>
  <c r="V906" i="23"/>
  <c r="U906" i="23"/>
  <c r="T906" i="23"/>
  <c r="S906" i="23"/>
  <c r="R906" i="23"/>
  <c r="Q906" i="23"/>
  <c r="P906" i="23"/>
  <c r="O906" i="23"/>
  <c r="N906" i="23"/>
  <c r="M906" i="23"/>
  <c r="L906" i="23"/>
  <c r="K906" i="23"/>
  <c r="J906" i="23"/>
  <c r="I906" i="23"/>
  <c r="H906" i="23"/>
  <c r="G906" i="23"/>
  <c r="F906" i="23"/>
  <c r="E906" i="23"/>
  <c r="V905" i="23"/>
  <c r="U905" i="23"/>
  <c r="T905" i="23"/>
  <c r="S905" i="23"/>
  <c r="R905" i="23"/>
  <c r="Q905" i="23"/>
  <c r="P905" i="23"/>
  <c r="O905" i="23"/>
  <c r="N905" i="23"/>
  <c r="M905" i="23"/>
  <c r="L905" i="23"/>
  <c r="K905" i="23"/>
  <c r="J905" i="23"/>
  <c r="I905" i="23"/>
  <c r="H905" i="23"/>
  <c r="G905" i="23"/>
  <c r="F905" i="23"/>
  <c r="E905" i="23"/>
  <c r="V904" i="23"/>
  <c r="U904" i="23"/>
  <c r="T904" i="23"/>
  <c r="S904" i="23"/>
  <c r="R904" i="23"/>
  <c r="Q904" i="23"/>
  <c r="P904" i="23"/>
  <c r="O904" i="23"/>
  <c r="N904" i="23"/>
  <c r="M904" i="23"/>
  <c r="L904" i="23"/>
  <c r="K904" i="23"/>
  <c r="J904" i="23"/>
  <c r="I904" i="23"/>
  <c r="H904" i="23"/>
  <c r="G904" i="23"/>
  <c r="F904" i="23"/>
  <c r="E904" i="23"/>
  <c r="V903" i="23"/>
  <c r="U903" i="23"/>
  <c r="T903" i="23"/>
  <c r="S903" i="23"/>
  <c r="R903" i="23"/>
  <c r="Q903" i="23"/>
  <c r="P903" i="23"/>
  <c r="O903" i="23"/>
  <c r="N903" i="23"/>
  <c r="M903" i="23"/>
  <c r="L903" i="23"/>
  <c r="K903" i="23"/>
  <c r="J903" i="23"/>
  <c r="I903" i="23"/>
  <c r="H903" i="23"/>
  <c r="G903" i="23"/>
  <c r="F903" i="23"/>
  <c r="E903" i="23"/>
  <c r="V902" i="23"/>
  <c r="U902" i="23"/>
  <c r="T902" i="23"/>
  <c r="S902" i="23"/>
  <c r="R902" i="23"/>
  <c r="Q902" i="23"/>
  <c r="P902" i="23"/>
  <c r="O902" i="23"/>
  <c r="N902" i="23"/>
  <c r="M902" i="23"/>
  <c r="L902" i="23"/>
  <c r="K902" i="23"/>
  <c r="J902" i="23"/>
  <c r="I902" i="23"/>
  <c r="H902" i="23"/>
  <c r="G902" i="23"/>
  <c r="F902" i="23"/>
  <c r="E902" i="23"/>
  <c r="V901" i="23"/>
  <c r="U901" i="23"/>
  <c r="T901" i="23"/>
  <c r="S901" i="23"/>
  <c r="R901" i="23"/>
  <c r="Q901" i="23"/>
  <c r="P901" i="23"/>
  <c r="O901" i="23"/>
  <c r="N901" i="23"/>
  <c r="M901" i="23"/>
  <c r="L901" i="23"/>
  <c r="K901" i="23"/>
  <c r="J901" i="23"/>
  <c r="I901" i="23"/>
  <c r="H901" i="23"/>
  <c r="G901" i="23"/>
  <c r="F901" i="23"/>
  <c r="E901" i="23"/>
  <c r="V900" i="23"/>
  <c r="U900" i="23"/>
  <c r="T900" i="23"/>
  <c r="S900" i="23"/>
  <c r="R900" i="23"/>
  <c r="Q900" i="23"/>
  <c r="P900" i="23"/>
  <c r="O900" i="23"/>
  <c r="N900" i="23"/>
  <c r="M900" i="23"/>
  <c r="L900" i="23"/>
  <c r="K900" i="23"/>
  <c r="J900" i="23"/>
  <c r="I900" i="23"/>
  <c r="H900" i="23"/>
  <c r="G900" i="23"/>
  <c r="F900" i="23"/>
  <c r="E900" i="23"/>
  <c r="V899" i="23"/>
  <c r="U899" i="23"/>
  <c r="T899" i="23"/>
  <c r="S899" i="23"/>
  <c r="R899" i="23"/>
  <c r="Q899" i="23"/>
  <c r="P899" i="23"/>
  <c r="O899" i="23"/>
  <c r="N899" i="23"/>
  <c r="M899" i="23"/>
  <c r="L899" i="23"/>
  <c r="K899" i="23"/>
  <c r="J899" i="23"/>
  <c r="I899" i="23"/>
  <c r="H899" i="23"/>
  <c r="G899" i="23"/>
  <c r="F899" i="23"/>
  <c r="E899" i="23"/>
  <c r="V898" i="23"/>
  <c r="U898" i="23"/>
  <c r="T898" i="23"/>
  <c r="S898" i="23"/>
  <c r="R898" i="23"/>
  <c r="Q898" i="23"/>
  <c r="P898" i="23"/>
  <c r="O898" i="23"/>
  <c r="N898" i="23"/>
  <c r="M898" i="23"/>
  <c r="L898" i="23"/>
  <c r="K898" i="23"/>
  <c r="J898" i="23"/>
  <c r="I898" i="23"/>
  <c r="H898" i="23"/>
  <c r="G898" i="23"/>
  <c r="F898" i="23"/>
  <c r="E898" i="23"/>
  <c r="V897" i="23"/>
  <c r="U897" i="23"/>
  <c r="T897" i="23"/>
  <c r="S897" i="23"/>
  <c r="R897" i="23"/>
  <c r="Q897" i="23"/>
  <c r="P897" i="23"/>
  <c r="O897" i="23"/>
  <c r="N897" i="23"/>
  <c r="M897" i="23"/>
  <c r="L897" i="23"/>
  <c r="K897" i="23"/>
  <c r="J897" i="23"/>
  <c r="I897" i="23"/>
  <c r="H897" i="23"/>
  <c r="G897" i="23"/>
  <c r="F897" i="23"/>
  <c r="E897" i="23"/>
  <c r="V896" i="23"/>
  <c r="U896" i="23"/>
  <c r="T896" i="23"/>
  <c r="S896" i="23"/>
  <c r="R896" i="23"/>
  <c r="Q896" i="23"/>
  <c r="P896" i="23"/>
  <c r="O896" i="23"/>
  <c r="N896" i="23"/>
  <c r="M896" i="23"/>
  <c r="L896" i="23"/>
  <c r="K896" i="23"/>
  <c r="J896" i="23"/>
  <c r="I896" i="23"/>
  <c r="H896" i="23"/>
  <c r="G896" i="23"/>
  <c r="F896" i="23"/>
  <c r="E896" i="23"/>
  <c r="V895" i="23"/>
  <c r="U895" i="23"/>
  <c r="T895" i="23"/>
  <c r="S895" i="23"/>
  <c r="R895" i="23"/>
  <c r="Q895" i="23"/>
  <c r="P895" i="23"/>
  <c r="O895" i="23"/>
  <c r="N895" i="23"/>
  <c r="M895" i="23"/>
  <c r="L895" i="23"/>
  <c r="K895" i="23"/>
  <c r="J895" i="23"/>
  <c r="I895" i="23"/>
  <c r="H895" i="23"/>
  <c r="G895" i="23"/>
  <c r="F895" i="23"/>
  <c r="E895" i="23"/>
  <c r="V894" i="23"/>
  <c r="U894" i="23"/>
  <c r="T894" i="23"/>
  <c r="S894" i="23"/>
  <c r="R894" i="23"/>
  <c r="Q894" i="23"/>
  <c r="P894" i="23"/>
  <c r="O894" i="23"/>
  <c r="N894" i="23"/>
  <c r="M894" i="23"/>
  <c r="L894" i="23"/>
  <c r="K894" i="23"/>
  <c r="J894" i="23"/>
  <c r="I894" i="23"/>
  <c r="H894" i="23"/>
  <c r="G894" i="23"/>
  <c r="F894" i="23"/>
  <c r="E894" i="23"/>
  <c r="V893" i="23"/>
  <c r="U893" i="23"/>
  <c r="T893" i="23"/>
  <c r="S893" i="23"/>
  <c r="R893" i="23"/>
  <c r="Q893" i="23"/>
  <c r="P893" i="23"/>
  <c r="O893" i="23"/>
  <c r="N893" i="23"/>
  <c r="M893" i="23"/>
  <c r="L893" i="23"/>
  <c r="K893" i="23"/>
  <c r="J893" i="23"/>
  <c r="I893" i="23"/>
  <c r="H893" i="23"/>
  <c r="G893" i="23"/>
  <c r="F893" i="23"/>
  <c r="E893" i="23"/>
  <c r="V892" i="23"/>
  <c r="U892" i="23"/>
  <c r="T892" i="23"/>
  <c r="S892" i="23"/>
  <c r="R892" i="23"/>
  <c r="Q892" i="23"/>
  <c r="P892" i="23"/>
  <c r="O892" i="23"/>
  <c r="N892" i="23"/>
  <c r="M892" i="23"/>
  <c r="L892" i="23"/>
  <c r="K892" i="23"/>
  <c r="J892" i="23"/>
  <c r="I892" i="23"/>
  <c r="H892" i="23"/>
  <c r="G892" i="23"/>
  <c r="F892" i="23"/>
  <c r="E892" i="23"/>
  <c r="V891" i="23"/>
  <c r="U891" i="23"/>
  <c r="T891" i="23"/>
  <c r="S891" i="23"/>
  <c r="R891" i="23"/>
  <c r="Q891" i="23"/>
  <c r="P891" i="23"/>
  <c r="O891" i="23"/>
  <c r="N891" i="23"/>
  <c r="M891" i="23"/>
  <c r="L891" i="23"/>
  <c r="K891" i="23"/>
  <c r="J891" i="23"/>
  <c r="I891" i="23"/>
  <c r="H891" i="23"/>
  <c r="G891" i="23"/>
  <c r="F891" i="23"/>
  <c r="E891" i="23"/>
  <c r="V890" i="23"/>
  <c r="U890" i="23"/>
  <c r="T890" i="23"/>
  <c r="S890" i="23"/>
  <c r="R890" i="23"/>
  <c r="Q890" i="23"/>
  <c r="P890" i="23"/>
  <c r="O890" i="23"/>
  <c r="N890" i="23"/>
  <c r="M890" i="23"/>
  <c r="L890" i="23"/>
  <c r="K890" i="23"/>
  <c r="J890" i="23"/>
  <c r="I890" i="23"/>
  <c r="H890" i="23"/>
  <c r="G890" i="23"/>
  <c r="F890" i="23"/>
  <c r="E890" i="23"/>
  <c r="V889" i="23"/>
  <c r="U889" i="23"/>
  <c r="T889" i="23"/>
  <c r="S889" i="23"/>
  <c r="R889" i="23"/>
  <c r="Q889" i="23"/>
  <c r="P889" i="23"/>
  <c r="O889" i="23"/>
  <c r="N889" i="23"/>
  <c r="M889" i="23"/>
  <c r="L889" i="23"/>
  <c r="K889" i="23"/>
  <c r="J889" i="23"/>
  <c r="I889" i="23"/>
  <c r="H889" i="23"/>
  <c r="G889" i="23"/>
  <c r="F889" i="23"/>
  <c r="E889" i="23"/>
  <c r="V888" i="23"/>
  <c r="U888" i="23"/>
  <c r="T888" i="23"/>
  <c r="S888" i="23"/>
  <c r="R888" i="23"/>
  <c r="Q888" i="23"/>
  <c r="P888" i="23"/>
  <c r="O888" i="23"/>
  <c r="N888" i="23"/>
  <c r="M888" i="23"/>
  <c r="L888" i="23"/>
  <c r="K888" i="23"/>
  <c r="J888" i="23"/>
  <c r="I888" i="23"/>
  <c r="H888" i="23"/>
  <c r="G888" i="23"/>
  <c r="F888" i="23"/>
  <c r="E888" i="23"/>
  <c r="V887" i="23"/>
  <c r="U887" i="23"/>
  <c r="T887" i="23"/>
  <c r="S887" i="23"/>
  <c r="R887" i="23"/>
  <c r="Q887" i="23"/>
  <c r="P887" i="23"/>
  <c r="O887" i="23"/>
  <c r="N887" i="23"/>
  <c r="M887" i="23"/>
  <c r="L887" i="23"/>
  <c r="K887" i="23"/>
  <c r="J887" i="23"/>
  <c r="I887" i="23"/>
  <c r="H887" i="23"/>
  <c r="G887" i="23"/>
  <c r="F887" i="23"/>
  <c r="E887" i="23"/>
  <c r="V886" i="23"/>
  <c r="U886" i="23"/>
  <c r="T886" i="23"/>
  <c r="S886" i="23"/>
  <c r="R886" i="23"/>
  <c r="Q886" i="23"/>
  <c r="P886" i="23"/>
  <c r="O886" i="23"/>
  <c r="N886" i="23"/>
  <c r="M886" i="23"/>
  <c r="L886" i="23"/>
  <c r="K886" i="23"/>
  <c r="J886" i="23"/>
  <c r="I886" i="23"/>
  <c r="H886" i="23"/>
  <c r="G886" i="23"/>
  <c r="F886" i="23"/>
  <c r="E886" i="23"/>
  <c r="V885" i="23"/>
  <c r="U885" i="23"/>
  <c r="T885" i="23"/>
  <c r="S885" i="23"/>
  <c r="R885" i="23"/>
  <c r="Q885" i="23"/>
  <c r="P885" i="23"/>
  <c r="O885" i="23"/>
  <c r="N885" i="23"/>
  <c r="M885" i="23"/>
  <c r="L885" i="23"/>
  <c r="K885" i="23"/>
  <c r="J885" i="23"/>
  <c r="I885" i="23"/>
  <c r="H885" i="23"/>
  <c r="G885" i="23"/>
  <c r="F885" i="23"/>
  <c r="E885" i="23"/>
  <c r="V884" i="23"/>
  <c r="U884" i="23"/>
  <c r="T884" i="23"/>
  <c r="S884" i="23"/>
  <c r="R884" i="23"/>
  <c r="Q884" i="23"/>
  <c r="P884" i="23"/>
  <c r="O884" i="23"/>
  <c r="N884" i="23"/>
  <c r="M884" i="23"/>
  <c r="L884" i="23"/>
  <c r="K884" i="23"/>
  <c r="J884" i="23"/>
  <c r="I884" i="23"/>
  <c r="H884" i="23"/>
  <c r="G884" i="23"/>
  <c r="F884" i="23"/>
  <c r="E884" i="23"/>
  <c r="V883" i="23"/>
  <c r="U883" i="23"/>
  <c r="T883" i="23"/>
  <c r="S883" i="23"/>
  <c r="R883" i="23"/>
  <c r="Q883" i="23"/>
  <c r="P883" i="23"/>
  <c r="O883" i="23"/>
  <c r="N883" i="23"/>
  <c r="M883" i="23"/>
  <c r="L883" i="23"/>
  <c r="K883" i="23"/>
  <c r="J883" i="23"/>
  <c r="I883" i="23"/>
  <c r="H883" i="23"/>
  <c r="G883" i="23"/>
  <c r="F883" i="23"/>
  <c r="E883" i="23"/>
  <c r="V882" i="23"/>
  <c r="U882" i="23"/>
  <c r="T882" i="23"/>
  <c r="S882" i="23"/>
  <c r="R882" i="23"/>
  <c r="Q882" i="23"/>
  <c r="P882" i="23"/>
  <c r="O882" i="23"/>
  <c r="N882" i="23"/>
  <c r="M882" i="23"/>
  <c r="L882" i="23"/>
  <c r="K882" i="23"/>
  <c r="J882" i="23"/>
  <c r="I882" i="23"/>
  <c r="H882" i="23"/>
  <c r="G882" i="23"/>
  <c r="F882" i="23"/>
  <c r="E882" i="23"/>
  <c r="V881" i="23"/>
  <c r="U881" i="23"/>
  <c r="T881" i="23"/>
  <c r="S881" i="23"/>
  <c r="R881" i="23"/>
  <c r="Q881" i="23"/>
  <c r="P881" i="23"/>
  <c r="O881" i="23"/>
  <c r="N881" i="23"/>
  <c r="M881" i="23"/>
  <c r="L881" i="23"/>
  <c r="K881" i="23"/>
  <c r="J881" i="23"/>
  <c r="I881" i="23"/>
  <c r="H881" i="23"/>
  <c r="G881" i="23"/>
  <c r="F881" i="23"/>
  <c r="E881" i="23"/>
  <c r="V880" i="23"/>
  <c r="U880" i="23"/>
  <c r="T880" i="23"/>
  <c r="S880" i="23"/>
  <c r="R880" i="23"/>
  <c r="Q880" i="23"/>
  <c r="P880" i="23"/>
  <c r="O880" i="23"/>
  <c r="N880" i="23"/>
  <c r="M880" i="23"/>
  <c r="L880" i="23"/>
  <c r="K880" i="23"/>
  <c r="J880" i="23"/>
  <c r="I880" i="23"/>
  <c r="H880" i="23"/>
  <c r="G880" i="23"/>
  <c r="F880" i="23"/>
  <c r="E880" i="23"/>
  <c r="V879" i="23"/>
  <c r="U879" i="23"/>
  <c r="T879" i="23"/>
  <c r="S879" i="23"/>
  <c r="R879" i="23"/>
  <c r="Q879" i="23"/>
  <c r="P879" i="23"/>
  <c r="O879" i="23"/>
  <c r="N879" i="23"/>
  <c r="M879" i="23"/>
  <c r="L879" i="23"/>
  <c r="K879" i="23"/>
  <c r="J879" i="23"/>
  <c r="I879" i="23"/>
  <c r="H879" i="23"/>
  <c r="G879" i="23"/>
  <c r="F879" i="23"/>
  <c r="E879" i="23"/>
  <c r="V878" i="23"/>
  <c r="U878" i="23"/>
  <c r="T878" i="23"/>
  <c r="S878" i="23"/>
  <c r="R878" i="23"/>
  <c r="Q878" i="23"/>
  <c r="P878" i="23"/>
  <c r="O878" i="23"/>
  <c r="N878" i="23"/>
  <c r="M878" i="23"/>
  <c r="L878" i="23"/>
  <c r="K878" i="23"/>
  <c r="J878" i="23"/>
  <c r="I878" i="23"/>
  <c r="H878" i="23"/>
  <c r="G878" i="23"/>
  <c r="F878" i="23"/>
  <c r="E878" i="23"/>
  <c r="V877" i="23"/>
  <c r="U877" i="23"/>
  <c r="T877" i="23"/>
  <c r="S877" i="23"/>
  <c r="R877" i="23"/>
  <c r="Q877" i="23"/>
  <c r="P877" i="23"/>
  <c r="O877" i="23"/>
  <c r="N877" i="23"/>
  <c r="M877" i="23"/>
  <c r="L877" i="23"/>
  <c r="K877" i="23"/>
  <c r="J877" i="23"/>
  <c r="I877" i="23"/>
  <c r="H877" i="23"/>
  <c r="G877" i="23"/>
  <c r="F877" i="23"/>
  <c r="E877" i="23"/>
  <c r="V876" i="23"/>
  <c r="U876" i="23"/>
  <c r="T876" i="23"/>
  <c r="S876" i="23"/>
  <c r="R876" i="23"/>
  <c r="Q876" i="23"/>
  <c r="P876" i="23"/>
  <c r="O876" i="23"/>
  <c r="N876" i="23"/>
  <c r="M876" i="23"/>
  <c r="L876" i="23"/>
  <c r="K876" i="23"/>
  <c r="J876" i="23"/>
  <c r="I876" i="23"/>
  <c r="H876" i="23"/>
  <c r="G876" i="23"/>
  <c r="F876" i="23"/>
  <c r="E876" i="23"/>
  <c r="V875" i="23"/>
  <c r="U875" i="23"/>
  <c r="T875" i="23"/>
  <c r="S875" i="23"/>
  <c r="R875" i="23"/>
  <c r="Q875" i="23"/>
  <c r="P875" i="23"/>
  <c r="O875" i="23"/>
  <c r="N875" i="23"/>
  <c r="M875" i="23"/>
  <c r="L875" i="23"/>
  <c r="K875" i="23"/>
  <c r="J875" i="23"/>
  <c r="I875" i="23"/>
  <c r="H875" i="23"/>
  <c r="G875" i="23"/>
  <c r="F875" i="23"/>
  <c r="E875" i="23"/>
  <c r="V874" i="23"/>
  <c r="U874" i="23"/>
  <c r="T874" i="23"/>
  <c r="S874" i="23"/>
  <c r="R874" i="23"/>
  <c r="Q874" i="23"/>
  <c r="P874" i="23"/>
  <c r="O874" i="23"/>
  <c r="N874" i="23"/>
  <c r="M874" i="23"/>
  <c r="L874" i="23"/>
  <c r="K874" i="23"/>
  <c r="J874" i="23"/>
  <c r="I874" i="23"/>
  <c r="H874" i="23"/>
  <c r="G874" i="23"/>
  <c r="F874" i="23"/>
  <c r="E874" i="23"/>
  <c r="V873" i="23"/>
  <c r="U873" i="23"/>
  <c r="T873" i="23"/>
  <c r="S873" i="23"/>
  <c r="R873" i="23"/>
  <c r="Q873" i="23"/>
  <c r="P873" i="23"/>
  <c r="O873" i="23"/>
  <c r="N873" i="23"/>
  <c r="M873" i="23"/>
  <c r="L873" i="23"/>
  <c r="K873" i="23"/>
  <c r="J873" i="23"/>
  <c r="I873" i="23"/>
  <c r="H873" i="23"/>
  <c r="G873" i="23"/>
  <c r="F873" i="23"/>
  <c r="E873" i="23"/>
  <c r="V872" i="23"/>
  <c r="U872" i="23"/>
  <c r="T872" i="23"/>
  <c r="S872" i="23"/>
  <c r="R872" i="23"/>
  <c r="Q872" i="23"/>
  <c r="P872" i="23"/>
  <c r="O872" i="23"/>
  <c r="N872" i="23"/>
  <c r="M872" i="23"/>
  <c r="L872" i="23"/>
  <c r="K872" i="23"/>
  <c r="J872" i="23"/>
  <c r="I872" i="23"/>
  <c r="H872" i="23"/>
  <c r="G872" i="23"/>
  <c r="F872" i="23"/>
  <c r="E872" i="23"/>
  <c r="V871" i="23"/>
  <c r="U871" i="23"/>
  <c r="T871" i="23"/>
  <c r="S871" i="23"/>
  <c r="R871" i="23"/>
  <c r="Q871" i="23"/>
  <c r="P871" i="23"/>
  <c r="O871" i="23"/>
  <c r="N871" i="23"/>
  <c r="M871" i="23"/>
  <c r="L871" i="23"/>
  <c r="K871" i="23"/>
  <c r="J871" i="23"/>
  <c r="I871" i="23"/>
  <c r="H871" i="23"/>
  <c r="G871" i="23"/>
  <c r="F871" i="23"/>
  <c r="E871" i="23"/>
  <c r="V870" i="23"/>
  <c r="U870" i="23"/>
  <c r="T870" i="23"/>
  <c r="S870" i="23"/>
  <c r="R870" i="23"/>
  <c r="Q870" i="23"/>
  <c r="P870" i="23"/>
  <c r="O870" i="23"/>
  <c r="N870" i="23"/>
  <c r="M870" i="23"/>
  <c r="L870" i="23"/>
  <c r="K870" i="23"/>
  <c r="J870" i="23"/>
  <c r="I870" i="23"/>
  <c r="H870" i="23"/>
  <c r="G870" i="23"/>
  <c r="F870" i="23"/>
  <c r="E870" i="23"/>
  <c r="V869" i="23"/>
  <c r="U869" i="23"/>
  <c r="T869" i="23"/>
  <c r="S869" i="23"/>
  <c r="R869" i="23"/>
  <c r="Q869" i="23"/>
  <c r="P869" i="23"/>
  <c r="O869" i="23"/>
  <c r="N869" i="23"/>
  <c r="M869" i="23"/>
  <c r="L869" i="23"/>
  <c r="K869" i="23"/>
  <c r="J869" i="23"/>
  <c r="I869" i="23"/>
  <c r="H869" i="23"/>
  <c r="G869" i="23"/>
  <c r="F869" i="23"/>
  <c r="E869" i="23"/>
  <c r="V868" i="23"/>
  <c r="U868" i="23"/>
  <c r="T868" i="23"/>
  <c r="S868" i="23"/>
  <c r="R868" i="23"/>
  <c r="Q868" i="23"/>
  <c r="P868" i="23"/>
  <c r="O868" i="23"/>
  <c r="N868" i="23"/>
  <c r="M868" i="23"/>
  <c r="L868" i="23"/>
  <c r="K868" i="23"/>
  <c r="J868" i="23"/>
  <c r="I868" i="23"/>
  <c r="H868" i="23"/>
  <c r="G868" i="23"/>
  <c r="F868" i="23"/>
  <c r="E868" i="23"/>
  <c r="V867" i="23"/>
  <c r="U867" i="23"/>
  <c r="T867" i="23"/>
  <c r="S867" i="23"/>
  <c r="R867" i="23"/>
  <c r="Q867" i="23"/>
  <c r="P867" i="23"/>
  <c r="O867" i="23"/>
  <c r="N867" i="23"/>
  <c r="M867" i="23"/>
  <c r="L867" i="23"/>
  <c r="K867" i="23"/>
  <c r="J867" i="23"/>
  <c r="I867" i="23"/>
  <c r="H867" i="23"/>
  <c r="G867" i="23"/>
  <c r="F867" i="23"/>
  <c r="E867" i="23"/>
  <c r="V866" i="23"/>
  <c r="U866" i="23"/>
  <c r="T866" i="23"/>
  <c r="S866" i="23"/>
  <c r="R866" i="23"/>
  <c r="Q866" i="23"/>
  <c r="P866" i="23"/>
  <c r="O866" i="23"/>
  <c r="N866" i="23"/>
  <c r="M866" i="23"/>
  <c r="L866" i="23"/>
  <c r="K866" i="23"/>
  <c r="J866" i="23"/>
  <c r="I866" i="23"/>
  <c r="H866" i="23"/>
  <c r="G866" i="23"/>
  <c r="F866" i="23"/>
  <c r="E866" i="23"/>
  <c r="V865" i="23"/>
  <c r="U865" i="23"/>
  <c r="T865" i="23"/>
  <c r="S865" i="23"/>
  <c r="R865" i="23"/>
  <c r="Q865" i="23"/>
  <c r="P865" i="23"/>
  <c r="O865" i="23"/>
  <c r="N865" i="23"/>
  <c r="M865" i="23"/>
  <c r="L865" i="23"/>
  <c r="K865" i="23"/>
  <c r="J865" i="23"/>
  <c r="I865" i="23"/>
  <c r="H865" i="23"/>
  <c r="G865" i="23"/>
  <c r="F865" i="23"/>
  <c r="E865" i="23"/>
  <c r="V864" i="23"/>
  <c r="U864" i="23"/>
  <c r="T864" i="23"/>
  <c r="S864" i="23"/>
  <c r="R864" i="23"/>
  <c r="Q864" i="23"/>
  <c r="P864" i="23"/>
  <c r="O864" i="23"/>
  <c r="N864" i="23"/>
  <c r="M864" i="23"/>
  <c r="L864" i="23"/>
  <c r="K864" i="23"/>
  <c r="J864" i="23"/>
  <c r="I864" i="23"/>
  <c r="H864" i="23"/>
  <c r="G864" i="23"/>
  <c r="F864" i="23"/>
  <c r="E864" i="23"/>
  <c r="V863" i="23"/>
  <c r="U863" i="23"/>
  <c r="T863" i="23"/>
  <c r="S863" i="23"/>
  <c r="R863" i="23"/>
  <c r="Q863" i="23"/>
  <c r="P863" i="23"/>
  <c r="O863" i="23"/>
  <c r="N863" i="23"/>
  <c r="M863" i="23"/>
  <c r="L863" i="23"/>
  <c r="K863" i="23"/>
  <c r="J863" i="23"/>
  <c r="I863" i="23"/>
  <c r="H863" i="23"/>
  <c r="G863" i="23"/>
  <c r="F863" i="23"/>
  <c r="E863" i="23"/>
  <c r="V862" i="23"/>
  <c r="U862" i="23"/>
  <c r="T862" i="23"/>
  <c r="S862" i="23"/>
  <c r="R862" i="23"/>
  <c r="Q862" i="23"/>
  <c r="P862" i="23"/>
  <c r="O862" i="23"/>
  <c r="N862" i="23"/>
  <c r="M862" i="23"/>
  <c r="L862" i="23"/>
  <c r="K862" i="23"/>
  <c r="J862" i="23"/>
  <c r="I862" i="23"/>
  <c r="H862" i="23"/>
  <c r="G862" i="23"/>
  <c r="F862" i="23"/>
  <c r="E862" i="23"/>
  <c r="V861" i="23"/>
  <c r="U861" i="23"/>
  <c r="T861" i="23"/>
  <c r="S861" i="23"/>
  <c r="R861" i="23"/>
  <c r="Q861" i="23"/>
  <c r="P861" i="23"/>
  <c r="O861" i="23"/>
  <c r="N861" i="23"/>
  <c r="M861" i="23"/>
  <c r="L861" i="23"/>
  <c r="K861" i="23"/>
  <c r="J861" i="23"/>
  <c r="I861" i="23"/>
  <c r="H861" i="23"/>
  <c r="G861" i="23"/>
  <c r="F861" i="23"/>
  <c r="E861" i="23"/>
  <c r="V860" i="23"/>
  <c r="U860" i="23"/>
  <c r="T860" i="23"/>
  <c r="S860" i="23"/>
  <c r="R860" i="23"/>
  <c r="Q860" i="23"/>
  <c r="P860" i="23"/>
  <c r="O860" i="23"/>
  <c r="N860" i="23"/>
  <c r="M860" i="23"/>
  <c r="L860" i="23"/>
  <c r="K860" i="23"/>
  <c r="J860" i="23"/>
  <c r="I860" i="23"/>
  <c r="H860" i="23"/>
  <c r="G860" i="23"/>
  <c r="F860" i="23"/>
  <c r="E860" i="23"/>
  <c r="V859" i="23"/>
  <c r="U859" i="23"/>
  <c r="T859" i="23"/>
  <c r="S859" i="23"/>
  <c r="R859" i="23"/>
  <c r="Q859" i="23"/>
  <c r="P859" i="23"/>
  <c r="O859" i="23"/>
  <c r="N859" i="23"/>
  <c r="M859" i="23"/>
  <c r="L859" i="23"/>
  <c r="K859" i="23"/>
  <c r="J859" i="23"/>
  <c r="I859" i="23"/>
  <c r="H859" i="23"/>
  <c r="G859" i="23"/>
  <c r="F859" i="23"/>
  <c r="E859" i="23"/>
  <c r="V858" i="23"/>
  <c r="U858" i="23"/>
  <c r="T858" i="23"/>
  <c r="S858" i="23"/>
  <c r="R858" i="23"/>
  <c r="Q858" i="23"/>
  <c r="P858" i="23"/>
  <c r="O858" i="23"/>
  <c r="N858" i="23"/>
  <c r="M858" i="23"/>
  <c r="L858" i="23"/>
  <c r="K858" i="23"/>
  <c r="J858" i="23"/>
  <c r="I858" i="23"/>
  <c r="H858" i="23"/>
  <c r="G858" i="23"/>
  <c r="F858" i="23"/>
  <c r="E858" i="23"/>
  <c r="V857" i="23"/>
  <c r="U857" i="23"/>
  <c r="T857" i="23"/>
  <c r="S857" i="23"/>
  <c r="R857" i="23"/>
  <c r="Q857" i="23"/>
  <c r="P857" i="23"/>
  <c r="O857" i="23"/>
  <c r="N857" i="23"/>
  <c r="M857" i="23"/>
  <c r="L857" i="23"/>
  <c r="K857" i="23"/>
  <c r="J857" i="23"/>
  <c r="I857" i="23"/>
  <c r="H857" i="23"/>
  <c r="G857" i="23"/>
  <c r="F857" i="23"/>
  <c r="E857" i="23"/>
  <c r="V856" i="23"/>
  <c r="U856" i="23"/>
  <c r="T856" i="23"/>
  <c r="S856" i="23"/>
  <c r="R856" i="23"/>
  <c r="Q856" i="23"/>
  <c r="P856" i="23"/>
  <c r="O856" i="23"/>
  <c r="N856" i="23"/>
  <c r="M856" i="23"/>
  <c r="L856" i="23"/>
  <c r="K856" i="23"/>
  <c r="J856" i="23"/>
  <c r="I856" i="23"/>
  <c r="H856" i="23"/>
  <c r="G856" i="23"/>
  <c r="F856" i="23"/>
  <c r="E856" i="23"/>
  <c r="V855" i="23"/>
  <c r="U855" i="23"/>
  <c r="T855" i="23"/>
  <c r="S855" i="23"/>
  <c r="R855" i="23"/>
  <c r="Q855" i="23"/>
  <c r="P855" i="23"/>
  <c r="O855" i="23"/>
  <c r="N855" i="23"/>
  <c r="M855" i="23"/>
  <c r="L855" i="23"/>
  <c r="K855" i="23"/>
  <c r="J855" i="23"/>
  <c r="I855" i="23"/>
  <c r="H855" i="23"/>
  <c r="G855" i="23"/>
  <c r="F855" i="23"/>
  <c r="E855" i="23"/>
  <c r="V854" i="23"/>
  <c r="U854" i="23"/>
  <c r="T854" i="23"/>
  <c r="S854" i="23"/>
  <c r="R854" i="23"/>
  <c r="Q854" i="23"/>
  <c r="P854" i="23"/>
  <c r="O854" i="23"/>
  <c r="N854" i="23"/>
  <c r="M854" i="23"/>
  <c r="L854" i="23"/>
  <c r="K854" i="23"/>
  <c r="J854" i="23"/>
  <c r="I854" i="23"/>
  <c r="H854" i="23"/>
  <c r="G854" i="23"/>
  <c r="F854" i="23"/>
  <c r="E854" i="23"/>
  <c r="V853" i="23"/>
  <c r="U853" i="23"/>
  <c r="T853" i="23"/>
  <c r="S853" i="23"/>
  <c r="R853" i="23"/>
  <c r="Q853" i="23"/>
  <c r="P853" i="23"/>
  <c r="O853" i="23"/>
  <c r="N853" i="23"/>
  <c r="M853" i="23"/>
  <c r="L853" i="23"/>
  <c r="K853" i="23"/>
  <c r="J853" i="23"/>
  <c r="I853" i="23"/>
  <c r="H853" i="23"/>
  <c r="G853" i="23"/>
  <c r="F853" i="23"/>
  <c r="E853" i="23"/>
  <c r="V852" i="23"/>
  <c r="U852" i="23"/>
  <c r="T852" i="23"/>
  <c r="S852" i="23"/>
  <c r="R852" i="23"/>
  <c r="Q852" i="23"/>
  <c r="P852" i="23"/>
  <c r="O852" i="23"/>
  <c r="N852" i="23"/>
  <c r="M852" i="23"/>
  <c r="L852" i="23"/>
  <c r="K852" i="23"/>
  <c r="J852" i="23"/>
  <c r="I852" i="23"/>
  <c r="H852" i="23"/>
  <c r="G852" i="23"/>
  <c r="F852" i="23"/>
  <c r="E852" i="23"/>
  <c r="V851" i="23"/>
  <c r="U851" i="23"/>
  <c r="T851" i="23"/>
  <c r="S851" i="23"/>
  <c r="R851" i="23"/>
  <c r="Q851" i="23"/>
  <c r="P851" i="23"/>
  <c r="O851" i="23"/>
  <c r="N851" i="23"/>
  <c r="M851" i="23"/>
  <c r="L851" i="23"/>
  <c r="K851" i="23"/>
  <c r="J851" i="23"/>
  <c r="I851" i="23"/>
  <c r="H851" i="23"/>
  <c r="G851" i="23"/>
  <c r="F851" i="23"/>
  <c r="E851" i="23"/>
  <c r="V850" i="23"/>
  <c r="U850" i="23"/>
  <c r="T850" i="23"/>
  <c r="S850" i="23"/>
  <c r="R850" i="23"/>
  <c r="Q850" i="23"/>
  <c r="P850" i="23"/>
  <c r="O850" i="23"/>
  <c r="N850" i="23"/>
  <c r="M850" i="23"/>
  <c r="L850" i="23"/>
  <c r="K850" i="23"/>
  <c r="J850" i="23"/>
  <c r="I850" i="23"/>
  <c r="H850" i="23"/>
  <c r="G850" i="23"/>
  <c r="F850" i="23"/>
  <c r="E850" i="23"/>
  <c r="V849" i="23"/>
  <c r="U849" i="23"/>
  <c r="T849" i="23"/>
  <c r="S849" i="23"/>
  <c r="R849" i="23"/>
  <c r="Q849" i="23"/>
  <c r="P849" i="23"/>
  <c r="O849" i="23"/>
  <c r="N849" i="23"/>
  <c r="M849" i="23"/>
  <c r="L849" i="23"/>
  <c r="K849" i="23"/>
  <c r="J849" i="23"/>
  <c r="I849" i="23"/>
  <c r="H849" i="23"/>
  <c r="G849" i="23"/>
  <c r="F849" i="23"/>
  <c r="E849" i="23"/>
  <c r="V848" i="23"/>
  <c r="U848" i="23"/>
  <c r="T848" i="23"/>
  <c r="S848" i="23"/>
  <c r="R848" i="23"/>
  <c r="Q848" i="23"/>
  <c r="P848" i="23"/>
  <c r="O848" i="23"/>
  <c r="N848" i="23"/>
  <c r="M848" i="23"/>
  <c r="L848" i="23"/>
  <c r="K848" i="23"/>
  <c r="J848" i="23"/>
  <c r="I848" i="23"/>
  <c r="H848" i="23"/>
  <c r="G848" i="23"/>
  <c r="F848" i="23"/>
  <c r="E848" i="23"/>
  <c r="V847" i="23"/>
  <c r="U847" i="23"/>
  <c r="T847" i="23"/>
  <c r="S847" i="23"/>
  <c r="R847" i="23"/>
  <c r="Q847" i="23"/>
  <c r="P847" i="23"/>
  <c r="O847" i="23"/>
  <c r="N847" i="23"/>
  <c r="M847" i="23"/>
  <c r="L847" i="23"/>
  <c r="K847" i="23"/>
  <c r="J847" i="23"/>
  <c r="I847" i="23"/>
  <c r="H847" i="23"/>
  <c r="G847" i="23"/>
  <c r="F847" i="23"/>
  <c r="E847" i="23"/>
  <c r="V846" i="23"/>
  <c r="U846" i="23"/>
  <c r="T846" i="23"/>
  <c r="S846" i="23"/>
  <c r="R846" i="23"/>
  <c r="Q846" i="23"/>
  <c r="P846" i="23"/>
  <c r="O846" i="23"/>
  <c r="N846" i="23"/>
  <c r="M846" i="23"/>
  <c r="L846" i="23"/>
  <c r="K846" i="23"/>
  <c r="J846" i="23"/>
  <c r="I846" i="23"/>
  <c r="H846" i="23"/>
  <c r="G846" i="23"/>
  <c r="F846" i="23"/>
  <c r="E846" i="23"/>
  <c r="V845" i="23"/>
  <c r="U845" i="23"/>
  <c r="T845" i="23"/>
  <c r="S845" i="23"/>
  <c r="R845" i="23"/>
  <c r="Q845" i="23"/>
  <c r="P845" i="23"/>
  <c r="O845" i="23"/>
  <c r="N845" i="23"/>
  <c r="M845" i="23"/>
  <c r="L845" i="23"/>
  <c r="K845" i="23"/>
  <c r="J845" i="23"/>
  <c r="I845" i="23"/>
  <c r="H845" i="23"/>
  <c r="G845" i="23"/>
  <c r="F845" i="23"/>
  <c r="E845" i="23"/>
  <c r="V844" i="23"/>
  <c r="U844" i="23"/>
  <c r="T844" i="23"/>
  <c r="S844" i="23"/>
  <c r="R844" i="23"/>
  <c r="Q844" i="23"/>
  <c r="P844" i="23"/>
  <c r="O844" i="23"/>
  <c r="N844" i="23"/>
  <c r="M844" i="23"/>
  <c r="L844" i="23"/>
  <c r="K844" i="23"/>
  <c r="J844" i="23"/>
  <c r="I844" i="23"/>
  <c r="H844" i="23"/>
  <c r="G844" i="23"/>
  <c r="F844" i="23"/>
  <c r="E844" i="23"/>
  <c r="V843" i="23"/>
  <c r="U843" i="23"/>
  <c r="T843" i="23"/>
  <c r="S843" i="23"/>
  <c r="R843" i="23"/>
  <c r="Q843" i="23"/>
  <c r="P843" i="23"/>
  <c r="O843" i="23"/>
  <c r="N843" i="23"/>
  <c r="M843" i="23"/>
  <c r="L843" i="23"/>
  <c r="K843" i="23"/>
  <c r="J843" i="23"/>
  <c r="I843" i="23"/>
  <c r="H843" i="23"/>
  <c r="G843" i="23"/>
  <c r="F843" i="23"/>
  <c r="E843" i="23"/>
  <c r="V842" i="23"/>
  <c r="U842" i="23"/>
  <c r="T842" i="23"/>
  <c r="S842" i="23"/>
  <c r="R842" i="23"/>
  <c r="Q842" i="23"/>
  <c r="P842" i="23"/>
  <c r="O842" i="23"/>
  <c r="N842" i="23"/>
  <c r="M842" i="23"/>
  <c r="L842" i="23"/>
  <c r="K842" i="23"/>
  <c r="J842" i="23"/>
  <c r="I842" i="23"/>
  <c r="H842" i="23"/>
  <c r="G842" i="23"/>
  <c r="F842" i="23"/>
  <c r="E842" i="23"/>
  <c r="V841" i="23"/>
  <c r="U841" i="23"/>
  <c r="T841" i="23"/>
  <c r="S841" i="23"/>
  <c r="R841" i="23"/>
  <c r="Q841" i="23"/>
  <c r="P841" i="23"/>
  <c r="O841" i="23"/>
  <c r="N841" i="23"/>
  <c r="M841" i="23"/>
  <c r="L841" i="23"/>
  <c r="K841" i="23"/>
  <c r="J841" i="23"/>
  <c r="I841" i="23"/>
  <c r="H841" i="23"/>
  <c r="G841" i="23"/>
  <c r="F841" i="23"/>
  <c r="E841" i="23"/>
  <c r="V840" i="23"/>
  <c r="U840" i="23"/>
  <c r="T840" i="23"/>
  <c r="S840" i="23"/>
  <c r="R840" i="23"/>
  <c r="Q840" i="23"/>
  <c r="P840" i="23"/>
  <c r="O840" i="23"/>
  <c r="N840" i="23"/>
  <c r="M840" i="23"/>
  <c r="L840" i="23"/>
  <c r="K840" i="23"/>
  <c r="J840" i="23"/>
  <c r="I840" i="23"/>
  <c r="H840" i="23"/>
  <c r="G840" i="23"/>
  <c r="F840" i="23"/>
  <c r="E840" i="23"/>
  <c r="V839" i="23"/>
  <c r="U839" i="23"/>
  <c r="T839" i="23"/>
  <c r="S839" i="23"/>
  <c r="R839" i="23"/>
  <c r="Q839" i="23"/>
  <c r="P839" i="23"/>
  <c r="O839" i="23"/>
  <c r="N839" i="23"/>
  <c r="M839" i="23"/>
  <c r="L839" i="23"/>
  <c r="K839" i="23"/>
  <c r="J839" i="23"/>
  <c r="I839" i="23"/>
  <c r="H839" i="23"/>
  <c r="G839" i="23"/>
  <c r="F839" i="23"/>
  <c r="E839" i="23"/>
  <c r="V838" i="23"/>
  <c r="U838" i="23"/>
  <c r="T838" i="23"/>
  <c r="S838" i="23"/>
  <c r="R838" i="23"/>
  <c r="Q838" i="23"/>
  <c r="P838" i="23"/>
  <c r="O838" i="23"/>
  <c r="N838" i="23"/>
  <c r="M838" i="23"/>
  <c r="L838" i="23"/>
  <c r="K838" i="23"/>
  <c r="J838" i="23"/>
  <c r="I838" i="23"/>
  <c r="H838" i="23"/>
  <c r="G838" i="23"/>
  <c r="F838" i="23"/>
  <c r="E838" i="23"/>
  <c r="V837" i="23"/>
  <c r="U837" i="23"/>
  <c r="T837" i="23"/>
  <c r="S837" i="23"/>
  <c r="R837" i="23"/>
  <c r="Q837" i="23"/>
  <c r="P837" i="23"/>
  <c r="O837" i="23"/>
  <c r="N837" i="23"/>
  <c r="M837" i="23"/>
  <c r="L837" i="23"/>
  <c r="K837" i="23"/>
  <c r="J837" i="23"/>
  <c r="I837" i="23"/>
  <c r="H837" i="23"/>
  <c r="G837" i="23"/>
  <c r="F837" i="23"/>
  <c r="E837" i="23"/>
  <c r="V836" i="23"/>
  <c r="U836" i="23"/>
  <c r="T836" i="23"/>
  <c r="S836" i="23"/>
  <c r="R836" i="23"/>
  <c r="Q836" i="23"/>
  <c r="P836" i="23"/>
  <c r="O836" i="23"/>
  <c r="N836" i="23"/>
  <c r="M836" i="23"/>
  <c r="L836" i="23"/>
  <c r="K836" i="23"/>
  <c r="J836" i="23"/>
  <c r="I836" i="23"/>
  <c r="H836" i="23"/>
  <c r="G836" i="23"/>
  <c r="F836" i="23"/>
  <c r="E836" i="23"/>
  <c r="V835" i="23"/>
  <c r="U835" i="23"/>
  <c r="T835" i="23"/>
  <c r="S835" i="23"/>
  <c r="R835" i="23"/>
  <c r="Q835" i="23"/>
  <c r="P835" i="23"/>
  <c r="O835" i="23"/>
  <c r="N835" i="23"/>
  <c r="M835" i="23"/>
  <c r="L835" i="23"/>
  <c r="K835" i="23"/>
  <c r="J835" i="23"/>
  <c r="I835" i="23"/>
  <c r="H835" i="23"/>
  <c r="G835" i="23"/>
  <c r="F835" i="23"/>
  <c r="E835" i="23"/>
  <c r="V834" i="23"/>
  <c r="U834" i="23"/>
  <c r="T834" i="23"/>
  <c r="S834" i="23"/>
  <c r="R834" i="23"/>
  <c r="Q834" i="23"/>
  <c r="P834" i="23"/>
  <c r="O834" i="23"/>
  <c r="N834" i="23"/>
  <c r="M834" i="23"/>
  <c r="L834" i="23"/>
  <c r="K834" i="23"/>
  <c r="J834" i="23"/>
  <c r="I834" i="23"/>
  <c r="H834" i="23"/>
  <c r="G834" i="23"/>
  <c r="F834" i="23"/>
  <c r="E834" i="23"/>
  <c r="V833" i="23"/>
  <c r="U833" i="23"/>
  <c r="T833" i="23"/>
  <c r="S833" i="23"/>
  <c r="R833" i="23"/>
  <c r="Q833" i="23"/>
  <c r="P833" i="23"/>
  <c r="O833" i="23"/>
  <c r="N833" i="23"/>
  <c r="M833" i="23"/>
  <c r="L833" i="23"/>
  <c r="K833" i="23"/>
  <c r="J833" i="23"/>
  <c r="I833" i="23"/>
  <c r="H833" i="23"/>
  <c r="G833" i="23"/>
  <c r="F833" i="23"/>
  <c r="E833" i="23"/>
  <c r="V832" i="23"/>
  <c r="U832" i="23"/>
  <c r="T832" i="23"/>
  <c r="S832" i="23"/>
  <c r="R832" i="23"/>
  <c r="Q832" i="23"/>
  <c r="P832" i="23"/>
  <c r="O832" i="23"/>
  <c r="N832" i="23"/>
  <c r="M832" i="23"/>
  <c r="L832" i="23"/>
  <c r="K832" i="23"/>
  <c r="J832" i="23"/>
  <c r="I832" i="23"/>
  <c r="H832" i="23"/>
  <c r="G832" i="23"/>
  <c r="F832" i="23"/>
  <c r="E832" i="23"/>
  <c r="V831" i="23"/>
  <c r="U831" i="23"/>
  <c r="T831" i="23"/>
  <c r="S831" i="23"/>
  <c r="R831" i="23"/>
  <c r="Q831" i="23"/>
  <c r="P831" i="23"/>
  <c r="O831" i="23"/>
  <c r="N831" i="23"/>
  <c r="M831" i="23"/>
  <c r="L831" i="23"/>
  <c r="K831" i="23"/>
  <c r="J831" i="23"/>
  <c r="I831" i="23"/>
  <c r="H831" i="23"/>
  <c r="G831" i="23"/>
  <c r="F831" i="23"/>
  <c r="E831" i="23"/>
  <c r="V830" i="23"/>
  <c r="U830" i="23"/>
  <c r="T830" i="23"/>
  <c r="S830" i="23"/>
  <c r="R830" i="23"/>
  <c r="Q830" i="23"/>
  <c r="P830" i="23"/>
  <c r="O830" i="23"/>
  <c r="N830" i="23"/>
  <c r="M830" i="23"/>
  <c r="L830" i="23"/>
  <c r="K830" i="23"/>
  <c r="J830" i="23"/>
  <c r="I830" i="23"/>
  <c r="H830" i="23"/>
  <c r="G830" i="23"/>
  <c r="F830" i="23"/>
  <c r="E830" i="23"/>
  <c r="V829" i="23"/>
  <c r="U829" i="23"/>
  <c r="T829" i="23"/>
  <c r="S829" i="23"/>
  <c r="R829" i="23"/>
  <c r="Q829" i="23"/>
  <c r="P829" i="23"/>
  <c r="O829" i="23"/>
  <c r="N829" i="23"/>
  <c r="M829" i="23"/>
  <c r="L829" i="23"/>
  <c r="K829" i="23"/>
  <c r="J829" i="23"/>
  <c r="I829" i="23"/>
  <c r="H829" i="23"/>
  <c r="G829" i="23"/>
  <c r="F829" i="23"/>
  <c r="E829" i="23"/>
  <c r="V828" i="23"/>
  <c r="U828" i="23"/>
  <c r="T828" i="23"/>
  <c r="S828" i="23"/>
  <c r="R828" i="23"/>
  <c r="Q828" i="23"/>
  <c r="P828" i="23"/>
  <c r="O828" i="23"/>
  <c r="N828" i="23"/>
  <c r="M828" i="23"/>
  <c r="L828" i="23"/>
  <c r="K828" i="23"/>
  <c r="J828" i="23"/>
  <c r="I828" i="23"/>
  <c r="H828" i="23"/>
  <c r="G828" i="23"/>
  <c r="F828" i="23"/>
  <c r="E828" i="23"/>
  <c r="V827" i="23"/>
  <c r="U827" i="23"/>
  <c r="T827" i="23"/>
  <c r="S827" i="23"/>
  <c r="R827" i="23"/>
  <c r="Q827" i="23"/>
  <c r="P827" i="23"/>
  <c r="O827" i="23"/>
  <c r="N827" i="23"/>
  <c r="M827" i="23"/>
  <c r="L827" i="23"/>
  <c r="K827" i="23"/>
  <c r="J827" i="23"/>
  <c r="I827" i="23"/>
  <c r="H827" i="23"/>
  <c r="G827" i="23"/>
  <c r="F827" i="23"/>
  <c r="E827" i="23"/>
  <c r="V826" i="23"/>
  <c r="U826" i="23"/>
  <c r="T826" i="23"/>
  <c r="S826" i="23"/>
  <c r="R826" i="23"/>
  <c r="Q826" i="23"/>
  <c r="P826" i="23"/>
  <c r="O826" i="23"/>
  <c r="N826" i="23"/>
  <c r="M826" i="23"/>
  <c r="L826" i="23"/>
  <c r="K826" i="23"/>
  <c r="J826" i="23"/>
  <c r="I826" i="23"/>
  <c r="H826" i="23"/>
  <c r="G826" i="23"/>
  <c r="F826" i="23"/>
  <c r="E826" i="23"/>
  <c r="V825" i="23"/>
  <c r="U825" i="23"/>
  <c r="T825" i="23"/>
  <c r="S825" i="23"/>
  <c r="R825" i="23"/>
  <c r="Q825" i="23"/>
  <c r="P825" i="23"/>
  <c r="O825" i="23"/>
  <c r="N825" i="23"/>
  <c r="M825" i="23"/>
  <c r="L825" i="23"/>
  <c r="K825" i="23"/>
  <c r="J825" i="23"/>
  <c r="I825" i="23"/>
  <c r="H825" i="23"/>
  <c r="G825" i="23"/>
  <c r="F825" i="23"/>
  <c r="E825" i="23"/>
  <c r="V824" i="23"/>
  <c r="U824" i="23"/>
  <c r="T824" i="23"/>
  <c r="S824" i="23"/>
  <c r="R824" i="23"/>
  <c r="Q824" i="23"/>
  <c r="P824" i="23"/>
  <c r="O824" i="23"/>
  <c r="N824" i="23"/>
  <c r="M824" i="23"/>
  <c r="L824" i="23"/>
  <c r="K824" i="23"/>
  <c r="J824" i="23"/>
  <c r="I824" i="23"/>
  <c r="H824" i="23"/>
  <c r="G824" i="23"/>
  <c r="F824" i="23"/>
  <c r="E824" i="23"/>
  <c r="V823" i="23"/>
  <c r="U823" i="23"/>
  <c r="T823" i="23"/>
  <c r="S823" i="23"/>
  <c r="R823" i="23"/>
  <c r="Q823" i="23"/>
  <c r="P823" i="23"/>
  <c r="O823" i="23"/>
  <c r="N823" i="23"/>
  <c r="M823" i="23"/>
  <c r="L823" i="23"/>
  <c r="K823" i="23"/>
  <c r="J823" i="23"/>
  <c r="I823" i="23"/>
  <c r="H823" i="23"/>
  <c r="G823" i="23"/>
  <c r="F823" i="23"/>
  <c r="E823" i="23"/>
  <c r="V822" i="23"/>
  <c r="U822" i="23"/>
  <c r="T822" i="23"/>
  <c r="S822" i="23"/>
  <c r="R822" i="23"/>
  <c r="Q822" i="23"/>
  <c r="P822" i="23"/>
  <c r="O822" i="23"/>
  <c r="N822" i="23"/>
  <c r="M822" i="23"/>
  <c r="L822" i="23"/>
  <c r="K822" i="23"/>
  <c r="J822" i="23"/>
  <c r="I822" i="23"/>
  <c r="H822" i="23"/>
  <c r="G822" i="23"/>
  <c r="F822" i="23"/>
  <c r="E822" i="23"/>
  <c r="V821" i="23"/>
  <c r="U821" i="23"/>
  <c r="T821" i="23"/>
  <c r="S821" i="23"/>
  <c r="R821" i="23"/>
  <c r="Q821" i="23"/>
  <c r="P821" i="23"/>
  <c r="O821" i="23"/>
  <c r="N821" i="23"/>
  <c r="M821" i="23"/>
  <c r="L821" i="23"/>
  <c r="K821" i="23"/>
  <c r="J821" i="23"/>
  <c r="I821" i="23"/>
  <c r="H821" i="23"/>
  <c r="G821" i="23"/>
  <c r="F821" i="23"/>
  <c r="E821" i="23"/>
  <c r="V820" i="23"/>
  <c r="U820" i="23"/>
  <c r="T820" i="23"/>
  <c r="S820" i="23"/>
  <c r="R820" i="23"/>
  <c r="Q820" i="23"/>
  <c r="P820" i="23"/>
  <c r="O820" i="23"/>
  <c r="N820" i="23"/>
  <c r="M820" i="23"/>
  <c r="L820" i="23"/>
  <c r="K820" i="23"/>
  <c r="J820" i="23"/>
  <c r="I820" i="23"/>
  <c r="H820" i="23"/>
  <c r="G820" i="23"/>
  <c r="F820" i="23"/>
  <c r="E820" i="23"/>
  <c r="V819" i="23"/>
  <c r="U819" i="23"/>
  <c r="T819" i="23"/>
  <c r="S819" i="23"/>
  <c r="R819" i="23"/>
  <c r="Q819" i="23"/>
  <c r="P819" i="23"/>
  <c r="O819" i="23"/>
  <c r="N819" i="23"/>
  <c r="M819" i="23"/>
  <c r="L819" i="23"/>
  <c r="K819" i="23"/>
  <c r="J819" i="23"/>
  <c r="I819" i="23"/>
  <c r="H819" i="23"/>
  <c r="G819" i="23"/>
  <c r="F819" i="23"/>
  <c r="E819" i="23"/>
  <c r="V818" i="23"/>
  <c r="U818" i="23"/>
  <c r="T818" i="23"/>
  <c r="S818" i="23"/>
  <c r="R818" i="23"/>
  <c r="Q818" i="23"/>
  <c r="P818" i="23"/>
  <c r="O818" i="23"/>
  <c r="N818" i="23"/>
  <c r="M818" i="23"/>
  <c r="L818" i="23"/>
  <c r="K818" i="23"/>
  <c r="J818" i="23"/>
  <c r="I818" i="23"/>
  <c r="H818" i="23"/>
  <c r="G818" i="23"/>
  <c r="F818" i="23"/>
  <c r="E818" i="23"/>
  <c r="V817" i="23"/>
  <c r="U817" i="23"/>
  <c r="T817" i="23"/>
  <c r="S817" i="23"/>
  <c r="R817" i="23"/>
  <c r="Q817" i="23"/>
  <c r="P817" i="23"/>
  <c r="O817" i="23"/>
  <c r="N817" i="23"/>
  <c r="M817" i="23"/>
  <c r="L817" i="23"/>
  <c r="K817" i="23"/>
  <c r="J817" i="23"/>
  <c r="I817" i="23"/>
  <c r="H817" i="23"/>
  <c r="G817" i="23"/>
  <c r="F817" i="23"/>
  <c r="E817" i="23"/>
  <c r="V816" i="23"/>
  <c r="U816" i="23"/>
  <c r="T816" i="23"/>
  <c r="S816" i="23"/>
  <c r="R816" i="23"/>
  <c r="Q816" i="23"/>
  <c r="P816" i="23"/>
  <c r="O816" i="23"/>
  <c r="N816" i="23"/>
  <c r="M816" i="23"/>
  <c r="L816" i="23"/>
  <c r="K816" i="23"/>
  <c r="J816" i="23"/>
  <c r="I816" i="23"/>
  <c r="H816" i="23"/>
  <c r="G816" i="23"/>
  <c r="F816" i="23"/>
  <c r="E816" i="23"/>
  <c r="V815" i="23"/>
  <c r="U815" i="23"/>
  <c r="T815" i="23"/>
  <c r="S815" i="23"/>
  <c r="R815" i="23"/>
  <c r="Q815" i="23"/>
  <c r="P815" i="23"/>
  <c r="O815" i="23"/>
  <c r="N815" i="23"/>
  <c r="M815" i="23"/>
  <c r="L815" i="23"/>
  <c r="K815" i="23"/>
  <c r="J815" i="23"/>
  <c r="I815" i="23"/>
  <c r="H815" i="23"/>
  <c r="G815" i="23"/>
  <c r="F815" i="23"/>
  <c r="E815" i="23"/>
  <c r="V814" i="23"/>
  <c r="U814" i="23"/>
  <c r="T814" i="23"/>
  <c r="S814" i="23"/>
  <c r="R814" i="23"/>
  <c r="Q814" i="23"/>
  <c r="P814" i="23"/>
  <c r="O814" i="23"/>
  <c r="N814" i="23"/>
  <c r="M814" i="23"/>
  <c r="L814" i="23"/>
  <c r="K814" i="23"/>
  <c r="J814" i="23"/>
  <c r="I814" i="23"/>
  <c r="H814" i="23"/>
  <c r="G814" i="23"/>
  <c r="F814" i="23"/>
  <c r="E814" i="23"/>
  <c r="V813" i="23"/>
  <c r="U813" i="23"/>
  <c r="T813" i="23"/>
  <c r="S813" i="23"/>
  <c r="R813" i="23"/>
  <c r="Q813" i="23"/>
  <c r="P813" i="23"/>
  <c r="O813" i="23"/>
  <c r="N813" i="23"/>
  <c r="M813" i="23"/>
  <c r="L813" i="23"/>
  <c r="K813" i="23"/>
  <c r="J813" i="23"/>
  <c r="I813" i="23"/>
  <c r="H813" i="23"/>
  <c r="G813" i="23"/>
  <c r="F813" i="23"/>
  <c r="E813" i="23"/>
  <c r="V812" i="23"/>
  <c r="U812" i="23"/>
  <c r="T812" i="23"/>
  <c r="S812" i="23"/>
  <c r="R812" i="23"/>
  <c r="Q812" i="23"/>
  <c r="P812" i="23"/>
  <c r="O812" i="23"/>
  <c r="N812" i="23"/>
  <c r="M812" i="23"/>
  <c r="L812" i="23"/>
  <c r="K812" i="23"/>
  <c r="J812" i="23"/>
  <c r="I812" i="23"/>
  <c r="H812" i="23"/>
  <c r="G812" i="23"/>
  <c r="F812" i="23"/>
  <c r="E812" i="23"/>
  <c r="V811" i="23"/>
  <c r="U811" i="23"/>
  <c r="T811" i="23"/>
  <c r="S811" i="23"/>
  <c r="R811" i="23"/>
  <c r="Q811" i="23"/>
  <c r="P811" i="23"/>
  <c r="O811" i="23"/>
  <c r="N811" i="23"/>
  <c r="M811" i="23"/>
  <c r="L811" i="23"/>
  <c r="K811" i="23"/>
  <c r="J811" i="23"/>
  <c r="I811" i="23"/>
  <c r="H811" i="23"/>
  <c r="G811" i="23"/>
  <c r="F811" i="23"/>
  <c r="E811" i="23"/>
  <c r="V810" i="23"/>
  <c r="U810" i="23"/>
  <c r="T810" i="23"/>
  <c r="S810" i="23"/>
  <c r="R810" i="23"/>
  <c r="Q810" i="23"/>
  <c r="P810" i="23"/>
  <c r="O810" i="23"/>
  <c r="N810" i="23"/>
  <c r="M810" i="23"/>
  <c r="L810" i="23"/>
  <c r="K810" i="23"/>
  <c r="J810" i="23"/>
  <c r="I810" i="23"/>
  <c r="H810" i="23"/>
  <c r="G810" i="23"/>
  <c r="F810" i="23"/>
  <c r="E810" i="23"/>
  <c r="V809" i="23"/>
  <c r="U809" i="23"/>
  <c r="T809" i="23"/>
  <c r="S809" i="23"/>
  <c r="R809" i="23"/>
  <c r="Q809" i="23"/>
  <c r="P809" i="23"/>
  <c r="O809" i="23"/>
  <c r="N809" i="23"/>
  <c r="M809" i="23"/>
  <c r="L809" i="23"/>
  <c r="K809" i="23"/>
  <c r="J809" i="23"/>
  <c r="I809" i="23"/>
  <c r="H809" i="23"/>
  <c r="G809" i="23"/>
  <c r="F809" i="23"/>
  <c r="E809" i="23"/>
  <c r="V808" i="23"/>
  <c r="U808" i="23"/>
  <c r="T808" i="23"/>
  <c r="S808" i="23"/>
  <c r="R808" i="23"/>
  <c r="Q808" i="23"/>
  <c r="P808" i="23"/>
  <c r="O808" i="23"/>
  <c r="N808" i="23"/>
  <c r="M808" i="23"/>
  <c r="L808" i="23"/>
  <c r="K808" i="23"/>
  <c r="J808" i="23"/>
  <c r="I808" i="23"/>
  <c r="H808" i="23"/>
  <c r="G808" i="23"/>
  <c r="F808" i="23"/>
  <c r="E808" i="23"/>
  <c r="V807" i="23"/>
  <c r="U807" i="23"/>
  <c r="T807" i="23"/>
  <c r="S807" i="23"/>
  <c r="R807" i="23"/>
  <c r="Q807" i="23"/>
  <c r="P807" i="23"/>
  <c r="O807" i="23"/>
  <c r="N807" i="23"/>
  <c r="M807" i="23"/>
  <c r="L807" i="23"/>
  <c r="K807" i="23"/>
  <c r="J807" i="23"/>
  <c r="I807" i="23"/>
  <c r="H807" i="23"/>
  <c r="G807" i="23"/>
  <c r="F807" i="23"/>
  <c r="E807" i="23"/>
  <c r="V806" i="23"/>
  <c r="U806" i="23"/>
  <c r="T806" i="23"/>
  <c r="S806" i="23"/>
  <c r="R806" i="23"/>
  <c r="Q806" i="23"/>
  <c r="P806" i="23"/>
  <c r="O806" i="23"/>
  <c r="N806" i="23"/>
  <c r="M806" i="23"/>
  <c r="L806" i="23"/>
  <c r="K806" i="23"/>
  <c r="J806" i="23"/>
  <c r="I806" i="23"/>
  <c r="H806" i="23"/>
  <c r="G806" i="23"/>
  <c r="F806" i="23"/>
  <c r="E806" i="23"/>
  <c r="V805" i="23"/>
  <c r="U805" i="23"/>
  <c r="T805" i="23"/>
  <c r="S805" i="23"/>
  <c r="R805" i="23"/>
  <c r="Q805" i="23"/>
  <c r="P805" i="23"/>
  <c r="O805" i="23"/>
  <c r="N805" i="23"/>
  <c r="M805" i="23"/>
  <c r="L805" i="23"/>
  <c r="K805" i="23"/>
  <c r="J805" i="23"/>
  <c r="I805" i="23"/>
  <c r="H805" i="23"/>
  <c r="G805" i="23"/>
  <c r="F805" i="23"/>
  <c r="E805" i="23"/>
  <c r="V804" i="23"/>
  <c r="U804" i="23"/>
  <c r="T804" i="23"/>
  <c r="S804" i="23"/>
  <c r="R804" i="23"/>
  <c r="Q804" i="23"/>
  <c r="P804" i="23"/>
  <c r="O804" i="23"/>
  <c r="N804" i="23"/>
  <c r="M804" i="23"/>
  <c r="L804" i="23"/>
  <c r="K804" i="23"/>
  <c r="J804" i="23"/>
  <c r="I804" i="23"/>
  <c r="H804" i="23"/>
  <c r="G804" i="23"/>
  <c r="F804" i="23"/>
  <c r="E804" i="23"/>
  <c r="V803" i="23"/>
  <c r="U803" i="23"/>
  <c r="T803" i="23"/>
  <c r="S803" i="23"/>
  <c r="R803" i="23"/>
  <c r="Q803" i="23"/>
  <c r="P803" i="23"/>
  <c r="O803" i="23"/>
  <c r="N803" i="23"/>
  <c r="M803" i="23"/>
  <c r="L803" i="23"/>
  <c r="K803" i="23"/>
  <c r="J803" i="23"/>
  <c r="I803" i="23"/>
  <c r="H803" i="23"/>
  <c r="G803" i="23"/>
  <c r="F803" i="23"/>
  <c r="E803" i="23"/>
  <c r="V802" i="23"/>
  <c r="U802" i="23"/>
  <c r="T802" i="23"/>
  <c r="S802" i="23"/>
  <c r="R802" i="23"/>
  <c r="Q802" i="23"/>
  <c r="P802" i="23"/>
  <c r="O802" i="23"/>
  <c r="N802" i="23"/>
  <c r="M802" i="23"/>
  <c r="L802" i="23"/>
  <c r="K802" i="23"/>
  <c r="J802" i="23"/>
  <c r="I802" i="23"/>
  <c r="H802" i="23"/>
  <c r="G802" i="23"/>
  <c r="F802" i="23"/>
  <c r="E802" i="23"/>
  <c r="V801" i="23"/>
  <c r="U801" i="23"/>
  <c r="T801" i="23"/>
  <c r="S801" i="23"/>
  <c r="R801" i="23"/>
  <c r="Q801" i="23"/>
  <c r="P801" i="23"/>
  <c r="O801" i="23"/>
  <c r="N801" i="23"/>
  <c r="M801" i="23"/>
  <c r="L801" i="23"/>
  <c r="K801" i="23"/>
  <c r="J801" i="23"/>
  <c r="I801" i="23"/>
  <c r="H801" i="23"/>
  <c r="G801" i="23"/>
  <c r="F801" i="23"/>
  <c r="E801" i="23"/>
  <c r="V800" i="23"/>
  <c r="U800" i="23"/>
  <c r="T800" i="23"/>
  <c r="S800" i="23"/>
  <c r="R800" i="23"/>
  <c r="Q800" i="23"/>
  <c r="P800" i="23"/>
  <c r="O800" i="23"/>
  <c r="N800" i="23"/>
  <c r="M800" i="23"/>
  <c r="L800" i="23"/>
  <c r="K800" i="23"/>
  <c r="J800" i="23"/>
  <c r="I800" i="23"/>
  <c r="H800" i="23"/>
  <c r="G800" i="23"/>
  <c r="F800" i="23"/>
  <c r="E800" i="23"/>
  <c r="V799" i="23"/>
  <c r="U799" i="23"/>
  <c r="T799" i="23"/>
  <c r="S799" i="23"/>
  <c r="R799" i="23"/>
  <c r="Q799" i="23"/>
  <c r="P799" i="23"/>
  <c r="O799" i="23"/>
  <c r="N799" i="23"/>
  <c r="M799" i="23"/>
  <c r="L799" i="23"/>
  <c r="K799" i="23"/>
  <c r="J799" i="23"/>
  <c r="I799" i="23"/>
  <c r="H799" i="23"/>
  <c r="G799" i="23"/>
  <c r="F799" i="23"/>
  <c r="E799" i="23"/>
  <c r="V798" i="23"/>
  <c r="U798" i="23"/>
  <c r="T798" i="23"/>
  <c r="S798" i="23"/>
  <c r="R798" i="23"/>
  <c r="Q798" i="23"/>
  <c r="P798" i="23"/>
  <c r="O798" i="23"/>
  <c r="N798" i="23"/>
  <c r="M798" i="23"/>
  <c r="L798" i="23"/>
  <c r="K798" i="23"/>
  <c r="J798" i="23"/>
  <c r="I798" i="23"/>
  <c r="H798" i="23"/>
  <c r="G798" i="23"/>
  <c r="F798" i="23"/>
  <c r="E798" i="23"/>
  <c r="V797" i="23"/>
  <c r="U797" i="23"/>
  <c r="T797" i="23"/>
  <c r="S797" i="23"/>
  <c r="R797" i="23"/>
  <c r="Q797" i="23"/>
  <c r="P797" i="23"/>
  <c r="O797" i="23"/>
  <c r="N797" i="23"/>
  <c r="M797" i="23"/>
  <c r="L797" i="23"/>
  <c r="K797" i="23"/>
  <c r="J797" i="23"/>
  <c r="I797" i="23"/>
  <c r="H797" i="23"/>
  <c r="G797" i="23"/>
  <c r="F797" i="23"/>
  <c r="E797" i="23"/>
  <c r="V796" i="23"/>
  <c r="U796" i="23"/>
  <c r="T796" i="23"/>
  <c r="S796" i="23"/>
  <c r="R796" i="23"/>
  <c r="Q796" i="23"/>
  <c r="P796" i="23"/>
  <c r="O796" i="23"/>
  <c r="N796" i="23"/>
  <c r="M796" i="23"/>
  <c r="L796" i="23"/>
  <c r="K796" i="23"/>
  <c r="J796" i="23"/>
  <c r="I796" i="23"/>
  <c r="H796" i="23"/>
  <c r="G796" i="23"/>
  <c r="F796" i="23"/>
  <c r="E796" i="23"/>
  <c r="V795" i="23"/>
  <c r="U795" i="23"/>
  <c r="T795" i="23"/>
  <c r="S795" i="23"/>
  <c r="R795" i="23"/>
  <c r="Q795" i="23"/>
  <c r="P795" i="23"/>
  <c r="O795" i="23"/>
  <c r="N795" i="23"/>
  <c r="M795" i="23"/>
  <c r="L795" i="23"/>
  <c r="K795" i="23"/>
  <c r="J795" i="23"/>
  <c r="I795" i="23"/>
  <c r="H795" i="23"/>
  <c r="G795" i="23"/>
  <c r="F795" i="23"/>
  <c r="E795" i="23"/>
  <c r="V794" i="23"/>
  <c r="U794" i="23"/>
  <c r="T794" i="23"/>
  <c r="S794" i="23"/>
  <c r="R794" i="23"/>
  <c r="Q794" i="23"/>
  <c r="P794" i="23"/>
  <c r="O794" i="23"/>
  <c r="N794" i="23"/>
  <c r="M794" i="23"/>
  <c r="L794" i="23"/>
  <c r="K794" i="23"/>
  <c r="J794" i="23"/>
  <c r="I794" i="23"/>
  <c r="H794" i="23"/>
  <c r="G794" i="23"/>
  <c r="F794" i="23"/>
  <c r="E794" i="23"/>
  <c r="V793" i="23"/>
  <c r="U793" i="23"/>
  <c r="T793" i="23"/>
  <c r="S793" i="23"/>
  <c r="R793" i="23"/>
  <c r="Q793" i="23"/>
  <c r="P793" i="23"/>
  <c r="O793" i="23"/>
  <c r="N793" i="23"/>
  <c r="M793" i="23"/>
  <c r="L793" i="23"/>
  <c r="K793" i="23"/>
  <c r="J793" i="23"/>
  <c r="I793" i="23"/>
  <c r="H793" i="23"/>
  <c r="G793" i="23"/>
  <c r="F793" i="23"/>
  <c r="E793" i="23"/>
  <c r="V792" i="23"/>
  <c r="U792" i="23"/>
  <c r="T792" i="23"/>
  <c r="S792" i="23"/>
  <c r="R792" i="23"/>
  <c r="Q792" i="23"/>
  <c r="P792" i="23"/>
  <c r="O792" i="23"/>
  <c r="N792" i="23"/>
  <c r="M792" i="23"/>
  <c r="L792" i="23"/>
  <c r="K792" i="23"/>
  <c r="J792" i="23"/>
  <c r="I792" i="23"/>
  <c r="H792" i="23"/>
  <c r="G792" i="23"/>
  <c r="F792" i="23"/>
  <c r="E792" i="23"/>
  <c r="V791" i="23"/>
  <c r="U791" i="23"/>
  <c r="T791" i="23"/>
  <c r="S791" i="23"/>
  <c r="R791" i="23"/>
  <c r="Q791" i="23"/>
  <c r="P791" i="23"/>
  <c r="O791" i="23"/>
  <c r="N791" i="23"/>
  <c r="M791" i="23"/>
  <c r="L791" i="23"/>
  <c r="K791" i="23"/>
  <c r="J791" i="23"/>
  <c r="I791" i="23"/>
  <c r="H791" i="23"/>
  <c r="G791" i="23"/>
  <c r="F791" i="23"/>
  <c r="E791" i="23"/>
  <c r="V790" i="23"/>
  <c r="U790" i="23"/>
  <c r="T790" i="23"/>
  <c r="S790" i="23"/>
  <c r="R790" i="23"/>
  <c r="Q790" i="23"/>
  <c r="P790" i="23"/>
  <c r="O790" i="23"/>
  <c r="N790" i="23"/>
  <c r="M790" i="23"/>
  <c r="L790" i="23"/>
  <c r="K790" i="23"/>
  <c r="J790" i="23"/>
  <c r="I790" i="23"/>
  <c r="H790" i="23"/>
  <c r="G790" i="23"/>
  <c r="F790" i="23"/>
  <c r="E790" i="23"/>
  <c r="V789" i="23"/>
  <c r="U789" i="23"/>
  <c r="T789" i="23"/>
  <c r="S789" i="23"/>
  <c r="R789" i="23"/>
  <c r="Q789" i="23"/>
  <c r="P789" i="23"/>
  <c r="O789" i="23"/>
  <c r="N789" i="23"/>
  <c r="M789" i="23"/>
  <c r="L789" i="23"/>
  <c r="K789" i="23"/>
  <c r="J789" i="23"/>
  <c r="I789" i="23"/>
  <c r="H789" i="23"/>
  <c r="G789" i="23"/>
  <c r="F789" i="23"/>
  <c r="E789" i="23"/>
  <c r="V788" i="23"/>
  <c r="U788" i="23"/>
  <c r="T788" i="23"/>
  <c r="S788" i="23"/>
  <c r="R788" i="23"/>
  <c r="Q788" i="23"/>
  <c r="P788" i="23"/>
  <c r="O788" i="23"/>
  <c r="N788" i="23"/>
  <c r="M788" i="23"/>
  <c r="L788" i="23"/>
  <c r="K788" i="23"/>
  <c r="J788" i="23"/>
  <c r="I788" i="23"/>
  <c r="H788" i="23"/>
  <c r="G788" i="23"/>
  <c r="F788" i="23"/>
  <c r="E788" i="23"/>
  <c r="V787" i="23"/>
  <c r="U787" i="23"/>
  <c r="T787" i="23"/>
  <c r="S787" i="23"/>
  <c r="R787" i="23"/>
  <c r="Q787" i="23"/>
  <c r="P787" i="23"/>
  <c r="O787" i="23"/>
  <c r="N787" i="23"/>
  <c r="M787" i="23"/>
  <c r="L787" i="23"/>
  <c r="K787" i="23"/>
  <c r="J787" i="23"/>
  <c r="I787" i="23"/>
  <c r="H787" i="23"/>
  <c r="G787" i="23"/>
  <c r="F787" i="23"/>
  <c r="E787" i="23"/>
  <c r="V786" i="23"/>
  <c r="U786" i="23"/>
  <c r="T786" i="23"/>
  <c r="S786" i="23"/>
  <c r="R786" i="23"/>
  <c r="Q786" i="23"/>
  <c r="P786" i="23"/>
  <c r="O786" i="23"/>
  <c r="N786" i="23"/>
  <c r="M786" i="23"/>
  <c r="L786" i="23"/>
  <c r="K786" i="23"/>
  <c r="J786" i="23"/>
  <c r="I786" i="23"/>
  <c r="H786" i="23"/>
  <c r="G786" i="23"/>
  <c r="F786" i="23"/>
  <c r="E786" i="23"/>
  <c r="V785" i="23"/>
  <c r="U785" i="23"/>
  <c r="T785" i="23"/>
  <c r="S785" i="23"/>
  <c r="R785" i="23"/>
  <c r="Q785" i="23"/>
  <c r="P785" i="23"/>
  <c r="O785" i="23"/>
  <c r="N785" i="23"/>
  <c r="M785" i="23"/>
  <c r="L785" i="23"/>
  <c r="K785" i="23"/>
  <c r="J785" i="23"/>
  <c r="I785" i="23"/>
  <c r="H785" i="23"/>
  <c r="G785" i="23"/>
  <c r="F785" i="23"/>
  <c r="E785" i="23"/>
  <c r="V784" i="23"/>
  <c r="U784" i="23"/>
  <c r="T784" i="23"/>
  <c r="S784" i="23"/>
  <c r="R784" i="23"/>
  <c r="Q784" i="23"/>
  <c r="P784" i="23"/>
  <c r="O784" i="23"/>
  <c r="N784" i="23"/>
  <c r="M784" i="23"/>
  <c r="L784" i="23"/>
  <c r="K784" i="23"/>
  <c r="J784" i="23"/>
  <c r="I784" i="23"/>
  <c r="H784" i="23"/>
  <c r="G784" i="23"/>
  <c r="F784" i="23"/>
  <c r="E784" i="23"/>
  <c r="V783" i="23"/>
  <c r="U783" i="23"/>
  <c r="T783" i="23"/>
  <c r="S783" i="23"/>
  <c r="R783" i="23"/>
  <c r="Q783" i="23"/>
  <c r="P783" i="23"/>
  <c r="O783" i="23"/>
  <c r="N783" i="23"/>
  <c r="M783" i="23"/>
  <c r="L783" i="23"/>
  <c r="K783" i="23"/>
  <c r="J783" i="23"/>
  <c r="I783" i="23"/>
  <c r="H783" i="23"/>
  <c r="G783" i="23"/>
  <c r="F783" i="23"/>
  <c r="E783" i="23"/>
  <c r="V782" i="23"/>
  <c r="U782" i="23"/>
  <c r="T782" i="23"/>
  <c r="S782" i="23"/>
  <c r="R782" i="23"/>
  <c r="Q782" i="23"/>
  <c r="P782" i="23"/>
  <c r="O782" i="23"/>
  <c r="N782" i="23"/>
  <c r="M782" i="23"/>
  <c r="L782" i="23"/>
  <c r="K782" i="23"/>
  <c r="J782" i="23"/>
  <c r="I782" i="23"/>
  <c r="H782" i="23"/>
  <c r="G782" i="23"/>
  <c r="F782" i="23"/>
  <c r="E782" i="23"/>
  <c r="V781" i="23"/>
  <c r="U781" i="23"/>
  <c r="T781" i="23"/>
  <c r="S781" i="23"/>
  <c r="R781" i="23"/>
  <c r="Q781" i="23"/>
  <c r="P781" i="23"/>
  <c r="O781" i="23"/>
  <c r="N781" i="23"/>
  <c r="M781" i="23"/>
  <c r="L781" i="23"/>
  <c r="K781" i="23"/>
  <c r="J781" i="23"/>
  <c r="I781" i="23"/>
  <c r="H781" i="23"/>
  <c r="G781" i="23"/>
  <c r="F781" i="23"/>
  <c r="E781" i="23"/>
  <c r="V780" i="23"/>
  <c r="U780" i="23"/>
  <c r="T780" i="23"/>
  <c r="S780" i="23"/>
  <c r="R780" i="23"/>
  <c r="Q780" i="23"/>
  <c r="P780" i="23"/>
  <c r="O780" i="23"/>
  <c r="N780" i="23"/>
  <c r="M780" i="23"/>
  <c r="L780" i="23"/>
  <c r="K780" i="23"/>
  <c r="J780" i="23"/>
  <c r="I780" i="23"/>
  <c r="H780" i="23"/>
  <c r="G780" i="23"/>
  <c r="F780" i="23"/>
  <c r="E780" i="23"/>
  <c r="V779" i="23"/>
  <c r="U779" i="23"/>
  <c r="T779" i="23"/>
  <c r="S779" i="23"/>
  <c r="R779" i="23"/>
  <c r="Q779" i="23"/>
  <c r="P779" i="23"/>
  <c r="O779" i="23"/>
  <c r="N779" i="23"/>
  <c r="M779" i="23"/>
  <c r="L779" i="23"/>
  <c r="K779" i="23"/>
  <c r="J779" i="23"/>
  <c r="I779" i="23"/>
  <c r="H779" i="23"/>
  <c r="G779" i="23"/>
  <c r="F779" i="23"/>
  <c r="E779" i="23"/>
  <c r="V778" i="23"/>
  <c r="U778" i="23"/>
  <c r="T778" i="23"/>
  <c r="S778" i="23"/>
  <c r="R778" i="23"/>
  <c r="Q778" i="23"/>
  <c r="P778" i="23"/>
  <c r="O778" i="23"/>
  <c r="N778" i="23"/>
  <c r="M778" i="23"/>
  <c r="L778" i="23"/>
  <c r="K778" i="23"/>
  <c r="J778" i="23"/>
  <c r="I778" i="23"/>
  <c r="H778" i="23"/>
  <c r="G778" i="23"/>
  <c r="F778" i="23"/>
  <c r="E778" i="23"/>
  <c r="V777" i="23"/>
  <c r="U777" i="23"/>
  <c r="T777" i="23"/>
  <c r="S777" i="23"/>
  <c r="R777" i="23"/>
  <c r="Q777" i="23"/>
  <c r="P777" i="23"/>
  <c r="O777" i="23"/>
  <c r="N777" i="23"/>
  <c r="M777" i="23"/>
  <c r="L777" i="23"/>
  <c r="K777" i="23"/>
  <c r="J777" i="23"/>
  <c r="I777" i="23"/>
  <c r="H777" i="23"/>
  <c r="G777" i="23"/>
  <c r="F777" i="23"/>
  <c r="E777" i="23"/>
  <c r="V776" i="23"/>
  <c r="U776" i="23"/>
  <c r="T776" i="23"/>
  <c r="S776" i="23"/>
  <c r="R776" i="23"/>
  <c r="Q776" i="23"/>
  <c r="P776" i="23"/>
  <c r="O776" i="23"/>
  <c r="N776" i="23"/>
  <c r="M776" i="23"/>
  <c r="L776" i="23"/>
  <c r="K776" i="23"/>
  <c r="J776" i="23"/>
  <c r="I776" i="23"/>
  <c r="H776" i="23"/>
  <c r="G776" i="23"/>
  <c r="F776" i="23"/>
  <c r="E776" i="23"/>
  <c r="V775" i="23"/>
  <c r="U775" i="23"/>
  <c r="T775" i="23"/>
  <c r="S775" i="23"/>
  <c r="R775" i="23"/>
  <c r="Q775" i="23"/>
  <c r="P775" i="23"/>
  <c r="O775" i="23"/>
  <c r="N775" i="23"/>
  <c r="M775" i="23"/>
  <c r="L775" i="23"/>
  <c r="K775" i="23"/>
  <c r="J775" i="23"/>
  <c r="I775" i="23"/>
  <c r="H775" i="23"/>
  <c r="G775" i="23"/>
  <c r="F775" i="23"/>
  <c r="E775" i="23"/>
  <c r="V774" i="23"/>
  <c r="U774" i="23"/>
  <c r="T774" i="23"/>
  <c r="S774" i="23"/>
  <c r="R774" i="23"/>
  <c r="Q774" i="23"/>
  <c r="P774" i="23"/>
  <c r="O774" i="23"/>
  <c r="N774" i="23"/>
  <c r="M774" i="23"/>
  <c r="L774" i="23"/>
  <c r="K774" i="23"/>
  <c r="J774" i="23"/>
  <c r="I774" i="23"/>
  <c r="H774" i="23"/>
  <c r="G774" i="23"/>
  <c r="F774" i="23"/>
  <c r="E774" i="23"/>
  <c r="V773" i="23"/>
  <c r="U773" i="23"/>
  <c r="T773" i="23"/>
  <c r="S773" i="23"/>
  <c r="R773" i="23"/>
  <c r="Q773" i="23"/>
  <c r="P773" i="23"/>
  <c r="O773" i="23"/>
  <c r="N773" i="23"/>
  <c r="M773" i="23"/>
  <c r="L773" i="23"/>
  <c r="K773" i="23"/>
  <c r="J773" i="23"/>
  <c r="I773" i="23"/>
  <c r="H773" i="23"/>
  <c r="G773" i="23"/>
  <c r="F773" i="23"/>
  <c r="E773" i="23"/>
  <c r="V772" i="23"/>
  <c r="U772" i="23"/>
  <c r="T772" i="23"/>
  <c r="S772" i="23"/>
  <c r="R772" i="23"/>
  <c r="Q772" i="23"/>
  <c r="P772" i="23"/>
  <c r="O772" i="23"/>
  <c r="N772" i="23"/>
  <c r="M772" i="23"/>
  <c r="L772" i="23"/>
  <c r="K772" i="23"/>
  <c r="J772" i="23"/>
  <c r="I772" i="23"/>
  <c r="H772" i="23"/>
  <c r="G772" i="23"/>
  <c r="F772" i="23"/>
  <c r="E772" i="23"/>
  <c r="V771" i="23"/>
  <c r="U771" i="23"/>
  <c r="T771" i="23"/>
  <c r="S771" i="23"/>
  <c r="R771" i="23"/>
  <c r="Q771" i="23"/>
  <c r="P771" i="23"/>
  <c r="O771" i="23"/>
  <c r="N771" i="23"/>
  <c r="M771" i="23"/>
  <c r="L771" i="23"/>
  <c r="K771" i="23"/>
  <c r="J771" i="23"/>
  <c r="I771" i="23"/>
  <c r="H771" i="23"/>
  <c r="G771" i="23"/>
  <c r="F771" i="23"/>
  <c r="E771" i="23"/>
  <c r="V770" i="23"/>
  <c r="U770" i="23"/>
  <c r="T770" i="23"/>
  <c r="S770" i="23"/>
  <c r="R770" i="23"/>
  <c r="Q770" i="23"/>
  <c r="P770" i="23"/>
  <c r="O770" i="23"/>
  <c r="N770" i="23"/>
  <c r="M770" i="23"/>
  <c r="L770" i="23"/>
  <c r="K770" i="23"/>
  <c r="J770" i="23"/>
  <c r="I770" i="23"/>
  <c r="H770" i="23"/>
  <c r="G770" i="23"/>
  <c r="F770" i="23"/>
  <c r="E770" i="23"/>
  <c r="V769" i="23"/>
  <c r="U769" i="23"/>
  <c r="T769" i="23"/>
  <c r="S769" i="23"/>
  <c r="R769" i="23"/>
  <c r="Q769" i="23"/>
  <c r="P769" i="23"/>
  <c r="O769" i="23"/>
  <c r="N769" i="23"/>
  <c r="M769" i="23"/>
  <c r="L769" i="23"/>
  <c r="K769" i="23"/>
  <c r="J769" i="23"/>
  <c r="I769" i="23"/>
  <c r="H769" i="23"/>
  <c r="G769" i="23"/>
  <c r="F769" i="23"/>
  <c r="E769" i="23"/>
  <c r="V768" i="23"/>
  <c r="U768" i="23"/>
  <c r="T768" i="23"/>
  <c r="S768" i="23"/>
  <c r="R768" i="23"/>
  <c r="Q768" i="23"/>
  <c r="P768" i="23"/>
  <c r="O768" i="23"/>
  <c r="N768" i="23"/>
  <c r="M768" i="23"/>
  <c r="L768" i="23"/>
  <c r="K768" i="23"/>
  <c r="J768" i="23"/>
  <c r="I768" i="23"/>
  <c r="H768" i="23"/>
  <c r="G768" i="23"/>
  <c r="F768" i="23"/>
  <c r="E768" i="23"/>
  <c r="V767" i="23"/>
  <c r="U767" i="23"/>
  <c r="T767" i="23"/>
  <c r="S767" i="23"/>
  <c r="R767" i="23"/>
  <c r="Q767" i="23"/>
  <c r="P767" i="23"/>
  <c r="O767" i="23"/>
  <c r="N767" i="23"/>
  <c r="M767" i="23"/>
  <c r="L767" i="23"/>
  <c r="K767" i="23"/>
  <c r="J767" i="23"/>
  <c r="I767" i="23"/>
  <c r="H767" i="23"/>
  <c r="G767" i="23"/>
  <c r="F767" i="23"/>
  <c r="E767" i="23"/>
  <c r="V766" i="23"/>
  <c r="U766" i="23"/>
  <c r="T766" i="23"/>
  <c r="S766" i="23"/>
  <c r="R766" i="23"/>
  <c r="Q766" i="23"/>
  <c r="P766" i="23"/>
  <c r="O766" i="23"/>
  <c r="N766" i="23"/>
  <c r="M766" i="23"/>
  <c r="L766" i="23"/>
  <c r="K766" i="23"/>
  <c r="J766" i="23"/>
  <c r="I766" i="23"/>
  <c r="H766" i="23"/>
  <c r="G766" i="23"/>
  <c r="F766" i="23"/>
  <c r="E766" i="23"/>
  <c r="V765" i="23"/>
  <c r="U765" i="23"/>
  <c r="T765" i="23"/>
  <c r="S765" i="23"/>
  <c r="R765" i="23"/>
  <c r="Q765" i="23"/>
  <c r="P765" i="23"/>
  <c r="O765" i="23"/>
  <c r="N765" i="23"/>
  <c r="M765" i="23"/>
  <c r="L765" i="23"/>
  <c r="K765" i="23"/>
  <c r="J765" i="23"/>
  <c r="I765" i="23"/>
  <c r="H765" i="23"/>
  <c r="G765" i="23"/>
  <c r="F765" i="23"/>
  <c r="E765" i="23"/>
  <c r="V764" i="23"/>
  <c r="U764" i="23"/>
  <c r="T764" i="23"/>
  <c r="S764" i="23"/>
  <c r="R764" i="23"/>
  <c r="Q764" i="23"/>
  <c r="P764" i="23"/>
  <c r="O764" i="23"/>
  <c r="N764" i="23"/>
  <c r="M764" i="23"/>
  <c r="L764" i="23"/>
  <c r="K764" i="23"/>
  <c r="J764" i="23"/>
  <c r="I764" i="23"/>
  <c r="H764" i="23"/>
  <c r="G764" i="23"/>
  <c r="F764" i="23"/>
  <c r="E764" i="23"/>
  <c r="V763" i="23"/>
  <c r="U763" i="23"/>
  <c r="T763" i="23"/>
  <c r="S763" i="23"/>
  <c r="R763" i="23"/>
  <c r="Q763" i="23"/>
  <c r="P763" i="23"/>
  <c r="O763" i="23"/>
  <c r="N763" i="23"/>
  <c r="M763" i="23"/>
  <c r="L763" i="23"/>
  <c r="K763" i="23"/>
  <c r="J763" i="23"/>
  <c r="I763" i="23"/>
  <c r="H763" i="23"/>
  <c r="G763" i="23"/>
  <c r="F763" i="23"/>
  <c r="E763" i="23"/>
  <c r="V762" i="23"/>
  <c r="U762" i="23"/>
  <c r="T762" i="23"/>
  <c r="S762" i="23"/>
  <c r="R762" i="23"/>
  <c r="Q762" i="23"/>
  <c r="P762" i="23"/>
  <c r="O762" i="23"/>
  <c r="N762" i="23"/>
  <c r="M762" i="23"/>
  <c r="L762" i="23"/>
  <c r="K762" i="23"/>
  <c r="J762" i="23"/>
  <c r="I762" i="23"/>
  <c r="H762" i="23"/>
  <c r="G762" i="23"/>
  <c r="F762" i="23"/>
  <c r="E762" i="23"/>
  <c r="V761" i="23"/>
  <c r="U761" i="23"/>
  <c r="T761" i="23"/>
  <c r="S761" i="23"/>
  <c r="R761" i="23"/>
  <c r="Q761" i="23"/>
  <c r="P761" i="23"/>
  <c r="O761" i="23"/>
  <c r="N761" i="23"/>
  <c r="M761" i="23"/>
  <c r="L761" i="23"/>
  <c r="K761" i="23"/>
  <c r="J761" i="23"/>
  <c r="I761" i="23"/>
  <c r="H761" i="23"/>
  <c r="G761" i="23"/>
  <c r="F761" i="23"/>
  <c r="E761" i="23"/>
  <c r="V760" i="23"/>
  <c r="U760" i="23"/>
  <c r="T760" i="23"/>
  <c r="S760" i="23"/>
  <c r="R760" i="23"/>
  <c r="Q760" i="23"/>
  <c r="P760" i="23"/>
  <c r="O760" i="23"/>
  <c r="N760" i="23"/>
  <c r="M760" i="23"/>
  <c r="L760" i="23"/>
  <c r="K760" i="23"/>
  <c r="J760" i="23"/>
  <c r="I760" i="23"/>
  <c r="H760" i="23"/>
  <c r="G760" i="23"/>
  <c r="F760" i="23"/>
  <c r="E760" i="23"/>
  <c r="V759" i="23"/>
  <c r="U759" i="23"/>
  <c r="T759" i="23"/>
  <c r="S759" i="23"/>
  <c r="R759" i="23"/>
  <c r="Q759" i="23"/>
  <c r="P759" i="23"/>
  <c r="O759" i="23"/>
  <c r="N759" i="23"/>
  <c r="M759" i="23"/>
  <c r="L759" i="23"/>
  <c r="K759" i="23"/>
  <c r="J759" i="23"/>
  <c r="I759" i="23"/>
  <c r="H759" i="23"/>
  <c r="G759" i="23"/>
  <c r="F759" i="23"/>
  <c r="E759" i="23"/>
  <c r="V758" i="23"/>
  <c r="U758" i="23"/>
  <c r="T758" i="23"/>
  <c r="S758" i="23"/>
  <c r="R758" i="23"/>
  <c r="Q758" i="23"/>
  <c r="P758" i="23"/>
  <c r="O758" i="23"/>
  <c r="N758" i="23"/>
  <c r="M758" i="23"/>
  <c r="L758" i="23"/>
  <c r="K758" i="23"/>
  <c r="J758" i="23"/>
  <c r="I758" i="23"/>
  <c r="H758" i="23"/>
  <c r="G758" i="23"/>
  <c r="F758" i="23"/>
  <c r="E758" i="23"/>
  <c r="V757" i="23"/>
  <c r="U757" i="23"/>
  <c r="T757" i="23"/>
  <c r="S757" i="23"/>
  <c r="R757" i="23"/>
  <c r="Q757" i="23"/>
  <c r="P757" i="23"/>
  <c r="O757" i="23"/>
  <c r="N757" i="23"/>
  <c r="M757" i="23"/>
  <c r="L757" i="23"/>
  <c r="K757" i="23"/>
  <c r="J757" i="23"/>
  <c r="I757" i="23"/>
  <c r="H757" i="23"/>
  <c r="G757" i="23"/>
  <c r="F757" i="23"/>
  <c r="E757" i="23"/>
  <c r="V756" i="23"/>
  <c r="U756" i="23"/>
  <c r="T756" i="23"/>
  <c r="S756" i="23"/>
  <c r="R756" i="23"/>
  <c r="Q756" i="23"/>
  <c r="P756" i="23"/>
  <c r="O756" i="23"/>
  <c r="N756" i="23"/>
  <c r="M756" i="23"/>
  <c r="L756" i="23"/>
  <c r="K756" i="23"/>
  <c r="J756" i="23"/>
  <c r="I756" i="23"/>
  <c r="H756" i="23"/>
  <c r="G756" i="23"/>
  <c r="F756" i="23"/>
  <c r="E756" i="23"/>
  <c r="V755" i="23"/>
  <c r="U755" i="23"/>
  <c r="T755" i="23"/>
  <c r="S755" i="23"/>
  <c r="R755" i="23"/>
  <c r="Q755" i="23"/>
  <c r="P755" i="23"/>
  <c r="O755" i="23"/>
  <c r="N755" i="23"/>
  <c r="M755" i="23"/>
  <c r="L755" i="23"/>
  <c r="K755" i="23"/>
  <c r="J755" i="23"/>
  <c r="I755" i="23"/>
  <c r="H755" i="23"/>
  <c r="G755" i="23"/>
  <c r="F755" i="23"/>
  <c r="E755" i="23"/>
  <c r="V754" i="23"/>
  <c r="U754" i="23"/>
  <c r="T754" i="23"/>
  <c r="S754" i="23"/>
  <c r="R754" i="23"/>
  <c r="Q754" i="23"/>
  <c r="P754" i="23"/>
  <c r="O754" i="23"/>
  <c r="N754" i="23"/>
  <c r="M754" i="23"/>
  <c r="L754" i="23"/>
  <c r="K754" i="23"/>
  <c r="J754" i="23"/>
  <c r="I754" i="23"/>
  <c r="H754" i="23"/>
  <c r="G754" i="23"/>
  <c r="F754" i="23"/>
  <c r="E754" i="23"/>
  <c r="V753" i="23"/>
  <c r="U753" i="23"/>
  <c r="T753" i="23"/>
  <c r="S753" i="23"/>
  <c r="R753" i="23"/>
  <c r="Q753" i="23"/>
  <c r="P753" i="23"/>
  <c r="O753" i="23"/>
  <c r="N753" i="23"/>
  <c r="M753" i="23"/>
  <c r="L753" i="23"/>
  <c r="K753" i="23"/>
  <c r="J753" i="23"/>
  <c r="I753" i="23"/>
  <c r="H753" i="23"/>
  <c r="G753" i="23"/>
  <c r="F753" i="23"/>
  <c r="E753" i="23"/>
  <c r="V752" i="23"/>
  <c r="U752" i="23"/>
  <c r="T752" i="23"/>
  <c r="S752" i="23"/>
  <c r="R752" i="23"/>
  <c r="Q752" i="23"/>
  <c r="P752" i="23"/>
  <c r="O752" i="23"/>
  <c r="N752" i="23"/>
  <c r="M752" i="23"/>
  <c r="L752" i="23"/>
  <c r="K752" i="23"/>
  <c r="J752" i="23"/>
  <c r="I752" i="23"/>
  <c r="H752" i="23"/>
  <c r="G752" i="23"/>
  <c r="F752" i="23"/>
  <c r="E752" i="23"/>
  <c r="V751" i="23"/>
  <c r="U751" i="23"/>
  <c r="T751" i="23"/>
  <c r="S751" i="23"/>
  <c r="R751" i="23"/>
  <c r="Q751" i="23"/>
  <c r="P751" i="23"/>
  <c r="O751" i="23"/>
  <c r="N751" i="23"/>
  <c r="M751" i="23"/>
  <c r="L751" i="23"/>
  <c r="K751" i="23"/>
  <c r="J751" i="23"/>
  <c r="I751" i="23"/>
  <c r="H751" i="23"/>
  <c r="G751" i="23"/>
  <c r="F751" i="23"/>
  <c r="E751" i="23"/>
  <c r="V750" i="23"/>
  <c r="U750" i="23"/>
  <c r="T750" i="23"/>
  <c r="S750" i="23"/>
  <c r="R750" i="23"/>
  <c r="Q750" i="23"/>
  <c r="P750" i="23"/>
  <c r="O750" i="23"/>
  <c r="N750" i="23"/>
  <c r="M750" i="23"/>
  <c r="L750" i="23"/>
  <c r="K750" i="23"/>
  <c r="J750" i="23"/>
  <c r="I750" i="23"/>
  <c r="H750" i="23"/>
  <c r="G750" i="23"/>
  <c r="F750" i="23"/>
  <c r="E750" i="23"/>
  <c r="V749" i="23"/>
  <c r="U749" i="23"/>
  <c r="T749" i="23"/>
  <c r="S749" i="23"/>
  <c r="R749" i="23"/>
  <c r="Q749" i="23"/>
  <c r="P749" i="23"/>
  <c r="O749" i="23"/>
  <c r="N749" i="23"/>
  <c r="M749" i="23"/>
  <c r="L749" i="23"/>
  <c r="K749" i="23"/>
  <c r="J749" i="23"/>
  <c r="I749" i="23"/>
  <c r="H749" i="23"/>
  <c r="G749" i="23"/>
  <c r="F749" i="23"/>
  <c r="E749" i="23"/>
  <c r="V748" i="23"/>
  <c r="U748" i="23"/>
  <c r="T748" i="23"/>
  <c r="S748" i="23"/>
  <c r="R748" i="23"/>
  <c r="Q748" i="23"/>
  <c r="P748" i="23"/>
  <c r="O748" i="23"/>
  <c r="N748" i="23"/>
  <c r="M748" i="23"/>
  <c r="L748" i="23"/>
  <c r="K748" i="23"/>
  <c r="J748" i="23"/>
  <c r="I748" i="23"/>
  <c r="H748" i="23"/>
  <c r="G748" i="23"/>
  <c r="F748" i="23"/>
  <c r="E748" i="23"/>
  <c r="V747" i="23"/>
  <c r="U747" i="23"/>
  <c r="T747" i="23"/>
  <c r="S747" i="23"/>
  <c r="R747" i="23"/>
  <c r="Q747" i="23"/>
  <c r="P747" i="23"/>
  <c r="O747" i="23"/>
  <c r="N747" i="23"/>
  <c r="M747" i="23"/>
  <c r="L747" i="23"/>
  <c r="K747" i="23"/>
  <c r="J747" i="23"/>
  <c r="I747" i="23"/>
  <c r="H747" i="23"/>
  <c r="G747" i="23"/>
  <c r="F747" i="23"/>
  <c r="E747" i="23"/>
  <c r="V746" i="23"/>
  <c r="U746" i="23"/>
  <c r="T746" i="23"/>
  <c r="S746" i="23"/>
  <c r="R746" i="23"/>
  <c r="Q746" i="23"/>
  <c r="P746" i="23"/>
  <c r="O746" i="23"/>
  <c r="N746" i="23"/>
  <c r="M746" i="23"/>
  <c r="L746" i="23"/>
  <c r="K746" i="23"/>
  <c r="J746" i="23"/>
  <c r="I746" i="23"/>
  <c r="H746" i="23"/>
  <c r="G746" i="23"/>
  <c r="F746" i="23"/>
  <c r="E746" i="23"/>
  <c r="V745" i="23"/>
  <c r="U745" i="23"/>
  <c r="T745" i="23"/>
  <c r="S745" i="23"/>
  <c r="R745" i="23"/>
  <c r="Q745" i="23"/>
  <c r="P745" i="23"/>
  <c r="O745" i="23"/>
  <c r="N745" i="23"/>
  <c r="M745" i="23"/>
  <c r="L745" i="23"/>
  <c r="K745" i="23"/>
  <c r="J745" i="23"/>
  <c r="I745" i="23"/>
  <c r="H745" i="23"/>
  <c r="G745" i="23"/>
  <c r="F745" i="23"/>
  <c r="E745" i="23"/>
  <c r="V744" i="23"/>
  <c r="U744" i="23"/>
  <c r="T744" i="23"/>
  <c r="S744" i="23"/>
  <c r="R744" i="23"/>
  <c r="Q744" i="23"/>
  <c r="P744" i="23"/>
  <c r="O744" i="23"/>
  <c r="N744" i="23"/>
  <c r="M744" i="23"/>
  <c r="L744" i="23"/>
  <c r="K744" i="23"/>
  <c r="J744" i="23"/>
  <c r="I744" i="23"/>
  <c r="H744" i="23"/>
  <c r="G744" i="23"/>
  <c r="F744" i="23"/>
  <c r="E744" i="23"/>
  <c r="V743" i="23"/>
  <c r="U743" i="23"/>
  <c r="T743" i="23"/>
  <c r="S743" i="23"/>
  <c r="R743" i="23"/>
  <c r="Q743" i="23"/>
  <c r="P743" i="23"/>
  <c r="O743" i="23"/>
  <c r="N743" i="23"/>
  <c r="M743" i="23"/>
  <c r="L743" i="23"/>
  <c r="K743" i="23"/>
  <c r="J743" i="23"/>
  <c r="I743" i="23"/>
  <c r="H743" i="23"/>
  <c r="G743" i="23"/>
  <c r="F743" i="23"/>
  <c r="E743" i="23"/>
  <c r="V742" i="23"/>
  <c r="U742" i="23"/>
  <c r="T742" i="23"/>
  <c r="S742" i="23"/>
  <c r="R742" i="23"/>
  <c r="Q742" i="23"/>
  <c r="P742" i="23"/>
  <c r="O742" i="23"/>
  <c r="N742" i="23"/>
  <c r="M742" i="23"/>
  <c r="L742" i="23"/>
  <c r="K742" i="23"/>
  <c r="J742" i="23"/>
  <c r="I742" i="23"/>
  <c r="H742" i="23"/>
  <c r="G742" i="23"/>
  <c r="F742" i="23"/>
  <c r="E742" i="23"/>
  <c r="V741" i="23"/>
  <c r="U741" i="23"/>
  <c r="T741" i="23"/>
  <c r="S741" i="23"/>
  <c r="R741" i="23"/>
  <c r="Q741" i="23"/>
  <c r="P741" i="23"/>
  <c r="O741" i="23"/>
  <c r="N741" i="23"/>
  <c r="M741" i="23"/>
  <c r="L741" i="23"/>
  <c r="K741" i="23"/>
  <c r="J741" i="23"/>
  <c r="I741" i="23"/>
  <c r="H741" i="23"/>
  <c r="G741" i="23"/>
  <c r="F741" i="23"/>
  <c r="E741" i="23"/>
  <c r="V740" i="23"/>
  <c r="U740" i="23"/>
  <c r="T740" i="23"/>
  <c r="S740" i="23"/>
  <c r="R740" i="23"/>
  <c r="Q740" i="23"/>
  <c r="P740" i="23"/>
  <c r="O740" i="23"/>
  <c r="N740" i="23"/>
  <c r="M740" i="23"/>
  <c r="L740" i="23"/>
  <c r="K740" i="23"/>
  <c r="J740" i="23"/>
  <c r="I740" i="23"/>
  <c r="H740" i="23"/>
  <c r="G740" i="23"/>
  <c r="F740" i="23"/>
  <c r="E740" i="23"/>
  <c r="V739" i="23"/>
  <c r="U739" i="23"/>
  <c r="T739" i="23"/>
  <c r="S739" i="23"/>
  <c r="R739" i="23"/>
  <c r="Q739" i="23"/>
  <c r="P739" i="23"/>
  <c r="O739" i="23"/>
  <c r="N739" i="23"/>
  <c r="M739" i="23"/>
  <c r="L739" i="23"/>
  <c r="K739" i="23"/>
  <c r="J739" i="23"/>
  <c r="I739" i="23"/>
  <c r="H739" i="23"/>
  <c r="G739" i="23"/>
  <c r="F739" i="23"/>
  <c r="E739" i="23"/>
  <c r="V738" i="23"/>
  <c r="U738" i="23"/>
  <c r="T738" i="23"/>
  <c r="S738" i="23"/>
  <c r="R738" i="23"/>
  <c r="Q738" i="23"/>
  <c r="P738" i="23"/>
  <c r="O738" i="23"/>
  <c r="N738" i="23"/>
  <c r="M738" i="23"/>
  <c r="L738" i="23"/>
  <c r="K738" i="23"/>
  <c r="J738" i="23"/>
  <c r="I738" i="23"/>
  <c r="H738" i="23"/>
  <c r="G738" i="23"/>
  <c r="F738" i="23"/>
  <c r="E738" i="23"/>
  <c r="V737" i="23"/>
  <c r="U737" i="23"/>
  <c r="T737" i="23"/>
  <c r="S737" i="23"/>
  <c r="R737" i="23"/>
  <c r="Q737" i="23"/>
  <c r="P737" i="23"/>
  <c r="O737" i="23"/>
  <c r="N737" i="23"/>
  <c r="M737" i="23"/>
  <c r="L737" i="23"/>
  <c r="K737" i="23"/>
  <c r="J737" i="23"/>
  <c r="I737" i="23"/>
  <c r="H737" i="23"/>
  <c r="G737" i="23"/>
  <c r="F737" i="23"/>
  <c r="E737" i="23"/>
  <c r="V736" i="23"/>
  <c r="U736" i="23"/>
  <c r="T736" i="23"/>
  <c r="S736" i="23"/>
  <c r="R736" i="23"/>
  <c r="Q736" i="23"/>
  <c r="P736" i="23"/>
  <c r="O736" i="23"/>
  <c r="N736" i="23"/>
  <c r="M736" i="23"/>
  <c r="L736" i="23"/>
  <c r="K736" i="23"/>
  <c r="J736" i="23"/>
  <c r="I736" i="23"/>
  <c r="H736" i="23"/>
  <c r="G736" i="23"/>
  <c r="F736" i="23"/>
  <c r="E736" i="23"/>
  <c r="V735" i="23"/>
  <c r="U735" i="23"/>
  <c r="T735" i="23"/>
  <c r="S735" i="23"/>
  <c r="R735" i="23"/>
  <c r="Q735" i="23"/>
  <c r="P735" i="23"/>
  <c r="O735" i="23"/>
  <c r="N735" i="23"/>
  <c r="M735" i="23"/>
  <c r="L735" i="23"/>
  <c r="K735" i="23"/>
  <c r="J735" i="23"/>
  <c r="I735" i="23"/>
  <c r="H735" i="23"/>
  <c r="G735" i="23"/>
  <c r="F735" i="23"/>
  <c r="E735" i="23"/>
  <c r="V734" i="23"/>
  <c r="U734" i="23"/>
  <c r="T734" i="23"/>
  <c r="S734" i="23"/>
  <c r="R734" i="23"/>
  <c r="Q734" i="23"/>
  <c r="P734" i="23"/>
  <c r="O734" i="23"/>
  <c r="N734" i="23"/>
  <c r="M734" i="23"/>
  <c r="L734" i="23"/>
  <c r="K734" i="23"/>
  <c r="J734" i="23"/>
  <c r="I734" i="23"/>
  <c r="H734" i="23"/>
  <c r="G734" i="23"/>
  <c r="F734" i="23"/>
  <c r="E734" i="23"/>
  <c r="V733" i="23"/>
  <c r="U733" i="23"/>
  <c r="T733" i="23"/>
  <c r="S733" i="23"/>
  <c r="R733" i="23"/>
  <c r="Q733" i="23"/>
  <c r="P733" i="23"/>
  <c r="O733" i="23"/>
  <c r="N733" i="23"/>
  <c r="M733" i="23"/>
  <c r="L733" i="23"/>
  <c r="K733" i="23"/>
  <c r="J733" i="23"/>
  <c r="I733" i="23"/>
  <c r="H733" i="23"/>
  <c r="G733" i="23"/>
  <c r="F733" i="23"/>
  <c r="E733" i="23"/>
  <c r="V732" i="23"/>
  <c r="U732" i="23"/>
  <c r="T732" i="23"/>
  <c r="S732" i="23"/>
  <c r="R732" i="23"/>
  <c r="Q732" i="23"/>
  <c r="P732" i="23"/>
  <c r="O732" i="23"/>
  <c r="N732" i="23"/>
  <c r="M732" i="23"/>
  <c r="L732" i="23"/>
  <c r="K732" i="23"/>
  <c r="J732" i="23"/>
  <c r="I732" i="23"/>
  <c r="H732" i="23"/>
  <c r="G732" i="23"/>
  <c r="F732" i="23"/>
  <c r="E732" i="23"/>
  <c r="V731" i="23"/>
  <c r="U731" i="23"/>
  <c r="T731" i="23"/>
  <c r="S731" i="23"/>
  <c r="R731" i="23"/>
  <c r="Q731" i="23"/>
  <c r="P731" i="23"/>
  <c r="O731" i="23"/>
  <c r="N731" i="23"/>
  <c r="M731" i="23"/>
  <c r="L731" i="23"/>
  <c r="K731" i="23"/>
  <c r="J731" i="23"/>
  <c r="I731" i="23"/>
  <c r="H731" i="23"/>
  <c r="G731" i="23"/>
  <c r="F731" i="23"/>
  <c r="E731" i="23"/>
  <c r="V730" i="23"/>
  <c r="U730" i="23"/>
  <c r="T730" i="23"/>
  <c r="S730" i="23"/>
  <c r="R730" i="23"/>
  <c r="Q730" i="23"/>
  <c r="P730" i="23"/>
  <c r="O730" i="23"/>
  <c r="N730" i="23"/>
  <c r="M730" i="23"/>
  <c r="L730" i="23"/>
  <c r="K730" i="23"/>
  <c r="J730" i="23"/>
  <c r="I730" i="23"/>
  <c r="H730" i="23"/>
  <c r="G730" i="23"/>
  <c r="F730" i="23"/>
  <c r="E730" i="23"/>
  <c r="V729" i="23"/>
  <c r="U729" i="23"/>
  <c r="T729" i="23"/>
  <c r="S729" i="23"/>
  <c r="R729" i="23"/>
  <c r="Q729" i="23"/>
  <c r="P729" i="23"/>
  <c r="O729" i="23"/>
  <c r="N729" i="23"/>
  <c r="M729" i="23"/>
  <c r="L729" i="23"/>
  <c r="K729" i="23"/>
  <c r="J729" i="23"/>
  <c r="I729" i="23"/>
  <c r="H729" i="23"/>
  <c r="G729" i="23"/>
  <c r="F729" i="23"/>
  <c r="E729" i="23"/>
  <c r="V728" i="23"/>
  <c r="U728" i="23"/>
  <c r="T728" i="23"/>
  <c r="S728" i="23"/>
  <c r="R728" i="23"/>
  <c r="Q728" i="23"/>
  <c r="P728" i="23"/>
  <c r="O728" i="23"/>
  <c r="N728" i="23"/>
  <c r="M728" i="23"/>
  <c r="L728" i="23"/>
  <c r="K728" i="23"/>
  <c r="J728" i="23"/>
  <c r="I728" i="23"/>
  <c r="H728" i="23"/>
  <c r="G728" i="23"/>
  <c r="F728" i="23"/>
  <c r="E728" i="23"/>
  <c r="V727" i="23"/>
  <c r="U727" i="23"/>
  <c r="T727" i="23"/>
  <c r="S727" i="23"/>
  <c r="R727" i="23"/>
  <c r="Q727" i="23"/>
  <c r="P727" i="23"/>
  <c r="O727" i="23"/>
  <c r="N727" i="23"/>
  <c r="M727" i="23"/>
  <c r="L727" i="23"/>
  <c r="K727" i="23"/>
  <c r="J727" i="23"/>
  <c r="I727" i="23"/>
  <c r="H727" i="23"/>
  <c r="G727" i="23"/>
  <c r="F727" i="23"/>
  <c r="E727" i="23"/>
  <c r="V726" i="23"/>
  <c r="U726" i="23"/>
  <c r="T726" i="23"/>
  <c r="S726" i="23"/>
  <c r="R726" i="23"/>
  <c r="Q726" i="23"/>
  <c r="P726" i="23"/>
  <c r="O726" i="23"/>
  <c r="N726" i="23"/>
  <c r="M726" i="23"/>
  <c r="L726" i="23"/>
  <c r="K726" i="23"/>
  <c r="J726" i="23"/>
  <c r="I726" i="23"/>
  <c r="H726" i="23"/>
  <c r="G726" i="23"/>
  <c r="F726" i="23"/>
  <c r="E726" i="23"/>
  <c r="V725" i="23"/>
  <c r="U725" i="23"/>
  <c r="T725" i="23"/>
  <c r="S725" i="23"/>
  <c r="R725" i="23"/>
  <c r="Q725" i="23"/>
  <c r="P725" i="23"/>
  <c r="O725" i="23"/>
  <c r="N725" i="23"/>
  <c r="M725" i="23"/>
  <c r="L725" i="23"/>
  <c r="K725" i="23"/>
  <c r="J725" i="23"/>
  <c r="I725" i="23"/>
  <c r="H725" i="23"/>
  <c r="G725" i="23"/>
  <c r="F725" i="23"/>
  <c r="E725" i="23"/>
  <c r="V724" i="23"/>
  <c r="U724" i="23"/>
  <c r="T724" i="23"/>
  <c r="S724" i="23"/>
  <c r="R724" i="23"/>
  <c r="Q724" i="23"/>
  <c r="P724" i="23"/>
  <c r="O724" i="23"/>
  <c r="N724" i="23"/>
  <c r="M724" i="23"/>
  <c r="L724" i="23"/>
  <c r="K724" i="23"/>
  <c r="J724" i="23"/>
  <c r="I724" i="23"/>
  <c r="H724" i="23"/>
  <c r="G724" i="23"/>
  <c r="F724" i="23"/>
  <c r="E724" i="23"/>
  <c r="V723" i="23"/>
  <c r="U723" i="23"/>
  <c r="T723" i="23"/>
  <c r="S723" i="23"/>
  <c r="R723" i="23"/>
  <c r="Q723" i="23"/>
  <c r="P723" i="23"/>
  <c r="O723" i="23"/>
  <c r="N723" i="23"/>
  <c r="M723" i="23"/>
  <c r="L723" i="23"/>
  <c r="K723" i="23"/>
  <c r="J723" i="23"/>
  <c r="I723" i="23"/>
  <c r="H723" i="23"/>
  <c r="G723" i="23"/>
  <c r="F723" i="23"/>
  <c r="E723" i="23"/>
  <c r="V722" i="23"/>
  <c r="U722" i="23"/>
  <c r="T722" i="23"/>
  <c r="S722" i="23"/>
  <c r="R722" i="23"/>
  <c r="Q722" i="23"/>
  <c r="P722" i="23"/>
  <c r="O722" i="23"/>
  <c r="N722" i="23"/>
  <c r="M722" i="23"/>
  <c r="L722" i="23"/>
  <c r="K722" i="23"/>
  <c r="J722" i="23"/>
  <c r="I722" i="23"/>
  <c r="H722" i="23"/>
  <c r="G722" i="23"/>
  <c r="F722" i="23"/>
  <c r="E722" i="23"/>
  <c r="V721" i="23"/>
  <c r="U721" i="23"/>
  <c r="T721" i="23"/>
  <c r="S721" i="23"/>
  <c r="R721" i="23"/>
  <c r="Q721" i="23"/>
  <c r="P721" i="23"/>
  <c r="O721" i="23"/>
  <c r="N721" i="23"/>
  <c r="M721" i="23"/>
  <c r="L721" i="23"/>
  <c r="K721" i="23"/>
  <c r="J721" i="23"/>
  <c r="I721" i="23"/>
  <c r="H721" i="23"/>
  <c r="G721" i="23"/>
  <c r="F721" i="23"/>
  <c r="E721" i="23"/>
  <c r="V720" i="23"/>
  <c r="U720" i="23"/>
  <c r="T720" i="23"/>
  <c r="S720" i="23"/>
  <c r="R720" i="23"/>
  <c r="Q720" i="23"/>
  <c r="P720" i="23"/>
  <c r="O720" i="23"/>
  <c r="N720" i="23"/>
  <c r="M720" i="23"/>
  <c r="L720" i="23"/>
  <c r="K720" i="23"/>
  <c r="J720" i="23"/>
  <c r="I720" i="23"/>
  <c r="H720" i="23"/>
  <c r="G720" i="23"/>
  <c r="F720" i="23"/>
  <c r="E720" i="23"/>
  <c r="V719" i="23"/>
  <c r="U719" i="23"/>
  <c r="T719" i="23"/>
  <c r="S719" i="23"/>
  <c r="R719" i="23"/>
  <c r="Q719" i="23"/>
  <c r="P719" i="23"/>
  <c r="O719" i="23"/>
  <c r="N719" i="23"/>
  <c r="M719" i="23"/>
  <c r="L719" i="23"/>
  <c r="K719" i="23"/>
  <c r="J719" i="23"/>
  <c r="I719" i="23"/>
  <c r="H719" i="23"/>
  <c r="G719" i="23"/>
  <c r="F719" i="23"/>
  <c r="E719" i="23"/>
  <c r="V718" i="23"/>
  <c r="U718" i="23"/>
  <c r="T718" i="23"/>
  <c r="S718" i="23"/>
  <c r="R718" i="23"/>
  <c r="Q718" i="23"/>
  <c r="P718" i="23"/>
  <c r="O718" i="23"/>
  <c r="N718" i="23"/>
  <c r="M718" i="23"/>
  <c r="L718" i="23"/>
  <c r="K718" i="23"/>
  <c r="J718" i="23"/>
  <c r="I718" i="23"/>
  <c r="H718" i="23"/>
  <c r="G718" i="23"/>
  <c r="F718" i="23"/>
  <c r="E718" i="23"/>
  <c r="V717" i="23"/>
  <c r="U717" i="23"/>
  <c r="T717" i="23"/>
  <c r="S717" i="23"/>
  <c r="R717" i="23"/>
  <c r="Q717" i="23"/>
  <c r="P717" i="23"/>
  <c r="O717" i="23"/>
  <c r="N717" i="23"/>
  <c r="M717" i="23"/>
  <c r="L717" i="23"/>
  <c r="K717" i="23"/>
  <c r="J717" i="23"/>
  <c r="I717" i="23"/>
  <c r="H717" i="23"/>
  <c r="G717" i="23"/>
  <c r="F717" i="23"/>
  <c r="E717" i="23"/>
  <c r="V716" i="23"/>
  <c r="U716" i="23"/>
  <c r="T716" i="23"/>
  <c r="S716" i="23"/>
  <c r="R716" i="23"/>
  <c r="Q716" i="23"/>
  <c r="P716" i="23"/>
  <c r="O716" i="23"/>
  <c r="N716" i="23"/>
  <c r="M716" i="23"/>
  <c r="L716" i="23"/>
  <c r="K716" i="23"/>
  <c r="J716" i="23"/>
  <c r="I716" i="23"/>
  <c r="H716" i="23"/>
  <c r="G716" i="23"/>
  <c r="F716" i="23"/>
  <c r="E716" i="23"/>
  <c r="V715" i="23"/>
  <c r="U715" i="23"/>
  <c r="T715" i="23"/>
  <c r="S715" i="23"/>
  <c r="R715" i="23"/>
  <c r="Q715" i="23"/>
  <c r="P715" i="23"/>
  <c r="O715" i="23"/>
  <c r="N715" i="23"/>
  <c r="M715" i="23"/>
  <c r="L715" i="23"/>
  <c r="K715" i="23"/>
  <c r="J715" i="23"/>
  <c r="I715" i="23"/>
  <c r="H715" i="23"/>
  <c r="G715" i="23"/>
  <c r="F715" i="23"/>
  <c r="E715" i="23"/>
  <c r="V714" i="23"/>
  <c r="U714" i="23"/>
  <c r="T714" i="23"/>
  <c r="S714" i="23"/>
  <c r="R714" i="23"/>
  <c r="Q714" i="23"/>
  <c r="P714" i="23"/>
  <c r="O714" i="23"/>
  <c r="N714" i="23"/>
  <c r="M714" i="23"/>
  <c r="L714" i="23"/>
  <c r="K714" i="23"/>
  <c r="J714" i="23"/>
  <c r="I714" i="23"/>
  <c r="H714" i="23"/>
  <c r="G714" i="23"/>
  <c r="F714" i="23"/>
  <c r="E714" i="23"/>
  <c r="V713" i="23"/>
  <c r="U713" i="23"/>
  <c r="T713" i="23"/>
  <c r="S713" i="23"/>
  <c r="R713" i="23"/>
  <c r="Q713" i="23"/>
  <c r="P713" i="23"/>
  <c r="O713" i="23"/>
  <c r="N713" i="23"/>
  <c r="M713" i="23"/>
  <c r="L713" i="23"/>
  <c r="K713" i="23"/>
  <c r="J713" i="23"/>
  <c r="I713" i="23"/>
  <c r="H713" i="23"/>
  <c r="G713" i="23"/>
  <c r="F713" i="23"/>
  <c r="E713" i="23"/>
  <c r="V712" i="23"/>
  <c r="U712" i="23"/>
  <c r="T712" i="23"/>
  <c r="S712" i="23"/>
  <c r="R712" i="23"/>
  <c r="Q712" i="23"/>
  <c r="P712" i="23"/>
  <c r="O712" i="23"/>
  <c r="N712" i="23"/>
  <c r="M712" i="23"/>
  <c r="L712" i="23"/>
  <c r="K712" i="23"/>
  <c r="J712" i="23"/>
  <c r="I712" i="23"/>
  <c r="H712" i="23"/>
  <c r="G712" i="23"/>
  <c r="F712" i="23"/>
  <c r="E712" i="23"/>
  <c r="V711" i="23"/>
  <c r="U711" i="23"/>
  <c r="T711" i="23"/>
  <c r="S711" i="23"/>
  <c r="R711" i="23"/>
  <c r="Q711" i="23"/>
  <c r="P711" i="23"/>
  <c r="O711" i="23"/>
  <c r="N711" i="23"/>
  <c r="M711" i="23"/>
  <c r="L711" i="23"/>
  <c r="K711" i="23"/>
  <c r="J711" i="23"/>
  <c r="I711" i="23"/>
  <c r="H711" i="23"/>
  <c r="G711" i="23"/>
  <c r="F711" i="23"/>
  <c r="E711" i="23"/>
  <c r="V710" i="23"/>
  <c r="U710" i="23"/>
  <c r="T710" i="23"/>
  <c r="S710" i="23"/>
  <c r="R710" i="23"/>
  <c r="Q710" i="23"/>
  <c r="P710" i="23"/>
  <c r="O710" i="23"/>
  <c r="N710" i="23"/>
  <c r="M710" i="23"/>
  <c r="L710" i="23"/>
  <c r="K710" i="23"/>
  <c r="J710" i="23"/>
  <c r="I710" i="23"/>
  <c r="H710" i="23"/>
  <c r="G710" i="23"/>
  <c r="F710" i="23"/>
  <c r="E710" i="23"/>
  <c r="V709" i="23"/>
  <c r="U709" i="23"/>
  <c r="T709" i="23"/>
  <c r="S709" i="23"/>
  <c r="R709" i="23"/>
  <c r="Q709" i="23"/>
  <c r="P709" i="23"/>
  <c r="O709" i="23"/>
  <c r="N709" i="23"/>
  <c r="M709" i="23"/>
  <c r="L709" i="23"/>
  <c r="K709" i="23"/>
  <c r="J709" i="23"/>
  <c r="I709" i="23"/>
  <c r="H709" i="23"/>
  <c r="G709" i="23"/>
  <c r="F709" i="23"/>
  <c r="E709" i="23"/>
  <c r="V708" i="23"/>
  <c r="U708" i="23"/>
  <c r="T708" i="23"/>
  <c r="S708" i="23"/>
  <c r="R708" i="23"/>
  <c r="Q708" i="23"/>
  <c r="P708" i="23"/>
  <c r="O708" i="23"/>
  <c r="N708" i="23"/>
  <c r="M708" i="23"/>
  <c r="L708" i="23"/>
  <c r="K708" i="23"/>
  <c r="J708" i="23"/>
  <c r="I708" i="23"/>
  <c r="H708" i="23"/>
  <c r="G708" i="23"/>
  <c r="F708" i="23"/>
  <c r="E708" i="23"/>
  <c r="V707" i="23"/>
  <c r="U707" i="23"/>
  <c r="T707" i="23"/>
  <c r="S707" i="23"/>
  <c r="R707" i="23"/>
  <c r="Q707" i="23"/>
  <c r="P707" i="23"/>
  <c r="O707" i="23"/>
  <c r="N707" i="23"/>
  <c r="M707" i="23"/>
  <c r="L707" i="23"/>
  <c r="K707" i="23"/>
  <c r="J707" i="23"/>
  <c r="I707" i="23"/>
  <c r="H707" i="23"/>
  <c r="G707" i="23"/>
  <c r="F707" i="23"/>
  <c r="E707" i="23"/>
  <c r="V706" i="23"/>
  <c r="U706" i="23"/>
  <c r="T706" i="23"/>
  <c r="S706" i="23"/>
  <c r="R706" i="23"/>
  <c r="Q706" i="23"/>
  <c r="P706" i="23"/>
  <c r="O706" i="23"/>
  <c r="N706" i="23"/>
  <c r="M706" i="23"/>
  <c r="L706" i="23"/>
  <c r="K706" i="23"/>
  <c r="J706" i="23"/>
  <c r="I706" i="23"/>
  <c r="H706" i="23"/>
  <c r="G706" i="23"/>
  <c r="F706" i="23"/>
  <c r="E706" i="23"/>
  <c r="V705" i="23"/>
  <c r="U705" i="23"/>
  <c r="T705" i="23"/>
  <c r="S705" i="23"/>
  <c r="R705" i="23"/>
  <c r="Q705" i="23"/>
  <c r="P705" i="23"/>
  <c r="O705" i="23"/>
  <c r="N705" i="23"/>
  <c r="M705" i="23"/>
  <c r="L705" i="23"/>
  <c r="K705" i="23"/>
  <c r="J705" i="23"/>
  <c r="I705" i="23"/>
  <c r="H705" i="23"/>
  <c r="G705" i="23"/>
  <c r="F705" i="23"/>
  <c r="E705" i="23"/>
  <c r="V704" i="23"/>
  <c r="U704" i="23"/>
  <c r="T704" i="23"/>
  <c r="S704" i="23"/>
  <c r="R704" i="23"/>
  <c r="Q704" i="23"/>
  <c r="P704" i="23"/>
  <c r="O704" i="23"/>
  <c r="N704" i="23"/>
  <c r="M704" i="23"/>
  <c r="L704" i="23"/>
  <c r="K704" i="23"/>
  <c r="J704" i="23"/>
  <c r="I704" i="23"/>
  <c r="H704" i="23"/>
  <c r="G704" i="23"/>
  <c r="F704" i="23"/>
  <c r="E704" i="23"/>
  <c r="V703" i="23"/>
  <c r="U703" i="23"/>
  <c r="T703" i="23"/>
  <c r="S703" i="23"/>
  <c r="R703" i="23"/>
  <c r="Q703" i="23"/>
  <c r="P703" i="23"/>
  <c r="O703" i="23"/>
  <c r="N703" i="23"/>
  <c r="M703" i="23"/>
  <c r="L703" i="23"/>
  <c r="K703" i="23"/>
  <c r="J703" i="23"/>
  <c r="I703" i="23"/>
  <c r="H703" i="23"/>
  <c r="G703" i="23"/>
  <c r="F703" i="23"/>
  <c r="E703" i="23"/>
  <c r="V702" i="23"/>
  <c r="U702" i="23"/>
  <c r="T702" i="23"/>
  <c r="S702" i="23"/>
  <c r="R702" i="23"/>
  <c r="Q702" i="23"/>
  <c r="P702" i="23"/>
  <c r="O702" i="23"/>
  <c r="N702" i="23"/>
  <c r="M702" i="23"/>
  <c r="L702" i="23"/>
  <c r="K702" i="23"/>
  <c r="J702" i="23"/>
  <c r="I702" i="23"/>
  <c r="H702" i="23"/>
  <c r="G702" i="23"/>
  <c r="F702" i="23"/>
  <c r="E702" i="23"/>
  <c r="V701" i="23"/>
  <c r="U701" i="23"/>
  <c r="T701" i="23"/>
  <c r="S701" i="23"/>
  <c r="R701" i="23"/>
  <c r="Q701" i="23"/>
  <c r="P701" i="23"/>
  <c r="O701" i="23"/>
  <c r="N701" i="23"/>
  <c r="M701" i="23"/>
  <c r="L701" i="23"/>
  <c r="K701" i="23"/>
  <c r="J701" i="23"/>
  <c r="I701" i="23"/>
  <c r="H701" i="23"/>
  <c r="G701" i="23"/>
  <c r="F701" i="23"/>
  <c r="E701" i="23"/>
  <c r="V700" i="23"/>
  <c r="U700" i="23"/>
  <c r="T700" i="23"/>
  <c r="S700" i="23"/>
  <c r="R700" i="23"/>
  <c r="Q700" i="23"/>
  <c r="P700" i="23"/>
  <c r="O700" i="23"/>
  <c r="N700" i="23"/>
  <c r="M700" i="23"/>
  <c r="L700" i="23"/>
  <c r="K700" i="23"/>
  <c r="J700" i="23"/>
  <c r="I700" i="23"/>
  <c r="H700" i="23"/>
  <c r="G700" i="23"/>
  <c r="F700" i="23"/>
  <c r="E700" i="23"/>
  <c r="V699" i="23"/>
  <c r="U699" i="23"/>
  <c r="T699" i="23"/>
  <c r="S699" i="23"/>
  <c r="R699" i="23"/>
  <c r="Q699" i="23"/>
  <c r="P699" i="23"/>
  <c r="O699" i="23"/>
  <c r="N699" i="23"/>
  <c r="M699" i="23"/>
  <c r="L699" i="23"/>
  <c r="K699" i="23"/>
  <c r="J699" i="23"/>
  <c r="I699" i="23"/>
  <c r="H699" i="23"/>
  <c r="G699" i="23"/>
  <c r="F699" i="23"/>
  <c r="E699" i="23"/>
  <c r="V698" i="23"/>
  <c r="U698" i="23"/>
  <c r="T698" i="23"/>
  <c r="S698" i="23"/>
  <c r="R698" i="23"/>
  <c r="Q698" i="23"/>
  <c r="P698" i="23"/>
  <c r="O698" i="23"/>
  <c r="N698" i="23"/>
  <c r="M698" i="23"/>
  <c r="L698" i="23"/>
  <c r="K698" i="23"/>
  <c r="J698" i="23"/>
  <c r="I698" i="23"/>
  <c r="H698" i="23"/>
  <c r="G698" i="23"/>
  <c r="F698" i="23"/>
  <c r="E698" i="23"/>
  <c r="V697" i="23"/>
  <c r="U697" i="23"/>
  <c r="T697" i="23"/>
  <c r="S697" i="23"/>
  <c r="R697" i="23"/>
  <c r="Q697" i="23"/>
  <c r="P697" i="23"/>
  <c r="O697" i="23"/>
  <c r="N697" i="23"/>
  <c r="M697" i="23"/>
  <c r="L697" i="23"/>
  <c r="K697" i="23"/>
  <c r="J697" i="23"/>
  <c r="I697" i="23"/>
  <c r="H697" i="23"/>
  <c r="G697" i="23"/>
  <c r="F697" i="23"/>
  <c r="E697" i="23"/>
  <c r="V696" i="23"/>
  <c r="U696" i="23"/>
  <c r="T696" i="23"/>
  <c r="S696" i="23"/>
  <c r="R696" i="23"/>
  <c r="Q696" i="23"/>
  <c r="P696" i="23"/>
  <c r="O696" i="23"/>
  <c r="N696" i="23"/>
  <c r="M696" i="23"/>
  <c r="L696" i="23"/>
  <c r="K696" i="23"/>
  <c r="J696" i="23"/>
  <c r="I696" i="23"/>
  <c r="H696" i="23"/>
  <c r="G696" i="23"/>
  <c r="F696" i="23"/>
  <c r="E696" i="23"/>
  <c r="V695" i="23"/>
  <c r="U695" i="23"/>
  <c r="T695" i="23"/>
  <c r="S695" i="23"/>
  <c r="R695" i="23"/>
  <c r="Q695" i="23"/>
  <c r="P695" i="23"/>
  <c r="O695" i="23"/>
  <c r="N695" i="23"/>
  <c r="M695" i="23"/>
  <c r="L695" i="23"/>
  <c r="K695" i="23"/>
  <c r="J695" i="23"/>
  <c r="I695" i="23"/>
  <c r="H695" i="23"/>
  <c r="G695" i="23"/>
  <c r="F695" i="23"/>
  <c r="E695" i="23"/>
  <c r="V694" i="23"/>
  <c r="U694" i="23"/>
  <c r="T694" i="23"/>
  <c r="S694" i="23"/>
  <c r="R694" i="23"/>
  <c r="Q694" i="23"/>
  <c r="P694" i="23"/>
  <c r="O694" i="23"/>
  <c r="N694" i="23"/>
  <c r="M694" i="23"/>
  <c r="L694" i="23"/>
  <c r="K694" i="23"/>
  <c r="J694" i="23"/>
  <c r="I694" i="23"/>
  <c r="H694" i="23"/>
  <c r="G694" i="23"/>
  <c r="F694" i="23"/>
  <c r="E694" i="23"/>
  <c r="V693" i="23"/>
  <c r="U693" i="23"/>
  <c r="T693" i="23"/>
  <c r="S693" i="23"/>
  <c r="R693" i="23"/>
  <c r="Q693" i="23"/>
  <c r="P693" i="23"/>
  <c r="O693" i="23"/>
  <c r="N693" i="23"/>
  <c r="M693" i="23"/>
  <c r="L693" i="23"/>
  <c r="K693" i="23"/>
  <c r="J693" i="23"/>
  <c r="I693" i="23"/>
  <c r="H693" i="23"/>
  <c r="G693" i="23"/>
  <c r="F693" i="23"/>
  <c r="E693" i="23"/>
  <c r="V692" i="23"/>
  <c r="U692" i="23"/>
  <c r="T692" i="23"/>
  <c r="S692" i="23"/>
  <c r="R692" i="23"/>
  <c r="Q692" i="23"/>
  <c r="P692" i="23"/>
  <c r="O692" i="23"/>
  <c r="N692" i="23"/>
  <c r="M692" i="23"/>
  <c r="L692" i="23"/>
  <c r="K692" i="23"/>
  <c r="J692" i="23"/>
  <c r="I692" i="23"/>
  <c r="H692" i="23"/>
  <c r="G692" i="23"/>
  <c r="F692" i="23"/>
  <c r="E692" i="23"/>
  <c r="V691" i="23"/>
  <c r="U691" i="23"/>
  <c r="T691" i="23"/>
  <c r="S691" i="23"/>
  <c r="R691" i="23"/>
  <c r="Q691" i="23"/>
  <c r="P691" i="23"/>
  <c r="O691" i="23"/>
  <c r="N691" i="23"/>
  <c r="M691" i="23"/>
  <c r="L691" i="23"/>
  <c r="K691" i="23"/>
  <c r="J691" i="23"/>
  <c r="I691" i="23"/>
  <c r="H691" i="23"/>
  <c r="G691" i="23"/>
  <c r="F691" i="23"/>
  <c r="E691" i="23"/>
  <c r="V690" i="23"/>
  <c r="U690" i="23"/>
  <c r="T690" i="23"/>
  <c r="S690" i="23"/>
  <c r="R690" i="23"/>
  <c r="Q690" i="23"/>
  <c r="P690" i="23"/>
  <c r="O690" i="23"/>
  <c r="N690" i="23"/>
  <c r="M690" i="23"/>
  <c r="L690" i="23"/>
  <c r="K690" i="23"/>
  <c r="J690" i="23"/>
  <c r="I690" i="23"/>
  <c r="H690" i="23"/>
  <c r="G690" i="23"/>
  <c r="F690" i="23"/>
  <c r="E690" i="23"/>
  <c r="V689" i="23"/>
  <c r="U689" i="23"/>
  <c r="T689" i="23"/>
  <c r="S689" i="23"/>
  <c r="R689" i="23"/>
  <c r="Q689" i="23"/>
  <c r="P689" i="23"/>
  <c r="O689" i="23"/>
  <c r="N689" i="23"/>
  <c r="M689" i="23"/>
  <c r="L689" i="23"/>
  <c r="K689" i="23"/>
  <c r="J689" i="23"/>
  <c r="I689" i="23"/>
  <c r="H689" i="23"/>
  <c r="G689" i="23"/>
  <c r="F689" i="23"/>
  <c r="E689" i="23"/>
  <c r="V688" i="23"/>
  <c r="U688" i="23"/>
  <c r="T688" i="23"/>
  <c r="S688" i="23"/>
  <c r="R688" i="23"/>
  <c r="Q688" i="23"/>
  <c r="P688" i="23"/>
  <c r="O688" i="23"/>
  <c r="N688" i="23"/>
  <c r="M688" i="23"/>
  <c r="L688" i="23"/>
  <c r="K688" i="23"/>
  <c r="J688" i="23"/>
  <c r="I688" i="23"/>
  <c r="H688" i="23"/>
  <c r="G688" i="23"/>
  <c r="F688" i="23"/>
  <c r="E688" i="23"/>
  <c r="V687" i="23"/>
  <c r="U687" i="23"/>
  <c r="T687" i="23"/>
  <c r="S687" i="23"/>
  <c r="R687" i="23"/>
  <c r="Q687" i="23"/>
  <c r="P687" i="23"/>
  <c r="O687" i="23"/>
  <c r="N687" i="23"/>
  <c r="M687" i="23"/>
  <c r="L687" i="23"/>
  <c r="K687" i="23"/>
  <c r="J687" i="23"/>
  <c r="I687" i="23"/>
  <c r="H687" i="23"/>
  <c r="G687" i="23"/>
  <c r="F687" i="23"/>
  <c r="E687" i="23"/>
  <c r="V686" i="23"/>
  <c r="U686" i="23"/>
  <c r="T686" i="23"/>
  <c r="S686" i="23"/>
  <c r="R686" i="23"/>
  <c r="Q686" i="23"/>
  <c r="P686" i="23"/>
  <c r="O686" i="23"/>
  <c r="N686" i="23"/>
  <c r="M686" i="23"/>
  <c r="L686" i="23"/>
  <c r="K686" i="23"/>
  <c r="J686" i="23"/>
  <c r="I686" i="23"/>
  <c r="H686" i="23"/>
  <c r="G686" i="23"/>
  <c r="F686" i="23"/>
  <c r="E686" i="23"/>
  <c r="V685" i="23"/>
  <c r="U685" i="23"/>
  <c r="T685" i="23"/>
  <c r="S685" i="23"/>
  <c r="R685" i="23"/>
  <c r="Q685" i="23"/>
  <c r="P685" i="23"/>
  <c r="O685" i="23"/>
  <c r="N685" i="23"/>
  <c r="M685" i="23"/>
  <c r="L685" i="23"/>
  <c r="K685" i="23"/>
  <c r="J685" i="23"/>
  <c r="I685" i="23"/>
  <c r="H685" i="23"/>
  <c r="G685" i="23"/>
  <c r="F685" i="23"/>
  <c r="E685" i="23"/>
  <c r="V684" i="23"/>
  <c r="U684" i="23"/>
  <c r="T684" i="23"/>
  <c r="S684" i="23"/>
  <c r="R684" i="23"/>
  <c r="Q684" i="23"/>
  <c r="P684" i="23"/>
  <c r="O684" i="23"/>
  <c r="N684" i="23"/>
  <c r="M684" i="23"/>
  <c r="L684" i="23"/>
  <c r="K684" i="23"/>
  <c r="J684" i="23"/>
  <c r="I684" i="23"/>
  <c r="H684" i="23"/>
  <c r="G684" i="23"/>
  <c r="F684" i="23"/>
  <c r="E684" i="23"/>
  <c r="V683" i="23"/>
  <c r="U683" i="23"/>
  <c r="T683" i="23"/>
  <c r="S683" i="23"/>
  <c r="R683" i="23"/>
  <c r="Q683" i="23"/>
  <c r="P683" i="23"/>
  <c r="O683" i="23"/>
  <c r="N683" i="23"/>
  <c r="M683" i="23"/>
  <c r="L683" i="23"/>
  <c r="K683" i="23"/>
  <c r="J683" i="23"/>
  <c r="I683" i="23"/>
  <c r="H683" i="23"/>
  <c r="G683" i="23"/>
  <c r="F683" i="23"/>
  <c r="E683" i="23"/>
  <c r="V682" i="23"/>
  <c r="U682" i="23"/>
  <c r="T682" i="23"/>
  <c r="S682" i="23"/>
  <c r="R682" i="23"/>
  <c r="Q682" i="23"/>
  <c r="P682" i="23"/>
  <c r="O682" i="23"/>
  <c r="N682" i="23"/>
  <c r="M682" i="23"/>
  <c r="L682" i="23"/>
  <c r="K682" i="23"/>
  <c r="J682" i="23"/>
  <c r="I682" i="23"/>
  <c r="H682" i="23"/>
  <c r="G682" i="23"/>
  <c r="F682" i="23"/>
  <c r="E682" i="23"/>
  <c r="V681" i="23"/>
  <c r="U681" i="23"/>
  <c r="T681" i="23"/>
  <c r="S681" i="23"/>
  <c r="R681" i="23"/>
  <c r="Q681" i="23"/>
  <c r="P681" i="23"/>
  <c r="O681" i="23"/>
  <c r="N681" i="23"/>
  <c r="M681" i="23"/>
  <c r="L681" i="23"/>
  <c r="K681" i="23"/>
  <c r="J681" i="23"/>
  <c r="I681" i="23"/>
  <c r="H681" i="23"/>
  <c r="G681" i="23"/>
  <c r="F681" i="23"/>
  <c r="E681" i="23"/>
  <c r="V680" i="23"/>
  <c r="U680" i="23"/>
  <c r="T680" i="23"/>
  <c r="S680" i="23"/>
  <c r="R680" i="23"/>
  <c r="Q680" i="23"/>
  <c r="P680" i="23"/>
  <c r="O680" i="23"/>
  <c r="N680" i="23"/>
  <c r="M680" i="23"/>
  <c r="L680" i="23"/>
  <c r="K680" i="23"/>
  <c r="J680" i="23"/>
  <c r="I680" i="23"/>
  <c r="H680" i="23"/>
  <c r="G680" i="23"/>
  <c r="F680" i="23"/>
  <c r="E680" i="23"/>
  <c r="V679" i="23"/>
  <c r="U679" i="23"/>
  <c r="T679" i="23"/>
  <c r="S679" i="23"/>
  <c r="R679" i="23"/>
  <c r="Q679" i="23"/>
  <c r="P679" i="23"/>
  <c r="O679" i="23"/>
  <c r="N679" i="23"/>
  <c r="M679" i="23"/>
  <c r="L679" i="23"/>
  <c r="K679" i="23"/>
  <c r="J679" i="23"/>
  <c r="I679" i="23"/>
  <c r="H679" i="23"/>
  <c r="G679" i="23"/>
  <c r="F679" i="23"/>
  <c r="E679" i="23"/>
  <c r="V678" i="23"/>
  <c r="U678" i="23"/>
  <c r="T678" i="23"/>
  <c r="S678" i="23"/>
  <c r="R678" i="23"/>
  <c r="Q678" i="23"/>
  <c r="P678" i="23"/>
  <c r="O678" i="23"/>
  <c r="N678" i="23"/>
  <c r="M678" i="23"/>
  <c r="L678" i="23"/>
  <c r="K678" i="23"/>
  <c r="J678" i="23"/>
  <c r="I678" i="23"/>
  <c r="H678" i="23"/>
  <c r="G678" i="23"/>
  <c r="F678" i="23"/>
  <c r="E678" i="23"/>
  <c r="V677" i="23"/>
  <c r="U677" i="23"/>
  <c r="T677" i="23"/>
  <c r="S677" i="23"/>
  <c r="R677" i="23"/>
  <c r="Q677" i="23"/>
  <c r="P677" i="23"/>
  <c r="O677" i="23"/>
  <c r="N677" i="23"/>
  <c r="M677" i="23"/>
  <c r="L677" i="23"/>
  <c r="K677" i="23"/>
  <c r="J677" i="23"/>
  <c r="I677" i="23"/>
  <c r="H677" i="23"/>
  <c r="G677" i="23"/>
  <c r="F677" i="23"/>
  <c r="E677" i="23"/>
  <c r="V676" i="23"/>
  <c r="U676" i="23"/>
  <c r="T676" i="23"/>
  <c r="S676" i="23"/>
  <c r="R676" i="23"/>
  <c r="Q676" i="23"/>
  <c r="P676" i="23"/>
  <c r="O676" i="23"/>
  <c r="N676" i="23"/>
  <c r="M676" i="23"/>
  <c r="L676" i="23"/>
  <c r="K676" i="23"/>
  <c r="J676" i="23"/>
  <c r="I676" i="23"/>
  <c r="H676" i="23"/>
  <c r="G676" i="23"/>
  <c r="F676" i="23"/>
  <c r="E676" i="23"/>
  <c r="V675" i="23"/>
  <c r="U675" i="23"/>
  <c r="T675" i="23"/>
  <c r="S675" i="23"/>
  <c r="R675" i="23"/>
  <c r="Q675" i="23"/>
  <c r="P675" i="23"/>
  <c r="O675" i="23"/>
  <c r="N675" i="23"/>
  <c r="M675" i="23"/>
  <c r="L675" i="23"/>
  <c r="K675" i="23"/>
  <c r="J675" i="23"/>
  <c r="I675" i="23"/>
  <c r="H675" i="23"/>
  <c r="G675" i="23"/>
  <c r="F675" i="23"/>
  <c r="E675" i="23"/>
  <c r="V674" i="23"/>
  <c r="U674" i="23"/>
  <c r="T674" i="23"/>
  <c r="S674" i="23"/>
  <c r="R674" i="23"/>
  <c r="Q674" i="23"/>
  <c r="P674" i="23"/>
  <c r="O674" i="23"/>
  <c r="N674" i="23"/>
  <c r="M674" i="23"/>
  <c r="L674" i="23"/>
  <c r="K674" i="23"/>
  <c r="J674" i="23"/>
  <c r="I674" i="23"/>
  <c r="H674" i="23"/>
  <c r="G674" i="23"/>
  <c r="F674" i="23"/>
  <c r="E674" i="23"/>
  <c r="V673" i="23"/>
  <c r="U673" i="23"/>
  <c r="T673" i="23"/>
  <c r="S673" i="23"/>
  <c r="R673" i="23"/>
  <c r="Q673" i="23"/>
  <c r="P673" i="23"/>
  <c r="O673" i="23"/>
  <c r="N673" i="23"/>
  <c r="M673" i="23"/>
  <c r="L673" i="23"/>
  <c r="K673" i="23"/>
  <c r="J673" i="23"/>
  <c r="I673" i="23"/>
  <c r="H673" i="23"/>
  <c r="G673" i="23"/>
  <c r="F673" i="23"/>
  <c r="E673" i="23"/>
  <c r="V672" i="23"/>
  <c r="U672" i="23"/>
  <c r="T672" i="23"/>
  <c r="S672" i="23"/>
  <c r="R672" i="23"/>
  <c r="Q672" i="23"/>
  <c r="P672" i="23"/>
  <c r="O672" i="23"/>
  <c r="N672" i="23"/>
  <c r="M672" i="23"/>
  <c r="L672" i="23"/>
  <c r="K672" i="23"/>
  <c r="J672" i="23"/>
  <c r="I672" i="23"/>
  <c r="H672" i="23"/>
  <c r="G672" i="23"/>
  <c r="F672" i="23"/>
  <c r="E672" i="23"/>
  <c r="V671" i="23"/>
  <c r="U671" i="23"/>
  <c r="T671" i="23"/>
  <c r="S671" i="23"/>
  <c r="R671" i="23"/>
  <c r="Q671" i="23"/>
  <c r="P671" i="23"/>
  <c r="O671" i="23"/>
  <c r="N671" i="23"/>
  <c r="M671" i="23"/>
  <c r="L671" i="23"/>
  <c r="K671" i="23"/>
  <c r="J671" i="23"/>
  <c r="I671" i="23"/>
  <c r="H671" i="23"/>
  <c r="G671" i="23"/>
  <c r="F671" i="23"/>
  <c r="E671" i="23"/>
  <c r="V670" i="23"/>
  <c r="U670" i="23"/>
  <c r="T670" i="23"/>
  <c r="S670" i="23"/>
  <c r="R670" i="23"/>
  <c r="Q670" i="23"/>
  <c r="P670" i="23"/>
  <c r="O670" i="23"/>
  <c r="N670" i="23"/>
  <c r="M670" i="23"/>
  <c r="L670" i="23"/>
  <c r="K670" i="23"/>
  <c r="J670" i="23"/>
  <c r="I670" i="23"/>
  <c r="H670" i="23"/>
  <c r="G670" i="23"/>
  <c r="F670" i="23"/>
  <c r="E670" i="23"/>
  <c r="V669" i="23"/>
  <c r="U669" i="23"/>
  <c r="T669" i="23"/>
  <c r="S669" i="23"/>
  <c r="R669" i="23"/>
  <c r="Q669" i="23"/>
  <c r="P669" i="23"/>
  <c r="O669" i="23"/>
  <c r="N669" i="23"/>
  <c r="M669" i="23"/>
  <c r="L669" i="23"/>
  <c r="K669" i="23"/>
  <c r="J669" i="23"/>
  <c r="I669" i="23"/>
  <c r="H669" i="23"/>
  <c r="G669" i="23"/>
  <c r="F669" i="23"/>
  <c r="E669" i="23"/>
  <c r="V668" i="23"/>
  <c r="U668" i="23"/>
  <c r="T668" i="23"/>
  <c r="S668" i="23"/>
  <c r="R668" i="23"/>
  <c r="Q668" i="23"/>
  <c r="P668" i="23"/>
  <c r="O668" i="23"/>
  <c r="N668" i="23"/>
  <c r="M668" i="23"/>
  <c r="L668" i="23"/>
  <c r="K668" i="23"/>
  <c r="J668" i="23"/>
  <c r="I668" i="23"/>
  <c r="H668" i="23"/>
  <c r="G668" i="23"/>
  <c r="F668" i="23"/>
  <c r="E668" i="23"/>
  <c r="V667" i="23"/>
  <c r="U667" i="23"/>
  <c r="T667" i="23"/>
  <c r="S667" i="23"/>
  <c r="R667" i="23"/>
  <c r="Q667" i="23"/>
  <c r="P667" i="23"/>
  <c r="O667" i="23"/>
  <c r="N667" i="23"/>
  <c r="M667" i="23"/>
  <c r="L667" i="23"/>
  <c r="K667" i="23"/>
  <c r="J667" i="23"/>
  <c r="I667" i="23"/>
  <c r="H667" i="23"/>
  <c r="G667" i="23"/>
  <c r="F667" i="23"/>
  <c r="E667" i="23"/>
  <c r="V666" i="23"/>
  <c r="U666" i="23"/>
  <c r="T666" i="23"/>
  <c r="S666" i="23"/>
  <c r="R666" i="23"/>
  <c r="Q666" i="23"/>
  <c r="P666" i="23"/>
  <c r="O666" i="23"/>
  <c r="N666" i="23"/>
  <c r="M666" i="23"/>
  <c r="L666" i="23"/>
  <c r="K666" i="23"/>
  <c r="J666" i="23"/>
  <c r="I666" i="23"/>
  <c r="H666" i="23"/>
  <c r="G666" i="23"/>
  <c r="F666" i="23"/>
  <c r="E666" i="23"/>
  <c r="V665" i="23"/>
  <c r="U665" i="23"/>
  <c r="T665" i="23"/>
  <c r="S665" i="23"/>
  <c r="R665" i="23"/>
  <c r="Q665" i="23"/>
  <c r="P665" i="23"/>
  <c r="O665" i="23"/>
  <c r="N665" i="23"/>
  <c r="M665" i="23"/>
  <c r="L665" i="23"/>
  <c r="K665" i="23"/>
  <c r="J665" i="23"/>
  <c r="I665" i="23"/>
  <c r="H665" i="23"/>
  <c r="G665" i="23"/>
  <c r="F665" i="23"/>
  <c r="E665" i="23"/>
  <c r="V664" i="23"/>
  <c r="U664" i="23"/>
  <c r="T664" i="23"/>
  <c r="S664" i="23"/>
  <c r="R664" i="23"/>
  <c r="Q664" i="23"/>
  <c r="P664" i="23"/>
  <c r="O664" i="23"/>
  <c r="N664" i="23"/>
  <c r="M664" i="23"/>
  <c r="L664" i="23"/>
  <c r="K664" i="23"/>
  <c r="J664" i="23"/>
  <c r="I664" i="23"/>
  <c r="H664" i="23"/>
  <c r="G664" i="23"/>
  <c r="F664" i="23"/>
  <c r="E664" i="23"/>
  <c r="V663" i="23"/>
  <c r="U663" i="23"/>
  <c r="T663" i="23"/>
  <c r="S663" i="23"/>
  <c r="R663" i="23"/>
  <c r="Q663" i="23"/>
  <c r="P663" i="23"/>
  <c r="O663" i="23"/>
  <c r="N663" i="23"/>
  <c r="M663" i="23"/>
  <c r="L663" i="23"/>
  <c r="K663" i="23"/>
  <c r="J663" i="23"/>
  <c r="I663" i="23"/>
  <c r="H663" i="23"/>
  <c r="G663" i="23"/>
  <c r="F663" i="23"/>
  <c r="E663" i="23"/>
  <c r="V662" i="23"/>
  <c r="U662" i="23"/>
  <c r="T662" i="23"/>
  <c r="S662" i="23"/>
  <c r="R662" i="23"/>
  <c r="Q662" i="23"/>
  <c r="P662" i="23"/>
  <c r="O662" i="23"/>
  <c r="N662" i="23"/>
  <c r="M662" i="23"/>
  <c r="L662" i="23"/>
  <c r="K662" i="23"/>
  <c r="J662" i="23"/>
  <c r="I662" i="23"/>
  <c r="H662" i="23"/>
  <c r="G662" i="23"/>
  <c r="F662" i="23"/>
  <c r="E662" i="23"/>
  <c r="V661" i="23"/>
  <c r="U661" i="23"/>
  <c r="T661" i="23"/>
  <c r="S661" i="23"/>
  <c r="R661" i="23"/>
  <c r="Q661" i="23"/>
  <c r="P661" i="23"/>
  <c r="O661" i="23"/>
  <c r="N661" i="23"/>
  <c r="M661" i="23"/>
  <c r="L661" i="23"/>
  <c r="K661" i="23"/>
  <c r="J661" i="23"/>
  <c r="I661" i="23"/>
  <c r="H661" i="23"/>
  <c r="G661" i="23"/>
  <c r="F661" i="23"/>
  <c r="E661" i="23"/>
  <c r="V660" i="23"/>
  <c r="U660" i="23"/>
  <c r="T660" i="23"/>
  <c r="S660" i="23"/>
  <c r="R660" i="23"/>
  <c r="Q660" i="23"/>
  <c r="P660" i="23"/>
  <c r="O660" i="23"/>
  <c r="N660" i="23"/>
  <c r="M660" i="23"/>
  <c r="L660" i="23"/>
  <c r="K660" i="23"/>
  <c r="J660" i="23"/>
  <c r="I660" i="23"/>
  <c r="H660" i="23"/>
  <c r="G660" i="23"/>
  <c r="F660" i="23"/>
  <c r="E660" i="23"/>
  <c r="V659" i="23"/>
  <c r="U659" i="23"/>
  <c r="T659" i="23"/>
  <c r="S659" i="23"/>
  <c r="R659" i="23"/>
  <c r="Q659" i="23"/>
  <c r="P659" i="23"/>
  <c r="O659" i="23"/>
  <c r="N659" i="23"/>
  <c r="M659" i="23"/>
  <c r="L659" i="23"/>
  <c r="K659" i="23"/>
  <c r="J659" i="23"/>
  <c r="I659" i="23"/>
  <c r="H659" i="23"/>
  <c r="G659" i="23"/>
  <c r="F659" i="23"/>
  <c r="E659" i="23"/>
  <c r="V658" i="23"/>
  <c r="U658" i="23"/>
  <c r="T658" i="23"/>
  <c r="S658" i="23"/>
  <c r="R658" i="23"/>
  <c r="Q658" i="23"/>
  <c r="P658" i="23"/>
  <c r="O658" i="23"/>
  <c r="N658" i="23"/>
  <c r="M658" i="23"/>
  <c r="L658" i="23"/>
  <c r="K658" i="23"/>
  <c r="J658" i="23"/>
  <c r="I658" i="23"/>
  <c r="H658" i="23"/>
  <c r="G658" i="23"/>
  <c r="F658" i="23"/>
  <c r="E658" i="23"/>
  <c r="V657" i="23"/>
  <c r="U657" i="23"/>
  <c r="T657" i="23"/>
  <c r="S657" i="23"/>
  <c r="R657" i="23"/>
  <c r="Q657" i="23"/>
  <c r="P657" i="23"/>
  <c r="O657" i="23"/>
  <c r="N657" i="23"/>
  <c r="M657" i="23"/>
  <c r="L657" i="23"/>
  <c r="K657" i="23"/>
  <c r="J657" i="23"/>
  <c r="I657" i="23"/>
  <c r="H657" i="23"/>
  <c r="G657" i="23"/>
  <c r="F657" i="23"/>
  <c r="E657" i="23"/>
  <c r="V656" i="23"/>
  <c r="U656" i="23"/>
  <c r="T656" i="23"/>
  <c r="S656" i="23"/>
  <c r="R656" i="23"/>
  <c r="Q656" i="23"/>
  <c r="P656" i="23"/>
  <c r="O656" i="23"/>
  <c r="N656" i="23"/>
  <c r="M656" i="23"/>
  <c r="L656" i="23"/>
  <c r="K656" i="23"/>
  <c r="J656" i="23"/>
  <c r="I656" i="23"/>
  <c r="H656" i="23"/>
  <c r="G656" i="23"/>
  <c r="F656" i="23"/>
  <c r="E656" i="23"/>
  <c r="V655" i="23"/>
  <c r="U655" i="23"/>
  <c r="T655" i="23"/>
  <c r="S655" i="23"/>
  <c r="R655" i="23"/>
  <c r="Q655" i="23"/>
  <c r="P655" i="23"/>
  <c r="O655" i="23"/>
  <c r="N655" i="23"/>
  <c r="M655" i="23"/>
  <c r="L655" i="23"/>
  <c r="K655" i="23"/>
  <c r="J655" i="23"/>
  <c r="I655" i="23"/>
  <c r="H655" i="23"/>
  <c r="G655" i="23"/>
  <c r="F655" i="23"/>
  <c r="E655" i="23"/>
  <c r="V654" i="23"/>
  <c r="U654" i="23"/>
  <c r="T654" i="23"/>
  <c r="S654" i="23"/>
  <c r="R654" i="23"/>
  <c r="Q654" i="23"/>
  <c r="P654" i="23"/>
  <c r="O654" i="23"/>
  <c r="N654" i="23"/>
  <c r="M654" i="23"/>
  <c r="L654" i="23"/>
  <c r="K654" i="23"/>
  <c r="J654" i="23"/>
  <c r="I654" i="23"/>
  <c r="H654" i="23"/>
  <c r="G654" i="23"/>
  <c r="F654" i="23"/>
  <c r="E654" i="23"/>
  <c r="V653" i="23"/>
  <c r="U653" i="23"/>
  <c r="T653" i="23"/>
  <c r="S653" i="23"/>
  <c r="R653" i="23"/>
  <c r="Q653" i="23"/>
  <c r="P653" i="23"/>
  <c r="O653" i="23"/>
  <c r="N653" i="23"/>
  <c r="M653" i="23"/>
  <c r="L653" i="23"/>
  <c r="K653" i="23"/>
  <c r="J653" i="23"/>
  <c r="I653" i="23"/>
  <c r="H653" i="23"/>
  <c r="G653" i="23"/>
  <c r="F653" i="23"/>
  <c r="E653" i="23"/>
  <c r="V652" i="23"/>
  <c r="U652" i="23"/>
  <c r="T652" i="23"/>
  <c r="S652" i="23"/>
  <c r="R652" i="23"/>
  <c r="Q652" i="23"/>
  <c r="P652" i="23"/>
  <c r="O652" i="23"/>
  <c r="N652" i="23"/>
  <c r="M652" i="23"/>
  <c r="L652" i="23"/>
  <c r="K652" i="23"/>
  <c r="J652" i="23"/>
  <c r="I652" i="23"/>
  <c r="H652" i="23"/>
  <c r="G652" i="23"/>
  <c r="F652" i="23"/>
  <c r="E652" i="23"/>
  <c r="V651" i="23"/>
  <c r="U651" i="23"/>
  <c r="T651" i="23"/>
  <c r="S651" i="23"/>
  <c r="R651" i="23"/>
  <c r="Q651" i="23"/>
  <c r="P651" i="23"/>
  <c r="O651" i="23"/>
  <c r="N651" i="23"/>
  <c r="M651" i="23"/>
  <c r="L651" i="23"/>
  <c r="K651" i="23"/>
  <c r="J651" i="23"/>
  <c r="I651" i="23"/>
  <c r="H651" i="23"/>
  <c r="G651" i="23"/>
  <c r="F651" i="23"/>
  <c r="E651" i="23"/>
  <c r="V650" i="23"/>
  <c r="U650" i="23"/>
  <c r="T650" i="23"/>
  <c r="S650" i="23"/>
  <c r="R650" i="23"/>
  <c r="Q650" i="23"/>
  <c r="P650" i="23"/>
  <c r="O650" i="23"/>
  <c r="N650" i="23"/>
  <c r="M650" i="23"/>
  <c r="L650" i="23"/>
  <c r="K650" i="23"/>
  <c r="J650" i="23"/>
  <c r="I650" i="23"/>
  <c r="H650" i="23"/>
  <c r="G650" i="23"/>
  <c r="F650" i="23"/>
  <c r="E650" i="23"/>
  <c r="V649" i="23"/>
  <c r="U649" i="23"/>
  <c r="T649" i="23"/>
  <c r="S649" i="23"/>
  <c r="R649" i="23"/>
  <c r="Q649" i="23"/>
  <c r="P649" i="23"/>
  <c r="O649" i="23"/>
  <c r="N649" i="23"/>
  <c r="M649" i="23"/>
  <c r="L649" i="23"/>
  <c r="K649" i="23"/>
  <c r="J649" i="23"/>
  <c r="I649" i="23"/>
  <c r="H649" i="23"/>
  <c r="G649" i="23"/>
  <c r="F649" i="23"/>
  <c r="E649" i="23"/>
  <c r="V648" i="23"/>
  <c r="U648" i="23"/>
  <c r="T648" i="23"/>
  <c r="S648" i="23"/>
  <c r="R648" i="23"/>
  <c r="Q648" i="23"/>
  <c r="P648" i="23"/>
  <c r="O648" i="23"/>
  <c r="N648" i="23"/>
  <c r="M648" i="23"/>
  <c r="L648" i="23"/>
  <c r="K648" i="23"/>
  <c r="J648" i="23"/>
  <c r="I648" i="23"/>
  <c r="H648" i="23"/>
  <c r="G648" i="23"/>
  <c r="F648" i="23"/>
  <c r="E648" i="23"/>
  <c r="V647" i="23"/>
  <c r="U647" i="23"/>
  <c r="T647" i="23"/>
  <c r="S647" i="23"/>
  <c r="R647" i="23"/>
  <c r="Q647" i="23"/>
  <c r="P647" i="23"/>
  <c r="O647" i="23"/>
  <c r="N647" i="23"/>
  <c r="M647" i="23"/>
  <c r="L647" i="23"/>
  <c r="K647" i="23"/>
  <c r="J647" i="23"/>
  <c r="I647" i="23"/>
  <c r="H647" i="23"/>
  <c r="G647" i="23"/>
  <c r="F647" i="23"/>
  <c r="E647" i="23"/>
  <c r="V646" i="23"/>
  <c r="U646" i="23"/>
  <c r="T646" i="23"/>
  <c r="S646" i="23"/>
  <c r="R646" i="23"/>
  <c r="Q646" i="23"/>
  <c r="P646" i="23"/>
  <c r="O646" i="23"/>
  <c r="N646" i="23"/>
  <c r="M646" i="23"/>
  <c r="L646" i="23"/>
  <c r="K646" i="23"/>
  <c r="J646" i="23"/>
  <c r="I646" i="23"/>
  <c r="H646" i="23"/>
  <c r="G646" i="23"/>
  <c r="F646" i="23"/>
  <c r="E646" i="23"/>
  <c r="V645" i="23"/>
  <c r="U645" i="23"/>
  <c r="T645" i="23"/>
  <c r="S645" i="23"/>
  <c r="R645" i="23"/>
  <c r="Q645" i="23"/>
  <c r="P645" i="23"/>
  <c r="O645" i="23"/>
  <c r="N645" i="23"/>
  <c r="M645" i="23"/>
  <c r="L645" i="23"/>
  <c r="K645" i="23"/>
  <c r="J645" i="23"/>
  <c r="I645" i="23"/>
  <c r="H645" i="23"/>
  <c r="G645" i="23"/>
  <c r="F645" i="23"/>
  <c r="E645" i="23"/>
  <c r="V644" i="23"/>
  <c r="U644" i="23"/>
  <c r="T644" i="23"/>
  <c r="S644" i="23"/>
  <c r="R644" i="23"/>
  <c r="Q644" i="23"/>
  <c r="P644" i="23"/>
  <c r="O644" i="23"/>
  <c r="N644" i="23"/>
  <c r="M644" i="23"/>
  <c r="L644" i="23"/>
  <c r="K644" i="23"/>
  <c r="J644" i="23"/>
  <c r="I644" i="23"/>
  <c r="H644" i="23"/>
  <c r="G644" i="23"/>
  <c r="F644" i="23"/>
  <c r="E644" i="23"/>
  <c r="V643" i="23"/>
  <c r="U643" i="23"/>
  <c r="T643" i="23"/>
  <c r="S643" i="23"/>
  <c r="R643" i="23"/>
  <c r="Q643" i="23"/>
  <c r="P643" i="23"/>
  <c r="O643" i="23"/>
  <c r="N643" i="23"/>
  <c r="M643" i="23"/>
  <c r="L643" i="23"/>
  <c r="K643" i="23"/>
  <c r="J643" i="23"/>
  <c r="I643" i="23"/>
  <c r="H643" i="23"/>
  <c r="G643" i="23"/>
  <c r="F643" i="23"/>
  <c r="E643" i="23"/>
  <c r="V642" i="23"/>
  <c r="U642" i="23"/>
  <c r="T642" i="23"/>
  <c r="S642" i="23"/>
  <c r="R642" i="23"/>
  <c r="Q642" i="23"/>
  <c r="P642" i="23"/>
  <c r="O642" i="23"/>
  <c r="N642" i="23"/>
  <c r="M642" i="23"/>
  <c r="L642" i="23"/>
  <c r="K642" i="23"/>
  <c r="J642" i="23"/>
  <c r="I642" i="23"/>
  <c r="H642" i="23"/>
  <c r="G642" i="23"/>
  <c r="F642" i="23"/>
  <c r="E642" i="23"/>
  <c r="V641" i="23"/>
  <c r="U641" i="23"/>
  <c r="T641" i="23"/>
  <c r="S641" i="23"/>
  <c r="R641" i="23"/>
  <c r="Q641" i="23"/>
  <c r="P641" i="23"/>
  <c r="O641" i="23"/>
  <c r="N641" i="23"/>
  <c r="M641" i="23"/>
  <c r="L641" i="23"/>
  <c r="K641" i="23"/>
  <c r="J641" i="23"/>
  <c r="I641" i="23"/>
  <c r="H641" i="23"/>
  <c r="G641" i="23"/>
  <c r="F641" i="23"/>
  <c r="E641" i="23"/>
  <c r="V640" i="23"/>
  <c r="U640" i="23"/>
  <c r="T640" i="23"/>
  <c r="S640" i="23"/>
  <c r="R640" i="23"/>
  <c r="Q640" i="23"/>
  <c r="P640" i="23"/>
  <c r="O640" i="23"/>
  <c r="N640" i="23"/>
  <c r="M640" i="23"/>
  <c r="L640" i="23"/>
  <c r="K640" i="23"/>
  <c r="J640" i="23"/>
  <c r="I640" i="23"/>
  <c r="H640" i="23"/>
  <c r="G640" i="23"/>
  <c r="F640" i="23"/>
  <c r="E640" i="23"/>
  <c r="V639" i="23"/>
  <c r="U639" i="23"/>
  <c r="T639" i="23"/>
  <c r="S639" i="23"/>
  <c r="R639" i="23"/>
  <c r="Q639" i="23"/>
  <c r="P639" i="23"/>
  <c r="O639" i="23"/>
  <c r="N639" i="23"/>
  <c r="M639" i="23"/>
  <c r="L639" i="23"/>
  <c r="K639" i="23"/>
  <c r="J639" i="23"/>
  <c r="I639" i="23"/>
  <c r="H639" i="23"/>
  <c r="G639" i="23"/>
  <c r="F639" i="23"/>
  <c r="E639" i="23"/>
  <c r="V638" i="23"/>
  <c r="U638" i="23"/>
  <c r="T638" i="23"/>
  <c r="S638" i="23"/>
  <c r="R638" i="23"/>
  <c r="Q638" i="23"/>
  <c r="P638" i="23"/>
  <c r="O638" i="23"/>
  <c r="N638" i="23"/>
  <c r="M638" i="23"/>
  <c r="L638" i="23"/>
  <c r="K638" i="23"/>
  <c r="J638" i="23"/>
  <c r="I638" i="23"/>
  <c r="H638" i="23"/>
  <c r="G638" i="23"/>
  <c r="F638" i="23"/>
  <c r="E638" i="23"/>
  <c r="V637" i="23"/>
  <c r="U637" i="23"/>
  <c r="T637" i="23"/>
  <c r="S637" i="23"/>
  <c r="R637" i="23"/>
  <c r="Q637" i="23"/>
  <c r="P637" i="23"/>
  <c r="O637" i="23"/>
  <c r="N637" i="23"/>
  <c r="M637" i="23"/>
  <c r="L637" i="23"/>
  <c r="K637" i="23"/>
  <c r="J637" i="23"/>
  <c r="I637" i="23"/>
  <c r="H637" i="23"/>
  <c r="G637" i="23"/>
  <c r="F637" i="23"/>
  <c r="E637" i="23"/>
  <c r="V636" i="23"/>
  <c r="U636" i="23"/>
  <c r="T636" i="23"/>
  <c r="S636" i="23"/>
  <c r="R636" i="23"/>
  <c r="Q636" i="23"/>
  <c r="P636" i="23"/>
  <c r="O636" i="23"/>
  <c r="N636" i="23"/>
  <c r="M636" i="23"/>
  <c r="L636" i="23"/>
  <c r="K636" i="23"/>
  <c r="J636" i="23"/>
  <c r="I636" i="23"/>
  <c r="H636" i="23"/>
  <c r="G636" i="23"/>
  <c r="F636" i="23"/>
  <c r="E636" i="23"/>
  <c r="V635" i="23"/>
  <c r="U635" i="23"/>
  <c r="T635" i="23"/>
  <c r="S635" i="23"/>
  <c r="R635" i="23"/>
  <c r="Q635" i="23"/>
  <c r="P635" i="23"/>
  <c r="O635" i="23"/>
  <c r="N635" i="23"/>
  <c r="M635" i="23"/>
  <c r="L635" i="23"/>
  <c r="K635" i="23"/>
  <c r="J635" i="23"/>
  <c r="I635" i="23"/>
  <c r="H635" i="23"/>
  <c r="G635" i="23"/>
  <c r="F635" i="23"/>
  <c r="E635" i="23"/>
  <c r="V634" i="23"/>
  <c r="U634" i="23"/>
  <c r="T634" i="23"/>
  <c r="S634" i="23"/>
  <c r="R634" i="23"/>
  <c r="Q634" i="23"/>
  <c r="P634" i="23"/>
  <c r="O634" i="23"/>
  <c r="N634" i="23"/>
  <c r="M634" i="23"/>
  <c r="L634" i="23"/>
  <c r="K634" i="23"/>
  <c r="J634" i="23"/>
  <c r="I634" i="23"/>
  <c r="H634" i="23"/>
  <c r="G634" i="23"/>
  <c r="F634" i="23"/>
  <c r="E634" i="23"/>
  <c r="V633" i="23"/>
  <c r="U633" i="23"/>
  <c r="T633" i="23"/>
  <c r="S633" i="23"/>
  <c r="R633" i="23"/>
  <c r="Q633" i="23"/>
  <c r="P633" i="23"/>
  <c r="O633" i="23"/>
  <c r="N633" i="23"/>
  <c r="M633" i="23"/>
  <c r="L633" i="23"/>
  <c r="K633" i="23"/>
  <c r="J633" i="23"/>
  <c r="I633" i="23"/>
  <c r="H633" i="23"/>
  <c r="G633" i="23"/>
  <c r="F633" i="23"/>
  <c r="E633" i="23"/>
  <c r="V632" i="23"/>
  <c r="U632" i="23"/>
  <c r="T632" i="23"/>
  <c r="S632" i="23"/>
  <c r="R632" i="23"/>
  <c r="Q632" i="23"/>
  <c r="P632" i="23"/>
  <c r="O632" i="23"/>
  <c r="N632" i="23"/>
  <c r="M632" i="23"/>
  <c r="L632" i="23"/>
  <c r="K632" i="23"/>
  <c r="J632" i="23"/>
  <c r="I632" i="23"/>
  <c r="H632" i="23"/>
  <c r="G632" i="23"/>
  <c r="F632" i="23"/>
  <c r="E632" i="23"/>
  <c r="V631" i="23"/>
  <c r="U631" i="23"/>
  <c r="T631" i="23"/>
  <c r="S631" i="23"/>
  <c r="R631" i="23"/>
  <c r="Q631" i="23"/>
  <c r="P631" i="23"/>
  <c r="O631" i="23"/>
  <c r="N631" i="23"/>
  <c r="M631" i="23"/>
  <c r="L631" i="23"/>
  <c r="K631" i="23"/>
  <c r="J631" i="23"/>
  <c r="I631" i="23"/>
  <c r="H631" i="23"/>
  <c r="G631" i="23"/>
  <c r="F631" i="23"/>
  <c r="E631" i="23"/>
  <c r="V630" i="23"/>
  <c r="U630" i="23"/>
  <c r="T630" i="23"/>
  <c r="S630" i="23"/>
  <c r="R630" i="23"/>
  <c r="Q630" i="23"/>
  <c r="P630" i="23"/>
  <c r="O630" i="23"/>
  <c r="N630" i="23"/>
  <c r="M630" i="23"/>
  <c r="L630" i="23"/>
  <c r="K630" i="23"/>
  <c r="J630" i="23"/>
  <c r="I630" i="23"/>
  <c r="H630" i="23"/>
  <c r="G630" i="23"/>
  <c r="F630" i="23"/>
  <c r="E630" i="23"/>
  <c r="V629" i="23"/>
  <c r="U629" i="23"/>
  <c r="T629" i="23"/>
  <c r="S629" i="23"/>
  <c r="R629" i="23"/>
  <c r="Q629" i="23"/>
  <c r="P629" i="23"/>
  <c r="O629" i="23"/>
  <c r="N629" i="23"/>
  <c r="M629" i="23"/>
  <c r="L629" i="23"/>
  <c r="K629" i="23"/>
  <c r="J629" i="23"/>
  <c r="I629" i="23"/>
  <c r="H629" i="23"/>
  <c r="G629" i="23"/>
  <c r="F629" i="23"/>
  <c r="E629" i="23"/>
  <c r="V628" i="23"/>
  <c r="U628" i="23"/>
  <c r="T628" i="23"/>
  <c r="S628" i="23"/>
  <c r="R628" i="23"/>
  <c r="Q628" i="23"/>
  <c r="P628" i="23"/>
  <c r="O628" i="23"/>
  <c r="N628" i="23"/>
  <c r="M628" i="23"/>
  <c r="L628" i="23"/>
  <c r="K628" i="23"/>
  <c r="J628" i="23"/>
  <c r="I628" i="23"/>
  <c r="H628" i="23"/>
  <c r="G628" i="23"/>
  <c r="F628" i="23"/>
  <c r="E628" i="23"/>
  <c r="V627" i="23"/>
  <c r="U627" i="23"/>
  <c r="T627" i="23"/>
  <c r="S627" i="23"/>
  <c r="R627" i="23"/>
  <c r="Q627" i="23"/>
  <c r="P627" i="23"/>
  <c r="O627" i="23"/>
  <c r="N627" i="23"/>
  <c r="M627" i="23"/>
  <c r="L627" i="23"/>
  <c r="K627" i="23"/>
  <c r="J627" i="23"/>
  <c r="I627" i="23"/>
  <c r="H627" i="23"/>
  <c r="G627" i="23"/>
  <c r="F627" i="23"/>
  <c r="E627" i="23"/>
  <c r="V626" i="23"/>
  <c r="U626" i="23"/>
  <c r="T626" i="23"/>
  <c r="S626" i="23"/>
  <c r="R626" i="23"/>
  <c r="Q626" i="23"/>
  <c r="P626" i="23"/>
  <c r="O626" i="23"/>
  <c r="N626" i="23"/>
  <c r="M626" i="23"/>
  <c r="L626" i="23"/>
  <c r="K626" i="23"/>
  <c r="J626" i="23"/>
  <c r="I626" i="23"/>
  <c r="H626" i="23"/>
  <c r="G626" i="23"/>
  <c r="F626" i="23"/>
  <c r="E626" i="23"/>
  <c r="V625" i="23"/>
  <c r="U625" i="23"/>
  <c r="T625" i="23"/>
  <c r="S625" i="23"/>
  <c r="R625" i="23"/>
  <c r="Q625" i="23"/>
  <c r="P625" i="23"/>
  <c r="O625" i="23"/>
  <c r="N625" i="23"/>
  <c r="M625" i="23"/>
  <c r="L625" i="23"/>
  <c r="K625" i="23"/>
  <c r="J625" i="23"/>
  <c r="I625" i="23"/>
  <c r="H625" i="23"/>
  <c r="G625" i="23"/>
  <c r="F625" i="23"/>
  <c r="E625" i="23"/>
  <c r="V624" i="23"/>
  <c r="U624" i="23"/>
  <c r="T624" i="23"/>
  <c r="S624" i="23"/>
  <c r="R624" i="23"/>
  <c r="Q624" i="23"/>
  <c r="P624" i="23"/>
  <c r="O624" i="23"/>
  <c r="N624" i="23"/>
  <c r="M624" i="23"/>
  <c r="L624" i="23"/>
  <c r="K624" i="23"/>
  <c r="J624" i="23"/>
  <c r="I624" i="23"/>
  <c r="H624" i="23"/>
  <c r="G624" i="23"/>
  <c r="F624" i="23"/>
  <c r="E624" i="23"/>
  <c r="V623" i="23"/>
  <c r="U623" i="23"/>
  <c r="T623" i="23"/>
  <c r="S623" i="23"/>
  <c r="R623" i="23"/>
  <c r="Q623" i="23"/>
  <c r="P623" i="23"/>
  <c r="O623" i="23"/>
  <c r="N623" i="23"/>
  <c r="M623" i="23"/>
  <c r="L623" i="23"/>
  <c r="K623" i="23"/>
  <c r="J623" i="23"/>
  <c r="I623" i="23"/>
  <c r="H623" i="23"/>
  <c r="G623" i="23"/>
  <c r="F623" i="23"/>
  <c r="E623" i="23"/>
  <c r="V622" i="23"/>
  <c r="U622" i="23"/>
  <c r="T622" i="23"/>
  <c r="S622" i="23"/>
  <c r="R622" i="23"/>
  <c r="Q622" i="23"/>
  <c r="P622" i="23"/>
  <c r="O622" i="23"/>
  <c r="N622" i="23"/>
  <c r="M622" i="23"/>
  <c r="L622" i="23"/>
  <c r="K622" i="23"/>
  <c r="J622" i="23"/>
  <c r="I622" i="23"/>
  <c r="H622" i="23"/>
  <c r="G622" i="23"/>
  <c r="F622" i="23"/>
  <c r="E622" i="23"/>
  <c r="V621" i="23"/>
  <c r="U621" i="23"/>
  <c r="T621" i="23"/>
  <c r="S621" i="23"/>
  <c r="R621" i="23"/>
  <c r="Q621" i="23"/>
  <c r="P621" i="23"/>
  <c r="O621" i="23"/>
  <c r="N621" i="23"/>
  <c r="M621" i="23"/>
  <c r="L621" i="23"/>
  <c r="K621" i="23"/>
  <c r="J621" i="23"/>
  <c r="I621" i="23"/>
  <c r="H621" i="23"/>
  <c r="G621" i="23"/>
  <c r="F621" i="23"/>
  <c r="E621" i="23"/>
  <c r="V620" i="23"/>
  <c r="U620" i="23"/>
  <c r="T620" i="23"/>
  <c r="S620" i="23"/>
  <c r="R620" i="23"/>
  <c r="Q620" i="23"/>
  <c r="P620" i="23"/>
  <c r="O620" i="23"/>
  <c r="N620" i="23"/>
  <c r="M620" i="23"/>
  <c r="L620" i="23"/>
  <c r="K620" i="23"/>
  <c r="J620" i="23"/>
  <c r="I620" i="23"/>
  <c r="H620" i="23"/>
  <c r="G620" i="23"/>
  <c r="F620" i="23"/>
  <c r="E620" i="23"/>
  <c r="V619" i="23"/>
  <c r="U619" i="23"/>
  <c r="T619" i="23"/>
  <c r="S619" i="23"/>
  <c r="R619" i="23"/>
  <c r="Q619" i="23"/>
  <c r="P619" i="23"/>
  <c r="O619" i="23"/>
  <c r="N619" i="23"/>
  <c r="M619" i="23"/>
  <c r="L619" i="23"/>
  <c r="K619" i="23"/>
  <c r="J619" i="23"/>
  <c r="I619" i="23"/>
  <c r="H619" i="23"/>
  <c r="G619" i="23"/>
  <c r="F619" i="23"/>
  <c r="E619" i="23"/>
  <c r="V618" i="23"/>
  <c r="U618" i="23"/>
  <c r="T618" i="23"/>
  <c r="S618" i="23"/>
  <c r="R618" i="23"/>
  <c r="Q618" i="23"/>
  <c r="P618" i="23"/>
  <c r="O618" i="23"/>
  <c r="N618" i="23"/>
  <c r="M618" i="23"/>
  <c r="L618" i="23"/>
  <c r="K618" i="23"/>
  <c r="J618" i="23"/>
  <c r="I618" i="23"/>
  <c r="H618" i="23"/>
  <c r="G618" i="23"/>
  <c r="F618" i="23"/>
  <c r="E618" i="23"/>
  <c r="V617" i="23"/>
  <c r="U617" i="23"/>
  <c r="T617" i="23"/>
  <c r="S617" i="23"/>
  <c r="R617" i="23"/>
  <c r="Q617" i="23"/>
  <c r="P617" i="23"/>
  <c r="O617" i="23"/>
  <c r="N617" i="23"/>
  <c r="M617" i="23"/>
  <c r="L617" i="23"/>
  <c r="K617" i="23"/>
  <c r="J617" i="23"/>
  <c r="I617" i="23"/>
  <c r="H617" i="23"/>
  <c r="G617" i="23"/>
  <c r="F617" i="23"/>
  <c r="E617" i="23"/>
  <c r="V616" i="23"/>
  <c r="U616" i="23"/>
  <c r="T616" i="23"/>
  <c r="S616" i="23"/>
  <c r="R616" i="23"/>
  <c r="Q616" i="23"/>
  <c r="P616" i="23"/>
  <c r="O616" i="23"/>
  <c r="N616" i="23"/>
  <c r="M616" i="23"/>
  <c r="L616" i="23"/>
  <c r="K616" i="23"/>
  <c r="J616" i="23"/>
  <c r="I616" i="23"/>
  <c r="H616" i="23"/>
  <c r="G616" i="23"/>
  <c r="F616" i="23"/>
  <c r="E616" i="23"/>
  <c r="V615" i="23"/>
  <c r="U615" i="23"/>
  <c r="T615" i="23"/>
  <c r="S615" i="23"/>
  <c r="R615" i="23"/>
  <c r="Q615" i="23"/>
  <c r="P615" i="23"/>
  <c r="O615" i="23"/>
  <c r="N615" i="23"/>
  <c r="M615" i="23"/>
  <c r="L615" i="23"/>
  <c r="K615" i="23"/>
  <c r="J615" i="23"/>
  <c r="I615" i="23"/>
  <c r="H615" i="23"/>
  <c r="G615" i="23"/>
  <c r="F615" i="23"/>
  <c r="E615" i="23"/>
  <c r="V614" i="23"/>
  <c r="U614" i="23"/>
  <c r="T614" i="23"/>
  <c r="S614" i="23"/>
  <c r="R614" i="23"/>
  <c r="Q614" i="23"/>
  <c r="P614" i="23"/>
  <c r="O614" i="23"/>
  <c r="N614" i="23"/>
  <c r="M614" i="23"/>
  <c r="L614" i="23"/>
  <c r="K614" i="23"/>
  <c r="J614" i="23"/>
  <c r="I614" i="23"/>
  <c r="H614" i="23"/>
  <c r="G614" i="23"/>
  <c r="F614" i="23"/>
  <c r="E614" i="23"/>
  <c r="V613" i="23"/>
  <c r="U613" i="23"/>
  <c r="T613" i="23"/>
  <c r="S613" i="23"/>
  <c r="R613" i="23"/>
  <c r="Q613" i="23"/>
  <c r="P613" i="23"/>
  <c r="O613" i="23"/>
  <c r="N613" i="23"/>
  <c r="M613" i="23"/>
  <c r="L613" i="23"/>
  <c r="K613" i="23"/>
  <c r="J613" i="23"/>
  <c r="I613" i="23"/>
  <c r="H613" i="23"/>
  <c r="G613" i="23"/>
  <c r="F613" i="23"/>
  <c r="E613" i="23"/>
  <c r="V612" i="23"/>
  <c r="U612" i="23"/>
  <c r="T612" i="23"/>
  <c r="S612" i="23"/>
  <c r="R612" i="23"/>
  <c r="Q612" i="23"/>
  <c r="P612" i="23"/>
  <c r="O612" i="23"/>
  <c r="N612" i="23"/>
  <c r="M612" i="23"/>
  <c r="L612" i="23"/>
  <c r="K612" i="23"/>
  <c r="J612" i="23"/>
  <c r="I612" i="23"/>
  <c r="H612" i="23"/>
  <c r="G612" i="23"/>
  <c r="F612" i="23"/>
  <c r="E612" i="23"/>
  <c r="V611" i="23"/>
  <c r="U611" i="23"/>
  <c r="T611" i="23"/>
  <c r="S611" i="23"/>
  <c r="R611" i="23"/>
  <c r="Q611" i="23"/>
  <c r="P611" i="23"/>
  <c r="O611" i="23"/>
  <c r="N611" i="23"/>
  <c r="M611" i="23"/>
  <c r="L611" i="23"/>
  <c r="K611" i="23"/>
  <c r="J611" i="23"/>
  <c r="I611" i="23"/>
  <c r="H611" i="23"/>
  <c r="G611" i="23"/>
  <c r="F611" i="23"/>
  <c r="E611" i="23"/>
  <c r="V610" i="23"/>
  <c r="U610" i="23"/>
  <c r="T610" i="23"/>
  <c r="S610" i="23"/>
  <c r="R610" i="23"/>
  <c r="Q610" i="23"/>
  <c r="P610" i="23"/>
  <c r="O610" i="23"/>
  <c r="N610" i="23"/>
  <c r="M610" i="23"/>
  <c r="L610" i="23"/>
  <c r="K610" i="23"/>
  <c r="J610" i="23"/>
  <c r="I610" i="23"/>
  <c r="H610" i="23"/>
  <c r="G610" i="23"/>
  <c r="F610" i="23"/>
  <c r="E610" i="23"/>
  <c r="V609" i="23"/>
  <c r="U609" i="23"/>
  <c r="T609" i="23"/>
  <c r="S609" i="23"/>
  <c r="R609" i="23"/>
  <c r="Q609" i="23"/>
  <c r="P609" i="23"/>
  <c r="O609" i="23"/>
  <c r="N609" i="23"/>
  <c r="M609" i="23"/>
  <c r="L609" i="23"/>
  <c r="K609" i="23"/>
  <c r="J609" i="23"/>
  <c r="I609" i="23"/>
  <c r="H609" i="23"/>
  <c r="G609" i="23"/>
  <c r="F609" i="23"/>
  <c r="E609" i="23"/>
  <c r="V608" i="23"/>
  <c r="U608" i="23"/>
  <c r="T608" i="23"/>
  <c r="S608" i="23"/>
  <c r="R608" i="23"/>
  <c r="Q608" i="23"/>
  <c r="P608" i="23"/>
  <c r="O608" i="23"/>
  <c r="N608" i="23"/>
  <c r="M608" i="23"/>
  <c r="L608" i="23"/>
  <c r="K608" i="23"/>
  <c r="J608" i="23"/>
  <c r="I608" i="23"/>
  <c r="H608" i="23"/>
  <c r="G608" i="23"/>
  <c r="F608" i="23"/>
  <c r="E608" i="23"/>
  <c r="V607" i="23"/>
  <c r="U607" i="23"/>
  <c r="T607" i="23"/>
  <c r="S607" i="23"/>
  <c r="R607" i="23"/>
  <c r="Q607" i="23"/>
  <c r="P607" i="23"/>
  <c r="O607" i="23"/>
  <c r="N607" i="23"/>
  <c r="M607" i="23"/>
  <c r="L607" i="23"/>
  <c r="K607" i="23"/>
  <c r="J607" i="23"/>
  <c r="I607" i="23"/>
  <c r="H607" i="23"/>
  <c r="G607" i="23"/>
  <c r="F607" i="23"/>
  <c r="E607" i="23"/>
  <c r="V606" i="23"/>
  <c r="U606" i="23"/>
  <c r="T606" i="23"/>
  <c r="S606" i="23"/>
  <c r="R606" i="23"/>
  <c r="Q606" i="23"/>
  <c r="P606" i="23"/>
  <c r="O606" i="23"/>
  <c r="N606" i="23"/>
  <c r="M606" i="23"/>
  <c r="L606" i="23"/>
  <c r="K606" i="23"/>
  <c r="J606" i="23"/>
  <c r="I606" i="23"/>
  <c r="H606" i="23"/>
  <c r="G606" i="23"/>
  <c r="F606" i="23"/>
  <c r="E606" i="23"/>
  <c r="V605" i="23"/>
  <c r="U605" i="23"/>
  <c r="T605" i="23"/>
  <c r="S605" i="23"/>
  <c r="R605" i="23"/>
  <c r="Q605" i="23"/>
  <c r="P605" i="23"/>
  <c r="O605" i="23"/>
  <c r="N605" i="23"/>
  <c r="M605" i="23"/>
  <c r="L605" i="23"/>
  <c r="K605" i="23"/>
  <c r="J605" i="23"/>
  <c r="I605" i="23"/>
  <c r="H605" i="23"/>
  <c r="G605" i="23"/>
  <c r="F605" i="23"/>
  <c r="E605" i="23"/>
  <c r="V604" i="23"/>
  <c r="U604" i="23"/>
  <c r="T604" i="23"/>
  <c r="S604" i="23"/>
  <c r="R604" i="23"/>
  <c r="Q604" i="23"/>
  <c r="P604" i="23"/>
  <c r="O604" i="23"/>
  <c r="N604" i="23"/>
  <c r="M604" i="23"/>
  <c r="L604" i="23"/>
  <c r="K604" i="23"/>
  <c r="J604" i="23"/>
  <c r="I604" i="23"/>
  <c r="H604" i="23"/>
  <c r="G604" i="23"/>
  <c r="F604" i="23"/>
  <c r="E604" i="23"/>
  <c r="V603" i="23"/>
  <c r="U603" i="23"/>
  <c r="T603" i="23"/>
  <c r="S603" i="23"/>
  <c r="R603" i="23"/>
  <c r="Q603" i="23"/>
  <c r="P603" i="23"/>
  <c r="O603" i="23"/>
  <c r="N603" i="23"/>
  <c r="M603" i="23"/>
  <c r="L603" i="23"/>
  <c r="K603" i="23"/>
  <c r="J603" i="23"/>
  <c r="I603" i="23"/>
  <c r="H603" i="23"/>
  <c r="G603" i="23"/>
  <c r="F603" i="23"/>
  <c r="E603" i="23"/>
  <c r="V602" i="23"/>
  <c r="U602" i="23"/>
  <c r="T602" i="23"/>
  <c r="S602" i="23"/>
  <c r="R602" i="23"/>
  <c r="Q602" i="23"/>
  <c r="P602" i="23"/>
  <c r="O602" i="23"/>
  <c r="N602" i="23"/>
  <c r="M602" i="23"/>
  <c r="L602" i="23"/>
  <c r="K602" i="23"/>
  <c r="J602" i="23"/>
  <c r="I602" i="23"/>
  <c r="H602" i="23"/>
  <c r="G602" i="23"/>
  <c r="F602" i="23"/>
  <c r="E602" i="23"/>
  <c r="V601" i="23"/>
  <c r="U601" i="23"/>
  <c r="T601" i="23"/>
  <c r="S601" i="23"/>
  <c r="R601" i="23"/>
  <c r="Q601" i="23"/>
  <c r="P601" i="23"/>
  <c r="O601" i="23"/>
  <c r="N601" i="23"/>
  <c r="M601" i="23"/>
  <c r="L601" i="23"/>
  <c r="K601" i="23"/>
  <c r="J601" i="23"/>
  <c r="I601" i="23"/>
  <c r="H601" i="23"/>
  <c r="G601" i="23"/>
  <c r="F601" i="23"/>
  <c r="E601" i="23"/>
  <c r="V600" i="23"/>
  <c r="U600" i="23"/>
  <c r="T600" i="23"/>
  <c r="S600" i="23"/>
  <c r="R600" i="23"/>
  <c r="Q600" i="23"/>
  <c r="P600" i="23"/>
  <c r="O600" i="23"/>
  <c r="N600" i="23"/>
  <c r="M600" i="23"/>
  <c r="L600" i="23"/>
  <c r="K600" i="23"/>
  <c r="J600" i="23"/>
  <c r="I600" i="23"/>
  <c r="H600" i="23"/>
  <c r="G600" i="23"/>
  <c r="F600" i="23"/>
  <c r="E600" i="23"/>
  <c r="V599" i="23"/>
  <c r="U599" i="23"/>
  <c r="T599" i="23"/>
  <c r="S599" i="23"/>
  <c r="R599" i="23"/>
  <c r="Q599" i="23"/>
  <c r="P599" i="23"/>
  <c r="O599" i="23"/>
  <c r="N599" i="23"/>
  <c r="M599" i="23"/>
  <c r="L599" i="23"/>
  <c r="K599" i="23"/>
  <c r="J599" i="23"/>
  <c r="I599" i="23"/>
  <c r="H599" i="23"/>
  <c r="G599" i="23"/>
  <c r="F599" i="23"/>
  <c r="E599" i="23"/>
  <c r="V598" i="23"/>
  <c r="U598" i="23"/>
  <c r="T598" i="23"/>
  <c r="S598" i="23"/>
  <c r="R598" i="23"/>
  <c r="Q598" i="23"/>
  <c r="P598" i="23"/>
  <c r="O598" i="23"/>
  <c r="N598" i="23"/>
  <c r="M598" i="23"/>
  <c r="L598" i="23"/>
  <c r="K598" i="23"/>
  <c r="J598" i="23"/>
  <c r="I598" i="23"/>
  <c r="H598" i="23"/>
  <c r="G598" i="23"/>
  <c r="F598" i="23"/>
  <c r="E598" i="23"/>
  <c r="V597" i="23"/>
  <c r="U597" i="23"/>
  <c r="T597" i="23"/>
  <c r="S597" i="23"/>
  <c r="R597" i="23"/>
  <c r="Q597" i="23"/>
  <c r="P597" i="23"/>
  <c r="O597" i="23"/>
  <c r="N597" i="23"/>
  <c r="M597" i="23"/>
  <c r="L597" i="23"/>
  <c r="K597" i="23"/>
  <c r="J597" i="23"/>
  <c r="I597" i="23"/>
  <c r="H597" i="23"/>
  <c r="G597" i="23"/>
  <c r="F597" i="23"/>
  <c r="E597" i="23"/>
  <c r="V596" i="23"/>
  <c r="U596" i="23"/>
  <c r="T596" i="23"/>
  <c r="S596" i="23"/>
  <c r="R596" i="23"/>
  <c r="Q596" i="23"/>
  <c r="P596" i="23"/>
  <c r="O596" i="23"/>
  <c r="N596" i="23"/>
  <c r="M596" i="23"/>
  <c r="L596" i="23"/>
  <c r="K596" i="23"/>
  <c r="J596" i="23"/>
  <c r="I596" i="23"/>
  <c r="H596" i="23"/>
  <c r="G596" i="23"/>
  <c r="F596" i="23"/>
  <c r="E596" i="23"/>
  <c r="V595" i="23"/>
  <c r="U595" i="23"/>
  <c r="T595" i="23"/>
  <c r="S595" i="23"/>
  <c r="R595" i="23"/>
  <c r="Q595" i="23"/>
  <c r="P595" i="23"/>
  <c r="O595" i="23"/>
  <c r="N595" i="23"/>
  <c r="M595" i="23"/>
  <c r="L595" i="23"/>
  <c r="K595" i="23"/>
  <c r="J595" i="23"/>
  <c r="I595" i="23"/>
  <c r="H595" i="23"/>
  <c r="G595" i="23"/>
  <c r="F595" i="23"/>
  <c r="E595" i="23"/>
  <c r="V594" i="23"/>
  <c r="U594" i="23"/>
  <c r="T594" i="23"/>
  <c r="S594" i="23"/>
  <c r="R594" i="23"/>
  <c r="Q594" i="23"/>
  <c r="P594" i="23"/>
  <c r="O594" i="23"/>
  <c r="N594" i="23"/>
  <c r="M594" i="23"/>
  <c r="L594" i="23"/>
  <c r="K594" i="23"/>
  <c r="J594" i="23"/>
  <c r="I594" i="23"/>
  <c r="H594" i="23"/>
  <c r="G594" i="23"/>
  <c r="F594" i="23"/>
  <c r="E594" i="23"/>
  <c r="V593" i="23"/>
  <c r="U593" i="23"/>
  <c r="T593" i="23"/>
  <c r="S593" i="23"/>
  <c r="R593" i="23"/>
  <c r="Q593" i="23"/>
  <c r="P593" i="23"/>
  <c r="O593" i="23"/>
  <c r="N593" i="23"/>
  <c r="M593" i="23"/>
  <c r="L593" i="23"/>
  <c r="K593" i="23"/>
  <c r="J593" i="23"/>
  <c r="I593" i="23"/>
  <c r="H593" i="23"/>
  <c r="G593" i="23"/>
  <c r="F593" i="23"/>
  <c r="E593" i="23"/>
  <c r="V592" i="23"/>
  <c r="U592" i="23"/>
  <c r="T592" i="23"/>
  <c r="S592" i="23"/>
  <c r="R592" i="23"/>
  <c r="Q592" i="23"/>
  <c r="P592" i="23"/>
  <c r="O592" i="23"/>
  <c r="N592" i="23"/>
  <c r="M592" i="23"/>
  <c r="L592" i="23"/>
  <c r="K592" i="23"/>
  <c r="J592" i="23"/>
  <c r="I592" i="23"/>
  <c r="H592" i="23"/>
  <c r="G592" i="23"/>
  <c r="F592" i="23"/>
  <c r="E592" i="23"/>
  <c r="V591" i="23"/>
  <c r="U591" i="23"/>
  <c r="T591" i="23"/>
  <c r="S591" i="23"/>
  <c r="R591" i="23"/>
  <c r="Q591" i="23"/>
  <c r="P591" i="23"/>
  <c r="O591" i="23"/>
  <c r="N591" i="23"/>
  <c r="M591" i="23"/>
  <c r="L591" i="23"/>
  <c r="K591" i="23"/>
  <c r="J591" i="23"/>
  <c r="I591" i="23"/>
  <c r="H591" i="23"/>
  <c r="G591" i="23"/>
  <c r="F591" i="23"/>
  <c r="E591" i="23"/>
  <c r="V590" i="23"/>
  <c r="U590" i="23"/>
  <c r="T590" i="23"/>
  <c r="S590" i="23"/>
  <c r="R590" i="23"/>
  <c r="Q590" i="23"/>
  <c r="P590" i="23"/>
  <c r="O590" i="23"/>
  <c r="N590" i="23"/>
  <c r="M590" i="23"/>
  <c r="L590" i="23"/>
  <c r="K590" i="23"/>
  <c r="J590" i="23"/>
  <c r="I590" i="23"/>
  <c r="H590" i="23"/>
  <c r="G590" i="23"/>
  <c r="F590" i="23"/>
  <c r="E590" i="23"/>
  <c r="V589" i="23"/>
  <c r="U589" i="23"/>
  <c r="T589" i="23"/>
  <c r="S589" i="23"/>
  <c r="R589" i="23"/>
  <c r="Q589" i="23"/>
  <c r="P589" i="23"/>
  <c r="O589" i="23"/>
  <c r="N589" i="23"/>
  <c r="M589" i="23"/>
  <c r="L589" i="23"/>
  <c r="K589" i="23"/>
  <c r="J589" i="23"/>
  <c r="I589" i="23"/>
  <c r="H589" i="23"/>
  <c r="G589" i="23"/>
  <c r="F589" i="23"/>
  <c r="E589" i="23"/>
  <c r="V588" i="23"/>
  <c r="U588" i="23"/>
  <c r="T588" i="23"/>
  <c r="S588" i="23"/>
  <c r="R588" i="23"/>
  <c r="Q588" i="23"/>
  <c r="P588" i="23"/>
  <c r="O588" i="23"/>
  <c r="N588" i="23"/>
  <c r="M588" i="23"/>
  <c r="L588" i="23"/>
  <c r="K588" i="23"/>
  <c r="J588" i="23"/>
  <c r="I588" i="23"/>
  <c r="H588" i="23"/>
  <c r="G588" i="23"/>
  <c r="F588" i="23"/>
  <c r="E588" i="23"/>
  <c r="V587" i="23"/>
  <c r="U587" i="23"/>
  <c r="T587" i="23"/>
  <c r="S587" i="23"/>
  <c r="R587" i="23"/>
  <c r="Q587" i="23"/>
  <c r="P587" i="23"/>
  <c r="O587" i="23"/>
  <c r="N587" i="23"/>
  <c r="M587" i="23"/>
  <c r="L587" i="23"/>
  <c r="K587" i="23"/>
  <c r="J587" i="23"/>
  <c r="I587" i="23"/>
  <c r="H587" i="23"/>
  <c r="G587" i="23"/>
  <c r="F587" i="23"/>
  <c r="E587" i="23"/>
  <c r="V586" i="23"/>
  <c r="U586" i="23"/>
  <c r="T586" i="23"/>
  <c r="S586" i="23"/>
  <c r="R586" i="23"/>
  <c r="Q586" i="23"/>
  <c r="P586" i="23"/>
  <c r="O586" i="23"/>
  <c r="N586" i="23"/>
  <c r="M586" i="23"/>
  <c r="L586" i="23"/>
  <c r="K586" i="23"/>
  <c r="J586" i="23"/>
  <c r="I586" i="23"/>
  <c r="H586" i="23"/>
  <c r="G586" i="23"/>
  <c r="F586" i="23"/>
  <c r="E586" i="23"/>
  <c r="V585" i="23"/>
  <c r="U585" i="23"/>
  <c r="T585" i="23"/>
  <c r="S585" i="23"/>
  <c r="R585" i="23"/>
  <c r="Q585" i="23"/>
  <c r="P585" i="23"/>
  <c r="O585" i="23"/>
  <c r="N585" i="23"/>
  <c r="M585" i="23"/>
  <c r="L585" i="23"/>
  <c r="K585" i="23"/>
  <c r="J585" i="23"/>
  <c r="I585" i="23"/>
  <c r="H585" i="23"/>
  <c r="G585" i="23"/>
  <c r="F585" i="23"/>
  <c r="E585" i="23"/>
  <c r="V584" i="23"/>
  <c r="U584" i="23"/>
  <c r="T584" i="23"/>
  <c r="S584" i="23"/>
  <c r="R584" i="23"/>
  <c r="Q584" i="23"/>
  <c r="P584" i="23"/>
  <c r="O584" i="23"/>
  <c r="N584" i="23"/>
  <c r="M584" i="23"/>
  <c r="L584" i="23"/>
  <c r="K584" i="23"/>
  <c r="J584" i="23"/>
  <c r="I584" i="23"/>
  <c r="H584" i="23"/>
  <c r="G584" i="23"/>
  <c r="F584" i="23"/>
  <c r="E584" i="23"/>
  <c r="V583" i="23"/>
  <c r="U583" i="23"/>
  <c r="T583" i="23"/>
  <c r="S583" i="23"/>
  <c r="R583" i="23"/>
  <c r="Q583" i="23"/>
  <c r="P583" i="23"/>
  <c r="O583" i="23"/>
  <c r="N583" i="23"/>
  <c r="M583" i="23"/>
  <c r="L583" i="23"/>
  <c r="K583" i="23"/>
  <c r="J583" i="23"/>
  <c r="I583" i="23"/>
  <c r="H583" i="23"/>
  <c r="G583" i="23"/>
  <c r="F583" i="23"/>
  <c r="E583" i="23"/>
  <c r="V582" i="23"/>
  <c r="U582" i="23"/>
  <c r="T582" i="23"/>
  <c r="S582" i="23"/>
  <c r="R582" i="23"/>
  <c r="Q582" i="23"/>
  <c r="P582" i="23"/>
  <c r="O582" i="23"/>
  <c r="N582" i="23"/>
  <c r="M582" i="23"/>
  <c r="L582" i="23"/>
  <c r="K582" i="23"/>
  <c r="J582" i="23"/>
  <c r="I582" i="23"/>
  <c r="H582" i="23"/>
  <c r="G582" i="23"/>
  <c r="F582" i="23"/>
  <c r="E582" i="23"/>
  <c r="V581" i="23"/>
  <c r="U581" i="23"/>
  <c r="T581" i="23"/>
  <c r="S581" i="23"/>
  <c r="R581" i="23"/>
  <c r="Q581" i="23"/>
  <c r="P581" i="23"/>
  <c r="O581" i="23"/>
  <c r="N581" i="23"/>
  <c r="M581" i="23"/>
  <c r="L581" i="23"/>
  <c r="K581" i="23"/>
  <c r="J581" i="23"/>
  <c r="I581" i="23"/>
  <c r="H581" i="23"/>
  <c r="G581" i="23"/>
  <c r="F581" i="23"/>
  <c r="E581" i="23"/>
  <c r="V580" i="23"/>
  <c r="U580" i="23"/>
  <c r="T580" i="23"/>
  <c r="S580" i="23"/>
  <c r="R580" i="23"/>
  <c r="Q580" i="23"/>
  <c r="P580" i="23"/>
  <c r="O580" i="23"/>
  <c r="N580" i="23"/>
  <c r="M580" i="23"/>
  <c r="L580" i="23"/>
  <c r="K580" i="23"/>
  <c r="J580" i="23"/>
  <c r="I580" i="23"/>
  <c r="H580" i="23"/>
  <c r="G580" i="23"/>
  <c r="F580" i="23"/>
  <c r="E580" i="23"/>
  <c r="V579" i="23"/>
  <c r="U579" i="23"/>
  <c r="T579" i="23"/>
  <c r="S579" i="23"/>
  <c r="R579" i="23"/>
  <c r="Q579" i="23"/>
  <c r="P579" i="23"/>
  <c r="O579" i="23"/>
  <c r="N579" i="23"/>
  <c r="M579" i="23"/>
  <c r="L579" i="23"/>
  <c r="K579" i="23"/>
  <c r="J579" i="23"/>
  <c r="I579" i="23"/>
  <c r="H579" i="23"/>
  <c r="G579" i="23"/>
  <c r="F579" i="23"/>
  <c r="E579" i="23"/>
  <c r="V578" i="23"/>
  <c r="U578" i="23"/>
  <c r="T578" i="23"/>
  <c r="S578" i="23"/>
  <c r="R578" i="23"/>
  <c r="Q578" i="23"/>
  <c r="P578" i="23"/>
  <c r="O578" i="23"/>
  <c r="N578" i="23"/>
  <c r="M578" i="23"/>
  <c r="L578" i="23"/>
  <c r="K578" i="23"/>
  <c r="J578" i="23"/>
  <c r="I578" i="23"/>
  <c r="H578" i="23"/>
  <c r="G578" i="23"/>
  <c r="F578" i="23"/>
  <c r="E578" i="23"/>
  <c r="V577" i="23"/>
  <c r="U577" i="23"/>
  <c r="T577" i="23"/>
  <c r="S577" i="23"/>
  <c r="R577" i="23"/>
  <c r="Q577" i="23"/>
  <c r="P577" i="23"/>
  <c r="O577" i="23"/>
  <c r="N577" i="23"/>
  <c r="M577" i="23"/>
  <c r="L577" i="23"/>
  <c r="K577" i="23"/>
  <c r="J577" i="23"/>
  <c r="I577" i="23"/>
  <c r="H577" i="23"/>
  <c r="G577" i="23"/>
  <c r="F577" i="23"/>
  <c r="E577" i="23"/>
  <c r="V576" i="23"/>
  <c r="U576" i="23"/>
  <c r="T576" i="23"/>
  <c r="S576" i="23"/>
  <c r="R576" i="23"/>
  <c r="Q576" i="23"/>
  <c r="P576" i="23"/>
  <c r="O576" i="23"/>
  <c r="N576" i="23"/>
  <c r="M576" i="23"/>
  <c r="L576" i="23"/>
  <c r="K576" i="23"/>
  <c r="J576" i="23"/>
  <c r="I576" i="23"/>
  <c r="H576" i="23"/>
  <c r="G576" i="23"/>
  <c r="F576" i="23"/>
  <c r="E576" i="23"/>
  <c r="V575" i="23"/>
  <c r="U575" i="23"/>
  <c r="T575" i="23"/>
  <c r="S575" i="23"/>
  <c r="R575" i="23"/>
  <c r="Q575" i="23"/>
  <c r="P575" i="23"/>
  <c r="O575" i="23"/>
  <c r="N575" i="23"/>
  <c r="M575" i="23"/>
  <c r="L575" i="23"/>
  <c r="K575" i="23"/>
  <c r="J575" i="23"/>
  <c r="I575" i="23"/>
  <c r="H575" i="23"/>
  <c r="G575" i="23"/>
  <c r="F575" i="23"/>
  <c r="E575" i="23"/>
  <c r="V574" i="23"/>
  <c r="U574" i="23"/>
  <c r="T574" i="23"/>
  <c r="S574" i="23"/>
  <c r="R574" i="23"/>
  <c r="Q574" i="23"/>
  <c r="P574" i="23"/>
  <c r="O574" i="23"/>
  <c r="N574" i="23"/>
  <c r="M574" i="23"/>
  <c r="L574" i="23"/>
  <c r="K574" i="23"/>
  <c r="J574" i="23"/>
  <c r="I574" i="23"/>
  <c r="H574" i="23"/>
  <c r="G574" i="23"/>
  <c r="F574" i="23"/>
  <c r="E574" i="23"/>
  <c r="V573" i="23"/>
  <c r="U573" i="23"/>
  <c r="T573" i="23"/>
  <c r="S573" i="23"/>
  <c r="R573" i="23"/>
  <c r="Q573" i="23"/>
  <c r="P573" i="23"/>
  <c r="O573" i="23"/>
  <c r="N573" i="23"/>
  <c r="M573" i="23"/>
  <c r="L573" i="23"/>
  <c r="K573" i="23"/>
  <c r="J573" i="23"/>
  <c r="I573" i="23"/>
  <c r="H573" i="23"/>
  <c r="G573" i="23"/>
  <c r="F573" i="23"/>
  <c r="E573" i="23"/>
  <c r="V572" i="23"/>
  <c r="U572" i="23"/>
  <c r="T572" i="23"/>
  <c r="S572" i="23"/>
  <c r="R572" i="23"/>
  <c r="Q572" i="23"/>
  <c r="P572" i="23"/>
  <c r="O572" i="23"/>
  <c r="N572" i="23"/>
  <c r="M572" i="23"/>
  <c r="L572" i="23"/>
  <c r="K572" i="23"/>
  <c r="J572" i="23"/>
  <c r="I572" i="23"/>
  <c r="H572" i="23"/>
  <c r="G572" i="23"/>
  <c r="F572" i="23"/>
  <c r="E572" i="23"/>
  <c r="V571" i="23"/>
  <c r="U571" i="23"/>
  <c r="T571" i="23"/>
  <c r="S571" i="23"/>
  <c r="R571" i="23"/>
  <c r="Q571" i="23"/>
  <c r="P571" i="23"/>
  <c r="O571" i="23"/>
  <c r="N571" i="23"/>
  <c r="M571" i="23"/>
  <c r="L571" i="23"/>
  <c r="K571" i="23"/>
  <c r="J571" i="23"/>
  <c r="I571" i="23"/>
  <c r="H571" i="23"/>
  <c r="G571" i="23"/>
  <c r="F571" i="23"/>
  <c r="E571" i="23"/>
  <c r="V570" i="23"/>
  <c r="U570" i="23"/>
  <c r="T570" i="23"/>
  <c r="S570" i="23"/>
  <c r="R570" i="23"/>
  <c r="Q570" i="23"/>
  <c r="P570" i="23"/>
  <c r="O570" i="23"/>
  <c r="N570" i="23"/>
  <c r="M570" i="23"/>
  <c r="L570" i="23"/>
  <c r="K570" i="23"/>
  <c r="J570" i="23"/>
  <c r="I570" i="23"/>
  <c r="H570" i="23"/>
  <c r="G570" i="23"/>
  <c r="F570" i="23"/>
  <c r="E570" i="23"/>
  <c r="V569" i="23"/>
  <c r="U569" i="23"/>
  <c r="T569" i="23"/>
  <c r="S569" i="23"/>
  <c r="R569" i="23"/>
  <c r="Q569" i="23"/>
  <c r="P569" i="23"/>
  <c r="O569" i="23"/>
  <c r="N569" i="23"/>
  <c r="M569" i="23"/>
  <c r="L569" i="23"/>
  <c r="K569" i="23"/>
  <c r="J569" i="23"/>
  <c r="I569" i="23"/>
  <c r="H569" i="23"/>
  <c r="G569" i="23"/>
  <c r="F569" i="23"/>
  <c r="E569" i="23"/>
  <c r="V568" i="23"/>
  <c r="U568" i="23"/>
  <c r="T568" i="23"/>
  <c r="S568" i="23"/>
  <c r="R568" i="23"/>
  <c r="Q568" i="23"/>
  <c r="P568" i="23"/>
  <c r="O568" i="23"/>
  <c r="N568" i="23"/>
  <c r="M568" i="23"/>
  <c r="L568" i="23"/>
  <c r="K568" i="23"/>
  <c r="J568" i="23"/>
  <c r="I568" i="23"/>
  <c r="H568" i="23"/>
  <c r="G568" i="23"/>
  <c r="F568" i="23"/>
  <c r="E568" i="23"/>
  <c r="V567" i="23"/>
  <c r="U567" i="23"/>
  <c r="T567" i="23"/>
  <c r="S567" i="23"/>
  <c r="R567" i="23"/>
  <c r="Q567" i="23"/>
  <c r="P567" i="23"/>
  <c r="O567" i="23"/>
  <c r="N567" i="23"/>
  <c r="M567" i="23"/>
  <c r="L567" i="23"/>
  <c r="K567" i="23"/>
  <c r="J567" i="23"/>
  <c r="I567" i="23"/>
  <c r="H567" i="23"/>
  <c r="G567" i="23"/>
  <c r="F567" i="23"/>
  <c r="E567" i="23"/>
  <c r="V566" i="23"/>
  <c r="U566" i="23"/>
  <c r="T566" i="23"/>
  <c r="S566" i="23"/>
  <c r="R566" i="23"/>
  <c r="Q566" i="23"/>
  <c r="P566" i="23"/>
  <c r="O566" i="23"/>
  <c r="N566" i="23"/>
  <c r="M566" i="23"/>
  <c r="L566" i="23"/>
  <c r="K566" i="23"/>
  <c r="J566" i="23"/>
  <c r="I566" i="23"/>
  <c r="H566" i="23"/>
  <c r="G566" i="23"/>
  <c r="F566" i="23"/>
  <c r="E566" i="23"/>
  <c r="V565" i="23"/>
  <c r="U565" i="23"/>
  <c r="T565" i="23"/>
  <c r="S565" i="23"/>
  <c r="R565" i="23"/>
  <c r="Q565" i="23"/>
  <c r="P565" i="23"/>
  <c r="O565" i="23"/>
  <c r="N565" i="23"/>
  <c r="M565" i="23"/>
  <c r="L565" i="23"/>
  <c r="K565" i="23"/>
  <c r="J565" i="23"/>
  <c r="I565" i="23"/>
  <c r="H565" i="23"/>
  <c r="G565" i="23"/>
  <c r="F565" i="23"/>
  <c r="E565" i="23"/>
  <c r="V564" i="23"/>
  <c r="U564" i="23"/>
  <c r="T564" i="23"/>
  <c r="S564" i="23"/>
  <c r="R564" i="23"/>
  <c r="Q564" i="23"/>
  <c r="P564" i="23"/>
  <c r="O564" i="23"/>
  <c r="N564" i="23"/>
  <c r="M564" i="23"/>
  <c r="L564" i="23"/>
  <c r="K564" i="23"/>
  <c r="J564" i="23"/>
  <c r="I564" i="23"/>
  <c r="H564" i="23"/>
  <c r="G564" i="23"/>
  <c r="F564" i="23"/>
  <c r="E564" i="23"/>
  <c r="V563" i="23"/>
  <c r="U563" i="23"/>
  <c r="T563" i="23"/>
  <c r="S563" i="23"/>
  <c r="R563" i="23"/>
  <c r="Q563" i="23"/>
  <c r="P563" i="23"/>
  <c r="O563" i="23"/>
  <c r="N563" i="23"/>
  <c r="M563" i="23"/>
  <c r="L563" i="23"/>
  <c r="K563" i="23"/>
  <c r="J563" i="23"/>
  <c r="I563" i="23"/>
  <c r="H563" i="23"/>
  <c r="G563" i="23"/>
  <c r="F563" i="23"/>
  <c r="E563" i="23"/>
  <c r="V562" i="23"/>
  <c r="U562" i="23"/>
  <c r="T562" i="23"/>
  <c r="S562" i="23"/>
  <c r="R562" i="23"/>
  <c r="Q562" i="23"/>
  <c r="P562" i="23"/>
  <c r="O562" i="23"/>
  <c r="N562" i="23"/>
  <c r="M562" i="23"/>
  <c r="L562" i="23"/>
  <c r="K562" i="23"/>
  <c r="J562" i="23"/>
  <c r="I562" i="23"/>
  <c r="H562" i="23"/>
  <c r="G562" i="23"/>
  <c r="F562" i="23"/>
  <c r="E562" i="23"/>
  <c r="V561" i="23"/>
  <c r="U561" i="23"/>
  <c r="T561" i="23"/>
  <c r="S561" i="23"/>
  <c r="R561" i="23"/>
  <c r="Q561" i="23"/>
  <c r="P561" i="23"/>
  <c r="O561" i="23"/>
  <c r="N561" i="23"/>
  <c r="M561" i="23"/>
  <c r="L561" i="23"/>
  <c r="K561" i="23"/>
  <c r="J561" i="23"/>
  <c r="I561" i="23"/>
  <c r="H561" i="23"/>
  <c r="G561" i="23"/>
  <c r="F561" i="23"/>
  <c r="E561" i="23"/>
  <c r="V560" i="23"/>
  <c r="U560" i="23"/>
  <c r="T560" i="23"/>
  <c r="S560" i="23"/>
  <c r="R560" i="23"/>
  <c r="Q560" i="23"/>
  <c r="P560" i="23"/>
  <c r="O560" i="23"/>
  <c r="N560" i="23"/>
  <c r="M560" i="23"/>
  <c r="L560" i="23"/>
  <c r="K560" i="23"/>
  <c r="J560" i="23"/>
  <c r="I560" i="23"/>
  <c r="H560" i="23"/>
  <c r="G560" i="23"/>
  <c r="F560" i="23"/>
  <c r="E560" i="23"/>
  <c r="V559" i="23"/>
  <c r="U559" i="23"/>
  <c r="T559" i="23"/>
  <c r="S559" i="23"/>
  <c r="R559" i="23"/>
  <c r="Q559" i="23"/>
  <c r="P559" i="23"/>
  <c r="O559" i="23"/>
  <c r="N559" i="23"/>
  <c r="M559" i="23"/>
  <c r="L559" i="23"/>
  <c r="K559" i="23"/>
  <c r="J559" i="23"/>
  <c r="I559" i="23"/>
  <c r="H559" i="23"/>
  <c r="G559" i="23"/>
  <c r="F559" i="23"/>
  <c r="E559" i="23"/>
  <c r="V558" i="23"/>
  <c r="U558" i="23"/>
  <c r="T558" i="23"/>
  <c r="S558" i="23"/>
  <c r="R558" i="23"/>
  <c r="Q558" i="23"/>
  <c r="P558" i="23"/>
  <c r="O558" i="23"/>
  <c r="N558" i="23"/>
  <c r="M558" i="23"/>
  <c r="L558" i="23"/>
  <c r="K558" i="23"/>
  <c r="J558" i="23"/>
  <c r="I558" i="23"/>
  <c r="H558" i="23"/>
  <c r="G558" i="23"/>
  <c r="F558" i="23"/>
  <c r="E558" i="23"/>
  <c r="V557" i="23"/>
  <c r="U557" i="23"/>
  <c r="T557" i="23"/>
  <c r="S557" i="23"/>
  <c r="R557" i="23"/>
  <c r="Q557" i="23"/>
  <c r="P557" i="23"/>
  <c r="O557" i="23"/>
  <c r="N557" i="23"/>
  <c r="M557" i="23"/>
  <c r="L557" i="23"/>
  <c r="K557" i="23"/>
  <c r="J557" i="23"/>
  <c r="I557" i="23"/>
  <c r="H557" i="23"/>
  <c r="G557" i="23"/>
  <c r="F557" i="23"/>
  <c r="E557" i="23"/>
  <c r="V556" i="23"/>
  <c r="U556" i="23"/>
  <c r="T556" i="23"/>
  <c r="S556" i="23"/>
  <c r="R556" i="23"/>
  <c r="Q556" i="23"/>
  <c r="P556" i="23"/>
  <c r="O556" i="23"/>
  <c r="N556" i="23"/>
  <c r="M556" i="23"/>
  <c r="L556" i="23"/>
  <c r="K556" i="23"/>
  <c r="J556" i="23"/>
  <c r="I556" i="23"/>
  <c r="H556" i="23"/>
  <c r="G556" i="23"/>
  <c r="F556" i="23"/>
  <c r="E556" i="23"/>
  <c r="V555" i="23"/>
  <c r="U555" i="23"/>
  <c r="T555" i="23"/>
  <c r="S555" i="23"/>
  <c r="R555" i="23"/>
  <c r="Q555" i="23"/>
  <c r="P555" i="23"/>
  <c r="O555" i="23"/>
  <c r="N555" i="23"/>
  <c r="M555" i="23"/>
  <c r="L555" i="23"/>
  <c r="K555" i="23"/>
  <c r="J555" i="23"/>
  <c r="I555" i="23"/>
  <c r="H555" i="23"/>
  <c r="G555" i="23"/>
  <c r="F555" i="23"/>
  <c r="E555" i="23"/>
  <c r="V554" i="23"/>
  <c r="U554" i="23"/>
  <c r="T554" i="23"/>
  <c r="S554" i="23"/>
  <c r="R554" i="23"/>
  <c r="Q554" i="23"/>
  <c r="P554" i="23"/>
  <c r="O554" i="23"/>
  <c r="N554" i="23"/>
  <c r="M554" i="23"/>
  <c r="L554" i="23"/>
  <c r="K554" i="23"/>
  <c r="J554" i="23"/>
  <c r="I554" i="23"/>
  <c r="H554" i="23"/>
  <c r="G554" i="23"/>
  <c r="F554" i="23"/>
  <c r="E554" i="23"/>
  <c r="V553" i="23"/>
  <c r="U553" i="23"/>
  <c r="T553" i="23"/>
  <c r="S553" i="23"/>
  <c r="R553" i="23"/>
  <c r="Q553" i="23"/>
  <c r="P553" i="23"/>
  <c r="O553" i="23"/>
  <c r="N553" i="23"/>
  <c r="M553" i="23"/>
  <c r="L553" i="23"/>
  <c r="K553" i="23"/>
  <c r="J553" i="23"/>
  <c r="I553" i="23"/>
  <c r="H553" i="23"/>
  <c r="G553" i="23"/>
  <c r="F553" i="23"/>
  <c r="E553" i="23"/>
  <c r="V552" i="23"/>
  <c r="U552" i="23"/>
  <c r="T552" i="23"/>
  <c r="S552" i="23"/>
  <c r="R552" i="23"/>
  <c r="Q552" i="23"/>
  <c r="P552" i="23"/>
  <c r="O552" i="23"/>
  <c r="N552" i="23"/>
  <c r="M552" i="23"/>
  <c r="L552" i="23"/>
  <c r="K552" i="23"/>
  <c r="J552" i="23"/>
  <c r="I552" i="23"/>
  <c r="H552" i="23"/>
  <c r="G552" i="23"/>
  <c r="F552" i="23"/>
  <c r="E552" i="23"/>
  <c r="V551" i="23"/>
  <c r="U551" i="23"/>
  <c r="T551" i="23"/>
  <c r="S551" i="23"/>
  <c r="R551" i="23"/>
  <c r="Q551" i="23"/>
  <c r="P551" i="23"/>
  <c r="O551" i="23"/>
  <c r="N551" i="23"/>
  <c r="M551" i="23"/>
  <c r="L551" i="23"/>
  <c r="K551" i="23"/>
  <c r="J551" i="23"/>
  <c r="I551" i="23"/>
  <c r="H551" i="23"/>
  <c r="G551" i="23"/>
  <c r="F551" i="23"/>
  <c r="E551" i="23"/>
  <c r="V550" i="23"/>
  <c r="U550" i="23"/>
  <c r="T550" i="23"/>
  <c r="S550" i="23"/>
  <c r="R550" i="23"/>
  <c r="Q550" i="23"/>
  <c r="P550" i="23"/>
  <c r="O550" i="23"/>
  <c r="N550" i="23"/>
  <c r="M550" i="23"/>
  <c r="L550" i="23"/>
  <c r="K550" i="23"/>
  <c r="J550" i="23"/>
  <c r="I550" i="23"/>
  <c r="H550" i="23"/>
  <c r="G550" i="23"/>
  <c r="F550" i="23"/>
  <c r="E550" i="23"/>
  <c r="V549" i="23"/>
  <c r="U549" i="23"/>
  <c r="T549" i="23"/>
  <c r="S549" i="23"/>
  <c r="R549" i="23"/>
  <c r="Q549" i="23"/>
  <c r="P549" i="23"/>
  <c r="O549" i="23"/>
  <c r="N549" i="23"/>
  <c r="M549" i="23"/>
  <c r="L549" i="23"/>
  <c r="K549" i="23"/>
  <c r="J549" i="23"/>
  <c r="I549" i="23"/>
  <c r="H549" i="23"/>
  <c r="G549" i="23"/>
  <c r="F549" i="23"/>
  <c r="E549" i="23"/>
  <c r="V548" i="23"/>
  <c r="U548" i="23"/>
  <c r="T548" i="23"/>
  <c r="S548" i="23"/>
  <c r="R548" i="23"/>
  <c r="Q548" i="23"/>
  <c r="P548" i="23"/>
  <c r="O548" i="23"/>
  <c r="N548" i="23"/>
  <c r="M548" i="23"/>
  <c r="L548" i="23"/>
  <c r="K548" i="23"/>
  <c r="J548" i="23"/>
  <c r="I548" i="23"/>
  <c r="H548" i="23"/>
  <c r="G548" i="23"/>
  <c r="F548" i="23"/>
  <c r="E548" i="23"/>
  <c r="V547" i="23"/>
  <c r="U547" i="23"/>
  <c r="T547" i="23"/>
  <c r="S547" i="23"/>
  <c r="R547" i="23"/>
  <c r="Q547" i="23"/>
  <c r="P547" i="23"/>
  <c r="O547" i="23"/>
  <c r="N547" i="23"/>
  <c r="M547" i="23"/>
  <c r="L547" i="23"/>
  <c r="K547" i="23"/>
  <c r="J547" i="23"/>
  <c r="I547" i="23"/>
  <c r="H547" i="23"/>
  <c r="G547" i="23"/>
  <c r="F547" i="23"/>
  <c r="E547" i="23"/>
  <c r="V546" i="23"/>
  <c r="U546" i="23"/>
  <c r="T546" i="23"/>
  <c r="S546" i="23"/>
  <c r="R546" i="23"/>
  <c r="Q546" i="23"/>
  <c r="P546" i="23"/>
  <c r="O546" i="23"/>
  <c r="N546" i="23"/>
  <c r="M546" i="23"/>
  <c r="L546" i="23"/>
  <c r="K546" i="23"/>
  <c r="J546" i="23"/>
  <c r="I546" i="23"/>
  <c r="H546" i="23"/>
  <c r="G546" i="23"/>
  <c r="F546" i="23"/>
  <c r="E546" i="23"/>
  <c r="V545" i="23"/>
  <c r="U545" i="23"/>
  <c r="T545" i="23"/>
  <c r="S545" i="23"/>
  <c r="R545" i="23"/>
  <c r="Q545" i="23"/>
  <c r="P545" i="23"/>
  <c r="O545" i="23"/>
  <c r="N545" i="23"/>
  <c r="M545" i="23"/>
  <c r="L545" i="23"/>
  <c r="K545" i="23"/>
  <c r="J545" i="23"/>
  <c r="I545" i="23"/>
  <c r="H545" i="23"/>
  <c r="G545" i="23"/>
  <c r="F545" i="23"/>
  <c r="E545" i="23"/>
  <c r="V544" i="23"/>
  <c r="U544" i="23"/>
  <c r="T544" i="23"/>
  <c r="S544" i="23"/>
  <c r="R544" i="23"/>
  <c r="Q544" i="23"/>
  <c r="P544" i="23"/>
  <c r="O544" i="23"/>
  <c r="N544" i="23"/>
  <c r="M544" i="23"/>
  <c r="L544" i="23"/>
  <c r="K544" i="23"/>
  <c r="J544" i="23"/>
  <c r="I544" i="23"/>
  <c r="H544" i="23"/>
  <c r="G544" i="23"/>
  <c r="F544" i="23"/>
  <c r="E544" i="23"/>
  <c r="V543" i="23"/>
  <c r="U543" i="23"/>
  <c r="T543" i="23"/>
  <c r="S543" i="23"/>
  <c r="R543" i="23"/>
  <c r="Q543" i="23"/>
  <c r="P543" i="23"/>
  <c r="O543" i="23"/>
  <c r="N543" i="23"/>
  <c r="M543" i="23"/>
  <c r="L543" i="23"/>
  <c r="K543" i="23"/>
  <c r="J543" i="23"/>
  <c r="I543" i="23"/>
  <c r="H543" i="23"/>
  <c r="G543" i="23"/>
  <c r="F543" i="23"/>
  <c r="E543" i="23"/>
  <c r="V542" i="23"/>
  <c r="U542" i="23"/>
  <c r="T542" i="23"/>
  <c r="S542" i="23"/>
  <c r="R542" i="23"/>
  <c r="Q542" i="23"/>
  <c r="P542" i="23"/>
  <c r="O542" i="23"/>
  <c r="N542" i="23"/>
  <c r="M542" i="23"/>
  <c r="L542" i="23"/>
  <c r="K542" i="23"/>
  <c r="J542" i="23"/>
  <c r="I542" i="23"/>
  <c r="H542" i="23"/>
  <c r="G542" i="23"/>
  <c r="F542" i="23"/>
  <c r="E542" i="23"/>
  <c r="V541" i="23"/>
  <c r="U541" i="23"/>
  <c r="T541" i="23"/>
  <c r="S541" i="23"/>
  <c r="R541" i="23"/>
  <c r="Q541" i="23"/>
  <c r="P541" i="23"/>
  <c r="O541" i="23"/>
  <c r="N541" i="23"/>
  <c r="M541" i="23"/>
  <c r="L541" i="23"/>
  <c r="K541" i="23"/>
  <c r="J541" i="23"/>
  <c r="I541" i="23"/>
  <c r="H541" i="23"/>
  <c r="G541" i="23"/>
  <c r="F541" i="23"/>
  <c r="E541" i="23"/>
  <c r="V540" i="23"/>
  <c r="U540" i="23"/>
  <c r="T540" i="23"/>
  <c r="S540" i="23"/>
  <c r="R540" i="23"/>
  <c r="Q540" i="23"/>
  <c r="P540" i="23"/>
  <c r="O540" i="23"/>
  <c r="N540" i="23"/>
  <c r="M540" i="23"/>
  <c r="L540" i="23"/>
  <c r="K540" i="23"/>
  <c r="J540" i="23"/>
  <c r="I540" i="23"/>
  <c r="H540" i="23"/>
  <c r="G540" i="23"/>
  <c r="F540" i="23"/>
  <c r="E540" i="23"/>
  <c r="V539" i="23"/>
  <c r="U539" i="23"/>
  <c r="T539" i="23"/>
  <c r="S539" i="23"/>
  <c r="R539" i="23"/>
  <c r="Q539" i="23"/>
  <c r="P539" i="23"/>
  <c r="O539" i="23"/>
  <c r="N539" i="23"/>
  <c r="M539" i="23"/>
  <c r="L539" i="23"/>
  <c r="K539" i="23"/>
  <c r="J539" i="23"/>
  <c r="I539" i="23"/>
  <c r="H539" i="23"/>
  <c r="G539" i="23"/>
  <c r="F539" i="23"/>
  <c r="E539" i="23"/>
  <c r="V538" i="23"/>
  <c r="U538" i="23"/>
  <c r="T538" i="23"/>
  <c r="S538" i="23"/>
  <c r="R538" i="23"/>
  <c r="Q538" i="23"/>
  <c r="P538" i="23"/>
  <c r="O538" i="23"/>
  <c r="N538" i="23"/>
  <c r="M538" i="23"/>
  <c r="L538" i="23"/>
  <c r="K538" i="23"/>
  <c r="J538" i="23"/>
  <c r="I538" i="23"/>
  <c r="H538" i="23"/>
  <c r="G538" i="23"/>
  <c r="F538" i="23"/>
  <c r="E538" i="23"/>
  <c r="V537" i="23"/>
  <c r="U537" i="23"/>
  <c r="T537" i="23"/>
  <c r="S537" i="23"/>
  <c r="R537" i="23"/>
  <c r="Q537" i="23"/>
  <c r="P537" i="23"/>
  <c r="O537" i="23"/>
  <c r="N537" i="23"/>
  <c r="M537" i="23"/>
  <c r="L537" i="23"/>
  <c r="K537" i="23"/>
  <c r="J537" i="23"/>
  <c r="I537" i="23"/>
  <c r="H537" i="23"/>
  <c r="G537" i="23"/>
  <c r="F537" i="23"/>
  <c r="E537" i="23"/>
  <c r="V536" i="23"/>
  <c r="U536" i="23"/>
  <c r="T536" i="23"/>
  <c r="S536" i="23"/>
  <c r="R536" i="23"/>
  <c r="Q536" i="23"/>
  <c r="P536" i="23"/>
  <c r="O536" i="23"/>
  <c r="N536" i="23"/>
  <c r="M536" i="23"/>
  <c r="L536" i="23"/>
  <c r="K536" i="23"/>
  <c r="J536" i="23"/>
  <c r="I536" i="23"/>
  <c r="H536" i="23"/>
  <c r="G536" i="23"/>
  <c r="F536" i="23"/>
  <c r="E536" i="23"/>
  <c r="V535" i="23"/>
  <c r="U535" i="23"/>
  <c r="T535" i="23"/>
  <c r="S535" i="23"/>
  <c r="R535" i="23"/>
  <c r="Q535" i="23"/>
  <c r="P535" i="23"/>
  <c r="O535" i="23"/>
  <c r="N535" i="23"/>
  <c r="M535" i="23"/>
  <c r="L535" i="23"/>
  <c r="K535" i="23"/>
  <c r="J535" i="23"/>
  <c r="I535" i="23"/>
  <c r="H535" i="23"/>
  <c r="G535" i="23"/>
  <c r="F535" i="23"/>
  <c r="E535" i="23"/>
  <c r="V534" i="23"/>
  <c r="U534" i="23"/>
  <c r="T534" i="23"/>
  <c r="S534" i="23"/>
  <c r="R534" i="23"/>
  <c r="Q534" i="23"/>
  <c r="P534" i="23"/>
  <c r="O534" i="23"/>
  <c r="N534" i="23"/>
  <c r="M534" i="23"/>
  <c r="L534" i="23"/>
  <c r="K534" i="23"/>
  <c r="J534" i="23"/>
  <c r="I534" i="23"/>
  <c r="H534" i="23"/>
  <c r="G534" i="23"/>
  <c r="F534" i="23"/>
  <c r="E534" i="23"/>
  <c r="V533" i="23"/>
  <c r="U533" i="23"/>
  <c r="T533" i="23"/>
  <c r="S533" i="23"/>
  <c r="R533" i="23"/>
  <c r="Q533" i="23"/>
  <c r="P533" i="23"/>
  <c r="O533" i="23"/>
  <c r="N533" i="23"/>
  <c r="M533" i="23"/>
  <c r="L533" i="23"/>
  <c r="K533" i="23"/>
  <c r="J533" i="23"/>
  <c r="I533" i="23"/>
  <c r="H533" i="23"/>
  <c r="G533" i="23"/>
  <c r="F533" i="23"/>
  <c r="E533" i="23"/>
  <c r="V532" i="23"/>
  <c r="U532" i="23"/>
  <c r="T532" i="23"/>
  <c r="S532" i="23"/>
  <c r="R532" i="23"/>
  <c r="Q532" i="23"/>
  <c r="P532" i="23"/>
  <c r="O532" i="23"/>
  <c r="N532" i="23"/>
  <c r="M532" i="23"/>
  <c r="L532" i="23"/>
  <c r="K532" i="23"/>
  <c r="J532" i="23"/>
  <c r="I532" i="23"/>
  <c r="H532" i="23"/>
  <c r="G532" i="23"/>
  <c r="F532" i="23"/>
  <c r="E532" i="23"/>
  <c r="V531" i="23"/>
  <c r="U531" i="23"/>
  <c r="T531" i="23"/>
  <c r="S531" i="23"/>
  <c r="R531" i="23"/>
  <c r="Q531" i="23"/>
  <c r="P531" i="23"/>
  <c r="O531" i="23"/>
  <c r="N531" i="23"/>
  <c r="M531" i="23"/>
  <c r="L531" i="23"/>
  <c r="K531" i="23"/>
  <c r="J531" i="23"/>
  <c r="I531" i="23"/>
  <c r="H531" i="23"/>
  <c r="G531" i="23"/>
  <c r="F531" i="23"/>
  <c r="E531" i="23"/>
  <c r="V530" i="23"/>
  <c r="U530" i="23"/>
  <c r="T530" i="23"/>
  <c r="S530" i="23"/>
  <c r="R530" i="23"/>
  <c r="Q530" i="23"/>
  <c r="P530" i="23"/>
  <c r="O530" i="23"/>
  <c r="N530" i="23"/>
  <c r="M530" i="23"/>
  <c r="L530" i="23"/>
  <c r="K530" i="23"/>
  <c r="J530" i="23"/>
  <c r="I530" i="23"/>
  <c r="H530" i="23"/>
  <c r="G530" i="23"/>
  <c r="F530" i="23"/>
  <c r="E530" i="23"/>
  <c r="V529" i="23"/>
  <c r="U529" i="23"/>
  <c r="T529" i="23"/>
  <c r="S529" i="23"/>
  <c r="R529" i="23"/>
  <c r="Q529" i="23"/>
  <c r="P529" i="23"/>
  <c r="O529" i="23"/>
  <c r="N529" i="23"/>
  <c r="M529" i="23"/>
  <c r="L529" i="23"/>
  <c r="K529" i="23"/>
  <c r="J529" i="23"/>
  <c r="I529" i="23"/>
  <c r="H529" i="23"/>
  <c r="G529" i="23"/>
  <c r="F529" i="23"/>
  <c r="E529" i="23"/>
  <c r="V528" i="23"/>
  <c r="U528" i="23"/>
  <c r="T528" i="23"/>
  <c r="S528" i="23"/>
  <c r="R528" i="23"/>
  <c r="Q528" i="23"/>
  <c r="P528" i="23"/>
  <c r="O528" i="23"/>
  <c r="N528" i="23"/>
  <c r="M528" i="23"/>
  <c r="L528" i="23"/>
  <c r="K528" i="23"/>
  <c r="J528" i="23"/>
  <c r="I528" i="23"/>
  <c r="H528" i="23"/>
  <c r="G528" i="23"/>
  <c r="F528" i="23"/>
  <c r="E528" i="23"/>
  <c r="V527" i="23"/>
  <c r="U527" i="23"/>
  <c r="T527" i="23"/>
  <c r="S527" i="23"/>
  <c r="R527" i="23"/>
  <c r="Q527" i="23"/>
  <c r="P527" i="23"/>
  <c r="O527" i="23"/>
  <c r="N527" i="23"/>
  <c r="M527" i="23"/>
  <c r="L527" i="23"/>
  <c r="K527" i="23"/>
  <c r="J527" i="23"/>
  <c r="I527" i="23"/>
  <c r="H527" i="23"/>
  <c r="G527" i="23"/>
  <c r="F527" i="23"/>
  <c r="E527" i="23"/>
  <c r="V526" i="23"/>
  <c r="U526" i="23"/>
  <c r="T526" i="23"/>
  <c r="S526" i="23"/>
  <c r="R526" i="23"/>
  <c r="Q526" i="23"/>
  <c r="P526" i="23"/>
  <c r="O526" i="23"/>
  <c r="N526" i="23"/>
  <c r="M526" i="23"/>
  <c r="L526" i="23"/>
  <c r="K526" i="23"/>
  <c r="J526" i="23"/>
  <c r="I526" i="23"/>
  <c r="H526" i="23"/>
  <c r="G526" i="23"/>
  <c r="F526" i="23"/>
  <c r="E526" i="23"/>
  <c r="V525" i="23"/>
  <c r="U525" i="23"/>
  <c r="T525" i="23"/>
  <c r="S525" i="23"/>
  <c r="R525" i="23"/>
  <c r="Q525" i="23"/>
  <c r="P525" i="23"/>
  <c r="O525" i="23"/>
  <c r="N525" i="23"/>
  <c r="M525" i="23"/>
  <c r="L525" i="23"/>
  <c r="K525" i="23"/>
  <c r="J525" i="23"/>
  <c r="I525" i="23"/>
  <c r="H525" i="23"/>
  <c r="G525" i="23"/>
  <c r="F525" i="23"/>
  <c r="E525" i="23"/>
  <c r="V524" i="23"/>
  <c r="U524" i="23"/>
  <c r="T524" i="23"/>
  <c r="S524" i="23"/>
  <c r="R524" i="23"/>
  <c r="Q524" i="23"/>
  <c r="P524" i="23"/>
  <c r="O524" i="23"/>
  <c r="N524" i="23"/>
  <c r="M524" i="23"/>
  <c r="L524" i="23"/>
  <c r="K524" i="23"/>
  <c r="J524" i="23"/>
  <c r="I524" i="23"/>
  <c r="H524" i="23"/>
  <c r="G524" i="23"/>
  <c r="F524" i="23"/>
  <c r="E524" i="23"/>
  <c r="V523" i="23"/>
  <c r="U523" i="23"/>
  <c r="T523" i="23"/>
  <c r="S523" i="23"/>
  <c r="R523" i="23"/>
  <c r="Q523" i="23"/>
  <c r="P523" i="23"/>
  <c r="O523" i="23"/>
  <c r="N523" i="23"/>
  <c r="M523" i="23"/>
  <c r="L523" i="23"/>
  <c r="K523" i="23"/>
  <c r="J523" i="23"/>
  <c r="I523" i="23"/>
  <c r="H523" i="23"/>
  <c r="G523" i="23"/>
  <c r="F523" i="23"/>
  <c r="E523" i="23"/>
  <c r="V522" i="23"/>
  <c r="U522" i="23"/>
  <c r="T522" i="23"/>
  <c r="S522" i="23"/>
  <c r="R522" i="23"/>
  <c r="Q522" i="23"/>
  <c r="P522" i="23"/>
  <c r="O522" i="23"/>
  <c r="N522" i="23"/>
  <c r="M522" i="23"/>
  <c r="L522" i="23"/>
  <c r="K522" i="23"/>
  <c r="J522" i="23"/>
  <c r="I522" i="23"/>
  <c r="H522" i="23"/>
  <c r="G522" i="23"/>
  <c r="F522" i="23"/>
  <c r="E522" i="23"/>
  <c r="V521" i="23"/>
  <c r="U521" i="23"/>
  <c r="T521" i="23"/>
  <c r="S521" i="23"/>
  <c r="R521" i="23"/>
  <c r="Q521" i="23"/>
  <c r="P521" i="23"/>
  <c r="O521" i="23"/>
  <c r="N521" i="23"/>
  <c r="M521" i="23"/>
  <c r="L521" i="23"/>
  <c r="K521" i="23"/>
  <c r="J521" i="23"/>
  <c r="I521" i="23"/>
  <c r="H521" i="23"/>
  <c r="G521" i="23"/>
  <c r="F521" i="23"/>
  <c r="E521" i="23"/>
  <c r="V520" i="23"/>
  <c r="U520" i="23"/>
  <c r="T520" i="23"/>
  <c r="S520" i="23"/>
  <c r="R520" i="23"/>
  <c r="Q520" i="23"/>
  <c r="P520" i="23"/>
  <c r="O520" i="23"/>
  <c r="N520" i="23"/>
  <c r="M520" i="23"/>
  <c r="L520" i="23"/>
  <c r="K520" i="23"/>
  <c r="J520" i="23"/>
  <c r="I520" i="23"/>
  <c r="H520" i="23"/>
  <c r="G520" i="23"/>
  <c r="F520" i="23"/>
  <c r="E520" i="23"/>
  <c r="V519" i="23"/>
  <c r="U519" i="23"/>
  <c r="T519" i="23"/>
  <c r="S519" i="23"/>
  <c r="R519" i="23"/>
  <c r="Q519" i="23"/>
  <c r="P519" i="23"/>
  <c r="O519" i="23"/>
  <c r="N519" i="23"/>
  <c r="M519" i="23"/>
  <c r="L519" i="23"/>
  <c r="K519" i="23"/>
  <c r="J519" i="23"/>
  <c r="I519" i="23"/>
  <c r="H519" i="23"/>
  <c r="G519" i="23"/>
  <c r="F519" i="23"/>
  <c r="E519" i="23"/>
  <c r="V518" i="23"/>
  <c r="U518" i="23"/>
  <c r="T518" i="23"/>
  <c r="S518" i="23"/>
  <c r="R518" i="23"/>
  <c r="Q518" i="23"/>
  <c r="P518" i="23"/>
  <c r="O518" i="23"/>
  <c r="N518" i="23"/>
  <c r="M518" i="23"/>
  <c r="L518" i="23"/>
  <c r="K518" i="23"/>
  <c r="J518" i="23"/>
  <c r="I518" i="23"/>
  <c r="H518" i="23"/>
  <c r="G518" i="23"/>
  <c r="F518" i="23"/>
  <c r="E518" i="23"/>
  <c r="V517" i="23"/>
  <c r="U517" i="23"/>
  <c r="T517" i="23"/>
  <c r="S517" i="23"/>
  <c r="R517" i="23"/>
  <c r="Q517" i="23"/>
  <c r="P517" i="23"/>
  <c r="O517" i="23"/>
  <c r="N517" i="23"/>
  <c r="M517" i="23"/>
  <c r="L517" i="23"/>
  <c r="K517" i="23"/>
  <c r="J517" i="23"/>
  <c r="I517" i="23"/>
  <c r="H517" i="23"/>
  <c r="G517" i="23"/>
  <c r="F517" i="23"/>
  <c r="E517" i="23"/>
  <c r="V516" i="23"/>
  <c r="U516" i="23"/>
  <c r="T516" i="23"/>
  <c r="S516" i="23"/>
  <c r="R516" i="23"/>
  <c r="Q516" i="23"/>
  <c r="P516" i="23"/>
  <c r="O516" i="23"/>
  <c r="N516" i="23"/>
  <c r="M516" i="23"/>
  <c r="L516" i="23"/>
  <c r="K516" i="23"/>
  <c r="J516" i="23"/>
  <c r="I516" i="23"/>
  <c r="H516" i="23"/>
  <c r="G516" i="23"/>
  <c r="F516" i="23"/>
  <c r="E516" i="23"/>
  <c r="V515" i="23"/>
  <c r="U515" i="23"/>
  <c r="T515" i="23"/>
  <c r="S515" i="23"/>
  <c r="R515" i="23"/>
  <c r="Q515" i="23"/>
  <c r="P515" i="23"/>
  <c r="O515" i="23"/>
  <c r="N515" i="23"/>
  <c r="M515" i="23"/>
  <c r="L515" i="23"/>
  <c r="K515" i="23"/>
  <c r="J515" i="23"/>
  <c r="I515" i="23"/>
  <c r="H515" i="23"/>
  <c r="G515" i="23"/>
  <c r="F515" i="23"/>
  <c r="E515" i="23"/>
  <c r="V514" i="23"/>
  <c r="U514" i="23"/>
  <c r="T514" i="23"/>
  <c r="S514" i="23"/>
  <c r="R514" i="23"/>
  <c r="Q514" i="23"/>
  <c r="P514" i="23"/>
  <c r="O514" i="23"/>
  <c r="N514" i="23"/>
  <c r="M514" i="23"/>
  <c r="L514" i="23"/>
  <c r="K514" i="23"/>
  <c r="J514" i="23"/>
  <c r="I514" i="23"/>
  <c r="H514" i="23"/>
  <c r="G514" i="23"/>
  <c r="F514" i="23"/>
  <c r="E514" i="23"/>
  <c r="V513" i="23"/>
  <c r="U513" i="23"/>
  <c r="T513" i="23"/>
  <c r="S513" i="23"/>
  <c r="R513" i="23"/>
  <c r="Q513" i="23"/>
  <c r="P513" i="23"/>
  <c r="O513" i="23"/>
  <c r="N513" i="23"/>
  <c r="M513" i="23"/>
  <c r="L513" i="23"/>
  <c r="K513" i="23"/>
  <c r="J513" i="23"/>
  <c r="I513" i="23"/>
  <c r="H513" i="23"/>
  <c r="G513" i="23"/>
  <c r="F513" i="23"/>
  <c r="E513" i="23"/>
  <c r="V512" i="23"/>
  <c r="U512" i="23"/>
  <c r="T512" i="23"/>
  <c r="S512" i="23"/>
  <c r="R512" i="23"/>
  <c r="Q512" i="23"/>
  <c r="P512" i="23"/>
  <c r="O512" i="23"/>
  <c r="N512" i="23"/>
  <c r="M512" i="23"/>
  <c r="L512" i="23"/>
  <c r="K512" i="23"/>
  <c r="J512" i="23"/>
  <c r="I512" i="23"/>
  <c r="H512" i="23"/>
  <c r="G512" i="23"/>
  <c r="F512" i="23"/>
  <c r="E512" i="23"/>
  <c r="V511" i="23"/>
  <c r="U511" i="23"/>
  <c r="T511" i="23"/>
  <c r="S511" i="23"/>
  <c r="R511" i="23"/>
  <c r="Q511" i="23"/>
  <c r="P511" i="23"/>
  <c r="O511" i="23"/>
  <c r="N511" i="23"/>
  <c r="M511" i="23"/>
  <c r="L511" i="23"/>
  <c r="K511" i="23"/>
  <c r="J511" i="23"/>
  <c r="I511" i="23"/>
  <c r="H511" i="23"/>
  <c r="G511" i="23"/>
  <c r="F511" i="23"/>
  <c r="E511" i="23"/>
  <c r="V510" i="23"/>
  <c r="U510" i="23"/>
  <c r="T510" i="23"/>
  <c r="S510" i="23"/>
  <c r="R510" i="23"/>
  <c r="Q510" i="23"/>
  <c r="P510" i="23"/>
  <c r="O510" i="23"/>
  <c r="N510" i="23"/>
  <c r="M510" i="23"/>
  <c r="L510" i="23"/>
  <c r="K510" i="23"/>
  <c r="J510" i="23"/>
  <c r="I510" i="23"/>
  <c r="H510" i="23"/>
  <c r="G510" i="23"/>
  <c r="F510" i="23"/>
  <c r="E510" i="23"/>
  <c r="V509" i="23"/>
  <c r="U509" i="23"/>
  <c r="T509" i="23"/>
  <c r="S509" i="23"/>
  <c r="R509" i="23"/>
  <c r="Q509" i="23"/>
  <c r="P509" i="23"/>
  <c r="O509" i="23"/>
  <c r="N509" i="23"/>
  <c r="M509" i="23"/>
  <c r="L509" i="23"/>
  <c r="K509" i="23"/>
  <c r="J509" i="23"/>
  <c r="I509" i="23"/>
  <c r="H509" i="23"/>
  <c r="G509" i="23"/>
  <c r="F509" i="23"/>
  <c r="E509" i="23"/>
  <c r="V508" i="23"/>
  <c r="U508" i="23"/>
  <c r="T508" i="23"/>
  <c r="S508" i="23"/>
  <c r="R508" i="23"/>
  <c r="Q508" i="23"/>
  <c r="P508" i="23"/>
  <c r="O508" i="23"/>
  <c r="N508" i="23"/>
  <c r="M508" i="23"/>
  <c r="L508" i="23"/>
  <c r="K508" i="23"/>
  <c r="J508" i="23"/>
  <c r="I508" i="23"/>
  <c r="H508" i="23"/>
  <c r="G508" i="23"/>
  <c r="F508" i="23"/>
  <c r="E508" i="23"/>
  <c r="V507" i="23"/>
  <c r="U507" i="23"/>
  <c r="T507" i="23"/>
  <c r="S507" i="23"/>
  <c r="R507" i="23"/>
  <c r="Q507" i="23"/>
  <c r="P507" i="23"/>
  <c r="O507" i="23"/>
  <c r="N507" i="23"/>
  <c r="M507" i="23"/>
  <c r="L507" i="23"/>
  <c r="K507" i="23"/>
  <c r="J507" i="23"/>
  <c r="I507" i="23"/>
  <c r="H507" i="23"/>
  <c r="G507" i="23"/>
  <c r="F507" i="23"/>
  <c r="E507" i="23"/>
  <c r="V506" i="23"/>
  <c r="U506" i="23"/>
  <c r="T506" i="23"/>
  <c r="S506" i="23"/>
  <c r="R506" i="23"/>
  <c r="Q506" i="23"/>
  <c r="P506" i="23"/>
  <c r="O506" i="23"/>
  <c r="N506" i="23"/>
  <c r="M506" i="23"/>
  <c r="L506" i="23"/>
  <c r="K506" i="23"/>
  <c r="J506" i="23"/>
  <c r="I506" i="23"/>
  <c r="H506" i="23"/>
  <c r="G506" i="23"/>
  <c r="F506" i="23"/>
  <c r="E506" i="23"/>
  <c r="V505" i="23"/>
  <c r="U505" i="23"/>
  <c r="T505" i="23"/>
  <c r="S505" i="23"/>
  <c r="R505" i="23"/>
  <c r="Q505" i="23"/>
  <c r="P505" i="23"/>
  <c r="O505" i="23"/>
  <c r="N505" i="23"/>
  <c r="M505" i="23"/>
  <c r="L505" i="23"/>
  <c r="K505" i="23"/>
  <c r="J505" i="23"/>
  <c r="I505" i="23"/>
  <c r="H505" i="23"/>
  <c r="G505" i="23"/>
  <c r="F505" i="23"/>
  <c r="E505" i="23"/>
  <c r="V504" i="23"/>
  <c r="U504" i="23"/>
  <c r="T504" i="23"/>
  <c r="S504" i="23"/>
  <c r="R504" i="23"/>
  <c r="Q504" i="23"/>
  <c r="P504" i="23"/>
  <c r="O504" i="23"/>
  <c r="N504" i="23"/>
  <c r="M504" i="23"/>
  <c r="L504" i="23"/>
  <c r="K504" i="23"/>
  <c r="J504" i="23"/>
  <c r="I504" i="23"/>
  <c r="H504" i="23"/>
  <c r="G504" i="23"/>
  <c r="F504" i="23"/>
  <c r="E504" i="23"/>
  <c r="V503" i="23"/>
  <c r="U503" i="23"/>
  <c r="T503" i="23"/>
  <c r="S503" i="23"/>
  <c r="R503" i="23"/>
  <c r="Q503" i="23"/>
  <c r="P503" i="23"/>
  <c r="O503" i="23"/>
  <c r="N503" i="23"/>
  <c r="M503" i="23"/>
  <c r="L503" i="23"/>
  <c r="K503" i="23"/>
  <c r="J503" i="23"/>
  <c r="I503" i="23"/>
  <c r="H503" i="23"/>
  <c r="G503" i="23"/>
  <c r="F503" i="23"/>
  <c r="E503" i="23"/>
  <c r="V502" i="23"/>
  <c r="U502" i="23"/>
  <c r="T502" i="23"/>
  <c r="S502" i="23"/>
  <c r="R502" i="23"/>
  <c r="Q502" i="23"/>
  <c r="P502" i="23"/>
  <c r="O502" i="23"/>
  <c r="N502" i="23"/>
  <c r="M502" i="23"/>
  <c r="L502" i="23"/>
  <c r="K502" i="23"/>
  <c r="J502" i="23"/>
  <c r="I502" i="23"/>
  <c r="H502" i="23"/>
  <c r="G502" i="23"/>
  <c r="F502" i="23"/>
  <c r="E502" i="23"/>
  <c r="V501" i="23"/>
  <c r="U501" i="23"/>
  <c r="T501" i="23"/>
  <c r="S501" i="23"/>
  <c r="R501" i="23"/>
  <c r="Q501" i="23"/>
  <c r="P501" i="23"/>
  <c r="O501" i="23"/>
  <c r="N501" i="23"/>
  <c r="M501" i="23"/>
  <c r="L501" i="23"/>
  <c r="K501" i="23"/>
  <c r="J501" i="23"/>
  <c r="I501" i="23"/>
  <c r="H501" i="23"/>
  <c r="G501" i="23"/>
  <c r="F501" i="23"/>
  <c r="E501" i="23"/>
  <c r="V500" i="23"/>
  <c r="U500" i="23"/>
  <c r="T500" i="23"/>
  <c r="S500" i="23"/>
  <c r="R500" i="23"/>
  <c r="Q500" i="23"/>
  <c r="P500" i="23"/>
  <c r="O500" i="23"/>
  <c r="N500" i="23"/>
  <c r="M500" i="23"/>
  <c r="L500" i="23"/>
  <c r="K500" i="23"/>
  <c r="J500" i="23"/>
  <c r="I500" i="23"/>
  <c r="H500" i="23"/>
  <c r="G500" i="23"/>
  <c r="F500" i="23"/>
  <c r="E500" i="23"/>
  <c r="V499" i="23"/>
  <c r="U499" i="23"/>
  <c r="T499" i="23"/>
  <c r="S499" i="23"/>
  <c r="R499" i="23"/>
  <c r="Q499" i="23"/>
  <c r="P499" i="23"/>
  <c r="O499" i="23"/>
  <c r="N499" i="23"/>
  <c r="M499" i="23"/>
  <c r="L499" i="23"/>
  <c r="K499" i="23"/>
  <c r="J499" i="23"/>
  <c r="I499" i="23"/>
  <c r="H499" i="23"/>
  <c r="G499" i="23"/>
  <c r="F499" i="23"/>
  <c r="E499" i="23"/>
  <c r="V498" i="23"/>
  <c r="U498" i="23"/>
  <c r="T498" i="23"/>
  <c r="S498" i="23"/>
  <c r="R498" i="23"/>
  <c r="Q498" i="23"/>
  <c r="P498" i="23"/>
  <c r="O498" i="23"/>
  <c r="N498" i="23"/>
  <c r="M498" i="23"/>
  <c r="L498" i="23"/>
  <c r="K498" i="23"/>
  <c r="J498" i="23"/>
  <c r="I498" i="23"/>
  <c r="H498" i="23"/>
  <c r="G498" i="23"/>
  <c r="F498" i="23"/>
  <c r="E498" i="23"/>
  <c r="V497" i="23"/>
  <c r="U497" i="23"/>
  <c r="T497" i="23"/>
  <c r="S497" i="23"/>
  <c r="R497" i="23"/>
  <c r="Q497" i="23"/>
  <c r="P497" i="23"/>
  <c r="O497" i="23"/>
  <c r="N497" i="23"/>
  <c r="M497" i="23"/>
  <c r="L497" i="23"/>
  <c r="K497" i="23"/>
  <c r="J497" i="23"/>
  <c r="I497" i="23"/>
  <c r="H497" i="23"/>
  <c r="G497" i="23"/>
  <c r="F497" i="23"/>
  <c r="E497" i="23"/>
  <c r="V496" i="23"/>
  <c r="U496" i="23"/>
  <c r="T496" i="23"/>
  <c r="S496" i="23"/>
  <c r="R496" i="23"/>
  <c r="Q496" i="23"/>
  <c r="P496" i="23"/>
  <c r="O496" i="23"/>
  <c r="N496" i="23"/>
  <c r="M496" i="23"/>
  <c r="L496" i="23"/>
  <c r="K496" i="23"/>
  <c r="J496" i="23"/>
  <c r="I496" i="23"/>
  <c r="H496" i="23"/>
  <c r="G496" i="23"/>
  <c r="F496" i="23"/>
  <c r="E496" i="23"/>
  <c r="V495" i="23"/>
  <c r="U495" i="23"/>
  <c r="T495" i="23"/>
  <c r="S495" i="23"/>
  <c r="R495" i="23"/>
  <c r="Q495" i="23"/>
  <c r="P495" i="23"/>
  <c r="O495" i="23"/>
  <c r="N495" i="23"/>
  <c r="M495" i="23"/>
  <c r="L495" i="23"/>
  <c r="K495" i="23"/>
  <c r="J495" i="23"/>
  <c r="I495" i="23"/>
  <c r="H495" i="23"/>
  <c r="G495" i="23"/>
  <c r="F495" i="23"/>
  <c r="E495" i="23"/>
  <c r="V494" i="23"/>
  <c r="U494" i="23"/>
  <c r="T494" i="23"/>
  <c r="S494" i="23"/>
  <c r="R494" i="23"/>
  <c r="Q494" i="23"/>
  <c r="P494" i="23"/>
  <c r="O494" i="23"/>
  <c r="N494" i="23"/>
  <c r="M494" i="23"/>
  <c r="L494" i="23"/>
  <c r="K494" i="23"/>
  <c r="J494" i="23"/>
  <c r="I494" i="23"/>
  <c r="H494" i="23"/>
  <c r="G494" i="23"/>
  <c r="F494" i="23"/>
  <c r="E494" i="23"/>
  <c r="V493" i="23"/>
  <c r="U493" i="23"/>
  <c r="T493" i="23"/>
  <c r="S493" i="23"/>
  <c r="R493" i="23"/>
  <c r="Q493" i="23"/>
  <c r="P493" i="23"/>
  <c r="O493" i="23"/>
  <c r="N493" i="23"/>
  <c r="M493" i="23"/>
  <c r="L493" i="23"/>
  <c r="K493" i="23"/>
  <c r="J493" i="23"/>
  <c r="I493" i="23"/>
  <c r="H493" i="23"/>
  <c r="G493" i="23"/>
  <c r="F493" i="23"/>
  <c r="E493" i="23"/>
  <c r="V492" i="23"/>
  <c r="U492" i="23"/>
  <c r="T492" i="23"/>
  <c r="S492" i="23"/>
  <c r="R492" i="23"/>
  <c r="Q492" i="23"/>
  <c r="P492" i="23"/>
  <c r="O492" i="23"/>
  <c r="N492" i="23"/>
  <c r="M492" i="23"/>
  <c r="L492" i="23"/>
  <c r="K492" i="23"/>
  <c r="J492" i="23"/>
  <c r="I492" i="23"/>
  <c r="H492" i="23"/>
  <c r="G492" i="23"/>
  <c r="F492" i="23"/>
  <c r="E492" i="23"/>
  <c r="V491" i="23"/>
  <c r="U491" i="23"/>
  <c r="T491" i="23"/>
  <c r="S491" i="23"/>
  <c r="R491" i="23"/>
  <c r="Q491" i="23"/>
  <c r="P491" i="23"/>
  <c r="O491" i="23"/>
  <c r="N491" i="23"/>
  <c r="M491" i="23"/>
  <c r="L491" i="23"/>
  <c r="K491" i="23"/>
  <c r="J491" i="23"/>
  <c r="I491" i="23"/>
  <c r="H491" i="23"/>
  <c r="G491" i="23"/>
  <c r="F491" i="23"/>
  <c r="E491" i="23"/>
  <c r="V490" i="23"/>
  <c r="U490" i="23"/>
  <c r="T490" i="23"/>
  <c r="S490" i="23"/>
  <c r="R490" i="23"/>
  <c r="Q490" i="23"/>
  <c r="P490" i="23"/>
  <c r="O490" i="23"/>
  <c r="N490" i="23"/>
  <c r="M490" i="23"/>
  <c r="L490" i="23"/>
  <c r="K490" i="23"/>
  <c r="J490" i="23"/>
  <c r="I490" i="23"/>
  <c r="H490" i="23"/>
  <c r="G490" i="23"/>
  <c r="F490" i="23"/>
  <c r="E490" i="23"/>
  <c r="V489" i="23"/>
  <c r="U489" i="23"/>
  <c r="T489" i="23"/>
  <c r="S489" i="23"/>
  <c r="R489" i="23"/>
  <c r="Q489" i="23"/>
  <c r="P489" i="23"/>
  <c r="O489" i="23"/>
  <c r="N489" i="23"/>
  <c r="M489" i="23"/>
  <c r="L489" i="23"/>
  <c r="K489" i="23"/>
  <c r="J489" i="23"/>
  <c r="I489" i="23"/>
  <c r="H489" i="23"/>
  <c r="G489" i="23"/>
  <c r="F489" i="23"/>
  <c r="E489" i="23"/>
  <c r="V488" i="23"/>
  <c r="U488" i="23"/>
  <c r="T488" i="23"/>
  <c r="S488" i="23"/>
  <c r="R488" i="23"/>
  <c r="Q488" i="23"/>
  <c r="P488" i="23"/>
  <c r="O488" i="23"/>
  <c r="N488" i="23"/>
  <c r="M488" i="23"/>
  <c r="L488" i="23"/>
  <c r="K488" i="23"/>
  <c r="J488" i="23"/>
  <c r="I488" i="23"/>
  <c r="H488" i="23"/>
  <c r="G488" i="23"/>
  <c r="F488" i="23"/>
  <c r="E488" i="23"/>
  <c r="V487" i="23"/>
  <c r="U487" i="23"/>
  <c r="T487" i="23"/>
  <c r="S487" i="23"/>
  <c r="R487" i="23"/>
  <c r="Q487" i="23"/>
  <c r="P487" i="23"/>
  <c r="O487" i="23"/>
  <c r="N487" i="23"/>
  <c r="M487" i="23"/>
  <c r="L487" i="23"/>
  <c r="K487" i="23"/>
  <c r="J487" i="23"/>
  <c r="I487" i="23"/>
  <c r="H487" i="23"/>
  <c r="G487" i="23"/>
  <c r="F487" i="23"/>
  <c r="E487" i="23"/>
  <c r="V486" i="23"/>
  <c r="U486" i="23"/>
  <c r="T486" i="23"/>
  <c r="S486" i="23"/>
  <c r="R486" i="23"/>
  <c r="Q486" i="23"/>
  <c r="P486" i="23"/>
  <c r="O486" i="23"/>
  <c r="N486" i="23"/>
  <c r="M486" i="23"/>
  <c r="L486" i="23"/>
  <c r="K486" i="23"/>
  <c r="J486" i="23"/>
  <c r="I486" i="23"/>
  <c r="H486" i="23"/>
  <c r="G486" i="23"/>
  <c r="F486" i="23"/>
  <c r="E486" i="23"/>
  <c r="V485" i="23"/>
  <c r="U485" i="23"/>
  <c r="T485" i="23"/>
  <c r="S485" i="23"/>
  <c r="R485" i="23"/>
  <c r="Q485" i="23"/>
  <c r="P485" i="23"/>
  <c r="O485" i="23"/>
  <c r="N485" i="23"/>
  <c r="M485" i="23"/>
  <c r="L485" i="23"/>
  <c r="K485" i="23"/>
  <c r="J485" i="23"/>
  <c r="I485" i="23"/>
  <c r="H485" i="23"/>
  <c r="G485" i="23"/>
  <c r="F485" i="23"/>
  <c r="E485" i="23"/>
  <c r="V484" i="23"/>
  <c r="U484" i="23"/>
  <c r="T484" i="23"/>
  <c r="S484" i="23"/>
  <c r="R484" i="23"/>
  <c r="Q484" i="23"/>
  <c r="P484" i="23"/>
  <c r="O484" i="23"/>
  <c r="N484" i="23"/>
  <c r="M484" i="23"/>
  <c r="L484" i="23"/>
  <c r="K484" i="23"/>
  <c r="J484" i="23"/>
  <c r="I484" i="23"/>
  <c r="H484" i="23"/>
  <c r="G484" i="23"/>
  <c r="F484" i="23"/>
  <c r="E484" i="23"/>
  <c r="V483" i="23"/>
  <c r="U483" i="23"/>
  <c r="T483" i="23"/>
  <c r="S483" i="23"/>
  <c r="R483" i="23"/>
  <c r="Q483" i="23"/>
  <c r="P483" i="23"/>
  <c r="O483" i="23"/>
  <c r="N483" i="23"/>
  <c r="M483" i="23"/>
  <c r="L483" i="23"/>
  <c r="K483" i="23"/>
  <c r="J483" i="23"/>
  <c r="I483" i="23"/>
  <c r="H483" i="23"/>
  <c r="G483" i="23"/>
  <c r="F483" i="23"/>
  <c r="E483" i="23"/>
  <c r="V482" i="23"/>
  <c r="U482" i="23"/>
  <c r="T482" i="23"/>
  <c r="S482" i="23"/>
  <c r="R482" i="23"/>
  <c r="Q482" i="23"/>
  <c r="P482" i="23"/>
  <c r="O482" i="23"/>
  <c r="N482" i="23"/>
  <c r="M482" i="23"/>
  <c r="L482" i="23"/>
  <c r="K482" i="23"/>
  <c r="J482" i="23"/>
  <c r="I482" i="23"/>
  <c r="H482" i="23"/>
  <c r="G482" i="23"/>
  <c r="F482" i="23"/>
  <c r="E482" i="23"/>
  <c r="V481" i="23"/>
  <c r="U481" i="23"/>
  <c r="T481" i="23"/>
  <c r="S481" i="23"/>
  <c r="R481" i="23"/>
  <c r="Q481" i="23"/>
  <c r="P481" i="23"/>
  <c r="O481" i="23"/>
  <c r="N481" i="23"/>
  <c r="M481" i="23"/>
  <c r="L481" i="23"/>
  <c r="K481" i="23"/>
  <c r="J481" i="23"/>
  <c r="I481" i="23"/>
  <c r="H481" i="23"/>
  <c r="G481" i="23"/>
  <c r="F481" i="23"/>
  <c r="E481" i="23"/>
  <c r="V480" i="23"/>
  <c r="U480" i="23"/>
  <c r="T480" i="23"/>
  <c r="S480" i="23"/>
  <c r="R480" i="23"/>
  <c r="Q480" i="23"/>
  <c r="P480" i="23"/>
  <c r="O480" i="23"/>
  <c r="N480" i="23"/>
  <c r="M480" i="23"/>
  <c r="L480" i="23"/>
  <c r="K480" i="23"/>
  <c r="J480" i="23"/>
  <c r="I480" i="23"/>
  <c r="H480" i="23"/>
  <c r="G480" i="23"/>
  <c r="F480" i="23"/>
  <c r="E480" i="23"/>
  <c r="V479" i="23"/>
  <c r="U479" i="23"/>
  <c r="T479" i="23"/>
  <c r="S479" i="23"/>
  <c r="R479" i="23"/>
  <c r="Q479" i="23"/>
  <c r="P479" i="23"/>
  <c r="O479" i="23"/>
  <c r="N479" i="23"/>
  <c r="M479" i="23"/>
  <c r="L479" i="23"/>
  <c r="K479" i="23"/>
  <c r="J479" i="23"/>
  <c r="I479" i="23"/>
  <c r="H479" i="23"/>
  <c r="G479" i="23"/>
  <c r="F479" i="23"/>
  <c r="E479" i="23"/>
  <c r="V478" i="23"/>
  <c r="U478" i="23"/>
  <c r="T478" i="23"/>
  <c r="S478" i="23"/>
  <c r="R478" i="23"/>
  <c r="Q478" i="23"/>
  <c r="P478" i="23"/>
  <c r="O478" i="23"/>
  <c r="N478" i="23"/>
  <c r="M478" i="23"/>
  <c r="L478" i="23"/>
  <c r="K478" i="23"/>
  <c r="J478" i="23"/>
  <c r="I478" i="23"/>
  <c r="H478" i="23"/>
  <c r="G478" i="23"/>
  <c r="F478" i="23"/>
  <c r="E478" i="23"/>
  <c r="V477" i="23"/>
  <c r="U477" i="23"/>
  <c r="T477" i="23"/>
  <c r="S477" i="23"/>
  <c r="R477" i="23"/>
  <c r="Q477" i="23"/>
  <c r="P477" i="23"/>
  <c r="O477" i="23"/>
  <c r="N477" i="23"/>
  <c r="M477" i="23"/>
  <c r="L477" i="23"/>
  <c r="K477" i="23"/>
  <c r="J477" i="23"/>
  <c r="I477" i="23"/>
  <c r="H477" i="23"/>
  <c r="G477" i="23"/>
  <c r="F477" i="23"/>
  <c r="E477" i="23"/>
  <c r="V476" i="23"/>
  <c r="U476" i="23"/>
  <c r="T476" i="23"/>
  <c r="S476" i="23"/>
  <c r="R476" i="23"/>
  <c r="Q476" i="23"/>
  <c r="P476" i="23"/>
  <c r="O476" i="23"/>
  <c r="N476" i="23"/>
  <c r="M476" i="23"/>
  <c r="L476" i="23"/>
  <c r="K476" i="23"/>
  <c r="J476" i="23"/>
  <c r="I476" i="23"/>
  <c r="H476" i="23"/>
  <c r="G476" i="23"/>
  <c r="F476" i="23"/>
  <c r="E476" i="23"/>
  <c r="V475" i="23"/>
  <c r="U475" i="23"/>
  <c r="T475" i="23"/>
  <c r="S475" i="23"/>
  <c r="R475" i="23"/>
  <c r="Q475" i="23"/>
  <c r="P475" i="23"/>
  <c r="O475" i="23"/>
  <c r="N475" i="23"/>
  <c r="M475" i="23"/>
  <c r="L475" i="23"/>
  <c r="K475" i="23"/>
  <c r="J475" i="23"/>
  <c r="I475" i="23"/>
  <c r="H475" i="23"/>
  <c r="G475" i="23"/>
  <c r="F475" i="23"/>
  <c r="E475" i="23"/>
  <c r="V474" i="23"/>
  <c r="U474" i="23"/>
  <c r="T474" i="23"/>
  <c r="S474" i="23"/>
  <c r="R474" i="23"/>
  <c r="Q474" i="23"/>
  <c r="P474" i="23"/>
  <c r="O474" i="23"/>
  <c r="N474" i="23"/>
  <c r="M474" i="23"/>
  <c r="L474" i="23"/>
  <c r="K474" i="23"/>
  <c r="J474" i="23"/>
  <c r="I474" i="23"/>
  <c r="H474" i="23"/>
  <c r="G474" i="23"/>
  <c r="F474" i="23"/>
  <c r="E474" i="23"/>
  <c r="V473" i="23"/>
  <c r="U473" i="23"/>
  <c r="T473" i="23"/>
  <c r="S473" i="23"/>
  <c r="R473" i="23"/>
  <c r="Q473" i="23"/>
  <c r="P473" i="23"/>
  <c r="O473" i="23"/>
  <c r="N473" i="23"/>
  <c r="M473" i="23"/>
  <c r="L473" i="23"/>
  <c r="K473" i="23"/>
  <c r="J473" i="23"/>
  <c r="I473" i="23"/>
  <c r="H473" i="23"/>
  <c r="G473" i="23"/>
  <c r="F473" i="23"/>
  <c r="E473" i="23"/>
  <c r="V472" i="23"/>
  <c r="U472" i="23"/>
  <c r="T472" i="23"/>
  <c r="S472" i="23"/>
  <c r="R472" i="23"/>
  <c r="Q472" i="23"/>
  <c r="P472" i="23"/>
  <c r="O472" i="23"/>
  <c r="N472" i="23"/>
  <c r="M472" i="23"/>
  <c r="L472" i="23"/>
  <c r="K472" i="23"/>
  <c r="J472" i="23"/>
  <c r="I472" i="23"/>
  <c r="H472" i="23"/>
  <c r="G472" i="23"/>
  <c r="F472" i="23"/>
  <c r="E472" i="23"/>
  <c r="V471" i="23"/>
  <c r="U471" i="23"/>
  <c r="T471" i="23"/>
  <c r="S471" i="23"/>
  <c r="R471" i="23"/>
  <c r="Q471" i="23"/>
  <c r="P471" i="23"/>
  <c r="O471" i="23"/>
  <c r="N471" i="23"/>
  <c r="M471" i="23"/>
  <c r="L471" i="23"/>
  <c r="K471" i="23"/>
  <c r="J471" i="23"/>
  <c r="I471" i="23"/>
  <c r="H471" i="23"/>
  <c r="G471" i="23"/>
  <c r="F471" i="23"/>
  <c r="E471" i="23"/>
  <c r="V470" i="23"/>
  <c r="U470" i="23"/>
  <c r="T470" i="23"/>
  <c r="S470" i="23"/>
  <c r="R470" i="23"/>
  <c r="Q470" i="23"/>
  <c r="P470" i="23"/>
  <c r="O470" i="23"/>
  <c r="N470" i="23"/>
  <c r="M470" i="23"/>
  <c r="L470" i="23"/>
  <c r="K470" i="23"/>
  <c r="J470" i="23"/>
  <c r="I470" i="23"/>
  <c r="H470" i="23"/>
  <c r="G470" i="23"/>
  <c r="F470" i="23"/>
  <c r="E470" i="23"/>
  <c r="V469" i="23"/>
  <c r="U469" i="23"/>
  <c r="T469" i="23"/>
  <c r="S469" i="23"/>
  <c r="R469" i="23"/>
  <c r="Q469" i="23"/>
  <c r="P469" i="23"/>
  <c r="O469" i="23"/>
  <c r="N469" i="23"/>
  <c r="M469" i="23"/>
  <c r="L469" i="23"/>
  <c r="K469" i="23"/>
  <c r="J469" i="23"/>
  <c r="I469" i="23"/>
  <c r="H469" i="23"/>
  <c r="G469" i="23"/>
  <c r="F469" i="23"/>
  <c r="E469" i="23"/>
  <c r="V468" i="23"/>
  <c r="U468" i="23"/>
  <c r="T468" i="23"/>
  <c r="S468" i="23"/>
  <c r="R468" i="23"/>
  <c r="Q468" i="23"/>
  <c r="P468" i="23"/>
  <c r="O468" i="23"/>
  <c r="N468" i="23"/>
  <c r="M468" i="23"/>
  <c r="L468" i="23"/>
  <c r="K468" i="23"/>
  <c r="J468" i="23"/>
  <c r="I468" i="23"/>
  <c r="H468" i="23"/>
  <c r="G468" i="23"/>
  <c r="F468" i="23"/>
  <c r="E468" i="23"/>
  <c r="V467" i="23"/>
  <c r="U467" i="23"/>
  <c r="T467" i="23"/>
  <c r="S467" i="23"/>
  <c r="R467" i="23"/>
  <c r="Q467" i="23"/>
  <c r="P467" i="23"/>
  <c r="O467" i="23"/>
  <c r="N467" i="23"/>
  <c r="M467" i="23"/>
  <c r="L467" i="23"/>
  <c r="K467" i="23"/>
  <c r="J467" i="23"/>
  <c r="I467" i="23"/>
  <c r="H467" i="23"/>
  <c r="G467" i="23"/>
  <c r="F467" i="23"/>
  <c r="E467" i="23"/>
  <c r="V466" i="23"/>
  <c r="U466" i="23"/>
  <c r="T466" i="23"/>
  <c r="S466" i="23"/>
  <c r="R466" i="23"/>
  <c r="Q466" i="23"/>
  <c r="P466" i="23"/>
  <c r="O466" i="23"/>
  <c r="N466" i="23"/>
  <c r="M466" i="23"/>
  <c r="L466" i="23"/>
  <c r="K466" i="23"/>
  <c r="J466" i="23"/>
  <c r="I466" i="23"/>
  <c r="H466" i="23"/>
  <c r="G466" i="23"/>
  <c r="F466" i="23"/>
  <c r="E466" i="23"/>
  <c r="V465" i="23"/>
  <c r="U465" i="23"/>
  <c r="T465" i="23"/>
  <c r="S465" i="23"/>
  <c r="R465" i="23"/>
  <c r="Q465" i="23"/>
  <c r="P465" i="23"/>
  <c r="O465" i="23"/>
  <c r="N465" i="23"/>
  <c r="M465" i="23"/>
  <c r="L465" i="23"/>
  <c r="K465" i="23"/>
  <c r="J465" i="23"/>
  <c r="I465" i="23"/>
  <c r="H465" i="23"/>
  <c r="G465" i="23"/>
  <c r="F465" i="23"/>
  <c r="E465" i="23"/>
  <c r="V464" i="23"/>
  <c r="U464" i="23"/>
  <c r="T464" i="23"/>
  <c r="S464" i="23"/>
  <c r="R464" i="23"/>
  <c r="Q464" i="23"/>
  <c r="P464" i="23"/>
  <c r="O464" i="23"/>
  <c r="N464" i="23"/>
  <c r="M464" i="23"/>
  <c r="L464" i="23"/>
  <c r="K464" i="23"/>
  <c r="J464" i="23"/>
  <c r="I464" i="23"/>
  <c r="H464" i="23"/>
  <c r="G464" i="23"/>
  <c r="F464" i="23"/>
  <c r="E464" i="23"/>
  <c r="V463" i="23"/>
  <c r="U463" i="23"/>
  <c r="T463" i="23"/>
  <c r="S463" i="23"/>
  <c r="R463" i="23"/>
  <c r="Q463" i="23"/>
  <c r="P463" i="23"/>
  <c r="O463" i="23"/>
  <c r="N463" i="23"/>
  <c r="M463" i="23"/>
  <c r="L463" i="23"/>
  <c r="K463" i="23"/>
  <c r="J463" i="23"/>
  <c r="I463" i="23"/>
  <c r="H463" i="23"/>
  <c r="G463" i="23"/>
  <c r="F463" i="23"/>
  <c r="E463" i="23"/>
  <c r="V462" i="23"/>
  <c r="U462" i="23"/>
  <c r="T462" i="23"/>
  <c r="S462" i="23"/>
  <c r="R462" i="23"/>
  <c r="Q462" i="23"/>
  <c r="P462" i="23"/>
  <c r="O462" i="23"/>
  <c r="N462" i="23"/>
  <c r="M462" i="23"/>
  <c r="L462" i="23"/>
  <c r="K462" i="23"/>
  <c r="J462" i="23"/>
  <c r="I462" i="23"/>
  <c r="H462" i="23"/>
  <c r="G462" i="23"/>
  <c r="F462" i="23"/>
  <c r="E462" i="23"/>
  <c r="V461" i="23"/>
  <c r="U461" i="23"/>
  <c r="T461" i="23"/>
  <c r="S461" i="23"/>
  <c r="R461" i="23"/>
  <c r="Q461" i="23"/>
  <c r="P461" i="23"/>
  <c r="O461" i="23"/>
  <c r="N461" i="23"/>
  <c r="M461" i="23"/>
  <c r="L461" i="23"/>
  <c r="K461" i="23"/>
  <c r="J461" i="23"/>
  <c r="I461" i="23"/>
  <c r="H461" i="23"/>
  <c r="G461" i="23"/>
  <c r="F461" i="23"/>
  <c r="E461" i="23"/>
  <c r="V460" i="23"/>
  <c r="U460" i="23"/>
  <c r="T460" i="23"/>
  <c r="S460" i="23"/>
  <c r="R460" i="23"/>
  <c r="Q460" i="23"/>
  <c r="P460" i="23"/>
  <c r="O460" i="23"/>
  <c r="N460" i="23"/>
  <c r="M460" i="23"/>
  <c r="L460" i="23"/>
  <c r="K460" i="23"/>
  <c r="J460" i="23"/>
  <c r="I460" i="23"/>
  <c r="H460" i="23"/>
  <c r="G460" i="23"/>
  <c r="F460" i="23"/>
  <c r="E460" i="23"/>
  <c r="V459" i="23"/>
  <c r="U459" i="23"/>
  <c r="T459" i="23"/>
  <c r="S459" i="23"/>
  <c r="R459" i="23"/>
  <c r="Q459" i="23"/>
  <c r="P459" i="23"/>
  <c r="O459" i="23"/>
  <c r="N459" i="23"/>
  <c r="M459" i="23"/>
  <c r="L459" i="23"/>
  <c r="K459" i="23"/>
  <c r="J459" i="23"/>
  <c r="I459" i="23"/>
  <c r="H459" i="23"/>
  <c r="G459" i="23"/>
  <c r="F459" i="23"/>
  <c r="E459" i="23"/>
  <c r="V458" i="23"/>
  <c r="U458" i="23"/>
  <c r="T458" i="23"/>
  <c r="S458" i="23"/>
  <c r="R458" i="23"/>
  <c r="Q458" i="23"/>
  <c r="P458" i="23"/>
  <c r="O458" i="23"/>
  <c r="N458" i="23"/>
  <c r="M458" i="23"/>
  <c r="L458" i="23"/>
  <c r="K458" i="23"/>
  <c r="J458" i="23"/>
  <c r="I458" i="23"/>
  <c r="H458" i="23"/>
  <c r="G458" i="23"/>
  <c r="F458" i="23"/>
  <c r="E458" i="23"/>
  <c r="V457" i="23"/>
  <c r="U457" i="23"/>
  <c r="T457" i="23"/>
  <c r="S457" i="23"/>
  <c r="R457" i="23"/>
  <c r="Q457" i="23"/>
  <c r="P457" i="23"/>
  <c r="O457" i="23"/>
  <c r="N457" i="23"/>
  <c r="M457" i="23"/>
  <c r="L457" i="23"/>
  <c r="K457" i="23"/>
  <c r="J457" i="23"/>
  <c r="I457" i="23"/>
  <c r="H457" i="23"/>
  <c r="G457" i="23"/>
  <c r="F457" i="23"/>
  <c r="E457" i="23"/>
  <c r="V456" i="23"/>
  <c r="U456" i="23"/>
  <c r="T456" i="23"/>
  <c r="S456" i="23"/>
  <c r="R456" i="23"/>
  <c r="Q456" i="23"/>
  <c r="P456" i="23"/>
  <c r="O456" i="23"/>
  <c r="N456" i="23"/>
  <c r="M456" i="23"/>
  <c r="L456" i="23"/>
  <c r="K456" i="23"/>
  <c r="J456" i="23"/>
  <c r="I456" i="23"/>
  <c r="H456" i="23"/>
  <c r="G456" i="23"/>
  <c r="F456" i="23"/>
  <c r="E456" i="23"/>
  <c r="V455" i="23"/>
  <c r="U455" i="23"/>
  <c r="T455" i="23"/>
  <c r="S455" i="23"/>
  <c r="R455" i="23"/>
  <c r="Q455" i="23"/>
  <c r="P455" i="23"/>
  <c r="O455" i="23"/>
  <c r="N455" i="23"/>
  <c r="M455" i="23"/>
  <c r="L455" i="23"/>
  <c r="K455" i="23"/>
  <c r="J455" i="23"/>
  <c r="I455" i="23"/>
  <c r="H455" i="23"/>
  <c r="G455" i="23"/>
  <c r="F455" i="23"/>
  <c r="E455" i="23"/>
  <c r="V454" i="23"/>
  <c r="U454" i="23"/>
  <c r="T454" i="23"/>
  <c r="S454" i="23"/>
  <c r="R454" i="23"/>
  <c r="Q454" i="23"/>
  <c r="P454" i="23"/>
  <c r="O454" i="23"/>
  <c r="N454" i="23"/>
  <c r="M454" i="23"/>
  <c r="L454" i="23"/>
  <c r="K454" i="23"/>
  <c r="J454" i="23"/>
  <c r="I454" i="23"/>
  <c r="H454" i="23"/>
  <c r="G454" i="23"/>
  <c r="F454" i="23"/>
  <c r="E454" i="23"/>
  <c r="V453" i="23"/>
  <c r="U453" i="23"/>
  <c r="T453" i="23"/>
  <c r="S453" i="23"/>
  <c r="R453" i="23"/>
  <c r="Q453" i="23"/>
  <c r="P453" i="23"/>
  <c r="O453" i="23"/>
  <c r="N453" i="23"/>
  <c r="M453" i="23"/>
  <c r="L453" i="23"/>
  <c r="K453" i="23"/>
  <c r="J453" i="23"/>
  <c r="I453" i="23"/>
  <c r="H453" i="23"/>
  <c r="G453" i="23"/>
  <c r="F453" i="23"/>
  <c r="E453" i="23"/>
  <c r="V452" i="23"/>
  <c r="U452" i="23"/>
  <c r="T452" i="23"/>
  <c r="S452" i="23"/>
  <c r="R452" i="23"/>
  <c r="Q452" i="23"/>
  <c r="P452" i="23"/>
  <c r="O452" i="23"/>
  <c r="N452" i="23"/>
  <c r="M452" i="23"/>
  <c r="L452" i="23"/>
  <c r="K452" i="23"/>
  <c r="J452" i="23"/>
  <c r="I452" i="23"/>
  <c r="H452" i="23"/>
  <c r="G452" i="23"/>
  <c r="F452" i="23"/>
  <c r="E452" i="23"/>
  <c r="V451" i="23"/>
  <c r="U451" i="23"/>
  <c r="T451" i="23"/>
  <c r="S451" i="23"/>
  <c r="R451" i="23"/>
  <c r="Q451" i="23"/>
  <c r="P451" i="23"/>
  <c r="O451" i="23"/>
  <c r="N451" i="23"/>
  <c r="M451" i="23"/>
  <c r="L451" i="23"/>
  <c r="K451" i="23"/>
  <c r="J451" i="23"/>
  <c r="I451" i="23"/>
  <c r="H451" i="23"/>
  <c r="G451" i="23"/>
  <c r="F451" i="23"/>
  <c r="E451" i="23"/>
  <c r="V450" i="23"/>
  <c r="U450" i="23"/>
  <c r="T450" i="23"/>
  <c r="S450" i="23"/>
  <c r="R450" i="23"/>
  <c r="Q450" i="23"/>
  <c r="P450" i="23"/>
  <c r="O450" i="23"/>
  <c r="N450" i="23"/>
  <c r="M450" i="23"/>
  <c r="L450" i="23"/>
  <c r="K450" i="23"/>
  <c r="J450" i="23"/>
  <c r="I450" i="23"/>
  <c r="H450" i="23"/>
  <c r="G450" i="23"/>
  <c r="F450" i="23"/>
  <c r="E450" i="23"/>
  <c r="V449" i="23"/>
  <c r="U449" i="23"/>
  <c r="T449" i="23"/>
  <c r="S449" i="23"/>
  <c r="R449" i="23"/>
  <c r="Q449" i="23"/>
  <c r="P449" i="23"/>
  <c r="O449" i="23"/>
  <c r="N449" i="23"/>
  <c r="M449" i="23"/>
  <c r="L449" i="23"/>
  <c r="K449" i="23"/>
  <c r="J449" i="23"/>
  <c r="I449" i="23"/>
  <c r="H449" i="23"/>
  <c r="G449" i="23"/>
  <c r="F449" i="23"/>
  <c r="E449" i="23"/>
  <c r="V448" i="23"/>
  <c r="U448" i="23"/>
  <c r="T448" i="23"/>
  <c r="S448" i="23"/>
  <c r="R448" i="23"/>
  <c r="Q448" i="23"/>
  <c r="P448" i="23"/>
  <c r="O448" i="23"/>
  <c r="N448" i="23"/>
  <c r="M448" i="23"/>
  <c r="L448" i="23"/>
  <c r="K448" i="23"/>
  <c r="J448" i="23"/>
  <c r="I448" i="23"/>
  <c r="H448" i="23"/>
  <c r="G448" i="23"/>
  <c r="F448" i="23"/>
  <c r="E448" i="23"/>
  <c r="V447" i="23"/>
  <c r="U447" i="23"/>
  <c r="T447" i="23"/>
  <c r="S447" i="23"/>
  <c r="R447" i="23"/>
  <c r="Q447" i="23"/>
  <c r="P447" i="23"/>
  <c r="O447" i="23"/>
  <c r="N447" i="23"/>
  <c r="M447" i="23"/>
  <c r="L447" i="23"/>
  <c r="K447" i="23"/>
  <c r="J447" i="23"/>
  <c r="I447" i="23"/>
  <c r="H447" i="23"/>
  <c r="G447" i="23"/>
  <c r="F447" i="23"/>
  <c r="E447" i="23"/>
  <c r="V446" i="23"/>
  <c r="U446" i="23"/>
  <c r="T446" i="23"/>
  <c r="S446" i="23"/>
  <c r="R446" i="23"/>
  <c r="Q446" i="23"/>
  <c r="P446" i="23"/>
  <c r="O446" i="23"/>
  <c r="N446" i="23"/>
  <c r="M446" i="23"/>
  <c r="L446" i="23"/>
  <c r="K446" i="23"/>
  <c r="J446" i="23"/>
  <c r="I446" i="23"/>
  <c r="H446" i="23"/>
  <c r="G446" i="23"/>
  <c r="F446" i="23"/>
  <c r="E446" i="23"/>
  <c r="V445" i="23"/>
  <c r="U445" i="23"/>
  <c r="T445" i="23"/>
  <c r="S445" i="23"/>
  <c r="R445" i="23"/>
  <c r="Q445" i="23"/>
  <c r="P445" i="23"/>
  <c r="O445" i="23"/>
  <c r="N445" i="23"/>
  <c r="M445" i="23"/>
  <c r="L445" i="23"/>
  <c r="K445" i="23"/>
  <c r="J445" i="23"/>
  <c r="I445" i="23"/>
  <c r="H445" i="23"/>
  <c r="G445" i="23"/>
  <c r="F445" i="23"/>
  <c r="E445" i="23"/>
  <c r="V444" i="23"/>
  <c r="U444" i="23"/>
  <c r="T444" i="23"/>
  <c r="S444" i="23"/>
  <c r="R444" i="23"/>
  <c r="Q444" i="23"/>
  <c r="P444" i="23"/>
  <c r="O444" i="23"/>
  <c r="N444" i="23"/>
  <c r="M444" i="23"/>
  <c r="L444" i="23"/>
  <c r="K444" i="23"/>
  <c r="J444" i="23"/>
  <c r="I444" i="23"/>
  <c r="H444" i="23"/>
  <c r="G444" i="23"/>
  <c r="F444" i="23"/>
  <c r="E444" i="23"/>
  <c r="V443" i="23"/>
  <c r="U443" i="23"/>
  <c r="T443" i="23"/>
  <c r="S443" i="23"/>
  <c r="R443" i="23"/>
  <c r="Q443" i="23"/>
  <c r="P443" i="23"/>
  <c r="O443" i="23"/>
  <c r="N443" i="23"/>
  <c r="M443" i="23"/>
  <c r="L443" i="23"/>
  <c r="K443" i="23"/>
  <c r="J443" i="23"/>
  <c r="I443" i="23"/>
  <c r="H443" i="23"/>
  <c r="G443" i="23"/>
  <c r="F443" i="23"/>
  <c r="E443" i="23"/>
  <c r="V442" i="23"/>
  <c r="U442" i="23"/>
  <c r="T442" i="23"/>
  <c r="S442" i="23"/>
  <c r="R442" i="23"/>
  <c r="Q442" i="23"/>
  <c r="P442" i="23"/>
  <c r="O442" i="23"/>
  <c r="N442" i="23"/>
  <c r="M442" i="23"/>
  <c r="L442" i="23"/>
  <c r="K442" i="23"/>
  <c r="J442" i="23"/>
  <c r="I442" i="23"/>
  <c r="H442" i="23"/>
  <c r="G442" i="23"/>
  <c r="F442" i="23"/>
  <c r="E442" i="23"/>
  <c r="V441" i="23"/>
  <c r="U441" i="23"/>
  <c r="T441" i="23"/>
  <c r="S441" i="23"/>
  <c r="R441" i="23"/>
  <c r="Q441" i="23"/>
  <c r="P441" i="23"/>
  <c r="O441" i="23"/>
  <c r="N441" i="23"/>
  <c r="M441" i="23"/>
  <c r="L441" i="23"/>
  <c r="K441" i="23"/>
  <c r="J441" i="23"/>
  <c r="I441" i="23"/>
  <c r="H441" i="23"/>
  <c r="G441" i="23"/>
  <c r="F441" i="23"/>
  <c r="E441" i="23"/>
  <c r="V440" i="23"/>
  <c r="U440" i="23"/>
  <c r="T440" i="23"/>
  <c r="S440" i="23"/>
  <c r="R440" i="23"/>
  <c r="Q440" i="23"/>
  <c r="P440" i="23"/>
  <c r="O440" i="23"/>
  <c r="N440" i="23"/>
  <c r="M440" i="23"/>
  <c r="L440" i="23"/>
  <c r="K440" i="23"/>
  <c r="J440" i="23"/>
  <c r="I440" i="23"/>
  <c r="H440" i="23"/>
  <c r="G440" i="23"/>
  <c r="F440" i="23"/>
  <c r="E440" i="23"/>
  <c r="V439" i="23"/>
  <c r="U439" i="23"/>
  <c r="T439" i="23"/>
  <c r="S439" i="23"/>
  <c r="R439" i="23"/>
  <c r="Q439" i="23"/>
  <c r="P439" i="23"/>
  <c r="O439" i="23"/>
  <c r="N439" i="23"/>
  <c r="M439" i="23"/>
  <c r="L439" i="23"/>
  <c r="K439" i="23"/>
  <c r="J439" i="23"/>
  <c r="I439" i="23"/>
  <c r="H439" i="23"/>
  <c r="G439" i="23"/>
  <c r="F439" i="23"/>
  <c r="E439" i="23"/>
  <c r="V438" i="23"/>
  <c r="U438" i="23"/>
  <c r="T438" i="23"/>
  <c r="S438" i="23"/>
  <c r="R438" i="23"/>
  <c r="Q438" i="23"/>
  <c r="P438" i="23"/>
  <c r="O438" i="23"/>
  <c r="N438" i="23"/>
  <c r="M438" i="23"/>
  <c r="L438" i="23"/>
  <c r="K438" i="23"/>
  <c r="J438" i="23"/>
  <c r="I438" i="23"/>
  <c r="H438" i="23"/>
  <c r="G438" i="23"/>
  <c r="F438" i="23"/>
  <c r="E438" i="23"/>
  <c r="V437" i="23"/>
  <c r="U437" i="23"/>
  <c r="T437" i="23"/>
  <c r="S437" i="23"/>
  <c r="R437" i="23"/>
  <c r="Q437" i="23"/>
  <c r="P437" i="23"/>
  <c r="O437" i="23"/>
  <c r="N437" i="23"/>
  <c r="M437" i="23"/>
  <c r="L437" i="23"/>
  <c r="K437" i="23"/>
  <c r="J437" i="23"/>
  <c r="I437" i="23"/>
  <c r="H437" i="23"/>
  <c r="G437" i="23"/>
  <c r="F437" i="23"/>
  <c r="E437" i="23"/>
  <c r="V436" i="23"/>
  <c r="U436" i="23"/>
  <c r="T436" i="23"/>
  <c r="S436" i="23"/>
  <c r="R436" i="23"/>
  <c r="Q436" i="23"/>
  <c r="P436" i="23"/>
  <c r="O436" i="23"/>
  <c r="N436" i="23"/>
  <c r="M436" i="23"/>
  <c r="L436" i="23"/>
  <c r="K436" i="23"/>
  <c r="J436" i="23"/>
  <c r="I436" i="23"/>
  <c r="H436" i="23"/>
  <c r="G436" i="23"/>
  <c r="F436" i="23"/>
  <c r="E436" i="23"/>
  <c r="V435" i="23"/>
  <c r="U435" i="23"/>
  <c r="T435" i="23"/>
  <c r="S435" i="23"/>
  <c r="R435" i="23"/>
  <c r="Q435" i="23"/>
  <c r="P435" i="23"/>
  <c r="O435" i="23"/>
  <c r="N435" i="23"/>
  <c r="M435" i="23"/>
  <c r="L435" i="23"/>
  <c r="K435" i="23"/>
  <c r="J435" i="23"/>
  <c r="I435" i="23"/>
  <c r="H435" i="23"/>
  <c r="G435" i="23"/>
  <c r="F435" i="23"/>
  <c r="E435" i="23"/>
  <c r="V434" i="23"/>
  <c r="U434" i="23"/>
  <c r="T434" i="23"/>
  <c r="S434" i="23"/>
  <c r="R434" i="23"/>
  <c r="Q434" i="23"/>
  <c r="P434" i="23"/>
  <c r="O434" i="23"/>
  <c r="N434" i="23"/>
  <c r="M434" i="23"/>
  <c r="L434" i="23"/>
  <c r="K434" i="23"/>
  <c r="J434" i="23"/>
  <c r="I434" i="23"/>
  <c r="H434" i="23"/>
  <c r="G434" i="23"/>
  <c r="F434" i="23"/>
  <c r="E434" i="23"/>
  <c r="V433" i="23"/>
  <c r="U433" i="23"/>
  <c r="T433" i="23"/>
  <c r="S433" i="23"/>
  <c r="R433" i="23"/>
  <c r="Q433" i="23"/>
  <c r="P433" i="23"/>
  <c r="O433" i="23"/>
  <c r="N433" i="23"/>
  <c r="M433" i="23"/>
  <c r="L433" i="23"/>
  <c r="K433" i="23"/>
  <c r="J433" i="23"/>
  <c r="I433" i="23"/>
  <c r="H433" i="23"/>
  <c r="G433" i="23"/>
  <c r="F433" i="23"/>
  <c r="E433" i="23"/>
  <c r="V432" i="23"/>
  <c r="U432" i="23"/>
  <c r="T432" i="23"/>
  <c r="S432" i="23"/>
  <c r="R432" i="23"/>
  <c r="Q432" i="23"/>
  <c r="P432" i="23"/>
  <c r="O432" i="23"/>
  <c r="N432" i="23"/>
  <c r="M432" i="23"/>
  <c r="L432" i="23"/>
  <c r="K432" i="23"/>
  <c r="J432" i="23"/>
  <c r="I432" i="23"/>
  <c r="H432" i="23"/>
  <c r="G432" i="23"/>
  <c r="F432" i="23"/>
  <c r="E432" i="23"/>
  <c r="V431" i="23"/>
  <c r="U431" i="23"/>
  <c r="T431" i="23"/>
  <c r="S431" i="23"/>
  <c r="R431" i="23"/>
  <c r="Q431" i="23"/>
  <c r="P431" i="23"/>
  <c r="O431" i="23"/>
  <c r="N431" i="23"/>
  <c r="M431" i="23"/>
  <c r="L431" i="23"/>
  <c r="K431" i="23"/>
  <c r="J431" i="23"/>
  <c r="I431" i="23"/>
  <c r="H431" i="23"/>
  <c r="G431" i="23"/>
  <c r="F431" i="23"/>
  <c r="E431" i="23"/>
  <c r="V430" i="23"/>
  <c r="U430" i="23"/>
  <c r="T430" i="23"/>
  <c r="S430" i="23"/>
  <c r="R430" i="23"/>
  <c r="Q430" i="23"/>
  <c r="P430" i="23"/>
  <c r="O430" i="23"/>
  <c r="N430" i="23"/>
  <c r="M430" i="23"/>
  <c r="L430" i="23"/>
  <c r="K430" i="23"/>
  <c r="J430" i="23"/>
  <c r="I430" i="23"/>
  <c r="H430" i="23"/>
  <c r="G430" i="23"/>
  <c r="F430" i="23"/>
  <c r="E430" i="23"/>
  <c r="V429" i="23"/>
  <c r="U429" i="23"/>
  <c r="T429" i="23"/>
  <c r="S429" i="23"/>
  <c r="R429" i="23"/>
  <c r="Q429" i="23"/>
  <c r="P429" i="23"/>
  <c r="O429" i="23"/>
  <c r="N429" i="23"/>
  <c r="M429" i="23"/>
  <c r="L429" i="23"/>
  <c r="K429" i="23"/>
  <c r="J429" i="23"/>
  <c r="I429" i="23"/>
  <c r="H429" i="23"/>
  <c r="G429" i="23"/>
  <c r="F429" i="23"/>
  <c r="E429" i="23"/>
  <c r="V428" i="23"/>
  <c r="U428" i="23"/>
  <c r="T428" i="23"/>
  <c r="S428" i="23"/>
  <c r="R428" i="23"/>
  <c r="Q428" i="23"/>
  <c r="P428" i="23"/>
  <c r="O428" i="23"/>
  <c r="N428" i="23"/>
  <c r="M428" i="23"/>
  <c r="L428" i="23"/>
  <c r="K428" i="23"/>
  <c r="J428" i="23"/>
  <c r="I428" i="23"/>
  <c r="H428" i="23"/>
  <c r="G428" i="23"/>
  <c r="F428" i="23"/>
  <c r="E428" i="23"/>
  <c r="V427" i="23"/>
  <c r="U427" i="23"/>
  <c r="T427" i="23"/>
  <c r="S427" i="23"/>
  <c r="R427" i="23"/>
  <c r="Q427" i="23"/>
  <c r="P427" i="23"/>
  <c r="O427" i="23"/>
  <c r="N427" i="23"/>
  <c r="M427" i="23"/>
  <c r="L427" i="23"/>
  <c r="K427" i="23"/>
  <c r="J427" i="23"/>
  <c r="I427" i="23"/>
  <c r="H427" i="23"/>
  <c r="G427" i="23"/>
  <c r="F427" i="23"/>
  <c r="E427" i="23"/>
  <c r="V426" i="23"/>
  <c r="U426" i="23"/>
  <c r="T426" i="23"/>
  <c r="S426" i="23"/>
  <c r="R426" i="23"/>
  <c r="Q426" i="23"/>
  <c r="P426" i="23"/>
  <c r="O426" i="23"/>
  <c r="N426" i="23"/>
  <c r="M426" i="23"/>
  <c r="L426" i="23"/>
  <c r="K426" i="23"/>
  <c r="J426" i="23"/>
  <c r="I426" i="23"/>
  <c r="H426" i="23"/>
  <c r="G426" i="23"/>
  <c r="F426" i="23"/>
  <c r="E426" i="23"/>
  <c r="V425" i="23"/>
  <c r="U425" i="23"/>
  <c r="T425" i="23"/>
  <c r="S425" i="23"/>
  <c r="R425" i="23"/>
  <c r="Q425" i="23"/>
  <c r="P425" i="23"/>
  <c r="O425" i="23"/>
  <c r="N425" i="23"/>
  <c r="M425" i="23"/>
  <c r="L425" i="23"/>
  <c r="K425" i="23"/>
  <c r="J425" i="23"/>
  <c r="I425" i="23"/>
  <c r="H425" i="23"/>
  <c r="G425" i="23"/>
  <c r="F425" i="23"/>
  <c r="E425" i="23"/>
  <c r="V424" i="23"/>
  <c r="U424" i="23"/>
  <c r="T424" i="23"/>
  <c r="S424" i="23"/>
  <c r="R424" i="23"/>
  <c r="Q424" i="23"/>
  <c r="P424" i="23"/>
  <c r="O424" i="23"/>
  <c r="N424" i="23"/>
  <c r="M424" i="23"/>
  <c r="L424" i="23"/>
  <c r="K424" i="23"/>
  <c r="J424" i="23"/>
  <c r="I424" i="23"/>
  <c r="H424" i="23"/>
  <c r="G424" i="23"/>
  <c r="F424" i="23"/>
  <c r="E424" i="23"/>
  <c r="V423" i="23"/>
  <c r="U423" i="23"/>
  <c r="T423" i="23"/>
  <c r="S423" i="23"/>
  <c r="R423" i="23"/>
  <c r="Q423" i="23"/>
  <c r="P423" i="23"/>
  <c r="O423" i="23"/>
  <c r="N423" i="23"/>
  <c r="M423" i="23"/>
  <c r="L423" i="23"/>
  <c r="K423" i="23"/>
  <c r="J423" i="23"/>
  <c r="I423" i="23"/>
  <c r="H423" i="23"/>
  <c r="G423" i="23"/>
  <c r="F423" i="23"/>
  <c r="E423" i="23"/>
  <c r="V422" i="23"/>
  <c r="U422" i="23"/>
  <c r="T422" i="23"/>
  <c r="S422" i="23"/>
  <c r="R422" i="23"/>
  <c r="Q422" i="23"/>
  <c r="P422" i="23"/>
  <c r="O422" i="23"/>
  <c r="N422" i="23"/>
  <c r="M422" i="23"/>
  <c r="L422" i="23"/>
  <c r="K422" i="23"/>
  <c r="J422" i="23"/>
  <c r="I422" i="23"/>
  <c r="H422" i="23"/>
  <c r="G422" i="23"/>
  <c r="F422" i="23"/>
  <c r="E422" i="23"/>
  <c r="V421" i="23"/>
  <c r="U421" i="23"/>
  <c r="T421" i="23"/>
  <c r="S421" i="23"/>
  <c r="R421" i="23"/>
  <c r="Q421" i="23"/>
  <c r="P421" i="23"/>
  <c r="O421" i="23"/>
  <c r="N421" i="23"/>
  <c r="M421" i="23"/>
  <c r="L421" i="23"/>
  <c r="K421" i="23"/>
  <c r="J421" i="23"/>
  <c r="I421" i="23"/>
  <c r="H421" i="23"/>
  <c r="G421" i="23"/>
  <c r="F421" i="23"/>
  <c r="E421" i="23"/>
  <c r="V420" i="23"/>
  <c r="U420" i="23"/>
  <c r="T420" i="23"/>
  <c r="S420" i="23"/>
  <c r="R420" i="23"/>
  <c r="Q420" i="23"/>
  <c r="P420" i="23"/>
  <c r="O420" i="23"/>
  <c r="N420" i="23"/>
  <c r="M420" i="23"/>
  <c r="L420" i="23"/>
  <c r="K420" i="23"/>
  <c r="J420" i="23"/>
  <c r="I420" i="23"/>
  <c r="H420" i="23"/>
  <c r="G420" i="23"/>
  <c r="F420" i="23"/>
  <c r="E420" i="23"/>
  <c r="V419" i="23"/>
  <c r="U419" i="23"/>
  <c r="T419" i="23"/>
  <c r="S419" i="23"/>
  <c r="R419" i="23"/>
  <c r="Q419" i="23"/>
  <c r="P419" i="23"/>
  <c r="O419" i="23"/>
  <c r="N419" i="23"/>
  <c r="M419" i="23"/>
  <c r="L419" i="23"/>
  <c r="K419" i="23"/>
  <c r="J419" i="23"/>
  <c r="I419" i="23"/>
  <c r="H419" i="23"/>
  <c r="G419" i="23"/>
  <c r="F419" i="23"/>
  <c r="E419" i="23"/>
  <c r="V418" i="23"/>
  <c r="U418" i="23"/>
  <c r="T418" i="23"/>
  <c r="S418" i="23"/>
  <c r="R418" i="23"/>
  <c r="Q418" i="23"/>
  <c r="P418" i="23"/>
  <c r="O418" i="23"/>
  <c r="N418" i="23"/>
  <c r="M418" i="23"/>
  <c r="L418" i="23"/>
  <c r="K418" i="23"/>
  <c r="J418" i="23"/>
  <c r="I418" i="23"/>
  <c r="H418" i="23"/>
  <c r="G418" i="23"/>
  <c r="F418" i="23"/>
  <c r="E418" i="23"/>
  <c r="V417" i="23"/>
  <c r="U417" i="23"/>
  <c r="T417" i="23"/>
  <c r="S417" i="23"/>
  <c r="R417" i="23"/>
  <c r="Q417" i="23"/>
  <c r="P417" i="23"/>
  <c r="O417" i="23"/>
  <c r="N417" i="23"/>
  <c r="M417" i="23"/>
  <c r="L417" i="23"/>
  <c r="K417" i="23"/>
  <c r="J417" i="23"/>
  <c r="I417" i="23"/>
  <c r="H417" i="23"/>
  <c r="G417" i="23"/>
  <c r="F417" i="23"/>
  <c r="E417" i="23"/>
  <c r="V416" i="23"/>
  <c r="U416" i="23"/>
  <c r="T416" i="23"/>
  <c r="S416" i="23"/>
  <c r="R416" i="23"/>
  <c r="Q416" i="23"/>
  <c r="P416" i="23"/>
  <c r="O416" i="23"/>
  <c r="N416" i="23"/>
  <c r="M416" i="23"/>
  <c r="L416" i="23"/>
  <c r="K416" i="23"/>
  <c r="J416" i="23"/>
  <c r="I416" i="23"/>
  <c r="H416" i="23"/>
  <c r="G416" i="23"/>
  <c r="F416" i="23"/>
  <c r="E416" i="23"/>
  <c r="V415" i="23"/>
  <c r="U415" i="23"/>
  <c r="T415" i="23"/>
  <c r="S415" i="23"/>
  <c r="R415" i="23"/>
  <c r="Q415" i="23"/>
  <c r="P415" i="23"/>
  <c r="O415" i="23"/>
  <c r="N415" i="23"/>
  <c r="M415" i="23"/>
  <c r="L415" i="23"/>
  <c r="K415" i="23"/>
  <c r="J415" i="23"/>
  <c r="I415" i="23"/>
  <c r="H415" i="23"/>
  <c r="G415" i="23"/>
  <c r="F415" i="23"/>
  <c r="E415" i="23"/>
  <c r="V414" i="23"/>
  <c r="U414" i="23"/>
  <c r="T414" i="23"/>
  <c r="S414" i="23"/>
  <c r="R414" i="23"/>
  <c r="Q414" i="23"/>
  <c r="P414" i="23"/>
  <c r="O414" i="23"/>
  <c r="N414" i="23"/>
  <c r="M414" i="23"/>
  <c r="L414" i="23"/>
  <c r="K414" i="23"/>
  <c r="J414" i="23"/>
  <c r="I414" i="23"/>
  <c r="H414" i="23"/>
  <c r="G414" i="23"/>
  <c r="F414" i="23"/>
  <c r="E414" i="23"/>
  <c r="V413" i="23"/>
  <c r="U413" i="23"/>
  <c r="T413" i="23"/>
  <c r="S413" i="23"/>
  <c r="R413" i="23"/>
  <c r="Q413" i="23"/>
  <c r="P413" i="23"/>
  <c r="O413" i="23"/>
  <c r="N413" i="23"/>
  <c r="M413" i="23"/>
  <c r="L413" i="23"/>
  <c r="K413" i="23"/>
  <c r="J413" i="23"/>
  <c r="I413" i="23"/>
  <c r="H413" i="23"/>
  <c r="G413" i="23"/>
  <c r="F413" i="23"/>
  <c r="E413" i="23"/>
  <c r="V412" i="23"/>
  <c r="U412" i="23"/>
  <c r="T412" i="23"/>
  <c r="S412" i="23"/>
  <c r="R412" i="23"/>
  <c r="Q412" i="23"/>
  <c r="P412" i="23"/>
  <c r="O412" i="23"/>
  <c r="N412" i="23"/>
  <c r="M412" i="23"/>
  <c r="L412" i="23"/>
  <c r="K412" i="23"/>
  <c r="J412" i="23"/>
  <c r="I412" i="23"/>
  <c r="H412" i="23"/>
  <c r="G412" i="23"/>
  <c r="F412" i="23"/>
  <c r="E412" i="23"/>
  <c r="V411" i="23"/>
  <c r="U411" i="23"/>
  <c r="T411" i="23"/>
  <c r="S411" i="23"/>
  <c r="R411" i="23"/>
  <c r="Q411" i="23"/>
  <c r="P411" i="23"/>
  <c r="O411" i="23"/>
  <c r="N411" i="23"/>
  <c r="M411" i="23"/>
  <c r="L411" i="23"/>
  <c r="K411" i="23"/>
  <c r="J411" i="23"/>
  <c r="I411" i="23"/>
  <c r="H411" i="23"/>
  <c r="G411" i="23"/>
  <c r="F411" i="23"/>
  <c r="E411" i="23"/>
  <c r="V410" i="23"/>
  <c r="U410" i="23"/>
  <c r="T410" i="23"/>
  <c r="S410" i="23"/>
  <c r="R410" i="23"/>
  <c r="Q410" i="23"/>
  <c r="P410" i="23"/>
  <c r="O410" i="23"/>
  <c r="N410" i="23"/>
  <c r="M410" i="23"/>
  <c r="L410" i="23"/>
  <c r="K410" i="23"/>
  <c r="J410" i="23"/>
  <c r="I410" i="23"/>
  <c r="H410" i="23"/>
  <c r="G410" i="23"/>
  <c r="F410" i="23"/>
  <c r="E410" i="23"/>
  <c r="V409" i="23"/>
  <c r="U409" i="23"/>
  <c r="T409" i="23"/>
  <c r="S409" i="23"/>
  <c r="R409" i="23"/>
  <c r="Q409" i="23"/>
  <c r="P409" i="23"/>
  <c r="O409" i="23"/>
  <c r="N409" i="23"/>
  <c r="M409" i="23"/>
  <c r="L409" i="23"/>
  <c r="K409" i="23"/>
  <c r="J409" i="23"/>
  <c r="I409" i="23"/>
  <c r="H409" i="23"/>
  <c r="G409" i="23"/>
  <c r="F409" i="23"/>
  <c r="E409" i="23"/>
  <c r="V408" i="23"/>
  <c r="U408" i="23"/>
  <c r="T408" i="23"/>
  <c r="S408" i="23"/>
  <c r="R408" i="23"/>
  <c r="Q408" i="23"/>
  <c r="P408" i="23"/>
  <c r="O408" i="23"/>
  <c r="N408" i="23"/>
  <c r="M408" i="23"/>
  <c r="L408" i="23"/>
  <c r="K408" i="23"/>
  <c r="J408" i="23"/>
  <c r="I408" i="23"/>
  <c r="H408" i="23"/>
  <c r="G408" i="23"/>
  <c r="F408" i="23"/>
  <c r="E408" i="23"/>
  <c r="V407" i="23"/>
  <c r="U407" i="23"/>
  <c r="T407" i="23"/>
  <c r="S407" i="23"/>
  <c r="R407" i="23"/>
  <c r="Q407" i="23"/>
  <c r="P407" i="23"/>
  <c r="O407" i="23"/>
  <c r="N407" i="23"/>
  <c r="M407" i="23"/>
  <c r="L407" i="23"/>
  <c r="K407" i="23"/>
  <c r="J407" i="23"/>
  <c r="I407" i="23"/>
  <c r="H407" i="23"/>
  <c r="G407" i="23"/>
  <c r="F407" i="23"/>
  <c r="E407" i="23"/>
  <c r="V406" i="23"/>
  <c r="U406" i="23"/>
  <c r="T406" i="23"/>
  <c r="S406" i="23"/>
  <c r="R406" i="23"/>
  <c r="Q406" i="23"/>
  <c r="P406" i="23"/>
  <c r="O406" i="23"/>
  <c r="N406" i="23"/>
  <c r="M406" i="23"/>
  <c r="L406" i="23"/>
  <c r="K406" i="23"/>
  <c r="J406" i="23"/>
  <c r="I406" i="23"/>
  <c r="H406" i="23"/>
  <c r="G406" i="23"/>
  <c r="F406" i="23"/>
  <c r="E406" i="23"/>
  <c r="V405" i="23"/>
  <c r="U405" i="23"/>
  <c r="T405" i="23"/>
  <c r="S405" i="23"/>
  <c r="R405" i="23"/>
  <c r="Q405" i="23"/>
  <c r="P405" i="23"/>
  <c r="O405" i="23"/>
  <c r="N405" i="23"/>
  <c r="M405" i="23"/>
  <c r="L405" i="23"/>
  <c r="K405" i="23"/>
  <c r="J405" i="23"/>
  <c r="I405" i="23"/>
  <c r="H405" i="23"/>
  <c r="G405" i="23"/>
  <c r="F405" i="23"/>
  <c r="E405" i="23"/>
  <c r="V404" i="23"/>
  <c r="U404" i="23"/>
  <c r="T404" i="23"/>
  <c r="S404" i="23"/>
  <c r="R404" i="23"/>
  <c r="Q404" i="23"/>
  <c r="P404" i="23"/>
  <c r="O404" i="23"/>
  <c r="N404" i="23"/>
  <c r="M404" i="23"/>
  <c r="L404" i="23"/>
  <c r="K404" i="23"/>
  <c r="J404" i="23"/>
  <c r="I404" i="23"/>
  <c r="H404" i="23"/>
  <c r="G404" i="23"/>
  <c r="F404" i="23"/>
  <c r="E404" i="23"/>
  <c r="V403" i="23"/>
  <c r="U403" i="23"/>
  <c r="T403" i="23"/>
  <c r="S403" i="23"/>
  <c r="R403" i="23"/>
  <c r="Q403" i="23"/>
  <c r="P403" i="23"/>
  <c r="O403" i="23"/>
  <c r="N403" i="23"/>
  <c r="M403" i="23"/>
  <c r="L403" i="23"/>
  <c r="K403" i="23"/>
  <c r="J403" i="23"/>
  <c r="I403" i="23"/>
  <c r="H403" i="23"/>
  <c r="G403" i="23"/>
  <c r="F403" i="23"/>
  <c r="E403" i="23"/>
  <c r="V402" i="23"/>
  <c r="U402" i="23"/>
  <c r="T402" i="23"/>
  <c r="S402" i="23"/>
  <c r="R402" i="23"/>
  <c r="Q402" i="23"/>
  <c r="P402" i="23"/>
  <c r="O402" i="23"/>
  <c r="N402" i="23"/>
  <c r="M402" i="23"/>
  <c r="L402" i="23"/>
  <c r="K402" i="23"/>
  <c r="J402" i="23"/>
  <c r="I402" i="23"/>
  <c r="H402" i="23"/>
  <c r="G402" i="23"/>
  <c r="F402" i="23"/>
  <c r="E402" i="23"/>
  <c r="V401" i="23"/>
  <c r="U401" i="23"/>
  <c r="T401" i="23"/>
  <c r="S401" i="23"/>
  <c r="R401" i="23"/>
  <c r="Q401" i="23"/>
  <c r="P401" i="23"/>
  <c r="O401" i="23"/>
  <c r="N401" i="23"/>
  <c r="M401" i="23"/>
  <c r="L401" i="23"/>
  <c r="K401" i="23"/>
  <c r="J401" i="23"/>
  <c r="I401" i="23"/>
  <c r="H401" i="23"/>
  <c r="G401" i="23"/>
  <c r="F401" i="23"/>
  <c r="E401" i="23"/>
  <c r="V400" i="23"/>
  <c r="U400" i="23"/>
  <c r="T400" i="23"/>
  <c r="S400" i="23"/>
  <c r="R400" i="23"/>
  <c r="Q400" i="23"/>
  <c r="P400" i="23"/>
  <c r="O400" i="23"/>
  <c r="N400" i="23"/>
  <c r="M400" i="23"/>
  <c r="L400" i="23"/>
  <c r="K400" i="23"/>
  <c r="J400" i="23"/>
  <c r="I400" i="23"/>
  <c r="H400" i="23"/>
  <c r="G400" i="23"/>
  <c r="F400" i="23"/>
  <c r="E400" i="23"/>
  <c r="V399" i="23"/>
  <c r="U399" i="23"/>
  <c r="T399" i="23"/>
  <c r="S399" i="23"/>
  <c r="R399" i="23"/>
  <c r="Q399" i="23"/>
  <c r="P399" i="23"/>
  <c r="O399" i="23"/>
  <c r="N399" i="23"/>
  <c r="M399" i="23"/>
  <c r="L399" i="23"/>
  <c r="K399" i="23"/>
  <c r="J399" i="23"/>
  <c r="I399" i="23"/>
  <c r="H399" i="23"/>
  <c r="G399" i="23"/>
  <c r="F399" i="23"/>
  <c r="E399" i="23"/>
  <c r="V398" i="23"/>
  <c r="U398" i="23"/>
  <c r="T398" i="23"/>
  <c r="S398" i="23"/>
  <c r="R398" i="23"/>
  <c r="Q398" i="23"/>
  <c r="P398" i="23"/>
  <c r="O398" i="23"/>
  <c r="N398" i="23"/>
  <c r="M398" i="23"/>
  <c r="L398" i="23"/>
  <c r="K398" i="23"/>
  <c r="J398" i="23"/>
  <c r="I398" i="23"/>
  <c r="H398" i="23"/>
  <c r="G398" i="23"/>
  <c r="F398" i="23"/>
  <c r="E398" i="23"/>
  <c r="V397" i="23"/>
  <c r="U397" i="23"/>
  <c r="T397" i="23"/>
  <c r="S397" i="23"/>
  <c r="R397" i="23"/>
  <c r="Q397" i="23"/>
  <c r="P397" i="23"/>
  <c r="O397" i="23"/>
  <c r="N397" i="23"/>
  <c r="M397" i="23"/>
  <c r="L397" i="23"/>
  <c r="K397" i="23"/>
  <c r="J397" i="23"/>
  <c r="I397" i="23"/>
  <c r="H397" i="23"/>
  <c r="G397" i="23"/>
  <c r="F397" i="23"/>
  <c r="E397" i="23"/>
  <c r="V396" i="23"/>
  <c r="U396" i="23"/>
  <c r="T396" i="23"/>
  <c r="S396" i="23"/>
  <c r="R396" i="23"/>
  <c r="Q396" i="23"/>
  <c r="P396" i="23"/>
  <c r="O396" i="23"/>
  <c r="N396" i="23"/>
  <c r="M396" i="23"/>
  <c r="L396" i="23"/>
  <c r="K396" i="23"/>
  <c r="J396" i="23"/>
  <c r="I396" i="23"/>
  <c r="H396" i="23"/>
  <c r="G396" i="23"/>
  <c r="F396" i="23"/>
  <c r="E396" i="23"/>
  <c r="V395" i="23"/>
  <c r="U395" i="23"/>
  <c r="T395" i="23"/>
  <c r="S395" i="23"/>
  <c r="R395" i="23"/>
  <c r="Q395" i="23"/>
  <c r="P395" i="23"/>
  <c r="O395" i="23"/>
  <c r="N395" i="23"/>
  <c r="M395" i="23"/>
  <c r="L395" i="23"/>
  <c r="K395" i="23"/>
  <c r="J395" i="23"/>
  <c r="I395" i="23"/>
  <c r="H395" i="23"/>
  <c r="G395" i="23"/>
  <c r="F395" i="23"/>
  <c r="E395" i="23"/>
  <c r="V394" i="23"/>
  <c r="U394" i="23"/>
  <c r="T394" i="23"/>
  <c r="S394" i="23"/>
  <c r="R394" i="23"/>
  <c r="Q394" i="23"/>
  <c r="P394" i="23"/>
  <c r="O394" i="23"/>
  <c r="N394" i="23"/>
  <c r="M394" i="23"/>
  <c r="L394" i="23"/>
  <c r="K394" i="23"/>
  <c r="J394" i="23"/>
  <c r="I394" i="23"/>
  <c r="H394" i="23"/>
  <c r="G394" i="23"/>
  <c r="F394" i="23"/>
  <c r="E394" i="23"/>
  <c r="V393" i="23"/>
  <c r="U393" i="23"/>
  <c r="T393" i="23"/>
  <c r="S393" i="23"/>
  <c r="R393" i="23"/>
  <c r="Q393" i="23"/>
  <c r="P393" i="23"/>
  <c r="O393" i="23"/>
  <c r="N393" i="23"/>
  <c r="M393" i="23"/>
  <c r="L393" i="23"/>
  <c r="K393" i="23"/>
  <c r="J393" i="23"/>
  <c r="I393" i="23"/>
  <c r="H393" i="23"/>
  <c r="G393" i="23"/>
  <c r="F393" i="23"/>
  <c r="E393" i="23"/>
  <c r="V392" i="23"/>
  <c r="U392" i="23"/>
  <c r="T392" i="23"/>
  <c r="S392" i="23"/>
  <c r="R392" i="23"/>
  <c r="Q392" i="23"/>
  <c r="P392" i="23"/>
  <c r="O392" i="23"/>
  <c r="N392" i="23"/>
  <c r="M392" i="23"/>
  <c r="L392" i="23"/>
  <c r="K392" i="23"/>
  <c r="J392" i="23"/>
  <c r="I392" i="23"/>
  <c r="H392" i="23"/>
  <c r="G392" i="23"/>
  <c r="F392" i="23"/>
  <c r="E392" i="23"/>
  <c r="V391" i="23"/>
  <c r="U391" i="23"/>
  <c r="T391" i="23"/>
  <c r="S391" i="23"/>
  <c r="R391" i="23"/>
  <c r="Q391" i="23"/>
  <c r="P391" i="23"/>
  <c r="O391" i="23"/>
  <c r="N391" i="23"/>
  <c r="M391" i="23"/>
  <c r="L391" i="23"/>
  <c r="K391" i="23"/>
  <c r="J391" i="23"/>
  <c r="I391" i="23"/>
  <c r="H391" i="23"/>
  <c r="G391" i="23"/>
  <c r="F391" i="23"/>
  <c r="E391" i="23"/>
  <c r="V390" i="23"/>
  <c r="U390" i="23"/>
  <c r="T390" i="23"/>
  <c r="S390" i="23"/>
  <c r="R390" i="23"/>
  <c r="Q390" i="23"/>
  <c r="P390" i="23"/>
  <c r="O390" i="23"/>
  <c r="N390" i="23"/>
  <c r="M390" i="23"/>
  <c r="L390" i="23"/>
  <c r="K390" i="23"/>
  <c r="J390" i="23"/>
  <c r="I390" i="23"/>
  <c r="H390" i="23"/>
  <c r="G390" i="23"/>
  <c r="F390" i="23"/>
  <c r="E390" i="23"/>
  <c r="V389" i="23"/>
  <c r="U389" i="23"/>
  <c r="T389" i="23"/>
  <c r="S389" i="23"/>
  <c r="R389" i="23"/>
  <c r="Q389" i="23"/>
  <c r="P389" i="23"/>
  <c r="O389" i="23"/>
  <c r="N389" i="23"/>
  <c r="M389" i="23"/>
  <c r="L389" i="23"/>
  <c r="K389" i="23"/>
  <c r="J389" i="23"/>
  <c r="I389" i="23"/>
  <c r="H389" i="23"/>
  <c r="G389" i="23"/>
  <c r="F389" i="23"/>
  <c r="E389" i="23"/>
  <c r="V388" i="23"/>
  <c r="U388" i="23"/>
  <c r="T388" i="23"/>
  <c r="S388" i="23"/>
  <c r="R388" i="23"/>
  <c r="Q388" i="23"/>
  <c r="P388" i="23"/>
  <c r="O388" i="23"/>
  <c r="N388" i="23"/>
  <c r="M388" i="23"/>
  <c r="L388" i="23"/>
  <c r="K388" i="23"/>
  <c r="J388" i="23"/>
  <c r="I388" i="23"/>
  <c r="H388" i="23"/>
  <c r="G388" i="23"/>
  <c r="F388" i="23"/>
  <c r="E388" i="23"/>
  <c r="V387" i="23"/>
  <c r="U387" i="23"/>
  <c r="T387" i="23"/>
  <c r="S387" i="23"/>
  <c r="R387" i="23"/>
  <c r="Q387" i="23"/>
  <c r="P387" i="23"/>
  <c r="O387" i="23"/>
  <c r="N387" i="23"/>
  <c r="M387" i="23"/>
  <c r="L387" i="23"/>
  <c r="K387" i="23"/>
  <c r="J387" i="23"/>
  <c r="I387" i="23"/>
  <c r="H387" i="23"/>
  <c r="G387" i="23"/>
  <c r="F387" i="23"/>
  <c r="E387" i="23"/>
  <c r="V386" i="23"/>
  <c r="U386" i="23"/>
  <c r="T386" i="23"/>
  <c r="S386" i="23"/>
  <c r="R386" i="23"/>
  <c r="Q386" i="23"/>
  <c r="P386" i="23"/>
  <c r="O386" i="23"/>
  <c r="N386" i="23"/>
  <c r="M386" i="23"/>
  <c r="L386" i="23"/>
  <c r="K386" i="23"/>
  <c r="J386" i="23"/>
  <c r="I386" i="23"/>
  <c r="H386" i="23"/>
  <c r="G386" i="23"/>
  <c r="F386" i="23"/>
  <c r="E386" i="23"/>
  <c r="V385" i="23"/>
  <c r="U385" i="23"/>
  <c r="T385" i="23"/>
  <c r="S385" i="23"/>
  <c r="R385" i="23"/>
  <c r="Q385" i="23"/>
  <c r="P385" i="23"/>
  <c r="O385" i="23"/>
  <c r="N385" i="23"/>
  <c r="M385" i="23"/>
  <c r="L385" i="23"/>
  <c r="K385" i="23"/>
  <c r="J385" i="23"/>
  <c r="I385" i="23"/>
  <c r="H385" i="23"/>
  <c r="G385" i="23"/>
  <c r="F385" i="23"/>
  <c r="E385" i="23"/>
  <c r="V384" i="23"/>
  <c r="U384" i="23"/>
  <c r="T384" i="23"/>
  <c r="S384" i="23"/>
  <c r="R384" i="23"/>
  <c r="Q384" i="23"/>
  <c r="P384" i="23"/>
  <c r="O384" i="23"/>
  <c r="N384" i="23"/>
  <c r="M384" i="23"/>
  <c r="L384" i="23"/>
  <c r="K384" i="23"/>
  <c r="J384" i="23"/>
  <c r="I384" i="23"/>
  <c r="H384" i="23"/>
  <c r="G384" i="23"/>
  <c r="F384" i="23"/>
  <c r="E384" i="23"/>
  <c r="V383" i="23"/>
  <c r="U383" i="23"/>
  <c r="T383" i="23"/>
  <c r="S383" i="23"/>
  <c r="R383" i="23"/>
  <c r="Q383" i="23"/>
  <c r="P383" i="23"/>
  <c r="O383" i="23"/>
  <c r="N383" i="23"/>
  <c r="M383" i="23"/>
  <c r="L383" i="23"/>
  <c r="K383" i="23"/>
  <c r="J383" i="23"/>
  <c r="I383" i="23"/>
  <c r="H383" i="23"/>
  <c r="G383" i="23"/>
  <c r="F383" i="23"/>
  <c r="E383" i="23"/>
  <c r="V382" i="23"/>
  <c r="U382" i="23"/>
  <c r="T382" i="23"/>
  <c r="S382" i="23"/>
  <c r="R382" i="23"/>
  <c r="Q382" i="23"/>
  <c r="P382" i="23"/>
  <c r="O382" i="23"/>
  <c r="N382" i="23"/>
  <c r="M382" i="23"/>
  <c r="L382" i="23"/>
  <c r="K382" i="23"/>
  <c r="J382" i="23"/>
  <c r="I382" i="23"/>
  <c r="H382" i="23"/>
  <c r="G382" i="23"/>
  <c r="F382" i="23"/>
  <c r="E382" i="23"/>
  <c r="V381" i="23"/>
  <c r="U381" i="23"/>
  <c r="T381" i="23"/>
  <c r="S381" i="23"/>
  <c r="R381" i="23"/>
  <c r="Q381" i="23"/>
  <c r="P381" i="23"/>
  <c r="O381" i="23"/>
  <c r="N381" i="23"/>
  <c r="M381" i="23"/>
  <c r="L381" i="23"/>
  <c r="K381" i="23"/>
  <c r="J381" i="23"/>
  <c r="I381" i="23"/>
  <c r="H381" i="23"/>
  <c r="G381" i="23"/>
  <c r="F381" i="23"/>
  <c r="E381" i="23"/>
  <c r="V380" i="23"/>
  <c r="U380" i="23"/>
  <c r="T380" i="23"/>
  <c r="S380" i="23"/>
  <c r="R380" i="23"/>
  <c r="Q380" i="23"/>
  <c r="P380" i="23"/>
  <c r="O380" i="23"/>
  <c r="N380" i="23"/>
  <c r="M380" i="23"/>
  <c r="L380" i="23"/>
  <c r="K380" i="23"/>
  <c r="J380" i="23"/>
  <c r="I380" i="23"/>
  <c r="H380" i="23"/>
  <c r="G380" i="23"/>
  <c r="F380" i="23"/>
  <c r="E380" i="23"/>
  <c r="V379" i="23"/>
  <c r="U379" i="23"/>
  <c r="T379" i="23"/>
  <c r="S379" i="23"/>
  <c r="R379" i="23"/>
  <c r="Q379" i="23"/>
  <c r="P379" i="23"/>
  <c r="O379" i="23"/>
  <c r="N379" i="23"/>
  <c r="M379" i="23"/>
  <c r="L379" i="23"/>
  <c r="K379" i="23"/>
  <c r="J379" i="23"/>
  <c r="I379" i="23"/>
  <c r="H379" i="23"/>
  <c r="G379" i="23"/>
  <c r="F379" i="23"/>
  <c r="E379" i="23"/>
  <c r="V378" i="23"/>
  <c r="U378" i="23"/>
  <c r="T378" i="23"/>
  <c r="S378" i="23"/>
  <c r="R378" i="23"/>
  <c r="Q378" i="23"/>
  <c r="P378" i="23"/>
  <c r="O378" i="23"/>
  <c r="N378" i="23"/>
  <c r="M378" i="23"/>
  <c r="L378" i="23"/>
  <c r="K378" i="23"/>
  <c r="J378" i="23"/>
  <c r="I378" i="23"/>
  <c r="H378" i="23"/>
  <c r="G378" i="23"/>
  <c r="F378" i="23"/>
  <c r="E378" i="23"/>
  <c r="V377" i="23"/>
  <c r="U377" i="23"/>
  <c r="T377" i="23"/>
  <c r="S377" i="23"/>
  <c r="R377" i="23"/>
  <c r="Q377" i="23"/>
  <c r="P377" i="23"/>
  <c r="O377" i="23"/>
  <c r="N377" i="23"/>
  <c r="M377" i="23"/>
  <c r="L377" i="23"/>
  <c r="K377" i="23"/>
  <c r="J377" i="23"/>
  <c r="I377" i="23"/>
  <c r="H377" i="23"/>
  <c r="G377" i="23"/>
  <c r="F377" i="23"/>
  <c r="E377" i="23"/>
  <c r="V376" i="23"/>
  <c r="U376" i="23"/>
  <c r="T376" i="23"/>
  <c r="S376" i="23"/>
  <c r="R376" i="23"/>
  <c r="Q376" i="23"/>
  <c r="P376" i="23"/>
  <c r="O376" i="23"/>
  <c r="N376" i="23"/>
  <c r="M376" i="23"/>
  <c r="L376" i="23"/>
  <c r="K376" i="23"/>
  <c r="J376" i="23"/>
  <c r="I376" i="23"/>
  <c r="H376" i="23"/>
  <c r="G376" i="23"/>
  <c r="F376" i="23"/>
  <c r="E376" i="23"/>
  <c r="V375" i="23"/>
  <c r="U375" i="23"/>
  <c r="T375" i="23"/>
  <c r="S375" i="23"/>
  <c r="R375" i="23"/>
  <c r="Q375" i="23"/>
  <c r="P375" i="23"/>
  <c r="O375" i="23"/>
  <c r="N375" i="23"/>
  <c r="M375" i="23"/>
  <c r="L375" i="23"/>
  <c r="K375" i="23"/>
  <c r="J375" i="23"/>
  <c r="I375" i="23"/>
  <c r="H375" i="23"/>
  <c r="G375" i="23"/>
  <c r="F375" i="23"/>
  <c r="E375" i="23"/>
  <c r="V374" i="23"/>
  <c r="U374" i="23"/>
  <c r="T374" i="23"/>
  <c r="S374" i="23"/>
  <c r="R374" i="23"/>
  <c r="Q374" i="23"/>
  <c r="P374" i="23"/>
  <c r="O374" i="23"/>
  <c r="N374" i="23"/>
  <c r="M374" i="23"/>
  <c r="L374" i="23"/>
  <c r="K374" i="23"/>
  <c r="J374" i="23"/>
  <c r="I374" i="23"/>
  <c r="H374" i="23"/>
  <c r="G374" i="23"/>
  <c r="F374" i="23"/>
  <c r="E374" i="23"/>
  <c r="V373" i="23"/>
  <c r="U373" i="23"/>
  <c r="T373" i="23"/>
  <c r="S373" i="23"/>
  <c r="R373" i="23"/>
  <c r="Q373" i="23"/>
  <c r="P373" i="23"/>
  <c r="O373" i="23"/>
  <c r="N373" i="23"/>
  <c r="M373" i="23"/>
  <c r="L373" i="23"/>
  <c r="K373" i="23"/>
  <c r="J373" i="23"/>
  <c r="I373" i="23"/>
  <c r="H373" i="23"/>
  <c r="G373" i="23"/>
  <c r="F373" i="23"/>
  <c r="E373" i="23"/>
  <c r="V372" i="23"/>
  <c r="U372" i="23"/>
  <c r="T372" i="23"/>
  <c r="S372" i="23"/>
  <c r="R372" i="23"/>
  <c r="Q372" i="23"/>
  <c r="P372" i="23"/>
  <c r="O372" i="23"/>
  <c r="N372" i="23"/>
  <c r="M372" i="23"/>
  <c r="L372" i="23"/>
  <c r="K372" i="23"/>
  <c r="J372" i="23"/>
  <c r="I372" i="23"/>
  <c r="H372" i="23"/>
  <c r="G372" i="23"/>
  <c r="F372" i="23"/>
  <c r="E372" i="23"/>
  <c r="V371" i="23"/>
  <c r="U371" i="23"/>
  <c r="T371" i="23"/>
  <c r="S371" i="23"/>
  <c r="R371" i="23"/>
  <c r="Q371" i="23"/>
  <c r="P371" i="23"/>
  <c r="O371" i="23"/>
  <c r="N371" i="23"/>
  <c r="M371" i="23"/>
  <c r="L371" i="23"/>
  <c r="K371" i="23"/>
  <c r="J371" i="23"/>
  <c r="I371" i="23"/>
  <c r="H371" i="23"/>
  <c r="G371" i="23"/>
  <c r="F371" i="23"/>
  <c r="E371" i="23"/>
  <c r="V370" i="23"/>
  <c r="U370" i="23"/>
  <c r="T370" i="23"/>
  <c r="S370" i="23"/>
  <c r="R370" i="23"/>
  <c r="Q370" i="23"/>
  <c r="P370" i="23"/>
  <c r="O370" i="23"/>
  <c r="N370" i="23"/>
  <c r="M370" i="23"/>
  <c r="L370" i="23"/>
  <c r="K370" i="23"/>
  <c r="J370" i="23"/>
  <c r="I370" i="23"/>
  <c r="H370" i="23"/>
  <c r="G370" i="23"/>
  <c r="F370" i="23"/>
  <c r="E370" i="23"/>
  <c r="V369" i="23"/>
  <c r="U369" i="23"/>
  <c r="T369" i="23"/>
  <c r="S369" i="23"/>
  <c r="R369" i="23"/>
  <c r="Q369" i="23"/>
  <c r="P369" i="23"/>
  <c r="O369" i="23"/>
  <c r="N369" i="23"/>
  <c r="M369" i="23"/>
  <c r="L369" i="23"/>
  <c r="K369" i="23"/>
  <c r="J369" i="23"/>
  <c r="I369" i="23"/>
  <c r="H369" i="23"/>
  <c r="G369" i="23"/>
  <c r="F369" i="23"/>
  <c r="E369" i="23"/>
  <c r="V368" i="23"/>
  <c r="U368" i="23"/>
  <c r="T368" i="23"/>
  <c r="S368" i="23"/>
  <c r="R368" i="23"/>
  <c r="Q368" i="23"/>
  <c r="P368" i="23"/>
  <c r="O368" i="23"/>
  <c r="N368" i="23"/>
  <c r="M368" i="23"/>
  <c r="L368" i="23"/>
  <c r="K368" i="23"/>
  <c r="J368" i="23"/>
  <c r="I368" i="23"/>
  <c r="H368" i="23"/>
  <c r="G368" i="23"/>
  <c r="F368" i="23"/>
  <c r="E368" i="23"/>
  <c r="V367" i="23"/>
  <c r="U367" i="23"/>
  <c r="T367" i="23"/>
  <c r="S367" i="23"/>
  <c r="R367" i="23"/>
  <c r="Q367" i="23"/>
  <c r="P367" i="23"/>
  <c r="O367" i="23"/>
  <c r="N367" i="23"/>
  <c r="M367" i="23"/>
  <c r="L367" i="23"/>
  <c r="K367" i="23"/>
  <c r="J367" i="23"/>
  <c r="I367" i="23"/>
  <c r="H367" i="23"/>
  <c r="G367" i="23"/>
  <c r="F367" i="23"/>
  <c r="E367" i="23"/>
  <c r="V366" i="23"/>
  <c r="U366" i="23"/>
  <c r="T366" i="23"/>
  <c r="S366" i="23"/>
  <c r="R366" i="23"/>
  <c r="Q366" i="23"/>
  <c r="P366" i="23"/>
  <c r="O366" i="23"/>
  <c r="N366" i="23"/>
  <c r="M366" i="23"/>
  <c r="L366" i="23"/>
  <c r="K366" i="23"/>
  <c r="J366" i="23"/>
  <c r="I366" i="23"/>
  <c r="H366" i="23"/>
  <c r="G366" i="23"/>
  <c r="F366" i="23"/>
  <c r="E366" i="23"/>
  <c r="V365" i="23"/>
  <c r="U365" i="23"/>
  <c r="T365" i="23"/>
  <c r="S365" i="23"/>
  <c r="R365" i="23"/>
  <c r="Q365" i="23"/>
  <c r="P365" i="23"/>
  <c r="O365" i="23"/>
  <c r="N365" i="23"/>
  <c r="M365" i="23"/>
  <c r="L365" i="23"/>
  <c r="K365" i="23"/>
  <c r="J365" i="23"/>
  <c r="I365" i="23"/>
  <c r="H365" i="23"/>
  <c r="G365" i="23"/>
  <c r="F365" i="23"/>
  <c r="E365" i="23"/>
  <c r="V364" i="23"/>
  <c r="U364" i="23"/>
  <c r="T364" i="23"/>
  <c r="S364" i="23"/>
  <c r="R364" i="23"/>
  <c r="Q364" i="23"/>
  <c r="P364" i="23"/>
  <c r="O364" i="23"/>
  <c r="N364" i="23"/>
  <c r="M364" i="23"/>
  <c r="L364" i="23"/>
  <c r="K364" i="23"/>
  <c r="J364" i="23"/>
  <c r="I364" i="23"/>
  <c r="H364" i="23"/>
  <c r="G364" i="23"/>
  <c r="F364" i="23"/>
  <c r="E364" i="23"/>
  <c r="V363" i="23"/>
  <c r="U363" i="23"/>
  <c r="T363" i="23"/>
  <c r="S363" i="23"/>
  <c r="R363" i="23"/>
  <c r="Q363" i="23"/>
  <c r="P363" i="23"/>
  <c r="O363" i="23"/>
  <c r="N363" i="23"/>
  <c r="M363" i="23"/>
  <c r="L363" i="23"/>
  <c r="K363" i="23"/>
  <c r="J363" i="23"/>
  <c r="I363" i="23"/>
  <c r="H363" i="23"/>
  <c r="G363" i="23"/>
  <c r="F363" i="23"/>
  <c r="E363" i="23"/>
  <c r="V362" i="23"/>
  <c r="U362" i="23"/>
  <c r="T362" i="23"/>
  <c r="S362" i="23"/>
  <c r="R362" i="23"/>
  <c r="Q362" i="23"/>
  <c r="P362" i="23"/>
  <c r="O362" i="23"/>
  <c r="N362" i="23"/>
  <c r="M362" i="23"/>
  <c r="L362" i="23"/>
  <c r="K362" i="23"/>
  <c r="J362" i="23"/>
  <c r="I362" i="23"/>
  <c r="H362" i="23"/>
  <c r="G362" i="23"/>
  <c r="F362" i="23"/>
  <c r="E362" i="23"/>
  <c r="V361" i="23"/>
  <c r="U361" i="23"/>
  <c r="T361" i="23"/>
  <c r="S361" i="23"/>
  <c r="R361" i="23"/>
  <c r="Q361" i="23"/>
  <c r="P361" i="23"/>
  <c r="O361" i="23"/>
  <c r="N361" i="23"/>
  <c r="M361" i="23"/>
  <c r="L361" i="23"/>
  <c r="K361" i="23"/>
  <c r="J361" i="23"/>
  <c r="I361" i="23"/>
  <c r="H361" i="23"/>
  <c r="G361" i="23"/>
  <c r="F361" i="23"/>
  <c r="E361" i="23"/>
  <c r="V360" i="23"/>
  <c r="U360" i="23"/>
  <c r="T360" i="23"/>
  <c r="S360" i="23"/>
  <c r="R360" i="23"/>
  <c r="Q360" i="23"/>
  <c r="P360" i="23"/>
  <c r="O360" i="23"/>
  <c r="N360" i="23"/>
  <c r="M360" i="23"/>
  <c r="L360" i="23"/>
  <c r="K360" i="23"/>
  <c r="J360" i="23"/>
  <c r="I360" i="23"/>
  <c r="H360" i="23"/>
  <c r="G360" i="23"/>
  <c r="F360" i="23"/>
  <c r="E360" i="23"/>
  <c r="V359" i="23"/>
  <c r="U359" i="23"/>
  <c r="T359" i="23"/>
  <c r="S359" i="23"/>
  <c r="R359" i="23"/>
  <c r="Q359" i="23"/>
  <c r="P359" i="23"/>
  <c r="O359" i="23"/>
  <c r="N359" i="23"/>
  <c r="M359" i="23"/>
  <c r="L359" i="23"/>
  <c r="K359" i="23"/>
  <c r="J359" i="23"/>
  <c r="I359" i="23"/>
  <c r="H359" i="23"/>
  <c r="G359" i="23"/>
  <c r="F359" i="23"/>
  <c r="E359" i="23"/>
  <c r="V358" i="23"/>
  <c r="U358" i="23"/>
  <c r="T358" i="23"/>
  <c r="S358" i="23"/>
  <c r="R358" i="23"/>
  <c r="Q358" i="23"/>
  <c r="P358" i="23"/>
  <c r="O358" i="23"/>
  <c r="N358" i="23"/>
  <c r="M358" i="23"/>
  <c r="L358" i="23"/>
  <c r="K358" i="23"/>
  <c r="J358" i="23"/>
  <c r="I358" i="23"/>
  <c r="H358" i="23"/>
  <c r="G358" i="23"/>
  <c r="F358" i="23"/>
  <c r="E358" i="23"/>
  <c r="V357" i="23"/>
  <c r="U357" i="23"/>
  <c r="T357" i="23"/>
  <c r="S357" i="23"/>
  <c r="R357" i="23"/>
  <c r="Q357" i="23"/>
  <c r="P357" i="23"/>
  <c r="O357" i="23"/>
  <c r="N357" i="23"/>
  <c r="M357" i="23"/>
  <c r="L357" i="23"/>
  <c r="K357" i="23"/>
  <c r="J357" i="23"/>
  <c r="I357" i="23"/>
  <c r="H357" i="23"/>
  <c r="G357" i="23"/>
  <c r="F357" i="23"/>
  <c r="E357" i="23"/>
  <c r="V356" i="23"/>
  <c r="U356" i="23"/>
  <c r="T356" i="23"/>
  <c r="S356" i="23"/>
  <c r="R356" i="23"/>
  <c r="Q356" i="23"/>
  <c r="P356" i="23"/>
  <c r="O356" i="23"/>
  <c r="N356" i="23"/>
  <c r="M356" i="23"/>
  <c r="L356" i="23"/>
  <c r="K356" i="23"/>
  <c r="J356" i="23"/>
  <c r="I356" i="23"/>
  <c r="H356" i="23"/>
  <c r="G356" i="23"/>
  <c r="F356" i="23"/>
  <c r="E356" i="23"/>
  <c r="V355" i="23"/>
  <c r="U355" i="23"/>
  <c r="T355" i="23"/>
  <c r="S355" i="23"/>
  <c r="R355" i="23"/>
  <c r="Q355" i="23"/>
  <c r="P355" i="23"/>
  <c r="O355" i="23"/>
  <c r="N355" i="23"/>
  <c r="M355" i="23"/>
  <c r="L355" i="23"/>
  <c r="K355" i="23"/>
  <c r="J355" i="23"/>
  <c r="I355" i="23"/>
  <c r="H355" i="23"/>
  <c r="G355" i="23"/>
  <c r="F355" i="23"/>
  <c r="E355" i="23"/>
  <c r="V354" i="23"/>
  <c r="U354" i="23"/>
  <c r="T354" i="23"/>
  <c r="S354" i="23"/>
  <c r="R354" i="23"/>
  <c r="Q354" i="23"/>
  <c r="P354" i="23"/>
  <c r="O354" i="23"/>
  <c r="N354" i="23"/>
  <c r="M354" i="23"/>
  <c r="L354" i="23"/>
  <c r="K354" i="23"/>
  <c r="J354" i="23"/>
  <c r="I354" i="23"/>
  <c r="H354" i="23"/>
  <c r="G354" i="23"/>
  <c r="F354" i="23"/>
  <c r="E354" i="23"/>
  <c r="V353" i="23"/>
  <c r="U353" i="23"/>
  <c r="T353" i="23"/>
  <c r="S353" i="23"/>
  <c r="R353" i="23"/>
  <c r="Q353" i="23"/>
  <c r="P353" i="23"/>
  <c r="O353" i="23"/>
  <c r="N353" i="23"/>
  <c r="M353" i="23"/>
  <c r="L353" i="23"/>
  <c r="K353" i="23"/>
  <c r="J353" i="23"/>
  <c r="I353" i="23"/>
  <c r="H353" i="23"/>
  <c r="G353" i="23"/>
  <c r="F353" i="23"/>
  <c r="E353" i="23"/>
  <c r="V352" i="23"/>
  <c r="U352" i="23"/>
  <c r="T352" i="23"/>
  <c r="S352" i="23"/>
  <c r="R352" i="23"/>
  <c r="Q352" i="23"/>
  <c r="P352" i="23"/>
  <c r="O352" i="23"/>
  <c r="N352" i="23"/>
  <c r="M352" i="23"/>
  <c r="L352" i="23"/>
  <c r="K352" i="23"/>
  <c r="J352" i="23"/>
  <c r="I352" i="23"/>
  <c r="H352" i="23"/>
  <c r="G352" i="23"/>
  <c r="F352" i="23"/>
  <c r="E352" i="23"/>
  <c r="V351" i="23"/>
  <c r="U351" i="23"/>
  <c r="T351" i="23"/>
  <c r="S351" i="23"/>
  <c r="R351" i="23"/>
  <c r="Q351" i="23"/>
  <c r="P351" i="23"/>
  <c r="O351" i="23"/>
  <c r="N351" i="23"/>
  <c r="M351" i="23"/>
  <c r="L351" i="23"/>
  <c r="K351" i="23"/>
  <c r="J351" i="23"/>
  <c r="I351" i="23"/>
  <c r="H351" i="23"/>
  <c r="G351" i="23"/>
  <c r="F351" i="23"/>
  <c r="E351" i="23"/>
  <c r="V350" i="23"/>
  <c r="U350" i="23"/>
  <c r="T350" i="23"/>
  <c r="S350" i="23"/>
  <c r="R350" i="23"/>
  <c r="Q350" i="23"/>
  <c r="P350" i="23"/>
  <c r="O350" i="23"/>
  <c r="N350" i="23"/>
  <c r="M350" i="23"/>
  <c r="L350" i="23"/>
  <c r="K350" i="23"/>
  <c r="J350" i="23"/>
  <c r="I350" i="23"/>
  <c r="H350" i="23"/>
  <c r="G350" i="23"/>
  <c r="F350" i="23"/>
  <c r="E350" i="23"/>
  <c r="V349" i="23"/>
  <c r="U349" i="23"/>
  <c r="T349" i="23"/>
  <c r="S349" i="23"/>
  <c r="R349" i="23"/>
  <c r="Q349" i="23"/>
  <c r="P349" i="23"/>
  <c r="O349" i="23"/>
  <c r="N349" i="23"/>
  <c r="M349" i="23"/>
  <c r="L349" i="23"/>
  <c r="K349" i="23"/>
  <c r="J349" i="23"/>
  <c r="I349" i="23"/>
  <c r="H349" i="23"/>
  <c r="G349" i="23"/>
  <c r="F349" i="23"/>
  <c r="E349" i="23"/>
  <c r="V348" i="23"/>
  <c r="U348" i="23"/>
  <c r="T348" i="23"/>
  <c r="S348" i="23"/>
  <c r="R348" i="23"/>
  <c r="Q348" i="23"/>
  <c r="P348" i="23"/>
  <c r="O348" i="23"/>
  <c r="N348" i="23"/>
  <c r="M348" i="23"/>
  <c r="L348" i="23"/>
  <c r="K348" i="23"/>
  <c r="J348" i="23"/>
  <c r="I348" i="23"/>
  <c r="H348" i="23"/>
  <c r="G348" i="23"/>
  <c r="F348" i="23"/>
  <c r="E348" i="23"/>
  <c r="V347" i="23"/>
  <c r="U347" i="23"/>
  <c r="T347" i="23"/>
  <c r="S347" i="23"/>
  <c r="R347" i="23"/>
  <c r="Q347" i="23"/>
  <c r="P347" i="23"/>
  <c r="O347" i="23"/>
  <c r="N347" i="23"/>
  <c r="M347" i="23"/>
  <c r="L347" i="23"/>
  <c r="K347" i="23"/>
  <c r="J347" i="23"/>
  <c r="I347" i="23"/>
  <c r="H347" i="23"/>
  <c r="G347" i="23"/>
  <c r="F347" i="23"/>
  <c r="E347" i="23"/>
  <c r="V346" i="23"/>
  <c r="U346" i="23"/>
  <c r="T346" i="23"/>
  <c r="S346" i="23"/>
  <c r="R346" i="23"/>
  <c r="Q346" i="23"/>
  <c r="P346" i="23"/>
  <c r="O346" i="23"/>
  <c r="N346" i="23"/>
  <c r="M346" i="23"/>
  <c r="L346" i="23"/>
  <c r="K346" i="23"/>
  <c r="J346" i="23"/>
  <c r="I346" i="23"/>
  <c r="H346" i="23"/>
  <c r="G346" i="23"/>
  <c r="F346" i="23"/>
  <c r="E346" i="23"/>
  <c r="V345" i="23"/>
  <c r="U345" i="23"/>
  <c r="T345" i="23"/>
  <c r="S345" i="23"/>
  <c r="R345" i="23"/>
  <c r="Q345" i="23"/>
  <c r="P345" i="23"/>
  <c r="O345" i="23"/>
  <c r="N345" i="23"/>
  <c r="M345" i="23"/>
  <c r="L345" i="23"/>
  <c r="K345" i="23"/>
  <c r="J345" i="23"/>
  <c r="I345" i="23"/>
  <c r="H345" i="23"/>
  <c r="G345" i="23"/>
  <c r="F345" i="23"/>
  <c r="E345" i="23"/>
  <c r="V344" i="23"/>
  <c r="U344" i="23"/>
  <c r="T344" i="23"/>
  <c r="S344" i="23"/>
  <c r="R344" i="23"/>
  <c r="Q344" i="23"/>
  <c r="P344" i="23"/>
  <c r="O344" i="23"/>
  <c r="N344" i="23"/>
  <c r="M344" i="23"/>
  <c r="L344" i="23"/>
  <c r="K344" i="23"/>
  <c r="J344" i="23"/>
  <c r="I344" i="23"/>
  <c r="H344" i="23"/>
  <c r="G344" i="23"/>
  <c r="F344" i="23"/>
  <c r="E344" i="23"/>
  <c r="V343" i="23"/>
  <c r="U343" i="23"/>
  <c r="T343" i="23"/>
  <c r="S343" i="23"/>
  <c r="R343" i="23"/>
  <c r="Q343" i="23"/>
  <c r="P343" i="23"/>
  <c r="O343" i="23"/>
  <c r="N343" i="23"/>
  <c r="M343" i="23"/>
  <c r="L343" i="23"/>
  <c r="K343" i="23"/>
  <c r="J343" i="23"/>
  <c r="I343" i="23"/>
  <c r="H343" i="23"/>
  <c r="G343" i="23"/>
  <c r="F343" i="23"/>
  <c r="E343" i="23"/>
  <c r="V342" i="23"/>
  <c r="U342" i="23"/>
  <c r="T342" i="23"/>
  <c r="S342" i="23"/>
  <c r="R342" i="23"/>
  <c r="Q342" i="23"/>
  <c r="P342" i="23"/>
  <c r="O342" i="23"/>
  <c r="N342" i="23"/>
  <c r="M342" i="23"/>
  <c r="L342" i="23"/>
  <c r="K342" i="23"/>
  <c r="J342" i="23"/>
  <c r="I342" i="23"/>
  <c r="H342" i="23"/>
  <c r="G342" i="23"/>
  <c r="F342" i="23"/>
  <c r="E342" i="23"/>
  <c r="V341" i="23"/>
  <c r="U341" i="23"/>
  <c r="T341" i="23"/>
  <c r="S341" i="23"/>
  <c r="R341" i="23"/>
  <c r="Q341" i="23"/>
  <c r="P341" i="23"/>
  <c r="O341" i="23"/>
  <c r="N341" i="23"/>
  <c r="M341" i="23"/>
  <c r="L341" i="23"/>
  <c r="K341" i="23"/>
  <c r="J341" i="23"/>
  <c r="I341" i="23"/>
  <c r="H341" i="23"/>
  <c r="G341" i="23"/>
  <c r="F341" i="23"/>
  <c r="E341" i="23"/>
  <c r="V340" i="23"/>
  <c r="U340" i="23"/>
  <c r="T340" i="23"/>
  <c r="S340" i="23"/>
  <c r="R340" i="23"/>
  <c r="Q340" i="23"/>
  <c r="P340" i="23"/>
  <c r="O340" i="23"/>
  <c r="N340" i="23"/>
  <c r="M340" i="23"/>
  <c r="L340" i="23"/>
  <c r="K340" i="23"/>
  <c r="J340" i="23"/>
  <c r="I340" i="23"/>
  <c r="H340" i="23"/>
  <c r="G340" i="23"/>
  <c r="F340" i="23"/>
  <c r="E340" i="23"/>
  <c r="V339" i="23"/>
  <c r="U339" i="23"/>
  <c r="T339" i="23"/>
  <c r="S339" i="23"/>
  <c r="R339" i="23"/>
  <c r="Q339" i="23"/>
  <c r="P339" i="23"/>
  <c r="O339" i="23"/>
  <c r="N339" i="23"/>
  <c r="M339" i="23"/>
  <c r="L339" i="23"/>
  <c r="K339" i="23"/>
  <c r="J339" i="23"/>
  <c r="I339" i="23"/>
  <c r="H339" i="23"/>
  <c r="G339" i="23"/>
  <c r="F339" i="23"/>
  <c r="E339" i="23"/>
  <c r="V338" i="23"/>
  <c r="U338" i="23"/>
  <c r="T338" i="23"/>
  <c r="S338" i="23"/>
  <c r="R338" i="23"/>
  <c r="Q338" i="23"/>
  <c r="P338" i="23"/>
  <c r="O338" i="23"/>
  <c r="N338" i="23"/>
  <c r="M338" i="23"/>
  <c r="L338" i="23"/>
  <c r="K338" i="23"/>
  <c r="J338" i="23"/>
  <c r="I338" i="23"/>
  <c r="H338" i="23"/>
  <c r="G338" i="23"/>
  <c r="F338" i="23"/>
  <c r="E338" i="23"/>
  <c r="V337" i="23"/>
  <c r="U337" i="23"/>
  <c r="T337" i="23"/>
  <c r="S337" i="23"/>
  <c r="R337" i="23"/>
  <c r="Q337" i="23"/>
  <c r="P337" i="23"/>
  <c r="O337" i="23"/>
  <c r="N337" i="23"/>
  <c r="M337" i="23"/>
  <c r="L337" i="23"/>
  <c r="K337" i="23"/>
  <c r="J337" i="23"/>
  <c r="I337" i="23"/>
  <c r="H337" i="23"/>
  <c r="G337" i="23"/>
  <c r="F337" i="23"/>
  <c r="E337" i="23"/>
  <c r="V336" i="23"/>
  <c r="U336" i="23"/>
  <c r="T336" i="23"/>
  <c r="S336" i="23"/>
  <c r="R336" i="23"/>
  <c r="Q336" i="23"/>
  <c r="P336" i="23"/>
  <c r="O336" i="23"/>
  <c r="N336" i="23"/>
  <c r="M336" i="23"/>
  <c r="L336" i="23"/>
  <c r="K336" i="23"/>
  <c r="J336" i="23"/>
  <c r="I336" i="23"/>
  <c r="H336" i="23"/>
  <c r="G336" i="23"/>
  <c r="F336" i="23"/>
  <c r="E336" i="23"/>
  <c r="V335" i="23"/>
  <c r="U335" i="23"/>
  <c r="T335" i="23"/>
  <c r="S335" i="23"/>
  <c r="R335" i="23"/>
  <c r="Q335" i="23"/>
  <c r="P335" i="23"/>
  <c r="O335" i="23"/>
  <c r="N335" i="23"/>
  <c r="M335" i="23"/>
  <c r="L335" i="23"/>
  <c r="K335" i="23"/>
  <c r="J335" i="23"/>
  <c r="I335" i="23"/>
  <c r="H335" i="23"/>
  <c r="G335" i="23"/>
  <c r="F335" i="23"/>
  <c r="E335" i="23"/>
  <c r="V334" i="23"/>
  <c r="U334" i="23"/>
  <c r="T334" i="23"/>
  <c r="S334" i="23"/>
  <c r="R334" i="23"/>
  <c r="Q334" i="23"/>
  <c r="P334" i="23"/>
  <c r="O334" i="23"/>
  <c r="N334" i="23"/>
  <c r="M334" i="23"/>
  <c r="L334" i="23"/>
  <c r="K334" i="23"/>
  <c r="J334" i="23"/>
  <c r="I334" i="23"/>
  <c r="H334" i="23"/>
  <c r="G334" i="23"/>
  <c r="F334" i="23"/>
  <c r="E334" i="23"/>
  <c r="V333" i="23"/>
  <c r="U333" i="23"/>
  <c r="T333" i="23"/>
  <c r="S333" i="23"/>
  <c r="R333" i="23"/>
  <c r="Q333" i="23"/>
  <c r="P333" i="23"/>
  <c r="O333" i="23"/>
  <c r="N333" i="23"/>
  <c r="M333" i="23"/>
  <c r="L333" i="23"/>
  <c r="K333" i="23"/>
  <c r="J333" i="23"/>
  <c r="I333" i="23"/>
  <c r="H333" i="23"/>
  <c r="G333" i="23"/>
  <c r="F333" i="23"/>
  <c r="E333" i="23"/>
  <c r="V332" i="23"/>
  <c r="U332" i="23"/>
  <c r="T332" i="23"/>
  <c r="S332" i="23"/>
  <c r="R332" i="23"/>
  <c r="Q332" i="23"/>
  <c r="P332" i="23"/>
  <c r="O332" i="23"/>
  <c r="N332" i="23"/>
  <c r="M332" i="23"/>
  <c r="L332" i="23"/>
  <c r="K332" i="23"/>
  <c r="J332" i="23"/>
  <c r="I332" i="23"/>
  <c r="H332" i="23"/>
  <c r="G332" i="23"/>
  <c r="F332" i="23"/>
  <c r="E332" i="23"/>
  <c r="V331" i="23"/>
  <c r="U331" i="23"/>
  <c r="T331" i="23"/>
  <c r="S331" i="23"/>
  <c r="R331" i="23"/>
  <c r="Q331" i="23"/>
  <c r="P331" i="23"/>
  <c r="O331" i="23"/>
  <c r="N331" i="23"/>
  <c r="M331" i="23"/>
  <c r="L331" i="23"/>
  <c r="K331" i="23"/>
  <c r="J331" i="23"/>
  <c r="I331" i="23"/>
  <c r="H331" i="23"/>
  <c r="G331" i="23"/>
  <c r="F331" i="23"/>
  <c r="E331" i="23"/>
  <c r="V330" i="23"/>
  <c r="U330" i="23"/>
  <c r="T330" i="23"/>
  <c r="S330" i="23"/>
  <c r="R330" i="23"/>
  <c r="Q330" i="23"/>
  <c r="P330" i="23"/>
  <c r="O330" i="23"/>
  <c r="N330" i="23"/>
  <c r="M330" i="23"/>
  <c r="L330" i="23"/>
  <c r="K330" i="23"/>
  <c r="J330" i="23"/>
  <c r="I330" i="23"/>
  <c r="H330" i="23"/>
  <c r="G330" i="23"/>
  <c r="F330" i="23"/>
  <c r="E330" i="23"/>
  <c r="V329" i="23"/>
  <c r="U329" i="23"/>
  <c r="T329" i="23"/>
  <c r="S329" i="23"/>
  <c r="R329" i="23"/>
  <c r="Q329" i="23"/>
  <c r="P329" i="23"/>
  <c r="O329" i="23"/>
  <c r="N329" i="23"/>
  <c r="M329" i="23"/>
  <c r="L329" i="23"/>
  <c r="K329" i="23"/>
  <c r="J329" i="23"/>
  <c r="I329" i="23"/>
  <c r="H329" i="23"/>
  <c r="G329" i="23"/>
  <c r="F329" i="23"/>
  <c r="E329" i="23"/>
  <c r="V328" i="23"/>
  <c r="U328" i="23"/>
  <c r="T328" i="23"/>
  <c r="S328" i="23"/>
  <c r="R328" i="23"/>
  <c r="Q328" i="23"/>
  <c r="P328" i="23"/>
  <c r="O328" i="23"/>
  <c r="N328" i="23"/>
  <c r="M328" i="23"/>
  <c r="L328" i="23"/>
  <c r="K328" i="23"/>
  <c r="J328" i="23"/>
  <c r="I328" i="23"/>
  <c r="H328" i="23"/>
  <c r="G328" i="23"/>
  <c r="F328" i="23"/>
  <c r="E328" i="23"/>
  <c r="V327" i="23"/>
  <c r="U327" i="23"/>
  <c r="T327" i="23"/>
  <c r="S327" i="23"/>
  <c r="R327" i="23"/>
  <c r="Q327" i="23"/>
  <c r="P327" i="23"/>
  <c r="O327" i="23"/>
  <c r="N327" i="23"/>
  <c r="M327" i="23"/>
  <c r="L327" i="23"/>
  <c r="K327" i="23"/>
  <c r="J327" i="23"/>
  <c r="I327" i="23"/>
  <c r="H327" i="23"/>
  <c r="G327" i="23"/>
  <c r="F327" i="23"/>
  <c r="E327" i="23"/>
  <c r="V326" i="23"/>
  <c r="U326" i="23"/>
  <c r="T326" i="23"/>
  <c r="S326" i="23"/>
  <c r="R326" i="23"/>
  <c r="Q326" i="23"/>
  <c r="P326" i="23"/>
  <c r="O326" i="23"/>
  <c r="N326" i="23"/>
  <c r="M326" i="23"/>
  <c r="L326" i="23"/>
  <c r="K326" i="23"/>
  <c r="J326" i="23"/>
  <c r="I326" i="23"/>
  <c r="H326" i="23"/>
  <c r="G326" i="23"/>
  <c r="F326" i="23"/>
  <c r="E326" i="23"/>
  <c r="V325" i="23"/>
  <c r="U325" i="23"/>
  <c r="T325" i="23"/>
  <c r="S325" i="23"/>
  <c r="R325" i="23"/>
  <c r="Q325" i="23"/>
  <c r="P325" i="23"/>
  <c r="O325" i="23"/>
  <c r="N325" i="23"/>
  <c r="M325" i="23"/>
  <c r="L325" i="23"/>
  <c r="K325" i="23"/>
  <c r="J325" i="23"/>
  <c r="I325" i="23"/>
  <c r="H325" i="23"/>
  <c r="G325" i="23"/>
  <c r="F325" i="23"/>
  <c r="E325" i="23"/>
  <c r="V324" i="23"/>
  <c r="U324" i="23"/>
  <c r="T324" i="23"/>
  <c r="S324" i="23"/>
  <c r="R324" i="23"/>
  <c r="Q324" i="23"/>
  <c r="P324" i="23"/>
  <c r="O324" i="23"/>
  <c r="N324" i="23"/>
  <c r="M324" i="23"/>
  <c r="L324" i="23"/>
  <c r="K324" i="23"/>
  <c r="J324" i="23"/>
  <c r="I324" i="23"/>
  <c r="H324" i="23"/>
  <c r="G324" i="23"/>
  <c r="F324" i="23"/>
  <c r="E324" i="23"/>
  <c r="V323" i="23"/>
  <c r="U323" i="23"/>
  <c r="T323" i="23"/>
  <c r="S323" i="23"/>
  <c r="R323" i="23"/>
  <c r="Q323" i="23"/>
  <c r="P323" i="23"/>
  <c r="O323" i="23"/>
  <c r="N323" i="23"/>
  <c r="M323" i="23"/>
  <c r="L323" i="23"/>
  <c r="K323" i="23"/>
  <c r="J323" i="23"/>
  <c r="I323" i="23"/>
  <c r="H323" i="23"/>
  <c r="G323" i="23"/>
  <c r="F323" i="23"/>
  <c r="E323" i="23"/>
  <c r="V322" i="23"/>
  <c r="U322" i="23"/>
  <c r="T322" i="23"/>
  <c r="S322" i="23"/>
  <c r="R322" i="23"/>
  <c r="Q322" i="23"/>
  <c r="P322" i="23"/>
  <c r="O322" i="23"/>
  <c r="N322" i="23"/>
  <c r="M322" i="23"/>
  <c r="L322" i="23"/>
  <c r="K322" i="23"/>
  <c r="J322" i="23"/>
  <c r="I322" i="23"/>
  <c r="H322" i="23"/>
  <c r="G322" i="23"/>
  <c r="F322" i="23"/>
  <c r="E322" i="23"/>
  <c r="V321" i="23"/>
  <c r="U321" i="23"/>
  <c r="T321" i="23"/>
  <c r="S321" i="23"/>
  <c r="R321" i="23"/>
  <c r="Q321" i="23"/>
  <c r="P321" i="23"/>
  <c r="O321" i="23"/>
  <c r="N321" i="23"/>
  <c r="M321" i="23"/>
  <c r="L321" i="23"/>
  <c r="K321" i="23"/>
  <c r="J321" i="23"/>
  <c r="I321" i="23"/>
  <c r="H321" i="23"/>
  <c r="G321" i="23"/>
  <c r="F321" i="23"/>
  <c r="E321" i="23"/>
  <c r="V320" i="23"/>
  <c r="U320" i="23"/>
  <c r="T320" i="23"/>
  <c r="S320" i="23"/>
  <c r="R320" i="23"/>
  <c r="Q320" i="23"/>
  <c r="P320" i="23"/>
  <c r="O320" i="23"/>
  <c r="N320" i="23"/>
  <c r="M320" i="23"/>
  <c r="L320" i="23"/>
  <c r="K320" i="23"/>
  <c r="J320" i="23"/>
  <c r="I320" i="23"/>
  <c r="H320" i="23"/>
  <c r="G320" i="23"/>
  <c r="F320" i="23"/>
  <c r="E320" i="23"/>
  <c r="V319" i="23"/>
  <c r="U319" i="23"/>
  <c r="T319" i="23"/>
  <c r="S319" i="23"/>
  <c r="R319" i="23"/>
  <c r="Q319" i="23"/>
  <c r="P319" i="23"/>
  <c r="O319" i="23"/>
  <c r="N319" i="23"/>
  <c r="M319" i="23"/>
  <c r="L319" i="23"/>
  <c r="K319" i="23"/>
  <c r="J319" i="23"/>
  <c r="I319" i="23"/>
  <c r="H319" i="23"/>
  <c r="G319" i="23"/>
  <c r="F319" i="23"/>
  <c r="E319" i="23"/>
  <c r="V318" i="23"/>
  <c r="U318" i="23"/>
  <c r="T318" i="23"/>
  <c r="S318" i="23"/>
  <c r="R318" i="23"/>
  <c r="Q318" i="23"/>
  <c r="P318" i="23"/>
  <c r="O318" i="23"/>
  <c r="N318" i="23"/>
  <c r="M318" i="23"/>
  <c r="L318" i="23"/>
  <c r="K318" i="23"/>
  <c r="J318" i="23"/>
  <c r="I318" i="23"/>
  <c r="H318" i="23"/>
  <c r="G318" i="23"/>
  <c r="F318" i="23"/>
  <c r="E318" i="23"/>
  <c r="V317" i="23"/>
  <c r="U317" i="23"/>
  <c r="T317" i="23"/>
  <c r="S317" i="23"/>
  <c r="R317" i="23"/>
  <c r="Q317" i="23"/>
  <c r="P317" i="23"/>
  <c r="O317" i="23"/>
  <c r="N317" i="23"/>
  <c r="M317" i="23"/>
  <c r="L317" i="23"/>
  <c r="K317" i="23"/>
  <c r="J317" i="23"/>
  <c r="I317" i="23"/>
  <c r="H317" i="23"/>
  <c r="G317" i="23"/>
  <c r="F317" i="23"/>
  <c r="E317" i="23"/>
  <c r="V316" i="23"/>
  <c r="U316" i="23"/>
  <c r="T316" i="23"/>
  <c r="S316" i="23"/>
  <c r="R316" i="23"/>
  <c r="Q316" i="23"/>
  <c r="P316" i="23"/>
  <c r="O316" i="23"/>
  <c r="N316" i="23"/>
  <c r="M316" i="23"/>
  <c r="L316" i="23"/>
  <c r="K316" i="23"/>
  <c r="J316" i="23"/>
  <c r="I316" i="23"/>
  <c r="H316" i="23"/>
  <c r="G316" i="23"/>
  <c r="F316" i="23"/>
  <c r="E316" i="23"/>
  <c r="V315" i="23"/>
  <c r="U315" i="23"/>
  <c r="T315" i="23"/>
  <c r="S315" i="23"/>
  <c r="R315" i="23"/>
  <c r="Q315" i="23"/>
  <c r="P315" i="23"/>
  <c r="O315" i="23"/>
  <c r="N315" i="23"/>
  <c r="M315" i="23"/>
  <c r="L315" i="23"/>
  <c r="K315" i="23"/>
  <c r="J315" i="23"/>
  <c r="I315" i="23"/>
  <c r="H315" i="23"/>
  <c r="G315" i="23"/>
  <c r="F315" i="23"/>
  <c r="E315" i="23"/>
  <c r="V314" i="23"/>
  <c r="U314" i="23"/>
  <c r="T314" i="23"/>
  <c r="S314" i="23"/>
  <c r="R314" i="23"/>
  <c r="Q314" i="23"/>
  <c r="P314" i="23"/>
  <c r="O314" i="23"/>
  <c r="N314" i="23"/>
  <c r="M314" i="23"/>
  <c r="L314" i="23"/>
  <c r="K314" i="23"/>
  <c r="J314" i="23"/>
  <c r="I314" i="23"/>
  <c r="H314" i="23"/>
  <c r="G314" i="23"/>
  <c r="F314" i="23"/>
  <c r="E314" i="23"/>
  <c r="V313" i="23"/>
  <c r="U313" i="23"/>
  <c r="T313" i="23"/>
  <c r="S313" i="23"/>
  <c r="R313" i="23"/>
  <c r="Q313" i="23"/>
  <c r="P313" i="23"/>
  <c r="O313" i="23"/>
  <c r="N313" i="23"/>
  <c r="M313" i="23"/>
  <c r="L313" i="23"/>
  <c r="K313" i="23"/>
  <c r="J313" i="23"/>
  <c r="I313" i="23"/>
  <c r="H313" i="23"/>
  <c r="G313" i="23"/>
  <c r="F313" i="23"/>
  <c r="E313" i="23"/>
  <c r="V312" i="23"/>
  <c r="U312" i="23"/>
  <c r="T312" i="23"/>
  <c r="S312" i="23"/>
  <c r="R312" i="23"/>
  <c r="Q312" i="23"/>
  <c r="P312" i="23"/>
  <c r="O312" i="23"/>
  <c r="N312" i="23"/>
  <c r="M312" i="23"/>
  <c r="L312" i="23"/>
  <c r="K312" i="23"/>
  <c r="J312" i="23"/>
  <c r="I312" i="23"/>
  <c r="H312" i="23"/>
  <c r="G312" i="23"/>
  <c r="F312" i="23"/>
  <c r="E312" i="23"/>
  <c r="V311" i="23"/>
  <c r="U311" i="23"/>
  <c r="T311" i="23"/>
  <c r="S311" i="23"/>
  <c r="R311" i="23"/>
  <c r="Q311" i="23"/>
  <c r="P311" i="23"/>
  <c r="O311" i="23"/>
  <c r="N311" i="23"/>
  <c r="M311" i="23"/>
  <c r="L311" i="23"/>
  <c r="K311" i="23"/>
  <c r="J311" i="23"/>
  <c r="I311" i="23"/>
  <c r="H311" i="23"/>
  <c r="G311" i="23"/>
  <c r="F311" i="23"/>
  <c r="E311" i="23"/>
  <c r="V310" i="23"/>
  <c r="U310" i="23"/>
  <c r="T310" i="23"/>
  <c r="S310" i="23"/>
  <c r="R310" i="23"/>
  <c r="Q310" i="23"/>
  <c r="P310" i="23"/>
  <c r="O310" i="23"/>
  <c r="N310" i="23"/>
  <c r="M310" i="23"/>
  <c r="L310" i="23"/>
  <c r="K310" i="23"/>
  <c r="J310" i="23"/>
  <c r="I310" i="23"/>
  <c r="H310" i="23"/>
  <c r="G310" i="23"/>
  <c r="F310" i="23"/>
  <c r="E310" i="23"/>
  <c r="V309" i="23"/>
  <c r="U309" i="23"/>
  <c r="T309" i="23"/>
  <c r="S309" i="23"/>
  <c r="R309" i="23"/>
  <c r="Q309" i="23"/>
  <c r="P309" i="23"/>
  <c r="O309" i="23"/>
  <c r="N309" i="23"/>
  <c r="M309" i="23"/>
  <c r="L309" i="23"/>
  <c r="K309" i="23"/>
  <c r="J309" i="23"/>
  <c r="I309" i="23"/>
  <c r="H309" i="23"/>
  <c r="G309" i="23"/>
  <c r="F309" i="23"/>
  <c r="E309" i="23"/>
  <c r="V308" i="23"/>
  <c r="U308" i="23"/>
  <c r="T308" i="23"/>
  <c r="S308" i="23"/>
  <c r="R308" i="23"/>
  <c r="Q308" i="23"/>
  <c r="P308" i="23"/>
  <c r="O308" i="23"/>
  <c r="N308" i="23"/>
  <c r="M308" i="23"/>
  <c r="L308" i="23"/>
  <c r="K308" i="23"/>
  <c r="J308" i="23"/>
  <c r="I308" i="23"/>
  <c r="H308" i="23"/>
  <c r="G308" i="23"/>
  <c r="F308" i="23"/>
  <c r="E308" i="23"/>
  <c r="V307" i="23"/>
  <c r="U307" i="23"/>
  <c r="T307" i="23"/>
  <c r="S307" i="23"/>
  <c r="R307" i="23"/>
  <c r="Q307" i="23"/>
  <c r="P307" i="23"/>
  <c r="O307" i="23"/>
  <c r="N307" i="23"/>
  <c r="M307" i="23"/>
  <c r="L307" i="23"/>
  <c r="K307" i="23"/>
  <c r="J307" i="23"/>
  <c r="I307" i="23"/>
  <c r="H307" i="23"/>
  <c r="G307" i="23"/>
  <c r="F307" i="23"/>
  <c r="E307" i="23"/>
  <c r="V306" i="23"/>
  <c r="U306" i="23"/>
  <c r="T306" i="23"/>
  <c r="S306" i="23"/>
  <c r="R306" i="23"/>
  <c r="Q306" i="23"/>
  <c r="P306" i="23"/>
  <c r="O306" i="23"/>
  <c r="N306" i="23"/>
  <c r="M306" i="23"/>
  <c r="L306" i="23"/>
  <c r="K306" i="23"/>
  <c r="J306" i="23"/>
  <c r="I306" i="23"/>
  <c r="H306" i="23"/>
  <c r="G306" i="23"/>
  <c r="F306" i="23"/>
  <c r="E306" i="23"/>
  <c r="V305" i="23"/>
  <c r="U305" i="23"/>
  <c r="T305" i="23"/>
  <c r="S305" i="23"/>
  <c r="R305" i="23"/>
  <c r="Q305" i="23"/>
  <c r="P305" i="23"/>
  <c r="O305" i="23"/>
  <c r="N305" i="23"/>
  <c r="M305" i="23"/>
  <c r="L305" i="23"/>
  <c r="K305" i="23"/>
  <c r="J305" i="23"/>
  <c r="I305" i="23"/>
  <c r="H305" i="23"/>
  <c r="G305" i="23"/>
  <c r="F305" i="23"/>
  <c r="E305" i="23"/>
  <c r="V304" i="23"/>
  <c r="U304" i="23"/>
  <c r="T304" i="23"/>
  <c r="S304" i="23"/>
  <c r="R304" i="23"/>
  <c r="Q304" i="23"/>
  <c r="P304" i="23"/>
  <c r="O304" i="23"/>
  <c r="N304" i="23"/>
  <c r="M304" i="23"/>
  <c r="L304" i="23"/>
  <c r="K304" i="23"/>
  <c r="J304" i="23"/>
  <c r="I304" i="23"/>
  <c r="H304" i="23"/>
  <c r="G304" i="23"/>
  <c r="F304" i="23"/>
  <c r="E304" i="23"/>
  <c r="V303" i="23"/>
  <c r="U303" i="23"/>
  <c r="T303" i="23"/>
  <c r="S303" i="23"/>
  <c r="R303" i="23"/>
  <c r="Q303" i="23"/>
  <c r="P303" i="23"/>
  <c r="O303" i="23"/>
  <c r="N303" i="23"/>
  <c r="M303" i="23"/>
  <c r="L303" i="23"/>
  <c r="K303" i="23"/>
  <c r="J303" i="23"/>
  <c r="I303" i="23"/>
  <c r="H303" i="23"/>
  <c r="G303" i="23"/>
  <c r="F303" i="23"/>
  <c r="E303" i="23"/>
  <c r="V302" i="23"/>
  <c r="U302" i="23"/>
  <c r="T302" i="23"/>
  <c r="S302" i="23"/>
  <c r="R302" i="23"/>
  <c r="Q302" i="23"/>
  <c r="P302" i="23"/>
  <c r="O302" i="23"/>
  <c r="N302" i="23"/>
  <c r="M302" i="23"/>
  <c r="L302" i="23"/>
  <c r="K302" i="23"/>
  <c r="J302" i="23"/>
  <c r="I302" i="23"/>
  <c r="H302" i="23"/>
  <c r="G302" i="23"/>
  <c r="F302" i="23"/>
  <c r="E302" i="23"/>
  <c r="V301" i="23"/>
  <c r="U301" i="23"/>
  <c r="T301" i="23"/>
  <c r="S301" i="23"/>
  <c r="R301" i="23"/>
  <c r="Q301" i="23"/>
  <c r="P301" i="23"/>
  <c r="O301" i="23"/>
  <c r="N301" i="23"/>
  <c r="M301" i="23"/>
  <c r="L301" i="23"/>
  <c r="K301" i="23"/>
  <c r="J301" i="23"/>
  <c r="I301" i="23"/>
  <c r="H301" i="23"/>
  <c r="G301" i="23"/>
  <c r="F301" i="23"/>
  <c r="E301" i="23"/>
  <c r="V300" i="23"/>
  <c r="U300" i="23"/>
  <c r="T300" i="23"/>
  <c r="S300" i="23"/>
  <c r="R300" i="23"/>
  <c r="Q300" i="23"/>
  <c r="P300" i="23"/>
  <c r="O300" i="23"/>
  <c r="N300" i="23"/>
  <c r="M300" i="23"/>
  <c r="L300" i="23"/>
  <c r="K300" i="23"/>
  <c r="J300" i="23"/>
  <c r="I300" i="23"/>
  <c r="H300" i="23"/>
  <c r="G300" i="23"/>
  <c r="F300" i="23"/>
  <c r="E300" i="23"/>
  <c r="V299" i="23"/>
  <c r="U299" i="23"/>
  <c r="T299" i="23"/>
  <c r="S299" i="23"/>
  <c r="R299" i="23"/>
  <c r="Q299" i="23"/>
  <c r="P299" i="23"/>
  <c r="O299" i="23"/>
  <c r="N299" i="23"/>
  <c r="M299" i="23"/>
  <c r="L299" i="23"/>
  <c r="K299" i="23"/>
  <c r="J299" i="23"/>
  <c r="I299" i="23"/>
  <c r="H299" i="23"/>
  <c r="G299" i="23"/>
  <c r="F299" i="23"/>
  <c r="E299" i="23"/>
  <c r="V298" i="23"/>
  <c r="U298" i="23"/>
  <c r="T298" i="23"/>
  <c r="S298" i="23"/>
  <c r="R298" i="23"/>
  <c r="Q298" i="23"/>
  <c r="P298" i="23"/>
  <c r="O298" i="23"/>
  <c r="N298" i="23"/>
  <c r="M298" i="23"/>
  <c r="L298" i="23"/>
  <c r="K298" i="23"/>
  <c r="J298" i="23"/>
  <c r="I298" i="23"/>
  <c r="H298" i="23"/>
  <c r="G298" i="23"/>
  <c r="F298" i="23"/>
  <c r="E298" i="23"/>
  <c r="V297" i="23"/>
  <c r="U297" i="23"/>
  <c r="T297" i="23"/>
  <c r="S297" i="23"/>
  <c r="R297" i="23"/>
  <c r="Q297" i="23"/>
  <c r="P297" i="23"/>
  <c r="O297" i="23"/>
  <c r="N297" i="23"/>
  <c r="M297" i="23"/>
  <c r="L297" i="23"/>
  <c r="K297" i="23"/>
  <c r="J297" i="23"/>
  <c r="I297" i="23"/>
  <c r="H297" i="23"/>
  <c r="G297" i="23"/>
  <c r="F297" i="23"/>
  <c r="E297" i="23"/>
  <c r="V296" i="23"/>
  <c r="U296" i="23"/>
  <c r="T296" i="23"/>
  <c r="S296" i="23"/>
  <c r="R296" i="23"/>
  <c r="Q296" i="23"/>
  <c r="P296" i="23"/>
  <c r="O296" i="23"/>
  <c r="N296" i="23"/>
  <c r="M296" i="23"/>
  <c r="L296" i="23"/>
  <c r="K296" i="23"/>
  <c r="J296" i="23"/>
  <c r="I296" i="23"/>
  <c r="H296" i="23"/>
  <c r="G296" i="23"/>
  <c r="F296" i="23"/>
  <c r="E296" i="23"/>
  <c r="V295" i="23"/>
  <c r="U295" i="23"/>
  <c r="T295" i="23"/>
  <c r="S295" i="23"/>
  <c r="R295" i="23"/>
  <c r="Q295" i="23"/>
  <c r="P295" i="23"/>
  <c r="O295" i="23"/>
  <c r="N295" i="23"/>
  <c r="M295" i="23"/>
  <c r="L295" i="23"/>
  <c r="K295" i="23"/>
  <c r="J295" i="23"/>
  <c r="I295" i="23"/>
  <c r="H295" i="23"/>
  <c r="G295" i="23"/>
  <c r="F295" i="23"/>
  <c r="E295" i="23"/>
  <c r="V294" i="23"/>
  <c r="U294" i="23"/>
  <c r="T294" i="23"/>
  <c r="S294" i="23"/>
  <c r="R294" i="23"/>
  <c r="Q294" i="23"/>
  <c r="P294" i="23"/>
  <c r="O294" i="23"/>
  <c r="N294" i="23"/>
  <c r="M294" i="23"/>
  <c r="L294" i="23"/>
  <c r="K294" i="23"/>
  <c r="J294" i="23"/>
  <c r="I294" i="23"/>
  <c r="H294" i="23"/>
  <c r="G294" i="23"/>
  <c r="F294" i="23"/>
  <c r="E294" i="23"/>
  <c r="V293" i="23"/>
  <c r="U293" i="23"/>
  <c r="T293" i="23"/>
  <c r="S293" i="23"/>
  <c r="R293" i="23"/>
  <c r="Q293" i="23"/>
  <c r="P293" i="23"/>
  <c r="O293" i="23"/>
  <c r="N293" i="23"/>
  <c r="M293" i="23"/>
  <c r="L293" i="23"/>
  <c r="K293" i="23"/>
  <c r="J293" i="23"/>
  <c r="I293" i="23"/>
  <c r="H293" i="23"/>
  <c r="G293" i="23"/>
  <c r="F293" i="23"/>
  <c r="E293" i="23"/>
  <c r="V292" i="23"/>
  <c r="U292" i="23"/>
  <c r="T292" i="23"/>
  <c r="S292" i="23"/>
  <c r="R292" i="23"/>
  <c r="Q292" i="23"/>
  <c r="P292" i="23"/>
  <c r="O292" i="23"/>
  <c r="N292" i="23"/>
  <c r="M292" i="23"/>
  <c r="L292" i="23"/>
  <c r="K292" i="23"/>
  <c r="J292" i="23"/>
  <c r="I292" i="23"/>
  <c r="H292" i="23"/>
  <c r="G292" i="23"/>
  <c r="F292" i="23"/>
  <c r="E292" i="23"/>
  <c r="V291" i="23"/>
  <c r="U291" i="23"/>
  <c r="T291" i="23"/>
  <c r="S291" i="23"/>
  <c r="R291" i="23"/>
  <c r="Q291" i="23"/>
  <c r="P291" i="23"/>
  <c r="O291" i="23"/>
  <c r="N291" i="23"/>
  <c r="M291" i="23"/>
  <c r="L291" i="23"/>
  <c r="K291" i="23"/>
  <c r="J291" i="23"/>
  <c r="I291" i="23"/>
  <c r="H291" i="23"/>
  <c r="G291" i="23"/>
  <c r="F291" i="23"/>
  <c r="E291" i="23"/>
  <c r="V290" i="23"/>
  <c r="U290" i="23"/>
  <c r="T290" i="23"/>
  <c r="S290" i="23"/>
  <c r="R290" i="23"/>
  <c r="Q290" i="23"/>
  <c r="P290" i="23"/>
  <c r="O290" i="23"/>
  <c r="N290" i="23"/>
  <c r="M290" i="23"/>
  <c r="L290" i="23"/>
  <c r="K290" i="23"/>
  <c r="J290" i="23"/>
  <c r="I290" i="23"/>
  <c r="H290" i="23"/>
  <c r="G290" i="23"/>
  <c r="F290" i="23"/>
  <c r="E290" i="23"/>
  <c r="V289" i="23"/>
  <c r="U289" i="23"/>
  <c r="T289" i="23"/>
  <c r="S289" i="23"/>
  <c r="R289" i="23"/>
  <c r="Q289" i="23"/>
  <c r="P289" i="23"/>
  <c r="O289" i="23"/>
  <c r="N289" i="23"/>
  <c r="M289" i="23"/>
  <c r="L289" i="23"/>
  <c r="K289" i="23"/>
  <c r="J289" i="23"/>
  <c r="I289" i="23"/>
  <c r="H289" i="23"/>
  <c r="G289" i="23"/>
  <c r="F289" i="23"/>
  <c r="E289" i="23"/>
  <c r="V288" i="23"/>
  <c r="U288" i="23"/>
  <c r="T288" i="23"/>
  <c r="S288" i="23"/>
  <c r="R288" i="23"/>
  <c r="Q288" i="23"/>
  <c r="P288" i="23"/>
  <c r="O288" i="23"/>
  <c r="N288" i="23"/>
  <c r="M288" i="23"/>
  <c r="L288" i="23"/>
  <c r="K288" i="23"/>
  <c r="J288" i="23"/>
  <c r="I288" i="23"/>
  <c r="H288" i="23"/>
  <c r="G288" i="23"/>
  <c r="F288" i="23"/>
  <c r="E288" i="23"/>
  <c r="V287" i="23"/>
  <c r="U287" i="23"/>
  <c r="T287" i="23"/>
  <c r="S287" i="23"/>
  <c r="R287" i="23"/>
  <c r="Q287" i="23"/>
  <c r="P287" i="23"/>
  <c r="O287" i="23"/>
  <c r="N287" i="23"/>
  <c r="M287" i="23"/>
  <c r="L287" i="23"/>
  <c r="K287" i="23"/>
  <c r="J287" i="23"/>
  <c r="I287" i="23"/>
  <c r="H287" i="23"/>
  <c r="G287" i="23"/>
  <c r="F287" i="23"/>
  <c r="E287" i="23"/>
  <c r="V286" i="23"/>
  <c r="U286" i="23"/>
  <c r="T286" i="23"/>
  <c r="S286" i="23"/>
  <c r="R286" i="23"/>
  <c r="Q286" i="23"/>
  <c r="P286" i="23"/>
  <c r="O286" i="23"/>
  <c r="N286" i="23"/>
  <c r="M286" i="23"/>
  <c r="L286" i="23"/>
  <c r="K286" i="23"/>
  <c r="J286" i="23"/>
  <c r="I286" i="23"/>
  <c r="H286" i="23"/>
  <c r="G286" i="23"/>
  <c r="F286" i="23"/>
  <c r="E286" i="23"/>
  <c r="V285" i="23"/>
  <c r="U285" i="23"/>
  <c r="T285" i="23"/>
  <c r="S285" i="23"/>
  <c r="R285" i="23"/>
  <c r="Q285" i="23"/>
  <c r="P285" i="23"/>
  <c r="O285" i="23"/>
  <c r="N285" i="23"/>
  <c r="M285" i="23"/>
  <c r="L285" i="23"/>
  <c r="K285" i="23"/>
  <c r="J285" i="23"/>
  <c r="I285" i="23"/>
  <c r="H285" i="23"/>
  <c r="G285" i="23"/>
  <c r="F285" i="23"/>
  <c r="E285" i="23"/>
  <c r="V284" i="23"/>
  <c r="U284" i="23"/>
  <c r="T284" i="23"/>
  <c r="S284" i="23"/>
  <c r="R284" i="23"/>
  <c r="Q284" i="23"/>
  <c r="P284" i="23"/>
  <c r="O284" i="23"/>
  <c r="N284" i="23"/>
  <c r="M284" i="23"/>
  <c r="L284" i="23"/>
  <c r="K284" i="23"/>
  <c r="J284" i="23"/>
  <c r="I284" i="23"/>
  <c r="H284" i="23"/>
  <c r="G284" i="23"/>
  <c r="F284" i="23"/>
  <c r="E284" i="23"/>
  <c r="V283" i="23"/>
  <c r="U283" i="23"/>
  <c r="T283" i="23"/>
  <c r="S283" i="23"/>
  <c r="R283" i="23"/>
  <c r="Q283" i="23"/>
  <c r="P283" i="23"/>
  <c r="O283" i="23"/>
  <c r="N283" i="23"/>
  <c r="M283" i="23"/>
  <c r="L283" i="23"/>
  <c r="K283" i="23"/>
  <c r="J283" i="23"/>
  <c r="I283" i="23"/>
  <c r="H283" i="23"/>
  <c r="G283" i="23"/>
  <c r="F283" i="23"/>
  <c r="E283" i="23"/>
  <c r="V282" i="23"/>
  <c r="U282" i="23"/>
  <c r="T282" i="23"/>
  <c r="S282" i="23"/>
  <c r="R282" i="23"/>
  <c r="Q282" i="23"/>
  <c r="P282" i="23"/>
  <c r="O282" i="23"/>
  <c r="N282" i="23"/>
  <c r="M282" i="23"/>
  <c r="L282" i="23"/>
  <c r="K282" i="23"/>
  <c r="J282" i="23"/>
  <c r="I282" i="23"/>
  <c r="H282" i="23"/>
  <c r="G282" i="23"/>
  <c r="F282" i="23"/>
  <c r="E282" i="23"/>
  <c r="V281" i="23"/>
  <c r="U281" i="23"/>
  <c r="T281" i="23"/>
  <c r="S281" i="23"/>
  <c r="R281" i="23"/>
  <c r="Q281" i="23"/>
  <c r="P281" i="23"/>
  <c r="O281" i="23"/>
  <c r="N281" i="23"/>
  <c r="M281" i="23"/>
  <c r="L281" i="23"/>
  <c r="K281" i="23"/>
  <c r="J281" i="23"/>
  <c r="I281" i="23"/>
  <c r="H281" i="23"/>
  <c r="G281" i="23"/>
  <c r="F281" i="23"/>
  <c r="E281" i="23"/>
  <c r="V280" i="23"/>
  <c r="U280" i="23"/>
  <c r="T280" i="23"/>
  <c r="S280" i="23"/>
  <c r="R280" i="23"/>
  <c r="Q280" i="23"/>
  <c r="P280" i="23"/>
  <c r="O280" i="23"/>
  <c r="N280" i="23"/>
  <c r="M280" i="23"/>
  <c r="L280" i="23"/>
  <c r="K280" i="23"/>
  <c r="J280" i="23"/>
  <c r="I280" i="23"/>
  <c r="H280" i="23"/>
  <c r="G280" i="23"/>
  <c r="F280" i="23"/>
  <c r="E280" i="23"/>
  <c r="V279" i="23"/>
  <c r="U279" i="23"/>
  <c r="T279" i="23"/>
  <c r="S279" i="23"/>
  <c r="R279" i="23"/>
  <c r="Q279" i="23"/>
  <c r="P279" i="23"/>
  <c r="O279" i="23"/>
  <c r="N279" i="23"/>
  <c r="M279" i="23"/>
  <c r="L279" i="23"/>
  <c r="K279" i="23"/>
  <c r="J279" i="23"/>
  <c r="I279" i="23"/>
  <c r="H279" i="23"/>
  <c r="G279" i="23"/>
  <c r="F279" i="23"/>
  <c r="E279" i="23"/>
  <c r="V278" i="23"/>
  <c r="U278" i="23"/>
  <c r="T278" i="23"/>
  <c r="S278" i="23"/>
  <c r="R278" i="23"/>
  <c r="Q278" i="23"/>
  <c r="P278" i="23"/>
  <c r="O278" i="23"/>
  <c r="N278" i="23"/>
  <c r="M278" i="23"/>
  <c r="L278" i="23"/>
  <c r="K278" i="23"/>
  <c r="J278" i="23"/>
  <c r="I278" i="23"/>
  <c r="H278" i="23"/>
  <c r="G278" i="23"/>
  <c r="F278" i="23"/>
  <c r="E278" i="23"/>
  <c r="V277" i="23"/>
  <c r="U277" i="23"/>
  <c r="T277" i="23"/>
  <c r="S277" i="23"/>
  <c r="R277" i="23"/>
  <c r="Q277" i="23"/>
  <c r="P277" i="23"/>
  <c r="O277" i="23"/>
  <c r="N277" i="23"/>
  <c r="M277" i="23"/>
  <c r="L277" i="23"/>
  <c r="K277" i="23"/>
  <c r="J277" i="23"/>
  <c r="I277" i="23"/>
  <c r="H277" i="23"/>
  <c r="G277" i="23"/>
  <c r="F277" i="23"/>
  <c r="E277" i="23"/>
  <c r="V276" i="23"/>
  <c r="U276" i="23"/>
  <c r="T276" i="23"/>
  <c r="S276" i="23"/>
  <c r="R276" i="23"/>
  <c r="Q276" i="23"/>
  <c r="P276" i="23"/>
  <c r="O276" i="23"/>
  <c r="N276" i="23"/>
  <c r="M276" i="23"/>
  <c r="L276" i="23"/>
  <c r="K276" i="23"/>
  <c r="J276" i="23"/>
  <c r="I276" i="23"/>
  <c r="H276" i="23"/>
  <c r="G276" i="23"/>
  <c r="F276" i="23"/>
  <c r="E276" i="23"/>
  <c r="V275" i="23"/>
  <c r="U275" i="23"/>
  <c r="T275" i="23"/>
  <c r="S275" i="23"/>
  <c r="R275" i="23"/>
  <c r="Q275" i="23"/>
  <c r="P275" i="23"/>
  <c r="O275" i="23"/>
  <c r="N275" i="23"/>
  <c r="M275" i="23"/>
  <c r="L275" i="23"/>
  <c r="K275" i="23"/>
  <c r="J275" i="23"/>
  <c r="I275" i="23"/>
  <c r="H275" i="23"/>
  <c r="G275" i="23"/>
  <c r="F275" i="23"/>
  <c r="E275" i="23"/>
  <c r="V274" i="23"/>
  <c r="U274" i="23"/>
  <c r="T274" i="23"/>
  <c r="S274" i="23"/>
  <c r="R274" i="23"/>
  <c r="Q274" i="23"/>
  <c r="P274" i="23"/>
  <c r="O274" i="23"/>
  <c r="N274" i="23"/>
  <c r="M274" i="23"/>
  <c r="L274" i="23"/>
  <c r="K274" i="23"/>
  <c r="J274" i="23"/>
  <c r="I274" i="23"/>
  <c r="H274" i="23"/>
  <c r="G274" i="23"/>
  <c r="F274" i="23"/>
  <c r="E274" i="23"/>
  <c r="V273" i="23"/>
  <c r="U273" i="23"/>
  <c r="T273" i="23"/>
  <c r="S273" i="23"/>
  <c r="R273" i="23"/>
  <c r="Q273" i="23"/>
  <c r="P273" i="23"/>
  <c r="O273" i="23"/>
  <c r="N273" i="23"/>
  <c r="M273" i="23"/>
  <c r="L273" i="23"/>
  <c r="K273" i="23"/>
  <c r="J273" i="23"/>
  <c r="I273" i="23"/>
  <c r="H273" i="23"/>
  <c r="G273" i="23"/>
  <c r="F273" i="23"/>
  <c r="E273" i="23"/>
  <c r="V272" i="23"/>
  <c r="U272" i="23"/>
  <c r="T272" i="23"/>
  <c r="S272" i="23"/>
  <c r="R272" i="23"/>
  <c r="Q272" i="23"/>
  <c r="P272" i="23"/>
  <c r="O272" i="23"/>
  <c r="N272" i="23"/>
  <c r="M272" i="23"/>
  <c r="L272" i="23"/>
  <c r="K272" i="23"/>
  <c r="J272" i="23"/>
  <c r="I272" i="23"/>
  <c r="H272" i="23"/>
  <c r="G272" i="23"/>
  <c r="F272" i="23"/>
  <c r="E272" i="23"/>
  <c r="V271" i="23"/>
  <c r="U271" i="23"/>
  <c r="T271" i="23"/>
  <c r="S271" i="23"/>
  <c r="R271" i="23"/>
  <c r="Q271" i="23"/>
  <c r="P271" i="23"/>
  <c r="O271" i="23"/>
  <c r="N271" i="23"/>
  <c r="M271" i="23"/>
  <c r="L271" i="23"/>
  <c r="K271" i="23"/>
  <c r="J271" i="23"/>
  <c r="I271" i="23"/>
  <c r="H271" i="23"/>
  <c r="G271" i="23"/>
  <c r="F271" i="23"/>
  <c r="E271" i="23"/>
  <c r="V270" i="23"/>
  <c r="U270" i="23"/>
  <c r="T270" i="23"/>
  <c r="S270" i="23"/>
  <c r="R270" i="23"/>
  <c r="Q270" i="23"/>
  <c r="P270" i="23"/>
  <c r="O270" i="23"/>
  <c r="N270" i="23"/>
  <c r="M270" i="23"/>
  <c r="L270" i="23"/>
  <c r="K270" i="23"/>
  <c r="J270" i="23"/>
  <c r="I270" i="23"/>
  <c r="H270" i="23"/>
  <c r="G270" i="23"/>
  <c r="F270" i="23"/>
  <c r="E270" i="23"/>
  <c r="V269" i="23"/>
  <c r="U269" i="23"/>
  <c r="T269" i="23"/>
  <c r="S269" i="23"/>
  <c r="R269" i="23"/>
  <c r="Q269" i="23"/>
  <c r="P269" i="23"/>
  <c r="O269" i="23"/>
  <c r="N269" i="23"/>
  <c r="M269" i="23"/>
  <c r="L269" i="23"/>
  <c r="K269" i="23"/>
  <c r="J269" i="23"/>
  <c r="I269" i="23"/>
  <c r="H269" i="23"/>
  <c r="G269" i="23"/>
  <c r="F269" i="23"/>
  <c r="E269" i="23"/>
  <c r="V268" i="23"/>
  <c r="U268" i="23"/>
  <c r="T268" i="23"/>
  <c r="S268" i="23"/>
  <c r="R268" i="23"/>
  <c r="Q268" i="23"/>
  <c r="P268" i="23"/>
  <c r="O268" i="23"/>
  <c r="N268" i="23"/>
  <c r="M268" i="23"/>
  <c r="L268" i="23"/>
  <c r="K268" i="23"/>
  <c r="J268" i="23"/>
  <c r="I268" i="23"/>
  <c r="H268" i="23"/>
  <c r="G268" i="23"/>
  <c r="F268" i="23"/>
  <c r="E268" i="23"/>
  <c r="V267" i="23"/>
  <c r="U267" i="23"/>
  <c r="T267" i="23"/>
  <c r="S267" i="23"/>
  <c r="R267" i="23"/>
  <c r="Q267" i="23"/>
  <c r="P267" i="23"/>
  <c r="O267" i="23"/>
  <c r="N267" i="23"/>
  <c r="M267" i="23"/>
  <c r="L267" i="23"/>
  <c r="K267" i="23"/>
  <c r="J267" i="23"/>
  <c r="I267" i="23"/>
  <c r="H267" i="23"/>
  <c r="G267" i="23"/>
  <c r="F267" i="23"/>
  <c r="E267" i="23"/>
  <c r="V266" i="23"/>
  <c r="U266" i="23"/>
  <c r="T266" i="23"/>
  <c r="S266" i="23"/>
  <c r="R266" i="23"/>
  <c r="Q266" i="23"/>
  <c r="P266" i="23"/>
  <c r="O266" i="23"/>
  <c r="N266" i="23"/>
  <c r="M266" i="23"/>
  <c r="L266" i="23"/>
  <c r="K266" i="23"/>
  <c r="J266" i="23"/>
  <c r="I266" i="23"/>
  <c r="H266" i="23"/>
  <c r="G266" i="23"/>
  <c r="F266" i="23"/>
  <c r="E266" i="23"/>
  <c r="V265" i="23"/>
  <c r="U265" i="23"/>
  <c r="T265" i="23"/>
  <c r="S265" i="23"/>
  <c r="R265" i="23"/>
  <c r="Q265" i="23"/>
  <c r="P265" i="23"/>
  <c r="O265" i="23"/>
  <c r="N265" i="23"/>
  <c r="M265" i="23"/>
  <c r="L265" i="23"/>
  <c r="K265" i="23"/>
  <c r="J265" i="23"/>
  <c r="I265" i="23"/>
  <c r="H265" i="23"/>
  <c r="G265" i="23"/>
  <c r="F265" i="23"/>
  <c r="E265" i="23"/>
  <c r="V264" i="23"/>
  <c r="U264" i="23"/>
  <c r="T264" i="23"/>
  <c r="S264" i="23"/>
  <c r="R264" i="23"/>
  <c r="Q264" i="23"/>
  <c r="P264" i="23"/>
  <c r="O264" i="23"/>
  <c r="N264" i="23"/>
  <c r="M264" i="23"/>
  <c r="L264" i="23"/>
  <c r="K264" i="23"/>
  <c r="J264" i="23"/>
  <c r="I264" i="23"/>
  <c r="H264" i="23"/>
  <c r="G264" i="23"/>
  <c r="F264" i="23"/>
  <c r="E264" i="23"/>
  <c r="V263" i="23"/>
  <c r="U263" i="23"/>
  <c r="T263" i="23"/>
  <c r="S263" i="23"/>
  <c r="R263" i="23"/>
  <c r="Q263" i="23"/>
  <c r="P263" i="23"/>
  <c r="O263" i="23"/>
  <c r="N263" i="23"/>
  <c r="M263" i="23"/>
  <c r="L263" i="23"/>
  <c r="K263" i="23"/>
  <c r="J263" i="23"/>
  <c r="I263" i="23"/>
  <c r="H263" i="23"/>
  <c r="G263" i="23"/>
  <c r="F263" i="23"/>
  <c r="E263" i="23"/>
  <c r="V262" i="23"/>
  <c r="U262" i="23"/>
  <c r="T262" i="23"/>
  <c r="S262" i="23"/>
  <c r="R262" i="23"/>
  <c r="Q262" i="23"/>
  <c r="P262" i="23"/>
  <c r="O262" i="23"/>
  <c r="N262" i="23"/>
  <c r="M262" i="23"/>
  <c r="L262" i="23"/>
  <c r="K262" i="23"/>
  <c r="J262" i="23"/>
  <c r="I262" i="23"/>
  <c r="H262" i="23"/>
  <c r="G262" i="23"/>
  <c r="F262" i="23"/>
  <c r="E262" i="23"/>
  <c r="V261" i="23"/>
  <c r="U261" i="23"/>
  <c r="T261" i="23"/>
  <c r="S261" i="23"/>
  <c r="R261" i="23"/>
  <c r="Q261" i="23"/>
  <c r="P261" i="23"/>
  <c r="O261" i="23"/>
  <c r="N261" i="23"/>
  <c r="M261" i="23"/>
  <c r="L261" i="23"/>
  <c r="K261" i="23"/>
  <c r="J261" i="23"/>
  <c r="I261" i="23"/>
  <c r="H261" i="23"/>
  <c r="G261" i="23"/>
  <c r="F261" i="23"/>
  <c r="E261" i="23"/>
  <c r="V260" i="23"/>
  <c r="U260" i="23"/>
  <c r="T260" i="23"/>
  <c r="S260" i="23"/>
  <c r="R260" i="23"/>
  <c r="Q260" i="23"/>
  <c r="P260" i="23"/>
  <c r="O260" i="23"/>
  <c r="N260" i="23"/>
  <c r="M260" i="23"/>
  <c r="L260" i="23"/>
  <c r="K260" i="23"/>
  <c r="J260" i="23"/>
  <c r="I260" i="23"/>
  <c r="H260" i="23"/>
  <c r="G260" i="23"/>
  <c r="F260" i="23"/>
  <c r="E260" i="23"/>
  <c r="V259" i="23"/>
  <c r="U259" i="23"/>
  <c r="T259" i="23"/>
  <c r="S259" i="23"/>
  <c r="R259" i="23"/>
  <c r="Q259" i="23"/>
  <c r="P259" i="23"/>
  <c r="O259" i="23"/>
  <c r="N259" i="23"/>
  <c r="M259" i="23"/>
  <c r="L259" i="23"/>
  <c r="K259" i="23"/>
  <c r="J259" i="23"/>
  <c r="I259" i="23"/>
  <c r="H259" i="23"/>
  <c r="G259" i="23"/>
  <c r="F259" i="23"/>
  <c r="E259" i="23"/>
  <c r="V258" i="23"/>
  <c r="U258" i="23"/>
  <c r="T258" i="23"/>
  <c r="S258" i="23"/>
  <c r="R258" i="23"/>
  <c r="Q258" i="23"/>
  <c r="P258" i="23"/>
  <c r="O258" i="23"/>
  <c r="N258" i="23"/>
  <c r="M258" i="23"/>
  <c r="L258" i="23"/>
  <c r="K258" i="23"/>
  <c r="J258" i="23"/>
  <c r="I258" i="23"/>
  <c r="H258" i="23"/>
  <c r="G258" i="23"/>
  <c r="F258" i="23"/>
  <c r="E258" i="23"/>
  <c r="V257" i="23"/>
  <c r="U257" i="23"/>
  <c r="T257" i="23"/>
  <c r="S257" i="23"/>
  <c r="R257" i="23"/>
  <c r="Q257" i="23"/>
  <c r="P257" i="23"/>
  <c r="O257" i="23"/>
  <c r="N257" i="23"/>
  <c r="M257" i="23"/>
  <c r="L257" i="23"/>
  <c r="K257" i="23"/>
  <c r="J257" i="23"/>
  <c r="I257" i="23"/>
  <c r="H257" i="23"/>
  <c r="G257" i="23"/>
  <c r="F257" i="23"/>
  <c r="E257" i="23"/>
  <c r="V256" i="23"/>
  <c r="U256" i="23"/>
  <c r="T256" i="23"/>
  <c r="S256" i="23"/>
  <c r="R256" i="23"/>
  <c r="Q256" i="23"/>
  <c r="P256" i="23"/>
  <c r="O256" i="23"/>
  <c r="N256" i="23"/>
  <c r="M256" i="23"/>
  <c r="L256" i="23"/>
  <c r="K256" i="23"/>
  <c r="J256" i="23"/>
  <c r="I256" i="23"/>
  <c r="H256" i="23"/>
  <c r="G256" i="23"/>
  <c r="F256" i="23"/>
  <c r="E256" i="23"/>
  <c r="V255" i="23"/>
  <c r="U255" i="23"/>
  <c r="T255" i="23"/>
  <c r="S255" i="23"/>
  <c r="R255" i="23"/>
  <c r="Q255" i="23"/>
  <c r="P255" i="23"/>
  <c r="O255" i="23"/>
  <c r="N255" i="23"/>
  <c r="M255" i="23"/>
  <c r="L255" i="23"/>
  <c r="K255" i="23"/>
  <c r="J255" i="23"/>
  <c r="I255" i="23"/>
  <c r="H255" i="23"/>
  <c r="G255" i="23"/>
  <c r="F255" i="23"/>
  <c r="E255" i="23"/>
  <c r="V254" i="23"/>
  <c r="U254" i="23"/>
  <c r="T254" i="23"/>
  <c r="S254" i="23"/>
  <c r="R254" i="23"/>
  <c r="Q254" i="23"/>
  <c r="P254" i="23"/>
  <c r="O254" i="23"/>
  <c r="N254" i="23"/>
  <c r="M254" i="23"/>
  <c r="L254" i="23"/>
  <c r="K254" i="23"/>
  <c r="J254" i="23"/>
  <c r="I254" i="23"/>
  <c r="H254" i="23"/>
  <c r="G254" i="23"/>
  <c r="F254" i="23"/>
  <c r="E254" i="23"/>
  <c r="V253" i="23"/>
  <c r="U253" i="23"/>
  <c r="T253" i="23"/>
  <c r="S253" i="23"/>
  <c r="R253" i="23"/>
  <c r="Q253" i="23"/>
  <c r="P253" i="23"/>
  <c r="O253" i="23"/>
  <c r="N253" i="23"/>
  <c r="M253" i="23"/>
  <c r="L253" i="23"/>
  <c r="K253" i="23"/>
  <c r="J253" i="23"/>
  <c r="I253" i="23"/>
  <c r="H253" i="23"/>
  <c r="G253" i="23"/>
  <c r="F253" i="23"/>
  <c r="E253" i="23"/>
  <c r="V252" i="23"/>
  <c r="U252" i="23"/>
  <c r="T252" i="23"/>
  <c r="S252" i="23"/>
  <c r="R252" i="23"/>
  <c r="Q252" i="23"/>
  <c r="P252" i="23"/>
  <c r="O252" i="23"/>
  <c r="N252" i="23"/>
  <c r="M252" i="23"/>
  <c r="L252" i="23"/>
  <c r="K252" i="23"/>
  <c r="J252" i="23"/>
  <c r="I252" i="23"/>
  <c r="H252" i="23"/>
  <c r="G252" i="23"/>
  <c r="F252" i="23"/>
  <c r="E252" i="23"/>
  <c r="V251" i="23"/>
  <c r="U251" i="23"/>
  <c r="T251" i="23"/>
  <c r="S251" i="23"/>
  <c r="R251" i="23"/>
  <c r="Q251" i="23"/>
  <c r="P251" i="23"/>
  <c r="O251" i="23"/>
  <c r="N251" i="23"/>
  <c r="M251" i="23"/>
  <c r="L251" i="23"/>
  <c r="K251" i="23"/>
  <c r="J251" i="23"/>
  <c r="I251" i="23"/>
  <c r="H251" i="23"/>
  <c r="G251" i="23"/>
  <c r="F251" i="23"/>
  <c r="E251" i="23"/>
  <c r="V250" i="23"/>
  <c r="U250" i="23"/>
  <c r="T250" i="23"/>
  <c r="S250" i="23"/>
  <c r="R250" i="23"/>
  <c r="Q250" i="23"/>
  <c r="P250" i="23"/>
  <c r="O250" i="23"/>
  <c r="N250" i="23"/>
  <c r="M250" i="23"/>
  <c r="L250" i="23"/>
  <c r="K250" i="23"/>
  <c r="J250" i="23"/>
  <c r="I250" i="23"/>
  <c r="H250" i="23"/>
  <c r="G250" i="23"/>
  <c r="F250" i="23"/>
  <c r="E250" i="23"/>
  <c r="V249" i="23"/>
  <c r="U249" i="23"/>
  <c r="T249" i="23"/>
  <c r="S249" i="23"/>
  <c r="R249" i="23"/>
  <c r="Q249" i="23"/>
  <c r="P249" i="23"/>
  <c r="O249" i="23"/>
  <c r="N249" i="23"/>
  <c r="M249" i="23"/>
  <c r="L249" i="23"/>
  <c r="K249" i="23"/>
  <c r="J249" i="23"/>
  <c r="I249" i="23"/>
  <c r="H249" i="23"/>
  <c r="G249" i="23"/>
  <c r="F249" i="23"/>
  <c r="E249" i="23"/>
  <c r="V248" i="23"/>
  <c r="U248" i="23"/>
  <c r="T248" i="23"/>
  <c r="S248" i="23"/>
  <c r="R248" i="23"/>
  <c r="Q248" i="23"/>
  <c r="P248" i="23"/>
  <c r="O248" i="23"/>
  <c r="N248" i="23"/>
  <c r="M248" i="23"/>
  <c r="L248" i="23"/>
  <c r="K248" i="23"/>
  <c r="J248" i="23"/>
  <c r="I248" i="23"/>
  <c r="H248" i="23"/>
  <c r="G248" i="23"/>
  <c r="F248" i="23"/>
  <c r="E248" i="23"/>
  <c r="V247" i="23"/>
  <c r="U247" i="23"/>
  <c r="T247" i="23"/>
  <c r="S247" i="23"/>
  <c r="R247" i="23"/>
  <c r="Q247" i="23"/>
  <c r="P247" i="23"/>
  <c r="O247" i="23"/>
  <c r="N247" i="23"/>
  <c r="M247" i="23"/>
  <c r="L247" i="23"/>
  <c r="K247" i="23"/>
  <c r="J247" i="23"/>
  <c r="I247" i="23"/>
  <c r="H247" i="23"/>
  <c r="G247" i="23"/>
  <c r="F247" i="23"/>
  <c r="E247" i="23"/>
  <c r="V246" i="23"/>
  <c r="U246" i="23"/>
  <c r="T246" i="23"/>
  <c r="S246" i="23"/>
  <c r="R246" i="23"/>
  <c r="Q246" i="23"/>
  <c r="P246" i="23"/>
  <c r="O246" i="23"/>
  <c r="N246" i="23"/>
  <c r="M246" i="23"/>
  <c r="L246" i="23"/>
  <c r="K246" i="23"/>
  <c r="J246" i="23"/>
  <c r="I246" i="23"/>
  <c r="H246" i="23"/>
  <c r="G246" i="23"/>
  <c r="F246" i="23"/>
  <c r="E246" i="23"/>
  <c r="V245" i="23"/>
  <c r="U245" i="23"/>
  <c r="T245" i="23"/>
  <c r="S245" i="23"/>
  <c r="R245" i="23"/>
  <c r="Q245" i="23"/>
  <c r="P245" i="23"/>
  <c r="O245" i="23"/>
  <c r="N245" i="23"/>
  <c r="M245" i="23"/>
  <c r="L245" i="23"/>
  <c r="K245" i="23"/>
  <c r="J245" i="23"/>
  <c r="I245" i="23"/>
  <c r="H245" i="23"/>
  <c r="G245" i="23"/>
  <c r="F245" i="23"/>
  <c r="E245" i="23"/>
  <c r="V244" i="23"/>
  <c r="U244" i="23"/>
  <c r="T244" i="23"/>
  <c r="S244" i="23"/>
  <c r="R244" i="23"/>
  <c r="Q244" i="23"/>
  <c r="P244" i="23"/>
  <c r="O244" i="23"/>
  <c r="N244" i="23"/>
  <c r="M244" i="23"/>
  <c r="L244" i="23"/>
  <c r="K244" i="23"/>
  <c r="J244" i="23"/>
  <c r="I244" i="23"/>
  <c r="H244" i="23"/>
  <c r="G244" i="23"/>
  <c r="F244" i="23"/>
  <c r="E244" i="23"/>
  <c r="V243" i="23"/>
  <c r="U243" i="23"/>
  <c r="T243" i="23"/>
  <c r="S243" i="23"/>
  <c r="R243" i="23"/>
  <c r="Q243" i="23"/>
  <c r="P243" i="23"/>
  <c r="O243" i="23"/>
  <c r="N243" i="23"/>
  <c r="M243" i="23"/>
  <c r="L243" i="23"/>
  <c r="K243" i="23"/>
  <c r="J243" i="23"/>
  <c r="I243" i="23"/>
  <c r="H243" i="23"/>
  <c r="G243" i="23"/>
  <c r="F243" i="23"/>
  <c r="E243" i="23"/>
  <c r="V242" i="23"/>
  <c r="U242" i="23"/>
  <c r="T242" i="23"/>
  <c r="S242" i="23"/>
  <c r="R242" i="23"/>
  <c r="Q242" i="23"/>
  <c r="P242" i="23"/>
  <c r="O242" i="23"/>
  <c r="N242" i="23"/>
  <c r="M242" i="23"/>
  <c r="L242" i="23"/>
  <c r="K242" i="23"/>
  <c r="J242" i="23"/>
  <c r="I242" i="23"/>
  <c r="H242" i="23"/>
  <c r="G242" i="23"/>
  <c r="F242" i="23"/>
  <c r="E242" i="23"/>
  <c r="V241" i="23"/>
  <c r="U241" i="23"/>
  <c r="T241" i="23"/>
  <c r="S241" i="23"/>
  <c r="R241" i="23"/>
  <c r="Q241" i="23"/>
  <c r="P241" i="23"/>
  <c r="O241" i="23"/>
  <c r="N241" i="23"/>
  <c r="M241" i="23"/>
  <c r="L241" i="23"/>
  <c r="K241" i="23"/>
  <c r="J241" i="23"/>
  <c r="I241" i="23"/>
  <c r="H241" i="23"/>
  <c r="G241" i="23"/>
  <c r="F241" i="23"/>
  <c r="E241" i="23"/>
  <c r="V240" i="23"/>
  <c r="U240" i="23"/>
  <c r="T240" i="23"/>
  <c r="S240" i="23"/>
  <c r="R240" i="23"/>
  <c r="Q240" i="23"/>
  <c r="P240" i="23"/>
  <c r="O240" i="23"/>
  <c r="N240" i="23"/>
  <c r="M240" i="23"/>
  <c r="L240" i="23"/>
  <c r="K240" i="23"/>
  <c r="J240" i="23"/>
  <c r="I240" i="23"/>
  <c r="H240" i="23"/>
  <c r="G240" i="23"/>
  <c r="F240" i="23"/>
  <c r="E240" i="23"/>
  <c r="V239" i="23"/>
  <c r="U239" i="23"/>
  <c r="T239" i="23"/>
  <c r="S239" i="23"/>
  <c r="R239" i="23"/>
  <c r="Q239" i="23"/>
  <c r="P239" i="23"/>
  <c r="O239" i="23"/>
  <c r="N239" i="23"/>
  <c r="M239" i="23"/>
  <c r="L239" i="23"/>
  <c r="K239" i="23"/>
  <c r="J239" i="23"/>
  <c r="I239" i="23"/>
  <c r="H239" i="23"/>
  <c r="G239" i="23"/>
  <c r="F239" i="23"/>
  <c r="E239" i="23"/>
  <c r="V238" i="23"/>
  <c r="U238" i="23"/>
  <c r="T238" i="23"/>
  <c r="S238" i="23"/>
  <c r="R238" i="23"/>
  <c r="Q238" i="23"/>
  <c r="P238" i="23"/>
  <c r="O238" i="23"/>
  <c r="N238" i="23"/>
  <c r="M238" i="23"/>
  <c r="L238" i="23"/>
  <c r="K238" i="23"/>
  <c r="J238" i="23"/>
  <c r="I238" i="23"/>
  <c r="H238" i="23"/>
  <c r="G238" i="23"/>
  <c r="F238" i="23"/>
  <c r="E238" i="23"/>
  <c r="V237" i="23"/>
  <c r="U237" i="23"/>
  <c r="T237" i="23"/>
  <c r="S237" i="23"/>
  <c r="R237" i="23"/>
  <c r="Q237" i="23"/>
  <c r="P237" i="23"/>
  <c r="O237" i="23"/>
  <c r="N237" i="23"/>
  <c r="M237" i="23"/>
  <c r="L237" i="23"/>
  <c r="K237" i="23"/>
  <c r="J237" i="23"/>
  <c r="I237" i="23"/>
  <c r="H237" i="23"/>
  <c r="G237" i="23"/>
  <c r="F237" i="23"/>
  <c r="E237" i="23"/>
  <c r="V236" i="23"/>
  <c r="U236" i="23"/>
  <c r="T236" i="23"/>
  <c r="S236" i="23"/>
  <c r="R236" i="23"/>
  <c r="Q236" i="23"/>
  <c r="P236" i="23"/>
  <c r="O236" i="23"/>
  <c r="N236" i="23"/>
  <c r="M236" i="23"/>
  <c r="L236" i="23"/>
  <c r="K236" i="23"/>
  <c r="J236" i="23"/>
  <c r="I236" i="23"/>
  <c r="H236" i="23"/>
  <c r="G236" i="23"/>
  <c r="F236" i="23"/>
  <c r="E236" i="23"/>
  <c r="V235" i="23"/>
  <c r="U235" i="23"/>
  <c r="T235" i="23"/>
  <c r="S235" i="23"/>
  <c r="R235" i="23"/>
  <c r="Q235" i="23"/>
  <c r="P235" i="23"/>
  <c r="O235" i="23"/>
  <c r="N235" i="23"/>
  <c r="M235" i="23"/>
  <c r="L235" i="23"/>
  <c r="K235" i="23"/>
  <c r="J235" i="23"/>
  <c r="I235" i="23"/>
  <c r="H235" i="23"/>
  <c r="G235" i="23"/>
  <c r="F235" i="23"/>
  <c r="E235" i="23"/>
  <c r="V234" i="23"/>
  <c r="U234" i="23"/>
  <c r="T234" i="23"/>
  <c r="S234" i="23"/>
  <c r="R234" i="23"/>
  <c r="Q234" i="23"/>
  <c r="P234" i="23"/>
  <c r="O234" i="23"/>
  <c r="N234" i="23"/>
  <c r="M234" i="23"/>
  <c r="L234" i="23"/>
  <c r="K234" i="23"/>
  <c r="J234" i="23"/>
  <c r="I234" i="23"/>
  <c r="H234" i="23"/>
  <c r="G234" i="23"/>
  <c r="F234" i="23"/>
  <c r="E234" i="23"/>
  <c r="V233" i="23"/>
  <c r="U233" i="23"/>
  <c r="T233" i="23"/>
  <c r="S233" i="23"/>
  <c r="R233" i="23"/>
  <c r="Q233" i="23"/>
  <c r="P233" i="23"/>
  <c r="O233" i="23"/>
  <c r="N233" i="23"/>
  <c r="M233" i="23"/>
  <c r="L233" i="23"/>
  <c r="K233" i="23"/>
  <c r="J233" i="23"/>
  <c r="I233" i="23"/>
  <c r="H233" i="23"/>
  <c r="G233" i="23"/>
  <c r="F233" i="23"/>
  <c r="E233" i="23"/>
  <c r="V232" i="23"/>
  <c r="U232" i="23"/>
  <c r="T232" i="23"/>
  <c r="S232" i="23"/>
  <c r="R232" i="23"/>
  <c r="Q232" i="23"/>
  <c r="P232" i="23"/>
  <c r="O232" i="23"/>
  <c r="N232" i="23"/>
  <c r="M232" i="23"/>
  <c r="L232" i="23"/>
  <c r="K232" i="23"/>
  <c r="J232" i="23"/>
  <c r="I232" i="23"/>
  <c r="H232" i="23"/>
  <c r="G232" i="23"/>
  <c r="F232" i="23"/>
  <c r="E232" i="23"/>
  <c r="V231" i="23"/>
  <c r="U231" i="23"/>
  <c r="T231" i="23"/>
  <c r="S231" i="23"/>
  <c r="R231" i="23"/>
  <c r="Q231" i="23"/>
  <c r="P231" i="23"/>
  <c r="O231" i="23"/>
  <c r="N231" i="23"/>
  <c r="M231" i="23"/>
  <c r="L231" i="23"/>
  <c r="K231" i="23"/>
  <c r="J231" i="23"/>
  <c r="I231" i="23"/>
  <c r="H231" i="23"/>
  <c r="G231" i="23"/>
  <c r="F231" i="23"/>
  <c r="E231" i="23"/>
  <c r="V230" i="23"/>
  <c r="U230" i="23"/>
  <c r="T230" i="23"/>
  <c r="S230" i="23"/>
  <c r="R230" i="23"/>
  <c r="Q230" i="23"/>
  <c r="P230" i="23"/>
  <c r="O230" i="23"/>
  <c r="N230" i="23"/>
  <c r="M230" i="23"/>
  <c r="L230" i="23"/>
  <c r="K230" i="23"/>
  <c r="J230" i="23"/>
  <c r="I230" i="23"/>
  <c r="H230" i="23"/>
  <c r="G230" i="23"/>
  <c r="F230" i="23"/>
  <c r="E230" i="23"/>
  <c r="V229" i="23"/>
  <c r="U229" i="23"/>
  <c r="T229" i="23"/>
  <c r="S229" i="23"/>
  <c r="R229" i="23"/>
  <c r="Q229" i="23"/>
  <c r="P229" i="23"/>
  <c r="O229" i="23"/>
  <c r="N229" i="23"/>
  <c r="M229" i="23"/>
  <c r="L229" i="23"/>
  <c r="K229" i="23"/>
  <c r="J229" i="23"/>
  <c r="I229" i="23"/>
  <c r="H229" i="23"/>
  <c r="G229" i="23"/>
  <c r="F229" i="23"/>
  <c r="E229" i="23"/>
  <c r="V228" i="23"/>
  <c r="U228" i="23"/>
  <c r="T228" i="23"/>
  <c r="S228" i="23"/>
  <c r="R228" i="23"/>
  <c r="Q228" i="23"/>
  <c r="P228" i="23"/>
  <c r="O228" i="23"/>
  <c r="N228" i="23"/>
  <c r="M228" i="23"/>
  <c r="L228" i="23"/>
  <c r="K228" i="23"/>
  <c r="J228" i="23"/>
  <c r="I228" i="23"/>
  <c r="H228" i="23"/>
  <c r="G228" i="23"/>
  <c r="F228" i="23"/>
  <c r="E228" i="23"/>
  <c r="V227" i="23"/>
  <c r="U227" i="23"/>
  <c r="T227" i="23"/>
  <c r="S227" i="23"/>
  <c r="R227" i="23"/>
  <c r="Q227" i="23"/>
  <c r="P227" i="23"/>
  <c r="O227" i="23"/>
  <c r="N227" i="23"/>
  <c r="M227" i="23"/>
  <c r="L227" i="23"/>
  <c r="K227" i="23"/>
  <c r="J227" i="23"/>
  <c r="I227" i="23"/>
  <c r="H227" i="23"/>
  <c r="G227" i="23"/>
  <c r="F227" i="23"/>
  <c r="E227" i="23"/>
  <c r="V226" i="23"/>
  <c r="U226" i="23"/>
  <c r="T226" i="23"/>
  <c r="S226" i="23"/>
  <c r="R226" i="23"/>
  <c r="Q226" i="23"/>
  <c r="P226" i="23"/>
  <c r="O226" i="23"/>
  <c r="N226" i="23"/>
  <c r="M226" i="23"/>
  <c r="L226" i="23"/>
  <c r="K226" i="23"/>
  <c r="J226" i="23"/>
  <c r="I226" i="23"/>
  <c r="H226" i="23"/>
  <c r="G226" i="23"/>
  <c r="F226" i="23"/>
  <c r="E226" i="23"/>
  <c r="V225" i="23"/>
  <c r="U225" i="23"/>
  <c r="T225" i="23"/>
  <c r="S225" i="23"/>
  <c r="R225" i="23"/>
  <c r="Q225" i="23"/>
  <c r="P225" i="23"/>
  <c r="O225" i="23"/>
  <c r="N225" i="23"/>
  <c r="M225" i="23"/>
  <c r="L225" i="23"/>
  <c r="K225" i="23"/>
  <c r="J225" i="23"/>
  <c r="I225" i="23"/>
  <c r="H225" i="23"/>
  <c r="G225" i="23"/>
  <c r="F225" i="23"/>
  <c r="E225" i="23"/>
  <c r="V224" i="23"/>
  <c r="U224" i="23"/>
  <c r="T224" i="23"/>
  <c r="S224" i="23"/>
  <c r="R224" i="23"/>
  <c r="Q224" i="23"/>
  <c r="P224" i="23"/>
  <c r="O224" i="23"/>
  <c r="N224" i="23"/>
  <c r="M224" i="23"/>
  <c r="L224" i="23"/>
  <c r="K224" i="23"/>
  <c r="J224" i="23"/>
  <c r="I224" i="23"/>
  <c r="H224" i="23"/>
  <c r="G224" i="23"/>
  <c r="F224" i="23"/>
  <c r="E224" i="23"/>
  <c r="V223" i="23"/>
  <c r="U223" i="23"/>
  <c r="T223" i="23"/>
  <c r="S223" i="23"/>
  <c r="R223" i="23"/>
  <c r="Q223" i="23"/>
  <c r="P223" i="23"/>
  <c r="O223" i="23"/>
  <c r="N223" i="23"/>
  <c r="M223" i="23"/>
  <c r="L223" i="23"/>
  <c r="K223" i="23"/>
  <c r="J223" i="23"/>
  <c r="I223" i="23"/>
  <c r="H223" i="23"/>
  <c r="G223" i="23"/>
  <c r="F223" i="23"/>
  <c r="E223" i="23"/>
  <c r="V222" i="23"/>
  <c r="U222" i="23"/>
  <c r="T222" i="23"/>
  <c r="S222" i="23"/>
  <c r="R222" i="23"/>
  <c r="Q222" i="23"/>
  <c r="P222" i="23"/>
  <c r="O222" i="23"/>
  <c r="N222" i="23"/>
  <c r="M222" i="23"/>
  <c r="L222" i="23"/>
  <c r="K222" i="23"/>
  <c r="J222" i="23"/>
  <c r="I222" i="23"/>
  <c r="H222" i="23"/>
  <c r="G222" i="23"/>
  <c r="F222" i="23"/>
  <c r="E222" i="23"/>
  <c r="V221" i="23"/>
  <c r="U221" i="23"/>
  <c r="T221" i="23"/>
  <c r="S221" i="23"/>
  <c r="R221" i="23"/>
  <c r="Q221" i="23"/>
  <c r="P221" i="23"/>
  <c r="O221" i="23"/>
  <c r="N221" i="23"/>
  <c r="M221" i="23"/>
  <c r="L221" i="23"/>
  <c r="K221" i="23"/>
  <c r="J221" i="23"/>
  <c r="I221" i="23"/>
  <c r="H221" i="23"/>
  <c r="G221" i="23"/>
  <c r="F221" i="23"/>
  <c r="E221" i="23"/>
  <c r="V220" i="23"/>
  <c r="U220" i="23"/>
  <c r="T220" i="23"/>
  <c r="S220" i="23"/>
  <c r="R220" i="23"/>
  <c r="Q220" i="23"/>
  <c r="P220" i="23"/>
  <c r="O220" i="23"/>
  <c r="N220" i="23"/>
  <c r="M220" i="23"/>
  <c r="L220" i="23"/>
  <c r="K220" i="23"/>
  <c r="J220" i="23"/>
  <c r="I220" i="23"/>
  <c r="H220" i="23"/>
  <c r="G220" i="23"/>
  <c r="F220" i="23"/>
  <c r="E220" i="23"/>
  <c r="V219" i="23"/>
  <c r="U219" i="23"/>
  <c r="T219" i="23"/>
  <c r="S219" i="23"/>
  <c r="R219" i="23"/>
  <c r="Q219" i="23"/>
  <c r="P219" i="23"/>
  <c r="O219" i="23"/>
  <c r="N219" i="23"/>
  <c r="M219" i="23"/>
  <c r="L219" i="23"/>
  <c r="K219" i="23"/>
  <c r="J219" i="23"/>
  <c r="I219" i="23"/>
  <c r="H219" i="23"/>
  <c r="G219" i="23"/>
  <c r="F219" i="23"/>
  <c r="E219" i="23"/>
  <c r="V218" i="23"/>
  <c r="U218" i="23"/>
  <c r="T218" i="23"/>
  <c r="S218" i="23"/>
  <c r="R218" i="23"/>
  <c r="Q218" i="23"/>
  <c r="P218" i="23"/>
  <c r="O218" i="23"/>
  <c r="N218" i="23"/>
  <c r="M218" i="23"/>
  <c r="L218" i="23"/>
  <c r="K218" i="23"/>
  <c r="J218" i="23"/>
  <c r="I218" i="23"/>
  <c r="H218" i="23"/>
  <c r="G218" i="23"/>
  <c r="F218" i="23"/>
  <c r="E218" i="23"/>
  <c r="V217" i="23"/>
  <c r="U217" i="23"/>
  <c r="T217" i="23"/>
  <c r="S217" i="23"/>
  <c r="R217" i="23"/>
  <c r="Q217" i="23"/>
  <c r="P217" i="23"/>
  <c r="O217" i="23"/>
  <c r="N217" i="23"/>
  <c r="M217" i="23"/>
  <c r="L217" i="23"/>
  <c r="K217" i="23"/>
  <c r="J217" i="23"/>
  <c r="I217" i="23"/>
  <c r="H217" i="23"/>
  <c r="G217" i="23"/>
  <c r="F217" i="23"/>
  <c r="E217" i="23"/>
  <c r="V216" i="23"/>
  <c r="U216" i="23"/>
  <c r="T216" i="23"/>
  <c r="S216" i="23"/>
  <c r="R216" i="23"/>
  <c r="Q216" i="23"/>
  <c r="P216" i="23"/>
  <c r="O216" i="23"/>
  <c r="N216" i="23"/>
  <c r="M216" i="23"/>
  <c r="L216" i="23"/>
  <c r="K216" i="23"/>
  <c r="J216" i="23"/>
  <c r="I216" i="23"/>
  <c r="H216" i="23"/>
  <c r="G216" i="23"/>
  <c r="F216" i="23"/>
  <c r="E216" i="23"/>
  <c r="V215" i="23"/>
  <c r="U215" i="23"/>
  <c r="T215" i="23"/>
  <c r="S215" i="23"/>
  <c r="R215" i="23"/>
  <c r="Q215" i="23"/>
  <c r="P215" i="23"/>
  <c r="O215" i="23"/>
  <c r="N215" i="23"/>
  <c r="M215" i="23"/>
  <c r="L215" i="23"/>
  <c r="K215" i="23"/>
  <c r="J215" i="23"/>
  <c r="I215" i="23"/>
  <c r="H215" i="23"/>
  <c r="G215" i="23"/>
  <c r="F215" i="23"/>
  <c r="E215" i="23"/>
  <c r="V214" i="23"/>
  <c r="U214" i="23"/>
  <c r="T214" i="23"/>
  <c r="S214" i="23"/>
  <c r="R214" i="23"/>
  <c r="Q214" i="23"/>
  <c r="P214" i="23"/>
  <c r="O214" i="23"/>
  <c r="N214" i="23"/>
  <c r="M214" i="23"/>
  <c r="L214" i="23"/>
  <c r="K214" i="23"/>
  <c r="J214" i="23"/>
  <c r="I214" i="23"/>
  <c r="H214" i="23"/>
  <c r="G214" i="23"/>
  <c r="F214" i="23"/>
  <c r="E214" i="23"/>
  <c r="V213" i="23"/>
  <c r="U213" i="23"/>
  <c r="T213" i="23"/>
  <c r="S213" i="23"/>
  <c r="R213" i="23"/>
  <c r="Q213" i="23"/>
  <c r="P213" i="23"/>
  <c r="O213" i="23"/>
  <c r="N213" i="23"/>
  <c r="M213" i="23"/>
  <c r="L213" i="23"/>
  <c r="K213" i="23"/>
  <c r="J213" i="23"/>
  <c r="I213" i="23"/>
  <c r="H213" i="23"/>
  <c r="G213" i="23"/>
  <c r="F213" i="23"/>
  <c r="E213" i="23"/>
  <c r="V212" i="23"/>
  <c r="U212" i="23"/>
  <c r="T212" i="23"/>
  <c r="S212" i="23"/>
  <c r="R212" i="23"/>
  <c r="Q212" i="23"/>
  <c r="P212" i="23"/>
  <c r="O212" i="23"/>
  <c r="N212" i="23"/>
  <c r="M212" i="23"/>
  <c r="L212" i="23"/>
  <c r="K212" i="23"/>
  <c r="J212" i="23"/>
  <c r="I212" i="23"/>
  <c r="H212" i="23"/>
  <c r="G212" i="23"/>
  <c r="F212" i="23"/>
  <c r="E212" i="23"/>
  <c r="V211" i="23"/>
  <c r="U211" i="23"/>
  <c r="T211" i="23"/>
  <c r="S211" i="23"/>
  <c r="R211" i="23"/>
  <c r="Q211" i="23"/>
  <c r="P211" i="23"/>
  <c r="O211" i="23"/>
  <c r="N211" i="23"/>
  <c r="M211" i="23"/>
  <c r="L211" i="23"/>
  <c r="K211" i="23"/>
  <c r="J211" i="23"/>
  <c r="I211" i="23"/>
  <c r="H211" i="23"/>
  <c r="G211" i="23"/>
  <c r="F211" i="23"/>
  <c r="E211" i="23"/>
  <c r="V210" i="23"/>
  <c r="U210" i="23"/>
  <c r="T210" i="23"/>
  <c r="S210" i="23"/>
  <c r="R210" i="23"/>
  <c r="Q210" i="23"/>
  <c r="P210" i="23"/>
  <c r="O210" i="23"/>
  <c r="N210" i="23"/>
  <c r="M210" i="23"/>
  <c r="L210" i="23"/>
  <c r="K210" i="23"/>
  <c r="J210" i="23"/>
  <c r="I210" i="23"/>
  <c r="H210" i="23"/>
  <c r="G210" i="23"/>
  <c r="F210" i="23"/>
  <c r="E210" i="23"/>
  <c r="V209" i="23"/>
  <c r="U209" i="23"/>
  <c r="T209" i="23"/>
  <c r="S209" i="23"/>
  <c r="R209" i="23"/>
  <c r="Q209" i="23"/>
  <c r="P209" i="23"/>
  <c r="O209" i="23"/>
  <c r="N209" i="23"/>
  <c r="M209" i="23"/>
  <c r="L209" i="23"/>
  <c r="K209" i="23"/>
  <c r="J209" i="23"/>
  <c r="I209" i="23"/>
  <c r="H209" i="23"/>
  <c r="G209" i="23"/>
  <c r="F209" i="23"/>
  <c r="E209" i="23"/>
  <c r="V208" i="23"/>
  <c r="U208" i="23"/>
  <c r="T208" i="23"/>
  <c r="S208" i="23"/>
  <c r="R208" i="23"/>
  <c r="Q208" i="23"/>
  <c r="P208" i="23"/>
  <c r="O208" i="23"/>
  <c r="N208" i="23"/>
  <c r="M208" i="23"/>
  <c r="L208" i="23"/>
  <c r="K208" i="23"/>
  <c r="J208" i="23"/>
  <c r="I208" i="23"/>
  <c r="H208" i="23"/>
  <c r="G208" i="23"/>
  <c r="F208" i="23"/>
  <c r="E208" i="23"/>
  <c r="V207" i="23"/>
  <c r="U207" i="23"/>
  <c r="T207" i="23"/>
  <c r="S207" i="23"/>
  <c r="R207" i="23"/>
  <c r="Q207" i="23"/>
  <c r="P207" i="23"/>
  <c r="O207" i="23"/>
  <c r="N207" i="23"/>
  <c r="M207" i="23"/>
  <c r="L207" i="23"/>
  <c r="K207" i="23"/>
  <c r="J207" i="23"/>
  <c r="I207" i="23"/>
  <c r="H207" i="23"/>
  <c r="G207" i="23"/>
  <c r="F207" i="23"/>
  <c r="E207" i="23"/>
  <c r="V206" i="23"/>
  <c r="U206" i="23"/>
  <c r="T206" i="23"/>
  <c r="S206" i="23"/>
  <c r="R206" i="23"/>
  <c r="Q206" i="23"/>
  <c r="P206" i="23"/>
  <c r="O206" i="23"/>
  <c r="N206" i="23"/>
  <c r="M206" i="23"/>
  <c r="L206" i="23"/>
  <c r="K206" i="23"/>
  <c r="J206" i="23"/>
  <c r="I206" i="23"/>
  <c r="H206" i="23"/>
  <c r="G206" i="23"/>
  <c r="F206" i="23"/>
  <c r="E206" i="23"/>
  <c r="V205" i="23"/>
  <c r="U205" i="23"/>
  <c r="T205" i="23"/>
  <c r="S205" i="23"/>
  <c r="R205" i="23"/>
  <c r="Q205" i="23"/>
  <c r="P205" i="23"/>
  <c r="O205" i="23"/>
  <c r="N205" i="23"/>
  <c r="M205" i="23"/>
  <c r="L205" i="23"/>
  <c r="K205" i="23"/>
  <c r="J205" i="23"/>
  <c r="I205" i="23"/>
  <c r="H205" i="23"/>
  <c r="G205" i="23"/>
  <c r="F205" i="23"/>
  <c r="E205" i="23"/>
  <c r="V204" i="23"/>
  <c r="U204" i="23"/>
  <c r="T204" i="23"/>
  <c r="S204" i="23"/>
  <c r="R204" i="23"/>
  <c r="Q204" i="23"/>
  <c r="P204" i="23"/>
  <c r="O204" i="23"/>
  <c r="N204" i="23"/>
  <c r="M204" i="23"/>
  <c r="L204" i="23"/>
  <c r="K204" i="23"/>
  <c r="J204" i="23"/>
  <c r="I204" i="23"/>
  <c r="H204" i="23"/>
  <c r="G204" i="23"/>
  <c r="F204" i="23"/>
  <c r="E204" i="23"/>
  <c r="V203" i="23"/>
  <c r="U203" i="23"/>
  <c r="T203" i="23"/>
  <c r="S203" i="23"/>
  <c r="R203" i="23"/>
  <c r="Q203" i="23"/>
  <c r="P203" i="23"/>
  <c r="O203" i="23"/>
  <c r="N203" i="23"/>
  <c r="M203" i="23"/>
  <c r="L203" i="23"/>
  <c r="K203" i="23"/>
  <c r="J203" i="23"/>
  <c r="I203" i="23"/>
  <c r="H203" i="23"/>
  <c r="G203" i="23"/>
  <c r="F203" i="23"/>
  <c r="E203" i="23"/>
  <c r="V202" i="23"/>
  <c r="U202" i="23"/>
  <c r="T202" i="23"/>
  <c r="S202" i="23"/>
  <c r="R202" i="23"/>
  <c r="Q202" i="23"/>
  <c r="P202" i="23"/>
  <c r="O202" i="23"/>
  <c r="N202" i="23"/>
  <c r="M202" i="23"/>
  <c r="L202" i="23"/>
  <c r="K202" i="23"/>
  <c r="J202" i="23"/>
  <c r="I202" i="23"/>
  <c r="H202" i="23"/>
  <c r="G202" i="23"/>
  <c r="F202" i="23"/>
  <c r="E202" i="23"/>
  <c r="V201" i="23"/>
  <c r="U201" i="23"/>
  <c r="T201" i="23"/>
  <c r="S201" i="23"/>
  <c r="R201" i="23"/>
  <c r="Q201" i="23"/>
  <c r="P201" i="23"/>
  <c r="O201" i="23"/>
  <c r="N201" i="23"/>
  <c r="M201" i="23"/>
  <c r="L201" i="23"/>
  <c r="K201" i="23"/>
  <c r="J201" i="23"/>
  <c r="I201" i="23"/>
  <c r="H201" i="23"/>
  <c r="G201" i="23"/>
  <c r="F201" i="23"/>
  <c r="E201" i="23"/>
  <c r="V200" i="23"/>
  <c r="U200" i="23"/>
  <c r="T200" i="23"/>
  <c r="S200" i="23"/>
  <c r="R200" i="23"/>
  <c r="Q200" i="23"/>
  <c r="P200" i="23"/>
  <c r="O200" i="23"/>
  <c r="N200" i="23"/>
  <c r="M200" i="23"/>
  <c r="L200" i="23"/>
  <c r="K200" i="23"/>
  <c r="J200" i="23"/>
  <c r="I200" i="23"/>
  <c r="H200" i="23"/>
  <c r="G200" i="23"/>
  <c r="F200" i="23"/>
  <c r="E200" i="23"/>
  <c r="V199" i="23"/>
  <c r="U199" i="23"/>
  <c r="T199" i="23"/>
  <c r="S199" i="23"/>
  <c r="R199" i="23"/>
  <c r="Q199" i="23"/>
  <c r="P199" i="23"/>
  <c r="O199" i="23"/>
  <c r="N199" i="23"/>
  <c r="M199" i="23"/>
  <c r="L199" i="23"/>
  <c r="K199" i="23"/>
  <c r="J199" i="23"/>
  <c r="I199" i="23"/>
  <c r="H199" i="23"/>
  <c r="G199" i="23"/>
  <c r="F199" i="23"/>
  <c r="E199" i="23"/>
  <c r="V198" i="23"/>
  <c r="U198" i="23"/>
  <c r="T198" i="23"/>
  <c r="S198" i="23"/>
  <c r="R198" i="23"/>
  <c r="Q198" i="23"/>
  <c r="P198" i="23"/>
  <c r="O198" i="23"/>
  <c r="N198" i="23"/>
  <c r="M198" i="23"/>
  <c r="L198" i="23"/>
  <c r="K198" i="23"/>
  <c r="J198" i="23"/>
  <c r="I198" i="23"/>
  <c r="H198" i="23"/>
  <c r="G198" i="23"/>
  <c r="F198" i="23"/>
  <c r="E198" i="23"/>
  <c r="V197" i="23"/>
  <c r="U197" i="23"/>
  <c r="T197" i="23"/>
  <c r="S197" i="23"/>
  <c r="R197" i="23"/>
  <c r="Q197" i="23"/>
  <c r="P197" i="23"/>
  <c r="O197" i="23"/>
  <c r="N197" i="23"/>
  <c r="M197" i="23"/>
  <c r="L197" i="23"/>
  <c r="K197" i="23"/>
  <c r="J197" i="23"/>
  <c r="I197" i="23"/>
  <c r="H197" i="23"/>
  <c r="G197" i="23"/>
  <c r="F197" i="23"/>
  <c r="E197" i="23"/>
  <c r="V196" i="23"/>
  <c r="U196" i="23"/>
  <c r="T196" i="23"/>
  <c r="S196" i="23"/>
  <c r="R196" i="23"/>
  <c r="Q196" i="23"/>
  <c r="P196" i="23"/>
  <c r="O196" i="23"/>
  <c r="N196" i="23"/>
  <c r="M196" i="23"/>
  <c r="L196" i="23"/>
  <c r="K196" i="23"/>
  <c r="J196" i="23"/>
  <c r="I196" i="23"/>
  <c r="H196" i="23"/>
  <c r="G196" i="23"/>
  <c r="F196" i="23"/>
  <c r="E196" i="23"/>
  <c r="V195" i="23"/>
  <c r="U195" i="23"/>
  <c r="T195" i="23"/>
  <c r="S195" i="23"/>
  <c r="R195" i="23"/>
  <c r="Q195" i="23"/>
  <c r="P195" i="23"/>
  <c r="O195" i="23"/>
  <c r="N195" i="23"/>
  <c r="M195" i="23"/>
  <c r="L195" i="23"/>
  <c r="K195" i="23"/>
  <c r="J195" i="23"/>
  <c r="I195" i="23"/>
  <c r="H195" i="23"/>
  <c r="G195" i="23"/>
  <c r="F195" i="23"/>
  <c r="E195" i="23"/>
  <c r="V194" i="23"/>
  <c r="U194" i="23"/>
  <c r="T194" i="23"/>
  <c r="S194" i="23"/>
  <c r="R194" i="23"/>
  <c r="Q194" i="23"/>
  <c r="P194" i="23"/>
  <c r="O194" i="23"/>
  <c r="N194" i="23"/>
  <c r="M194" i="23"/>
  <c r="L194" i="23"/>
  <c r="K194" i="23"/>
  <c r="J194" i="23"/>
  <c r="I194" i="23"/>
  <c r="H194" i="23"/>
  <c r="G194" i="23"/>
  <c r="F194" i="23"/>
  <c r="E194" i="23"/>
  <c r="V193" i="23"/>
  <c r="U193" i="23"/>
  <c r="T193" i="23"/>
  <c r="S193" i="23"/>
  <c r="R193" i="23"/>
  <c r="Q193" i="23"/>
  <c r="P193" i="23"/>
  <c r="O193" i="23"/>
  <c r="N193" i="23"/>
  <c r="M193" i="23"/>
  <c r="L193" i="23"/>
  <c r="K193" i="23"/>
  <c r="J193" i="23"/>
  <c r="I193" i="23"/>
  <c r="H193" i="23"/>
  <c r="G193" i="23"/>
  <c r="F193" i="23"/>
  <c r="E193" i="23"/>
  <c r="V192" i="23"/>
  <c r="U192" i="23"/>
  <c r="T192" i="23"/>
  <c r="S192" i="23"/>
  <c r="R192" i="23"/>
  <c r="Q192" i="23"/>
  <c r="P192" i="23"/>
  <c r="O192" i="23"/>
  <c r="N192" i="23"/>
  <c r="M192" i="23"/>
  <c r="L192" i="23"/>
  <c r="K192" i="23"/>
  <c r="J192" i="23"/>
  <c r="I192" i="23"/>
  <c r="H192" i="23"/>
  <c r="G192" i="23"/>
  <c r="F192" i="23"/>
  <c r="E192" i="23"/>
  <c r="V191" i="23"/>
  <c r="U191" i="23"/>
  <c r="T191" i="23"/>
  <c r="S191" i="23"/>
  <c r="R191" i="23"/>
  <c r="Q191" i="23"/>
  <c r="P191" i="23"/>
  <c r="O191" i="23"/>
  <c r="N191" i="23"/>
  <c r="M191" i="23"/>
  <c r="L191" i="23"/>
  <c r="K191" i="23"/>
  <c r="J191" i="23"/>
  <c r="I191" i="23"/>
  <c r="H191" i="23"/>
  <c r="G191" i="23"/>
  <c r="F191" i="23"/>
  <c r="E191" i="23"/>
  <c r="V190" i="23"/>
  <c r="U190" i="23"/>
  <c r="T190" i="23"/>
  <c r="S190" i="23"/>
  <c r="R190" i="23"/>
  <c r="Q190" i="23"/>
  <c r="P190" i="23"/>
  <c r="O190" i="23"/>
  <c r="N190" i="23"/>
  <c r="M190" i="23"/>
  <c r="L190" i="23"/>
  <c r="K190" i="23"/>
  <c r="J190" i="23"/>
  <c r="I190" i="23"/>
  <c r="H190" i="23"/>
  <c r="G190" i="23"/>
  <c r="F190" i="23"/>
  <c r="E190" i="23"/>
  <c r="V189" i="23"/>
  <c r="U189" i="23"/>
  <c r="T189" i="23"/>
  <c r="S189" i="23"/>
  <c r="R189" i="23"/>
  <c r="Q189" i="23"/>
  <c r="P189" i="23"/>
  <c r="O189" i="23"/>
  <c r="N189" i="23"/>
  <c r="M189" i="23"/>
  <c r="L189" i="23"/>
  <c r="K189" i="23"/>
  <c r="J189" i="23"/>
  <c r="I189" i="23"/>
  <c r="H189" i="23"/>
  <c r="G189" i="23"/>
  <c r="F189" i="23"/>
  <c r="E189" i="23"/>
  <c r="V188" i="23"/>
  <c r="U188" i="23"/>
  <c r="T188" i="23"/>
  <c r="S188" i="23"/>
  <c r="R188" i="23"/>
  <c r="Q188" i="23"/>
  <c r="P188" i="23"/>
  <c r="O188" i="23"/>
  <c r="N188" i="23"/>
  <c r="M188" i="23"/>
  <c r="L188" i="23"/>
  <c r="K188" i="23"/>
  <c r="J188" i="23"/>
  <c r="I188" i="23"/>
  <c r="H188" i="23"/>
  <c r="G188" i="23"/>
  <c r="F188" i="23"/>
  <c r="E188" i="23"/>
  <c r="V187" i="23"/>
  <c r="U187" i="23"/>
  <c r="T187" i="23"/>
  <c r="S187" i="23"/>
  <c r="R187" i="23"/>
  <c r="Q187" i="23"/>
  <c r="P187" i="23"/>
  <c r="O187" i="23"/>
  <c r="N187" i="23"/>
  <c r="M187" i="23"/>
  <c r="L187" i="23"/>
  <c r="K187" i="23"/>
  <c r="J187" i="23"/>
  <c r="I187" i="23"/>
  <c r="H187" i="23"/>
  <c r="G187" i="23"/>
  <c r="F187" i="23"/>
  <c r="E187" i="23"/>
  <c r="V186" i="23"/>
  <c r="U186" i="23"/>
  <c r="T186" i="23"/>
  <c r="S186" i="23"/>
  <c r="R186" i="23"/>
  <c r="Q186" i="23"/>
  <c r="P186" i="23"/>
  <c r="O186" i="23"/>
  <c r="N186" i="23"/>
  <c r="M186" i="23"/>
  <c r="L186" i="23"/>
  <c r="K186" i="23"/>
  <c r="J186" i="23"/>
  <c r="I186" i="23"/>
  <c r="H186" i="23"/>
  <c r="G186" i="23"/>
  <c r="F186" i="23"/>
  <c r="E186" i="23"/>
  <c r="V185" i="23"/>
  <c r="U185" i="23"/>
  <c r="T185" i="23"/>
  <c r="S185" i="23"/>
  <c r="R185" i="23"/>
  <c r="Q185" i="23"/>
  <c r="P185" i="23"/>
  <c r="O185" i="23"/>
  <c r="N185" i="23"/>
  <c r="M185" i="23"/>
  <c r="L185" i="23"/>
  <c r="K185" i="23"/>
  <c r="J185" i="23"/>
  <c r="I185" i="23"/>
  <c r="H185" i="23"/>
  <c r="G185" i="23"/>
  <c r="F185" i="23"/>
  <c r="E185" i="23"/>
  <c r="V184" i="23"/>
  <c r="U184" i="23"/>
  <c r="T184" i="23"/>
  <c r="S184" i="23"/>
  <c r="R184" i="23"/>
  <c r="Q184" i="23"/>
  <c r="P184" i="23"/>
  <c r="O184" i="23"/>
  <c r="N184" i="23"/>
  <c r="M184" i="23"/>
  <c r="L184" i="23"/>
  <c r="K184" i="23"/>
  <c r="J184" i="23"/>
  <c r="I184" i="23"/>
  <c r="H184" i="23"/>
  <c r="G184" i="23"/>
  <c r="F184" i="23"/>
  <c r="E184" i="23"/>
  <c r="V183" i="23"/>
  <c r="U183" i="23"/>
  <c r="T183" i="23"/>
  <c r="S183" i="23"/>
  <c r="R183" i="23"/>
  <c r="Q183" i="23"/>
  <c r="P183" i="23"/>
  <c r="O183" i="23"/>
  <c r="N183" i="23"/>
  <c r="M183" i="23"/>
  <c r="L183" i="23"/>
  <c r="K183" i="23"/>
  <c r="J183" i="23"/>
  <c r="I183" i="23"/>
  <c r="H183" i="23"/>
  <c r="G183" i="23"/>
  <c r="F183" i="23"/>
  <c r="E183" i="23"/>
  <c r="V182" i="23"/>
  <c r="U182" i="23"/>
  <c r="T182" i="23"/>
  <c r="S182" i="23"/>
  <c r="R182" i="23"/>
  <c r="Q182" i="23"/>
  <c r="P182" i="23"/>
  <c r="O182" i="23"/>
  <c r="N182" i="23"/>
  <c r="M182" i="23"/>
  <c r="L182" i="23"/>
  <c r="K182" i="23"/>
  <c r="J182" i="23"/>
  <c r="I182" i="23"/>
  <c r="H182" i="23"/>
  <c r="G182" i="23"/>
  <c r="F182" i="23"/>
  <c r="E182" i="23"/>
  <c r="V181" i="23"/>
  <c r="U181" i="23"/>
  <c r="T181" i="23"/>
  <c r="S181" i="23"/>
  <c r="R181" i="23"/>
  <c r="Q181" i="23"/>
  <c r="P181" i="23"/>
  <c r="O181" i="23"/>
  <c r="N181" i="23"/>
  <c r="M181" i="23"/>
  <c r="L181" i="23"/>
  <c r="K181" i="23"/>
  <c r="J181" i="23"/>
  <c r="I181" i="23"/>
  <c r="H181" i="23"/>
  <c r="G181" i="23"/>
  <c r="F181" i="23"/>
  <c r="E181" i="23"/>
  <c r="V180" i="23"/>
  <c r="U180" i="23"/>
  <c r="T180" i="23"/>
  <c r="S180" i="23"/>
  <c r="R180" i="23"/>
  <c r="Q180" i="23"/>
  <c r="P180" i="23"/>
  <c r="O180" i="23"/>
  <c r="N180" i="23"/>
  <c r="M180" i="23"/>
  <c r="L180" i="23"/>
  <c r="K180" i="23"/>
  <c r="J180" i="23"/>
  <c r="I180" i="23"/>
  <c r="H180" i="23"/>
  <c r="G180" i="23"/>
  <c r="F180" i="23"/>
  <c r="E180" i="23"/>
  <c r="V179" i="23"/>
  <c r="U179" i="23"/>
  <c r="T179" i="23"/>
  <c r="S179" i="23"/>
  <c r="R179" i="23"/>
  <c r="Q179" i="23"/>
  <c r="P179" i="23"/>
  <c r="O179" i="23"/>
  <c r="N179" i="23"/>
  <c r="M179" i="23"/>
  <c r="L179" i="23"/>
  <c r="K179" i="23"/>
  <c r="J179" i="23"/>
  <c r="I179" i="23"/>
  <c r="H179" i="23"/>
  <c r="G179" i="23"/>
  <c r="F179" i="23"/>
  <c r="E179" i="23"/>
  <c r="V178" i="23"/>
  <c r="U178" i="23"/>
  <c r="T178" i="23"/>
  <c r="S178" i="23"/>
  <c r="R178" i="23"/>
  <c r="Q178" i="23"/>
  <c r="P178" i="23"/>
  <c r="O178" i="23"/>
  <c r="N178" i="23"/>
  <c r="M178" i="23"/>
  <c r="L178" i="23"/>
  <c r="K178" i="23"/>
  <c r="J178" i="23"/>
  <c r="I178" i="23"/>
  <c r="H178" i="23"/>
  <c r="G178" i="23"/>
  <c r="F178" i="23"/>
  <c r="E178" i="23"/>
  <c r="V177" i="23"/>
  <c r="U177" i="23"/>
  <c r="T177" i="23"/>
  <c r="S177" i="23"/>
  <c r="R177" i="23"/>
  <c r="Q177" i="23"/>
  <c r="P177" i="23"/>
  <c r="O177" i="23"/>
  <c r="N177" i="23"/>
  <c r="M177" i="23"/>
  <c r="L177" i="23"/>
  <c r="K177" i="23"/>
  <c r="J177" i="23"/>
  <c r="I177" i="23"/>
  <c r="H177" i="23"/>
  <c r="G177" i="23"/>
  <c r="F177" i="23"/>
  <c r="E177" i="23"/>
  <c r="V176" i="23"/>
  <c r="U176" i="23"/>
  <c r="T176" i="23"/>
  <c r="S176" i="23"/>
  <c r="R176" i="23"/>
  <c r="Q176" i="23"/>
  <c r="P176" i="23"/>
  <c r="O176" i="23"/>
  <c r="N176" i="23"/>
  <c r="M176" i="23"/>
  <c r="L176" i="23"/>
  <c r="K176" i="23"/>
  <c r="J176" i="23"/>
  <c r="I176" i="23"/>
  <c r="H176" i="23"/>
  <c r="G176" i="23"/>
  <c r="F176" i="23"/>
  <c r="E176" i="23"/>
  <c r="V175" i="23"/>
  <c r="U175" i="23"/>
  <c r="T175" i="23"/>
  <c r="S175" i="23"/>
  <c r="R175" i="23"/>
  <c r="Q175" i="23"/>
  <c r="P175" i="23"/>
  <c r="O175" i="23"/>
  <c r="N175" i="23"/>
  <c r="M175" i="23"/>
  <c r="L175" i="23"/>
  <c r="K175" i="23"/>
  <c r="J175" i="23"/>
  <c r="I175" i="23"/>
  <c r="H175" i="23"/>
  <c r="G175" i="23"/>
  <c r="F175" i="23"/>
  <c r="E175" i="23"/>
  <c r="V174" i="23"/>
  <c r="U174" i="23"/>
  <c r="T174" i="23"/>
  <c r="S174" i="23"/>
  <c r="R174" i="23"/>
  <c r="Q174" i="23"/>
  <c r="P174" i="23"/>
  <c r="O174" i="23"/>
  <c r="N174" i="23"/>
  <c r="M174" i="23"/>
  <c r="L174" i="23"/>
  <c r="K174" i="23"/>
  <c r="J174" i="23"/>
  <c r="I174" i="23"/>
  <c r="H174" i="23"/>
  <c r="G174" i="23"/>
  <c r="F174" i="23"/>
  <c r="E174" i="23"/>
  <c r="V173" i="23"/>
  <c r="U173" i="23"/>
  <c r="T173" i="23"/>
  <c r="S173" i="23"/>
  <c r="R173" i="23"/>
  <c r="Q173" i="23"/>
  <c r="P173" i="23"/>
  <c r="O173" i="23"/>
  <c r="N173" i="23"/>
  <c r="M173" i="23"/>
  <c r="L173" i="23"/>
  <c r="K173" i="23"/>
  <c r="J173" i="23"/>
  <c r="I173" i="23"/>
  <c r="H173" i="23"/>
  <c r="G173" i="23"/>
  <c r="F173" i="23"/>
  <c r="E173" i="23"/>
  <c r="V172" i="23"/>
  <c r="U172" i="23"/>
  <c r="T172" i="23"/>
  <c r="S172" i="23"/>
  <c r="R172" i="23"/>
  <c r="Q172" i="23"/>
  <c r="P172" i="23"/>
  <c r="O172" i="23"/>
  <c r="N172" i="23"/>
  <c r="M172" i="23"/>
  <c r="L172" i="23"/>
  <c r="K172" i="23"/>
  <c r="J172" i="23"/>
  <c r="I172" i="23"/>
  <c r="H172" i="23"/>
  <c r="G172" i="23"/>
  <c r="F172" i="23"/>
  <c r="E172" i="23"/>
  <c r="V171" i="23"/>
  <c r="U171" i="23"/>
  <c r="T171" i="23"/>
  <c r="S171" i="23"/>
  <c r="R171" i="23"/>
  <c r="Q171" i="23"/>
  <c r="P171" i="23"/>
  <c r="O171" i="23"/>
  <c r="N171" i="23"/>
  <c r="M171" i="23"/>
  <c r="L171" i="23"/>
  <c r="K171" i="23"/>
  <c r="J171" i="23"/>
  <c r="I171" i="23"/>
  <c r="H171" i="23"/>
  <c r="G171" i="23"/>
  <c r="F171" i="23"/>
  <c r="E171" i="23"/>
  <c r="V170" i="23"/>
  <c r="U170" i="23"/>
  <c r="T170" i="23"/>
  <c r="S170" i="23"/>
  <c r="R170" i="23"/>
  <c r="Q170" i="23"/>
  <c r="P170" i="23"/>
  <c r="O170" i="23"/>
  <c r="N170" i="23"/>
  <c r="M170" i="23"/>
  <c r="L170" i="23"/>
  <c r="K170" i="23"/>
  <c r="J170" i="23"/>
  <c r="I170" i="23"/>
  <c r="H170" i="23"/>
  <c r="G170" i="23"/>
  <c r="F170" i="23"/>
  <c r="E170" i="23"/>
  <c r="V169" i="23"/>
  <c r="U169" i="23"/>
  <c r="T169" i="23"/>
  <c r="S169" i="23"/>
  <c r="R169" i="23"/>
  <c r="Q169" i="23"/>
  <c r="P169" i="23"/>
  <c r="O169" i="23"/>
  <c r="N169" i="23"/>
  <c r="M169" i="23"/>
  <c r="L169" i="23"/>
  <c r="K169" i="23"/>
  <c r="J169" i="23"/>
  <c r="I169" i="23"/>
  <c r="H169" i="23"/>
  <c r="G169" i="23"/>
  <c r="F169" i="23"/>
  <c r="E169" i="23"/>
  <c r="V168" i="23"/>
  <c r="U168" i="23"/>
  <c r="T168" i="23"/>
  <c r="S168" i="23"/>
  <c r="R168" i="23"/>
  <c r="Q168" i="23"/>
  <c r="P168" i="23"/>
  <c r="O168" i="23"/>
  <c r="N168" i="23"/>
  <c r="M168" i="23"/>
  <c r="L168" i="23"/>
  <c r="K168" i="23"/>
  <c r="J168" i="23"/>
  <c r="I168" i="23"/>
  <c r="H168" i="23"/>
  <c r="G168" i="23"/>
  <c r="F168" i="23"/>
  <c r="E168" i="23"/>
  <c r="V167" i="23"/>
  <c r="U167" i="23"/>
  <c r="T167" i="23"/>
  <c r="S167" i="23"/>
  <c r="R167" i="23"/>
  <c r="Q167" i="23"/>
  <c r="P167" i="23"/>
  <c r="O167" i="23"/>
  <c r="N167" i="23"/>
  <c r="M167" i="23"/>
  <c r="L167" i="23"/>
  <c r="K167" i="23"/>
  <c r="J167" i="23"/>
  <c r="I167" i="23"/>
  <c r="H167" i="23"/>
  <c r="G167" i="23"/>
  <c r="F167" i="23"/>
  <c r="E167" i="23"/>
  <c r="V166" i="23"/>
  <c r="U166" i="23"/>
  <c r="T166" i="23"/>
  <c r="S166" i="23"/>
  <c r="R166" i="23"/>
  <c r="Q166" i="23"/>
  <c r="P166" i="23"/>
  <c r="O166" i="23"/>
  <c r="N166" i="23"/>
  <c r="M166" i="23"/>
  <c r="L166" i="23"/>
  <c r="K166" i="23"/>
  <c r="J166" i="23"/>
  <c r="I166" i="23"/>
  <c r="H166" i="23"/>
  <c r="G166" i="23"/>
  <c r="F166" i="23"/>
  <c r="E166" i="23"/>
  <c r="V165" i="23"/>
  <c r="U165" i="23"/>
  <c r="T165" i="23"/>
  <c r="S165" i="23"/>
  <c r="R165" i="23"/>
  <c r="Q165" i="23"/>
  <c r="P165" i="23"/>
  <c r="O165" i="23"/>
  <c r="N165" i="23"/>
  <c r="M165" i="23"/>
  <c r="L165" i="23"/>
  <c r="K165" i="23"/>
  <c r="J165" i="23"/>
  <c r="I165" i="23"/>
  <c r="H165" i="23"/>
  <c r="G165" i="23"/>
  <c r="F165" i="23"/>
  <c r="E165" i="23"/>
  <c r="V164" i="23"/>
  <c r="U164" i="23"/>
  <c r="T164" i="23"/>
  <c r="S164" i="23"/>
  <c r="R164" i="23"/>
  <c r="Q164" i="23"/>
  <c r="P164" i="23"/>
  <c r="O164" i="23"/>
  <c r="N164" i="23"/>
  <c r="M164" i="23"/>
  <c r="L164" i="23"/>
  <c r="K164" i="23"/>
  <c r="J164" i="23"/>
  <c r="I164" i="23"/>
  <c r="H164" i="23"/>
  <c r="G164" i="23"/>
  <c r="F164" i="23"/>
  <c r="E164" i="23"/>
  <c r="V163" i="23"/>
  <c r="U163" i="23"/>
  <c r="T163" i="23"/>
  <c r="S163" i="23"/>
  <c r="R163" i="23"/>
  <c r="Q163" i="23"/>
  <c r="P163" i="23"/>
  <c r="O163" i="23"/>
  <c r="N163" i="23"/>
  <c r="M163" i="23"/>
  <c r="L163" i="23"/>
  <c r="K163" i="23"/>
  <c r="J163" i="23"/>
  <c r="I163" i="23"/>
  <c r="H163" i="23"/>
  <c r="G163" i="23"/>
  <c r="F163" i="23"/>
  <c r="E163" i="23"/>
  <c r="V162" i="23"/>
  <c r="U162" i="23"/>
  <c r="T162" i="23"/>
  <c r="S162" i="23"/>
  <c r="R162" i="23"/>
  <c r="Q162" i="23"/>
  <c r="P162" i="23"/>
  <c r="O162" i="23"/>
  <c r="N162" i="23"/>
  <c r="M162" i="23"/>
  <c r="L162" i="23"/>
  <c r="K162" i="23"/>
  <c r="J162" i="23"/>
  <c r="I162" i="23"/>
  <c r="H162" i="23"/>
  <c r="G162" i="23"/>
  <c r="F162" i="23"/>
  <c r="E162" i="23"/>
  <c r="V161" i="23"/>
  <c r="U161" i="23"/>
  <c r="T161" i="23"/>
  <c r="S161" i="23"/>
  <c r="R161" i="23"/>
  <c r="Q161" i="23"/>
  <c r="P161" i="23"/>
  <c r="O161" i="23"/>
  <c r="N161" i="23"/>
  <c r="M161" i="23"/>
  <c r="L161" i="23"/>
  <c r="K161" i="23"/>
  <c r="J161" i="23"/>
  <c r="I161" i="23"/>
  <c r="H161" i="23"/>
  <c r="G161" i="23"/>
  <c r="F161" i="23"/>
  <c r="E161" i="23"/>
  <c r="V160" i="23"/>
  <c r="U160" i="23"/>
  <c r="T160" i="23"/>
  <c r="S160" i="23"/>
  <c r="R160" i="23"/>
  <c r="Q160" i="23"/>
  <c r="P160" i="23"/>
  <c r="O160" i="23"/>
  <c r="N160" i="23"/>
  <c r="M160" i="23"/>
  <c r="L160" i="23"/>
  <c r="K160" i="23"/>
  <c r="J160" i="23"/>
  <c r="I160" i="23"/>
  <c r="H160" i="23"/>
  <c r="G160" i="23"/>
  <c r="F160" i="23"/>
  <c r="E160" i="23"/>
  <c r="V159" i="23"/>
  <c r="U159" i="23"/>
  <c r="T159" i="23"/>
  <c r="S159" i="23"/>
  <c r="R159" i="23"/>
  <c r="Q159" i="23"/>
  <c r="P159" i="23"/>
  <c r="O159" i="23"/>
  <c r="N159" i="23"/>
  <c r="M159" i="23"/>
  <c r="L159" i="23"/>
  <c r="K159" i="23"/>
  <c r="J159" i="23"/>
  <c r="I159" i="23"/>
  <c r="H159" i="23"/>
  <c r="G159" i="23"/>
  <c r="F159" i="23"/>
  <c r="E159" i="23"/>
  <c r="V158" i="23"/>
  <c r="U158" i="23"/>
  <c r="T158" i="23"/>
  <c r="S158" i="23"/>
  <c r="R158" i="23"/>
  <c r="Q158" i="23"/>
  <c r="P158" i="23"/>
  <c r="O158" i="23"/>
  <c r="N158" i="23"/>
  <c r="M158" i="23"/>
  <c r="L158" i="23"/>
  <c r="K158" i="23"/>
  <c r="J158" i="23"/>
  <c r="I158" i="23"/>
  <c r="H158" i="23"/>
  <c r="G158" i="23"/>
  <c r="F158" i="23"/>
  <c r="E158" i="23"/>
  <c r="V157" i="23"/>
  <c r="U157" i="23"/>
  <c r="T157" i="23"/>
  <c r="S157" i="23"/>
  <c r="R157" i="23"/>
  <c r="Q157" i="23"/>
  <c r="P157" i="23"/>
  <c r="O157" i="23"/>
  <c r="N157" i="23"/>
  <c r="M157" i="23"/>
  <c r="L157" i="23"/>
  <c r="K157" i="23"/>
  <c r="J157" i="23"/>
  <c r="I157" i="23"/>
  <c r="H157" i="23"/>
  <c r="G157" i="23"/>
  <c r="F157" i="23"/>
  <c r="E157" i="23"/>
  <c r="V156" i="23"/>
  <c r="U156" i="23"/>
  <c r="T156" i="23"/>
  <c r="S156" i="23"/>
  <c r="R156" i="23"/>
  <c r="Q156" i="23"/>
  <c r="P156" i="23"/>
  <c r="O156" i="23"/>
  <c r="N156" i="23"/>
  <c r="M156" i="23"/>
  <c r="L156" i="23"/>
  <c r="K156" i="23"/>
  <c r="J156" i="23"/>
  <c r="I156" i="23"/>
  <c r="H156" i="23"/>
  <c r="G156" i="23"/>
  <c r="F156" i="23"/>
  <c r="E156" i="23"/>
  <c r="V155" i="23"/>
  <c r="U155" i="23"/>
  <c r="T155" i="23"/>
  <c r="S155" i="23"/>
  <c r="R155" i="23"/>
  <c r="Q155" i="23"/>
  <c r="P155" i="23"/>
  <c r="O155" i="23"/>
  <c r="N155" i="23"/>
  <c r="M155" i="23"/>
  <c r="L155" i="23"/>
  <c r="K155" i="23"/>
  <c r="J155" i="23"/>
  <c r="I155" i="23"/>
  <c r="H155" i="23"/>
  <c r="G155" i="23"/>
  <c r="F155" i="23"/>
  <c r="E155" i="23"/>
  <c r="V154" i="23"/>
  <c r="U154" i="23"/>
  <c r="T154" i="23"/>
  <c r="S154" i="23"/>
  <c r="R154" i="23"/>
  <c r="Q154" i="23"/>
  <c r="P154" i="23"/>
  <c r="O154" i="23"/>
  <c r="N154" i="23"/>
  <c r="M154" i="23"/>
  <c r="L154" i="23"/>
  <c r="K154" i="23"/>
  <c r="J154" i="23"/>
  <c r="I154" i="23"/>
  <c r="H154" i="23"/>
  <c r="G154" i="23"/>
  <c r="F154" i="23"/>
  <c r="E154" i="23"/>
  <c r="V153" i="23"/>
  <c r="U153" i="23"/>
  <c r="T153" i="23"/>
  <c r="S153" i="23"/>
  <c r="R153" i="23"/>
  <c r="Q153" i="23"/>
  <c r="P153" i="23"/>
  <c r="O153" i="23"/>
  <c r="N153" i="23"/>
  <c r="M153" i="23"/>
  <c r="L153" i="23"/>
  <c r="K153" i="23"/>
  <c r="J153" i="23"/>
  <c r="I153" i="23"/>
  <c r="H153" i="23"/>
  <c r="G153" i="23"/>
  <c r="F153" i="23"/>
  <c r="E153" i="23"/>
  <c r="V152" i="23"/>
  <c r="U152" i="23"/>
  <c r="T152" i="23"/>
  <c r="S152" i="23"/>
  <c r="R152" i="23"/>
  <c r="Q152" i="23"/>
  <c r="P152" i="23"/>
  <c r="O152" i="23"/>
  <c r="N152" i="23"/>
  <c r="M152" i="23"/>
  <c r="L152" i="23"/>
  <c r="K152" i="23"/>
  <c r="J152" i="23"/>
  <c r="I152" i="23"/>
  <c r="H152" i="23"/>
  <c r="G152" i="23"/>
  <c r="F152" i="23"/>
  <c r="E152" i="23"/>
  <c r="V151" i="23"/>
  <c r="U151" i="23"/>
  <c r="T151" i="23"/>
  <c r="S151" i="23"/>
  <c r="R151" i="23"/>
  <c r="Q151" i="23"/>
  <c r="P151" i="23"/>
  <c r="O151" i="23"/>
  <c r="N151" i="23"/>
  <c r="M151" i="23"/>
  <c r="L151" i="23"/>
  <c r="K151" i="23"/>
  <c r="J151" i="23"/>
  <c r="I151" i="23"/>
  <c r="H151" i="23"/>
  <c r="G151" i="23"/>
  <c r="F151" i="23"/>
  <c r="E151" i="23"/>
  <c r="V150" i="23"/>
  <c r="U150" i="23"/>
  <c r="T150" i="23"/>
  <c r="S150" i="23"/>
  <c r="R150" i="23"/>
  <c r="Q150" i="23"/>
  <c r="P150" i="23"/>
  <c r="O150" i="23"/>
  <c r="N150" i="23"/>
  <c r="M150" i="23"/>
  <c r="L150" i="23"/>
  <c r="K150" i="23"/>
  <c r="J150" i="23"/>
  <c r="I150" i="23"/>
  <c r="H150" i="23"/>
  <c r="G150" i="23"/>
  <c r="F150" i="23"/>
  <c r="E150" i="23"/>
  <c r="V149" i="23"/>
  <c r="U149" i="23"/>
  <c r="T149" i="23"/>
  <c r="S149" i="23"/>
  <c r="R149" i="23"/>
  <c r="Q149" i="23"/>
  <c r="P149" i="23"/>
  <c r="O149" i="23"/>
  <c r="N149" i="23"/>
  <c r="M149" i="23"/>
  <c r="L149" i="23"/>
  <c r="K149" i="23"/>
  <c r="J149" i="23"/>
  <c r="I149" i="23"/>
  <c r="H149" i="23"/>
  <c r="G149" i="23"/>
  <c r="F149" i="23"/>
  <c r="E149" i="23"/>
  <c r="V148" i="23"/>
  <c r="U148" i="23"/>
  <c r="T148" i="23"/>
  <c r="S148" i="23"/>
  <c r="R148" i="23"/>
  <c r="Q148" i="23"/>
  <c r="P148" i="23"/>
  <c r="O148" i="23"/>
  <c r="N148" i="23"/>
  <c r="M148" i="23"/>
  <c r="L148" i="23"/>
  <c r="K148" i="23"/>
  <c r="J148" i="23"/>
  <c r="I148" i="23"/>
  <c r="H148" i="23"/>
  <c r="G148" i="23"/>
  <c r="F148" i="23"/>
  <c r="E148" i="23"/>
  <c r="V147" i="23"/>
  <c r="U147" i="23"/>
  <c r="T147" i="23"/>
  <c r="S147" i="23"/>
  <c r="R147" i="23"/>
  <c r="Q147" i="23"/>
  <c r="P147" i="23"/>
  <c r="O147" i="23"/>
  <c r="N147" i="23"/>
  <c r="M147" i="23"/>
  <c r="L147" i="23"/>
  <c r="K147" i="23"/>
  <c r="J147" i="23"/>
  <c r="I147" i="23"/>
  <c r="H147" i="23"/>
  <c r="G147" i="23"/>
  <c r="F147" i="23"/>
  <c r="E147" i="23"/>
  <c r="V146" i="23"/>
  <c r="U146" i="23"/>
  <c r="T146" i="23"/>
  <c r="S146" i="23"/>
  <c r="R146" i="23"/>
  <c r="Q146" i="23"/>
  <c r="P146" i="23"/>
  <c r="O146" i="23"/>
  <c r="N146" i="23"/>
  <c r="M146" i="23"/>
  <c r="L146" i="23"/>
  <c r="K146" i="23"/>
  <c r="J146" i="23"/>
  <c r="I146" i="23"/>
  <c r="H146" i="23"/>
  <c r="G146" i="23"/>
  <c r="F146" i="23"/>
  <c r="E146" i="23"/>
  <c r="V145" i="23"/>
  <c r="U145" i="23"/>
  <c r="T145" i="23"/>
  <c r="S145" i="23"/>
  <c r="R145" i="23"/>
  <c r="Q145" i="23"/>
  <c r="P145" i="23"/>
  <c r="O145" i="23"/>
  <c r="N145" i="23"/>
  <c r="M145" i="23"/>
  <c r="L145" i="23"/>
  <c r="K145" i="23"/>
  <c r="J145" i="23"/>
  <c r="I145" i="23"/>
  <c r="H145" i="23"/>
  <c r="G145" i="23"/>
  <c r="F145" i="23"/>
  <c r="E145" i="23"/>
  <c r="V144" i="23"/>
  <c r="U144" i="23"/>
  <c r="T144" i="23"/>
  <c r="S144" i="23"/>
  <c r="R144" i="23"/>
  <c r="Q144" i="23"/>
  <c r="P144" i="23"/>
  <c r="O144" i="23"/>
  <c r="N144" i="23"/>
  <c r="M144" i="23"/>
  <c r="L144" i="23"/>
  <c r="K144" i="23"/>
  <c r="J144" i="23"/>
  <c r="I144" i="23"/>
  <c r="H144" i="23"/>
  <c r="G144" i="23"/>
  <c r="F144" i="23"/>
  <c r="E144" i="23"/>
  <c r="V143" i="23"/>
  <c r="U143" i="23"/>
  <c r="T143" i="23"/>
  <c r="S143" i="23"/>
  <c r="R143" i="23"/>
  <c r="Q143" i="23"/>
  <c r="P143" i="23"/>
  <c r="O143" i="23"/>
  <c r="N143" i="23"/>
  <c r="M143" i="23"/>
  <c r="L143" i="23"/>
  <c r="K143" i="23"/>
  <c r="J143" i="23"/>
  <c r="I143" i="23"/>
  <c r="H143" i="23"/>
  <c r="G143" i="23"/>
  <c r="F143" i="23"/>
  <c r="E143" i="23"/>
  <c r="V142" i="23"/>
  <c r="U142" i="23"/>
  <c r="T142" i="23"/>
  <c r="S142" i="23"/>
  <c r="R142" i="23"/>
  <c r="Q142" i="23"/>
  <c r="P142" i="23"/>
  <c r="O142" i="23"/>
  <c r="N142" i="23"/>
  <c r="M142" i="23"/>
  <c r="L142" i="23"/>
  <c r="K142" i="23"/>
  <c r="J142" i="23"/>
  <c r="I142" i="23"/>
  <c r="H142" i="23"/>
  <c r="G142" i="23"/>
  <c r="F142" i="23"/>
  <c r="E142" i="23"/>
  <c r="V141" i="23"/>
  <c r="U141" i="23"/>
  <c r="T141" i="23"/>
  <c r="S141" i="23"/>
  <c r="R141" i="23"/>
  <c r="Q141" i="23"/>
  <c r="P141" i="23"/>
  <c r="O141" i="23"/>
  <c r="N141" i="23"/>
  <c r="M141" i="23"/>
  <c r="L141" i="23"/>
  <c r="K141" i="23"/>
  <c r="J141" i="23"/>
  <c r="I141" i="23"/>
  <c r="H141" i="23"/>
  <c r="G141" i="23"/>
  <c r="F141" i="23"/>
  <c r="E141" i="23"/>
  <c r="V140" i="23"/>
  <c r="U140" i="23"/>
  <c r="T140" i="23"/>
  <c r="S140" i="23"/>
  <c r="R140" i="23"/>
  <c r="Q140" i="23"/>
  <c r="P140" i="23"/>
  <c r="O140" i="23"/>
  <c r="N140" i="23"/>
  <c r="M140" i="23"/>
  <c r="L140" i="23"/>
  <c r="K140" i="23"/>
  <c r="J140" i="23"/>
  <c r="I140" i="23"/>
  <c r="H140" i="23"/>
  <c r="G140" i="23"/>
  <c r="F140" i="23"/>
  <c r="E140" i="23"/>
  <c r="V139" i="23"/>
  <c r="U139" i="23"/>
  <c r="T139" i="23"/>
  <c r="S139" i="23"/>
  <c r="R139" i="23"/>
  <c r="Q139" i="23"/>
  <c r="P139" i="23"/>
  <c r="O139" i="23"/>
  <c r="N139" i="23"/>
  <c r="M139" i="23"/>
  <c r="L139" i="23"/>
  <c r="K139" i="23"/>
  <c r="J139" i="23"/>
  <c r="I139" i="23"/>
  <c r="H139" i="23"/>
  <c r="G139" i="23"/>
  <c r="F139" i="23"/>
  <c r="E139" i="23"/>
  <c r="V138" i="23"/>
  <c r="U138" i="23"/>
  <c r="T138" i="23"/>
  <c r="S138" i="23"/>
  <c r="R138" i="23"/>
  <c r="Q138" i="23"/>
  <c r="P138" i="23"/>
  <c r="O138" i="23"/>
  <c r="N138" i="23"/>
  <c r="M138" i="23"/>
  <c r="L138" i="23"/>
  <c r="K138" i="23"/>
  <c r="J138" i="23"/>
  <c r="I138" i="23"/>
  <c r="H138" i="23"/>
  <c r="G138" i="23"/>
  <c r="F138" i="23"/>
  <c r="E138" i="23"/>
  <c r="V137" i="23"/>
  <c r="U137" i="23"/>
  <c r="T137" i="23"/>
  <c r="S137" i="23"/>
  <c r="R137" i="23"/>
  <c r="Q137" i="23"/>
  <c r="P137" i="23"/>
  <c r="O137" i="23"/>
  <c r="N137" i="23"/>
  <c r="M137" i="23"/>
  <c r="L137" i="23"/>
  <c r="K137" i="23"/>
  <c r="J137" i="23"/>
  <c r="I137" i="23"/>
  <c r="H137" i="23"/>
  <c r="G137" i="23"/>
  <c r="F137" i="23"/>
  <c r="E137" i="23"/>
  <c r="V136" i="23"/>
  <c r="U136" i="23"/>
  <c r="T136" i="23"/>
  <c r="S136" i="23"/>
  <c r="R136" i="23"/>
  <c r="Q136" i="23"/>
  <c r="P136" i="23"/>
  <c r="O136" i="23"/>
  <c r="N136" i="23"/>
  <c r="M136" i="23"/>
  <c r="L136" i="23"/>
  <c r="K136" i="23"/>
  <c r="J136" i="23"/>
  <c r="I136" i="23"/>
  <c r="H136" i="23"/>
  <c r="G136" i="23"/>
  <c r="F136" i="23"/>
  <c r="E136" i="23"/>
  <c r="V135" i="23"/>
  <c r="U135" i="23"/>
  <c r="T135" i="23"/>
  <c r="S135" i="23"/>
  <c r="R135" i="23"/>
  <c r="Q135" i="23"/>
  <c r="P135" i="23"/>
  <c r="O135" i="23"/>
  <c r="N135" i="23"/>
  <c r="M135" i="23"/>
  <c r="L135" i="23"/>
  <c r="K135" i="23"/>
  <c r="J135" i="23"/>
  <c r="I135" i="23"/>
  <c r="H135" i="23"/>
  <c r="G135" i="23"/>
  <c r="F135" i="23"/>
  <c r="E135" i="23"/>
  <c r="V134" i="23"/>
  <c r="U134" i="23"/>
  <c r="T134" i="23"/>
  <c r="S134" i="23"/>
  <c r="R134" i="23"/>
  <c r="Q134" i="23"/>
  <c r="P134" i="23"/>
  <c r="O134" i="23"/>
  <c r="N134" i="23"/>
  <c r="M134" i="23"/>
  <c r="L134" i="23"/>
  <c r="K134" i="23"/>
  <c r="J134" i="23"/>
  <c r="I134" i="23"/>
  <c r="H134" i="23"/>
  <c r="G134" i="23"/>
  <c r="F134" i="23"/>
  <c r="E134" i="23"/>
  <c r="V133" i="23"/>
  <c r="U133" i="23"/>
  <c r="T133" i="23"/>
  <c r="S133" i="23"/>
  <c r="R133" i="23"/>
  <c r="Q133" i="23"/>
  <c r="P133" i="23"/>
  <c r="O133" i="23"/>
  <c r="N133" i="23"/>
  <c r="M133" i="23"/>
  <c r="L133" i="23"/>
  <c r="K133" i="23"/>
  <c r="J133" i="23"/>
  <c r="I133" i="23"/>
  <c r="H133" i="23"/>
  <c r="G133" i="23"/>
  <c r="F133" i="23"/>
  <c r="E133" i="23"/>
  <c r="V132" i="23"/>
  <c r="U132" i="23"/>
  <c r="T132" i="23"/>
  <c r="S132" i="23"/>
  <c r="R132" i="23"/>
  <c r="Q132" i="23"/>
  <c r="P132" i="23"/>
  <c r="O132" i="23"/>
  <c r="N132" i="23"/>
  <c r="M132" i="23"/>
  <c r="L132" i="23"/>
  <c r="K132" i="23"/>
  <c r="J132" i="23"/>
  <c r="I132" i="23"/>
  <c r="H132" i="23"/>
  <c r="G132" i="23"/>
  <c r="F132" i="23"/>
  <c r="E132" i="23"/>
  <c r="V131" i="23"/>
  <c r="U131" i="23"/>
  <c r="T131" i="23"/>
  <c r="S131" i="23"/>
  <c r="R131" i="23"/>
  <c r="Q131" i="23"/>
  <c r="P131" i="23"/>
  <c r="O131" i="23"/>
  <c r="N131" i="23"/>
  <c r="M131" i="23"/>
  <c r="L131" i="23"/>
  <c r="K131" i="23"/>
  <c r="J131" i="23"/>
  <c r="I131" i="23"/>
  <c r="H131" i="23"/>
  <c r="G131" i="23"/>
  <c r="F131" i="23"/>
  <c r="E131" i="23"/>
  <c r="V130" i="23"/>
  <c r="U130" i="23"/>
  <c r="T130" i="23"/>
  <c r="S130" i="23"/>
  <c r="R130" i="23"/>
  <c r="Q130" i="23"/>
  <c r="P130" i="23"/>
  <c r="O130" i="23"/>
  <c r="N130" i="23"/>
  <c r="M130" i="23"/>
  <c r="L130" i="23"/>
  <c r="K130" i="23"/>
  <c r="J130" i="23"/>
  <c r="I130" i="23"/>
  <c r="H130" i="23"/>
  <c r="G130" i="23"/>
  <c r="F130" i="23"/>
  <c r="E130" i="23"/>
  <c r="V129" i="23"/>
  <c r="U129" i="23"/>
  <c r="T129" i="23"/>
  <c r="S129" i="23"/>
  <c r="R129" i="23"/>
  <c r="Q129" i="23"/>
  <c r="P129" i="23"/>
  <c r="O129" i="23"/>
  <c r="N129" i="23"/>
  <c r="M129" i="23"/>
  <c r="L129" i="23"/>
  <c r="K129" i="23"/>
  <c r="J129" i="23"/>
  <c r="I129" i="23"/>
  <c r="H129" i="23"/>
  <c r="G129" i="23"/>
  <c r="F129" i="23"/>
  <c r="E129" i="23"/>
  <c r="V128" i="23"/>
  <c r="U128" i="23"/>
  <c r="T128" i="23"/>
  <c r="S128" i="23"/>
  <c r="R128" i="23"/>
  <c r="Q128" i="23"/>
  <c r="P128" i="23"/>
  <c r="O128" i="23"/>
  <c r="N128" i="23"/>
  <c r="M128" i="23"/>
  <c r="L128" i="23"/>
  <c r="K128" i="23"/>
  <c r="J128" i="23"/>
  <c r="I128" i="23"/>
  <c r="H128" i="23"/>
  <c r="G128" i="23"/>
  <c r="F128" i="23"/>
  <c r="E128" i="23"/>
  <c r="V127" i="23"/>
  <c r="U127" i="23"/>
  <c r="T127" i="23"/>
  <c r="S127" i="23"/>
  <c r="R127" i="23"/>
  <c r="Q127" i="23"/>
  <c r="P127" i="23"/>
  <c r="O127" i="23"/>
  <c r="N127" i="23"/>
  <c r="M127" i="23"/>
  <c r="L127" i="23"/>
  <c r="K127" i="23"/>
  <c r="J127" i="23"/>
  <c r="I127" i="23"/>
  <c r="H127" i="23"/>
  <c r="G127" i="23"/>
  <c r="F127" i="23"/>
  <c r="E127" i="23"/>
  <c r="V126" i="23"/>
  <c r="U126" i="23"/>
  <c r="T126" i="23"/>
  <c r="S126" i="23"/>
  <c r="R126" i="23"/>
  <c r="Q126" i="23"/>
  <c r="P126" i="23"/>
  <c r="O126" i="23"/>
  <c r="N126" i="23"/>
  <c r="M126" i="23"/>
  <c r="L126" i="23"/>
  <c r="K126" i="23"/>
  <c r="J126" i="23"/>
  <c r="I126" i="23"/>
  <c r="H126" i="23"/>
  <c r="G126" i="23"/>
  <c r="F126" i="23"/>
  <c r="E126" i="23"/>
  <c r="V125" i="23"/>
  <c r="U125" i="23"/>
  <c r="T125" i="23"/>
  <c r="S125" i="23"/>
  <c r="R125" i="23"/>
  <c r="Q125" i="23"/>
  <c r="P125" i="23"/>
  <c r="O125" i="23"/>
  <c r="N125" i="23"/>
  <c r="M125" i="23"/>
  <c r="L125" i="23"/>
  <c r="K125" i="23"/>
  <c r="J125" i="23"/>
  <c r="I125" i="23"/>
  <c r="H125" i="23"/>
  <c r="G125" i="23"/>
  <c r="F125" i="23"/>
  <c r="E125" i="23"/>
  <c r="V124" i="23"/>
  <c r="U124" i="23"/>
  <c r="T124" i="23"/>
  <c r="S124" i="23"/>
  <c r="R124" i="23"/>
  <c r="Q124" i="23"/>
  <c r="P124" i="23"/>
  <c r="O124" i="23"/>
  <c r="N124" i="23"/>
  <c r="M124" i="23"/>
  <c r="L124" i="23"/>
  <c r="K124" i="23"/>
  <c r="J124" i="23"/>
  <c r="I124" i="23"/>
  <c r="H124" i="23"/>
  <c r="G124" i="23"/>
  <c r="F124" i="23"/>
  <c r="E124" i="23"/>
  <c r="V123" i="23"/>
  <c r="U123" i="23"/>
  <c r="T123" i="23"/>
  <c r="S123" i="23"/>
  <c r="R123" i="23"/>
  <c r="Q123" i="23"/>
  <c r="P123" i="23"/>
  <c r="O123" i="23"/>
  <c r="N123" i="23"/>
  <c r="M123" i="23"/>
  <c r="L123" i="23"/>
  <c r="K123" i="23"/>
  <c r="J123" i="23"/>
  <c r="I123" i="23"/>
  <c r="H123" i="23"/>
  <c r="G123" i="23"/>
  <c r="F123" i="23"/>
  <c r="E123" i="23"/>
  <c r="V122" i="23"/>
  <c r="U122" i="23"/>
  <c r="T122" i="23"/>
  <c r="S122" i="23"/>
  <c r="R122" i="23"/>
  <c r="Q122" i="23"/>
  <c r="P122" i="23"/>
  <c r="O122" i="23"/>
  <c r="N122" i="23"/>
  <c r="M122" i="23"/>
  <c r="L122" i="23"/>
  <c r="K122" i="23"/>
  <c r="J122" i="23"/>
  <c r="I122" i="23"/>
  <c r="H122" i="23"/>
  <c r="G122" i="23"/>
  <c r="F122" i="23"/>
  <c r="E122" i="23"/>
  <c r="V121" i="23"/>
  <c r="U121" i="23"/>
  <c r="T121" i="23"/>
  <c r="S121" i="23"/>
  <c r="R121" i="23"/>
  <c r="Q121" i="23"/>
  <c r="P121" i="23"/>
  <c r="O121" i="23"/>
  <c r="N121" i="23"/>
  <c r="M121" i="23"/>
  <c r="L121" i="23"/>
  <c r="K121" i="23"/>
  <c r="J121" i="23"/>
  <c r="I121" i="23"/>
  <c r="H121" i="23"/>
  <c r="G121" i="23"/>
  <c r="F121" i="23"/>
  <c r="E121" i="23"/>
  <c r="V120" i="23"/>
  <c r="U120" i="23"/>
  <c r="T120" i="23"/>
  <c r="S120" i="23"/>
  <c r="R120" i="23"/>
  <c r="Q120" i="23"/>
  <c r="P120" i="23"/>
  <c r="O120" i="23"/>
  <c r="N120" i="23"/>
  <c r="M120" i="23"/>
  <c r="L120" i="23"/>
  <c r="K120" i="23"/>
  <c r="J120" i="23"/>
  <c r="I120" i="23"/>
  <c r="H120" i="23"/>
  <c r="G120" i="23"/>
  <c r="F120" i="23"/>
  <c r="E120" i="23"/>
  <c r="V119" i="23"/>
  <c r="U119" i="23"/>
  <c r="T119" i="23"/>
  <c r="S119" i="23"/>
  <c r="R119" i="23"/>
  <c r="Q119" i="23"/>
  <c r="P119" i="23"/>
  <c r="O119" i="23"/>
  <c r="N119" i="23"/>
  <c r="M119" i="23"/>
  <c r="L119" i="23"/>
  <c r="K119" i="23"/>
  <c r="J119" i="23"/>
  <c r="I119" i="23"/>
  <c r="H119" i="23"/>
  <c r="G119" i="23"/>
  <c r="F119" i="23"/>
  <c r="E119" i="23"/>
  <c r="V118" i="23"/>
  <c r="U118" i="23"/>
  <c r="T118" i="23"/>
  <c r="S118" i="23"/>
  <c r="R118" i="23"/>
  <c r="Q118" i="23"/>
  <c r="P118" i="23"/>
  <c r="O118" i="23"/>
  <c r="N118" i="23"/>
  <c r="M118" i="23"/>
  <c r="L118" i="23"/>
  <c r="K118" i="23"/>
  <c r="J118" i="23"/>
  <c r="I118" i="23"/>
  <c r="H118" i="23"/>
  <c r="G118" i="23"/>
  <c r="F118" i="23"/>
  <c r="E118" i="23"/>
  <c r="V117" i="23"/>
  <c r="U117" i="23"/>
  <c r="T117" i="23"/>
  <c r="S117" i="23"/>
  <c r="R117" i="23"/>
  <c r="Q117" i="23"/>
  <c r="P117" i="23"/>
  <c r="O117" i="23"/>
  <c r="N117" i="23"/>
  <c r="M117" i="23"/>
  <c r="L117" i="23"/>
  <c r="K117" i="23"/>
  <c r="J117" i="23"/>
  <c r="I117" i="23"/>
  <c r="H117" i="23"/>
  <c r="G117" i="23"/>
  <c r="F117" i="23"/>
  <c r="E117" i="23"/>
  <c r="V116" i="23"/>
  <c r="U116" i="23"/>
  <c r="T116" i="23"/>
  <c r="S116" i="23"/>
  <c r="R116" i="23"/>
  <c r="Q116" i="23"/>
  <c r="P116" i="23"/>
  <c r="O116" i="23"/>
  <c r="N116" i="23"/>
  <c r="M116" i="23"/>
  <c r="L116" i="23"/>
  <c r="K116" i="23"/>
  <c r="J116" i="23"/>
  <c r="I116" i="23"/>
  <c r="H116" i="23"/>
  <c r="G116" i="23"/>
  <c r="F116" i="23"/>
  <c r="E116" i="23"/>
  <c r="V115" i="23"/>
  <c r="U115" i="23"/>
  <c r="T115" i="23"/>
  <c r="S115" i="23"/>
  <c r="R115" i="23"/>
  <c r="Q115" i="23"/>
  <c r="P115" i="23"/>
  <c r="O115" i="23"/>
  <c r="N115" i="23"/>
  <c r="M115" i="23"/>
  <c r="L115" i="23"/>
  <c r="K115" i="23"/>
  <c r="J115" i="23"/>
  <c r="I115" i="23"/>
  <c r="H115" i="23"/>
  <c r="G115" i="23"/>
  <c r="F115" i="23"/>
  <c r="E115" i="23"/>
  <c r="V114" i="23"/>
  <c r="U114" i="23"/>
  <c r="T114" i="23"/>
  <c r="S114" i="23"/>
  <c r="R114" i="23"/>
  <c r="Q114" i="23"/>
  <c r="P114" i="23"/>
  <c r="O114" i="23"/>
  <c r="N114" i="23"/>
  <c r="M114" i="23"/>
  <c r="L114" i="23"/>
  <c r="K114" i="23"/>
  <c r="J114" i="23"/>
  <c r="I114" i="23"/>
  <c r="H114" i="23"/>
  <c r="G114" i="23"/>
  <c r="F114" i="23"/>
  <c r="E114" i="23"/>
  <c r="V113" i="23"/>
  <c r="U113" i="23"/>
  <c r="T113" i="23"/>
  <c r="S113" i="23"/>
  <c r="R113" i="23"/>
  <c r="Q113" i="23"/>
  <c r="P113" i="23"/>
  <c r="O113" i="23"/>
  <c r="N113" i="23"/>
  <c r="M113" i="23"/>
  <c r="L113" i="23"/>
  <c r="K113" i="23"/>
  <c r="J113" i="23"/>
  <c r="I113" i="23"/>
  <c r="H113" i="23"/>
  <c r="G113" i="23"/>
  <c r="F113" i="23"/>
  <c r="E113" i="23"/>
  <c r="V112" i="23"/>
  <c r="U112" i="23"/>
  <c r="T112" i="23"/>
  <c r="S112" i="23"/>
  <c r="R112" i="23"/>
  <c r="Q112" i="23"/>
  <c r="P112" i="23"/>
  <c r="O112" i="23"/>
  <c r="N112" i="23"/>
  <c r="M112" i="23"/>
  <c r="L112" i="23"/>
  <c r="K112" i="23"/>
  <c r="J112" i="23"/>
  <c r="I112" i="23"/>
  <c r="H112" i="23"/>
  <c r="G112" i="23"/>
  <c r="F112" i="23"/>
  <c r="E112" i="23"/>
  <c r="V111" i="23"/>
  <c r="U111" i="23"/>
  <c r="T111" i="23"/>
  <c r="S111" i="23"/>
  <c r="R111" i="23"/>
  <c r="Q111" i="23"/>
  <c r="P111" i="23"/>
  <c r="O111" i="23"/>
  <c r="N111" i="23"/>
  <c r="M111" i="23"/>
  <c r="L111" i="23"/>
  <c r="K111" i="23"/>
  <c r="J111" i="23"/>
  <c r="I111" i="23"/>
  <c r="H111" i="23"/>
  <c r="G111" i="23"/>
  <c r="F111" i="23"/>
  <c r="E111" i="23"/>
  <c r="V110" i="23"/>
  <c r="U110" i="23"/>
  <c r="T110" i="23"/>
  <c r="S110" i="23"/>
  <c r="R110" i="23"/>
  <c r="Q110" i="23"/>
  <c r="P110" i="23"/>
  <c r="O110" i="23"/>
  <c r="N110" i="23"/>
  <c r="M110" i="23"/>
  <c r="L110" i="23"/>
  <c r="K110" i="23"/>
  <c r="J110" i="23"/>
  <c r="I110" i="23"/>
  <c r="H110" i="23"/>
  <c r="G110" i="23"/>
  <c r="F110" i="23"/>
  <c r="E110" i="23"/>
  <c r="V109" i="23"/>
  <c r="U109" i="23"/>
  <c r="T109" i="23"/>
  <c r="S109" i="23"/>
  <c r="R109" i="23"/>
  <c r="Q109" i="23"/>
  <c r="P109" i="23"/>
  <c r="O109" i="23"/>
  <c r="N109" i="23"/>
  <c r="M109" i="23"/>
  <c r="L109" i="23"/>
  <c r="K109" i="23"/>
  <c r="J109" i="23"/>
  <c r="I109" i="23"/>
  <c r="H109" i="23"/>
  <c r="G109" i="23"/>
  <c r="F109" i="23"/>
  <c r="E109" i="23"/>
  <c r="V108" i="23"/>
  <c r="U108" i="23"/>
  <c r="T108" i="23"/>
  <c r="S108" i="23"/>
  <c r="R108" i="23"/>
  <c r="Q108" i="23"/>
  <c r="P108" i="23"/>
  <c r="O108" i="23"/>
  <c r="N108" i="23"/>
  <c r="M108" i="23"/>
  <c r="L108" i="23"/>
  <c r="K108" i="23"/>
  <c r="J108" i="23"/>
  <c r="I108" i="23"/>
  <c r="H108" i="23"/>
  <c r="G108" i="23"/>
  <c r="F108" i="23"/>
  <c r="E108" i="23"/>
  <c r="V107" i="23"/>
  <c r="U107" i="23"/>
  <c r="T107" i="23"/>
  <c r="S107" i="23"/>
  <c r="R107" i="23"/>
  <c r="Q107" i="23"/>
  <c r="P107" i="23"/>
  <c r="O107" i="23"/>
  <c r="N107" i="23"/>
  <c r="M107" i="23"/>
  <c r="L107" i="23"/>
  <c r="K107" i="23"/>
  <c r="J107" i="23"/>
  <c r="I107" i="23"/>
  <c r="H107" i="23"/>
  <c r="G107" i="23"/>
  <c r="F107" i="23"/>
  <c r="E107" i="23"/>
  <c r="V106" i="23"/>
  <c r="U106" i="23"/>
  <c r="T106" i="23"/>
  <c r="S106" i="23"/>
  <c r="R106" i="23"/>
  <c r="Q106" i="23"/>
  <c r="P106" i="23"/>
  <c r="O106" i="23"/>
  <c r="N106" i="23"/>
  <c r="M106" i="23"/>
  <c r="L106" i="23"/>
  <c r="K106" i="23"/>
  <c r="J106" i="23"/>
  <c r="I106" i="23"/>
  <c r="H106" i="23"/>
  <c r="G106" i="23"/>
  <c r="F106" i="23"/>
  <c r="E106" i="23"/>
  <c r="V105" i="23"/>
  <c r="U105" i="23"/>
  <c r="T105" i="23"/>
  <c r="S105" i="23"/>
  <c r="R105" i="23"/>
  <c r="Q105" i="23"/>
  <c r="P105" i="23"/>
  <c r="O105" i="23"/>
  <c r="N105" i="23"/>
  <c r="M105" i="23"/>
  <c r="L105" i="23"/>
  <c r="K105" i="23"/>
  <c r="J105" i="23"/>
  <c r="I105" i="23"/>
  <c r="H105" i="23"/>
  <c r="G105" i="23"/>
  <c r="F105" i="23"/>
  <c r="E105" i="23"/>
  <c r="V104" i="23"/>
  <c r="U104" i="23"/>
  <c r="T104" i="23"/>
  <c r="S104" i="23"/>
  <c r="R104" i="23"/>
  <c r="Q104" i="23"/>
  <c r="P104" i="23"/>
  <c r="O104" i="23"/>
  <c r="N104" i="23"/>
  <c r="M104" i="23"/>
  <c r="L104" i="23"/>
  <c r="K104" i="23"/>
  <c r="J104" i="23"/>
  <c r="I104" i="23"/>
  <c r="H104" i="23"/>
  <c r="G104" i="23"/>
  <c r="F104" i="23"/>
  <c r="E104" i="23"/>
  <c r="V103" i="23"/>
  <c r="U103" i="23"/>
  <c r="T103" i="23"/>
  <c r="S103" i="23"/>
  <c r="R103" i="23"/>
  <c r="Q103" i="23"/>
  <c r="P103" i="23"/>
  <c r="O103" i="23"/>
  <c r="N103" i="23"/>
  <c r="M103" i="23"/>
  <c r="L103" i="23"/>
  <c r="K103" i="23"/>
  <c r="J103" i="23"/>
  <c r="I103" i="23"/>
  <c r="H103" i="23"/>
  <c r="G103" i="23"/>
  <c r="F103" i="23"/>
  <c r="E103" i="23"/>
  <c r="V102" i="23"/>
  <c r="U102" i="23"/>
  <c r="T102" i="23"/>
  <c r="S102" i="23"/>
  <c r="R102" i="23"/>
  <c r="Q102" i="23"/>
  <c r="P102" i="23"/>
  <c r="O102" i="23"/>
  <c r="N102" i="23"/>
  <c r="M102" i="23"/>
  <c r="L102" i="23"/>
  <c r="K102" i="23"/>
  <c r="J102" i="23"/>
  <c r="I102" i="23"/>
  <c r="H102" i="23"/>
  <c r="G102" i="23"/>
  <c r="F102" i="23"/>
  <c r="E102" i="23"/>
  <c r="V101" i="23"/>
  <c r="U101" i="23"/>
  <c r="T101" i="23"/>
  <c r="S101" i="23"/>
  <c r="R101" i="23"/>
  <c r="Q101" i="23"/>
  <c r="P101" i="23"/>
  <c r="O101" i="23"/>
  <c r="N101" i="23"/>
  <c r="M101" i="23"/>
  <c r="L101" i="23"/>
  <c r="K101" i="23"/>
  <c r="J101" i="23"/>
  <c r="I101" i="23"/>
  <c r="H101" i="23"/>
  <c r="G101" i="23"/>
  <c r="F101" i="23"/>
  <c r="E101" i="23"/>
  <c r="V100" i="23"/>
  <c r="U100" i="23"/>
  <c r="T100" i="23"/>
  <c r="S100" i="23"/>
  <c r="R100" i="23"/>
  <c r="Q100" i="23"/>
  <c r="P100" i="23"/>
  <c r="O100" i="23"/>
  <c r="N100" i="23"/>
  <c r="M100" i="23"/>
  <c r="L100" i="23"/>
  <c r="K100" i="23"/>
  <c r="J100" i="23"/>
  <c r="I100" i="23"/>
  <c r="H100" i="23"/>
  <c r="G100" i="23"/>
  <c r="F100" i="23"/>
  <c r="E100" i="23"/>
  <c r="V99" i="23"/>
  <c r="U99" i="23"/>
  <c r="T99" i="23"/>
  <c r="S99" i="23"/>
  <c r="R99" i="23"/>
  <c r="Q99" i="23"/>
  <c r="P99" i="23"/>
  <c r="O99" i="23"/>
  <c r="N99" i="23"/>
  <c r="M99" i="23"/>
  <c r="L99" i="23"/>
  <c r="K99" i="23"/>
  <c r="J99" i="23"/>
  <c r="I99" i="23"/>
  <c r="H99" i="23"/>
  <c r="G99" i="23"/>
  <c r="F99" i="23"/>
  <c r="E99" i="23"/>
  <c r="V98" i="23"/>
  <c r="U98" i="23"/>
  <c r="T98" i="23"/>
  <c r="S98" i="23"/>
  <c r="R98" i="23"/>
  <c r="Q98" i="23"/>
  <c r="P98" i="23"/>
  <c r="O98" i="23"/>
  <c r="N98" i="23"/>
  <c r="M98" i="23"/>
  <c r="L98" i="23"/>
  <c r="K98" i="23"/>
  <c r="J98" i="23"/>
  <c r="I98" i="23"/>
  <c r="H98" i="23"/>
  <c r="G98" i="23"/>
  <c r="F98" i="23"/>
  <c r="E98" i="23"/>
  <c r="V97" i="23"/>
  <c r="U97" i="23"/>
  <c r="T97" i="23"/>
  <c r="S97" i="23"/>
  <c r="R97" i="23"/>
  <c r="Q97" i="23"/>
  <c r="P97" i="23"/>
  <c r="O97" i="23"/>
  <c r="N97" i="23"/>
  <c r="M97" i="23"/>
  <c r="L97" i="23"/>
  <c r="K97" i="23"/>
  <c r="J97" i="23"/>
  <c r="I97" i="23"/>
  <c r="H97" i="23"/>
  <c r="G97" i="23"/>
  <c r="F97" i="23"/>
  <c r="E97" i="23"/>
  <c r="V96" i="23"/>
  <c r="U96" i="23"/>
  <c r="T96" i="23"/>
  <c r="S96" i="23"/>
  <c r="R96" i="23"/>
  <c r="Q96" i="23"/>
  <c r="P96" i="23"/>
  <c r="O96" i="23"/>
  <c r="N96" i="23"/>
  <c r="M96" i="23"/>
  <c r="L96" i="23"/>
  <c r="K96" i="23"/>
  <c r="J96" i="23"/>
  <c r="I96" i="23"/>
  <c r="H96" i="23"/>
  <c r="G96" i="23"/>
  <c r="F96" i="23"/>
  <c r="E96" i="23"/>
  <c r="V95" i="23"/>
  <c r="U95" i="23"/>
  <c r="T95" i="23"/>
  <c r="S95" i="23"/>
  <c r="R95" i="23"/>
  <c r="Q95" i="23"/>
  <c r="P95" i="23"/>
  <c r="O95" i="23"/>
  <c r="N95" i="23"/>
  <c r="M95" i="23"/>
  <c r="L95" i="23"/>
  <c r="K95" i="23"/>
  <c r="J95" i="23"/>
  <c r="I95" i="23"/>
  <c r="H95" i="23"/>
  <c r="G95" i="23"/>
  <c r="F95" i="23"/>
  <c r="E95" i="23"/>
  <c r="V94" i="23"/>
  <c r="U94" i="23"/>
  <c r="T94" i="23"/>
  <c r="S94" i="23"/>
  <c r="R94" i="23"/>
  <c r="Q94" i="23"/>
  <c r="P94" i="23"/>
  <c r="O94" i="23"/>
  <c r="N94" i="23"/>
  <c r="M94" i="23"/>
  <c r="L94" i="23"/>
  <c r="K94" i="23"/>
  <c r="J94" i="23"/>
  <c r="I94" i="23"/>
  <c r="H94" i="23"/>
  <c r="G94" i="23"/>
  <c r="F94" i="23"/>
  <c r="E94" i="23"/>
  <c r="V93" i="23"/>
  <c r="U93" i="23"/>
  <c r="T93" i="23"/>
  <c r="S93" i="23"/>
  <c r="R93" i="23"/>
  <c r="Q93" i="23"/>
  <c r="P93" i="23"/>
  <c r="O93" i="23"/>
  <c r="N93" i="23"/>
  <c r="M93" i="23"/>
  <c r="L93" i="23"/>
  <c r="K93" i="23"/>
  <c r="J93" i="23"/>
  <c r="I93" i="23"/>
  <c r="H93" i="23"/>
  <c r="G93" i="23"/>
  <c r="F93" i="23"/>
  <c r="E93" i="23"/>
  <c r="V92" i="23"/>
  <c r="U92" i="23"/>
  <c r="T92" i="23"/>
  <c r="S92" i="23"/>
  <c r="R92" i="23"/>
  <c r="Q92" i="23"/>
  <c r="P92" i="23"/>
  <c r="O92" i="23"/>
  <c r="N92" i="23"/>
  <c r="M92" i="23"/>
  <c r="L92" i="23"/>
  <c r="K92" i="23"/>
  <c r="J92" i="23"/>
  <c r="I92" i="23"/>
  <c r="H92" i="23"/>
  <c r="G92" i="23"/>
  <c r="F92" i="23"/>
  <c r="E92" i="23"/>
  <c r="V91" i="23"/>
  <c r="U91" i="23"/>
  <c r="T91" i="23"/>
  <c r="S91" i="23"/>
  <c r="R91" i="23"/>
  <c r="Q91" i="23"/>
  <c r="P91" i="23"/>
  <c r="O91" i="23"/>
  <c r="N91" i="23"/>
  <c r="M91" i="23"/>
  <c r="L91" i="23"/>
  <c r="K91" i="23"/>
  <c r="J91" i="23"/>
  <c r="I91" i="23"/>
  <c r="H91" i="23"/>
  <c r="G91" i="23"/>
  <c r="F91" i="23"/>
  <c r="E91" i="23"/>
  <c r="V90" i="23"/>
  <c r="U90" i="23"/>
  <c r="T90" i="23"/>
  <c r="S90" i="23"/>
  <c r="R90" i="23"/>
  <c r="Q90" i="23"/>
  <c r="P90" i="23"/>
  <c r="O90" i="23"/>
  <c r="N90" i="23"/>
  <c r="M90" i="23"/>
  <c r="L90" i="23"/>
  <c r="K90" i="23"/>
  <c r="J90" i="23"/>
  <c r="I90" i="23"/>
  <c r="H90" i="23"/>
  <c r="G90" i="23"/>
  <c r="F90" i="23"/>
  <c r="E90" i="23"/>
  <c r="V89" i="23"/>
  <c r="U89" i="23"/>
  <c r="T89" i="23"/>
  <c r="S89" i="23"/>
  <c r="R89" i="23"/>
  <c r="Q89" i="23"/>
  <c r="P89" i="23"/>
  <c r="O89" i="23"/>
  <c r="N89" i="23"/>
  <c r="M89" i="23"/>
  <c r="L89" i="23"/>
  <c r="K89" i="23"/>
  <c r="J89" i="23"/>
  <c r="I89" i="23"/>
  <c r="H89" i="23"/>
  <c r="G89" i="23"/>
  <c r="F89" i="23"/>
  <c r="E89" i="23"/>
  <c r="V88" i="23"/>
  <c r="U88" i="23"/>
  <c r="T88" i="23"/>
  <c r="S88" i="23"/>
  <c r="R88" i="23"/>
  <c r="Q88" i="23"/>
  <c r="P88" i="23"/>
  <c r="O88" i="23"/>
  <c r="N88" i="23"/>
  <c r="M88" i="23"/>
  <c r="L88" i="23"/>
  <c r="K88" i="23"/>
  <c r="J88" i="23"/>
  <c r="I88" i="23"/>
  <c r="H88" i="23"/>
  <c r="G88" i="23"/>
  <c r="F88" i="23"/>
  <c r="E88" i="23"/>
  <c r="V87" i="23"/>
  <c r="U87" i="23"/>
  <c r="T87" i="23"/>
  <c r="S87" i="23"/>
  <c r="R87" i="23"/>
  <c r="Q87" i="23"/>
  <c r="P87" i="23"/>
  <c r="O87" i="23"/>
  <c r="N87" i="23"/>
  <c r="M87" i="23"/>
  <c r="L87" i="23"/>
  <c r="K87" i="23"/>
  <c r="J87" i="23"/>
  <c r="I87" i="23"/>
  <c r="H87" i="23"/>
  <c r="G87" i="23"/>
  <c r="F87" i="23"/>
  <c r="E87" i="23"/>
  <c r="V86" i="23"/>
  <c r="U86" i="23"/>
  <c r="T86" i="23"/>
  <c r="S86" i="23"/>
  <c r="R86" i="23"/>
  <c r="Q86" i="23"/>
  <c r="P86" i="23"/>
  <c r="O86" i="23"/>
  <c r="N86" i="23"/>
  <c r="M86" i="23"/>
  <c r="L86" i="23"/>
  <c r="K86" i="23"/>
  <c r="J86" i="23"/>
  <c r="I86" i="23"/>
  <c r="H86" i="23"/>
  <c r="G86" i="23"/>
  <c r="F86" i="23"/>
  <c r="E86" i="23"/>
  <c r="V85" i="23"/>
  <c r="U85" i="23"/>
  <c r="T85" i="23"/>
  <c r="S85" i="23"/>
  <c r="R85" i="23"/>
  <c r="Q85" i="23"/>
  <c r="P85" i="23"/>
  <c r="O85" i="23"/>
  <c r="N85" i="23"/>
  <c r="M85" i="23"/>
  <c r="L85" i="23"/>
  <c r="K85" i="23"/>
  <c r="J85" i="23"/>
  <c r="I85" i="23"/>
  <c r="H85" i="23"/>
  <c r="G85" i="23"/>
  <c r="F85" i="23"/>
  <c r="E85" i="23"/>
  <c r="V84" i="23"/>
  <c r="U84" i="23"/>
  <c r="T84" i="23"/>
  <c r="S84" i="23"/>
  <c r="R84" i="23"/>
  <c r="Q84" i="23"/>
  <c r="P84" i="23"/>
  <c r="O84" i="23"/>
  <c r="N84" i="23"/>
  <c r="M84" i="23"/>
  <c r="L84" i="23"/>
  <c r="K84" i="23"/>
  <c r="J84" i="23"/>
  <c r="I84" i="23"/>
  <c r="H84" i="23"/>
  <c r="G84" i="23"/>
  <c r="F84" i="23"/>
  <c r="E84" i="23"/>
  <c r="V83" i="23"/>
  <c r="U83" i="23"/>
  <c r="T83" i="23"/>
  <c r="S83" i="23"/>
  <c r="R83" i="23"/>
  <c r="Q83" i="23"/>
  <c r="P83" i="23"/>
  <c r="O83" i="23"/>
  <c r="N83" i="23"/>
  <c r="M83" i="23"/>
  <c r="L83" i="23"/>
  <c r="K83" i="23"/>
  <c r="J83" i="23"/>
  <c r="I83" i="23"/>
  <c r="H83" i="23"/>
  <c r="G83" i="23"/>
  <c r="F83" i="23"/>
  <c r="E83" i="23"/>
  <c r="V82" i="23"/>
  <c r="U82" i="23"/>
  <c r="T82" i="23"/>
  <c r="S82" i="23"/>
  <c r="R82" i="23"/>
  <c r="Q82" i="23"/>
  <c r="P82" i="23"/>
  <c r="O82" i="23"/>
  <c r="N82" i="23"/>
  <c r="M82" i="23"/>
  <c r="L82" i="23"/>
  <c r="K82" i="23"/>
  <c r="J82" i="23"/>
  <c r="I82" i="23"/>
  <c r="H82" i="23"/>
  <c r="G82" i="23"/>
  <c r="F82" i="23"/>
  <c r="E82" i="23"/>
  <c r="V81" i="23"/>
  <c r="U81" i="23"/>
  <c r="T81" i="23"/>
  <c r="S81" i="23"/>
  <c r="R81" i="23"/>
  <c r="Q81" i="23"/>
  <c r="P81" i="23"/>
  <c r="O81" i="23"/>
  <c r="N81" i="23"/>
  <c r="M81" i="23"/>
  <c r="L81" i="23"/>
  <c r="K81" i="23"/>
  <c r="J81" i="23"/>
  <c r="I81" i="23"/>
  <c r="H81" i="23"/>
  <c r="G81" i="23"/>
  <c r="F81" i="23"/>
  <c r="E81" i="23"/>
  <c r="V80" i="23"/>
  <c r="U80" i="23"/>
  <c r="T80" i="23"/>
  <c r="S80" i="23"/>
  <c r="R80" i="23"/>
  <c r="Q80" i="23"/>
  <c r="P80" i="23"/>
  <c r="O80" i="23"/>
  <c r="N80" i="23"/>
  <c r="M80" i="23"/>
  <c r="L80" i="23"/>
  <c r="K80" i="23"/>
  <c r="J80" i="23"/>
  <c r="I80" i="23"/>
  <c r="H80" i="23"/>
  <c r="G80" i="23"/>
  <c r="F80" i="23"/>
  <c r="E80" i="23"/>
  <c r="V79" i="23"/>
  <c r="U79" i="23"/>
  <c r="T79" i="23"/>
  <c r="S79" i="23"/>
  <c r="R79" i="23"/>
  <c r="Q79" i="23"/>
  <c r="P79" i="23"/>
  <c r="O79" i="23"/>
  <c r="N79" i="23"/>
  <c r="M79" i="23"/>
  <c r="L79" i="23"/>
  <c r="K79" i="23"/>
  <c r="J79" i="23"/>
  <c r="I79" i="23"/>
  <c r="H79" i="23"/>
  <c r="G79" i="23"/>
  <c r="F79" i="23"/>
  <c r="E79" i="23"/>
  <c r="V78" i="23"/>
  <c r="U78" i="23"/>
  <c r="T78" i="23"/>
  <c r="S78" i="23"/>
  <c r="R78" i="23"/>
  <c r="Q78" i="23"/>
  <c r="P78" i="23"/>
  <c r="O78" i="23"/>
  <c r="N78" i="23"/>
  <c r="M78" i="23"/>
  <c r="L78" i="23"/>
  <c r="K78" i="23"/>
  <c r="J78" i="23"/>
  <c r="I78" i="23"/>
  <c r="H78" i="23"/>
  <c r="G78" i="23"/>
  <c r="F78" i="23"/>
  <c r="E78" i="23"/>
  <c r="V77" i="23"/>
  <c r="U77" i="23"/>
  <c r="T77" i="23"/>
  <c r="S77" i="23"/>
  <c r="R77" i="23"/>
  <c r="Q77" i="23"/>
  <c r="P77" i="23"/>
  <c r="O77" i="23"/>
  <c r="N77" i="23"/>
  <c r="M77" i="23"/>
  <c r="L77" i="23"/>
  <c r="K77" i="23"/>
  <c r="J77" i="23"/>
  <c r="I77" i="23"/>
  <c r="H77" i="23"/>
  <c r="G77" i="23"/>
  <c r="F77" i="23"/>
  <c r="E77" i="23"/>
  <c r="V76" i="23"/>
  <c r="U76" i="23"/>
  <c r="T76" i="23"/>
  <c r="S76" i="23"/>
  <c r="R76" i="23"/>
  <c r="Q76" i="23"/>
  <c r="P76" i="23"/>
  <c r="O76" i="23"/>
  <c r="N76" i="23"/>
  <c r="M76" i="23"/>
  <c r="L76" i="23"/>
  <c r="K76" i="23"/>
  <c r="J76" i="23"/>
  <c r="I76" i="23"/>
  <c r="H76" i="23"/>
  <c r="G76" i="23"/>
  <c r="F76" i="23"/>
  <c r="E76" i="23"/>
  <c r="V75" i="23"/>
  <c r="U75" i="23"/>
  <c r="T75" i="23"/>
  <c r="S75" i="23"/>
  <c r="R75" i="23"/>
  <c r="Q75" i="23"/>
  <c r="P75" i="23"/>
  <c r="O75" i="23"/>
  <c r="N75" i="23"/>
  <c r="M75" i="23"/>
  <c r="L75" i="23"/>
  <c r="K75" i="23"/>
  <c r="J75" i="23"/>
  <c r="I75" i="23"/>
  <c r="H75" i="23"/>
  <c r="G75" i="23"/>
  <c r="F75" i="23"/>
  <c r="E75" i="23"/>
  <c r="V74" i="23"/>
  <c r="U74" i="23"/>
  <c r="T74" i="23"/>
  <c r="S74" i="23"/>
  <c r="R74" i="23"/>
  <c r="Q74" i="23"/>
  <c r="P74" i="23"/>
  <c r="O74" i="23"/>
  <c r="N74" i="23"/>
  <c r="M74" i="23"/>
  <c r="L74" i="23"/>
  <c r="K74" i="23"/>
  <c r="J74" i="23"/>
  <c r="I74" i="23"/>
  <c r="H74" i="23"/>
  <c r="G74" i="23"/>
  <c r="F74" i="23"/>
  <c r="E74" i="23"/>
  <c r="V73" i="23"/>
  <c r="U73" i="23"/>
  <c r="T73" i="23"/>
  <c r="S73" i="23"/>
  <c r="R73" i="23"/>
  <c r="Q73" i="23"/>
  <c r="P73" i="23"/>
  <c r="O73" i="23"/>
  <c r="N73" i="23"/>
  <c r="M73" i="23"/>
  <c r="L73" i="23"/>
  <c r="K73" i="23"/>
  <c r="J73" i="23"/>
  <c r="I73" i="23"/>
  <c r="H73" i="23"/>
  <c r="G73" i="23"/>
  <c r="F73" i="23"/>
  <c r="E73" i="23"/>
  <c r="V72" i="23"/>
  <c r="U72" i="23"/>
  <c r="T72" i="23"/>
  <c r="S72" i="23"/>
  <c r="R72" i="23"/>
  <c r="Q72" i="23"/>
  <c r="P72" i="23"/>
  <c r="O72" i="23"/>
  <c r="N72" i="23"/>
  <c r="M72" i="23"/>
  <c r="L72" i="23"/>
  <c r="K72" i="23"/>
  <c r="J72" i="23"/>
  <c r="I72" i="23"/>
  <c r="H72" i="23"/>
  <c r="G72" i="23"/>
  <c r="F72" i="23"/>
  <c r="E72" i="23"/>
  <c r="V71" i="23"/>
  <c r="U71" i="23"/>
  <c r="T71" i="23"/>
  <c r="S71" i="23"/>
  <c r="R71" i="23"/>
  <c r="Q71" i="23"/>
  <c r="P71" i="23"/>
  <c r="O71" i="23"/>
  <c r="N71" i="23"/>
  <c r="M71" i="23"/>
  <c r="L71" i="23"/>
  <c r="K71" i="23"/>
  <c r="J71" i="23"/>
  <c r="I71" i="23"/>
  <c r="H71" i="23"/>
  <c r="G71" i="23"/>
  <c r="F71" i="23"/>
  <c r="E71" i="23"/>
  <c r="V70" i="23"/>
  <c r="U70" i="23"/>
  <c r="T70" i="23"/>
  <c r="S70" i="23"/>
  <c r="R70" i="23"/>
  <c r="Q70" i="23"/>
  <c r="P70" i="23"/>
  <c r="O70" i="23"/>
  <c r="N70" i="23"/>
  <c r="M70" i="23"/>
  <c r="L70" i="23"/>
  <c r="K70" i="23"/>
  <c r="J70" i="23"/>
  <c r="I70" i="23"/>
  <c r="H70" i="23"/>
  <c r="G70" i="23"/>
  <c r="F70" i="23"/>
  <c r="E70" i="23"/>
  <c r="V69" i="23"/>
  <c r="U69" i="23"/>
  <c r="T69" i="23"/>
  <c r="S69" i="23"/>
  <c r="R69" i="23"/>
  <c r="Q69" i="23"/>
  <c r="P69" i="23"/>
  <c r="O69" i="23"/>
  <c r="N69" i="23"/>
  <c r="M69" i="23"/>
  <c r="L69" i="23"/>
  <c r="K69" i="23"/>
  <c r="J69" i="23"/>
  <c r="I69" i="23"/>
  <c r="H69" i="23"/>
  <c r="G69" i="23"/>
  <c r="F69" i="23"/>
  <c r="E69" i="23"/>
  <c r="V68" i="23"/>
  <c r="U68" i="23"/>
  <c r="T68" i="23"/>
  <c r="S68" i="23"/>
  <c r="R68" i="23"/>
  <c r="Q68" i="23"/>
  <c r="P68" i="23"/>
  <c r="O68" i="23"/>
  <c r="N68" i="23"/>
  <c r="M68" i="23"/>
  <c r="L68" i="23"/>
  <c r="K68" i="23"/>
  <c r="J68" i="23"/>
  <c r="I68" i="23"/>
  <c r="H68" i="23"/>
  <c r="G68" i="23"/>
  <c r="F68" i="23"/>
  <c r="E68" i="23"/>
  <c r="V67" i="23"/>
  <c r="U67" i="23"/>
  <c r="T67" i="23"/>
  <c r="S67" i="23"/>
  <c r="R67" i="23"/>
  <c r="Q67" i="23"/>
  <c r="P67" i="23"/>
  <c r="O67" i="23"/>
  <c r="N67" i="23"/>
  <c r="M67" i="23"/>
  <c r="L67" i="23"/>
  <c r="K67" i="23"/>
  <c r="J67" i="23"/>
  <c r="I67" i="23"/>
  <c r="H67" i="23"/>
  <c r="G67" i="23"/>
  <c r="F67" i="23"/>
  <c r="E67" i="23"/>
  <c r="V66" i="23"/>
  <c r="U66" i="23"/>
  <c r="T66" i="23"/>
  <c r="S66" i="23"/>
  <c r="R66" i="23"/>
  <c r="Q66" i="23"/>
  <c r="P66" i="23"/>
  <c r="O66" i="23"/>
  <c r="N66" i="23"/>
  <c r="M66" i="23"/>
  <c r="L66" i="23"/>
  <c r="K66" i="23"/>
  <c r="J66" i="23"/>
  <c r="I66" i="23"/>
  <c r="H66" i="23"/>
  <c r="G66" i="23"/>
  <c r="F66" i="23"/>
  <c r="E66" i="23"/>
  <c r="V65" i="23"/>
  <c r="U65" i="23"/>
  <c r="T65" i="23"/>
  <c r="S65" i="23"/>
  <c r="R65" i="23"/>
  <c r="Q65" i="23"/>
  <c r="P65" i="23"/>
  <c r="O65" i="23"/>
  <c r="N65" i="23"/>
  <c r="M65" i="23"/>
  <c r="L65" i="23"/>
  <c r="K65" i="23"/>
  <c r="J65" i="23"/>
  <c r="I65" i="23"/>
  <c r="H65" i="23"/>
  <c r="G65" i="23"/>
  <c r="F65" i="23"/>
  <c r="E65" i="23"/>
  <c r="V64" i="23"/>
  <c r="U64" i="23"/>
  <c r="T64" i="23"/>
  <c r="S64" i="23"/>
  <c r="R64" i="23"/>
  <c r="Q64" i="23"/>
  <c r="P64" i="23"/>
  <c r="O64" i="23"/>
  <c r="N64" i="23"/>
  <c r="M64" i="23"/>
  <c r="L64" i="23"/>
  <c r="K64" i="23"/>
  <c r="J64" i="23"/>
  <c r="I64" i="23"/>
  <c r="H64" i="23"/>
  <c r="G64" i="23"/>
  <c r="F64" i="23"/>
  <c r="E64" i="23"/>
  <c r="V63" i="23"/>
  <c r="U63" i="23"/>
  <c r="T63" i="23"/>
  <c r="S63" i="23"/>
  <c r="R63" i="23"/>
  <c r="Q63" i="23"/>
  <c r="P63" i="23"/>
  <c r="O63" i="23"/>
  <c r="N63" i="23"/>
  <c r="M63" i="23"/>
  <c r="L63" i="23"/>
  <c r="K63" i="23"/>
  <c r="J63" i="23"/>
  <c r="I63" i="23"/>
  <c r="H63" i="23"/>
  <c r="G63" i="23"/>
  <c r="F63" i="23"/>
  <c r="E63" i="23"/>
  <c r="V62" i="23"/>
  <c r="U62" i="23"/>
  <c r="T62" i="23"/>
  <c r="S62" i="23"/>
  <c r="R62" i="23"/>
  <c r="Q62" i="23"/>
  <c r="P62" i="23"/>
  <c r="O62" i="23"/>
  <c r="N62" i="23"/>
  <c r="M62" i="23"/>
  <c r="L62" i="23"/>
  <c r="K62" i="23"/>
  <c r="J62" i="23"/>
  <c r="I62" i="23"/>
  <c r="H62" i="23"/>
  <c r="G62" i="23"/>
  <c r="F62" i="23"/>
  <c r="E62" i="23"/>
  <c r="V61" i="23"/>
  <c r="U61" i="23"/>
  <c r="T61" i="23"/>
  <c r="S61" i="23"/>
  <c r="R61" i="23"/>
  <c r="Q61" i="23"/>
  <c r="P61" i="23"/>
  <c r="O61" i="23"/>
  <c r="N61" i="23"/>
  <c r="M61" i="23"/>
  <c r="L61" i="23"/>
  <c r="K61" i="23"/>
  <c r="J61" i="23"/>
  <c r="I61" i="23"/>
  <c r="H61" i="23"/>
  <c r="G61" i="23"/>
  <c r="F61" i="23"/>
  <c r="E61" i="23"/>
  <c r="V60" i="23"/>
  <c r="U60" i="23"/>
  <c r="T60" i="23"/>
  <c r="S60" i="23"/>
  <c r="R60" i="23"/>
  <c r="Q60" i="23"/>
  <c r="P60" i="23"/>
  <c r="O60" i="23"/>
  <c r="N60" i="23"/>
  <c r="M60" i="23"/>
  <c r="L60" i="23"/>
  <c r="K60" i="23"/>
  <c r="J60" i="23"/>
  <c r="I60" i="23"/>
  <c r="H60" i="23"/>
  <c r="G60" i="23"/>
  <c r="F60" i="23"/>
  <c r="E60" i="23"/>
  <c r="V59" i="23"/>
  <c r="U59" i="23"/>
  <c r="T59" i="23"/>
  <c r="S59" i="23"/>
  <c r="R59" i="23"/>
  <c r="Q59" i="23"/>
  <c r="P59" i="23"/>
  <c r="O59" i="23"/>
  <c r="N59" i="23"/>
  <c r="M59" i="23"/>
  <c r="L59" i="23"/>
  <c r="K59" i="23"/>
  <c r="J59" i="23"/>
  <c r="I59" i="23"/>
  <c r="H59" i="23"/>
  <c r="G59" i="23"/>
  <c r="F59" i="23"/>
  <c r="E59" i="23"/>
  <c r="V58" i="23"/>
  <c r="U58" i="23"/>
  <c r="T58" i="23"/>
  <c r="S58" i="23"/>
  <c r="R58" i="23"/>
  <c r="Q58" i="23"/>
  <c r="P58" i="23"/>
  <c r="O58" i="23"/>
  <c r="N58" i="23"/>
  <c r="M58" i="23"/>
  <c r="L58" i="23"/>
  <c r="K58" i="23"/>
  <c r="J58" i="23"/>
  <c r="I58" i="23"/>
  <c r="H58" i="23"/>
  <c r="G58" i="23"/>
  <c r="F58" i="23"/>
  <c r="E58" i="23"/>
  <c r="V57" i="23"/>
  <c r="U57" i="23"/>
  <c r="T57" i="23"/>
  <c r="S57" i="23"/>
  <c r="R57" i="23"/>
  <c r="Q57" i="23"/>
  <c r="P57" i="23"/>
  <c r="O57" i="23"/>
  <c r="N57" i="23"/>
  <c r="M57" i="23"/>
  <c r="L57" i="23"/>
  <c r="K57" i="23"/>
  <c r="J57" i="23"/>
  <c r="I57" i="23"/>
  <c r="H57" i="23"/>
  <c r="G57" i="23"/>
  <c r="F57" i="23"/>
  <c r="E57" i="23"/>
  <c r="V56" i="23"/>
  <c r="U56" i="23"/>
  <c r="T56" i="23"/>
  <c r="S56" i="23"/>
  <c r="R56" i="23"/>
  <c r="Q56" i="23"/>
  <c r="P56" i="23"/>
  <c r="O56" i="23"/>
  <c r="N56" i="23"/>
  <c r="M56" i="23"/>
  <c r="L56" i="23"/>
  <c r="K56" i="23"/>
  <c r="J56" i="23"/>
  <c r="I56" i="23"/>
  <c r="H56" i="23"/>
  <c r="G56" i="23"/>
  <c r="F56" i="23"/>
  <c r="E56" i="23"/>
  <c r="V55" i="23"/>
  <c r="U55" i="23"/>
  <c r="T55" i="23"/>
  <c r="S55" i="23"/>
  <c r="R55" i="23"/>
  <c r="Q55" i="23"/>
  <c r="P55" i="23"/>
  <c r="O55" i="23"/>
  <c r="N55" i="23"/>
  <c r="M55" i="23"/>
  <c r="L55" i="23"/>
  <c r="K55" i="23"/>
  <c r="J55" i="23"/>
  <c r="I55" i="23"/>
  <c r="H55" i="23"/>
  <c r="G55" i="23"/>
  <c r="F55" i="23"/>
  <c r="E55" i="23"/>
  <c r="V54" i="23"/>
  <c r="U54" i="23"/>
  <c r="T54" i="23"/>
  <c r="S54" i="23"/>
  <c r="R54" i="23"/>
  <c r="Q54" i="23"/>
  <c r="P54" i="23"/>
  <c r="O54" i="23"/>
  <c r="N54" i="23"/>
  <c r="M54" i="23"/>
  <c r="L54" i="23"/>
  <c r="K54" i="23"/>
  <c r="J54" i="23"/>
  <c r="I54" i="23"/>
  <c r="H54" i="23"/>
  <c r="G54" i="23"/>
  <c r="F54" i="23"/>
  <c r="E54" i="23"/>
  <c r="V53" i="23"/>
  <c r="U53" i="23"/>
  <c r="T53" i="23"/>
  <c r="S53" i="23"/>
  <c r="R53" i="23"/>
  <c r="Q53" i="23"/>
  <c r="P53" i="23"/>
  <c r="O53" i="23"/>
  <c r="N53" i="23"/>
  <c r="M53" i="23"/>
  <c r="L53" i="23"/>
  <c r="K53" i="23"/>
  <c r="J53" i="23"/>
  <c r="I53" i="23"/>
  <c r="H53" i="23"/>
  <c r="G53" i="23"/>
  <c r="F53" i="23"/>
  <c r="E53" i="23"/>
  <c r="V52" i="23"/>
  <c r="U52" i="23"/>
  <c r="T52" i="23"/>
  <c r="S52" i="23"/>
  <c r="R52" i="23"/>
  <c r="Q52" i="23"/>
  <c r="P52" i="23"/>
  <c r="O52" i="23"/>
  <c r="N52" i="23"/>
  <c r="M52" i="23"/>
  <c r="L52" i="23"/>
  <c r="K52" i="23"/>
  <c r="J52" i="23"/>
  <c r="I52" i="23"/>
  <c r="H52" i="23"/>
  <c r="G52" i="23"/>
  <c r="F52" i="23"/>
  <c r="E52" i="23"/>
  <c r="V51" i="23"/>
  <c r="U51" i="23"/>
  <c r="T51" i="23"/>
  <c r="S51" i="23"/>
  <c r="R51" i="23"/>
  <c r="Q51" i="23"/>
  <c r="P51" i="23"/>
  <c r="O51" i="23"/>
  <c r="N51" i="23"/>
  <c r="M51" i="23"/>
  <c r="L51" i="23"/>
  <c r="K51" i="23"/>
  <c r="J51" i="23"/>
  <c r="I51" i="23"/>
  <c r="H51" i="23"/>
  <c r="G51" i="23"/>
  <c r="F51" i="23"/>
  <c r="E51" i="23"/>
  <c r="V50" i="23"/>
  <c r="U50" i="23"/>
  <c r="T50" i="23"/>
  <c r="S50" i="23"/>
  <c r="R50" i="23"/>
  <c r="Q50" i="23"/>
  <c r="P50" i="23"/>
  <c r="O50" i="23"/>
  <c r="N50" i="23"/>
  <c r="M50" i="23"/>
  <c r="L50" i="23"/>
  <c r="K50" i="23"/>
  <c r="J50" i="23"/>
  <c r="I50" i="23"/>
  <c r="H50" i="23"/>
  <c r="G50" i="23"/>
  <c r="F50" i="23"/>
  <c r="E50" i="23"/>
  <c r="V49" i="23"/>
  <c r="U49" i="23"/>
  <c r="T49" i="23"/>
  <c r="S49" i="23"/>
  <c r="R49" i="23"/>
  <c r="Q49" i="23"/>
  <c r="P49" i="23"/>
  <c r="O49" i="23"/>
  <c r="N49" i="23"/>
  <c r="M49" i="23"/>
  <c r="L49" i="23"/>
  <c r="K49" i="23"/>
  <c r="J49" i="23"/>
  <c r="I49" i="23"/>
  <c r="H49" i="23"/>
  <c r="G49" i="23"/>
  <c r="F49" i="23"/>
  <c r="E49" i="23"/>
  <c r="V48" i="23"/>
  <c r="U48" i="23"/>
  <c r="T48" i="23"/>
  <c r="S48" i="23"/>
  <c r="R48" i="23"/>
  <c r="Q48" i="23"/>
  <c r="P48" i="23"/>
  <c r="O48" i="23"/>
  <c r="N48" i="23"/>
  <c r="M48" i="23"/>
  <c r="L48" i="23"/>
  <c r="K48" i="23"/>
  <c r="J48" i="23"/>
  <c r="I48" i="23"/>
  <c r="H48" i="23"/>
  <c r="G48" i="23"/>
  <c r="F48" i="23"/>
  <c r="E48" i="23"/>
  <c r="V47" i="23"/>
  <c r="U47" i="23"/>
  <c r="T47" i="23"/>
  <c r="S47" i="23"/>
  <c r="R47" i="23"/>
  <c r="Q47" i="23"/>
  <c r="P47" i="23"/>
  <c r="O47" i="23"/>
  <c r="N47" i="23"/>
  <c r="M47" i="23"/>
  <c r="L47" i="23"/>
  <c r="K47" i="23"/>
  <c r="J47" i="23"/>
  <c r="I47" i="23"/>
  <c r="H47" i="23"/>
  <c r="G47" i="23"/>
  <c r="F47" i="23"/>
  <c r="E47" i="23"/>
  <c r="V46" i="23"/>
  <c r="U46" i="23"/>
  <c r="T46" i="23"/>
  <c r="S46" i="23"/>
  <c r="R46" i="23"/>
  <c r="Q46" i="23"/>
  <c r="P46" i="23"/>
  <c r="O46" i="23"/>
  <c r="N46" i="23"/>
  <c r="M46" i="23"/>
  <c r="L46" i="23"/>
  <c r="K46" i="23"/>
  <c r="J46" i="23"/>
  <c r="I46" i="23"/>
  <c r="H46" i="23"/>
  <c r="G46" i="23"/>
  <c r="F46" i="23"/>
  <c r="E46" i="23"/>
  <c r="V45" i="23"/>
  <c r="U45" i="23"/>
  <c r="T45" i="23"/>
  <c r="S45" i="23"/>
  <c r="R45" i="23"/>
  <c r="Q45" i="23"/>
  <c r="P45" i="23"/>
  <c r="O45" i="23"/>
  <c r="N45" i="23"/>
  <c r="M45" i="23"/>
  <c r="L45" i="23"/>
  <c r="K45" i="23"/>
  <c r="J45" i="23"/>
  <c r="I45" i="23"/>
  <c r="H45" i="23"/>
  <c r="G45" i="23"/>
  <c r="F45" i="23"/>
  <c r="E45" i="23"/>
  <c r="V44" i="23"/>
  <c r="U44" i="23"/>
  <c r="T44" i="23"/>
  <c r="S44" i="23"/>
  <c r="R44" i="23"/>
  <c r="Q44" i="23"/>
  <c r="P44" i="23"/>
  <c r="O44" i="23"/>
  <c r="N44" i="23"/>
  <c r="M44" i="23"/>
  <c r="L44" i="23"/>
  <c r="K44" i="23"/>
  <c r="J44" i="23"/>
  <c r="I44" i="23"/>
  <c r="H44" i="23"/>
  <c r="G44" i="23"/>
  <c r="F44" i="23"/>
  <c r="E44" i="23"/>
  <c r="V43" i="23"/>
  <c r="U43" i="23"/>
  <c r="T43" i="23"/>
  <c r="S43" i="23"/>
  <c r="R43" i="23"/>
  <c r="Q43" i="23"/>
  <c r="P43" i="23"/>
  <c r="O43" i="23"/>
  <c r="N43" i="23"/>
  <c r="M43" i="23"/>
  <c r="L43" i="23"/>
  <c r="K43" i="23"/>
  <c r="J43" i="23"/>
  <c r="I43" i="23"/>
  <c r="H43" i="23"/>
  <c r="G43" i="23"/>
  <c r="F43" i="23"/>
  <c r="E43" i="23"/>
  <c r="V42" i="23"/>
  <c r="U42" i="23"/>
  <c r="T42" i="23"/>
  <c r="S42" i="23"/>
  <c r="R42" i="23"/>
  <c r="Q42" i="23"/>
  <c r="P42" i="23"/>
  <c r="O42" i="23"/>
  <c r="N42" i="23"/>
  <c r="M42" i="23"/>
  <c r="L42" i="23"/>
  <c r="K42" i="23"/>
  <c r="J42" i="23"/>
  <c r="I42" i="23"/>
  <c r="H42" i="23"/>
  <c r="G42" i="23"/>
  <c r="F42" i="23"/>
  <c r="E42" i="23"/>
  <c r="V41" i="23"/>
  <c r="U41" i="23"/>
  <c r="T41" i="23"/>
  <c r="S41" i="23"/>
  <c r="R41" i="23"/>
  <c r="Q41" i="23"/>
  <c r="P41" i="23"/>
  <c r="O41" i="23"/>
  <c r="N41" i="23"/>
  <c r="M41" i="23"/>
  <c r="L41" i="23"/>
  <c r="K41" i="23"/>
  <c r="J41" i="23"/>
  <c r="I41" i="23"/>
  <c r="H41" i="23"/>
  <c r="G41" i="23"/>
  <c r="F41" i="23"/>
  <c r="E41" i="23"/>
  <c r="V40" i="23"/>
  <c r="U40" i="23"/>
  <c r="T40" i="23"/>
  <c r="S40" i="23"/>
  <c r="R40" i="23"/>
  <c r="Q40" i="23"/>
  <c r="P40" i="23"/>
  <c r="O40" i="23"/>
  <c r="N40" i="23"/>
  <c r="M40" i="23"/>
  <c r="L40" i="23"/>
  <c r="K40" i="23"/>
  <c r="J40" i="23"/>
  <c r="I40" i="23"/>
  <c r="H40" i="23"/>
  <c r="G40" i="23"/>
  <c r="F40" i="23"/>
  <c r="E40" i="23"/>
  <c r="V39" i="23"/>
  <c r="U39" i="23"/>
  <c r="T39" i="23"/>
  <c r="S39" i="23"/>
  <c r="R39" i="23"/>
  <c r="Q39" i="23"/>
  <c r="P39" i="23"/>
  <c r="O39" i="23"/>
  <c r="N39" i="23"/>
  <c r="M39" i="23"/>
  <c r="L39" i="23"/>
  <c r="K39" i="23"/>
  <c r="J39" i="23"/>
  <c r="I39" i="23"/>
  <c r="H39" i="23"/>
  <c r="G39" i="23"/>
  <c r="F39" i="23"/>
  <c r="E39" i="23"/>
  <c r="V38" i="23"/>
  <c r="U38" i="23"/>
  <c r="T38" i="23"/>
  <c r="S38" i="23"/>
  <c r="R38" i="23"/>
  <c r="Q38" i="23"/>
  <c r="P38" i="23"/>
  <c r="O38" i="23"/>
  <c r="N38" i="23"/>
  <c r="M38" i="23"/>
  <c r="L38" i="23"/>
  <c r="K38" i="23"/>
  <c r="J38" i="23"/>
  <c r="I38" i="23"/>
  <c r="H38" i="23"/>
  <c r="G38" i="23"/>
  <c r="F38" i="23"/>
  <c r="E38" i="23"/>
  <c r="V37" i="23"/>
  <c r="U37" i="23"/>
  <c r="T37" i="23"/>
  <c r="S37" i="23"/>
  <c r="R37" i="23"/>
  <c r="Q37" i="23"/>
  <c r="P37" i="23"/>
  <c r="O37" i="23"/>
  <c r="N37" i="23"/>
  <c r="M37" i="23"/>
  <c r="L37" i="23"/>
  <c r="K37" i="23"/>
  <c r="J37" i="23"/>
  <c r="I37" i="23"/>
  <c r="H37" i="23"/>
  <c r="G37" i="23"/>
  <c r="F37" i="23"/>
  <c r="E37" i="23"/>
  <c r="V36" i="23"/>
  <c r="U36" i="23"/>
  <c r="T36" i="23"/>
  <c r="S36" i="23"/>
  <c r="R36" i="23"/>
  <c r="Q36" i="23"/>
  <c r="P36" i="23"/>
  <c r="O36" i="23"/>
  <c r="N36" i="23"/>
  <c r="M36" i="23"/>
  <c r="L36" i="23"/>
  <c r="K36" i="23"/>
  <c r="J36" i="23"/>
  <c r="I36" i="23"/>
  <c r="H36" i="23"/>
  <c r="G36" i="23"/>
  <c r="F36" i="23"/>
  <c r="E36" i="23"/>
  <c r="V35" i="23"/>
  <c r="U35" i="23"/>
  <c r="T35" i="23"/>
  <c r="S35" i="23"/>
  <c r="R35" i="23"/>
  <c r="Q35" i="23"/>
  <c r="P35" i="23"/>
  <c r="O35" i="23"/>
  <c r="N35" i="23"/>
  <c r="M35" i="23"/>
  <c r="L35" i="23"/>
  <c r="K35" i="23"/>
  <c r="J35" i="23"/>
  <c r="I35" i="23"/>
  <c r="H35" i="23"/>
  <c r="G35" i="23"/>
  <c r="F35" i="23"/>
  <c r="E35" i="23"/>
  <c r="V34" i="23"/>
  <c r="U34" i="23"/>
  <c r="T34" i="23"/>
  <c r="S34" i="23"/>
  <c r="R34" i="23"/>
  <c r="Q34" i="23"/>
  <c r="P34" i="23"/>
  <c r="O34" i="23"/>
  <c r="N34" i="23"/>
  <c r="M34" i="23"/>
  <c r="L34" i="23"/>
  <c r="K34" i="23"/>
  <c r="J34" i="23"/>
  <c r="I34" i="23"/>
  <c r="H34" i="23"/>
  <c r="G34" i="23"/>
  <c r="F34" i="23"/>
  <c r="E34" i="23"/>
  <c r="V33" i="23"/>
  <c r="U33" i="23"/>
  <c r="T33" i="23"/>
  <c r="S33" i="23"/>
  <c r="R33" i="23"/>
  <c r="Q33" i="23"/>
  <c r="P33" i="23"/>
  <c r="O33" i="23"/>
  <c r="N33" i="23"/>
  <c r="M33" i="23"/>
  <c r="L33" i="23"/>
  <c r="K33" i="23"/>
  <c r="J33" i="23"/>
  <c r="I33" i="23"/>
  <c r="H33" i="23"/>
  <c r="G33" i="23"/>
  <c r="F33" i="23"/>
  <c r="E33" i="23"/>
  <c r="V32" i="23"/>
  <c r="U32" i="23"/>
  <c r="T32" i="23"/>
  <c r="S32" i="23"/>
  <c r="R32" i="23"/>
  <c r="Q32" i="23"/>
  <c r="P32" i="23"/>
  <c r="O32" i="23"/>
  <c r="N32" i="23"/>
  <c r="M32" i="23"/>
  <c r="L32" i="23"/>
  <c r="K32" i="23"/>
  <c r="J32" i="23"/>
  <c r="I32" i="23"/>
  <c r="H32" i="23"/>
  <c r="G32" i="23"/>
  <c r="F32" i="23"/>
  <c r="E32" i="23"/>
  <c r="V31" i="23"/>
  <c r="U31" i="23"/>
  <c r="T31" i="23"/>
  <c r="S31" i="23"/>
  <c r="R31" i="23"/>
  <c r="Q31" i="23"/>
  <c r="P31" i="23"/>
  <c r="O31" i="23"/>
  <c r="N31" i="23"/>
  <c r="M31" i="23"/>
  <c r="L31" i="23"/>
  <c r="K31" i="23"/>
  <c r="J31" i="23"/>
  <c r="I31" i="23"/>
  <c r="H31" i="23"/>
  <c r="G31" i="23"/>
  <c r="F31" i="23"/>
  <c r="E31" i="23"/>
  <c r="V30" i="23"/>
  <c r="U30" i="23"/>
  <c r="T30" i="23"/>
  <c r="S30" i="23"/>
  <c r="R30" i="23"/>
  <c r="Q30" i="23"/>
  <c r="P30" i="23"/>
  <c r="O30" i="23"/>
  <c r="N30" i="23"/>
  <c r="M30" i="23"/>
  <c r="L30" i="23"/>
  <c r="K30" i="23"/>
  <c r="J30" i="23"/>
  <c r="I30" i="23"/>
  <c r="H30" i="23"/>
  <c r="G30" i="23"/>
  <c r="F30" i="23"/>
  <c r="E30" i="23"/>
  <c r="V29" i="23"/>
  <c r="U29" i="23"/>
  <c r="T29" i="23"/>
  <c r="S29" i="23"/>
  <c r="R29" i="23"/>
  <c r="Q29" i="23"/>
  <c r="P29" i="23"/>
  <c r="O29" i="23"/>
  <c r="N29" i="23"/>
  <c r="M29" i="23"/>
  <c r="L29" i="23"/>
  <c r="K29" i="23"/>
  <c r="J29" i="23"/>
  <c r="I29" i="23"/>
  <c r="H29" i="23"/>
  <c r="G29" i="23"/>
  <c r="F29" i="23"/>
  <c r="E29" i="23"/>
  <c r="V28" i="23"/>
  <c r="U28" i="23"/>
  <c r="T28" i="23"/>
  <c r="S28" i="23"/>
  <c r="R28" i="23"/>
  <c r="Q28" i="23"/>
  <c r="P28" i="23"/>
  <c r="O28" i="23"/>
  <c r="N28" i="23"/>
  <c r="M28" i="23"/>
  <c r="L28" i="23"/>
  <c r="K28" i="23"/>
  <c r="J28" i="23"/>
  <c r="I28" i="23"/>
  <c r="H28" i="23"/>
  <c r="G28" i="23"/>
  <c r="F28" i="23"/>
  <c r="E28" i="23"/>
  <c r="V27" i="23"/>
  <c r="U27" i="23"/>
  <c r="T27" i="23"/>
  <c r="S27" i="23"/>
  <c r="R27" i="23"/>
  <c r="Q27" i="23"/>
  <c r="P27" i="23"/>
  <c r="O27" i="23"/>
  <c r="N27" i="23"/>
  <c r="M27" i="23"/>
  <c r="L27" i="23"/>
  <c r="K27" i="23"/>
  <c r="J27" i="23"/>
  <c r="I27" i="23"/>
  <c r="H27" i="23"/>
  <c r="G27" i="23"/>
  <c r="F27" i="23"/>
  <c r="E27" i="23"/>
  <c r="V26" i="23"/>
  <c r="U26" i="23"/>
  <c r="T26" i="23"/>
  <c r="S26" i="23"/>
  <c r="R26" i="23"/>
  <c r="Q26" i="23"/>
  <c r="P26" i="23"/>
  <c r="O26" i="23"/>
  <c r="N26" i="23"/>
  <c r="M26" i="23"/>
  <c r="L26" i="23"/>
  <c r="K26" i="23"/>
  <c r="J26" i="23"/>
  <c r="I26" i="23"/>
  <c r="H26" i="23"/>
  <c r="G26" i="23"/>
  <c r="F26" i="23"/>
  <c r="E26" i="23"/>
  <c r="V25" i="23"/>
  <c r="U25" i="23"/>
  <c r="T25" i="23"/>
  <c r="S25" i="23"/>
  <c r="R25" i="23"/>
  <c r="Q25" i="23"/>
  <c r="P25" i="23"/>
  <c r="O25" i="23"/>
  <c r="N25" i="23"/>
  <c r="M25" i="23"/>
  <c r="L25" i="23"/>
  <c r="K25" i="23"/>
  <c r="J25" i="23"/>
  <c r="I25" i="23"/>
  <c r="H25" i="23"/>
  <c r="G25" i="23"/>
  <c r="F25" i="23"/>
  <c r="E25" i="23"/>
  <c r="V24" i="23"/>
  <c r="U24" i="23"/>
  <c r="T24" i="23"/>
  <c r="S24" i="23"/>
  <c r="R24" i="23"/>
  <c r="Q24" i="23"/>
  <c r="P24" i="23"/>
  <c r="O24" i="23"/>
  <c r="N24" i="23"/>
  <c r="M24" i="23"/>
  <c r="L24" i="23"/>
  <c r="K24" i="23"/>
  <c r="J24" i="23"/>
  <c r="I24" i="23"/>
  <c r="H24" i="23"/>
  <c r="G24" i="23"/>
  <c r="F24" i="23"/>
  <c r="E24" i="23"/>
  <c r="V23" i="23"/>
  <c r="U23" i="23"/>
  <c r="T23" i="23"/>
  <c r="S23" i="23"/>
  <c r="R23" i="23"/>
  <c r="Q23" i="23"/>
  <c r="P23" i="23"/>
  <c r="O23" i="23"/>
  <c r="N23" i="23"/>
  <c r="M23" i="23"/>
  <c r="L23" i="23"/>
  <c r="K23" i="23"/>
  <c r="J23" i="23"/>
  <c r="I23" i="23"/>
  <c r="H23" i="23"/>
  <c r="G23" i="23"/>
  <c r="F23" i="23"/>
  <c r="E23" i="23"/>
  <c r="V22" i="23"/>
  <c r="U22" i="23"/>
  <c r="T22" i="23"/>
  <c r="S22" i="23"/>
  <c r="R22" i="23"/>
  <c r="Q22" i="23"/>
  <c r="P22" i="23"/>
  <c r="O22" i="23"/>
  <c r="N22" i="23"/>
  <c r="M22" i="23"/>
  <c r="L22" i="23"/>
  <c r="K22" i="23"/>
  <c r="J22" i="23"/>
  <c r="I22" i="23"/>
  <c r="H22" i="23"/>
  <c r="G22" i="23"/>
  <c r="F22" i="23"/>
  <c r="E22" i="23"/>
  <c r="V21" i="23"/>
  <c r="U21" i="23"/>
  <c r="T21" i="23"/>
  <c r="S21" i="23"/>
  <c r="R21" i="23"/>
  <c r="Q21" i="23"/>
  <c r="P21" i="23"/>
  <c r="O21" i="23"/>
  <c r="N21" i="23"/>
  <c r="M21" i="23"/>
  <c r="L21" i="23"/>
  <c r="K21" i="23"/>
  <c r="J21" i="23"/>
  <c r="I21" i="23"/>
  <c r="H21" i="23"/>
  <c r="G21" i="23"/>
  <c r="F21" i="23"/>
  <c r="E21" i="23"/>
  <c r="V20" i="23"/>
  <c r="U20" i="23"/>
  <c r="T20" i="23"/>
  <c r="S20" i="23"/>
  <c r="R20" i="23"/>
  <c r="Q20" i="23"/>
  <c r="P20" i="23"/>
  <c r="O20" i="23"/>
  <c r="N20" i="23"/>
  <c r="M20" i="23"/>
  <c r="L20" i="23"/>
  <c r="K20" i="23"/>
  <c r="J20" i="23"/>
  <c r="I20" i="23"/>
  <c r="H20" i="23"/>
  <c r="G20" i="23"/>
  <c r="F20" i="23"/>
  <c r="E20" i="23"/>
  <c r="V19" i="23"/>
  <c r="U19" i="23"/>
  <c r="T19" i="23"/>
  <c r="S19" i="23"/>
  <c r="R19" i="23"/>
  <c r="Q19" i="23"/>
  <c r="P19" i="23"/>
  <c r="O19" i="23"/>
  <c r="N19" i="23"/>
  <c r="M19" i="23"/>
  <c r="L19" i="23"/>
  <c r="K19" i="23"/>
  <c r="J19" i="23"/>
  <c r="I19" i="23"/>
  <c r="H19" i="23"/>
  <c r="G19" i="23"/>
  <c r="F19" i="23"/>
  <c r="E19" i="23"/>
  <c r="V18" i="23"/>
  <c r="U18" i="23"/>
  <c r="T18" i="23"/>
  <c r="S18" i="23"/>
  <c r="R18" i="23"/>
  <c r="Q18" i="23"/>
  <c r="P18" i="23"/>
  <c r="O18" i="23"/>
  <c r="N18" i="23"/>
  <c r="M18" i="23"/>
  <c r="L18" i="23"/>
  <c r="K18" i="23"/>
  <c r="J18" i="23"/>
  <c r="I18" i="23"/>
  <c r="H18" i="23"/>
  <c r="G18" i="23"/>
  <c r="F18" i="23"/>
  <c r="E18" i="23"/>
  <c r="V17" i="23"/>
  <c r="U17" i="23"/>
  <c r="T17" i="23"/>
  <c r="S17" i="23"/>
  <c r="R17" i="23"/>
  <c r="Q17" i="23"/>
  <c r="P17" i="23"/>
  <c r="O17" i="23"/>
  <c r="N17" i="23"/>
  <c r="M17" i="23"/>
  <c r="L17" i="23"/>
  <c r="K17" i="23"/>
  <c r="J17" i="23"/>
  <c r="I17" i="23"/>
  <c r="H17" i="23"/>
  <c r="G17" i="23"/>
  <c r="F17" i="23"/>
  <c r="E17" i="23"/>
  <c r="V16" i="23"/>
  <c r="U16" i="23"/>
  <c r="T16" i="23"/>
  <c r="S16" i="23"/>
  <c r="R16" i="23"/>
  <c r="Q16" i="23"/>
  <c r="P16" i="23"/>
  <c r="O16" i="23"/>
  <c r="N16" i="23"/>
  <c r="M16" i="23"/>
  <c r="L16" i="23"/>
  <c r="K16" i="23"/>
  <c r="J16" i="23"/>
  <c r="I16" i="23"/>
  <c r="H16" i="23"/>
  <c r="G16" i="23"/>
  <c r="F16" i="23"/>
  <c r="E16" i="23"/>
  <c r="V15" i="23"/>
  <c r="U15" i="23"/>
  <c r="T15" i="23"/>
  <c r="S15" i="23"/>
  <c r="R15" i="23"/>
  <c r="Q15" i="23"/>
  <c r="P15" i="23"/>
  <c r="O15" i="23"/>
  <c r="N15" i="23"/>
  <c r="M15" i="23"/>
  <c r="L15" i="23"/>
  <c r="K15" i="23"/>
  <c r="J15" i="23"/>
  <c r="I15" i="23"/>
  <c r="H15" i="23"/>
  <c r="G15" i="23"/>
  <c r="F15" i="23"/>
  <c r="E15" i="23"/>
  <c r="V14" i="23"/>
  <c r="U14" i="23"/>
  <c r="T14" i="23"/>
  <c r="S14" i="23"/>
  <c r="R14" i="23"/>
  <c r="Q14" i="23"/>
  <c r="P14" i="23"/>
  <c r="O14" i="23"/>
  <c r="N14" i="23"/>
  <c r="M14" i="23"/>
  <c r="L14" i="23"/>
  <c r="K14" i="23"/>
  <c r="J14" i="23"/>
  <c r="I14" i="23"/>
  <c r="H14" i="23"/>
  <c r="G14" i="23"/>
  <c r="F14" i="23"/>
  <c r="E14" i="23"/>
  <c r="V13" i="23"/>
  <c r="U13" i="23"/>
  <c r="T13" i="23"/>
  <c r="S13" i="23"/>
  <c r="R13" i="23"/>
  <c r="Q13" i="23"/>
  <c r="P13" i="23"/>
  <c r="O13" i="23"/>
  <c r="N13" i="23"/>
  <c r="M13" i="23"/>
  <c r="L13" i="23"/>
  <c r="K13" i="23"/>
  <c r="J13" i="23"/>
  <c r="I13" i="23"/>
  <c r="H13" i="23"/>
  <c r="G13" i="23"/>
  <c r="F13" i="23"/>
  <c r="E13" i="23"/>
  <c r="V12" i="23"/>
  <c r="U12" i="23"/>
  <c r="T12" i="23"/>
  <c r="S12" i="23"/>
  <c r="R12" i="23"/>
  <c r="Q12" i="23"/>
  <c r="P12" i="23"/>
  <c r="O12" i="23"/>
  <c r="N12" i="23"/>
  <c r="M12" i="23"/>
  <c r="L12" i="23"/>
  <c r="K12" i="23"/>
  <c r="J12" i="23"/>
  <c r="I12" i="23"/>
  <c r="H12" i="23"/>
  <c r="G12" i="23"/>
  <c r="F12" i="23"/>
  <c r="E12" i="23"/>
  <c r="V11" i="23"/>
  <c r="U11" i="23"/>
  <c r="T11" i="23"/>
  <c r="S11" i="23"/>
  <c r="R11" i="23"/>
  <c r="Q11" i="23"/>
  <c r="P11" i="23"/>
  <c r="O11" i="23"/>
  <c r="N11" i="23"/>
  <c r="M11" i="23"/>
  <c r="L11" i="23"/>
  <c r="K11" i="23"/>
  <c r="J11" i="23"/>
  <c r="I11" i="23"/>
  <c r="H11" i="23"/>
  <c r="G11" i="23"/>
  <c r="F11" i="23"/>
  <c r="E11" i="23"/>
  <c r="V10" i="23"/>
  <c r="U10" i="23"/>
  <c r="T10" i="23"/>
  <c r="S10" i="23"/>
  <c r="R10" i="23"/>
  <c r="Q10" i="23"/>
  <c r="P10" i="23"/>
  <c r="O10" i="23"/>
  <c r="N10" i="23"/>
  <c r="M10" i="23"/>
  <c r="L10" i="23"/>
  <c r="K10" i="23"/>
  <c r="J10" i="23"/>
  <c r="I10" i="23"/>
  <c r="H10" i="23"/>
  <c r="G10" i="23"/>
  <c r="F10" i="23"/>
  <c r="E10" i="23"/>
  <c r="V9" i="23"/>
  <c r="U9" i="23"/>
  <c r="T9" i="23"/>
  <c r="S9" i="23"/>
  <c r="R9" i="23"/>
  <c r="Q9" i="23"/>
  <c r="P9" i="23"/>
  <c r="O9" i="23"/>
  <c r="N9" i="23"/>
  <c r="M9" i="23"/>
  <c r="L9" i="23"/>
  <c r="K9" i="23"/>
  <c r="J9" i="23"/>
  <c r="I9" i="23"/>
  <c r="H9" i="23"/>
  <c r="G9" i="23"/>
  <c r="F9" i="23"/>
  <c r="E9" i="23"/>
  <c r="V8" i="23"/>
  <c r="U8" i="23"/>
  <c r="T8" i="23"/>
  <c r="S8" i="23"/>
  <c r="R8" i="23"/>
  <c r="Q8" i="23"/>
  <c r="P8" i="23"/>
  <c r="O8" i="23"/>
  <c r="N8" i="23"/>
  <c r="M8" i="23"/>
  <c r="L8" i="23"/>
  <c r="K8" i="23"/>
  <c r="J8" i="23"/>
  <c r="I8" i="23"/>
  <c r="H8" i="23"/>
  <c r="G8" i="23"/>
  <c r="F8" i="23"/>
  <c r="E8" i="23"/>
  <c r="V7" i="23"/>
  <c r="U7" i="23"/>
  <c r="T7" i="23"/>
  <c r="S7" i="23"/>
  <c r="R7" i="23"/>
  <c r="Q7" i="23"/>
  <c r="P7" i="23"/>
  <c r="O7" i="23"/>
  <c r="N7" i="23"/>
  <c r="M7" i="23"/>
  <c r="L7" i="23"/>
  <c r="K7" i="23"/>
  <c r="J7" i="23"/>
  <c r="I7" i="23"/>
  <c r="H7" i="23"/>
  <c r="G7" i="23"/>
  <c r="F7" i="23"/>
  <c r="E7" i="23"/>
  <c r="V6" i="23"/>
  <c r="U6" i="23"/>
  <c r="T6" i="23"/>
  <c r="S6" i="23"/>
  <c r="R6" i="23"/>
  <c r="Q6" i="23"/>
  <c r="P6" i="23"/>
  <c r="O6" i="23"/>
  <c r="N6" i="23"/>
  <c r="M6" i="23"/>
  <c r="L6" i="23"/>
  <c r="K6" i="23"/>
  <c r="J6" i="23"/>
  <c r="I6" i="23"/>
  <c r="H6" i="23"/>
  <c r="G6" i="23"/>
  <c r="F6" i="23"/>
  <c r="E6" i="23"/>
  <c r="V5" i="23"/>
  <c r="U5" i="23"/>
  <c r="T5" i="23"/>
  <c r="S5" i="23"/>
  <c r="R5" i="23"/>
  <c r="Q5" i="23"/>
  <c r="P5" i="23"/>
  <c r="O5" i="23"/>
  <c r="N5" i="23"/>
  <c r="M5" i="23"/>
  <c r="L5" i="23"/>
  <c r="K5" i="23"/>
  <c r="J5" i="23"/>
  <c r="I5" i="23"/>
  <c r="H5" i="23"/>
  <c r="G5" i="23"/>
  <c r="F5" i="23"/>
  <c r="E5" i="23"/>
  <c r="V4" i="23"/>
  <c r="U4" i="23"/>
  <c r="T4" i="23"/>
  <c r="S4" i="23"/>
  <c r="R4" i="23"/>
  <c r="Q4" i="23"/>
  <c r="P4" i="23"/>
  <c r="O4" i="23"/>
  <c r="N4" i="23"/>
  <c r="M4" i="23"/>
  <c r="L4" i="23"/>
  <c r="K4" i="23"/>
  <c r="J4" i="23"/>
  <c r="I4" i="23"/>
  <c r="H4" i="23"/>
  <c r="G4" i="23"/>
  <c r="F4" i="23"/>
  <c r="E4" i="23"/>
  <c r="M22" i="22" l="1"/>
  <c r="J22" i="22"/>
  <c r="I22" i="22"/>
  <c r="H22" i="22"/>
  <c r="G22" i="22"/>
  <c r="D22" i="22"/>
  <c r="C22" i="22"/>
  <c r="B22" i="22"/>
  <c r="E21" i="22"/>
  <c r="F21" i="22" s="1"/>
  <c r="E20" i="22"/>
  <c r="F20" i="22" s="1"/>
  <c r="E19" i="22"/>
  <c r="F19" i="22" s="1"/>
  <c r="E18" i="22"/>
  <c r="F18" i="22" s="1"/>
  <c r="E17" i="22"/>
  <c r="E22" i="22" s="1"/>
  <c r="E23" i="22" s="1"/>
  <c r="E16" i="22"/>
  <c r="F16" i="22" s="1"/>
  <c r="K15" i="22"/>
  <c r="L15" i="22" s="1"/>
  <c r="E15" i="22"/>
  <c r="F15" i="22" s="1"/>
  <c r="K14" i="22"/>
  <c r="L14" i="22" s="1"/>
  <c r="E14" i="22"/>
  <c r="F14" i="22" s="1"/>
  <c r="K13" i="22"/>
  <c r="L13" i="22" s="1"/>
  <c r="E13" i="22"/>
  <c r="F13" i="22" s="1"/>
  <c r="K12" i="22"/>
  <c r="L12" i="22" s="1"/>
  <c r="E12" i="22"/>
  <c r="F12" i="22" s="1"/>
  <c r="K11" i="22"/>
  <c r="L11" i="22" s="1"/>
  <c r="E11" i="22"/>
  <c r="F11" i="22" s="1"/>
  <c r="K10" i="22"/>
  <c r="K22" i="22" s="1"/>
  <c r="E10" i="22"/>
  <c r="F10" i="22" s="1"/>
  <c r="L10" i="22" l="1"/>
  <c r="L22" i="22" s="1"/>
  <c r="F17" i="22"/>
  <c r="F22" i="22" s="1"/>
  <c r="F23" i="22" s="1"/>
  <c r="D36" i="12" l="1"/>
  <c r="B36" i="12"/>
  <c r="B35" i="12"/>
  <c r="D22" i="12"/>
  <c r="B21" i="12"/>
  <c r="D14" i="11" l="1"/>
  <c r="E14" i="11"/>
  <c r="F14" i="11"/>
  <c r="G14" i="11"/>
  <c r="H14" i="11"/>
  <c r="I14" i="11"/>
  <c r="J14" i="11"/>
  <c r="K14" i="11"/>
  <c r="L14" i="11"/>
  <c r="M14" i="11"/>
  <c r="N14" i="11"/>
  <c r="C14" i="11"/>
</calcChain>
</file>

<file path=xl/sharedStrings.xml><?xml version="1.0" encoding="utf-8"?>
<sst xmlns="http://schemas.openxmlformats.org/spreadsheetml/2006/main" count="16423" uniqueCount="4452">
  <si>
    <t>OERC</t>
  </si>
  <si>
    <t>Period</t>
  </si>
  <si>
    <t>Demand</t>
  </si>
  <si>
    <t>Average</t>
  </si>
  <si>
    <t>Licensee: TPCODL</t>
  </si>
  <si>
    <t>OERC FORM   P.5</t>
  </si>
  <si>
    <t>Abstract of outages due to trippings of HT Feeders Excluding the Interruptions due to                       EHT Failure/ GRID Distrubances</t>
  </si>
  <si>
    <t xml:space="preserve">33/11kv S/S </t>
  </si>
  <si>
    <t xml:space="preserve">Steps proposed to reduce Feeder Trippings </t>
  </si>
  <si>
    <t>No. of  Trippings</t>
  </si>
  <si>
    <t>Duration of Trippings in (Min.)</t>
  </si>
  <si>
    <t xml:space="preserve">ALL  33 KV Incoming Feeders </t>
  </si>
  <si>
    <t>ALL 11 KV outgoing Feeders</t>
  </si>
  <si>
    <t>OERC FORM   P.12</t>
  </si>
  <si>
    <t>Interruption</t>
  </si>
  <si>
    <t xml:space="preserve">            Major Disturbances Due to EHT Failure</t>
  </si>
  <si>
    <t>Sl. No.</t>
  </si>
  <si>
    <t>Items</t>
  </si>
  <si>
    <t>No. of occurances</t>
  </si>
  <si>
    <t>Total duration of interruption (in Min.)</t>
  </si>
  <si>
    <t>Licensee (TPCODL)</t>
  </si>
  <si>
    <t>OERC FORM: P-2</t>
  </si>
  <si>
    <t>Licensee:- TPCODL</t>
  </si>
  <si>
    <t>Electrical Accidents (DISCOM)</t>
  </si>
  <si>
    <t>Sl No</t>
  </si>
  <si>
    <t>Items (System Voltage)</t>
  </si>
  <si>
    <t>Corrective measures proposed to avoid accidents</t>
  </si>
  <si>
    <t>No. of Accidents</t>
  </si>
  <si>
    <t xml:space="preserve"> </t>
  </si>
  <si>
    <t>FATAL</t>
  </si>
  <si>
    <t>NON-FATAL</t>
  </si>
  <si>
    <t>HUMAN</t>
  </si>
  <si>
    <t>ANIMAL</t>
  </si>
  <si>
    <t>33KV</t>
  </si>
  <si>
    <t>11KV</t>
  </si>
  <si>
    <t>400/230V</t>
  </si>
  <si>
    <t>DC SUPPLY</t>
  </si>
  <si>
    <t>TOTAL</t>
  </si>
  <si>
    <t>Page-2</t>
  </si>
  <si>
    <t>Licencee: TPCODL</t>
  </si>
  <si>
    <t>FORM   P.10</t>
  </si>
  <si>
    <t>INFORMATION ON SYSTEM DEMAND</t>
  </si>
  <si>
    <t>Name of Month</t>
  </si>
  <si>
    <t xml:space="preserve">Monthly </t>
  </si>
  <si>
    <t xml:space="preserve">Date and </t>
  </si>
  <si>
    <t>Monthly</t>
  </si>
  <si>
    <t>Date and</t>
  </si>
  <si>
    <t>Maximum</t>
  </si>
  <si>
    <t>Time of</t>
  </si>
  <si>
    <t>Minimum</t>
  </si>
  <si>
    <t>System</t>
  </si>
  <si>
    <t>Occurence</t>
  </si>
  <si>
    <t>in MW</t>
  </si>
  <si>
    <t>Max SMD</t>
  </si>
  <si>
    <t>Min SMD</t>
  </si>
  <si>
    <t>FORM   P.6</t>
  </si>
  <si>
    <t>Failure of Transformer (Nos.)</t>
  </si>
  <si>
    <t>Reason of Failure</t>
  </si>
  <si>
    <t>Steps taken to reduce the failure rate</t>
  </si>
  <si>
    <t>Power Transformers (HT)</t>
  </si>
  <si>
    <t>Distribution Transformers</t>
  </si>
  <si>
    <t>Licencee .…TPCODL</t>
  </si>
  <si>
    <t>First six month of the previous year
FY 2020-21</t>
  </si>
  <si>
    <t>Last six month of the previous year
FY 2020-21</t>
  </si>
  <si>
    <t>First six month of the current  year
FY 2021-22</t>
  </si>
  <si>
    <t>First six months of the previous year FY 2020-21</t>
  </si>
  <si>
    <t>Last six months of the previous year FY 2020-21</t>
  </si>
  <si>
    <t>First six months of the current  year FY 2021-22</t>
  </si>
  <si>
    <t xml:space="preserve">First Six Months of the previous year FY 2020-21                           </t>
  </si>
  <si>
    <t xml:space="preserve">Last Six Month of the  previous year  FY 2020-21                                    </t>
  </si>
  <si>
    <t xml:space="preserve">First Six Month of the current year FY 2021-22                                                  </t>
  </si>
  <si>
    <t>(Period of 12 months)-FY 2020-21</t>
  </si>
  <si>
    <t>April-2021 to Sept-2021</t>
  </si>
  <si>
    <t xml:space="preserve">First six months of the previous year  FY 2020-21                                </t>
  </si>
  <si>
    <t xml:space="preserve">Last six months of the previous year  FY 2020-21                                    </t>
  </si>
  <si>
    <t xml:space="preserve">First six months of the current year   FY 2021-22                     </t>
  </si>
  <si>
    <r>
      <t xml:space="preserve">For Public Safety
</t>
    </r>
    <r>
      <rPr>
        <sz val="10"/>
        <color theme="1"/>
        <rFont val="Arial"/>
        <family val="2"/>
      </rPr>
      <t xml:space="preserve">Safety Awareness Messages through electronic and print media, , 
Use of social media like Twitter, Facebook for public awareness. 
Safety Messages on Electricity Bill, TPCODL website etc.
Playing of public safety jingles through PA system on AMC vehicles
Display of public Safety hoardings &amp; safety poster at Panchayat Office, public gathering places etc
Playing videos on public safety on Surakhya Sachetan Rath(LED mobile van) for public  awareness
Constitution of Village safety committee.
Patrolling at Animal Poaching areas with the help of forest Dept to prevent animal poaching.
</t>
    </r>
    <r>
      <rPr>
        <b/>
        <u/>
        <sz val="10"/>
        <color theme="1"/>
        <rFont val="Arial"/>
        <family val="2"/>
      </rPr>
      <t xml:space="preserve">For Employee Safety
</t>
    </r>
    <r>
      <rPr>
        <sz val="10"/>
        <color theme="1"/>
        <rFont val="Arial"/>
        <family val="2"/>
      </rPr>
      <t>Competency assessment of  BA employees. 
Training on Job Safety Analysis for section officer, SDO s &amp; project engineers
Behavior Based Safety training and practical Safety training for field employees
Field safety Audits to ensure the compliance to safety procedures
Procurement of PPEs for TPCODL employees as per the requirement
Deployment of Mobile Safety App for reporting of Safety observation &amp; incidents
Impementation of Area Power Control Centre for issuance of permit to Work
Replacement of Defective AB switches &amp; breakers</t>
    </r>
  </si>
  <si>
    <t>Considered for SF &gt; 15 mins</t>
  </si>
  <si>
    <t>20.04.2020 ; 2300</t>
  </si>
  <si>
    <t>18.04.2020 ; 2000</t>
  </si>
  <si>
    <t>27.09.2020 ; 2245</t>
  </si>
  <si>
    <t>20.09.2020 ; 0545</t>
  </si>
  <si>
    <t xml:space="preserve">24.06.2020 ; 22.45 </t>
  </si>
  <si>
    <t xml:space="preserve">08.06.2020 ; 1530 </t>
  </si>
  <si>
    <t xml:space="preserve">02.07.2020 ; 22.15 </t>
  </si>
  <si>
    <t xml:space="preserve">12.07.2020 ; 1800 </t>
  </si>
  <si>
    <t xml:space="preserve">30.08.2020 ; 22.45 </t>
  </si>
  <si>
    <t xml:space="preserve">15.08.2020 ; 0500 </t>
  </si>
  <si>
    <t>23.09.2020 ; 22.15</t>
  </si>
  <si>
    <t xml:space="preserve">30.09.2020 ; 16.30 </t>
  </si>
  <si>
    <t xml:space="preserve">09.10.2020 ; 1930 </t>
  </si>
  <si>
    <t>03.10.2020 ;1445</t>
  </si>
  <si>
    <t xml:space="preserve">02.11.2020 ; 1800 </t>
  </si>
  <si>
    <t>26.11.2020 ; 0230</t>
  </si>
  <si>
    <t>06.12.2020 ; 1915</t>
  </si>
  <si>
    <t>21.12.2020 ; 1030</t>
  </si>
  <si>
    <t xml:space="preserve">10.01.2021 ;1800 </t>
  </si>
  <si>
    <t>19.01.2021 ; 0345</t>
  </si>
  <si>
    <t>26.02.2021 ; 2015</t>
  </si>
  <si>
    <t xml:space="preserve">08.02.2021 ; 0345 </t>
  </si>
  <si>
    <t>31.03.2021 : 2220</t>
  </si>
  <si>
    <t>27.03.2021 ; 1845</t>
  </si>
  <si>
    <t>28.04.2021 ; 2300</t>
  </si>
  <si>
    <t>08.04.2021 ; 2315</t>
  </si>
  <si>
    <t>20.05.2021 ; 2315</t>
  </si>
  <si>
    <t>11.05.2021 ; 1300</t>
  </si>
  <si>
    <t>05.06.2021 ; 2300</t>
  </si>
  <si>
    <t>22.06.2021 ; 1345</t>
  </si>
  <si>
    <t>18.07.2021 ; 2245</t>
  </si>
  <si>
    <t>04.07.2021 ; 1715</t>
  </si>
  <si>
    <t>06.08.2021 ; 2230</t>
  </si>
  <si>
    <t>26.08.2021 ; 1800</t>
  </si>
  <si>
    <t xml:space="preserve">25.09.2021 ; 2130 </t>
  </si>
  <si>
    <t>14.09.2021 ; 0500</t>
  </si>
  <si>
    <t>1. Poor design of Silcher make(All 3 Silcher make) leads to failure of PTR. 2. CBM was not in placed before</t>
  </si>
  <si>
    <t xml:space="preserve">1. DGA introduced to check inception of faults. 2. Silcher make PTR will not be procured 3. Ultrasonic test being measured to check the PD devloped. 4. PM being done in fix interval. 5. Faults are being localised. 6. Relay cordination </t>
  </si>
  <si>
    <t>2290Nos</t>
  </si>
  <si>
    <t>977Nos</t>
  </si>
  <si>
    <t>2239Nos</t>
  </si>
  <si>
    <t>1.DUE TO HEAVY RAIN, LIGHTNING 
&amp; THINDERSTORM</t>
  </si>
  <si>
    <t>1.MASS  LA INSTALLATION</t>
  </si>
  <si>
    <t>2. INSULATION FAILURE</t>
  </si>
  <si>
    <t>2. THERMAL SCANNING</t>
  </si>
  <si>
    <t>DT FAILED IN YAAS : 83</t>
  </si>
  <si>
    <t>3. OIL LEAK/LOW</t>
  </si>
  <si>
    <t>3. OIL TOP-UP</t>
  </si>
  <si>
    <t>DT FAILED IN HEAVING RAIN(13th - 15th Sep) 156Nos</t>
  </si>
  <si>
    <t>4. LT SIDE EXTERNAL FAULT</t>
  </si>
  <si>
    <t>4. KIT KAT FUSE INSTALLATION</t>
  </si>
  <si>
    <t xml:space="preserve">5. SOP AWARENESS &amp; WORKMANSHIP TRAINING </t>
  </si>
  <si>
    <t>Licensee ..........................................</t>
  </si>
  <si>
    <t>OERC FORM   P.3</t>
  </si>
  <si>
    <t>Release of Service Connection</t>
  </si>
  <si>
    <t xml:space="preserve">    (LT SUPPLY)</t>
  </si>
  <si>
    <t xml:space="preserve">Period </t>
  </si>
  <si>
    <t xml:space="preserve">First six months of the previous year                                                  </t>
  </si>
  <si>
    <t xml:space="preserve">Last six months of the previous year                                      </t>
  </si>
  <si>
    <t xml:space="preserve">First six months of the current  year                                      </t>
  </si>
  <si>
    <t>No. of valid requisitions for service connection  for power supply</t>
  </si>
  <si>
    <t>No. of service connection provided within 30 days of valid requisition for power supply</t>
  </si>
  <si>
    <t>No. of service connection provided after 30 days of valid requisition for power supply</t>
  </si>
  <si>
    <t>Reason for delay</t>
  </si>
  <si>
    <t>FORM: P.7</t>
  </si>
  <si>
    <t>Licencee ........TPCODL..................................</t>
  </si>
  <si>
    <t>RELEASE OF CUSTOMER BILLS</t>
  </si>
  <si>
    <t xml:space="preserve"> Previous year (FY- 2020-21)</t>
  </si>
  <si>
    <t>First six months of the Current year (FY-2021-22)</t>
  </si>
  <si>
    <t xml:space="preserve">Action proposed to be taken for </t>
  </si>
  <si>
    <t>Total no of Consumer</t>
  </si>
  <si>
    <t xml:space="preserve">No. of customer billed through Spot Billing </t>
  </si>
  <si>
    <t>No. of customer billed through Other means</t>
  </si>
  <si>
    <t>No. of customer bills served within  billing period</t>
  </si>
  <si>
    <t>No. of customer bills served after  billing period</t>
  </si>
  <si>
    <t>No. of Money receipst Generated</t>
  </si>
  <si>
    <t>Total No of Consumer</t>
  </si>
  <si>
    <t>prompt release of customer bills</t>
  </si>
  <si>
    <t>April</t>
  </si>
  <si>
    <t>May</t>
  </si>
  <si>
    <t>June</t>
  </si>
  <si>
    <t>July</t>
  </si>
  <si>
    <t>August</t>
  </si>
  <si>
    <t>September</t>
  </si>
  <si>
    <t>October</t>
  </si>
  <si>
    <t>November</t>
  </si>
  <si>
    <t>December</t>
  </si>
  <si>
    <t>January</t>
  </si>
  <si>
    <t>February</t>
  </si>
  <si>
    <t>March</t>
  </si>
  <si>
    <t>Avg</t>
  </si>
  <si>
    <t xml:space="preserve">A </t>
  </si>
  <si>
    <t>CONSUMERS HAVING CD &gt;100 KW SUMMARY</t>
  </si>
  <si>
    <t>Actual Maximum Demand % of the Contract Demand</t>
  </si>
  <si>
    <t>Sl No.</t>
  </si>
  <si>
    <t>Name</t>
  </si>
  <si>
    <t>CD SLAB</t>
  </si>
  <si>
    <t>CD KVA</t>
  </si>
  <si>
    <t>APR'20</t>
  </si>
  <si>
    <t>MAY'20</t>
  </si>
  <si>
    <t>JUN'20</t>
  </si>
  <si>
    <t>JUL'20</t>
  </si>
  <si>
    <t>AUG'20</t>
  </si>
  <si>
    <t>SEPT'20</t>
  </si>
  <si>
    <t>OCT'20</t>
  </si>
  <si>
    <t>NOV'20</t>
  </si>
  <si>
    <t>DEC'20</t>
  </si>
  <si>
    <t>JAN'21</t>
  </si>
  <si>
    <t>FEB'21</t>
  </si>
  <si>
    <t>MAR'21</t>
  </si>
  <si>
    <t>APR'21</t>
  </si>
  <si>
    <t>MAY'21</t>
  </si>
  <si>
    <t>JUNE'21</t>
  </si>
  <si>
    <t>JUL'21</t>
  </si>
  <si>
    <t>AUG'21</t>
  </si>
  <si>
    <t>SEPT'21</t>
  </si>
  <si>
    <t>ASST. DIRECTOR (BUILDING)</t>
  </si>
  <si>
    <t>CD &lt;1 MW</t>
  </si>
  <si>
    <t>DIR CUM ADDL D.G OF POLICE INTELLIGENCE</t>
  </si>
  <si>
    <t>PROJECT DIRECTOR, M/S D.P JAIN &amp; CO</t>
  </si>
  <si>
    <t>SRI BIJAY KUMAR MAITY,</t>
  </si>
  <si>
    <t>SUNIL KUMAR MOHANTY</t>
  </si>
  <si>
    <t>THE VICE CHAIRMAN,</t>
  </si>
  <si>
    <t>XAVIER INSTITUTE OF MANAGEMENT</t>
  </si>
  <si>
    <t>A.D.M.O,CITY HOSPITAL</t>
  </si>
  <si>
    <t>ABDUL WAHID</t>
  </si>
  <si>
    <t>ABDUL WAHID  ,PL.NO.611,SAHID NGR</t>
  </si>
  <si>
    <t>Abhaya Charan  Choudhury</t>
  </si>
  <si>
    <t>ADMINSTRATIVE OFFICER</t>
  </si>
  <si>
    <t>ADMN. OFFICER,O.F.C.</t>
  </si>
  <si>
    <t>ADVOCATE GENERAL</t>
  </si>
  <si>
    <t>AIIMS MEDICAL COLLEGE,SE PROJECT CELL</t>
  </si>
  <si>
    <t>AIR TEL. CHAYAPATHA</t>
  </si>
  <si>
    <t>AJIT  MALLICK</t>
  </si>
  <si>
    <t>AJIT HONS,MANAGING DIRECTOR,</t>
  </si>
  <si>
    <t>AKHAYA PATRA FOUNDATION</t>
  </si>
  <si>
    <t>ALFA TRANSFORMER LTD</t>
  </si>
  <si>
    <t>ALL INDIA RADIOJORANDA</t>
  </si>
  <si>
    <t>ALOK KU MISHRA</t>
  </si>
  <si>
    <t>AMAR JYOTI MOHAPATRA</t>
  </si>
  <si>
    <t>AMARNATH PICTURES</t>
  </si>
  <si>
    <t>AMRITESH INDUSTRIES P LTD</t>
  </si>
  <si>
    <t>ANAND INDUSTRIAL GASES PVT LTD</t>
  </si>
  <si>
    <t>ANIL KUMAR DALABEHERA</t>
  </si>
  <si>
    <t>ANIL KUMAR MOHAPATRA</t>
  </si>
  <si>
    <t>ANNAPURNA AGRO FOODS</t>
  </si>
  <si>
    <t>ANNAPURNA AGRO INDUSTRIES</t>
  </si>
  <si>
    <t>ANUJA CERAMIC INDUSTRY</t>
  </si>
  <si>
    <t>ANUPAM SINGH</t>
  </si>
  <si>
    <t>APPOLO KUMAR GARANAIK</t>
  </si>
  <si>
    <t>ARNAPURNA DAL AND FLOUR MILL</t>
  </si>
  <si>
    <t>ARSS INFRASTRUCTURE PROJECTS LTD</t>
  </si>
  <si>
    <t>ARYAN ENERGY PVT LIMITED</t>
  </si>
  <si>
    <t>ARYAN INSTITUTE OF ENG.N TECH.</t>
  </si>
  <si>
    <t>ASBM UNIVERSITY</t>
  </si>
  <si>
    <t>ASHA GARG</t>
  </si>
  <si>
    <t>ASHIANA HILLVIEW HOTEL PVT LTD</t>
  </si>
  <si>
    <t>ASHIRBAD PRAKASHAN (P) LTD</t>
  </si>
  <si>
    <t>Assistant  Commandant</t>
  </si>
  <si>
    <t>ASST DISTRICT MEDICAL OFFICER</t>
  </si>
  <si>
    <t>ASST ENGINEERPOWER GRID CO-OP OF INDIA</t>
  </si>
  <si>
    <t>ASST GENERAL MANNGER SBI,</t>
  </si>
  <si>
    <t>Asst. Manager (Elect)</t>
  </si>
  <si>
    <t>ASST.COMMISSIONER OF INCOM TAX</t>
  </si>
  <si>
    <t>ASST.DIST.MEDICAL OFFICER</t>
  </si>
  <si>
    <t>ASST.DRUG CONTROLLER(RPT)</t>
  </si>
  <si>
    <t>ASST.E.E STORES  P.H SUB-DIVISION</t>
  </si>
  <si>
    <t>ASST.ENG.STORE PHD SUBDIVISION</t>
  </si>
  <si>
    <t>ASST.ENGINEER CROSSBAR EXCHANGE</t>
  </si>
  <si>
    <t>ASST.ENGINEER PHD SUB_DIVISION ANGUL</t>
  </si>
  <si>
    <t>ASST.GENERAL MANAGER,</t>
  </si>
  <si>
    <t>ASWINI SCHOOL OF NURSING</t>
  </si>
  <si>
    <t>B.B. ROUTRAY</t>
  </si>
  <si>
    <t>B.M.C OFFICE BUILDING</t>
  </si>
  <si>
    <t>B.R.M.EDUCATIONAL TRUST</t>
  </si>
  <si>
    <t>BAAZAR RETAIL LTD.,</t>
  </si>
  <si>
    <t>BAAZAR RETAIL PRIVATE LIMITED</t>
  </si>
  <si>
    <t>BABA SANKARANANDA GIRI</t>
  </si>
  <si>
    <t>BAGADEVI RICE MILL</t>
  </si>
  <si>
    <t>BAJARANGI RICE MILL</t>
  </si>
  <si>
    <t>BANIJYA KAR BHABAN</t>
  </si>
  <si>
    <t>BASUDEV AGRAWALLA</t>
  </si>
  <si>
    <t>BBN PLASTIC PVT LTD</t>
  </si>
  <si>
    <t>BEYOND PROJECTS PVT LTD</t>
  </si>
  <si>
    <t>BHAIRABI AGRO PRIVATE LIMITED</t>
  </si>
  <si>
    <t>BHANJA KALA MANDAP</t>
  </si>
  <si>
    <t>BHARATI AIRTEL LIMITED</t>
  </si>
  <si>
    <t>BHARATI AIRTEL LTD.</t>
  </si>
  <si>
    <t>BHARATI TELEVENTURES LTD</t>
  </si>
  <si>
    <t>BHARGABI ENTER.(P) LTD.</t>
  </si>
  <si>
    <t>BHASKAR TOWER,</t>
  </si>
  <si>
    <t>BHIKARI CHARAN SAHOO</t>
  </si>
  <si>
    <t>BHUBANESWAR EYE RESEARCH INSTITUTE.</t>
  </si>
  <si>
    <t>BHUSAN STEEL LTD</t>
  </si>
  <si>
    <t>BIHARIJI CONTAINERS PVT LTD</t>
  </si>
  <si>
    <t>BIHARIJI PRESSURE VESSELS PVT LTD</t>
  </si>
  <si>
    <t>BIJAYA FLOUR MILL</t>
  </si>
  <si>
    <t>BIJAYA MARINE PRODUCTS</t>
  </si>
  <si>
    <t>BIJAYSHREE ROUTRAY</t>
  </si>
  <si>
    <t>BIJU PATTANAIK UNIVERSITY OF TECH.</t>
  </si>
  <si>
    <t>BJB COLLEGE OFFICE BUILDING</t>
  </si>
  <si>
    <t>BJB ENGLISH MEDIUM SCHOOL</t>
  </si>
  <si>
    <t>BLUE WHEEL NATIONAL HEALTH CARE N</t>
  </si>
  <si>
    <t>BOYS HOSTEL ITER.MS SIKSHYA O ANUSANDHAN</t>
  </si>
  <si>
    <t>BRANCH MANAGER ICICI BANK LTD</t>
  </si>
  <si>
    <t>BRANCH MANAGER LIC OF INDIA</t>
  </si>
  <si>
    <t>BRANCH MANAGER,SBI</t>
  </si>
  <si>
    <t>BUXI JAGABANDHU ENG MEDIUM SCHOOL</t>
  </si>
  <si>
    <t>C.V.RAMAN GLOBAL UNIVERSITY</t>
  </si>
  <si>
    <t>C.V.RAMAN INSTITUTE OF TECHNOLOGY</t>
  </si>
  <si>
    <t>CALCUTTA MEDICAL IMAGING INSTITUTE(LTD)</t>
  </si>
  <si>
    <t>CAPITAL FREEZING COMPLEX</t>
  </si>
  <si>
    <t>CARDIOLOGY DEPT.</t>
  </si>
  <si>
    <t>CARRIAGE REPAIR WORKSHOP</t>
  </si>
  <si>
    <t>CCE(R.D)ESTATES. CHARNDRAYANAGUTTA.</t>
  </si>
  <si>
    <t>CENTRUIAN SCHOOL OF RURAL ENTERPRISES .</t>
  </si>
  <si>
    <t>CGM (IT)  OPTCL</t>
  </si>
  <si>
    <t>CHAIRMANDHENKANAL MUNICIPALITY</t>
  </si>
  <si>
    <t>CHANDRAVAGA PRAWN HATCHERY PROJECT</t>
  </si>
  <si>
    <t>CHIEF COMMISSIONER,INCOME TAX.</t>
  </si>
  <si>
    <t>CHIEF CONSTRUCTION ENGINEER DRDO</t>
  </si>
  <si>
    <t>CHIEF DISTRICT MEDICAL AND PUBLIC HEALTH</t>
  </si>
  <si>
    <t>CHIEF DISTRICT MEDICAL OFFICER</t>
  </si>
  <si>
    <t>CHIEF DISTRICT MEDICAL OFFICER  DISTRICT HEADQUARTER HOSPITAL, DHENKANAL</t>
  </si>
  <si>
    <t>CHIEF ENGINEER NO.1,RURAL WORKS(O)</t>
  </si>
  <si>
    <t>CHIEF ENGINEER, R.W.S &amp; S</t>
  </si>
  <si>
    <t>CHIEF EXECUTIVE</t>
  </si>
  <si>
    <t>CHIEF GENERAL MANAGER (CONST.)</t>
  </si>
  <si>
    <t>CHIEF MANAGER (S.B.I)</t>
  </si>
  <si>
    <t>CHIEF MANAGER STATE BANK OF INDIA KENDRA</t>
  </si>
  <si>
    <t>CHIEF MANAGER(ELE) N.A.L.CO.</t>
  </si>
  <si>
    <t>CHIEF MANAGER(PND)</t>
  </si>
  <si>
    <t>CHINMAYA CHIRANJEEB BALA,CUTTACK</t>
  </si>
  <si>
    <t>CHINTAMANI NIRMAN PVT. LTD</t>
  </si>
  <si>
    <t>CIPET MANCHESWAR</t>
  </si>
  <si>
    <t>COLLEGE OF ENGINEERINGS,NABADIGANT</t>
  </si>
  <si>
    <t>COLLEGE OF ENGR.WORKSHOP</t>
  </si>
  <si>
    <t>COMMANDANT ,SPECIAL OPERATION GROUP</t>
  </si>
  <si>
    <t>COMMANDANT/PRINCIPAL TRAINING CENTER</t>
  </si>
  <si>
    <t>COMMISSINER INCOME TAX,BBSR</t>
  </si>
  <si>
    <t>COMMISSINOR INCOME TAX</t>
  </si>
  <si>
    <t>COMMISSIONER OF POLICE</t>
  </si>
  <si>
    <t>COMMISSIONER, INCOME TAX</t>
  </si>
  <si>
    <t>COMMISSIONER-CUM-DIRECTOR</t>
  </si>
  <si>
    <t>CONSORTIUM AUTOMOBILES PVT LTD</t>
  </si>
  <si>
    <t>Course Coordinator ,SISER  Unit-8 , Bhubaneswar</t>
  </si>
  <si>
    <t>CUTTACK CLUB</t>
  </si>
  <si>
    <t>CUTTACK DIABETIES RESERCH FOUNDATION</t>
  </si>
  <si>
    <t>D.A.G.OFFICE QUATER</t>
  </si>
  <si>
    <t>D.G.M.(CITY) ,BSNL.</t>
  </si>
  <si>
    <t>D.G.M.(CITY), OFFICE OF THE G.M.T.D.,</t>
  </si>
  <si>
    <t>D.H.H C/O:-C.D.M.O PURI</t>
  </si>
  <si>
    <t>DAS &amp; DAS STONE CRUSHER</t>
  </si>
  <si>
    <t>DATA CENTRE, S C A D A CONTROL CENTRE</t>
  </si>
  <si>
    <t>DAV PUBLIC SCHOOL, POKHARIPUT</t>
  </si>
  <si>
    <t>DAXEN AGRITECH INDIA PVT LTD</t>
  </si>
  <si>
    <t>DEAN AND PRINCIPAL</t>
  </si>
  <si>
    <t>DEBASHRAM APARTMENT OWNERS WELFARE</t>
  </si>
  <si>
    <t>DELHI PUBLIC SCHOOL KALINGA</t>
  </si>
  <si>
    <t>DEPARTEMNT OF COMMERCE &amp; TRANSPORT</t>
  </si>
  <si>
    <t>DEPUTY C.E. S.E. RLY.</t>
  </si>
  <si>
    <t>DEPUTY COLLECTOR</t>
  </si>
  <si>
    <t>DEPUTY COMMANDANT POLICE TRAINING</t>
  </si>
  <si>
    <t>Deputy Director (PMD)  ESIC,Panchadeep Bhawan</t>
  </si>
  <si>
    <t>DEPUTY GEN.MANAGER,NABARD</t>
  </si>
  <si>
    <t>DEPUTY GENERAL MANAGER,CANARA BANK</t>
  </si>
  <si>
    <t>DEPUTY INSPECTOR GENERAL OF POLICE</t>
  </si>
  <si>
    <t>DEPUTY MANAGER HANDICRAFT COMPLEX</t>
  </si>
  <si>
    <t>Deputy Secretary  Department of Sports &amp; youth services</t>
  </si>
  <si>
    <t>DHAKINA KALI RICE MILL PV</t>
  </si>
  <si>
    <t>DHARMADITYA PATTANAIK</t>
  </si>
  <si>
    <t>DIG CUM ESTATE OFFICER</t>
  </si>
  <si>
    <t>DIG OF POLICE INTELLIGENCE,ODISHA</t>
  </si>
  <si>
    <t>DIGP GROUP CENTRE CRPF</t>
  </si>
  <si>
    <t>DIGP GROUP CENTRE,CRPF</t>
  </si>
  <si>
    <t>DINABANDHU MOHAPATRA</t>
  </si>
  <si>
    <t>DIR.CENTRAL POULTRY DEVELOP.ORGANISATION</t>
  </si>
  <si>
    <t>DIRECTER C.M.P.D.I.L.BHUBANESWAR</t>
  </si>
  <si>
    <t>DIRECTOR</t>
  </si>
  <si>
    <t>DIRECTOR AHRCC DRUG WARE HOUSE</t>
  </si>
  <si>
    <t>DIRECTOR BIJU PATTNAIK POLICE ACADAMY</t>
  </si>
  <si>
    <t>DIRECTOR BIJUPATTNAIK POLICE ACADAMY</t>
  </si>
  <si>
    <t>DIRECTOR CUM ADDL SECY. TO GOVT</t>
  </si>
  <si>
    <t>DIRECTOR I&amp;PR DEPT,UNIT-NO-5,</t>
  </si>
  <si>
    <t>DIRECTOR IMAGE</t>
  </si>
  <si>
    <t>DIRECTOR INSTITUTE OF LIFE SCIENCE</t>
  </si>
  <si>
    <t>DIRECTOR M/S ASPIRE HOSPITALS (P) LTD</t>
  </si>
  <si>
    <t>DIRECTOR M/S. RITIKA AGENCIES PVT.LTD</t>
  </si>
  <si>
    <t>DIRECTOR NATIONAL RESEARCH CENTER</t>
  </si>
  <si>
    <t>DIRECTOR OF CENSUS STAFF QRT</t>
  </si>
  <si>
    <t>DIRECTOR OF ECONOMICS &amp; STATISTICS</t>
  </si>
  <si>
    <t>DIRECTOR OF EMPLYMENT,ODISHA</t>
  </si>
  <si>
    <t>DIRECTOR OF ESTATE, GA DEPTT.</t>
  </si>
  <si>
    <t>DIRECTOR OF HEALTH SERVICE,ODISHA</t>
  </si>
  <si>
    <t>DIRECTOR OF SPORTS &amp; YOUTH SERVICES</t>
  </si>
  <si>
    <t>DIRECTOR OF TECHNICAL</t>
  </si>
  <si>
    <t>DIRECTOR OF TREASARIES &amp; INSPECTION</t>
  </si>
  <si>
    <t>DIRECTOR PHYSICAL PLANT.</t>
  </si>
  <si>
    <t>DIRECTOR R.R.L (P\S TO R.R.L.STAFF QRS)</t>
  </si>
  <si>
    <t>DIRECTOR REGIONAL PLANT RESOURCE CENTER.</t>
  </si>
  <si>
    <t>DIRECTOR REGIONAL PLANT RESOURCE CENTRE</t>
  </si>
  <si>
    <t>DIRECTOR S C S T R T I</t>
  </si>
  <si>
    <t>DIRECTOR SIRD</t>
  </si>
  <si>
    <t>DIRECTOR SOCIAL FORESTRY</t>
  </si>
  <si>
    <t>Director Sports , Department of Sports  and youth Services ,C 1, Nayapalli ,BBS</t>
  </si>
  <si>
    <t>DIRECTOR SURVEY OF INDIA</t>
  </si>
  <si>
    <t>DIRECTOR, M/S-K.D &amp; SONS (P) LTD.</t>
  </si>
  <si>
    <t>DIRECTOR, PHYSICAL PLANT, O.U.A.T</t>
  </si>
  <si>
    <t>DIRECTOR, SPORTS &amp; YOUTH</t>
  </si>
  <si>
    <t>DIRECTOR,C.I.P.E.T.</t>
  </si>
  <si>
    <t>DIRECTOR,CENTRAL POULTRY</t>
  </si>
  <si>
    <t>DIRECTOR,D.D. STUDIO</t>
  </si>
  <si>
    <t>DIRECTOR,P.S.PLANETORIUM</t>
  </si>
  <si>
    <t>DIRECTOR,PHYSICAL PLANT,O U A T</t>
  </si>
  <si>
    <t>DIRECTOR,PROJ.NALCO CORP</t>
  </si>
  <si>
    <t>DIRECTOR,R.M.R.CENTRE</t>
  </si>
  <si>
    <t>DIRECTOR,SPECIAL PROJECT &amp;</t>
  </si>
  <si>
    <t>DIRECTOR: M/S KESHARI TALKIES (P) LTD.</t>
  </si>
  <si>
    <t>DIRECTOTER,WATER TECH,CENTRE,TEL:440010</t>
  </si>
  <si>
    <t>DISHANTH AGARWAL</t>
  </si>
  <si>
    <t>DIST.HQRS.HOSPITAL</t>
  </si>
  <si>
    <t>DISTRICT COURT OFFICE BUILDING</t>
  </si>
  <si>
    <t>DISTRICT JUDGE COURT</t>
  </si>
  <si>
    <t>Divisional (Head)  Electrical</t>
  </si>
  <si>
    <t>DIVISIONAL ELECTRICAL ENGINEER(GENERAL)</t>
  </si>
  <si>
    <t>Divisional Head(Electrical), IDCO  Bhubaneswar</t>
  </si>
  <si>
    <t>DIVISIONAL RLY MANAGER</t>
  </si>
  <si>
    <t>DIVNL MANAGER DHENKANAL TELECOM DIST</t>
  </si>
  <si>
    <t>DR. M.K.NAYAK, I.T.E.R</t>
  </si>
  <si>
    <t>DR. PRIYABRATA DHIR</t>
  </si>
  <si>
    <t>DR.JAGANNATH MOHAPATRA</t>
  </si>
  <si>
    <t>DR.MAYA GANTAYAT</t>
  </si>
  <si>
    <t>DR.SRI JAY PATTANAIK COLONY,THORIASAHI</t>
  </si>
  <si>
    <t>DULICHAND PANSARI</t>
  </si>
  <si>
    <t>DURGA FLYASH BRICKS</t>
  </si>
  <si>
    <t>DURGA PRASAD RATH,MD-DRIEMS</t>
  </si>
  <si>
    <t>DURGAMADHAB STONE CRUSHER</t>
  </si>
  <si>
    <t>DURO PIPES (PVT.) LTD</t>
  </si>
  <si>
    <t>DURYODHAN SAHOO</t>
  </si>
  <si>
    <t>DWARKESH FUEL (P) LTD</t>
  </si>
  <si>
    <t>DY GENARAL MANAGER OBC BDA PL NO-J/3</t>
  </si>
  <si>
    <t>DY.ACCOUNTANT GENERAL(ADMIN.)</t>
  </si>
  <si>
    <t>DY.ACCOUNTANT GENERAL(ADMN.)</t>
  </si>
  <si>
    <t>DY.ADMINSTRATOR</t>
  </si>
  <si>
    <t>DY.CHIEF OFFICER,REGIONAL OFFICE</t>
  </si>
  <si>
    <t>DY.DIR.NANDANKANNAN ZOOLOGYCAL PARK</t>
  </si>
  <si>
    <t>DY.DIRECTOR GENERAL &amp; S I O,</t>
  </si>
  <si>
    <t>DY.DIRECTOR,</t>
  </si>
  <si>
    <t>DY-DIRECTOR DATA ARCHIVING &amp; PUBLISHING</t>
  </si>
  <si>
    <t>E E PHD</t>
  </si>
  <si>
    <t>E.E NO-I, BDA</t>
  </si>
  <si>
    <t>E.E, RWSS DIVISION, JAJPUR  SITE AT KALARANGI RWSS POINT</t>
  </si>
  <si>
    <t>E.E.NO-II,BDA OFF. BUILD.</t>
  </si>
  <si>
    <t>E.E.PHD DIVISION.PURI</t>
  </si>
  <si>
    <t>E.O. BHUBANESWAR MUNICIPAL CORPN.</t>
  </si>
  <si>
    <t>EAST COAST RLY STAFF QUARTERS</t>
  </si>
  <si>
    <t>EASTERN FOODS PVT.LTD.NO-I</t>
  </si>
  <si>
    <t>EASTERN MEDIA LIMITED</t>
  </si>
  <si>
    <t>EASTERN ZONE INDUSTRIES PVT.LTD</t>
  </si>
  <si>
    <t>ECON BIOFUEL</t>
  </si>
  <si>
    <t>EE LI DIVISION DHENKANAL</t>
  </si>
  <si>
    <t>EE PHD PURI</t>
  </si>
  <si>
    <t>EEP H DIVISIONCUTTACK-II</t>
  </si>
  <si>
    <t>EMPREO WHEELS PVT LTD</t>
  </si>
  <si>
    <t>ENGINEER-IN-CHIEF(CIVIL)</t>
  </si>
  <si>
    <t>EPARI REKHA</t>
  </si>
  <si>
    <t>ESTATE MANAGER,DRDO</t>
  </si>
  <si>
    <t>EX. ENGR. PH DIVN. NO-II</t>
  </si>
  <si>
    <t>EXCEL PLANT LINK PVT LTD</t>
  </si>
  <si>
    <t>EXCUTIVE OFFICER</t>
  </si>
  <si>
    <t>EXE.ENG.P.H.DIV.PURI</t>
  </si>
  <si>
    <t>EXECUTIVE  ENGINEER</t>
  </si>
  <si>
    <t>Executive  Engineer RWSS Division</t>
  </si>
  <si>
    <t>EXECUTIVE ENGG PHD</t>
  </si>
  <si>
    <t>EXECUTIVE ENGIEER,G E (N &amp; CG)</t>
  </si>
  <si>
    <t>EXECUTIVE ENGINEER</t>
  </si>
  <si>
    <t>Executive Engineer  BBSR(R&amp;B), Division No.III, Bhubaneswar</t>
  </si>
  <si>
    <t>Executive Engineer  Mahanadi South Division, Cuttack</t>
  </si>
  <si>
    <t>Executive Engineer  PH Division-II, Cuttack</t>
  </si>
  <si>
    <t>Executive Engineer  RWS&amp;S Division</t>
  </si>
  <si>
    <t>Executive Engineer  RWS&amp;S Division, Athagarh</t>
  </si>
  <si>
    <t>Executive Engineer  RWSS Division, Puri</t>
  </si>
  <si>
    <t>Executive Engineer  RWSS Division,Angul</t>
  </si>
  <si>
    <t>EXECUTIVE ENGINEER NO-II,B.D.A,BBSR.</t>
  </si>
  <si>
    <t>EXECUTIVE ENGINEER P:H DIVN. # I</t>
  </si>
  <si>
    <t>EXECUTIVE ENGINEER PHD-II CHOUDWAR</t>
  </si>
  <si>
    <t>EXECUTIVE ENGINEER,</t>
  </si>
  <si>
    <t>EXECUTIVE ENGINEERR W S S DIVISION</t>
  </si>
  <si>
    <t>EXECUTIVE ENGINEERSTORE &amp; MECHDIVN</t>
  </si>
  <si>
    <t>EXECUTIVE ENGR. DIVN. NO-I,B.D.A</t>
  </si>
  <si>
    <t>EXECUTIVE OFFICER</t>
  </si>
  <si>
    <t>EXECUTIVE OFFICER (14ST(G))</t>
  </si>
  <si>
    <t>EXECUTIVE OFFICER BHUBANESWAR</t>
  </si>
  <si>
    <t>EXECUTIVE OFFICER C.M.C</t>
  </si>
  <si>
    <t>EXECUTIVE OFFICER N.A.C.JATANI</t>
  </si>
  <si>
    <t>EXECUTIVE OFFICER N.A.C.KHURDA</t>
  </si>
  <si>
    <t>EXECUTIVE OFFICER NAC JAGATSINGPUR</t>
  </si>
  <si>
    <t>EXECUTIVE OFFICER P MUNDAI</t>
  </si>
  <si>
    <t>EXECUTIVE OFFICERNACANGUL</t>
  </si>
  <si>
    <t>EXE-ENGINNER, DIVN.NO-I,B.D.A</t>
  </si>
  <si>
    <t>EXPRESS PUBLICATIONS MADURAI PVT LTD</t>
  </si>
  <si>
    <t>FALCON MARINE EXPORTS LTD</t>
  </si>
  <si>
    <t>FERRO ALLOYS CORPORATION LTD</t>
  </si>
  <si>
    <t>FIRE OFFICER (PRINCIPAL),</t>
  </si>
  <si>
    <t>FISH  MORE</t>
  </si>
  <si>
    <t>G M C O B PLANTKALIAPANI</t>
  </si>
  <si>
    <t>G M O M C JAJAPUR ROAD/KATHAPAL MINES</t>
  </si>
  <si>
    <t>G M OMCJAJAPUR ROAD/FOR CHIRIGUNIA</t>
  </si>
  <si>
    <t>G M OMCJAJPUR ROAD/KALIA</t>
  </si>
  <si>
    <t>G MOMC JAJPUR ROAD FOR CHIRUGUNIA TOWN</t>
  </si>
  <si>
    <t>G.E(I), NAVY N COAST GUARD</t>
  </si>
  <si>
    <t>G.M MAHANADI COAL FIELDS LTD</t>
  </si>
  <si>
    <t>G.M. WATCO DIVISION-II,BHUBANESWAR</t>
  </si>
  <si>
    <t>G.M.(OPERATION),BBSR SMART CITY LTD</t>
  </si>
  <si>
    <t>G.M.,P &amp; A ,IPICOL</t>
  </si>
  <si>
    <t>G.M.WATER SUPPLY.IDCO.BHUBANESWAR</t>
  </si>
  <si>
    <t>GAJANANDA PACKING ,</t>
  </si>
  <si>
    <t>GALAXY MEDICARE LTD (SOLAR)</t>
  </si>
  <si>
    <t>GANDHI INSTITUTE FOR TECHNOLOGY(GIFT)</t>
  </si>
  <si>
    <t>GANESH SPONGE PVT LTD</t>
  </si>
  <si>
    <t>GARGSON PROPERTIES PVT LTD</t>
  </si>
  <si>
    <t>GAURAV BEHERA</t>
  </si>
  <si>
    <t>GEN. MANAGER CENTRAL TOOL</t>
  </si>
  <si>
    <t>GEN. MANAGER. C.T.R.T. CENTRE</t>
  </si>
  <si>
    <t>GEN.SECY. ODISHA STATE MUNICIPAL COUNCIL</t>
  </si>
  <si>
    <t>GENERAL MANAGAR,TELECOM DEPT.</t>
  </si>
  <si>
    <t>GENERAL MANAGER (S &amp; S)</t>
  </si>
  <si>
    <t>GENERAL MANAGER IDBI HOUSE</t>
  </si>
  <si>
    <t>GENERAL MANAGER WATCO, DIVISION-II, BBSR</t>
  </si>
  <si>
    <t>GENERAL MANAGER, TELECOM DISTRICT</t>
  </si>
  <si>
    <t>GENERAL MANAGER,ODISHA GRAMYA BANK</t>
  </si>
  <si>
    <t>GENERAL MANAGERE&amp;M MCLKANIHA</t>
  </si>
  <si>
    <t>GENERAL MGR.,IDCO TOWER</t>
  </si>
  <si>
    <t>GEO FAST FLOOR MILLS PVT. LTD.</t>
  </si>
  <si>
    <t>GEOLOG. SURVEY OF INDIA</t>
  </si>
  <si>
    <t>GEOLOGICAL SURVEY OF INDIA STAFF</t>
  </si>
  <si>
    <t>GINGER HOTEL</t>
  </si>
  <si>
    <t>GITANJALI BASTIA,GITANJALI COMPLEX</t>
  </si>
  <si>
    <t>GLAZE PLASTIC INDUSTRY</t>
  </si>
  <si>
    <t>GM, IOF KONARK</t>
  </si>
  <si>
    <t>GMOMCJAJPUR ROAD FOR KOIPASI MINING</t>
  </si>
  <si>
    <t>GOBINDA PRASAD PANDA</t>
  </si>
  <si>
    <t>GODABARISH SAHOO</t>
  </si>
  <si>
    <t>GODABARISHA MOHAPATRA</t>
  </si>
  <si>
    <t>GOPABANDHU INSTITUTE</t>
  </si>
  <si>
    <t>GOPAL CHANDRA KAR</t>
  </si>
  <si>
    <t>GOPIRAM GUPTA</t>
  </si>
  <si>
    <t>GOURISANKAR AGARWAL</t>
  </si>
  <si>
    <t>GOVT. POLYTECHNIC BUILDIN</t>
  </si>
  <si>
    <t>GRAND CINEMA</t>
  </si>
  <si>
    <t>GREAT EASTERN UDYOG PVT.LTD</t>
  </si>
  <si>
    <t>GUPTA POWER INFRASTRUCTURE LIMITED(SOLAR</t>
  </si>
  <si>
    <t>HABIB SULEMAN AND CO</t>
  </si>
  <si>
    <t>Habishyali Govt. Building, Narendrakona  Puri</t>
  </si>
  <si>
    <t>HARIHAR KARAN</t>
  </si>
  <si>
    <t>HARIHARA GURU</t>
  </si>
  <si>
    <t>HEAD OF THE DEPT.BUILDING</t>
  </si>
  <si>
    <t>HEAVY WATER PROJECT, TALCHER</t>
  </si>
  <si>
    <t>HEENA AGARWAL</t>
  </si>
  <si>
    <t>HEMALATA HOSPITAL N RESEARCH CENTER</t>
  </si>
  <si>
    <t>HI TECH DENTAL HOSPITAL</t>
  </si>
  <si>
    <t>HIGH LEVEL TANK ,UNIT-5</t>
  </si>
  <si>
    <t>HIMANSU SEKHAR PRADHAN</t>
  </si>
  <si>
    <t>HINDDITA ENTERPRISE</t>
  </si>
  <si>
    <t>HITECH ENGINEERING COLLEGE</t>
  </si>
  <si>
    <t>HI-TECH ESTATE N PROMOTORS PVT LTD</t>
  </si>
  <si>
    <t>HITECH MEDICAL COLLEGE N HOSPITAL</t>
  </si>
  <si>
    <t>HON'BLE. SECY.BHUBANESWAR CLUB</t>
  </si>
  <si>
    <t>HONORARY SECRETARY</t>
  </si>
  <si>
    <t>HONORARY SECRY.ORISSA,CUTTACK</t>
  </si>
  <si>
    <t>HON'SECY: REDCROSS BHAWAN</t>
  </si>
  <si>
    <t>HON'Y  SECRETARY,</t>
  </si>
  <si>
    <t>HOTEL ABHISEKH INTERNATIONAL PVT LTD</t>
  </si>
  <si>
    <t>HOTEL BALAJI INTERNATIONAL</t>
  </si>
  <si>
    <t>HOTEL K.TWETY FOUR RESORT</t>
  </si>
  <si>
    <t>HOTEL LAND MARK</t>
  </si>
  <si>
    <t>HOTEL NAREN PALACE.</t>
  </si>
  <si>
    <t>HOTEL NILADRI BUILD TECH PVT LTD</t>
  </si>
  <si>
    <t>HOTEL PRASANTIPLTD</t>
  </si>
  <si>
    <t>HOTEL PRESIDENCY,A UNIT OF METRO</t>
  </si>
  <si>
    <t>HOTEL RUMANI C/O-RABINARAYAN SAMANTARAY</t>
  </si>
  <si>
    <t>HOTEL SAPPHINE INTERNATIONAL</t>
  </si>
  <si>
    <t>HOTEL SEA PEARLS</t>
  </si>
  <si>
    <t>HOTEL SHAKTI CONTINENTAL</t>
  </si>
  <si>
    <t>HOTEL SURYA GARDEN</t>
  </si>
  <si>
    <t>HOTEL SWOSTI</t>
  </si>
  <si>
    <t>HOTEL SWOSTI PLAZA</t>
  </si>
  <si>
    <t>HTP.FAKIRPADA</t>
  </si>
  <si>
    <t>I.G. OF POLICE</t>
  </si>
  <si>
    <t>I.G. OF POLICE, SAP ODHISHA,CUTTACK</t>
  </si>
  <si>
    <t>I.M.F.A. LTD.</t>
  </si>
  <si>
    <t>IDEA BASE BTS NAHARAKANTA</t>
  </si>
  <si>
    <t>INCOME TAX APPELLATE TRIBUNAL</t>
  </si>
  <si>
    <t>INDFAB C/O P PALIT</t>
  </si>
  <si>
    <t>INDIAN METAL &amp; FERRO ALLYOS LTD</t>
  </si>
  <si>
    <t>INDIAN OIL STAFF QRT AT BARAMUNDA</t>
  </si>
  <si>
    <t>INDIRA GANDHI INSTITUTE OF TECHNLOGY</t>
  </si>
  <si>
    <t>INDO NISSIN FOODS PVT LTD</t>
  </si>
  <si>
    <t>INDUMATI ROUT</t>
  </si>
  <si>
    <t>INDUSTRIAL DEV BANK OF INDIA</t>
  </si>
  <si>
    <t>INFORMATION CENTRE,ORISSA</t>
  </si>
  <si>
    <t>INSTALLATION STONE CRUSHER</t>
  </si>
  <si>
    <t>INSTITUTE OF ENTERPRENERSHIP DEVELOPMENT</t>
  </si>
  <si>
    <t>INSTITUTE OF MATHEMATICS N APPLICATIONS.</t>
  </si>
  <si>
    <t>INSTITUTE OF MGT N INF SCIENCE</t>
  </si>
  <si>
    <t>INSTN.OF HOTEL MANAGEMENT</t>
  </si>
  <si>
    <t>Intakewell  Pump House</t>
  </si>
  <si>
    <t>IRIS CONSULTANCY</t>
  </si>
  <si>
    <t>J.P.M ROTARY EYE HOSPITAL  RESERCH INST</t>
  </si>
  <si>
    <t>JAGA MOHAN SINGH DUGAL &amp;</t>
  </si>
  <si>
    <t>JAGANNATH NAGAR PUMP HOUSE</t>
  </si>
  <si>
    <t>JAGANNATH POLY PACKS LTD</t>
  </si>
  <si>
    <t>JAGANNATH RICE MILLS</t>
  </si>
  <si>
    <t>JAGANNATH STONE PROCESSORS PVT LTD</t>
  </si>
  <si>
    <t>JAI MAA TARINI STONE CRUSHER</t>
  </si>
  <si>
    <t>JALASAMPAD BHAWAN,PLOT-NO-204,UNT-V</t>
  </si>
  <si>
    <t>JASHMIN TECHNO CASTS (P) LTD</t>
  </si>
  <si>
    <t>JASODHARA TRIPATHY &amp; OTHERS</t>
  </si>
  <si>
    <t>JAWAHAR NAVODAYA BIDYALAYA</t>
  </si>
  <si>
    <t>JAWAHAR NAVODAYA VIDYALAYA KONARK</t>
  </si>
  <si>
    <t>JK HATCHERY</t>
  </si>
  <si>
    <t>JOINT DIRECTOR,</t>
  </si>
  <si>
    <t>Joint secretary to Govt.  sports &amp; Y.S Dept.</t>
  </si>
  <si>
    <t>JT. SECY. CUM ADDITIONAL CEO, OLM, BBSR</t>
  </si>
  <si>
    <t>JUSTIC INDRAJEET MOHANTY</t>
  </si>
  <si>
    <t>JYOTE PROPERTIES, MANAGING PARTNER-</t>
  </si>
  <si>
    <t>JYOTI MOTORS PVT LTD</t>
  </si>
  <si>
    <t>K.C. RICE MILL</t>
  </si>
  <si>
    <t>K.RAGHAVENDRA RAO</t>
  </si>
  <si>
    <t>KALINGA JUTE PRODUCTS</t>
  </si>
  <si>
    <t>KALINGA PACKERS (P) LTD</t>
  </si>
  <si>
    <t>KALPATARU DAS,MANAGING TRUST,GOKARNESWAR</t>
  </si>
  <si>
    <t>KALYANI PLAZA ANNEX</t>
  </si>
  <si>
    <t>KAMAT HOTELS INDIA LTD</t>
  </si>
  <si>
    <t>KANCHAN KAMANA STONE CRUSHER</t>
  </si>
  <si>
    <t>KANCHAN PLASTIC</t>
  </si>
  <si>
    <t>KANHA STONE CRUSHER</t>
  </si>
  <si>
    <t>KAR AND BROTHER</t>
  </si>
  <si>
    <t>KAR CLINIC &amp; HOSPITAL (P) LTD.</t>
  </si>
  <si>
    <t>KARTIK KU. MISHRA</t>
  </si>
  <si>
    <t>KARUNAKAR BEHERA</t>
  </si>
  <si>
    <t>KHANDELWAL PVC PIPES PVT LTD</t>
  </si>
  <si>
    <t>KHEMKA REFRACTORIES PVT LTD</t>
  </si>
  <si>
    <t>KING STONE RESIDENCY</t>
  </si>
  <si>
    <t>KINGSTONE BUSINESS PARK</t>
  </si>
  <si>
    <t>KIRAN PROJECT PVT.LTD</t>
  </si>
  <si>
    <t>KISHORILAL SARALIA</t>
  </si>
  <si>
    <t>KK STONE CRUSHER</t>
  </si>
  <si>
    <t>KRUTIBASA SWAIN</t>
  </si>
  <si>
    <t>KUNJ ROLLER FLOUR MILLS PVT LTD</t>
  </si>
  <si>
    <t>KUNJA ALLOYS PVT LTD</t>
  </si>
  <si>
    <t>LABANYA ENTERPRISE</t>
  </si>
  <si>
    <t>LABOUR COMMISSIONER,ODISHA</t>
  </si>
  <si>
    <t>LAKSHMI NARAYAN STEELS(P)LTD.</t>
  </si>
  <si>
    <t>LAKSHMI UMA LAGHU UDYOG PVT LTD</t>
  </si>
  <si>
    <t>LALA MANOJ KUMAR RAY</t>
  </si>
  <si>
    <t>LAWRENCE DHANARAJ(PROJECT MANAGER)</t>
  </si>
  <si>
    <t>LAXMI FRANKLIN HOSPITALITY PVT LTD.</t>
  </si>
  <si>
    <t>M S BAIDEHI PALM PVT.LTD.</t>
  </si>
  <si>
    <t>M S HOTEL VICTORIA GRAND</t>
  </si>
  <si>
    <t>M.B.M. LABORATORIES</t>
  </si>
  <si>
    <t>M.D CENTRAL TOOL ROOM &amp; TRAINING CENTER</t>
  </si>
  <si>
    <t>M.D ORISSA STATE CO-OP MARKETING</t>
  </si>
  <si>
    <t>M.D. M/S KRISHNA ESTATE CON PVT.LTD</t>
  </si>
  <si>
    <t>M.D.,M/S. 916 EPARI JEWELLER(P) LTD</t>
  </si>
  <si>
    <t>M.D.KALINGA HOSPITAL</t>
  </si>
  <si>
    <t>M.S INTERNATIONAL MANAGEMENT INSTITUTE</t>
  </si>
  <si>
    <t>M/A TATA MOTORS LTD.</t>
  </si>
  <si>
    <t>M/C.ECO DIAGNOSTIC (P) LTD</t>
  </si>
  <si>
    <t>M/D RUCHI AGRO COOLING (P)LTD</t>
  </si>
  <si>
    <t>M/S  ITC LTD</t>
  </si>
  <si>
    <t>M/S  PARADEEP ICE FACTORY</t>
  </si>
  <si>
    <t>M/S  SMUBBPSS LTD</t>
  </si>
  <si>
    <t>M/S  SURYO UDYOG COLD STG   ICE FACTORY</t>
  </si>
  <si>
    <t>M/S 4S CARE HOSPITAL</t>
  </si>
  <si>
    <t>M/S A.K.ENTERPRISERS</t>
  </si>
  <si>
    <t>M/S ACCENT PROPERTIES PVT LTD.</t>
  </si>
  <si>
    <t>M/S ADIGURU FOOD PROCESSING N PACKAGING</t>
  </si>
  <si>
    <t>M/S ADISHAKTI STONE CRUSHER</t>
  </si>
  <si>
    <t>M/S ADITYA BIRLA FASHION N RETAIL LTD</t>
  </si>
  <si>
    <t>M/S ADITYA MOTORS</t>
  </si>
  <si>
    <t>M/S ADITYA PARK CONSTRUCTION (P) LTD.</t>
  </si>
  <si>
    <t>M/S AKHANDALAMANI POLYTHEN</t>
  </si>
  <si>
    <t>M/S ALL ORISSA SBI HOUSING CO-OP.SOCIETY</t>
  </si>
  <si>
    <t>M/S AMRIT FEEDS LTD.</t>
  </si>
  <si>
    <t>M/S ANANTA BASUDEV RICE MILL</t>
  </si>
  <si>
    <t>M/S ANHEUSER BUSCH INBEV INDIA LTD.</t>
  </si>
  <si>
    <t>M/S ANIL CONTRACTORS PVT LTD</t>
  </si>
  <si>
    <t>M/S ANMOL INDUSTRIES LIMITED</t>
  </si>
  <si>
    <t>M/S ANSUMAN RESORTS N ENTERPRISES P.LTD</t>
  </si>
  <si>
    <t>M/S ANTHEN GLOBAL TECHNOLOGY SERVICES</t>
  </si>
  <si>
    <t>M/S ARNAPURNA RICE MILL</t>
  </si>
  <si>
    <t>M/S ARTATRANA RICE MILL</t>
  </si>
  <si>
    <t>M/S ARUNI AGRO INDUSTRIES PVT LTD</t>
  </si>
  <si>
    <t>M/S ARYATART ANCIENT ACADEMY</t>
  </si>
  <si>
    <t>M/S ASHADEEP HOMES PVT LTD</t>
  </si>
  <si>
    <t>M/S ASHALOK STONE CRUSHER</t>
  </si>
  <si>
    <t>M/S ASTHA FOODS , SRI CHANDRA BHUSAN</t>
  </si>
  <si>
    <t>M/S ASWINI HOSPITAL</t>
  </si>
  <si>
    <t>M/S ATMAN SANIFITTINGS PVT. LTD.</t>
  </si>
  <si>
    <t>M/S AUROMIRA PROPERTIES PVT LTD.</t>
  </si>
  <si>
    <t>M/S B.K.SINGH AGENCY</t>
  </si>
  <si>
    <t>M/S B.L AUTO INDUSTRIES PVT LTD</t>
  </si>
  <si>
    <t>M/S B.P.ENTERPRISES</t>
  </si>
  <si>
    <t>M/S BAJARANGI FOOD INDUSTRY</t>
  </si>
  <si>
    <t>M/S BAJARANGI FOOD PRODUCT PVT LTD</t>
  </si>
  <si>
    <t>M/S BAJRANG STONE CRUSHER AND FLY ASH BR</t>
  </si>
  <si>
    <t>M/S BALADEV SAW MILL &amp; STONE CRUSHER</t>
  </si>
  <si>
    <t>M/S BALARAM PANDA MEMORIAL CHARITABLE TR</t>
  </si>
  <si>
    <t>M/S BALUNKESWAR FOOD PRODUCTS PVT. LTD.</t>
  </si>
  <si>
    <t>M/S BANADURGA STONE CRUSHER</t>
  </si>
  <si>
    <t>M/S BANGAENCLAVE.C/O:-K. PRATIHARI</t>
  </si>
  <si>
    <t>M/S BANSIDHAR AGRO COLD STORE</t>
  </si>
  <si>
    <t>M/S BASUDEV RICE MILL</t>
  </si>
  <si>
    <t>M/S BDN FOOD PRODUCTS</t>
  </si>
  <si>
    <t>M/S BHAGABATI STONE CRUSHER</t>
  </si>
  <si>
    <t>M/S BHAGAT EDUCATION AND RESEARCH TRUST</t>
  </si>
  <si>
    <t>M/S BHAGIRATHI PIPE (P) LTD</t>
  </si>
  <si>
    <t>M/S BHARAT PETROLEUM CORPORATION LTD</t>
  </si>
  <si>
    <t>M/S BHARATA PETROLIUM CO. LTD</t>
  </si>
  <si>
    <t>M/S BHILAI SCAN AND RESEARCH LTD.</t>
  </si>
  <si>
    <t>M/S BHOLASANKAR STONE CRUSHER</t>
  </si>
  <si>
    <t>M/S BHUBANESWAR COLLEGE OF ENGINEERING</t>
  </si>
  <si>
    <t>M/S BHUTIA FOODS PVT LTD</t>
  </si>
  <si>
    <t>M/S BIMALA PROJECT.</t>
  </si>
  <si>
    <t>M/S BINAYAK ALUMINIUM (P) LTD.</t>
  </si>
  <si>
    <t>M/S BISESWAR FOODS PVT.LTD</t>
  </si>
  <si>
    <t>M/S BISWAL ICE INDUSTRY</t>
  </si>
  <si>
    <t>M/S B-ONE BUSINESS HOUSE PVT LTD</t>
  </si>
  <si>
    <t>M/S BOOK WORLD</t>
  </si>
  <si>
    <t>M/S BRIJSON HOTEL (P) LTD</t>
  </si>
  <si>
    <t>M/S BSR COMBINES PVT LTD</t>
  </si>
  <si>
    <t>M/S CAPITAL FREEZING COMPLEX</t>
  </si>
  <si>
    <t>M/S CARCINOVA CANCER HOSPITAL</t>
  </si>
  <si>
    <t>M/S CENTUARY FIBRE PLATES PVT. LTD.</t>
  </si>
  <si>
    <t>M/S CERAMIC SALES CORPORATION</t>
  </si>
  <si>
    <t>M/S CHAKRESH INDUSTRIES</t>
  </si>
  <si>
    <t>M/S CHANDIKHOL FOOD PRODUCT.</t>
  </si>
  <si>
    <t>M/S CHANDIKHOL RICE MILL</t>
  </si>
  <si>
    <t>M/S CHANDRA SEKHAR STONE CRUSHER</t>
  </si>
  <si>
    <t>M/S CHILIKA FISHNET PVT LTD</t>
  </si>
  <si>
    <t>M/S CLEAN PINC</t>
  </si>
  <si>
    <t>M/S CLEAR TUFF GLASS INDUSTRY</t>
  </si>
  <si>
    <t>M/S COSTAL OIL INSTALATION</t>
  </si>
  <si>
    <t>M/S D N HOMES PVT LTD</t>
  </si>
  <si>
    <t>M/S D.K.N ENTERPRISES PVT.LTD.</t>
  </si>
  <si>
    <t>M/S DASADEVI STONE CRUSHER</t>
  </si>
  <si>
    <t>M/S DEVIKA PROPERTIES PVT.LTD.</t>
  </si>
  <si>
    <t>M/S DHAWAN AGENCIES</t>
  </si>
  <si>
    <t>M/S DILLIP CONSTRUCTION PVT LTD</t>
  </si>
  <si>
    <t>M/S DION INFRATECH PVT LTD</t>
  </si>
  <si>
    <t>M/S DISCOVERTURE SOLUTIONS PVT.LTD</t>
  </si>
  <si>
    <t>M/S DRIEMS ,I.T.C.</t>
  </si>
  <si>
    <t>M/S DURGA CONDEV PVT LTD</t>
  </si>
  <si>
    <t>M/S DURGA MADHAB STONE CRUSHER</t>
  </si>
  <si>
    <t>M/S DURGA STONE CRUSHING UNIT</t>
  </si>
  <si>
    <t>M/S EASTERN FOODS (P) LTD.</t>
  </si>
  <si>
    <t>M/S EASTERN GOURMET P.LTD.</t>
  </si>
  <si>
    <t>M/S EINSTEIN SCHOOL OF ENGINEERING</t>
  </si>
  <si>
    <t>M/S FALCON MARINE EXPORT</t>
  </si>
  <si>
    <t>M/S FALCON MARINE EXPORTS LTD.</t>
  </si>
  <si>
    <t>M/S FALCON REAL ESTATE PVT LTD</t>
  </si>
  <si>
    <t>M/S FERRO ALLOYS CORPORATION LTD</t>
  </si>
  <si>
    <t>M/S FIELD MOTORS (P) LTD.</t>
  </si>
  <si>
    <t>M/S FORTUNE AGRITECH PVT.LTD</t>
  </si>
  <si>
    <t>M/S FRESS AND FRESS BEVERAGES</t>
  </si>
  <si>
    <t>M/S GANAPATI WIRE HOUSE (P)LTD.</t>
  </si>
  <si>
    <t>M/S GANGEYA SUPPLY AGENCY</t>
  </si>
  <si>
    <t>M/S GARRISON ENGINEER</t>
  </si>
  <si>
    <t>M/S GAYATRI PROJECTS LTD</t>
  </si>
  <si>
    <t>M/S GLOBAL FEEDS</t>
  </si>
  <si>
    <t>M/S GOBINDA AGRO PRODUCTS</t>
  </si>
  <si>
    <t>M/S GOPAL MILLS</t>
  </si>
  <si>
    <t>M/S GRID STEEL AND ALLOYS LTD.</t>
  </si>
  <si>
    <t>M/S GUPTA POWER INFRASTRUCTURE LTD UNIT-</t>
  </si>
  <si>
    <t>M/S GURUKRUPA AGRO PRODUCT C/O- SRI CHOU</t>
  </si>
  <si>
    <t>M/S HANUMANJI STONE CRUSHER</t>
  </si>
  <si>
    <t>M/S HARAPRIYA RICE MILL</t>
  </si>
  <si>
    <t>M/S HINDUSTAN COCA COLA BEVERAGE PVT LTD</t>
  </si>
  <si>
    <t>M/S HINDUSTAN PETROLIUM CORPN. LTD</t>
  </si>
  <si>
    <t>M/S HINDUSTAN URBAN INFRASTUCTURE</t>
  </si>
  <si>
    <t>M/S HOTEL 7MILES,(PRO-SMT MONALISHA RATH</t>
  </si>
  <si>
    <t>M/S HOTEL BIJAYA INTERNATIONAL</t>
  </si>
  <si>
    <t>M/S HOTEL DURGA</t>
  </si>
  <si>
    <t>M/S HOTEL HOLIDAY RESORT PVT LTD.</t>
  </si>
  <si>
    <t>M/S HOTEL KALINGA ASHOKA</t>
  </si>
  <si>
    <t>M/S HOTEL KHARAVELA.</t>
  </si>
  <si>
    <t>M/S HOTEL MAY FAIR LAGOON</t>
  </si>
  <si>
    <t>M/S HOTEL PAL REGENCY</t>
  </si>
  <si>
    <t>M/S HOTEL PRANAMI INN PVT,LTD.</t>
  </si>
  <si>
    <t>M/S HOTEL PUSPAKA</t>
  </si>
  <si>
    <t>M/S HOTEL SILVER SPRING</t>
  </si>
  <si>
    <t>M/S HOTEL SONAR BANGALA</t>
  </si>
  <si>
    <t>M/S HOTEL SUKHAMAY</t>
  </si>
  <si>
    <t>M/S HOTEL SURAJ PALACE</t>
  </si>
  <si>
    <t>M/S HOTEL T.K.INTERNATIONAL</t>
  </si>
  <si>
    <t>M/S HPCL OIL TERMINAL</t>
  </si>
  <si>
    <t>M/S IMGENEX INDIA</t>
  </si>
  <si>
    <t>M/S INDIAN INST.OF TOURISM N MANAGEMENT</t>
  </si>
  <si>
    <t>M/S INDIAN INSTITUTE OF TECHNOLOGY</t>
  </si>
  <si>
    <t>M/S INDIAN OIL CORPORATION LIMITED</t>
  </si>
  <si>
    <t>M/S INDOPOL(JAGANNATH)AGRO FOOD PVT.LTD.</t>
  </si>
  <si>
    <t>M/S INFOWARE TECH. SOLUTIONS (P) LTD</t>
  </si>
  <si>
    <t>M/S INTER.INST.OF INFORMA N TECH(IIIT)</t>
  </si>
  <si>
    <t>M/S INTERCONTINENTAL TAR REFINERSPLTD</t>
  </si>
  <si>
    <t>M/S IRIS INFRACON PVT LTD</t>
  </si>
  <si>
    <t>M/S ISA DIAGNOSTIC CENTRE</t>
  </si>
  <si>
    <t>M/S J P CRUSHER</t>
  </si>
  <si>
    <t>M/S J.S. OIL IND. PVT. LTD</t>
  </si>
  <si>
    <t>M/S JAGANATH RICE . OIL IND.</t>
  </si>
  <si>
    <t>M/S JAGANATH STONE CRUSHER PROP NIRANJAN</t>
  </si>
  <si>
    <t>M/S JAGANNATH ALUMINIUM INDUSTRIES PROP</t>
  </si>
  <si>
    <t>M/S JAGANNATH RICE MILL</t>
  </si>
  <si>
    <t>M/S JAI BHARAT SPICES PVT.LTD</t>
  </si>
  <si>
    <t>M/S JAI LAXMI AGRO FOODS PVT.LTD.</t>
  </si>
  <si>
    <t>M/S JAIBALAJI AGRO PRODUCT (P) LTD</t>
  </si>
  <si>
    <t>M/S JAICO CONSULTANT (P) LTD.</t>
  </si>
  <si>
    <t>M/S JAY BHARAT FOOD PROCESS(P)LTD</t>
  </si>
  <si>
    <t>M/S JAY BHARAT SPICES PVT.LTD</t>
  </si>
  <si>
    <t>M/S JAYAMAHABIR FOOD PRODUCT . RICE MILL</t>
  </si>
  <si>
    <t>M/S JHARANA STEEL INDUSTRIES</t>
  </si>
  <si>
    <t>M/S JHUNJHUNWALA ASSOCIATES</t>
  </si>
  <si>
    <t>M/S JINDAL STAINLESS LIMITED</t>
  </si>
  <si>
    <t>M/S JRG EDUCATIONAL TRUST</t>
  </si>
  <si>
    <t>M/S K.C.RICE MILL</t>
  </si>
  <si>
    <t>M/S KAILASH HOUSING LTD.</t>
  </si>
  <si>
    <t>M/S KALINGA BACKERY PVT LTD</t>
  </si>
  <si>
    <t>M/S KALINGA FOODS N BEVERAGES PVT.LTD.</t>
  </si>
  <si>
    <t>M/S- KALINGA HATCHERY PVT. LTD.</t>
  </si>
  <si>
    <t>M/S KALINGA HOSPITAL PVT LTD.</t>
  </si>
  <si>
    <t>M/S KALINGA INST.OF INDUSTRIAL TECH-KIIT</t>
  </si>
  <si>
    <t>M/S KALINGA INSTITUTE OF IND N TECH.</t>
  </si>
  <si>
    <t>M/S KALINGA INSTITUTE OF SOCIAL SCIENCE</t>
  </si>
  <si>
    <t>M/S KALINGA MEDIA N ENTERTAINMENT (P)LTD</t>
  </si>
  <si>
    <t>M/S KALINGA MEDIA N ENTERTAINMENT P.LTD</t>
  </si>
  <si>
    <t>M/S KAMALESH RICE MILL</t>
  </si>
  <si>
    <t>M/S KANAK STONE CRUSHER</t>
  </si>
  <si>
    <t>M/S KARGIL READY MIX CONCRETE</t>
  </si>
  <si>
    <t>M/S KONARKA JUTE , LTD.</t>
  </si>
  <si>
    <t>M/S KRAB INTERNATIONAL</t>
  </si>
  <si>
    <t>M/S KRIPA</t>
  </si>
  <si>
    <t>M/S KRISHNA COKE(INDIA) P.LTD.</t>
  </si>
  <si>
    <t>M/S KRISHNA PADDY FOOD PRODUCTS</t>
  </si>
  <si>
    <t>M/S KRISHNA PRASAD RICE MILL</t>
  </si>
  <si>
    <t>M/S KSP INDUSTRIES</t>
  </si>
  <si>
    <t>M/S KURLON LIMITED</t>
  </si>
  <si>
    <t>M/S KURLON LTD.</t>
  </si>
  <si>
    <t>M/S L N EXPORTS</t>
  </si>
  <si>
    <t>M/S- LALCHAND RESORTS PVT. LTD.</t>
  </si>
  <si>
    <t>M/S LAXMI AGRO PRODUCT</t>
  </si>
  <si>
    <t>M/S LAXMI UDYOG</t>
  </si>
  <si>
    <t>M/S LAXMINARAYAN AGRO FOODS PVT LTD</t>
  </si>
  <si>
    <t>M/S LAXMIPRIYA STONE CRUSHER</t>
  </si>
  <si>
    <t>M/S LENKA STONE CRUSHER C/O-PITABAS LENK</t>
  </si>
  <si>
    <t>M/S LINGARAJ PIPES PVT LTD</t>
  </si>
  <si>
    <t>M/S M.K ASSETS PVT. LTD</t>
  </si>
  <si>
    <t>M/S M.K. MINERALS . METALS PVT.LTD.</t>
  </si>
  <si>
    <t>M/S MAA BHAGABATI RICE INDS.(P)LTD.</t>
  </si>
  <si>
    <t>M/S MAA BHUASUNI ROLLER FLOUR MILL</t>
  </si>
  <si>
    <t>M/S MAA CHAMUNDA RICE MILL</t>
  </si>
  <si>
    <t>M/S MAA CHARCHIKA FOOD PVT LTD</t>
  </si>
  <si>
    <t>M/S MAA DURGA RICE PROCESSING &amp; EXPORTS</t>
  </si>
  <si>
    <t>M/S MAA DURGA THERMAL POWER COMPANY LTD.</t>
  </si>
  <si>
    <t>M/S MAA HINGULA STONE CRUSHER</t>
  </si>
  <si>
    <t>M/S MAA KALIKA STONE CRUSHER</t>
  </si>
  <si>
    <t>M/S MAA MANGALA FLOUR MILL</t>
  </si>
  <si>
    <t>M/S MAA MANGLA FLOUR MILLS PVT LTD</t>
  </si>
  <si>
    <t>M/S MAA RAMACHANDI RICE MILLPROP:SRI SAM</t>
  </si>
  <si>
    <t>M/S MAA SARALA AGRITECH.PVT.LTD</t>
  </si>
  <si>
    <t>M/S MAA SARASWATI RICE MILL</t>
  </si>
  <si>
    <t>M/S MAA SHANTI PADDY PROCESSING PVT.LTD.</t>
  </si>
  <si>
    <t>M/S MAA STONE CRUSHER</t>
  </si>
  <si>
    <t>M/S MAA TARINI RICE MILL</t>
  </si>
  <si>
    <t>M/S MAA TARINI STONE CRUSHER</t>
  </si>
  <si>
    <t>M/S MAA UTTARAYANI ROL.FL.MILL(PVT)LTD.</t>
  </si>
  <si>
    <t>M/S MAHADEV COLD STORAGE N ICE PLANT</t>
  </si>
  <si>
    <t>M/S MAHALAXMI COLD STORAGE N ICE FACTORY</t>
  </si>
  <si>
    <t>M/S MAHALAXMI ENTERPRISES</t>
  </si>
  <si>
    <t>M/S MAHENDRA KU JENA MEMORIAL TRUST</t>
  </si>
  <si>
    <t>M/S MAHIMA RICE MILL</t>
  </si>
  <si>
    <t>M/S MAHIMANANDA MISHRA</t>
  </si>
  <si>
    <t>M/S MAITREE RICE MILL</t>
  </si>
  <si>
    <t>M/S MAJESTIC BUILDER &amp; DEVLOPERS PVT LTD</t>
  </si>
  <si>
    <t>M/S MALU ELECTRODES PVT LTD</t>
  </si>
  <si>
    <t>M/S MANAKSHYA STONES PVT LTD</t>
  </si>
  <si>
    <t>M/S MAYFAIR ELIXIR PVT.LTD</t>
  </si>
  <si>
    <t>M/S MAY-FAIR HOTEL AND RESORT.LTD</t>
  </si>
  <si>
    <t>M/S MAYFAIR WAVES</t>
  </si>
  <si>
    <t>M/S MEENA FOODS PVT. LTD.</t>
  </si>
  <si>
    <t>M/S MEIL BBSR BULK WATER SUPPLY PROJECT</t>
  </si>
  <si>
    <t>M/S METRO ASHRYA</t>
  </si>
  <si>
    <t>M/S METRO BAZAR</t>
  </si>
  <si>
    <t>M/S METRO HERITAGE</t>
  </si>
  <si>
    <t>M/S METRO RETAIL (P) LTD.</t>
  </si>
  <si>
    <t>M/S MGM MINERALS LIMITED</t>
  </si>
  <si>
    <t>M/S MIND TREE LTD</t>
  </si>
  <si>
    <t>M/S MIRANIA FOOD PRODUCTS PVT LTD</t>
  </si>
  <si>
    <t>M/S MITS SCHOOL OF ENGINEERING</t>
  </si>
  <si>
    <t>M/S MODERN MINNING PRIVATE LIMITED</t>
  </si>
  <si>
    <t>M/S MOSH VARAYA  INFRSTRUCTURE LTD</t>
  </si>
  <si>
    <t>M/S MOTHER AND CHILD HOSPITAL</t>
  </si>
  <si>
    <t>M/S N I S W A S S</t>
  </si>
  <si>
    <t>M/S N.M.LOKAKALYAN TRUST</t>
  </si>
  <si>
    <t>M/S NABADIGANTA EDUCATIONAL TRUST</t>
  </si>
  <si>
    <t>M/S NALINI RICE INDUSTRIESDIPAK P JENA</t>
  </si>
  <si>
    <t>M/S NARAYANI FOOD PROCESSING PROP-SRI NI</t>
  </si>
  <si>
    <t>M/S NARAYANI STONE CRUSHER</t>
  </si>
  <si>
    <t>M/S NARI ENCLAVE</t>
  </si>
  <si>
    <t>M/S NATIONAL INST.OF FASHION TECH.</t>
  </si>
  <si>
    <t>M/S NATURAL REAL VENTURE PVT LTD</t>
  </si>
  <si>
    <t>M/S NATURAL REAL VENTURE PVT LTD C/O BAS</t>
  </si>
  <si>
    <t>M/S NAVAJAT PRINTERS MEDIA PVT. LTD.</t>
  </si>
  <si>
    <t>M/S NAVAYUGA HOTELS AND RESORTS</t>
  </si>
  <si>
    <t>M/S NBCC (LIMITED)</t>
  </si>
  <si>
    <t>M/S NCC LIMITED</t>
  </si>
  <si>
    <t>M/S NEEL PLAST POLYMERS (P) LTD.</t>
  </si>
  <si>
    <t>M/S NILACHAL BUILDTECH &amp; RESORTS PVT.LTD</t>
  </si>
  <si>
    <t>M/S NILACHAL REFRACTORIES LTD</t>
  </si>
  <si>
    <t>M/S NILACHALA EDICATIONAL TRUST</t>
  </si>
  <si>
    <t>M/S NILACHALA POLYTECHNIC</t>
  </si>
  <si>
    <t>M/S ODI RAY INDUSTRIES LTD</t>
  </si>
  <si>
    <t>M/S ODIPLAST</t>
  </si>
  <si>
    <t>M/S ODISHA TELEVISION LTD</t>
  </si>
  <si>
    <t>M/S OMC LTD</t>
  </si>
  <si>
    <t>M/S ORICLEAN (P) LTD.</t>
  </si>
  <si>
    <t>M/S ORICON BUISINESS CENTRE (P) LTD.</t>
  </si>
  <si>
    <t>M/S ORISSA STATE SEEDS CORPN</t>
  </si>
  <si>
    <t>M/S ORTEL COMMUNICATION LTD.</t>
  </si>
  <si>
    <t>M/S P S ICE PLANT PROP  P S MOHANTY</t>
  </si>
  <si>
    <t>M/S PADMA HOSPITALITY(P) LTD</t>
  </si>
  <si>
    <t>M/S PANCHASAKHA RICE MILL</t>
  </si>
  <si>
    <t>M/S PANDA ASSOCIATES</t>
  </si>
  <si>
    <t>M/S PARADIP CALCINER LTD</t>
  </si>
  <si>
    <t>M/S PARAGATI MILK PRODUCT PVT LTD</t>
  </si>
  <si>
    <t>M/S PARBATI PADDY AND FOOD PRO. UNIT</t>
  </si>
  <si>
    <t>M/S PARSVA PACKERS PVT.LTD</t>
  </si>
  <si>
    <t>M/S PASUPATI BREEDING FIRM P.LTD</t>
  </si>
  <si>
    <t>M/S PASUPATI HATCHERY</t>
  </si>
  <si>
    <t>M/S PATIL RAIL INFRAST. P. LTD</t>
  </si>
  <si>
    <t>M/S PAUL TECH HATCHERY</t>
  </si>
  <si>
    <t>M/S PAUL TECH HATCHERY (FEED MILL)</t>
  </si>
  <si>
    <t>M/S PERFECTOUS TECH.SOLUTIONS P.LTD</t>
  </si>
  <si>
    <t>M/S PIPL-MI-GROUP</t>
  </si>
  <si>
    <t>M/S PNR INFRACON PVT LTD</t>
  </si>
  <si>
    <t>M/S POWER GRID CORPORATION OF INDIA LTD</t>
  </si>
  <si>
    <t>M/S POWER GRID CORPORATION OF INDIA LTD.</t>
  </si>
  <si>
    <t>M/S PRAGATI MILK PRODUCT PVT.LTD</t>
  </si>
  <si>
    <t>M/S PRAGATI MILK PRODUCTS PVT.LTD.</t>
  </si>
  <si>
    <t>M/S PRAGATI MILK PRODUCTS(P)LTD.</t>
  </si>
  <si>
    <t>M/S PRAXAIR INDIA PVT LTD</t>
  </si>
  <si>
    <t>M/S PRECASTERS INDIA PVT.LTD</t>
  </si>
  <si>
    <t>M/S PRECISION ENTERPRISES</t>
  </si>
  <si>
    <t>M/S PREMIER CABLES N CONDUCTORS P.L.</t>
  </si>
  <si>
    <t>M/S PRIME AGRO FOOD PROCESSING PVT LTD.</t>
  </si>
  <si>
    <t>M/S PRINCE BUSINESS RESOURCES</t>
  </si>
  <si>
    <t>M/S PRINTECH OFFSET (P) LTD.</t>
  </si>
  <si>
    <t>M/S PROTECTION MANUFACTURER PVT.LTD.</t>
  </si>
  <si>
    <t>M/S PURI HOTEL.MD.KUMAR HALDAR</t>
  </si>
  <si>
    <t>M/S PUSPA AGENCY PVT LTD.</t>
  </si>
  <si>
    <t>M/S PUSPA AGENCY PVT.LTD</t>
  </si>
  <si>
    <t>M/S R.K.F.INFOSERVICES (P) LTD</t>
  </si>
  <si>
    <t>M/S RAGHAV COIRS(P)LTD.</t>
  </si>
  <si>
    <t>M/S RAJESH INDUSTRIES</t>
  </si>
  <si>
    <t>M/S RAM ASSORTED COLD STORAGE (P) LTD.</t>
  </si>
  <si>
    <t>M/S RAMDEV ALLOYS &amp; STEEL P.LTD.</t>
  </si>
  <si>
    <t>M/S RELIANCE INDUSTRIES LIMITED</t>
  </si>
  <si>
    <t>M/S RELIANCE JIO INFOCOM LTD</t>
  </si>
  <si>
    <t>M/S RELIANCE JIO INFOCOM LTD.</t>
  </si>
  <si>
    <t>M/S RELIANCE TELECOM PVT(LTD)</t>
  </si>
  <si>
    <t>M/S RLR MERCANTILES</t>
  </si>
  <si>
    <t>M/S ROUT EDUCATION TRUST</t>
  </si>
  <si>
    <t>M/S ROUT EDUCATIONAL TRUST</t>
  </si>
  <si>
    <t>M/S ROY FOOD INDUSTRIES</t>
  </si>
  <si>
    <t>M/S ROYAL HOTEL(P)LTD</t>
  </si>
  <si>
    <t>M/S ROYAL RETREAT CONSTRUCTION PVT.LTD</t>
  </si>
  <si>
    <t>M/S S K AGRAWALLA STONE CRUSHER</t>
  </si>
  <si>
    <t>M/S S.K. INDUSTRIES. TEL:441860</t>
  </si>
  <si>
    <t>M/S S.K.INDUSTRIES</t>
  </si>
  <si>
    <t>M/S S.M.AGROTECH (P) LTD</t>
  </si>
  <si>
    <t>M/S S.S. MARINE EXPORT</t>
  </si>
  <si>
    <t>M/S S.S.UDYOG</t>
  </si>
  <si>
    <t>M/S SABARI FOOD PRODUCTS PVT.LTD</t>
  </si>
  <si>
    <t>M/S SABITRI ENTERPRISERS</t>
  </si>
  <si>
    <t>M/S SAI BHAGABATI FOODS AND BEVERAGES PV</t>
  </si>
  <si>
    <t>M/S SAI COLD STORAGE</t>
  </si>
  <si>
    <t>M/S SAI METALICS IND. (P) LTD</t>
  </si>
  <si>
    <t>M/S SAIFOOD PRODUCT</t>
  </si>
  <si>
    <t>M/S SAKTI INTERNATIONAL</t>
  </si>
  <si>
    <t>M/S SAMAL CARE PVT LTD</t>
  </si>
  <si>
    <t>M/S SAMALESWARI STONE CRUSHER</t>
  </si>
  <si>
    <t>M/S SAMBHUNATH STONE CRUSHER</t>
  </si>
  <si>
    <t>M/S SANDY RESERTS (P) LTD</t>
  </si>
  <si>
    <t>M/S SANTUKA ASSOCIATES P.LTD</t>
  </si>
  <si>
    <t>M/S SARALA STONE CRUSHER</t>
  </si>
  <si>
    <t>M/S SASMITA RICE MILLS PVT LT</t>
  </si>
  <si>
    <t>M/S SATYAM ENTERPRISES</t>
  </si>
  <si>
    <t>M/S SATYAPRIYA ICE PLANT</t>
  </si>
  <si>
    <t>M/S SAUBHAGYA COMPLEX</t>
  </si>
  <si>
    <t>M/S SEVA RESORTS N ESTATE PVT LTD.</t>
  </si>
  <si>
    <t>M/S SEVEN HILLS ESTATE LTD</t>
  </si>
  <si>
    <t>M/S SHAIHEIN CRUSHER . STONE SUPPLIERS</t>
  </si>
  <si>
    <t>M/S SHAKTI AGENCIES PVT.LTD</t>
  </si>
  <si>
    <t>M/S SHAKTI MALTARE &amp; LEMONADE PVT LTD</t>
  </si>
  <si>
    <t>M/S SHANTI SOLAR</t>
  </si>
  <si>
    <t>M/S SHARADA RETAILS PVT.LTD.</t>
  </si>
  <si>
    <t>M/S SHIBANI INSTITUTE OF TECHNICAL EDUCT</t>
  </si>
  <si>
    <t>M/S SHIMPO SEA FOODS</t>
  </si>
  <si>
    <t>M/S SHIVA SANKAR STONE CRUSHER</t>
  </si>
  <si>
    <t>M/S SHREE AEROSOLS PVT LTD</t>
  </si>
  <si>
    <t>M/S SHREE GANESH RICE MILL</t>
  </si>
  <si>
    <t>M/S SHREE JAGANNATH LIME  AND CHEMICALS</t>
  </si>
  <si>
    <t>M/S SHREE SIDHIVINAYAK BUILDCON PVT LTD</t>
  </si>
  <si>
    <t>M/S SHREERAM FOOD PRODUCTS</t>
  </si>
  <si>
    <t>M/S SIDHESWARI AGRO FOODS</t>
  </si>
  <si>
    <t>M/S SIDHIVINAYAK FOODS</t>
  </si>
  <si>
    <t>M/S SILICON INSTITUTE OF TECHNOLOGY</t>
  </si>
  <si>
    <t>M/S SILICON INSTITUTE OF TECHNOLOGY.</t>
  </si>
  <si>
    <t>M/S SIMPLEX INFRASTRUCTURE LTD.</t>
  </si>
  <si>
    <t>M/S SIRIDI SAI EDUCATION SOCITY.</t>
  </si>
  <si>
    <t>M/S SIRIDI SAI EDUCATIONAL SOCIETY</t>
  </si>
  <si>
    <t>M/S SIRIDI SAI EDUCATIONAL SOCIETY PVT.L</t>
  </si>
  <si>
    <t>M/S SIZOL ENTERPRISERS</t>
  </si>
  <si>
    <t>M/S SM CONSULTANTS, PROP-SOUMENDRA KU</t>
  </si>
  <si>
    <t>M/S SNK ROYALS</t>
  </si>
  <si>
    <t>M/S SOBHA FOAMEX AND POLY PRODUCT</t>
  </si>
  <si>
    <t>M/S SONU PADDY PROCESSOR PVT LTD</t>
  </si>
  <si>
    <t>M/S SQUARE DEAL PROJECTS PVT.LTD</t>
  </si>
  <si>
    <t>M/S SRI SAKTI PASUPATI ENCON(P),LTD.</t>
  </si>
  <si>
    <t>M/S SRIRAM  INDUSTRIES</t>
  </si>
  <si>
    <t>M/S SRIRAM ASSOCIATES</t>
  </si>
  <si>
    <t>M/S SRIRAM POLYPET(P) LTD</t>
  </si>
  <si>
    <t>M/S ST SIRIDISAI EDUCATIONAL SOCIETY</t>
  </si>
  <si>
    <t>M/S ST.SIRIDISAI EDUCATIONAL SOCIETY</t>
  </si>
  <si>
    <t>M/S STONE CRUSHER</t>
  </si>
  <si>
    <t>M/S SUBHALAXMI AGENCIES PVT.LTD.</t>
  </si>
  <si>
    <t>M/S SUBHALAXMI PET</t>
  </si>
  <si>
    <t>M/S SUBHALAXMI TRADING AND ENTERPRISE PV</t>
  </si>
  <si>
    <t>M/S SUBHASHREE PACKERS PVT. LTD.</t>
  </si>
  <si>
    <t>M/S SUBHASHREE STONE CRUSHER</t>
  </si>
  <si>
    <t>M/S SUBRAT STONE CRUSHER</t>
  </si>
  <si>
    <t>M/S SUDARSHAN SCANNER PVT LTD</t>
  </si>
  <si>
    <t>M/S SUKANTI STONE CRUSHER</t>
  </si>
  <si>
    <t>M/S SUN HOSPITAL</t>
  </si>
  <si>
    <t>M/S SUNGREEN VALLEYS (P) LTD.</t>
  </si>
  <si>
    <t>M/S SUPRATIK HOSPITALITY PVT LTD</t>
  </si>
  <si>
    <t>M/S SUPREME POLYMER(P)LTD</t>
  </si>
  <si>
    <t>M/S SURAJ IRON PVT LTD</t>
  </si>
  <si>
    <t>M/S SURUCHI CONTINENTAL (P) LTD.</t>
  </si>
  <si>
    <t>M/S SURYA MEDIA LTD, C/O ANNAPURNA DASH</t>
  </si>
  <si>
    <t>M/S SURYO UDYOG LTD</t>
  </si>
  <si>
    <t>M/S SWAGAT PALACE</t>
  </si>
  <si>
    <t>M/S SWIFT PACKAGING</t>
  </si>
  <si>
    <t>M/S TANTIA VOLTAS(JV)</t>
  </si>
  <si>
    <t>M/S TARA BACKERY,PROP- BANSIDHAR BHUYAN</t>
  </si>
  <si>
    <t>M/S TARA TARINI INDUSTRIES,PRO-BANSIDHAR</t>
  </si>
  <si>
    <t>M/S TARATARINI PACKAGING</t>
  </si>
  <si>
    <t>M/S TARATARINI POLYMERS</t>
  </si>
  <si>
    <t>M/S TARENI AGRO FOODS</t>
  </si>
  <si>
    <t>M/S TARINI AGRO FOOD PROCESS (P) LTD</t>
  </si>
  <si>
    <t>M/S TATWA TECHNOLOGICS (P) LTD</t>
  </si>
  <si>
    <t>M/S TEAM MEDIA N HOSPITALITY PVT.LTD</t>
  </si>
  <si>
    <t>M/S TEEKAY MARINE (P) LTD.</t>
  </si>
  <si>
    <t>M/S TEMPLE CITY INDUSTRY</t>
  </si>
  <si>
    <t>M/S THE ASSISTANT DIRECTOR OF HORTICULTU</t>
  </si>
  <si>
    <t>M/S THE CHIEF JUDICIAL MAGISTRATE</t>
  </si>
  <si>
    <t>M/S THE COMMANDANT 160 BATTALION.BSF</t>
  </si>
  <si>
    <t>M/S TIRUPATI TRADERS</t>
  </si>
  <si>
    <t>M/S TMS BRICKS</t>
  </si>
  <si>
    <t>M/S TRANSFORM FURNITURE PVT.LTD.</t>
  </si>
  <si>
    <t>M/S TRINATH SMART PAC (P) LTD.</t>
  </si>
  <si>
    <t>M/S TRISAKTI AGRO FOODS</t>
  </si>
  <si>
    <t>M/S TRIVENI BUILD MAT PVT.LTD</t>
  </si>
  <si>
    <t>M/S TRUPTI STONE CRUSHER</t>
  </si>
  <si>
    <t>M/S TVS INFRASTRUCTURE PVT LTD.</t>
  </si>
  <si>
    <t>M/S ULTRATECH CEMENT</t>
  </si>
  <si>
    <t>M/S UNITED BUILDERS</t>
  </si>
  <si>
    <t>M/S UNITED HOTEL &amp; PROPERTIES P(LTD</t>
  </si>
  <si>
    <t>M/S UNIVERSAL INFRA AGRO OIL(P) LTD</t>
  </si>
  <si>
    <t>M/S UNIVERSAL INFRA AND AGRO PVT LTD UNI</t>
  </si>
  <si>
    <t>M/S URC CONSTRUCTION (P) LTD</t>
  </si>
  <si>
    <t>M/S UTKAL GALVANIZER LTD.</t>
  </si>
  <si>
    <t>M/S VAISHNO POLYMER</t>
  </si>
  <si>
    <t>M/S VALENTINA PIPES PRIVATE LTD</t>
  </si>
  <si>
    <t>M/S VEDANG INST. OF TECHNOLOGY</t>
  </si>
  <si>
    <t>M/S VELCRO STEEL PVT LTD.</t>
  </si>
  <si>
    <t>M/S VENKATESWAR HATCHERY</t>
  </si>
  <si>
    <t>M/S VIJAY GAS. C/O SMT RITA SIO</t>
  </si>
  <si>
    <t>M/S VIPUL LIMITED</t>
  </si>
  <si>
    <t>M/S VIPUL LTD</t>
  </si>
  <si>
    <t>M/S VIRAJA STEEL N POWER PVT. LTD.</t>
  </si>
  <si>
    <t>M/S VISION STEEL INDUSTRY</t>
  </si>
  <si>
    <t>M/S VODAFONE ESSAR SPACE LIMITED</t>
  </si>
  <si>
    <t>M/S WEAVERS CO-OP SOCIETY</t>
  </si>
  <si>
    <t>M/S WIPPRO TECHNOLOGIES LTD.</t>
  </si>
  <si>
    <t>M/S XAVIER UNIVERSITY</t>
  </si>
  <si>
    <t>M/S Z.ENGINEERS CONSTRUCTION (P) LTD</t>
  </si>
  <si>
    <t>M/S Z.ESTATE PVT.LTD</t>
  </si>
  <si>
    <t>M/S Z.ESTATES PVT.LTD</t>
  </si>
  <si>
    <t>M/S. AGARWAL SPICES &amp; FOOD PROCESSORS(P)</t>
  </si>
  <si>
    <t>M/S. AKABARI CONTINENTAL (P) LTD.</t>
  </si>
  <si>
    <t>M/S. ARNADATA FOODS PVT. LTD.</t>
  </si>
  <si>
    <t>M/S. BALARAM PANDA MEMORIAL CHARITABLE</t>
  </si>
  <si>
    <t>M/S. BINAPANI ICE FACTORY</t>
  </si>
  <si>
    <t>M/S. CHANDIHAR DEV RICE &amp; FLOUR MILL</t>
  </si>
  <si>
    <t>M/S. DHRUB INDUSTRIES</t>
  </si>
  <si>
    <t>M/S. EASTERN FOODS (P) LTD.</t>
  </si>
  <si>
    <t>M/S. FAST BUILD BLOCK PVT LTD</t>
  </si>
  <si>
    <t>M/S. HEALTH FOOD PRODUCTS (P) LTD.</t>
  </si>
  <si>
    <t>M/S. HINDUSTAN PETROLIUM CORP.LTD.</t>
  </si>
  <si>
    <t>M/S. HOTEL BOMABY INN,CUTTACK</t>
  </si>
  <si>
    <t>M/S. JAGANNATH PLASTI PACKS (P) LTD.</t>
  </si>
  <si>
    <t>M/S. JAGANNATH POLYMER (P) LTD.</t>
  </si>
  <si>
    <t>M/S. JAGANNATH PROMOTERS &amp; BUILDERS</t>
  </si>
  <si>
    <t>M/S. JAIN BUILDERS(P)LTD.</t>
  </si>
  <si>
    <t>M/S. JAY  BHARAT FOOD PROCESS (P) LTD.</t>
  </si>
  <si>
    <t>M/S. JAY JAGANNATH RICE MILL</t>
  </si>
  <si>
    <t>M/S. JAYAGURU COLD STORAGE (P) LTD.</t>
  </si>
  <si>
    <t>M/S. K.K. ROLLER &amp; FLOUR MILL</t>
  </si>
  <si>
    <t>M/S. KANHEI ICE FACTORY</t>
  </si>
  <si>
    <t>M/S. LALBABA ROLLER FLOUR MILL</t>
  </si>
  <si>
    <t>M/S. MAGMA FOODS</t>
  </si>
  <si>
    <t>M/S. MAHAVIR CONDUCTORS(P)LTD.</t>
  </si>
  <si>
    <t>M/S. MANISHREE REFACTORIES &amp; CERAMICS</t>
  </si>
  <si>
    <t>M/S. MASTER FOOD PRODUCTS</t>
  </si>
  <si>
    <t>M/S. ODISHA AQUA TRADERS &amp; MARINE EXPORT</t>
  </si>
  <si>
    <t>M/S. OM OIL &amp; FLOUR MILL</t>
  </si>
  <si>
    <t>M/S. OM OIL &amp; FLOUR MILLS.</t>
  </si>
  <si>
    <t>M/S. ORISSA STATE CO-OPP MARKETING</t>
  </si>
  <si>
    <t>M/S. P.R.AQUA</t>
  </si>
  <si>
    <t>M/S. SAINARAYAN RICE MILL</t>
  </si>
  <si>
    <t>M/S. SARANGI CLINIC &amp; RESERCH CENTRE</t>
  </si>
  <si>
    <t>M/S. SHAKTI TARENEE MODERN RICE MILL</t>
  </si>
  <si>
    <t>M/S. SINGHANATHA RICE MILL</t>
  </si>
  <si>
    <t>M/S. SNOWMAN LOGISTIC (P) LTD</t>
  </si>
  <si>
    <t>M/S. SRI JAGANNATH RICE MILL</t>
  </si>
  <si>
    <t>M/S. SUN HOSPITAL (P) LTD.</t>
  </si>
  <si>
    <t>M/S. SUN HOSPITAL (P)LTD.</t>
  </si>
  <si>
    <t>M/S. WAZIR STEEL INDUSTRIES</t>
  </si>
  <si>
    <t>M/S.AARTI STEELS LTD.(WATER INTAKE)</t>
  </si>
  <si>
    <t>M/S.ANANDA CATTLE FEEDS</t>
  </si>
  <si>
    <t>M/S.ANURADHA HATCHARY</t>
  </si>
  <si>
    <t>M/S.BHABANI ALLUMINIUM</t>
  </si>
  <si>
    <t>M/S.BHARAT FEEDS</t>
  </si>
  <si>
    <t>M/S.BHARAT STONE CRUSHER</t>
  </si>
  <si>
    <t>M/S.BIVAB DEVELOPERS (P) LTD.,</t>
  </si>
  <si>
    <t>M/S.CORROSION  PROTECTION (P) LTD.</t>
  </si>
  <si>
    <t>M/S.DANDESWAR RICE MILL PVT.LTD.</t>
  </si>
  <si>
    <t>M/S.DENZONG BREWARIES PVT.LTD.</t>
  </si>
  <si>
    <t>M/S.DINABANDHU FOUNDATION</t>
  </si>
  <si>
    <t>M/S.ESTEEM TRADE COMM.(P) LTD</t>
  </si>
  <si>
    <t>M/S.G K PULSE MANU. P LTD</t>
  </si>
  <si>
    <t>M/S.G.B.CENTRE FOR MANAGEMENT</t>
  </si>
  <si>
    <t>M/S.GANAPATI AGRO PRODUCT PVT LTD.</t>
  </si>
  <si>
    <t>M/S.GANDHI INSTITUTE FOR EDUCATIONAL</t>
  </si>
  <si>
    <t>M/S.GOBINDA AGRO FOODS</t>
  </si>
  <si>
    <t>M/S.GURUKUL FOUNDATION TRUST</t>
  </si>
  <si>
    <t>M/S.HOTEL RICH REGENCY.</t>
  </si>
  <si>
    <t>M/S.HOTEL SEETAL</t>
  </si>
  <si>
    <t>M/S.HOTEL SIDHARTHA.</t>
  </si>
  <si>
    <t>M/S.INDOTECH EDUCATIONAL COLLEGE</t>
  </si>
  <si>
    <t>M/S.JAGANNATH &amp; JAGANNATH</t>
  </si>
  <si>
    <t>M/S.JAGANNATH AGRO INDUSTRIES</t>
  </si>
  <si>
    <t>M/S.JANAKI STEEL (P)LTD.</t>
  </si>
  <si>
    <t>M/S.JINDAL STEEL &amp; POWER LTD</t>
  </si>
  <si>
    <t>M/S.JYOTE PROPERTIES</t>
  </si>
  <si>
    <t>M/S.K.G. &amp; SONS (P) LTD.,</t>
  </si>
  <si>
    <t>M/S.KUNJA BINODINI CHARITABLE TRUST</t>
  </si>
  <si>
    <t>M/S.L.N ICE MILL</t>
  </si>
  <si>
    <t>M/S.LINGARAJ BISCUITS (P) LTD.</t>
  </si>
  <si>
    <t>M/S.MAA CHAMUNDA RICE MILL</t>
  </si>
  <si>
    <t>M/S.MAHIMA STONE CRUSHER</t>
  </si>
  <si>
    <t>M/S.MOHANTY INDUSTRIAL ENTERPRISERS</t>
  </si>
  <si>
    <t>M/S.NIIS.INSTITUTE OF BUSINESS ADMN.</t>
  </si>
  <si>
    <t>M/S.NILADRI UDYOG</t>
  </si>
  <si>
    <t>M/S.NISHAMANI TRADING &amp; ENGINEERING</t>
  </si>
  <si>
    <t>M/S.OM OIL &amp; FLOUR MILL LTD.</t>
  </si>
  <si>
    <t>M/S.ORIENTAL BOTTLING PLANT</t>
  </si>
  <si>
    <t>M/S.ORISON PLASTIC (P) LTD.</t>
  </si>
  <si>
    <t>M/S.ORISSA CHARITABLE TRUST</t>
  </si>
  <si>
    <t>M/S.ORISSA MILLENIUM EDUCATION TRUST</t>
  </si>
  <si>
    <t>M/S.ORISSA STEVEDERS LTD</t>
  </si>
  <si>
    <t>M/S.OSL AUTOMOBILE (P) LTD.</t>
  </si>
  <si>
    <t>M/S.P N R INFRACON. (PVT) LTD.,</t>
  </si>
  <si>
    <t>M/S.PADMA HOSPITALITY</t>
  </si>
  <si>
    <t>M/S.PARADEEP OXYGEN (P) LTD.</t>
  </si>
  <si>
    <t>M/S.POULTECH AGRO FOODS</t>
  </si>
  <si>
    <t>M/S.PRABHUKRUPA ESTATES . PROPERTIES</t>
  </si>
  <si>
    <t>M/S.PRAGATI MILK PRODUCT (P) LTD.</t>
  </si>
  <si>
    <t>M/S.PREMIER CABLE . CONDUCTOR(P)LTD.</t>
  </si>
  <si>
    <t>M/S.R.K.AGRO-FOOD PROCESSING PVT.LTD.</t>
  </si>
  <si>
    <t>M/S.R.M.MILLS</t>
  </si>
  <si>
    <t>M/S.R.S. RUBBER INDUSTRIES</t>
  </si>
  <si>
    <t>M/S.RELIANCE RETAIL LTD.</t>
  </si>
  <si>
    <t>M/S.RELYON PACKS</t>
  </si>
  <si>
    <t>M/S.SAI MINERALS</t>
  </si>
  <si>
    <t>M/S.SAIRAM RICE MILL</t>
  </si>
  <si>
    <t>M/S.SANJAYA STONE WIRES N PIPES</t>
  </si>
  <si>
    <t>M/S.SANTUKA FOODS PVT.LTD.</t>
  </si>
  <si>
    <t>M/S.SASWATI GRANITE PRODUCT</t>
  </si>
  <si>
    <t>M/S.SHANTI FREEZERS.PROP.SRI K.MARK</t>
  </si>
  <si>
    <t>M/S.SHIBANI FOOD PRODUCTS(P) LTD.</t>
  </si>
  <si>
    <t>M/S.SHIVA SANKAR TRADING</t>
  </si>
  <si>
    <t>M/S.SHREE BALAJI IND.</t>
  </si>
  <si>
    <t>M/S.SHREE BHARAT MOTORS LTD.</t>
  </si>
  <si>
    <t>M/S.SHREE JAGANATH COLD STORAGE</t>
  </si>
  <si>
    <t>M/S.SIKHSHYA O ANUSANDHAN.</t>
  </si>
  <si>
    <t>M/S.SKY AUTOMOBILS</t>
  </si>
  <si>
    <t>M/S.SOPHITORIUM ENGINEERING COLLEGE.</t>
  </si>
  <si>
    <t>M/S.SPATIAL PLANNING &amp; ANALYSIS RESERCH</t>
  </si>
  <si>
    <t>M/S.SPINTRONIC TECHNOLOGY ADVANCE RESEAR</t>
  </si>
  <si>
    <t>M/S.SRIRAM STONE WORKS</t>
  </si>
  <si>
    <t>M/S.STAR PACKAGING INDUSTRIES</t>
  </si>
  <si>
    <t>M/S.SUNSHINE PACKING INDUSTRIES</t>
  </si>
  <si>
    <t>M/S.SURUCHI FOOD PLAZA</t>
  </si>
  <si>
    <t>M/S.UDAYANATH EDUCATIONAL CHARITABLE</t>
  </si>
  <si>
    <t>M/S.VAISHNO PLAST</t>
  </si>
  <si>
    <t>M/S.VENKATESWAR EDUCATIONAL TRUST</t>
  </si>
  <si>
    <t>M/S.VIDYASAGAR CHARITABLE TRUST</t>
  </si>
  <si>
    <t>M/S:HOTEL SIDHARTHA</t>
  </si>
  <si>
    <t>M/S:NAYAK BEACH RESORT</t>
  </si>
  <si>
    <t>M/S-BALAJI EDUCATIONAL TRUST.</t>
  </si>
  <si>
    <t>M/S-BHAGABATI RICE MILL</t>
  </si>
  <si>
    <t>M/S-HOTEL ARYAPRAVA (P) LTD</t>
  </si>
  <si>
    <t>M/S-HOTEL BARI INTERNATIONAL.</t>
  </si>
  <si>
    <t>M/S-HOTEL CRYSTAL.</t>
  </si>
  <si>
    <t>M/S-HOTEL GOLDEN PALACE .</t>
  </si>
  <si>
    <t>M/S-JSS CONSULTANCY SERVICES LTD.</t>
  </si>
  <si>
    <t>M/S-KONARK PLAZA CONSTRUCTION (P) LTD.</t>
  </si>
  <si>
    <t>M/S-KRUPAMAYEE RICE MILL</t>
  </si>
  <si>
    <t>M/SLEESHINHSSIUNG</t>
  </si>
  <si>
    <t>M/S-MAA BALESWARI ROLLER FLOUR MILL</t>
  </si>
  <si>
    <t>M/S-NILANCHAL HOSPITAL (P) LTD.</t>
  </si>
  <si>
    <t>M/SPRAMOD MART(RELIANCE SMART)</t>
  </si>
  <si>
    <t>M/S-RASMI DRINKS PVT. LTD.</t>
  </si>
  <si>
    <t>M/S-SRIDURGA RETAIL PVT.LTD.,</t>
  </si>
  <si>
    <t>M/S-THE Z SHOPIING,HALL # 7</t>
  </si>
  <si>
    <t>M:D- TRISHNA REAL ESTATE (P) LTD.</t>
  </si>
  <si>
    <t>M:D,M/S KALINGA AUTOMOBILES (P) LTD.</t>
  </si>
  <si>
    <t>M:D-M/S CAPITAL FORD</t>
  </si>
  <si>
    <t>M\S AXESS MEDICOM PVT LTD</t>
  </si>
  <si>
    <t>M\S B.D.A.NICCO PARK</t>
  </si>
  <si>
    <t>M\S COMPUTER LAB</t>
  </si>
  <si>
    <t>M\S DLF LIMITED.</t>
  </si>
  <si>
    <t>M\S HOTEL RASHMI PLAZA</t>
  </si>
  <si>
    <t>M\S ITC LTD C\O BOARD OF DIRECTOR</t>
  </si>
  <si>
    <t>M\S K.M.V PROJECTS LTD</t>
  </si>
  <si>
    <t>M\S KALAMANDIR</t>
  </si>
  <si>
    <t>M\S KALINGA INSTITUE OF INDUSTRAL TECH.</t>
  </si>
  <si>
    <t>M\S KALINGA INSTITUTE OF INDUSTRIAL TECH</t>
  </si>
  <si>
    <t>M\S LALCHAND RESORTTS PVT LTD</t>
  </si>
  <si>
    <t>M\S MK PLAST PVT LTD</t>
  </si>
  <si>
    <t>M\S NAVAYUYA HOTEL &amp; RESORTS</t>
  </si>
  <si>
    <t>M\S NBCC INDIA LIMITED</t>
  </si>
  <si>
    <t>M\S QUALLTY CARE INDIA LIMITED</t>
  </si>
  <si>
    <t>M\S SANKALP C\O SRI ASHOK KUMAR DAS</t>
  </si>
  <si>
    <t>M\S SPRINGVILLE GREEN LLP</t>
  </si>
  <si>
    <t>M\S SUB-URBAN INDUSTRIES PRIVATE LTD.</t>
  </si>
  <si>
    <t>M\S SWARNABHUMI RESORTS PVT LTD</t>
  </si>
  <si>
    <t>M\S TRIDENT SOFT TECH PVT.LTD.</t>
  </si>
  <si>
    <t>M\S UTKAL HEALTH CARE PVT LTD</t>
  </si>
  <si>
    <t>M\S.SOUL SOUK PROPERTY PVT LTD</t>
  </si>
  <si>
    <t>M\SSRI JAGANNATH PROMOTERS &amp; BULIDER LTD</t>
  </si>
  <si>
    <t>MAA BANESWARI STONE CRUSHER</t>
  </si>
  <si>
    <t>MAA BHAIRABI INDUSTRIES LLP</t>
  </si>
  <si>
    <t>MAA BRAHMANI DEVI STONE CRUSHER</t>
  </si>
  <si>
    <t>MAA BUDHI METAL INDUSTRIES</t>
  </si>
  <si>
    <t>MAA DAMADAMANI SLAG REPROCESSING UNIT</t>
  </si>
  <si>
    <t>MAA DURGA RICE MILL</t>
  </si>
  <si>
    <t>MAA KAMAKHEE FOOD PROCESSOR PVT LTD</t>
  </si>
  <si>
    <t>MAA LAXMI RICE INDUSTRY</t>
  </si>
  <si>
    <t>MAA MAHESWARI RICE MILL</t>
  </si>
  <si>
    <t>MAA MANGALA AGRO INDUSTRIES</t>
  </si>
  <si>
    <t>MAA MANGALASTONE CRUSHER</t>
  </si>
  <si>
    <t>MAA RAMACHANDI STONE CRUSHER - A</t>
  </si>
  <si>
    <t>MAA RAMCHANDI STONE CRUSHER</t>
  </si>
  <si>
    <t>MAA SARALA AGRO PRODUCT P.LTD.</t>
  </si>
  <si>
    <t>MAA SARALA RICE MILL</t>
  </si>
  <si>
    <t>MAA TARINI BASTRALAYA</t>
  </si>
  <si>
    <t>MAA TARINI FLOUR MILL</t>
  </si>
  <si>
    <t>MADHUSMITA SAHOO</t>
  </si>
  <si>
    <t>MAGNUM FIBERS PVT.LTD</t>
  </si>
  <si>
    <t>MAGNUM POLYMER,PVT,LTD</t>
  </si>
  <si>
    <t>MAGNUM POLYMERS PVT LTD.</t>
  </si>
  <si>
    <t>MAHA LAXMI PACKAGING</t>
  </si>
  <si>
    <t>MAHABALI MODERN RICE MILL (P) LTD</t>
  </si>
  <si>
    <t>MAHABIR STONE CRUSHER</t>
  </si>
  <si>
    <t>MAHALAXMI MODERN RICE MILL</t>
  </si>
  <si>
    <t>MAHALAXMI WELLMAN LLP</t>
  </si>
  <si>
    <t>MAHARAJA PICTURE PALACE</t>
  </si>
  <si>
    <t>MAHENDRA KUMAR SAHU</t>
  </si>
  <si>
    <t>MAMATA DALEI</t>
  </si>
  <si>
    <t>MANAGER R.B.I.(P/S TO STAFF QRT)</t>
  </si>
  <si>
    <t>MANAGER S.B.I.(S.B.I.STAFF QTR)</t>
  </si>
  <si>
    <t>MANAGER S.B.I.STAFF QRT AT UNIT.4</t>
  </si>
  <si>
    <t>MANAGER UCO BANK,BBSR</t>
  </si>
  <si>
    <t>MANAGER,RBI</t>
  </si>
  <si>
    <t>ManagerSGH-Cum-Deputy Secy.  Home (SGH) Deptt.</t>
  </si>
  <si>
    <t>MANAGING DIRECTOR</t>
  </si>
  <si>
    <t>MANAGING DIRECTOR DURGA FILM &amp; TRADER(P)</t>
  </si>
  <si>
    <t>MANAGING DIRECTOR DURGA FILM &amp; TRADES(P)</t>
  </si>
  <si>
    <t>MANAGING DIRECTOR,</t>
  </si>
  <si>
    <t>MANAKSHYA ASSOCIATES P.LTD</t>
  </si>
  <si>
    <t>MANEGER CIVIL RESIDENTIAL COMPLEX</t>
  </si>
  <si>
    <t>MANGUTURAM SARALIA FOOD (P)LTD</t>
  </si>
  <si>
    <t>MANJIT SINGH</t>
  </si>
  <si>
    <t>MANORANJAN SARKAR</t>
  </si>
  <si>
    <t>MARUTI SHOPPING MALL,MARUTI CORNER.</t>
  </si>
  <si>
    <t>MATHURI NAYAK</t>
  </si>
  <si>
    <t>MATRUDUTTA STONE CRUSHER</t>
  </si>
  <si>
    <t>MATRUSHAKTI INDUSTRIES LLP</t>
  </si>
  <si>
    <t>MAYFAIR HOTEL AND RESORTS LTD.</t>
  </si>
  <si>
    <t>MCH SALIPUR</t>
  </si>
  <si>
    <t>MD KADIR</t>
  </si>
  <si>
    <t>MD,ORISSA STATE CO-OPERATIVE BANK</t>
  </si>
  <si>
    <t>MD. M/S NARAYANI MOTORS</t>
  </si>
  <si>
    <t>MEDICAL OFFICER INCHARGE CHC PATTAMUNDAI</t>
  </si>
  <si>
    <t>MEDICAL OFFICER OF CHC TANGI</t>
  </si>
  <si>
    <t>MEMBER SECRETARY,</t>
  </si>
  <si>
    <t>MENTAL HEALTH INSTITUTE BUILDING</t>
  </si>
  <si>
    <t>METRO INDUSTRY</t>
  </si>
  <si>
    <t>METRO MANZIL APPARTMENT</t>
  </si>
  <si>
    <t>MGR.,STATE GUEST HOUSE</t>
  </si>
  <si>
    <t>MGR.POSTAL PRINTING PRESS</t>
  </si>
  <si>
    <t>MICRO MEDIA N ENT. PVT LTD,</t>
  </si>
  <si>
    <t>MISSION DIRECTOR,NRHM</t>
  </si>
  <si>
    <t>MISSION SHAKTI BHAWAN</t>
  </si>
  <si>
    <t>MODERN CONVICT PRISON JAIL</t>
  </si>
  <si>
    <t>MOHAMMAD IQUBAL</t>
  </si>
  <si>
    <t>MOHANTY HOTEL N RESORTS PVT LTD</t>
  </si>
  <si>
    <t>MONNET POWER COMPANY LTD</t>
  </si>
  <si>
    <t>MONTESSORI AGROTECH</t>
  </si>
  <si>
    <t>MOTHER AND CHILD CARE HOSPITAL. PURI</t>
  </si>
  <si>
    <t>MOTHER CHIELD HOSPITAL  DHH,INF,BLOCK</t>
  </si>
  <si>
    <t>MOTHER CHILD HOSPITAL</t>
  </si>
  <si>
    <t>MR .PANKAJ PRADHAN</t>
  </si>
  <si>
    <t>MR AJIT MALLICK</t>
  </si>
  <si>
    <t>MR BIJAY KUMAR MODI</t>
  </si>
  <si>
    <t>MR. ABHAYA KUMAR DAS</t>
  </si>
  <si>
    <t>MR. BISWAJEET  SAHOO</t>
  </si>
  <si>
    <t>MR. CHITTARANJAN  SENAPATI</t>
  </si>
  <si>
    <t>MR. DR.KRUPASINDHU  PANDA</t>
  </si>
  <si>
    <t>MR. PRADEEP BISWAL</t>
  </si>
  <si>
    <t>MR. SANKAR  AGRAWALA</t>
  </si>
  <si>
    <t>MR. SK  ROSHAN</t>
  </si>
  <si>
    <t>MR.MAHIMANANDA MISHRA</t>
  </si>
  <si>
    <t>MS A.K.UDYOG</t>
  </si>
  <si>
    <t>MS AGRAWAL INFRABUILD PVT LTD</t>
  </si>
  <si>
    <t>MS AKM AGRO PROCESSING PVT LTD</t>
  </si>
  <si>
    <t>MS BALARAM PANDA MEMORIAL CHARITABLE TRU</t>
  </si>
  <si>
    <t>MS BAUTI STONE CRUSHER</t>
  </si>
  <si>
    <t>MS BHAGABAN MOHAPATRA CONSTRUCTIONS AND</t>
  </si>
  <si>
    <t>MS DIBYAJYOTI PLASTICS</t>
  </si>
  <si>
    <t>MS EAST COAST BIO TECH PROJECT</t>
  </si>
  <si>
    <t>MS HOTEL THOUSAND SANDS</t>
  </si>
  <si>
    <t>MS KALINGA BIOTECH</t>
  </si>
  <si>
    <t>MS KARGIL STONE CRUSHER</t>
  </si>
  <si>
    <t>MS KARGIL STONE CRUSHER UNIT</t>
  </si>
  <si>
    <t>MS KRISHNA ESTATE CONSTRUCTION PVT LTD</t>
  </si>
  <si>
    <t>MS MAHADEV POLY PLAST PVT LTD</t>
  </si>
  <si>
    <t>MS ODISHA TELEVISION</t>
  </si>
  <si>
    <t>MS PADMASHREE EXPORTS</t>
  </si>
  <si>
    <t>MS PATIL RAIL IINFRA ST. P LTD</t>
  </si>
  <si>
    <t>MS POWER GRID CORPORATION OF INDIA LTD</t>
  </si>
  <si>
    <t>MS SAI GOPAL ENTERPRISES</t>
  </si>
  <si>
    <t>MS SAMIT ENTERPRISES</t>
  </si>
  <si>
    <t>MS SARDAR INDUSTRIES</t>
  </si>
  <si>
    <t>MS SKILL DEVELOPMENT INSTITUTE</t>
  </si>
  <si>
    <t>MS SONTHALIA RICE MILL</t>
  </si>
  <si>
    <t>MS VANTAGE PREFAB LLP</t>
  </si>
  <si>
    <t>MS WILD LOTUS FASHIONS PVT LTD</t>
  </si>
  <si>
    <t>MS. BABITA  GUPTA</t>
  </si>
  <si>
    <t>MS. SANTILATA  MISHRA</t>
  </si>
  <si>
    <t>MULADEVI STONE CRUSHER</t>
  </si>
  <si>
    <t>MULAPADIA PUMP HOUSE</t>
  </si>
  <si>
    <t>MULTIPURPOSE COLD STORAGE</t>
  </si>
  <si>
    <t>MUNCIPAL COMMISIONER,CMC,CUTTACK</t>
  </si>
  <si>
    <t>MUNCIPAL COMMISIONER,CMC,CUTTACK.</t>
  </si>
  <si>
    <t>MURALIDHAR GRAINS PRIVATE LIMITED  PrivateLimited</t>
  </si>
  <si>
    <t>MUSICAL FOUNTAIN AT BINDUSAGAR</t>
  </si>
  <si>
    <t>NABAKRISNA CHADHURYSTUDY CENTER</t>
  </si>
  <si>
    <t>NALCO BHAWAN</t>
  </si>
  <si>
    <t>NAMITA MOHAPATRA,</t>
  </si>
  <si>
    <t>NARESH KUMAR SINGHAL</t>
  </si>
  <si>
    <t>NATIONAL INFORMATIC CENTRE</t>
  </si>
  <si>
    <t>NATIONAL SEEDS CORPORATION</t>
  </si>
  <si>
    <t>NATURAL AGRITECH P LTD</t>
  </si>
  <si>
    <t>NAYAGARH RICE PVT LTD</t>
  </si>
  <si>
    <t>NEELACHAL BUILD TECH N RESORT PVT LTD</t>
  </si>
  <si>
    <t>NEELADRI BHAKTA NIWAS</t>
  </si>
  <si>
    <t>NEELAMADHAB STONE CRUSHER</t>
  </si>
  <si>
    <t>NEW AGE MEDIA N PUBLICATION PVT LTD</t>
  </si>
  <si>
    <t>NEW ARTS BLOCK,BJB (AUTO) COLLEGE</t>
  </si>
  <si>
    <t>NIDAN DIAGNOSTIC &amp; RESEARCH CENTRE,</t>
  </si>
  <si>
    <t>NILAKANTHA EDUCATIONAL N CHARITABLE</t>
  </si>
  <si>
    <t>NIRMALA AGARWALA</t>
  </si>
  <si>
    <t>NM  ICE PLANT</t>
  </si>
  <si>
    <t>NUTECH GRAPHICS PVT LTD,</t>
  </si>
  <si>
    <t>ODI RAY INDUSTRIES LTD.</t>
  </si>
  <si>
    <t>ODISHA STATE</t>
  </si>
  <si>
    <t>ODYSSA HOMES N COMMERCIALS PVT.LTD.</t>
  </si>
  <si>
    <t>OFFICE AND GUEST HOUSE OF INCOME TAX DEP</t>
  </si>
  <si>
    <t>OFFICE OF THE INNGEER-IN-CHIEF (CIVIL)</t>
  </si>
  <si>
    <t>OLL N C DEPT,ANNEX BUILDING OF SANSKRITI</t>
  </si>
  <si>
    <t>OM INDUSTRIES</t>
  </si>
  <si>
    <t>OM PRAKASH ROY</t>
  </si>
  <si>
    <t>OMM GURUDEV ICE PLANT-III</t>
  </si>
  <si>
    <t>OMPRAKSH RAY</t>
  </si>
  <si>
    <t>OORJITA PROJECT PVT LTD</t>
  </si>
  <si>
    <t>ORISA DRUG N CHEM. LTD</t>
  </si>
  <si>
    <t>ORISA STATE HOUSING BOARD</t>
  </si>
  <si>
    <t>ORISA STATE HOUSING CORPN</t>
  </si>
  <si>
    <t>ORISSA CABLE AND CONDUCTOR</t>
  </si>
  <si>
    <t>ORISSA CRICKET ASSOCIATION INDOOR HALL</t>
  </si>
  <si>
    <t>ORISSA EDUCATIONAL TRUST.</t>
  </si>
  <si>
    <t>ORISSA PLASTO PIPE IND.</t>
  </si>
  <si>
    <t>ORISSA TEXT.BOOK PRESS</t>
  </si>
  <si>
    <t>OSTAPAL CHROMITE MINES</t>
  </si>
  <si>
    <t>OTDC PANTHANIVAS LEWIS ROAD</t>
  </si>
  <si>
    <t>P R I N C I P A L,</t>
  </si>
  <si>
    <t>P. GOPAL KRISHAN</t>
  </si>
  <si>
    <t>P\S TO SECHASADAN,UNIT-NO-V</t>
  </si>
  <si>
    <t>PADMA CHARAN PATRA (HONDA SHOWROOM)</t>
  </si>
  <si>
    <t>PALASH UDYOG FOODS(P) LTD.</t>
  </si>
  <si>
    <t>PANDA N COMPANY</t>
  </si>
  <si>
    <t>PARBATI GHANASHYAM RICE MILL PVT LTD MAN</t>
  </si>
  <si>
    <t>Parwin  Bano</t>
  </si>
  <si>
    <t>PASSPORT OFFICER,REGIONAL PASSPORT</t>
  </si>
  <si>
    <t>PASUPATI AGRAVET PVT LTD</t>
  </si>
  <si>
    <t>PASUPATI BREADING FARM PVT. LTD</t>
  </si>
  <si>
    <t>PATITAPABAN MOHANTY</t>
  </si>
  <si>
    <t>PATTNAIK STONE CRUSHER</t>
  </si>
  <si>
    <t>PELICAN ENTERPRISERS</t>
  </si>
  <si>
    <t>PERFECT PRINT AND GRAPHICS (P) LTD</t>
  </si>
  <si>
    <t>PGCIL POWER GRID CORPORATION OF INDIA</t>
  </si>
  <si>
    <t>PHD WATER SUPPLY NAYAGARH</t>
  </si>
  <si>
    <t>PIONEER HALON AGROECOLOGY PVT LTD</t>
  </si>
  <si>
    <t>PLANT MANAGER MILK CHILLING CENTRE</t>
  </si>
  <si>
    <t>PLANT MANAGER OMFED.</t>
  </si>
  <si>
    <t>PLANT MANAGER,OMFED,BHUBANESWAR DAIRY</t>
  </si>
  <si>
    <t>POSTAL STAFF QUARTER GGP</t>
  </si>
  <si>
    <t>PRABHUKRUPA CONSTRUCTIONS PVT LTD</t>
  </si>
  <si>
    <t>PRADEEP KU MALLICK</t>
  </si>
  <si>
    <t>PRADEEP KU. PATRA</t>
  </si>
  <si>
    <t>PRADEEP KU.PANSORI</t>
  </si>
  <si>
    <t>PRADEEP KUMAR AGRAWALLA</t>
  </si>
  <si>
    <t>PRADEEP KUMAR GUPTA</t>
  </si>
  <si>
    <t>PRADIP KUMAR SENAPATI</t>
  </si>
  <si>
    <t>PRAFULLA KU MOHANTY,</t>
  </si>
  <si>
    <t>PRAGATI MILK PRODUCTS PVT LTD</t>
  </si>
  <si>
    <t>PRAGATIVADI PUBLICATION PVT LTD</t>
  </si>
  <si>
    <t>PRASANTA KU SAHOO</t>
  </si>
  <si>
    <t>PRASANTA KUMAR TRIPATHY</t>
  </si>
  <si>
    <t>PRINCIPA GENERAL(A.E) DAG WORK ACCOUNT O</t>
  </si>
  <si>
    <t>Principal  Kamala Nehru Women's college</t>
  </si>
  <si>
    <t>Principal Adikavi  Saraladas College, Tirtol</t>
  </si>
  <si>
    <t>PRINCIPAL CHIEF CONSERVATOR OF FOREST</t>
  </si>
  <si>
    <t>PRINCIPAL D.A.V SCHOOL</t>
  </si>
  <si>
    <t>PRINCIPAL I.T.I.PURI</t>
  </si>
  <si>
    <t>Principal I/C Cum  Secretary Anchalika H.S School</t>
  </si>
  <si>
    <t>PRINCIPAL ITI TALCHER</t>
  </si>
  <si>
    <t>PRINCIPAL JAWAHAR NAVODAYA VIDYALA</t>
  </si>
  <si>
    <t>PRINCIPAL KENDRIYA VIDYALAYA</t>
  </si>
  <si>
    <t>PRINCIPAL RAMADEVI WOMENS COLLEGE</t>
  </si>
  <si>
    <t>PRINCIPAL S.C.B.MEDICAL COLLEGE HOSPITAL</t>
  </si>
  <si>
    <t>PRINCIPAL SCIENTIST N HEAD IN-CHARGE</t>
  </si>
  <si>
    <t>PRINCIPAL,D.A.V.PUBLIC SCHOOL,</t>
  </si>
  <si>
    <t>PRINCIPAL,KENDRIYA VIDYALAYA NO.1</t>
  </si>
  <si>
    <t>PRINCIPAL,REGIONAL INSTITUTE OF</t>
  </si>
  <si>
    <t>PRINCIPAL,REGL.INSTITUTE OF EDUCATION</t>
  </si>
  <si>
    <t>PRINCIPAL.MODEL DEGREE COLLEGE.NAYAGARH</t>
  </si>
  <si>
    <t>PRINCIPAL-CUM-SECRETARY,</t>
  </si>
  <si>
    <t>PRINCIPALSYNERGY INST OF ENGINEERING &amp;</t>
  </si>
  <si>
    <t>PRINICIPAL RASTRIYA SANSKRITSANSTHAN</t>
  </si>
  <si>
    <t>PRJECT HEAD</t>
  </si>
  <si>
    <t>PROJECT ENGINEER</t>
  </si>
  <si>
    <t>PROJECT ENGINEER (STP)OISIPJ.CO</t>
  </si>
  <si>
    <t>PROJECT ENGINEER PHD</t>
  </si>
  <si>
    <t>PROJECT ENGINEER, PM UNIT-1</t>
  </si>
  <si>
    <t>PROJECT ENGINEER,OCC LTD.</t>
  </si>
  <si>
    <t>Project Engineer,PMU,  STP,JICA,OISIP,OWSSB</t>
  </si>
  <si>
    <t>PROJECT ENGINEERPROJECT MANAGEMENT</t>
  </si>
  <si>
    <t>PROJECT MANAGER BROADCAST ENGINEERING</t>
  </si>
  <si>
    <t>PURAN ALLOYS N STEEL PVT LTD</t>
  </si>
  <si>
    <t>R.K FOOD INDUSTRIES C/O KARIM RATNANI</t>
  </si>
  <si>
    <t>R.K.AGRO INDUSTRIES</t>
  </si>
  <si>
    <t>R.P.F.COMMISSSIONER,ORISSA,BBSR</t>
  </si>
  <si>
    <t>RABINDRA KUMAR SAHOO</t>
  </si>
  <si>
    <t>RABINDRA MOHAN SWAIN</t>
  </si>
  <si>
    <t>RADHAGOBINDA FOODS AND BEVERAGES PVT. LT</t>
  </si>
  <si>
    <t>RADHAKANTA NANDA</t>
  </si>
  <si>
    <t>RADHAKRUSHNA PUBLICATIONS PVT LTD</t>
  </si>
  <si>
    <t>Radheshyam  Jhanswar</t>
  </si>
  <si>
    <t>RADHIKA COMMERCIAL COMPLEX</t>
  </si>
  <si>
    <t>RAGHUNATH ALLUMINIUM INDUSTRIE</t>
  </si>
  <si>
    <t>RAILWAY OFFICERS REST HOUSE</t>
  </si>
  <si>
    <t>RAJANIKANTA JENA</t>
  </si>
  <si>
    <t>RAJINDER KU GUGUNANI,MD OF M/S GRAN</t>
  </si>
  <si>
    <t>RAMA CHANDRA BATRA</t>
  </si>
  <si>
    <t>RAMA CHANDRA PADHI</t>
  </si>
  <si>
    <t>RAMESH CHANDRA BHAWASINKA,BUXIBAZAR,CTC</t>
  </si>
  <si>
    <t>RAMESH KUMAR AGARWAL</t>
  </si>
  <si>
    <t>RAMESH PRASAD MOHANTY</t>
  </si>
  <si>
    <t>RANJITA INSTITUTE OF HOTEL MANAGEMENT</t>
  </si>
  <si>
    <t>RASMI RANJAN ROUTRAY, RASMI ENTERPRISES</t>
  </si>
  <si>
    <t>RATAN KUMAR GILRA</t>
  </si>
  <si>
    <t>RECEIVING BUILDING(RX), O/O:- THE JOINT</t>
  </si>
  <si>
    <t>RED BUILDING &amp; SUPP. DEPT</t>
  </si>
  <si>
    <t>REGIONAL COLLEGE OF MANAGEMENT</t>
  </si>
  <si>
    <t>REGIONAL DIRECTOR ESIC</t>
  </si>
  <si>
    <t>REGIONAL DIRECTOR,CENTRAL GROUND WATER</t>
  </si>
  <si>
    <t>REGIONAL DIRECTOR,REGIONAL OFFICE,</t>
  </si>
  <si>
    <t>REGIONAL MANAGER UNION BANKOF INDIA</t>
  </si>
  <si>
    <t>REGIONAL MEDICAL RESERCH CENTRE.</t>
  </si>
  <si>
    <t>REGIONAL SCIENCE CENTRE</t>
  </si>
  <si>
    <t>REGISSTRAR UTKAL UNIVERCITY</t>
  </si>
  <si>
    <t>REGISTER CIVIL COURT</t>
  </si>
  <si>
    <t>REGISTER REVENSHAW UNIVERSITY</t>
  </si>
  <si>
    <t>REGISTER UTKAL UNIVERSITY</t>
  </si>
  <si>
    <t>Registrar  OREAT , Satya Nagar , BBSR</t>
  </si>
  <si>
    <t>REGISTRAR RAMADEVI WOMENS UNIVERSITY</t>
  </si>
  <si>
    <t>REGISTRAR RAVENSHAW UNIVERSITY</t>
  </si>
  <si>
    <t>REGISTRAR UTKAL UNIVERSITY</t>
  </si>
  <si>
    <t>REGISTRAR UTKAL UNIVERSITY,AT PRESS</t>
  </si>
  <si>
    <t>REGISTRAR UTKAL UNIVERSITY,V.V.</t>
  </si>
  <si>
    <t>REGISTRAR UTKAL UNIVERSITY.</t>
  </si>
  <si>
    <t>REGISTRAR, UTKAL UNIV.</t>
  </si>
  <si>
    <t>REGISTRAR,UTKAL UNIV.</t>
  </si>
  <si>
    <t>REGL. DIRECTER.,CMPDIL</t>
  </si>
  <si>
    <t>REGL.STAFF TRAINING INST.(TECH),BCCI</t>
  </si>
  <si>
    <t>RELIANCE COMMUNICATION LTD.</t>
  </si>
  <si>
    <t>RELIANCE JIO INFOCOM LTD.</t>
  </si>
  <si>
    <t>RELIANCE JIO SAG-II LEWIS ROAD</t>
  </si>
  <si>
    <t>RESISTRAR SIKSHYA O ANUSANDHAN(IBCS)</t>
  </si>
  <si>
    <t>REVENUE DIVISIONAL COMMISIONER,</t>
  </si>
  <si>
    <t>RISHI DEV BATRA</t>
  </si>
  <si>
    <t>ROHIT KUMAR DASH</t>
  </si>
  <si>
    <t>Romeo Kanta  Nanda</t>
  </si>
  <si>
    <t>ROYAL CHARITABLE TRUST</t>
  </si>
  <si>
    <t>ROYAL LAGOON RESIDENTS WELFARE</t>
  </si>
  <si>
    <t>S K ISMAILE</t>
  </si>
  <si>
    <t>S S G INFRASTRUCTURE PVT LTD</t>
  </si>
  <si>
    <t>S.CHANCHALA COMBINES PVT.LTD</t>
  </si>
  <si>
    <t>S.D.O.PHD,KILLA,COLLEGESQR</t>
  </si>
  <si>
    <t>S.D.O.PHD,STORE SUB-DIVISION</t>
  </si>
  <si>
    <t>S.D.O.PHD.KILLAMAIDAN</t>
  </si>
  <si>
    <t>S.E RLY HOTEL .PURI</t>
  </si>
  <si>
    <t>S.E.RLY. STATION PURI</t>
  </si>
  <si>
    <t>S.JAGANNADHA RAO</t>
  </si>
  <si>
    <t>S.K MOHANTY M/P MAA TARINEE RICE MILL</t>
  </si>
  <si>
    <t>S.K.FOOD PRODUCTS,</t>
  </si>
  <si>
    <t>S.P VIGILLANCE CUTTACK DIVISION,CTC.</t>
  </si>
  <si>
    <t>SADASIBA NAYAK</t>
  </si>
  <si>
    <t>SAI HITECH RICE INDUSTRY</t>
  </si>
  <si>
    <t>SAILABALA FOODS</t>
  </si>
  <si>
    <t>SAKTI BIO FERTILIZERS</t>
  </si>
  <si>
    <t>SAKTI PRASAD MAHAPATRA</t>
  </si>
  <si>
    <t>SAKTI SUGAR LTD</t>
  </si>
  <si>
    <t>SAKUNTALA ALLUMINIUM INDUSTRY</t>
  </si>
  <si>
    <t>SAMAJBADI SOCIETY ,NAVAJATA PRINTERS</t>
  </si>
  <si>
    <t>SAMANTARAPUR PUMP HOUSE</t>
  </si>
  <si>
    <t>SAMRIDHI EDUCATIONAL TRUST</t>
  </si>
  <si>
    <t>SAMVIT SAGAR JUBLEE EDUCATIONAL TRUST</t>
  </si>
  <si>
    <t>SANJAY HANS,C/O LACHAND JEWELLER (P) LTD</t>
  </si>
  <si>
    <t>SANJIT KUMAR SAHOO</t>
  </si>
  <si>
    <t>SANTOSHI AGRO INDUSTRIES</t>
  </si>
  <si>
    <t>SARALA STONE CRUSHER</t>
  </si>
  <si>
    <t>SARALIA FOODS P LTD</t>
  </si>
  <si>
    <t>SARALIA STEEL INDUSTRIES(P) LTD.</t>
  </si>
  <si>
    <t>SARUABIL CHROMITE MINES</t>
  </si>
  <si>
    <t>SASWAT PLAST</t>
  </si>
  <si>
    <t>SATPAL SINGH,DIRECTOR-HOTEL PAL REGENCY</t>
  </si>
  <si>
    <t>SATYA BHAMA PATRA</t>
  </si>
  <si>
    <t>SATYABRAT SWAIN</t>
  </si>
  <si>
    <t>SATYABRATA MINAKETAN</t>
  </si>
  <si>
    <t>SATYANARAYAN PRADHAN</t>
  </si>
  <si>
    <t>SATYASAI STONE CRUSHER PRO - PRASANT SAM</t>
  </si>
  <si>
    <t>SCIENTIST-IN-CHARGE,REGL. MEUSEUM OF</t>
  </si>
  <si>
    <t>SDE (INT) TELEPHONE EXCHANGE</t>
  </si>
  <si>
    <t>SDMO,SDH MOTHER CHILD COMPLEX</t>
  </si>
  <si>
    <t>SDO P.H (M) SUB-DIVN-1</t>
  </si>
  <si>
    <t>SDO PH(M) SDO-1,OMC COLONY</t>
  </si>
  <si>
    <t>SDO RWSS CHARIBATIA</t>
  </si>
  <si>
    <t>SDO, 120 INFANTRY BATTALION</t>
  </si>
  <si>
    <t>SDO,PH(M) SUB_DIVN,NO-I</t>
  </si>
  <si>
    <t>SE RAILWAY</t>
  </si>
  <si>
    <t>SE,OMC LTD.</t>
  </si>
  <si>
    <t>SEASHORE HELTH CARE (P)LTD.</t>
  </si>
  <si>
    <t>SECRETARY ODISHA CRICKET ASSOSIATION</t>
  </si>
  <si>
    <t>SECRETARY, CUTTACK ROMAN CATHOLIC</t>
  </si>
  <si>
    <t>Secretary, Odisha State Co-Operative  Union Ltd.</t>
  </si>
  <si>
    <t>SECRETARY, ORISSA LEGISLATIVE ASSEMBLY</t>
  </si>
  <si>
    <t>SECRETARY,O.L.A.,BBSR.</t>
  </si>
  <si>
    <t>SECRETARY,ODISHA BIGYAN ACADEMY,</t>
  </si>
  <si>
    <t>SECRETARY,SRICHAITANYA INST.OF</t>
  </si>
  <si>
    <t>SECRETARY,SUB-WAY MARKET SHOP ALLOTTES'</t>
  </si>
  <si>
    <t>SECRETORY</t>
  </si>
  <si>
    <t>SECY M/S KALINGA INST. OF IND TECHNOLOGY</t>
  </si>
  <si>
    <t>SECY. GOPABANDHU DARIDRA NARAYAN</t>
  </si>
  <si>
    <t>SECY. OF RAMAN EDUCATION SOCIETY</t>
  </si>
  <si>
    <t>SENIOR AERODROME OFFICER</t>
  </si>
  <si>
    <t>SENIOR BRANCH MANAGER L.I.C OF INDIA</t>
  </si>
  <si>
    <t>SENIOR DIVNAL ELECT ENGINEER</t>
  </si>
  <si>
    <t>SEWERAGE PUMPING STATION</t>
  </si>
  <si>
    <t>SH BALUNKESHWAR PRADHAN</t>
  </si>
  <si>
    <t>SH.NIRANJAN PATRA</t>
  </si>
  <si>
    <t>SHAHI EXPORTS PVT LTD</t>
  </si>
  <si>
    <t>SHAKTI PACK PVT LTD.</t>
  </si>
  <si>
    <t>SHASIBHUSAN HOTA</t>
  </si>
  <si>
    <t>SHIVA FROZEN FOOD EXPORTS PVT.LTD</t>
  </si>
  <si>
    <t>SHIVANI EDUCATIONAL N CHARITABLE TRUST</t>
  </si>
  <si>
    <t>SHIVSANKAR TRADING COMPANY</t>
  </si>
  <si>
    <t>SHRADHANANDA RICE MILL(P)LTD</t>
  </si>
  <si>
    <t>SHREE BHARAT MOTORS LTD</t>
  </si>
  <si>
    <t>SHREE GOPAL MEMORIAL TRUST</t>
  </si>
  <si>
    <t>SHREE H D M INDUSTRIES (P) LTD</t>
  </si>
  <si>
    <t>SHREE SAI UDYOG</t>
  </si>
  <si>
    <t>SHREEDHARA DIARY AND AGROVET P LTD.</t>
  </si>
  <si>
    <t>SHYAMA BALLAV MOHAPATRA</t>
  </si>
  <si>
    <t>SHYAMA SUNDAR AGRAWALLA</t>
  </si>
  <si>
    <t>SIBA PRASAD DAS</t>
  </si>
  <si>
    <t>SIBARAM BEHERA</t>
  </si>
  <si>
    <t>SILA CHALAPATI RAO</t>
  </si>
  <si>
    <t>SISHMO,HOTEL, AUTH. SIG. NADIN BAY</t>
  </si>
  <si>
    <t>SJ CHARITABLE TRUST</t>
  </si>
  <si>
    <t>SK FOOD PRODUCTS ( UNIT-2)</t>
  </si>
  <si>
    <t>SKD RICE INDUSTRIES LTD</t>
  </si>
  <si>
    <t>SKIN AND V.D.DEPARTMENT</t>
  </si>
  <si>
    <t>SMS INDIA PVT LTD</t>
  </si>
  <si>
    <t>SMT ATREYEE PANDA</t>
  </si>
  <si>
    <t>SMT DIPTIRANI MARDARAJ</t>
  </si>
  <si>
    <t>SMT GITA DEVI MODI</t>
  </si>
  <si>
    <t>SMT MADHUBALA MANDHOTIA</t>
  </si>
  <si>
    <t>SMT MAMATA BEHERA</t>
  </si>
  <si>
    <t>SMT MANJULATA MAHASUAR</t>
  </si>
  <si>
    <t>SMT PADMABATI JENA</t>
  </si>
  <si>
    <t>SMT PIYALI DE.M\D KALINGA GASES PVT.LTD.</t>
  </si>
  <si>
    <t>SMT PUSPANJALI NAYAK</t>
  </si>
  <si>
    <t>SMT SAUDAMINI BISWAL</t>
  </si>
  <si>
    <t>SMT SUBHALAXMI MISHRA</t>
  </si>
  <si>
    <t>SMT SUMITRA GUIN</t>
  </si>
  <si>
    <t>SMT SUPRAVA SAHOO</t>
  </si>
  <si>
    <t>SMT. RAJANIGANDHA JENA</t>
  </si>
  <si>
    <t>SMT. S. KRISHNAVENI</t>
  </si>
  <si>
    <t>SMT. SASHIPRAVA SAMANTARAY</t>
  </si>
  <si>
    <t>SMT.KAUSALYA RANI CHHABRA</t>
  </si>
  <si>
    <t>SMT.KHULANA BEWA</t>
  </si>
  <si>
    <t>SMT.MADHUSMITA BARIK</t>
  </si>
  <si>
    <t>SMT.REBATI DASH</t>
  </si>
  <si>
    <t>SMT.ROJALIN SAHOO</t>
  </si>
  <si>
    <t>SMT.SARITA BHARALAWALA</t>
  </si>
  <si>
    <t>SMT.SAROJINI SATAPATHY</t>
  </si>
  <si>
    <t>SNEHALATA SAHOO</t>
  </si>
  <si>
    <t>SOM DISTILLERIES &amp;BREWERIES ODISHA P LTD</t>
  </si>
  <si>
    <t>SOUMENDRA KU MOHANTY,M/S S.M.CONSULTANCY</t>
  </si>
  <si>
    <t>SPINO PAPER PRODUCTS (P) LTD.</t>
  </si>
  <si>
    <t>SR DIVISIONAL ELECTRICAL ENG GENERAL</t>
  </si>
  <si>
    <t>SR DIVISIONAL ELECTRICAL ENGG.(G)ESTCOST</t>
  </si>
  <si>
    <t>SR. D.E.E/GISE RAILWAY KHURDHA ROAD</t>
  </si>
  <si>
    <t>SR. DIDVISIONAL MANAGER</t>
  </si>
  <si>
    <t>SR. DIVISIONAL ELECT. ENGINEER (G)</t>
  </si>
  <si>
    <t>SR.DIVISIONAL ELECTRICAL ENGINEER(G)</t>
  </si>
  <si>
    <t>SR.DIVISIONAL MANANAGER,LIC OF INDIA,</t>
  </si>
  <si>
    <t>SR.MGR.(ELECTRONICS),IDC</t>
  </si>
  <si>
    <t>SRI ADIKANDA BISWAL</t>
  </si>
  <si>
    <t>SRI ADITYA PATRA</t>
  </si>
  <si>
    <t>SRI AKSHAYA KUMAR MAHAKUD</t>
  </si>
  <si>
    <t>SRI ARABINDA DEBANATH</t>
  </si>
  <si>
    <t>SRI ARINDUM NAYAK</t>
  </si>
  <si>
    <t>SRI ARUN PATTNAIK.</t>
  </si>
  <si>
    <t>SRI ASHISH KUMAR MOHINI</t>
  </si>
  <si>
    <t>SRI BASANT KUMAR BALA</t>
  </si>
  <si>
    <t>SRI BHALA CHANDRA MOHANTY</t>
  </si>
  <si>
    <t>SRI BHRAMARABARA PATRA(GPA HOLDER)</t>
  </si>
  <si>
    <t>SRI BISWAJEET SEN</t>
  </si>
  <si>
    <t>SRI BISWANATH BEHERA</t>
  </si>
  <si>
    <t>SRI BRUNDABAN JENA</t>
  </si>
  <si>
    <t>SRI CHANDRA DWAJA PANDA</t>
  </si>
  <si>
    <t>SRI CHINMAYA BISWAL</t>
  </si>
  <si>
    <t>SRI DEBARANJAN PATTANAIK</t>
  </si>
  <si>
    <t>SRI DEBENDRA RAY</t>
  </si>
  <si>
    <t>SRI GANESH CH. DAS</t>
  </si>
  <si>
    <t>SRI GANGADHAR PUJAPANDA</t>
  </si>
  <si>
    <t>SRI GAURAV KUMAR SAROIGI</t>
  </si>
  <si>
    <t>SRI HARADEV STEEL PVT.LTD.</t>
  </si>
  <si>
    <t>SRI HARAMOHAN PAHAL</t>
  </si>
  <si>
    <t>SRI HIMMATLAL PATEL.</t>
  </si>
  <si>
    <t>SRI JAGADISH PRASAD NAYAK</t>
  </si>
  <si>
    <t>SRI JAGANNATH TOURISM PVT.LTD</t>
  </si>
  <si>
    <t>SRI JAYA JAYANNAIN PATTNAIK NSMT.LITTY</t>
  </si>
  <si>
    <t>SRI JIBAN KUMAR MOHANTY</t>
  </si>
  <si>
    <t>SRI KISHOR KUMAR MAHANTA(IGPA HOLDER)</t>
  </si>
  <si>
    <t>SRI MADHAB CHANDRA BALIARSINGH</t>
  </si>
  <si>
    <t>SRI MAHIMANANDA MISHRA</t>
  </si>
  <si>
    <t>SRI MANMATH NAYAK</t>
  </si>
  <si>
    <t>SRI MANTU MANDAL</t>
  </si>
  <si>
    <t>SRI NANDA KISHORE TIBERIWAL</t>
  </si>
  <si>
    <t>SRI NARAYAN SUBUDHI</t>
  </si>
  <si>
    <t>SRI NIHAR RANJAN LENKA</t>
  </si>
  <si>
    <t>SRI NISAKAR ROUT</t>
  </si>
  <si>
    <t>SRI P.K.SENAPATI</t>
  </si>
  <si>
    <t>SRI PARSURAM DHAL</t>
  </si>
  <si>
    <t>SRI PRADIPTA KUMAR PALAI</t>
  </si>
  <si>
    <t>SRI PRADIPTA KUMAR SAHOO</t>
  </si>
  <si>
    <t>SRI PRAFULLA CH. DAS</t>
  </si>
  <si>
    <t>SRI PRAMOD CH.RATH, CHAIRMAN</t>
  </si>
  <si>
    <t>SRI PRAMOD KUMAR DHUPAR</t>
  </si>
  <si>
    <t>SRI PRASANTA KU BEHERA</t>
  </si>
  <si>
    <t>SRI RAGHURAM NAIDU</t>
  </si>
  <si>
    <t>SRI RAJ KISHORE PRASAD</t>
  </si>
  <si>
    <t>SRI RAJKUMAR AGRAWAL</t>
  </si>
  <si>
    <t>SRI RAKESH KU PANDA</t>
  </si>
  <si>
    <t>SRI RAMA CHANDRA DAS</t>
  </si>
  <si>
    <t>SRI RAMA CHANDRA DAS-II</t>
  </si>
  <si>
    <t>SRI RAMCHANDRA DAS-III</t>
  </si>
  <si>
    <t>SRI RATAN SEE</t>
  </si>
  <si>
    <t>SRI S.K.AGRAWALLA</t>
  </si>
  <si>
    <t>SRI SAARLIA LUBES</t>
  </si>
  <si>
    <t>SRI SAIAGRO FOODS (P) LTD</t>
  </si>
  <si>
    <t>SRI SAMEER KUMAR PARIDA</t>
  </si>
  <si>
    <t>SRI SAMIR KUMAR</t>
  </si>
  <si>
    <t>SRI SANATAN DAS</t>
  </si>
  <si>
    <t>SRI SANJAY PRATAP ,PLOT NO-369/2169/4269</t>
  </si>
  <si>
    <t>SRI SANJEET KUMAR SAHOO</t>
  </si>
  <si>
    <t>SRI SANJIB KRISHNA NAYAK</t>
  </si>
  <si>
    <t>SRI SANKARANATH BANERJEE</t>
  </si>
  <si>
    <t>SRI SANKARNATH BANARJEE</t>
  </si>
  <si>
    <t>SRI SANTOSH KUMAR MOHANTY</t>
  </si>
  <si>
    <t>SRI SANTOSH KUMAR SENAPATI</t>
  </si>
  <si>
    <t>SRI SARBESWAR SAHOO</t>
  </si>
  <si>
    <t>SRI SATISH CHANDRA NARULA</t>
  </si>
  <si>
    <t>SRI SATYABRATA DAS</t>
  </si>
  <si>
    <t>SRI SATYABRATA DHIR</t>
  </si>
  <si>
    <t>SRI SATYARTHA PRAKASH</t>
  </si>
  <si>
    <t>SRI SAUVYA RANJAN PRUSTY</t>
  </si>
  <si>
    <t>SRI SIBA NARAYAN BARIK</t>
  </si>
  <si>
    <t>SRI SIBIR KUMAR PARIDA</t>
  </si>
  <si>
    <t>SRI SOUMYAKANTA BALABANTARAY.</t>
  </si>
  <si>
    <t>SRI SRI RAVISANKAR VIDYA MANDIR TRUST</t>
  </si>
  <si>
    <t>SRI SRI RAVISANKAR VIDYAMANDIR TRUST</t>
  </si>
  <si>
    <t>SRI SRI SWAPAN CHANDRA DAS</t>
  </si>
  <si>
    <t>SRI SUNIL KU PATRA</t>
  </si>
  <si>
    <t>SRI TRILOCHAN PRADHAN</t>
  </si>
  <si>
    <t>SRI UMAKANTA BEHERA</t>
  </si>
  <si>
    <t>SRI VALLURI SRINIVAS</t>
  </si>
  <si>
    <t>SRI VENKATESWAR BUILDER PVT. LTD</t>
  </si>
  <si>
    <t>SRI VIVEK CHOUHAN</t>
  </si>
  <si>
    <t>SRI YANGESH CHANDRA MOHANTY</t>
  </si>
  <si>
    <t>SRINIVAS GUPTA</t>
  </si>
  <si>
    <t>SRIRAM TECHNOPLAST PVTLTD</t>
  </si>
  <si>
    <t>SRIYA SWATI CINE COMPLEX</t>
  </si>
  <si>
    <t>ST.SHIRIDI SAI EDUCATIONAL SOCIETY</t>
  </si>
  <si>
    <t>STATE BANK OF INDIA</t>
  </si>
  <si>
    <t>STATE FORENSIC SCIENCE LAB</t>
  </si>
  <si>
    <t>STATE PROJECT DIRECTOR OPEPA</t>
  </si>
  <si>
    <t>STATE SECRETARY</t>
  </si>
  <si>
    <t>STATION ENGINEER</t>
  </si>
  <si>
    <t>STEEL AUTHORITY OF INDIA</t>
  </si>
  <si>
    <t>STERLING HOLIDAY RESORTS LTD</t>
  </si>
  <si>
    <t>SUB DIVISIONAL MEDICAL OFFICERPALLAHARA</t>
  </si>
  <si>
    <t>SUB_DIVISIONAL MEDICAL OFFICERTALCHER</t>
  </si>
  <si>
    <t>SUBASH AGRAWALLA</t>
  </si>
  <si>
    <t>SUBASH CH SUNDARAY</t>
  </si>
  <si>
    <t>SUBASH CHAND BHURA</t>
  </si>
  <si>
    <t>SUBHADRA RICE MILL</t>
  </si>
  <si>
    <t>SUBHASH CHAND BHURA(870MC3 &amp; 875MC3)</t>
  </si>
  <si>
    <t>SUBRAT PANI</t>
  </si>
  <si>
    <t>SUCHITRA PANSARI</t>
  </si>
  <si>
    <t>SUDESH KU.SAHOO AND SUDEEP SAHOO</t>
  </si>
  <si>
    <t>SUDHIR KUMAR PANDA,M/S GAYATRI INDUSTRIE</t>
  </si>
  <si>
    <t>SUMITRA PLAZA</t>
  </si>
  <si>
    <t>SUNSHINE PACKING IND., PLOT NO-138</t>
  </si>
  <si>
    <t>SUPDT S.C.B MEDICAL COLLEGE AND HOSPITAL</t>
  </si>
  <si>
    <t>SUPDT. S.C.B.MEDICAL COLLEGE AND HOSPITA</t>
  </si>
  <si>
    <t>SUPDT. THAKKAR BAPA HOSTEL</t>
  </si>
  <si>
    <t>SUPERINTENDENT ANTI T.B.DEMONSTRATION</t>
  </si>
  <si>
    <t>SUPERINTENDENT OF DISTRICT JAIL,PURI</t>
  </si>
  <si>
    <t>SUPERINTENDENT OF POLICE,</t>
  </si>
  <si>
    <t>SUPERINTENDENT OF SCB M C AND H</t>
  </si>
  <si>
    <t>SUPERINTENDENT OF SVPPIP OF ORISSA</t>
  </si>
  <si>
    <t>SUPERINTENDENT S.C.B,MEDICAL COLLEGE</t>
  </si>
  <si>
    <t>SUPERINTENDENT S.C.B.M.,CUTTACK</t>
  </si>
  <si>
    <t>SUPERINTENDENT S.C.B.MEDICAL COLLEGE</t>
  </si>
  <si>
    <t>SUPERINTENDENT SCB MEDICAL</t>
  </si>
  <si>
    <t>SUPERINTENDENT,A.S.I(SUNTEMPLE)KONARK</t>
  </si>
  <si>
    <t>SUPERINTENDENT,SISU BHAWAN</t>
  </si>
  <si>
    <t>SUPT. S.C.B.MEDICAL COLLEGE AND HOSPITAL</t>
  </si>
  <si>
    <t>SURENDRA AGRITECH PVT LTD.</t>
  </si>
  <si>
    <t>SURENDRA POWERTECH PVT.LTD</t>
  </si>
  <si>
    <t>SURVEY OF INDA STAFF QUATERS,BBSR</t>
  </si>
  <si>
    <t>SUSANT MISRA, (ANNAPURNA COMPLEX)</t>
  </si>
  <si>
    <t>SUSANTA KUMAR JENA</t>
  </si>
  <si>
    <t>SUSHIL KUMAR SANTUKA</t>
  </si>
  <si>
    <t>SWAPNA MOTORS PVT LTD</t>
  </si>
  <si>
    <t>SWARNALATA GOCHHIKAR</t>
  </si>
  <si>
    <t>SY.PAIKRAPUR-II H.O.AGENCY</t>
  </si>
  <si>
    <t>T D ENG/TELPHONE EXC STAFF</t>
  </si>
  <si>
    <t>T.BANAMBAR PATRA</t>
  </si>
  <si>
    <t>T.D.M. NEW BUILDING,</t>
  </si>
  <si>
    <t>TARA RANJAN PATTANAIK</t>
  </si>
  <si>
    <t>TELECOM DIST ENGINEER</t>
  </si>
  <si>
    <t>TELECOM DIST ENGINEER BEHIND IPICOL</t>
  </si>
  <si>
    <t>TELEPHONE BHAVAN</t>
  </si>
  <si>
    <t>TELEPHONE EXCHANGE</t>
  </si>
  <si>
    <t>THE A.D.M.SRI JAGANNATH TEMPLE.</t>
  </si>
  <si>
    <t>THE A.E.E (ELECT)</t>
  </si>
  <si>
    <t>THE ADDL COMMISSIONER TRANSPORT(TECH)</t>
  </si>
  <si>
    <t>THE ADDL GENERAL MANAGER</t>
  </si>
  <si>
    <t>THE ADDL. COMMISSIONER T.C.</t>
  </si>
  <si>
    <t>THE ADM.SRI JAGANNATH TEMPLE</t>
  </si>
  <si>
    <t>THE ADMINISTRATIVE OFFICER, I.L.S</t>
  </si>
  <si>
    <t>THE ADMO MOTHER CHILD HOSPITAL</t>
  </si>
  <si>
    <t>THE ASSISTANT ENGINEER</t>
  </si>
  <si>
    <t>THE ASST GENERAL MANAGER</t>
  </si>
  <si>
    <t>THE ASST.DIRECTOR EXPORT INSPECTION</t>
  </si>
  <si>
    <t>THE ASST.DIRECTOR,(REHAB)</t>
  </si>
  <si>
    <t>THE BRANCH MANAGER</t>
  </si>
  <si>
    <t>THE BRANCH MANAGER S.B.I.PURI</t>
  </si>
  <si>
    <t>THE C D M O DISTRICT H Q HOSPITAL</t>
  </si>
  <si>
    <t>The C.D.M.O DHH  JAGATSINGHPUR</t>
  </si>
  <si>
    <t>THE C.E.CHILLIKA DEVLOPMENT AUTHORITY</t>
  </si>
  <si>
    <t>THE CDMO, ZILLA SWASTHYA BHAWAN</t>
  </si>
  <si>
    <t>THE CENTRAL WARE HOUSING CORPORATION</t>
  </si>
  <si>
    <t>THE CHIEF DIST MEDICAL OFFICER</t>
  </si>
  <si>
    <t>THE CHIEF DISTRICT MEDICAL OFFICER</t>
  </si>
  <si>
    <t>THE CHIEF DISTRICT MEDICAL OFFICER,PURI</t>
  </si>
  <si>
    <t>THE CHIEF EXECUTIVE RPRC</t>
  </si>
  <si>
    <t>THE CHIEF LOAD DESPATCHER,SLDC,OPTCL</t>
  </si>
  <si>
    <t>THE CIRCLE HEAD</t>
  </si>
  <si>
    <t>THE CM-CGD,GAIL INDIA LTD</t>
  </si>
  <si>
    <t>THE COMISSIONER CMC</t>
  </si>
  <si>
    <t>THE COMMANDANT 41ST BN I.T.B.POLICE</t>
  </si>
  <si>
    <t>THE COMMANDANT 41ST BN ITBP</t>
  </si>
  <si>
    <t>THE COMMANDANT POLICE TRAINING INSTITUTE</t>
  </si>
  <si>
    <t>THE COMPTROLLER GOVERNER HOUSE HOLD</t>
  </si>
  <si>
    <t>THE D.D. ARC CHARIBATIA</t>
  </si>
  <si>
    <t>THE D.D. OF SURVEY AND MAP PUBLICATION</t>
  </si>
  <si>
    <t>THE D.G.M.(CITY)BSNL</t>
  </si>
  <si>
    <t>THE DCP(ARMED),O.S.A.P 7TH BATTALION</t>
  </si>
  <si>
    <t>THE DEAM AND PRINCIPAL SCB MEDICAL</t>
  </si>
  <si>
    <t>THE DEAM AND PRINCIPAL,</t>
  </si>
  <si>
    <t>THE DEAN AND PRINCIPAL</t>
  </si>
  <si>
    <t>The Dean Cum Principal  Shree Jagannath Medical College,Puri</t>
  </si>
  <si>
    <t>THE DEAN ORISSA VETERANARY COLLEGE</t>
  </si>
  <si>
    <t>THE DEAN PRINCIPAL AND SUPERINTENDENT</t>
  </si>
  <si>
    <t>THE DEAN, C.E.T.OUAT</t>
  </si>
  <si>
    <t>THE DEAN, COLLEGE OF AGRICULTURE</t>
  </si>
  <si>
    <t>THE DEPUTY DIRECTOR</t>
  </si>
  <si>
    <t>THE DEPUTY DIRECTOR (STATISTCS)</t>
  </si>
  <si>
    <t>THE DEPUTY DIRECTOR,ANIMAL HUSBANDRY</t>
  </si>
  <si>
    <t>THE DICTOR, M/S KESHARI ESTATE (P) LTD.</t>
  </si>
  <si>
    <t>THE DIGP CUM ESTATE OFFICER GC,CRPF</t>
  </si>
  <si>
    <t>THE DIGP CUM ESTATE OFFICER GROUP CENTER</t>
  </si>
  <si>
    <t>THE DIRECTOR</t>
  </si>
  <si>
    <t>THE DIRECTOR &amp; FAMILY WELFARE ODISHA</t>
  </si>
  <si>
    <t>THE DIRECTOR ,A H R C C, RTC</t>
  </si>
  <si>
    <t>THE DIRECTOR A.B.I.T</t>
  </si>
  <si>
    <t>THE DIRECTOR AHRCC,CANCER WARD</t>
  </si>
  <si>
    <t>THE DIRECTOR EKO IMAGING INSTITUTE</t>
  </si>
  <si>
    <t>THE DIRECTOR M/S KRUPAJALA ENG.COLLEGE</t>
  </si>
  <si>
    <t>THE DIRECTOR OF INDUSTRIES</t>
  </si>
  <si>
    <t>THE DIRECTOR OF PHYSICAL PLANT OUAT</t>
  </si>
  <si>
    <t>THE DIRECTOR OF SPORTS YOUTH SERVICES</t>
  </si>
  <si>
    <t>THE DIRECTOR ST N SC DEVELOPMENT DEPT.</t>
  </si>
  <si>
    <t>THE DIRECTOR, ANIMAL HUSBANDRY &amp;</t>
  </si>
  <si>
    <t>THE DIRECTOR, CENTER FOR I.T.EDUCATION</t>
  </si>
  <si>
    <t>THE DIRECTOR, DIRECTORATE OF SPORTS &amp;</t>
  </si>
  <si>
    <t>THE DIRECTOR, ORISSA COMPUTER ACADEMY</t>
  </si>
  <si>
    <t>THE DIRECTOR, SVNIRTAR</t>
  </si>
  <si>
    <t>THE DIRECTOR,ADMINISTRATION (SOLAR)</t>
  </si>
  <si>
    <t>THE DIRECTOR,C.I.F.A.</t>
  </si>
  <si>
    <t>THE DIVISIONAL HEAD</t>
  </si>
  <si>
    <t>THE DIVISIONAL MANAGER</t>
  </si>
  <si>
    <t>THE DIVISIONAL MANAGER O.F.D.C.</t>
  </si>
  <si>
    <t>THE DIVISIONAL MANAGER TELEGRAPH,PLG&amp;ADM</t>
  </si>
  <si>
    <t>THE DY DIRECTOR MERINE PRODUCT EXPORT DV</t>
  </si>
  <si>
    <t>The Dy. Executive Engineer  Stores, PH Sub-Division, Cuttack</t>
  </si>
  <si>
    <t>THE DY.INSPECTOR GENERAL S.H.Q I.T.B.P</t>
  </si>
  <si>
    <t>THE E.O. BHUBANESWAR MUNICIPAL CORPN.</t>
  </si>
  <si>
    <t>THE EXECUTIVE ENGINEER</t>
  </si>
  <si>
    <t>THE EXECUTIVE ENGINEER BDA NO-IV</t>
  </si>
  <si>
    <t>THE EXECUTIVE ENGINEER PH DIVISION-II</t>
  </si>
  <si>
    <t>THE EXECUTIVE ENGINEER PHD DIVISION.PURI</t>
  </si>
  <si>
    <t>THE EXECUTIVE OFFCER BHUBANESWAR</t>
  </si>
  <si>
    <t>THE EXECUTIVE OFFICER</t>
  </si>
  <si>
    <t>THE EXECUTIVE OFFICER BBSR</t>
  </si>
  <si>
    <t>THE EXECUTIVE OFFICER BHUBANESWAR</t>
  </si>
  <si>
    <t>THE EXECUTIVE OFFICER, BHUBANESWAR</t>
  </si>
  <si>
    <t>THE EXECUTIVE OFFICER.N.A.C NAYAGARH</t>
  </si>
  <si>
    <t>THE G M WATCO DIVISION NO-II</t>
  </si>
  <si>
    <t>THE G.M (ELECTRICAL) EHT (O &amp; M) CIRCLE</t>
  </si>
  <si>
    <t>THE G.M.R&amp;D,NALCO</t>
  </si>
  <si>
    <t>THE GENERAL MANAGER</t>
  </si>
  <si>
    <t>The General Manager  CRUT,BBSR</t>
  </si>
  <si>
    <t>The General Manager  Project Division-III, WATCO, BBSR</t>
  </si>
  <si>
    <t>THE GENERAL MANAGER (P&amp;D) OMFED</t>
  </si>
  <si>
    <t>THE GENERAL MANAGER CTRTC</t>
  </si>
  <si>
    <t>THE GENERAL MANAGER SIDBI</t>
  </si>
  <si>
    <t>THE GENERAL MANAGER WATCO DIVI-II</t>
  </si>
  <si>
    <t>THE GENERAL MANAGER WATCO DIVISION-II</t>
  </si>
  <si>
    <t>THE GENERAL MANAGER WATCO PROJECT DIVISI</t>
  </si>
  <si>
    <t>THE GENERAL MANAGER,WATCO DIVISION-I</t>
  </si>
  <si>
    <t>THE IG OF POLICE MODERNIZATION, ODISHA</t>
  </si>
  <si>
    <t>THE INCHARGE OFFICER RABINDA MANDAP</t>
  </si>
  <si>
    <t>THE INDIAN METAL &amp; FERRO ALLOYS LTD.</t>
  </si>
  <si>
    <t>THE LIFE INSURANCE CORPN.OF INDIA</t>
  </si>
  <si>
    <t>THE LIFE SEVA TRUST</t>
  </si>
  <si>
    <t>THE M.D. ADITYA ASHWINI HOSPITAL.</t>
  </si>
  <si>
    <t>THE MANAGER , OMTDC</t>
  </si>
  <si>
    <t>THE MANAGER DFMCL-CUM-DEPUTY OF HURTICUL</t>
  </si>
  <si>
    <t>THE MANAGER HOTEL HANS PVT LTD</t>
  </si>
  <si>
    <t>THE MANAGER VICTORIA</t>
  </si>
  <si>
    <t>THE MANAGER,THE SAMAJ</t>
  </si>
  <si>
    <t>THE MANAGING DIRECTOR</t>
  </si>
  <si>
    <t>THE MANAGING DIRECTOR,AUTOMOTIVE(INDIA)</t>
  </si>
  <si>
    <t>The MD Sparsh Hospital&amp;Critical Care  Pvt Ltd</t>
  </si>
  <si>
    <t>THE MEDICAL OFFICER C.H.C</t>
  </si>
  <si>
    <t>THE MEDICAL OFFICER(I/C)URBAN PHC</t>
  </si>
  <si>
    <t>THE MEDICAL SUPERINTENDENT B.M GENERAL H</t>
  </si>
  <si>
    <t>THE MEMBER SECRETARY STATE POLUTION CONT</t>
  </si>
  <si>
    <t>THE MUNCIPAL COMMISSIONER,CMC,TOWN HALL</t>
  </si>
  <si>
    <t>THE MUNICIPAL COMMISSIONER</t>
  </si>
  <si>
    <t>THE NATIONAL SMALL INDUSTRIES CORPORATIO</t>
  </si>
  <si>
    <t>THE PARTNER: M/S JAYKAY</t>
  </si>
  <si>
    <t>THE PLANT MANAGER OMFED ANGUL DAIRY</t>
  </si>
  <si>
    <t>THE PRACHEE INSTITUTE FOR MOTHER</t>
  </si>
  <si>
    <t>THE PRINCIPAL</t>
  </si>
  <si>
    <t>The Principal  Mangala Mahavidyalaya</t>
  </si>
  <si>
    <t>THE PRINCIPAL , BJB COLLEGE</t>
  </si>
  <si>
    <t>THE PRINCIPAL B.K.COLLEGE OF ART&amp;CRAFT</t>
  </si>
  <si>
    <t>THE PRINCIPAL BHUBANANANDA ORISSA</t>
  </si>
  <si>
    <t>THE PRINCIPAL CENTURIAN INDUSTRIAL</t>
  </si>
  <si>
    <t>THE PRINCIPAL D.A.V SCHOOL</t>
  </si>
  <si>
    <t>THE PRINCIPAL DIRECTOR &amp; HEAD CIPET</t>
  </si>
  <si>
    <t>THE PRINCIPAL ITI</t>
  </si>
  <si>
    <t>THE PRINCIPAL ITOT</t>
  </si>
  <si>
    <t>THE PRINCIPAL JAWAHAR NOVODAYA VIDAYALAY</t>
  </si>
  <si>
    <t>THE PRINCIPAL S.C.B MEDICAL COLLEGE</t>
  </si>
  <si>
    <t>THE PRINCIPAL S.C.B. MEDICAL COLLEGE</t>
  </si>
  <si>
    <t>THE PRINCIPAL S.C.B.MEDICAL COLLEGE</t>
  </si>
  <si>
    <t>THE PRINCIPAL SPECIAL ITI FOR PWD</t>
  </si>
  <si>
    <t>THE PRINCIPAL,UTKAL SANGEET MOHAVIDYALAY</t>
  </si>
  <si>
    <t>THE PRINICIPAL S.C.B.</t>
  </si>
  <si>
    <t>The Project Director  NHAI</t>
  </si>
  <si>
    <t>THE PROJECT DIRECTOR,NAVAL HOUSING BOARD</t>
  </si>
  <si>
    <t>THE PROJECT ENGINEER(STP) OISIP</t>
  </si>
  <si>
    <t>THE PROJECT ENGINEER(STP),OISIP</t>
  </si>
  <si>
    <t>THE PROJECT MANAGEMENT UNIT-II</t>
  </si>
  <si>
    <t>THE REGIONAL CONTROLLER OF MINES, INDIAN</t>
  </si>
  <si>
    <t>THE REGIONAL DIRECTOR CMPDI</t>
  </si>
  <si>
    <t>THE REGIONAL OFFICER CENTRAL BOSE</t>
  </si>
  <si>
    <t>THE REGIONAL TRANSPORTS OFFICE CTC ODISA</t>
  </si>
  <si>
    <t>THE REGISTAR CIVIL COURT KENDRAPRA</t>
  </si>
  <si>
    <t>THE REGISTER</t>
  </si>
  <si>
    <t>THE REGISTER REVENSHAW UNIVERSITY</t>
  </si>
  <si>
    <t>THE REGISTRAR OF COMPANIES OF CORPORATE</t>
  </si>
  <si>
    <t>THE REGISTRAR SIKHYA O ANUSANDHAN</t>
  </si>
  <si>
    <t>THE REGISTRAR SIKSHYA O ANUSANDHAN</t>
  </si>
  <si>
    <t>THE REGISTRAR, CIVIL COURT</t>
  </si>
  <si>
    <t>THE REGISTRAR, CIVIL COURT ANGUL</t>
  </si>
  <si>
    <t>THE SECRETARY</t>
  </si>
  <si>
    <t>THE SECY BOARD OF REVENUE,ODISHA</t>
  </si>
  <si>
    <t>THE SECY NIMAPARA MULTI COMMUDITIES AND</t>
  </si>
  <si>
    <t>THE SECY OLYMPIC ORISSA ASSOCIATIO</t>
  </si>
  <si>
    <t>THE SECY.GHANASYAM HEMALATA VIDYAMANDIR</t>
  </si>
  <si>
    <t>THE SENIOR CIVIL JUDGE CUM JUGDE INCHARG</t>
  </si>
  <si>
    <t>THE SENIOR VICE PRESIDENT,HDFC BANK</t>
  </si>
  <si>
    <t>THE SPECIAL JUDGE, C.B.I, KHURDA</t>
  </si>
  <si>
    <t>THE SR. DIVISIONAL ENGINEER (ELECTRICAL)</t>
  </si>
  <si>
    <t>THE SR. SUPERINTENDENT, CIRCLE JAIL</t>
  </si>
  <si>
    <t>THE SR.DIVISIONAL ELECT.MANAGER(S.E.RLY)</t>
  </si>
  <si>
    <t>THE STATE MUSEUM</t>
  </si>
  <si>
    <t>THE STATE PROJECT DIRECTOR,O.M.S.M,BBSR</t>
  </si>
  <si>
    <t>THE STATION DIRECTOR</t>
  </si>
  <si>
    <t>THE SUPERINTENDENT CIRCLE JAIL</t>
  </si>
  <si>
    <t>THE SUPERINTENDENT S.C.B.MEDICAL COLLEGE</t>
  </si>
  <si>
    <t>THE TOURIST OFFICER OTDC,KONARK</t>
  </si>
  <si>
    <t>THE UNIT OF NAYAK EDUCATION TRUST</t>
  </si>
  <si>
    <t>THE UTKAL CO-OPERATIVE FLAT OWNER</t>
  </si>
  <si>
    <t>THE VICE CHANCELLOR,</t>
  </si>
  <si>
    <t>TILAK RAJ PUBLICATIONS PVT LTD</t>
  </si>
  <si>
    <t>TIRUPATI CONDUCTORS (P) LTD</t>
  </si>
  <si>
    <t>TIRUPATI CONDUCTORS PVT LTD</t>
  </si>
  <si>
    <t>TOLL PLAZA</t>
  </si>
  <si>
    <t>TOP CASHEW PRIVATE LTD</t>
  </si>
  <si>
    <t>TRIDENT( A UNIT OF EIH ASSOCIATED HOTEL)</t>
  </si>
  <si>
    <t>TRILOCHAN BASTIA</t>
  </si>
  <si>
    <t>TRUPTI AUTOMOTIVES</t>
  </si>
  <si>
    <t>TULSI  PLASTIC</t>
  </si>
  <si>
    <t>UAL ODISHA</t>
  </si>
  <si>
    <t>UMAKANTA BEHERA</t>
  </si>
  <si>
    <t>under secretary to Govt. women &amp; child  dev. &amp; mission Shakti Deptt. odisha</t>
  </si>
  <si>
    <t>UTKAL BUILDERS LTD, DIR- SARAD BAID</t>
  </si>
  <si>
    <t>UTKAL BUILDERS LTD, DIR-SARAD BAID</t>
  </si>
  <si>
    <t>UTKAL BUILDERS PVT  LTD</t>
  </si>
  <si>
    <t>UTKAL ENERGY RESOURDE LTD</t>
  </si>
  <si>
    <t>UTKAL EXPORTS</t>
  </si>
  <si>
    <t>UTKAL FEEDS (P) LTD.</t>
  </si>
  <si>
    <t>UTKAL UDYOG ICE FACTORY   COLD STORAGE</t>
  </si>
  <si>
    <t>VASANTI STORAGE (P)LTD</t>
  </si>
  <si>
    <t>VIBHA PUBLICATION</t>
  </si>
  <si>
    <t>VICE PRESIDENT (TECH),M/S. N.C.C.LTD.,</t>
  </si>
  <si>
    <t>VISWA BHARATI FOUNDATION TRUST</t>
  </si>
  <si>
    <t>ZONAL MANAGER BANK OF INDIA</t>
  </si>
  <si>
    <t>ZONAL MANAGER BANK OF INDIA STAFF QTRS.</t>
  </si>
  <si>
    <t>Company NCC Limited  Formely Nagarjuna Construction Company</t>
  </si>
  <si>
    <t>Company The Managing Director  Metro Builder Private Limited.</t>
  </si>
  <si>
    <t>Company The Project Engineer(STP) OISIP  JICA, OWSSB</t>
  </si>
  <si>
    <t>Honorable DIVISIONAL HEAD  IDCO, ANGUL DIVISION</t>
  </si>
  <si>
    <t>Honorable The Member Secretary  Odisha State Legal Services Authority</t>
  </si>
  <si>
    <t>Honorable THE REGISTRAR,CIVIL COURT</t>
  </si>
  <si>
    <t>M/S Aadi Polyextrusion &amp; Moulding (P) Ltd.  Director- Kaushal Poddar</t>
  </si>
  <si>
    <t>M/S ABP Energytek Industries  Pvt. Ltd.</t>
  </si>
  <si>
    <t>M/S AGRI  INDIA</t>
  </si>
  <si>
    <t>M/S ANANTA GOPAL  STONE CRUSHER</t>
  </si>
  <si>
    <t>M/S Astral Polytechnik  Ltd.</t>
  </si>
  <si>
    <t>M/S Balmer Lawrie Co. Ltd</t>
  </si>
  <si>
    <t>M/S BHARAT STEEL  INDUSTRIES</t>
  </si>
  <si>
    <t>M/S Bhawani Apartment  Pvt. ltd</t>
  </si>
  <si>
    <t>M/S COSMOPOLIS RESIDENTS WELFARE  ASSOCIATION</t>
  </si>
  <si>
    <t>M/S Devavrat homes  Pvt. ltd</t>
  </si>
  <si>
    <t>M/S DURAMIX  CONCRETE INDIA PVT. LTD.</t>
  </si>
  <si>
    <t>M/S G S Marketting  Associates</t>
  </si>
  <si>
    <t>M/S GAIL INDIA LTD  LTD</t>
  </si>
  <si>
    <t>M/S GALAXY MEDICARE  .LTD</t>
  </si>
  <si>
    <t>M/S General Manager Proct Div-II  WATCO</t>
  </si>
  <si>
    <t>M/S Godraj Agrovet  Ltd</t>
  </si>
  <si>
    <t>M/S HARAGOURI RICE MILL</t>
  </si>
  <si>
    <t>M/S Hotel  Niladri Primium</t>
  </si>
  <si>
    <t>M/S Indiano Chrome Pvt  LTD</t>
  </si>
  <si>
    <t>M/S International Institute of Information  Technology (IIIT)</t>
  </si>
  <si>
    <t>M/S Jit Multilayers  Pvt. Ltd</t>
  </si>
  <si>
    <t>M/S KHEMKA REFRACTORIES  PVT. LTD.</t>
  </si>
  <si>
    <t>M/S King Stone  Business Park</t>
  </si>
  <si>
    <t>M/S Kingstone  Logistic Park</t>
  </si>
  <si>
    <t>M/S KISS</t>
  </si>
  <si>
    <t>M/S MAA MANGALA  STONE CRUSHER</t>
  </si>
  <si>
    <t>M/S Mahalaxmi  Chuda Mill</t>
  </si>
  <si>
    <t>M/S MAHENDRA  STONE CRUSHER</t>
  </si>
  <si>
    <t>M/S MAHIMA STONE  CRUSHER</t>
  </si>
  <si>
    <t>M/S Mamata Metal and Steels  Private Limited</t>
  </si>
  <si>
    <t>M/S Mosh Varaya  Infrastructure Ltd</t>
  </si>
  <si>
    <t>M/S MRI &amp; CT Scan Unit  DHH, Puri</t>
  </si>
  <si>
    <t>M/S Nabajyoti  Charitable Trust</t>
  </si>
  <si>
    <t>M/S PASUPATI AGROVET  PVT.LTD,KANDABINDHA</t>
  </si>
  <si>
    <t>M/S PASUPATI AGROVET  PVT.LTD,RAMEIKHAMARA</t>
  </si>
  <si>
    <t>M/S PRB SUPER FOODS (P) LTD</t>
  </si>
  <si>
    <t>M/S Pump House- Kuakhai River Bank  The G.M, WATCO Division I, BBSR</t>
  </si>
  <si>
    <t>M/S Puro Steel India Pvt.  Ltd</t>
  </si>
  <si>
    <t>M/S Real Value Devlopers  Pvt. Ltd.</t>
  </si>
  <si>
    <t>M/S S.J Devlopers &amp; Housing Pvt.  Pvt. Ltd.</t>
  </si>
  <si>
    <t>M/S Saralia Industries Pvt. ltd  Pvt. ltd</t>
  </si>
  <si>
    <t>M/S SHIVANSH COMPLEX</t>
  </si>
  <si>
    <t>M/S Shree Balaji  Udyog</t>
  </si>
  <si>
    <t>M/S SHREE MALANI  FOAMS PVT. LTD. (UNIT-II)</t>
  </si>
  <si>
    <t>M/S Sidhartha Broadcasting Private  Limited</t>
  </si>
  <si>
    <t>M/S SUBHAM RICE  MILL</t>
  </si>
  <si>
    <t>M/S SUBHRAJIT STONE  CRUSHER</t>
  </si>
  <si>
    <t>M/S Suyog Computech Pvt.  Limited</t>
  </si>
  <si>
    <t>M/S Swadesh Business solution Pvt. Ltd. ,  Director Jayadev Akhtar</t>
  </si>
  <si>
    <t>M/S Swastic  Agency</t>
  </si>
  <si>
    <t>M/S Swosti Institute of Management &amp; Social  Studies</t>
  </si>
  <si>
    <t>M/S Talcher  Fertilizer Ltd</t>
  </si>
  <si>
    <t>M/S TATA STEEL  MINING LIMITED</t>
  </si>
  <si>
    <t>M/S TATA STEEL MINING  LIMITED</t>
  </si>
  <si>
    <t>M/S TEMPLECITY  INSTITUTE OF TECH. &amp; ENGG.  TITE</t>
  </si>
  <si>
    <t>M/S Trishna Builder</t>
  </si>
  <si>
    <t>M/S Tushi Motors  Pvt. Ltd.</t>
  </si>
  <si>
    <t>M/S Utkal Speciality  Industries India Pvt. Ltd.</t>
  </si>
  <si>
    <t>M/S Venkateswr  Foods Pvt Ltd</t>
  </si>
  <si>
    <t>M/S VRG Industries  Pvt Ltd</t>
  </si>
  <si>
    <t>Mr. ANIL KUMAR  GUPTA</t>
  </si>
  <si>
    <t>Mr. BENUDHAR  PRADHAN</t>
  </si>
  <si>
    <t>Mr. Bidesh Ranjan  Sahoo</t>
  </si>
  <si>
    <t>Mr. CDMO &amp; PHO CUM DISTRICT  MISSION DIRECTOR</t>
  </si>
  <si>
    <t>Mr. PRASANT KUMAR  SAHOO</t>
  </si>
  <si>
    <t>Mr. SANGRAM  KESHARI MISHRA</t>
  </si>
  <si>
    <t>Mrs. KUMUDINI  BEHERA</t>
  </si>
  <si>
    <t>Ms. Academic Building</t>
  </si>
  <si>
    <t>Ms. Ansh  Electricals</t>
  </si>
  <si>
    <t>Ms. Darialal  Precast Pvt Ltd</t>
  </si>
  <si>
    <t>Ms. Orient Refractories  Ltd</t>
  </si>
  <si>
    <t>Ms. SJEPL  Shree Jagannath Expressways Pvt ltd</t>
  </si>
  <si>
    <t>Ms. The Executive Engineer,PH Division1  Cuttack.</t>
  </si>
  <si>
    <t>Shri AJAY KUMAR  GAYA.</t>
  </si>
  <si>
    <t>Shri AMAR JYOTI  MAHAPATRA</t>
  </si>
  <si>
    <t>Shri Bansidhar  Samal</t>
  </si>
  <si>
    <t>Shri Barada Prasad  Rout</t>
  </si>
  <si>
    <t>Shri Dillip  Sahoo</t>
  </si>
  <si>
    <t>Shri Jagabandhu  Swain</t>
  </si>
  <si>
    <t>Shri Jagannath  Das</t>
  </si>
  <si>
    <t>Shri Jagannath  Swain</t>
  </si>
  <si>
    <t>Shri Milan  Manna</t>
  </si>
  <si>
    <t>Shri Nadugopal  Das</t>
  </si>
  <si>
    <t>Shri Nilamani  Mohapatra</t>
  </si>
  <si>
    <t>Shri Sakti Ranjan  Mal</t>
  </si>
  <si>
    <t>Shri Sanjay  Panda</t>
  </si>
  <si>
    <t>Shri Sanjib Kar &amp;  Swati Das</t>
  </si>
  <si>
    <t>Shri Sanjoy  Saha</t>
  </si>
  <si>
    <t>Shri Shivanand  Das</t>
  </si>
  <si>
    <t>Shri Siddhi Vinayak Residency</t>
  </si>
  <si>
    <t>Shri Subasish  Hajira</t>
  </si>
  <si>
    <t>Shri subhash  Bhura</t>
  </si>
  <si>
    <t>Shri Subrat Kumar  Mishra</t>
  </si>
  <si>
    <t>Shri Swayam Sadasiba  Construction PVT. Ltd.</t>
  </si>
  <si>
    <t>Smt. DIPTI  PATNAIK</t>
  </si>
  <si>
    <t>Smt. Kananabala  Giri</t>
  </si>
  <si>
    <t>Smt. SABITRI  MAHASUAR</t>
  </si>
  <si>
    <t>Smt. Sangita  Sahoo</t>
  </si>
  <si>
    <t>Smt. Sasmita  Sundaray</t>
  </si>
  <si>
    <t>Smt. Sunita  Choudhury</t>
  </si>
  <si>
    <t>AADITYA KRAFT N PAPER PVT. LTD.</t>
  </si>
  <si>
    <t>CD &lt;5 MW</t>
  </si>
  <si>
    <t>ALL INDIA INSTITUTE OF MEDICAL SCIENCE</t>
  </si>
  <si>
    <t>AM/NS  INDIA</t>
  </si>
  <si>
    <t>APOLLO HOSPITALS ENTERPRISES LTD</t>
  </si>
  <si>
    <t>C.M.O,CAPITAL HOSPITAL</t>
  </si>
  <si>
    <t>DIRECTOR C.R.R.I</t>
  </si>
  <si>
    <t>DIRECTORATE OF ESTATE</t>
  </si>
  <si>
    <t>DIVISIONAL HEAD (M),IDCO.</t>
  </si>
  <si>
    <t>DY.CHIEF ELECTRICAL(LOCO)</t>
  </si>
  <si>
    <t>EXE. ENG. MEGALIFT PROJECT DIVN.CUTTACK</t>
  </si>
  <si>
    <t>GLOBAL COAL &amp; MINING PVT LTD</t>
  </si>
  <si>
    <t>GUPTA POWER INFRASTRUCTURE LTD</t>
  </si>
  <si>
    <t>ICFMD</t>
  </si>
  <si>
    <t>INFOSYS LIMITED</t>
  </si>
  <si>
    <t>INSIDE AIR FIELD, O/O:- THE JOINT DIRECT</t>
  </si>
  <si>
    <t>INSTITUTE OF PHYSICS</t>
  </si>
  <si>
    <t>JK LAKSHMI CEMENT LTD.</t>
  </si>
  <si>
    <t>KUAKHAI RAW WATER HEAD WORKS</t>
  </si>
  <si>
    <t>M S FALCON MARINE EXPORTS LTD</t>
  </si>
  <si>
    <t>M/S ACB INDIA LTD.</t>
  </si>
  <si>
    <t>M/S ADANI WILMAR LIMITED.</t>
  </si>
  <si>
    <t>M/S ADVANCED MEDICARE N RESEARCH INSTITU</t>
  </si>
  <si>
    <t>M/S ARRK FERRO ALLOYS LLP</t>
  </si>
  <si>
    <t>M/S BALESORE ALLOYS LIMITED</t>
  </si>
  <si>
    <t>M/S BIRLA GLOBAL UNIVERSITY.</t>
  </si>
  <si>
    <t>M/S BRITANNIA INDUSTRIES LIMITED</t>
  </si>
  <si>
    <t>M/S D.N.HOMES PVT LTD.</t>
  </si>
  <si>
    <t>M/S FALCON MARINE EXPORTS LTD</t>
  </si>
  <si>
    <t>M/S GM IRON &amp; STEEL COMPANY LIMITED.</t>
  </si>
  <si>
    <t>M/S GOA CARBONS LTD</t>
  </si>
  <si>
    <t>M/S IMFA LIMITED</t>
  </si>
  <si>
    <t>M/S INDIAN OIL CORPN.LTD</t>
  </si>
  <si>
    <t>M/S INFOSYS LTD</t>
  </si>
  <si>
    <t>M/S IOCL, PARADEEP REFINERY PROJECT</t>
  </si>
  <si>
    <t>M/S K R ENTERPRISERS</t>
  </si>
  <si>
    <t>M/S KALINGA INST. OF IND.TECHNOLOGY</t>
  </si>
  <si>
    <t>M/S KARMA REROLLERS (P) LTD.</t>
  </si>
  <si>
    <t>M/S MAGNUM SEA FOODS LTD</t>
  </si>
  <si>
    <t>M/S NARBAHERAM POWER &amp; STEEL PVT LTD</t>
  </si>
  <si>
    <t>M/S ORICON ENTERPRISES LTD</t>
  </si>
  <si>
    <t>M/S PARLE AGRO (P) LTD.</t>
  </si>
  <si>
    <t>M/S PASUPATI AGROVET(P) LTD.</t>
  </si>
  <si>
    <t>M/S R.S.B TRANSMISSION LTD.</t>
  </si>
  <si>
    <t>M/S RSB CASTINGS LTD.</t>
  </si>
  <si>
    <t>M/S SATYAM CASTINGS, PVT LTD.</t>
  </si>
  <si>
    <t>M/S SHALIVAHAN GREEN ENERGY LTD(SGEL)</t>
  </si>
  <si>
    <t>M/S SHREE JAGANNATH ROLLER FLOUR MILL</t>
  </si>
  <si>
    <t>M/S SIKSHYA O ANUSANDHAN</t>
  </si>
  <si>
    <t>M/S SMS INDIA (P) LTD</t>
  </si>
  <si>
    <t>M/S TATA CONSULTANCY SERVICES LTD.</t>
  </si>
  <si>
    <t>M/S TECH MAHINDRA LTD.</t>
  </si>
  <si>
    <t>M/S TRIDENT PROPERTIES PVT.LTD</t>
  </si>
  <si>
    <t>M/S UNITECH LIMITED</t>
  </si>
  <si>
    <t>M/S. PARAMESWARI STRIPS PVT.LTD</t>
  </si>
  <si>
    <t>M/S. PASUPATI ISPAT LTD.</t>
  </si>
  <si>
    <t>M/S. TRIPTY DRINKS (P) LTD.</t>
  </si>
  <si>
    <t>M/S.COSBOARD INDUSTRIES PVT.LTD</t>
  </si>
  <si>
    <t>M/S.DEVAVRATA HOMES PVT.LTD OVER BDA</t>
  </si>
  <si>
    <t>M/S.UNITED BREWARIES</t>
  </si>
  <si>
    <t>M\S LIFELINE MULTIVENTURES PVT LTD</t>
  </si>
  <si>
    <t>MISRILAL MINES P LTD</t>
  </si>
  <si>
    <t>MS SREERAGAM EXPORTS PVT LTD</t>
  </si>
  <si>
    <t>NAVA BHARAT VENTURES LTD.</t>
  </si>
  <si>
    <t>NEW LAXMI STEEL &amp; POWER (P) LTD</t>
  </si>
  <si>
    <t>ODISHA COMPUTER APPLICATION CENTRE</t>
  </si>
  <si>
    <t>PALASUNI WATER TREATMENT PLANT</t>
  </si>
  <si>
    <t>PASUPATI AGROVET(P) LTD</t>
  </si>
  <si>
    <t>RAHULCO</t>
  </si>
  <si>
    <t>REGIONAL DIRECTOR E.S.I.CORP,BBSR</t>
  </si>
  <si>
    <t>REGISTRAR</t>
  </si>
  <si>
    <t>SAFARI RETREATS PVT LTD,DI-REJESH SHARMA</t>
  </si>
  <si>
    <t>THE CONTROLLER OF AERODROME</t>
  </si>
  <si>
    <t>THE DIRECTOR.M/S TIRUPATI CONDUCTOR (P)</t>
  </si>
  <si>
    <t>THE EXECUTIVE ENGINEER MEGA LIFT PROJECT</t>
  </si>
  <si>
    <t>The General Manager(P&amp;D)  OMFED BBSR</t>
  </si>
  <si>
    <t>THE GENERAL MANAGER.WATCO DIVISION-I</t>
  </si>
  <si>
    <t>THE PROJECT DIRECTOR M\S MEIL(BBSR)</t>
  </si>
  <si>
    <t>The project division-II  watco</t>
  </si>
  <si>
    <t>THE REGISTRAR IIT. BBSR</t>
  </si>
  <si>
    <t>THE REGISTRAR NISER</t>
  </si>
  <si>
    <t>THE REGISTRAR,</t>
  </si>
  <si>
    <t>THE SENIOR DIVISONAL ENGINEER.(G)</t>
  </si>
  <si>
    <t>TOSHALI CEMENT(P) LTD</t>
  </si>
  <si>
    <t>UTKAL BUILDERS LTD</t>
  </si>
  <si>
    <t>M/S General Manager , Project  WATCO Division no.II</t>
  </si>
  <si>
    <t>M/S Talcher Fertilizers  Limited</t>
  </si>
  <si>
    <t>Ms. The Executive Engineer  Public Health Division-1, Cuttack</t>
  </si>
  <si>
    <t>CD &gt;5 MW</t>
  </si>
  <si>
    <t>BHUNANESWAR POWER PVT. LTD.</t>
  </si>
  <si>
    <t>DIVISIONAL RAILWAY ENGINEER(TRD)</t>
  </si>
  <si>
    <t>EXECUTIVE ENGINEER MEGALIFT PROJECT DIVI</t>
  </si>
  <si>
    <t>GM JAGANNATH AREA MCL, TALCHER</t>
  </si>
  <si>
    <t>M/S DALMIA CEMENT (BHARAT) LIMITED.</t>
  </si>
  <si>
    <t>M/S DIVISIONAL ELECT.ENGINEER(TR.)</t>
  </si>
  <si>
    <t>M/S HINDUSTAN COCA-COLA BEVERAGES P.LTD</t>
  </si>
  <si>
    <t>M/S INDIAN FARMERS FERTILIZER CO-OP LTD</t>
  </si>
  <si>
    <t>M/S JINDAL STEEL POWER LTD.</t>
  </si>
  <si>
    <t>M/S KRIDAY REALITY PVT.LTD.</t>
  </si>
  <si>
    <t>M/S NEW LAXMI STEEL . POWER (P) LTD.</t>
  </si>
  <si>
    <t>M/S PARADEEP PHOSPHATES LTD</t>
  </si>
  <si>
    <t>M/S TATA STEEL BSL LIMITED</t>
  </si>
  <si>
    <t>M/S.AARTI STEELS LTD.</t>
  </si>
  <si>
    <t>MS IOCL REFINERY PROJECT</t>
  </si>
  <si>
    <t>Rungta  Mines Limited</t>
  </si>
  <si>
    <t>SENIOR DIVISIONAL MANAGER(TRD)</t>
  </si>
  <si>
    <t>SENIOR DIVISONAL ELECTRICAL ENGINEER</t>
  </si>
  <si>
    <t>SENIOR DIVNAL.ELECT.ENGINEER</t>
  </si>
  <si>
    <t>SOLARI RAILWAY TRACTION</t>
  </si>
  <si>
    <t>SR  DIV ELECT ENGINEER  TRD  E CO RLY</t>
  </si>
  <si>
    <t>SR. DIV. ELECTRICAL ENGINEER,  EC RAILWAY</t>
  </si>
  <si>
    <t>THE DIVISIONAL ELECTRICAL ENGINEER (TRD)</t>
  </si>
  <si>
    <t>THE REGISTRAR SIKHYA 'O' ANUSANDHAN</t>
  </si>
  <si>
    <t>Company RUNGTA MINES LIMITED  ( FERRO ALLOYS DIVISION)</t>
  </si>
  <si>
    <t>M/S NTPC Ltd, TTPS  TALCHER THERMAL</t>
  </si>
  <si>
    <t>M/S Shree Cement  Ltd</t>
  </si>
  <si>
    <t>M/S TATA STEEL MINING LIMITED</t>
  </si>
  <si>
    <t>JUN'21</t>
  </si>
  <si>
    <t>NAME</t>
  </si>
  <si>
    <t>INSTALLATION</t>
  </si>
  <si>
    <t>M D Recorded (KVA)</t>
  </si>
  <si>
    <t>M D Billed (KVA)</t>
  </si>
  <si>
    <t>Monthly Average  PF</t>
  </si>
  <si>
    <t>Consumption (KWH)</t>
  </si>
  <si>
    <t>Consumption &gt;60%LF</t>
  </si>
  <si>
    <t>Load Factor        ( % )</t>
  </si>
  <si>
    <t>3000022161</t>
  </si>
  <si>
    <t>3000022154</t>
  </si>
  <si>
    <t>3000022152</t>
  </si>
  <si>
    <t>3000106101</t>
  </si>
  <si>
    <t>3000022153</t>
  </si>
  <si>
    <t>3000021106</t>
  </si>
  <si>
    <t>3000018358</t>
  </si>
  <si>
    <t>3000051540</t>
  </si>
  <si>
    <t>3000005328</t>
  </si>
  <si>
    <t>3000017145</t>
  </si>
  <si>
    <t>3002948735</t>
  </si>
  <si>
    <t>3000015248</t>
  </si>
  <si>
    <t>3000007142</t>
  </si>
  <si>
    <t>3000045693</t>
  </si>
  <si>
    <t>3000026177</t>
  </si>
  <si>
    <t>3000026517</t>
  </si>
  <si>
    <t>3000440662</t>
  </si>
  <si>
    <t>3000019152</t>
  </si>
  <si>
    <t>3000067195</t>
  </si>
  <si>
    <t>3000000668</t>
  </si>
  <si>
    <t>3000036922</t>
  </si>
  <si>
    <t>3000054562</t>
  </si>
  <si>
    <t>3000027675</t>
  </si>
  <si>
    <t>3000036893</t>
  </si>
  <si>
    <t>3000083348</t>
  </si>
  <si>
    <t>3000000679</t>
  </si>
  <si>
    <t>3000075955</t>
  </si>
  <si>
    <t>3000015154</t>
  </si>
  <si>
    <t>3000081255</t>
  </si>
  <si>
    <t>3000064715</t>
  </si>
  <si>
    <t>3000000738</t>
  </si>
  <si>
    <t>3000090652</t>
  </si>
  <si>
    <t>3000074001</t>
  </si>
  <si>
    <t>3000031324</t>
  </si>
  <si>
    <t>3000017595</t>
  </si>
  <si>
    <t>3000080832</t>
  </si>
  <si>
    <t>3000019499</t>
  </si>
  <si>
    <t>3000000302</t>
  </si>
  <si>
    <t>3000005073</t>
  </si>
  <si>
    <t>3000082633</t>
  </si>
  <si>
    <t>3000000690</t>
  </si>
  <si>
    <t>3000109432</t>
  </si>
  <si>
    <t>3000090664</t>
  </si>
  <si>
    <t>3000092085</t>
  </si>
  <si>
    <t>3000008102</t>
  </si>
  <si>
    <t>3000444230</t>
  </si>
  <si>
    <t>3000051597</t>
  </si>
  <si>
    <t>3000031320</t>
  </si>
  <si>
    <t>3000015241</t>
  </si>
  <si>
    <t>3000440740</t>
  </si>
  <si>
    <t>3000062112</t>
  </si>
  <si>
    <t>3000055220</t>
  </si>
  <si>
    <t>3000085939</t>
  </si>
  <si>
    <t>3000018118</t>
  </si>
  <si>
    <t>3000058112</t>
  </si>
  <si>
    <t>3000063174</t>
  </si>
  <si>
    <t>3000020410</t>
  </si>
  <si>
    <t>3000010501</t>
  </si>
  <si>
    <t>3000011124</t>
  </si>
  <si>
    <t>3000083579</t>
  </si>
  <si>
    <t>3000015478</t>
  </si>
  <si>
    <t>3000031332</t>
  </si>
  <si>
    <t>3000031463</t>
  </si>
  <si>
    <t>3000057220</t>
  </si>
  <si>
    <t>3000004207</t>
  </si>
  <si>
    <t>3000036721</t>
  </si>
  <si>
    <t>3000013544</t>
  </si>
  <si>
    <t>3000071010</t>
  </si>
  <si>
    <t>3000020373</t>
  </si>
  <si>
    <t>3000083743</t>
  </si>
  <si>
    <t>3000060222</t>
  </si>
  <si>
    <t>3000084615</t>
  </si>
  <si>
    <t>3000012229</t>
  </si>
  <si>
    <t>3000008117</t>
  </si>
  <si>
    <t>3000099625</t>
  </si>
  <si>
    <t>3000000301</t>
  </si>
  <si>
    <t>3000081934</t>
  </si>
  <si>
    <t>3000000709</t>
  </si>
  <si>
    <t>3000000706</t>
  </si>
  <si>
    <t>3000051649</t>
  </si>
  <si>
    <t>3000052145</t>
  </si>
  <si>
    <t>3000013625</t>
  </si>
  <si>
    <t>3000000547</t>
  </si>
  <si>
    <t>3000027385</t>
  </si>
  <si>
    <t>3000018978</t>
  </si>
  <si>
    <t>3000001487</t>
  </si>
  <si>
    <t>3000018233</t>
  </si>
  <si>
    <t>3000008126</t>
  </si>
  <si>
    <t>3000059102</t>
  </si>
  <si>
    <t>3000007095</t>
  </si>
  <si>
    <t>3000006461</t>
  </si>
  <si>
    <t>3000015238</t>
  </si>
  <si>
    <t>3000017674</t>
  </si>
  <si>
    <t>3000054311</t>
  </si>
  <si>
    <t>3000000685</t>
  </si>
  <si>
    <t>3000051470</t>
  </si>
  <si>
    <t>3000015243</t>
  </si>
  <si>
    <t>3000052149</t>
  </si>
  <si>
    <t>3000028693</t>
  </si>
  <si>
    <t>3000109140</t>
  </si>
  <si>
    <t>3000070998</t>
  </si>
  <si>
    <t>3000012781</t>
  </si>
  <si>
    <t>3000018239</t>
  </si>
  <si>
    <t>3000079151</t>
  </si>
  <si>
    <t>3000037925</t>
  </si>
  <si>
    <t>3000084151</t>
  </si>
  <si>
    <t>3002960165</t>
  </si>
  <si>
    <t>3000019108</t>
  </si>
  <si>
    <t>3000000117</t>
  </si>
  <si>
    <t>3000018195</t>
  </si>
  <si>
    <t>3000012179</t>
  </si>
  <si>
    <t>3000045665</t>
  </si>
  <si>
    <t>3000097178</t>
  </si>
  <si>
    <t>3000000265</t>
  </si>
  <si>
    <t>3000018241</t>
  </si>
  <si>
    <t>3000057289</t>
  </si>
  <si>
    <t>3000048063</t>
  </si>
  <si>
    <t>3000019456</t>
  </si>
  <si>
    <t>3000018242</t>
  </si>
  <si>
    <t>3000058913</t>
  </si>
  <si>
    <t>3000000307</t>
  </si>
  <si>
    <t>3000000286</t>
  </si>
  <si>
    <t>3000018215</t>
  </si>
  <si>
    <t>3000018175</t>
  </si>
  <si>
    <t>3000001221</t>
  </si>
  <si>
    <t>3000015251</t>
  </si>
  <si>
    <t>3000022141</t>
  </si>
  <si>
    <t>3000002628</t>
  </si>
  <si>
    <t>3000004586</t>
  </si>
  <si>
    <t>3000440468</t>
  </si>
  <si>
    <t>3000057252</t>
  </si>
  <si>
    <t>3000018365</t>
  </si>
  <si>
    <t>3000052144</t>
  </si>
  <si>
    <t>3000000315</t>
  </si>
  <si>
    <t>3000018107</t>
  </si>
  <si>
    <t>3000039984</t>
  </si>
  <si>
    <t>3000065587</t>
  </si>
  <si>
    <t>3000022102</t>
  </si>
  <si>
    <t>3000025278</t>
  </si>
  <si>
    <t>3000075462</t>
  </si>
  <si>
    <t>3000048056</t>
  </si>
  <si>
    <t>3000052627</t>
  </si>
  <si>
    <t>3000015714</t>
  </si>
  <si>
    <t>3000015715</t>
  </si>
  <si>
    <t>3000020411</t>
  </si>
  <si>
    <t>3000053019</t>
  </si>
  <si>
    <t>3000000283</t>
  </si>
  <si>
    <t>3000057219</t>
  </si>
  <si>
    <t>3000068222</t>
  </si>
  <si>
    <t>3000442627</t>
  </si>
  <si>
    <t>3000015253</t>
  </si>
  <si>
    <t>3000008219</t>
  </si>
  <si>
    <t>3000018222</t>
  </si>
  <si>
    <t>3000018223</t>
  </si>
  <si>
    <t>3000018224</t>
  </si>
  <si>
    <t>3000018225</t>
  </si>
  <si>
    <t>3000018231</t>
  </si>
  <si>
    <t>3000027134</t>
  </si>
  <si>
    <t>3000440270</t>
  </si>
  <si>
    <t>3000057121</t>
  </si>
  <si>
    <t>3000021292</t>
  </si>
  <si>
    <t>3000018368</t>
  </si>
  <si>
    <t>3000000197</t>
  </si>
  <si>
    <t>3000015262</t>
  </si>
  <si>
    <t>3000014284</t>
  </si>
  <si>
    <t>3000002081</t>
  </si>
  <si>
    <t>3000010275</t>
  </si>
  <si>
    <t>3000018217</t>
  </si>
  <si>
    <t>3000001228</t>
  </si>
  <si>
    <t>3000001229</t>
  </si>
  <si>
    <t>3000051623</t>
  </si>
  <si>
    <t>3000052648</t>
  </si>
  <si>
    <t>3000000367</t>
  </si>
  <si>
    <t>3000000368</t>
  </si>
  <si>
    <t>3000022114</t>
  </si>
  <si>
    <t>3000000088</t>
  </si>
  <si>
    <t>3000004206</t>
  </si>
  <si>
    <t>3000018194</t>
  </si>
  <si>
    <t>3000015202</t>
  </si>
  <si>
    <t>3000022637</t>
  </si>
  <si>
    <t>3000018190</t>
  </si>
  <si>
    <t>3000018218</t>
  </si>
  <si>
    <t>3000021155</t>
  </si>
  <si>
    <t>3000016102</t>
  </si>
  <si>
    <t>3000016179</t>
  </si>
  <si>
    <t>3000017118</t>
  </si>
  <si>
    <t>3000012211</t>
  </si>
  <si>
    <t>3000057255</t>
  </si>
  <si>
    <t>3000008129</t>
  </si>
  <si>
    <t>3000015385</t>
  </si>
  <si>
    <t>3000018220</t>
  </si>
  <si>
    <t>3000000403</t>
  </si>
  <si>
    <t>3000000404</t>
  </si>
  <si>
    <t>3000002184</t>
  </si>
  <si>
    <t>3000015078</t>
  </si>
  <si>
    <t>3000015226</t>
  </si>
  <si>
    <t>3000439350</t>
  </si>
  <si>
    <t>3000018166</t>
  </si>
  <si>
    <t>3000011234</t>
  </si>
  <si>
    <t>3000003158</t>
  </si>
  <si>
    <t>3000012210</t>
  </si>
  <si>
    <t>3000000256</t>
  </si>
  <si>
    <t>3000012168</t>
  </si>
  <si>
    <t>3000015255</t>
  </si>
  <si>
    <t>3000015249</t>
  </si>
  <si>
    <t>3000016087</t>
  </si>
  <si>
    <t>3000000269</t>
  </si>
  <si>
    <t>3000000270</t>
  </si>
  <si>
    <t>3000019132</t>
  </si>
  <si>
    <t>3000008151</t>
  </si>
  <si>
    <t>3000000268</t>
  </si>
  <si>
    <t>3000063908</t>
  </si>
  <si>
    <t>3000016781</t>
  </si>
  <si>
    <t>3000099729</t>
  </si>
  <si>
    <t>3000038893</t>
  </si>
  <si>
    <t>3000438639</t>
  </si>
  <si>
    <t>3000018228</t>
  </si>
  <si>
    <t>3000109517</t>
  </si>
  <si>
    <t>3000008079</t>
  </si>
  <si>
    <t>3000083775</t>
  </si>
  <si>
    <t>3000015237</t>
  </si>
  <si>
    <t>3000011232</t>
  </si>
  <si>
    <t>3000015164</t>
  </si>
  <si>
    <t>3000056347</t>
  </si>
  <si>
    <t>3000047997</t>
  </si>
  <si>
    <t>3000011236</t>
  </si>
  <si>
    <t>3000042049</t>
  </si>
  <si>
    <t>3000005347</t>
  </si>
  <si>
    <t>3000082167</t>
  </si>
  <si>
    <t>3000000672</t>
  </si>
  <si>
    <t>3000054206</t>
  </si>
  <si>
    <t>3000063907</t>
  </si>
  <si>
    <t>3000004451</t>
  </si>
  <si>
    <t>3000000139</t>
  </si>
  <si>
    <t>3000014089</t>
  </si>
  <si>
    <t>3000014090</t>
  </si>
  <si>
    <t>3000051304</t>
  </si>
  <si>
    <t>3000011224</t>
  </si>
  <si>
    <t>3000000332</t>
  </si>
  <si>
    <t>3000021133</t>
  </si>
  <si>
    <t>3000016148</t>
  </si>
  <si>
    <t>3000004158</t>
  </si>
  <si>
    <t>3000056125</t>
  </si>
  <si>
    <t>3000012247</t>
  </si>
  <si>
    <t>3002958401</t>
  </si>
  <si>
    <t>3000008082</t>
  </si>
  <si>
    <t>3000055081</t>
  </si>
  <si>
    <t>3000000266</t>
  </si>
  <si>
    <t>3000025343</t>
  </si>
  <si>
    <t>3000027413</t>
  </si>
  <si>
    <t>3000008324</t>
  </si>
  <si>
    <t>3000060106</t>
  </si>
  <si>
    <t>3000017504</t>
  </si>
  <si>
    <t>3000066328</t>
  </si>
  <si>
    <t>3000065611</t>
  </si>
  <si>
    <t>3000094136</t>
  </si>
  <si>
    <t>3000056202</t>
  </si>
  <si>
    <t>3000041947</t>
  </si>
  <si>
    <t>3000013641</t>
  </si>
  <si>
    <t>3000015155</t>
  </si>
  <si>
    <t>3000009489</t>
  </si>
  <si>
    <t>3000019122</t>
  </si>
  <si>
    <t>3000004128</t>
  </si>
  <si>
    <t>3000072920</t>
  </si>
  <si>
    <t>3000071002</t>
  </si>
  <si>
    <t>3000052321</t>
  </si>
  <si>
    <t>3000439827</t>
  </si>
  <si>
    <t>3000110445</t>
  </si>
  <si>
    <t>3000057120</t>
  </si>
  <si>
    <t>3000021144</t>
  </si>
  <si>
    <t>3000001240</t>
  </si>
  <si>
    <t>3000002110</t>
  </si>
  <si>
    <t>3000016198</t>
  </si>
  <si>
    <t>3000051570</t>
  </si>
  <si>
    <t>3000076367</t>
  </si>
  <si>
    <t>3000109768</t>
  </si>
  <si>
    <t>3000141575</t>
  </si>
  <si>
    <t>3000110272</t>
  </si>
  <si>
    <t>3000442715</t>
  </si>
  <si>
    <t>3000110441</t>
  </si>
  <si>
    <t>3000444267</t>
  </si>
  <si>
    <t>3000126575</t>
  </si>
  <si>
    <t>3000442648</t>
  </si>
  <si>
    <t>3000004151</t>
  </si>
  <si>
    <t>3000000143</t>
  </si>
  <si>
    <t>3000069260</t>
  </si>
  <si>
    <t>3000019121</t>
  </si>
  <si>
    <t>3000090226</t>
  </si>
  <si>
    <t>3000084565</t>
  </si>
  <si>
    <t>3000011123</t>
  </si>
  <si>
    <t>3000017874</t>
  </si>
  <si>
    <t>3000052138</t>
  </si>
  <si>
    <t>3000070996</t>
  </si>
  <si>
    <t>3000082058</t>
  </si>
  <si>
    <t>3000028243</t>
  </si>
  <si>
    <t>3000018183</t>
  </si>
  <si>
    <t>3000054638</t>
  </si>
  <si>
    <t>3000028645</t>
  </si>
  <si>
    <t>3000001925</t>
  </si>
  <si>
    <t>3000094878</t>
  </si>
  <si>
    <t>3000091636</t>
  </si>
  <si>
    <t>3000041953</t>
  </si>
  <si>
    <t>3000011225</t>
  </si>
  <si>
    <t>3000001452</t>
  </si>
  <si>
    <t>3000000678</t>
  </si>
  <si>
    <t>3000036919</t>
  </si>
  <si>
    <t>3000018106</t>
  </si>
  <si>
    <t>3000110549</t>
  </si>
  <si>
    <t>3000036918</t>
  </si>
  <si>
    <t>3000036924</t>
  </si>
  <si>
    <t>3000036917</t>
  </si>
  <si>
    <t>3000070871</t>
  </si>
  <si>
    <t>3000036927</t>
  </si>
  <si>
    <t>3000007553</t>
  </si>
  <si>
    <t>3000018184</t>
  </si>
  <si>
    <t>3000003576</t>
  </si>
  <si>
    <t>3000007040</t>
  </si>
  <si>
    <t>3000022115</t>
  </si>
  <si>
    <t>3000014092</t>
  </si>
  <si>
    <t>3000003577</t>
  </si>
  <si>
    <t>3000066325</t>
  </si>
  <si>
    <t>3000019513</t>
  </si>
  <si>
    <t>3000005582</t>
  </si>
  <si>
    <t>3000080343</t>
  </si>
  <si>
    <t>3000012533</t>
  </si>
  <si>
    <t>3000016166</t>
  </si>
  <si>
    <t>3000000257</t>
  </si>
  <si>
    <t>3000018256</t>
  </si>
  <si>
    <t>3000010403</t>
  </si>
  <si>
    <t>3000055520</t>
  </si>
  <si>
    <t>3000017111</t>
  </si>
  <si>
    <t>3000014106</t>
  </si>
  <si>
    <t>3000003425</t>
  </si>
  <si>
    <t>3000018198</t>
  </si>
  <si>
    <t>3000026197</t>
  </si>
  <si>
    <t>3000088514</t>
  </si>
  <si>
    <t>3000014132</t>
  </si>
  <si>
    <t>3000061381</t>
  </si>
  <si>
    <t>3000004153</t>
  </si>
  <si>
    <t>3000004148</t>
  </si>
  <si>
    <t>3000018226</t>
  </si>
  <si>
    <t>3000010427</t>
  </si>
  <si>
    <t>3000063814</t>
  </si>
  <si>
    <t>3000013823</t>
  </si>
  <si>
    <t>3000070879</t>
  </si>
  <si>
    <t>3000011237</t>
  </si>
  <si>
    <t>3000026756</t>
  </si>
  <si>
    <t>3000025450</t>
  </si>
  <si>
    <t>3000010561</t>
  </si>
  <si>
    <t>3000021156</t>
  </si>
  <si>
    <t>3000080344</t>
  </si>
  <si>
    <t>3000005330</t>
  </si>
  <si>
    <t>3000034561</t>
  </si>
  <si>
    <t>3000055537</t>
  </si>
  <si>
    <t>3000065738</t>
  </si>
  <si>
    <t>3000006264</t>
  </si>
  <si>
    <t>3000036691</t>
  </si>
  <si>
    <t>3002974258</t>
  </si>
  <si>
    <t>3000006585</t>
  </si>
  <si>
    <t>3000054268</t>
  </si>
  <si>
    <t>3000000129</t>
  </si>
  <si>
    <t>3000000021</t>
  </si>
  <si>
    <t>3000056487</t>
  </si>
  <si>
    <t>3000000288</t>
  </si>
  <si>
    <t>3000001532</t>
  </si>
  <si>
    <t>3000000144</t>
  </si>
  <si>
    <t>3000000145</t>
  </si>
  <si>
    <t>3000086579</t>
  </si>
  <si>
    <t>3000000693</t>
  </si>
  <si>
    <t>3000010502</t>
  </si>
  <si>
    <t>3000028173</t>
  </si>
  <si>
    <t>3000010500</t>
  </si>
  <si>
    <t>3000000107</t>
  </si>
  <si>
    <t>3000057226</t>
  </si>
  <si>
    <t>3000057247</t>
  </si>
  <si>
    <t>3000013150</t>
  </si>
  <si>
    <t>3000015107</t>
  </si>
  <si>
    <t>3000057107</t>
  </si>
  <si>
    <t>3000048988</t>
  </si>
  <si>
    <t>3000048924</t>
  </si>
  <si>
    <t>3000050589</t>
  </si>
  <si>
    <t>3000031834</t>
  </si>
  <si>
    <t>3000050739</t>
  </si>
  <si>
    <t>3000084113</t>
  </si>
  <si>
    <t>3000018187</t>
  </si>
  <si>
    <t>3000046631</t>
  </si>
  <si>
    <t>3000049809</t>
  </si>
  <si>
    <t>3000095804</t>
  </si>
  <si>
    <t>3000081802</t>
  </si>
  <si>
    <t>3000080985</t>
  </si>
  <si>
    <t>3000008160</t>
  </si>
  <si>
    <t>3000018178</t>
  </si>
  <si>
    <t>3000057584</t>
  </si>
  <si>
    <t>3000047983</t>
  </si>
  <si>
    <t>3000021151</t>
  </si>
  <si>
    <t>3000011509</t>
  </si>
  <si>
    <t>3000005298</t>
  </si>
  <si>
    <t>3000056476</t>
  </si>
  <si>
    <t>3000082004</t>
  </si>
  <si>
    <t>3000074235</t>
  </si>
  <si>
    <t>3000004147</t>
  </si>
  <si>
    <t>3000085678</t>
  </si>
  <si>
    <t>3000089441</t>
  </si>
  <si>
    <t>3000042079</t>
  </si>
  <si>
    <t>3000027477</t>
  </si>
  <si>
    <t>3000004149</t>
  </si>
  <si>
    <t>3000011112</t>
  </si>
  <si>
    <t>3000041697</t>
  </si>
  <si>
    <t>3000017587</t>
  </si>
  <si>
    <t>3000018238</t>
  </si>
  <si>
    <t>3000002476</t>
  </si>
  <si>
    <t>3000015247</t>
  </si>
  <si>
    <t>3000440777</t>
  </si>
  <si>
    <t>3000013970</t>
  </si>
  <si>
    <t>3000056383</t>
  </si>
  <si>
    <t>3000015141</t>
  </si>
  <si>
    <t>3000024373</t>
  </si>
  <si>
    <t>3000063142</t>
  </si>
  <si>
    <t>3000006265</t>
  </si>
  <si>
    <t>3000083129</t>
  </si>
  <si>
    <t>3000081310</t>
  </si>
  <si>
    <t>3000000098</t>
  </si>
  <si>
    <t>3000000697</t>
  </si>
  <si>
    <t>3000016197</t>
  </si>
  <si>
    <t>3000101666</t>
  </si>
  <si>
    <t>3000025708</t>
  </si>
  <si>
    <t>3000036668</t>
  </si>
  <si>
    <t>3000021118</t>
  </si>
  <si>
    <t>3000444050</t>
  </si>
  <si>
    <t>3000022136</t>
  </si>
  <si>
    <t>3000047982</t>
  </si>
  <si>
    <t>3000025534</t>
  </si>
  <si>
    <t>3000010419</t>
  </si>
  <si>
    <t>3000053466</t>
  </si>
  <si>
    <t>3000032692</t>
  </si>
  <si>
    <t>3000071012</t>
  </si>
  <si>
    <t>3000063143</t>
  </si>
  <si>
    <t>3000017340</t>
  </si>
  <si>
    <t>3000019475</t>
  </si>
  <si>
    <t>3000020290</t>
  </si>
  <si>
    <t>3000076362</t>
  </si>
  <si>
    <t>3000060404</t>
  </si>
  <si>
    <t>3000077309</t>
  </si>
  <si>
    <t>3000037560</t>
  </si>
  <si>
    <t>3000000208</t>
  </si>
  <si>
    <t>3000051959</t>
  </si>
  <si>
    <t>3000075871</t>
  </si>
  <si>
    <t>3000020307</t>
  </si>
  <si>
    <t>3000074254</t>
  </si>
  <si>
    <t>3000083245</t>
  </si>
  <si>
    <t>3000060093</t>
  </si>
  <si>
    <t>3000061401</t>
  </si>
  <si>
    <t>3000056486</t>
  </si>
  <si>
    <t>3000086015</t>
  </si>
  <si>
    <t>3000082166</t>
  </si>
  <si>
    <t>3000053628</t>
  </si>
  <si>
    <t>3000000680</t>
  </si>
  <si>
    <t>3000000689</t>
  </si>
  <si>
    <t>3000013809</t>
  </si>
  <si>
    <t>3000017083</t>
  </si>
  <si>
    <t>3000055437</t>
  </si>
  <si>
    <t>3000083649</t>
  </si>
  <si>
    <t>3000017091</t>
  </si>
  <si>
    <t>3000004450</t>
  </si>
  <si>
    <t>3000021362</t>
  </si>
  <si>
    <t>3000046178</t>
  </si>
  <si>
    <t>3000050811</t>
  </si>
  <si>
    <t>3000054487</t>
  </si>
  <si>
    <t>3000027307</t>
  </si>
  <si>
    <t>3000000284</t>
  </si>
  <si>
    <t>3000052147</t>
  </si>
  <si>
    <t>3000020155</t>
  </si>
  <si>
    <t>3000000259</t>
  </si>
  <si>
    <t>3000025213</t>
  </si>
  <si>
    <t>3000018240</t>
  </si>
  <si>
    <t>3000015106</t>
  </si>
  <si>
    <t>3000000281</t>
  </si>
  <si>
    <t>3000032040</t>
  </si>
  <si>
    <t>3000100612</t>
  </si>
  <si>
    <t>3000100615</t>
  </si>
  <si>
    <t>3000100602</t>
  </si>
  <si>
    <t>3000058095</t>
  </si>
  <si>
    <t>3000036110</t>
  </si>
  <si>
    <t>3000014313</t>
  </si>
  <si>
    <t>3000051996</t>
  </si>
  <si>
    <t>3000080352</t>
  </si>
  <si>
    <t>3000009544</t>
  </si>
  <si>
    <t>3000063314</t>
  </si>
  <si>
    <t>3000010095</t>
  </si>
  <si>
    <t>3000060177</t>
  </si>
  <si>
    <t>3000018423</t>
  </si>
  <si>
    <t>3000029350</t>
  </si>
  <si>
    <t>3000031334</t>
  </si>
  <si>
    <t>3000100589</t>
  </si>
  <si>
    <t>3000022426</t>
  </si>
  <si>
    <t>3000009433</t>
  </si>
  <si>
    <t>3000027271</t>
  </si>
  <si>
    <t>3000013432</t>
  </si>
  <si>
    <t>3000036913</t>
  </si>
  <si>
    <t>3000069278</t>
  </si>
  <si>
    <t>3000081469</t>
  </si>
  <si>
    <t>3000101742</t>
  </si>
  <si>
    <t>3000054449</t>
  </si>
  <si>
    <t>3000081297</t>
  </si>
  <si>
    <t>3000007554</t>
  </si>
  <si>
    <t>3000054459</t>
  </si>
  <si>
    <t>3000061475</t>
  </si>
  <si>
    <t>3000063346</t>
  </si>
  <si>
    <t>3000052152</t>
  </si>
  <si>
    <t>3000017659</t>
  </si>
  <si>
    <t>3000063344</t>
  </si>
  <si>
    <t>3000021704</t>
  </si>
  <si>
    <t>3000044288</t>
  </si>
  <si>
    <t>3000077057</t>
  </si>
  <si>
    <t>3000036915</t>
  </si>
  <si>
    <t>3000030522</t>
  </si>
  <si>
    <t>3000013935</t>
  </si>
  <si>
    <t>3000074320</t>
  </si>
  <si>
    <t>3000044883</t>
  </si>
  <si>
    <t>3000069221</t>
  </si>
  <si>
    <t>3000022608</t>
  </si>
  <si>
    <t>3000076369</t>
  </si>
  <si>
    <t>3000027782</t>
  </si>
  <si>
    <t>3000063319</t>
  </si>
  <si>
    <t>3000008789</t>
  </si>
  <si>
    <t>3000001333</t>
  </si>
  <si>
    <t>3000029346</t>
  </si>
  <si>
    <t>3000051566</t>
  </si>
  <si>
    <t>3000101920</t>
  </si>
  <si>
    <t>3000033103</t>
  </si>
  <si>
    <t>3000091269</t>
  </si>
  <si>
    <t>3000008091</t>
  </si>
  <si>
    <t>3000063331</t>
  </si>
  <si>
    <t>3000051957</t>
  </si>
  <si>
    <t>3000100606</t>
  </si>
  <si>
    <t>3000005684</t>
  </si>
  <si>
    <t>3000059108</t>
  </si>
  <si>
    <t>3000044881</t>
  </si>
  <si>
    <t>3000077391</t>
  </si>
  <si>
    <t>3000027751</t>
  </si>
  <si>
    <t>3000067366</t>
  </si>
  <si>
    <t>3000039298</t>
  </si>
  <si>
    <t>3000061549</t>
  </si>
  <si>
    <t>3000072906</t>
  </si>
  <si>
    <t>3000056011</t>
  </si>
  <si>
    <t>3000063343</t>
  </si>
  <si>
    <t>3000041668</t>
  </si>
  <si>
    <t>3000012535</t>
  </si>
  <si>
    <t>3000005803</t>
  </si>
  <si>
    <t>3000013312</t>
  </si>
  <si>
    <t>3000100594</t>
  </si>
  <si>
    <t>3000039256</t>
  </si>
  <si>
    <t>3000063317</t>
  </si>
  <si>
    <t>3000077310</t>
  </si>
  <si>
    <t>3000004449</t>
  </si>
  <si>
    <t>3000011229</t>
  </si>
  <si>
    <t>3000026277</t>
  </si>
  <si>
    <t>3000014922</t>
  </si>
  <si>
    <t>3000015350</t>
  </si>
  <si>
    <t>3000063316</t>
  </si>
  <si>
    <t>3000039504</t>
  </si>
  <si>
    <t>3000081441</t>
  </si>
  <si>
    <t>3000030332</t>
  </si>
  <si>
    <t>3000063340</t>
  </si>
  <si>
    <t>3000067217</t>
  </si>
  <si>
    <t>3000039235</t>
  </si>
  <si>
    <t>3000100591</t>
  </si>
  <si>
    <t>3000022475</t>
  </si>
  <si>
    <t>3000027323</t>
  </si>
  <si>
    <t>3000075391</t>
  </si>
  <si>
    <t>3000063311</t>
  </si>
  <si>
    <t>3000020363</t>
  </si>
  <si>
    <t>3000064619</t>
  </si>
  <si>
    <t>3000063312</t>
  </si>
  <si>
    <t>3000020285</t>
  </si>
  <si>
    <t>3000047202</t>
  </si>
  <si>
    <t>3000090084</t>
  </si>
  <si>
    <t>3000024651</t>
  </si>
  <si>
    <t>3000030344</t>
  </si>
  <si>
    <t>3000060168</t>
  </si>
  <si>
    <t>3000000008</t>
  </si>
  <si>
    <t>3000036279</t>
  </si>
  <si>
    <t>3000078661</t>
  </si>
  <si>
    <t>3000074601</t>
  </si>
  <si>
    <t>3000078457</t>
  </si>
  <si>
    <t>3000018714</t>
  </si>
  <si>
    <t>3000002030</t>
  </si>
  <si>
    <t>3000029796</t>
  </si>
  <si>
    <t>3000015596</t>
  </si>
  <si>
    <t>3000031861</t>
  </si>
  <si>
    <t>3000084115</t>
  </si>
  <si>
    <t>3000052137</t>
  </si>
  <si>
    <t>3000007464</t>
  </si>
  <si>
    <t>3000000437</t>
  </si>
  <si>
    <t>3000018172</t>
  </si>
  <si>
    <t>3000018203</t>
  </si>
  <si>
    <t>3000000299</t>
  </si>
  <si>
    <t>3000019484</t>
  </si>
  <si>
    <t>3000072840</t>
  </si>
  <si>
    <t>3000031839</t>
  </si>
  <si>
    <t>3000018176</t>
  </si>
  <si>
    <t>3000018457</t>
  </si>
  <si>
    <t>3000052142</t>
  </si>
  <si>
    <t>3000100597</t>
  </si>
  <si>
    <t>3000017342</t>
  </si>
  <si>
    <t>3000014168</t>
  </si>
  <si>
    <t>3000018410</t>
  </si>
  <si>
    <t>3000027193</t>
  </si>
  <si>
    <t>3000005560</t>
  </si>
  <si>
    <t>3000015537</t>
  </si>
  <si>
    <t>3000018246</t>
  </si>
  <si>
    <t>3000087409</t>
  </si>
  <si>
    <t>3000092631</t>
  </si>
  <si>
    <t>3000054352</t>
  </si>
  <si>
    <t>3000078536</t>
  </si>
  <si>
    <t>3000005552</t>
  </si>
  <si>
    <t>3000031335</t>
  </si>
  <si>
    <t>3000083121</t>
  </si>
  <si>
    <t>3000074452</t>
  </si>
  <si>
    <t>3000048325</t>
  </si>
  <si>
    <t>3000060119</t>
  </si>
  <si>
    <t>3000063342</t>
  </si>
  <si>
    <t>3000021710</t>
  </si>
  <si>
    <t>3000008119</t>
  </si>
  <si>
    <t>3000063201</t>
  </si>
  <si>
    <t>3000016354</t>
  </si>
  <si>
    <t>3000031319</t>
  </si>
  <si>
    <t>3000101743</t>
  </si>
  <si>
    <t>3000076893</t>
  </si>
  <si>
    <t>3000036929</t>
  </si>
  <si>
    <t>3000030331</t>
  </si>
  <si>
    <t>3000031830</t>
  </si>
  <si>
    <t>3000027754</t>
  </si>
  <si>
    <t>3000017661</t>
  </si>
  <si>
    <t>3000015580</t>
  </si>
  <si>
    <t>3000018230</t>
  </si>
  <si>
    <t>3000013320</t>
  </si>
  <si>
    <t>3000015538</t>
  </si>
  <si>
    <t>3000000326</t>
  </si>
  <si>
    <t>3000027308</t>
  </si>
  <si>
    <t>3000009431</t>
  </si>
  <si>
    <t>3000018455</t>
  </si>
  <si>
    <t>3000074257</t>
  </si>
  <si>
    <t>3000081513</t>
  </si>
  <si>
    <t>3000030402</t>
  </si>
  <si>
    <t>3000063303</t>
  </si>
  <si>
    <t>3000069279</t>
  </si>
  <si>
    <t>3000019491</t>
  </si>
  <si>
    <t>3000055686</t>
  </si>
  <si>
    <t>3000083338</t>
  </si>
  <si>
    <t>3000102377</t>
  </si>
  <si>
    <t>3000015363</t>
  </si>
  <si>
    <t>3000007415</t>
  </si>
  <si>
    <t>3000000275</t>
  </si>
  <si>
    <t>3000100595</t>
  </si>
  <si>
    <t>3000013076</t>
  </si>
  <si>
    <t>3000095777</t>
  </si>
  <si>
    <t>3000085186</t>
  </si>
  <si>
    <t>3000074244</t>
  </si>
  <si>
    <t>3000074651</t>
  </si>
  <si>
    <t>3000078559</t>
  </si>
  <si>
    <t>3000030378</t>
  </si>
  <si>
    <t>3000016180</t>
  </si>
  <si>
    <t>3000039337</t>
  </si>
  <si>
    <t>3000058741</t>
  </si>
  <si>
    <t>3000007039</t>
  </si>
  <si>
    <t>3000008777</t>
  </si>
  <si>
    <t>3000005632</t>
  </si>
  <si>
    <t>3000063338</t>
  </si>
  <si>
    <t>3000063827</t>
  </si>
  <si>
    <t>3000101919</t>
  </si>
  <si>
    <t>3000021646</t>
  </si>
  <si>
    <t>3000005556</t>
  </si>
  <si>
    <t>3000036273</t>
  </si>
  <si>
    <t>3000087996</t>
  </si>
  <si>
    <t>3000103829</t>
  </si>
  <si>
    <t>3000082223</t>
  </si>
  <si>
    <t>3000013936</t>
  </si>
  <si>
    <t>3000080126</t>
  </si>
  <si>
    <t>3000007043</t>
  </si>
  <si>
    <t>3000080143</t>
  </si>
  <si>
    <t>3000035145</t>
  </si>
  <si>
    <t>3000005558</t>
  </si>
  <si>
    <t>3000012571</t>
  </si>
  <si>
    <t>3000015232</t>
  </si>
  <si>
    <t>3000062342</t>
  </si>
  <si>
    <t>3000038162</t>
  </si>
  <si>
    <t>3000022629</t>
  </si>
  <si>
    <t>3000063320</t>
  </si>
  <si>
    <t>3000102401</t>
  </si>
  <si>
    <t>3000054821</t>
  </si>
  <si>
    <t>3000029640</t>
  </si>
  <si>
    <t>3000040318</t>
  </si>
  <si>
    <t>3000058766</t>
  </si>
  <si>
    <t>3000052136</t>
  </si>
  <si>
    <t>3000053647</t>
  </si>
  <si>
    <t>3000035052</t>
  </si>
  <si>
    <t>3000005631</t>
  </si>
  <si>
    <t>3000005654</t>
  </si>
  <si>
    <t>3000057285</t>
  </si>
  <si>
    <t>3000054668</t>
  </si>
  <si>
    <t>3000054458</t>
  </si>
  <si>
    <t>3000001203</t>
  </si>
  <si>
    <t>3000078654</t>
  </si>
  <si>
    <t>3000015477</t>
  </si>
  <si>
    <t>3000076998</t>
  </si>
  <si>
    <t>3000005587</t>
  </si>
  <si>
    <t>3000039257</t>
  </si>
  <si>
    <t>3000090178</t>
  </si>
  <si>
    <t>3000033258</t>
  </si>
  <si>
    <t>3000013310</t>
  </si>
  <si>
    <t>3000018250</t>
  </si>
  <si>
    <t>3000000329</t>
  </si>
  <si>
    <t>3000014216</t>
  </si>
  <si>
    <t>3000098093</t>
  </si>
  <si>
    <t>3000096455</t>
  </si>
  <si>
    <t>3000081515</t>
  </si>
  <si>
    <t>3000014218</t>
  </si>
  <si>
    <t>3000013263</t>
  </si>
  <si>
    <t>3000075505</t>
  </si>
  <si>
    <t>3000077413</t>
  </si>
  <si>
    <t>3000082760</t>
  </si>
  <si>
    <t>3000012360</t>
  </si>
  <si>
    <t>3000016355</t>
  </si>
  <si>
    <t>3000012421</t>
  </si>
  <si>
    <t>3000000298</t>
  </si>
  <si>
    <t>3000007374</t>
  </si>
  <si>
    <t>3000007375</t>
  </si>
  <si>
    <t>3000071014</t>
  </si>
  <si>
    <t>3000002376</t>
  </si>
  <si>
    <t>3000011424</t>
  </si>
  <si>
    <t>3000046053</t>
  </si>
  <si>
    <t>3000027139</t>
  </si>
  <si>
    <t>3000027192</t>
  </si>
  <si>
    <t>3000082307</t>
  </si>
  <si>
    <t>3000082308</t>
  </si>
  <si>
    <t>3000063328</t>
  </si>
  <si>
    <t>3000001216</t>
  </si>
  <si>
    <t>3000017334</t>
  </si>
  <si>
    <t>3000000304</t>
  </si>
  <si>
    <t>3000100609</t>
  </si>
  <si>
    <t>3000050846</t>
  </si>
  <si>
    <t>3000077380</t>
  </si>
  <si>
    <t>3000063353</t>
  </si>
  <si>
    <t>3000102471</t>
  </si>
  <si>
    <t>3000099620</t>
  </si>
  <si>
    <t>3000067247</t>
  </si>
  <si>
    <t>3000069261</t>
  </si>
  <si>
    <t>3000063356</t>
  </si>
  <si>
    <t>3000054857</t>
  </si>
  <si>
    <t>3000029378</t>
  </si>
  <si>
    <t>3000030265</t>
  </si>
  <si>
    <t>3000040083</t>
  </si>
  <si>
    <t>3000010323</t>
  </si>
  <si>
    <t>3000012359</t>
  </si>
  <si>
    <t>3000007363</t>
  </si>
  <si>
    <t>3000005629</t>
  </si>
  <si>
    <t>3000009412</t>
  </si>
  <si>
    <t>3000104454</t>
  </si>
  <si>
    <t>3000064276</t>
  </si>
  <si>
    <t>3000055722</t>
  </si>
  <si>
    <t>3000093950</t>
  </si>
  <si>
    <t>3000010324</t>
  </si>
  <si>
    <t>3000018545</t>
  </si>
  <si>
    <t>3000020371</t>
  </si>
  <si>
    <t>3000000722</t>
  </si>
  <si>
    <t>3000058904</t>
  </si>
  <si>
    <t>3000025211</t>
  </si>
  <si>
    <t>3000016826</t>
  </si>
  <si>
    <t>3000052135</t>
  </si>
  <si>
    <t>3000062728</t>
  </si>
  <si>
    <t>3000063354</t>
  </si>
  <si>
    <t>3000004354</t>
  </si>
  <si>
    <t>3000063347</t>
  </si>
  <si>
    <t>3000031323</t>
  </si>
  <si>
    <t>3000063325</t>
  </si>
  <si>
    <t>3000060885</t>
  </si>
  <si>
    <t>3000071018</t>
  </si>
  <si>
    <t>3000007399</t>
  </si>
  <si>
    <t>3000054810</t>
  </si>
  <si>
    <t>3000008099</t>
  </si>
  <si>
    <t>3000073796</t>
  </si>
  <si>
    <t>3000013264</t>
  </si>
  <si>
    <t>3000004417</t>
  </si>
  <si>
    <t>3000024633</t>
  </si>
  <si>
    <t>3000011118</t>
  </si>
  <si>
    <t>3000009350</t>
  </si>
  <si>
    <t>3000077311</t>
  </si>
  <si>
    <t>3000000272</t>
  </si>
  <si>
    <t>3000000736</t>
  </si>
  <si>
    <t>3000008740</t>
  </si>
  <si>
    <t>3000101652</t>
  </si>
  <si>
    <t>3000060146</t>
  </si>
  <si>
    <t>3000014287</t>
  </si>
  <si>
    <t>3000030280</t>
  </si>
  <si>
    <t>3000039225</t>
  </si>
  <si>
    <t>3000014286</t>
  </si>
  <si>
    <t>3000027815</t>
  </si>
  <si>
    <t>3000044267</t>
  </si>
  <si>
    <t>3000052151</t>
  </si>
  <si>
    <t>3000086490</t>
  </si>
  <si>
    <t>3000041669</t>
  </si>
  <si>
    <t>3000024550</t>
  </si>
  <si>
    <t>3000018199</t>
  </si>
  <si>
    <t>3000062649</t>
  </si>
  <si>
    <t>3000027900</t>
  </si>
  <si>
    <t>3000086326</t>
  </si>
  <si>
    <t>3000074326</t>
  </si>
  <si>
    <t>3000100610</t>
  </si>
  <si>
    <t>3000014117</t>
  </si>
  <si>
    <t>3000014314</t>
  </si>
  <si>
    <t>3000052156</t>
  </si>
  <si>
    <t>3000038159</t>
  </si>
  <si>
    <t>3000009395</t>
  </si>
  <si>
    <t>3000038045</t>
  </si>
  <si>
    <t>3000035085</t>
  </si>
  <si>
    <t>3000054808</t>
  </si>
  <si>
    <t>3000005586</t>
  </si>
  <si>
    <t>3000001332</t>
  </si>
  <si>
    <t>3000016911</t>
  </si>
  <si>
    <t>3000054745</t>
  </si>
  <si>
    <t>3000008748</t>
  </si>
  <si>
    <t>3000034234</t>
  </si>
  <si>
    <t>3000005630</t>
  </si>
  <si>
    <t>3000031325</t>
  </si>
  <si>
    <t>3000074327</t>
  </si>
  <si>
    <t>3000057853</t>
  </si>
  <si>
    <t>3000000293</t>
  </si>
  <si>
    <t>3000000319</t>
  </si>
  <si>
    <t>3000058740</t>
  </si>
  <si>
    <t>3000000406</t>
  </si>
  <si>
    <t>3000026275</t>
  </si>
  <si>
    <t>3000015479</t>
  </si>
  <si>
    <t>3000065924</t>
  </si>
  <si>
    <t>3000005433</t>
  </si>
  <si>
    <t>3000081866</t>
  </si>
  <si>
    <t>3000014967</t>
  </si>
  <si>
    <t>3000038736</t>
  </si>
  <si>
    <t>3000004419</t>
  </si>
  <si>
    <t>3000000320</t>
  </si>
  <si>
    <t>3002973352</t>
  </si>
  <si>
    <t>3000063200</t>
  </si>
  <si>
    <t>3000003696</t>
  </si>
  <si>
    <t>3000013326</t>
  </si>
  <si>
    <t>3000018476</t>
  </si>
  <si>
    <t>3000083859</t>
  </si>
  <si>
    <t>3000029601</t>
  </si>
  <si>
    <t>3000051915</t>
  </si>
  <si>
    <t>3000011547</t>
  </si>
  <si>
    <t>3000061396</t>
  </si>
  <si>
    <t>3000036108</t>
  </si>
  <si>
    <t>3000081514</t>
  </si>
  <si>
    <t>3000051562</t>
  </si>
  <si>
    <t>3000074273</t>
  </si>
  <si>
    <t>3000072922</t>
  </si>
  <si>
    <t>3000012137</t>
  </si>
  <si>
    <t>3000012541</t>
  </si>
  <si>
    <t>3000000282</t>
  </si>
  <si>
    <t>3000087089</t>
  </si>
  <si>
    <t>3000011228</t>
  </si>
  <si>
    <t>3000004161</t>
  </si>
  <si>
    <t>3000100590</t>
  </si>
  <si>
    <t>3000010100</t>
  </si>
  <si>
    <t>3000023422</t>
  </si>
  <si>
    <t>3000054431</t>
  </si>
  <si>
    <t>3000002639</t>
  </si>
  <si>
    <t>3000022427</t>
  </si>
  <si>
    <t>3000018188</t>
  </si>
  <si>
    <t>3000018206</t>
  </si>
  <si>
    <t>3000036934</t>
  </si>
  <si>
    <t>3000003692</t>
  </si>
  <si>
    <t>3000018408</t>
  </si>
  <si>
    <t>3000004427</t>
  </si>
  <si>
    <t>3000000306</t>
  </si>
  <si>
    <t>3000020301</t>
  </si>
  <si>
    <t>3000042078</t>
  </si>
  <si>
    <t>3000019778</t>
  </si>
  <si>
    <t>3000022782</t>
  </si>
  <si>
    <t>3000074652</t>
  </si>
  <si>
    <t>3000027982</t>
  </si>
  <si>
    <t>3000018577</t>
  </si>
  <si>
    <t>3000030208</t>
  </si>
  <si>
    <t>3000074328</t>
  </si>
  <si>
    <t>3000067248</t>
  </si>
  <si>
    <t>3000081512</t>
  </si>
  <si>
    <t>3000007426</t>
  </si>
  <si>
    <t>3000101867</t>
  </si>
  <si>
    <t>3000051516</t>
  </si>
  <si>
    <t>3000053819</t>
  </si>
  <si>
    <t>3000008093</t>
  </si>
  <si>
    <t>3000008790</t>
  </si>
  <si>
    <t>3000024730</t>
  </si>
  <si>
    <t>3000015182</t>
  </si>
  <si>
    <t>3000008822</t>
  </si>
  <si>
    <t>3000069272</t>
  </si>
  <si>
    <t>3000010483</t>
  </si>
  <si>
    <t>3000003007</t>
  </si>
  <si>
    <t>3000062727</t>
  </si>
  <si>
    <t>3000041097</t>
  </si>
  <si>
    <t>3000003666</t>
  </si>
  <si>
    <t>3000017363</t>
  </si>
  <si>
    <t>3000027100</t>
  </si>
  <si>
    <t>3000002397</t>
  </si>
  <si>
    <t>3000008824</t>
  </si>
  <si>
    <t>3000027881</t>
  </si>
  <si>
    <t>3000015351</t>
  </si>
  <si>
    <t>3000008073</t>
  </si>
  <si>
    <t>3000000324</t>
  </si>
  <si>
    <t>3000029767</t>
  </si>
  <si>
    <t>3000011407</t>
  </si>
  <si>
    <t>3000010274</t>
  </si>
  <si>
    <t>3000009432</t>
  </si>
  <si>
    <t>3000060112</t>
  </si>
  <si>
    <t>3000055517</t>
  </si>
  <si>
    <t>3000031714</t>
  </si>
  <si>
    <t>3000016871</t>
  </si>
  <si>
    <t>3000031727</t>
  </si>
  <si>
    <t>3000031716</t>
  </si>
  <si>
    <t>3000060111</t>
  </si>
  <si>
    <t>3000060110</t>
  </si>
  <si>
    <t>3000068200</t>
  </si>
  <si>
    <t>3000060122</t>
  </si>
  <si>
    <t>3000055617</t>
  </si>
  <si>
    <t>3000045026</t>
  </si>
  <si>
    <t>3000055425</t>
  </si>
  <si>
    <t>3000055428</t>
  </si>
  <si>
    <t>3000008218</t>
  </si>
  <si>
    <t>3000055222</t>
  </si>
  <si>
    <t>3000052667</t>
  </si>
  <si>
    <t>3000048611</t>
  </si>
  <si>
    <t>3000055405</t>
  </si>
  <si>
    <t>3000062221</t>
  </si>
  <si>
    <t>3000039729</t>
  </si>
  <si>
    <t>3000062110</t>
  </si>
  <si>
    <t>3000070109</t>
  </si>
  <si>
    <t>3000060115</t>
  </si>
  <si>
    <t>3000062108</t>
  </si>
  <si>
    <t>3000060107</t>
  </si>
  <si>
    <t>3000090888</t>
  </si>
  <si>
    <t>3000062109</t>
  </si>
  <si>
    <t>3000062111</t>
  </si>
  <si>
    <t>3000059298</t>
  </si>
  <si>
    <t>3000019667</t>
  </si>
  <si>
    <t>3000073319</t>
  </si>
  <si>
    <t>3000055518</t>
  </si>
  <si>
    <t>3000039768</t>
  </si>
  <si>
    <t>3000008940</t>
  </si>
  <si>
    <t>3000070119</t>
  </si>
  <si>
    <t>3000031715</t>
  </si>
  <si>
    <t>3000057223</t>
  </si>
  <si>
    <t>3000054309</t>
  </si>
  <si>
    <t>3000060104</t>
  </si>
  <si>
    <t>3000008853</t>
  </si>
  <si>
    <t>3000063812</t>
  </si>
  <si>
    <t>3000029296</t>
  </si>
  <si>
    <t>3000057776</t>
  </si>
  <si>
    <t>3000055395</t>
  </si>
  <si>
    <t>3000029359</t>
  </si>
  <si>
    <t>3000017119</t>
  </si>
  <si>
    <t>3000059310</t>
  </si>
  <si>
    <t>3000029352</t>
  </si>
  <si>
    <t>3000029353</t>
  </si>
  <si>
    <t>3000000327</t>
  </si>
  <si>
    <t>3000016147</t>
  </si>
  <si>
    <t>3000067198</t>
  </si>
  <si>
    <t>3000007048</t>
  </si>
  <si>
    <t>3000005563</t>
  </si>
  <si>
    <t>3000030216</t>
  </si>
  <si>
    <t>3000034853</t>
  </si>
  <si>
    <t>3000005583</t>
  </si>
  <si>
    <t>3000000380</t>
  </si>
  <si>
    <t>3000000175</t>
  </si>
  <si>
    <t>3000018244</t>
  </si>
  <si>
    <t>3000003006</t>
  </si>
  <si>
    <t>3000057566</t>
  </si>
  <si>
    <t>3000051714</t>
  </si>
  <si>
    <t>3000060123</t>
  </si>
  <si>
    <t>3000017102</t>
  </si>
  <si>
    <t>3000016134</t>
  </si>
  <si>
    <t>3000022075</t>
  </si>
  <si>
    <t>3000030213</t>
  </si>
  <si>
    <t>3000057773</t>
  </si>
  <si>
    <t>3000000297</t>
  </si>
  <si>
    <t>3000028670</t>
  </si>
  <si>
    <t>3000030175</t>
  </si>
  <si>
    <t>3000057573</t>
  </si>
  <si>
    <t>3000005593</t>
  </si>
  <si>
    <t>3000046961</t>
  </si>
  <si>
    <t>3000057562</t>
  </si>
  <si>
    <t>3000062107</t>
  </si>
  <si>
    <t>3000024089</t>
  </si>
  <si>
    <t>3000029363</t>
  </si>
  <si>
    <t>3000005591</t>
  </si>
  <si>
    <t>3000005584</t>
  </si>
  <si>
    <t>3000055516</t>
  </si>
  <si>
    <t>3000055522</t>
  </si>
  <si>
    <t>3000015149</t>
  </si>
  <si>
    <t>3000051551</t>
  </si>
  <si>
    <t>3000055421</t>
  </si>
  <si>
    <t>3000046434</t>
  </si>
  <si>
    <t>3000050583</t>
  </si>
  <si>
    <t>3000055439</t>
  </si>
  <si>
    <t>3000005561</t>
  </si>
  <si>
    <t>3000048493</t>
  </si>
  <si>
    <t>3000051681</t>
  </si>
  <si>
    <t>3000001961</t>
  </si>
  <si>
    <t>3000015153</t>
  </si>
  <si>
    <t>3000060384</t>
  </si>
  <si>
    <t>3000048556</t>
  </si>
  <si>
    <t>3000048485</t>
  </si>
  <si>
    <t>3000008841</t>
  </si>
  <si>
    <t>3000064467</t>
  </si>
  <si>
    <t>3000030170</t>
  </si>
  <si>
    <t>3000058957</t>
  </si>
  <si>
    <t>3000029602</t>
  </si>
  <si>
    <t>3000055438</t>
  </si>
  <si>
    <t>3000063125</t>
  </si>
  <si>
    <t>3000065405</t>
  </si>
  <si>
    <t>3000075079</t>
  </si>
  <si>
    <t>3000000431</t>
  </si>
  <si>
    <t>3000064282</t>
  </si>
  <si>
    <t>3000030215</t>
  </si>
  <si>
    <t>3000015274</t>
  </si>
  <si>
    <t>3000003599</t>
  </si>
  <si>
    <t>3000008835</t>
  </si>
  <si>
    <t>3000054652</t>
  </si>
  <si>
    <t>3000027753</t>
  </si>
  <si>
    <t>3000015117</t>
  </si>
  <si>
    <t>3000030214</t>
  </si>
  <si>
    <t>3000051700</t>
  </si>
  <si>
    <t>3000018383</t>
  </si>
  <si>
    <t>3000028692</t>
  </si>
  <si>
    <t>3000045523</t>
  </si>
  <si>
    <t>3000054147</t>
  </si>
  <si>
    <t>3000000311</t>
  </si>
  <si>
    <t>3000091758</t>
  </si>
  <si>
    <t>3000011127</t>
  </si>
  <si>
    <t>3000000389</t>
  </si>
  <si>
    <t>3000018235</t>
  </si>
  <si>
    <t>3000044669</t>
  </si>
  <si>
    <t>3000000309</t>
  </si>
  <si>
    <t>3000008108</t>
  </si>
  <si>
    <t>3000089999</t>
  </si>
  <si>
    <t>3000044659</t>
  </si>
  <si>
    <t>3000056251</t>
  </si>
  <si>
    <t>3000008106</t>
  </si>
  <si>
    <t>3000074319</t>
  </si>
  <si>
    <t>3000024129</t>
  </si>
  <si>
    <t>3000001241</t>
  </si>
  <si>
    <t>3000011121</t>
  </si>
  <si>
    <t>3000013083</t>
  </si>
  <si>
    <t>3000005163</t>
  </si>
  <si>
    <t>3000014120</t>
  </si>
  <si>
    <t>3000000475</t>
  </si>
  <si>
    <t>3000014104</t>
  </si>
  <si>
    <t>3000009388</t>
  </si>
  <si>
    <t>3000018600</t>
  </si>
  <si>
    <t>3000012432</t>
  </si>
  <si>
    <t>3000009413</t>
  </si>
  <si>
    <t>3000012434</t>
  </si>
  <si>
    <t>3000011110</t>
  </si>
  <si>
    <t>3000018599</t>
  </si>
  <si>
    <t>3000017385</t>
  </si>
  <si>
    <t>3000012431</t>
  </si>
  <si>
    <t>3000010277</t>
  </si>
  <si>
    <t>3000000477</t>
  </si>
  <si>
    <t>3000005171</t>
  </si>
  <si>
    <t>3000009370</t>
  </si>
  <si>
    <t>3000026323</t>
  </si>
  <si>
    <t>3000000521</t>
  </si>
  <si>
    <t>3000015267</t>
  </si>
  <si>
    <t>3000010285</t>
  </si>
  <si>
    <t>3000018601</t>
  </si>
  <si>
    <t>3000026332</t>
  </si>
  <si>
    <t>3000007430</t>
  </si>
  <si>
    <t>3000101697</t>
  </si>
  <si>
    <t>3000074619</t>
  </si>
  <si>
    <t>3000076688</t>
  </si>
  <si>
    <t>3000031533</t>
  </si>
  <si>
    <t>3000083341</t>
  </si>
  <si>
    <t>3000069248</t>
  </si>
  <si>
    <t>3000098509</t>
  </si>
  <si>
    <t>3000077361</t>
  </si>
  <si>
    <t>3000023061</t>
  </si>
  <si>
    <t>3000076771</t>
  </si>
  <si>
    <t>3000023024</t>
  </si>
  <si>
    <t>3000082184</t>
  </si>
  <si>
    <t>3000081357</t>
  </si>
  <si>
    <t>3000081300</t>
  </si>
  <si>
    <t>3000005562</t>
  </si>
  <si>
    <t>3000099596</t>
  </si>
  <si>
    <t>3000005420</t>
  </si>
  <si>
    <t>3000015719</t>
  </si>
  <si>
    <t>3000053567</t>
  </si>
  <si>
    <t>3000000673</t>
  </si>
  <si>
    <t>3000000774</t>
  </si>
  <si>
    <t>3000000681</t>
  </si>
  <si>
    <t>3000064075</t>
  </si>
  <si>
    <t>3000063857</t>
  </si>
  <si>
    <t>3000074002</t>
  </si>
  <si>
    <t>3000024374</t>
  </si>
  <si>
    <t>3000065736</t>
  </si>
  <si>
    <t>3000012166</t>
  </si>
  <si>
    <t>3000001484</t>
  </si>
  <si>
    <t>3000055131</t>
  </si>
  <si>
    <t>3000018213</t>
  </si>
  <si>
    <t>3000009164</t>
  </si>
  <si>
    <t>3000010073</t>
  </si>
  <si>
    <t>3000011083</t>
  </si>
  <si>
    <t>3000008149</t>
  </si>
  <si>
    <t>3000109516</t>
  </si>
  <si>
    <t>3000060274</t>
  </si>
  <si>
    <t>3000053712</t>
  </si>
  <si>
    <t>3000053715</t>
  </si>
  <si>
    <t>3000016135</t>
  </si>
  <si>
    <t>3000000633</t>
  </si>
  <si>
    <t>3000018210</t>
  </si>
  <si>
    <t>3000000703</t>
  </si>
  <si>
    <t>3000052462</t>
  </si>
  <si>
    <t>3000052083</t>
  </si>
  <si>
    <t>3000000303</t>
  </si>
  <si>
    <t>3000011233</t>
  </si>
  <si>
    <t>3000073793</t>
  </si>
  <si>
    <t>3000086845</t>
  </si>
  <si>
    <t>3000018245</t>
  </si>
  <si>
    <t>3000069789</t>
  </si>
  <si>
    <t>3000054455</t>
  </si>
  <si>
    <t>3000010083</t>
  </si>
  <si>
    <t>3000011527</t>
  </si>
  <si>
    <t>3000097319</t>
  </si>
  <si>
    <t>3000052082</t>
  </si>
  <si>
    <t>3000021119</t>
  </si>
  <si>
    <t>3000055359</t>
  </si>
  <si>
    <t>3000065735</t>
  </si>
  <si>
    <t>3000057325</t>
  </si>
  <si>
    <t>3000000072</t>
  </si>
  <si>
    <t>3000000714</t>
  </si>
  <si>
    <t>3000018660</t>
  </si>
  <si>
    <t>3000001192</t>
  </si>
  <si>
    <t>3000009517</t>
  </si>
  <si>
    <t>3000064770</t>
  </si>
  <si>
    <t>3000056481</t>
  </si>
  <si>
    <t>3000020374</t>
  </si>
  <si>
    <t>3000074932</t>
  </si>
  <si>
    <t>3000058495</t>
  </si>
  <si>
    <t>3000047947</t>
  </si>
  <si>
    <t>3002958481</t>
  </si>
  <si>
    <t>3000032419</t>
  </si>
  <si>
    <t>3000050877</t>
  </si>
  <si>
    <t>3000074591</t>
  </si>
  <si>
    <t>3000077894</t>
  </si>
  <si>
    <t>3000066247</t>
  </si>
  <si>
    <t>3000001554</t>
  </si>
  <si>
    <t>3000003368</t>
  </si>
  <si>
    <t>3000058767</t>
  </si>
  <si>
    <t>3000015849</t>
  </si>
  <si>
    <t>3000025695</t>
  </si>
  <si>
    <t>3000069224</t>
  </si>
  <si>
    <t>3000054640</t>
  </si>
  <si>
    <t>3000052153</t>
  </si>
  <si>
    <t>3000038278</t>
  </si>
  <si>
    <t>3000038330</t>
  </si>
  <si>
    <t>3000039255</t>
  </si>
  <si>
    <t>3000027965</t>
  </si>
  <si>
    <t>3000011618</t>
  </si>
  <si>
    <t>3000035203</t>
  </si>
  <si>
    <t>3000011619</t>
  </si>
  <si>
    <t>3000031857</t>
  </si>
  <si>
    <t>3000038329</t>
  </si>
  <si>
    <t>3000038195</t>
  </si>
  <si>
    <t>3000030267</t>
  </si>
  <si>
    <t>3000045575</t>
  </si>
  <si>
    <t>3000032206</t>
  </si>
  <si>
    <t>3000031095</t>
  </si>
  <si>
    <t>3000031114</t>
  </si>
  <si>
    <t>3000029351</t>
  </si>
  <si>
    <t>3000027978</t>
  </si>
  <si>
    <t>3000031141</t>
  </si>
  <si>
    <t>3000037150</t>
  </si>
  <si>
    <t>3000034491</t>
  </si>
  <si>
    <t>3000035238</t>
  </si>
  <si>
    <t>3000005348</t>
  </si>
  <si>
    <t>3000019896</t>
  </si>
  <si>
    <t>3000035219</t>
  </si>
  <si>
    <t>3000065060</t>
  </si>
  <si>
    <t>3000012913</t>
  </si>
  <si>
    <t>3000081356</t>
  </si>
  <si>
    <t>3000017456</t>
  </si>
  <si>
    <t>3000052459</t>
  </si>
  <si>
    <t>3000053737</t>
  </si>
  <si>
    <t>3000056411</t>
  </si>
  <si>
    <t>3000109084</t>
  </si>
  <si>
    <t>3000006575</t>
  </si>
  <si>
    <t>3000017245</t>
  </si>
  <si>
    <t>3000018170</t>
  </si>
  <si>
    <t>3000001358</t>
  </si>
  <si>
    <t>3000008264</t>
  </si>
  <si>
    <t>3000010134</t>
  </si>
  <si>
    <t>3000017596</t>
  </si>
  <si>
    <t>3000077570</t>
  </si>
  <si>
    <t>3000031322</t>
  </si>
  <si>
    <t>3000001519</t>
  </si>
  <si>
    <t>3000047854</t>
  </si>
  <si>
    <t>3000082177</t>
  </si>
  <si>
    <t>3000025573</t>
  </si>
  <si>
    <t>3000025564</t>
  </si>
  <si>
    <t>3000000173</t>
  </si>
  <si>
    <t>3000012459</t>
  </si>
  <si>
    <t>3000018699</t>
  </si>
  <si>
    <t>3000100006</t>
  </si>
  <si>
    <t>3000009545</t>
  </si>
  <si>
    <t>3000055704</t>
  </si>
  <si>
    <t>3000051581</t>
  </si>
  <si>
    <t>3000018680</t>
  </si>
  <si>
    <t>3000048940</t>
  </si>
  <si>
    <t>3000000075</t>
  </si>
  <si>
    <t>3000019537</t>
  </si>
  <si>
    <t>3000075375</t>
  </si>
  <si>
    <t>3000001367</t>
  </si>
  <si>
    <t>3000101641</t>
  </si>
  <si>
    <t>3000020078</t>
  </si>
  <si>
    <t>3000025533</t>
  </si>
  <si>
    <t>3000000705</t>
  </si>
  <si>
    <t>3000008164</t>
  </si>
  <si>
    <t>3000007137</t>
  </si>
  <si>
    <t>3000051726</t>
  </si>
  <si>
    <t>3000053789</t>
  </si>
  <si>
    <t>3000018237</t>
  </si>
  <si>
    <t>3000055454</t>
  </si>
  <si>
    <t>3000013145</t>
  </si>
  <si>
    <t>3000036928</t>
  </si>
  <si>
    <t>3000019501</t>
  </si>
  <si>
    <t>3000017110</t>
  </si>
  <si>
    <t>3000009534</t>
  </si>
  <si>
    <t>3000000097</t>
  </si>
  <si>
    <t>3000019505</t>
  </si>
  <si>
    <t>3000052668</t>
  </si>
  <si>
    <t>3000020375</t>
  </si>
  <si>
    <t>3000101082</t>
  </si>
  <si>
    <t>3000443962</t>
  </si>
  <si>
    <t>3000002082</t>
  </si>
  <si>
    <t>3000063956</t>
  </si>
  <si>
    <t>3000066326</t>
  </si>
  <si>
    <t>3000089627</t>
  </si>
  <si>
    <t>3000086021</t>
  </si>
  <si>
    <t>3000066273</t>
  </si>
  <si>
    <t>3000017631</t>
  </si>
  <si>
    <t>3000094167</t>
  </si>
  <si>
    <t>3000094168</t>
  </si>
  <si>
    <t>3000032310</t>
  </si>
  <si>
    <t>3000060993</t>
  </si>
  <si>
    <t>3000101448</t>
  </si>
  <si>
    <t>3000008821</t>
  </si>
  <si>
    <t>3000002398</t>
  </si>
  <si>
    <t>3000015244</t>
  </si>
  <si>
    <t>3000017476</t>
  </si>
  <si>
    <t>3000001446</t>
  </si>
  <si>
    <t>3000008127</t>
  </si>
  <si>
    <t>3000062373</t>
  </si>
  <si>
    <t>3000054310</t>
  </si>
  <si>
    <t>3000082005</t>
  </si>
  <si>
    <t>3000058121</t>
  </si>
  <si>
    <t>3000015142</t>
  </si>
  <si>
    <t>3000012698</t>
  </si>
  <si>
    <t>3000064934</t>
  </si>
  <si>
    <t>3000017591</t>
  </si>
  <si>
    <t>3000096216</t>
  </si>
  <si>
    <t>3000051445</t>
  </si>
  <si>
    <t>3000057152</t>
  </si>
  <si>
    <t>3001181735</t>
  </si>
  <si>
    <t>3000109668</t>
  </si>
  <si>
    <t>3000016172</t>
  </si>
  <si>
    <t>3000023075</t>
  </si>
  <si>
    <t>3000056381</t>
  </si>
  <si>
    <t>3000046958</t>
  </si>
  <si>
    <t>3002948693</t>
  </si>
  <si>
    <t>3000088507</t>
  </si>
  <si>
    <t>3000093313</t>
  </si>
  <si>
    <t>3000027099</t>
  </si>
  <si>
    <t>3000014141</t>
  </si>
  <si>
    <t>3000051462</t>
  </si>
  <si>
    <t>3000018189</t>
  </si>
  <si>
    <t>3000020092</t>
  </si>
  <si>
    <t>3000020153</t>
  </si>
  <si>
    <t>3000016162</t>
  </si>
  <si>
    <t>3000014109</t>
  </si>
  <si>
    <t>3000038841</t>
  </si>
  <si>
    <t>3000015163</t>
  </si>
  <si>
    <t>3000071023</t>
  </si>
  <si>
    <t>3000052146</t>
  </si>
  <si>
    <t>3000054776</t>
  </si>
  <si>
    <t>3000054142</t>
  </si>
  <si>
    <t>3000048030</t>
  </si>
  <si>
    <t>3000054635</t>
  </si>
  <si>
    <t>3000022137</t>
  </si>
  <si>
    <t>3000010454</t>
  </si>
  <si>
    <t>3000017501</t>
  </si>
  <si>
    <t>3000110388</t>
  </si>
  <si>
    <t>3000438882</t>
  </si>
  <si>
    <t>3000438885</t>
  </si>
  <si>
    <t>3000082016</t>
  </si>
  <si>
    <t>3000056422</t>
  </si>
  <si>
    <t>3000000682</t>
  </si>
  <si>
    <t>3000056031</t>
  </si>
  <si>
    <t>3000008825</t>
  </si>
  <si>
    <t>3000014113</t>
  </si>
  <si>
    <t>3000060084</t>
  </si>
  <si>
    <t>3000020383</t>
  </si>
  <si>
    <t>3000066329</t>
  </si>
  <si>
    <t>3000025989</t>
  </si>
  <si>
    <t>3000009445</t>
  </si>
  <si>
    <t>3000441170</t>
  </si>
  <si>
    <t>3000006256</t>
  </si>
  <si>
    <t>3000051662</t>
  </si>
  <si>
    <t>3000050770</t>
  </si>
  <si>
    <t>3000055157</t>
  </si>
  <si>
    <t>3000020391</t>
  </si>
  <si>
    <t>3000006079</t>
  </si>
  <si>
    <t>3000056163</t>
  </si>
  <si>
    <t>3000052501</t>
  </si>
  <si>
    <t>3000024165</t>
  </si>
  <si>
    <t>3000004212</t>
  </si>
  <si>
    <t>3000018236</t>
  </si>
  <si>
    <t>3000020409</t>
  </si>
  <si>
    <t>3000007476</t>
  </si>
  <si>
    <t>3000063307</t>
  </si>
  <si>
    <t>3000000074</t>
  </si>
  <si>
    <t>3000017318</t>
  </si>
  <si>
    <t>3000054798</t>
  </si>
  <si>
    <t>3000015233</t>
  </si>
  <si>
    <t>3000016073</t>
  </si>
  <si>
    <t>3000015227</t>
  </si>
  <si>
    <t>3000000328</t>
  </si>
  <si>
    <t>3000012209</t>
  </si>
  <si>
    <t>3000018219</t>
  </si>
  <si>
    <t>3000101412</t>
  </si>
  <si>
    <t>3000054406</t>
  </si>
  <si>
    <t>3000018205</t>
  </si>
  <si>
    <t>3000109608</t>
  </si>
  <si>
    <t>3000016223</t>
  </si>
  <si>
    <t>3000045062</t>
  </si>
  <si>
    <t>3000018182</t>
  </si>
  <si>
    <t>3000018185</t>
  </si>
  <si>
    <t>3000018192</t>
  </si>
  <si>
    <t>3000017211</t>
  </si>
  <si>
    <t>3000018212</t>
  </si>
  <si>
    <t>3000013319</t>
  </si>
  <si>
    <t>3000015256</t>
  </si>
  <si>
    <t>3000015239</t>
  </si>
  <si>
    <t>3000015254</t>
  </si>
  <si>
    <t>3000018208</t>
  </si>
  <si>
    <t>3000018209</t>
  </si>
  <si>
    <t>3000018167</t>
  </si>
  <si>
    <t>3000018179</t>
  </si>
  <si>
    <t>3000005284</t>
  </si>
  <si>
    <t>3000034415</t>
  </si>
  <si>
    <t>3000006446</t>
  </si>
  <si>
    <t>3000013321</t>
  </si>
  <si>
    <t>3000057302</t>
  </si>
  <si>
    <t>3000001058</t>
  </si>
  <si>
    <t>3000004375</t>
  </si>
  <si>
    <t>3001181717</t>
  </si>
  <si>
    <t>3000000645</t>
  </si>
  <si>
    <t>3000016416</t>
  </si>
  <si>
    <t>3000034492</t>
  </si>
  <si>
    <t>3000062652</t>
  </si>
  <si>
    <t>3000052141</t>
  </si>
  <si>
    <t>3000055195</t>
  </si>
  <si>
    <t>3000056897</t>
  </si>
  <si>
    <t>3000054297</t>
  </si>
  <si>
    <t>3000052133</t>
  </si>
  <si>
    <t>3000052131</t>
  </si>
  <si>
    <t>3000000217</t>
  </si>
  <si>
    <t>3000015717</t>
  </si>
  <si>
    <t>3000000740</t>
  </si>
  <si>
    <t>3000047991</t>
  </si>
  <si>
    <t>3000031338</t>
  </si>
  <si>
    <t>3000080350</t>
  </si>
  <si>
    <t>3000090002</t>
  </si>
  <si>
    <t>3000037066</t>
  </si>
  <si>
    <t>3000044906</t>
  </si>
  <si>
    <t>3000071020</t>
  </si>
  <si>
    <t>3000083350</t>
  </si>
  <si>
    <t>3000010452</t>
  </si>
  <si>
    <t>3000021225</t>
  </si>
  <si>
    <t>3000020288</t>
  </si>
  <si>
    <t>3000019500</t>
  </si>
  <si>
    <t>3000008103</t>
  </si>
  <si>
    <t>3000051580</t>
  </si>
  <si>
    <t>3000090515</t>
  </si>
  <si>
    <t>3000074282</t>
  </si>
  <si>
    <t>3000080342</t>
  </si>
  <si>
    <t>3000061521</t>
  </si>
  <si>
    <t>3000036921</t>
  </si>
  <si>
    <t>3000055463</t>
  </si>
  <si>
    <t>3000025479</t>
  </si>
  <si>
    <t>3000001459</t>
  </si>
  <si>
    <t>3000075902</t>
  </si>
  <si>
    <t>3000015454</t>
  </si>
  <si>
    <t>3000092315</t>
  </si>
  <si>
    <t>3000083100</t>
  </si>
  <si>
    <t>3000018191</t>
  </si>
  <si>
    <t>3000052132</t>
  </si>
  <si>
    <t>3000086645</t>
  </si>
  <si>
    <t>3000002109</t>
  </si>
  <si>
    <t>3000005087</t>
  </si>
  <si>
    <t>3000070163</t>
  </si>
  <si>
    <t>3000001161</t>
  </si>
  <si>
    <t>3000010135</t>
  </si>
  <si>
    <t>3000095801</t>
  </si>
  <si>
    <t>3000000130</t>
  </si>
  <si>
    <t>3000059126</t>
  </si>
  <si>
    <t>3000051604</t>
  </si>
  <si>
    <t>3000021131</t>
  </si>
  <si>
    <t>3000441750</t>
  </si>
  <si>
    <t>3000010098</t>
  </si>
  <si>
    <t>3000001106</t>
  </si>
  <si>
    <t>3000000174</t>
  </si>
  <si>
    <t>3000021096</t>
  </si>
  <si>
    <t>3000017079</t>
  </si>
  <si>
    <t>3000055221</t>
  </si>
  <si>
    <t>3000000290</t>
  </si>
  <si>
    <t>3000022134</t>
  </si>
  <si>
    <t>3000017356</t>
  </si>
  <si>
    <t>3000005115</t>
  </si>
  <si>
    <t>3000052150</t>
  </si>
  <si>
    <t>3000089381</t>
  </si>
  <si>
    <t>3000047727</t>
  </si>
  <si>
    <t>3000051342</t>
  </si>
  <si>
    <t>3000056275</t>
  </si>
  <si>
    <t>3000025535</t>
  </si>
  <si>
    <t>3000000674</t>
  </si>
  <si>
    <t>3000018693</t>
  </si>
  <si>
    <t>3000000330</t>
  </si>
  <si>
    <t>3000018643</t>
  </si>
  <si>
    <t>3000022733</t>
  </si>
  <si>
    <t>3000054688</t>
  </si>
  <si>
    <t>3000005299</t>
  </si>
  <si>
    <t>3000047981</t>
  </si>
  <si>
    <t>3000000701</t>
  </si>
  <si>
    <t>3000088117</t>
  </si>
  <si>
    <t>3000061442</t>
  </si>
  <si>
    <t>3000002078</t>
  </si>
  <si>
    <t>3000008136</t>
  </si>
  <si>
    <t>3000021157</t>
  </si>
  <si>
    <t>3000092314</t>
  </si>
  <si>
    <t>3000013079</t>
  </si>
  <si>
    <t>3000007462</t>
  </si>
  <si>
    <t>3000006342</t>
  </si>
  <si>
    <t>3000017664</t>
  </si>
  <si>
    <t>3000069604</t>
  </si>
  <si>
    <t>3000057368</t>
  </si>
  <si>
    <t>3000009563</t>
  </si>
  <si>
    <t>3000018552</t>
  </si>
  <si>
    <t>3000091869</t>
  </si>
  <si>
    <t>3000074969</t>
  </si>
  <si>
    <t>3000076071</t>
  </si>
  <si>
    <t>3000064263</t>
  </si>
  <si>
    <t>3000045487</t>
  </si>
  <si>
    <t>3000026327</t>
  </si>
  <si>
    <t>3000023113</t>
  </si>
  <si>
    <t>3000053753</t>
  </si>
  <si>
    <t>3000010317</t>
  </si>
  <si>
    <t>3000013318</t>
  </si>
  <si>
    <t>3000051585</t>
  </si>
  <si>
    <t>3000018367</t>
  </si>
  <si>
    <t>3000004371</t>
  </si>
  <si>
    <t>3000006082</t>
  </si>
  <si>
    <t>3000008142</t>
  </si>
  <si>
    <t>3000019107</t>
  </si>
  <si>
    <t>3000045973</t>
  </si>
  <si>
    <t>3000062336</t>
  </si>
  <si>
    <t>3000044681</t>
  </si>
  <si>
    <t>3000057062</t>
  </si>
  <si>
    <t>3000047979</t>
  </si>
  <si>
    <t>3000039464</t>
  </si>
  <si>
    <t>3000044268</t>
  </si>
  <si>
    <t>3000064701</t>
  </si>
  <si>
    <t>3000018700</t>
  </si>
  <si>
    <t>3000016648</t>
  </si>
  <si>
    <t>3000077618</t>
  </si>
  <si>
    <t>3000052536</t>
  </si>
  <si>
    <t>3000000300</t>
  </si>
  <si>
    <t>3000002209</t>
  </si>
  <si>
    <t>3000007134</t>
  </si>
  <si>
    <t>3000015181</t>
  </si>
  <si>
    <t>3000002369</t>
  </si>
  <si>
    <t>3000022101</t>
  </si>
  <si>
    <t>3000011097</t>
  </si>
  <si>
    <t>3000021090</t>
  </si>
  <si>
    <t>3000013271</t>
  </si>
  <si>
    <t>3000010257</t>
  </si>
  <si>
    <t>3000096337</t>
  </si>
  <si>
    <t>3000005170</t>
  </si>
  <si>
    <t>3000000412</t>
  </si>
  <si>
    <t>3000007416</t>
  </si>
  <si>
    <t>3000105134</t>
  </si>
  <si>
    <t>3000056483</t>
  </si>
  <si>
    <t>3000026250</t>
  </si>
  <si>
    <t>3000077441</t>
  </si>
  <si>
    <t>3000051980</t>
  </si>
  <si>
    <t>3000012419</t>
  </si>
  <si>
    <t>3000005589</t>
  </si>
  <si>
    <t>3000000485</t>
  </si>
  <si>
    <t>3000044636</t>
  </si>
  <si>
    <t>3000026330</t>
  </si>
  <si>
    <t>3000054348</t>
  </si>
  <si>
    <t>3000031860</t>
  </si>
  <si>
    <t>3000052574</t>
  </si>
  <si>
    <t>3000008828</t>
  </si>
  <si>
    <t>3000031821</t>
  </si>
  <si>
    <t>3000026336</t>
  </si>
  <si>
    <t>3000012420</t>
  </si>
  <si>
    <t>3000009430</t>
  </si>
  <si>
    <t>3000015581</t>
  </si>
  <si>
    <t>3000055521</t>
  </si>
  <si>
    <t>3000026190</t>
  </si>
  <si>
    <t>3000009385</t>
  </si>
  <si>
    <t>3000048055</t>
  </si>
  <si>
    <t>3000047353</t>
  </si>
  <si>
    <t>3000104413</t>
  </si>
  <si>
    <t>3000056466</t>
  </si>
  <si>
    <t>3000027348</t>
  </si>
  <si>
    <t>3000106118</t>
  </si>
  <si>
    <t>3000094002</t>
  </si>
  <si>
    <t>3000017101</t>
  </si>
  <si>
    <t>3000026175</t>
  </si>
  <si>
    <t>3000087014</t>
  </si>
  <si>
    <t>3000004372</t>
  </si>
  <si>
    <t>3000015098</t>
  </si>
  <si>
    <t>3000063313</t>
  </si>
  <si>
    <t>3000018454</t>
  </si>
  <si>
    <t>3000040082</t>
  </si>
  <si>
    <t>3000014231</t>
  </si>
  <si>
    <t>3000084532</t>
  </si>
  <si>
    <t>3000047949</t>
  </si>
  <si>
    <t>3000044701</t>
  </si>
  <si>
    <t>3000101617</t>
  </si>
  <si>
    <t>3000101680</t>
  </si>
  <si>
    <t>3000106122</t>
  </si>
  <si>
    <t>3000106121</t>
  </si>
  <si>
    <t>3000015225</t>
  </si>
  <si>
    <t>3000086365</t>
  </si>
  <si>
    <t>3000070152</t>
  </si>
  <si>
    <t>3000103839</t>
  </si>
  <si>
    <t>3000052170</t>
  </si>
  <si>
    <t>3000103759</t>
  </si>
  <si>
    <t>3000004503</t>
  </si>
  <si>
    <t>3000009394</t>
  </si>
  <si>
    <t>3000060221</t>
  </si>
  <si>
    <t>3000044712</t>
  </si>
  <si>
    <t>3000044705</t>
  </si>
  <si>
    <t>3000002372</t>
  </si>
  <si>
    <t>3000044680</t>
  </si>
  <si>
    <t>3000012433</t>
  </si>
  <si>
    <t>3000008125</t>
  </si>
  <si>
    <t>3000104428</t>
  </si>
  <si>
    <t>3000026338</t>
  </si>
  <si>
    <t>3000015539</t>
  </si>
  <si>
    <t>3000019879</t>
  </si>
  <si>
    <t>3000056512</t>
  </si>
  <si>
    <t>3000087992</t>
  </si>
  <si>
    <t>3000018576</t>
  </si>
  <si>
    <t>3000015540</t>
  </si>
  <si>
    <t>3000014285</t>
  </si>
  <si>
    <t>3000056469</t>
  </si>
  <si>
    <t>3000031341</t>
  </si>
  <si>
    <t>3000056484</t>
  </si>
  <si>
    <t>3000049292</t>
  </si>
  <si>
    <t>3000009369</t>
  </si>
  <si>
    <t>3000052618</t>
  </si>
  <si>
    <t>3000016356</t>
  </si>
  <si>
    <t>3000048021</t>
  </si>
  <si>
    <t>3000011235</t>
  </si>
  <si>
    <t>3000034194</t>
  </si>
  <si>
    <t>3000007144</t>
  </si>
  <si>
    <t>3000025230</t>
  </si>
  <si>
    <t>3000084112</t>
  </si>
  <si>
    <t>3000011506</t>
  </si>
  <si>
    <t>3000000112</t>
  </si>
  <si>
    <t>3000002216</t>
  </si>
  <si>
    <t>3000056428</t>
  </si>
  <si>
    <t>3000010082</t>
  </si>
  <si>
    <t>3000052154</t>
  </si>
  <si>
    <t>3000077058</t>
  </si>
  <si>
    <t>3000082025</t>
  </si>
  <si>
    <t>3000015365</t>
  </si>
  <si>
    <t>3000006621</t>
  </si>
  <si>
    <t>3000018229</t>
  </si>
  <si>
    <t>3000045551</t>
  </si>
  <si>
    <t>3000017162</t>
  </si>
  <si>
    <t>3000001239</t>
  </si>
  <si>
    <t>3000058098</t>
  </si>
  <si>
    <t>3000053698</t>
  </si>
  <si>
    <t>3000020369</t>
  </si>
  <si>
    <t>3000045974</t>
  </si>
  <si>
    <t>3000000691</t>
  </si>
  <si>
    <t>3000051472</t>
  </si>
  <si>
    <t>3000051567</t>
  </si>
  <si>
    <t>3000016189</t>
  </si>
  <si>
    <t>3000051474</t>
  </si>
  <si>
    <t>3000003429</t>
  </si>
  <si>
    <t>3000021150</t>
  </si>
  <si>
    <t>3000054443</t>
  </si>
  <si>
    <t>3000045709</t>
  </si>
  <si>
    <t>3000059154</t>
  </si>
  <si>
    <t>3000055302</t>
  </si>
  <si>
    <t>3000053754</t>
  </si>
  <si>
    <t>3000054377</t>
  </si>
  <si>
    <t>3000025707</t>
  </si>
  <si>
    <t>3000045710</t>
  </si>
  <si>
    <t>3000054408</t>
  </si>
  <si>
    <t>3000027221</t>
  </si>
  <si>
    <t>3000051647</t>
  </si>
  <si>
    <t>3000018211</t>
  </si>
  <si>
    <t>3000019502</t>
  </si>
  <si>
    <t>3000006286</t>
  </si>
  <si>
    <t>3000027697</t>
  </si>
  <si>
    <t>3000019503</t>
  </si>
  <si>
    <t>3000047906</t>
  </si>
  <si>
    <t>3000008187</t>
  </si>
  <si>
    <t>3000036892</t>
  </si>
  <si>
    <t>3000018116</t>
  </si>
  <si>
    <t>3000059495</t>
  </si>
  <si>
    <t>3000000381</t>
  </si>
  <si>
    <t>3000014095</t>
  </si>
  <si>
    <t>3000018214</t>
  </si>
  <si>
    <t>3000008089</t>
  </si>
  <si>
    <t>3000071022</t>
  </si>
  <si>
    <t>3000052159</t>
  </si>
  <si>
    <t>3000007400</t>
  </si>
  <si>
    <t>3000059140</t>
  </si>
  <si>
    <t>3000088229</t>
  </si>
  <si>
    <t>3000004355</t>
  </si>
  <si>
    <t>3000052148</t>
  </si>
  <si>
    <t>3000009393</t>
  </si>
  <si>
    <t>3000024773</t>
  </si>
  <si>
    <t>3000057260</t>
  </si>
  <si>
    <t>3000070895</t>
  </si>
  <si>
    <t>3000026276</t>
  </si>
  <si>
    <t>3000000545</t>
  </si>
  <si>
    <t>3000056412</t>
  </si>
  <si>
    <t>3000031836</t>
  </si>
  <si>
    <t>3000094882</t>
  </si>
  <si>
    <t>3002961400</t>
  </si>
  <si>
    <t>3000047220</t>
  </si>
  <si>
    <t>3000058128</t>
  </si>
  <si>
    <t>3000024593</t>
  </si>
  <si>
    <t>3000071025</t>
  </si>
  <si>
    <t>3000084404</t>
  </si>
  <si>
    <t>3000008577</t>
  </si>
  <si>
    <t>3000026273</t>
  </si>
  <si>
    <t>3000015242</t>
  </si>
  <si>
    <t>3000018193</t>
  </si>
  <si>
    <t>3000011231</t>
  </si>
  <si>
    <t>3000027347</t>
  </si>
  <si>
    <t>3000054591</t>
  </si>
  <si>
    <t>3000036158</t>
  </si>
  <si>
    <t>3000032176</t>
  </si>
  <si>
    <t>3000066324</t>
  </si>
  <si>
    <t>3000001095</t>
  </si>
  <si>
    <t>3000063300</t>
  </si>
  <si>
    <t>3000063302</t>
  </si>
  <si>
    <t>3000063305</t>
  </si>
  <si>
    <t>3000045000</t>
  </si>
  <si>
    <t>3000019358</t>
  </si>
  <si>
    <t>3000008207</t>
  </si>
  <si>
    <t>3000054442</t>
  </si>
  <si>
    <t>3000054378</t>
  </si>
  <si>
    <t>3000051612</t>
  </si>
  <si>
    <t>3000052565</t>
  </si>
  <si>
    <t>3000443704</t>
  </si>
  <si>
    <t>3000003154</t>
  </si>
  <si>
    <t>3000051624</t>
  </si>
  <si>
    <t>3000015235</t>
  </si>
  <si>
    <t>3000003155</t>
  </si>
  <si>
    <t>3000060220</t>
  </si>
  <si>
    <t>3000055357</t>
  </si>
  <si>
    <t>3000003156</t>
  </si>
  <si>
    <t>3000002210</t>
  </si>
  <si>
    <t>3000012357</t>
  </si>
  <si>
    <t>3000018597</t>
  </si>
  <si>
    <t>3000007417</t>
  </si>
  <si>
    <t>3000051469</t>
  </si>
  <si>
    <t>3000060219</t>
  </si>
  <si>
    <t>3000000473</t>
  </si>
  <si>
    <t>3000051468</t>
  </si>
  <si>
    <t>3000056346</t>
  </si>
  <si>
    <t>3000059146</t>
  </si>
  <si>
    <t>3000045001</t>
  </si>
  <si>
    <t>3000012683</t>
  </si>
  <si>
    <t>3000058120</t>
  </si>
  <si>
    <t>3000003153</t>
  </si>
  <si>
    <t>3000049010</t>
  </si>
  <si>
    <t>3000009411</t>
  </si>
  <si>
    <t>3000056488</t>
  </si>
  <si>
    <t>3000017677</t>
  </si>
  <si>
    <t>3000012180</t>
  </si>
  <si>
    <t>3000012682</t>
  </si>
  <si>
    <t>3000063318</t>
  </si>
  <si>
    <t>3000019623</t>
  </si>
  <si>
    <t>3000012685</t>
  </si>
  <si>
    <t>3000017569</t>
  </si>
  <si>
    <t>3000047977</t>
  </si>
  <si>
    <t>3000055519</t>
  </si>
  <si>
    <t>3000014186</t>
  </si>
  <si>
    <t>3000055619</t>
  </si>
  <si>
    <t>3000000478</t>
  </si>
  <si>
    <t>3000439942</t>
  </si>
  <si>
    <t>3000036159</t>
  </si>
  <si>
    <t>3000010360</t>
  </si>
  <si>
    <t>3000059103</t>
  </si>
  <si>
    <t>3000004501</t>
  </si>
  <si>
    <t>3000005176</t>
  </si>
  <si>
    <t>3000050561</t>
  </si>
  <si>
    <t>3000007125</t>
  </si>
  <si>
    <t>3000054601</t>
  </si>
  <si>
    <t>3000095199</t>
  </si>
  <si>
    <t>3000001090</t>
  </si>
  <si>
    <t>3000014087</t>
  </si>
  <si>
    <t>3000025415</t>
  </si>
  <si>
    <t>3000042431</t>
  </si>
  <si>
    <t>3000005172</t>
  </si>
  <si>
    <t>3000056511</t>
  </si>
  <si>
    <t>3000013327</t>
  </si>
  <si>
    <t>3000022607</t>
  </si>
  <si>
    <t>3002949247</t>
  </si>
  <si>
    <t>3000109339</t>
  </si>
  <si>
    <t>3000010321</t>
  </si>
  <si>
    <t>3000015524</t>
  </si>
  <si>
    <t>3000011425</t>
  </si>
  <si>
    <t>3000000497</t>
  </si>
  <si>
    <t>3000000510</t>
  </si>
  <si>
    <t>3000000476</t>
  </si>
  <si>
    <t>3000015231</t>
  </si>
  <si>
    <t>3000018171</t>
  </si>
  <si>
    <t>3000018180</t>
  </si>
  <si>
    <t>3000018197</t>
  </si>
  <si>
    <t>3000004374</t>
  </si>
  <si>
    <t>3000010097</t>
  </si>
  <si>
    <t>3000066322</t>
  </si>
  <si>
    <t>3000028603</t>
  </si>
  <si>
    <t>3000062316</t>
  </si>
  <si>
    <t>3000000313</t>
  </si>
  <si>
    <t>3000007614</t>
  </si>
  <si>
    <t>3000072868</t>
  </si>
  <si>
    <t>3000052140</t>
  </si>
  <si>
    <t>3000031847</t>
  </si>
  <si>
    <t>3000057259</t>
  </si>
  <si>
    <t>3000021564</t>
  </si>
  <si>
    <t>3000027674</t>
  </si>
  <si>
    <t>3000018251</t>
  </si>
  <si>
    <t>3000015794</t>
  </si>
  <si>
    <t>3000000474</t>
  </si>
  <si>
    <t>3000047340</t>
  </si>
  <si>
    <t>3000011411</t>
  </si>
  <si>
    <t>3000053721</t>
  </si>
  <si>
    <t>3000053716</t>
  </si>
  <si>
    <t>3000001473</t>
  </si>
  <si>
    <t>3000008120</t>
  </si>
  <si>
    <t>3000078974</t>
  </si>
  <si>
    <t>3000048031</t>
  </si>
  <si>
    <t>3000051465</t>
  </si>
  <si>
    <t>3000057756</t>
  </si>
  <si>
    <t>3000087090</t>
  </si>
  <si>
    <t>3001167702</t>
  </si>
  <si>
    <t>3000002625</t>
  </si>
  <si>
    <t>3000012358</t>
  </si>
  <si>
    <t>3000048057</t>
  </si>
  <si>
    <t>3000030257</t>
  </si>
  <si>
    <t>3000002115</t>
  </si>
  <si>
    <t>3000104421</t>
  </si>
  <si>
    <t>3000063213</t>
  </si>
  <si>
    <t>3000021726</t>
  </si>
  <si>
    <t>3000001975</t>
  </si>
  <si>
    <t>3000052562</t>
  </si>
  <si>
    <t>3000051466</t>
  </si>
  <si>
    <t>3000051467</t>
  </si>
  <si>
    <t>3000051471</t>
  </si>
  <si>
    <t>3000051473</t>
  </si>
  <si>
    <t>3000027977</t>
  </si>
  <si>
    <t>3000020454</t>
  </si>
  <si>
    <t>3000051457</t>
  </si>
  <si>
    <t>3000441647</t>
  </si>
  <si>
    <t>3000027272</t>
  </si>
  <si>
    <t>3000056523</t>
  </si>
  <si>
    <t>3000101822</t>
  </si>
  <si>
    <t>3000046955</t>
  </si>
  <si>
    <t>3000009488</t>
  </si>
  <si>
    <t>3000015523</t>
  </si>
  <si>
    <t>3000026272</t>
  </si>
  <si>
    <t>3000012435</t>
  </si>
  <si>
    <t>3000095428</t>
  </si>
  <si>
    <t>3000051552</t>
  </si>
  <si>
    <t>3000058161</t>
  </si>
  <si>
    <t>3000057321</t>
  </si>
  <si>
    <t>3000002395</t>
  </si>
  <si>
    <t>3000017386</t>
  </si>
  <si>
    <t>3000028154</t>
  </si>
  <si>
    <t>3000088113</t>
  </si>
  <si>
    <t>3000045666</t>
  </si>
  <si>
    <t>3000054386</t>
  </si>
  <si>
    <t>3000056521</t>
  </si>
  <si>
    <t>3000056522</t>
  </si>
  <si>
    <t>3000024437</t>
  </si>
  <si>
    <t>3000057262</t>
  </si>
  <si>
    <t>3000052139</t>
  </si>
  <si>
    <t>3000082245</t>
  </si>
  <si>
    <t>3000007401</t>
  </si>
  <si>
    <t>3000014570</t>
  </si>
  <si>
    <t>3000046341</t>
  </si>
  <si>
    <t>3000066323</t>
  </si>
  <si>
    <t>3000044999</t>
  </si>
  <si>
    <t>3000009556</t>
  </si>
  <si>
    <t>3000015245</t>
  </si>
  <si>
    <t>3000057222</t>
  </si>
  <si>
    <t>3000063308</t>
  </si>
  <si>
    <t>3000053755</t>
  </si>
  <si>
    <t>3000012798</t>
  </si>
  <si>
    <t>3000052575</t>
  </si>
  <si>
    <t>3000048071</t>
  </si>
  <si>
    <t>3000045060</t>
  </si>
  <si>
    <t>3000045061</t>
  </si>
  <si>
    <t>3000017537</t>
  </si>
  <si>
    <t>3000000700</t>
  </si>
  <si>
    <t>3000020286</t>
  </si>
  <si>
    <t>3000015718</t>
  </si>
  <si>
    <t>3000083221</t>
  </si>
  <si>
    <t>3000015246</t>
  </si>
  <si>
    <t>3000014649</t>
  </si>
  <si>
    <t>3000067233</t>
  </si>
  <si>
    <t>3000076719</t>
  </si>
  <si>
    <t>3000071013</t>
  </si>
  <si>
    <t>3000087883</t>
  </si>
  <si>
    <t>3000109522</t>
  </si>
  <si>
    <t>3000028130</t>
  </si>
  <si>
    <t>3000008301</t>
  </si>
  <si>
    <t>3000023423</t>
  </si>
  <si>
    <t>3000088411</t>
  </si>
  <si>
    <t>3000000695</t>
  </si>
  <si>
    <t>3000000699</t>
  </si>
  <si>
    <t>3000099979</t>
  </si>
  <si>
    <t>3000055737</t>
  </si>
  <si>
    <t>3000064118</t>
  </si>
  <si>
    <t>3000021132</t>
  </si>
  <si>
    <t>3000005581</t>
  </si>
  <si>
    <t>3000015250</t>
  </si>
  <si>
    <t>3000018196</t>
  </si>
  <si>
    <t>3000012135</t>
  </si>
  <si>
    <t>3000110030</t>
  </si>
  <si>
    <t>3000110032</t>
  </si>
  <si>
    <t>3000441814</t>
  </si>
  <si>
    <t>3000118583</t>
  </si>
  <si>
    <t>3002961648</t>
  </si>
  <si>
    <t>3000109967</t>
  </si>
  <si>
    <t>3000055309</t>
  </si>
  <si>
    <t>3000054491</t>
  </si>
  <si>
    <t>3000126576</t>
  </si>
  <si>
    <t>3000110490</t>
  </si>
  <si>
    <t>3000444709</t>
  </si>
  <si>
    <t>3000441056</t>
  </si>
  <si>
    <t>3000110018</t>
  </si>
  <si>
    <t>3002950723</t>
  </si>
  <si>
    <t>3000109820</t>
  </si>
  <si>
    <t>3000018249</t>
  </si>
  <si>
    <t>3000109480</t>
  </si>
  <si>
    <t>3000442530</t>
  </si>
  <si>
    <t>3000441320</t>
  </si>
  <si>
    <t>3000109146</t>
  </si>
  <si>
    <t>3000000704</t>
  </si>
  <si>
    <t>3000109686</t>
  </si>
  <si>
    <t>3000109752</t>
  </si>
  <si>
    <t>3000110491</t>
  </si>
  <si>
    <t>3000086944</t>
  </si>
  <si>
    <t>3000440438</t>
  </si>
  <si>
    <t>3002959843</t>
  </si>
  <si>
    <t>3000438785</t>
  </si>
  <si>
    <t>3000060121</t>
  </si>
  <si>
    <t>3000074249</t>
  </si>
  <si>
    <t>3002961167</t>
  </si>
  <si>
    <t>3000438844</t>
  </si>
  <si>
    <t>3000109286</t>
  </si>
  <si>
    <t>3000109920</t>
  </si>
  <si>
    <t>3000029605</t>
  </si>
  <si>
    <t>3000109727</t>
  </si>
  <si>
    <t>3000109433</t>
  </si>
  <si>
    <t>3000055426</t>
  </si>
  <si>
    <t>3000137585</t>
  </si>
  <si>
    <t>3002945710</t>
  </si>
  <si>
    <t>3002974007</t>
  </si>
  <si>
    <t>3000075430</t>
  </si>
  <si>
    <t>3000074130</t>
  </si>
  <si>
    <t>3000028020</t>
  </si>
  <si>
    <t>3000109481</t>
  </si>
  <si>
    <t>3000442348</t>
  </si>
  <si>
    <t>3000438696</t>
  </si>
  <si>
    <t>3000109489</t>
  </si>
  <si>
    <t>3000109091</t>
  </si>
  <si>
    <t>3000443077</t>
  </si>
  <si>
    <t>3000442123</t>
  </si>
  <si>
    <t>3000422574</t>
  </si>
  <si>
    <t>3001182359</t>
  </si>
  <si>
    <t>3000439102</t>
  </si>
  <si>
    <t>3000444704</t>
  </si>
  <si>
    <t>3000440475</t>
  </si>
  <si>
    <t>3000109612</t>
  </si>
  <si>
    <t>3000438821</t>
  </si>
  <si>
    <t>3000440757</t>
  </si>
  <si>
    <t>3000439878</t>
  </si>
  <si>
    <t>3000440569</t>
  </si>
  <si>
    <t>3000036916</t>
  </si>
  <si>
    <t>3000036931</t>
  </si>
  <si>
    <t>3000003598</t>
  </si>
  <si>
    <t>3000441197</t>
  </si>
  <si>
    <t>3000110351</t>
  </si>
  <si>
    <t>3000441577</t>
  </si>
  <si>
    <t>3002956632</t>
  </si>
  <si>
    <t>3000440701</t>
  </si>
  <si>
    <t>3000440819</t>
  </si>
  <si>
    <t>3000438797</t>
  </si>
  <si>
    <t>3000109492</t>
  </si>
  <si>
    <t>3000110482</t>
  </si>
  <si>
    <t>3000137577</t>
  </si>
  <si>
    <t>3001088669</t>
  </si>
  <si>
    <t>3000439100</t>
  </si>
  <si>
    <t>3000441198</t>
  </si>
  <si>
    <t>3000438867</t>
  </si>
  <si>
    <t>3000438761</t>
  </si>
  <si>
    <t>3000066209</t>
  </si>
  <si>
    <t>3000438766</t>
  </si>
  <si>
    <t>3000443989</t>
  </si>
  <si>
    <t>3002957153</t>
  </si>
  <si>
    <t>3000001363</t>
  </si>
  <si>
    <t>3000136576</t>
  </si>
  <si>
    <t>3000443798</t>
  </si>
  <si>
    <t>3002958085</t>
  </si>
  <si>
    <t>3000143585</t>
  </si>
  <si>
    <t>3002960462</t>
  </si>
  <si>
    <t>3000110576</t>
  </si>
  <si>
    <t>3000109337</t>
  </si>
  <si>
    <t>3001182054</t>
  </si>
  <si>
    <t>3001182053</t>
  </si>
  <si>
    <t>3000447695</t>
  </si>
  <si>
    <t>3001161697</t>
  </si>
  <si>
    <t>3000110071</t>
  </si>
  <si>
    <t>3000109805</t>
  </si>
  <si>
    <t>3000441930</t>
  </si>
  <si>
    <t>3000441202</t>
  </si>
  <si>
    <t>3000439053</t>
  </si>
  <si>
    <t>3000439404</t>
  </si>
  <si>
    <t>3000109647</t>
  </si>
  <si>
    <t>3000444153</t>
  </si>
  <si>
    <t>3002970989</t>
  </si>
  <si>
    <t>3002953749</t>
  </si>
  <si>
    <t>3002974354</t>
  </si>
  <si>
    <t>3002964164</t>
  </si>
  <si>
    <t>3000109423</t>
  </si>
  <si>
    <t>3000109318</t>
  </si>
  <si>
    <t>3000041227</t>
  </si>
  <si>
    <t>3000011426</t>
  </si>
  <si>
    <t>3000000033</t>
  </si>
  <si>
    <t>3000018248</t>
  </si>
  <si>
    <t>3000000331</t>
  </si>
  <si>
    <t>3000000146</t>
  </si>
  <si>
    <t>3000062238</t>
  </si>
  <si>
    <t>3000001104</t>
  </si>
  <si>
    <t>3000018186</t>
  </si>
  <si>
    <t>3000018247</t>
  </si>
  <si>
    <t>3000064852</t>
  </si>
  <si>
    <t>3000080831</t>
  </si>
  <si>
    <t>3000029361</t>
  </si>
  <si>
    <t>3000040266</t>
  </si>
  <si>
    <t>3000000280</t>
  </si>
  <si>
    <t>3000063310</t>
  </si>
  <si>
    <t>3000015252</t>
  </si>
  <si>
    <t>3000069605</t>
  </si>
  <si>
    <t>3000010457</t>
  </si>
  <si>
    <t>3000044540</t>
  </si>
  <si>
    <t>3000080833</t>
  </si>
  <si>
    <t>3000100596</t>
  </si>
  <si>
    <t>3000011408</t>
  </si>
  <si>
    <t>3000030490</t>
  </si>
  <si>
    <t>3000036930</t>
  </si>
  <si>
    <t>3000027098</t>
  </si>
  <si>
    <t>3000030330</t>
  </si>
  <si>
    <t>3000027133</t>
  </si>
  <si>
    <t>3000000289</t>
  </si>
  <si>
    <t>3000090223</t>
  </si>
  <si>
    <t>3000100593</t>
  </si>
  <si>
    <t>3000036933</t>
  </si>
  <si>
    <t>3000002031</t>
  </si>
  <si>
    <t>3000029726</t>
  </si>
  <si>
    <t>3000054407</t>
  </si>
  <si>
    <t>3000089407</t>
  </si>
  <si>
    <t>3000026274</t>
  </si>
  <si>
    <t>3000073167</t>
  </si>
  <si>
    <t>3000034152</t>
  </si>
  <si>
    <t>3000000011</t>
  </si>
  <si>
    <t>3000071024</t>
  </si>
  <si>
    <t>3000039254</t>
  </si>
  <si>
    <t>3000029365</t>
  </si>
  <si>
    <t>3000051944</t>
  </si>
  <si>
    <t>3000063351</t>
  </si>
  <si>
    <t>3000061397</t>
  </si>
  <si>
    <t>3000063333</t>
  </si>
  <si>
    <t>3000000010</t>
  </si>
  <si>
    <t>3000005802</t>
  </si>
  <si>
    <t>3000025212</t>
  </si>
  <si>
    <t>3000022795</t>
  </si>
  <si>
    <t>3000000317</t>
  </si>
  <si>
    <t>3000018174</t>
  </si>
  <si>
    <t>3000010322</t>
  </si>
  <si>
    <t>3000016357</t>
  </si>
  <si>
    <t>3000026403</t>
  </si>
  <si>
    <t>3000008939</t>
  </si>
  <si>
    <t>3000055424</t>
  </si>
  <si>
    <t>3000060105</t>
  </si>
  <si>
    <t>3000055420</t>
  </si>
  <si>
    <t>3000004502</t>
  </si>
  <si>
    <t>3000029358</t>
  </si>
  <si>
    <t>3000010287</t>
  </si>
  <si>
    <t>3000077348</t>
  </si>
  <si>
    <t>3000048717</t>
  </si>
  <si>
    <t>3000000015</t>
  </si>
  <si>
    <t>3000000022</t>
  </si>
  <si>
    <t>3000063985</t>
  </si>
  <si>
    <t>3000014288</t>
  </si>
  <si>
    <t>3000010455</t>
  </si>
  <si>
    <t>3000055432</t>
  </si>
  <si>
    <t>3000013077</t>
  </si>
  <si>
    <t>3000018168</t>
  </si>
  <si>
    <t>3000056474</t>
  </si>
  <si>
    <t>3000001060</t>
  </si>
  <si>
    <t>3000005133</t>
  </si>
  <si>
    <t>3000029364</t>
  </si>
  <si>
    <t>3000098164</t>
  </si>
  <si>
    <t>3002949365</t>
  </si>
  <si>
    <t>3000000274</t>
  </si>
  <si>
    <t>3000026331</t>
  </si>
  <si>
    <t>3000439083</t>
  </si>
  <si>
    <t>3000029781</t>
  </si>
  <si>
    <t>3000039313</t>
  </si>
  <si>
    <t>3000045664</t>
  </si>
  <si>
    <t>3000001995</t>
  </si>
  <si>
    <t>3000063858</t>
  </si>
  <si>
    <t>3000025611</t>
  </si>
  <si>
    <t>3000109139</t>
  </si>
  <si>
    <t>3000443481</t>
  </si>
  <si>
    <t>3000036920</t>
  </si>
  <si>
    <t>3000435577</t>
  </si>
  <si>
    <t>3000000030</t>
  </si>
  <si>
    <t>3000000007</t>
  </si>
  <si>
    <t>3000000009</t>
  </si>
  <si>
    <t>3000064756</t>
  </si>
  <si>
    <t>3000000020</t>
  </si>
  <si>
    <t>3000000003</t>
  </si>
  <si>
    <t>3000000000</t>
  </si>
  <si>
    <t>3000029348</t>
  </si>
  <si>
    <t>3000000029</t>
  </si>
  <si>
    <t>3000000012</t>
  </si>
  <si>
    <t>3000017364</t>
  </si>
  <si>
    <t>3000001962</t>
  </si>
  <si>
    <t>3000000028</t>
  </si>
  <si>
    <t>3000000014</t>
  </si>
  <si>
    <t>3000000004</t>
  </si>
  <si>
    <t>3000000032</t>
  </si>
  <si>
    <t>3000440923</t>
  </si>
  <si>
    <t>3000000002</t>
  </si>
  <si>
    <t>3000000025</t>
  </si>
  <si>
    <t>3000000019</t>
  </si>
  <si>
    <t>3000000001</t>
  </si>
  <si>
    <t>3000000031</t>
  </si>
  <si>
    <t>3000000034</t>
  </si>
  <si>
    <t>3000000013</t>
  </si>
  <si>
    <t>3000000027</t>
  </si>
  <si>
    <t>3000026337</t>
  </si>
  <si>
    <t>3000000018</t>
  </si>
  <si>
    <t>3002973094</t>
  </si>
  <si>
    <t>3000443472</t>
  </si>
  <si>
    <t>3000000006</t>
  </si>
  <si>
    <t>OK</t>
  </si>
  <si>
    <t>UNMETER</t>
  </si>
  <si>
    <t>DF</t>
  </si>
  <si>
    <t>FORM-P.13 (Addl)</t>
  </si>
  <si>
    <t>STATUS OF METERING (QUARTERLY) &amp; (ANNUAL)</t>
  </si>
  <si>
    <t>(1)</t>
  </si>
  <si>
    <t>(2)</t>
  </si>
  <si>
    <t>(3)</t>
  </si>
  <si>
    <t>(4)</t>
  </si>
  <si>
    <t>(5)</t>
  </si>
  <si>
    <t>(6)=(4)+(5)</t>
  </si>
  <si>
    <t>(7)=(3)+(6)</t>
  </si>
  <si>
    <t>(8)</t>
  </si>
  <si>
    <t>(9)=(2)-(7)</t>
  </si>
  <si>
    <t>(10)</t>
  </si>
  <si>
    <t>(11)</t>
  </si>
  <si>
    <t>(12)</t>
  </si>
  <si>
    <t>(13)=               (10)-(11)+(12)</t>
  </si>
  <si>
    <t>(14)=       (6)+(11)</t>
  </si>
  <si>
    <t xml:space="preserve"> DISTCOS</t>
  </si>
  <si>
    <t>TOTAL CONSUMERS (AT THE START OF THE PERIOD)</t>
  </si>
  <si>
    <t>TOTAL CONSUMERS (END OF THE PERIOD)</t>
  </si>
  <si>
    <t>TOTAL METERS (AT START OF PERIOD)</t>
  </si>
  <si>
    <t>NEW METERS INSTALLED BY DISTCO DURING THE PERIOD</t>
  </si>
  <si>
    <t>NEW METERS INSTALLED BY CONSUMERS DURING THE PERIOD</t>
  </si>
  <si>
    <t>NEW METERS INSTALLED DURING THE PERIOD</t>
  </si>
  <si>
    <t>TOTAL METERS (AT END OF THE PERIOD)</t>
  </si>
  <si>
    <t>UN METERED CONSUMERS AT START OF PERIOD</t>
  </si>
  <si>
    <t>UN METERED AT THE END OF PERIOD</t>
  </si>
  <si>
    <t>DEF. METER (AT STRART OF PERIOD)</t>
  </si>
  <si>
    <t>REPAIRED / REPLACED DURING THE PERIOD</t>
  </si>
  <si>
    <t>REPORTED DEFECTIVE DURING THE PERIOD</t>
  </si>
  <si>
    <t>DEF. METER (AT END OF THE PERIOD)</t>
  </si>
  <si>
    <t>*TOTAL METER INSTALLED/ REPAIRED DURING THE PERIOD</t>
  </si>
  <si>
    <t>TOTAL NO OF PREPAID METERS INSTALLED</t>
  </si>
  <si>
    <t>CATEGORY</t>
  </si>
  <si>
    <t>KUTIR JYOTI</t>
  </si>
  <si>
    <t>DOMESTIC OTHER</t>
  </si>
  <si>
    <t>Allied Agro-Industrial Activities</t>
  </si>
  <si>
    <t>Allied agricultural activities</t>
  </si>
  <si>
    <t>General Purpose &lt;100 KVA</t>
  </si>
  <si>
    <t>Large Industry</t>
  </si>
  <si>
    <t>Irrigation  Pumping &amp; Agriculture</t>
  </si>
  <si>
    <t>Public Lighting</t>
  </si>
  <si>
    <t>Public Water Works &lt;100 KW</t>
  </si>
  <si>
    <t>Specfied Public Purpose</t>
  </si>
  <si>
    <t>General Purpose &gt;=110KVA</t>
  </si>
  <si>
    <t>Public Water Works &gt;=100 KW</t>
  </si>
  <si>
    <t>LT Industrial (M) Supply &gt;= 22KVA</t>
  </si>
  <si>
    <t>LT Industrial (S) Supply &lt; 22KVA</t>
  </si>
  <si>
    <t>LT (TOTAL)</t>
  </si>
  <si>
    <t>Bulk Supply - Domestic</t>
  </si>
  <si>
    <t xml:space="preserve">HT Industrial (M) Supply </t>
  </si>
  <si>
    <t>Power Intensive Industry</t>
  </si>
  <si>
    <t>Public Water Works</t>
  </si>
  <si>
    <t>General Purpose 70&gt; KVA&lt;110KVA</t>
  </si>
  <si>
    <t>Mini Steel Plant</t>
  </si>
  <si>
    <t>HT (TOTAL)</t>
  </si>
  <si>
    <t>Emerg. Supply to CPP</t>
  </si>
  <si>
    <t>Heavy Industry</t>
  </si>
  <si>
    <t>Railway Traction</t>
  </si>
  <si>
    <t>General Purpose</t>
  </si>
  <si>
    <t>EHT (TOTAL)</t>
  </si>
  <si>
    <t>TPCODL</t>
  </si>
  <si>
    <t>OERC FORM   P.1</t>
  </si>
  <si>
    <t xml:space="preserve">        Voltage Fluctuation  (CESU)</t>
  </si>
  <si>
    <t>(Incoming point of 33 kv bus)</t>
  </si>
  <si>
    <t xml:space="preserve">First six months of the previous year          FY 2020-21                       </t>
  </si>
  <si>
    <t xml:space="preserve">Last six months of the previous year            FY 2020-21                          </t>
  </si>
  <si>
    <t xml:space="preserve">First six months of the current year        FY 2021-22                </t>
  </si>
  <si>
    <t xml:space="preserve">Corrective measures proposed </t>
  </si>
  <si>
    <t>Percentage of time when Voltage was</t>
  </si>
  <si>
    <t xml:space="preserve">below (9%) </t>
  </si>
  <si>
    <t>above(6%)</t>
  </si>
  <si>
    <t>To improve voltage at 33kv level, following steps are proposed:-
1. NOP changes in network to reduce the voltage drop.
2. Load shift on upcoming and Lightly loaded PSS.
3. 33kv Conductor Augmentation.
4. Provision of interconnectors between feeders to optimize the loading. 
5. Power evcuation from lightly loaded Grid substaton to nearby PSS. 
6. Provision of New OPTCL Grid near to load center. 
7. Improving 33kv Bus voltages at OPTCL Grid Substation either by changing PTR Tap or through capacitor Bank</t>
  </si>
  <si>
    <t>OERC FORM   P.15</t>
  </si>
  <si>
    <t>CONSUMER  COMPLAINT</t>
  </si>
  <si>
    <t>SL.NO.</t>
  </si>
  <si>
    <t>TYPE OF COMPLAINT</t>
  </si>
  <si>
    <t>Ist.Six months of previous year FY 2020-21</t>
  </si>
  <si>
    <t>2nd.Six months of previous year FY 2020-21</t>
  </si>
  <si>
    <t>Ist.Six months of current year FY 2021-22</t>
  </si>
  <si>
    <t>Received</t>
  </si>
  <si>
    <t>Resolved</t>
  </si>
  <si>
    <t>Interruption due to problem in LT supply</t>
  </si>
  <si>
    <t>(Fuse off call at aerial cutouts/Sealable cutouts,snapping of wires,falling of trees on overhead lines,fire due to short circuit of LT lines consequent to loose spans and touching of tree branches)</t>
  </si>
  <si>
    <t>Problems in metering and meter reading</t>
  </si>
  <si>
    <t>(Delay in replacement of non-recording meters, replacement of burnt out meter, replacement of meters recording excess consumption due to creeping, breakage of seals provided to the meter, mistakes in totaling by the MR while issuing the bills, wrong noting of "door lock" by MR, wrong calculation by the MR while issuing the bills and use of wrong meter constant, wrong recording of reading by MR)</t>
  </si>
  <si>
    <t>Errors in billing</t>
  </si>
  <si>
    <t>(Excessive billing, amount already paid by consumer shown as arrears, wrong application of tariff, posting of wrong initial reading, showing the short claims in the monthly bill without furnishing the details to the consumer, wrong postings, i.e. postings of receipts to wrong RR nos., issue of bills leaving many blank columns in the printed bill form, improper billing of non-recording period of meters)</t>
  </si>
  <si>
    <t>Any other</t>
  </si>
  <si>
    <t>Page-1/1 of P-15</t>
  </si>
  <si>
    <t>CON NAME</t>
  </si>
  <si>
    <t>Installat.</t>
  </si>
  <si>
    <t>MONTH</t>
  </si>
  <si>
    <t>PEAK CONSUMPTION KWH</t>
  </si>
  <si>
    <t>OFF-PEAK CONSUMPTION KWH</t>
  </si>
  <si>
    <t>TOTAL KWH</t>
  </si>
  <si>
    <t>TPCODL     FORM: P-8</t>
  </si>
  <si>
    <t>TPCODL   FORM: P9</t>
  </si>
  <si>
    <t>TPCODL Form P-11</t>
  </si>
  <si>
    <t>Licencee .: TPCODL..Form-P13 FY-22</t>
  </si>
  <si>
    <t>Licencee .: TPCODL.  FORM:P-13.FY 20-21</t>
  </si>
  <si>
    <t xml:space="preserve">Licencee ............TPCODL Form: P-15 </t>
  </si>
  <si>
    <t>TPCODL: FORM P7</t>
  </si>
  <si>
    <t>Licensee- TPCODL</t>
  </si>
  <si>
    <t>OERC Form P-16</t>
  </si>
  <si>
    <t>During Previous Year FY 2020-21</t>
  </si>
  <si>
    <t>During 1st 6 months of the current year FY 2021-22</t>
  </si>
  <si>
    <t>Projected for the current year FY 2021-22</t>
  </si>
  <si>
    <t>Projected for the subsequent year FY 2022-23</t>
  </si>
  <si>
    <t>No. of consumers</t>
  </si>
  <si>
    <t>EHT</t>
  </si>
  <si>
    <t>HT</t>
  </si>
  <si>
    <t>LT</t>
  </si>
  <si>
    <t>Total</t>
  </si>
  <si>
    <t>No of Villeges</t>
  </si>
  <si>
    <t>No of Villages Electrified</t>
  </si>
  <si>
    <t xml:space="preserve"> Network System</t>
  </si>
  <si>
    <t>Length of 33 KV Line (km.)</t>
  </si>
  <si>
    <t>Length of 11 KV Line (km.)</t>
  </si>
  <si>
    <t>Length of LT KV Line (km.)</t>
  </si>
  <si>
    <t>No. of 33 KV Group &amp; Feeder Breakers Required</t>
  </si>
  <si>
    <t>No. of 33 KV Grou &amp; Feeder Breakers Installed</t>
  </si>
  <si>
    <t>No. of 11 KV Group &amp; Feeder Breakers Required</t>
  </si>
  <si>
    <t>No. of 11 KV Group &amp; Feeder Breakers Installed</t>
  </si>
  <si>
    <t>FEEDER METERING</t>
  </si>
  <si>
    <t>No. of 33 KV feeders   (excluding GRIDCO interface)</t>
  </si>
  <si>
    <t>No. of 33 KV feeder metering</t>
  </si>
  <si>
    <t>No. of 11 KV feeders</t>
  </si>
  <si>
    <t>No. of 11 KV feeder metering</t>
  </si>
  <si>
    <t>No. of 33 / 11 kv transformers</t>
  </si>
  <si>
    <t>No. of 33/11 kv  transformer metering position</t>
  </si>
  <si>
    <t>No. of distribution transformers   (11/0.4 &amp; 33/ 0.4 kv)</t>
  </si>
  <si>
    <t>No. of distribution transformer metering position</t>
  </si>
  <si>
    <t>MVA Capacity of DTRs</t>
  </si>
  <si>
    <t>Energy Audit Carried Out-33 KV</t>
  </si>
  <si>
    <t>Energy Audit Carried Out-11 KV</t>
  </si>
  <si>
    <t>Energy Audit Carried out- No of DTRs covered</t>
  </si>
  <si>
    <t>Anti Theft Measures</t>
  </si>
  <si>
    <t>No of theft cases detected</t>
  </si>
  <si>
    <t>No of cases Booked under Section 126 &amp; 135</t>
  </si>
  <si>
    <t>Ammount Accessed</t>
  </si>
  <si>
    <t xml:space="preserve">Ammount Realised </t>
  </si>
  <si>
    <t>NO. of FIR Lodged</t>
  </si>
  <si>
    <t>Franchisee Activity</t>
  </si>
  <si>
    <t>No of Micro-Franchisees/WSHG Engagement in MBC activities</t>
  </si>
  <si>
    <t>No of Consumers Covered by the WSHGs</t>
  </si>
  <si>
    <t>No of Macro-Franchisees</t>
  </si>
  <si>
    <t>No of Consumers Covered</t>
  </si>
  <si>
    <t>No of Input Based-Franchisees</t>
  </si>
  <si>
    <t xml:space="preserve">No of Consumers Billed </t>
  </si>
  <si>
    <t>Total no of consumers under Franchisee</t>
  </si>
  <si>
    <t>QUALITY OF SUPPLY TO THE CONSUMERS</t>
  </si>
  <si>
    <t>No. of Grievances received through CHP</t>
  </si>
  <si>
    <t>Disposed through CHP including Bijuli Adalat</t>
  </si>
  <si>
    <t>No. of GRF Orders received</t>
  </si>
  <si>
    <t>No. of GRF Orders Complied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</si>
</sst>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_ * #,##0.00_ ;_ * \-#,##0.00_ ;_ * &quot;-&quot;??_ ;_ @_ "/>
    <numFmt numFmtId="165" formatCode="[$-409]mmm\-yy;@"/>
    <numFmt numFmtId="166" formatCode="#\ #0.0E+0"/>
    <numFmt numFmtId="167" formatCode="mm/dd/yyyy\ hh:mm:ss"/>
    <numFmt numFmtId="168" formatCode="_(* #,##0_);_(* \(#,##0\);_(* &quot;-&quot;??_);_(@_)"/>
    <numFmt numFmtId="169" formatCode="_ * #,##0_ ;_ * \-#,##0_ ;_ * &quot;-&quot;??_ ;_ @_ "/>
    <numFmt numFmtId="170" formatCode="0.000"/>
  </numFmts>
  <fonts count="67">
    <font>
      <sz val="11"/>
      <color theme="1"/>
      <name val="Calibri"/>
      <family val="2"/>
      <scheme val="minor"/>
    </font>
    <font>
      <b/>
      <sz val="11"/>
      <color theme="1"/>
      <name val="Calibri"/>
      <family val="2"/>
      <scheme val="minor"/>
    </font>
    <font>
      <sz val="11"/>
      <color indexed="8"/>
      <name val="Calibri"/>
      <family val="2"/>
    </font>
    <font>
      <b/>
      <sz val="12"/>
      <color indexed="8"/>
      <name val="Arial"/>
      <family val="2"/>
    </font>
    <font>
      <b/>
      <sz val="10"/>
      <color indexed="8"/>
      <name val="Arial"/>
      <family val="2"/>
    </font>
    <font>
      <b/>
      <sz val="12"/>
      <name val="Arial"/>
      <family val="2"/>
    </font>
    <font>
      <sz val="9"/>
      <name val="Arial"/>
      <family val="2"/>
    </font>
    <font>
      <sz val="10"/>
      <color indexed="8"/>
      <name val="Arial"/>
      <family val="2"/>
    </font>
    <font>
      <sz val="10"/>
      <name val="Arial"/>
      <family val="2"/>
    </font>
    <font>
      <b/>
      <sz val="10"/>
      <name val="Arial"/>
      <family val="2"/>
    </font>
    <font>
      <b/>
      <sz val="15"/>
      <color indexed="8"/>
      <name val="Arial"/>
      <family val="2"/>
    </font>
    <font>
      <b/>
      <sz val="11"/>
      <color indexed="8"/>
      <name val="Arial"/>
      <family val="2"/>
    </font>
    <font>
      <sz val="12"/>
      <name val="Arial"/>
      <family val="2"/>
    </font>
    <font>
      <sz val="11"/>
      <color theme="1"/>
      <name val="Arial"/>
      <family val="2"/>
    </font>
    <font>
      <b/>
      <sz val="10"/>
      <color theme="1"/>
      <name val="Arial"/>
      <family val="2"/>
    </font>
    <font>
      <b/>
      <sz val="12"/>
      <color theme="1"/>
      <name val="Arial"/>
      <family val="2"/>
    </font>
    <font>
      <sz val="14"/>
      <color theme="1"/>
      <name val="Arial"/>
      <family val="2"/>
    </font>
    <font>
      <b/>
      <sz val="14"/>
      <color theme="1"/>
      <name val="Arial"/>
      <family val="2"/>
    </font>
    <font>
      <b/>
      <sz val="11"/>
      <color theme="1"/>
      <name val="Arial"/>
      <family val="2"/>
    </font>
    <font>
      <b/>
      <sz val="10"/>
      <color rgb="FF000000"/>
      <name val="Arial"/>
      <family val="2"/>
    </font>
    <font>
      <sz val="10"/>
      <color theme="1"/>
      <name val="Arial"/>
      <family val="2"/>
    </font>
    <font>
      <b/>
      <u/>
      <sz val="10"/>
      <color indexed="8"/>
      <name val="Arial"/>
      <family val="2"/>
    </font>
    <font>
      <b/>
      <u/>
      <sz val="14"/>
      <color indexed="8"/>
      <name val="Arial"/>
      <family val="2"/>
    </font>
    <font>
      <b/>
      <u/>
      <sz val="12"/>
      <color indexed="8"/>
      <name val="Arial"/>
      <family val="2"/>
    </font>
    <font>
      <sz val="12"/>
      <name val="Arial"/>
      <family val="2"/>
      <charset val="1"/>
    </font>
    <font>
      <sz val="10"/>
      <color indexed="8"/>
      <name val="Arial"/>
      <family val="2"/>
    </font>
    <font>
      <b/>
      <u/>
      <sz val="10"/>
      <color theme="1"/>
      <name val="Arial"/>
      <family val="2"/>
    </font>
    <font>
      <sz val="11"/>
      <color theme="1"/>
      <name val="Calibri"/>
      <family val="2"/>
      <scheme val="minor"/>
    </font>
    <font>
      <sz val="11"/>
      <color indexed="8"/>
      <name val="Arial"/>
      <family val="2"/>
    </font>
    <font>
      <sz val="12"/>
      <color indexed="8"/>
      <name val="Arial"/>
      <family val="2"/>
    </font>
    <font>
      <b/>
      <sz val="9"/>
      <name val="Arial"/>
      <family val="2"/>
    </font>
    <font>
      <b/>
      <u/>
      <sz val="9"/>
      <color indexed="8"/>
      <name val="Arial"/>
      <family val="2"/>
    </font>
    <font>
      <b/>
      <sz val="14"/>
      <color indexed="8"/>
      <name val="Arial"/>
      <family val="2"/>
    </font>
    <font>
      <b/>
      <i/>
      <sz val="12"/>
      <color theme="1"/>
      <name val="Calibri"/>
      <family val="2"/>
      <scheme val="minor"/>
    </font>
    <font>
      <sz val="8"/>
      <color indexed="8"/>
      <name val="Arial"/>
      <family val="2"/>
    </font>
    <font>
      <sz val="8"/>
      <color indexed="8"/>
      <name val="Aerial"/>
    </font>
    <font>
      <sz val="8"/>
      <color theme="1"/>
      <name val="Aerial"/>
    </font>
    <font>
      <sz val="8"/>
      <color theme="1"/>
      <name val="Calibri"/>
      <family val="2"/>
      <scheme val="minor"/>
    </font>
    <font>
      <b/>
      <i/>
      <sz val="8"/>
      <color theme="1"/>
      <name val="Calibri"/>
      <family val="2"/>
      <scheme val="minor"/>
    </font>
    <font>
      <b/>
      <sz val="8"/>
      <color indexed="8"/>
      <name val="Arial"/>
      <family val="2"/>
    </font>
    <font>
      <b/>
      <sz val="9"/>
      <color indexed="8"/>
      <name val="Arial"/>
      <family val="2"/>
    </font>
    <font>
      <b/>
      <u/>
      <sz val="9"/>
      <name val="Arial"/>
      <family val="2"/>
    </font>
    <font>
      <b/>
      <u/>
      <sz val="10"/>
      <name val="Arial"/>
      <family val="2"/>
    </font>
    <font>
      <b/>
      <sz val="8.5"/>
      <name val="Arial"/>
      <family val="2"/>
    </font>
    <font>
      <b/>
      <sz val="8"/>
      <name val="Arial"/>
      <family val="2"/>
    </font>
    <font>
      <b/>
      <sz val="8"/>
      <color rgb="FFFF0000"/>
      <name val="Arial"/>
      <family val="2"/>
    </font>
    <font>
      <sz val="9"/>
      <color indexed="8"/>
      <name val="Arial"/>
      <family val="2"/>
    </font>
    <font>
      <b/>
      <sz val="12"/>
      <name val="Calibri"/>
      <family val="2"/>
      <scheme val="minor"/>
    </font>
    <font>
      <sz val="12"/>
      <name val="Calibri"/>
      <family val="2"/>
      <scheme val="minor"/>
    </font>
    <font>
      <b/>
      <sz val="12"/>
      <color indexed="8"/>
      <name val="Calibri"/>
      <family val="2"/>
      <scheme val="minor"/>
    </font>
    <font>
      <sz val="12"/>
      <color theme="1"/>
      <name val="Calibri"/>
      <family val="2"/>
      <scheme val="minor"/>
    </font>
    <font>
      <sz val="10"/>
      <name val="Arial"/>
    </font>
    <font>
      <b/>
      <sz val="8"/>
      <color theme="1"/>
      <name val="Arial"/>
      <family val="2"/>
    </font>
    <font>
      <sz val="8"/>
      <name val="Arial"/>
      <family val="2"/>
    </font>
    <font>
      <sz val="16"/>
      <name val="Arial"/>
      <family val="2"/>
    </font>
    <font>
      <b/>
      <sz val="16"/>
      <name val="Arial"/>
      <family val="2"/>
    </font>
    <font>
      <b/>
      <sz val="16"/>
      <color indexed="8"/>
      <name val="Arial"/>
      <family val="2"/>
    </font>
    <font>
      <sz val="16"/>
      <color indexed="8"/>
      <name val="Arial"/>
      <family val="2"/>
    </font>
    <font>
      <b/>
      <u/>
      <sz val="16"/>
      <color indexed="17"/>
      <name val="Arial"/>
      <family val="2"/>
    </font>
    <font>
      <b/>
      <u/>
      <sz val="10"/>
      <color indexed="17"/>
      <name val="Arial"/>
      <family val="2"/>
    </font>
    <font>
      <b/>
      <sz val="14"/>
      <color indexed="12"/>
      <name val="Arial"/>
      <family val="2"/>
    </font>
    <font>
      <b/>
      <sz val="10"/>
      <color indexed="12"/>
      <name val="Arial"/>
      <family val="2"/>
    </font>
    <font>
      <b/>
      <sz val="8"/>
      <color indexed="12"/>
      <name val="Arial"/>
      <family val="2"/>
    </font>
    <font>
      <b/>
      <sz val="11"/>
      <color indexed="10"/>
      <name val="Arial"/>
      <family val="2"/>
    </font>
    <font>
      <sz val="11"/>
      <name val="Arial"/>
      <family val="2"/>
    </font>
    <font>
      <b/>
      <sz val="12"/>
      <color indexed="12"/>
      <name val="Arial"/>
      <family val="2"/>
    </font>
    <font>
      <b/>
      <sz val="14"/>
      <name val="Arial"/>
      <family val="2"/>
    </font>
  </fonts>
  <fills count="6">
    <fill>
      <patternFill patternType="none"/>
    </fill>
    <fill>
      <patternFill patternType="gray125"/>
    </fill>
    <fill>
      <patternFill patternType="solid">
        <fgColor indexed="9"/>
        <bgColor indexed="26"/>
      </patternFill>
    </fill>
    <fill>
      <patternFill patternType="solid">
        <fgColor theme="6" tint="0.79998168889431442"/>
        <bgColor indexed="64"/>
      </patternFill>
    </fill>
    <fill>
      <patternFill patternType="solid">
        <fgColor theme="0"/>
        <bgColor indexed="64"/>
      </patternFill>
    </fill>
    <fill>
      <patternFill patternType="solid">
        <fgColor theme="0"/>
        <bgColor theme="4" tint="0.79998168889431442"/>
      </patternFill>
    </fill>
  </fills>
  <borders count="80">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hair">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medium">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right/>
      <top/>
      <bottom style="medium">
        <color indexed="64"/>
      </bottom>
      <diagonal/>
    </border>
  </borders>
  <cellStyleXfs count="15">
    <xf numFmtId="0" fontId="0" fillId="0" borderId="0"/>
    <xf numFmtId="164" fontId="2" fillId="0" borderId="0" applyFont="0" applyFill="0" applyBorder="0" applyAlignment="0" applyProtection="0"/>
    <xf numFmtId="0" fontId="7" fillId="0" borderId="0"/>
    <xf numFmtId="0" fontId="8" fillId="0" borderId="0"/>
    <xf numFmtId="9" fontId="8" fillId="0" borderId="0" applyFont="0" applyFill="0" applyBorder="0" applyAlignment="0" applyProtection="0"/>
    <xf numFmtId="0" fontId="24" fillId="2" borderId="0"/>
    <xf numFmtId="166" fontId="2" fillId="0" borderId="0" applyFont="0" applyFill="0" applyBorder="0" applyAlignment="0" applyProtection="0"/>
    <xf numFmtId="167" fontId="7" fillId="0" borderId="0"/>
    <xf numFmtId="0" fontId="25" fillId="0" borderId="0"/>
    <xf numFmtId="0" fontId="2" fillId="0" borderId="0" applyFont="0" applyFill="0" applyBorder="0" applyAlignment="0" applyProtection="0"/>
    <xf numFmtId="0" fontId="7" fillId="0" borderId="0"/>
    <xf numFmtId="9" fontId="27" fillId="0" borderId="0" applyFont="0" applyFill="0" applyBorder="0" applyAlignment="0" applyProtection="0"/>
    <xf numFmtId="164" fontId="27" fillId="0" borderId="0" applyFont="0" applyFill="0" applyBorder="0" applyAlignment="0" applyProtection="0"/>
    <xf numFmtId="0" fontId="7" fillId="0" borderId="0"/>
    <xf numFmtId="0" fontId="51" fillId="0" borderId="0"/>
  </cellStyleXfs>
  <cellXfs count="465">
    <xf numFmtId="0" fontId="0" fillId="0" borderId="0" xfId="0"/>
    <xf numFmtId="0" fontId="8" fillId="0" borderId="0" xfId="3" applyNumberFormat="1" applyFill="1" applyAlignment="1">
      <alignment horizontal="center" vertical="center" wrapText="1"/>
    </xf>
    <xf numFmtId="0" fontId="8" fillId="0" borderId="0" xfId="3" applyNumberFormat="1" applyFill="1" applyBorder="1" applyAlignment="1">
      <alignment horizontal="center" vertical="center" wrapText="1"/>
    </xf>
    <xf numFmtId="0" fontId="8" fillId="0" borderId="2" xfId="3" applyNumberFormat="1" applyFill="1" applyBorder="1" applyAlignment="1">
      <alignment horizontal="center" vertical="center" wrapText="1"/>
    </xf>
    <xf numFmtId="0" fontId="11" fillId="0" borderId="2" xfId="3" applyNumberFormat="1" applyFont="1" applyFill="1" applyBorder="1" applyAlignment="1">
      <alignment horizontal="center" vertical="center" wrapText="1"/>
    </xf>
    <xf numFmtId="1" fontId="8" fillId="0" borderId="2" xfId="3" applyNumberFormat="1" applyFill="1" applyBorder="1" applyAlignment="1">
      <alignment horizontal="center" vertical="center" wrapText="1"/>
    </xf>
    <xf numFmtId="0" fontId="4" fillId="0" borderId="0" xfId="3" applyNumberFormat="1" applyFont="1" applyFill="1" applyBorder="1" applyAlignment="1">
      <alignment horizontal="center" vertical="center" wrapText="1"/>
    </xf>
    <xf numFmtId="0" fontId="10" fillId="0" borderId="0" xfId="3" applyNumberFormat="1" applyFont="1" applyFill="1" applyBorder="1" applyAlignment="1">
      <alignment horizontal="center" vertical="center" wrapText="1"/>
    </xf>
    <xf numFmtId="0" fontId="8" fillId="0" borderId="0" xfId="3" applyBorder="1" applyAlignment="1">
      <alignment horizontal="center" vertical="center" wrapText="1"/>
    </xf>
    <xf numFmtId="0" fontId="8" fillId="0" borderId="9" xfId="3" applyNumberFormat="1" applyFill="1" applyBorder="1" applyAlignment="1">
      <alignment horizontal="center" vertical="center" wrapText="1"/>
    </xf>
    <xf numFmtId="0" fontId="8" fillId="0" borderId="3" xfId="3" applyNumberFormat="1" applyFill="1" applyBorder="1" applyAlignment="1">
      <alignment horizontal="center" vertical="center" wrapText="1"/>
    </xf>
    <xf numFmtId="0" fontId="8" fillId="0" borderId="7" xfId="3" applyNumberFormat="1" applyFill="1" applyBorder="1" applyAlignment="1">
      <alignment horizontal="center" vertical="center" wrapText="1"/>
    </xf>
    <xf numFmtId="0" fontId="8" fillId="0" borderId="6" xfId="3" applyNumberFormat="1" applyFill="1" applyBorder="1" applyAlignment="1">
      <alignment horizontal="center" vertical="center" wrapText="1"/>
    </xf>
    <xf numFmtId="0" fontId="8" fillId="0" borderId="2" xfId="3" applyFill="1" applyBorder="1" applyAlignment="1">
      <alignment horizontal="center" vertical="center" wrapText="1"/>
    </xf>
    <xf numFmtId="0" fontId="8" fillId="0" borderId="10" xfId="3" applyNumberFormat="1" applyFill="1" applyBorder="1" applyAlignment="1">
      <alignment horizontal="center" vertical="center" wrapText="1"/>
    </xf>
    <xf numFmtId="0" fontId="8" fillId="0" borderId="1" xfId="3" applyNumberFormat="1" applyFill="1" applyBorder="1" applyAlignment="1">
      <alignment horizontal="center" vertical="center" wrapText="1"/>
    </xf>
    <xf numFmtId="0" fontId="8" fillId="0" borderId="0" xfId="3" applyNumberFormat="1" applyBorder="1" applyAlignment="1">
      <alignment horizontal="center" vertical="center" wrapText="1"/>
    </xf>
    <xf numFmtId="0" fontId="4" fillId="0" borderId="0" xfId="3" applyNumberFormat="1" applyFont="1" applyFill="1" applyAlignment="1">
      <alignment horizontal="center" vertical="center" wrapText="1"/>
    </xf>
    <xf numFmtId="0" fontId="5" fillId="0" borderId="2" xfId="3" applyNumberFormat="1" applyFont="1" applyFill="1" applyBorder="1" applyAlignment="1">
      <alignment horizontal="center" vertical="center" wrapText="1"/>
    </xf>
    <xf numFmtId="0" fontId="13" fillId="0" borderId="0" xfId="0" applyFont="1"/>
    <xf numFmtId="0" fontId="14" fillId="0" borderId="0" xfId="0" applyFont="1" applyAlignment="1">
      <alignment horizontal="center"/>
    </xf>
    <xf numFmtId="0" fontId="15" fillId="0" borderId="0" xfId="0" applyFont="1"/>
    <xf numFmtId="0" fontId="16" fillId="0" borderId="0" xfId="0" applyFont="1"/>
    <xf numFmtId="0" fontId="20" fillId="0" borderId="0" xfId="0" applyFont="1" applyAlignment="1">
      <alignment wrapText="1"/>
    </xf>
    <xf numFmtId="0" fontId="20" fillId="0" borderId="0" xfId="0" applyFont="1"/>
    <xf numFmtId="0" fontId="14" fillId="0" borderId="0" xfId="0" applyFont="1"/>
    <xf numFmtId="0" fontId="14" fillId="0" borderId="2" xfId="0" applyFont="1" applyBorder="1" applyAlignment="1">
      <alignment horizontal="center" vertical="center"/>
    </xf>
    <xf numFmtId="0" fontId="19" fillId="0" borderId="2" xfId="0" applyFont="1" applyBorder="1" applyAlignment="1">
      <alignment horizontal="center" vertical="center"/>
    </xf>
    <xf numFmtId="0" fontId="20" fillId="0" borderId="2" xfId="0" applyFont="1" applyBorder="1" applyAlignment="1">
      <alignment horizontal="center" vertical="center"/>
    </xf>
    <xf numFmtId="0" fontId="13" fillId="0" borderId="2" xfId="0" applyFont="1" applyBorder="1" applyAlignment="1">
      <alignment horizontal="center" vertical="center"/>
    </xf>
    <xf numFmtId="0" fontId="20" fillId="0" borderId="2" xfId="0" applyFont="1" applyBorder="1" applyAlignment="1">
      <alignment horizontal="center" vertical="center" wrapText="1"/>
    </xf>
    <xf numFmtId="0" fontId="13" fillId="0" borderId="2" xfId="0" applyFont="1" applyBorder="1" applyAlignment="1">
      <alignment vertical="center"/>
    </xf>
    <xf numFmtId="0" fontId="18" fillId="0" borderId="0" xfId="0" applyFont="1"/>
    <xf numFmtId="0" fontId="1" fillId="0" borderId="0" xfId="0" applyFont="1" applyAlignment="1">
      <alignment horizontal="right"/>
    </xf>
    <xf numFmtId="0" fontId="4" fillId="0" borderId="2" xfId="0" applyFont="1" applyBorder="1"/>
    <xf numFmtId="0" fontId="0" fillId="0" borderId="2" xfId="0" applyBorder="1"/>
    <xf numFmtId="0" fontId="9" fillId="0" borderId="2" xfId="0" applyFont="1" applyBorder="1" applyAlignment="1">
      <alignment horizontal="right"/>
    </xf>
    <xf numFmtId="0" fontId="21" fillId="0" borderId="2" xfId="0" applyFont="1" applyBorder="1"/>
    <xf numFmtId="0" fontId="22" fillId="0" borderId="2" xfId="0" applyFont="1" applyBorder="1" applyAlignment="1">
      <alignment horizontal="centerContinuous"/>
    </xf>
    <xf numFmtId="0" fontId="0" fillId="0" borderId="2" xfId="0" applyBorder="1" applyAlignment="1">
      <alignment horizontal="centerContinuous"/>
    </xf>
    <xf numFmtId="0" fontId="23" fillId="0" borderId="2" xfId="0" applyFont="1" applyBorder="1" applyAlignment="1">
      <alignment horizontal="centerContinuous"/>
    </xf>
    <xf numFmtId="0" fontId="3" fillId="0" borderId="2" xfId="0" applyFont="1" applyBorder="1" applyAlignment="1">
      <alignment horizontal="left"/>
    </xf>
    <xf numFmtId="0" fontId="0" fillId="0" borderId="2" xfId="0" applyBorder="1" applyAlignment="1">
      <alignment horizontal="left"/>
    </xf>
    <xf numFmtId="0" fontId="3" fillId="0" borderId="2" xfId="0" applyFont="1" applyBorder="1" applyAlignment="1">
      <alignment horizontal="center"/>
    </xf>
    <xf numFmtId="165" fontId="0" fillId="0" borderId="2" xfId="0" applyNumberFormat="1" applyBorder="1"/>
    <xf numFmtId="1" fontId="0" fillId="0" borderId="2" xfId="0" applyNumberFormat="1" applyBorder="1" applyAlignment="1">
      <alignment horizontal="center"/>
    </xf>
    <xf numFmtId="0" fontId="0" fillId="0" borderId="2" xfId="0" applyBorder="1" applyAlignment="1">
      <alignment horizontal="center"/>
    </xf>
    <xf numFmtId="165" fontId="5" fillId="0" borderId="2" xfId="0" applyNumberFormat="1" applyFont="1" applyBorder="1" applyAlignment="1">
      <alignment horizontal="right"/>
    </xf>
    <xf numFmtId="1" fontId="5" fillId="0" borderId="2" xfId="0" applyNumberFormat="1" applyFont="1" applyBorder="1" applyAlignment="1">
      <alignment horizontal="center"/>
    </xf>
    <xf numFmtId="0" fontId="5" fillId="0" borderId="2" xfId="0" applyFont="1" applyBorder="1"/>
    <xf numFmtId="0" fontId="0" fillId="0" borderId="2" xfId="0" applyNumberFormat="1" applyFill="1" applyBorder="1"/>
    <xf numFmtId="0" fontId="4" fillId="0" borderId="2" xfId="0" applyNumberFormat="1" applyFont="1" applyFill="1" applyBorder="1"/>
    <xf numFmtId="0" fontId="9" fillId="0" borderId="2" xfId="0" applyNumberFormat="1" applyFont="1" applyFill="1" applyBorder="1" applyAlignment="1">
      <alignment horizontal="right"/>
    </xf>
    <xf numFmtId="0" fontId="21" fillId="0" borderId="2" xfId="0" applyNumberFormat="1" applyFont="1" applyFill="1" applyBorder="1"/>
    <xf numFmtId="0" fontId="3" fillId="0" borderId="2" xfId="0" applyNumberFormat="1" applyFont="1" applyFill="1" applyBorder="1" applyAlignment="1">
      <alignment horizontal="center"/>
    </xf>
    <xf numFmtId="0" fontId="3" fillId="0" borderId="2" xfId="0" applyNumberFormat="1" applyFont="1" applyFill="1" applyBorder="1" applyAlignment="1">
      <alignment horizontal="centerContinuous" vertical="top" wrapText="1"/>
    </xf>
    <xf numFmtId="0" fontId="3" fillId="0" borderId="2" xfId="0" applyNumberFormat="1" applyFont="1" applyFill="1" applyBorder="1"/>
    <xf numFmtId="0" fontId="0" fillId="0" borderId="2" xfId="0" applyNumberFormat="1" applyFill="1" applyBorder="1" applyAlignment="1">
      <alignment horizontal="center"/>
    </xf>
    <xf numFmtId="0" fontId="0" fillId="0" borderId="0" xfId="0" applyAlignment="1">
      <alignment horizontal="center"/>
    </xf>
    <xf numFmtId="0" fontId="3" fillId="0" borderId="6" xfId="0" applyNumberFormat="1" applyFont="1" applyFill="1" applyBorder="1" applyAlignment="1">
      <alignment horizontal="center" vertical="top" wrapText="1"/>
    </xf>
    <xf numFmtId="0" fontId="0" fillId="0" borderId="2" xfId="0" applyNumberFormat="1" applyFill="1" applyBorder="1" applyAlignment="1">
      <alignment vertical="center" wrapText="1"/>
    </xf>
    <xf numFmtId="0" fontId="0" fillId="0" borderId="2" xfId="0" applyNumberFormat="1" applyFill="1" applyBorder="1" applyAlignment="1">
      <alignment wrapText="1"/>
    </xf>
    <xf numFmtId="0" fontId="12" fillId="0" borderId="2" xfId="3" applyNumberFormat="1" applyFont="1" applyFill="1" applyBorder="1" applyAlignment="1">
      <alignment horizontal="center" vertical="center" wrapText="1"/>
    </xf>
    <xf numFmtId="1" fontId="12" fillId="0" borderId="2" xfId="3" applyNumberFormat="1" applyFont="1" applyFill="1" applyBorder="1" applyAlignment="1">
      <alignment horizontal="center" vertical="center" wrapText="1"/>
    </xf>
    <xf numFmtId="0" fontId="18" fillId="0" borderId="2" xfId="0" applyFont="1" applyBorder="1" applyAlignment="1">
      <alignment horizontal="center" vertical="center"/>
    </xf>
    <xf numFmtId="0" fontId="12" fillId="0" borderId="2" xfId="3" applyNumberFormat="1" applyFont="1" applyFill="1" applyBorder="1" applyAlignment="1">
      <alignment horizontal="center" vertical="center" wrapText="1"/>
    </xf>
    <xf numFmtId="2" fontId="8" fillId="0" borderId="2" xfId="3" applyNumberFormat="1" applyFill="1" applyBorder="1" applyAlignment="1">
      <alignment horizontal="center" vertical="center" wrapText="1"/>
    </xf>
    <xf numFmtId="1" fontId="0" fillId="0" borderId="5" xfId="0" applyNumberFormat="1" applyFill="1" applyBorder="1" applyAlignment="1">
      <alignment horizontal="center"/>
    </xf>
    <xf numFmtId="0" fontId="0" fillId="0" borderId="5" xfId="0" applyFill="1" applyBorder="1"/>
    <xf numFmtId="1" fontId="0" fillId="0" borderId="2" xfId="0" applyNumberFormat="1" applyFont="1" applyBorder="1" applyAlignment="1">
      <alignment horizontal="center"/>
    </xf>
    <xf numFmtId="2" fontId="0" fillId="0" borderId="2" xfId="0" applyNumberFormat="1" applyBorder="1" applyAlignment="1">
      <alignment horizontal="center"/>
    </xf>
    <xf numFmtId="0" fontId="0" fillId="0" borderId="2" xfId="0" applyFont="1" applyFill="1" applyBorder="1" applyAlignment="1">
      <alignment horizontal="center"/>
    </xf>
    <xf numFmtId="0" fontId="0" fillId="0" borderId="2" xfId="0" applyFont="1" applyBorder="1" applyAlignment="1">
      <alignment horizontal="center"/>
    </xf>
    <xf numFmtId="0" fontId="0" fillId="0" borderId="2" xfId="0" applyNumberFormat="1" applyFill="1" applyBorder="1" applyAlignment="1">
      <alignment horizontal="center" wrapText="1"/>
    </xf>
    <xf numFmtId="0" fontId="0" fillId="0" borderId="2" xfId="0" applyNumberFormat="1" applyFill="1" applyBorder="1" applyAlignment="1">
      <alignment vertical="center"/>
    </xf>
    <xf numFmtId="168" fontId="7" fillId="0" borderId="0" xfId="1" applyNumberFormat="1" applyFont="1" applyFill="1" applyAlignment="1">
      <alignment vertical="center"/>
    </xf>
    <xf numFmtId="168" fontId="11" fillId="0" borderId="0" xfId="1" applyNumberFormat="1" applyFont="1" applyFill="1" applyAlignment="1">
      <alignment vertical="center"/>
    </xf>
    <xf numFmtId="168" fontId="28" fillId="0" borderId="0" xfId="1" applyNumberFormat="1" applyFont="1" applyFill="1" applyAlignment="1">
      <alignment vertical="center"/>
    </xf>
    <xf numFmtId="168" fontId="7" fillId="0" borderId="0" xfId="1" applyNumberFormat="1" applyFont="1" applyFill="1" applyBorder="1" applyAlignment="1">
      <alignment vertical="center"/>
    </xf>
    <xf numFmtId="168" fontId="3" fillId="0" borderId="0" xfId="1" applyNumberFormat="1" applyFont="1" applyFill="1" applyBorder="1" applyAlignment="1">
      <alignment vertical="center"/>
    </xf>
    <xf numFmtId="168" fontId="29" fillId="0" borderId="0" xfId="1" applyNumberFormat="1" applyFont="1" applyFill="1" applyBorder="1" applyAlignment="1">
      <alignment vertical="center"/>
    </xf>
    <xf numFmtId="168" fontId="28" fillId="0" borderId="0" xfId="1" applyNumberFormat="1" applyFont="1" applyFill="1" applyBorder="1" applyAlignment="1">
      <alignment vertical="center"/>
    </xf>
    <xf numFmtId="168" fontId="11" fillId="0" borderId="0" xfId="1" applyNumberFormat="1" applyFont="1" applyFill="1" applyBorder="1" applyAlignment="1">
      <alignment vertical="center"/>
    </xf>
    <xf numFmtId="168" fontId="30" fillId="0" borderId="0" xfId="1" applyNumberFormat="1" applyFont="1" applyFill="1" applyBorder="1" applyAlignment="1">
      <alignment horizontal="left" vertical="center"/>
    </xf>
    <xf numFmtId="168" fontId="31" fillId="0" borderId="0" xfId="1" applyNumberFormat="1" applyFont="1" applyFill="1" applyBorder="1" applyAlignment="1">
      <alignment horizontal="left" vertical="center"/>
    </xf>
    <xf numFmtId="168" fontId="4" fillId="0" borderId="0" xfId="1" applyNumberFormat="1" applyFont="1" applyFill="1" applyBorder="1" applyAlignment="1">
      <alignment horizontal="centerContinuous" vertical="center"/>
    </xf>
    <xf numFmtId="168" fontId="3" fillId="0" borderId="0" xfId="1" applyNumberFormat="1" applyFont="1" applyFill="1" applyBorder="1" applyAlignment="1">
      <alignment horizontal="centerContinuous" vertical="center"/>
    </xf>
    <xf numFmtId="168" fontId="32" fillId="0" borderId="0" xfId="1" applyNumberFormat="1" applyFont="1" applyFill="1" applyBorder="1" applyAlignment="1">
      <alignment horizontal="centerContinuous" vertical="center"/>
    </xf>
    <xf numFmtId="168" fontId="9" fillId="0" borderId="2" xfId="1" applyNumberFormat="1" applyFont="1" applyFill="1" applyBorder="1" applyAlignment="1">
      <alignment horizontal="center" vertical="center" wrapText="1"/>
    </xf>
    <xf numFmtId="168" fontId="9" fillId="0" borderId="0" xfId="1" applyNumberFormat="1" applyFont="1" applyFill="1" applyAlignment="1">
      <alignment vertical="center"/>
    </xf>
    <xf numFmtId="168" fontId="8" fillId="0" borderId="2" xfId="1" applyNumberFormat="1" applyFont="1" applyFill="1" applyBorder="1" applyAlignment="1">
      <alignment horizontal="center" vertical="center" wrapText="1"/>
    </xf>
    <xf numFmtId="168" fontId="9" fillId="0" borderId="0" xfId="1" applyNumberFormat="1" applyFont="1" applyFill="1" applyAlignment="1">
      <alignment horizontal="left" vertical="center" wrapText="1"/>
    </xf>
    <xf numFmtId="168" fontId="7" fillId="0" borderId="2" xfId="1" applyNumberFormat="1" applyFont="1" applyFill="1" applyBorder="1" applyAlignment="1">
      <alignment vertical="center"/>
    </xf>
    <xf numFmtId="169" fontId="7" fillId="0" borderId="2" xfId="12" applyNumberFormat="1" applyFont="1" applyFill="1" applyBorder="1" applyAlignment="1">
      <alignment vertical="center"/>
    </xf>
    <xf numFmtId="169" fontId="7" fillId="0" borderId="2" xfId="12" applyNumberFormat="1" applyFont="1" applyFill="1" applyBorder="1" applyAlignment="1" applyProtection="1">
      <alignment vertical="center"/>
      <protection locked="0"/>
    </xf>
    <xf numFmtId="1" fontId="7" fillId="0" borderId="2" xfId="1" applyNumberFormat="1" applyFont="1" applyFill="1" applyBorder="1" applyAlignment="1">
      <alignment horizontal="center" vertical="center"/>
    </xf>
    <xf numFmtId="1" fontId="7" fillId="0" borderId="2" xfId="1" applyNumberFormat="1" applyFont="1" applyFill="1" applyBorder="1" applyAlignment="1">
      <alignment vertical="center"/>
    </xf>
    <xf numFmtId="168" fontId="4" fillId="0" borderId="2" xfId="1" applyNumberFormat="1" applyFont="1" applyFill="1" applyBorder="1" applyAlignment="1">
      <alignment vertical="center"/>
    </xf>
    <xf numFmtId="169" fontId="4" fillId="0" borderId="2" xfId="12" applyNumberFormat="1" applyFont="1" applyFill="1" applyBorder="1" applyAlignment="1">
      <alignment vertical="center"/>
    </xf>
    <xf numFmtId="1" fontId="4" fillId="0" borderId="2" xfId="1" applyNumberFormat="1" applyFont="1" applyFill="1" applyBorder="1" applyAlignment="1">
      <alignment vertical="center"/>
    </xf>
    <xf numFmtId="168" fontId="4" fillId="0" borderId="0" xfId="1" applyNumberFormat="1" applyFont="1" applyFill="1" applyAlignment="1">
      <alignment vertical="center"/>
    </xf>
    <xf numFmtId="10" fontId="28" fillId="0" borderId="0" xfId="11" applyNumberFormat="1" applyFont="1" applyFill="1" applyAlignment="1">
      <alignment horizontal="center" vertical="center"/>
    </xf>
    <xf numFmtId="0" fontId="34" fillId="0" borderId="21" xfId="0" applyNumberFormat="1" applyFont="1" applyFill="1" applyBorder="1" applyAlignment="1">
      <alignment horizontal="center" vertical="center"/>
    </xf>
    <xf numFmtId="0" fontId="34" fillId="0" borderId="22" xfId="0" applyNumberFormat="1" applyFont="1" applyFill="1" applyBorder="1" applyAlignment="1">
      <alignment vertical="center"/>
    </xf>
    <xf numFmtId="0" fontId="35" fillId="0" borderId="21" xfId="0" applyNumberFormat="1" applyFont="1" applyFill="1" applyBorder="1" applyAlignment="1">
      <alignment horizontal="center" wrapText="1"/>
    </xf>
    <xf numFmtId="1" fontId="35" fillId="0" borderId="23" xfId="0" applyNumberFormat="1" applyFont="1" applyFill="1" applyBorder="1" applyAlignment="1">
      <alignment horizontal="center" wrapText="1"/>
    </xf>
    <xf numFmtId="9" fontId="36" fillId="0" borderId="24" xfId="11" applyFont="1" applyBorder="1" applyAlignment="1">
      <alignment horizontal="center" vertical="center"/>
    </xf>
    <xf numFmtId="9" fontId="36" fillId="0" borderId="25" xfId="11" applyFont="1" applyBorder="1" applyAlignment="1">
      <alignment horizontal="center" vertical="center"/>
    </xf>
    <xf numFmtId="9" fontId="36" fillId="0" borderId="26" xfId="11" applyFont="1" applyBorder="1" applyAlignment="1">
      <alignment horizontal="center" vertical="center"/>
    </xf>
    <xf numFmtId="0" fontId="34" fillId="0" borderId="27" xfId="0" applyNumberFormat="1" applyFont="1" applyFill="1" applyBorder="1" applyAlignment="1">
      <alignment horizontal="center" vertical="center"/>
    </xf>
    <xf numFmtId="0" fontId="34" fillId="0" borderId="28" xfId="0" applyNumberFormat="1" applyFont="1" applyFill="1" applyBorder="1" applyAlignment="1">
      <alignment vertical="center"/>
    </xf>
    <xf numFmtId="0" fontId="35" fillId="0" borderId="27" xfId="0" applyNumberFormat="1" applyFont="1" applyFill="1" applyBorder="1" applyAlignment="1">
      <alignment horizontal="center" wrapText="1"/>
    </xf>
    <xf numFmtId="1" fontId="35" fillId="0" borderId="29" xfId="0" applyNumberFormat="1" applyFont="1" applyFill="1" applyBorder="1" applyAlignment="1">
      <alignment horizontal="center" wrapText="1"/>
    </xf>
    <xf numFmtId="9" fontId="36" fillId="0" borderId="30" xfId="11" applyFont="1" applyBorder="1" applyAlignment="1">
      <alignment horizontal="center" vertical="center"/>
    </xf>
    <xf numFmtId="9" fontId="36" fillId="0" borderId="31" xfId="11" applyFont="1" applyBorder="1" applyAlignment="1">
      <alignment horizontal="center" vertical="center"/>
    </xf>
    <xf numFmtId="9" fontId="36" fillId="0" borderId="32" xfId="11" applyFont="1" applyBorder="1" applyAlignment="1">
      <alignment horizontal="center" vertical="center"/>
    </xf>
    <xf numFmtId="0" fontId="34" fillId="0" borderId="33" xfId="0" applyNumberFormat="1" applyFont="1" applyFill="1" applyBorder="1" applyAlignment="1">
      <alignment horizontal="center" vertical="center"/>
    </xf>
    <xf numFmtId="0" fontId="34" fillId="0" borderId="34" xfId="0" applyNumberFormat="1" applyFont="1" applyFill="1" applyBorder="1" applyAlignment="1">
      <alignment vertical="center"/>
    </xf>
    <xf numFmtId="0" fontId="35" fillId="0" borderId="33" xfId="0" applyNumberFormat="1" applyFont="1" applyFill="1" applyBorder="1" applyAlignment="1">
      <alignment horizontal="center" wrapText="1"/>
    </xf>
    <xf numFmtId="1" fontId="35" fillId="0" borderId="35" xfId="0" applyNumberFormat="1" applyFont="1" applyFill="1" applyBorder="1" applyAlignment="1">
      <alignment horizontal="center" wrapText="1"/>
    </xf>
    <xf numFmtId="9" fontId="36" fillId="0" borderId="36" xfId="11" applyFont="1" applyBorder="1" applyAlignment="1">
      <alignment horizontal="center" vertical="center"/>
    </xf>
    <xf numFmtId="9" fontId="36" fillId="0" borderId="37" xfId="11" applyFont="1" applyBorder="1" applyAlignment="1">
      <alignment horizontal="center" vertical="center"/>
    </xf>
    <xf numFmtId="9" fontId="36" fillId="0" borderId="38" xfId="11" applyFont="1" applyBorder="1" applyAlignment="1">
      <alignment horizontal="center" vertical="center"/>
    </xf>
    <xf numFmtId="0" fontId="37" fillId="0" borderId="0" xfId="0" applyFont="1"/>
    <xf numFmtId="0" fontId="37" fillId="0" borderId="0" xfId="0" applyFont="1" applyAlignment="1"/>
    <xf numFmtId="0" fontId="37" fillId="0" borderId="0" xfId="0" applyFont="1" applyAlignment="1">
      <alignment horizontal="center"/>
    </xf>
    <xf numFmtId="0" fontId="37" fillId="0" borderId="0" xfId="0" applyFont="1" applyAlignment="1">
      <alignment horizontal="left"/>
    </xf>
    <xf numFmtId="0" fontId="0" fillId="0" borderId="0" xfId="0" applyAlignment="1"/>
    <xf numFmtId="0" fontId="0" fillId="0" borderId="0" xfId="0" applyAlignment="1">
      <alignment horizontal="left"/>
    </xf>
    <xf numFmtId="0" fontId="7" fillId="0" borderId="23" xfId="0" applyNumberFormat="1" applyFont="1" applyFill="1" applyBorder="1" applyAlignment="1">
      <alignment horizontal="center" vertical="center"/>
    </xf>
    <xf numFmtId="0" fontId="35" fillId="0" borderId="47" xfId="0" applyNumberFormat="1" applyFont="1" applyFill="1" applyBorder="1" applyAlignment="1">
      <alignment horizontal="left" vertical="center" wrapText="1"/>
    </xf>
    <xf numFmtId="0" fontId="35" fillId="0" borderId="48" xfId="0" applyNumberFormat="1" applyFont="1" applyFill="1" applyBorder="1" applyAlignment="1">
      <alignment horizontal="center" vertical="center" wrapText="1"/>
    </xf>
    <xf numFmtId="0" fontId="35" fillId="0" borderId="49" xfId="0" applyNumberFormat="1" applyFont="1" applyFill="1" applyBorder="1" applyAlignment="1">
      <alignment horizontal="center" wrapText="1"/>
    </xf>
    <xf numFmtId="1" fontId="35" fillId="0" borderId="50" xfId="0" applyNumberFormat="1" applyFont="1" applyFill="1" applyBorder="1" applyAlignment="1">
      <alignment horizontal="center" vertical="center" wrapText="1"/>
    </xf>
    <xf numFmtId="0" fontId="36" fillId="0" borderId="24" xfId="0" applyNumberFormat="1" applyFont="1" applyBorder="1" applyAlignment="1">
      <alignment horizontal="center" vertical="top"/>
    </xf>
    <xf numFmtId="0" fontId="36" fillId="0" borderId="25" xfId="0" applyNumberFormat="1" applyFont="1" applyBorder="1" applyAlignment="1">
      <alignment horizontal="center" vertical="top"/>
    </xf>
    <xf numFmtId="0" fontId="36" fillId="0" borderId="26" xfId="0" applyNumberFormat="1" applyFont="1" applyBorder="1" applyAlignment="1">
      <alignment horizontal="center" vertical="top"/>
    </xf>
    <xf numFmtId="0" fontId="7" fillId="0" borderId="29" xfId="0" applyNumberFormat="1" applyFont="1" applyFill="1" applyBorder="1" applyAlignment="1">
      <alignment horizontal="center" vertical="center"/>
    </xf>
    <xf numFmtId="0" fontId="35" fillId="0" borderId="29" xfId="0" applyNumberFormat="1" applyFont="1" applyFill="1" applyBorder="1" applyAlignment="1">
      <alignment horizontal="left" vertical="center" wrapText="1"/>
    </xf>
    <xf numFmtId="0" fontId="35" fillId="0" borderId="27" xfId="0" applyNumberFormat="1" applyFont="1" applyFill="1" applyBorder="1" applyAlignment="1">
      <alignment horizontal="center" vertical="center" wrapText="1"/>
    </xf>
    <xf numFmtId="0" fontId="35" fillId="0" borderId="51" xfId="0" applyNumberFormat="1" applyFont="1" applyFill="1" applyBorder="1" applyAlignment="1">
      <alignment horizontal="center" wrapText="1"/>
    </xf>
    <xf numFmtId="1" fontId="35" fillId="0" borderId="32" xfId="0" applyNumberFormat="1" applyFont="1" applyFill="1" applyBorder="1" applyAlignment="1">
      <alignment horizontal="center" vertical="center" wrapText="1"/>
    </xf>
    <xf numFmtId="1" fontId="36" fillId="0" borderId="30" xfId="0" applyNumberFormat="1" applyFont="1" applyBorder="1" applyAlignment="1">
      <alignment horizontal="center" vertical="center"/>
    </xf>
    <xf numFmtId="1" fontId="36" fillId="0" borderId="31" xfId="0" applyNumberFormat="1" applyFont="1" applyBorder="1" applyAlignment="1">
      <alignment horizontal="center" vertical="center"/>
    </xf>
    <xf numFmtId="2" fontId="36" fillId="0" borderId="32" xfId="0" applyNumberFormat="1" applyFont="1" applyBorder="1" applyAlignment="1">
      <alignment horizontal="center" vertical="top"/>
    </xf>
    <xf numFmtId="0" fontId="36" fillId="0" borderId="30" xfId="0" applyNumberFormat="1" applyFont="1" applyBorder="1" applyAlignment="1">
      <alignment horizontal="center" vertical="top"/>
    </xf>
    <xf numFmtId="0" fontId="36" fillId="0" borderId="31" xfId="0" applyNumberFormat="1" applyFont="1" applyBorder="1" applyAlignment="1">
      <alignment horizontal="center" vertical="top"/>
    </xf>
    <xf numFmtId="0" fontId="36" fillId="0" borderId="32" xfId="0" applyNumberFormat="1" applyFont="1" applyBorder="1" applyAlignment="1">
      <alignment horizontal="center" vertical="top"/>
    </xf>
    <xf numFmtId="0" fontId="36" fillId="0" borderId="30" xfId="0" applyNumberFormat="1" applyFont="1" applyBorder="1" applyAlignment="1">
      <alignment horizontal="center" vertical="center"/>
    </xf>
    <xf numFmtId="0" fontId="36" fillId="0" borderId="31" xfId="0" applyNumberFormat="1" applyFont="1" applyBorder="1" applyAlignment="1">
      <alignment horizontal="center" vertical="center"/>
    </xf>
    <xf numFmtId="0" fontId="36" fillId="0" borderId="32" xfId="0" applyNumberFormat="1" applyFont="1" applyBorder="1" applyAlignment="1">
      <alignment horizontal="center" vertical="center"/>
    </xf>
    <xf numFmtId="2" fontId="36" fillId="0" borderId="32" xfId="0" applyNumberFormat="1" applyFont="1" applyBorder="1" applyAlignment="1">
      <alignment horizontal="center" vertical="center"/>
    </xf>
    <xf numFmtId="0" fontId="7" fillId="0" borderId="35" xfId="0" applyNumberFormat="1" applyFont="1" applyFill="1" applyBorder="1" applyAlignment="1">
      <alignment horizontal="center" vertical="center"/>
    </xf>
    <xf numFmtId="0" fontId="35" fillId="0" borderId="35" xfId="0" applyNumberFormat="1" applyFont="1" applyFill="1" applyBorder="1" applyAlignment="1">
      <alignment horizontal="left" vertical="center" wrapText="1"/>
    </xf>
    <xf numFmtId="0" fontId="35" fillId="0" borderId="33" xfId="0" applyNumberFormat="1" applyFont="1" applyFill="1" applyBorder="1" applyAlignment="1">
      <alignment horizontal="center" vertical="center" wrapText="1"/>
    </xf>
    <xf numFmtId="0" fontId="35" fillId="0" borderId="52" xfId="0" applyNumberFormat="1" applyFont="1" applyFill="1" applyBorder="1" applyAlignment="1">
      <alignment horizontal="center" wrapText="1"/>
    </xf>
    <xf numFmtId="1" fontId="35" fillId="0" borderId="38" xfId="0" applyNumberFormat="1" applyFont="1" applyFill="1" applyBorder="1" applyAlignment="1">
      <alignment horizontal="center" vertical="center" wrapText="1"/>
    </xf>
    <xf numFmtId="1" fontId="36" fillId="0" borderId="36" xfId="0" applyNumberFormat="1" applyFont="1" applyBorder="1" applyAlignment="1">
      <alignment horizontal="center" vertical="center"/>
    </xf>
    <xf numFmtId="1" fontId="36" fillId="0" borderId="37" xfId="0" applyNumberFormat="1" applyFont="1" applyBorder="1" applyAlignment="1">
      <alignment horizontal="center" vertical="center"/>
    </xf>
    <xf numFmtId="2" fontId="36" fillId="0" borderId="38" xfId="0" applyNumberFormat="1" applyFont="1" applyBorder="1" applyAlignment="1">
      <alignment horizontal="center" vertical="top"/>
    </xf>
    <xf numFmtId="0" fontId="0" fillId="0" borderId="0" xfId="0" applyAlignment="1">
      <alignment horizontal="left" vertical="center"/>
    </xf>
    <xf numFmtId="0" fontId="7" fillId="0" borderId="2" xfId="2" applyFill="1" applyBorder="1"/>
    <xf numFmtId="0" fontId="7" fillId="0" borderId="0" xfId="2" applyFill="1"/>
    <xf numFmtId="0" fontId="42" fillId="0" borderId="1" xfId="2" applyFont="1" applyFill="1" applyBorder="1"/>
    <xf numFmtId="0" fontId="7" fillId="0" borderId="1" xfId="2" applyFill="1" applyBorder="1"/>
    <xf numFmtId="0" fontId="40" fillId="0" borderId="0" xfId="2" applyFont="1" applyFill="1" applyAlignment="1">
      <alignment vertical="center"/>
    </xf>
    <xf numFmtId="0" fontId="6" fillId="0" borderId="63" xfId="2" applyFont="1" applyFill="1" applyBorder="1" applyAlignment="1">
      <alignment horizontal="left"/>
    </xf>
    <xf numFmtId="3" fontId="6" fillId="0" borderId="3" xfId="2" applyNumberFormat="1" applyFont="1" applyFill="1" applyBorder="1" applyAlignment="1">
      <alignment horizontal="center" vertical="center"/>
    </xf>
    <xf numFmtId="3" fontId="7" fillId="0" borderId="0" xfId="13" applyNumberFormat="1" applyFont="1" applyBorder="1" applyAlignment="1">
      <alignment horizontal="center" vertical="center"/>
    </xf>
    <xf numFmtId="3" fontId="6" fillId="0" borderId="9" xfId="2" applyNumberFormat="1" applyFont="1" applyFill="1" applyBorder="1" applyAlignment="1">
      <alignment horizontal="center" vertical="center"/>
    </xf>
    <xf numFmtId="3" fontId="6" fillId="0" borderId="3" xfId="2" applyNumberFormat="1" applyFont="1" applyFill="1" applyBorder="1" applyAlignment="1">
      <alignment horizontal="center"/>
    </xf>
    <xf numFmtId="3" fontId="46" fillId="0" borderId="3" xfId="2" applyNumberFormat="1" applyFont="1" applyFill="1" applyBorder="1" applyAlignment="1">
      <alignment horizontal="center"/>
    </xf>
    <xf numFmtId="0" fontId="46" fillId="0" borderId="64" xfId="2" applyFont="1" applyFill="1" applyBorder="1" applyAlignment="1">
      <alignment horizontal="center"/>
    </xf>
    <xf numFmtId="0" fontId="46" fillId="0" borderId="0" xfId="2" applyFont="1" applyFill="1"/>
    <xf numFmtId="17" fontId="6" fillId="0" borderId="65" xfId="2" applyNumberFormat="1" applyFont="1" applyFill="1" applyBorder="1" applyAlignment="1">
      <alignment horizontal="left"/>
    </xf>
    <xf numFmtId="3" fontId="6" fillId="0" borderId="2" xfId="2" applyNumberFormat="1" applyFont="1" applyFill="1" applyBorder="1" applyAlignment="1">
      <alignment horizontal="center"/>
    </xf>
    <xf numFmtId="3" fontId="46" fillId="0" borderId="2" xfId="2" applyNumberFormat="1" applyFont="1" applyFill="1" applyBorder="1" applyAlignment="1">
      <alignment horizontal="center" vertical="center"/>
    </xf>
    <xf numFmtId="3" fontId="46" fillId="0" borderId="2" xfId="2" applyNumberFormat="1" applyFont="1" applyFill="1" applyBorder="1" applyAlignment="1">
      <alignment horizontal="center"/>
    </xf>
    <xf numFmtId="0" fontId="46" fillId="0" borderId="66" xfId="2" applyFont="1" applyFill="1" applyBorder="1" applyAlignment="1">
      <alignment horizontal="center"/>
    </xf>
    <xf numFmtId="3" fontId="46" fillId="0" borderId="2" xfId="9" applyNumberFormat="1" applyFont="1" applyFill="1" applyBorder="1" applyAlignment="1">
      <alignment horizontal="center" vertical="center"/>
    </xf>
    <xf numFmtId="3" fontId="6" fillId="0" borderId="2" xfId="2" applyNumberFormat="1" applyFont="1" applyFill="1" applyBorder="1" applyAlignment="1">
      <alignment horizontal="center" vertical="center"/>
    </xf>
    <xf numFmtId="17" fontId="6" fillId="0" borderId="65" xfId="2" applyNumberFormat="1" applyFont="1" applyFill="1" applyBorder="1" applyAlignment="1">
      <alignment horizontal="left" wrapText="1"/>
    </xf>
    <xf numFmtId="0" fontId="46" fillId="0" borderId="2" xfId="2" applyFont="1" applyFill="1" applyBorder="1" applyAlignment="1">
      <alignment horizontal="center"/>
    </xf>
    <xf numFmtId="0" fontId="46" fillId="0" borderId="2" xfId="2" applyFont="1" applyFill="1" applyBorder="1" applyAlignment="1">
      <alignment horizontal="center" vertical="center"/>
    </xf>
    <xf numFmtId="17" fontId="6" fillId="0" borderId="67" xfId="2" applyNumberFormat="1" applyFont="1" applyFill="1" applyBorder="1" applyAlignment="1">
      <alignment horizontal="left" wrapText="1"/>
    </xf>
    <xf numFmtId="3" fontId="46" fillId="0" borderId="68" xfId="2" applyNumberFormat="1" applyFont="1" applyFill="1" applyBorder="1" applyAlignment="1">
      <alignment horizontal="center"/>
    </xf>
    <xf numFmtId="3" fontId="46" fillId="0" borderId="68" xfId="2" applyNumberFormat="1" applyFont="1" applyFill="1" applyBorder="1" applyAlignment="1">
      <alignment horizontal="center" vertical="center"/>
    </xf>
    <xf numFmtId="3" fontId="6" fillId="0" borderId="68" xfId="2" applyNumberFormat="1" applyFont="1" applyFill="1" applyBorder="1" applyAlignment="1">
      <alignment horizontal="center"/>
    </xf>
    <xf numFmtId="0" fontId="46" fillId="0" borderId="69" xfId="2" applyFont="1" applyFill="1" applyBorder="1" applyAlignment="1">
      <alignment horizontal="center"/>
    </xf>
    <xf numFmtId="17" fontId="30" fillId="3" borderId="70" xfId="2" applyNumberFormat="1" applyFont="1" applyFill="1" applyBorder="1" applyAlignment="1">
      <alignment horizontal="left" vertical="center"/>
    </xf>
    <xf numFmtId="3" fontId="40" fillId="3" borderId="44" xfId="2" applyNumberFormat="1" applyFont="1" applyFill="1" applyBorder="1" applyAlignment="1">
      <alignment horizontal="center" vertical="center"/>
    </xf>
    <xf numFmtId="3" fontId="40" fillId="3" borderId="46" xfId="2" applyNumberFormat="1" applyFont="1" applyFill="1" applyBorder="1" applyAlignment="1">
      <alignment horizontal="center" vertical="center"/>
    </xf>
    <xf numFmtId="0" fontId="46" fillId="0" borderId="0" xfId="2" applyFont="1" applyFill="1" applyAlignment="1">
      <alignment horizontal="left" vertical="center"/>
    </xf>
    <xf numFmtId="17" fontId="6" fillId="0" borderId="3" xfId="2" applyNumberFormat="1" applyFont="1" applyFill="1" applyBorder="1" applyAlignment="1">
      <alignment horizontal="left" wrapText="1"/>
    </xf>
    <xf numFmtId="3" fontId="46" fillId="0" borderId="3" xfId="2" applyNumberFormat="1" applyFont="1" applyFill="1" applyBorder="1" applyAlignment="1">
      <alignment horizontal="center" vertical="center"/>
    </xf>
    <xf numFmtId="0" fontId="46" fillId="0" borderId="3" xfId="2" applyFont="1" applyFill="1" applyBorder="1" applyAlignment="1">
      <alignment horizontal="center"/>
    </xf>
    <xf numFmtId="17" fontId="6" fillId="0" borderId="2" xfId="2" applyNumberFormat="1" applyFont="1" applyFill="1" applyBorder="1" applyAlignment="1">
      <alignment horizontal="left"/>
    </xf>
    <xf numFmtId="17" fontId="6" fillId="0" borderId="2" xfId="2" applyNumberFormat="1" applyFont="1" applyFill="1" applyBorder="1" applyAlignment="1">
      <alignment horizontal="left" wrapText="1"/>
    </xf>
    <xf numFmtId="17" fontId="6" fillId="0" borderId="3" xfId="2" applyNumberFormat="1" applyFont="1" applyFill="1" applyBorder="1" applyAlignment="1">
      <alignment horizontal="left"/>
    </xf>
    <xf numFmtId="3" fontId="46" fillId="0" borderId="3" xfId="2" applyNumberFormat="1" applyFont="1" applyFill="1" applyBorder="1" applyAlignment="1">
      <alignment horizontal="right"/>
    </xf>
    <xf numFmtId="3" fontId="46" fillId="0" borderId="2" xfId="2" applyNumberFormat="1" applyFont="1" applyFill="1" applyBorder="1" applyAlignment="1">
      <alignment horizontal="right"/>
    </xf>
    <xf numFmtId="17" fontId="6" fillId="0" borderId="1" xfId="2" applyNumberFormat="1" applyFont="1" applyFill="1" applyBorder="1" applyAlignment="1">
      <alignment horizontal="left"/>
    </xf>
    <xf numFmtId="3" fontId="46" fillId="0" borderId="1" xfId="2" applyNumberFormat="1" applyFont="1" applyFill="1" applyBorder="1" applyAlignment="1">
      <alignment horizontal="center"/>
    </xf>
    <xf numFmtId="3" fontId="6" fillId="0" borderId="1" xfId="2" applyNumberFormat="1" applyFont="1" applyFill="1" applyBorder="1" applyAlignment="1">
      <alignment horizontal="center"/>
    </xf>
    <xf numFmtId="3" fontId="46" fillId="0" borderId="1" xfId="2" applyNumberFormat="1" applyFont="1" applyFill="1" applyBorder="1" applyAlignment="1">
      <alignment horizontal="right"/>
    </xf>
    <xf numFmtId="3" fontId="46" fillId="0" borderId="1" xfId="2" applyNumberFormat="1" applyFont="1" applyFill="1" applyBorder="1" applyAlignment="1">
      <alignment horizontal="center" vertical="center"/>
    </xf>
    <xf numFmtId="0" fontId="46" fillId="0" borderId="1" xfId="2" applyFont="1" applyFill="1" applyBorder="1" applyAlignment="1">
      <alignment horizontal="center"/>
    </xf>
    <xf numFmtId="17" fontId="6" fillId="0" borderId="1" xfId="2" applyNumberFormat="1" applyFont="1" applyFill="1" applyBorder="1" applyAlignment="1">
      <alignment horizontal="left" wrapText="1"/>
    </xf>
    <xf numFmtId="3" fontId="7" fillId="0" borderId="0" xfId="2" applyNumberFormat="1" applyFill="1"/>
    <xf numFmtId="3" fontId="7" fillId="0" borderId="0" xfId="13" applyNumberFormat="1"/>
    <xf numFmtId="0" fontId="42" fillId="0" borderId="2" xfId="2" applyFont="1" applyFill="1" applyBorder="1" applyAlignment="1">
      <alignment vertical="center"/>
    </xf>
    <xf numFmtId="0" fontId="40" fillId="0" borderId="1" xfId="2" applyFont="1" applyFill="1" applyBorder="1" applyAlignment="1">
      <alignment vertical="center"/>
    </xf>
    <xf numFmtId="0" fontId="43" fillId="0" borderId="1" xfId="2" quotePrefix="1" applyFont="1" applyFill="1" applyBorder="1" applyAlignment="1">
      <alignment horizontal="center" vertical="center"/>
    </xf>
    <xf numFmtId="0" fontId="43" fillId="0" borderId="1" xfId="2" quotePrefix="1" applyFont="1" applyFill="1" applyBorder="1" applyAlignment="1">
      <alignment horizontal="center" vertical="center" wrapText="1"/>
    </xf>
    <xf numFmtId="0" fontId="43" fillId="0" borderId="1" xfId="2" applyFont="1" applyFill="1" applyBorder="1" applyAlignment="1">
      <alignment horizontal="center" vertical="center" wrapText="1"/>
    </xf>
    <xf numFmtId="0" fontId="6" fillId="0" borderId="55" xfId="2" applyFont="1" applyFill="1" applyBorder="1" applyAlignment="1">
      <alignment horizontal="left"/>
    </xf>
    <xf numFmtId="3" fontId="6" fillId="0" borderId="56" xfId="2" applyNumberFormat="1" applyFont="1" applyFill="1" applyBorder="1" applyAlignment="1">
      <alignment horizontal="center"/>
    </xf>
    <xf numFmtId="3" fontId="7" fillId="0" borderId="39" xfId="13" applyNumberFormat="1" applyFont="1" applyBorder="1"/>
    <xf numFmtId="3" fontId="7" fillId="0" borderId="3" xfId="13" applyNumberFormat="1" applyFont="1" applyBorder="1" applyAlignment="1">
      <alignment horizontal="center" vertical="center"/>
    </xf>
    <xf numFmtId="3" fontId="6" fillId="0" borderId="56" xfId="2" applyNumberFormat="1" applyFont="1" applyFill="1" applyBorder="1" applyAlignment="1">
      <alignment horizontal="center" vertical="center"/>
    </xf>
    <xf numFmtId="3" fontId="7" fillId="0" borderId="39" xfId="13" applyNumberFormat="1" applyFont="1" applyBorder="1" applyAlignment="1">
      <alignment horizontal="center" vertical="center"/>
    </xf>
    <xf numFmtId="3" fontId="46" fillId="0" borderId="56" xfId="2" applyNumberFormat="1" applyFont="1" applyFill="1" applyBorder="1" applyAlignment="1">
      <alignment horizontal="center"/>
    </xf>
    <xf numFmtId="3" fontId="6" fillId="0" borderId="2" xfId="2" applyNumberFormat="1" applyFont="1" applyFill="1" applyBorder="1" applyAlignment="1">
      <alignment horizontal="right"/>
    </xf>
    <xf numFmtId="0" fontId="46" fillId="0" borderId="2" xfId="2" applyFont="1" applyFill="1" applyBorder="1" applyAlignment="1">
      <alignment horizontal="right"/>
    </xf>
    <xf numFmtId="3" fontId="6" fillId="0" borderId="61" xfId="2" applyNumberFormat="1" applyFont="1" applyFill="1" applyBorder="1" applyAlignment="1">
      <alignment horizontal="center"/>
    </xf>
    <xf numFmtId="3" fontId="46" fillId="0" borderId="68" xfId="2" applyNumberFormat="1" applyFont="1" applyFill="1" applyBorder="1" applyAlignment="1">
      <alignment horizontal="right"/>
    </xf>
    <xf numFmtId="3" fontId="6" fillId="0" borderId="68" xfId="2" applyNumberFormat="1" applyFont="1" applyFill="1" applyBorder="1" applyAlignment="1">
      <alignment horizontal="center" vertical="center"/>
    </xf>
    <xf numFmtId="3" fontId="40" fillId="3" borderId="44" xfId="2" applyNumberFormat="1" applyFont="1" applyFill="1" applyBorder="1" applyAlignment="1">
      <alignment horizontal="left" vertical="center"/>
    </xf>
    <xf numFmtId="3" fontId="30" fillId="3" borderId="44" xfId="2" applyNumberFormat="1" applyFont="1" applyFill="1" applyBorder="1" applyAlignment="1">
      <alignment horizontal="center" vertical="center"/>
    </xf>
    <xf numFmtId="17" fontId="6" fillId="0" borderId="3" xfId="2" applyNumberFormat="1" applyFont="1" applyFill="1" applyBorder="1" applyAlignment="1">
      <alignment horizontal="left" vertical="center"/>
    </xf>
    <xf numFmtId="17" fontId="6" fillId="0" borderId="2" xfId="2" applyNumberFormat="1" applyFont="1" applyFill="1" applyBorder="1" applyAlignment="1">
      <alignment horizontal="left" vertical="center" wrapText="1"/>
    </xf>
    <xf numFmtId="17" fontId="6" fillId="0" borderId="2" xfId="2" applyNumberFormat="1" applyFont="1" applyFill="1" applyBorder="1" applyAlignment="1">
      <alignment horizontal="left" vertical="center"/>
    </xf>
    <xf numFmtId="17" fontId="6" fillId="0" borderId="1" xfId="2" applyNumberFormat="1" applyFont="1" applyFill="1" applyBorder="1" applyAlignment="1">
      <alignment horizontal="left" vertical="center" wrapText="1"/>
    </xf>
    <xf numFmtId="3" fontId="6" fillId="0" borderId="1" xfId="2" applyNumberFormat="1" applyFont="1" applyFill="1" applyBorder="1" applyAlignment="1">
      <alignment horizontal="center" vertical="center"/>
    </xf>
    <xf numFmtId="17" fontId="6" fillId="0" borderId="1" xfId="2" applyNumberFormat="1" applyFont="1" applyFill="1" applyBorder="1" applyAlignment="1">
      <alignment horizontal="left" vertical="center"/>
    </xf>
    <xf numFmtId="0" fontId="7" fillId="0" borderId="0" xfId="2" applyFill="1" applyAlignment="1">
      <alignment vertical="center"/>
    </xf>
    <xf numFmtId="0" fontId="47" fillId="0" borderId="0" xfId="3" applyNumberFormat="1" applyFont="1" applyFill="1" applyAlignment="1">
      <alignment horizontal="centerContinuous"/>
    </xf>
    <xf numFmtId="0" fontId="48" fillId="0" borderId="2" xfId="3" applyNumberFormat="1" applyFont="1" applyFill="1" applyBorder="1"/>
    <xf numFmtId="0" fontId="48" fillId="0" borderId="2" xfId="3" applyNumberFormat="1" applyFont="1" applyFill="1" applyBorder="1" applyAlignment="1">
      <alignment horizontal="center" vertical="top" wrapText="1"/>
    </xf>
    <xf numFmtId="0" fontId="48" fillId="0" borderId="2" xfId="3" applyNumberFormat="1" applyFont="1" applyFill="1" applyBorder="1" applyAlignment="1">
      <alignment horizontal="centerContinuous" vertical="top" wrapText="1"/>
    </xf>
    <xf numFmtId="0" fontId="48" fillId="0" borderId="2" xfId="3" applyNumberFormat="1" applyFont="1" applyFill="1" applyBorder="1" applyAlignment="1">
      <alignment horizontal="center" vertical="center" wrapText="1"/>
    </xf>
    <xf numFmtId="1" fontId="48" fillId="0" borderId="2" xfId="3" applyNumberFormat="1" applyFont="1" applyFill="1" applyBorder="1" applyAlignment="1">
      <alignment horizontal="center" vertical="center" wrapText="1"/>
    </xf>
    <xf numFmtId="0" fontId="49" fillId="0" borderId="0" xfId="3" applyNumberFormat="1" applyFont="1" applyFill="1"/>
    <xf numFmtId="0" fontId="48" fillId="0" borderId="0" xfId="3" applyNumberFormat="1" applyFont="1" applyFill="1"/>
    <xf numFmtId="0" fontId="48" fillId="0" borderId="0" xfId="3" applyFont="1"/>
    <xf numFmtId="0" fontId="49" fillId="0" borderId="0" xfId="3" applyNumberFormat="1" applyFont="1" applyFill="1" applyAlignment="1">
      <alignment horizontal="centerContinuous"/>
    </xf>
    <xf numFmtId="0" fontId="48" fillId="0" borderId="0" xfId="3" applyNumberFormat="1" applyFont="1" applyFill="1" applyAlignment="1">
      <alignment horizontal="centerContinuous"/>
    </xf>
    <xf numFmtId="0" fontId="49" fillId="0" borderId="2" xfId="3" applyNumberFormat="1" applyFont="1" applyFill="1" applyBorder="1" applyAlignment="1">
      <alignment horizontal="center" vertical="center" wrapText="1"/>
    </xf>
    <xf numFmtId="1" fontId="48" fillId="0" borderId="0" xfId="3" applyNumberFormat="1" applyFont="1"/>
    <xf numFmtId="0" fontId="12" fillId="0" borderId="0" xfId="3" applyNumberFormat="1" applyFont="1" applyFill="1" applyAlignment="1">
      <alignment horizontal="center" vertical="center" wrapText="1"/>
    </xf>
    <xf numFmtId="9" fontId="12" fillId="0" borderId="2" xfId="3" applyNumberFormat="1" applyFont="1" applyFill="1" applyBorder="1" applyAlignment="1">
      <alignment horizontal="center" vertical="center" wrapText="1"/>
    </xf>
    <xf numFmtId="9" fontId="50" fillId="0" borderId="2" xfId="4" applyNumberFormat="1" applyFont="1" applyFill="1" applyBorder="1" applyAlignment="1">
      <alignment horizontal="center" vertical="center" wrapText="1"/>
    </xf>
    <xf numFmtId="9" fontId="5" fillId="0" borderId="2" xfId="4" applyNumberFormat="1" applyFont="1" applyFill="1" applyBorder="1" applyAlignment="1">
      <alignment vertical="top" wrapText="1"/>
    </xf>
    <xf numFmtId="9" fontId="8" fillId="0" borderId="0" xfId="3" applyNumberFormat="1" applyFill="1" applyBorder="1" applyAlignment="1">
      <alignment horizontal="center" vertical="center" wrapText="1"/>
    </xf>
    <xf numFmtId="9" fontId="8" fillId="0" borderId="7" xfId="3" applyNumberFormat="1" applyFill="1" applyBorder="1" applyAlignment="1">
      <alignment horizontal="center" vertical="center" wrapText="1"/>
    </xf>
    <xf numFmtId="9" fontId="8" fillId="0" borderId="2" xfId="3" applyNumberFormat="1" applyFill="1" applyBorder="1" applyAlignment="1">
      <alignment horizontal="center" vertical="center" wrapText="1"/>
    </xf>
    <xf numFmtId="0" fontId="0" fillId="0" borderId="0" xfId="0" applyNumberFormat="1" applyFill="1"/>
    <xf numFmtId="0" fontId="5" fillId="0" borderId="2" xfId="0" applyNumberFormat="1" applyFont="1" applyFill="1" applyBorder="1"/>
    <xf numFmtId="0" fontId="0" fillId="0" borderId="0" xfId="0" applyNumberFormat="1" applyFill="1" applyAlignment="1">
      <alignment vertical="center" wrapText="1"/>
    </xf>
    <xf numFmtId="0" fontId="5" fillId="0" borderId="2" xfId="0" applyNumberFormat="1" applyFont="1" applyFill="1" applyBorder="1" applyAlignment="1">
      <alignment horizontal="center"/>
    </xf>
    <xf numFmtId="0" fontId="0" fillId="0" borderId="0" xfId="0" applyNumberFormat="1" applyFill="1" applyAlignment="1">
      <alignment wrapText="1"/>
    </xf>
    <xf numFmtId="0" fontId="0" fillId="3" borderId="2" xfId="0" applyNumberFormat="1" applyFill="1" applyBorder="1" applyAlignment="1">
      <alignment horizontal="center"/>
    </xf>
    <xf numFmtId="0" fontId="0" fillId="0" borderId="2" xfId="0" applyNumberFormat="1" applyFill="1" applyBorder="1" applyAlignment="1">
      <alignment horizontal="center" vertical="center"/>
    </xf>
    <xf numFmtId="0" fontId="8" fillId="0" borderId="2" xfId="0" applyNumberFormat="1" applyFont="1" applyFill="1" applyBorder="1" applyAlignment="1">
      <alignment wrapText="1"/>
    </xf>
    <xf numFmtId="0" fontId="0" fillId="3" borderId="2" xfId="0" applyNumberFormat="1" applyFill="1" applyBorder="1" applyAlignment="1">
      <alignment horizontal="center" vertical="center"/>
    </xf>
    <xf numFmtId="0" fontId="4" fillId="0" borderId="77" xfId="14" applyFont="1" applyBorder="1" applyAlignment="1">
      <alignment vertical="center" wrapText="1"/>
    </xf>
    <xf numFmtId="0" fontId="4" fillId="0" borderId="78" xfId="14" applyFont="1" applyBorder="1" applyAlignment="1">
      <alignment vertical="center" wrapText="1"/>
    </xf>
    <xf numFmtId="0" fontId="51" fillId="0" borderId="78" xfId="14" applyBorder="1" applyAlignment="1">
      <alignment vertical="top"/>
    </xf>
    <xf numFmtId="3" fontId="7" fillId="0" borderId="78" xfId="14" applyNumberFormat="1" applyFont="1" applyBorder="1" applyAlignment="1">
      <alignment horizontal="center"/>
    </xf>
    <xf numFmtId="3" fontId="7" fillId="0" borderId="50" xfId="14" applyNumberFormat="1" applyFont="1" applyBorder="1" applyAlignment="1">
      <alignment horizontal="center"/>
    </xf>
    <xf numFmtId="0" fontId="51" fillId="0" borderId="0" xfId="14" applyAlignment="1">
      <alignment vertical="top"/>
    </xf>
    <xf numFmtId="0" fontId="4" fillId="0" borderId="30" xfId="14" applyFont="1" applyBorder="1" applyAlignment="1">
      <alignment vertical="center" wrapText="1"/>
    </xf>
    <xf numFmtId="0" fontId="4" fillId="0" borderId="31" xfId="14" applyFont="1" applyBorder="1" applyAlignment="1">
      <alignment vertical="center" wrapText="1"/>
    </xf>
    <xf numFmtId="0" fontId="51" fillId="0" borderId="31" xfId="14" applyBorder="1" applyAlignment="1">
      <alignment vertical="top"/>
    </xf>
    <xf numFmtId="3" fontId="7" fillId="0" borderId="31" xfId="14" applyNumberFormat="1" applyFont="1" applyBorder="1" applyAlignment="1">
      <alignment horizontal="center"/>
    </xf>
    <xf numFmtId="3" fontId="7" fillId="0" borderId="32" xfId="14" applyNumberFormat="1" applyFont="1" applyBorder="1" applyAlignment="1">
      <alignment horizontal="center"/>
    </xf>
    <xf numFmtId="0" fontId="14" fillId="0" borderId="30" xfId="14" applyFont="1" applyBorder="1" applyAlignment="1">
      <alignment vertical="top"/>
    </xf>
    <xf numFmtId="0" fontId="14" fillId="0" borderId="31" xfId="14" applyFont="1" applyBorder="1" applyAlignment="1">
      <alignment vertical="top"/>
    </xf>
    <xf numFmtId="0" fontId="51" fillId="0" borderId="31" xfId="14" applyBorder="1" applyAlignment="1">
      <alignment horizontal="center" vertical="top"/>
    </xf>
    <xf numFmtId="0" fontId="51" fillId="0" borderId="31" xfId="14" applyNumberFormat="1" applyBorder="1" applyAlignment="1">
      <alignment horizontal="center" vertical="top"/>
    </xf>
    <xf numFmtId="0" fontId="51" fillId="0" borderId="32" xfId="14" applyNumberFormat="1" applyBorder="1" applyAlignment="1">
      <alignment horizontal="center" vertical="top"/>
    </xf>
    <xf numFmtId="0" fontId="14" fillId="0" borderId="36" xfId="14" applyFont="1" applyBorder="1" applyAlignment="1">
      <alignment vertical="top"/>
    </xf>
    <xf numFmtId="0" fontId="14" fillId="0" borderId="37" xfId="14" applyFont="1" applyBorder="1" applyAlignment="1">
      <alignment vertical="top"/>
    </xf>
    <xf numFmtId="0" fontId="51" fillId="0" borderId="37" xfId="14" applyBorder="1" applyAlignment="1">
      <alignment vertical="top"/>
    </xf>
    <xf numFmtId="0" fontId="51" fillId="0" borderId="37" xfId="14" applyBorder="1" applyAlignment="1">
      <alignment horizontal="center" vertical="top"/>
    </xf>
    <xf numFmtId="0" fontId="51" fillId="0" borderId="37" xfId="14" applyNumberFormat="1" applyBorder="1" applyAlignment="1">
      <alignment horizontal="center" vertical="top"/>
    </xf>
    <xf numFmtId="0" fontId="51" fillId="0" borderId="38" xfId="14" applyNumberFormat="1" applyBorder="1" applyAlignment="1">
      <alignment horizontal="center" vertical="top"/>
    </xf>
    <xf numFmtId="0" fontId="51" fillId="0" borderId="0" xfId="14" applyAlignment="1">
      <alignment horizontal="center" vertical="top"/>
    </xf>
    <xf numFmtId="0" fontId="4" fillId="4" borderId="11" xfId="0" applyNumberFormat="1" applyFont="1" applyFill="1" applyBorder="1" applyAlignment="1">
      <alignment horizontal="center" vertical="center"/>
    </xf>
    <xf numFmtId="0" fontId="0" fillId="4" borderId="0" xfId="0" applyFill="1" applyAlignment="1">
      <alignment vertical="center"/>
    </xf>
    <xf numFmtId="0" fontId="4" fillId="4" borderId="14" xfId="0" applyNumberFormat="1" applyFont="1" applyFill="1" applyBorder="1" applyAlignment="1">
      <alignment horizontal="center" vertical="center"/>
    </xf>
    <xf numFmtId="0" fontId="4" fillId="4" borderId="15" xfId="0" applyNumberFormat="1" applyFont="1" applyFill="1" applyBorder="1" applyAlignment="1">
      <alignment vertical="center"/>
    </xf>
    <xf numFmtId="0" fontId="4" fillId="4" borderId="16" xfId="0" applyNumberFormat="1" applyFont="1" applyFill="1" applyBorder="1" applyAlignment="1">
      <alignment horizontal="center" vertical="center"/>
    </xf>
    <xf numFmtId="0" fontId="4" fillId="4" borderId="17" xfId="0" applyNumberFormat="1" applyFont="1" applyFill="1" applyBorder="1" applyAlignment="1">
      <alignment horizontal="center" vertical="center" wrapText="1"/>
    </xf>
    <xf numFmtId="0" fontId="4" fillId="4" borderId="18" xfId="0" applyNumberFormat="1" applyFont="1" applyFill="1" applyBorder="1" applyAlignment="1">
      <alignment horizontal="center" vertical="center" wrapText="1"/>
    </xf>
    <xf numFmtId="0" fontId="4" fillId="4" borderId="19" xfId="0" applyNumberFormat="1" applyFont="1" applyFill="1" applyBorder="1" applyAlignment="1">
      <alignment horizontal="center" vertical="center" wrapText="1"/>
    </xf>
    <xf numFmtId="0" fontId="4" fillId="4" borderId="20" xfId="0" applyNumberFormat="1" applyFont="1" applyFill="1" applyBorder="1" applyAlignment="1">
      <alignment horizontal="center" vertical="center" wrapText="1"/>
    </xf>
    <xf numFmtId="0" fontId="0" fillId="4" borderId="0" xfId="0" applyFill="1"/>
    <xf numFmtId="0" fontId="4" fillId="4" borderId="40" xfId="0" applyNumberFormat="1" applyFont="1" applyFill="1" applyBorder="1" applyAlignment="1">
      <alignment horizontal="center" vertical="center"/>
    </xf>
    <xf numFmtId="0" fontId="4" fillId="4" borderId="11" xfId="0" applyNumberFormat="1" applyFont="1" applyFill="1" applyBorder="1" applyAlignment="1">
      <alignment horizontal="left" vertical="center"/>
    </xf>
    <xf numFmtId="0" fontId="4" fillId="4" borderId="41" xfId="0" applyNumberFormat="1" applyFont="1" applyFill="1" applyBorder="1" applyAlignment="1">
      <alignment horizontal="center" vertical="center"/>
    </xf>
    <xf numFmtId="0" fontId="4" fillId="4" borderId="42" xfId="0" applyNumberFormat="1" applyFont="1" applyFill="1" applyBorder="1" applyAlignment="1">
      <alignment horizontal="center" vertical="center"/>
    </xf>
    <xf numFmtId="0" fontId="39" fillId="4" borderId="18" xfId="0" applyNumberFormat="1" applyFont="1" applyFill="1" applyBorder="1" applyAlignment="1">
      <alignment vertical="center" wrapText="1"/>
    </xf>
    <xf numFmtId="0" fontId="39" fillId="4" borderId="19" xfId="0" applyNumberFormat="1" applyFont="1" applyFill="1" applyBorder="1" applyAlignment="1">
      <alignment vertical="center" wrapText="1"/>
    </xf>
    <xf numFmtId="0" fontId="39" fillId="4" borderId="43" xfId="0" applyNumberFormat="1" applyFont="1" applyFill="1" applyBorder="1" applyAlignment="1">
      <alignment vertical="center" wrapText="1"/>
    </xf>
    <xf numFmtId="0" fontId="39" fillId="4" borderId="20" xfId="0" applyNumberFormat="1" applyFont="1" applyFill="1" applyBorder="1" applyAlignment="1">
      <alignment vertical="center" wrapText="1"/>
    </xf>
    <xf numFmtId="0" fontId="39" fillId="4" borderId="44" xfId="0" applyNumberFormat="1" applyFont="1" applyFill="1" applyBorder="1" applyAlignment="1">
      <alignment vertical="center" wrapText="1"/>
    </xf>
    <xf numFmtId="0" fontId="39" fillId="4" borderId="45" xfId="0" applyNumberFormat="1" applyFont="1" applyFill="1" applyBorder="1" applyAlignment="1">
      <alignment vertical="center" wrapText="1"/>
    </xf>
    <xf numFmtId="0" fontId="39" fillId="4" borderId="46" xfId="0" applyNumberFormat="1" applyFont="1" applyFill="1" applyBorder="1" applyAlignment="1">
      <alignment vertical="center" wrapText="1"/>
    </xf>
    <xf numFmtId="0" fontId="52" fillId="5" borderId="75" xfId="14" applyFont="1" applyFill="1" applyBorder="1" applyAlignment="1">
      <alignment vertical="center" wrapText="1"/>
    </xf>
    <xf numFmtId="0" fontId="52" fillId="5" borderId="76" xfId="14" applyFont="1" applyFill="1" applyBorder="1" applyAlignment="1">
      <alignment vertical="center" wrapText="1"/>
    </xf>
    <xf numFmtId="0" fontId="52" fillId="5" borderId="76" xfId="14" applyFont="1" applyFill="1" applyBorder="1" applyAlignment="1">
      <alignment horizontal="center" vertical="center" wrapText="1"/>
    </xf>
    <xf numFmtId="0" fontId="52" fillId="5" borderId="42" xfId="14" applyFont="1" applyFill="1" applyBorder="1" applyAlignment="1">
      <alignment horizontal="center" vertical="center" wrapText="1"/>
    </xf>
    <xf numFmtId="0" fontId="53" fillId="4" borderId="0" xfId="14" applyFont="1" applyFill="1" applyAlignment="1">
      <alignment vertical="top" wrapText="1"/>
    </xf>
    <xf numFmtId="0" fontId="40" fillId="4" borderId="2" xfId="2" applyNumberFormat="1" applyFont="1" applyFill="1" applyBorder="1"/>
    <xf numFmtId="0" fontId="7" fillId="4" borderId="2" xfId="2" applyFill="1" applyBorder="1"/>
    <xf numFmtId="0" fontId="7" fillId="4" borderId="0" xfId="2" applyFill="1"/>
    <xf numFmtId="0" fontId="40" fillId="4" borderId="55" xfId="2" applyFont="1" applyFill="1" applyBorder="1" applyAlignment="1">
      <alignment vertical="center"/>
    </xf>
    <xf numFmtId="0" fontId="43" fillId="4" borderId="19" xfId="2" quotePrefix="1" applyFont="1" applyFill="1" applyBorder="1" applyAlignment="1">
      <alignment horizontal="center" vertical="center"/>
    </xf>
    <xf numFmtId="0" fontId="43" fillId="4" borderId="56" xfId="2" quotePrefix="1" applyFont="1" applyFill="1" applyBorder="1" applyAlignment="1">
      <alignment horizontal="center" vertical="center"/>
    </xf>
    <xf numFmtId="0" fontId="43" fillId="4" borderId="56" xfId="2" quotePrefix="1" applyFont="1" applyFill="1" applyBorder="1" applyAlignment="1">
      <alignment horizontal="center" vertical="center" wrapText="1"/>
    </xf>
    <xf numFmtId="0" fontId="43" fillId="4" borderId="56" xfId="2" applyFont="1" applyFill="1" applyBorder="1" applyAlignment="1">
      <alignment horizontal="center" vertical="center" wrapText="1"/>
    </xf>
    <xf numFmtId="0" fontId="40" fillId="4" borderId="57" xfId="2" applyFont="1" applyFill="1" applyBorder="1" applyAlignment="1">
      <alignment vertical="center"/>
    </xf>
    <xf numFmtId="0" fontId="40" fillId="4" borderId="0" xfId="2" applyFont="1" applyFill="1" applyAlignment="1">
      <alignment vertical="center"/>
    </xf>
    <xf numFmtId="0" fontId="44" fillId="4" borderId="58" xfId="2" applyFont="1" applyFill="1" applyBorder="1" applyAlignment="1">
      <alignment horizontal="center"/>
    </xf>
    <xf numFmtId="0" fontId="44" fillId="4" borderId="0" xfId="2" applyFont="1" applyFill="1"/>
    <xf numFmtId="0" fontId="44" fillId="4" borderId="60" xfId="2" applyFont="1" applyFill="1" applyBorder="1" applyAlignment="1">
      <alignment horizontal="center"/>
    </xf>
    <xf numFmtId="17" fontId="40" fillId="4" borderId="70" xfId="2" applyNumberFormat="1" applyFont="1" applyFill="1" applyBorder="1" applyAlignment="1">
      <alignment horizontal="left" vertical="center"/>
    </xf>
    <xf numFmtId="3" fontId="30" fillId="4" borderId="44" xfId="2" applyNumberFormat="1" applyFont="1" applyFill="1" applyBorder="1" applyAlignment="1">
      <alignment horizontal="center" vertical="center"/>
    </xf>
    <xf numFmtId="3" fontId="30" fillId="4" borderId="46" xfId="2" applyNumberFormat="1" applyFont="1" applyFill="1" applyBorder="1" applyAlignment="1">
      <alignment horizontal="center" vertical="center"/>
    </xf>
    <xf numFmtId="0" fontId="46" fillId="4" borderId="0" xfId="2" applyFont="1" applyFill="1" applyBorder="1"/>
    <xf numFmtId="0" fontId="46" fillId="4" borderId="0" xfId="2" applyFont="1" applyFill="1"/>
    <xf numFmtId="0" fontId="44" fillId="4" borderId="71" xfId="2" applyFont="1" applyFill="1" applyBorder="1" applyAlignment="1">
      <alignment horizontal="center" vertical="center"/>
    </xf>
    <xf numFmtId="0" fontId="44" fillId="4" borderId="60" xfId="2" applyFont="1" applyFill="1" applyBorder="1" applyAlignment="1">
      <alignment horizontal="center" vertical="center"/>
    </xf>
    <xf numFmtId="3" fontId="30" fillId="4" borderId="44" xfId="2" applyNumberFormat="1" applyFont="1" applyFill="1" applyBorder="1" applyAlignment="1">
      <alignment horizontal="left" vertical="center"/>
    </xf>
    <xf numFmtId="0" fontId="41" fillId="0" borderId="53" xfId="2" applyFont="1" applyFill="1" applyBorder="1" applyAlignment="1">
      <alignment vertical="center"/>
    </xf>
    <xf numFmtId="0" fontId="41" fillId="0" borderId="54" xfId="2" applyFont="1" applyFill="1" applyBorder="1" applyAlignment="1">
      <alignment vertical="center"/>
    </xf>
    <xf numFmtId="0" fontId="41" fillId="0" borderId="10" xfId="2" applyFont="1" applyFill="1" applyBorder="1" applyAlignment="1">
      <alignment vertical="center"/>
    </xf>
    <xf numFmtId="0" fontId="41" fillId="0" borderId="6" xfId="2" applyFont="1" applyFill="1" applyBorder="1" applyAlignment="1">
      <alignment vertical="center"/>
    </xf>
    <xf numFmtId="0" fontId="41" fillId="0" borderId="8" xfId="2" applyFont="1" applyFill="1" applyBorder="1" applyAlignment="1">
      <alignment vertical="center"/>
    </xf>
    <xf numFmtId="0" fontId="41" fillId="0" borderId="7" xfId="2" applyFont="1" applyFill="1" applyBorder="1" applyAlignment="1">
      <alignment vertical="center"/>
    </xf>
    <xf numFmtId="0" fontId="54" fillId="0" borderId="0" xfId="14" applyFont="1" applyAlignment="1">
      <alignment vertical="top"/>
    </xf>
    <xf numFmtId="0" fontId="56" fillId="4" borderId="2" xfId="2" applyNumberFormat="1" applyFont="1" applyFill="1" applyBorder="1"/>
    <xf numFmtId="0" fontId="57" fillId="4" borderId="2" xfId="2" applyFont="1" applyFill="1" applyBorder="1"/>
    <xf numFmtId="0" fontId="57" fillId="4" borderId="0" xfId="2" applyFont="1" applyFill="1"/>
    <xf numFmtId="0" fontId="5" fillId="0" borderId="0" xfId="3" applyNumberFormat="1" applyFont="1" applyFill="1" applyAlignment="1">
      <alignment horizontal="center" vertical="center" wrapText="1"/>
    </xf>
    <xf numFmtId="0" fontId="12" fillId="0" borderId="0" xfId="3" applyNumberFormat="1" applyFont="1" applyAlignment="1">
      <alignment horizontal="center" vertical="center" wrapText="1"/>
    </xf>
    <xf numFmtId="0" fontId="3" fillId="0" borderId="0" xfId="3" applyNumberFormat="1" applyFont="1" applyFill="1" applyAlignment="1">
      <alignment horizontal="center" vertical="center" wrapText="1"/>
    </xf>
    <xf numFmtId="0" fontId="12" fillId="0" borderId="1" xfId="3" applyNumberFormat="1" applyFont="1" applyFill="1" applyBorder="1" applyAlignment="1">
      <alignment horizontal="center" vertical="center" wrapText="1"/>
    </xf>
    <xf numFmtId="0" fontId="12" fillId="0" borderId="5" xfId="3" applyNumberFormat="1" applyFont="1" applyFill="1" applyBorder="1" applyAlignment="1">
      <alignment horizontal="center" vertical="center" wrapText="1"/>
    </xf>
    <xf numFmtId="0" fontId="12" fillId="0" borderId="3" xfId="3" applyNumberFormat="1" applyFont="1" applyFill="1" applyBorder="1" applyAlignment="1">
      <alignment horizontal="center" vertical="center" wrapText="1"/>
    </xf>
    <xf numFmtId="0" fontId="5" fillId="0" borderId="6" xfId="3" applyFont="1" applyFill="1" applyBorder="1" applyAlignment="1">
      <alignment horizontal="center" vertical="center" wrapText="1"/>
    </xf>
    <xf numFmtId="0" fontId="5" fillId="0" borderId="7" xfId="3" applyFont="1" applyFill="1" applyBorder="1" applyAlignment="1">
      <alignment horizontal="center" vertical="center" wrapText="1"/>
    </xf>
    <xf numFmtId="0" fontId="5" fillId="0" borderId="2" xfId="3" applyNumberFormat="1" applyFont="1" applyFill="1" applyBorder="1" applyAlignment="1">
      <alignment horizontal="center" vertical="center" wrapText="1"/>
    </xf>
    <xf numFmtId="0" fontId="12" fillId="0" borderId="2" xfId="3" applyNumberFormat="1" applyFont="1" applyFill="1" applyBorder="1" applyAlignment="1">
      <alignment horizontal="center" vertical="center" wrapText="1"/>
    </xf>
    <xf numFmtId="0" fontId="14" fillId="0" borderId="2" xfId="0" applyFont="1" applyBorder="1" applyAlignment="1">
      <alignment horizontal="center" vertical="center"/>
    </xf>
    <xf numFmtId="0" fontId="19" fillId="0" borderId="2" xfId="0" applyFont="1" applyBorder="1" applyAlignment="1">
      <alignment horizontal="center" vertical="center"/>
    </xf>
    <xf numFmtId="0" fontId="26" fillId="0" borderId="1" xfId="0" applyFont="1" applyBorder="1" applyAlignment="1">
      <alignment horizontal="left" vertical="justify" wrapText="1"/>
    </xf>
    <xf numFmtId="0" fontId="26" fillId="0" borderId="5" xfId="0" applyFont="1" applyBorder="1" applyAlignment="1">
      <alignment horizontal="left" vertical="justify" wrapText="1"/>
    </xf>
    <xf numFmtId="0" fontId="26" fillId="0" borderId="3" xfId="0" applyFont="1" applyBorder="1" applyAlignment="1">
      <alignment horizontal="left" vertical="justify" wrapText="1"/>
    </xf>
    <xf numFmtId="0" fontId="17" fillId="0" borderId="4" xfId="0" applyFont="1" applyBorder="1" applyAlignment="1">
      <alignment horizontal="center"/>
    </xf>
    <xf numFmtId="0" fontId="14" fillId="0" borderId="1"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8" fillId="0" borderId="2" xfId="0" applyFont="1" applyBorder="1" applyAlignment="1">
      <alignment horizontal="center" vertical="center"/>
    </xf>
    <xf numFmtId="0" fontId="14" fillId="0" borderId="2" xfId="0" applyFont="1" applyBorder="1" applyAlignment="1">
      <alignment horizontal="center" vertical="center" wrapText="1"/>
    </xf>
    <xf numFmtId="0" fontId="19" fillId="0" borderId="2" xfId="0" applyFont="1" applyBorder="1" applyAlignment="1">
      <alignment horizontal="center" vertical="center" wrapText="1"/>
    </xf>
    <xf numFmtId="0" fontId="47" fillId="0" borderId="0" xfId="3" applyNumberFormat="1" applyFont="1" applyFill="1" applyAlignment="1">
      <alignment horizontal="center"/>
    </xf>
    <xf numFmtId="0" fontId="48" fillId="0" borderId="0" xfId="3" applyNumberFormat="1" applyFont="1" applyAlignment="1">
      <alignment horizontal="center"/>
    </xf>
    <xf numFmtId="0" fontId="49" fillId="0" borderId="6" xfId="3" applyNumberFormat="1" applyFont="1" applyFill="1" applyBorder="1" applyAlignment="1">
      <alignment horizontal="center" vertical="center" wrapText="1"/>
    </xf>
    <xf numFmtId="0" fontId="49" fillId="0" borderId="8" xfId="3" applyNumberFormat="1" applyFont="1" applyFill="1" applyBorder="1" applyAlignment="1">
      <alignment horizontal="center" vertical="center" wrapText="1"/>
    </xf>
    <xf numFmtId="0" fontId="49" fillId="0" borderId="7" xfId="3" applyNumberFormat="1" applyFont="1" applyFill="1" applyBorder="1" applyAlignment="1">
      <alignment horizontal="center" vertical="center" wrapText="1"/>
    </xf>
    <xf numFmtId="0" fontId="6" fillId="0" borderId="2" xfId="3" applyNumberFormat="1" applyFont="1" applyBorder="1" applyAlignment="1">
      <alignment horizontal="center" vertical="center" wrapText="1"/>
    </xf>
    <xf numFmtId="0" fontId="9" fillId="0" borderId="0" xfId="3" applyNumberFormat="1" applyFont="1" applyFill="1" applyBorder="1" applyAlignment="1">
      <alignment horizontal="center" vertical="center" wrapText="1"/>
    </xf>
    <xf numFmtId="0" fontId="10" fillId="0" borderId="6" xfId="3" applyNumberFormat="1" applyFont="1" applyFill="1" applyBorder="1" applyAlignment="1">
      <alignment horizontal="center" vertical="center" wrapText="1"/>
    </xf>
    <xf numFmtId="0" fontId="10" fillId="0" borderId="8" xfId="3" applyNumberFormat="1" applyFont="1" applyFill="1" applyBorder="1" applyAlignment="1">
      <alignment horizontal="center" vertical="center" wrapText="1"/>
    </xf>
    <xf numFmtId="0" fontId="10" fillId="0" borderId="7" xfId="3" applyNumberFormat="1" applyFont="1" applyFill="1" applyBorder="1" applyAlignment="1">
      <alignment horizontal="center" vertical="center" wrapText="1"/>
    </xf>
    <xf numFmtId="0" fontId="3" fillId="0" borderId="1" xfId="3" applyNumberFormat="1" applyFont="1" applyFill="1" applyBorder="1" applyAlignment="1">
      <alignment horizontal="center" vertical="center" wrapText="1"/>
    </xf>
    <xf numFmtId="0" fontId="3" fillId="0" borderId="3" xfId="3" applyNumberFormat="1" applyFont="1" applyFill="1" applyBorder="1" applyAlignment="1">
      <alignment horizontal="center" vertical="center" wrapText="1"/>
    </xf>
    <xf numFmtId="0" fontId="11" fillId="0" borderId="6" xfId="3" applyNumberFormat="1" applyFont="1" applyFill="1" applyBorder="1" applyAlignment="1">
      <alignment horizontal="center" vertical="center" wrapText="1"/>
    </xf>
    <xf numFmtId="0" fontId="11" fillId="0" borderId="7" xfId="3" applyNumberFormat="1" applyFont="1" applyFill="1" applyBorder="1" applyAlignment="1">
      <alignment horizontal="center" vertical="center" wrapText="1"/>
    </xf>
    <xf numFmtId="0" fontId="9" fillId="0" borderId="2" xfId="3" applyNumberFormat="1" applyFont="1" applyFill="1" applyBorder="1" applyAlignment="1">
      <alignment horizontal="center" vertical="center" wrapText="1"/>
    </xf>
    <xf numFmtId="0" fontId="10" fillId="0" borderId="2" xfId="0" applyNumberFormat="1" applyFont="1" applyFill="1" applyBorder="1" applyAlignment="1">
      <alignment horizontal="center"/>
    </xf>
    <xf numFmtId="168" fontId="3" fillId="0" borderId="0" xfId="1" applyNumberFormat="1" applyFont="1" applyFill="1" applyBorder="1" applyAlignment="1">
      <alignment horizontal="left" vertical="center"/>
    </xf>
    <xf numFmtId="168" fontId="3" fillId="0" borderId="0" xfId="1" applyNumberFormat="1" applyFont="1" applyFill="1" applyBorder="1" applyAlignment="1">
      <alignment horizontal="center" vertical="center"/>
    </xf>
    <xf numFmtId="168" fontId="9" fillId="0" borderId="1" xfId="1" applyNumberFormat="1" applyFont="1" applyFill="1" applyBorder="1" applyAlignment="1">
      <alignment horizontal="center" vertical="center"/>
    </xf>
    <xf numFmtId="168" fontId="9" fillId="0" borderId="3" xfId="1" applyNumberFormat="1" applyFont="1" applyFill="1" applyBorder="1" applyAlignment="1">
      <alignment horizontal="center" vertical="center"/>
    </xf>
    <xf numFmtId="168" fontId="4" fillId="0" borderId="2" xfId="1" applyNumberFormat="1" applyFont="1" applyFill="1" applyBorder="1" applyAlignment="1">
      <alignment horizontal="center" vertical="center" wrapText="1"/>
    </xf>
    <xf numFmtId="168" fontId="11" fillId="0" borderId="4" xfId="1" applyNumberFormat="1" applyFont="1" applyFill="1" applyBorder="1" applyAlignment="1">
      <alignment horizontal="center" vertical="center"/>
    </xf>
    <xf numFmtId="0" fontId="4" fillId="4" borderId="11" xfId="0" applyNumberFormat="1" applyFont="1" applyFill="1" applyBorder="1" applyAlignment="1">
      <alignment horizontal="center" vertical="center" wrapText="1"/>
    </xf>
    <xf numFmtId="0" fontId="4" fillId="4" borderId="12" xfId="0" applyNumberFormat="1" applyFont="1" applyFill="1" applyBorder="1" applyAlignment="1">
      <alignment horizontal="center" vertical="center" wrapText="1"/>
    </xf>
    <xf numFmtId="0" fontId="33" fillId="4" borderId="11" xfId="0" applyFont="1" applyFill="1" applyBorder="1" applyAlignment="1">
      <alignment horizontal="center" vertical="center"/>
    </xf>
    <xf numFmtId="0" fontId="33" fillId="4" borderId="13" xfId="0" applyFont="1" applyFill="1" applyBorder="1" applyAlignment="1">
      <alignment horizontal="center" vertical="center"/>
    </xf>
    <xf numFmtId="0" fontId="33" fillId="4" borderId="12" xfId="0" applyFont="1" applyFill="1" applyBorder="1" applyAlignment="1">
      <alignment horizontal="center" vertical="center"/>
    </xf>
    <xf numFmtId="0" fontId="1" fillId="0" borderId="79" xfId="0" applyFont="1" applyBorder="1" applyAlignment="1">
      <alignment horizontal="center"/>
    </xf>
    <xf numFmtId="0" fontId="38" fillId="4" borderId="11" xfId="0" applyFont="1" applyFill="1" applyBorder="1" applyAlignment="1">
      <alignment horizontal="center" vertical="center"/>
    </xf>
    <xf numFmtId="0" fontId="38" fillId="4" borderId="13" xfId="0" applyFont="1" applyFill="1" applyBorder="1" applyAlignment="1">
      <alignment horizontal="center" vertical="center"/>
    </xf>
    <xf numFmtId="0" fontId="38" fillId="4" borderId="12" xfId="0" applyFont="1" applyFill="1" applyBorder="1" applyAlignment="1">
      <alignment horizontal="center" vertical="center"/>
    </xf>
    <xf numFmtId="0" fontId="4" fillId="4" borderId="11" xfId="0" applyNumberFormat="1" applyFont="1" applyFill="1" applyBorder="1" applyAlignment="1">
      <alignment horizontal="center" vertical="center"/>
    </xf>
    <xf numFmtId="0" fontId="4" fillId="4" borderId="39" xfId="0" applyNumberFormat="1" applyFont="1" applyFill="1" applyBorder="1" applyAlignment="1">
      <alignment horizontal="center" vertical="center"/>
    </xf>
    <xf numFmtId="0" fontId="4" fillId="4" borderId="15" xfId="0" applyNumberFormat="1" applyFont="1" applyFill="1" applyBorder="1" applyAlignment="1">
      <alignment horizontal="center" vertical="center"/>
    </xf>
    <xf numFmtId="0" fontId="1" fillId="0" borderId="79" xfId="0" applyFont="1" applyBorder="1" applyAlignment="1">
      <alignment horizontal="center" vertical="center"/>
    </xf>
    <xf numFmtId="165" fontId="5" fillId="0" borderId="6" xfId="0" applyNumberFormat="1" applyFont="1" applyBorder="1" applyAlignment="1">
      <alignment horizontal="center"/>
    </xf>
    <xf numFmtId="165" fontId="5" fillId="0" borderId="8" xfId="0" applyNumberFormat="1" applyFont="1" applyBorder="1" applyAlignment="1">
      <alignment horizontal="center"/>
    </xf>
    <xf numFmtId="165" fontId="5" fillId="0" borderId="7" xfId="0" applyNumberFormat="1" applyFont="1" applyBorder="1" applyAlignment="1">
      <alignment horizontal="center"/>
    </xf>
    <xf numFmtId="0" fontId="55" fillId="0" borderId="79" xfId="14" applyFont="1" applyBorder="1" applyAlignment="1">
      <alignment horizontal="center" vertical="top"/>
    </xf>
    <xf numFmtId="0" fontId="9" fillId="0" borderId="0" xfId="3" applyNumberFormat="1" applyFont="1" applyFill="1" applyAlignment="1">
      <alignment horizontal="center" vertical="center" wrapText="1"/>
    </xf>
    <xf numFmtId="0" fontId="8" fillId="0" borderId="0" xfId="3" applyNumberFormat="1" applyAlignment="1">
      <alignment horizontal="center" vertical="center" wrapText="1"/>
    </xf>
    <xf numFmtId="0" fontId="3" fillId="0" borderId="2" xfId="3" applyNumberFormat="1" applyFont="1" applyFill="1" applyBorder="1" applyAlignment="1">
      <alignment horizontal="center" vertical="center" wrapText="1"/>
    </xf>
    <xf numFmtId="0" fontId="44" fillId="4" borderId="1" xfId="2" applyFont="1" applyFill="1" applyBorder="1" applyAlignment="1">
      <alignment horizontal="center" vertical="center" wrapText="1"/>
    </xf>
    <xf numFmtId="0" fontId="44" fillId="4" borderId="61" xfId="2" applyFont="1" applyFill="1" applyBorder="1" applyAlignment="1">
      <alignment horizontal="center" vertical="center" wrapText="1"/>
    </xf>
    <xf numFmtId="0" fontId="44" fillId="4" borderId="59" xfId="2" applyFont="1" applyFill="1" applyBorder="1" applyAlignment="1">
      <alignment horizontal="center" vertical="center" wrapText="1"/>
    </xf>
    <xf numFmtId="0" fontId="44" fillId="4" borderId="62" xfId="2" applyFont="1" applyFill="1" applyBorder="1" applyAlignment="1">
      <alignment horizontal="center" vertical="center" wrapText="1"/>
    </xf>
    <xf numFmtId="0" fontId="45" fillId="4" borderId="1" xfId="2" applyFont="1" applyFill="1" applyBorder="1" applyAlignment="1">
      <alignment horizontal="center" vertical="center" wrapText="1"/>
    </xf>
    <xf numFmtId="0" fontId="45" fillId="4" borderId="61" xfId="2" applyFont="1" applyFill="1" applyBorder="1" applyAlignment="1">
      <alignment horizontal="center" vertical="center" wrapText="1"/>
    </xf>
    <xf numFmtId="0" fontId="4" fillId="4" borderId="6" xfId="2" applyFont="1" applyFill="1" applyBorder="1" applyAlignment="1">
      <alignment horizontal="center" vertical="center"/>
    </xf>
    <xf numFmtId="0" fontId="4" fillId="4" borderId="8" xfId="2" applyFont="1" applyFill="1" applyBorder="1" applyAlignment="1">
      <alignment horizontal="center" vertical="center"/>
    </xf>
    <xf numFmtId="0" fontId="4" fillId="4" borderId="7" xfId="2" applyFont="1" applyFill="1" applyBorder="1" applyAlignment="1">
      <alignment horizontal="center" vertical="center"/>
    </xf>
    <xf numFmtId="0" fontId="44" fillId="4" borderId="19" xfId="2" applyFont="1" applyFill="1" applyBorder="1" applyAlignment="1">
      <alignment horizontal="center" vertical="center" wrapText="1"/>
    </xf>
    <xf numFmtId="0" fontId="44" fillId="4" borderId="20" xfId="2" applyFont="1" applyFill="1" applyBorder="1" applyAlignment="1">
      <alignment horizontal="center" vertical="center" wrapText="1"/>
    </xf>
    <xf numFmtId="0" fontId="45" fillId="4" borderId="19" xfId="2" applyFont="1" applyFill="1" applyBorder="1" applyAlignment="1">
      <alignment horizontal="center" vertical="center" wrapText="1"/>
    </xf>
    <xf numFmtId="0" fontId="56" fillId="4" borderId="6" xfId="2" applyFont="1" applyFill="1" applyBorder="1" applyAlignment="1">
      <alignment horizontal="center" vertical="center"/>
    </xf>
    <xf numFmtId="0" fontId="56" fillId="4" borderId="8" xfId="2" applyFont="1" applyFill="1" applyBorder="1" applyAlignment="1">
      <alignment horizontal="center" vertical="center"/>
    </xf>
    <xf numFmtId="0" fontId="56" fillId="4" borderId="7" xfId="2" applyFont="1" applyFill="1" applyBorder="1" applyAlignment="1">
      <alignment horizontal="center" vertical="center"/>
    </xf>
    <xf numFmtId="0" fontId="56" fillId="4" borderId="6" xfId="2" applyFont="1" applyFill="1" applyBorder="1" applyAlignment="1">
      <alignment horizontal="center"/>
    </xf>
    <xf numFmtId="0" fontId="56" fillId="4" borderId="8" xfId="2" applyFont="1" applyFill="1" applyBorder="1" applyAlignment="1">
      <alignment horizontal="center"/>
    </xf>
    <xf numFmtId="0" fontId="56" fillId="4" borderId="7" xfId="2" applyFont="1" applyFill="1" applyBorder="1" applyAlignment="1">
      <alignment horizontal="center"/>
    </xf>
    <xf numFmtId="0" fontId="44" fillId="4" borderId="43" xfId="2" applyFont="1" applyFill="1" applyBorder="1" applyAlignment="1">
      <alignment horizontal="center" vertical="center" wrapText="1"/>
    </xf>
    <xf numFmtId="0" fontId="44" fillId="4" borderId="72" xfId="2" applyFont="1" applyFill="1" applyBorder="1" applyAlignment="1">
      <alignment horizontal="center" vertical="center" wrapText="1"/>
    </xf>
    <xf numFmtId="0" fontId="44" fillId="4" borderId="14" xfId="2" applyFont="1" applyFill="1" applyBorder="1" applyAlignment="1">
      <alignment horizontal="center" vertical="center" wrapText="1"/>
    </xf>
    <xf numFmtId="0" fontId="44" fillId="4" borderId="73" xfId="2" applyFont="1" applyFill="1" applyBorder="1" applyAlignment="1">
      <alignment horizontal="center" vertical="center" wrapText="1"/>
    </xf>
    <xf numFmtId="0" fontId="44" fillId="4" borderId="18" xfId="2" applyFont="1" applyFill="1" applyBorder="1" applyAlignment="1">
      <alignment horizontal="center" vertical="center" wrapText="1"/>
    </xf>
    <xf numFmtId="0" fontId="44" fillId="4" borderId="74" xfId="2" applyFont="1" applyFill="1" applyBorder="1" applyAlignment="1">
      <alignment horizontal="center" vertical="center" wrapText="1"/>
    </xf>
    <xf numFmtId="0" fontId="0" fillId="0" borderId="6" xfId="0" applyNumberFormat="1" applyFill="1" applyBorder="1" applyAlignment="1">
      <alignment horizontal="center" vertical="center" wrapText="1"/>
    </xf>
    <xf numFmtId="0" fontId="0" fillId="0" borderId="7" xfId="0" applyNumberFormat="1" applyFill="1" applyBorder="1" applyAlignment="1">
      <alignment horizontal="center" vertical="center" wrapText="1"/>
    </xf>
    <xf numFmtId="0" fontId="58" fillId="0" borderId="2" xfId="0" applyFont="1" applyFill="1" applyBorder="1" applyAlignment="1">
      <alignment vertical="center" wrapText="1"/>
    </xf>
    <xf numFmtId="0" fontId="0" fillId="0" borderId="2" xfId="0" applyFill="1" applyBorder="1" applyAlignment="1">
      <alignment vertical="center" wrapText="1"/>
    </xf>
    <xf numFmtId="0" fontId="59" fillId="0" borderId="2" xfId="0" applyFont="1" applyFill="1" applyBorder="1" applyAlignment="1">
      <alignment horizontal="left" vertical="center" wrapText="1"/>
    </xf>
    <xf numFmtId="0" fontId="0" fillId="0" borderId="0" xfId="0" applyFill="1" applyBorder="1" applyAlignment="1">
      <alignment vertical="center" wrapText="1"/>
    </xf>
    <xf numFmtId="43" fontId="60" fillId="0" borderId="2" xfId="1" applyNumberFormat="1" applyFont="1" applyFill="1" applyBorder="1" applyAlignment="1">
      <alignment horizontal="left" vertical="center" wrapText="1"/>
    </xf>
    <xf numFmtId="43" fontId="61" fillId="0" borderId="2" xfId="1" applyNumberFormat="1" applyFont="1" applyFill="1" applyBorder="1" applyAlignment="1">
      <alignment horizontal="center" vertical="center" wrapText="1"/>
    </xf>
    <xf numFmtId="43" fontId="62" fillId="0" borderId="2" xfId="1" applyNumberFormat="1" applyFont="1" applyFill="1" applyBorder="1" applyAlignment="1">
      <alignment horizontal="center" vertical="center" wrapText="1"/>
    </xf>
    <xf numFmtId="0" fontId="63" fillId="0" borderId="0" xfId="0" applyFont="1" applyFill="1" applyBorder="1" applyAlignment="1">
      <alignment vertical="center" wrapText="1"/>
    </xf>
    <xf numFmtId="0" fontId="64" fillId="0" borderId="0" xfId="0" applyFont="1" applyFill="1" applyBorder="1" applyAlignment="1">
      <alignment vertical="center" wrapText="1"/>
    </xf>
    <xf numFmtId="43" fontId="61" fillId="0" borderId="2" xfId="1" applyNumberFormat="1" applyFont="1" applyFill="1" applyBorder="1" applyAlignment="1">
      <alignment horizontal="left" vertical="center" wrapText="1"/>
    </xf>
    <xf numFmtId="168" fontId="8" fillId="0" borderId="2" xfId="1" applyNumberFormat="1" applyFont="1" applyFill="1" applyBorder="1" applyAlignment="1">
      <alignment vertical="center" wrapText="1"/>
    </xf>
    <xf numFmtId="43" fontId="8" fillId="0" borderId="2" xfId="1" applyNumberFormat="1" applyFont="1" applyFill="1" applyBorder="1" applyAlignment="1">
      <alignment horizontal="left" vertical="center" wrapText="1"/>
    </xf>
    <xf numFmtId="168" fontId="12" fillId="0" borderId="2" xfId="1" applyNumberFormat="1" applyFont="1" applyFill="1" applyBorder="1" applyAlignment="1">
      <alignment vertical="center" wrapText="1"/>
    </xf>
    <xf numFmtId="43" fontId="64" fillId="0" borderId="0" xfId="0" applyNumberFormat="1" applyFont="1" applyFill="1" applyBorder="1" applyAlignment="1">
      <alignment vertical="center" wrapText="1"/>
    </xf>
    <xf numFmtId="43" fontId="9" fillId="0" borderId="2" xfId="1" applyNumberFormat="1" applyFont="1" applyFill="1" applyBorder="1" applyAlignment="1">
      <alignment horizontal="left" vertical="center" wrapText="1"/>
    </xf>
    <xf numFmtId="43" fontId="65" fillId="0" borderId="2" xfId="1" applyNumberFormat="1" applyFont="1" applyFill="1" applyBorder="1" applyAlignment="1">
      <alignment horizontal="left" vertical="center" wrapText="1"/>
    </xf>
    <xf numFmtId="43" fontId="8" fillId="0" borderId="2" xfId="1" applyNumberFormat="1" applyFont="1" applyFill="1" applyBorder="1" applyAlignment="1">
      <alignment vertical="center" wrapText="1"/>
    </xf>
    <xf numFmtId="170" fontId="64" fillId="0" borderId="0" xfId="0" applyNumberFormat="1" applyFont="1" applyFill="1" applyBorder="1" applyAlignment="1">
      <alignment vertical="center" wrapText="1"/>
    </xf>
    <xf numFmtId="168" fontId="64" fillId="0" borderId="0" xfId="0" applyNumberFormat="1" applyFont="1" applyFill="1" applyBorder="1" applyAlignment="1">
      <alignment vertical="center" wrapText="1"/>
    </xf>
    <xf numFmtId="43" fontId="5" fillId="0" borderId="2" xfId="1" applyNumberFormat="1" applyFont="1" applyFill="1" applyBorder="1" applyAlignment="1">
      <alignment horizontal="center" vertical="center" wrapText="1"/>
    </xf>
    <xf numFmtId="43" fontId="66" fillId="0" borderId="2" xfId="1" applyNumberFormat="1" applyFont="1" applyFill="1" applyBorder="1" applyAlignment="1">
      <alignment horizontal="center" vertical="center" wrapText="1"/>
    </xf>
    <xf numFmtId="0" fontId="8" fillId="0" borderId="2" xfId="1" applyNumberFormat="1" applyFont="1" applyFill="1" applyBorder="1" applyAlignment="1">
      <alignment vertical="center" wrapText="1"/>
    </xf>
    <xf numFmtId="0" fontId="8" fillId="0" borderId="2" xfId="0" applyFont="1" applyFill="1" applyBorder="1" applyAlignment="1">
      <alignment vertical="center" wrapText="1"/>
    </xf>
    <xf numFmtId="43" fontId="65" fillId="0" borderId="2" xfId="1" applyNumberFormat="1" applyFont="1" applyFill="1" applyBorder="1" applyAlignment="1">
      <alignment vertical="center" wrapText="1"/>
    </xf>
    <xf numFmtId="43" fontId="12" fillId="0" borderId="2" xfId="1" applyNumberFormat="1" applyFont="1" applyFill="1" applyBorder="1" applyAlignment="1">
      <alignment vertical="center" wrapText="1"/>
    </xf>
    <xf numFmtId="0" fontId="65" fillId="0" borderId="2" xfId="0" applyFont="1" applyFill="1" applyBorder="1" applyAlignment="1">
      <alignment vertical="center" wrapText="1"/>
    </xf>
    <xf numFmtId="0" fontId="64" fillId="0" borderId="2" xfId="0" applyFont="1" applyFill="1" applyBorder="1" applyAlignment="1">
      <alignment vertical="center" wrapText="1"/>
    </xf>
    <xf numFmtId="43" fontId="64" fillId="0" borderId="2" xfId="1" applyNumberFormat="1" applyFont="1" applyFill="1" applyBorder="1" applyAlignment="1">
      <alignment vertical="center" wrapText="1"/>
    </xf>
    <xf numFmtId="0" fontId="8" fillId="0" borderId="2" xfId="0" applyFont="1" applyFill="1" applyBorder="1" applyAlignment="1">
      <alignment horizontal="center" vertical="center" wrapText="1"/>
    </xf>
    <xf numFmtId="43" fontId="64" fillId="0" borderId="0" xfId="1" applyNumberFormat="1" applyFont="1" applyFill="1" applyBorder="1" applyAlignment="1">
      <alignment vertical="center" wrapText="1"/>
    </xf>
  </cellXfs>
  <cellStyles count="15">
    <cellStyle name="Comma 2" xfId="1"/>
    <cellStyle name="Comma 2 2" xfId="6"/>
    <cellStyle name="Comma 3" xfId="7"/>
    <cellStyle name="Comma 3 2" xfId="10"/>
    <cellStyle name="Comma 4" xfId="9"/>
    <cellStyle name="Comma 5" xfId="12"/>
    <cellStyle name="Excel Built-in Normal" xfId="5"/>
    <cellStyle name="Normal" xfId="0" builtinId="0"/>
    <cellStyle name="Normal 2" xfId="2"/>
    <cellStyle name="Normal 3" xfId="3"/>
    <cellStyle name="Normal 4" xfId="8"/>
    <cellStyle name="Normal 4 2" xfId="13"/>
    <cellStyle name="Normal 5" xfId="14"/>
    <cellStyle name="Percent" xfId="11" builtinId="5"/>
    <cellStyle name="Percent 2"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fa-hp\f\TARIFF%202006-07\Query-Tariff-2006-07\Distribution\SOUTHC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SOUTHC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d-fa-hp\f\TARIFF%202006-07\Query-Tariff-2006-07\Distribution\Consumer%20Analysis%20working%20shee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d-fa-hp\f\Users\cso\AppData\Local\Microsoft\Windows\Temporary%20Internet%20Files\Low\Content.IE5\SBBZUIBU\Distribution\Consumer%20Analysis%20working%20shee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oumya\AppData\Local\Microsoft\Windows\INetCache\Content.Outlook\EN5KFKST\P8%20%20P9%20FINAL%20(0000000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1.1%20TPCODL%20WORK\1.ARR%20Work%20FY23\1.Final%20Forms%20for%20ARR%20FY-23\P1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Capitalization Expenses Manual"/>
      <sheetName val="Capitalization of Expenses"/>
      <sheetName val="Loan Summary - Working Cap"/>
      <sheetName val="Details of Loan - Working Cap"/>
      <sheetName val="Details of Loan - Capital Works"/>
      <sheetName val="Loan Summary - Capital Works"/>
      <sheetName val="Current Year"/>
      <sheetName val="Costs at voltage Current year"/>
      <sheetName val="CWIP"/>
      <sheetName val="Other revenue sources Manual"/>
      <sheetName val="A&amp;G Expenses Manual"/>
      <sheetName val="Special Appropriations Manual"/>
      <sheetName val="Employee Cost Manual"/>
      <sheetName val="Interest Charges Manual"/>
      <sheetName val="Manual CWIP"/>
      <sheetName val="R&amp;M Manual"/>
      <sheetName val="Manual Loss Details"/>
      <sheetName val="Discounts and Penalties Manual"/>
      <sheetName val="Revenue Current Past Manual "/>
      <sheetName val="Power Purchase Cost Manual"/>
      <sheetName val="Power Purchase Cost"/>
      <sheetName val="Allocation-Network, Supply cost"/>
      <sheetName val="Special Appropriations"/>
      <sheetName val="Cost Allocation"/>
      <sheetName val="Employee Costs"/>
      <sheetName val="Other revenue sources"/>
      <sheetName val="Revenue-Current and Past Year"/>
      <sheetName val="Bad Debt"/>
      <sheetName val="RoE"/>
      <sheetName val="Allocation LT HT EHT"/>
      <sheetName val="Loss Details"/>
      <sheetName val="Manual Consumption Data"/>
      <sheetName val="Consumption Compute - Purchase"/>
      <sheetName val="Consumption Compute-Demand"/>
      <sheetName val="Depreciation Working"/>
      <sheetName val="Depreciation Schedule"/>
      <sheetName val="A&amp;G Expenses"/>
      <sheetName val="Computation of IDC"/>
      <sheetName val="Interest Charges"/>
      <sheetName val="R&amp;M"/>
      <sheetName val="Billing for Residential"/>
      <sheetName val="Billing for Commercial "/>
      <sheetName val="Verification of inputs"/>
      <sheetName val="EHT Load Factor Billing"/>
      <sheetName val="HT Load Factor Billing"/>
      <sheetName val="Costs at diff voltage levels"/>
      <sheetName val="Discounts and Penalties"/>
      <sheetName val="Tariff Design"/>
      <sheetName val="Ensuing Year-Proposed Tarif"/>
      <sheetName val="Consumption Data "/>
      <sheetName val="Ensuing Year-Existing Tariff"/>
      <sheetName val="Existing Tariff Structure"/>
      <sheetName val="Final Consumption Status"/>
      <sheetName val="Existing Gap"/>
      <sheetName val="Tariff Comparision"/>
      <sheetName val="Network Cost Calculation"/>
      <sheetName val="Process Flow"/>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mer Categories"/>
      <sheetName val="Category &amp; Voltages"/>
      <sheetName val="Consumer Analysis"/>
      <sheetName val="MD to CD"/>
      <sheetName val="MD to CD analysis"/>
      <sheetName val="Working Sheet"/>
      <sheetName val="Consumer Data &gt;100kVA"/>
    </sheetNames>
    <sheetDataSet>
      <sheetData sheetId="0"/>
      <sheetData sheetId="1"/>
      <sheetData sheetId="2"/>
      <sheetData sheetId="3"/>
      <sheetData sheetId="4"/>
      <sheetData sheetId="5"/>
      <sheetData sheetId="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9 Consolidated"/>
      <sheetName val="P8 Consolidated"/>
    </sheetNames>
    <sheetDataSet>
      <sheetData sheetId="0" refreshError="1"/>
      <sheetData sheetId="1">
        <row r="3">
          <cell r="E3">
            <v>222</v>
          </cell>
          <cell r="AV3">
            <v>87.3</v>
          </cell>
          <cell r="BB3">
            <v>57.7</v>
          </cell>
          <cell r="BH3">
            <v>51.3</v>
          </cell>
          <cell r="BN3">
            <v>57.54</v>
          </cell>
          <cell r="BZ3">
            <v>234.76</v>
          </cell>
          <cell r="CF3">
            <v>112.26</v>
          </cell>
          <cell r="CL3">
            <v>115.78</v>
          </cell>
          <cell r="CR3">
            <v>119.94</v>
          </cell>
          <cell r="CX3">
            <v>114.82</v>
          </cell>
          <cell r="DD3">
            <v>111.62</v>
          </cell>
        </row>
        <row r="4">
          <cell r="E4">
            <v>133</v>
          </cell>
          <cell r="AP4">
            <v>22.45</v>
          </cell>
          <cell r="AV4">
            <v>17.649999999999999</v>
          </cell>
          <cell r="BB4">
            <v>13.41</v>
          </cell>
          <cell r="BH4">
            <v>13.65</v>
          </cell>
          <cell r="BN4">
            <v>14.37</v>
          </cell>
          <cell r="BZ4">
            <v>58.5</v>
          </cell>
          <cell r="CF4">
            <v>33.57</v>
          </cell>
          <cell r="CL4">
            <v>32.130000000000003</v>
          </cell>
          <cell r="CR4">
            <v>29.89</v>
          </cell>
          <cell r="CX4">
            <v>29.89</v>
          </cell>
          <cell r="DD4">
            <v>26.85</v>
          </cell>
        </row>
        <row r="5">
          <cell r="E5">
            <v>126</v>
          </cell>
          <cell r="AP5">
            <v>0</v>
          </cell>
          <cell r="AV5">
            <v>58</v>
          </cell>
          <cell r="BB5">
            <v>68.48</v>
          </cell>
          <cell r="BH5">
            <v>76</v>
          </cell>
          <cell r="BN5">
            <v>82</v>
          </cell>
          <cell r="BZ5">
            <v>71.599999999999994</v>
          </cell>
          <cell r="CF5">
            <v>57</v>
          </cell>
          <cell r="CL5">
            <v>52.8</v>
          </cell>
          <cell r="CR5">
            <v>48.6</v>
          </cell>
          <cell r="CX5">
            <v>47.2</v>
          </cell>
          <cell r="DD5">
            <v>54.6</v>
          </cell>
        </row>
        <row r="6">
          <cell r="E6">
            <v>367</v>
          </cell>
          <cell r="AP6">
            <v>94</v>
          </cell>
          <cell r="AV6">
            <v>12</v>
          </cell>
          <cell r="BB6">
            <v>6</v>
          </cell>
          <cell r="BH6">
            <v>0</v>
          </cell>
          <cell r="BN6">
            <v>12</v>
          </cell>
          <cell r="BZ6">
            <v>318</v>
          </cell>
          <cell r="CF6">
            <v>176</v>
          </cell>
          <cell r="CL6">
            <v>106</v>
          </cell>
          <cell r="CR6">
            <v>156</v>
          </cell>
          <cell r="CX6">
            <v>192</v>
          </cell>
          <cell r="DD6">
            <v>192</v>
          </cell>
        </row>
        <row r="7">
          <cell r="E7">
            <v>161</v>
          </cell>
          <cell r="AP7">
            <v>42.9</v>
          </cell>
          <cell r="AV7">
            <v>51</v>
          </cell>
          <cell r="BB7">
            <v>44.16</v>
          </cell>
          <cell r="BH7">
            <v>42</v>
          </cell>
          <cell r="BN7">
            <v>37.799999999999997</v>
          </cell>
          <cell r="BZ7">
            <v>75.3</v>
          </cell>
          <cell r="CF7">
            <v>16.8</v>
          </cell>
          <cell r="CL7">
            <v>47.7</v>
          </cell>
          <cell r="CR7">
            <v>51.3</v>
          </cell>
          <cell r="CX7">
            <v>60.3</v>
          </cell>
          <cell r="DD7">
            <v>63</v>
          </cell>
        </row>
        <row r="8">
          <cell r="E8">
            <v>111</v>
          </cell>
          <cell r="AP8">
            <v>22.8</v>
          </cell>
          <cell r="AV8">
            <v>24</v>
          </cell>
          <cell r="BB8">
            <v>16.559999999999999</v>
          </cell>
          <cell r="BH8">
            <v>18</v>
          </cell>
          <cell r="BN8">
            <v>21.6</v>
          </cell>
          <cell r="BZ8">
            <v>38.4</v>
          </cell>
          <cell r="CF8">
            <v>30.3</v>
          </cell>
          <cell r="CL8">
            <v>39.9</v>
          </cell>
          <cell r="CR8">
            <v>36</v>
          </cell>
          <cell r="CX8">
            <v>39.9</v>
          </cell>
          <cell r="DD8">
            <v>36</v>
          </cell>
        </row>
        <row r="9">
          <cell r="E9">
            <v>165</v>
          </cell>
          <cell r="AP9">
            <v>37.6</v>
          </cell>
          <cell r="AV9">
            <v>16</v>
          </cell>
          <cell r="BB9">
            <v>29.28</v>
          </cell>
          <cell r="BH9">
            <v>36</v>
          </cell>
          <cell r="BN9">
            <v>54.8</v>
          </cell>
          <cell r="BZ9">
            <v>122.08</v>
          </cell>
          <cell r="CF9">
            <v>62.4</v>
          </cell>
          <cell r="CL9">
            <v>62.4</v>
          </cell>
          <cell r="CR9">
            <v>57.2</v>
          </cell>
          <cell r="CX9">
            <v>55.6</v>
          </cell>
          <cell r="DD9">
            <v>53.6</v>
          </cell>
        </row>
        <row r="10">
          <cell r="E10">
            <v>111</v>
          </cell>
          <cell r="F10">
            <v>0</v>
          </cell>
          <cell r="L10">
            <v>97.28</v>
          </cell>
          <cell r="R10">
            <v>103.36</v>
          </cell>
          <cell r="X10">
            <v>90.24</v>
          </cell>
          <cell r="AD10">
            <v>87.36</v>
          </cell>
          <cell r="AJ10">
            <v>0</v>
          </cell>
          <cell r="BB10">
            <v>38.049999999999997</v>
          </cell>
          <cell r="BH10">
            <v>38.85</v>
          </cell>
          <cell r="BN10">
            <v>66.849999999999994</v>
          </cell>
          <cell r="BZ10">
            <v>302.5</v>
          </cell>
          <cell r="CF10">
            <v>158.85</v>
          </cell>
          <cell r="CL10">
            <v>167.65</v>
          </cell>
          <cell r="CR10">
            <v>161.25</v>
          </cell>
          <cell r="CX10">
            <v>182.05</v>
          </cell>
          <cell r="DD10">
            <v>165.25</v>
          </cell>
        </row>
        <row r="11">
          <cell r="E11">
            <v>167</v>
          </cell>
          <cell r="F11">
            <v>12.6</v>
          </cell>
          <cell r="L11">
            <v>32.4</v>
          </cell>
          <cell r="R11">
            <v>39.6</v>
          </cell>
          <cell r="X11">
            <v>38.799999999999997</v>
          </cell>
          <cell r="AD11">
            <v>31.2</v>
          </cell>
          <cell r="AJ11">
            <v>36.799999999999997</v>
          </cell>
          <cell r="AP11">
            <v>26</v>
          </cell>
          <cell r="AV11">
            <v>24.2</v>
          </cell>
          <cell r="BB11">
            <v>16.64</v>
          </cell>
          <cell r="BH11">
            <v>18</v>
          </cell>
          <cell r="BN11">
            <v>26.4</v>
          </cell>
          <cell r="BZ11">
            <v>76.72</v>
          </cell>
          <cell r="CF11">
            <v>35</v>
          </cell>
          <cell r="CL11">
            <v>27.2</v>
          </cell>
          <cell r="CR11">
            <v>34</v>
          </cell>
          <cell r="CX11">
            <v>35.4</v>
          </cell>
          <cell r="DD11">
            <v>33.200000000000003</v>
          </cell>
        </row>
        <row r="12">
          <cell r="E12">
            <v>116</v>
          </cell>
          <cell r="F12">
            <v>30.6</v>
          </cell>
          <cell r="L12">
            <v>46.2</v>
          </cell>
          <cell r="R12">
            <v>69.900000000000006</v>
          </cell>
          <cell r="X12">
            <v>62.4</v>
          </cell>
          <cell r="AD12">
            <v>66</v>
          </cell>
          <cell r="AJ12">
            <v>62.4</v>
          </cell>
          <cell r="AP12">
            <v>54.6</v>
          </cell>
          <cell r="AV12">
            <v>51</v>
          </cell>
          <cell r="BB12">
            <v>53.16</v>
          </cell>
          <cell r="BH12">
            <v>57</v>
          </cell>
          <cell r="BN12">
            <v>45.9</v>
          </cell>
          <cell r="BZ12">
            <v>88.2</v>
          </cell>
          <cell r="CF12">
            <v>63.6</v>
          </cell>
          <cell r="CL12">
            <v>60.6</v>
          </cell>
          <cell r="CR12">
            <v>58.5</v>
          </cell>
          <cell r="CX12">
            <v>51.9</v>
          </cell>
          <cell r="DD12">
            <v>51.9</v>
          </cell>
        </row>
        <row r="13">
          <cell r="E13">
            <v>133.33000000000001</v>
          </cell>
          <cell r="DD13">
            <v>6</v>
          </cell>
        </row>
        <row r="14">
          <cell r="E14">
            <v>850</v>
          </cell>
          <cell r="F14">
            <v>531</v>
          </cell>
          <cell r="L14">
            <v>795</v>
          </cell>
          <cell r="R14">
            <v>850</v>
          </cell>
          <cell r="X14">
            <v>850</v>
          </cell>
          <cell r="AD14">
            <v>895</v>
          </cell>
          <cell r="AJ14">
            <v>874</v>
          </cell>
          <cell r="AP14">
            <v>726</v>
          </cell>
          <cell r="AV14">
            <v>661</v>
          </cell>
          <cell r="BB14">
            <v>539.20000000000005</v>
          </cell>
          <cell r="BH14">
            <v>480</v>
          </cell>
          <cell r="BN14">
            <v>619</v>
          </cell>
          <cell r="BZ14">
            <v>1226</v>
          </cell>
          <cell r="CF14">
            <v>681</v>
          </cell>
          <cell r="CL14">
            <v>710</v>
          </cell>
          <cell r="CR14">
            <v>870</v>
          </cell>
          <cell r="CX14">
            <v>870</v>
          </cell>
          <cell r="DD14">
            <v>830</v>
          </cell>
        </row>
        <row r="15">
          <cell r="E15">
            <v>139</v>
          </cell>
          <cell r="F15">
            <v>18</v>
          </cell>
          <cell r="L15">
            <v>36</v>
          </cell>
          <cell r="R15">
            <v>36</v>
          </cell>
          <cell r="X15">
            <v>0</v>
          </cell>
          <cell r="AD15">
            <v>30</v>
          </cell>
          <cell r="AJ15">
            <v>54</v>
          </cell>
          <cell r="AV15">
            <v>30</v>
          </cell>
          <cell r="BB15">
            <v>18</v>
          </cell>
          <cell r="BH15">
            <v>24</v>
          </cell>
          <cell r="BN15">
            <v>24</v>
          </cell>
          <cell r="BZ15">
            <v>102</v>
          </cell>
          <cell r="CF15">
            <v>48</v>
          </cell>
          <cell r="CL15">
            <v>42</v>
          </cell>
          <cell r="CR15">
            <v>48</v>
          </cell>
          <cell r="CX15">
            <v>36</v>
          </cell>
          <cell r="DD15">
            <v>36</v>
          </cell>
        </row>
        <row r="16">
          <cell r="E16">
            <v>132</v>
          </cell>
          <cell r="F16">
            <v>68.400000000000006</v>
          </cell>
          <cell r="L16">
            <v>126.9</v>
          </cell>
          <cell r="R16">
            <v>130.19999999999999</v>
          </cell>
          <cell r="X16">
            <v>119.1</v>
          </cell>
          <cell r="AD16">
            <v>104.1</v>
          </cell>
          <cell r="AJ16">
            <v>99.3</v>
          </cell>
          <cell r="AP16">
            <v>85.8</v>
          </cell>
          <cell r="AV16">
            <v>85.8</v>
          </cell>
          <cell r="BB16">
            <v>32.4</v>
          </cell>
          <cell r="BH16">
            <v>36</v>
          </cell>
          <cell r="BN16">
            <v>63</v>
          </cell>
          <cell r="BZ16">
            <v>261</v>
          </cell>
          <cell r="CF16">
            <v>106.5</v>
          </cell>
          <cell r="CL16">
            <v>104.7</v>
          </cell>
          <cell r="CR16">
            <v>105.9</v>
          </cell>
          <cell r="CX16">
            <v>106.2</v>
          </cell>
          <cell r="DD16">
            <v>106.5</v>
          </cell>
        </row>
        <row r="17">
          <cell r="E17">
            <v>1000</v>
          </cell>
          <cell r="F17">
            <v>198</v>
          </cell>
          <cell r="L17">
            <v>216</v>
          </cell>
          <cell r="R17">
            <v>237.6</v>
          </cell>
          <cell r="X17">
            <v>237.6</v>
          </cell>
          <cell r="AD17">
            <v>248.4</v>
          </cell>
          <cell r="AJ17">
            <v>277.2</v>
          </cell>
          <cell r="AP17">
            <v>279</v>
          </cell>
          <cell r="AV17">
            <v>234</v>
          </cell>
          <cell r="BB17">
            <v>225.36</v>
          </cell>
          <cell r="BH17">
            <v>252</v>
          </cell>
          <cell r="BN17">
            <v>271.8</v>
          </cell>
          <cell r="BZ17">
            <v>583.20000000000005</v>
          </cell>
          <cell r="CF17">
            <v>298.8</v>
          </cell>
          <cell r="CL17">
            <v>288</v>
          </cell>
          <cell r="CR17">
            <v>302.39999999999998</v>
          </cell>
          <cell r="CX17">
            <v>309.60000000000002</v>
          </cell>
          <cell r="DD17">
            <v>313.2</v>
          </cell>
        </row>
        <row r="18">
          <cell r="E18">
            <v>112.5</v>
          </cell>
          <cell r="F18">
            <v>39.200000000000003</v>
          </cell>
          <cell r="L18">
            <v>40</v>
          </cell>
          <cell r="R18">
            <v>40.799999999999997</v>
          </cell>
          <cell r="X18">
            <v>42.4</v>
          </cell>
          <cell r="AD18">
            <v>41.6</v>
          </cell>
          <cell r="AJ18">
            <v>45.6</v>
          </cell>
          <cell r="AP18">
            <v>42.4</v>
          </cell>
          <cell r="AV18">
            <v>43.2</v>
          </cell>
          <cell r="BB18">
            <v>40.799999999999997</v>
          </cell>
          <cell r="BH18">
            <v>41.6</v>
          </cell>
          <cell r="BN18">
            <v>46.4</v>
          </cell>
          <cell r="BZ18">
            <v>98.4</v>
          </cell>
          <cell r="CF18">
            <v>52.8</v>
          </cell>
          <cell r="CL18">
            <v>49.6</v>
          </cell>
          <cell r="CR18">
            <v>49.6</v>
          </cell>
          <cell r="CX18">
            <v>50.4</v>
          </cell>
          <cell r="DD18">
            <v>45.6</v>
          </cell>
        </row>
        <row r="19">
          <cell r="E19">
            <v>166.67</v>
          </cell>
          <cell r="BZ19">
            <v>167</v>
          </cell>
          <cell r="CF19">
            <v>84</v>
          </cell>
          <cell r="CL19">
            <v>84</v>
          </cell>
          <cell r="CR19">
            <v>0</v>
          </cell>
          <cell r="CX19">
            <v>0</v>
          </cell>
          <cell r="DD19">
            <v>0</v>
          </cell>
        </row>
        <row r="20">
          <cell r="E20">
            <v>680</v>
          </cell>
          <cell r="F20">
            <v>22</v>
          </cell>
          <cell r="L20">
            <v>86</v>
          </cell>
          <cell r="R20">
            <v>29</v>
          </cell>
          <cell r="X20">
            <v>136</v>
          </cell>
          <cell r="AD20">
            <v>323</v>
          </cell>
          <cell r="AJ20">
            <v>314</v>
          </cell>
          <cell r="AP20">
            <v>342</v>
          </cell>
          <cell r="AV20">
            <v>280</v>
          </cell>
          <cell r="BB20">
            <v>600</v>
          </cell>
          <cell r="BH20">
            <v>304</v>
          </cell>
          <cell r="BN20">
            <v>150</v>
          </cell>
          <cell r="BZ20">
            <v>349</v>
          </cell>
          <cell r="CF20">
            <v>140</v>
          </cell>
          <cell r="CL20">
            <v>128</v>
          </cell>
          <cell r="CR20">
            <v>131</v>
          </cell>
          <cell r="CX20">
            <v>196</v>
          </cell>
          <cell r="DD20">
            <v>178</v>
          </cell>
        </row>
        <row r="21">
          <cell r="E21">
            <v>127.77</v>
          </cell>
          <cell r="F21">
            <v>26</v>
          </cell>
          <cell r="L21">
            <v>22</v>
          </cell>
          <cell r="R21">
            <v>20</v>
          </cell>
          <cell r="X21">
            <v>16</v>
          </cell>
          <cell r="AD21">
            <v>16</v>
          </cell>
          <cell r="AJ21">
            <v>16</v>
          </cell>
          <cell r="AP21">
            <v>14</v>
          </cell>
          <cell r="AV21">
            <v>16</v>
          </cell>
          <cell r="BB21">
            <v>16.079999999999998</v>
          </cell>
          <cell r="BH21">
            <v>36</v>
          </cell>
          <cell r="BN21">
            <v>8</v>
          </cell>
          <cell r="BZ21">
            <v>40.56</v>
          </cell>
          <cell r="CF21">
            <v>54.959999999999994</v>
          </cell>
          <cell r="CL21">
            <v>22</v>
          </cell>
          <cell r="CR21">
            <v>15.8</v>
          </cell>
          <cell r="CX21">
            <v>31.4</v>
          </cell>
          <cell r="DD21">
            <v>23</v>
          </cell>
        </row>
        <row r="22">
          <cell r="E22">
            <v>160</v>
          </cell>
          <cell r="F22">
            <v>8</v>
          </cell>
          <cell r="L22">
            <v>123.2</v>
          </cell>
          <cell r="R22">
            <v>101.8</v>
          </cell>
          <cell r="X22">
            <v>117</v>
          </cell>
          <cell r="AD22">
            <v>132.6</v>
          </cell>
          <cell r="AJ22">
            <v>110.4</v>
          </cell>
          <cell r="AP22">
            <v>129.6</v>
          </cell>
          <cell r="AV22">
            <v>130</v>
          </cell>
          <cell r="BB22">
            <v>124.8</v>
          </cell>
          <cell r="BH22">
            <v>136</v>
          </cell>
          <cell r="BN22">
            <v>129.4</v>
          </cell>
          <cell r="BZ22">
            <v>275.60000000000002</v>
          </cell>
          <cell r="CF22">
            <v>137.19999999999999</v>
          </cell>
          <cell r="CL22">
            <v>141.19999999999999</v>
          </cell>
          <cell r="CR22">
            <v>142.4</v>
          </cell>
          <cell r="CX22">
            <v>128.4</v>
          </cell>
          <cell r="DD22">
            <v>140.19999999999999</v>
          </cell>
        </row>
        <row r="23">
          <cell r="E23">
            <v>118</v>
          </cell>
          <cell r="F23">
            <v>34.799999999999997</v>
          </cell>
          <cell r="L23">
            <v>0</v>
          </cell>
          <cell r="R23">
            <v>32.56</v>
          </cell>
          <cell r="X23">
            <v>29.44</v>
          </cell>
          <cell r="AD23">
            <v>34.479999999999997</v>
          </cell>
          <cell r="AJ23">
            <v>28.88</v>
          </cell>
          <cell r="AP23">
            <v>26.8</v>
          </cell>
          <cell r="AV23">
            <v>28.96</v>
          </cell>
          <cell r="BB23">
            <v>28</v>
          </cell>
          <cell r="BH23">
            <v>19.2</v>
          </cell>
          <cell r="BN23">
            <v>18.8</v>
          </cell>
          <cell r="BZ23">
            <v>87.919999999999987</v>
          </cell>
          <cell r="CF23">
            <v>35.840000000000003</v>
          </cell>
          <cell r="CL23">
            <v>34.4</v>
          </cell>
          <cell r="CR23">
            <v>34.96</v>
          </cell>
          <cell r="CX23">
            <v>38.4</v>
          </cell>
          <cell r="DD23">
            <v>29.52</v>
          </cell>
        </row>
        <row r="24">
          <cell r="E24">
            <v>200</v>
          </cell>
          <cell r="F24">
            <v>39.6</v>
          </cell>
          <cell r="L24">
            <v>81.900000000000006</v>
          </cell>
          <cell r="R24">
            <v>95.7</v>
          </cell>
          <cell r="X24">
            <v>67.2</v>
          </cell>
          <cell r="AD24">
            <v>69.599999999999994</v>
          </cell>
          <cell r="AJ24">
            <v>0</v>
          </cell>
          <cell r="AP24">
            <v>66</v>
          </cell>
          <cell r="AV24">
            <v>55.56</v>
          </cell>
          <cell r="BB24">
            <v>41.52</v>
          </cell>
          <cell r="BH24">
            <v>42</v>
          </cell>
          <cell r="BN24">
            <v>51</v>
          </cell>
          <cell r="BZ24">
            <v>98.1</v>
          </cell>
          <cell r="CF24">
            <v>76.2</v>
          </cell>
          <cell r="CL24">
            <v>72</v>
          </cell>
          <cell r="CR24">
            <v>77.099999999999994</v>
          </cell>
          <cell r="CX24">
            <v>73.8</v>
          </cell>
          <cell r="DD24">
            <v>75</v>
          </cell>
        </row>
        <row r="25">
          <cell r="E25">
            <v>126</v>
          </cell>
          <cell r="F25">
            <v>99.2</v>
          </cell>
          <cell r="L25">
            <v>108.8</v>
          </cell>
          <cell r="R25">
            <v>119.2</v>
          </cell>
          <cell r="X25">
            <v>122</v>
          </cell>
          <cell r="AD25">
            <v>122.4</v>
          </cell>
          <cell r="AJ25">
            <v>116.8</v>
          </cell>
          <cell r="AP25">
            <v>108.4</v>
          </cell>
          <cell r="AV25">
            <v>102.4</v>
          </cell>
          <cell r="BB25">
            <v>80</v>
          </cell>
          <cell r="BH25">
            <v>76</v>
          </cell>
          <cell r="BN25">
            <v>96.8</v>
          </cell>
          <cell r="BZ25">
            <v>178</v>
          </cell>
          <cell r="CF25">
            <v>130</v>
          </cell>
          <cell r="CL25">
            <v>133.19999999999999</v>
          </cell>
          <cell r="CR25">
            <v>125.2</v>
          </cell>
          <cell r="CX25">
            <v>134.80000000000001</v>
          </cell>
          <cell r="DD25">
            <v>132.4</v>
          </cell>
        </row>
        <row r="26">
          <cell r="E26">
            <v>167</v>
          </cell>
          <cell r="F26">
            <v>5.2</v>
          </cell>
          <cell r="L26">
            <v>0</v>
          </cell>
          <cell r="R26">
            <v>0</v>
          </cell>
          <cell r="X26">
            <v>0</v>
          </cell>
          <cell r="AD26">
            <v>0</v>
          </cell>
          <cell r="AJ26">
            <v>0</v>
          </cell>
          <cell r="AP26">
            <v>170.5</v>
          </cell>
          <cell r="AV26">
            <v>171</v>
          </cell>
          <cell r="BB26">
            <v>0.96</v>
          </cell>
          <cell r="BH26">
            <v>1.2</v>
          </cell>
          <cell r="BN26">
            <v>0</v>
          </cell>
          <cell r="BZ26">
            <v>0</v>
          </cell>
          <cell r="CF26">
            <v>0</v>
          </cell>
          <cell r="CL26">
            <v>0</v>
          </cell>
          <cell r="CR26">
            <v>0</v>
          </cell>
          <cell r="CX26">
            <v>80</v>
          </cell>
          <cell r="DD26">
            <v>60.16</v>
          </cell>
        </row>
        <row r="27">
          <cell r="E27">
            <v>122</v>
          </cell>
          <cell r="F27">
            <v>50</v>
          </cell>
          <cell r="L27">
            <v>74.599999999999994</v>
          </cell>
          <cell r="R27">
            <v>52</v>
          </cell>
          <cell r="X27">
            <v>74</v>
          </cell>
          <cell r="AD27">
            <v>56</v>
          </cell>
          <cell r="AJ27">
            <v>72</v>
          </cell>
          <cell r="AP27">
            <v>64</v>
          </cell>
          <cell r="AV27">
            <v>54</v>
          </cell>
          <cell r="BB27">
            <v>76</v>
          </cell>
          <cell r="BH27">
            <v>62</v>
          </cell>
          <cell r="BN27">
            <v>70</v>
          </cell>
          <cell r="BZ27">
            <v>139.4</v>
          </cell>
          <cell r="CF27">
            <v>59.2</v>
          </cell>
          <cell r="CL27">
            <v>61.2</v>
          </cell>
          <cell r="CR27">
            <v>55.4</v>
          </cell>
          <cell r="CX27">
            <v>69.2</v>
          </cell>
          <cell r="DD27">
            <v>76.8</v>
          </cell>
        </row>
        <row r="28">
          <cell r="E28">
            <v>215</v>
          </cell>
          <cell r="F28">
            <v>189.9</v>
          </cell>
          <cell r="L28">
            <v>193.2</v>
          </cell>
          <cell r="R28">
            <v>198.9</v>
          </cell>
          <cell r="X28">
            <v>196.2</v>
          </cell>
          <cell r="AD28">
            <v>198.6</v>
          </cell>
          <cell r="AJ28">
            <v>216</v>
          </cell>
          <cell r="AP28">
            <v>205.8</v>
          </cell>
          <cell r="AV28">
            <v>206.01</v>
          </cell>
          <cell r="BB28">
            <v>205.2</v>
          </cell>
          <cell r="BH28">
            <v>205.44</v>
          </cell>
          <cell r="BN28">
            <v>204.3</v>
          </cell>
          <cell r="BZ28">
            <v>411.12</v>
          </cell>
          <cell r="CF28">
            <v>225.9</v>
          </cell>
          <cell r="CL28">
            <v>207</v>
          </cell>
          <cell r="CR28">
            <v>195.9</v>
          </cell>
          <cell r="CX28">
            <v>202.8</v>
          </cell>
          <cell r="DD28">
            <v>203.4</v>
          </cell>
        </row>
        <row r="29">
          <cell r="E29">
            <v>195</v>
          </cell>
          <cell r="F29">
            <v>128</v>
          </cell>
          <cell r="L29">
            <v>128</v>
          </cell>
          <cell r="R29">
            <v>144</v>
          </cell>
          <cell r="X29">
            <v>112</v>
          </cell>
          <cell r="AD29">
            <v>124</v>
          </cell>
          <cell r="AJ29">
            <v>180</v>
          </cell>
          <cell r="AP29">
            <v>112</v>
          </cell>
          <cell r="AV29">
            <v>108</v>
          </cell>
          <cell r="BB29">
            <v>100</v>
          </cell>
          <cell r="BH29">
            <v>110</v>
          </cell>
          <cell r="BN29">
            <v>140</v>
          </cell>
          <cell r="BZ29">
            <v>284</v>
          </cell>
          <cell r="CF29">
            <v>140</v>
          </cell>
          <cell r="CL29">
            <v>24</v>
          </cell>
          <cell r="CR29">
            <v>28</v>
          </cell>
          <cell r="CX29">
            <v>26</v>
          </cell>
          <cell r="DD29">
            <v>27.6</v>
          </cell>
        </row>
        <row r="30">
          <cell r="E30">
            <v>172</v>
          </cell>
          <cell r="F30">
            <v>55</v>
          </cell>
          <cell r="L30">
            <v>79</v>
          </cell>
          <cell r="R30">
            <v>87.5</v>
          </cell>
          <cell r="X30">
            <v>87</v>
          </cell>
          <cell r="AD30">
            <v>84.5</v>
          </cell>
          <cell r="AJ30">
            <v>84</v>
          </cell>
          <cell r="AP30">
            <v>83</v>
          </cell>
          <cell r="AV30">
            <v>69</v>
          </cell>
          <cell r="BB30">
            <v>50</v>
          </cell>
          <cell r="BH30">
            <v>108.5</v>
          </cell>
          <cell r="BN30">
            <v>63.6</v>
          </cell>
          <cell r="BZ30">
            <v>103.6</v>
          </cell>
          <cell r="CF30">
            <v>77.599999999999994</v>
          </cell>
          <cell r="CL30">
            <v>88.4</v>
          </cell>
          <cell r="CR30">
            <v>98.4</v>
          </cell>
          <cell r="CX30">
            <v>102.8</v>
          </cell>
          <cell r="DD30">
            <v>100.8</v>
          </cell>
        </row>
        <row r="31">
          <cell r="E31">
            <v>176</v>
          </cell>
          <cell r="F31">
            <v>136.6</v>
          </cell>
          <cell r="L31">
            <v>163.6</v>
          </cell>
          <cell r="R31">
            <v>161.19999999999999</v>
          </cell>
          <cell r="X31">
            <v>176.2</v>
          </cell>
          <cell r="AD31">
            <v>182.4</v>
          </cell>
          <cell r="AJ31">
            <v>166</v>
          </cell>
          <cell r="AP31">
            <v>143.19999999999999</v>
          </cell>
          <cell r="AV31">
            <v>14</v>
          </cell>
          <cell r="BB31">
            <v>164</v>
          </cell>
          <cell r="BH31">
            <v>184.6</v>
          </cell>
          <cell r="BN31">
            <v>161</v>
          </cell>
          <cell r="BZ31">
            <v>414</v>
          </cell>
          <cell r="CF31">
            <v>170</v>
          </cell>
          <cell r="CL31">
            <v>151.4</v>
          </cell>
          <cell r="CR31">
            <v>202.2</v>
          </cell>
          <cell r="CX31">
            <v>207.6</v>
          </cell>
          <cell r="DD31">
            <v>166</v>
          </cell>
        </row>
        <row r="32">
          <cell r="E32">
            <v>388.89</v>
          </cell>
          <cell r="F32">
            <v>297</v>
          </cell>
          <cell r="L32">
            <v>297</v>
          </cell>
          <cell r="R32">
            <v>0</v>
          </cell>
          <cell r="X32">
            <v>0</v>
          </cell>
          <cell r="AD32">
            <v>0</v>
          </cell>
          <cell r="AJ32">
            <v>288</v>
          </cell>
          <cell r="AP32">
            <v>398.16</v>
          </cell>
          <cell r="AV32">
            <v>311.04000000000002</v>
          </cell>
          <cell r="BB32">
            <v>311.04000000000002</v>
          </cell>
          <cell r="BH32">
            <v>264</v>
          </cell>
          <cell r="BN32">
            <v>275.39999999999998</v>
          </cell>
          <cell r="BZ32">
            <v>433.8</v>
          </cell>
          <cell r="CF32">
            <v>210</v>
          </cell>
          <cell r="CL32">
            <v>258</v>
          </cell>
          <cell r="CR32">
            <v>258</v>
          </cell>
          <cell r="CX32">
            <v>264</v>
          </cell>
          <cell r="DD32">
            <v>270</v>
          </cell>
        </row>
        <row r="33">
          <cell r="E33">
            <v>209</v>
          </cell>
          <cell r="F33">
            <v>82.8</v>
          </cell>
          <cell r="L33">
            <v>120.8</v>
          </cell>
          <cell r="R33">
            <v>90.4</v>
          </cell>
          <cell r="X33">
            <v>113.2</v>
          </cell>
          <cell r="AD33">
            <v>108</v>
          </cell>
          <cell r="AJ33">
            <v>121.2</v>
          </cell>
          <cell r="AP33">
            <v>81.650000000000006</v>
          </cell>
          <cell r="AV33">
            <v>145.25</v>
          </cell>
          <cell r="BB33">
            <v>137.65</v>
          </cell>
          <cell r="BH33">
            <v>181.65</v>
          </cell>
          <cell r="BN33">
            <v>190.05</v>
          </cell>
          <cell r="BZ33">
            <v>374.1</v>
          </cell>
          <cell r="CF33">
            <v>173.65</v>
          </cell>
          <cell r="CL33">
            <v>85.75</v>
          </cell>
          <cell r="CR33">
            <v>160.85</v>
          </cell>
          <cell r="CX33">
            <v>176.05</v>
          </cell>
          <cell r="DD33">
            <v>172.45</v>
          </cell>
        </row>
        <row r="34">
          <cell r="E34">
            <v>142</v>
          </cell>
          <cell r="F34">
            <v>109.5</v>
          </cell>
          <cell r="L34">
            <v>78.599999999999994</v>
          </cell>
          <cell r="R34">
            <v>98.4</v>
          </cell>
          <cell r="X34">
            <v>101.4</v>
          </cell>
          <cell r="AD34">
            <v>5.0999999999999996</v>
          </cell>
          <cell r="AJ34">
            <v>4.5</v>
          </cell>
          <cell r="AP34">
            <v>96</v>
          </cell>
          <cell r="AV34">
            <v>93.3</v>
          </cell>
          <cell r="BB34">
            <v>108</v>
          </cell>
          <cell r="BH34">
            <v>150</v>
          </cell>
          <cell r="BN34">
            <v>169.5</v>
          </cell>
          <cell r="BZ34">
            <v>172.2</v>
          </cell>
          <cell r="CF34">
            <v>127.8</v>
          </cell>
          <cell r="CL34">
            <v>138</v>
          </cell>
          <cell r="CR34">
            <v>178.8</v>
          </cell>
          <cell r="CX34">
            <v>187.5</v>
          </cell>
          <cell r="DD34">
            <v>138.6</v>
          </cell>
        </row>
        <row r="35">
          <cell r="E35">
            <v>176</v>
          </cell>
          <cell r="F35">
            <v>132</v>
          </cell>
          <cell r="L35">
            <v>120</v>
          </cell>
          <cell r="R35">
            <v>124</v>
          </cell>
          <cell r="X35">
            <v>132</v>
          </cell>
          <cell r="AD35">
            <v>128</v>
          </cell>
          <cell r="AJ35">
            <v>4</v>
          </cell>
          <cell r="AP35">
            <v>132</v>
          </cell>
          <cell r="AV35">
            <v>120</v>
          </cell>
          <cell r="BB35">
            <v>120</v>
          </cell>
          <cell r="BH35">
            <v>120</v>
          </cell>
          <cell r="BN35">
            <v>135.6</v>
          </cell>
          <cell r="BZ35">
            <v>165.76</v>
          </cell>
          <cell r="CF35">
            <v>79.599999999999994</v>
          </cell>
          <cell r="CL35">
            <v>100.4</v>
          </cell>
          <cell r="CR35">
            <v>117.2</v>
          </cell>
          <cell r="CX35">
            <v>89.2</v>
          </cell>
          <cell r="DD35">
            <v>72</v>
          </cell>
        </row>
        <row r="36">
          <cell r="E36">
            <v>145.80000000000001</v>
          </cell>
          <cell r="F36">
            <v>44.8</v>
          </cell>
          <cell r="L36">
            <v>39.799999999999997</v>
          </cell>
          <cell r="R36">
            <v>67.400000000000006</v>
          </cell>
          <cell r="X36">
            <v>78</v>
          </cell>
          <cell r="AD36">
            <v>75.8</v>
          </cell>
          <cell r="AJ36">
            <v>54.2</v>
          </cell>
          <cell r="AP36">
            <v>61.4</v>
          </cell>
          <cell r="AV36">
            <v>55</v>
          </cell>
          <cell r="BB36">
            <v>62</v>
          </cell>
          <cell r="BH36">
            <v>66</v>
          </cell>
          <cell r="BN36">
            <v>66.98</v>
          </cell>
          <cell r="BZ36">
            <v>135</v>
          </cell>
          <cell r="CF36">
            <v>64</v>
          </cell>
          <cell r="CL36">
            <v>84.6</v>
          </cell>
          <cell r="CR36">
            <v>84.18</v>
          </cell>
          <cell r="CX36">
            <v>86</v>
          </cell>
          <cell r="DD36">
            <v>86</v>
          </cell>
        </row>
        <row r="37">
          <cell r="E37">
            <v>184</v>
          </cell>
          <cell r="F37">
            <v>13.2</v>
          </cell>
          <cell r="L37">
            <v>31.6</v>
          </cell>
          <cell r="R37">
            <v>65.599999999999994</v>
          </cell>
          <cell r="X37">
            <v>68.8</v>
          </cell>
          <cell r="AD37">
            <v>64</v>
          </cell>
          <cell r="AJ37">
            <v>61.6</v>
          </cell>
          <cell r="AP37">
            <v>59.2</v>
          </cell>
          <cell r="AV37">
            <v>48</v>
          </cell>
          <cell r="BB37">
            <v>36.799999999999997</v>
          </cell>
          <cell r="BH37">
            <v>36</v>
          </cell>
          <cell r="BN37">
            <v>40.799999999999997</v>
          </cell>
          <cell r="BZ37">
            <v>136</v>
          </cell>
          <cell r="CF37">
            <v>81.599999999999994</v>
          </cell>
          <cell r="CL37">
            <v>80.400000000000006</v>
          </cell>
          <cell r="CR37">
            <v>79.2</v>
          </cell>
          <cell r="CX37">
            <v>75.599999999999994</v>
          </cell>
          <cell r="DD37">
            <v>77.2</v>
          </cell>
        </row>
        <row r="38">
          <cell r="E38">
            <v>550</v>
          </cell>
          <cell r="F38">
            <v>540</v>
          </cell>
          <cell r="L38">
            <v>450</v>
          </cell>
          <cell r="R38">
            <v>90</v>
          </cell>
          <cell r="X38">
            <v>540</v>
          </cell>
          <cell r="AD38">
            <v>540</v>
          </cell>
          <cell r="AJ38">
            <v>450</v>
          </cell>
          <cell r="AP38">
            <v>540</v>
          </cell>
          <cell r="AV38">
            <v>63</v>
          </cell>
          <cell r="BB38">
            <v>532.79999999999995</v>
          </cell>
          <cell r="BH38">
            <v>540</v>
          </cell>
          <cell r="BN38">
            <v>549</v>
          </cell>
          <cell r="BZ38">
            <v>1170.9000000000001</v>
          </cell>
          <cell r="CF38">
            <v>549</v>
          </cell>
          <cell r="CL38">
            <v>504</v>
          </cell>
          <cell r="CR38">
            <v>504.9</v>
          </cell>
          <cell r="CX38">
            <v>540</v>
          </cell>
          <cell r="DD38">
            <v>990.9</v>
          </cell>
        </row>
        <row r="39">
          <cell r="E39">
            <v>122</v>
          </cell>
          <cell r="F39">
            <v>20</v>
          </cell>
          <cell r="L39">
            <v>23</v>
          </cell>
          <cell r="R39">
            <v>37.4</v>
          </cell>
          <cell r="X39">
            <v>34.200000000000003</v>
          </cell>
          <cell r="AD39">
            <v>0</v>
          </cell>
          <cell r="AJ39">
            <v>15.8</v>
          </cell>
          <cell r="AP39">
            <v>10</v>
          </cell>
          <cell r="AV39">
            <v>10</v>
          </cell>
          <cell r="BB39">
            <v>10</v>
          </cell>
          <cell r="BH39">
            <v>10</v>
          </cell>
          <cell r="BN39">
            <v>10</v>
          </cell>
          <cell r="BZ39">
            <v>168</v>
          </cell>
          <cell r="CF39">
            <v>20</v>
          </cell>
          <cell r="CL39">
            <v>18</v>
          </cell>
          <cell r="CR39">
            <v>38</v>
          </cell>
          <cell r="CX39">
            <v>50</v>
          </cell>
          <cell r="DD39">
            <v>40</v>
          </cell>
        </row>
        <row r="40">
          <cell r="E40">
            <v>250</v>
          </cell>
          <cell r="F40">
            <v>17.2</v>
          </cell>
          <cell r="L40">
            <v>40.4</v>
          </cell>
          <cell r="R40">
            <v>52.8</v>
          </cell>
          <cell r="X40">
            <v>53.2</v>
          </cell>
          <cell r="AD40">
            <v>53.2</v>
          </cell>
          <cell r="AJ40">
            <v>50</v>
          </cell>
          <cell r="AP40">
            <v>34</v>
          </cell>
          <cell r="AV40">
            <v>38</v>
          </cell>
          <cell r="BB40">
            <v>24</v>
          </cell>
          <cell r="BH40">
            <v>26.4</v>
          </cell>
          <cell r="BN40">
            <v>0</v>
          </cell>
          <cell r="BZ40">
            <v>107.2</v>
          </cell>
          <cell r="CF40">
            <v>0</v>
          </cell>
          <cell r="CL40">
            <v>0</v>
          </cell>
          <cell r="CR40">
            <v>0</v>
          </cell>
          <cell r="CX40">
            <v>0</v>
          </cell>
          <cell r="DD40">
            <v>0</v>
          </cell>
        </row>
        <row r="41">
          <cell r="E41">
            <v>120</v>
          </cell>
          <cell r="F41">
            <v>13.8</v>
          </cell>
          <cell r="L41">
            <v>56.4</v>
          </cell>
          <cell r="R41">
            <v>60</v>
          </cell>
          <cell r="X41">
            <v>56.4</v>
          </cell>
          <cell r="AD41">
            <v>55.2</v>
          </cell>
          <cell r="AJ41">
            <v>61.2</v>
          </cell>
          <cell r="AP41">
            <v>50.4</v>
          </cell>
          <cell r="AV41">
            <v>42</v>
          </cell>
          <cell r="BB41">
            <v>40.799999999999997</v>
          </cell>
          <cell r="BH41">
            <v>36</v>
          </cell>
          <cell r="BN41">
            <v>45.6</v>
          </cell>
          <cell r="BZ41">
            <v>64.8</v>
          </cell>
          <cell r="CF41">
            <v>58.8</v>
          </cell>
          <cell r="CL41">
            <v>46.8</v>
          </cell>
          <cell r="CR41">
            <v>52.8</v>
          </cell>
          <cell r="CX41">
            <v>58.8</v>
          </cell>
          <cell r="DD41">
            <v>65.400000000000006</v>
          </cell>
        </row>
        <row r="42">
          <cell r="E42">
            <v>160</v>
          </cell>
          <cell r="F42">
            <v>24</v>
          </cell>
          <cell r="L42">
            <v>21</v>
          </cell>
          <cell r="R42">
            <v>87</v>
          </cell>
          <cell r="X42">
            <v>60</v>
          </cell>
          <cell r="AD42">
            <v>48</v>
          </cell>
          <cell r="AJ42">
            <v>33</v>
          </cell>
          <cell r="AP42">
            <v>42</v>
          </cell>
          <cell r="AV42">
            <v>39</v>
          </cell>
          <cell r="BB42">
            <v>63</v>
          </cell>
          <cell r="BH42">
            <v>42</v>
          </cell>
          <cell r="BN42">
            <v>66</v>
          </cell>
          <cell r="BZ42">
            <v>186</v>
          </cell>
          <cell r="CF42">
            <v>42</v>
          </cell>
          <cell r="CL42">
            <v>75</v>
          </cell>
          <cell r="CR42">
            <v>162</v>
          </cell>
          <cell r="CX42">
            <v>69</v>
          </cell>
          <cell r="DD42">
            <v>57</v>
          </cell>
        </row>
        <row r="43">
          <cell r="E43">
            <v>262</v>
          </cell>
          <cell r="F43">
            <v>52.8</v>
          </cell>
          <cell r="L43">
            <v>84.8</v>
          </cell>
          <cell r="R43">
            <v>99.2</v>
          </cell>
          <cell r="X43">
            <v>103.6</v>
          </cell>
          <cell r="AD43">
            <v>100.8</v>
          </cell>
          <cell r="AJ43">
            <v>100</v>
          </cell>
          <cell r="AP43">
            <v>107.6</v>
          </cell>
          <cell r="AV43">
            <v>108</v>
          </cell>
          <cell r="BB43">
            <v>203.04</v>
          </cell>
          <cell r="BH43">
            <v>194.72</v>
          </cell>
          <cell r="BN43">
            <v>140.80000000000001</v>
          </cell>
          <cell r="BZ43">
            <v>216</v>
          </cell>
          <cell r="CF43">
            <v>132.80000000000001</v>
          </cell>
          <cell r="CL43">
            <v>126</v>
          </cell>
          <cell r="CR43">
            <v>136.80000000000001</v>
          </cell>
          <cell r="CX43">
            <v>151.19999999999999</v>
          </cell>
          <cell r="DD43">
            <v>151.19999999999999</v>
          </cell>
        </row>
        <row r="44">
          <cell r="E44">
            <v>366.67</v>
          </cell>
          <cell r="CL44">
            <v>12</v>
          </cell>
          <cell r="CR44">
            <v>18</v>
          </cell>
          <cell r="CX44">
            <v>18</v>
          </cell>
          <cell r="DD44">
            <v>18</v>
          </cell>
        </row>
        <row r="45">
          <cell r="E45">
            <v>129</v>
          </cell>
          <cell r="F45">
            <v>100.8</v>
          </cell>
          <cell r="L45">
            <v>137.6</v>
          </cell>
          <cell r="R45">
            <v>144</v>
          </cell>
          <cell r="X45">
            <v>130</v>
          </cell>
          <cell r="AD45">
            <v>126.8</v>
          </cell>
          <cell r="AJ45">
            <v>111.6</v>
          </cell>
          <cell r="AP45">
            <v>105.6</v>
          </cell>
          <cell r="AV45">
            <v>86.8</v>
          </cell>
          <cell r="BB45">
            <v>56</v>
          </cell>
          <cell r="BH45">
            <v>60</v>
          </cell>
          <cell r="BN45">
            <v>72.8</v>
          </cell>
          <cell r="BZ45">
            <v>144.4</v>
          </cell>
          <cell r="CF45">
            <v>132.4</v>
          </cell>
          <cell r="CL45">
            <v>148</v>
          </cell>
          <cell r="CR45">
            <v>134.4</v>
          </cell>
          <cell r="CX45">
            <v>148</v>
          </cell>
          <cell r="DD45">
            <v>137.6</v>
          </cell>
        </row>
        <row r="46">
          <cell r="E46">
            <v>250</v>
          </cell>
          <cell r="F46">
            <v>42</v>
          </cell>
          <cell r="L46">
            <v>96</v>
          </cell>
          <cell r="R46">
            <v>48</v>
          </cell>
          <cell r="X46">
            <v>42</v>
          </cell>
          <cell r="AD46">
            <v>36</v>
          </cell>
          <cell r="AJ46">
            <v>54</v>
          </cell>
          <cell r="AP46">
            <v>54</v>
          </cell>
          <cell r="AV46">
            <v>48</v>
          </cell>
          <cell r="BB46">
            <v>48</v>
          </cell>
          <cell r="BH46">
            <v>0</v>
          </cell>
          <cell r="BN46">
            <v>0</v>
          </cell>
          <cell r="BZ46">
            <v>84</v>
          </cell>
          <cell r="CF46">
            <v>30</v>
          </cell>
          <cell r="CL46">
            <v>36</v>
          </cell>
          <cell r="CR46">
            <v>24</v>
          </cell>
          <cell r="CX46">
            <v>42</v>
          </cell>
          <cell r="DD46">
            <v>60</v>
          </cell>
        </row>
        <row r="47">
          <cell r="E47">
            <v>1046</v>
          </cell>
          <cell r="F47">
            <v>562.5</v>
          </cell>
          <cell r="L47">
            <v>570</v>
          </cell>
          <cell r="R47">
            <v>577.5</v>
          </cell>
          <cell r="X47">
            <v>577.5</v>
          </cell>
          <cell r="AD47">
            <v>562.5</v>
          </cell>
          <cell r="AJ47">
            <v>577.5</v>
          </cell>
          <cell r="AP47">
            <v>585</v>
          </cell>
          <cell r="AV47">
            <v>585</v>
          </cell>
          <cell r="BB47">
            <v>525</v>
          </cell>
          <cell r="BH47">
            <v>525</v>
          </cell>
          <cell r="BN47">
            <v>510</v>
          </cell>
          <cell r="BZ47">
            <v>577.5</v>
          </cell>
          <cell r="CF47">
            <v>585</v>
          </cell>
          <cell r="CL47">
            <v>592.5</v>
          </cell>
          <cell r="CR47">
            <v>600</v>
          </cell>
          <cell r="CX47">
            <v>600</v>
          </cell>
          <cell r="DD47">
            <v>577.5</v>
          </cell>
        </row>
        <row r="48">
          <cell r="E48">
            <v>111.11</v>
          </cell>
          <cell r="BZ48">
            <v>16</v>
          </cell>
          <cell r="CF48">
            <v>32</v>
          </cell>
          <cell r="CL48">
            <v>12</v>
          </cell>
          <cell r="CR48">
            <v>14</v>
          </cell>
          <cell r="CX48">
            <v>28</v>
          </cell>
          <cell r="DD48">
            <v>10</v>
          </cell>
        </row>
        <row r="49">
          <cell r="E49">
            <v>552</v>
          </cell>
          <cell r="F49">
            <v>0</v>
          </cell>
          <cell r="L49">
            <v>174</v>
          </cell>
          <cell r="R49">
            <v>318</v>
          </cell>
          <cell r="X49">
            <v>318</v>
          </cell>
          <cell r="AD49">
            <v>252.6</v>
          </cell>
          <cell r="AJ49">
            <v>252</v>
          </cell>
          <cell r="AP49">
            <v>252</v>
          </cell>
          <cell r="AV49">
            <v>258</v>
          </cell>
          <cell r="BB49">
            <v>288</v>
          </cell>
          <cell r="BH49">
            <v>222</v>
          </cell>
          <cell r="BN49">
            <v>194.4</v>
          </cell>
          <cell r="BZ49">
            <v>577.20000000000005</v>
          </cell>
          <cell r="CF49">
            <v>304.32</v>
          </cell>
          <cell r="CL49">
            <v>297</v>
          </cell>
          <cell r="CR49">
            <v>306</v>
          </cell>
          <cell r="CX49">
            <v>310.8</v>
          </cell>
          <cell r="DD49">
            <v>327.60000000000002</v>
          </cell>
        </row>
        <row r="50">
          <cell r="E50">
            <v>110</v>
          </cell>
          <cell r="F50">
            <v>92</v>
          </cell>
          <cell r="L50">
            <v>104.8</v>
          </cell>
          <cell r="R50">
            <v>110</v>
          </cell>
          <cell r="X50">
            <v>90.8</v>
          </cell>
          <cell r="AD50">
            <v>84.4</v>
          </cell>
          <cell r="AJ50">
            <v>88.4</v>
          </cell>
          <cell r="AP50">
            <v>89.6</v>
          </cell>
          <cell r="AV50">
            <v>74.8</v>
          </cell>
          <cell r="BB50">
            <v>48</v>
          </cell>
          <cell r="BH50">
            <v>0</v>
          </cell>
          <cell r="BN50">
            <v>66</v>
          </cell>
          <cell r="BZ50">
            <v>207.72</v>
          </cell>
          <cell r="CF50">
            <v>125.6</v>
          </cell>
          <cell r="CL50">
            <v>126</v>
          </cell>
          <cell r="CR50">
            <v>129.32</v>
          </cell>
          <cell r="CX50">
            <v>122.8</v>
          </cell>
          <cell r="DD50">
            <v>121.6</v>
          </cell>
        </row>
        <row r="51">
          <cell r="E51">
            <v>445</v>
          </cell>
          <cell r="F51">
            <v>445</v>
          </cell>
          <cell r="L51">
            <v>445</v>
          </cell>
          <cell r="R51">
            <v>445</v>
          </cell>
          <cell r="X51">
            <v>445</v>
          </cell>
          <cell r="AD51">
            <v>0</v>
          </cell>
          <cell r="AJ51">
            <v>50.4</v>
          </cell>
          <cell r="AP51">
            <v>39.200000000000003</v>
          </cell>
          <cell r="AV51">
            <v>32</v>
          </cell>
          <cell r="BB51">
            <v>22.08</v>
          </cell>
          <cell r="BH51">
            <v>16</v>
          </cell>
          <cell r="BN51">
            <v>29.6</v>
          </cell>
          <cell r="BZ51">
            <v>117.75999999999999</v>
          </cell>
          <cell r="CF51">
            <v>64.8</v>
          </cell>
          <cell r="CL51">
            <v>59.2</v>
          </cell>
          <cell r="CR51">
            <v>58.4</v>
          </cell>
          <cell r="CX51">
            <v>58.4</v>
          </cell>
          <cell r="DD51">
            <v>52</v>
          </cell>
        </row>
        <row r="52">
          <cell r="E52">
            <v>256.67</v>
          </cell>
          <cell r="BN52">
            <v>5</v>
          </cell>
          <cell r="BZ52">
            <v>14.15</v>
          </cell>
          <cell r="CF52">
            <v>6.3</v>
          </cell>
          <cell r="CL52">
            <v>5.73</v>
          </cell>
          <cell r="CR52">
            <v>5.73</v>
          </cell>
          <cell r="CX52">
            <v>5.6</v>
          </cell>
          <cell r="DD52">
            <v>36</v>
          </cell>
        </row>
        <row r="53">
          <cell r="E53">
            <v>213.5</v>
          </cell>
          <cell r="F53">
            <v>1.2</v>
          </cell>
          <cell r="L53">
            <v>4.8</v>
          </cell>
          <cell r="R53">
            <v>4.5</v>
          </cell>
          <cell r="X53">
            <v>2.1</v>
          </cell>
          <cell r="AD53">
            <v>1.2</v>
          </cell>
          <cell r="AJ53">
            <v>0</v>
          </cell>
          <cell r="AP53">
            <v>8.4</v>
          </cell>
          <cell r="AV53">
            <v>13.08</v>
          </cell>
          <cell r="BB53">
            <v>12</v>
          </cell>
          <cell r="BH53">
            <v>12</v>
          </cell>
          <cell r="BN53">
            <v>12.6</v>
          </cell>
          <cell r="BZ53">
            <v>3</v>
          </cell>
          <cell r="CF53">
            <v>0</v>
          </cell>
          <cell r="CL53">
            <v>0</v>
          </cell>
          <cell r="CR53">
            <v>0</v>
          </cell>
          <cell r="CX53">
            <v>0</v>
          </cell>
          <cell r="DD53">
            <v>0</v>
          </cell>
        </row>
        <row r="54">
          <cell r="E54">
            <v>683</v>
          </cell>
          <cell r="F54">
            <v>492</v>
          </cell>
          <cell r="L54">
            <v>460</v>
          </cell>
          <cell r="R54">
            <v>530</v>
          </cell>
          <cell r="X54">
            <v>500</v>
          </cell>
          <cell r="AD54">
            <v>530</v>
          </cell>
          <cell r="AJ54">
            <v>530</v>
          </cell>
          <cell r="AP54">
            <v>490</v>
          </cell>
          <cell r="AV54">
            <v>479</v>
          </cell>
          <cell r="BB54">
            <v>460</v>
          </cell>
          <cell r="BH54">
            <v>456</v>
          </cell>
          <cell r="BN54">
            <v>467</v>
          </cell>
          <cell r="BZ54">
            <v>1391</v>
          </cell>
          <cell r="CF54">
            <v>528</v>
          </cell>
          <cell r="CL54">
            <v>520</v>
          </cell>
          <cell r="CR54">
            <v>548</v>
          </cell>
          <cell r="CX54">
            <v>499</v>
          </cell>
          <cell r="DD54">
            <v>500</v>
          </cell>
        </row>
        <row r="55">
          <cell r="E55">
            <v>132</v>
          </cell>
          <cell r="F55">
            <v>64</v>
          </cell>
          <cell r="L55">
            <v>80</v>
          </cell>
          <cell r="R55">
            <v>80</v>
          </cell>
          <cell r="X55">
            <v>84</v>
          </cell>
          <cell r="AD55">
            <v>68</v>
          </cell>
          <cell r="AJ55">
            <v>332.8</v>
          </cell>
          <cell r="AP55">
            <v>92</v>
          </cell>
          <cell r="AV55">
            <v>60</v>
          </cell>
          <cell r="BB55">
            <v>76.319999999999993</v>
          </cell>
          <cell r="BH55">
            <v>80</v>
          </cell>
          <cell r="BN55">
            <v>60</v>
          </cell>
          <cell r="BZ55">
            <v>149.92000000000002</v>
          </cell>
          <cell r="CF55">
            <v>90.4</v>
          </cell>
          <cell r="CL55">
            <v>85.6</v>
          </cell>
          <cell r="CR55">
            <v>86</v>
          </cell>
          <cell r="CX55">
            <v>68.400000000000006</v>
          </cell>
          <cell r="DD55">
            <v>71.599999999999994</v>
          </cell>
        </row>
        <row r="56">
          <cell r="E56">
            <v>415.55555555555554</v>
          </cell>
          <cell r="F56">
            <v>64.2</v>
          </cell>
          <cell r="L56">
            <v>73.8</v>
          </cell>
          <cell r="R56">
            <v>70.2</v>
          </cell>
          <cell r="X56">
            <v>69.599999999999994</v>
          </cell>
          <cell r="AD56">
            <v>63</v>
          </cell>
          <cell r="AJ56">
            <v>69</v>
          </cell>
          <cell r="AP56">
            <v>57.6</v>
          </cell>
          <cell r="AV56">
            <v>60</v>
          </cell>
          <cell r="BB56">
            <v>63.12</v>
          </cell>
          <cell r="BH56">
            <v>60</v>
          </cell>
          <cell r="BN56">
            <v>63.6</v>
          </cell>
          <cell r="BZ56">
            <v>109.8</v>
          </cell>
          <cell r="CF56">
            <v>81.599999999999994</v>
          </cell>
          <cell r="CL56">
            <v>72.599999999999994</v>
          </cell>
          <cell r="CR56">
            <v>70.8</v>
          </cell>
          <cell r="CX56">
            <v>62.4</v>
          </cell>
          <cell r="DD56">
            <v>58.8</v>
          </cell>
        </row>
        <row r="57">
          <cell r="E57">
            <v>133</v>
          </cell>
          <cell r="F57">
            <v>44.4</v>
          </cell>
          <cell r="L57">
            <v>49.5</v>
          </cell>
          <cell r="R57">
            <v>52.8</v>
          </cell>
          <cell r="X57">
            <v>49.8</v>
          </cell>
          <cell r="AD57">
            <v>49.8</v>
          </cell>
          <cell r="AJ57">
            <v>42</v>
          </cell>
          <cell r="AP57">
            <v>42</v>
          </cell>
          <cell r="AV57">
            <v>45</v>
          </cell>
          <cell r="BB57">
            <v>45</v>
          </cell>
          <cell r="BH57">
            <v>36</v>
          </cell>
          <cell r="BN57">
            <v>36</v>
          </cell>
          <cell r="BZ57">
            <v>93</v>
          </cell>
          <cell r="CF57">
            <v>39</v>
          </cell>
          <cell r="CL57">
            <v>39</v>
          </cell>
          <cell r="CR57">
            <v>39</v>
          </cell>
          <cell r="CX57">
            <v>48</v>
          </cell>
          <cell r="DD57">
            <v>45</v>
          </cell>
        </row>
        <row r="58">
          <cell r="E58">
            <v>111</v>
          </cell>
          <cell r="F58">
            <v>32.4</v>
          </cell>
          <cell r="L58">
            <v>79.2</v>
          </cell>
          <cell r="R58">
            <v>87</v>
          </cell>
          <cell r="X58">
            <v>79.2</v>
          </cell>
          <cell r="AD58">
            <v>76.2</v>
          </cell>
          <cell r="AJ58">
            <v>0</v>
          </cell>
          <cell r="AP58">
            <v>73.2</v>
          </cell>
          <cell r="AV58">
            <v>57.36</v>
          </cell>
          <cell r="BB58">
            <v>31.2</v>
          </cell>
          <cell r="BH58">
            <v>42</v>
          </cell>
          <cell r="BN58">
            <v>50.4</v>
          </cell>
          <cell r="BZ58">
            <v>84.6</v>
          </cell>
          <cell r="CF58">
            <v>70.2</v>
          </cell>
          <cell r="CL58">
            <v>78</v>
          </cell>
          <cell r="CR58">
            <v>69.599999999999994</v>
          </cell>
          <cell r="CX58">
            <v>77.400000000000006</v>
          </cell>
          <cell r="DD58">
            <v>72</v>
          </cell>
        </row>
        <row r="59">
          <cell r="E59">
            <v>127</v>
          </cell>
          <cell r="F59">
            <v>118</v>
          </cell>
          <cell r="L59">
            <v>147.12</v>
          </cell>
          <cell r="R59">
            <v>143.68</v>
          </cell>
          <cell r="X59">
            <v>142.56</v>
          </cell>
          <cell r="AD59">
            <v>122.8</v>
          </cell>
          <cell r="AJ59">
            <v>140</v>
          </cell>
          <cell r="AP59">
            <v>109.89</v>
          </cell>
          <cell r="AV59">
            <v>77.489999999999995</v>
          </cell>
          <cell r="BB59">
            <v>45.41</v>
          </cell>
          <cell r="BH59">
            <v>45.09</v>
          </cell>
          <cell r="BN59">
            <v>62.37</v>
          </cell>
          <cell r="BZ59">
            <v>318.10000000000002</v>
          </cell>
          <cell r="CF59">
            <v>153.97</v>
          </cell>
          <cell r="CL59">
            <v>155.57</v>
          </cell>
          <cell r="CR59">
            <v>143.72999999999999</v>
          </cell>
          <cell r="CX59">
            <v>138.69</v>
          </cell>
          <cell r="DD59">
            <v>123.89</v>
          </cell>
        </row>
        <row r="60">
          <cell r="E60">
            <v>133</v>
          </cell>
          <cell r="F60">
            <v>7.8</v>
          </cell>
          <cell r="L60">
            <v>11.4</v>
          </cell>
          <cell r="R60">
            <v>24</v>
          </cell>
          <cell r="X60">
            <v>26.4</v>
          </cell>
          <cell r="AD60">
            <v>17.399999999999999</v>
          </cell>
          <cell r="AJ60">
            <v>16.8</v>
          </cell>
          <cell r="AP60">
            <v>17.399999999999999</v>
          </cell>
          <cell r="AV60">
            <v>13.2</v>
          </cell>
          <cell r="BB60">
            <v>12.48</v>
          </cell>
          <cell r="BH60">
            <v>12</v>
          </cell>
          <cell r="BN60">
            <v>24</v>
          </cell>
          <cell r="BZ60">
            <v>96.240000000000009</v>
          </cell>
          <cell r="CF60">
            <v>23.4</v>
          </cell>
          <cell r="CL60">
            <v>18.600000000000001</v>
          </cell>
          <cell r="CR60">
            <v>33.6</v>
          </cell>
          <cell r="CX60">
            <v>50.4</v>
          </cell>
          <cell r="DD60">
            <v>58.8</v>
          </cell>
        </row>
        <row r="61">
          <cell r="E61">
            <v>357</v>
          </cell>
          <cell r="F61">
            <v>128.4</v>
          </cell>
          <cell r="L61">
            <v>183</v>
          </cell>
          <cell r="R61">
            <v>172.2</v>
          </cell>
          <cell r="X61">
            <v>133.19999999999999</v>
          </cell>
          <cell r="AD61">
            <v>174</v>
          </cell>
          <cell r="AJ61">
            <v>188.4</v>
          </cell>
          <cell r="AP61">
            <v>244.2</v>
          </cell>
          <cell r="AV61">
            <v>228</v>
          </cell>
          <cell r="BB61">
            <v>211.44</v>
          </cell>
          <cell r="BH61">
            <v>216</v>
          </cell>
          <cell r="BN61">
            <v>218.4</v>
          </cell>
          <cell r="BZ61">
            <v>266.39999999999998</v>
          </cell>
          <cell r="CF61">
            <v>223.2</v>
          </cell>
          <cell r="CL61">
            <v>199.2</v>
          </cell>
          <cell r="CR61">
            <v>229.2</v>
          </cell>
          <cell r="CX61">
            <v>237.6</v>
          </cell>
          <cell r="DD61">
            <v>240.6</v>
          </cell>
        </row>
        <row r="62">
          <cell r="E62">
            <v>116.16</v>
          </cell>
          <cell r="F62">
            <v>0</v>
          </cell>
          <cell r="L62">
            <v>0</v>
          </cell>
          <cell r="R62">
            <v>54.4</v>
          </cell>
          <cell r="X62">
            <v>49.6</v>
          </cell>
          <cell r="AD62">
            <v>43.6</v>
          </cell>
          <cell r="AJ62">
            <v>50.8</v>
          </cell>
          <cell r="AP62">
            <v>55.2</v>
          </cell>
          <cell r="AV62">
            <v>50.4</v>
          </cell>
          <cell r="BB62">
            <v>49.6</v>
          </cell>
          <cell r="BH62">
            <v>51.2</v>
          </cell>
          <cell r="BN62">
            <v>51.36</v>
          </cell>
          <cell r="BZ62">
            <v>114.56</v>
          </cell>
          <cell r="CF62">
            <v>89.04</v>
          </cell>
          <cell r="CL62">
            <v>88.08</v>
          </cell>
          <cell r="CR62">
            <v>51.92</v>
          </cell>
          <cell r="CX62">
            <v>78</v>
          </cell>
          <cell r="DD62">
            <v>56.96</v>
          </cell>
        </row>
        <row r="63">
          <cell r="E63">
            <v>118</v>
          </cell>
          <cell r="F63">
            <v>16</v>
          </cell>
          <cell r="L63">
            <v>24</v>
          </cell>
          <cell r="R63">
            <v>25.8</v>
          </cell>
          <cell r="X63">
            <v>27.2</v>
          </cell>
          <cell r="AD63">
            <v>18.8</v>
          </cell>
          <cell r="AJ63">
            <v>38.200000000000003</v>
          </cell>
          <cell r="AP63">
            <v>18.600000000000001</v>
          </cell>
          <cell r="AV63">
            <v>10</v>
          </cell>
          <cell r="BB63">
            <v>12.48</v>
          </cell>
          <cell r="BH63">
            <v>16</v>
          </cell>
          <cell r="BN63">
            <v>22.8</v>
          </cell>
          <cell r="BZ63">
            <v>58.88</v>
          </cell>
          <cell r="CF63">
            <v>19.600000000000001</v>
          </cell>
          <cell r="CL63">
            <v>23.6</v>
          </cell>
          <cell r="CR63">
            <v>22</v>
          </cell>
          <cell r="CX63">
            <v>31.4</v>
          </cell>
          <cell r="DD63">
            <v>20.8</v>
          </cell>
        </row>
        <row r="64">
          <cell r="E64">
            <v>162.5</v>
          </cell>
          <cell r="F64">
            <v>100</v>
          </cell>
          <cell r="L64">
            <v>110.2</v>
          </cell>
          <cell r="R64">
            <v>112.8</v>
          </cell>
          <cell r="X64">
            <v>88</v>
          </cell>
          <cell r="AD64">
            <v>0</v>
          </cell>
          <cell r="AJ64">
            <v>94</v>
          </cell>
          <cell r="AP64">
            <v>81.8</v>
          </cell>
          <cell r="AV64">
            <v>40</v>
          </cell>
          <cell r="BB64">
            <v>36</v>
          </cell>
          <cell r="BH64">
            <v>150</v>
          </cell>
          <cell r="BN64">
            <v>109.6</v>
          </cell>
          <cell r="BZ64">
            <v>224.2</v>
          </cell>
          <cell r="CF64">
            <v>115.52</v>
          </cell>
          <cell r="CL64">
            <v>120</v>
          </cell>
          <cell r="CR64">
            <v>116.6</v>
          </cell>
          <cell r="CX64">
            <v>152.80000000000001</v>
          </cell>
          <cell r="DD64">
            <v>140.6</v>
          </cell>
        </row>
        <row r="65">
          <cell r="E65">
            <v>123</v>
          </cell>
          <cell r="F65">
            <v>134</v>
          </cell>
          <cell r="L65">
            <v>120.6</v>
          </cell>
          <cell r="R65">
            <v>148</v>
          </cell>
          <cell r="X65">
            <v>145.80000000000001</v>
          </cell>
          <cell r="AD65">
            <v>154.4</v>
          </cell>
          <cell r="AJ65">
            <v>145.6</v>
          </cell>
          <cell r="AP65">
            <v>152.6</v>
          </cell>
          <cell r="AV65">
            <v>0</v>
          </cell>
          <cell r="BB65">
            <v>0</v>
          </cell>
          <cell r="BH65">
            <v>156</v>
          </cell>
          <cell r="BN65">
            <v>153.6</v>
          </cell>
          <cell r="BZ65">
            <v>153.6</v>
          </cell>
          <cell r="CF65">
            <v>153.6</v>
          </cell>
          <cell r="CL65">
            <v>143.6</v>
          </cell>
          <cell r="CR65">
            <v>174.8</v>
          </cell>
          <cell r="CX65">
            <v>184</v>
          </cell>
          <cell r="DD65">
            <v>192.2</v>
          </cell>
        </row>
        <row r="66">
          <cell r="E66">
            <v>222</v>
          </cell>
          <cell r="F66">
            <v>130.80000000000001</v>
          </cell>
          <cell r="L66">
            <v>182.1</v>
          </cell>
          <cell r="R66">
            <v>182.1</v>
          </cell>
          <cell r="X66">
            <v>161.1</v>
          </cell>
          <cell r="AD66">
            <v>147</v>
          </cell>
          <cell r="AJ66">
            <v>147</v>
          </cell>
          <cell r="AP66">
            <v>147</v>
          </cell>
          <cell r="AV66">
            <v>129</v>
          </cell>
          <cell r="BB66">
            <v>114</v>
          </cell>
          <cell r="BH66">
            <v>66</v>
          </cell>
          <cell r="BN66">
            <v>66</v>
          </cell>
          <cell r="BZ66">
            <v>243</v>
          </cell>
          <cell r="CF66">
            <v>165</v>
          </cell>
          <cell r="CL66">
            <v>108</v>
          </cell>
          <cell r="CR66">
            <v>135</v>
          </cell>
          <cell r="CX66">
            <v>153</v>
          </cell>
          <cell r="DD66">
            <v>159</v>
          </cell>
        </row>
        <row r="67">
          <cell r="E67">
            <v>120</v>
          </cell>
          <cell r="F67">
            <v>14.8</v>
          </cell>
          <cell r="L67">
            <v>62.4</v>
          </cell>
          <cell r="R67">
            <v>72.2</v>
          </cell>
          <cell r="X67">
            <v>68</v>
          </cell>
          <cell r="AD67">
            <v>68.2</v>
          </cell>
          <cell r="AJ67">
            <v>70</v>
          </cell>
          <cell r="AP67">
            <v>62.6</v>
          </cell>
          <cell r="AV67">
            <v>60</v>
          </cell>
          <cell r="BB67">
            <v>40</v>
          </cell>
          <cell r="BH67">
            <v>48</v>
          </cell>
          <cell r="BN67">
            <v>52</v>
          </cell>
          <cell r="BZ67">
            <v>128.65</v>
          </cell>
          <cell r="CF67">
            <v>76.37</v>
          </cell>
          <cell r="CL67">
            <v>66.19</v>
          </cell>
          <cell r="CR67">
            <v>29.22</v>
          </cell>
          <cell r="CX67">
            <v>64.400000000000006</v>
          </cell>
          <cell r="DD67">
            <v>67.81</v>
          </cell>
        </row>
        <row r="68">
          <cell r="E68">
            <v>333.33</v>
          </cell>
          <cell r="F68">
            <v>139.19999999999999</v>
          </cell>
          <cell r="L68">
            <v>139.19999999999999</v>
          </cell>
          <cell r="R68">
            <v>243.6</v>
          </cell>
          <cell r="X68">
            <v>234</v>
          </cell>
          <cell r="AD68">
            <v>174</v>
          </cell>
          <cell r="AJ68">
            <v>156</v>
          </cell>
          <cell r="AP68">
            <v>156</v>
          </cell>
          <cell r="AV68">
            <v>192</v>
          </cell>
          <cell r="BB68">
            <v>246</v>
          </cell>
          <cell r="BH68">
            <v>252</v>
          </cell>
          <cell r="BN68">
            <v>259.8</v>
          </cell>
          <cell r="BT68">
            <v>259.8</v>
          </cell>
          <cell r="BZ68">
            <v>505.08000000000004</v>
          </cell>
          <cell r="CF68">
            <v>138</v>
          </cell>
          <cell r="CL68">
            <v>156</v>
          </cell>
          <cell r="CR68">
            <v>234</v>
          </cell>
          <cell r="CX68">
            <v>150</v>
          </cell>
          <cell r="DD68">
            <v>174</v>
          </cell>
        </row>
        <row r="69">
          <cell r="E69">
            <v>167</v>
          </cell>
          <cell r="AP69">
            <v>32.1</v>
          </cell>
          <cell r="AV69">
            <v>27</v>
          </cell>
          <cell r="BB69">
            <v>29.52</v>
          </cell>
          <cell r="BH69">
            <v>27</v>
          </cell>
          <cell r="BN69">
            <v>38.1</v>
          </cell>
          <cell r="BZ69">
            <v>92.52000000000001</v>
          </cell>
          <cell r="CF69">
            <v>31.08</v>
          </cell>
          <cell r="CL69">
            <v>8.1</v>
          </cell>
          <cell r="CR69">
            <v>30.9</v>
          </cell>
          <cell r="CX69">
            <v>44.4</v>
          </cell>
          <cell r="DD69">
            <v>39.6</v>
          </cell>
        </row>
        <row r="70">
          <cell r="E70">
            <v>122.22222222222221</v>
          </cell>
          <cell r="F70">
            <v>99.6</v>
          </cell>
          <cell r="L70">
            <v>0</v>
          </cell>
          <cell r="R70">
            <v>0</v>
          </cell>
          <cell r="X70">
            <v>0</v>
          </cell>
          <cell r="AD70">
            <v>108.88</v>
          </cell>
          <cell r="AJ70">
            <v>118.8</v>
          </cell>
          <cell r="AP70">
            <v>121.2</v>
          </cell>
          <cell r="AV70">
            <v>121.2</v>
          </cell>
          <cell r="BB70">
            <v>80.08</v>
          </cell>
          <cell r="BH70">
            <v>73.2</v>
          </cell>
          <cell r="BN70">
            <v>94.88</v>
          </cell>
          <cell r="BZ70">
            <v>232.48</v>
          </cell>
          <cell r="CF70">
            <v>115</v>
          </cell>
          <cell r="CL70">
            <v>97.8</v>
          </cell>
          <cell r="CR70">
            <v>85.09</v>
          </cell>
          <cell r="CX70">
            <v>86.4</v>
          </cell>
          <cell r="DD70">
            <v>109.8</v>
          </cell>
        </row>
        <row r="71">
          <cell r="E71">
            <v>167</v>
          </cell>
          <cell r="F71">
            <v>28.8</v>
          </cell>
          <cell r="L71">
            <v>91.2</v>
          </cell>
          <cell r="R71">
            <v>56</v>
          </cell>
          <cell r="X71">
            <v>47.2</v>
          </cell>
          <cell r="AD71">
            <v>50.8</v>
          </cell>
          <cell r="AJ71">
            <v>45.2</v>
          </cell>
          <cell r="AP71">
            <v>33.65</v>
          </cell>
          <cell r="AV71">
            <v>28.05</v>
          </cell>
          <cell r="BB71">
            <v>56.45</v>
          </cell>
          <cell r="BH71">
            <v>58.05</v>
          </cell>
          <cell r="BN71">
            <v>76.849999999999994</v>
          </cell>
          <cell r="BZ71">
            <v>169.7</v>
          </cell>
          <cell r="CF71">
            <v>34.450000000000003</v>
          </cell>
          <cell r="CL71">
            <v>37.25</v>
          </cell>
          <cell r="CR71">
            <v>35.65</v>
          </cell>
          <cell r="CX71">
            <v>51.25</v>
          </cell>
          <cell r="DD71">
            <v>59.25</v>
          </cell>
        </row>
        <row r="72">
          <cell r="E72">
            <v>132</v>
          </cell>
          <cell r="F72">
            <v>46.4</v>
          </cell>
          <cell r="L72">
            <v>57.863999999999997</v>
          </cell>
          <cell r="R72">
            <v>60</v>
          </cell>
          <cell r="X72">
            <v>41.6</v>
          </cell>
          <cell r="AD72">
            <v>45.024000000000001</v>
          </cell>
          <cell r="AJ72">
            <v>37.6</v>
          </cell>
          <cell r="AP72">
            <v>43.2</v>
          </cell>
          <cell r="AV72">
            <v>47.2</v>
          </cell>
          <cell r="BB72">
            <v>50.4</v>
          </cell>
          <cell r="BH72">
            <v>50.4</v>
          </cell>
          <cell r="BN72">
            <v>54.4</v>
          </cell>
          <cell r="BZ72">
            <v>138.4</v>
          </cell>
          <cell r="CF72">
            <v>68.8</v>
          </cell>
          <cell r="CL72">
            <v>50.4</v>
          </cell>
          <cell r="CR72">
            <v>69.599999999999994</v>
          </cell>
          <cell r="CX72">
            <v>68</v>
          </cell>
          <cell r="DD72">
            <v>57.6</v>
          </cell>
        </row>
        <row r="73">
          <cell r="E73">
            <v>400</v>
          </cell>
          <cell r="F73">
            <v>302.39999999999998</v>
          </cell>
          <cell r="L73">
            <v>295.2</v>
          </cell>
          <cell r="R73">
            <v>293.39999999999998</v>
          </cell>
          <cell r="X73">
            <v>292.8</v>
          </cell>
          <cell r="AD73">
            <v>286.8</v>
          </cell>
          <cell r="AJ73">
            <v>0</v>
          </cell>
          <cell r="AP73">
            <v>291</v>
          </cell>
          <cell r="AV73">
            <v>276</v>
          </cell>
          <cell r="BB73">
            <v>274.32</v>
          </cell>
          <cell r="BH73">
            <v>276</v>
          </cell>
          <cell r="BN73">
            <v>309.60000000000002</v>
          </cell>
          <cell r="BZ73">
            <v>554.4</v>
          </cell>
          <cell r="CF73">
            <v>276</v>
          </cell>
          <cell r="CL73">
            <v>254.4</v>
          </cell>
          <cell r="CR73">
            <v>265.2</v>
          </cell>
          <cell r="CX73">
            <v>263.39999999999998</v>
          </cell>
          <cell r="DD73">
            <v>243.6</v>
          </cell>
        </row>
        <row r="74">
          <cell r="E74">
            <v>135.5</v>
          </cell>
          <cell r="F74">
            <v>64</v>
          </cell>
          <cell r="L74">
            <v>68</v>
          </cell>
          <cell r="R74">
            <v>118</v>
          </cell>
          <cell r="X74">
            <v>120</v>
          </cell>
          <cell r="AD74">
            <v>56</v>
          </cell>
          <cell r="AJ74">
            <v>60</v>
          </cell>
          <cell r="AP74">
            <v>60</v>
          </cell>
          <cell r="AV74">
            <v>42</v>
          </cell>
          <cell r="BB74">
            <v>42</v>
          </cell>
          <cell r="BH74">
            <v>52</v>
          </cell>
          <cell r="BN74">
            <v>54.24</v>
          </cell>
          <cell r="BZ74">
            <v>127.36</v>
          </cell>
          <cell r="CF74">
            <v>62.2</v>
          </cell>
          <cell r="CL74">
            <v>58.4</v>
          </cell>
          <cell r="CR74">
            <v>62.6</v>
          </cell>
          <cell r="CX74">
            <v>61.6</v>
          </cell>
          <cell r="DD74">
            <v>67.400000000000006</v>
          </cell>
        </row>
        <row r="75">
          <cell r="E75">
            <v>300</v>
          </cell>
          <cell r="F75">
            <v>142.4</v>
          </cell>
          <cell r="L75">
            <v>122.4</v>
          </cell>
          <cell r="R75">
            <v>165.6</v>
          </cell>
          <cell r="X75">
            <v>180</v>
          </cell>
          <cell r="AD75">
            <v>156</v>
          </cell>
          <cell r="AJ75">
            <v>192</v>
          </cell>
          <cell r="AP75">
            <v>189.6</v>
          </cell>
          <cell r="AV75">
            <v>148</v>
          </cell>
          <cell r="BB75">
            <v>191.84</v>
          </cell>
          <cell r="BH75">
            <v>142.56</v>
          </cell>
          <cell r="BN75">
            <v>282.39999999999998</v>
          </cell>
          <cell r="BZ75">
            <v>480.15999999999997</v>
          </cell>
          <cell r="CF75">
            <v>225.6</v>
          </cell>
          <cell r="CL75">
            <v>202</v>
          </cell>
          <cell r="CR75">
            <v>224.8</v>
          </cell>
          <cell r="CX75">
            <v>244.8</v>
          </cell>
          <cell r="DD75">
            <v>256</v>
          </cell>
        </row>
        <row r="76">
          <cell r="E76">
            <v>111</v>
          </cell>
          <cell r="F76">
            <v>25.2</v>
          </cell>
          <cell r="L76">
            <v>36.6</v>
          </cell>
          <cell r="R76">
            <v>35.1</v>
          </cell>
          <cell r="X76">
            <v>35.4</v>
          </cell>
          <cell r="AD76">
            <v>34.5</v>
          </cell>
          <cell r="AJ76">
            <v>44.1</v>
          </cell>
          <cell r="AP76">
            <v>41.4</v>
          </cell>
          <cell r="AV76">
            <v>36</v>
          </cell>
          <cell r="BB76">
            <v>59</v>
          </cell>
          <cell r="BH76">
            <v>23</v>
          </cell>
          <cell r="BN76">
            <v>32.119999999999997</v>
          </cell>
          <cell r="BZ76">
            <v>78.2</v>
          </cell>
          <cell r="CF76">
            <v>32.6</v>
          </cell>
          <cell r="CL76">
            <v>31.6</v>
          </cell>
          <cell r="CR76">
            <v>35.6</v>
          </cell>
          <cell r="CX76">
            <v>44.24</v>
          </cell>
          <cell r="DD76">
            <v>35.119999999999997</v>
          </cell>
        </row>
        <row r="77">
          <cell r="E77">
            <v>110</v>
          </cell>
          <cell r="F77">
            <v>0</v>
          </cell>
          <cell r="L77">
            <v>0</v>
          </cell>
          <cell r="R77">
            <v>0</v>
          </cell>
          <cell r="X77">
            <v>0</v>
          </cell>
          <cell r="AD77">
            <v>0</v>
          </cell>
          <cell r="AJ77">
            <v>0</v>
          </cell>
          <cell r="AP77">
            <v>0</v>
          </cell>
          <cell r="AV77">
            <v>0</v>
          </cell>
          <cell r="BB77">
            <v>0</v>
          </cell>
          <cell r="BH77">
            <v>0</v>
          </cell>
          <cell r="BN77">
            <v>0</v>
          </cell>
          <cell r="BZ77">
            <v>0</v>
          </cell>
          <cell r="CF77">
            <v>0</v>
          </cell>
          <cell r="CL77">
            <v>0</v>
          </cell>
          <cell r="CR77">
            <v>0</v>
          </cell>
          <cell r="CX77">
            <v>0</v>
          </cell>
          <cell r="DD77">
            <v>0</v>
          </cell>
        </row>
        <row r="78">
          <cell r="E78">
            <v>420.6</v>
          </cell>
          <cell r="F78">
            <v>185.4</v>
          </cell>
          <cell r="L78">
            <v>325.2</v>
          </cell>
          <cell r="R78">
            <v>407.4</v>
          </cell>
          <cell r="X78">
            <v>408</v>
          </cell>
          <cell r="AD78">
            <v>327.60000000000002</v>
          </cell>
          <cell r="AJ78">
            <v>367.8</v>
          </cell>
          <cell r="AP78">
            <v>357</v>
          </cell>
          <cell r="AV78">
            <v>295.2</v>
          </cell>
          <cell r="BB78">
            <v>222</v>
          </cell>
          <cell r="BH78">
            <v>143.4</v>
          </cell>
          <cell r="BN78">
            <v>266.39999999999998</v>
          </cell>
          <cell r="BZ78">
            <v>960.6</v>
          </cell>
          <cell r="CF78">
            <v>210.6</v>
          </cell>
          <cell r="CL78">
            <v>484.2</v>
          </cell>
          <cell r="CR78">
            <v>454.2</v>
          </cell>
          <cell r="CX78">
            <v>477.6</v>
          </cell>
          <cell r="DD78">
            <v>451.2</v>
          </cell>
        </row>
        <row r="79">
          <cell r="E79">
            <v>328.86</v>
          </cell>
          <cell r="F79">
            <v>34.200000000000003</v>
          </cell>
          <cell r="L79">
            <v>342</v>
          </cell>
          <cell r="R79">
            <v>0</v>
          </cell>
          <cell r="X79">
            <v>0</v>
          </cell>
          <cell r="AD79">
            <v>38</v>
          </cell>
          <cell r="AJ79">
            <v>34</v>
          </cell>
          <cell r="AP79">
            <v>26.8</v>
          </cell>
          <cell r="AV79">
            <v>28</v>
          </cell>
          <cell r="BB79">
            <v>27.6</v>
          </cell>
          <cell r="BH79">
            <v>34</v>
          </cell>
          <cell r="BN79">
            <v>33.6</v>
          </cell>
          <cell r="BZ79">
            <v>66.400000000000006</v>
          </cell>
          <cell r="CF79">
            <v>36.4</v>
          </cell>
          <cell r="CL79">
            <v>38.799999999999997</v>
          </cell>
          <cell r="CR79">
            <v>38.799999999999997</v>
          </cell>
          <cell r="CX79">
            <v>40</v>
          </cell>
          <cell r="DD79">
            <v>41.2</v>
          </cell>
        </row>
        <row r="80">
          <cell r="E80">
            <v>1050</v>
          </cell>
          <cell r="F80">
            <v>558</v>
          </cell>
          <cell r="L80">
            <v>768</v>
          </cell>
          <cell r="R80">
            <v>669</v>
          </cell>
          <cell r="X80">
            <v>1020</v>
          </cell>
          <cell r="AD80">
            <v>1017</v>
          </cell>
          <cell r="AJ80">
            <v>1008</v>
          </cell>
          <cell r="AP80">
            <v>780</v>
          </cell>
          <cell r="AV80">
            <v>723.6</v>
          </cell>
          <cell r="BB80">
            <v>922.8</v>
          </cell>
          <cell r="BH80">
            <v>1048.8</v>
          </cell>
          <cell r="BN80">
            <v>1046.4000000000001</v>
          </cell>
          <cell r="BZ80">
            <v>2360.3999999999996</v>
          </cell>
          <cell r="CF80">
            <v>990</v>
          </cell>
          <cell r="CL80">
            <v>1008</v>
          </cell>
          <cell r="CR80">
            <v>816</v>
          </cell>
          <cell r="CX80">
            <v>843</v>
          </cell>
          <cell r="DD80">
            <v>978</v>
          </cell>
        </row>
        <row r="81">
          <cell r="E81">
            <v>950</v>
          </cell>
          <cell r="F81">
            <v>17.100000000000001</v>
          </cell>
          <cell r="L81">
            <v>81</v>
          </cell>
          <cell r="R81">
            <v>23.4</v>
          </cell>
          <cell r="X81">
            <v>304.2</v>
          </cell>
          <cell r="AD81">
            <v>495</v>
          </cell>
          <cell r="AJ81">
            <v>671.4</v>
          </cell>
          <cell r="AP81">
            <v>775.8</v>
          </cell>
          <cell r="AV81">
            <v>918.72</v>
          </cell>
          <cell r="BB81">
            <v>876.96</v>
          </cell>
          <cell r="BH81">
            <v>809.28</v>
          </cell>
          <cell r="BN81">
            <v>831.6</v>
          </cell>
          <cell r="BZ81">
            <v>1347.12</v>
          </cell>
          <cell r="CF81">
            <v>750.96</v>
          </cell>
          <cell r="CL81">
            <v>547.20000000000005</v>
          </cell>
          <cell r="CR81">
            <v>428.4</v>
          </cell>
          <cell r="CX81">
            <v>567</v>
          </cell>
          <cell r="DD81">
            <v>680.4</v>
          </cell>
        </row>
        <row r="82">
          <cell r="E82">
            <v>145</v>
          </cell>
          <cell r="F82">
            <v>144.6</v>
          </cell>
          <cell r="L82">
            <v>136.5</v>
          </cell>
          <cell r="R82">
            <v>135.6</v>
          </cell>
          <cell r="X82">
            <v>2.1</v>
          </cell>
          <cell r="AD82">
            <v>3.3</v>
          </cell>
          <cell r="AJ82">
            <v>2.7</v>
          </cell>
          <cell r="AP82">
            <v>141.30000000000001</v>
          </cell>
          <cell r="AV82">
            <v>164.1</v>
          </cell>
          <cell r="BB82">
            <v>130.19999999999999</v>
          </cell>
          <cell r="BH82">
            <v>132</v>
          </cell>
          <cell r="BN82">
            <v>131.4</v>
          </cell>
          <cell r="BZ82">
            <v>130.5</v>
          </cell>
          <cell r="CF82">
            <v>139.19999999999999</v>
          </cell>
          <cell r="CL82">
            <v>133.19999999999999</v>
          </cell>
          <cell r="CR82">
            <v>141.6</v>
          </cell>
          <cell r="CX82">
            <v>146.69999999999999</v>
          </cell>
          <cell r="DD82">
            <v>136.19999999999999</v>
          </cell>
        </row>
        <row r="83">
          <cell r="E83">
            <v>168</v>
          </cell>
          <cell r="F83">
            <v>10.4</v>
          </cell>
          <cell r="L83">
            <v>151.19999999999999</v>
          </cell>
          <cell r="R83">
            <v>195.6</v>
          </cell>
          <cell r="X83">
            <v>159.19999999999999</v>
          </cell>
          <cell r="AD83">
            <v>190.6</v>
          </cell>
          <cell r="AJ83">
            <v>197</v>
          </cell>
          <cell r="AP83">
            <v>133.80000000000001</v>
          </cell>
          <cell r="AV83">
            <v>33.6</v>
          </cell>
          <cell r="BB83">
            <v>130</v>
          </cell>
          <cell r="BH83">
            <v>11.6</v>
          </cell>
          <cell r="BN83">
            <v>94.6</v>
          </cell>
          <cell r="BZ83">
            <v>343.6</v>
          </cell>
          <cell r="CF83">
            <v>188.4</v>
          </cell>
          <cell r="CL83">
            <v>216.6</v>
          </cell>
          <cell r="CR83">
            <v>48.2</v>
          </cell>
          <cell r="CX83">
            <v>180.4</v>
          </cell>
          <cell r="DD83">
            <v>138.4</v>
          </cell>
        </row>
        <row r="84">
          <cell r="E84">
            <v>144</v>
          </cell>
          <cell r="F84">
            <v>115.2</v>
          </cell>
          <cell r="L84">
            <v>0</v>
          </cell>
          <cell r="R84">
            <v>0</v>
          </cell>
          <cell r="X84">
            <v>0</v>
          </cell>
          <cell r="AD84">
            <v>0</v>
          </cell>
          <cell r="AJ84">
            <v>116</v>
          </cell>
          <cell r="AP84">
            <v>0</v>
          </cell>
          <cell r="AV84">
            <v>0</v>
          </cell>
          <cell r="BB84">
            <v>0</v>
          </cell>
          <cell r="BH84">
            <v>0</v>
          </cell>
          <cell r="BN84">
            <v>0</v>
          </cell>
          <cell r="BZ84">
            <v>0</v>
          </cell>
          <cell r="CF84">
            <v>0</v>
          </cell>
          <cell r="CL84">
            <v>0</v>
          </cell>
          <cell r="CR84">
            <v>0</v>
          </cell>
          <cell r="CX84">
            <v>0</v>
          </cell>
          <cell r="DD84">
            <v>0</v>
          </cell>
        </row>
        <row r="85">
          <cell r="E85">
            <v>167</v>
          </cell>
          <cell r="F85">
            <v>13.2</v>
          </cell>
          <cell r="L85">
            <v>16.8</v>
          </cell>
          <cell r="R85">
            <v>18.899999999999999</v>
          </cell>
          <cell r="X85">
            <v>17.7</v>
          </cell>
          <cell r="AD85">
            <v>17.7</v>
          </cell>
          <cell r="AJ85">
            <v>18.600000000000001</v>
          </cell>
          <cell r="AP85">
            <v>23.1</v>
          </cell>
          <cell r="AV85">
            <v>23.01</v>
          </cell>
          <cell r="BB85">
            <v>11.7</v>
          </cell>
          <cell r="BH85">
            <v>17.88</v>
          </cell>
          <cell r="BN85">
            <v>24</v>
          </cell>
          <cell r="BZ85">
            <v>49.8</v>
          </cell>
          <cell r="CF85">
            <v>147</v>
          </cell>
          <cell r="CL85">
            <v>18.600000000000001</v>
          </cell>
          <cell r="CR85">
            <v>21.6</v>
          </cell>
          <cell r="CX85">
            <v>21.3</v>
          </cell>
          <cell r="DD85">
            <v>23.4</v>
          </cell>
        </row>
        <row r="86">
          <cell r="E86">
            <v>137</v>
          </cell>
          <cell r="F86">
            <v>31.68</v>
          </cell>
          <cell r="L86">
            <v>31.36</v>
          </cell>
          <cell r="R86">
            <v>50.88</v>
          </cell>
          <cell r="X86">
            <v>47.68</v>
          </cell>
          <cell r="AD86">
            <v>37.119999999999997</v>
          </cell>
          <cell r="AJ86">
            <v>44.16</v>
          </cell>
          <cell r="AP86">
            <v>38.4</v>
          </cell>
          <cell r="AV86">
            <v>43.52</v>
          </cell>
          <cell r="BB86">
            <v>22.08</v>
          </cell>
          <cell r="BH86">
            <v>24</v>
          </cell>
          <cell r="BN86">
            <v>38.72</v>
          </cell>
          <cell r="BZ86">
            <v>70.72</v>
          </cell>
          <cell r="CF86">
            <v>25.92</v>
          </cell>
          <cell r="CL86">
            <v>40</v>
          </cell>
          <cell r="CR86">
            <v>47.68</v>
          </cell>
          <cell r="CX86">
            <v>60.16</v>
          </cell>
          <cell r="DD86">
            <v>59.52</v>
          </cell>
        </row>
        <row r="87">
          <cell r="E87">
            <v>185.55555555555554</v>
          </cell>
          <cell r="F87">
            <v>10.56</v>
          </cell>
          <cell r="L87">
            <v>19.84</v>
          </cell>
          <cell r="R87">
            <v>24</v>
          </cell>
          <cell r="X87">
            <v>15.36</v>
          </cell>
          <cell r="AD87">
            <v>14.08</v>
          </cell>
          <cell r="AJ87">
            <v>29.12</v>
          </cell>
          <cell r="AP87">
            <v>17.920000000000002</v>
          </cell>
          <cell r="AV87">
            <v>9.92</v>
          </cell>
          <cell r="BB87">
            <v>9.92</v>
          </cell>
          <cell r="BH87">
            <v>16.8</v>
          </cell>
          <cell r="BN87">
            <v>24</v>
          </cell>
          <cell r="BZ87">
            <v>68.47999999999999</v>
          </cell>
          <cell r="CF87">
            <v>15.04</v>
          </cell>
          <cell r="CL87">
            <v>16</v>
          </cell>
          <cell r="CR87">
            <v>15.36</v>
          </cell>
          <cell r="CX87">
            <v>45.12</v>
          </cell>
          <cell r="DD87">
            <v>47.04</v>
          </cell>
        </row>
        <row r="88">
          <cell r="E88">
            <v>389</v>
          </cell>
          <cell r="F88">
            <v>270</v>
          </cell>
          <cell r="L88">
            <v>312</v>
          </cell>
          <cell r="R88">
            <v>318</v>
          </cell>
          <cell r="X88">
            <v>303</v>
          </cell>
          <cell r="AD88">
            <v>325</v>
          </cell>
          <cell r="AJ88">
            <v>314</v>
          </cell>
          <cell r="AP88">
            <v>323</v>
          </cell>
          <cell r="AV88">
            <v>266</v>
          </cell>
          <cell r="BB88">
            <v>216</v>
          </cell>
          <cell r="BH88">
            <v>240</v>
          </cell>
          <cell r="BN88">
            <v>313</v>
          </cell>
          <cell r="BZ88">
            <v>719.2</v>
          </cell>
          <cell r="CF88">
            <v>397</v>
          </cell>
          <cell r="CL88">
            <v>426</v>
          </cell>
          <cell r="CR88">
            <v>386</v>
          </cell>
          <cell r="CX88">
            <v>362</v>
          </cell>
          <cell r="DD88">
            <v>346</v>
          </cell>
        </row>
        <row r="89">
          <cell r="E89">
            <v>111</v>
          </cell>
          <cell r="F89">
            <v>15</v>
          </cell>
          <cell r="L89">
            <v>15</v>
          </cell>
          <cell r="R89">
            <v>15</v>
          </cell>
          <cell r="X89">
            <v>14.7</v>
          </cell>
          <cell r="AD89">
            <v>15</v>
          </cell>
          <cell r="AJ89">
            <v>15.6</v>
          </cell>
          <cell r="AP89">
            <v>14.4</v>
          </cell>
          <cell r="AV89">
            <v>11.7</v>
          </cell>
          <cell r="BB89">
            <v>9.9600000000000009</v>
          </cell>
          <cell r="BH89">
            <v>9</v>
          </cell>
          <cell r="BN89">
            <v>13.2</v>
          </cell>
          <cell r="BZ89">
            <v>33</v>
          </cell>
          <cell r="CF89">
            <v>13.5</v>
          </cell>
          <cell r="CL89">
            <v>12</v>
          </cell>
          <cell r="CR89">
            <v>13.2</v>
          </cell>
          <cell r="CX89">
            <v>12</v>
          </cell>
          <cell r="DD89">
            <v>10.199999999999999</v>
          </cell>
        </row>
        <row r="90">
          <cell r="E90">
            <v>386</v>
          </cell>
          <cell r="F90">
            <v>131.19999999999999</v>
          </cell>
          <cell r="L90">
            <v>160.80000000000001</v>
          </cell>
          <cell r="R90">
            <v>164</v>
          </cell>
          <cell r="X90">
            <v>160.80000000000001</v>
          </cell>
          <cell r="AD90">
            <v>152.4</v>
          </cell>
          <cell r="AJ90">
            <v>144</v>
          </cell>
          <cell r="AP90">
            <v>146.80000000000001</v>
          </cell>
          <cell r="AV90">
            <v>140</v>
          </cell>
          <cell r="BB90">
            <v>93.92</v>
          </cell>
          <cell r="BH90">
            <v>116</v>
          </cell>
          <cell r="BN90">
            <v>138</v>
          </cell>
          <cell r="BZ90">
            <v>162.4</v>
          </cell>
          <cell r="CF90">
            <v>173.2</v>
          </cell>
          <cell r="CL90">
            <v>164.4</v>
          </cell>
          <cell r="CR90">
            <v>157.6</v>
          </cell>
          <cell r="CX90">
            <v>169.2</v>
          </cell>
          <cell r="DD90">
            <v>137.6</v>
          </cell>
        </row>
        <row r="91">
          <cell r="E91">
            <v>117</v>
          </cell>
          <cell r="F91">
            <v>41.6</v>
          </cell>
          <cell r="L91">
            <v>70</v>
          </cell>
          <cell r="R91">
            <v>64</v>
          </cell>
          <cell r="X91">
            <v>59.6</v>
          </cell>
          <cell r="AD91">
            <v>56.4</v>
          </cell>
          <cell r="AJ91">
            <v>52</v>
          </cell>
          <cell r="AP91">
            <v>45.2</v>
          </cell>
          <cell r="AV91">
            <v>43.52</v>
          </cell>
          <cell r="BB91">
            <v>37.119999999999997</v>
          </cell>
          <cell r="BH91">
            <v>40</v>
          </cell>
          <cell r="BN91">
            <v>41.6</v>
          </cell>
          <cell r="BZ91">
            <v>61.2</v>
          </cell>
          <cell r="CF91">
            <v>60</v>
          </cell>
          <cell r="CL91">
            <v>60</v>
          </cell>
          <cell r="CR91">
            <v>52</v>
          </cell>
          <cell r="CX91">
            <v>60</v>
          </cell>
          <cell r="DD91">
            <v>60</v>
          </cell>
        </row>
        <row r="92">
          <cell r="E92">
            <v>571</v>
          </cell>
          <cell r="F92">
            <v>240</v>
          </cell>
          <cell r="L92">
            <v>316.2</v>
          </cell>
          <cell r="R92">
            <v>324</v>
          </cell>
          <cell r="X92">
            <v>319.2</v>
          </cell>
          <cell r="AD92">
            <v>298.8</v>
          </cell>
          <cell r="AJ92">
            <v>310.8</v>
          </cell>
          <cell r="AV92">
            <v>241.2</v>
          </cell>
          <cell r="BB92">
            <v>132</v>
          </cell>
          <cell r="BH92">
            <v>151.19999999999999</v>
          </cell>
          <cell r="BN92">
            <v>288</v>
          </cell>
          <cell r="BZ92">
            <v>597.83999999999992</v>
          </cell>
          <cell r="CF92">
            <v>339</v>
          </cell>
          <cell r="CL92">
            <v>320.39999999999998</v>
          </cell>
          <cell r="CR92">
            <v>348</v>
          </cell>
          <cell r="CX92">
            <v>304.8</v>
          </cell>
          <cell r="DD92">
            <v>333.6</v>
          </cell>
        </row>
        <row r="93">
          <cell r="E93">
            <v>122</v>
          </cell>
          <cell r="F93">
            <v>23</v>
          </cell>
          <cell r="L93">
            <v>53.8</v>
          </cell>
          <cell r="R93">
            <v>54.2</v>
          </cell>
          <cell r="X93">
            <v>48.4</v>
          </cell>
          <cell r="AD93">
            <v>44.8</v>
          </cell>
          <cell r="AJ93">
            <v>49.4</v>
          </cell>
          <cell r="AP93">
            <v>45.4</v>
          </cell>
          <cell r="AV93">
            <v>32</v>
          </cell>
          <cell r="BB93">
            <v>23.6</v>
          </cell>
          <cell r="BH93">
            <v>32</v>
          </cell>
          <cell r="BN93">
            <v>43</v>
          </cell>
          <cell r="BZ93">
            <v>156.72</v>
          </cell>
          <cell r="CF93">
            <v>49.8</v>
          </cell>
          <cell r="CL93">
            <v>48.8</v>
          </cell>
          <cell r="CR93">
            <v>56.8</v>
          </cell>
          <cell r="CX93">
            <v>103.6</v>
          </cell>
          <cell r="DD93">
            <v>88.4</v>
          </cell>
        </row>
        <row r="94">
          <cell r="E94">
            <v>334</v>
          </cell>
          <cell r="F94">
            <v>54</v>
          </cell>
          <cell r="L94">
            <v>98</v>
          </cell>
          <cell r="R94">
            <v>154</v>
          </cell>
          <cell r="X94">
            <v>149</v>
          </cell>
          <cell r="AD94">
            <v>119</v>
          </cell>
          <cell r="AJ94">
            <v>148</v>
          </cell>
          <cell r="AV94">
            <v>66.8</v>
          </cell>
          <cell r="BB94">
            <v>42.4</v>
          </cell>
          <cell r="BH94">
            <v>40</v>
          </cell>
          <cell r="BN94">
            <v>86</v>
          </cell>
          <cell r="BZ94">
            <v>381.6</v>
          </cell>
          <cell r="CF94">
            <v>30</v>
          </cell>
          <cell r="CL94">
            <v>57</v>
          </cell>
          <cell r="CR94">
            <v>116</v>
          </cell>
          <cell r="CX94">
            <v>125</v>
          </cell>
          <cell r="DD94">
            <v>140</v>
          </cell>
        </row>
        <row r="95">
          <cell r="E95">
            <v>113</v>
          </cell>
          <cell r="F95">
            <v>4.5</v>
          </cell>
          <cell r="L95">
            <v>5.7</v>
          </cell>
          <cell r="R95">
            <v>6</v>
          </cell>
          <cell r="X95">
            <v>5.4</v>
          </cell>
          <cell r="AD95">
            <v>6</v>
          </cell>
          <cell r="AJ95">
            <v>6</v>
          </cell>
          <cell r="AP95">
            <v>3</v>
          </cell>
          <cell r="AV95">
            <v>6</v>
          </cell>
          <cell r="BB95">
            <v>3</v>
          </cell>
          <cell r="BH95">
            <v>3</v>
          </cell>
          <cell r="BN95">
            <v>6</v>
          </cell>
          <cell r="BZ95">
            <v>18</v>
          </cell>
          <cell r="CF95">
            <v>3</v>
          </cell>
          <cell r="CL95">
            <v>3</v>
          </cell>
          <cell r="CR95">
            <v>6</v>
          </cell>
          <cell r="CX95">
            <v>9</v>
          </cell>
          <cell r="DD95">
            <v>9</v>
          </cell>
        </row>
        <row r="96">
          <cell r="E96">
            <v>144.44</v>
          </cell>
          <cell r="F96">
            <v>68.8</v>
          </cell>
          <cell r="L96">
            <v>63.2</v>
          </cell>
          <cell r="R96">
            <v>74</v>
          </cell>
          <cell r="X96">
            <v>72.400000000000006</v>
          </cell>
          <cell r="AD96">
            <v>61.2</v>
          </cell>
          <cell r="AJ96">
            <v>62.8</v>
          </cell>
          <cell r="AP96">
            <v>76.45</v>
          </cell>
          <cell r="AV96">
            <v>72.05</v>
          </cell>
          <cell r="BB96">
            <v>72.05</v>
          </cell>
          <cell r="BH96">
            <v>56.85</v>
          </cell>
          <cell r="BN96">
            <v>58.85</v>
          </cell>
          <cell r="BZ96">
            <v>96.9</v>
          </cell>
          <cell r="CF96">
            <v>80.849999999999994</v>
          </cell>
          <cell r="CL96">
            <v>61.65</v>
          </cell>
          <cell r="CR96">
            <v>60.45</v>
          </cell>
          <cell r="CX96">
            <v>76.05</v>
          </cell>
          <cell r="DD96">
            <v>71.25</v>
          </cell>
        </row>
        <row r="97">
          <cell r="E97">
            <v>150</v>
          </cell>
          <cell r="F97">
            <v>162.4</v>
          </cell>
          <cell r="L97">
            <v>174.4</v>
          </cell>
          <cell r="R97">
            <v>204</v>
          </cell>
          <cell r="X97">
            <v>200</v>
          </cell>
          <cell r="AD97">
            <v>175.2</v>
          </cell>
          <cell r="AJ97">
            <v>180</v>
          </cell>
          <cell r="AP97">
            <v>168.8</v>
          </cell>
          <cell r="AV97">
            <v>169</v>
          </cell>
          <cell r="BB97">
            <v>128.80000000000001</v>
          </cell>
          <cell r="BH97">
            <v>164.8</v>
          </cell>
          <cell r="BN97">
            <v>134.4</v>
          </cell>
          <cell r="BZ97">
            <v>300.79999999999995</v>
          </cell>
          <cell r="CF97">
            <v>207.68</v>
          </cell>
          <cell r="CL97">
            <v>212.8</v>
          </cell>
          <cell r="CR97">
            <v>176.64</v>
          </cell>
          <cell r="CX97">
            <v>180</v>
          </cell>
          <cell r="DD97">
            <v>176.96</v>
          </cell>
        </row>
        <row r="98">
          <cell r="E98">
            <v>202</v>
          </cell>
          <cell r="F98">
            <v>190</v>
          </cell>
          <cell r="L98">
            <v>200</v>
          </cell>
          <cell r="R98">
            <v>290</v>
          </cell>
          <cell r="X98">
            <v>0</v>
          </cell>
          <cell r="AD98">
            <v>270</v>
          </cell>
          <cell r="AJ98">
            <v>230</v>
          </cell>
          <cell r="AP98">
            <v>240</v>
          </cell>
          <cell r="BB98">
            <v>200</v>
          </cell>
          <cell r="BH98">
            <v>140</v>
          </cell>
          <cell r="BN98">
            <v>193</v>
          </cell>
          <cell r="BZ98">
            <v>348</v>
          </cell>
          <cell r="CF98">
            <v>180</v>
          </cell>
          <cell r="CL98">
            <v>176</v>
          </cell>
          <cell r="CR98">
            <v>321</v>
          </cell>
          <cell r="CX98">
            <v>345</v>
          </cell>
          <cell r="DD98">
            <v>351</v>
          </cell>
        </row>
        <row r="99">
          <cell r="E99">
            <v>1074</v>
          </cell>
          <cell r="F99">
            <v>720</v>
          </cell>
          <cell r="L99">
            <v>936</v>
          </cell>
          <cell r="R99">
            <v>996</v>
          </cell>
          <cell r="X99">
            <v>1032</v>
          </cell>
          <cell r="AD99">
            <v>942</v>
          </cell>
          <cell r="AJ99">
            <v>1134</v>
          </cell>
          <cell r="AP99">
            <v>942</v>
          </cell>
          <cell r="AV99">
            <v>1020</v>
          </cell>
          <cell r="BB99">
            <v>840</v>
          </cell>
          <cell r="BH99">
            <v>846</v>
          </cell>
          <cell r="BN99">
            <v>888</v>
          </cell>
          <cell r="BZ99">
            <v>1722</v>
          </cell>
          <cell r="CF99">
            <v>870</v>
          </cell>
          <cell r="CL99">
            <v>864</v>
          </cell>
          <cell r="CR99">
            <v>1898.04</v>
          </cell>
          <cell r="CX99">
            <v>1128</v>
          </cell>
          <cell r="DD99">
            <v>1039.2</v>
          </cell>
        </row>
        <row r="100">
          <cell r="E100">
            <v>167</v>
          </cell>
          <cell r="F100">
            <v>54.3</v>
          </cell>
          <cell r="L100">
            <v>62.7</v>
          </cell>
          <cell r="R100">
            <v>61.2</v>
          </cell>
          <cell r="X100">
            <v>56.1</v>
          </cell>
          <cell r="AD100">
            <v>51</v>
          </cell>
          <cell r="AJ100">
            <v>51</v>
          </cell>
          <cell r="AP100">
            <v>47.4</v>
          </cell>
          <cell r="AV100">
            <v>42</v>
          </cell>
          <cell r="BB100">
            <v>42</v>
          </cell>
          <cell r="BH100">
            <v>0</v>
          </cell>
          <cell r="BN100">
            <v>36.6</v>
          </cell>
          <cell r="BZ100">
            <v>117.9</v>
          </cell>
          <cell r="CF100">
            <v>0</v>
          </cell>
          <cell r="CL100">
            <v>57</v>
          </cell>
          <cell r="CR100">
            <v>51</v>
          </cell>
          <cell r="CX100">
            <v>60</v>
          </cell>
          <cell r="DD100">
            <v>59.1</v>
          </cell>
        </row>
        <row r="101">
          <cell r="E101">
            <v>888.9</v>
          </cell>
          <cell r="F101">
            <v>133.19999999999999</v>
          </cell>
          <cell r="L101">
            <v>183.6</v>
          </cell>
          <cell r="R101">
            <v>177</v>
          </cell>
          <cell r="X101">
            <v>184.8</v>
          </cell>
          <cell r="AD101">
            <v>203.4</v>
          </cell>
          <cell r="AJ101">
            <v>252</v>
          </cell>
          <cell r="AP101">
            <v>195.6</v>
          </cell>
          <cell r="AV101">
            <v>183</v>
          </cell>
          <cell r="BB101">
            <v>183</v>
          </cell>
          <cell r="BH101">
            <v>198</v>
          </cell>
          <cell r="BN101">
            <v>358.8</v>
          </cell>
          <cell r="BZ101">
            <v>423.6</v>
          </cell>
          <cell r="CF101">
            <v>178.2</v>
          </cell>
          <cell r="CL101">
            <v>195</v>
          </cell>
          <cell r="CR101">
            <v>257.39999999999998</v>
          </cell>
          <cell r="CX101">
            <v>423</v>
          </cell>
          <cell r="DD101">
            <v>488.4</v>
          </cell>
        </row>
        <row r="102">
          <cell r="E102">
            <v>444.44</v>
          </cell>
          <cell r="BH102">
            <v>200</v>
          </cell>
          <cell r="BN102">
            <v>200</v>
          </cell>
          <cell r="BZ102">
            <v>360</v>
          </cell>
          <cell r="CF102">
            <v>200</v>
          </cell>
          <cell r="CL102">
            <v>180</v>
          </cell>
          <cell r="CR102">
            <v>200</v>
          </cell>
          <cell r="CX102">
            <v>190</v>
          </cell>
          <cell r="DD102">
            <v>180</v>
          </cell>
        </row>
        <row r="103">
          <cell r="E103">
            <v>437.22222222222223</v>
          </cell>
          <cell r="F103">
            <v>0</v>
          </cell>
          <cell r="L103">
            <v>0</v>
          </cell>
          <cell r="R103">
            <v>0</v>
          </cell>
          <cell r="X103">
            <v>0</v>
          </cell>
          <cell r="AD103">
            <v>0</v>
          </cell>
          <cell r="AJ103">
            <v>0</v>
          </cell>
          <cell r="AV103">
            <v>423</v>
          </cell>
          <cell r="BB103">
            <v>423</v>
          </cell>
          <cell r="BH103">
            <v>423</v>
          </cell>
          <cell r="BN103">
            <v>423</v>
          </cell>
          <cell r="BZ103">
            <v>846</v>
          </cell>
          <cell r="CF103">
            <v>423</v>
          </cell>
          <cell r="CL103">
            <v>423</v>
          </cell>
          <cell r="CR103">
            <v>423</v>
          </cell>
          <cell r="CX103">
            <v>423</v>
          </cell>
          <cell r="DD103">
            <v>423</v>
          </cell>
        </row>
        <row r="104">
          <cell r="E104">
            <v>299</v>
          </cell>
          <cell r="F104">
            <v>204</v>
          </cell>
          <cell r="L104">
            <v>56</v>
          </cell>
          <cell r="R104">
            <v>88</v>
          </cell>
          <cell r="X104">
            <v>96</v>
          </cell>
          <cell r="AD104">
            <v>224</v>
          </cell>
          <cell r="AJ104">
            <v>16</v>
          </cell>
          <cell r="AP104">
            <v>16</v>
          </cell>
          <cell r="AV104">
            <v>12</v>
          </cell>
          <cell r="BB104">
            <v>18.239999999999998</v>
          </cell>
          <cell r="BH104">
            <v>16</v>
          </cell>
          <cell r="BN104">
            <v>326.39999999999998</v>
          </cell>
          <cell r="BZ104">
            <v>423.2</v>
          </cell>
          <cell r="CF104">
            <v>21.6</v>
          </cell>
          <cell r="CL104">
            <v>64</v>
          </cell>
          <cell r="CR104">
            <v>152</v>
          </cell>
          <cell r="CX104">
            <v>136</v>
          </cell>
          <cell r="DD104">
            <v>16</v>
          </cell>
        </row>
        <row r="105">
          <cell r="E105">
            <v>225</v>
          </cell>
          <cell r="F105">
            <v>53.2</v>
          </cell>
          <cell r="L105">
            <v>91.6</v>
          </cell>
          <cell r="R105">
            <v>106.4</v>
          </cell>
          <cell r="X105">
            <v>116</v>
          </cell>
          <cell r="AD105">
            <v>91.2</v>
          </cell>
          <cell r="AJ105">
            <v>98</v>
          </cell>
          <cell r="AP105">
            <v>79.2</v>
          </cell>
          <cell r="AV105">
            <v>75.599999999999994</v>
          </cell>
          <cell r="BB105">
            <v>39.520000000000003</v>
          </cell>
          <cell r="BH105">
            <v>48</v>
          </cell>
          <cell r="BN105">
            <v>46</v>
          </cell>
          <cell r="BZ105">
            <v>134</v>
          </cell>
          <cell r="CF105">
            <v>64.8</v>
          </cell>
          <cell r="CL105">
            <v>91.6</v>
          </cell>
          <cell r="CR105">
            <v>107.2</v>
          </cell>
          <cell r="CX105">
            <v>115.6</v>
          </cell>
          <cell r="DD105">
            <v>108.4</v>
          </cell>
        </row>
        <row r="106">
          <cell r="E106">
            <v>200</v>
          </cell>
          <cell r="F106">
            <v>65.400000000000006</v>
          </cell>
          <cell r="L106">
            <v>110.1</v>
          </cell>
          <cell r="R106">
            <v>100.8</v>
          </cell>
          <cell r="X106">
            <v>100.8</v>
          </cell>
          <cell r="AD106">
            <v>64.2</v>
          </cell>
          <cell r="AJ106">
            <v>73.8</v>
          </cell>
          <cell r="AP106">
            <v>57.3</v>
          </cell>
          <cell r="AV106">
            <v>37.5</v>
          </cell>
          <cell r="BB106">
            <v>48.3</v>
          </cell>
          <cell r="BH106">
            <v>0</v>
          </cell>
          <cell r="BN106">
            <v>43.2</v>
          </cell>
          <cell r="BZ106">
            <v>60</v>
          </cell>
          <cell r="CF106">
            <v>59.4</v>
          </cell>
          <cell r="CL106">
            <v>62.4</v>
          </cell>
          <cell r="CR106">
            <v>55.5</v>
          </cell>
          <cell r="CX106">
            <v>67.5</v>
          </cell>
          <cell r="DD106">
            <v>76.5</v>
          </cell>
        </row>
        <row r="107">
          <cell r="E107">
            <v>833</v>
          </cell>
          <cell r="F107">
            <v>162</v>
          </cell>
          <cell r="L107">
            <v>126</v>
          </cell>
          <cell r="R107">
            <v>180</v>
          </cell>
          <cell r="X107">
            <v>180</v>
          </cell>
          <cell r="AD107">
            <v>162</v>
          </cell>
          <cell r="AJ107">
            <v>162</v>
          </cell>
          <cell r="AP107">
            <v>162</v>
          </cell>
          <cell r="AV107">
            <v>126</v>
          </cell>
          <cell r="BB107">
            <v>90</v>
          </cell>
          <cell r="BH107">
            <v>126</v>
          </cell>
          <cell r="BN107">
            <v>118.8</v>
          </cell>
          <cell r="BZ107">
            <v>403.2</v>
          </cell>
          <cell r="CF107">
            <v>223.2</v>
          </cell>
          <cell r="CL107">
            <v>223.2</v>
          </cell>
          <cell r="CR107">
            <v>226.8</v>
          </cell>
          <cell r="CX107">
            <v>244.8</v>
          </cell>
          <cell r="DD107">
            <v>210.6</v>
          </cell>
        </row>
        <row r="108">
          <cell r="E108">
            <v>165</v>
          </cell>
          <cell r="F108">
            <v>156</v>
          </cell>
          <cell r="L108">
            <v>180</v>
          </cell>
          <cell r="R108">
            <v>178.4</v>
          </cell>
          <cell r="X108">
            <v>173.6</v>
          </cell>
          <cell r="AD108">
            <v>188.4</v>
          </cell>
          <cell r="AJ108">
            <v>228.8</v>
          </cell>
          <cell r="AP108">
            <v>184.8</v>
          </cell>
          <cell r="AV108">
            <v>117.6</v>
          </cell>
          <cell r="BB108">
            <v>88</v>
          </cell>
          <cell r="BH108">
            <v>92</v>
          </cell>
          <cell r="BN108">
            <v>88</v>
          </cell>
          <cell r="BZ108">
            <v>133.19999999999999</v>
          </cell>
          <cell r="CF108">
            <v>137.6</v>
          </cell>
          <cell r="CL108">
            <v>142</v>
          </cell>
          <cell r="CR108">
            <v>118.8</v>
          </cell>
          <cell r="CX108">
            <v>121.2</v>
          </cell>
          <cell r="DD108">
            <v>126.4</v>
          </cell>
        </row>
        <row r="109">
          <cell r="E109">
            <v>133.33000000000001</v>
          </cell>
          <cell r="CX109">
            <v>0</v>
          </cell>
          <cell r="DD109">
            <v>98.4</v>
          </cell>
        </row>
        <row r="110">
          <cell r="E110">
            <v>283</v>
          </cell>
          <cell r="F110">
            <v>37.799999999999997</v>
          </cell>
          <cell r="L110">
            <v>71.2</v>
          </cell>
          <cell r="R110">
            <v>85.2</v>
          </cell>
          <cell r="X110">
            <v>91.4</v>
          </cell>
          <cell r="AD110">
            <v>76.400000000000006</v>
          </cell>
          <cell r="AJ110">
            <v>84.8</v>
          </cell>
          <cell r="AV110">
            <v>64</v>
          </cell>
          <cell r="BB110">
            <v>34.96</v>
          </cell>
          <cell r="BH110">
            <v>42</v>
          </cell>
          <cell r="BN110">
            <v>44</v>
          </cell>
          <cell r="BZ110">
            <v>220.24</v>
          </cell>
          <cell r="CF110">
            <v>93.6</v>
          </cell>
          <cell r="CL110">
            <v>105</v>
          </cell>
          <cell r="CR110">
            <v>109.2</v>
          </cell>
          <cell r="CX110">
            <v>292.8</v>
          </cell>
          <cell r="DD110">
            <v>97.8</v>
          </cell>
        </row>
        <row r="111">
          <cell r="E111">
            <v>111</v>
          </cell>
          <cell r="F111">
            <v>40.799999999999997</v>
          </cell>
          <cell r="L111">
            <v>67.5</v>
          </cell>
          <cell r="R111">
            <v>71.400000000000006</v>
          </cell>
          <cell r="X111">
            <v>66.3</v>
          </cell>
          <cell r="AD111">
            <v>66.3</v>
          </cell>
          <cell r="AJ111">
            <v>63</v>
          </cell>
          <cell r="AP111">
            <v>44.4</v>
          </cell>
          <cell r="AV111">
            <v>39</v>
          </cell>
          <cell r="BB111">
            <v>39</v>
          </cell>
          <cell r="BH111">
            <v>24</v>
          </cell>
          <cell r="BN111">
            <v>31.8</v>
          </cell>
          <cell r="BZ111">
            <v>75.900000000000006</v>
          </cell>
          <cell r="CF111">
            <v>66.599999999999994</v>
          </cell>
          <cell r="CL111">
            <v>79.5</v>
          </cell>
          <cell r="CR111">
            <v>67.5</v>
          </cell>
          <cell r="CX111">
            <v>75</v>
          </cell>
          <cell r="DD111">
            <v>66.900000000000006</v>
          </cell>
        </row>
        <row r="112">
          <cell r="E112">
            <v>234</v>
          </cell>
          <cell r="F112">
            <v>65</v>
          </cell>
          <cell r="L112">
            <v>156.4</v>
          </cell>
          <cell r="R112">
            <v>140.19999999999999</v>
          </cell>
          <cell r="X112">
            <v>144</v>
          </cell>
          <cell r="AD112">
            <v>147.4</v>
          </cell>
          <cell r="AJ112">
            <v>150</v>
          </cell>
          <cell r="AP112">
            <v>118.6</v>
          </cell>
          <cell r="AV112">
            <v>110.4</v>
          </cell>
          <cell r="BB112">
            <v>69.92</v>
          </cell>
          <cell r="BH112">
            <v>64</v>
          </cell>
          <cell r="BN112">
            <v>89.6</v>
          </cell>
          <cell r="BZ112">
            <v>200.8</v>
          </cell>
          <cell r="CF112">
            <v>140.6</v>
          </cell>
          <cell r="CL112">
            <v>130.4</v>
          </cell>
          <cell r="CR112">
            <v>122</v>
          </cell>
          <cell r="CX112">
            <v>140</v>
          </cell>
          <cell r="DD112">
            <v>134.19999999999999</v>
          </cell>
        </row>
        <row r="113">
          <cell r="E113">
            <v>402</v>
          </cell>
          <cell r="F113">
            <v>306.8</v>
          </cell>
          <cell r="L113">
            <v>326</v>
          </cell>
          <cell r="R113">
            <v>378.8</v>
          </cell>
          <cell r="X113">
            <v>332.8</v>
          </cell>
          <cell r="AD113">
            <v>353.6</v>
          </cell>
          <cell r="AJ113">
            <v>351.2</v>
          </cell>
          <cell r="AV113">
            <v>282.39999999999998</v>
          </cell>
          <cell r="BB113">
            <v>228.48</v>
          </cell>
          <cell r="BH113">
            <v>268</v>
          </cell>
          <cell r="BN113">
            <v>224</v>
          </cell>
          <cell r="BZ113">
            <v>695.68000000000006</v>
          </cell>
          <cell r="CF113">
            <v>344</v>
          </cell>
          <cell r="CL113">
            <v>369.6</v>
          </cell>
          <cell r="CR113">
            <v>391.6</v>
          </cell>
          <cell r="CX113">
            <v>368.8</v>
          </cell>
          <cell r="DD113">
            <v>366.4</v>
          </cell>
        </row>
        <row r="114">
          <cell r="E114">
            <v>162</v>
          </cell>
          <cell r="F114">
            <v>120.3</v>
          </cell>
          <cell r="L114">
            <v>142.80000000000001</v>
          </cell>
          <cell r="R114">
            <v>147.6</v>
          </cell>
          <cell r="X114">
            <v>119.7</v>
          </cell>
          <cell r="AD114">
            <v>124.8</v>
          </cell>
          <cell r="AJ114">
            <v>129</v>
          </cell>
          <cell r="AP114">
            <v>121.8</v>
          </cell>
          <cell r="AV114">
            <v>130.91999999999999</v>
          </cell>
          <cell r="BB114">
            <v>101.76</v>
          </cell>
          <cell r="BH114">
            <v>99</v>
          </cell>
          <cell r="BN114">
            <v>96.3</v>
          </cell>
          <cell r="BZ114">
            <v>164.4</v>
          </cell>
          <cell r="CF114">
            <v>152.69999999999999</v>
          </cell>
          <cell r="CL114">
            <v>135.30000000000001</v>
          </cell>
          <cell r="CR114">
            <v>137.69999999999999</v>
          </cell>
          <cell r="CX114">
            <v>135.30000000000001</v>
          </cell>
          <cell r="DD114">
            <v>129.6</v>
          </cell>
        </row>
        <row r="115">
          <cell r="E115">
            <v>130</v>
          </cell>
          <cell r="F115">
            <v>65.52</v>
          </cell>
          <cell r="L115">
            <v>65.36</v>
          </cell>
          <cell r="R115">
            <v>70.56</v>
          </cell>
          <cell r="X115">
            <v>63.12</v>
          </cell>
          <cell r="AD115">
            <v>61.76</v>
          </cell>
          <cell r="AJ115">
            <v>60.64</v>
          </cell>
          <cell r="AP115">
            <v>56.56</v>
          </cell>
          <cell r="AV115">
            <v>44.8</v>
          </cell>
          <cell r="BB115">
            <v>32.72</v>
          </cell>
          <cell r="BH115">
            <v>28.88</v>
          </cell>
          <cell r="BN115">
            <v>38.64</v>
          </cell>
          <cell r="BZ115">
            <v>154.32</v>
          </cell>
          <cell r="CF115">
            <v>76.239999999999995</v>
          </cell>
          <cell r="CL115">
            <v>69.599999999999994</v>
          </cell>
          <cell r="CR115">
            <v>67.52</v>
          </cell>
          <cell r="CX115">
            <v>73.36</v>
          </cell>
          <cell r="DD115">
            <v>86.72</v>
          </cell>
        </row>
        <row r="116">
          <cell r="E116">
            <v>250</v>
          </cell>
          <cell r="F116">
            <v>99.6</v>
          </cell>
          <cell r="L116">
            <v>122.8</v>
          </cell>
          <cell r="R116">
            <v>102.8</v>
          </cell>
          <cell r="X116">
            <v>115.2</v>
          </cell>
          <cell r="AD116">
            <v>100.8</v>
          </cell>
          <cell r="AJ116">
            <v>97.2</v>
          </cell>
          <cell r="AP116">
            <v>77.599999999999994</v>
          </cell>
          <cell r="AV116">
            <v>79.599999999999994</v>
          </cell>
          <cell r="BB116">
            <v>78.56</v>
          </cell>
          <cell r="BH116">
            <v>68</v>
          </cell>
          <cell r="BN116">
            <v>81.599999999999994</v>
          </cell>
          <cell r="BZ116">
            <v>204</v>
          </cell>
          <cell r="CF116">
            <v>97.6</v>
          </cell>
          <cell r="CL116">
            <v>96</v>
          </cell>
          <cell r="CR116">
            <v>89.6</v>
          </cell>
          <cell r="CX116">
            <v>88</v>
          </cell>
          <cell r="DD116">
            <v>4100</v>
          </cell>
        </row>
        <row r="117">
          <cell r="E117">
            <v>163</v>
          </cell>
          <cell r="F117">
            <v>119.4</v>
          </cell>
          <cell r="L117">
            <v>108.6</v>
          </cell>
          <cell r="R117">
            <v>111.3</v>
          </cell>
          <cell r="X117">
            <v>104.1</v>
          </cell>
          <cell r="AD117">
            <v>102.3</v>
          </cell>
          <cell r="AJ117">
            <v>82.2</v>
          </cell>
          <cell r="AP117">
            <v>76.8</v>
          </cell>
          <cell r="AV117">
            <v>81</v>
          </cell>
          <cell r="BB117">
            <v>84.84</v>
          </cell>
          <cell r="BH117">
            <v>63</v>
          </cell>
          <cell r="BN117">
            <v>70.8</v>
          </cell>
          <cell r="BZ117">
            <v>131.4</v>
          </cell>
          <cell r="CF117">
            <v>123.9</v>
          </cell>
          <cell r="CL117">
            <v>102.6</v>
          </cell>
          <cell r="CR117">
            <v>105.9</v>
          </cell>
          <cell r="CX117">
            <v>110.7</v>
          </cell>
          <cell r="DD117">
            <v>94.8</v>
          </cell>
        </row>
        <row r="118">
          <cell r="E118">
            <v>220</v>
          </cell>
          <cell r="F118">
            <v>114</v>
          </cell>
          <cell r="L118">
            <v>126</v>
          </cell>
          <cell r="R118">
            <v>127.2</v>
          </cell>
          <cell r="X118">
            <v>129.6</v>
          </cell>
          <cell r="AD118">
            <v>118.8</v>
          </cell>
          <cell r="AJ118">
            <v>120</v>
          </cell>
          <cell r="AP118">
            <v>114.6</v>
          </cell>
          <cell r="AV118">
            <v>109.68</v>
          </cell>
          <cell r="BB118">
            <v>95.04</v>
          </cell>
          <cell r="BH118">
            <v>102</v>
          </cell>
          <cell r="BN118">
            <v>108</v>
          </cell>
          <cell r="BZ118">
            <v>174</v>
          </cell>
          <cell r="CF118">
            <v>133.19999999999999</v>
          </cell>
          <cell r="CL118">
            <v>124.8</v>
          </cell>
          <cell r="CR118">
            <v>120</v>
          </cell>
          <cell r="CX118">
            <v>136.80000000000001</v>
          </cell>
          <cell r="DD118">
            <v>118.2</v>
          </cell>
        </row>
        <row r="119">
          <cell r="E119">
            <v>333.33</v>
          </cell>
          <cell r="F119">
            <v>156</v>
          </cell>
          <cell r="L119">
            <v>129</v>
          </cell>
          <cell r="R119">
            <v>162</v>
          </cell>
          <cell r="X119">
            <v>156</v>
          </cell>
          <cell r="AD119">
            <v>213</v>
          </cell>
          <cell r="AJ119">
            <v>186</v>
          </cell>
          <cell r="AP119">
            <v>180</v>
          </cell>
          <cell r="AV119">
            <v>180</v>
          </cell>
          <cell r="BB119">
            <v>83.76</v>
          </cell>
          <cell r="BH119">
            <v>102</v>
          </cell>
          <cell r="BN119">
            <v>127.5</v>
          </cell>
          <cell r="BZ119">
            <v>539.1</v>
          </cell>
          <cell r="CF119">
            <v>307.8</v>
          </cell>
          <cell r="CL119">
            <v>306</v>
          </cell>
          <cell r="CR119">
            <v>297</v>
          </cell>
          <cell r="CX119">
            <v>333</v>
          </cell>
          <cell r="DD119">
            <v>316.5</v>
          </cell>
        </row>
        <row r="120">
          <cell r="E120">
            <v>250</v>
          </cell>
          <cell r="F120">
            <v>69.599999999999994</v>
          </cell>
          <cell r="L120">
            <v>128</v>
          </cell>
          <cell r="R120">
            <v>127.2</v>
          </cell>
          <cell r="X120">
            <v>121.6</v>
          </cell>
          <cell r="AD120">
            <v>129.6</v>
          </cell>
          <cell r="AJ120">
            <v>132</v>
          </cell>
          <cell r="AP120">
            <v>137.6</v>
          </cell>
          <cell r="AV120">
            <v>140.80000000000001</v>
          </cell>
          <cell r="BB120">
            <v>125.44</v>
          </cell>
          <cell r="BH120">
            <v>128</v>
          </cell>
          <cell r="BN120">
            <v>132.80000000000001</v>
          </cell>
          <cell r="BZ120">
            <v>344.64</v>
          </cell>
          <cell r="CF120">
            <v>104</v>
          </cell>
          <cell r="CL120">
            <v>115.2</v>
          </cell>
          <cell r="CR120">
            <v>129.6</v>
          </cell>
          <cell r="CX120">
            <v>152.80000000000001</v>
          </cell>
          <cell r="DD120">
            <v>160</v>
          </cell>
        </row>
        <row r="121">
          <cell r="E121">
            <v>164</v>
          </cell>
          <cell r="F121">
            <v>90</v>
          </cell>
          <cell r="L121">
            <v>94</v>
          </cell>
          <cell r="R121">
            <v>87.2</v>
          </cell>
          <cell r="X121">
            <v>82.4</v>
          </cell>
          <cell r="AD121">
            <v>68.400000000000006</v>
          </cell>
          <cell r="AJ121">
            <v>80</v>
          </cell>
          <cell r="AP121">
            <v>64</v>
          </cell>
          <cell r="AV121">
            <v>6.4</v>
          </cell>
          <cell r="BB121">
            <v>35</v>
          </cell>
          <cell r="BH121">
            <v>64</v>
          </cell>
          <cell r="BN121">
            <v>64</v>
          </cell>
          <cell r="BZ121">
            <v>152</v>
          </cell>
          <cell r="CF121">
            <v>80</v>
          </cell>
          <cell r="CL121">
            <v>76</v>
          </cell>
          <cell r="CR121">
            <v>84</v>
          </cell>
          <cell r="CX121">
            <v>80</v>
          </cell>
          <cell r="DD121">
            <v>72</v>
          </cell>
        </row>
        <row r="122">
          <cell r="E122">
            <v>110</v>
          </cell>
          <cell r="F122">
            <v>5.32</v>
          </cell>
          <cell r="L122">
            <v>7.4</v>
          </cell>
          <cell r="R122">
            <v>5.3</v>
          </cell>
          <cell r="X122">
            <v>7.2</v>
          </cell>
          <cell r="AD122">
            <v>8.1</v>
          </cell>
          <cell r="AJ122">
            <v>8.6</v>
          </cell>
          <cell r="AP122">
            <v>9.3000000000000007</v>
          </cell>
          <cell r="AV122">
            <v>10.1</v>
          </cell>
          <cell r="BB122">
            <v>8.6999999999999993</v>
          </cell>
          <cell r="BH122">
            <v>8.6</v>
          </cell>
          <cell r="BN122">
            <v>9.6999999999999993</v>
          </cell>
          <cell r="BZ122">
            <v>17.32</v>
          </cell>
          <cell r="CF122">
            <v>8.48</v>
          </cell>
          <cell r="CL122">
            <v>9.4</v>
          </cell>
          <cell r="CR122">
            <v>14.32</v>
          </cell>
          <cell r="CX122">
            <v>10.48</v>
          </cell>
          <cell r="DD122">
            <v>11.12</v>
          </cell>
        </row>
        <row r="123">
          <cell r="E123">
            <v>691</v>
          </cell>
          <cell r="F123">
            <v>81</v>
          </cell>
          <cell r="L123">
            <v>0</v>
          </cell>
          <cell r="R123">
            <v>101</v>
          </cell>
          <cell r="X123">
            <v>107</v>
          </cell>
          <cell r="AD123">
            <v>103</v>
          </cell>
          <cell r="AJ123">
            <v>108</v>
          </cell>
          <cell r="AP123">
            <v>88</v>
          </cell>
          <cell r="AV123">
            <v>80</v>
          </cell>
          <cell r="BB123">
            <v>97</v>
          </cell>
          <cell r="BH123">
            <v>113</v>
          </cell>
          <cell r="BN123">
            <v>142</v>
          </cell>
          <cell r="BZ123">
            <v>271</v>
          </cell>
          <cell r="CF123">
            <v>441</v>
          </cell>
          <cell r="CL123">
            <v>137</v>
          </cell>
          <cell r="CR123">
            <v>156</v>
          </cell>
          <cell r="CX123">
            <v>84</v>
          </cell>
          <cell r="DD123">
            <v>94</v>
          </cell>
        </row>
        <row r="124">
          <cell r="E124">
            <v>317</v>
          </cell>
          <cell r="F124">
            <v>252</v>
          </cell>
          <cell r="L124">
            <v>174.6</v>
          </cell>
          <cell r="R124">
            <v>180.6</v>
          </cell>
          <cell r="X124">
            <v>195.6</v>
          </cell>
          <cell r="AD124">
            <v>163.80000000000001</v>
          </cell>
          <cell r="AJ124">
            <v>177</v>
          </cell>
          <cell r="AP124">
            <v>162</v>
          </cell>
          <cell r="AV124">
            <v>152.4</v>
          </cell>
          <cell r="BB124">
            <v>138</v>
          </cell>
          <cell r="BH124">
            <v>142.19999999999999</v>
          </cell>
          <cell r="BN124">
            <v>135.6</v>
          </cell>
          <cell r="BZ124">
            <v>319.2</v>
          </cell>
          <cell r="CF124">
            <v>178.2</v>
          </cell>
          <cell r="CL124">
            <v>213</v>
          </cell>
          <cell r="CR124">
            <v>240</v>
          </cell>
          <cell r="CX124">
            <v>231</v>
          </cell>
          <cell r="DD124">
            <v>214.2</v>
          </cell>
        </row>
        <row r="125">
          <cell r="E125">
            <v>297</v>
          </cell>
          <cell r="F125">
            <v>100.5</v>
          </cell>
          <cell r="L125">
            <v>125</v>
          </cell>
          <cell r="R125">
            <v>127</v>
          </cell>
          <cell r="X125">
            <v>128</v>
          </cell>
          <cell r="AD125">
            <v>117</v>
          </cell>
          <cell r="AJ125">
            <v>125</v>
          </cell>
          <cell r="AP125">
            <v>87.5</v>
          </cell>
          <cell r="AV125">
            <v>69.5</v>
          </cell>
          <cell r="BB125">
            <v>65.400000000000006</v>
          </cell>
          <cell r="BH125">
            <v>75</v>
          </cell>
          <cell r="BN125">
            <v>66</v>
          </cell>
          <cell r="BZ125">
            <v>204</v>
          </cell>
          <cell r="CF125">
            <v>143.5</v>
          </cell>
          <cell r="CL125">
            <v>140</v>
          </cell>
          <cell r="CR125">
            <v>126.5</v>
          </cell>
          <cell r="CX125">
            <v>124</v>
          </cell>
          <cell r="DD125">
            <v>110.5</v>
          </cell>
        </row>
        <row r="126">
          <cell r="E126">
            <v>671</v>
          </cell>
          <cell r="F126">
            <v>94</v>
          </cell>
          <cell r="L126">
            <v>167</v>
          </cell>
          <cell r="R126">
            <v>175</v>
          </cell>
          <cell r="X126">
            <v>144</v>
          </cell>
          <cell r="AD126">
            <v>173</v>
          </cell>
          <cell r="AJ126">
            <v>153</v>
          </cell>
          <cell r="AP126">
            <v>132</v>
          </cell>
          <cell r="AV126">
            <v>113</v>
          </cell>
          <cell r="BB126">
            <v>56.4</v>
          </cell>
          <cell r="BH126">
            <v>70</v>
          </cell>
          <cell r="BN126">
            <v>74</v>
          </cell>
          <cell r="BZ126">
            <v>211</v>
          </cell>
          <cell r="CF126">
            <v>134</v>
          </cell>
          <cell r="CL126">
            <v>156</v>
          </cell>
          <cell r="CR126">
            <v>171</v>
          </cell>
          <cell r="CX126">
            <v>187</v>
          </cell>
          <cell r="DD126">
            <v>164</v>
          </cell>
        </row>
        <row r="127">
          <cell r="E127">
            <v>444</v>
          </cell>
          <cell r="F127">
            <v>163.19999999999999</v>
          </cell>
          <cell r="L127">
            <v>147.6</v>
          </cell>
          <cell r="R127">
            <v>153.6</v>
          </cell>
          <cell r="X127">
            <v>151.19999999999999</v>
          </cell>
          <cell r="AD127">
            <v>169.2</v>
          </cell>
          <cell r="AJ127">
            <v>127.2</v>
          </cell>
          <cell r="AP127">
            <v>140.4</v>
          </cell>
          <cell r="AV127">
            <v>120</v>
          </cell>
          <cell r="BB127">
            <v>116.88</v>
          </cell>
          <cell r="BH127">
            <v>126.72</v>
          </cell>
          <cell r="BN127">
            <v>126</v>
          </cell>
          <cell r="BZ127">
            <v>210</v>
          </cell>
          <cell r="CF127">
            <v>142.80000000000001</v>
          </cell>
          <cell r="CL127">
            <v>146.4</v>
          </cell>
          <cell r="CR127">
            <v>140.4</v>
          </cell>
          <cell r="CX127">
            <v>144</v>
          </cell>
          <cell r="DD127">
            <v>126</v>
          </cell>
        </row>
        <row r="128">
          <cell r="E128">
            <v>553</v>
          </cell>
          <cell r="F128">
            <v>125</v>
          </cell>
          <cell r="L128">
            <v>172</v>
          </cell>
          <cell r="R128">
            <v>172</v>
          </cell>
          <cell r="X128">
            <v>170</v>
          </cell>
          <cell r="AD128">
            <v>160</v>
          </cell>
          <cell r="AJ128">
            <v>180</v>
          </cell>
          <cell r="AP128">
            <v>152.82499999999999</v>
          </cell>
          <cell r="AV128">
            <v>122.825</v>
          </cell>
          <cell r="BB128">
            <v>62.825000000000003</v>
          </cell>
          <cell r="BH128">
            <v>62.825000000000003</v>
          </cell>
          <cell r="BN128">
            <v>72.825000000000003</v>
          </cell>
          <cell r="BZ128">
            <v>365.65</v>
          </cell>
          <cell r="CF128">
            <v>142.82499999999999</v>
          </cell>
          <cell r="CL128">
            <v>162.82499999999999</v>
          </cell>
          <cell r="CR128">
            <v>182.82499999999999</v>
          </cell>
          <cell r="CX128">
            <v>172.82499999999999</v>
          </cell>
          <cell r="DD128">
            <v>142.82499999999999</v>
          </cell>
        </row>
        <row r="129">
          <cell r="E129">
            <v>445</v>
          </cell>
          <cell r="F129">
            <v>113.2</v>
          </cell>
          <cell r="L129">
            <v>176.8</v>
          </cell>
          <cell r="R129">
            <v>183.6</v>
          </cell>
          <cell r="X129">
            <v>158.4</v>
          </cell>
          <cell r="AD129">
            <v>203.6</v>
          </cell>
          <cell r="AJ129">
            <v>187.2</v>
          </cell>
          <cell r="AV129">
            <v>192</v>
          </cell>
          <cell r="BB129">
            <v>128</v>
          </cell>
          <cell r="BH129">
            <v>111.2</v>
          </cell>
          <cell r="BN129">
            <v>303.2</v>
          </cell>
          <cell r="BZ129">
            <v>431.52</v>
          </cell>
          <cell r="CF129">
            <v>243.2</v>
          </cell>
          <cell r="CL129">
            <v>304.8</v>
          </cell>
          <cell r="CR129">
            <v>234.8</v>
          </cell>
          <cell r="DD129">
            <v>213.6</v>
          </cell>
        </row>
        <row r="130">
          <cell r="E130">
            <v>206</v>
          </cell>
          <cell r="F130">
            <v>75.8</v>
          </cell>
          <cell r="L130">
            <v>131.19999999999999</v>
          </cell>
          <cell r="R130">
            <v>137</v>
          </cell>
          <cell r="X130">
            <v>140</v>
          </cell>
          <cell r="AD130">
            <v>133.19999999999999</v>
          </cell>
          <cell r="AJ130">
            <v>127.6</v>
          </cell>
          <cell r="AP130">
            <v>102</v>
          </cell>
          <cell r="AV130">
            <v>102</v>
          </cell>
          <cell r="BB130">
            <v>80.16</v>
          </cell>
          <cell r="BH130">
            <v>72</v>
          </cell>
          <cell r="BN130">
            <v>101.4</v>
          </cell>
          <cell r="BZ130">
            <v>257.39999999999998</v>
          </cell>
          <cell r="CF130">
            <v>105</v>
          </cell>
          <cell r="CL130">
            <v>111</v>
          </cell>
          <cell r="CR130">
            <v>112.8</v>
          </cell>
          <cell r="CX130">
            <v>128.4</v>
          </cell>
          <cell r="DD130">
            <v>130.19999999999999</v>
          </cell>
        </row>
        <row r="131">
          <cell r="E131">
            <v>167</v>
          </cell>
          <cell r="F131">
            <v>75.8</v>
          </cell>
          <cell r="L131">
            <v>131.19999999999999</v>
          </cell>
          <cell r="R131">
            <v>137</v>
          </cell>
          <cell r="X131">
            <v>140</v>
          </cell>
          <cell r="AD131">
            <v>133.19999999999999</v>
          </cell>
          <cell r="AJ131">
            <v>127.6</v>
          </cell>
          <cell r="AP131">
            <v>122.8</v>
          </cell>
          <cell r="AV131">
            <v>115.2</v>
          </cell>
          <cell r="BB131">
            <v>76.400000000000006</v>
          </cell>
          <cell r="BH131">
            <v>74</v>
          </cell>
          <cell r="BN131">
            <v>95.6</v>
          </cell>
          <cell r="BZ131">
            <v>278.64</v>
          </cell>
          <cell r="CF131">
            <v>108.4</v>
          </cell>
          <cell r="CL131">
            <v>122.2</v>
          </cell>
          <cell r="CR131">
            <v>120</v>
          </cell>
          <cell r="CX131">
            <v>134.4</v>
          </cell>
          <cell r="DD131">
            <v>143.80000000000001</v>
          </cell>
        </row>
        <row r="132">
          <cell r="E132">
            <v>193.33</v>
          </cell>
          <cell r="BZ132">
            <v>6</v>
          </cell>
          <cell r="CF132">
            <v>3</v>
          </cell>
          <cell r="CL132">
            <v>6</v>
          </cell>
          <cell r="CR132">
            <v>9.6</v>
          </cell>
          <cell r="CX132">
            <v>8.4</v>
          </cell>
          <cell r="DD132">
            <v>10.199999999999999</v>
          </cell>
        </row>
        <row r="133">
          <cell r="E133">
            <v>128</v>
          </cell>
          <cell r="F133">
            <v>128</v>
          </cell>
          <cell r="L133">
            <v>28</v>
          </cell>
          <cell r="R133">
            <v>54</v>
          </cell>
          <cell r="X133">
            <v>56</v>
          </cell>
          <cell r="AD133">
            <v>50</v>
          </cell>
          <cell r="AJ133">
            <v>56</v>
          </cell>
          <cell r="AP133">
            <v>72</v>
          </cell>
          <cell r="AV133">
            <v>58</v>
          </cell>
          <cell r="BB133">
            <v>97.12</v>
          </cell>
          <cell r="BH133">
            <v>78</v>
          </cell>
          <cell r="BN133">
            <v>119</v>
          </cell>
          <cell r="BZ133">
            <v>276.8</v>
          </cell>
          <cell r="CF133">
            <v>105.2</v>
          </cell>
          <cell r="CL133">
            <v>65.8</v>
          </cell>
          <cell r="CR133">
            <v>76.8</v>
          </cell>
          <cell r="CX133">
            <v>105.2</v>
          </cell>
          <cell r="DD133">
            <v>118.6</v>
          </cell>
        </row>
        <row r="134">
          <cell r="E134">
            <v>289</v>
          </cell>
          <cell r="F134">
            <v>23.4</v>
          </cell>
          <cell r="L134">
            <v>34.200000000000003</v>
          </cell>
          <cell r="R134">
            <v>34.200000000000003</v>
          </cell>
          <cell r="X134">
            <v>33</v>
          </cell>
          <cell r="AD134">
            <v>0</v>
          </cell>
          <cell r="AJ134">
            <v>33.6</v>
          </cell>
          <cell r="AP134">
            <v>50.4</v>
          </cell>
          <cell r="AV134">
            <v>42</v>
          </cell>
          <cell r="BB134">
            <v>24</v>
          </cell>
          <cell r="BH134">
            <v>22.2</v>
          </cell>
          <cell r="BN134">
            <v>22.2</v>
          </cell>
          <cell r="BZ134">
            <v>22.98</v>
          </cell>
          <cell r="CF134">
            <v>60</v>
          </cell>
          <cell r="CL134">
            <v>63.6</v>
          </cell>
          <cell r="CR134">
            <v>57.6</v>
          </cell>
          <cell r="CX134">
            <v>40.200000000000003</v>
          </cell>
          <cell r="DD134">
            <v>36.6</v>
          </cell>
        </row>
        <row r="135">
          <cell r="E135">
            <v>316</v>
          </cell>
          <cell r="F135">
            <v>47.2</v>
          </cell>
          <cell r="L135">
            <v>57.6</v>
          </cell>
          <cell r="R135">
            <v>71.28</v>
          </cell>
          <cell r="X135">
            <v>70.08</v>
          </cell>
          <cell r="AD135">
            <v>70.08</v>
          </cell>
          <cell r="AJ135">
            <v>70.08</v>
          </cell>
          <cell r="AP135">
            <v>104.44</v>
          </cell>
          <cell r="AV135">
            <v>54.05</v>
          </cell>
          <cell r="BB135">
            <v>31.25</v>
          </cell>
          <cell r="BH135">
            <v>37.25</v>
          </cell>
          <cell r="BN135">
            <v>30.05</v>
          </cell>
          <cell r="BZ135">
            <v>139.9</v>
          </cell>
          <cell r="CF135">
            <v>84.05</v>
          </cell>
          <cell r="CL135">
            <v>84.65</v>
          </cell>
          <cell r="CR135">
            <v>77.45</v>
          </cell>
          <cell r="CX135">
            <v>78.650000000000006</v>
          </cell>
          <cell r="DD135">
            <v>73.25</v>
          </cell>
        </row>
        <row r="136">
          <cell r="E136">
            <v>150</v>
          </cell>
          <cell r="F136">
            <v>137.4</v>
          </cell>
          <cell r="L136">
            <v>141</v>
          </cell>
          <cell r="R136">
            <v>144.6</v>
          </cell>
          <cell r="X136">
            <v>144</v>
          </cell>
          <cell r="AD136">
            <v>147.9</v>
          </cell>
          <cell r="AJ136">
            <v>135</v>
          </cell>
          <cell r="AP136">
            <v>132.6</v>
          </cell>
          <cell r="AV136">
            <v>136.19999999999999</v>
          </cell>
          <cell r="BB136">
            <v>133.19999999999999</v>
          </cell>
          <cell r="BH136">
            <v>119.04</v>
          </cell>
          <cell r="BN136">
            <v>123.9</v>
          </cell>
          <cell r="BZ136">
            <v>228.3</v>
          </cell>
          <cell r="CF136">
            <v>133.80000000000001</v>
          </cell>
          <cell r="CL136">
            <v>128.1</v>
          </cell>
          <cell r="CR136">
            <v>122.4</v>
          </cell>
          <cell r="CX136">
            <v>123.9</v>
          </cell>
          <cell r="DD136">
            <v>126.9</v>
          </cell>
        </row>
        <row r="137">
          <cell r="E137">
            <v>200</v>
          </cell>
          <cell r="F137">
            <v>92.4</v>
          </cell>
          <cell r="L137">
            <v>149.4</v>
          </cell>
          <cell r="R137">
            <v>141</v>
          </cell>
          <cell r="X137">
            <v>126</v>
          </cell>
          <cell r="AD137">
            <v>123.6</v>
          </cell>
          <cell r="AJ137">
            <v>117.6</v>
          </cell>
          <cell r="AP137">
            <v>102.6</v>
          </cell>
          <cell r="AV137">
            <v>78</v>
          </cell>
          <cell r="BB137">
            <v>58.32</v>
          </cell>
          <cell r="BH137">
            <v>54</v>
          </cell>
          <cell r="BN137">
            <v>69</v>
          </cell>
          <cell r="BZ137">
            <v>138</v>
          </cell>
          <cell r="CF137">
            <v>246</v>
          </cell>
          <cell r="CL137">
            <v>123.6</v>
          </cell>
          <cell r="CR137">
            <v>140.4</v>
          </cell>
          <cell r="CX137">
            <v>128.4</v>
          </cell>
          <cell r="DD137">
            <v>141.6</v>
          </cell>
        </row>
        <row r="138">
          <cell r="E138">
            <v>132</v>
          </cell>
          <cell r="F138">
            <v>73.2</v>
          </cell>
          <cell r="L138">
            <v>104.4</v>
          </cell>
          <cell r="R138">
            <v>84</v>
          </cell>
          <cell r="X138">
            <v>91.8</v>
          </cell>
          <cell r="AD138">
            <v>76.8</v>
          </cell>
          <cell r="AJ138">
            <v>154.19999999999999</v>
          </cell>
          <cell r="AP138">
            <v>196.8</v>
          </cell>
          <cell r="AV138">
            <v>184.8</v>
          </cell>
          <cell r="BB138">
            <v>42</v>
          </cell>
          <cell r="BH138">
            <v>48</v>
          </cell>
          <cell r="BN138">
            <v>61.2</v>
          </cell>
          <cell r="BZ138">
            <v>205.8</v>
          </cell>
          <cell r="CF138">
            <v>97.8</v>
          </cell>
          <cell r="CL138">
            <v>108</v>
          </cell>
          <cell r="CR138">
            <v>97.2</v>
          </cell>
          <cell r="CX138">
            <v>107.4</v>
          </cell>
          <cell r="DD138">
            <v>103.8</v>
          </cell>
        </row>
        <row r="139">
          <cell r="E139">
            <v>178</v>
          </cell>
          <cell r="F139">
            <v>89.6</v>
          </cell>
          <cell r="L139">
            <v>126.4</v>
          </cell>
          <cell r="R139">
            <v>120.8</v>
          </cell>
          <cell r="X139">
            <v>136</v>
          </cell>
          <cell r="AD139">
            <v>0</v>
          </cell>
          <cell r="AJ139">
            <v>0</v>
          </cell>
          <cell r="AP139">
            <v>121.6</v>
          </cell>
          <cell r="AV139">
            <v>122</v>
          </cell>
          <cell r="BB139">
            <v>193.6</v>
          </cell>
          <cell r="BH139">
            <v>175.2</v>
          </cell>
          <cell r="BN139">
            <v>0</v>
          </cell>
          <cell r="BZ139">
            <v>290.88</v>
          </cell>
          <cell r="CF139">
            <v>124.48</v>
          </cell>
          <cell r="CL139">
            <v>0</v>
          </cell>
          <cell r="CR139">
            <v>0</v>
          </cell>
          <cell r="CX139">
            <v>0</v>
          </cell>
          <cell r="DD139">
            <v>0</v>
          </cell>
        </row>
        <row r="140">
          <cell r="E140">
            <v>379</v>
          </cell>
          <cell r="F140">
            <v>86</v>
          </cell>
          <cell r="L140">
            <v>98.4</v>
          </cell>
          <cell r="R140">
            <v>102.4</v>
          </cell>
          <cell r="X140">
            <v>108</v>
          </cell>
          <cell r="AD140">
            <v>112</v>
          </cell>
          <cell r="AJ140">
            <v>120</v>
          </cell>
          <cell r="AP140">
            <v>126.8</v>
          </cell>
          <cell r="AV140">
            <v>132</v>
          </cell>
          <cell r="BB140">
            <v>147.52000000000001</v>
          </cell>
          <cell r="BH140">
            <v>116</v>
          </cell>
          <cell r="BN140">
            <v>142.4</v>
          </cell>
          <cell r="BZ140">
            <v>276.8</v>
          </cell>
          <cell r="CF140">
            <v>159.19999999999999</v>
          </cell>
          <cell r="CL140">
            <v>144</v>
          </cell>
          <cell r="CR140">
            <v>150.4</v>
          </cell>
          <cell r="CX140">
            <v>157.19999999999999</v>
          </cell>
          <cell r="DD140">
            <v>154.4</v>
          </cell>
        </row>
        <row r="141">
          <cell r="E141">
            <v>175</v>
          </cell>
          <cell r="F141">
            <v>27</v>
          </cell>
          <cell r="L141">
            <v>39.700000000000003</v>
          </cell>
          <cell r="R141">
            <v>57.8</v>
          </cell>
          <cell r="X141">
            <v>47.8</v>
          </cell>
          <cell r="AD141">
            <v>40.4</v>
          </cell>
          <cell r="AJ141">
            <v>74.2</v>
          </cell>
          <cell r="AP141">
            <v>29.4</v>
          </cell>
          <cell r="AV141">
            <v>36.799999999999997</v>
          </cell>
          <cell r="BB141">
            <v>32.1</v>
          </cell>
          <cell r="BH141">
            <v>32</v>
          </cell>
          <cell r="BN141">
            <v>45.6</v>
          </cell>
          <cell r="BZ141">
            <v>211.48000000000002</v>
          </cell>
          <cell r="CF141">
            <v>23.1</v>
          </cell>
          <cell r="CL141">
            <v>33.6</v>
          </cell>
          <cell r="CR141">
            <v>48.8</v>
          </cell>
          <cell r="CX141">
            <v>76</v>
          </cell>
          <cell r="DD141">
            <v>102</v>
          </cell>
        </row>
        <row r="142">
          <cell r="E142">
            <v>208.88</v>
          </cell>
          <cell r="F142">
            <v>11.4</v>
          </cell>
          <cell r="L142">
            <v>33.6</v>
          </cell>
          <cell r="R142">
            <v>65.400000000000006</v>
          </cell>
          <cell r="X142">
            <v>68.400000000000006</v>
          </cell>
          <cell r="AD142">
            <v>66</v>
          </cell>
          <cell r="AJ142">
            <v>75.599999999999994</v>
          </cell>
          <cell r="AP142">
            <v>80.400000000000006</v>
          </cell>
          <cell r="AV142">
            <v>91.2</v>
          </cell>
          <cell r="BB142">
            <v>0</v>
          </cell>
          <cell r="BH142">
            <v>87</v>
          </cell>
          <cell r="BN142">
            <v>69.599999999999994</v>
          </cell>
          <cell r="BZ142">
            <v>153.60000000000002</v>
          </cell>
          <cell r="CF142">
            <v>74.400000000000006</v>
          </cell>
          <cell r="CL142">
            <v>72</v>
          </cell>
          <cell r="CR142">
            <v>83.4</v>
          </cell>
          <cell r="CX142">
            <v>87.6</v>
          </cell>
          <cell r="DD142">
            <v>83.4</v>
          </cell>
        </row>
        <row r="143">
          <cell r="E143">
            <v>385</v>
          </cell>
          <cell r="F143">
            <v>60</v>
          </cell>
          <cell r="L143">
            <v>24</v>
          </cell>
          <cell r="R143">
            <v>22.2</v>
          </cell>
          <cell r="X143">
            <v>0</v>
          </cell>
          <cell r="AD143">
            <v>48</v>
          </cell>
          <cell r="AJ143">
            <v>0</v>
          </cell>
          <cell r="AP143">
            <v>307.98</v>
          </cell>
          <cell r="AV143">
            <v>307.98</v>
          </cell>
          <cell r="BB143">
            <v>307.98</v>
          </cell>
          <cell r="BH143">
            <v>307.98</v>
          </cell>
          <cell r="BN143">
            <v>0</v>
          </cell>
          <cell r="BZ143">
            <v>0</v>
          </cell>
          <cell r="CF143">
            <v>0</v>
          </cell>
          <cell r="CL143">
            <v>0</v>
          </cell>
          <cell r="CR143">
            <v>0</v>
          </cell>
          <cell r="CX143">
            <v>0</v>
          </cell>
          <cell r="DD143">
            <v>0</v>
          </cell>
        </row>
        <row r="144">
          <cell r="E144">
            <v>219</v>
          </cell>
          <cell r="F144">
            <v>60</v>
          </cell>
          <cell r="L144">
            <v>24</v>
          </cell>
          <cell r="R144">
            <v>22.2</v>
          </cell>
          <cell r="X144">
            <v>0</v>
          </cell>
          <cell r="AD144">
            <v>48</v>
          </cell>
          <cell r="AJ144">
            <v>0</v>
          </cell>
          <cell r="AP144">
            <v>51</v>
          </cell>
          <cell r="AV144">
            <v>48</v>
          </cell>
          <cell r="BB144">
            <v>36</v>
          </cell>
          <cell r="BH144">
            <v>27</v>
          </cell>
          <cell r="BN144">
            <v>33</v>
          </cell>
          <cell r="BZ144">
            <v>89.759999999999991</v>
          </cell>
          <cell r="CF144">
            <v>33</v>
          </cell>
          <cell r="CL144">
            <v>36</v>
          </cell>
          <cell r="CR144">
            <v>36</v>
          </cell>
          <cell r="CX144">
            <v>27</v>
          </cell>
          <cell r="DD144">
            <v>40.200000000000003</v>
          </cell>
        </row>
        <row r="145">
          <cell r="E145">
            <v>142.22222222222223</v>
          </cell>
          <cell r="F145">
            <v>0</v>
          </cell>
          <cell r="L145">
            <v>0</v>
          </cell>
          <cell r="R145">
            <v>0</v>
          </cell>
          <cell r="X145">
            <v>0</v>
          </cell>
          <cell r="AD145">
            <v>0</v>
          </cell>
          <cell r="AJ145">
            <v>0</v>
          </cell>
          <cell r="AP145">
            <v>0</v>
          </cell>
          <cell r="BB145">
            <v>138</v>
          </cell>
          <cell r="BH145">
            <v>138</v>
          </cell>
          <cell r="BN145">
            <v>138</v>
          </cell>
          <cell r="BZ145">
            <v>138</v>
          </cell>
          <cell r="CF145">
            <v>138</v>
          </cell>
          <cell r="CL145">
            <v>138</v>
          </cell>
          <cell r="CR145">
            <v>138</v>
          </cell>
          <cell r="CX145">
            <v>0</v>
          </cell>
          <cell r="DD145">
            <v>138</v>
          </cell>
        </row>
        <row r="146">
          <cell r="E146">
            <v>192.22222222222223</v>
          </cell>
          <cell r="F146">
            <v>0</v>
          </cell>
          <cell r="L146">
            <v>0</v>
          </cell>
          <cell r="R146">
            <v>0</v>
          </cell>
          <cell r="X146">
            <v>0</v>
          </cell>
          <cell r="AD146">
            <v>0</v>
          </cell>
          <cell r="AJ146">
            <v>0</v>
          </cell>
          <cell r="AP146">
            <v>0</v>
          </cell>
          <cell r="BB146">
            <v>186</v>
          </cell>
          <cell r="BH146">
            <v>20</v>
          </cell>
          <cell r="BN146">
            <v>30</v>
          </cell>
          <cell r="BZ146">
            <v>71.599999999999994</v>
          </cell>
          <cell r="CF146">
            <v>66</v>
          </cell>
          <cell r="CL146">
            <v>67</v>
          </cell>
          <cell r="CR146">
            <v>60</v>
          </cell>
          <cell r="CX146">
            <v>66</v>
          </cell>
          <cell r="DD146">
            <v>56</v>
          </cell>
        </row>
        <row r="147">
          <cell r="E147">
            <v>174</v>
          </cell>
          <cell r="F147">
            <v>32</v>
          </cell>
          <cell r="L147">
            <v>57.2</v>
          </cell>
          <cell r="R147">
            <v>111.2</v>
          </cell>
          <cell r="X147">
            <v>97.6</v>
          </cell>
          <cell r="AD147">
            <v>73.599999999999994</v>
          </cell>
          <cell r="AJ147">
            <v>74</v>
          </cell>
          <cell r="AP147">
            <v>62.4</v>
          </cell>
          <cell r="AV147">
            <v>57.2</v>
          </cell>
          <cell r="BB147">
            <v>32.64</v>
          </cell>
          <cell r="BH147">
            <v>44</v>
          </cell>
          <cell r="BN147">
            <v>47.2</v>
          </cell>
          <cell r="BZ147">
            <v>180.64</v>
          </cell>
          <cell r="CF147">
            <v>52.4</v>
          </cell>
          <cell r="CL147">
            <v>54.8</v>
          </cell>
          <cell r="CR147">
            <v>63.2</v>
          </cell>
          <cell r="CX147">
            <v>84.4</v>
          </cell>
          <cell r="DD147">
            <v>82</v>
          </cell>
        </row>
        <row r="148">
          <cell r="E148">
            <v>120</v>
          </cell>
          <cell r="AP148">
            <v>68.2</v>
          </cell>
          <cell r="BH148">
            <v>25.4</v>
          </cell>
          <cell r="BN148">
            <v>26.4</v>
          </cell>
          <cell r="BZ148">
            <v>97.2</v>
          </cell>
          <cell r="CF148">
            <v>34.619999999999997</v>
          </cell>
          <cell r="CL148">
            <v>10.8</v>
          </cell>
          <cell r="CR148">
            <v>45.2</v>
          </cell>
          <cell r="CX148">
            <v>59.2</v>
          </cell>
          <cell r="DD148">
            <v>47.2</v>
          </cell>
        </row>
        <row r="149">
          <cell r="E149">
            <v>735</v>
          </cell>
          <cell r="F149">
            <v>497.4</v>
          </cell>
          <cell r="L149">
            <v>664.2</v>
          </cell>
          <cell r="R149">
            <v>643.20000000000005</v>
          </cell>
          <cell r="X149">
            <v>626.4</v>
          </cell>
          <cell r="AD149">
            <v>624</v>
          </cell>
          <cell r="AJ149">
            <v>586.79999999999995</v>
          </cell>
          <cell r="AP149">
            <v>444</v>
          </cell>
          <cell r="AV149">
            <v>499.8</v>
          </cell>
          <cell r="BB149">
            <v>341.52</v>
          </cell>
          <cell r="BH149">
            <v>342</v>
          </cell>
          <cell r="BN149">
            <v>379.2</v>
          </cell>
          <cell r="BZ149">
            <v>540</v>
          </cell>
          <cell r="CF149">
            <v>836.4</v>
          </cell>
          <cell r="CL149">
            <v>827.4</v>
          </cell>
          <cell r="CR149">
            <v>660.6</v>
          </cell>
          <cell r="CX149">
            <v>592.79999999999995</v>
          </cell>
          <cell r="DD149">
            <v>535.79999999999995</v>
          </cell>
        </row>
        <row r="150">
          <cell r="E150">
            <v>144.4</v>
          </cell>
          <cell r="F150">
            <v>30.6</v>
          </cell>
          <cell r="L150">
            <v>37.799999999999997</v>
          </cell>
          <cell r="R150">
            <v>32.700000000000003</v>
          </cell>
          <cell r="X150">
            <v>28.2</v>
          </cell>
          <cell r="AD150">
            <v>36.299999999999997</v>
          </cell>
          <cell r="AJ150">
            <v>49.2</v>
          </cell>
          <cell r="AP150">
            <v>42.6</v>
          </cell>
          <cell r="AV150">
            <v>46.08</v>
          </cell>
          <cell r="BB150">
            <v>55.08</v>
          </cell>
          <cell r="BH150">
            <v>51</v>
          </cell>
          <cell r="BN150">
            <v>60.6</v>
          </cell>
          <cell r="BZ150">
            <v>94.2</v>
          </cell>
          <cell r="CF150">
            <v>45.12</v>
          </cell>
          <cell r="CL150">
            <v>36.6</v>
          </cell>
          <cell r="CR150">
            <v>54</v>
          </cell>
          <cell r="CX150">
            <v>57</v>
          </cell>
          <cell r="DD150">
            <v>78.599999999999994</v>
          </cell>
        </row>
        <row r="151">
          <cell r="E151">
            <v>127.77</v>
          </cell>
          <cell r="F151">
            <v>36</v>
          </cell>
          <cell r="L151">
            <v>42</v>
          </cell>
          <cell r="R151">
            <v>40</v>
          </cell>
          <cell r="X151">
            <v>42</v>
          </cell>
          <cell r="AD151">
            <v>42</v>
          </cell>
          <cell r="AJ151">
            <v>42</v>
          </cell>
          <cell r="AP151">
            <v>46</v>
          </cell>
          <cell r="AV151">
            <v>34</v>
          </cell>
          <cell r="BB151">
            <v>51.36</v>
          </cell>
          <cell r="BH151">
            <v>54</v>
          </cell>
          <cell r="BN151">
            <v>54.6</v>
          </cell>
          <cell r="BZ151">
            <v>114.36</v>
          </cell>
          <cell r="CF151">
            <v>36</v>
          </cell>
          <cell r="CL151">
            <v>38</v>
          </cell>
          <cell r="CR151">
            <v>72</v>
          </cell>
          <cell r="CX151">
            <v>72</v>
          </cell>
          <cell r="DD151">
            <v>88</v>
          </cell>
        </row>
        <row r="152">
          <cell r="E152">
            <v>444.44</v>
          </cell>
          <cell r="BT152">
            <v>16.8</v>
          </cell>
          <cell r="BZ152">
            <v>122.4</v>
          </cell>
          <cell r="CF152">
            <v>178.8</v>
          </cell>
          <cell r="CL152">
            <v>194.4</v>
          </cell>
          <cell r="CR152">
            <v>176.4</v>
          </cell>
          <cell r="CX152">
            <v>57.6</v>
          </cell>
          <cell r="DD152">
            <v>165.6</v>
          </cell>
        </row>
        <row r="153">
          <cell r="E153">
            <v>270</v>
          </cell>
          <cell r="F153">
            <v>49.5</v>
          </cell>
          <cell r="L153">
            <v>46.8</v>
          </cell>
          <cell r="R153">
            <v>270</v>
          </cell>
          <cell r="X153">
            <v>270</v>
          </cell>
          <cell r="AD153">
            <v>140.4</v>
          </cell>
          <cell r="AJ153">
            <v>136.4</v>
          </cell>
          <cell r="AP153">
            <v>115.6</v>
          </cell>
          <cell r="AV153">
            <v>120.4</v>
          </cell>
          <cell r="BB153">
            <v>68.959999999999994</v>
          </cell>
          <cell r="BH153">
            <v>72</v>
          </cell>
          <cell r="BN153">
            <v>95.6</v>
          </cell>
          <cell r="BZ153">
            <v>142.80000000000001</v>
          </cell>
          <cell r="CF153">
            <v>177.6</v>
          </cell>
          <cell r="CL153">
            <v>164</v>
          </cell>
          <cell r="CR153">
            <v>160.80000000000001</v>
          </cell>
          <cell r="CX153">
            <v>156.80000000000001</v>
          </cell>
          <cell r="DD153">
            <v>140</v>
          </cell>
        </row>
        <row r="154">
          <cell r="E154">
            <v>203</v>
          </cell>
          <cell r="AP154">
            <v>38.700000000000003</v>
          </cell>
          <cell r="AV154">
            <v>32.4</v>
          </cell>
          <cell r="BB154">
            <v>34.200000000000003</v>
          </cell>
          <cell r="BH154">
            <v>39</v>
          </cell>
          <cell r="BN154">
            <v>49.2</v>
          </cell>
          <cell r="BZ154">
            <v>91.8</v>
          </cell>
          <cell r="CF154">
            <v>86.76</v>
          </cell>
          <cell r="CL154">
            <v>77.099999999999994</v>
          </cell>
          <cell r="CR154">
            <v>75</v>
          </cell>
          <cell r="CX154">
            <v>71.400000000000006</v>
          </cell>
          <cell r="DD154">
            <v>63.6</v>
          </cell>
        </row>
        <row r="155">
          <cell r="E155">
            <v>323.39999999999998</v>
          </cell>
          <cell r="F155">
            <v>112.96</v>
          </cell>
          <cell r="L155">
            <v>121.28</v>
          </cell>
          <cell r="R155">
            <v>127.04</v>
          </cell>
          <cell r="X155">
            <v>126.72</v>
          </cell>
          <cell r="AD155">
            <v>136.32</v>
          </cell>
          <cell r="AJ155">
            <v>137.28</v>
          </cell>
          <cell r="AP155">
            <v>123.46</v>
          </cell>
          <cell r="AV155">
            <v>113.22</v>
          </cell>
          <cell r="BB155">
            <v>75.14</v>
          </cell>
          <cell r="BH155">
            <v>80.900000000000006</v>
          </cell>
          <cell r="BN155">
            <v>81.540000000000006</v>
          </cell>
          <cell r="BZ155">
            <v>184.51999999999998</v>
          </cell>
          <cell r="CF155">
            <v>147.78</v>
          </cell>
          <cell r="CL155">
            <v>144.26</v>
          </cell>
          <cell r="CR155">
            <v>134.34</v>
          </cell>
          <cell r="CX155">
            <v>129.54</v>
          </cell>
          <cell r="DD155">
            <v>142.34</v>
          </cell>
        </row>
        <row r="156">
          <cell r="E156">
            <v>528</v>
          </cell>
          <cell r="F156">
            <v>112.96</v>
          </cell>
          <cell r="L156">
            <v>121.28</v>
          </cell>
          <cell r="R156">
            <v>127.04</v>
          </cell>
          <cell r="X156">
            <v>126.72</v>
          </cell>
          <cell r="AD156">
            <v>136.32</v>
          </cell>
          <cell r="AJ156">
            <v>137.28</v>
          </cell>
          <cell r="AP156">
            <v>42.45</v>
          </cell>
          <cell r="AV156">
            <v>30.85</v>
          </cell>
          <cell r="BB156">
            <v>40.85</v>
          </cell>
          <cell r="BH156">
            <v>43.25</v>
          </cell>
          <cell r="BN156">
            <v>41.65</v>
          </cell>
          <cell r="BZ156">
            <v>99.3</v>
          </cell>
          <cell r="CF156">
            <v>55.25</v>
          </cell>
          <cell r="CL156">
            <v>57.25</v>
          </cell>
          <cell r="CR156">
            <v>49.65</v>
          </cell>
          <cell r="CX156">
            <v>53.25</v>
          </cell>
          <cell r="DD156">
            <v>46.85</v>
          </cell>
        </row>
        <row r="157">
          <cell r="E157">
            <v>272.8</v>
          </cell>
          <cell r="F157">
            <v>112.96</v>
          </cell>
          <cell r="L157">
            <v>121.28</v>
          </cell>
          <cell r="R157">
            <v>127.04</v>
          </cell>
          <cell r="X157">
            <v>126.72</v>
          </cell>
          <cell r="AD157">
            <v>136.32</v>
          </cell>
          <cell r="AJ157">
            <v>137.28</v>
          </cell>
          <cell r="AP157">
            <v>53.26</v>
          </cell>
          <cell r="AV157">
            <v>48.94</v>
          </cell>
          <cell r="BB157">
            <v>46.3</v>
          </cell>
          <cell r="BH157">
            <v>45.14</v>
          </cell>
          <cell r="BN157">
            <v>48.7</v>
          </cell>
          <cell r="BZ157">
            <v>108.84</v>
          </cell>
          <cell r="CF157">
            <v>70.7</v>
          </cell>
          <cell r="CL157">
            <v>61.3</v>
          </cell>
          <cell r="CR157">
            <v>49.2</v>
          </cell>
          <cell r="CX157">
            <v>61.4</v>
          </cell>
          <cell r="DD157">
            <v>50</v>
          </cell>
        </row>
        <row r="158">
          <cell r="E158">
            <v>184.8</v>
          </cell>
          <cell r="F158">
            <v>112.96</v>
          </cell>
          <cell r="L158">
            <v>121.28</v>
          </cell>
          <cell r="R158">
            <v>127.04</v>
          </cell>
          <cell r="X158">
            <v>126.72</v>
          </cell>
          <cell r="AD158">
            <v>136.32</v>
          </cell>
          <cell r="AJ158">
            <v>137.28</v>
          </cell>
          <cell r="AP158">
            <v>23.58</v>
          </cell>
          <cell r="AV158">
            <v>20.38</v>
          </cell>
          <cell r="BB158">
            <v>25.78</v>
          </cell>
          <cell r="BH158">
            <v>27.62</v>
          </cell>
          <cell r="BN158">
            <v>28.86</v>
          </cell>
          <cell r="BZ158">
            <v>49.84</v>
          </cell>
          <cell r="CF158">
            <v>38.700000000000003</v>
          </cell>
          <cell r="CL158">
            <v>32.42</v>
          </cell>
          <cell r="CR158">
            <v>31.9</v>
          </cell>
          <cell r="CX158">
            <v>28.94</v>
          </cell>
          <cell r="DD158">
            <v>29.82</v>
          </cell>
        </row>
        <row r="159">
          <cell r="E159">
            <v>220</v>
          </cell>
          <cell r="F159">
            <v>112.96</v>
          </cell>
          <cell r="L159">
            <v>121.28</v>
          </cell>
          <cell r="R159">
            <v>127.04</v>
          </cell>
          <cell r="X159">
            <v>126.72</v>
          </cell>
          <cell r="AD159">
            <v>136.32</v>
          </cell>
          <cell r="AJ159">
            <v>137.28</v>
          </cell>
          <cell r="AP159">
            <v>20</v>
          </cell>
          <cell r="AV159">
            <v>24</v>
          </cell>
          <cell r="BB159">
            <v>28</v>
          </cell>
          <cell r="BH159">
            <v>28</v>
          </cell>
          <cell r="BN159">
            <v>32</v>
          </cell>
          <cell r="BZ159">
            <v>68</v>
          </cell>
          <cell r="CF159">
            <v>28</v>
          </cell>
          <cell r="CL159">
            <v>32</v>
          </cell>
          <cell r="CR159">
            <v>24</v>
          </cell>
          <cell r="CX159">
            <v>28</v>
          </cell>
          <cell r="DD159">
            <v>20</v>
          </cell>
        </row>
        <row r="160">
          <cell r="E160">
            <v>133.6</v>
          </cell>
          <cell r="F160">
            <v>14.48</v>
          </cell>
          <cell r="L160">
            <v>19.28</v>
          </cell>
          <cell r="R160">
            <v>24.48</v>
          </cell>
          <cell r="X160">
            <v>25.04</v>
          </cell>
          <cell r="AD160">
            <v>24.88</v>
          </cell>
          <cell r="AJ160">
            <v>25.92</v>
          </cell>
          <cell r="AP160">
            <v>20.48</v>
          </cell>
          <cell r="AV160">
            <v>20.88</v>
          </cell>
          <cell r="BB160">
            <v>7.6</v>
          </cell>
          <cell r="BH160">
            <v>10.16</v>
          </cell>
          <cell r="BN160">
            <v>14.4</v>
          </cell>
          <cell r="BZ160">
            <v>70.56</v>
          </cell>
          <cell r="CF160">
            <v>23.36</v>
          </cell>
          <cell r="CL160">
            <v>21.6</v>
          </cell>
          <cell r="CR160">
            <v>34.24</v>
          </cell>
          <cell r="CX160">
            <v>34.56</v>
          </cell>
          <cell r="DD160">
            <v>30</v>
          </cell>
        </row>
        <row r="161">
          <cell r="E161">
            <v>173.33</v>
          </cell>
          <cell r="CL161">
            <v>36</v>
          </cell>
          <cell r="CR161">
            <v>42</v>
          </cell>
          <cell r="CX161">
            <v>57</v>
          </cell>
          <cell r="DD161">
            <v>66</v>
          </cell>
        </row>
        <row r="162">
          <cell r="E162">
            <v>133</v>
          </cell>
          <cell r="F162">
            <v>138</v>
          </cell>
          <cell r="L162">
            <v>198</v>
          </cell>
          <cell r="R162">
            <v>132</v>
          </cell>
          <cell r="X162">
            <v>126</v>
          </cell>
          <cell r="AD162">
            <v>66</v>
          </cell>
          <cell r="AJ162">
            <v>150</v>
          </cell>
          <cell r="AP162">
            <v>162</v>
          </cell>
          <cell r="AV162">
            <v>12</v>
          </cell>
          <cell r="BB162">
            <v>18</v>
          </cell>
          <cell r="BH162">
            <v>180</v>
          </cell>
          <cell r="BN162">
            <v>146.4</v>
          </cell>
          <cell r="BZ162">
            <v>245.4</v>
          </cell>
          <cell r="CF162">
            <v>122.4</v>
          </cell>
          <cell r="CL162">
            <v>119.4</v>
          </cell>
          <cell r="CR162">
            <v>123</v>
          </cell>
          <cell r="CX162">
            <v>126</v>
          </cell>
          <cell r="DD162">
            <v>155.4</v>
          </cell>
        </row>
        <row r="163">
          <cell r="E163">
            <v>110</v>
          </cell>
          <cell r="F163">
            <v>88</v>
          </cell>
          <cell r="L163">
            <v>0</v>
          </cell>
          <cell r="R163">
            <v>42</v>
          </cell>
          <cell r="X163">
            <v>42</v>
          </cell>
          <cell r="AD163">
            <v>19</v>
          </cell>
          <cell r="AJ163">
            <v>15</v>
          </cell>
          <cell r="AP163">
            <v>13</v>
          </cell>
          <cell r="AV163">
            <v>2</v>
          </cell>
          <cell r="BB163">
            <v>20</v>
          </cell>
          <cell r="BH163">
            <v>19</v>
          </cell>
          <cell r="BN163">
            <v>23</v>
          </cell>
          <cell r="BZ163">
            <v>80.64</v>
          </cell>
          <cell r="CF163">
            <v>17.399999999999999</v>
          </cell>
          <cell r="CL163">
            <v>67</v>
          </cell>
          <cell r="CR163">
            <v>75.7</v>
          </cell>
          <cell r="CX163">
            <v>30</v>
          </cell>
          <cell r="DD163">
            <v>68.7</v>
          </cell>
        </row>
        <row r="164">
          <cell r="E164">
            <v>300.3</v>
          </cell>
          <cell r="F164">
            <v>40.200000000000003</v>
          </cell>
          <cell r="L164">
            <v>60.6</v>
          </cell>
          <cell r="R164">
            <v>39.9</v>
          </cell>
          <cell r="X164">
            <v>41.1</v>
          </cell>
          <cell r="AD164">
            <v>38.4</v>
          </cell>
          <cell r="AJ164">
            <v>37.200000000000003</v>
          </cell>
          <cell r="AP164">
            <v>32.1</v>
          </cell>
          <cell r="AV164">
            <v>28.8</v>
          </cell>
          <cell r="BB164">
            <v>40.32</v>
          </cell>
          <cell r="BH164">
            <v>33</v>
          </cell>
          <cell r="BN164">
            <v>37.200000000000003</v>
          </cell>
          <cell r="BZ164">
            <v>60.6</v>
          </cell>
          <cell r="CF164">
            <v>39.299999999999997</v>
          </cell>
          <cell r="CL164">
            <v>36.6</v>
          </cell>
          <cell r="CR164">
            <v>40.799999999999997</v>
          </cell>
          <cell r="CX164">
            <v>41.7</v>
          </cell>
          <cell r="DD164">
            <v>34.5</v>
          </cell>
        </row>
        <row r="165">
          <cell r="E165">
            <v>222</v>
          </cell>
          <cell r="F165">
            <v>47.2</v>
          </cell>
          <cell r="L165">
            <v>63.2</v>
          </cell>
          <cell r="R165">
            <v>74.400000000000006</v>
          </cell>
          <cell r="X165">
            <v>69.599999999999994</v>
          </cell>
          <cell r="AD165">
            <v>62.8</v>
          </cell>
          <cell r="AJ165">
            <v>68.8</v>
          </cell>
          <cell r="AP165">
            <v>65.599999999999994</v>
          </cell>
          <cell r="AV165">
            <v>52</v>
          </cell>
          <cell r="BB165">
            <v>41.6</v>
          </cell>
          <cell r="BH165">
            <v>36</v>
          </cell>
          <cell r="BN165">
            <v>43.2</v>
          </cell>
          <cell r="BZ165">
            <v>70.400000000000006</v>
          </cell>
          <cell r="CF165">
            <v>68</v>
          </cell>
          <cell r="CL165">
            <v>63.2</v>
          </cell>
          <cell r="CR165">
            <v>69.2</v>
          </cell>
          <cell r="CX165">
            <v>68.400000000000006</v>
          </cell>
          <cell r="DD165">
            <v>63.6</v>
          </cell>
        </row>
        <row r="166">
          <cell r="E166">
            <v>454.3</v>
          </cell>
          <cell r="F166">
            <v>85.2</v>
          </cell>
          <cell r="L166">
            <v>93</v>
          </cell>
          <cell r="R166">
            <v>0</v>
          </cell>
          <cell r="X166">
            <v>81.599999999999994</v>
          </cell>
          <cell r="AD166">
            <v>82.8</v>
          </cell>
          <cell r="AJ166">
            <v>85.8</v>
          </cell>
          <cell r="AP166">
            <v>95.4</v>
          </cell>
          <cell r="AV166">
            <v>78.599999999999994</v>
          </cell>
          <cell r="BB166">
            <v>64.319999999999993</v>
          </cell>
          <cell r="BH166">
            <v>72</v>
          </cell>
          <cell r="BN166">
            <v>75.599999999999994</v>
          </cell>
          <cell r="BZ166">
            <v>129.6</v>
          </cell>
          <cell r="CF166">
            <v>90.6</v>
          </cell>
          <cell r="CL166">
            <v>100.2</v>
          </cell>
          <cell r="CR166">
            <v>98.4</v>
          </cell>
          <cell r="CX166">
            <v>90.6</v>
          </cell>
          <cell r="DD166">
            <v>91.2</v>
          </cell>
        </row>
        <row r="167">
          <cell r="E167">
            <v>706.2</v>
          </cell>
          <cell r="F167">
            <v>95</v>
          </cell>
          <cell r="L167">
            <v>96</v>
          </cell>
          <cell r="R167">
            <v>98</v>
          </cell>
          <cell r="X167">
            <v>90</v>
          </cell>
          <cell r="AD167">
            <v>99</v>
          </cell>
          <cell r="AJ167">
            <v>83</v>
          </cell>
          <cell r="AP167">
            <v>79</v>
          </cell>
          <cell r="AV167">
            <v>72</v>
          </cell>
          <cell r="BB167">
            <v>73.2</v>
          </cell>
          <cell r="BH167">
            <v>80</v>
          </cell>
          <cell r="BN167">
            <v>79</v>
          </cell>
          <cell r="BZ167">
            <v>150</v>
          </cell>
          <cell r="CF167">
            <v>94</v>
          </cell>
          <cell r="CL167">
            <v>80</v>
          </cell>
          <cell r="CR167">
            <v>90</v>
          </cell>
          <cell r="CX167">
            <v>80</v>
          </cell>
          <cell r="DD167">
            <v>70</v>
          </cell>
        </row>
        <row r="168">
          <cell r="E168">
            <v>153</v>
          </cell>
          <cell r="F168">
            <v>32.799999999999997</v>
          </cell>
          <cell r="L168">
            <v>33</v>
          </cell>
          <cell r="R168">
            <v>43</v>
          </cell>
          <cell r="X168">
            <v>55</v>
          </cell>
          <cell r="AD168">
            <v>45.8</v>
          </cell>
          <cell r="AJ168">
            <v>44.8</v>
          </cell>
          <cell r="AP168">
            <v>38.4</v>
          </cell>
          <cell r="AV168">
            <v>34</v>
          </cell>
          <cell r="BB168">
            <v>19.28</v>
          </cell>
          <cell r="BH168">
            <v>22</v>
          </cell>
          <cell r="BN168">
            <v>29.8</v>
          </cell>
          <cell r="BZ168">
            <v>50.2</v>
          </cell>
          <cell r="CF168">
            <v>39.6</v>
          </cell>
          <cell r="CL168">
            <v>37.200000000000003</v>
          </cell>
          <cell r="CR168">
            <v>39.6</v>
          </cell>
          <cell r="CX168">
            <v>38.799999999999997</v>
          </cell>
          <cell r="DD168">
            <v>34.4</v>
          </cell>
        </row>
        <row r="169">
          <cell r="E169">
            <v>133</v>
          </cell>
          <cell r="F169">
            <v>20</v>
          </cell>
          <cell r="L169">
            <v>0</v>
          </cell>
          <cell r="R169">
            <v>16.399999999999999</v>
          </cell>
          <cell r="X169">
            <v>13.6</v>
          </cell>
          <cell r="AD169">
            <v>14.8</v>
          </cell>
          <cell r="AJ169">
            <v>32.799999999999997</v>
          </cell>
          <cell r="AP169">
            <v>19.25</v>
          </cell>
          <cell r="AV169">
            <v>33.65</v>
          </cell>
          <cell r="BB169">
            <v>44.05</v>
          </cell>
          <cell r="BH169">
            <v>42.45</v>
          </cell>
          <cell r="BN169">
            <v>34.450000000000003</v>
          </cell>
          <cell r="BZ169">
            <v>54.5</v>
          </cell>
          <cell r="CF169">
            <v>22.85</v>
          </cell>
          <cell r="CL169">
            <v>18.850000000000001</v>
          </cell>
          <cell r="CR169">
            <v>16.05</v>
          </cell>
          <cell r="CX169">
            <v>16.45</v>
          </cell>
          <cell r="DD169">
            <v>14.45</v>
          </cell>
        </row>
        <row r="170">
          <cell r="E170">
            <v>134.19999999999999</v>
          </cell>
          <cell r="F170">
            <v>2.6</v>
          </cell>
          <cell r="L170">
            <v>86.4</v>
          </cell>
          <cell r="R170">
            <v>84.8</v>
          </cell>
          <cell r="X170">
            <v>86.6</v>
          </cell>
          <cell r="AD170">
            <v>92</v>
          </cell>
          <cell r="AJ170">
            <v>81</v>
          </cell>
          <cell r="AP170">
            <v>70</v>
          </cell>
          <cell r="AV170">
            <v>70.599999999999994</v>
          </cell>
          <cell r="BB170">
            <v>66.319999999999993</v>
          </cell>
          <cell r="BH170">
            <v>74</v>
          </cell>
          <cell r="BN170">
            <v>72</v>
          </cell>
          <cell r="BZ170">
            <v>151.4</v>
          </cell>
          <cell r="CF170">
            <v>111.2</v>
          </cell>
          <cell r="CL170">
            <v>104.6</v>
          </cell>
          <cell r="CR170">
            <v>88.6</v>
          </cell>
          <cell r="CX170">
            <v>86.2</v>
          </cell>
          <cell r="DD170">
            <v>86.2</v>
          </cell>
        </row>
        <row r="171">
          <cell r="E171">
            <v>112</v>
          </cell>
          <cell r="F171">
            <v>13.6</v>
          </cell>
          <cell r="L171">
            <v>21.6</v>
          </cell>
          <cell r="R171">
            <v>24</v>
          </cell>
          <cell r="X171">
            <v>22.4</v>
          </cell>
          <cell r="AD171">
            <v>18</v>
          </cell>
          <cell r="AJ171">
            <v>17.600000000000001</v>
          </cell>
          <cell r="AP171">
            <v>13.65</v>
          </cell>
          <cell r="AV171">
            <v>15.65</v>
          </cell>
          <cell r="BB171">
            <v>13.65</v>
          </cell>
          <cell r="BH171">
            <v>12.05</v>
          </cell>
          <cell r="BN171">
            <v>16.850000000000001</v>
          </cell>
          <cell r="BZ171">
            <v>34.5</v>
          </cell>
          <cell r="CF171">
            <v>15.25</v>
          </cell>
          <cell r="CL171">
            <v>15.65</v>
          </cell>
          <cell r="CR171">
            <v>24.05</v>
          </cell>
          <cell r="CX171">
            <v>23.25</v>
          </cell>
          <cell r="DD171">
            <v>17.649999999999999</v>
          </cell>
        </row>
        <row r="172">
          <cell r="E172">
            <v>297</v>
          </cell>
          <cell r="F172">
            <v>13.6</v>
          </cell>
          <cell r="L172">
            <v>21.6</v>
          </cell>
          <cell r="R172">
            <v>24</v>
          </cell>
          <cell r="X172">
            <v>22.4</v>
          </cell>
          <cell r="AD172">
            <v>18</v>
          </cell>
          <cell r="AJ172">
            <v>17.600000000000001</v>
          </cell>
          <cell r="AP172">
            <v>180.8</v>
          </cell>
          <cell r="AV172">
            <v>180</v>
          </cell>
          <cell r="BB172">
            <v>179.2</v>
          </cell>
          <cell r="BH172">
            <v>188.64</v>
          </cell>
          <cell r="BN172">
            <v>196</v>
          </cell>
          <cell r="BZ172">
            <v>208.8</v>
          </cell>
          <cell r="CF172">
            <v>183.6</v>
          </cell>
          <cell r="CL172">
            <v>24</v>
          </cell>
          <cell r="CR172">
            <v>54</v>
          </cell>
          <cell r="CX172">
            <v>184.8</v>
          </cell>
          <cell r="DD172">
            <v>261.60000000000002</v>
          </cell>
        </row>
        <row r="173">
          <cell r="E173">
            <v>722.22</v>
          </cell>
          <cell r="F173">
            <v>13.6</v>
          </cell>
          <cell r="L173">
            <v>21.6</v>
          </cell>
          <cell r="R173">
            <v>24</v>
          </cell>
          <cell r="X173">
            <v>22.4</v>
          </cell>
          <cell r="AD173">
            <v>18</v>
          </cell>
          <cell r="AJ173">
            <v>17.600000000000001</v>
          </cell>
          <cell r="AP173">
            <v>180</v>
          </cell>
          <cell r="AV173">
            <v>90</v>
          </cell>
          <cell r="BB173">
            <v>90</v>
          </cell>
          <cell r="BH173">
            <v>60</v>
          </cell>
          <cell r="BN173">
            <v>120</v>
          </cell>
          <cell r="BZ173">
            <v>250</v>
          </cell>
          <cell r="CF173">
            <v>260</v>
          </cell>
          <cell r="CL173">
            <v>140</v>
          </cell>
          <cell r="CR173">
            <v>120</v>
          </cell>
          <cell r="CX173">
            <v>250</v>
          </cell>
          <cell r="DD173">
            <v>320</v>
          </cell>
        </row>
        <row r="174">
          <cell r="E174">
            <v>133</v>
          </cell>
          <cell r="F174">
            <v>10</v>
          </cell>
          <cell r="L174">
            <v>10</v>
          </cell>
          <cell r="R174">
            <v>13.6</v>
          </cell>
          <cell r="X174">
            <v>15.2</v>
          </cell>
          <cell r="AD174">
            <v>12</v>
          </cell>
          <cell r="AJ174">
            <v>14</v>
          </cell>
          <cell r="AP174">
            <v>12</v>
          </cell>
          <cell r="AV174">
            <v>11.76</v>
          </cell>
          <cell r="BB174">
            <v>8.7200000000000006</v>
          </cell>
          <cell r="BH174">
            <v>8</v>
          </cell>
          <cell r="BN174">
            <v>8.1999999999999993</v>
          </cell>
          <cell r="BZ174">
            <v>19.600000000000001</v>
          </cell>
          <cell r="CF174">
            <v>13.2</v>
          </cell>
          <cell r="CL174">
            <v>64.400000000000006</v>
          </cell>
          <cell r="CR174">
            <v>106.2</v>
          </cell>
          <cell r="CX174">
            <v>119.6</v>
          </cell>
          <cell r="DD174">
            <v>113.4</v>
          </cell>
        </row>
        <row r="175">
          <cell r="E175">
            <v>301</v>
          </cell>
          <cell r="F175">
            <v>16.399999999999999</v>
          </cell>
          <cell r="L175">
            <v>18</v>
          </cell>
          <cell r="R175">
            <v>11.2</v>
          </cell>
          <cell r="X175">
            <v>18.399999999999999</v>
          </cell>
          <cell r="AD175">
            <v>15.2</v>
          </cell>
          <cell r="AJ175">
            <v>21.6</v>
          </cell>
          <cell r="AP175">
            <v>22.9</v>
          </cell>
          <cell r="AV175">
            <v>24.1</v>
          </cell>
          <cell r="BB175">
            <v>27.46</v>
          </cell>
          <cell r="BH175">
            <v>20.5</v>
          </cell>
          <cell r="BN175">
            <v>23.7</v>
          </cell>
          <cell r="BZ175">
            <v>57.8</v>
          </cell>
          <cell r="CF175">
            <v>25.3</v>
          </cell>
          <cell r="CL175">
            <v>22.98</v>
          </cell>
          <cell r="CR175">
            <v>23.3</v>
          </cell>
          <cell r="CX175">
            <v>28.58</v>
          </cell>
          <cell r="DD175">
            <v>30.5</v>
          </cell>
        </row>
        <row r="176">
          <cell r="E176">
            <v>316</v>
          </cell>
          <cell r="F176">
            <v>51.6</v>
          </cell>
          <cell r="L176">
            <v>71.400000000000006</v>
          </cell>
          <cell r="R176">
            <v>78.2</v>
          </cell>
          <cell r="X176">
            <v>75.599999999999994</v>
          </cell>
          <cell r="AD176">
            <v>62.4</v>
          </cell>
          <cell r="AJ176">
            <v>64.2</v>
          </cell>
          <cell r="AP176">
            <v>57.4</v>
          </cell>
          <cell r="AV176">
            <v>57.6</v>
          </cell>
          <cell r="BB176">
            <v>45.04</v>
          </cell>
          <cell r="BH176">
            <v>45.12</v>
          </cell>
          <cell r="BN176">
            <v>87</v>
          </cell>
          <cell r="BZ176">
            <v>164.6</v>
          </cell>
          <cell r="CF176">
            <v>77.2</v>
          </cell>
          <cell r="CL176">
            <v>90.8</v>
          </cell>
          <cell r="CR176">
            <v>110.6</v>
          </cell>
          <cell r="CX176">
            <v>117</v>
          </cell>
          <cell r="DD176">
            <v>64</v>
          </cell>
        </row>
        <row r="177">
          <cell r="E177">
            <v>167</v>
          </cell>
          <cell r="F177">
            <v>127.8</v>
          </cell>
          <cell r="L177">
            <v>134.6</v>
          </cell>
          <cell r="R177">
            <v>104.4</v>
          </cell>
          <cell r="X177">
            <v>87.8</v>
          </cell>
          <cell r="AD177">
            <v>131.6</v>
          </cell>
          <cell r="AJ177">
            <v>132.80000000000001</v>
          </cell>
          <cell r="AP177">
            <v>113.6</v>
          </cell>
          <cell r="AV177">
            <v>22</v>
          </cell>
          <cell r="BB177">
            <v>22.48</v>
          </cell>
          <cell r="BH177">
            <v>22</v>
          </cell>
          <cell r="BN177">
            <v>21.6</v>
          </cell>
          <cell r="BZ177">
            <v>132.6</v>
          </cell>
          <cell r="CF177">
            <v>13.2</v>
          </cell>
          <cell r="CL177">
            <v>14.4</v>
          </cell>
          <cell r="CR177">
            <v>51.6</v>
          </cell>
          <cell r="CX177">
            <v>29.8</v>
          </cell>
          <cell r="DD177">
            <v>29</v>
          </cell>
        </row>
        <row r="178">
          <cell r="E178">
            <v>145</v>
          </cell>
          <cell r="F178">
            <v>47.36</v>
          </cell>
          <cell r="L178">
            <v>89.6</v>
          </cell>
          <cell r="R178">
            <v>96</v>
          </cell>
          <cell r="X178">
            <v>93.76</v>
          </cell>
          <cell r="AD178">
            <v>83.2</v>
          </cell>
          <cell r="AJ178">
            <v>75.2</v>
          </cell>
          <cell r="AP178">
            <v>64.319999999999993</v>
          </cell>
          <cell r="AV178">
            <v>56.8</v>
          </cell>
          <cell r="BB178">
            <v>30.4</v>
          </cell>
          <cell r="BH178">
            <v>34.4</v>
          </cell>
          <cell r="BN178">
            <v>44.48</v>
          </cell>
          <cell r="BZ178">
            <v>102.08</v>
          </cell>
          <cell r="CF178">
            <v>92.16</v>
          </cell>
          <cell r="CL178">
            <v>102.72</v>
          </cell>
          <cell r="CR178">
            <v>116.48</v>
          </cell>
          <cell r="CX178">
            <v>105.92</v>
          </cell>
          <cell r="DD178">
            <v>93.12</v>
          </cell>
        </row>
        <row r="179">
          <cell r="E179">
            <v>333</v>
          </cell>
          <cell r="F179">
            <v>30.4</v>
          </cell>
          <cell r="L179">
            <v>44</v>
          </cell>
          <cell r="R179">
            <v>49.6</v>
          </cell>
          <cell r="X179">
            <v>36.799999999999997</v>
          </cell>
          <cell r="AD179">
            <v>33.6</v>
          </cell>
          <cell r="AJ179">
            <v>44</v>
          </cell>
          <cell r="AP179">
            <v>28.8</v>
          </cell>
          <cell r="AV179">
            <v>40</v>
          </cell>
          <cell r="BB179">
            <v>35.840000000000003</v>
          </cell>
          <cell r="BH179">
            <v>24</v>
          </cell>
          <cell r="BN179">
            <v>40</v>
          </cell>
          <cell r="BZ179">
            <v>106.4</v>
          </cell>
          <cell r="CF179">
            <v>32.799999999999997</v>
          </cell>
          <cell r="CL179">
            <v>43.2</v>
          </cell>
          <cell r="CR179">
            <v>42.4</v>
          </cell>
          <cell r="CX179">
            <v>53.6</v>
          </cell>
          <cell r="DD179">
            <v>78.400000000000006</v>
          </cell>
        </row>
        <row r="180">
          <cell r="E180">
            <v>1000</v>
          </cell>
          <cell r="F180">
            <v>675</v>
          </cell>
          <cell r="L180">
            <v>765</v>
          </cell>
          <cell r="R180">
            <v>690</v>
          </cell>
          <cell r="X180">
            <v>855</v>
          </cell>
          <cell r="AD180">
            <v>615</v>
          </cell>
          <cell r="AJ180">
            <v>540</v>
          </cell>
          <cell r="AP180">
            <v>720</v>
          </cell>
          <cell r="AV180">
            <v>705</v>
          </cell>
          <cell r="BB180">
            <v>600</v>
          </cell>
          <cell r="BH180">
            <v>450</v>
          </cell>
          <cell r="BN180">
            <v>540</v>
          </cell>
          <cell r="BZ180">
            <v>1530</v>
          </cell>
          <cell r="CF180">
            <v>813</v>
          </cell>
          <cell r="CL180">
            <v>780</v>
          </cell>
          <cell r="CR180">
            <v>810</v>
          </cell>
          <cell r="CX180">
            <v>765</v>
          </cell>
          <cell r="DD180">
            <v>735</v>
          </cell>
        </row>
        <row r="181">
          <cell r="E181">
            <v>154</v>
          </cell>
          <cell r="F181">
            <v>0</v>
          </cell>
          <cell r="L181">
            <v>0</v>
          </cell>
          <cell r="R181">
            <v>0</v>
          </cell>
          <cell r="X181">
            <v>0</v>
          </cell>
          <cell r="AD181">
            <v>36</v>
          </cell>
          <cell r="AJ181">
            <v>14</v>
          </cell>
          <cell r="AP181">
            <v>22</v>
          </cell>
          <cell r="AV181">
            <v>160</v>
          </cell>
          <cell r="BB181">
            <v>18</v>
          </cell>
          <cell r="BH181">
            <v>26</v>
          </cell>
          <cell r="BN181">
            <v>30.4</v>
          </cell>
          <cell r="BZ181">
            <v>106.64</v>
          </cell>
          <cell r="CF181">
            <v>57.68</v>
          </cell>
          <cell r="CL181">
            <v>51.6</v>
          </cell>
          <cell r="CR181">
            <v>59.2</v>
          </cell>
          <cell r="CX181">
            <v>60.8</v>
          </cell>
          <cell r="DD181">
            <v>61.2</v>
          </cell>
        </row>
        <row r="182">
          <cell r="E182">
            <v>556</v>
          </cell>
          <cell r="F182">
            <v>502.5</v>
          </cell>
          <cell r="L182">
            <v>510</v>
          </cell>
          <cell r="R182">
            <v>472.5</v>
          </cell>
          <cell r="X182">
            <v>472.5</v>
          </cell>
          <cell r="AD182">
            <v>472.5</v>
          </cell>
          <cell r="AJ182">
            <v>472.5</v>
          </cell>
          <cell r="AP182">
            <v>435</v>
          </cell>
          <cell r="AV182">
            <v>97.5</v>
          </cell>
          <cell r="BB182">
            <v>396</v>
          </cell>
          <cell r="BH182">
            <v>525</v>
          </cell>
          <cell r="BN182">
            <v>517.5</v>
          </cell>
          <cell r="BZ182">
            <v>1072.5</v>
          </cell>
          <cell r="CF182">
            <v>532.5</v>
          </cell>
          <cell r="CL182">
            <v>532.5</v>
          </cell>
          <cell r="CR182">
            <v>532.5</v>
          </cell>
          <cell r="CX182">
            <v>615</v>
          </cell>
          <cell r="DD182">
            <v>517.5</v>
          </cell>
        </row>
        <row r="183">
          <cell r="E183">
            <v>150</v>
          </cell>
          <cell r="F183">
            <v>62.4</v>
          </cell>
          <cell r="L183">
            <v>82.8</v>
          </cell>
          <cell r="R183">
            <v>86.4</v>
          </cell>
          <cell r="X183">
            <v>77.400000000000006</v>
          </cell>
          <cell r="AD183">
            <v>73.2</v>
          </cell>
          <cell r="AJ183">
            <v>67.2</v>
          </cell>
          <cell r="AP183">
            <v>55.8</v>
          </cell>
          <cell r="AV183">
            <v>58.2</v>
          </cell>
          <cell r="BB183">
            <v>49.2</v>
          </cell>
          <cell r="BH183">
            <v>48</v>
          </cell>
          <cell r="BN183">
            <v>61.2</v>
          </cell>
          <cell r="BZ183">
            <v>124.8</v>
          </cell>
          <cell r="CF183">
            <v>97.92</v>
          </cell>
          <cell r="CL183">
            <v>79.8</v>
          </cell>
          <cell r="CR183">
            <v>94.8</v>
          </cell>
          <cell r="CX183">
            <v>91.02</v>
          </cell>
          <cell r="DD183">
            <v>88.98</v>
          </cell>
        </row>
        <row r="184">
          <cell r="E184">
            <v>221.1</v>
          </cell>
          <cell r="F184">
            <v>44</v>
          </cell>
          <cell r="L184">
            <v>44.8</v>
          </cell>
          <cell r="R184">
            <v>47.6</v>
          </cell>
          <cell r="X184">
            <v>46</v>
          </cell>
          <cell r="AD184">
            <v>46.8</v>
          </cell>
          <cell r="AJ184">
            <v>48</v>
          </cell>
          <cell r="AP184">
            <v>45.2</v>
          </cell>
          <cell r="AV184">
            <v>44</v>
          </cell>
          <cell r="BB184">
            <v>35.04</v>
          </cell>
          <cell r="BH184">
            <v>36</v>
          </cell>
          <cell r="BN184">
            <v>31.6</v>
          </cell>
          <cell r="BZ184">
            <v>72.8</v>
          </cell>
          <cell r="CF184">
            <v>51.2</v>
          </cell>
          <cell r="CL184">
            <v>48.4</v>
          </cell>
          <cell r="CR184">
            <v>45.2</v>
          </cell>
          <cell r="CX184">
            <v>41.2</v>
          </cell>
          <cell r="DD184">
            <v>38</v>
          </cell>
        </row>
        <row r="185">
          <cell r="E185">
            <v>162</v>
          </cell>
          <cell r="F185">
            <v>52.8</v>
          </cell>
          <cell r="L185">
            <v>81.599999999999994</v>
          </cell>
          <cell r="R185">
            <v>76.400000000000006</v>
          </cell>
          <cell r="X185">
            <v>70</v>
          </cell>
          <cell r="AD185">
            <v>61.6</v>
          </cell>
          <cell r="AJ185">
            <v>63.2</v>
          </cell>
          <cell r="AP185">
            <v>48.45</v>
          </cell>
          <cell r="AV185">
            <v>53.65</v>
          </cell>
          <cell r="BB185">
            <v>24.05</v>
          </cell>
          <cell r="BH185">
            <v>31.65</v>
          </cell>
          <cell r="BN185">
            <v>61.65</v>
          </cell>
          <cell r="BZ185">
            <v>89.3</v>
          </cell>
          <cell r="CF185">
            <v>61.65</v>
          </cell>
          <cell r="CL185">
            <v>70.05</v>
          </cell>
          <cell r="CR185">
            <v>75.25</v>
          </cell>
          <cell r="CX185">
            <v>76.45</v>
          </cell>
          <cell r="DD185">
            <v>69.650000000000006</v>
          </cell>
        </row>
        <row r="186">
          <cell r="E186">
            <v>119</v>
          </cell>
          <cell r="F186">
            <v>41.7</v>
          </cell>
          <cell r="L186">
            <v>77.400000000000006</v>
          </cell>
          <cell r="R186">
            <v>51.6</v>
          </cell>
          <cell r="X186">
            <v>52.8</v>
          </cell>
          <cell r="AD186">
            <v>44.7</v>
          </cell>
          <cell r="AJ186">
            <v>51.6</v>
          </cell>
          <cell r="AP186">
            <v>122.1</v>
          </cell>
          <cell r="AV186">
            <v>122.01</v>
          </cell>
          <cell r="BB186">
            <v>122.01</v>
          </cell>
          <cell r="BH186">
            <v>122.01</v>
          </cell>
          <cell r="BN186">
            <v>97.5</v>
          </cell>
          <cell r="BZ186">
            <v>114.3</v>
          </cell>
          <cell r="CF186">
            <v>131.1</v>
          </cell>
          <cell r="CL186">
            <v>69.3</v>
          </cell>
          <cell r="CR186">
            <v>66.3</v>
          </cell>
          <cell r="CX186">
            <v>65.7</v>
          </cell>
          <cell r="DD186">
            <v>92.4</v>
          </cell>
        </row>
        <row r="187">
          <cell r="E187">
            <v>142</v>
          </cell>
          <cell r="F187">
            <v>560</v>
          </cell>
          <cell r="L187">
            <v>860</v>
          </cell>
          <cell r="R187">
            <v>860</v>
          </cell>
          <cell r="X187">
            <v>1400</v>
          </cell>
          <cell r="AD187">
            <v>660</v>
          </cell>
          <cell r="AJ187">
            <v>840</v>
          </cell>
          <cell r="AP187">
            <v>720</v>
          </cell>
          <cell r="AV187">
            <v>680</v>
          </cell>
          <cell r="BB187">
            <v>200</v>
          </cell>
          <cell r="BH187">
            <v>220</v>
          </cell>
          <cell r="BN187">
            <v>502</v>
          </cell>
          <cell r="BZ187">
            <v>64</v>
          </cell>
          <cell r="CF187">
            <v>764</v>
          </cell>
          <cell r="CL187">
            <v>822</v>
          </cell>
          <cell r="CR187">
            <v>732</v>
          </cell>
          <cell r="CX187">
            <v>726</v>
          </cell>
          <cell r="DD187">
            <v>624</v>
          </cell>
        </row>
        <row r="188">
          <cell r="E188">
            <v>156</v>
          </cell>
          <cell r="F188">
            <v>59.2</v>
          </cell>
          <cell r="L188">
            <v>88</v>
          </cell>
          <cell r="R188">
            <v>82.6</v>
          </cell>
          <cell r="X188">
            <v>75.599999999999994</v>
          </cell>
          <cell r="AD188">
            <v>78.599999999999994</v>
          </cell>
          <cell r="AJ188">
            <v>77</v>
          </cell>
          <cell r="AP188">
            <v>59.2</v>
          </cell>
          <cell r="AV188">
            <v>58</v>
          </cell>
          <cell r="BB188">
            <v>34.64</v>
          </cell>
          <cell r="BH188">
            <v>30.4</v>
          </cell>
          <cell r="BN188">
            <v>53.84</v>
          </cell>
          <cell r="BZ188">
            <v>150.79</v>
          </cell>
          <cell r="CF188">
            <v>87.37</v>
          </cell>
          <cell r="CL188">
            <v>80.02</v>
          </cell>
          <cell r="CR188">
            <v>81.86</v>
          </cell>
          <cell r="CX188">
            <v>84.55</v>
          </cell>
          <cell r="DD188">
            <v>69.3</v>
          </cell>
        </row>
        <row r="189">
          <cell r="E189">
            <v>150</v>
          </cell>
          <cell r="F189">
            <v>39.299999999999997</v>
          </cell>
          <cell r="L189">
            <v>46.8</v>
          </cell>
          <cell r="R189">
            <v>51.9</v>
          </cell>
          <cell r="X189">
            <v>46.5</v>
          </cell>
          <cell r="AD189">
            <v>45.9</v>
          </cell>
          <cell r="AJ189">
            <v>47.1</v>
          </cell>
          <cell r="AP189">
            <v>42.3</v>
          </cell>
          <cell r="AV189">
            <v>42</v>
          </cell>
          <cell r="BB189">
            <v>47.76</v>
          </cell>
          <cell r="BH189">
            <v>48</v>
          </cell>
          <cell r="BN189">
            <v>49.2</v>
          </cell>
          <cell r="BZ189">
            <v>80.7</v>
          </cell>
          <cell r="CF189">
            <v>64.5</v>
          </cell>
          <cell r="CL189">
            <v>49.5</v>
          </cell>
          <cell r="CR189">
            <v>45.6</v>
          </cell>
          <cell r="CX189">
            <v>71.7</v>
          </cell>
          <cell r="DD189">
            <v>59.4</v>
          </cell>
        </row>
        <row r="190">
          <cell r="E190">
            <v>167</v>
          </cell>
          <cell r="F190">
            <v>30.4</v>
          </cell>
          <cell r="L190">
            <v>0</v>
          </cell>
          <cell r="R190">
            <v>0</v>
          </cell>
          <cell r="X190">
            <v>0</v>
          </cell>
          <cell r="AD190">
            <v>0</v>
          </cell>
          <cell r="AJ190">
            <v>0</v>
          </cell>
          <cell r="BB190">
            <v>14</v>
          </cell>
          <cell r="BH190">
            <v>16</v>
          </cell>
          <cell r="BN190">
            <v>25.8</v>
          </cell>
          <cell r="BZ190">
            <v>107.2</v>
          </cell>
          <cell r="CF190">
            <v>47.6</v>
          </cell>
          <cell r="CL190">
            <v>45.6</v>
          </cell>
          <cell r="CR190">
            <v>54.8</v>
          </cell>
          <cell r="CX190">
            <v>45.6</v>
          </cell>
          <cell r="DD190">
            <v>44</v>
          </cell>
        </row>
        <row r="191">
          <cell r="E191">
            <v>256</v>
          </cell>
          <cell r="F191">
            <v>176</v>
          </cell>
          <cell r="L191">
            <v>266</v>
          </cell>
          <cell r="R191">
            <v>280</v>
          </cell>
          <cell r="X191">
            <v>285</v>
          </cell>
          <cell r="AD191">
            <v>285</v>
          </cell>
          <cell r="AJ191">
            <v>331</v>
          </cell>
          <cell r="AP191">
            <v>175.5</v>
          </cell>
          <cell r="AV191">
            <v>171</v>
          </cell>
          <cell r="BB191">
            <v>115.44</v>
          </cell>
          <cell r="BH191">
            <v>132</v>
          </cell>
          <cell r="BN191">
            <v>160.19999999999999</v>
          </cell>
          <cell r="BZ191">
            <v>284.39999999999998</v>
          </cell>
          <cell r="CF191">
            <v>207.6</v>
          </cell>
          <cell r="CL191">
            <v>220.5</v>
          </cell>
          <cell r="CR191">
            <v>258.3</v>
          </cell>
          <cell r="CX191">
            <v>280.5</v>
          </cell>
          <cell r="DD191">
            <v>251.4</v>
          </cell>
        </row>
        <row r="192">
          <cell r="E192">
            <v>110</v>
          </cell>
          <cell r="F192">
            <v>59.4</v>
          </cell>
          <cell r="L192">
            <v>73.8</v>
          </cell>
          <cell r="R192">
            <v>74.400000000000006</v>
          </cell>
          <cell r="X192">
            <v>71.7</v>
          </cell>
          <cell r="AD192">
            <v>62.1</v>
          </cell>
          <cell r="AJ192">
            <v>68.400000000000006</v>
          </cell>
          <cell r="AP192">
            <v>62.4</v>
          </cell>
          <cell r="AV192">
            <v>60.6</v>
          </cell>
          <cell r="BB192">
            <v>49.32</v>
          </cell>
          <cell r="BH192">
            <v>48</v>
          </cell>
          <cell r="BN192">
            <v>57.3</v>
          </cell>
          <cell r="BZ192">
            <v>71.400000000000006</v>
          </cell>
          <cell r="CF192">
            <v>55.5</v>
          </cell>
          <cell r="CL192">
            <v>48.6</v>
          </cell>
          <cell r="CR192">
            <v>46.8</v>
          </cell>
          <cell r="CX192">
            <v>48</v>
          </cell>
          <cell r="DD192">
            <v>45.6</v>
          </cell>
        </row>
        <row r="193">
          <cell r="E193">
            <v>211.2</v>
          </cell>
          <cell r="F193">
            <v>154.5</v>
          </cell>
          <cell r="L193">
            <v>195.6</v>
          </cell>
          <cell r="R193">
            <v>206.7</v>
          </cell>
          <cell r="X193">
            <v>191.1</v>
          </cell>
          <cell r="AD193">
            <v>187.8</v>
          </cell>
          <cell r="AJ193">
            <v>183.6</v>
          </cell>
          <cell r="AP193">
            <v>130.19999999999999</v>
          </cell>
          <cell r="AV193">
            <v>106.5</v>
          </cell>
          <cell r="BB193">
            <v>112.56</v>
          </cell>
          <cell r="BH193">
            <v>108</v>
          </cell>
          <cell r="BN193">
            <v>111.3</v>
          </cell>
          <cell r="BZ193">
            <v>249.6</v>
          </cell>
          <cell r="CF193">
            <v>209.1</v>
          </cell>
          <cell r="CL193">
            <v>204.9</v>
          </cell>
          <cell r="CR193">
            <v>168.6</v>
          </cell>
          <cell r="CX193">
            <v>99</v>
          </cell>
          <cell r="DD193">
            <v>119.4</v>
          </cell>
        </row>
        <row r="194">
          <cell r="E194">
            <v>124</v>
          </cell>
          <cell r="F194">
            <v>40.799999999999997</v>
          </cell>
          <cell r="L194">
            <v>80</v>
          </cell>
          <cell r="R194">
            <v>68</v>
          </cell>
          <cell r="X194">
            <v>52</v>
          </cell>
          <cell r="AD194">
            <v>28</v>
          </cell>
          <cell r="AJ194">
            <v>0</v>
          </cell>
          <cell r="AP194">
            <v>126.52</v>
          </cell>
          <cell r="AV194">
            <v>68</v>
          </cell>
          <cell r="BB194">
            <v>86.4</v>
          </cell>
          <cell r="BH194">
            <v>91.2</v>
          </cell>
          <cell r="BN194">
            <v>85.6</v>
          </cell>
          <cell r="BZ194">
            <v>104.8</v>
          </cell>
          <cell r="CF194">
            <v>84.8</v>
          </cell>
          <cell r="CL194">
            <v>60</v>
          </cell>
          <cell r="CR194">
            <v>54.4</v>
          </cell>
          <cell r="CX194">
            <v>69.599999999999994</v>
          </cell>
          <cell r="DD194">
            <v>84</v>
          </cell>
        </row>
        <row r="195">
          <cell r="E195">
            <v>168</v>
          </cell>
          <cell r="F195">
            <v>67.599999999999994</v>
          </cell>
          <cell r="L195">
            <v>118.4</v>
          </cell>
          <cell r="R195">
            <v>142.80000000000001</v>
          </cell>
          <cell r="X195">
            <v>138.4</v>
          </cell>
          <cell r="AD195">
            <v>112.4</v>
          </cell>
          <cell r="AJ195">
            <v>134.80000000000001</v>
          </cell>
          <cell r="AP195">
            <v>128.85</v>
          </cell>
          <cell r="AV195">
            <v>121.65</v>
          </cell>
          <cell r="BB195">
            <v>89.25</v>
          </cell>
          <cell r="BH195">
            <v>94.45</v>
          </cell>
          <cell r="BN195">
            <v>81.650000000000006</v>
          </cell>
          <cell r="BZ195">
            <v>115.69999999999999</v>
          </cell>
          <cell r="CF195">
            <v>104.05</v>
          </cell>
          <cell r="CL195">
            <v>115.25</v>
          </cell>
          <cell r="CR195">
            <v>120.85</v>
          </cell>
          <cell r="CX195">
            <v>112.45</v>
          </cell>
          <cell r="DD195">
            <v>107.65</v>
          </cell>
        </row>
        <row r="196">
          <cell r="E196">
            <v>291</v>
          </cell>
          <cell r="F196">
            <v>80</v>
          </cell>
          <cell r="L196">
            <v>136.80000000000001</v>
          </cell>
          <cell r="R196">
            <v>143.19999999999999</v>
          </cell>
          <cell r="X196">
            <v>129.6</v>
          </cell>
          <cell r="AD196">
            <v>87.2</v>
          </cell>
          <cell r="AJ196">
            <v>102.4</v>
          </cell>
          <cell r="AP196">
            <v>65.599999999999994</v>
          </cell>
          <cell r="AV196">
            <v>88</v>
          </cell>
          <cell r="BB196">
            <v>40</v>
          </cell>
          <cell r="BH196">
            <v>32</v>
          </cell>
          <cell r="BN196">
            <v>96</v>
          </cell>
          <cell r="BZ196">
            <v>135.19999999999999</v>
          </cell>
          <cell r="CF196">
            <v>125.6</v>
          </cell>
          <cell r="CL196">
            <v>128</v>
          </cell>
          <cell r="CR196">
            <v>146.4</v>
          </cell>
          <cell r="CX196">
            <v>140.80000000000001</v>
          </cell>
          <cell r="DD196">
            <v>120</v>
          </cell>
        </row>
        <row r="197">
          <cell r="E197">
            <v>498</v>
          </cell>
          <cell r="F197">
            <v>55.8</v>
          </cell>
          <cell r="L197">
            <v>70.2</v>
          </cell>
          <cell r="R197">
            <v>76.8</v>
          </cell>
          <cell r="X197">
            <v>76.8</v>
          </cell>
          <cell r="AD197">
            <v>73.8</v>
          </cell>
          <cell r="AJ197">
            <v>76.8</v>
          </cell>
          <cell r="AP197">
            <v>61.8</v>
          </cell>
          <cell r="AV197">
            <v>66</v>
          </cell>
          <cell r="BB197">
            <v>58.56</v>
          </cell>
          <cell r="BH197">
            <v>60</v>
          </cell>
          <cell r="BN197">
            <v>68.400000000000006</v>
          </cell>
          <cell r="BZ197">
            <v>124.8</v>
          </cell>
          <cell r="CF197">
            <v>65.52</v>
          </cell>
          <cell r="CL197">
            <v>67.2</v>
          </cell>
          <cell r="CR197">
            <v>99</v>
          </cell>
          <cell r="CX197">
            <v>99.6</v>
          </cell>
          <cell r="DD197">
            <v>87.6</v>
          </cell>
        </row>
        <row r="198">
          <cell r="E198">
            <v>112</v>
          </cell>
          <cell r="F198">
            <v>51.16</v>
          </cell>
          <cell r="L198">
            <v>57.56</v>
          </cell>
          <cell r="R198">
            <v>54.2</v>
          </cell>
          <cell r="X198">
            <v>41.36</v>
          </cell>
          <cell r="AD198">
            <v>44.2</v>
          </cell>
          <cell r="AJ198">
            <v>51.36</v>
          </cell>
          <cell r="AP198">
            <v>38.89</v>
          </cell>
          <cell r="AV198">
            <v>33.17</v>
          </cell>
          <cell r="BB198">
            <v>16.29</v>
          </cell>
          <cell r="BH198">
            <v>14.15</v>
          </cell>
          <cell r="BN198">
            <v>31.55</v>
          </cell>
          <cell r="BZ198">
            <v>58.540000000000006</v>
          </cell>
          <cell r="CF198">
            <v>51.77</v>
          </cell>
          <cell r="CL198">
            <v>47.93</v>
          </cell>
          <cell r="CR198">
            <v>46.49</v>
          </cell>
          <cell r="CX198">
            <v>45.09</v>
          </cell>
          <cell r="DD198">
            <v>46.53</v>
          </cell>
        </row>
        <row r="199">
          <cell r="E199">
            <v>116.67</v>
          </cell>
          <cell r="CR199">
            <v>84.2</v>
          </cell>
          <cell r="CX199">
            <v>89.97</v>
          </cell>
          <cell r="DD199">
            <v>87</v>
          </cell>
        </row>
        <row r="200">
          <cell r="E200">
            <v>140</v>
          </cell>
          <cell r="F200">
            <v>42</v>
          </cell>
          <cell r="L200">
            <v>81.599999999999994</v>
          </cell>
          <cell r="R200">
            <v>97.6</v>
          </cell>
          <cell r="X200">
            <v>100.8</v>
          </cell>
          <cell r="AD200">
            <v>86.8</v>
          </cell>
          <cell r="AJ200">
            <v>90.8</v>
          </cell>
          <cell r="AP200">
            <v>60</v>
          </cell>
          <cell r="AV200">
            <v>60</v>
          </cell>
          <cell r="BB200">
            <v>33.28</v>
          </cell>
          <cell r="BH200">
            <v>36</v>
          </cell>
          <cell r="BN200">
            <v>32.799999999999997</v>
          </cell>
          <cell r="BZ200">
            <v>89.2</v>
          </cell>
          <cell r="CF200">
            <v>78.400000000000006</v>
          </cell>
          <cell r="CL200">
            <v>70.8</v>
          </cell>
          <cell r="CR200">
            <v>98.4</v>
          </cell>
          <cell r="CX200">
            <v>101.2</v>
          </cell>
          <cell r="DD200">
            <v>95.2</v>
          </cell>
        </row>
        <row r="201">
          <cell r="E201">
            <v>350</v>
          </cell>
          <cell r="F201">
            <v>133.80000000000001</v>
          </cell>
          <cell r="L201">
            <v>211.8</v>
          </cell>
          <cell r="R201">
            <v>220.2</v>
          </cell>
          <cell r="X201">
            <v>212.1</v>
          </cell>
          <cell r="AD201">
            <v>215.7</v>
          </cell>
          <cell r="AJ201">
            <v>201.6</v>
          </cell>
          <cell r="AP201">
            <v>187.5</v>
          </cell>
          <cell r="AV201">
            <v>210</v>
          </cell>
          <cell r="BB201">
            <v>265</v>
          </cell>
          <cell r="BH201">
            <v>182</v>
          </cell>
          <cell r="BN201">
            <v>164</v>
          </cell>
          <cell r="BZ201">
            <v>434</v>
          </cell>
          <cell r="CF201">
            <v>207</v>
          </cell>
          <cell r="CL201">
            <v>136</v>
          </cell>
          <cell r="CR201">
            <v>214</v>
          </cell>
          <cell r="CX201">
            <v>224</v>
          </cell>
          <cell r="DD201">
            <v>202</v>
          </cell>
        </row>
        <row r="202">
          <cell r="E202">
            <v>150</v>
          </cell>
          <cell r="F202">
            <v>43.8</v>
          </cell>
          <cell r="L202">
            <v>60.6</v>
          </cell>
          <cell r="R202">
            <v>75.900000000000006</v>
          </cell>
          <cell r="X202">
            <v>60.9</v>
          </cell>
          <cell r="AD202">
            <v>49.2</v>
          </cell>
          <cell r="AJ202">
            <v>51.6</v>
          </cell>
          <cell r="AP202">
            <v>153.99</v>
          </cell>
          <cell r="AV202">
            <v>153.99</v>
          </cell>
          <cell r="BB202">
            <v>105</v>
          </cell>
          <cell r="BH202">
            <v>58</v>
          </cell>
          <cell r="BN202">
            <v>66.8</v>
          </cell>
          <cell r="BZ202">
            <v>108</v>
          </cell>
          <cell r="CF202">
            <v>63.4</v>
          </cell>
          <cell r="CL202">
            <v>57.2</v>
          </cell>
          <cell r="CR202">
            <v>66.400000000000006</v>
          </cell>
          <cell r="CX202">
            <v>72</v>
          </cell>
          <cell r="DD202">
            <v>72.400000000000006</v>
          </cell>
        </row>
        <row r="203">
          <cell r="E203">
            <v>139</v>
          </cell>
          <cell r="F203">
            <v>128.25</v>
          </cell>
          <cell r="L203">
            <v>148.5</v>
          </cell>
          <cell r="R203">
            <v>187</v>
          </cell>
          <cell r="X203">
            <v>244.75</v>
          </cell>
          <cell r="AD203">
            <v>159.25</v>
          </cell>
          <cell r="AJ203">
            <v>153.75</v>
          </cell>
          <cell r="AP203">
            <v>228.5</v>
          </cell>
          <cell r="AV203">
            <v>197.5</v>
          </cell>
          <cell r="BB203">
            <v>127.5</v>
          </cell>
          <cell r="BH203">
            <v>127.5</v>
          </cell>
          <cell r="BN203">
            <v>205.5</v>
          </cell>
          <cell r="BZ203">
            <v>78</v>
          </cell>
          <cell r="CF203">
            <v>204</v>
          </cell>
          <cell r="CL203">
            <v>142.25</v>
          </cell>
          <cell r="CR203">
            <v>203.25</v>
          </cell>
          <cell r="CX203">
            <v>154.75</v>
          </cell>
          <cell r="DD203">
            <v>161</v>
          </cell>
        </row>
        <row r="204">
          <cell r="E204">
            <v>352</v>
          </cell>
          <cell r="F204">
            <v>234</v>
          </cell>
          <cell r="L204">
            <v>270</v>
          </cell>
          <cell r="R204">
            <v>282</v>
          </cell>
          <cell r="X204">
            <v>318</v>
          </cell>
          <cell r="AD204">
            <v>288</v>
          </cell>
          <cell r="AJ204">
            <v>330</v>
          </cell>
          <cell r="AP204">
            <v>300</v>
          </cell>
          <cell r="AV204">
            <v>300</v>
          </cell>
          <cell r="BB204">
            <v>234</v>
          </cell>
          <cell r="BH204">
            <v>210</v>
          </cell>
          <cell r="BN204">
            <v>258</v>
          </cell>
          <cell r="BZ204">
            <v>399</v>
          </cell>
          <cell r="CF204">
            <v>222</v>
          </cell>
          <cell r="CL204">
            <v>286.2</v>
          </cell>
          <cell r="CR204">
            <v>282</v>
          </cell>
          <cell r="CX204">
            <v>372</v>
          </cell>
          <cell r="DD204">
            <v>360</v>
          </cell>
        </row>
        <row r="205">
          <cell r="E205">
            <v>112</v>
          </cell>
          <cell r="F205">
            <v>95.1</v>
          </cell>
          <cell r="L205">
            <v>96.3</v>
          </cell>
          <cell r="R205">
            <v>99</v>
          </cell>
          <cell r="X205">
            <v>90.3</v>
          </cell>
          <cell r="AD205">
            <v>93.3</v>
          </cell>
          <cell r="AJ205">
            <v>106.2</v>
          </cell>
          <cell r="AP205">
            <v>110.7</v>
          </cell>
          <cell r="AV205">
            <v>96</v>
          </cell>
          <cell r="BB205">
            <v>107.88</v>
          </cell>
          <cell r="BH205">
            <v>108</v>
          </cell>
          <cell r="BN205">
            <v>98.1</v>
          </cell>
          <cell r="BZ205">
            <v>153.6</v>
          </cell>
          <cell r="CF205">
            <v>93.6</v>
          </cell>
          <cell r="CL205">
            <v>94.5</v>
          </cell>
          <cell r="CR205">
            <v>85.8</v>
          </cell>
          <cell r="CX205">
            <v>88.5</v>
          </cell>
          <cell r="DD205">
            <v>101.4</v>
          </cell>
        </row>
        <row r="206">
          <cell r="E206">
            <v>450</v>
          </cell>
          <cell r="F206">
            <v>231.3</v>
          </cell>
          <cell r="L206">
            <v>244.8</v>
          </cell>
          <cell r="R206">
            <v>261</v>
          </cell>
          <cell r="X206">
            <v>239.4</v>
          </cell>
          <cell r="AD206">
            <v>234</v>
          </cell>
          <cell r="AJ206">
            <v>259.2</v>
          </cell>
          <cell r="AP206">
            <v>243</v>
          </cell>
          <cell r="AV206">
            <v>263.7</v>
          </cell>
          <cell r="BB206">
            <v>227.88</v>
          </cell>
          <cell r="BH206">
            <v>234</v>
          </cell>
          <cell r="BN206">
            <v>257.39999999999998</v>
          </cell>
          <cell r="BZ206">
            <v>313.2</v>
          </cell>
          <cell r="CF206">
            <v>261</v>
          </cell>
          <cell r="CL206">
            <v>242.1</v>
          </cell>
          <cell r="CR206">
            <v>272.7</v>
          </cell>
          <cell r="CX206">
            <v>303.3</v>
          </cell>
          <cell r="DD206">
            <v>260.10000000000002</v>
          </cell>
        </row>
        <row r="207">
          <cell r="E207">
            <v>111</v>
          </cell>
          <cell r="F207">
            <v>10.8</v>
          </cell>
          <cell r="L207">
            <v>9.1999999999999993</v>
          </cell>
          <cell r="R207">
            <v>86</v>
          </cell>
          <cell r="X207">
            <v>94.8</v>
          </cell>
          <cell r="AD207">
            <v>17.600000000000001</v>
          </cell>
          <cell r="AJ207">
            <v>73.2</v>
          </cell>
          <cell r="AP207">
            <v>86.45</v>
          </cell>
          <cell r="AV207">
            <v>74.05</v>
          </cell>
          <cell r="BB207">
            <v>57.65</v>
          </cell>
          <cell r="BH207">
            <v>84.45</v>
          </cell>
          <cell r="BN207">
            <v>78.45</v>
          </cell>
          <cell r="BZ207">
            <v>86.9</v>
          </cell>
          <cell r="CF207">
            <v>16.45</v>
          </cell>
          <cell r="CL207">
            <v>91.65</v>
          </cell>
          <cell r="CR207">
            <v>93.25</v>
          </cell>
          <cell r="CX207">
            <v>92.45</v>
          </cell>
          <cell r="DD207">
            <v>94.45</v>
          </cell>
        </row>
        <row r="208">
          <cell r="E208">
            <v>134</v>
          </cell>
          <cell r="F208">
            <v>23.6</v>
          </cell>
          <cell r="L208">
            <v>54.4</v>
          </cell>
          <cell r="R208">
            <v>36</v>
          </cell>
          <cell r="X208">
            <v>31.2</v>
          </cell>
          <cell r="AD208">
            <v>24.8</v>
          </cell>
          <cell r="AJ208">
            <v>26.4</v>
          </cell>
          <cell r="AP208">
            <v>25.6</v>
          </cell>
          <cell r="AV208">
            <v>36</v>
          </cell>
          <cell r="BB208">
            <v>29.44</v>
          </cell>
          <cell r="BH208">
            <v>60</v>
          </cell>
          <cell r="BN208">
            <v>82</v>
          </cell>
          <cell r="BZ208">
            <v>110</v>
          </cell>
          <cell r="CF208">
            <v>36</v>
          </cell>
          <cell r="CL208">
            <v>108</v>
          </cell>
          <cell r="CR208">
            <v>32</v>
          </cell>
          <cell r="CX208">
            <v>76</v>
          </cell>
          <cell r="DD208">
            <v>99.2</v>
          </cell>
        </row>
        <row r="209">
          <cell r="E209">
            <v>350</v>
          </cell>
          <cell r="F209">
            <v>169.8</v>
          </cell>
          <cell r="L209">
            <v>206.4</v>
          </cell>
          <cell r="R209">
            <v>201.6</v>
          </cell>
          <cell r="X209">
            <v>196.2</v>
          </cell>
          <cell r="AD209">
            <v>217.2</v>
          </cell>
          <cell r="AJ209">
            <v>190.8</v>
          </cell>
          <cell r="AP209">
            <v>141.6</v>
          </cell>
          <cell r="AV209">
            <v>126.24</v>
          </cell>
          <cell r="BB209">
            <v>138</v>
          </cell>
          <cell r="BH209">
            <v>126</v>
          </cell>
          <cell r="BN209">
            <v>139.19999999999999</v>
          </cell>
          <cell r="BZ209">
            <v>374.15999999999997</v>
          </cell>
          <cell r="CF209">
            <v>195.6</v>
          </cell>
          <cell r="CL209">
            <v>173.4</v>
          </cell>
          <cell r="CR209">
            <v>164.4</v>
          </cell>
          <cell r="CX209">
            <v>160.80000000000001</v>
          </cell>
          <cell r="DD209">
            <v>144</v>
          </cell>
        </row>
        <row r="210">
          <cell r="E210">
            <v>153</v>
          </cell>
          <cell r="F210">
            <v>83.6</v>
          </cell>
          <cell r="L210">
            <v>0</v>
          </cell>
          <cell r="R210">
            <v>133.6</v>
          </cell>
          <cell r="X210">
            <v>126.4</v>
          </cell>
          <cell r="AD210">
            <v>124.4</v>
          </cell>
          <cell r="AJ210">
            <v>126.4</v>
          </cell>
          <cell r="AV210">
            <v>126</v>
          </cell>
          <cell r="BB210">
            <v>126</v>
          </cell>
          <cell r="BH210">
            <v>110</v>
          </cell>
          <cell r="BN210">
            <v>123.8</v>
          </cell>
          <cell r="BZ210">
            <v>252.6</v>
          </cell>
          <cell r="CF210">
            <v>150</v>
          </cell>
          <cell r="CL210">
            <v>146.80000000000001</v>
          </cell>
          <cell r="CR210">
            <v>184.2</v>
          </cell>
          <cell r="CX210">
            <v>188.4</v>
          </cell>
          <cell r="DD210">
            <v>170.4</v>
          </cell>
        </row>
        <row r="211">
          <cell r="E211">
            <v>133</v>
          </cell>
          <cell r="F211">
            <v>2.48</v>
          </cell>
          <cell r="L211">
            <v>55.44</v>
          </cell>
          <cell r="R211">
            <v>60.24</v>
          </cell>
          <cell r="X211">
            <v>51.12</v>
          </cell>
          <cell r="AD211">
            <v>42.96</v>
          </cell>
          <cell r="AJ211">
            <v>47.44</v>
          </cell>
          <cell r="AP211">
            <v>26.32</v>
          </cell>
          <cell r="AV211">
            <v>25.44</v>
          </cell>
          <cell r="BB211">
            <v>14</v>
          </cell>
          <cell r="BH211">
            <v>16.16</v>
          </cell>
          <cell r="BN211">
            <v>21.28</v>
          </cell>
          <cell r="BZ211">
            <v>90.47999999999999</v>
          </cell>
          <cell r="CF211">
            <v>28.88</v>
          </cell>
          <cell r="CL211">
            <v>35.04</v>
          </cell>
          <cell r="CR211">
            <v>45.92</v>
          </cell>
          <cell r="CX211">
            <v>51.2</v>
          </cell>
          <cell r="DD211">
            <v>45.2</v>
          </cell>
        </row>
        <row r="212">
          <cell r="E212">
            <v>154</v>
          </cell>
          <cell r="F212">
            <v>87.6</v>
          </cell>
          <cell r="L212">
            <v>105</v>
          </cell>
          <cell r="R212">
            <v>84.9</v>
          </cell>
          <cell r="X212">
            <v>63</v>
          </cell>
          <cell r="AD212">
            <v>72</v>
          </cell>
          <cell r="AJ212">
            <v>81.3</v>
          </cell>
          <cell r="AP212">
            <v>86.7</v>
          </cell>
          <cell r="AV212">
            <v>30</v>
          </cell>
          <cell r="BB212">
            <v>78</v>
          </cell>
          <cell r="BH212">
            <v>99</v>
          </cell>
          <cell r="BN212">
            <v>78</v>
          </cell>
          <cell r="BZ212">
            <v>149.69999999999999</v>
          </cell>
          <cell r="CF212">
            <v>87.9</v>
          </cell>
          <cell r="CL212">
            <v>116.7</v>
          </cell>
          <cell r="CR212">
            <v>80.099999999999994</v>
          </cell>
          <cell r="CX212">
            <v>147.9</v>
          </cell>
          <cell r="DD212">
            <v>165.9</v>
          </cell>
        </row>
        <row r="213">
          <cell r="E213">
            <v>237</v>
          </cell>
          <cell r="F213">
            <v>72.900000000000006</v>
          </cell>
          <cell r="L213">
            <v>84</v>
          </cell>
          <cell r="R213">
            <v>92.1</v>
          </cell>
          <cell r="X213">
            <v>81.599999999999994</v>
          </cell>
          <cell r="AD213">
            <v>82.8</v>
          </cell>
          <cell r="AJ213">
            <v>85.2</v>
          </cell>
          <cell r="AP213">
            <v>56.4</v>
          </cell>
          <cell r="AV213">
            <v>54</v>
          </cell>
          <cell r="BB213">
            <v>36.72</v>
          </cell>
          <cell r="BH213">
            <v>42</v>
          </cell>
          <cell r="BN213">
            <v>54.6</v>
          </cell>
          <cell r="BZ213">
            <v>131.01</v>
          </cell>
          <cell r="CF213">
            <v>62.01</v>
          </cell>
          <cell r="CL213">
            <v>69</v>
          </cell>
          <cell r="CR213">
            <v>51</v>
          </cell>
          <cell r="CX213">
            <v>64.8</v>
          </cell>
          <cell r="DD213">
            <v>60</v>
          </cell>
        </row>
        <row r="214">
          <cell r="E214">
            <v>277.77</v>
          </cell>
          <cell r="F214">
            <v>144</v>
          </cell>
          <cell r="L214">
            <v>120</v>
          </cell>
          <cell r="R214">
            <v>126</v>
          </cell>
          <cell r="X214">
            <v>120</v>
          </cell>
          <cell r="AD214">
            <v>120</v>
          </cell>
          <cell r="AJ214">
            <v>120</v>
          </cell>
          <cell r="AP214">
            <v>174</v>
          </cell>
          <cell r="AV214">
            <v>102</v>
          </cell>
          <cell r="BB214">
            <v>90</v>
          </cell>
          <cell r="BH214">
            <v>96</v>
          </cell>
          <cell r="BN214">
            <v>90</v>
          </cell>
          <cell r="BZ214">
            <v>203.28</v>
          </cell>
          <cell r="CF214">
            <v>120</v>
          </cell>
          <cell r="CL214">
            <v>120</v>
          </cell>
          <cell r="CR214">
            <v>114</v>
          </cell>
          <cell r="CX214">
            <v>108</v>
          </cell>
          <cell r="DD214">
            <v>114</v>
          </cell>
        </row>
        <row r="215">
          <cell r="E215">
            <v>126</v>
          </cell>
          <cell r="F215">
            <v>62.4</v>
          </cell>
          <cell r="L215">
            <v>79.8</v>
          </cell>
          <cell r="R215">
            <v>93</v>
          </cell>
          <cell r="X215">
            <v>60</v>
          </cell>
          <cell r="AD215">
            <v>54</v>
          </cell>
          <cell r="AJ215">
            <v>66</v>
          </cell>
          <cell r="AP215">
            <v>54</v>
          </cell>
          <cell r="AV215">
            <v>48</v>
          </cell>
          <cell r="BB215">
            <v>35.520000000000003</v>
          </cell>
          <cell r="BH215">
            <v>24</v>
          </cell>
          <cell r="BN215">
            <v>36</v>
          </cell>
          <cell r="BZ215">
            <v>166.2</v>
          </cell>
          <cell r="CF215">
            <v>85.2</v>
          </cell>
          <cell r="CL215">
            <v>92.4</v>
          </cell>
          <cell r="CR215">
            <v>90.6</v>
          </cell>
          <cell r="CX215">
            <v>91.2</v>
          </cell>
          <cell r="DD215">
            <v>85.2</v>
          </cell>
        </row>
        <row r="216">
          <cell r="E216">
            <v>155.55000000000001</v>
          </cell>
          <cell r="F216">
            <v>0</v>
          </cell>
          <cell r="L216">
            <v>0</v>
          </cell>
          <cell r="R216">
            <v>91.6</v>
          </cell>
          <cell r="X216">
            <v>240</v>
          </cell>
          <cell r="AD216">
            <v>0</v>
          </cell>
          <cell r="AJ216">
            <v>0</v>
          </cell>
          <cell r="AP216">
            <v>5.25</v>
          </cell>
          <cell r="AV216">
            <v>5.25</v>
          </cell>
          <cell r="BB216">
            <v>9.73</v>
          </cell>
          <cell r="BH216">
            <v>9.25</v>
          </cell>
          <cell r="BN216">
            <v>7.25</v>
          </cell>
          <cell r="BZ216">
            <v>16.5</v>
          </cell>
          <cell r="CF216">
            <v>8.4499999999999993</v>
          </cell>
          <cell r="CL216">
            <v>8.85</v>
          </cell>
          <cell r="CR216">
            <v>12.85</v>
          </cell>
          <cell r="CX216">
            <v>9.25</v>
          </cell>
          <cell r="DD216">
            <v>11.65</v>
          </cell>
        </row>
        <row r="217">
          <cell r="E217">
            <v>256</v>
          </cell>
          <cell r="F217">
            <v>117</v>
          </cell>
          <cell r="L217">
            <v>93</v>
          </cell>
          <cell r="R217">
            <v>96</v>
          </cell>
          <cell r="X217">
            <v>66</v>
          </cell>
          <cell r="AD217">
            <v>66</v>
          </cell>
          <cell r="AJ217">
            <v>72.3</v>
          </cell>
          <cell r="AP217">
            <v>48</v>
          </cell>
          <cell r="AV217">
            <v>45.6</v>
          </cell>
          <cell r="BB217">
            <v>18</v>
          </cell>
          <cell r="BH217">
            <v>21</v>
          </cell>
          <cell r="BN217">
            <v>30</v>
          </cell>
          <cell r="BZ217">
            <v>197.7</v>
          </cell>
          <cell r="CF217">
            <v>69.599999999999994</v>
          </cell>
          <cell r="CL217">
            <v>93.6</v>
          </cell>
          <cell r="CR217">
            <v>80.099999999999994</v>
          </cell>
          <cell r="CX217">
            <v>87</v>
          </cell>
          <cell r="DD217">
            <v>69</v>
          </cell>
        </row>
        <row r="218">
          <cell r="E218">
            <v>100</v>
          </cell>
          <cell r="BH218">
            <v>14</v>
          </cell>
          <cell r="BN218">
            <v>19.600000000000001</v>
          </cell>
          <cell r="BZ218">
            <v>90</v>
          </cell>
          <cell r="CF218">
            <v>58.8</v>
          </cell>
          <cell r="CL218">
            <v>46.6</v>
          </cell>
          <cell r="CR218">
            <v>69.400000000000006</v>
          </cell>
          <cell r="CX218">
            <v>78</v>
          </cell>
          <cell r="DD218">
            <v>94.6</v>
          </cell>
        </row>
        <row r="219">
          <cell r="E219">
            <v>506.4</v>
          </cell>
          <cell r="F219">
            <v>336</v>
          </cell>
          <cell r="L219">
            <v>525.6</v>
          </cell>
          <cell r="R219">
            <v>378</v>
          </cell>
          <cell r="X219">
            <v>447.6</v>
          </cell>
          <cell r="AD219">
            <v>407.4</v>
          </cell>
          <cell r="AJ219">
            <v>351</v>
          </cell>
          <cell r="AP219">
            <v>321</v>
          </cell>
          <cell r="AV219">
            <v>300.60000000000002</v>
          </cell>
          <cell r="BB219">
            <v>261.60000000000002</v>
          </cell>
          <cell r="BH219">
            <v>294</v>
          </cell>
          <cell r="BN219">
            <v>378.6</v>
          </cell>
          <cell r="BZ219">
            <v>650.4</v>
          </cell>
          <cell r="CF219">
            <v>433.8</v>
          </cell>
          <cell r="CL219">
            <v>454.8</v>
          </cell>
          <cell r="CR219">
            <v>393.6</v>
          </cell>
          <cell r="CX219">
            <v>469.8</v>
          </cell>
          <cell r="DD219">
            <v>700.8</v>
          </cell>
        </row>
        <row r="220">
          <cell r="E220">
            <v>463.33</v>
          </cell>
          <cell r="BH220">
            <v>4</v>
          </cell>
          <cell r="BN220">
            <v>222</v>
          </cell>
          <cell r="BZ220">
            <v>472</v>
          </cell>
          <cell r="CF220">
            <v>228</v>
          </cell>
          <cell r="CL220">
            <v>206</v>
          </cell>
          <cell r="CR220">
            <v>180</v>
          </cell>
          <cell r="CX220">
            <v>160</v>
          </cell>
          <cell r="DD220">
            <v>182</v>
          </cell>
        </row>
        <row r="221">
          <cell r="E221">
            <v>550</v>
          </cell>
          <cell r="F221">
            <v>274</v>
          </cell>
          <cell r="L221">
            <v>308</v>
          </cell>
          <cell r="R221">
            <v>352</v>
          </cell>
          <cell r="X221">
            <v>280</v>
          </cell>
          <cell r="AD221">
            <v>242</v>
          </cell>
          <cell r="AJ221">
            <v>236</v>
          </cell>
          <cell r="AP221">
            <v>266</v>
          </cell>
          <cell r="AV221">
            <v>260</v>
          </cell>
          <cell r="BB221">
            <v>272.8</v>
          </cell>
          <cell r="BH221">
            <v>240</v>
          </cell>
          <cell r="BN221">
            <v>261</v>
          </cell>
          <cell r="BZ221">
            <v>495</v>
          </cell>
          <cell r="CF221">
            <v>315</v>
          </cell>
          <cell r="CL221">
            <v>410</v>
          </cell>
          <cell r="CR221">
            <v>397</v>
          </cell>
          <cell r="CX221">
            <v>447</v>
          </cell>
          <cell r="DD221">
            <v>585</v>
          </cell>
        </row>
        <row r="222">
          <cell r="E222">
            <v>150</v>
          </cell>
          <cell r="F222">
            <v>96</v>
          </cell>
          <cell r="L222">
            <v>105</v>
          </cell>
          <cell r="R222">
            <v>207</v>
          </cell>
          <cell r="X222">
            <v>95.1</v>
          </cell>
          <cell r="AD222">
            <v>75</v>
          </cell>
          <cell r="AJ222">
            <v>90</v>
          </cell>
          <cell r="AP222">
            <v>86.7</v>
          </cell>
          <cell r="AV222">
            <v>72</v>
          </cell>
          <cell r="BB222">
            <v>65.400000000000006</v>
          </cell>
          <cell r="BH222">
            <v>60</v>
          </cell>
          <cell r="BN222">
            <v>65.400000000000006</v>
          </cell>
          <cell r="BZ222">
            <v>181.5</v>
          </cell>
          <cell r="CF222">
            <v>81.900000000000006</v>
          </cell>
          <cell r="CL222">
            <v>81</v>
          </cell>
          <cell r="CR222">
            <v>51</v>
          </cell>
          <cell r="CX222">
            <v>85.8</v>
          </cell>
          <cell r="DD222">
            <v>79.2</v>
          </cell>
        </row>
        <row r="223">
          <cell r="E223">
            <v>944</v>
          </cell>
          <cell r="F223">
            <v>86</v>
          </cell>
          <cell r="L223">
            <v>370</v>
          </cell>
          <cell r="R223">
            <v>350</v>
          </cell>
          <cell r="X223">
            <v>348</v>
          </cell>
          <cell r="AD223">
            <v>272</v>
          </cell>
          <cell r="AJ223">
            <v>250</v>
          </cell>
          <cell r="AP223">
            <v>181</v>
          </cell>
          <cell r="AV223">
            <v>195</v>
          </cell>
          <cell r="BB223">
            <v>159.19999999999999</v>
          </cell>
          <cell r="BH223">
            <v>180</v>
          </cell>
          <cell r="BN223">
            <v>336</v>
          </cell>
          <cell r="BZ223">
            <v>608</v>
          </cell>
          <cell r="CF223">
            <v>259</v>
          </cell>
          <cell r="CL223">
            <v>247</v>
          </cell>
          <cell r="CR223">
            <v>294</v>
          </cell>
          <cell r="CX223">
            <v>372</v>
          </cell>
          <cell r="DD223">
            <v>439</v>
          </cell>
        </row>
        <row r="224">
          <cell r="E224">
            <v>156</v>
          </cell>
          <cell r="F224">
            <v>151.19999999999999</v>
          </cell>
          <cell r="L224">
            <v>189.2</v>
          </cell>
          <cell r="R224">
            <v>184</v>
          </cell>
          <cell r="X224">
            <v>177.6</v>
          </cell>
          <cell r="AD224">
            <v>173.6</v>
          </cell>
          <cell r="AJ224">
            <v>176.4</v>
          </cell>
          <cell r="AP224">
            <v>170.8</v>
          </cell>
          <cell r="AV224">
            <v>136</v>
          </cell>
          <cell r="BB224">
            <v>104</v>
          </cell>
          <cell r="BH224">
            <v>128</v>
          </cell>
          <cell r="BN224">
            <v>136.63999999999999</v>
          </cell>
          <cell r="BZ224">
            <v>335.52</v>
          </cell>
          <cell r="CF224">
            <v>192.4</v>
          </cell>
          <cell r="CL224">
            <v>193.6</v>
          </cell>
          <cell r="CR224">
            <v>157.6</v>
          </cell>
          <cell r="CX224">
            <v>182.4</v>
          </cell>
          <cell r="DD224">
            <v>163.19999999999999</v>
          </cell>
        </row>
        <row r="225">
          <cell r="E225">
            <v>111</v>
          </cell>
          <cell r="F225">
            <v>52.4</v>
          </cell>
          <cell r="L225">
            <v>68</v>
          </cell>
          <cell r="R225">
            <v>56.8</v>
          </cell>
          <cell r="X225">
            <v>60.8</v>
          </cell>
          <cell r="AD225">
            <v>59.2</v>
          </cell>
          <cell r="AJ225">
            <v>59.6</v>
          </cell>
          <cell r="AP225">
            <v>56.8</v>
          </cell>
          <cell r="AV225">
            <v>56</v>
          </cell>
          <cell r="BB225">
            <v>33.6</v>
          </cell>
          <cell r="BH225">
            <v>32</v>
          </cell>
          <cell r="BN225">
            <v>42.4</v>
          </cell>
          <cell r="BZ225">
            <v>96</v>
          </cell>
          <cell r="CF225">
            <v>68.8</v>
          </cell>
          <cell r="CL225">
            <v>72.400000000000006</v>
          </cell>
          <cell r="CR225">
            <v>76.8</v>
          </cell>
          <cell r="CX225">
            <v>76</v>
          </cell>
          <cell r="DD225">
            <v>72</v>
          </cell>
        </row>
        <row r="226">
          <cell r="E226">
            <v>222</v>
          </cell>
          <cell r="F226">
            <v>131.6</v>
          </cell>
          <cell r="L226">
            <v>157.6</v>
          </cell>
          <cell r="R226">
            <v>168.4</v>
          </cell>
          <cell r="X226">
            <v>160.4</v>
          </cell>
          <cell r="AD226">
            <v>141.6</v>
          </cell>
          <cell r="AJ226">
            <v>150.4</v>
          </cell>
          <cell r="AP226">
            <v>138.4</v>
          </cell>
          <cell r="AV226">
            <v>127.04</v>
          </cell>
          <cell r="BB226">
            <v>105.92</v>
          </cell>
          <cell r="BH226">
            <v>96</v>
          </cell>
          <cell r="BN226">
            <v>113.2</v>
          </cell>
          <cell r="BZ226">
            <v>218</v>
          </cell>
          <cell r="CF226">
            <v>143.19999999999999</v>
          </cell>
          <cell r="CL226">
            <v>120</v>
          </cell>
          <cell r="CR226">
            <v>136</v>
          </cell>
          <cell r="CX226">
            <v>99</v>
          </cell>
          <cell r="DD226">
            <v>116.1</v>
          </cell>
        </row>
        <row r="227">
          <cell r="E227">
            <v>403</v>
          </cell>
          <cell r="F227">
            <v>211.6</v>
          </cell>
          <cell r="L227">
            <v>268</v>
          </cell>
          <cell r="R227">
            <v>278</v>
          </cell>
          <cell r="X227">
            <v>232</v>
          </cell>
          <cell r="AD227">
            <v>204</v>
          </cell>
          <cell r="AJ227">
            <v>240</v>
          </cell>
          <cell r="AP227">
            <v>210</v>
          </cell>
          <cell r="AV227">
            <v>194.88</v>
          </cell>
          <cell r="BB227">
            <v>152.80000000000001</v>
          </cell>
          <cell r="BH227">
            <v>128</v>
          </cell>
          <cell r="BN227">
            <v>156.80000000000001</v>
          </cell>
          <cell r="BZ227">
            <v>417.12</v>
          </cell>
          <cell r="CF227">
            <v>328.48</v>
          </cell>
          <cell r="CL227">
            <v>280</v>
          </cell>
          <cell r="CR227">
            <v>247.2</v>
          </cell>
          <cell r="CX227">
            <v>248.8</v>
          </cell>
          <cell r="DD227">
            <v>240</v>
          </cell>
        </row>
        <row r="228">
          <cell r="E228">
            <v>222</v>
          </cell>
          <cell r="F228">
            <v>0</v>
          </cell>
          <cell r="L228">
            <v>0</v>
          </cell>
          <cell r="R228">
            <v>0</v>
          </cell>
          <cell r="X228">
            <v>0</v>
          </cell>
          <cell r="AD228">
            <v>0</v>
          </cell>
          <cell r="AJ228">
            <v>0</v>
          </cell>
          <cell r="AP228">
            <v>228.35</v>
          </cell>
          <cell r="AV228">
            <v>229.75</v>
          </cell>
          <cell r="BB228">
            <v>230.75</v>
          </cell>
          <cell r="BH228">
            <v>231.75</v>
          </cell>
          <cell r="BN228">
            <v>232.75</v>
          </cell>
          <cell r="BZ228">
            <v>3.5</v>
          </cell>
          <cell r="CF228">
            <v>80.75</v>
          </cell>
          <cell r="CL228">
            <v>19.350000000000001</v>
          </cell>
          <cell r="CR228">
            <v>44.15</v>
          </cell>
          <cell r="CX228">
            <v>0</v>
          </cell>
          <cell r="DD228">
            <v>0</v>
          </cell>
        </row>
        <row r="229">
          <cell r="E229">
            <v>250</v>
          </cell>
          <cell r="F229">
            <v>108</v>
          </cell>
          <cell r="L229">
            <v>77.400000000000006</v>
          </cell>
          <cell r="R229">
            <v>77.400000000000006</v>
          </cell>
          <cell r="X229">
            <v>197.1</v>
          </cell>
          <cell r="AD229">
            <v>248.7</v>
          </cell>
          <cell r="AJ229">
            <v>66</v>
          </cell>
          <cell r="AP229">
            <v>129</v>
          </cell>
          <cell r="AV229">
            <v>0</v>
          </cell>
          <cell r="BB229">
            <v>162</v>
          </cell>
          <cell r="BH229">
            <v>159</v>
          </cell>
          <cell r="BN229">
            <v>0</v>
          </cell>
          <cell r="BZ229">
            <v>133.80000000000001</v>
          </cell>
          <cell r="CF229">
            <v>116.4</v>
          </cell>
          <cell r="CL229">
            <v>124.8</v>
          </cell>
          <cell r="CR229">
            <v>51.9</v>
          </cell>
          <cell r="CX229">
            <v>126</v>
          </cell>
          <cell r="DD229">
            <v>139.19999999999999</v>
          </cell>
        </row>
        <row r="230">
          <cell r="E230">
            <v>200</v>
          </cell>
          <cell r="F230">
            <v>44</v>
          </cell>
          <cell r="L230">
            <v>117.6</v>
          </cell>
          <cell r="R230">
            <v>122.8</v>
          </cell>
          <cell r="X230">
            <v>111.2</v>
          </cell>
          <cell r="AD230">
            <v>117.6</v>
          </cell>
          <cell r="AJ230">
            <v>112</v>
          </cell>
          <cell r="AP230">
            <v>110.05</v>
          </cell>
          <cell r="AV230">
            <v>112.45</v>
          </cell>
          <cell r="BB230">
            <v>68.45</v>
          </cell>
          <cell r="BH230">
            <v>90.05</v>
          </cell>
          <cell r="BN230">
            <v>109.25</v>
          </cell>
          <cell r="BZ230">
            <v>234.5</v>
          </cell>
          <cell r="CF230">
            <v>98.05</v>
          </cell>
          <cell r="CL230">
            <v>111.25</v>
          </cell>
          <cell r="CR230">
            <v>118.45</v>
          </cell>
          <cell r="CX230">
            <v>112.45</v>
          </cell>
          <cell r="DD230">
            <v>108.45</v>
          </cell>
        </row>
        <row r="231">
          <cell r="E231">
            <v>133.6</v>
          </cell>
          <cell r="F231">
            <v>136</v>
          </cell>
          <cell r="L231">
            <v>140</v>
          </cell>
          <cell r="R231">
            <v>120</v>
          </cell>
          <cell r="X231">
            <v>148</v>
          </cell>
          <cell r="AD231">
            <v>148</v>
          </cell>
          <cell r="AJ231">
            <v>144</v>
          </cell>
          <cell r="AP231">
            <v>144</v>
          </cell>
          <cell r="AV231">
            <v>168</v>
          </cell>
          <cell r="BB231">
            <v>242.56</v>
          </cell>
          <cell r="BH231">
            <v>188</v>
          </cell>
          <cell r="BN231">
            <v>181.6</v>
          </cell>
          <cell r="BZ231">
            <v>244</v>
          </cell>
          <cell r="CF231">
            <v>216.4</v>
          </cell>
          <cell r="CL231">
            <v>194</v>
          </cell>
          <cell r="CR231">
            <v>234</v>
          </cell>
          <cell r="CX231">
            <v>216</v>
          </cell>
          <cell r="DD231">
            <v>215.6</v>
          </cell>
        </row>
        <row r="232">
          <cell r="E232">
            <v>160</v>
          </cell>
          <cell r="F232">
            <v>40</v>
          </cell>
          <cell r="L232">
            <v>136.4</v>
          </cell>
          <cell r="R232">
            <v>127.2</v>
          </cell>
          <cell r="X232">
            <v>138.80000000000001</v>
          </cell>
          <cell r="AD232">
            <v>113.6</v>
          </cell>
          <cell r="AJ232">
            <v>145.6</v>
          </cell>
          <cell r="AP232">
            <v>113.2</v>
          </cell>
          <cell r="AV232">
            <v>113</v>
          </cell>
          <cell r="BB232">
            <v>132.63999999999999</v>
          </cell>
          <cell r="BH232">
            <v>143.19999999999999</v>
          </cell>
          <cell r="BN232">
            <v>157.6</v>
          </cell>
          <cell r="BZ232">
            <v>223.2</v>
          </cell>
          <cell r="CF232">
            <v>143.84</v>
          </cell>
          <cell r="CL232">
            <v>132.4</v>
          </cell>
          <cell r="CR232">
            <v>61.2</v>
          </cell>
          <cell r="CX232">
            <v>139.6</v>
          </cell>
          <cell r="DD232">
            <v>162</v>
          </cell>
        </row>
        <row r="233">
          <cell r="E233">
            <v>156</v>
          </cell>
          <cell r="F233">
            <v>34</v>
          </cell>
          <cell r="L233">
            <v>47.2</v>
          </cell>
          <cell r="R233">
            <v>50</v>
          </cell>
          <cell r="X233">
            <v>70</v>
          </cell>
          <cell r="AD233">
            <v>44.4</v>
          </cell>
          <cell r="AJ233">
            <v>12.8</v>
          </cell>
          <cell r="AP233">
            <v>46.8</v>
          </cell>
          <cell r="AV233">
            <v>22.8</v>
          </cell>
          <cell r="BB233">
            <v>20</v>
          </cell>
          <cell r="BH233">
            <v>28</v>
          </cell>
          <cell r="BN233">
            <v>72.400000000000006</v>
          </cell>
          <cell r="BZ233">
            <v>92.4</v>
          </cell>
          <cell r="CF233">
            <v>55.6</v>
          </cell>
          <cell r="CL233">
            <v>63.2</v>
          </cell>
          <cell r="CR233">
            <v>40.799999999999997</v>
          </cell>
          <cell r="CX233">
            <v>64.8</v>
          </cell>
          <cell r="DD233">
            <v>100</v>
          </cell>
        </row>
        <row r="234">
          <cell r="E234">
            <v>575</v>
          </cell>
          <cell r="F234">
            <v>171.9</v>
          </cell>
          <cell r="L234">
            <v>159.9</v>
          </cell>
          <cell r="R234">
            <v>159.6</v>
          </cell>
          <cell r="X234">
            <v>186.9</v>
          </cell>
          <cell r="AD234">
            <v>174.3</v>
          </cell>
          <cell r="AJ234">
            <v>166.8</v>
          </cell>
          <cell r="AP234">
            <v>166.2</v>
          </cell>
          <cell r="AV234">
            <v>170.7</v>
          </cell>
          <cell r="BB234">
            <v>164.88</v>
          </cell>
          <cell r="BH234">
            <v>470</v>
          </cell>
          <cell r="BN234">
            <v>474</v>
          </cell>
          <cell r="BZ234">
            <v>746</v>
          </cell>
          <cell r="CF234">
            <v>426</v>
          </cell>
          <cell r="CL234">
            <v>309</v>
          </cell>
          <cell r="CR234">
            <v>309</v>
          </cell>
          <cell r="CX234">
            <v>447</v>
          </cell>
          <cell r="DD234">
            <v>449</v>
          </cell>
        </row>
        <row r="235">
          <cell r="E235">
            <v>211</v>
          </cell>
          <cell r="F235">
            <v>54.4</v>
          </cell>
          <cell r="L235">
            <v>110.8</v>
          </cell>
          <cell r="R235">
            <v>103.6</v>
          </cell>
          <cell r="X235">
            <v>92.4</v>
          </cell>
          <cell r="AD235">
            <v>95.2</v>
          </cell>
          <cell r="AJ235">
            <v>91.6</v>
          </cell>
          <cell r="AP235">
            <v>95.2</v>
          </cell>
          <cell r="AV235">
            <v>74.8</v>
          </cell>
          <cell r="BB235">
            <v>48.8</v>
          </cell>
          <cell r="BH235">
            <v>64</v>
          </cell>
          <cell r="BN235">
            <v>44</v>
          </cell>
          <cell r="BZ235">
            <v>100</v>
          </cell>
          <cell r="CF235">
            <v>70.400000000000006</v>
          </cell>
          <cell r="CL235">
            <v>65.599999999999994</v>
          </cell>
          <cell r="CR235">
            <v>76.8</v>
          </cell>
          <cell r="CX235">
            <v>103.6</v>
          </cell>
          <cell r="DD235">
            <v>90.4</v>
          </cell>
        </row>
        <row r="236">
          <cell r="E236">
            <v>745</v>
          </cell>
          <cell r="F236">
            <v>380</v>
          </cell>
          <cell r="L236">
            <v>460</v>
          </cell>
          <cell r="R236">
            <v>500</v>
          </cell>
          <cell r="X236">
            <v>480</v>
          </cell>
          <cell r="AD236">
            <v>460</v>
          </cell>
          <cell r="AJ236">
            <v>440</v>
          </cell>
          <cell r="AP236">
            <v>340</v>
          </cell>
          <cell r="AV236">
            <v>400</v>
          </cell>
          <cell r="BB236">
            <v>200</v>
          </cell>
          <cell r="BH236">
            <v>200</v>
          </cell>
          <cell r="BN236">
            <v>280</v>
          </cell>
          <cell r="BZ236">
            <v>420</v>
          </cell>
          <cell r="CF236">
            <v>276</v>
          </cell>
          <cell r="CL236">
            <v>360</v>
          </cell>
          <cell r="CR236">
            <v>420</v>
          </cell>
          <cell r="CX236">
            <v>440</v>
          </cell>
          <cell r="DD236">
            <v>400</v>
          </cell>
        </row>
        <row r="237">
          <cell r="E237">
            <v>281.11111111111109</v>
          </cell>
          <cell r="F237">
            <v>101.6</v>
          </cell>
          <cell r="L237">
            <v>136.4</v>
          </cell>
          <cell r="R237">
            <v>130.4</v>
          </cell>
          <cell r="X237">
            <v>136.4</v>
          </cell>
          <cell r="AD237">
            <v>126</v>
          </cell>
          <cell r="AJ237">
            <v>155.6</v>
          </cell>
          <cell r="AP237">
            <v>82.5</v>
          </cell>
          <cell r="AV237">
            <v>62.1</v>
          </cell>
          <cell r="BB237">
            <v>60.1</v>
          </cell>
          <cell r="BH237">
            <v>66.900000000000006</v>
          </cell>
          <cell r="BN237">
            <v>64.099999999999994</v>
          </cell>
          <cell r="BZ237">
            <v>263.8</v>
          </cell>
          <cell r="CF237">
            <v>137.30000000000001</v>
          </cell>
          <cell r="CL237">
            <v>143.6</v>
          </cell>
          <cell r="CR237">
            <v>136.9</v>
          </cell>
          <cell r="CX237">
            <v>126.5</v>
          </cell>
          <cell r="DD237">
            <v>87.7</v>
          </cell>
        </row>
        <row r="238">
          <cell r="E238">
            <v>777.77777777777771</v>
          </cell>
          <cell r="F238">
            <v>101.6</v>
          </cell>
          <cell r="L238">
            <v>136.4</v>
          </cell>
          <cell r="R238">
            <v>130.4</v>
          </cell>
          <cell r="X238">
            <v>136.4</v>
          </cell>
          <cell r="AD238">
            <v>126</v>
          </cell>
          <cell r="AJ238">
            <v>155.6</v>
          </cell>
          <cell r="AP238">
            <v>168</v>
          </cell>
          <cell r="AV238">
            <v>140</v>
          </cell>
          <cell r="BB238">
            <v>119.2</v>
          </cell>
          <cell r="BH238">
            <v>120</v>
          </cell>
          <cell r="BN238">
            <v>132</v>
          </cell>
          <cell r="BZ238">
            <v>256</v>
          </cell>
          <cell r="CF238">
            <v>182</v>
          </cell>
          <cell r="CL238">
            <v>182</v>
          </cell>
          <cell r="CR238">
            <v>162</v>
          </cell>
          <cell r="CX238">
            <v>174</v>
          </cell>
          <cell r="DD238">
            <v>154</v>
          </cell>
        </row>
        <row r="239">
          <cell r="E239">
            <v>261</v>
          </cell>
          <cell r="F239">
            <v>18</v>
          </cell>
          <cell r="L239">
            <v>20</v>
          </cell>
          <cell r="R239">
            <v>61.2</v>
          </cell>
          <cell r="X239">
            <v>18</v>
          </cell>
          <cell r="AD239">
            <v>18</v>
          </cell>
          <cell r="AJ239">
            <v>10.4</v>
          </cell>
          <cell r="AP239">
            <v>13.6</v>
          </cell>
          <cell r="AV239">
            <v>20.8</v>
          </cell>
          <cell r="BB239">
            <v>16</v>
          </cell>
          <cell r="BH239">
            <v>32</v>
          </cell>
          <cell r="BN239">
            <v>0</v>
          </cell>
          <cell r="BZ239">
            <v>64.8</v>
          </cell>
          <cell r="CF239">
            <v>24</v>
          </cell>
          <cell r="CL239">
            <v>44.8</v>
          </cell>
          <cell r="CR239">
            <v>81.599999999999994</v>
          </cell>
          <cell r="CX239">
            <v>29.6</v>
          </cell>
          <cell r="DD239">
            <v>32.4</v>
          </cell>
        </row>
        <row r="240">
          <cell r="E240">
            <v>110</v>
          </cell>
          <cell r="F240">
            <v>73.8</v>
          </cell>
          <cell r="L240">
            <v>71.7</v>
          </cell>
          <cell r="R240">
            <v>70.8</v>
          </cell>
          <cell r="X240">
            <v>73.8</v>
          </cell>
          <cell r="AD240">
            <v>83.4</v>
          </cell>
          <cell r="AJ240">
            <v>69.3</v>
          </cell>
          <cell r="AP240">
            <v>73.8</v>
          </cell>
          <cell r="AV240">
            <v>66</v>
          </cell>
          <cell r="BB240">
            <v>59.4</v>
          </cell>
          <cell r="BH240">
            <v>54</v>
          </cell>
          <cell r="BN240">
            <v>64.8</v>
          </cell>
          <cell r="BZ240">
            <v>87.3</v>
          </cell>
          <cell r="CF240">
            <v>84.9</v>
          </cell>
          <cell r="CL240">
            <v>77.099999999999994</v>
          </cell>
          <cell r="CR240">
            <v>73.8</v>
          </cell>
          <cell r="CX240">
            <v>70.8</v>
          </cell>
          <cell r="DD240">
            <v>74.7</v>
          </cell>
        </row>
        <row r="241">
          <cell r="E241">
            <v>225</v>
          </cell>
          <cell r="F241">
            <v>198</v>
          </cell>
          <cell r="L241">
            <v>174</v>
          </cell>
          <cell r="R241">
            <v>213</v>
          </cell>
          <cell r="X241">
            <v>195</v>
          </cell>
          <cell r="AD241">
            <v>189</v>
          </cell>
          <cell r="AJ241">
            <v>237</v>
          </cell>
          <cell r="AP241">
            <v>255</v>
          </cell>
          <cell r="AV241">
            <v>297</v>
          </cell>
          <cell r="BB241">
            <v>276</v>
          </cell>
          <cell r="BH241">
            <v>276</v>
          </cell>
          <cell r="BN241">
            <v>283.2</v>
          </cell>
          <cell r="BZ241">
            <v>318.89999999999998</v>
          </cell>
          <cell r="CF241">
            <v>228</v>
          </cell>
          <cell r="CL241">
            <v>258</v>
          </cell>
          <cell r="CR241">
            <v>264</v>
          </cell>
          <cell r="CX241">
            <v>288</v>
          </cell>
          <cell r="DD241">
            <v>282</v>
          </cell>
        </row>
        <row r="242">
          <cell r="E242">
            <v>1000</v>
          </cell>
          <cell r="F242">
            <v>642</v>
          </cell>
          <cell r="L242">
            <v>576</v>
          </cell>
          <cell r="R242">
            <v>528</v>
          </cell>
          <cell r="X242">
            <v>540</v>
          </cell>
          <cell r="AD242">
            <v>522</v>
          </cell>
          <cell r="AJ242">
            <v>540</v>
          </cell>
          <cell r="AP242">
            <v>600</v>
          </cell>
          <cell r="AV242">
            <v>540</v>
          </cell>
          <cell r="BB242">
            <v>660</v>
          </cell>
          <cell r="BH242">
            <v>600</v>
          </cell>
          <cell r="BN242">
            <v>678</v>
          </cell>
          <cell r="BZ242">
            <v>1194</v>
          </cell>
          <cell r="CF242">
            <v>738</v>
          </cell>
          <cell r="CL242">
            <v>600</v>
          </cell>
          <cell r="CR242">
            <v>690</v>
          </cell>
          <cell r="CX242">
            <v>582</v>
          </cell>
          <cell r="DD242">
            <v>594</v>
          </cell>
        </row>
        <row r="243">
          <cell r="E243">
            <v>133</v>
          </cell>
          <cell r="F243">
            <v>52.6</v>
          </cell>
          <cell r="L243">
            <v>71</v>
          </cell>
          <cell r="R243">
            <v>62.6</v>
          </cell>
          <cell r="X243">
            <v>44.2</v>
          </cell>
          <cell r="AD243">
            <v>47</v>
          </cell>
          <cell r="AJ243">
            <v>50</v>
          </cell>
          <cell r="AP243">
            <v>53.4</v>
          </cell>
          <cell r="AV243">
            <v>70</v>
          </cell>
          <cell r="BB243">
            <v>54</v>
          </cell>
          <cell r="BH243">
            <v>54</v>
          </cell>
          <cell r="BN243">
            <v>46</v>
          </cell>
          <cell r="BZ243">
            <v>128</v>
          </cell>
          <cell r="CF243">
            <v>70</v>
          </cell>
          <cell r="CL243">
            <v>76</v>
          </cell>
          <cell r="CR243">
            <v>74</v>
          </cell>
          <cell r="CX243">
            <v>70</v>
          </cell>
          <cell r="DD243">
            <v>64</v>
          </cell>
        </row>
        <row r="244">
          <cell r="E244">
            <v>126</v>
          </cell>
          <cell r="F244">
            <v>44.2</v>
          </cell>
          <cell r="L244">
            <v>68.400000000000006</v>
          </cell>
          <cell r="R244">
            <v>82</v>
          </cell>
          <cell r="X244">
            <v>71.599999999999994</v>
          </cell>
          <cell r="AD244">
            <v>67</v>
          </cell>
          <cell r="AJ244">
            <v>66.8</v>
          </cell>
          <cell r="BB244">
            <v>22</v>
          </cell>
          <cell r="BH244">
            <v>24</v>
          </cell>
          <cell r="BN244">
            <v>29.6</v>
          </cell>
          <cell r="BZ244">
            <v>169.2</v>
          </cell>
          <cell r="CF244">
            <v>60</v>
          </cell>
          <cell r="CL244">
            <v>66</v>
          </cell>
          <cell r="CR244">
            <v>74.599999999999994</v>
          </cell>
          <cell r="CX244">
            <v>72.8</v>
          </cell>
          <cell r="DD244">
            <v>69</v>
          </cell>
        </row>
        <row r="245">
          <cell r="E245">
            <v>1089</v>
          </cell>
          <cell r="F245">
            <v>732</v>
          </cell>
          <cell r="L245">
            <v>492</v>
          </cell>
          <cell r="R245">
            <v>576</v>
          </cell>
          <cell r="X245">
            <v>554.4</v>
          </cell>
          <cell r="AD245">
            <v>384</v>
          </cell>
          <cell r="AJ245">
            <v>432</v>
          </cell>
          <cell r="AP245">
            <v>360</v>
          </cell>
          <cell r="AV245">
            <v>492</v>
          </cell>
          <cell r="BB245">
            <v>624</v>
          </cell>
          <cell r="BH245">
            <v>0</v>
          </cell>
          <cell r="BN245">
            <v>748.8</v>
          </cell>
          <cell r="BZ245">
            <v>1032</v>
          </cell>
          <cell r="CF245">
            <v>504</v>
          </cell>
          <cell r="CL245">
            <v>528</v>
          </cell>
          <cell r="CR245">
            <v>600</v>
          </cell>
          <cell r="CX245">
            <v>144</v>
          </cell>
          <cell r="DD245">
            <v>324</v>
          </cell>
        </row>
        <row r="246">
          <cell r="E246">
            <v>392</v>
          </cell>
          <cell r="F246">
            <v>142.19999999999999</v>
          </cell>
          <cell r="L246">
            <v>282.60000000000002</v>
          </cell>
          <cell r="R246">
            <v>281.39999999999998</v>
          </cell>
          <cell r="X246">
            <v>276.60000000000002</v>
          </cell>
          <cell r="AD246">
            <v>268.2</v>
          </cell>
          <cell r="AJ246">
            <v>247.2</v>
          </cell>
          <cell r="AP246">
            <v>244.2</v>
          </cell>
          <cell r="AV246">
            <v>228</v>
          </cell>
          <cell r="BB246">
            <v>122.64</v>
          </cell>
          <cell r="BH246">
            <v>120</v>
          </cell>
          <cell r="BN246">
            <v>129.6</v>
          </cell>
          <cell r="BZ246">
            <v>301.8</v>
          </cell>
          <cell r="CF246">
            <v>237.6</v>
          </cell>
          <cell r="CL246">
            <v>256.2</v>
          </cell>
          <cell r="CR246">
            <v>259.8</v>
          </cell>
          <cell r="CX246">
            <v>230.4</v>
          </cell>
          <cell r="DD246">
            <v>219</v>
          </cell>
        </row>
        <row r="247">
          <cell r="E247">
            <v>115.56</v>
          </cell>
          <cell r="CR247">
            <v>3</v>
          </cell>
          <cell r="CX247">
            <v>104.7</v>
          </cell>
          <cell r="DD247">
            <v>107.7</v>
          </cell>
        </row>
        <row r="248">
          <cell r="E248">
            <v>367</v>
          </cell>
          <cell r="F248">
            <v>190.4</v>
          </cell>
          <cell r="L248">
            <v>296.8</v>
          </cell>
          <cell r="R248">
            <v>289.2</v>
          </cell>
          <cell r="X248">
            <v>226.4</v>
          </cell>
          <cell r="AD248">
            <v>246.4</v>
          </cell>
          <cell r="AJ248">
            <v>267.60000000000002</v>
          </cell>
          <cell r="AP248">
            <v>256.39999999999998</v>
          </cell>
          <cell r="AV248">
            <v>220</v>
          </cell>
          <cell r="BB248">
            <v>143.84</v>
          </cell>
          <cell r="BH248">
            <v>168</v>
          </cell>
          <cell r="BN248">
            <v>212.8</v>
          </cell>
          <cell r="BZ248">
            <v>276.8</v>
          </cell>
          <cell r="CF248">
            <v>312.39999999999998</v>
          </cell>
          <cell r="CL248">
            <v>297.2</v>
          </cell>
          <cell r="CR248">
            <v>288.8</v>
          </cell>
          <cell r="CX248">
            <v>304</v>
          </cell>
          <cell r="DD248">
            <v>262.8</v>
          </cell>
        </row>
        <row r="249">
          <cell r="E249">
            <v>141</v>
          </cell>
          <cell r="F249">
            <v>0</v>
          </cell>
          <cell r="L249">
            <v>100.4</v>
          </cell>
          <cell r="R249">
            <v>111</v>
          </cell>
          <cell r="X249">
            <v>0</v>
          </cell>
          <cell r="AD249">
            <v>106</v>
          </cell>
          <cell r="AJ249">
            <v>107.2</v>
          </cell>
          <cell r="AP249">
            <v>110.8</v>
          </cell>
          <cell r="AV249">
            <v>109.2</v>
          </cell>
          <cell r="BB249">
            <v>0</v>
          </cell>
          <cell r="BH249">
            <v>106.4</v>
          </cell>
          <cell r="BN249">
            <v>108.8</v>
          </cell>
          <cell r="BZ249">
            <v>189.6</v>
          </cell>
          <cell r="CF249">
            <v>86</v>
          </cell>
          <cell r="CL249">
            <v>92</v>
          </cell>
          <cell r="CR249">
            <v>184</v>
          </cell>
          <cell r="CX249">
            <v>90.28</v>
          </cell>
          <cell r="DD249">
            <v>101.72</v>
          </cell>
        </row>
        <row r="250">
          <cell r="E250">
            <v>282.22222222222223</v>
          </cell>
          <cell r="F250">
            <v>0</v>
          </cell>
          <cell r="L250">
            <v>0</v>
          </cell>
          <cell r="R250">
            <v>0</v>
          </cell>
          <cell r="X250">
            <v>0</v>
          </cell>
          <cell r="AD250">
            <v>0</v>
          </cell>
          <cell r="AJ250">
            <v>0</v>
          </cell>
          <cell r="AP250">
            <v>0</v>
          </cell>
          <cell r="AV250">
            <v>0</v>
          </cell>
          <cell r="BB250">
            <v>0</v>
          </cell>
          <cell r="BH250">
            <v>0</v>
          </cell>
          <cell r="BN250">
            <v>0</v>
          </cell>
          <cell r="BZ250">
            <v>0</v>
          </cell>
          <cell r="CF250">
            <v>0</v>
          </cell>
          <cell r="CL250">
            <v>0</v>
          </cell>
          <cell r="CR250">
            <v>0</v>
          </cell>
          <cell r="CX250">
            <v>0</v>
          </cell>
          <cell r="DD250">
            <v>0</v>
          </cell>
        </row>
        <row r="251">
          <cell r="E251">
            <v>136.66666666666666</v>
          </cell>
          <cell r="F251">
            <v>0</v>
          </cell>
          <cell r="L251">
            <v>0</v>
          </cell>
          <cell r="R251">
            <v>0</v>
          </cell>
          <cell r="X251">
            <v>0</v>
          </cell>
          <cell r="AD251">
            <v>0</v>
          </cell>
          <cell r="AJ251">
            <v>0</v>
          </cell>
          <cell r="AP251">
            <v>0</v>
          </cell>
          <cell r="AV251">
            <v>0</v>
          </cell>
          <cell r="BB251">
            <v>0</v>
          </cell>
          <cell r="BH251">
            <v>0</v>
          </cell>
          <cell r="BN251">
            <v>0</v>
          </cell>
          <cell r="BZ251">
            <v>0</v>
          </cell>
          <cell r="CF251">
            <v>0</v>
          </cell>
          <cell r="CL251">
            <v>0</v>
          </cell>
          <cell r="CR251">
            <v>0</v>
          </cell>
          <cell r="CX251">
            <v>0</v>
          </cell>
          <cell r="DD251">
            <v>0</v>
          </cell>
        </row>
        <row r="252">
          <cell r="E252">
            <v>120</v>
          </cell>
          <cell r="F252">
            <v>0</v>
          </cell>
          <cell r="L252">
            <v>0</v>
          </cell>
          <cell r="R252">
            <v>0</v>
          </cell>
          <cell r="X252">
            <v>0</v>
          </cell>
          <cell r="AD252">
            <v>0</v>
          </cell>
          <cell r="AJ252">
            <v>0</v>
          </cell>
          <cell r="AP252">
            <v>0</v>
          </cell>
          <cell r="AV252">
            <v>0</v>
          </cell>
          <cell r="BB252">
            <v>0</v>
          </cell>
          <cell r="BH252">
            <v>0</v>
          </cell>
          <cell r="BN252">
            <v>0</v>
          </cell>
          <cell r="BZ252">
            <v>0</v>
          </cell>
          <cell r="CF252">
            <v>0</v>
          </cell>
          <cell r="CL252">
            <v>0</v>
          </cell>
          <cell r="CR252">
            <v>0</v>
          </cell>
          <cell r="CX252">
            <v>0</v>
          </cell>
          <cell r="DD252">
            <v>0</v>
          </cell>
        </row>
        <row r="253">
          <cell r="E253">
            <v>222</v>
          </cell>
          <cell r="F253">
            <v>55.6</v>
          </cell>
          <cell r="L253">
            <v>66.8</v>
          </cell>
          <cell r="R253">
            <v>96</v>
          </cell>
          <cell r="X253">
            <v>99.2</v>
          </cell>
          <cell r="AD253">
            <v>87.6</v>
          </cell>
          <cell r="AJ253">
            <v>93.6</v>
          </cell>
          <cell r="AP253">
            <v>87.6</v>
          </cell>
          <cell r="AV253">
            <v>86</v>
          </cell>
          <cell r="BB253">
            <v>82.08</v>
          </cell>
          <cell r="BH253">
            <v>84</v>
          </cell>
          <cell r="BN253">
            <v>86.8</v>
          </cell>
          <cell r="BZ253">
            <v>148</v>
          </cell>
          <cell r="CF253">
            <v>112.8</v>
          </cell>
          <cell r="CL253">
            <v>90.4</v>
          </cell>
          <cell r="CR253">
            <v>104.8</v>
          </cell>
          <cell r="CX253">
            <v>102.4</v>
          </cell>
          <cell r="DD253">
            <v>104.4</v>
          </cell>
        </row>
        <row r="254">
          <cell r="E254">
            <v>500</v>
          </cell>
          <cell r="F254">
            <v>649.20000000000005</v>
          </cell>
          <cell r="L254">
            <v>517.20000000000005</v>
          </cell>
          <cell r="R254">
            <v>512.4</v>
          </cell>
          <cell r="X254">
            <v>252.6</v>
          </cell>
          <cell r="AD254">
            <v>354</v>
          </cell>
          <cell r="AJ254">
            <v>181.8</v>
          </cell>
          <cell r="AP254">
            <v>532.79999999999995</v>
          </cell>
          <cell r="AV254">
            <v>535.79999999999995</v>
          </cell>
          <cell r="BB254">
            <v>504</v>
          </cell>
          <cell r="BH254">
            <v>480</v>
          </cell>
          <cell r="BN254">
            <v>483</v>
          </cell>
          <cell r="BZ254">
            <v>465</v>
          </cell>
          <cell r="CF254">
            <v>516</v>
          </cell>
          <cell r="CL254">
            <v>451.8</v>
          </cell>
          <cell r="CR254">
            <v>451.8</v>
          </cell>
          <cell r="CX254">
            <v>446.4</v>
          </cell>
          <cell r="DD254">
            <v>478.8</v>
          </cell>
        </row>
        <row r="255">
          <cell r="E255">
            <v>500</v>
          </cell>
          <cell r="F255">
            <v>445.2</v>
          </cell>
          <cell r="L255">
            <v>605.4</v>
          </cell>
          <cell r="R255">
            <v>649.20000000000005</v>
          </cell>
          <cell r="X255">
            <v>600</v>
          </cell>
          <cell r="AD255">
            <v>599.4</v>
          </cell>
          <cell r="AJ255">
            <v>610.79999999999995</v>
          </cell>
          <cell r="AP255">
            <v>639.6</v>
          </cell>
          <cell r="AV255">
            <v>637.79999999999995</v>
          </cell>
          <cell r="BB255">
            <v>593.04</v>
          </cell>
          <cell r="BH255">
            <v>672</v>
          </cell>
          <cell r="BN255">
            <v>623.4</v>
          </cell>
          <cell r="BZ255">
            <v>988.8</v>
          </cell>
          <cell r="CF255">
            <v>625.79999999999995</v>
          </cell>
          <cell r="CL255">
            <v>544.20000000000005</v>
          </cell>
          <cell r="CR255">
            <v>530.4</v>
          </cell>
          <cell r="CX255">
            <v>508.8</v>
          </cell>
          <cell r="DD255">
            <v>649.79999999999995</v>
          </cell>
        </row>
        <row r="256">
          <cell r="E256">
            <v>667</v>
          </cell>
          <cell r="F256">
            <v>636</v>
          </cell>
          <cell r="L256">
            <v>618</v>
          </cell>
          <cell r="R256">
            <v>630</v>
          </cell>
          <cell r="X256">
            <v>618</v>
          </cell>
          <cell r="AD256">
            <v>600</v>
          </cell>
          <cell r="AJ256">
            <v>612</v>
          </cell>
          <cell r="AP256">
            <v>612</v>
          </cell>
          <cell r="AV256">
            <v>216</v>
          </cell>
          <cell r="BB256">
            <v>216</v>
          </cell>
          <cell r="BH256">
            <v>600</v>
          </cell>
          <cell r="BN256">
            <v>606</v>
          </cell>
          <cell r="BZ256">
            <v>1218</v>
          </cell>
          <cell r="CF256">
            <v>642</v>
          </cell>
          <cell r="CL256">
            <v>612</v>
          </cell>
          <cell r="CR256">
            <v>600</v>
          </cell>
          <cell r="CX256">
            <v>588</v>
          </cell>
          <cell r="DD256">
            <v>588</v>
          </cell>
        </row>
        <row r="257">
          <cell r="E257">
            <v>133.33000000000001</v>
          </cell>
          <cell r="F257">
            <v>76</v>
          </cell>
          <cell r="L257">
            <v>76</v>
          </cell>
          <cell r="R257">
            <v>76.400000000000006</v>
          </cell>
          <cell r="X257">
            <v>75.2</v>
          </cell>
          <cell r="AD257">
            <v>78.8</v>
          </cell>
          <cell r="AJ257">
            <v>77.599999999999994</v>
          </cell>
          <cell r="AP257">
            <v>94.4</v>
          </cell>
          <cell r="AV257">
            <v>122.4</v>
          </cell>
          <cell r="BB257">
            <v>104.4</v>
          </cell>
          <cell r="BH257">
            <v>112</v>
          </cell>
          <cell r="BN257">
            <v>110.8</v>
          </cell>
          <cell r="BZ257">
            <v>220.8</v>
          </cell>
          <cell r="CF257">
            <v>101.2</v>
          </cell>
          <cell r="CL257">
            <v>109.6</v>
          </cell>
          <cell r="CR257">
            <v>125.2</v>
          </cell>
          <cell r="CX257">
            <v>108</v>
          </cell>
          <cell r="DD257">
            <v>102</v>
          </cell>
        </row>
        <row r="258">
          <cell r="E258">
            <v>666.66666666666663</v>
          </cell>
          <cell r="F258">
            <v>0</v>
          </cell>
          <cell r="L258">
            <v>0</v>
          </cell>
          <cell r="R258">
            <v>0</v>
          </cell>
          <cell r="X258">
            <v>0</v>
          </cell>
          <cell r="AD258">
            <v>0</v>
          </cell>
          <cell r="AJ258">
            <v>0</v>
          </cell>
          <cell r="AP258">
            <v>0</v>
          </cell>
          <cell r="AV258">
            <v>645</v>
          </cell>
          <cell r="BB258">
            <v>645</v>
          </cell>
          <cell r="BH258">
            <v>645</v>
          </cell>
          <cell r="BN258">
            <v>0</v>
          </cell>
          <cell r="BZ258">
            <v>0</v>
          </cell>
          <cell r="CF258">
            <v>0</v>
          </cell>
          <cell r="CL258">
            <v>0</v>
          </cell>
          <cell r="CR258">
            <v>0</v>
          </cell>
          <cell r="CX258">
            <v>0</v>
          </cell>
          <cell r="DD258">
            <v>0</v>
          </cell>
        </row>
        <row r="259">
          <cell r="E259">
            <v>408</v>
          </cell>
          <cell r="F259">
            <v>0</v>
          </cell>
          <cell r="L259">
            <v>0</v>
          </cell>
          <cell r="R259">
            <v>0</v>
          </cell>
          <cell r="X259">
            <v>0</v>
          </cell>
          <cell r="AD259">
            <v>0</v>
          </cell>
          <cell r="AJ259">
            <v>0</v>
          </cell>
          <cell r="AP259">
            <v>417.95</v>
          </cell>
          <cell r="AV259">
            <v>327.05</v>
          </cell>
          <cell r="BH259">
            <v>327.05</v>
          </cell>
          <cell r="BN259">
            <v>106.25</v>
          </cell>
          <cell r="BZ259">
            <v>115.5</v>
          </cell>
          <cell r="CF259">
            <v>122.55</v>
          </cell>
          <cell r="CL259">
            <v>127.25</v>
          </cell>
          <cell r="CR259">
            <v>110.45</v>
          </cell>
          <cell r="CX259">
            <v>156.25</v>
          </cell>
          <cell r="DD259">
            <v>117.25</v>
          </cell>
        </row>
        <row r="260">
          <cell r="E260">
            <v>120</v>
          </cell>
          <cell r="F260">
            <v>120</v>
          </cell>
          <cell r="L260">
            <v>123.2</v>
          </cell>
          <cell r="R260">
            <v>121.2</v>
          </cell>
          <cell r="X260">
            <v>128.4</v>
          </cell>
          <cell r="AD260">
            <v>121.6</v>
          </cell>
          <cell r="AJ260">
            <v>120</v>
          </cell>
          <cell r="AP260">
            <v>122</v>
          </cell>
          <cell r="AV260">
            <v>125.6</v>
          </cell>
          <cell r="BB260">
            <v>128</v>
          </cell>
          <cell r="BH260">
            <v>120</v>
          </cell>
          <cell r="BN260">
            <v>124</v>
          </cell>
          <cell r="BZ260">
            <v>124.8</v>
          </cell>
          <cell r="CF260">
            <v>123.6</v>
          </cell>
          <cell r="CL260">
            <v>120</v>
          </cell>
          <cell r="CR260">
            <v>116.4</v>
          </cell>
          <cell r="CX260">
            <v>119.6</v>
          </cell>
          <cell r="DD260">
            <v>125.2</v>
          </cell>
        </row>
        <row r="261">
          <cell r="E261">
            <v>132</v>
          </cell>
          <cell r="F261">
            <v>9.1999999999999993</v>
          </cell>
          <cell r="L261">
            <v>94</v>
          </cell>
          <cell r="R261">
            <v>107.2</v>
          </cell>
          <cell r="X261">
            <v>101.2</v>
          </cell>
          <cell r="AD261">
            <v>102.4</v>
          </cell>
          <cell r="AJ261">
            <v>98.4</v>
          </cell>
          <cell r="AP261">
            <v>110.4</v>
          </cell>
          <cell r="AV261">
            <v>92.4</v>
          </cell>
          <cell r="BB261">
            <v>69.599999999999994</v>
          </cell>
          <cell r="BH261">
            <v>80</v>
          </cell>
          <cell r="BN261">
            <v>94.8</v>
          </cell>
          <cell r="BZ261">
            <v>124.8</v>
          </cell>
          <cell r="CF261">
            <v>115.6</v>
          </cell>
          <cell r="CL261">
            <v>118</v>
          </cell>
          <cell r="CR261">
            <v>118.8</v>
          </cell>
          <cell r="CX261">
            <v>107.6</v>
          </cell>
          <cell r="DD261">
            <v>106.8</v>
          </cell>
        </row>
        <row r="262">
          <cell r="E262">
            <v>311</v>
          </cell>
          <cell r="F262">
            <v>164.4</v>
          </cell>
          <cell r="L262">
            <v>315</v>
          </cell>
          <cell r="R262">
            <v>327.60000000000002</v>
          </cell>
          <cell r="X262">
            <v>294</v>
          </cell>
          <cell r="AD262">
            <v>276</v>
          </cell>
          <cell r="AJ262">
            <v>270</v>
          </cell>
          <cell r="AP262">
            <v>222</v>
          </cell>
          <cell r="AV262">
            <v>84</v>
          </cell>
          <cell r="BB262">
            <v>153</v>
          </cell>
          <cell r="BH262">
            <v>18</v>
          </cell>
          <cell r="BN262">
            <v>108</v>
          </cell>
          <cell r="BZ262">
            <v>322.2</v>
          </cell>
          <cell r="CF262">
            <v>289.8</v>
          </cell>
          <cell r="CL262">
            <v>285.60000000000002</v>
          </cell>
          <cell r="CR262">
            <v>269.39999999999998</v>
          </cell>
          <cell r="CX262">
            <v>262.8</v>
          </cell>
          <cell r="DD262">
            <v>221.4</v>
          </cell>
        </row>
        <row r="263">
          <cell r="E263">
            <v>111</v>
          </cell>
          <cell r="F263">
            <v>14.64</v>
          </cell>
          <cell r="L263">
            <v>55.76</v>
          </cell>
          <cell r="R263">
            <v>52.12</v>
          </cell>
          <cell r="X263">
            <v>50.96</v>
          </cell>
          <cell r="AD263">
            <v>54.12</v>
          </cell>
          <cell r="AJ263">
            <v>56.08</v>
          </cell>
          <cell r="AP263">
            <v>51.31</v>
          </cell>
          <cell r="AV263">
            <v>40.909999999999997</v>
          </cell>
          <cell r="BB263">
            <v>26.51</v>
          </cell>
          <cell r="BH263">
            <v>30.03</v>
          </cell>
          <cell r="BN263">
            <v>39.15</v>
          </cell>
          <cell r="BZ263">
            <v>114.38</v>
          </cell>
          <cell r="CF263">
            <v>28.99</v>
          </cell>
          <cell r="CL263">
            <v>55.91</v>
          </cell>
          <cell r="CR263">
            <v>53.67</v>
          </cell>
          <cell r="CX263">
            <v>71.39</v>
          </cell>
          <cell r="DD263">
            <v>49.71</v>
          </cell>
        </row>
        <row r="264">
          <cell r="E264">
            <v>111</v>
          </cell>
          <cell r="F264">
            <v>11.6</v>
          </cell>
          <cell r="L264">
            <v>9.8000000000000007</v>
          </cell>
          <cell r="R264">
            <v>18.2</v>
          </cell>
          <cell r="X264">
            <v>17.600000000000001</v>
          </cell>
          <cell r="AD264">
            <v>15.4</v>
          </cell>
          <cell r="AJ264">
            <v>32.799999999999997</v>
          </cell>
          <cell r="AP264">
            <v>25.4</v>
          </cell>
          <cell r="AV264">
            <v>18</v>
          </cell>
          <cell r="BB264">
            <v>15.84</v>
          </cell>
          <cell r="BH264">
            <v>14</v>
          </cell>
          <cell r="BN264">
            <v>26.8</v>
          </cell>
          <cell r="BZ264">
            <v>27.6</v>
          </cell>
          <cell r="CF264">
            <v>17</v>
          </cell>
          <cell r="CL264">
            <v>30.6</v>
          </cell>
          <cell r="CR264">
            <v>29.6</v>
          </cell>
          <cell r="CX264">
            <v>23.4</v>
          </cell>
          <cell r="DD264">
            <v>27.4</v>
          </cell>
        </row>
        <row r="265">
          <cell r="E265">
            <v>123</v>
          </cell>
          <cell r="F265">
            <v>107.04</v>
          </cell>
          <cell r="L265">
            <v>108</v>
          </cell>
          <cell r="R265">
            <v>105.6</v>
          </cell>
          <cell r="X265">
            <v>104.4</v>
          </cell>
          <cell r="AD265">
            <v>104</v>
          </cell>
          <cell r="AJ265">
            <v>104.4</v>
          </cell>
          <cell r="AP265">
            <v>108.8</v>
          </cell>
          <cell r="AV265">
            <v>108.4</v>
          </cell>
          <cell r="BB265">
            <v>109.2</v>
          </cell>
          <cell r="BH265">
            <v>109.2</v>
          </cell>
          <cell r="BN265">
            <v>107.6</v>
          </cell>
          <cell r="BZ265">
            <v>110.72</v>
          </cell>
          <cell r="CF265">
            <v>109.76</v>
          </cell>
          <cell r="CL265">
            <v>108.64</v>
          </cell>
          <cell r="CR265">
            <v>110.08</v>
          </cell>
          <cell r="CX265">
            <v>109.44</v>
          </cell>
          <cell r="DD265">
            <v>109.6</v>
          </cell>
        </row>
        <row r="266">
          <cell r="E266">
            <v>122.22222222222221</v>
          </cell>
          <cell r="F266">
            <v>77.92</v>
          </cell>
          <cell r="L266">
            <v>38.72</v>
          </cell>
          <cell r="R266">
            <v>70.8</v>
          </cell>
          <cell r="X266">
            <v>80.16</v>
          </cell>
          <cell r="AD266">
            <v>80.16</v>
          </cell>
          <cell r="AJ266">
            <v>82.88</v>
          </cell>
          <cell r="AP266">
            <v>100.48</v>
          </cell>
          <cell r="AV266">
            <v>76.8</v>
          </cell>
          <cell r="BB266">
            <v>73.2</v>
          </cell>
          <cell r="BH266">
            <v>79.2</v>
          </cell>
          <cell r="BN266">
            <v>78</v>
          </cell>
          <cell r="BZ266">
            <v>156.4</v>
          </cell>
          <cell r="CF266">
            <v>80.959999999999994</v>
          </cell>
          <cell r="CL266">
            <v>80.56</v>
          </cell>
          <cell r="CR266">
            <v>88.48</v>
          </cell>
          <cell r="CX266">
            <v>85.76</v>
          </cell>
          <cell r="DD266">
            <v>89.44</v>
          </cell>
        </row>
        <row r="267">
          <cell r="E267">
            <v>132.22222222222223</v>
          </cell>
          <cell r="F267">
            <v>0</v>
          </cell>
          <cell r="L267">
            <v>0</v>
          </cell>
          <cell r="R267">
            <v>0</v>
          </cell>
          <cell r="X267">
            <v>0</v>
          </cell>
          <cell r="AD267">
            <v>0</v>
          </cell>
          <cell r="AJ267">
            <v>0</v>
          </cell>
          <cell r="AP267">
            <v>140.80000000000001</v>
          </cell>
          <cell r="AV267">
            <v>128</v>
          </cell>
          <cell r="BB267">
            <v>128</v>
          </cell>
          <cell r="BH267">
            <v>128</v>
          </cell>
          <cell r="BN267">
            <v>128</v>
          </cell>
          <cell r="BZ267">
            <v>256</v>
          </cell>
          <cell r="CF267">
            <v>128</v>
          </cell>
          <cell r="CL267">
            <v>128</v>
          </cell>
          <cell r="CR267">
            <v>128</v>
          </cell>
          <cell r="CX267">
            <v>128</v>
          </cell>
          <cell r="DD267">
            <v>128</v>
          </cell>
        </row>
        <row r="268">
          <cell r="E268">
            <v>150</v>
          </cell>
          <cell r="F268">
            <v>0</v>
          </cell>
          <cell r="L268">
            <v>0</v>
          </cell>
          <cell r="R268">
            <v>0</v>
          </cell>
          <cell r="X268">
            <v>0</v>
          </cell>
          <cell r="AD268">
            <v>0</v>
          </cell>
          <cell r="AJ268">
            <v>0</v>
          </cell>
          <cell r="AP268">
            <v>62.37</v>
          </cell>
          <cell r="AV268">
            <v>56.45</v>
          </cell>
          <cell r="BB268">
            <v>56.77</v>
          </cell>
          <cell r="BH268">
            <v>61.57</v>
          </cell>
          <cell r="BN268">
            <v>56.93</v>
          </cell>
          <cell r="BZ268">
            <v>118.02</v>
          </cell>
          <cell r="CF268">
            <v>59.81</v>
          </cell>
          <cell r="CL268">
            <v>59.81</v>
          </cell>
          <cell r="CR268">
            <v>56.93</v>
          </cell>
          <cell r="CX268">
            <v>61.25</v>
          </cell>
          <cell r="DD268">
            <v>60.13</v>
          </cell>
        </row>
        <row r="269">
          <cell r="E269">
            <v>591.11</v>
          </cell>
          <cell r="BN269">
            <v>132</v>
          </cell>
          <cell r="BZ269">
            <v>324</v>
          </cell>
          <cell r="CF269">
            <v>144</v>
          </cell>
          <cell r="CL269">
            <v>180</v>
          </cell>
          <cell r="CR269">
            <v>192</v>
          </cell>
          <cell r="CX269">
            <v>180</v>
          </cell>
          <cell r="DD269">
            <v>182.4</v>
          </cell>
        </row>
        <row r="270">
          <cell r="E270">
            <v>133.33000000000001</v>
          </cell>
          <cell r="BN270">
            <v>4.4000000000000004</v>
          </cell>
          <cell r="BZ270">
            <v>8</v>
          </cell>
          <cell r="CF270">
            <v>0</v>
          </cell>
          <cell r="CL270">
            <v>0</v>
          </cell>
          <cell r="CR270">
            <v>1</v>
          </cell>
          <cell r="CX270">
            <v>41</v>
          </cell>
          <cell r="DD270">
            <v>2</v>
          </cell>
        </row>
        <row r="271">
          <cell r="E271">
            <v>184</v>
          </cell>
          <cell r="F271">
            <v>0</v>
          </cell>
          <cell r="L271">
            <v>0</v>
          </cell>
          <cell r="R271">
            <v>0</v>
          </cell>
          <cell r="X271">
            <v>0</v>
          </cell>
          <cell r="AD271">
            <v>0</v>
          </cell>
          <cell r="AJ271">
            <v>0</v>
          </cell>
          <cell r="AP271">
            <v>0</v>
          </cell>
          <cell r="AV271">
            <v>0</v>
          </cell>
          <cell r="BB271">
            <v>0</v>
          </cell>
          <cell r="BH271">
            <v>0</v>
          </cell>
          <cell r="BN271">
            <v>0</v>
          </cell>
          <cell r="BZ271">
            <v>0</v>
          </cell>
          <cell r="CF271">
            <v>0</v>
          </cell>
          <cell r="CL271">
            <v>0</v>
          </cell>
          <cell r="CR271">
            <v>0</v>
          </cell>
          <cell r="CX271">
            <v>0</v>
          </cell>
          <cell r="DD271">
            <v>0</v>
          </cell>
        </row>
        <row r="272">
          <cell r="E272">
            <v>200</v>
          </cell>
          <cell r="F272">
            <v>22.8</v>
          </cell>
          <cell r="L272">
            <v>32.799999999999997</v>
          </cell>
          <cell r="R272">
            <v>38</v>
          </cell>
          <cell r="X272">
            <v>42.4</v>
          </cell>
          <cell r="AD272">
            <v>53.6</v>
          </cell>
          <cell r="AJ272">
            <v>54</v>
          </cell>
          <cell r="AP272">
            <v>49.4</v>
          </cell>
          <cell r="AV272">
            <v>39.4</v>
          </cell>
          <cell r="BB272">
            <v>45</v>
          </cell>
          <cell r="BH272">
            <v>31</v>
          </cell>
          <cell r="BN272">
            <v>33</v>
          </cell>
          <cell r="BZ272">
            <v>72.400000000000006</v>
          </cell>
          <cell r="CF272">
            <v>54.2</v>
          </cell>
          <cell r="CL272">
            <v>60.6</v>
          </cell>
          <cell r="CR272">
            <v>75.400000000000006</v>
          </cell>
          <cell r="CX272">
            <v>87</v>
          </cell>
          <cell r="DD272">
            <v>67</v>
          </cell>
        </row>
        <row r="273">
          <cell r="E273">
            <v>207</v>
          </cell>
          <cell r="F273">
            <v>24.3</v>
          </cell>
          <cell r="L273">
            <v>48.4</v>
          </cell>
          <cell r="R273">
            <v>55.6</v>
          </cell>
          <cell r="X273">
            <v>51.5</v>
          </cell>
          <cell r="AD273">
            <v>50</v>
          </cell>
          <cell r="AJ273">
            <v>50</v>
          </cell>
          <cell r="AP273">
            <v>108</v>
          </cell>
          <cell r="AV273">
            <v>90</v>
          </cell>
          <cell r="BB273">
            <v>45.84</v>
          </cell>
          <cell r="BH273">
            <v>57.6</v>
          </cell>
          <cell r="BN273">
            <v>78</v>
          </cell>
          <cell r="BZ273">
            <v>130.19999999999999</v>
          </cell>
          <cell r="CF273">
            <v>106.8</v>
          </cell>
          <cell r="CL273">
            <v>102</v>
          </cell>
          <cell r="CR273">
            <v>124.8</v>
          </cell>
          <cell r="CX273">
            <v>114.6</v>
          </cell>
          <cell r="DD273">
            <v>99.6</v>
          </cell>
        </row>
        <row r="274">
          <cell r="E274">
            <v>151</v>
          </cell>
          <cell r="F274">
            <v>24.3</v>
          </cell>
          <cell r="L274">
            <v>48.4</v>
          </cell>
          <cell r="R274">
            <v>55.6</v>
          </cell>
          <cell r="X274">
            <v>51.5</v>
          </cell>
          <cell r="AD274">
            <v>50</v>
          </cell>
          <cell r="AJ274">
            <v>50</v>
          </cell>
          <cell r="AP274">
            <v>166.05</v>
          </cell>
          <cell r="AV274">
            <v>166.85</v>
          </cell>
          <cell r="BB274">
            <v>165.65</v>
          </cell>
          <cell r="BH274">
            <v>164.85</v>
          </cell>
          <cell r="BN274">
            <v>164.85</v>
          </cell>
          <cell r="BZ274">
            <v>339.29999999999995</v>
          </cell>
          <cell r="CF274">
            <v>169.25</v>
          </cell>
          <cell r="CL274">
            <v>167.25</v>
          </cell>
          <cell r="CR274">
            <v>165.25</v>
          </cell>
          <cell r="CX274">
            <v>172.45</v>
          </cell>
          <cell r="DD274">
            <v>175.65</v>
          </cell>
        </row>
        <row r="275">
          <cell r="E275">
            <v>150</v>
          </cell>
          <cell r="F275">
            <v>24.3</v>
          </cell>
          <cell r="L275">
            <v>48.4</v>
          </cell>
          <cell r="R275">
            <v>55.6</v>
          </cell>
          <cell r="X275">
            <v>51.5</v>
          </cell>
          <cell r="AD275">
            <v>50</v>
          </cell>
          <cell r="AJ275">
            <v>50</v>
          </cell>
          <cell r="AP275">
            <v>38</v>
          </cell>
          <cell r="AV275">
            <v>32</v>
          </cell>
          <cell r="BB275">
            <v>18.68</v>
          </cell>
          <cell r="BH275">
            <v>20</v>
          </cell>
          <cell r="BN275">
            <v>33.9</v>
          </cell>
          <cell r="BZ275">
            <v>55.8</v>
          </cell>
          <cell r="CF275">
            <v>38</v>
          </cell>
          <cell r="CL275">
            <v>52</v>
          </cell>
          <cell r="CR275">
            <v>56</v>
          </cell>
          <cell r="CX275">
            <v>51</v>
          </cell>
          <cell r="DD275">
            <v>49</v>
          </cell>
        </row>
        <row r="276">
          <cell r="E276">
            <v>154</v>
          </cell>
          <cell r="F276">
            <v>24.3</v>
          </cell>
          <cell r="L276">
            <v>48.4</v>
          </cell>
          <cell r="R276">
            <v>55.6</v>
          </cell>
          <cell r="X276">
            <v>51.5</v>
          </cell>
          <cell r="AD276">
            <v>50</v>
          </cell>
          <cell r="AJ276">
            <v>50</v>
          </cell>
          <cell r="AP276">
            <v>0</v>
          </cell>
          <cell r="AV276">
            <v>0</v>
          </cell>
          <cell r="BB276">
            <v>0</v>
          </cell>
          <cell r="BH276">
            <v>0</v>
          </cell>
          <cell r="BN276">
            <v>0</v>
          </cell>
          <cell r="BZ276">
            <v>0</v>
          </cell>
          <cell r="CF276">
            <v>0</v>
          </cell>
          <cell r="CL276">
            <v>0</v>
          </cell>
          <cell r="CR276">
            <v>0</v>
          </cell>
          <cell r="CX276">
            <v>0</v>
          </cell>
          <cell r="DD276">
            <v>0</v>
          </cell>
        </row>
        <row r="277">
          <cell r="E277">
            <v>111.11111111111111</v>
          </cell>
          <cell r="F277">
            <v>24.3</v>
          </cell>
          <cell r="L277">
            <v>48.4</v>
          </cell>
          <cell r="R277">
            <v>55.6</v>
          </cell>
          <cell r="X277">
            <v>51.5</v>
          </cell>
          <cell r="AD277">
            <v>50</v>
          </cell>
          <cell r="AJ277">
            <v>50</v>
          </cell>
          <cell r="AP277">
            <v>64</v>
          </cell>
          <cell r="AV277">
            <v>60</v>
          </cell>
          <cell r="BB277">
            <v>108</v>
          </cell>
          <cell r="BH277">
            <v>84</v>
          </cell>
          <cell r="BN277">
            <v>93.12</v>
          </cell>
          <cell r="BZ277">
            <v>131.19999999999999</v>
          </cell>
          <cell r="CF277">
            <v>87.6</v>
          </cell>
          <cell r="CL277">
            <v>84</v>
          </cell>
          <cell r="CR277">
            <v>86</v>
          </cell>
          <cell r="CX277">
            <v>86</v>
          </cell>
          <cell r="DD277">
            <v>72</v>
          </cell>
        </row>
        <row r="278">
          <cell r="E278">
            <v>201.11</v>
          </cell>
          <cell r="BZ278">
            <v>12</v>
          </cell>
          <cell r="CF278">
            <v>12</v>
          </cell>
          <cell r="CL278">
            <v>9</v>
          </cell>
          <cell r="CR278">
            <v>6</v>
          </cell>
          <cell r="CX278">
            <v>0</v>
          </cell>
          <cell r="DD278">
            <v>12</v>
          </cell>
        </row>
        <row r="279">
          <cell r="E279">
            <v>420</v>
          </cell>
          <cell r="BN279">
            <v>240</v>
          </cell>
          <cell r="BZ279">
            <v>515</v>
          </cell>
          <cell r="CF279">
            <v>300</v>
          </cell>
          <cell r="CL279">
            <v>226</v>
          </cell>
          <cell r="CR279">
            <v>218</v>
          </cell>
          <cell r="CX279">
            <v>4</v>
          </cell>
          <cell r="DD279">
            <v>162</v>
          </cell>
        </row>
        <row r="280">
          <cell r="E280">
            <v>110</v>
          </cell>
          <cell r="BZ280">
            <v>0.3</v>
          </cell>
          <cell r="CF280">
            <v>0.03</v>
          </cell>
          <cell r="CR280">
            <v>0.08</v>
          </cell>
          <cell r="CX280">
            <v>0</v>
          </cell>
          <cell r="DD280">
            <v>0</v>
          </cell>
        </row>
        <row r="281">
          <cell r="E281">
            <v>135.56</v>
          </cell>
          <cell r="BZ281">
            <v>111</v>
          </cell>
          <cell r="CF281">
            <v>34</v>
          </cell>
          <cell r="CL281">
            <v>8</v>
          </cell>
          <cell r="CR281">
            <v>92</v>
          </cell>
          <cell r="CX281">
            <v>98.8</v>
          </cell>
          <cell r="DD281">
            <v>98.2</v>
          </cell>
        </row>
        <row r="282">
          <cell r="E282">
            <v>222.22</v>
          </cell>
          <cell r="BH282">
            <v>72.400000000000006</v>
          </cell>
          <cell r="BN282">
            <v>101.2</v>
          </cell>
          <cell r="BZ282">
            <v>183.60000000000002</v>
          </cell>
          <cell r="CF282">
            <v>96.12</v>
          </cell>
          <cell r="CL282">
            <v>94</v>
          </cell>
          <cell r="CR282">
            <v>103.6</v>
          </cell>
          <cell r="CX282">
            <v>101.6</v>
          </cell>
          <cell r="DD282">
            <v>106</v>
          </cell>
        </row>
        <row r="283">
          <cell r="E283">
            <v>720</v>
          </cell>
          <cell r="BZ283">
            <v>540</v>
          </cell>
          <cell r="CF283">
            <v>288</v>
          </cell>
          <cell r="CL283">
            <v>276</v>
          </cell>
          <cell r="CR283">
            <v>276</v>
          </cell>
          <cell r="CX283">
            <v>297.60000000000002</v>
          </cell>
          <cell r="DD283">
            <v>270</v>
          </cell>
        </row>
        <row r="284">
          <cell r="E284">
            <v>216.67</v>
          </cell>
          <cell r="BH284">
            <v>75.599999999999994</v>
          </cell>
          <cell r="BN284">
            <v>59.4</v>
          </cell>
          <cell r="BZ284">
            <v>68.400000000000006</v>
          </cell>
          <cell r="CF284">
            <v>84</v>
          </cell>
          <cell r="CL284">
            <v>72.599999999999994</v>
          </cell>
          <cell r="CR284">
            <v>66.599999999999994</v>
          </cell>
          <cell r="CX284">
            <v>81.599999999999994</v>
          </cell>
          <cell r="DD284">
            <v>87</v>
          </cell>
        </row>
        <row r="285">
          <cell r="E285">
            <v>191.67</v>
          </cell>
          <cell r="BZ285">
            <v>195</v>
          </cell>
          <cell r="CF285">
            <v>3</v>
          </cell>
          <cell r="CL285">
            <v>3</v>
          </cell>
          <cell r="CR285">
            <v>114</v>
          </cell>
          <cell r="CX285">
            <v>39.99</v>
          </cell>
          <cell r="DD285">
            <v>87</v>
          </cell>
        </row>
        <row r="286">
          <cell r="E286">
            <v>218</v>
          </cell>
          <cell r="F286">
            <v>39.6</v>
          </cell>
          <cell r="L286">
            <v>86.8</v>
          </cell>
          <cell r="R286">
            <v>134.4</v>
          </cell>
          <cell r="X286">
            <v>105.6</v>
          </cell>
          <cell r="AD286">
            <v>0</v>
          </cell>
          <cell r="AJ286">
            <v>0</v>
          </cell>
          <cell r="AP286">
            <v>0</v>
          </cell>
          <cell r="AV286">
            <v>0</v>
          </cell>
          <cell r="BB286">
            <v>0</v>
          </cell>
          <cell r="BH286">
            <v>0</v>
          </cell>
          <cell r="BN286">
            <v>0</v>
          </cell>
          <cell r="BZ286">
            <v>113.6</v>
          </cell>
          <cell r="CF286">
            <v>89.2</v>
          </cell>
          <cell r="CL286">
            <v>0</v>
          </cell>
          <cell r="CR286">
            <v>0</v>
          </cell>
          <cell r="CX286">
            <v>0</v>
          </cell>
          <cell r="DD286">
            <v>0</v>
          </cell>
        </row>
        <row r="287">
          <cell r="E287">
            <v>215</v>
          </cell>
          <cell r="F287">
            <v>124</v>
          </cell>
          <cell r="L287">
            <v>114</v>
          </cell>
          <cell r="R287">
            <v>115.5</v>
          </cell>
          <cell r="X287">
            <v>124</v>
          </cell>
          <cell r="AD287">
            <v>117</v>
          </cell>
          <cell r="AJ287">
            <v>122.5</v>
          </cell>
          <cell r="AP287">
            <v>0</v>
          </cell>
          <cell r="AV287">
            <v>107</v>
          </cell>
          <cell r="BB287">
            <v>140</v>
          </cell>
          <cell r="BH287">
            <v>133.35</v>
          </cell>
          <cell r="BN287">
            <v>137.5</v>
          </cell>
          <cell r="BZ287">
            <v>260.75</v>
          </cell>
          <cell r="CF287">
            <v>129.85</v>
          </cell>
          <cell r="CL287">
            <v>125.5</v>
          </cell>
          <cell r="CR287">
            <v>130</v>
          </cell>
          <cell r="CX287">
            <v>135.5</v>
          </cell>
          <cell r="DD287">
            <v>140</v>
          </cell>
        </row>
        <row r="288">
          <cell r="E288">
            <v>111.11</v>
          </cell>
          <cell r="F288">
            <v>22</v>
          </cell>
          <cell r="L288">
            <v>22</v>
          </cell>
          <cell r="R288">
            <v>34</v>
          </cell>
          <cell r="X288">
            <v>34</v>
          </cell>
          <cell r="AD288">
            <v>50</v>
          </cell>
          <cell r="AJ288">
            <v>34</v>
          </cell>
          <cell r="AP288">
            <v>36</v>
          </cell>
          <cell r="AV288">
            <v>36</v>
          </cell>
          <cell r="BB288">
            <v>36</v>
          </cell>
          <cell r="BH288">
            <v>54</v>
          </cell>
          <cell r="BN288">
            <v>37.799999999999997</v>
          </cell>
          <cell r="BZ288">
            <v>87.28</v>
          </cell>
          <cell r="CF288">
            <v>51.6</v>
          </cell>
          <cell r="CL288">
            <v>54.4</v>
          </cell>
          <cell r="CR288">
            <v>51.6</v>
          </cell>
          <cell r="CX288">
            <v>51.4</v>
          </cell>
          <cell r="DD288">
            <v>37</v>
          </cell>
        </row>
        <row r="289">
          <cell r="E289">
            <v>111</v>
          </cell>
          <cell r="F289">
            <v>89.1</v>
          </cell>
          <cell r="L289">
            <v>88.8</v>
          </cell>
          <cell r="R289">
            <v>89.4</v>
          </cell>
          <cell r="X289">
            <v>91.2</v>
          </cell>
          <cell r="AD289">
            <v>91.8</v>
          </cell>
          <cell r="AJ289">
            <v>97.8</v>
          </cell>
          <cell r="AP289">
            <v>106.8</v>
          </cell>
          <cell r="AV289">
            <v>108</v>
          </cell>
          <cell r="BB289">
            <v>126.72</v>
          </cell>
          <cell r="BH289">
            <v>114</v>
          </cell>
          <cell r="BN289">
            <v>93.6</v>
          </cell>
          <cell r="BZ289">
            <v>150.30000000000001</v>
          </cell>
          <cell r="CF289">
            <v>94.5</v>
          </cell>
          <cell r="CL289">
            <v>93.3</v>
          </cell>
          <cell r="CR289">
            <v>95.1</v>
          </cell>
          <cell r="CX289">
            <v>93.9</v>
          </cell>
          <cell r="DD289">
            <v>93.3</v>
          </cell>
        </row>
        <row r="290">
          <cell r="E290">
            <v>135</v>
          </cell>
          <cell r="F290">
            <v>172</v>
          </cell>
          <cell r="L290">
            <v>167</v>
          </cell>
          <cell r="R290">
            <v>149</v>
          </cell>
          <cell r="X290">
            <v>153</v>
          </cell>
          <cell r="AD290">
            <v>152</v>
          </cell>
          <cell r="AJ290">
            <v>164.5</v>
          </cell>
          <cell r="AP290">
            <v>139.5</v>
          </cell>
          <cell r="AV290">
            <v>145.5</v>
          </cell>
          <cell r="BB290">
            <v>155.5</v>
          </cell>
          <cell r="BH290">
            <v>0</v>
          </cell>
          <cell r="BN290">
            <v>158.5</v>
          </cell>
          <cell r="BZ290">
            <v>167.5</v>
          </cell>
          <cell r="CF290">
            <v>170</v>
          </cell>
          <cell r="CL290">
            <v>76</v>
          </cell>
          <cell r="CR290">
            <v>79.5</v>
          </cell>
          <cell r="CX290">
            <v>175.5</v>
          </cell>
        </row>
        <row r="291">
          <cell r="E291">
            <v>400</v>
          </cell>
          <cell r="F291">
            <v>162</v>
          </cell>
          <cell r="L291">
            <v>186</v>
          </cell>
          <cell r="R291">
            <v>183.6</v>
          </cell>
          <cell r="X291">
            <v>184.2</v>
          </cell>
          <cell r="AD291">
            <v>183</v>
          </cell>
          <cell r="AJ291">
            <v>0</v>
          </cell>
          <cell r="AP291">
            <v>178.2</v>
          </cell>
          <cell r="AV291">
            <v>124.2</v>
          </cell>
          <cell r="BB291">
            <v>130.80000000000001</v>
          </cell>
          <cell r="BH291">
            <v>186</v>
          </cell>
          <cell r="BN291">
            <v>154.80000000000001</v>
          </cell>
          <cell r="BZ291">
            <v>188.4</v>
          </cell>
          <cell r="CF291">
            <v>146.4</v>
          </cell>
          <cell r="CL291">
            <v>171.6</v>
          </cell>
          <cell r="CR291">
            <v>178.2</v>
          </cell>
          <cell r="CX291">
            <v>178.8</v>
          </cell>
          <cell r="DD291">
            <v>171.6</v>
          </cell>
        </row>
        <row r="292">
          <cell r="E292">
            <v>211</v>
          </cell>
          <cell r="F292">
            <v>0</v>
          </cell>
          <cell r="L292">
            <v>140</v>
          </cell>
          <cell r="R292">
            <v>0</v>
          </cell>
          <cell r="X292">
            <v>128</v>
          </cell>
          <cell r="AD292">
            <v>128</v>
          </cell>
          <cell r="AJ292">
            <v>128</v>
          </cell>
          <cell r="BB292">
            <v>215.6</v>
          </cell>
          <cell r="BH292">
            <v>0</v>
          </cell>
          <cell r="BN292">
            <v>0</v>
          </cell>
          <cell r="BZ292">
            <v>180.8</v>
          </cell>
          <cell r="CF292">
            <v>76</v>
          </cell>
          <cell r="CL292">
            <v>87.2</v>
          </cell>
          <cell r="CR292">
            <v>102.4</v>
          </cell>
          <cell r="CX292">
            <v>90</v>
          </cell>
          <cell r="DD292">
            <v>88</v>
          </cell>
        </row>
        <row r="293">
          <cell r="E293">
            <v>115.55555555555556</v>
          </cell>
          <cell r="F293">
            <v>0</v>
          </cell>
          <cell r="L293">
            <v>0</v>
          </cell>
          <cell r="R293">
            <v>0</v>
          </cell>
          <cell r="X293">
            <v>0</v>
          </cell>
          <cell r="AD293">
            <v>0</v>
          </cell>
          <cell r="AJ293">
            <v>0</v>
          </cell>
          <cell r="AP293">
            <v>0</v>
          </cell>
          <cell r="AV293">
            <v>0</v>
          </cell>
          <cell r="BB293">
            <v>0</v>
          </cell>
          <cell r="BH293">
            <v>0</v>
          </cell>
          <cell r="BN293">
            <v>0</v>
          </cell>
          <cell r="BZ293">
            <v>0</v>
          </cell>
          <cell r="CF293">
            <v>0</v>
          </cell>
          <cell r="CL293">
            <v>0</v>
          </cell>
          <cell r="CR293">
            <v>0</v>
          </cell>
          <cell r="CX293">
            <v>0</v>
          </cell>
          <cell r="DD293">
            <v>0</v>
          </cell>
        </row>
        <row r="294">
          <cell r="E294">
            <v>764.44444444444446</v>
          </cell>
          <cell r="F294">
            <v>0</v>
          </cell>
          <cell r="L294">
            <v>0</v>
          </cell>
          <cell r="R294">
            <v>0</v>
          </cell>
          <cell r="X294">
            <v>0</v>
          </cell>
          <cell r="AD294">
            <v>0</v>
          </cell>
          <cell r="AJ294">
            <v>0</v>
          </cell>
          <cell r="AP294">
            <v>0</v>
          </cell>
          <cell r="AV294">
            <v>0</v>
          </cell>
          <cell r="BB294">
            <v>0</v>
          </cell>
          <cell r="BH294">
            <v>0</v>
          </cell>
          <cell r="BN294">
            <v>0</v>
          </cell>
          <cell r="BZ294">
            <v>0</v>
          </cell>
          <cell r="CF294">
            <v>0</v>
          </cell>
          <cell r="CL294">
            <v>0</v>
          </cell>
          <cell r="CR294">
            <v>0</v>
          </cell>
          <cell r="CX294">
            <v>0</v>
          </cell>
          <cell r="DD294">
            <v>0</v>
          </cell>
        </row>
        <row r="295">
          <cell r="E295">
            <v>124.44444444444444</v>
          </cell>
          <cell r="F295">
            <v>0</v>
          </cell>
          <cell r="L295">
            <v>0</v>
          </cell>
          <cell r="R295">
            <v>0</v>
          </cell>
          <cell r="X295">
            <v>0</v>
          </cell>
          <cell r="AD295">
            <v>0</v>
          </cell>
          <cell r="AJ295">
            <v>0</v>
          </cell>
          <cell r="AP295">
            <v>132</v>
          </cell>
          <cell r="AV295">
            <v>120</v>
          </cell>
          <cell r="BB295">
            <v>120</v>
          </cell>
          <cell r="BH295">
            <v>120</v>
          </cell>
          <cell r="BN295">
            <v>120</v>
          </cell>
          <cell r="BZ295">
            <v>240</v>
          </cell>
          <cell r="CF295">
            <v>120</v>
          </cell>
          <cell r="CL295">
            <v>120</v>
          </cell>
          <cell r="CR295">
            <v>120</v>
          </cell>
          <cell r="CX295">
            <v>120</v>
          </cell>
          <cell r="DD295">
            <v>120</v>
          </cell>
        </row>
        <row r="296">
          <cell r="E296">
            <v>267.77777777777777</v>
          </cell>
          <cell r="F296">
            <v>0</v>
          </cell>
          <cell r="L296">
            <v>0</v>
          </cell>
          <cell r="R296">
            <v>0</v>
          </cell>
          <cell r="X296">
            <v>0</v>
          </cell>
          <cell r="AD296">
            <v>0</v>
          </cell>
          <cell r="AJ296">
            <v>0</v>
          </cell>
          <cell r="AP296">
            <v>284.89999999999998</v>
          </cell>
          <cell r="BB296">
            <v>259</v>
          </cell>
          <cell r="BH296">
            <v>0</v>
          </cell>
          <cell r="BN296">
            <v>0</v>
          </cell>
          <cell r="BZ296">
            <v>0</v>
          </cell>
          <cell r="CF296">
            <v>0</v>
          </cell>
          <cell r="CL296">
            <v>0</v>
          </cell>
          <cell r="CR296">
            <v>0</v>
          </cell>
          <cell r="CX296">
            <v>0</v>
          </cell>
          <cell r="DD296">
            <v>0</v>
          </cell>
        </row>
        <row r="297">
          <cell r="E297">
            <v>112.22222222222221</v>
          </cell>
          <cell r="F297">
            <v>0</v>
          </cell>
          <cell r="L297">
            <v>0</v>
          </cell>
          <cell r="R297">
            <v>0</v>
          </cell>
          <cell r="X297">
            <v>0</v>
          </cell>
          <cell r="AD297">
            <v>0</v>
          </cell>
          <cell r="AJ297">
            <v>0</v>
          </cell>
          <cell r="AP297">
            <v>0</v>
          </cell>
          <cell r="AV297">
            <v>0</v>
          </cell>
          <cell r="BB297">
            <v>0</v>
          </cell>
          <cell r="BH297">
            <v>0</v>
          </cell>
          <cell r="BN297">
            <v>0</v>
          </cell>
          <cell r="BZ297">
            <v>0</v>
          </cell>
          <cell r="CF297">
            <v>0</v>
          </cell>
          <cell r="CL297">
            <v>0</v>
          </cell>
          <cell r="CR297">
            <v>0</v>
          </cell>
          <cell r="CX297">
            <v>0</v>
          </cell>
          <cell r="DD297">
            <v>0</v>
          </cell>
        </row>
        <row r="298">
          <cell r="E298">
            <v>264.9444444444444</v>
          </cell>
          <cell r="F298">
            <v>0</v>
          </cell>
          <cell r="L298">
            <v>0</v>
          </cell>
          <cell r="R298">
            <v>0</v>
          </cell>
          <cell r="X298">
            <v>0</v>
          </cell>
          <cell r="AD298">
            <v>0</v>
          </cell>
          <cell r="AJ298">
            <v>0</v>
          </cell>
          <cell r="AP298">
            <v>0</v>
          </cell>
          <cell r="AV298">
            <v>0</v>
          </cell>
          <cell r="BB298">
            <v>0</v>
          </cell>
          <cell r="BH298">
            <v>0</v>
          </cell>
          <cell r="BN298">
            <v>0</v>
          </cell>
          <cell r="BZ298">
            <v>0</v>
          </cell>
          <cell r="CF298">
            <v>0</v>
          </cell>
          <cell r="CL298">
            <v>0</v>
          </cell>
          <cell r="CR298">
            <v>0</v>
          </cell>
          <cell r="CX298">
            <v>0</v>
          </cell>
          <cell r="DD298">
            <v>0</v>
          </cell>
        </row>
        <row r="299">
          <cell r="E299">
            <v>633.33333333333337</v>
          </cell>
          <cell r="F299">
            <v>0</v>
          </cell>
          <cell r="L299">
            <v>0</v>
          </cell>
          <cell r="R299">
            <v>0</v>
          </cell>
          <cell r="X299">
            <v>0</v>
          </cell>
          <cell r="AD299">
            <v>0</v>
          </cell>
          <cell r="AJ299">
            <v>0</v>
          </cell>
          <cell r="AP299">
            <v>0</v>
          </cell>
          <cell r="AV299">
            <v>0</v>
          </cell>
          <cell r="BB299">
            <v>0</v>
          </cell>
          <cell r="BH299">
            <v>0</v>
          </cell>
          <cell r="BN299">
            <v>0</v>
          </cell>
          <cell r="BZ299">
            <v>0</v>
          </cell>
          <cell r="CF299">
            <v>0</v>
          </cell>
          <cell r="CL299">
            <v>0</v>
          </cell>
          <cell r="CR299">
            <v>0</v>
          </cell>
          <cell r="CX299">
            <v>0</v>
          </cell>
          <cell r="DD299">
            <v>0</v>
          </cell>
        </row>
        <row r="300">
          <cell r="E300">
            <v>123.1111111111111</v>
          </cell>
          <cell r="F300">
            <v>0</v>
          </cell>
          <cell r="L300">
            <v>0</v>
          </cell>
          <cell r="R300">
            <v>0</v>
          </cell>
          <cell r="X300">
            <v>0</v>
          </cell>
          <cell r="AD300">
            <v>0</v>
          </cell>
          <cell r="AJ300">
            <v>0</v>
          </cell>
          <cell r="AP300">
            <v>0</v>
          </cell>
          <cell r="AV300">
            <v>0</v>
          </cell>
          <cell r="BB300">
            <v>0</v>
          </cell>
          <cell r="BH300">
            <v>0</v>
          </cell>
          <cell r="BN300">
            <v>0</v>
          </cell>
          <cell r="BZ300">
            <v>0</v>
          </cell>
          <cell r="CF300">
            <v>0</v>
          </cell>
          <cell r="CL300">
            <v>0</v>
          </cell>
          <cell r="CR300">
            <v>0</v>
          </cell>
          <cell r="CX300">
            <v>0</v>
          </cell>
          <cell r="DD300">
            <v>0</v>
          </cell>
        </row>
        <row r="301">
          <cell r="E301">
            <v>204.44444444444443</v>
          </cell>
          <cell r="F301">
            <v>0</v>
          </cell>
          <cell r="L301">
            <v>0</v>
          </cell>
          <cell r="R301">
            <v>0</v>
          </cell>
          <cell r="X301">
            <v>0</v>
          </cell>
          <cell r="AD301">
            <v>0</v>
          </cell>
          <cell r="AJ301">
            <v>0</v>
          </cell>
          <cell r="AP301">
            <v>0</v>
          </cell>
          <cell r="AV301">
            <v>0</v>
          </cell>
          <cell r="BB301">
            <v>0</v>
          </cell>
          <cell r="BH301">
            <v>0</v>
          </cell>
          <cell r="BN301">
            <v>0</v>
          </cell>
          <cell r="BZ301">
            <v>0</v>
          </cell>
          <cell r="CF301">
            <v>0</v>
          </cell>
          <cell r="CL301">
            <v>0</v>
          </cell>
          <cell r="CR301">
            <v>0</v>
          </cell>
          <cell r="CX301">
            <v>0</v>
          </cell>
          <cell r="DD301">
            <v>0</v>
          </cell>
        </row>
        <row r="302">
          <cell r="E302">
            <v>171.11111111111111</v>
          </cell>
          <cell r="F302">
            <v>0</v>
          </cell>
          <cell r="L302">
            <v>0</v>
          </cell>
          <cell r="R302">
            <v>0</v>
          </cell>
          <cell r="X302">
            <v>0</v>
          </cell>
          <cell r="AD302">
            <v>0</v>
          </cell>
          <cell r="AJ302">
            <v>0</v>
          </cell>
          <cell r="AP302">
            <v>182.6</v>
          </cell>
          <cell r="AV302">
            <v>166</v>
          </cell>
          <cell r="BB302">
            <v>166</v>
          </cell>
          <cell r="BH302">
            <v>166</v>
          </cell>
          <cell r="BN302">
            <v>166</v>
          </cell>
          <cell r="BZ302">
            <v>332</v>
          </cell>
          <cell r="CF302">
            <v>166</v>
          </cell>
          <cell r="CL302">
            <v>166</v>
          </cell>
          <cell r="CR302">
            <v>166</v>
          </cell>
          <cell r="CX302">
            <v>166</v>
          </cell>
          <cell r="DD302">
            <v>166</v>
          </cell>
        </row>
        <row r="303">
          <cell r="E303">
            <v>128.88888888888889</v>
          </cell>
          <cell r="F303">
            <v>0</v>
          </cell>
          <cell r="L303">
            <v>0</v>
          </cell>
          <cell r="R303">
            <v>0</v>
          </cell>
          <cell r="X303">
            <v>0</v>
          </cell>
          <cell r="AD303">
            <v>0</v>
          </cell>
          <cell r="AJ303">
            <v>0</v>
          </cell>
          <cell r="AP303">
            <v>0</v>
          </cell>
          <cell r="AV303">
            <v>0</v>
          </cell>
          <cell r="BB303">
            <v>0</v>
          </cell>
          <cell r="BH303">
            <v>0</v>
          </cell>
          <cell r="BN303">
            <v>0</v>
          </cell>
          <cell r="BZ303">
            <v>0</v>
          </cell>
          <cell r="CF303">
            <v>0</v>
          </cell>
          <cell r="CL303">
            <v>0</v>
          </cell>
          <cell r="CR303">
            <v>0</v>
          </cell>
          <cell r="CX303">
            <v>0</v>
          </cell>
          <cell r="DD303">
            <v>0</v>
          </cell>
        </row>
        <row r="304">
          <cell r="E304">
            <v>315.55555555555554</v>
          </cell>
          <cell r="F304">
            <v>0</v>
          </cell>
          <cell r="L304">
            <v>0</v>
          </cell>
          <cell r="R304">
            <v>0</v>
          </cell>
          <cell r="X304">
            <v>0</v>
          </cell>
          <cell r="AD304">
            <v>0</v>
          </cell>
          <cell r="AJ304">
            <v>0</v>
          </cell>
          <cell r="AP304">
            <v>0</v>
          </cell>
          <cell r="AV304">
            <v>0</v>
          </cell>
          <cell r="BB304">
            <v>0</v>
          </cell>
          <cell r="BH304">
            <v>0</v>
          </cell>
          <cell r="BN304">
            <v>0</v>
          </cell>
          <cell r="BZ304">
            <v>0</v>
          </cell>
          <cell r="CF304">
            <v>0</v>
          </cell>
          <cell r="CL304">
            <v>0</v>
          </cell>
          <cell r="CR304">
            <v>0</v>
          </cell>
          <cell r="CX304">
            <v>0.8</v>
          </cell>
          <cell r="DD304">
            <v>0</v>
          </cell>
        </row>
        <row r="305">
          <cell r="E305">
            <v>130</v>
          </cell>
          <cell r="F305">
            <v>21.9</v>
          </cell>
          <cell r="L305">
            <v>24.3</v>
          </cell>
          <cell r="R305">
            <v>37.799999999999997</v>
          </cell>
          <cell r="X305">
            <v>29.1</v>
          </cell>
          <cell r="AD305">
            <v>31.8</v>
          </cell>
          <cell r="AJ305">
            <v>39.9</v>
          </cell>
          <cell r="AP305">
            <v>36.299999999999997</v>
          </cell>
          <cell r="AV305">
            <v>39</v>
          </cell>
          <cell r="BB305">
            <v>28.92</v>
          </cell>
          <cell r="BH305">
            <v>27</v>
          </cell>
          <cell r="BN305">
            <v>25.2</v>
          </cell>
          <cell r="BZ305">
            <v>43.2</v>
          </cell>
          <cell r="CF305">
            <v>29.4</v>
          </cell>
          <cell r="CL305">
            <v>28.5</v>
          </cell>
          <cell r="CR305">
            <v>29.7</v>
          </cell>
          <cell r="CX305">
            <v>36.299999999999997</v>
          </cell>
          <cell r="DD305">
            <v>42.9</v>
          </cell>
        </row>
        <row r="306">
          <cell r="E306">
            <v>222</v>
          </cell>
          <cell r="F306">
            <v>135</v>
          </cell>
          <cell r="L306">
            <v>127.5</v>
          </cell>
          <cell r="R306">
            <v>147</v>
          </cell>
          <cell r="X306">
            <v>142.80000000000001</v>
          </cell>
          <cell r="AD306">
            <v>155.1</v>
          </cell>
          <cell r="AJ306">
            <v>158.4</v>
          </cell>
          <cell r="AP306">
            <v>161.1</v>
          </cell>
          <cell r="AV306">
            <v>142.19999999999999</v>
          </cell>
          <cell r="BB306">
            <v>151.68</v>
          </cell>
          <cell r="BH306">
            <v>152.4</v>
          </cell>
          <cell r="BN306">
            <v>169.5</v>
          </cell>
          <cell r="BZ306">
            <v>249.9</v>
          </cell>
          <cell r="CF306">
            <v>147.24</v>
          </cell>
          <cell r="CL306">
            <v>144.6</v>
          </cell>
          <cell r="CR306">
            <v>149.1</v>
          </cell>
          <cell r="CX306">
            <v>151.19999999999999</v>
          </cell>
          <cell r="DD306">
            <v>154.5</v>
          </cell>
        </row>
        <row r="307">
          <cell r="E307">
            <v>450</v>
          </cell>
          <cell r="F307">
            <v>132</v>
          </cell>
          <cell r="L307">
            <v>381.6</v>
          </cell>
          <cell r="R307">
            <v>452.4</v>
          </cell>
          <cell r="X307">
            <v>468.6</v>
          </cell>
          <cell r="AD307">
            <v>457.8</v>
          </cell>
          <cell r="AJ307">
            <v>435</v>
          </cell>
          <cell r="AP307">
            <v>458.4</v>
          </cell>
          <cell r="AV307">
            <v>426.6</v>
          </cell>
          <cell r="BB307">
            <v>254.4</v>
          </cell>
          <cell r="BH307">
            <v>83.04</v>
          </cell>
          <cell r="BN307">
            <v>118.8</v>
          </cell>
          <cell r="BZ307">
            <v>714.6</v>
          </cell>
          <cell r="CF307">
            <v>410.4</v>
          </cell>
          <cell r="CL307">
            <v>480</v>
          </cell>
          <cell r="CR307">
            <v>408</v>
          </cell>
          <cell r="CX307">
            <v>385.8</v>
          </cell>
          <cell r="DD307">
            <v>379.2</v>
          </cell>
        </row>
        <row r="308">
          <cell r="E308">
            <v>650</v>
          </cell>
          <cell r="F308">
            <v>172.8</v>
          </cell>
          <cell r="L308">
            <v>176.4</v>
          </cell>
          <cell r="R308">
            <v>176.4</v>
          </cell>
          <cell r="X308">
            <v>176.4</v>
          </cell>
          <cell r="AD308">
            <v>181.8</v>
          </cell>
          <cell r="AJ308">
            <v>181.8</v>
          </cell>
          <cell r="AP308">
            <v>187.2</v>
          </cell>
          <cell r="AV308">
            <v>187.2</v>
          </cell>
          <cell r="BB308">
            <v>180</v>
          </cell>
          <cell r="BH308">
            <v>0</v>
          </cell>
          <cell r="BN308">
            <v>171</v>
          </cell>
          <cell r="BZ308">
            <v>158.4</v>
          </cell>
          <cell r="CF308">
            <v>158.4</v>
          </cell>
          <cell r="CL308">
            <v>151.19999999999999</v>
          </cell>
          <cell r="CR308">
            <v>158.4</v>
          </cell>
          <cell r="CX308">
            <v>155.97</v>
          </cell>
          <cell r="DD308">
            <v>323.97000000000003</v>
          </cell>
        </row>
        <row r="309">
          <cell r="E309">
            <v>124</v>
          </cell>
          <cell r="F309">
            <v>62.2</v>
          </cell>
          <cell r="L309">
            <v>56.6</v>
          </cell>
          <cell r="R309">
            <v>58.8</v>
          </cell>
          <cell r="X309">
            <v>26.4</v>
          </cell>
          <cell r="AD309">
            <v>18.600000000000001</v>
          </cell>
          <cell r="AJ309">
            <v>51.2</v>
          </cell>
          <cell r="AV309">
            <v>54</v>
          </cell>
          <cell r="BB309">
            <v>54.24</v>
          </cell>
          <cell r="BH309">
            <v>50</v>
          </cell>
          <cell r="BN309">
            <v>60.6</v>
          </cell>
          <cell r="BZ309">
            <v>132.56</v>
          </cell>
          <cell r="CF309">
            <v>53.4</v>
          </cell>
          <cell r="CL309">
            <v>35.799999999999997</v>
          </cell>
          <cell r="CR309">
            <v>36</v>
          </cell>
          <cell r="CX309">
            <v>45.6</v>
          </cell>
          <cell r="DD309">
            <v>39</v>
          </cell>
        </row>
        <row r="310">
          <cell r="E310">
            <v>135.56</v>
          </cell>
          <cell r="BZ310">
            <v>180</v>
          </cell>
          <cell r="CF310">
            <v>162</v>
          </cell>
          <cell r="CL310">
            <v>198</v>
          </cell>
          <cell r="CR310">
            <v>156</v>
          </cell>
          <cell r="CX310">
            <v>136</v>
          </cell>
          <cell r="DD310">
            <v>144</v>
          </cell>
        </row>
        <row r="311">
          <cell r="E311">
            <v>900</v>
          </cell>
          <cell r="F311">
            <v>72</v>
          </cell>
          <cell r="L311">
            <v>78</v>
          </cell>
          <cell r="R311">
            <v>84</v>
          </cell>
          <cell r="X311">
            <v>96</v>
          </cell>
          <cell r="AD311">
            <v>96</v>
          </cell>
          <cell r="AJ311">
            <v>102</v>
          </cell>
          <cell r="AP311">
            <v>100.8</v>
          </cell>
          <cell r="AV311">
            <v>108</v>
          </cell>
          <cell r="BB311">
            <v>120</v>
          </cell>
          <cell r="BH311">
            <v>120</v>
          </cell>
          <cell r="BN311">
            <v>114</v>
          </cell>
          <cell r="BZ311">
            <v>240</v>
          </cell>
          <cell r="CF311">
            <v>115.2</v>
          </cell>
          <cell r="CL311">
            <v>108</v>
          </cell>
          <cell r="CR311">
            <v>126</v>
          </cell>
          <cell r="CX311">
            <v>132</v>
          </cell>
          <cell r="DD311">
            <v>126</v>
          </cell>
        </row>
        <row r="312">
          <cell r="E312">
            <v>163.33333333333334</v>
          </cell>
          <cell r="F312">
            <v>37.5</v>
          </cell>
          <cell r="L312">
            <v>37.5</v>
          </cell>
          <cell r="R312">
            <v>37.5</v>
          </cell>
          <cell r="X312">
            <v>37.5</v>
          </cell>
          <cell r="AD312">
            <v>37.5</v>
          </cell>
          <cell r="AJ312">
            <v>37.5</v>
          </cell>
          <cell r="AP312">
            <v>37.5</v>
          </cell>
          <cell r="AV312">
            <v>37.5</v>
          </cell>
          <cell r="BB312">
            <v>35.25</v>
          </cell>
          <cell r="BH312">
            <v>0</v>
          </cell>
          <cell r="BN312">
            <v>30</v>
          </cell>
          <cell r="BZ312">
            <v>105.75</v>
          </cell>
          <cell r="CF312">
            <v>30</v>
          </cell>
          <cell r="CL312">
            <v>30</v>
          </cell>
          <cell r="CR312">
            <v>0</v>
          </cell>
          <cell r="CX312">
            <v>30</v>
          </cell>
          <cell r="DD312">
            <v>30</v>
          </cell>
        </row>
        <row r="313">
          <cell r="E313">
            <v>493.33333333333331</v>
          </cell>
          <cell r="F313">
            <v>354</v>
          </cell>
          <cell r="L313">
            <v>381</v>
          </cell>
          <cell r="R313">
            <v>381</v>
          </cell>
          <cell r="X313">
            <v>348</v>
          </cell>
          <cell r="AD313">
            <v>348</v>
          </cell>
          <cell r="AJ313">
            <v>333</v>
          </cell>
          <cell r="AP313">
            <v>321</v>
          </cell>
          <cell r="AV313">
            <v>312</v>
          </cell>
          <cell r="BB313">
            <v>270</v>
          </cell>
          <cell r="BH313">
            <v>330</v>
          </cell>
          <cell r="BN313">
            <v>264</v>
          </cell>
          <cell r="BZ313">
            <v>330</v>
          </cell>
          <cell r="CF313">
            <v>327</v>
          </cell>
          <cell r="CL313">
            <v>339</v>
          </cell>
          <cell r="CR313">
            <v>477</v>
          </cell>
          <cell r="CX313">
            <v>781.2</v>
          </cell>
          <cell r="DD313">
            <v>300.60000000000002</v>
          </cell>
        </row>
        <row r="314">
          <cell r="E314">
            <v>119.44</v>
          </cell>
          <cell r="F314">
            <v>0</v>
          </cell>
          <cell r="L314">
            <v>0</v>
          </cell>
          <cell r="R314">
            <v>0</v>
          </cell>
          <cell r="X314">
            <v>0</v>
          </cell>
          <cell r="AD314">
            <v>0</v>
          </cell>
          <cell r="AJ314">
            <v>0</v>
          </cell>
          <cell r="AP314">
            <v>122.1</v>
          </cell>
          <cell r="AV314">
            <v>122</v>
          </cell>
          <cell r="BB314">
            <v>122</v>
          </cell>
          <cell r="BH314">
            <v>122</v>
          </cell>
          <cell r="BN314">
            <v>0</v>
          </cell>
          <cell r="BZ314">
            <v>0</v>
          </cell>
          <cell r="CF314">
            <v>0</v>
          </cell>
          <cell r="CL314">
            <v>0</v>
          </cell>
          <cell r="CR314">
            <v>0</v>
          </cell>
          <cell r="CX314">
            <v>0</v>
          </cell>
          <cell r="DD314">
            <v>0</v>
          </cell>
        </row>
        <row r="315">
          <cell r="E315">
            <v>303.33333333333331</v>
          </cell>
          <cell r="F315">
            <v>345.6</v>
          </cell>
          <cell r="L315">
            <v>325.2</v>
          </cell>
          <cell r="R315">
            <v>325.2</v>
          </cell>
          <cell r="X315">
            <v>324</v>
          </cell>
          <cell r="AD315">
            <v>324</v>
          </cell>
          <cell r="AJ315">
            <v>316.8</v>
          </cell>
          <cell r="AP315">
            <v>324</v>
          </cell>
          <cell r="AV315">
            <v>294</v>
          </cell>
          <cell r="BB315">
            <v>300</v>
          </cell>
          <cell r="BH315">
            <v>339.6</v>
          </cell>
          <cell r="BN315">
            <v>0</v>
          </cell>
          <cell r="BZ315">
            <v>306</v>
          </cell>
          <cell r="CF315">
            <v>327.60000000000002</v>
          </cell>
          <cell r="CL315">
            <v>294</v>
          </cell>
          <cell r="CR315">
            <v>319.2</v>
          </cell>
          <cell r="CX315">
            <v>328.8</v>
          </cell>
          <cell r="DD315">
            <v>355.2</v>
          </cell>
        </row>
        <row r="316">
          <cell r="E316">
            <v>202</v>
          </cell>
          <cell r="F316">
            <v>24</v>
          </cell>
          <cell r="L316">
            <v>29.1</v>
          </cell>
          <cell r="R316">
            <v>30</v>
          </cell>
          <cell r="X316">
            <v>34.200000000000003</v>
          </cell>
          <cell r="AD316">
            <v>41.1</v>
          </cell>
          <cell r="AJ316">
            <v>37.200000000000003</v>
          </cell>
          <cell r="AP316">
            <v>31.8</v>
          </cell>
          <cell r="AV316">
            <v>34.200000000000003</v>
          </cell>
          <cell r="BB316">
            <v>27.9</v>
          </cell>
          <cell r="BH316">
            <v>24</v>
          </cell>
          <cell r="BN316">
            <v>21</v>
          </cell>
          <cell r="BZ316">
            <v>47.7</v>
          </cell>
          <cell r="CF316">
            <v>36.6</v>
          </cell>
          <cell r="CL316">
            <v>37.200000000000003</v>
          </cell>
          <cell r="CR316">
            <v>41.4</v>
          </cell>
          <cell r="CX316">
            <v>34.5</v>
          </cell>
          <cell r="DD316">
            <v>33.6</v>
          </cell>
        </row>
        <row r="317">
          <cell r="E317">
            <v>115</v>
          </cell>
          <cell r="F317">
            <v>54.6</v>
          </cell>
          <cell r="L317">
            <v>88.8</v>
          </cell>
          <cell r="R317">
            <v>124.8</v>
          </cell>
          <cell r="X317">
            <v>85.8</v>
          </cell>
          <cell r="AD317">
            <v>94.2</v>
          </cell>
          <cell r="AJ317">
            <v>90.3</v>
          </cell>
          <cell r="AP317">
            <v>133.19999999999999</v>
          </cell>
          <cell r="AV317">
            <v>96.6</v>
          </cell>
          <cell r="BB317">
            <v>72.12</v>
          </cell>
          <cell r="BH317">
            <v>63</v>
          </cell>
          <cell r="BN317">
            <v>84.6</v>
          </cell>
          <cell r="BZ317">
            <v>177.9</v>
          </cell>
          <cell r="CF317">
            <v>104.1</v>
          </cell>
          <cell r="CL317">
            <v>123.6</v>
          </cell>
          <cell r="CR317">
            <v>116.1</v>
          </cell>
          <cell r="CX317">
            <v>145.19999999999999</v>
          </cell>
          <cell r="DD317">
            <v>111.3</v>
          </cell>
        </row>
        <row r="318">
          <cell r="E318">
            <v>250</v>
          </cell>
          <cell r="F318">
            <v>72</v>
          </cell>
          <cell r="L318">
            <v>71.599999999999994</v>
          </cell>
          <cell r="R318">
            <v>71.2</v>
          </cell>
          <cell r="X318">
            <v>0</v>
          </cell>
          <cell r="AD318">
            <v>12.4</v>
          </cell>
          <cell r="AJ318">
            <v>12.8</v>
          </cell>
          <cell r="AP318">
            <v>0</v>
          </cell>
          <cell r="AV318">
            <v>0</v>
          </cell>
          <cell r="BB318">
            <v>0</v>
          </cell>
          <cell r="BH318">
            <v>0</v>
          </cell>
          <cell r="BN318">
            <v>0</v>
          </cell>
          <cell r="BZ318">
            <v>0</v>
          </cell>
          <cell r="CF318">
            <v>0</v>
          </cell>
          <cell r="CL318">
            <v>0</v>
          </cell>
          <cell r="CR318">
            <v>0</v>
          </cell>
          <cell r="CX318">
            <v>0</v>
          </cell>
          <cell r="DD318">
            <v>0</v>
          </cell>
        </row>
        <row r="319">
          <cell r="E319">
            <v>110</v>
          </cell>
          <cell r="F319">
            <v>72</v>
          </cell>
          <cell r="L319">
            <v>71.599999999999994</v>
          </cell>
          <cell r="R319">
            <v>71.2</v>
          </cell>
          <cell r="X319">
            <v>0</v>
          </cell>
          <cell r="AD319">
            <v>12.4</v>
          </cell>
          <cell r="AJ319">
            <v>12.8</v>
          </cell>
          <cell r="AP319">
            <v>12.8</v>
          </cell>
          <cell r="AV319">
            <v>12.4</v>
          </cell>
          <cell r="BB319">
            <v>12</v>
          </cell>
          <cell r="BH319">
            <v>12</v>
          </cell>
          <cell r="BN319">
            <v>12</v>
          </cell>
          <cell r="BZ319">
            <v>26.4</v>
          </cell>
          <cell r="CF319">
            <v>15.2</v>
          </cell>
          <cell r="CL319">
            <v>16</v>
          </cell>
          <cell r="CR319">
            <v>16</v>
          </cell>
          <cell r="CX319">
            <v>16</v>
          </cell>
          <cell r="DD319">
            <v>20</v>
          </cell>
        </row>
        <row r="320">
          <cell r="E320">
            <v>142</v>
          </cell>
          <cell r="F320">
            <v>139.6</v>
          </cell>
          <cell r="L320">
            <v>166.4</v>
          </cell>
          <cell r="R320">
            <v>175.6</v>
          </cell>
          <cell r="X320">
            <v>158.4</v>
          </cell>
          <cell r="AD320">
            <v>140</v>
          </cell>
          <cell r="AJ320">
            <v>166.4</v>
          </cell>
          <cell r="AP320">
            <v>146.80000000000001</v>
          </cell>
          <cell r="AV320">
            <v>132</v>
          </cell>
          <cell r="BB320">
            <v>101.44</v>
          </cell>
          <cell r="BH320">
            <v>104</v>
          </cell>
          <cell r="BN320">
            <v>107.6</v>
          </cell>
          <cell r="BZ320">
            <v>220.4</v>
          </cell>
          <cell r="CF320">
            <v>170.8</v>
          </cell>
          <cell r="CL320">
            <v>171.2</v>
          </cell>
          <cell r="CR320">
            <v>160.80000000000001</v>
          </cell>
          <cell r="CX320">
            <v>140</v>
          </cell>
          <cell r="DD320">
            <v>145.6</v>
          </cell>
        </row>
        <row r="321">
          <cell r="E321">
            <v>300</v>
          </cell>
          <cell r="F321">
            <v>95.4</v>
          </cell>
          <cell r="L321">
            <v>199.2</v>
          </cell>
          <cell r="R321">
            <v>220.2</v>
          </cell>
          <cell r="X321">
            <v>204.6</v>
          </cell>
          <cell r="AD321">
            <v>187.2</v>
          </cell>
          <cell r="AJ321">
            <v>103.8</v>
          </cell>
          <cell r="AV321">
            <v>124</v>
          </cell>
          <cell r="BB321">
            <v>73.92</v>
          </cell>
          <cell r="BH321">
            <v>72</v>
          </cell>
          <cell r="BN321">
            <v>105.6</v>
          </cell>
          <cell r="BZ321">
            <v>204.8</v>
          </cell>
          <cell r="CF321">
            <v>143.19999999999999</v>
          </cell>
          <cell r="CL321">
            <v>159.19999999999999</v>
          </cell>
          <cell r="CR321">
            <v>175.6</v>
          </cell>
          <cell r="CX321">
            <v>175.2</v>
          </cell>
          <cell r="DD321">
            <v>152</v>
          </cell>
        </row>
        <row r="322">
          <cell r="E322">
            <v>125.6</v>
          </cell>
          <cell r="F322">
            <v>0</v>
          </cell>
          <cell r="L322">
            <v>0</v>
          </cell>
          <cell r="R322">
            <v>0</v>
          </cell>
          <cell r="X322">
            <v>0</v>
          </cell>
          <cell r="AD322">
            <v>3.36</v>
          </cell>
          <cell r="AJ322">
            <v>1.28</v>
          </cell>
          <cell r="AP322">
            <v>3.97</v>
          </cell>
          <cell r="AV322">
            <v>3.97</v>
          </cell>
          <cell r="BB322">
            <v>3.97</v>
          </cell>
          <cell r="BH322">
            <v>3.65</v>
          </cell>
          <cell r="BN322">
            <v>4.6100000000000003</v>
          </cell>
          <cell r="BZ322">
            <v>6.5</v>
          </cell>
          <cell r="CF322">
            <v>3.17</v>
          </cell>
          <cell r="CL322">
            <v>3.97</v>
          </cell>
          <cell r="CR322">
            <v>3.42</v>
          </cell>
          <cell r="CX322">
            <v>3.81</v>
          </cell>
          <cell r="DD322">
            <v>4.29</v>
          </cell>
        </row>
        <row r="323">
          <cell r="E323">
            <v>122</v>
          </cell>
          <cell r="F323">
            <v>8</v>
          </cell>
          <cell r="L323">
            <v>10</v>
          </cell>
          <cell r="R323">
            <v>20</v>
          </cell>
          <cell r="X323">
            <v>88</v>
          </cell>
          <cell r="AD323">
            <v>84</v>
          </cell>
          <cell r="AJ323">
            <v>86</v>
          </cell>
          <cell r="AP323">
            <v>46.8</v>
          </cell>
          <cell r="AV323">
            <v>52.8</v>
          </cell>
          <cell r="BB323">
            <v>52.8</v>
          </cell>
          <cell r="BH323">
            <v>66.8</v>
          </cell>
          <cell r="BN323">
            <v>50.8</v>
          </cell>
          <cell r="BZ323">
            <v>112.24</v>
          </cell>
          <cell r="CF323">
            <v>50.8</v>
          </cell>
          <cell r="CL323">
            <v>78.8</v>
          </cell>
          <cell r="CR323">
            <v>70.8</v>
          </cell>
          <cell r="CX323">
            <v>72.8</v>
          </cell>
          <cell r="DD323">
            <v>92.8</v>
          </cell>
        </row>
        <row r="324">
          <cell r="E324">
            <v>180</v>
          </cell>
          <cell r="F324">
            <v>102.8</v>
          </cell>
          <cell r="L324">
            <v>178.6</v>
          </cell>
          <cell r="R324">
            <v>215.6</v>
          </cell>
          <cell r="X324">
            <v>238.6</v>
          </cell>
          <cell r="AD324">
            <v>209.2</v>
          </cell>
          <cell r="AJ324">
            <v>209.2</v>
          </cell>
          <cell r="BB324">
            <v>121.6</v>
          </cell>
          <cell r="BH324">
            <v>0</v>
          </cell>
          <cell r="BZ324">
            <v>0</v>
          </cell>
          <cell r="CF324">
            <v>0</v>
          </cell>
          <cell r="CL324">
            <v>0</v>
          </cell>
          <cell r="CR324">
            <v>0</v>
          </cell>
        </row>
        <row r="325">
          <cell r="E325">
            <v>200</v>
          </cell>
          <cell r="F325">
            <v>48</v>
          </cell>
          <cell r="L325">
            <v>57</v>
          </cell>
          <cell r="R325">
            <v>54</v>
          </cell>
          <cell r="X325">
            <v>45</v>
          </cell>
          <cell r="AD325">
            <v>42.6</v>
          </cell>
          <cell r="AJ325">
            <v>11.4</v>
          </cell>
          <cell r="AP325">
            <v>204.6</v>
          </cell>
          <cell r="AV325">
            <v>54</v>
          </cell>
          <cell r="BB325">
            <v>45</v>
          </cell>
          <cell r="BH325">
            <v>42</v>
          </cell>
          <cell r="BN325">
            <v>73.5</v>
          </cell>
          <cell r="BZ325">
            <v>267</v>
          </cell>
          <cell r="CF325">
            <v>34.200000000000003</v>
          </cell>
          <cell r="CL325">
            <v>39</v>
          </cell>
          <cell r="CR325">
            <v>45</v>
          </cell>
          <cell r="CX325">
            <v>87</v>
          </cell>
          <cell r="DD325">
            <v>75</v>
          </cell>
        </row>
        <row r="326">
          <cell r="E326">
            <v>1103</v>
          </cell>
          <cell r="F326">
            <v>198</v>
          </cell>
          <cell r="L326">
            <v>810</v>
          </cell>
          <cell r="R326">
            <v>840</v>
          </cell>
          <cell r="X326">
            <v>840</v>
          </cell>
          <cell r="AD326">
            <v>780</v>
          </cell>
          <cell r="AJ326">
            <v>960</v>
          </cell>
          <cell r="AP326">
            <v>1020</v>
          </cell>
          <cell r="AV326">
            <v>1020</v>
          </cell>
          <cell r="BB326">
            <v>1080</v>
          </cell>
          <cell r="BH326">
            <v>1080</v>
          </cell>
          <cell r="BN326">
            <v>960</v>
          </cell>
          <cell r="BZ326">
            <v>1860</v>
          </cell>
          <cell r="CF326">
            <v>948</v>
          </cell>
          <cell r="CL326">
            <v>960</v>
          </cell>
          <cell r="CR326">
            <v>972</v>
          </cell>
          <cell r="CX326">
            <v>708</v>
          </cell>
          <cell r="DD326">
            <v>696</v>
          </cell>
        </row>
        <row r="327">
          <cell r="E327">
            <v>123</v>
          </cell>
          <cell r="F327">
            <v>20</v>
          </cell>
          <cell r="L327">
            <v>76.8</v>
          </cell>
          <cell r="R327">
            <v>82</v>
          </cell>
          <cell r="X327">
            <v>80</v>
          </cell>
          <cell r="AD327">
            <v>80</v>
          </cell>
          <cell r="AJ327">
            <v>81.2</v>
          </cell>
          <cell r="AP327">
            <v>72.599999999999994</v>
          </cell>
          <cell r="AV327">
            <v>74.2</v>
          </cell>
          <cell r="BB327">
            <v>43.8</v>
          </cell>
          <cell r="BH327">
            <v>48.2</v>
          </cell>
          <cell r="BN327">
            <v>68.2</v>
          </cell>
          <cell r="BZ327">
            <v>86.399999999999991</v>
          </cell>
          <cell r="CF327">
            <v>73.400000000000006</v>
          </cell>
          <cell r="CL327">
            <v>68.2</v>
          </cell>
          <cell r="CR327">
            <v>79</v>
          </cell>
          <cell r="CX327">
            <v>78.599999999999994</v>
          </cell>
          <cell r="DD327">
            <v>66.599999999999994</v>
          </cell>
        </row>
        <row r="328">
          <cell r="E328">
            <v>122.22222222222221</v>
          </cell>
          <cell r="F328">
            <v>40</v>
          </cell>
          <cell r="L328">
            <v>44</v>
          </cell>
          <cell r="R328">
            <v>46</v>
          </cell>
          <cell r="X328">
            <v>44</v>
          </cell>
          <cell r="AD328">
            <v>34</v>
          </cell>
          <cell r="AJ328">
            <v>40</v>
          </cell>
          <cell r="AP328">
            <v>32</v>
          </cell>
          <cell r="AV328">
            <v>28</v>
          </cell>
          <cell r="BB328">
            <v>14.32</v>
          </cell>
          <cell r="BH328">
            <v>36</v>
          </cell>
          <cell r="BN328">
            <v>22.8</v>
          </cell>
          <cell r="BZ328">
            <v>48</v>
          </cell>
          <cell r="CF328">
            <v>47.2</v>
          </cell>
          <cell r="CL328">
            <v>31.8</v>
          </cell>
          <cell r="CR328">
            <v>36.6</v>
          </cell>
          <cell r="CX328">
            <v>43.8</v>
          </cell>
          <cell r="DD328">
            <v>35.6</v>
          </cell>
        </row>
        <row r="329">
          <cell r="E329">
            <v>350</v>
          </cell>
          <cell r="F329">
            <v>196.8</v>
          </cell>
          <cell r="L329">
            <v>230.4</v>
          </cell>
          <cell r="R329">
            <v>245.6</v>
          </cell>
          <cell r="X329">
            <v>202.4</v>
          </cell>
          <cell r="AD329">
            <v>194</v>
          </cell>
          <cell r="AJ329">
            <v>192.8</v>
          </cell>
          <cell r="AP329">
            <v>162</v>
          </cell>
          <cell r="AV329">
            <v>153.6</v>
          </cell>
          <cell r="BB329">
            <v>138.56</v>
          </cell>
          <cell r="BH329">
            <v>136.16</v>
          </cell>
          <cell r="BN329">
            <v>248</v>
          </cell>
          <cell r="BZ329">
            <v>380.4</v>
          </cell>
          <cell r="CF329">
            <v>240.8</v>
          </cell>
          <cell r="CL329">
            <v>206</v>
          </cell>
          <cell r="CR329">
            <v>238.4</v>
          </cell>
          <cell r="CX329">
            <v>265.60000000000002</v>
          </cell>
          <cell r="DD329">
            <v>288.39999999999998</v>
          </cell>
        </row>
        <row r="330">
          <cell r="E330">
            <v>388.4</v>
          </cell>
          <cell r="F330">
            <v>257.2</v>
          </cell>
          <cell r="L330">
            <v>320</v>
          </cell>
          <cell r="R330">
            <v>310.8</v>
          </cell>
          <cell r="X330">
            <v>278.8</v>
          </cell>
          <cell r="AD330">
            <v>318.8</v>
          </cell>
          <cell r="AJ330">
            <v>374.4</v>
          </cell>
          <cell r="AP330">
            <v>322.39999999999998</v>
          </cell>
          <cell r="AV330">
            <v>325.60000000000002</v>
          </cell>
          <cell r="BB330">
            <v>331.52</v>
          </cell>
          <cell r="BH330">
            <v>300</v>
          </cell>
          <cell r="BN330">
            <v>312</v>
          </cell>
          <cell r="BZ330">
            <v>607.20000000000005</v>
          </cell>
          <cell r="CF330">
            <v>263.2</v>
          </cell>
          <cell r="CL330">
            <v>310.8</v>
          </cell>
          <cell r="CR330">
            <v>280.8</v>
          </cell>
          <cell r="CX330">
            <v>314.39999999999998</v>
          </cell>
          <cell r="DD330">
            <v>328.4</v>
          </cell>
        </row>
        <row r="331">
          <cell r="E331">
            <v>176</v>
          </cell>
          <cell r="F331">
            <v>29.6</v>
          </cell>
          <cell r="L331">
            <v>57.2</v>
          </cell>
          <cell r="R331">
            <v>59.2</v>
          </cell>
          <cell r="X331">
            <v>54.4</v>
          </cell>
          <cell r="AD331">
            <v>45.6</v>
          </cell>
          <cell r="AJ331">
            <v>52.8</v>
          </cell>
          <cell r="AP331">
            <v>37.200000000000003</v>
          </cell>
          <cell r="AV331">
            <v>32.4</v>
          </cell>
          <cell r="BB331">
            <v>19.2</v>
          </cell>
          <cell r="BH331">
            <v>12</v>
          </cell>
          <cell r="BN331">
            <v>19.600000000000001</v>
          </cell>
          <cell r="BZ331">
            <v>74.400000000000006</v>
          </cell>
          <cell r="CF331">
            <v>34.4</v>
          </cell>
          <cell r="CL331">
            <v>38.4</v>
          </cell>
          <cell r="CR331">
            <v>40.799999999999997</v>
          </cell>
          <cell r="CX331">
            <v>46.4</v>
          </cell>
          <cell r="DD331">
            <v>40</v>
          </cell>
        </row>
        <row r="332">
          <cell r="E332">
            <v>116.66</v>
          </cell>
          <cell r="F332">
            <v>71.599999999999994</v>
          </cell>
          <cell r="L332">
            <v>82</v>
          </cell>
          <cell r="R332">
            <v>88.8</v>
          </cell>
          <cell r="X332">
            <v>77.599999999999994</v>
          </cell>
          <cell r="AD332">
            <v>76</v>
          </cell>
          <cell r="AJ332">
            <v>0</v>
          </cell>
          <cell r="AP332">
            <v>63.6</v>
          </cell>
          <cell r="AV332">
            <v>52.8</v>
          </cell>
          <cell r="BB332">
            <v>28</v>
          </cell>
          <cell r="BH332">
            <v>24</v>
          </cell>
          <cell r="BN332">
            <v>24.4</v>
          </cell>
          <cell r="BZ332">
            <v>71.2</v>
          </cell>
          <cell r="CF332">
            <v>72.400000000000006</v>
          </cell>
          <cell r="CL332">
            <v>71.599999999999994</v>
          </cell>
          <cell r="CR332">
            <v>67.599999999999994</v>
          </cell>
          <cell r="CX332">
            <v>62.8</v>
          </cell>
          <cell r="DD332">
            <v>59.2</v>
          </cell>
        </row>
        <row r="333">
          <cell r="E333">
            <v>187</v>
          </cell>
          <cell r="F333">
            <v>104.48</v>
          </cell>
          <cell r="L333">
            <v>159.04</v>
          </cell>
          <cell r="R333">
            <v>163.19999999999999</v>
          </cell>
          <cell r="X333">
            <v>148.96</v>
          </cell>
          <cell r="AD333">
            <v>122.24</v>
          </cell>
          <cell r="AJ333">
            <v>150.56</v>
          </cell>
          <cell r="AP333">
            <v>111.28</v>
          </cell>
          <cell r="AV333">
            <v>92.16</v>
          </cell>
          <cell r="BB333">
            <v>41.6</v>
          </cell>
          <cell r="BH333">
            <v>43.6</v>
          </cell>
          <cell r="BN333">
            <v>51.96</v>
          </cell>
          <cell r="BZ333">
            <v>271.15999999999997</v>
          </cell>
          <cell r="CF333">
            <v>136.11000000000001</v>
          </cell>
          <cell r="CL333">
            <v>145.12</v>
          </cell>
          <cell r="CR333">
            <v>143.6</v>
          </cell>
          <cell r="CX333">
            <v>136.08000000000001</v>
          </cell>
          <cell r="DD333">
            <v>116.8</v>
          </cell>
        </row>
        <row r="334">
          <cell r="E334">
            <v>173</v>
          </cell>
          <cell r="F334">
            <v>158.4</v>
          </cell>
          <cell r="L334">
            <v>164.4</v>
          </cell>
          <cell r="R334">
            <v>159.6</v>
          </cell>
          <cell r="X334">
            <v>166.2</v>
          </cell>
          <cell r="AD334">
            <v>150.6</v>
          </cell>
          <cell r="AJ334">
            <v>162.6</v>
          </cell>
          <cell r="AP334">
            <v>117</v>
          </cell>
          <cell r="AV334">
            <v>18</v>
          </cell>
          <cell r="BB334">
            <v>166</v>
          </cell>
          <cell r="BH334">
            <v>71</v>
          </cell>
          <cell r="BN334">
            <v>87</v>
          </cell>
          <cell r="BZ334">
            <v>320</v>
          </cell>
          <cell r="CF334">
            <v>169</v>
          </cell>
          <cell r="CL334">
            <v>158</v>
          </cell>
          <cell r="CR334">
            <v>153</v>
          </cell>
          <cell r="CX334">
            <v>160</v>
          </cell>
          <cell r="DD334">
            <v>326.8</v>
          </cell>
        </row>
        <row r="335">
          <cell r="E335">
            <v>279</v>
          </cell>
          <cell r="F335">
            <v>168</v>
          </cell>
          <cell r="L335">
            <v>168</v>
          </cell>
          <cell r="R335">
            <v>174</v>
          </cell>
          <cell r="X335">
            <v>165</v>
          </cell>
          <cell r="AD335">
            <v>222</v>
          </cell>
          <cell r="AJ335">
            <v>171</v>
          </cell>
          <cell r="AP335">
            <v>168</v>
          </cell>
          <cell r="AV335">
            <v>168</v>
          </cell>
          <cell r="BB335">
            <v>165</v>
          </cell>
          <cell r="BH335">
            <v>165</v>
          </cell>
          <cell r="BN335">
            <v>331.68</v>
          </cell>
          <cell r="BZ335">
            <v>495.3</v>
          </cell>
          <cell r="CF335">
            <v>251.1</v>
          </cell>
          <cell r="CL335">
            <v>477.6</v>
          </cell>
          <cell r="CR335">
            <v>340.2</v>
          </cell>
          <cell r="CX335">
            <v>340.8</v>
          </cell>
          <cell r="DD335">
            <v>345.6</v>
          </cell>
        </row>
        <row r="336">
          <cell r="E336">
            <v>143</v>
          </cell>
          <cell r="F336">
            <v>43.4</v>
          </cell>
          <cell r="L336">
            <v>78.8</v>
          </cell>
          <cell r="R336">
            <v>72</v>
          </cell>
          <cell r="X336">
            <v>69.2</v>
          </cell>
          <cell r="AD336">
            <v>68</v>
          </cell>
          <cell r="AJ336">
            <v>69.599999999999994</v>
          </cell>
          <cell r="AP336">
            <v>58.8</v>
          </cell>
          <cell r="AV336">
            <v>47.8</v>
          </cell>
          <cell r="BB336">
            <v>39.200000000000003</v>
          </cell>
          <cell r="BH336">
            <v>36</v>
          </cell>
          <cell r="BN336">
            <v>36</v>
          </cell>
          <cell r="BZ336">
            <v>81</v>
          </cell>
          <cell r="CF336">
            <v>51.2</v>
          </cell>
          <cell r="CL336">
            <v>55.8</v>
          </cell>
          <cell r="CR336">
            <v>58.4</v>
          </cell>
          <cell r="CX336">
            <v>59.6</v>
          </cell>
          <cell r="DD336">
            <v>65.2</v>
          </cell>
        </row>
        <row r="337">
          <cell r="E337">
            <v>217</v>
          </cell>
          <cell r="F337">
            <v>85.8</v>
          </cell>
          <cell r="L337">
            <v>90</v>
          </cell>
          <cell r="R337">
            <v>112.8</v>
          </cell>
          <cell r="X337">
            <v>92.7</v>
          </cell>
          <cell r="AD337">
            <v>101.7</v>
          </cell>
          <cell r="AJ337">
            <v>81.3</v>
          </cell>
          <cell r="AP337">
            <v>63.6</v>
          </cell>
          <cell r="AV337">
            <v>62.4</v>
          </cell>
          <cell r="BB337">
            <v>38.159999999999997</v>
          </cell>
          <cell r="BH337">
            <v>42</v>
          </cell>
          <cell r="BN337">
            <v>45.9</v>
          </cell>
          <cell r="BZ337">
            <v>100.8</v>
          </cell>
          <cell r="CF337">
            <v>112.2</v>
          </cell>
          <cell r="CL337">
            <v>102.3</v>
          </cell>
          <cell r="CR337">
            <v>87.3</v>
          </cell>
          <cell r="CX337">
            <v>96.6</v>
          </cell>
          <cell r="DD337">
            <v>77.099999999999994</v>
          </cell>
        </row>
        <row r="338">
          <cell r="E338">
            <v>665.5</v>
          </cell>
          <cell r="F338">
            <v>0</v>
          </cell>
          <cell r="L338">
            <v>232</v>
          </cell>
          <cell r="R338">
            <v>325</v>
          </cell>
          <cell r="X338">
            <v>620</v>
          </cell>
          <cell r="AD338">
            <v>521</v>
          </cell>
          <cell r="AJ338">
            <v>564</v>
          </cell>
          <cell r="AP338">
            <v>578</v>
          </cell>
          <cell r="AV338">
            <v>251</v>
          </cell>
          <cell r="BB338">
            <v>255</v>
          </cell>
          <cell r="BH338">
            <v>245</v>
          </cell>
          <cell r="BN338">
            <v>0</v>
          </cell>
          <cell r="BZ338">
            <v>454</v>
          </cell>
          <cell r="CF338">
            <v>278</v>
          </cell>
          <cell r="CL338">
            <v>351</v>
          </cell>
          <cell r="CR338">
            <v>350</v>
          </cell>
          <cell r="CX338">
            <v>250</v>
          </cell>
          <cell r="DD338">
            <v>473</v>
          </cell>
        </row>
        <row r="339">
          <cell r="E339">
            <v>912</v>
          </cell>
          <cell r="F339">
            <v>574</v>
          </cell>
          <cell r="L339">
            <v>726</v>
          </cell>
          <cell r="R339">
            <v>730</v>
          </cell>
          <cell r="X339">
            <v>700</v>
          </cell>
          <cell r="AD339">
            <v>668</v>
          </cell>
          <cell r="AJ339">
            <v>670</v>
          </cell>
          <cell r="AP339">
            <v>640</v>
          </cell>
          <cell r="AV339">
            <v>600</v>
          </cell>
          <cell r="BB339">
            <v>380</v>
          </cell>
          <cell r="BH339">
            <v>264</v>
          </cell>
          <cell r="BN339">
            <v>380</v>
          </cell>
          <cell r="BZ339">
            <v>900</v>
          </cell>
          <cell r="CF339">
            <v>698</v>
          </cell>
          <cell r="CL339">
            <v>702</v>
          </cell>
          <cell r="CR339">
            <v>680</v>
          </cell>
          <cell r="CX339">
            <v>700</v>
          </cell>
          <cell r="DD339">
            <v>632</v>
          </cell>
        </row>
        <row r="340">
          <cell r="E340">
            <v>850</v>
          </cell>
          <cell r="F340">
            <v>846</v>
          </cell>
          <cell r="L340">
            <v>834</v>
          </cell>
          <cell r="R340">
            <v>792</v>
          </cell>
          <cell r="X340">
            <v>852</v>
          </cell>
          <cell r="AD340">
            <v>846</v>
          </cell>
          <cell r="AJ340">
            <v>840</v>
          </cell>
          <cell r="AP340">
            <v>702</v>
          </cell>
          <cell r="AV340">
            <v>828</v>
          </cell>
          <cell r="BB340">
            <v>804</v>
          </cell>
          <cell r="BH340">
            <v>840</v>
          </cell>
          <cell r="BN340">
            <v>846</v>
          </cell>
          <cell r="BZ340">
            <v>1644</v>
          </cell>
          <cell r="CF340">
            <v>840</v>
          </cell>
          <cell r="CL340">
            <v>846</v>
          </cell>
          <cell r="CR340">
            <v>1620</v>
          </cell>
          <cell r="CX340">
            <v>840</v>
          </cell>
          <cell r="DD340">
            <v>840</v>
          </cell>
        </row>
        <row r="341">
          <cell r="E341">
            <v>211</v>
          </cell>
          <cell r="F341">
            <v>42.08</v>
          </cell>
          <cell r="L341">
            <v>51.36</v>
          </cell>
          <cell r="R341">
            <v>53.12</v>
          </cell>
          <cell r="X341">
            <v>48.8</v>
          </cell>
          <cell r="AD341">
            <v>44.32</v>
          </cell>
          <cell r="AJ341">
            <v>45.12</v>
          </cell>
          <cell r="AV341">
            <v>38.24</v>
          </cell>
          <cell r="BB341">
            <v>35.520000000000003</v>
          </cell>
          <cell r="BH341">
            <v>35.6</v>
          </cell>
          <cell r="BN341">
            <v>36.799999999999997</v>
          </cell>
          <cell r="BZ341">
            <v>60.08</v>
          </cell>
          <cell r="CF341">
            <v>38.4</v>
          </cell>
          <cell r="CL341">
            <v>48.32</v>
          </cell>
          <cell r="CR341">
            <v>60.48</v>
          </cell>
          <cell r="CX341">
            <v>56.48</v>
          </cell>
          <cell r="DD341">
            <v>55</v>
          </cell>
        </row>
        <row r="342">
          <cell r="E342">
            <v>113.33333333333333</v>
          </cell>
          <cell r="F342">
            <v>42.8</v>
          </cell>
          <cell r="L342">
            <v>49.4</v>
          </cell>
          <cell r="R342">
            <v>42.4</v>
          </cell>
          <cell r="X342">
            <v>41.8</v>
          </cell>
          <cell r="AD342">
            <v>43</v>
          </cell>
          <cell r="AJ342">
            <v>49</v>
          </cell>
          <cell r="AP342">
            <v>36.799999999999997</v>
          </cell>
          <cell r="AV342">
            <v>32</v>
          </cell>
          <cell r="BB342">
            <v>31.12</v>
          </cell>
          <cell r="BH342">
            <v>30</v>
          </cell>
          <cell r="BN342">
            <v>26.6</v>
          </cell>
          <cell r="BZ342">
            <v>61.4</v>
          </cell>
          <cell r="CF342">
            <v>42.6</v>
          </cell>
          <cell r="CL342">
            <v>42</v>
          </cell>
          <cell r="CR342">
            <v>43.6</v>
          </cell>
          <cell r="CX342">
            <v>38.6</v>
          </cell>
          <cell r="DD342">
            <v>34.4</v>
          </cell>
        </row>
        <row r="343">
          <cell r="E343">
            <v>490</v>
          </cell>
          <cell r="F343">
            <v>44</v>
          </cell>
          <cell r="L343">
            <v>71</v>
          </cell>
          <cell r="R343">
            <v>158</v>
          </cell>
          <cell r="X343">
            <v>168</v>
          </cell>
          <cell r="AD343">
            <v>142</v>
          </cell>
          <cell r="AJ343">
            <v>130</v>
          </cell>
          <cell r="AP343">
            <v>118</v>
          </cell>
          <cell r="AV343">
            <v>117</v>
          </cell>
          <cell r="BB343">
            <v>134.4</v>
          </cell>
          <cell r="BH343">
            <v>130</v>
          </cell>
          <cell r="BN343">
            <v>137</v>
          </cell>
          <cell r="BZ343">
            <v>237</v>
          </cell>
          <cell r="CF343">
            <v>106</v>
          </cell>
          <cell r="CL343">
            <v>85</v>
          </cell>
          <cell r="CR343">
            <v>116</v>
          </cell>
          <cell r="CX343">
            <v>155</v>
          </cell>
          <cell r="DD343">
            <v>154</v>
          </cell>
        </row>
        <row r="344">
          <cell r="E344">
            <v>148</v>
          </cell>
          <cell r="F344">
            <v>38</v>
          </cell>
          <cell r="L344">
            <v>73.599999999999994</v>
          </cell>
          <cell r="R344">
            <v>80</v>
          </cell>
          <cell r="X344">
            <v>76.8</v>
          </cell>
          <cell r="AD344">
            <v>68.400000000000006</v>
          </cell>
          <cell r="AJ344">
            <v>81.2</v>
          </cell>
          <cell r="AP344">
            <v>75.2</v>
          </cell>
          <cell r="AV344">
            <v>70</v>
          </cell>
          <cell r="BB344">
            <v>47.2</v>
          </cell>
          <cell r="BH344">
            <v>52</v>
          </cell>
          <cell r="BN344">
            <v>60</v>
          </cell>
          <cell r="BZ344">
            <v>161.28</v>
          </cell>
          <cell r="CF344">
            <v>66.8</v>
          </cell>
          <cell r="CL344">
            <v>64.400000000000006</v>
          </cell>
          <cell r="CR344">
            <v>72.8</v>
          </cell>
          <cell r="CX344">
            <v>70.8</v>
          </cell>
          <cell r="DD344">
            <v>66.8</v>
          </cell>
        </row>
        <row r="345">
          <cell r="E345">
            <v>122.22</v>
          </cell>
          <cell r="AP345">
            <v>65</v>
          </cell>
          <cell r="AV345">
            <v>86</v>
          </cell>
          <cell r="BB345">
            <v>93</v>
          </cell>
          <cell r="BH345">
            <v>73</v>
          </cell>
          <cell r="BN345">
            <v>73</v>
          </cell>
          <cell r="BZ345">
            <v>164</v>
          </cell>
          <cell r="CF345">
            <v>78</v>
          </cell>
          <cell r="CL345">
            <v>75</v>
          </cell>
          <cell r="CR345">
            <v>80</v>
          </cell>
          <cell r="CX345">
            <v>220</v>
          </cell>
          <cell r="DD345">
            <v>140</v>
          </cell>
        </row>
        <row r="346">
          <cell r="E346">
            <v>444</v>
          </cell>
          <cell r="F346">
            <v>126.6</v>
          </cell>
          <cell r="L346">
            <v>25.8</v>
          </cell>
          <cell r="R346">
            <v>166.8</v>
          </cell>
          <cell r="X346">
            <v>144</v>
          </cell>
          <cell r="AD346">
            <v>115.8</v>
          </cell>
          <cell r="AJ346">
            <v>135.6</v>
          </cell>
          <cell r="AP346">
            <v>121.2</v>
          </cell>
          <cell r="AV346">
            <v>51</v>
          </cell>
          <cell r="BB346">
            <v>44.4</v>
          </cell>
          <cell r="BH346">
            <v>66</v>
          </cell>
          <cell r="BN346">
            <v>127.2</v>
          </cell>
          <cell r="BZ346">
            <v>332.4</v>
          </cell>
          <cell r="CF346">
            <v>76.2</v>
          </cell>
          <cell r="CL346">
            <v>95.4</v>
          </cell>
          <cell r="CR346">
            <v>82.2</v>
          </cell>
          <cell r="CX346">
            <v>123.6</v>
          </cell>
          <cell r="DD346">
            <v>140.4</v>
          </cell>
        </row>
        <row r="347">
          <cell r="E347">
            <v>148.15555555555557</v>
          </cell>
          <cell r="F347">
            <v>177.8</v>
          </cell>
          <cell r="L347">
            <v>172.6</v>
          </cell>
          <cell r="R347">
            <v>172.6</v>
          </cell>
          <cell r="X347">
            <v>156.80000000000001</v>
          </cell>
          <cell r="AD347">
            <v>156</v>
          </cell>
          <cell r="AJ347">
            <v>156</v>
          </cell>
          <cell r="AP347">
            <v>161.80000000000001</v>
          </cell>
          <cell r="AV347">
            <v>164.2</v>
          </cell>
          <cell r="BB347">
            <v>174.2</v>
          </cell>
          <cell r="BH347">
            <v>166.2</v>
          </cell>
          <cell r="BN347">
            <v>165.2</v>
          </cell>
          <cell r="BZ347">
            <v>295</v>
          </cell>
          <cell r="CF347">
            <v>148</v>
          </cell>
          <cell r="CL347">
            <v>150</v>
          </cell>
          <cell r="CR347">
            <v>150.80000000000001</v>
          </cell>
          <cell r="CX347">
            <v>156.4</v>
          </cell>
          <cell r="DD347">
            <v>170.4</v>
          </cell>
        </row>
        <row r="348">
          <cell r="E348">
            <v>244</v>
          </cell>
          <cell r="F348">
            <v>20.399999999999999</v>
          </cell>
          <cell r="L348">
            <v>133.80000000000001</v>
          </cell>
          <cell r="R348">
            <v>136.80000000000001</v>
          </cell>
          <cell r="X348">
            <v>131.4</v>
          </cell>
          <cell r="AD348">
            <v>128.4</v>
          </cell>
          <cell r="AJ348">
            <v>127.2</v>
          </cell>
          <cell r="AP348">
            <v>129.6</v>
          </cell>
          <cell r="AV348">
            <v>114</v>
          </cell>
          <cell r="BB348">
            <v>108</v>
          </cell>
          <cell r="BH348">
            <v>108</v>
          </cell>
          <cell r="BN348">
            <v>108</v>
          </cell>
          <cell r="BZ348">
            <v>253.24</v>
          </cell>
          <cell r="CF348">
            <v>145.32</v>
          </cell>
          <cell r="CL348">
            <v>145.32</v>
          </cell>
          <cell r="CR348">
            <v>81.41</v>
          </cell>
          <cell r="CX348">
            <v>132.19</v>
          </cell>
          <cell r="DD348">
            <v>150.69</v>
          </cell>
        </row>
        <row r="349">
          <cell r="E349">
            <v>126</v>
          </cell>
          <cell r="F349">
            <v>0.88</v>
          </cell>
          <cell r="L349">
            <v>48.8</v>
          </cell>
          <cell r="R349">
            <v>61.2</v>
          </cell>
          <cell r="X349">
            <v>53.8</v>
          </cell>
          <cell r="AD349">
            <v>53.4</v>
          </cell>
          <cell r="AJ349">
            <v>60</v>
          </cell>
          <cell r="AP349">
            <v>129.94999999999999</v>
          </cell>
          <cell r="AV349">
            <v>91.33</v>
          </cell>
          <cell r="BB349">
            <v>66.69</v>
          </cell>
          <cell r="BH349">
            <v>58.69</v>
          </cell>
          <cell r="BN349">
            <v>58.77</v>
          </cell>
          <cell r="BZ349">
            <v>173.54000000000002</v>
          </cell>
          <cell r="CF349">
            <v>74.45</v>
          </cell>
          <cell r="CL349">
            <v>22.05</v>
          </cell>
          <cell r="CR349">
            <v>72.69</v>
          </cell>
          <cell r="CX349">
            <v>81.650000000000006</v>
          </cell>
          <cell r="DD349">
            <v>84.85</v>
          </cell>
        </row>
        <row r="350">
          <cell r="E350">
            <v>133</v>
          </cell>
          <cell r="F350">
            <v>69</v>
          </cell>
          <cell r="L350">
            <v>186</v>
          </cell>
          <cell r="R350">
            <v>204</v>
          </cell>
          <cell r="X350">
            <v>195</v>
          </cell>
          <cell r="AD350">
            <v>162</v>
          </cell>
          <cell r="AJ350">
            <v>180</v>
          </cell>
          <cell r="AP350">
            <v>168</v>
          </cell>
          <cell r="AV350">
            <v>168</v>
          </cell>
          <cell r="BB350">
            <v>171.84</v>
          </cell>
          <cell r="BH350">
            <v>153</v>
          </cell>
          <cell r="BN350">
            <v>189</v>
          </cell>
          <cell r="BZ350">
            <v>199.98000000000002</v>
          </cell>
          <cell r="CF350">
            <v>204.3</v>
          </cell>
          <cell r="CL350">
            <v>145.19999999999999</v>
          </cell>
          <cell r="CR350">
            <v>213</v>
          </cell>
          <cell r="CX350">
            <v>180.3</v>
          </cell>
          <cell r="DD350">
            <v>169.5</v>
          </cell>
        </row>
        <row r="351">
          <cell r="E351">
            <v>311.11</v>
          </cell>
          <cell r="BB351">
            <v>44</v>
          </cell>
          <cell r="BH351">
            <v>44</v>
          </cell>
          <cell r="BN351">
            <v>56</v>
          </cell>
          <cell r="BZ351">
            <v>152</v>
          </cell>
          <cell r="CF351">
            <v>88</v>
          </cell>
          <cell r="CL351">
            <v>104</v>
          </cell>
          <cell r="CR351">
            <v>112</v>
          </cell>
          <cell r="CX351">
            <v>92</v>
          </cell>
          <cell r="DD351">
            <v>64</v>
          </cell>
        </row>
        <row r="352">
          <cell r="E352">
            <v>170</v>
          </cell>
          <cell r="F352">
            <v>104.8</v>
          </cell>
          <cell r="L352">
            <v>92.8</v>
          </cell>
          <cell r="R352">
            <v>89.6</v>
          </cell>
          <cell r="X352">
            <v>107.2</v>
          </cell>
          <cell r="AD352">
            <v>113.6</v>
          </cell>
          <cell r="AJ352">
            <v>109.2</v>
          </cell>
          <cell r="AP352">
            <v>116.9</v>
          </cell>
          <cell r="AV352">
            <v>110.5</v>
          </cell>
          <cell r="BB352">
            <v>79.78</v>
          </cell>
          <cell r="BH352">
            <v>90.5</v>
          </cell>
          <cell r="BN352">
            <v>89.7</v>
          </cell>
          <cell r="BZ352">
            <v>173.4</v>
          </cell>
          <cell r="CF352">
            <v>114.5</v>
          </cell>
          <cell r="CL352">
            <v>114.9</v>
          </cell>
          <cell r="CR352">
            <v>110.1</v>
          </cell>
          <cell r="CX352">
            <v>103.7</v>
          </cell>
          <cell r="DD352">
            <v>103.3</v>
          </cell>
        </row>
        <row r="353">
          <cell r="E353">
            <v>167</v>
          </cell>
          <cell r="F353">
            <v>123.2</v>
          </cell>
          <cell r="L353">
            <v>116.4</v>
          </cell>
          <cell r="R353">
            <v>128</v>
          </cell>
          <cell r="X353">
            <v>87.2</v>
          </cell>
          <cell r="AD353">
            <v>56</v>
          </cell>
          <cell r="AJ353">
            <v>12</v>
          </cell>
          <cell r="AP353">
            <v>20</v>
          </cell>
          <cell r="AV353">
            <v>16</v>
          </cell>
          <cell r="BB353">
            <v>16</v>
          </cell>
          <cell r="BH353">
            <v>12</v>
          </cell>
          <cell r="BN353">
            <v>8.4</v>
          </cell>
          <cell r="BZ353">
            <v>14.8</v>
          </cell>
          <cell r="CF353">
            <v>7.32</v>
          </cell>
          <cell r="CL353">
            <v>0</v>
          </cell>
          <cell r="CR353">
            <v>0</v>
          </cell>
          <cell r="CX353">
            <v>0</v>
          </cell>
          <cell r="DD353">
            <v>0</v>
          </cell>
        </row>
        <row r="354">
          <cell r="E354">
            <v>133</v>
          </cell>
          <cell r="F354">
            <v>66.599999999999994</v>
          </cell>
          <cell r="L354">
            <v>73.8</v>
          </cell>
          <cell r="R354">
            <v>73.2</v>
          </cell>
          <cell r="X354">
            <v>85.5</v>
          </cell>
          <cell r="AD354">
            <v>78</v>
          </cell>
          <cell r="AJ354">
            <v>81</v>
          </cell>
          <cell r="AP354">
            <v>75</v>
          </cell>
          <cell r="AV354">
            <v>69</v>
          </cell>
          <cell r="BB354">
            <v>51</v>
          </cell>
          <cell r="BH354">
            <v>57</v>
          </cell>
          <cell r="BN354">
            <v>27</v>
          </cell>
          <cell r="BZ354">
            <v>150</v>
          </cell>
          <cell r="CF354">
            <v>78</v>
          </cell>
          <cell r="CL354">
            <v>75.989999999999995</v>
          </cell>
          <cell r="CR354">
            <v>75</v>
          </cell>
          <cell r="CX354">
            <v>78</v>
          </cell>
          <cell r="DD354">
            <v>82.8</v>
          </cell>
        </row>
        <row r="355">
          <cell r="E355">
            <v>198</v>
          </cell>
          <cell r="F355">
            <v>10.8</v>
          </cell>
          <cell r="L355">
            <v>24</v>
          </cell>
          <cell r="R355">
            <v>0</v>
          </cell>
          <cell r="X355">
            <v>24</v>
          </cell>
          <cell r="AD355">
            <v>15</v>
          </cell>
          <cell r="AJ355">
            <v>20.7</v>
          </cell>
          <cell r="AP355">
            <v>26.4</v>
          </cell>
          <cell r="AV355">
            <v>43.2</v>
          </cell>
          <cell r="BB355">
            <v>12.6</v>
          </cell>
          <cell r="BH355">
            <v>15</v>
          </cell>
          <cell r="BN355">
            <v>33</v>
          </cell>
          <cell r="BZ355">
            <v>94.2</v>
          </cell>
          <cell r="CF355">
            <v>21</v>
          </cell>
          <cell r="CL355">
            <v>17.399999999999999</v>
          </cell>
          <cell r="CR355">
            <v>25.8</v>
          </cell>
          <cell r="CX355">
            <v>30.6</v>
          </cell>
          <cell r="DD355">
            <v>34.5</v>
          </cell>
        </row>
        <row r="356">
          <cell r="E356">
            <v>167</v>
          </cell>
          <cell r="F356">
            <v>7.6</v>
          </cell>
          <cell r="L356">
            <v>0</v>
          </cell>
          <cell r="R356">
            <v>9.1999999999999993</v>
          </cell>
          <cell r="X356">
            <v>5.8</v>
          </cell>
          <cell r="AD356">
            <v>8.4</v>
          </cell>
          <cell r="AJ356">
            <v>10</v>
          </cell>
          <cell r="AP356">
            <v>13.65</v>
          </cell>
          <cell r="AV356">
            <v>15.25</v>
          </cell>
          <cell r="BB356">
            <v>15.25</v>
          </cell>
          <cell r="BH356">
            <v>16.25</v>
          </cell>
          <cell r="BN356">
            <v>1.25</v>
          </cell>
          <cell r="BZ356">
            <v>2.5</v>
          </cell>
          <cell r="CF356">
            <v>0</v>
          </cell>
          <cell r="CL356">
            <v>0</v>
          </cell>
          <cell r="CR356">
            <v>0</v>
          </cell>
          <cell r="CX356">
            <v>0</v>
          </cell>
          <cell r="DD356">
            <v>0</v>
          </cell>
        </row>
        <row r="357">
          <cell r="E357">
            <v>900</v>
          </cell>
          <cell r="F357">
            <v>646.20000000000005</v>
          </cell>
          <cell r="L357">
            <v>668.7</v>
          </cell>
          <cell r="R357">
            <v>714.6</v>
          </cell>
          <cell r="X357">
            <v>887.4</v>
          </cell>
          <cell r="AD357">
            <v>679.5</v>
          </cell>
          <cell r="AJ357">
            <v>802.8</v>
          </cell>
          <cell r="AP357">
            <v>782.1</v>
          </cell>
          <cell r="AV357">
            <v>801</v>
          </cell>
          <cell r="BB357">
            <v>845.1</v>
          </cell>
          <cell r="BH357">
            <v>837</v>
          </cell>
          <cell r="BN357">
            <v>879.3</v>
          </cell>
          <cell r="BZ357">
            <v>1648.8</v>
          </cell>
          <cell r="CF357">
            <v>872.1</v>
          </cell>
          <cell r="CL357">
            <v>956.7</v>
          </cell>
          <cell r="CR357">
            <v>973.8</v>
          </cell>
          <cell r="CX357">
            <v>954</v>
          </cell>
          <cell r="DD357">
            <v>975.6</v>
          </cell>
        </row>
        <row r="358">
          <cell r="E358">
            <v>250</v>
          </cell>
          <cell r="F358">
            <v>187.2</v>
          </cell>
          <cell r="L358">
            <v>243.6</v>
          </cell>
          <cell r="R358">
            <v>232.2</v>
          </cell>
          <cell r="X358">
            <v>227.4</v>
          </cell>
          <cell r="AD358">
            <v>226.8</v>
          </cell>
          <cell r="AJ358">
            <v>198.6</v>
          </cell>
          <cell r="AP358">
            <v>192</v>
          </cell>
          <cell r="AV358">
            <v>160.80000000000001</v>
          </cell>
          <cell r="BB358">
            <v>105</v>
          </cell>
          <cell r="BH358">
            <v>132</v>
          </cell>
          <cell r="BN358">
            <v>129.6</v>
          </cell>
          <cell r="BZ358">
            <v>440.4</v>
          </cell>
          <cell r="CF358">
            <v>228</v>
          </cell>
          <cell r="CL358">
            <v>231</v>
          </cell>
          <cell r="CR358">
            <v>215.4</v>
          </cell>
          <cell r="CX358">
            <v>234</v>
          </cell>
          <cell r="DD358">
            <v>199.2</v>
          </cell>
        </row>
        <row r="359">
          <cell r="E359">
            <v>278</v>
          </cell>
          <cell r="F359">
            <v>114.5</v>
          </cell>
          <cell r="L359">
            <v>94.5</v>
          </cell>
          <cell r="R359">
            <v>94.5</v>
          </cell>
          <cell r="X359">
            <v>94.5</v>
          </cell>
          <cell r="AD359">
            <v>92.5</v>
          </cell>
          <cell r="AJ359">
            <v>89</v>
          </cell>
          <cell r="AP359">
            <v>6</v>
          </cell>
          <cell r="AV359">
            <v>86</v>
          </cell>
          <cell r="BB359">
            <v>86</v>
          </cell>
          <cell r="BH359">
            <v>105</v>
          </cell>
          <cell r="BN359">
            <v>98</v>
          </cell>
          <cell r="BZ359">
            <v>197.5</v>
          </cell>
          <cell r="CF359">
            <v>101</v>
          </cell>
          <cell r="CL359">
            <v>97</v>
          </cell>
          <cell r="CR359">
            <v>102.5</v>
          </cell>
          <cell r="CX359">
            <v>94</v>
          </cell>
          <cell r="DD359">
            <v>92.5</v>
          </cell>
        </row>
        <row r="360">
          <cell r="E360">
            <v>521.11</v>
          </cell>
          <cell r="DD360">
            <v>30</v>
          </cell>
        </row>
        <row r="361">
          <cell r="E361">
            <v>144</v>
          </cell>
          <cell r="F361">
            <v>15.8</v>
          </cell>
          <cell r="L361">
            <v>21</v>
          </cell>
          <cell r="R361">
            <v>21.8</v>
          </cell>
          <cell r="X361">
            <v>23.8</v>
          </cell>
          <cell r="AD361">
            <v>21.6</v>
          </cell>
          <cell r="AJ361">
            <v>22.2</v>
          </cell>
          <cell r="AP361">
            <v>22</v>
          </cell>
          <cell r="AV361">
            <v>22.2</v>
          </cell>
          <cell r="BB361">
            <v>16.399999999999999</v>
          </cell>
          <cell r="BH361">
            <v>18</v>
          </cell>
          <cell r="BN361">
            <v>23.6</v>
          </cell>
          <cell r="BZ361">
            <v>59.6</v>
          </cell>
          <cell r="CF361">
            <v>28.48</v>
          </cell>
          <cell r="CL361">
            <v>30.6</v>
          </cell>
          <cell r="CR361">
            <v>30</v>
          </cell>
          <cell r="CX361">
            <v>27.6</v>
          </cell>
          <cell r="DD361">
            <v>27.6</v>
          </cell>
        </row>
        <row r="362">
          <cell r="E362">
            <v>444</v>
          </cell>
          <cell r="F362">
            <v>144.5</v>
          </cell>
          <cell r="L362">
            <v>197.5</v>
          </cell>
          <cell r="R362">
            <v>233.5</v>
          </cell>
          <cell r="X362">
            <v>186.5</v>
          </cell>
          <cell r="AD362">
            <v>182</v>
          </cell>
          <cell r="AJ362">
            <v>183.5</v>
          </cell>
          <cell r="AP362">
            <v>0</v>
          </cell>
          <cell r="AV362">
            <v>130.5</v>
          </cell>
          <cell r="BB362">
            <v>135</v>
          </cell>
          <cell r="BH362">
            <v>115</v>
          </cell>
          <cell r="BN362">
            <v>173</v>
          </cell>
          <cell r="BZ362">
            <v>215</v>
          </cell>
          <cell r="CF362">
            <v>166.5</v>
          </cell>
          <cell r="CL362">
            <v>94</v>
          </cell>
          <cell r="CR362">
            <v>159.5</v>
          </cell>
          <cell r="CX362">
            <v>236</v>
          </cell>
          <cell r="DD362">
            <v>222</v>
          </cell>
        </row>
        <row r="363">
          <cell r="E363">
            <v>808</v>
          </cell>
          <cell r="F363">
            <v>338.4</v>
          </cell>
          <cell r="L363">
            <v>520.79999999999995</v>
          </cell>
          <cell r="R363">
            <v>501.6</v>
          </cell>
          <cell r="X363">
            <v>489.6</v>
          </cell>
          <cell r="AD363">
            <v>426</v>
          </cell>
          <cell r="AJ363">
            <v>420</v>
          </cell>
          <cell r="AP363">
            <v>337.2</v>
          </cell>
          <cell r="AV363">
            <v>300</v>
          </cell>
          <cell r="BB363">
            <v>154.56</v>
          </cell>
          <cell r="BH363">
            <v>168</v>
          </cell>
          <cell r="BN363">
            <v>232.8</v>
          </cell>
          <cell r="BZ363">
            <v>548.4</v>
          </cell>
          <cell r="CF363">
            <v>499.2</v>
          </cell>
          <cell r="CL363">
            <v>507.6</v>
          </cell>
          <cell r="CR363">
            <v>532.79999999999995</v>
          </cell>
          <cell r="CX363">
            <v>513</v>
          </cell>
          <cell r="DD363">
            <v>518.04</v>
          </cell>
        </row>
        <row r="364">
          <cell r="E364">
            <v>1000</v>
          </cell>
          <cell r="F364">
            <v>680</v>
          </cell>
          <cell r="L364">
            <v>760</v>
          </cell>
          <cell r="R364">
            <v>680</v>
          </cell>
          <cell r="X364">
            <v>640</v>
          </cell>
          <cell r="AD364">
            <v>560</v>
          </cell>
          <cell r="AJ364">
            <v>0</v>
          </cell>
          <cell r="AP364">
            <v>560</v>
          </cell>
          <cell r="AV364">
            <v>560</v>
          </cell>
          <cell r="BB364">
            <v>480</v>
          </cell>
          <cell r="BH364">
            <v>520</v>
          </cell>
          <cell r="BN364">
            <v>440</v>
          </cell>
          <cell r="BT364">
            <v>480</v>
          </cell>
          <cell r="BZ364">
            <v>520</v>
          </cell>
          <cell r="CF364">
            <v>520</v>
          </cell>
          <cell r="CL364">
            <v>560</v>
          </cell>
          <cell r="CR364">
            <v>520</v>
          </cell>
          <cell r="CX364">
            <v>560</v>
          </cell>
          <cell r="DD364">
            <v>560</v>
          </cell>
        </row>
        <row r="365">
          <cell r="E365">
            <v>111.11</v>
          </cell>
          <cell r="F365">
            <v>0</v>
          </cell>
          <cell r="L365">
            <v>82.24</v>
          </cell>
          <cell r="R365">
            <v>100.8</v>
          </cell>
          <cell r="X365">
            <v>99.36</v>
          </cell>
          <cell r="AD365">
            <v>102.56</v>
          </cell>
          <cell r="AJ365">
            <v>99.2</v>
          </cell>
          <cell r="AP365">
            <v>94.51</v>
          </cell>
          <cell r="AV365">
            <v>77.87</v>
          </cell>
          <cell r="BB365">
            <v>67.95</v>
          </cell>
          <cell r="BH365">
            <v>86.75</v>
          </cell>
          <cell r="BN365">
            <v>97.55</v>
          </cell>
          <cell r="BZ365">
            <v>203.42000000000002</v>
          </cell>
          <cell r="CF365">
            <v>74.989999999999995</v>
          </cell>
          <cell r="CL365">
            <v>63.15</v>
          </cell>
          <cell r="CR365">
            <v>116.75</v>
          </cell>
          <cell r="CX365">
            <v>105.23</v>
          </cell>
          <cell r="DD365">
            <v>102.99</v>
          </cell>
        </row>
        <row r="366">
          <cell r="E366">
            <v>300</v>
          </cell>
          <cell r="F366">
            <v>148</v>
          </cell>
          <cell r="L366">
            <v>164</v>
          </cell>
          <cell r="R366">
            <v>158</v>
          </cell>
          <cell r="X366">
            <v>160.4</v>
          </cell>
          <cell r="AD366">
            <v>153.6</v>
          </cell>
          <cell r="AJ366">
            <v>206.4</v>
          </cell>
          <cell r="AP366">
            <v>148</v>
          </cell>
          <cell r="AV366">
            <v>132.80000000000001</v>
          </cell>
          <cell r="BB366">
            <v>121.92</v>
          </cell>
          <cell r="BH366">
            <v>128</v>
          </cell>
          <cell r="BN366">
            <v>112.8</v>
          </cell>
          <cell r="BZ366">
            <v>266.8</v>
          </cell>
          <cell r="CF366">
            <v>167.6</v>
          </cell>
          <cell r="CL366">
            <v>140.80000000000001</v>
          </cell>
          <cell r="CR366">
            <v>147.19999999999999</v>
          </cell>
          <cell r="CX366">
            <v>152.4</v>
          </cell>
          <cell r="DD366">
            <v>139.6</v>
          </cell>
        </row>
        <row r="367">
          <cell r="E367">
            <v>356</v>
          </cell>
          <cell r="F367">
            <v>52.8</v>
          </cell>
          <cell r="L367">
            <v>76.2</v>
          </cell>
          <cell r="R367">
            <v>86.4</v>
          </cell>
          <cell r="X367">
            <v>81</v>
          </cell>
          <cell r="AD367">
            <v>93.6</v>
          </cell>
          <cell r="AJ367">
            <v>120</v>
          </cell>
          <cell r="AP367">
            <v>147.6</v>
          </cell>
          <cell r="AV367">
            <v>110.4</v>
          </cell>
          <cell r="BB367">
            <v>70.56</v>
          </cell>
          <cell r="BH367">
            <v>90</v>
          </cell>
          <cell r="BN367">
            <v>152.4</v>
          </cell>
          <cell r="BZ367">
            <v>418.8</v>
          </cell>
          <cell r="CF367">
            <v>136.80000000000001</v>
          </cell>
          <cell r="CL367">
            <v>134.4</v>
          </cell>
          <cell r="CR367">
            <v>130.80000000000001</v>
          </cell>
          <cell r="CX367">
            <v>219.6</v>
          </cell>
          <cell r="DD367">
            <v>187.2</v>
          </cell>
        </row>
        <row r="368">
          <cell r="E368">
            <v>307</v>
          </cell>
          <cell r="F368">
            <v>89.52</v>
          </cell>
          <cell r="L368">
            <v>93.76</v>
          </cell>
          <cell r="R368">
            <v>96.64</v>
          </cell>
          <cell r="X368">
            <v>96.16</v>
          </cell>
          <cell r="AD368">
            <v>97.28</v>
          </cell>
          <cell r="AJ368">
            <v>98.88</v>
          </cell>
          <cell r="AP368">
            <v>128.47999999999999</v>
          </cell>
          <cell r="AV368">
            <v>118.4</v>
          </cell>
          <cell r="BB368">
            <v>133.44</v>
          </cell>
          <cell r="BH368">
            <v>134</v>
          </cell>
          <cell r="BN368">
            <v>135.84</v>
          </cell>
          <cell r="BZ368">
            <v>141.36000000000001</v>
          </cell>
          <cell r="CF368">
            <v>134.4</v>
          </cell>
          <cell r="CL368">
            <v>136.16</v>
          </cell>
          <cell r="CR368">
            <v>133.12</v>
          </cell>
          <cell r="CX368">
            <v>125.6</v>
          </cell>
          <cell r="DD368">
            <v>98.72</v>
          </cell>
        </row>
        <row r="369">
          <cell r="E369">
            <v>112</v>
          </cell>
          <cell r="F369">
            <v>89.52</v>
          </cell>
          <cell r="L369">
            <v>93.76</v>
          </cell>
          <cell r="R369">
            <v>96.64</v>
          </cell>
          <cell r="X369">
            <v>96.16</v>
          </cell>
          <cell r="AD369">
            <v>97.28</v>
          </cell>
          <cell r="AJ369">
            <v>98.88</v>
          </cell>
          <cell r="AP369">
            <v>112.56</v>
          </cell>
          <cell r="AV369">
            <v>118.8</v>
          </cell>
          <cell r="BB369">
            <v>117.92</v>
          </cell>
          <cell r="BH369">
            <v>112</v>
          </cell>
          <cell r="BN369">
            <v>118.88</v>
          </cell>
          <cell r="BZ369">
            <v>227.92000000000002</v>
          </cell>
          <cell r="CF369">
            <v>117.84</v>
          </cell>
          <cell r="CL369">
            <v>120</v>
          </cell>
          <cell r="CR369">
            <v>121.04</v>
          </cell>
          <cell r="CX369">
            <v>136.32</v>
          </cell>
          <cell r="DD369">
            <v>156.88</v>
          </cell>
        </row>
        <row r="370">
          <cell r="E370">
            <v>123.76</v>
          </cell>
          <cell r="F370">
            <v>10.24</v>
          </cell>
          <cell r="L370">
            <v>9.0399999999999991</v>
          </cell>
          <cell r="R370">
            <v>50.64</v>
          </cell>
          <cell r="X370">
            <v>5.2</v>
          </cell>
          <cell r="AD370">
            <v>8.64</v>
          </cell>
          <cell r="AJ370">
            <v>6.56</v>
          </cell>
          <cell r="AP370">
            <v>1.36</v>
          </cell>
          <cell r="AV370">
            <v>8.9600000000000009</v>
          </cell>
          <cell r="BB370">
            <v>39.119999999999997</v>
          </cell>
          <cell r="BH370">
            <v>39.76</v>
          </cell>
          <cell r="BN370">
            <v>43.36</v>
          </cell>
          <cell r="BZ370">
            <v>45.52</v>
          </cell>
          <cell r="CF370">
            <v>8.64</v>
          </cell>
          <cell r="CL370">
            <v>7.28</v>
          </cell>
          <cell r="CR370">
            <v>0</v>
          </cell>
          <cell r="CX370">
            <v>0</v>
          </cell>
          <cell r="DD370">
            <v>0</v>
          </cell>
        </row>
        <row r="371">
          <cell r="E371">
            <v>200</v>
          </cell>
          <cell r="F371">
            <v>167.4</v>
          </cell>
          <cell r="L371">
            <v>180.6</v>
          </cell>
          <cell r="R371">
            <v>186.6</v>
          </cell>
          <cell r="X371">
            <v>199.2</v>
          </cell>
          <cell r="AD371">
            <v>188.4</v>
          </cell>
          <cell r="AJ371">
            <v>194.1</v>
          </cell>
          <cell r="AP371">
            <v>197.1</v>
          </cell>
          <cell r="AV371">
            <v>197.01</v>
          </cell>
          <cell r="BB371">
            <v>194.64</v>
          </cell>
          <cell r="BH371">
            <v>185.88</v>
          </cell>
          <cell r="BN371">
            <v>184.5</v>
          </cell>
          <cell r="BZ371">
            <v>393.36</v>
          </cell>
          <cell r="CF371">
            <v>218.7</v>
          </cell>
          <cell r="CL371">
            <v>219.6</v>
          </cell>
          <cell r="CR371">
            <v>178.5</v>
          </cell>
          <cell r="CX371">
            <v>184.2</v>
          </cell>
          <cell r="DD371">
            <v>186</v>
          </cell>
        </row>
        <row r="372">
          <cell r="E372">
            <v>192</v>
          </cell>
          <cell r="F372">
            <v>22.4</v>
          </cell>
          <cell r="L372">
            <v>24.8</v>
          </cell>
          <cell r="R372">
            <v>32</v>
          </cell>
          <cell r="X372">
            <v>41.2</v>
          </cell>
          <cell r="AD372">
            <v>79.599999999999994</v>
          </cell>
          <cell r="AJ372">
            <v>84</v>
          </cell>
          <cell r="AP372">
            <v>59.6</v>
          </cell>
          <cell r="AV372">
            <v>34.4</v>
          </cell>
          <cell r="BB372">
            <v>30.4</v>
          </cell>
          <cell r="BH372">
            <v>20</v>
          </cell>
          <cell r="BN372">
            <v>26.8</v>
          </cell>
          <cell r="BZ372">
            <v>89.6</v>
          </cell>
          <cell r="CF372">
            <v>70.400000000000006</v>
          </cell>
          <cell r="CL372">
            <v>66.8</v>
          </cell>
          <cell r="CR372">
            <v>37.6</v>
          </cell>
          <cell r="CX372">
            <v>58</v>
          </cell>
          <cell r="DD372">
            <v>54</v>
          </cell>
        </row>
        <row r="373">
          <cell r="E373">
            <v>222</v>
          </cell>
          <cell r="F373">
            <v>18.399999999999999</v>
          </cell>
          <cell r="L373">
            <v>18.079999999999998</v>
          </cell>
          <cell r="R373">
            <v>22.24</v>
          </cell>
          <cell r="X373">
            <v>27.2</v>
          </cell>
          <cell r="AD373">
            <v>26.4</v>
          </cell>
          <cell r="AJ373">
            <v>26.88</v>
          </cell>
          <cell r="AV373">
            <v>31.5</v>
          </cell>
          <cell r="BB373">
            <v>34.020000000000003</v>
          </cell>
          <cell r="BH373">
            <v>31.14</v>
          </cell>
          <cell r="BN373">
            <v>31.14</v>
          </cell>
          <cell r="BZ373">
            <v>64.52</v>
          </cell>
          <cell r="CF373">
            <v>41.38</v>
          </cell>
          <cell r="CL373">
            <v>47.3</v>
          </cell>
          <cell r="CR373">
            <v>42.34</v>
          </cell>
          <cell r="CX373">
            <v>44.58</v>
          </cell>
          <cell r="DD373">
            <v>44.1</v>
          </cell>
        </row>
        <row r="374">
          <cell r="E374">
            <v>800</v>
          </cell>
          <cell r="F374">
            <v>460</v>
          </cell>
          <cell r="L374">
            <v>622</v>
          </cell>
          <cell r="R374">
            <v>636</v>
          </cell>
          <cell r="X374">
            <v>602</v>
          </cell>
          <cell r="AD374">
            <v>599</v>
          </cell>
          <cell r="AJ374">
            <v>654</v>
          </cell>
          <cell r="AP374">
            <v>597</v>
          </cell>
          <cell r="AV374">
            <v>566</v>
          </cell>
          <cell r="BB374">
            <v>422</v>
          </cell>
          <cell r="BH374">
            <v>420</v>
          </cell>
          <cell r="BN374">
            <v>508</v>
          </cell>
          <cell r="BZ374">
            <v>1667.6</v>
          </cell>
          <cell r="CF374">
            <v>799</v>
          </cell>
          <cell r="CL374">
            <v>779</v>
          </cell>
          <cell r="CR374">
            <v>770</v>
          </cell>
          <cell r="CX374">
            <v>863</v>
          </cell>
          <cell r="DD374">
            <v>888</v>
          </cell>
        </row>
        <row r="375">
          <cell r="E375">
            <v>220</v>
          </cell>
          <cell r="F375">
            <v>58.2</v>
          </cell>
          <cell r="L375">
            <v>84</v>
          </cell>
          <cell r="R375">
            <v>64.8</v>
          </cell>
          <cell r="X375">
            <v>64.8</v>
          </cell>
          <cell r="AD375">
            <v>78</v>
          </cell>
          <cell r="AJ375">
            <v>77.400000000000006</v>
          </cell>
          <cell r="AP375">
            <v>75</v>
          </cell>
          <cell r="AV375">
            <v>76.2</v>
          </cell>
          <cell r="BB375">
            <v>216</v>
          </cell>
          <cell r="BH375">
            <v>123.78</v>
          </cell>
          <cell r="BN375">
            <v>150.6</v>
          </cell>
          <cell r="BZ375">
            <v>364.5</v>
          </cell>
          <cell r="CF375">
            <v>59.52</v>
          </cell>
          <cell r="CL375">
            <v>50.4</v>
          </cell>
          <cell r="CR375">
            <v>106.8</v>
          </cell>
          <cell r="CX375">
            <v>154.19999999999999</v>
          </cell>
          <cell r="DD375">
            <v>169.8</v>
          </cell>
        </row>
        <row r="376">
          <cell r="E376">
            <v>151.4</v>
          </cell>
          <cell r="F376">
            <v>14.8</v>
          </cell>
          <cell r="L376">
            <v>27.4</v>
          </cell>
          <cell r="R376">
            <v>20.399999999999999</v>
          </cell>
          <cell r="X376">
            <v>24.2</v>
          </cell>
          <cell r="AD376">
            <v>44.6</v>
          </cell>
          <cell r="AJ376">
            <v>0</v>
          </cell>
          <cell r="AP376">
            <v>27.4</v>
          </cell>
          <cell r="AV376">
            <v>29</v>
          </cell>
          <cell r="BB376">
            <v>38</v>
          </cell>
          <cell r="BH376">
            <v>26.2</v>
          </cell>
          <cell r="BN376">
            <v>32</v>
          </cell>
          <cell r="BZ376">
            <v>52.6</v>
          </cell>
          <cell r="CF376">
            <v>14.6</v>
          </cell>
          <cell r="CL376">
            <v>18</v>
          </cell>
          <cell r="CR376">
            <v>75.400000000000006</v>
          </cell>
          <cell r="CX376">
            <v>63.6</v>
          </cell>
          <cell r="DD376">
            <v>0</v>
          </cell>
        </row>
        <row r="377">
          <cell r="E377">
            <v>134.69999999999999</v>
          </cell>
          <cell r="F377">
            <v>22.4</v>
          </cell>
          <cell r="L377">
            <v>32.799999999999997</v>
          </cell>
          <cell r="R377">
            <v>30.2</v>
          </cell>
          <cell r="X377">
            <v>56.2</v>
          </cell>
          <cell r="AD377">
            <v>84</v>
          </cell>
          <cell r="AJ377">
            <v>82.2</v>
          </cell>
          <cell r="AP377">
            <v>53</v>
          </cell>
          <cell r="AV377">
            <v>16</v>
          </cell>
          <cell r="BB377">
            <v>16</v>
          </cell>
          <cell r="BH377">
            <v>64</v>
          </cell>
          <cell r="BN377">
            <v>58</v>
          </cell>
          <cell r="BZ377">
            <v>184</v>
          </cell>
          <cell r="CF377">
            <v>96</v>
          </cell>
          <cell r="CL377">
            <v>44</v>
          </cell>
          <cell r="CR377">
            <v>40</v>
          </cell>
          <cell r="CX377">
            <v>116</v>
          </cell>
          <cell r="DD377">
            <v>124</v>
          </cell>
        </row>
        <row r="378">
          <cell r="E378">
            <v>126</v>
          </cell>
          <cell r="F378">
            <v>19.8</v>
          </cell>
          <cell r="L378">
            <v>19.2</v>
          </cell>
          <cell r="R378">
            <v>21.6</v>
          </cell>
          <cell r="X378">
            <v>17.399999999999999</v>
          </cell>
          <cell r="AD378">
            <v>15.6</v>
          </cell>
          <cell r="AJ378">
            <v>16.8</v>
          </cell>
          <cell r="AP378">
            <v>13.6</v>
          </cell>
          <cell r="AV378">
            <v>16</v>
          </cell>
          <cell r="BB378">
            <v>14.48</v>
          </cell>
          <cell r="BH378">
            <v>14</v>
          </cell>
          <cell r="BN378">
            <v>14</v>
          </cell>
          <cell r="BZ378">
            <v>28.4</v>
          </cell>
          <cell r="CF378">
            <v>38.4</v>
          </cell>
          <cell r="CL378">
            <v>21.2</v>
          </cell>
          <cell r="CR378">
            <v>27.2</v>
          </cell>
          <cell r="CX378">
            <v>26.8</v>
          </cell>
          <cell r="DD378">
            <v>22.6</v>
          </cell>
        </row>
        <row r="379">
          <cell r="E379">
            <v>156</v>
          </cell>
          <cell r="F379">
            <v>10.199999999999999</v>
          </cell>
          <cell r="L379">
            <v>12</v>
          </cell>
          <cell r="R379">
            <v>32.1</v>
          </cell>
          <cell r="X379">
            <v>25.2</v>
          </cell>
          <cell r="AD379">
            <v>33.299999999999997</v>
          </cell>
          <cell r="AJ379">
            <v>30.9</v>
          </cell>
          <cell r="AP379">
            <v>18.3</v>
          </cell>
          <cell r="AV379">
            <v>27</v>
          </cell>
          <cell r="BB379">
            <v>16.32</v>
          </cell>
          <cell r="BH379">
            <v>21</v>
          </cell>
          <cell r="BN379">
            <v>32.700000000000003</v>
          </cell>
          <cell r="BZ379">
            <v>47.1</v>
          </cell>
          <cell r="CF379">
            <v>20.399999999999999</v>
          </cell>
          <cell r="CL379">
            <v>26.4</v>
          </cell>
          <cell r="CR379">
            <v>26.1</v>
          </cell>
          <cell r="CX379">
            <v>51.6</v>
          </cell>
          <cell r="DD379">
            <v>54.9</v>
          </cell>
        </row>
        <row r="380">
          <cell r="E380">
            <v>196</v>
          </cell>
          <cell r="F380">
            <v>22.4</v>
          </cell>
          <cell r="L380">
            <v>26.6</v>
          </cell>
          <cell r="R380">
            <v>43.4</v>
          </cell>
          <cell r="X380">
            <v>4</v>
          </cell>
          <cell r="AD380">
            <v>0</v>
          </cell>
          <cell r="AJ380">
            <v>74</v>
          </cell>
          <cell r="AP380">
            <v>74</v>
          </cell>
          <cell r="AV380">
            <v>56</v>
          </cell>
          <cell r="BB380">
            <v>86</v>
          </cell>
          <cell r="BH380">
            <v>84</v>
          </cell>
          <cell r="BN380">
            <v>105.2</v>
          </cell>
          <cell r="BZ380">
            <v>243.68</v>
          </cell>
          <cell r="CF380">
            <v>87.2</v>
          </cell>
          <cell r="CL380">
            <v>38.799999999999997</v>
          </cell>
          <cell r="CR380">
            <v>81</v>
          </cell>
          <cell r="CX380">
            <v>111</v>
          </cell>
          <cell r="DD380">
            <v>97.4</v>
          </cell>
        </row>
        <row r="381">
          <cell r="E381">
            <v>147</v>
          </cell>
          <cell r="F381">
            <v>20.48</v>
          </cell>
          <cell r="L381">
            <v>10.72</v>
          </cell>
          <cell r="R381">
            <v>0</v>
          </cell>
          <cell r="X381">
            <v>2.84</v>
          </cell>
          <cell r="AD381">
            <v>0</v>
          </cell>
          <cell r="AJ381">
            <v>18</v>
          </cell>
          <cell r="AP381">
            <v>26.45</v>
          </cell>
          <cell r="AV381">
            <v>26.85</v>
          </cell>
          <cell r="BB381">
            <v>24.45</v>
          </cell>
          <cell r="BH381">
            <v>31.65</v>
          </cell>
          <cell r="BN381">
            <v>42.45</v>
          </cell>
          <cell r="BZ381">
            <v>128.34</v>
          </cell>
          <cell r="CF381">
            <v>10.45</v>
          </cell>
          <cell r="CL381">
            <v>33.090000000000003</v>
          </cell>
          <cell r="CR381">
            <v>44.61</v>
          </cell>
          <cell r="CX381">
            <v>66.849999999999994</v>
          </cell>
          <cell r="DD381">
            <v>67.33</v>
          </cell>
        </row>
        <row r="382">
          <cell r="E382">
            <v>118</v>
          </cell>
          <cell r="F382">
            <v>6</v>
          </cell>
          <cell r="L382">
            <v>6</v>
          </cell>
          <cell r="R382">
            <v>6</v>
          </cell>
          <cell r="X382">
            <v>6</v>
          </cell>
          <cell r="AD382">
            <v>8</v>
          </cell>
          <cell r="AJ382">
            <v>8</v>
          </cell>
          <cell r="AP382">
            <v>10</v>
          </cell>
          <cell r="AV382">
            <v>16</v>
          </cell>
          <cell r="BB382">
            <v>9.2799999999999994</v>
          </cell>
          <cell r="BH382">
            <v>12</v>
          </cell>
          <cell r="BN382">
            <v>13.6</v>
          </cell>
          <cell r="BZ382">
            <v>32</v>
          </cell>
          <cell r="CF382">
            <v>10.199999999999999</v>
          </cell>
          <cell r="CL382">
            <v>10.4</v>
          </cell>
          <cell r="CR382">
            <v>6</v>
          </cell>
          <cell r="CX382">
            <v>17</v>
          </cell>
          <cell r="DD382">
            <v>15.2</v>
          </cell>
        </row>
        <row r="383">
          <cell r="E383">
            <v>120</v>
          </cell>
          <cell r="F383">
            <v>15.6</v>
          </cell>
          <cell r="L383">
            <v>15.3</v>
          </cell>
          <cell r="R383">
            <v>18.600000000000001</v>
          </cell>
          <cell r="X383">
            <v>18.600000000000001</v>
          </cell>
          <cell r="AD383">
            <v>0</v>
          </cell>
          <cell r="AJ383">
            <v>24</v>
          </cell>
          <cell r="AP383">
            <v>24</v>
          </cell>
          <cell r="AV383">
            <v>24</v>
          </cell>
          <cell r="BB383">
            <v>30.72</v>
          </cell>
          <cell r="BH383">
            <v>48</v>
          </cell>
          <cell r="BN383">
            <v>39</v>
          </cell>
          <cell r="BZ383">
            <v>164.7</v>
          </cell>
          <cell r="CF383">
            <v>29.7</v>
          </cell>
          <cell r="CL383">
            <v>46.2</v>
          </cell>
          <cell r="CR383">
            <v>28.5</v>
          </cell>
          <cell r="CX383">
            <v>52.8</v>
          </cell>
          <cell r="DD383">
            <v>66.900000000000006</v>
          </cell>
        </row>
        <row r="384">
          <cell r="E384">
            <v>117</v>
          </cell>
          <cell r="F384">
            <v>12.9</v>
          </cell>
          <cell r="L384">
            <v>31.2</v>
          </cell>
          <cell r="R384">
            <v>26.4</v>
          </cell>
          <cell r="X384">
            <v>9</v>
          </cell>
          <cell r="AD384">
            <v>11.7</v>
          </cell>
          <cell r="AJ384">
            <v>24.6</v>
          </cell>
          <cell r="AP384">
            <v>18.899999999999999</v>
          </cell>
          <cell r="AV384">
            <v>20.100000000000001</v>
          </cell>
          <cell r="BB384">
            <v>24</v>
          </cell>
          <cell r="BH384">
            <v>29.7</v>
          </cell>
          <cell r="BN384">
            <v>0</v>
          </cell>
          <cell r="BZ384">
            <v>49.5</v>
          </cell>
          <cell r="CF384">
            <v>15</v>
          </cell>
          <cell r="CL384">
            <v>20.399999999999999</v>
          </cell>
          <cell r="CR384">
            <v>16.8</v>
          </cell>
          <cell r="CX384">
            <v>51</v>
          </cell>
          <cell r="DD384">
            <v>21.3</v>
          </cell>
        </row>
        <row r="385">
          <cell r="E385">
            <v>444</v>
          </cell>
          <cell r="F385">
            <v>90</v>
          </cell>
          <cell r="L385">
            <v>43.2</v>
          </cell>
          <cell r="R385">
            <v>28.8</v>
          </cell>
          <cell r="X385">
            <v>28.8</v>
          </cell>
          <cell r="AD385">
            <v>0</v>
          </cell>
          <cell r="AJ385">
            <v>72</v>
          </cell>
          <cell r="AP385">
            <v>66</v>
          </cell>
          <cell r="AV385">
            <v>102</v>
          </cell>
          <cell r="BB385">
            <v>110.4</v>
          </cell>
          <cell r="BH385">
            <v>96</v>
          </cell>
          <cell r="BN385">
            <v>105</v>
          </cell>
          <cell r="BZ385">
            <v>293.39999999999998</v>
          </cell>
          <cell r="CF385">
            <v>45.12</v>
          </cell>
          <cell r="CL385">
            <v>16.8</v>
          </cell>
          <cell r="CR385">
            <v>18</v>
          </cell>
          <cell r="CX385">
            <v>15.6</v>
          </cell>
          <cell r="DD385">
            <v>30.6</v>
          </cell>
        </row>
        <row r="386">
          <cell r="E386">
            <v>120</v>
          </cell>
          <cell r="F386">
            <v>40</v>
          </cell>
          <cell r="L386">
            <v>50.4</v>
          </cell>
          <cell r="R386">
            <v>80</v>
          </cell>
          <cell r="X386">
            <v>78.400000000000006</v>
          </cell>
          <cell r="AD386">
            <v>58.4</v>
          </cell>
          <cell r="AJ386">
            <v>97.6</v>
          </cell>
          <cell r="AP386">
            <v>81.599999999999994</v>
          </cell>
          <cell r="AV386">
            <v>67.2</v>
          </cell>
          <cell r="BB386">
            <v>88</v>
          </cell>
          <cell r="BH386">
            <v>56</v>
          </cell>
          <cell r="BN386">
            <v>98.4</v>
          </cell>
          <cell r="BZ386">
            <v>108</v>
          </cell>
          <cell r="CF386">
            <v>89.6</v>
          </cell>
          <cell r="CL386">
            <v>100</v>
          </cell>
          <cell r="CR386">
            <v>174.4</v>
          </cell>
          <cell r="CX386">
            <v>120</v>
          </cell>
          <cell r="DD386">
            <v>105.6</v>
          </cell>
        </row>
        <row r="387">
          <cell r="E387">
            <v>622</v>
          </cell>
          <cell r="F387">
            <v>22</v>
          </cell>
          <cell r="L387">
            <v>43</v>
          </cell>
          <cell r="R387">
            <v>53</v>
          </cell>
          <cell r="X387">
            <v>44</v>
          </cell>
          <cell r="AD387">
            <v>53</v>
          </cell>
          <cell r="AJ387">
            <v>80</v>
          </cell>
          <cell r="AP387">
            <v>129</v>
          </cell>
          <cell r="AV387">
            <v>109</v>
          </cell>
          <cell r="BB387">
            <v>219.6</v>
          </cell>
          <cell r="BH387">
            <v>110</v>
          </cell>
          <cell r="BN387">
            <v>264</v>
          </cell>
          <cell r="BZ387">
            <v>266</v>
          </cell>
          <cell r="CF387">
            <v>127</v>
          </cell>
          <cell r="CL387">
            <v>108</v>
          </cell>
          <cell r="CR387">
            <v>81</v>
          </cell>
          <cell r="CX387">
            <v>168</v>
          </cell>
          <cell r="DD387">
            <v>160</v>
          </cell>
        </row>
        <row r="388">
          <cell r="E388">
            <v>167</v>
          </cell>
          <cell r="F388">
            <v>22.5</v>
          </cell>
          <cell r="L388">
            <v>47.5</v>
          </cell>
          <cell r="R388">
            <v>32.5</v>
          </cell>
          <cell r="X388">
            <v>32.5</v>
          </cell>
          <cell r="AD388">
            <v>30</v>
          </cell>
          <cell r="AJ388">
            <v>32</v>
          </cell>
          <cell r="AP388">
            <v>30</v>
          </cell>
          <cell r="AV388">
            <v>25.5</v>
          </cell>
          <cell r="BB388">
            <v>28.4</v>
          </cell>
          <cell r="BH388">
            <v>35</v>
          </cell>
          <cell r="BN388">
            <v>58.5</v>
          </cell>
          <cell r="BZ388">
            <v>132</v>
          </cell>
          <cell r="CF388">
            <v>13</v>
          </cell>
          <cell r="CL388">
            <v>16.5</v>
          </cell>
          <cell r="CR388">
            <v>35</v>
          </cell>
          <cell r="CX388">
            <v>49</v>
          </cell>
          <cell r="DD388">
            <v>65</v>
          </cell>
        </row>
        <row r="389">
          <cell r="E389">
            <v>140</v>
          </cell>
          <cell r="F389">
            <v>15.36</v>
          </cell>
          <cell r="L389">
            <v>8.64</v>
          </cell>
          <cell r="R389">
            <v>18.72</v>
          </cell>
          <cell r="X389">
            <v>6.72</v>
          </cell>
          <cell r="AD389">
            <v>13.92</v>
          </cell>
          <cell r="AJ389">
            <v>26.24</v>
          </cell>
          <cell r="AP389">
            <v>35.01</v>
          </cell>
          <cell r="AV389">
            <v>34.53</v>
          </cell>
          <cell r="BB389">
            <v>30.85</v>
          </cell>
          <cell r="BH389">
            <v>41.65</v>
          </cell>
          <cell r="BN389">
            <v>60.29</v>
          </cell>
          <cell r="BZ389">
            <v>145.06</v>
          </cell>
          <cell r="CF389">
            <v>15.65</v>
          </cell>
          <cell r="CL389">
            <v>22.53</v>
          </cell>
          <cell r="CR389">
            <v>31.33</v>
          </cell>
          <cell r="CX389">
            <v>67.81</v>
          </cell>
          <cell r="DD389">
            <v>61.41</v>
          </cell>
        </row>
        <row r="390">
          <cell r="E390">
            <v>149</v>
          </cell>
          <cell r="F390">
            <v>26.4</v>
          </cell>
          <cell r="L390">
            <v>34.5</v>
          </cell>
          <cell r="R390">
            <v>50.7</v>
          </cell>
          <cell r="X390">
            <v>72.900000000000006</v>
          </cell>
          <cell r="AD390">
            <v>78</v>
          </cell>
          <cell r="AJ390">
            <v>77.400000000000006</v>
          </cell>
          <cell r="AP390">
            <v>76.2</v>
          </cell>
          <cell r="AV390">
            <v>58.8</v>
          </cell>
          <cell r="BB390">
            <v>48</v>
          </cell>
          <cell r="BH390">
            <v>45</v>
          </cell>
          <cell r="BN390">
            <v>55.2</v>
          </cell>
          <cell r="BZ390">
            <v>73.5</v>
          </cell>
          <cell r="CF390">
            <v>53.1</v>
          </cell>
          <cell r="CL390">
            <v>61.5</v>
          </cell>
          <cell r="CR390">
            <v>69</v>
          </cell>
          <cell r="CX390">
            <v>86.1</v>
          </cell>
          <cell r="DD390">
            <v>84.3</v>
          </cell>
        </row>
        <row r="391">
          <cell r="E391">
            <v>250</v>
          </cell>
          <cell r="F391">
            <v>88</v>
          </cell>
          <cell r="L391">
            <v>72</v>
          </cell>
          <cell r="R391">
            <v>156</v>
          </cell>
          <cell r="X391">
            <v>128</v>
          </cell>
          <cell r="AD391">
            <v>128</v>
          </cell>
          <cell r="AJ391">
            <v>208</v>
          </cell>
          <cell r="AP391">
            <v>192</v>
          </cell>
          <cell r="AV391">
            <v>200</v>
          </cell>
          <cell r="BB391">
            <v>184</v>
          </cell>
          <cell r="BH391">
            <v>204</v>
          </cell>
          <cell r="BN391">
            <v>467.6</v>
          </cell>
          <cell r="BZ391">
            <v>412</v>
          </cell>
          <cell r="CL391">
            <v>344</v>
          </cell>
          <cell r="CR391">
            <v>196</v>
          </cell>
          <cell r="CX391">
            <v>216</v>
          </cell>
          <cell r="DD391">
            <v>208</v>
          </cell>
        </row>
        <row r="392">
          <cell r="E392">
            <v>244.44444444444443</v>
          </cell>
          <cell r="F392">
            <v>54</v>
          </cell>
          <cell r="L392">
            <v>108</v>
          </cell>
          <cell r="R392">
            <v>152</v>
          </cell>
          <cell r="X392">
            <v>84</v>
          </cell>
          <cell r="AD392">
            <v>96</v>
          </cell>
          <cell r="AJ392">
            <v>116</v>
          </cell>
          <cell r="AP392">
            <v>120</v>
          </cell>
          <cell r="AV392">
            <v>56.4</v>
          </cell>
          <cell r="BB392">
            <v>48.16</v>
          </cell>
          <cell r="BH392">
            <v>72</v>
          </cell>
          <cell r="BN392">
            <v>136.80000000000001</v>
          </cell>
          <cell r="BZ392">
            <v>275.2</v>
          </cell>
          <cell r="CF392">
            <v>63.16</v>
          </cell>
          <cell r="CL392">
            <v>122.8</v>
          </cell>
          <cell r="CR392">
            <v>154</v>
          </cell>
          <cell r="CX392">
            <v>136.80000000000001</v>
          </cell>
          <cell r="DD392">
            <v>126.4</v>
          </cell>
        </row>
        <row r="393">
          <cell r="E393">
            <v>250</v>
          </cell>
          <cell r="F393">
            <v>129.6</v>
          </cell>
          <cell r="L393">
            <v>126.4</v>
          </cell>
          <cell r="R393">
            <v>185.6</v>
          </cell>
          <cell r="X393">
            <v>200.8</v>
          </cell>
          <cell r="AD393">
            <v>203.2</v>
          </cell>
          <cell r="AJ393">
            <v>228.8</v>
          </cell>
          <cell r="AP393">
            <v>227.2</v>
          </cell>
          <cell r="AV393">
            <v>208</v>
          </cell>
          <cell r="BB393">
            <v>226.88</v>
          </cell>
          <cell r="BH393">
            <v>208</v>
          </cell>
          <cell r="BN393">
            <v>227.2</v>
          </cell>
          <cell r="BZ393">
            <v>272.8</v>
          </cell>
          <cell r="CF393">
            <v>208.8</v>
          </cell>
          <cell r="CL393">
            <v>223.2</v>
          </cell>
          <cell r="CR393">
            <v>232</v>
          </cell>
          <cell r="CX393">
            <v>220.8</v>
          </cell>
          <cell r="DD393">
            <v>226.4</v>
          </cell>
        </row>
        <row r="394">
          <cell r="E394">
            <v>786</v>
          </cell>
          <cell r="F394">
            <v>390</v>
          </cell>
          <cell r="L394">
            <v>425</v>
          </cell>
          <cell r="R394">
            <v>358</v>
          </cell>
          <cell r="X394">
            <v>521</v>
          </cell>
          <cell r="AD394">
            <v>91</v>
          </cell>
          <cell r="AJ394">
            <v>524</v>
          </cell>
          <cell r="AP394">
            <v>522</v>
          </cell>
          <cell r="AV394">
            <v>577</v>
          </cell>
          <cell r="BB394">
            <v>621.20000000000005</v>
          </cell>
          <cell r="BH394">
            <v>660</v>
          </cell>
          <cell r="BN394">
            <v>687</v>
          </cell>
          <cell r="BZ394">
            <v>740</v>
          </cell>
          <cell r="CF394">
            <v>103</v>
          </cell>
          <cell r="CL394">
            <v>548</v>
          </cell>
          <cell r="CR394">
            <v>647</v>
          </cell>
          <cell r="CX394">
            <v>663</v>
          </cell>
          <cell r="DD394">
            <v>704</v>
          </cell>
        </row>
        <row r="395">
          <cell r="E395">
            <v>650</v>
          </cell>
          <cell r="F395">
            <v>188</v>
          </cell>
          <cell r="L395">
            <v>228</v>
          </cell>
          <cell r="R395">
            <v>226</v>
          </cell>
          <cell r="X395">
            <v>230</v>
          </cell>
          <cell r="AD395">
            <v>288</v>
          </cell>
          <cell r="AJ395">
            <v>0</v>
          </cell>
          <cell r="AP395">
            <v>216</v>
          </cell>
          <cell r="AV395">
            <v>216</v>
          </cell>
          <cell r="BB395">
            <v>198</v>
          </cell>
          <cell r="BH395">
            <v>256</v>
          </cell>
          <cell r="BN395">
            <v>226</v>
          </cell>
          <cell r="BZ395">
            <v>538</v>
          </cell>
          <cell r="CF395">
            <v>260</v>
          </cell>
          <cell r="CL395">
            <v>254</v>
          </cell>
          <cell r="CR395">
            <v>278</v>
          </cell>
          <cell r="CX395">
            <v>288</v>
          </cell>
          <cell r="DD395">
            <v>258</v>
          </cell>
        </row>
        <row r="396">
          <cell r="E396">
            <v>132.19999999999999</v>
          </cell>
          <cell r="F396">
            <v>0</v>
          </cell>
          <cell r="L396">
            <v>0</v>
          </cell>
          <cell r="R396">
            <v>0</v>
          </cell>
          <cell r="X396">
            <v>0</v>
          </cell>
          <cell r="AD396">
            <v>0</v>
          </cell>
          <cell r="AJ396">
            <v>0</v>
          </cell>
          <cell r="BB396">
            <v>47.3</v>
          </cell>
          <cell r="BH396">
            <v>49.7</v>
          </cell>
          <cell r="BN396">
            <v>59.3</v>
          </cell>
          <cell r="BZ396">
            <v>301.64</v>
          </cell>
          <cell r="CF396">
            <v>175.3</v>
          </cell>
          <cell r="CL396">
            <v>180.1</v>
          </cell>
          <cell r="CR396">
            <v>156.9</v>
          </cell>
          <cell r="CX396">
            <v>176.9</v>
          </cell>
          <cell r="DD396">
            <v>146.5</v>
          </cell>
        </row>
        <row r="397">
          <cell r="E397">
            <v>133</v>
          </cell>
          <cell r="F397">
            <v>35.200000000000003</v>
          </cell>
          <cell r="L397">
            <v>52.4</v>
          </cell>
          <cell r="R397">
            <v>50</v>
          </cell>
          <cell r="X397">
            <v>45.4</v>
          </cell>
          <cell r="AD397">
            <v>46</v>
          </cell>
          <cell r="AJ397">
            <v>48.2</v>
          </cell>
          <cell r="AP397">
            <v>39.6</v>
          </cell>
          <cell r="AV397">
            <v>34</v>
          </cell>
          <cell r="BB397">
            <v>18.32</v>
          </cell>
          <cell r="BH397">
            <v>20</v>
          </cell>
          <cell r="BN397">
            <v>23.2</v>
          </cell>
          <cell r="BZ397">
            <v>52.6</v>
          </cell>
          <cell r="CF397">
            <v>54</v>
          </cell>
          <cell r="CL397">
            <v>43.6</v>
          </cell>
          <cell r="CR397">
            <v>43.6</v>
          </cell>
          <cell r="CX397">
            <v>46.4</v>
          </cell>
          <cell r="DD397">
            <v>41.6</v>
          </cell>
        </row>
        <row r="398">
          <cell r="E398">
            <v>260</v>
          </cell>
          <cell r="F398">
            <v>49.5</v>
          </cell>
          <cell r="L398">
            <v>206.7</v>
          </cell>
          <cell r="R398">
            <v>150</v>
          </cell>
          <cell r="X398">
            <v>0</v>
          </cell>
          <cell r="AD398">
            <v>0</v>
          </cell>
          <cell r="AJ398">
            <v>213.6</v>
          </cell>
          <cell r="AP398">
            <v>220.2</v>
          </cell>
          <cell r="AV398">
            <v>193.8</v>
          </cell>
          <cell r="BB398">
            <v>151.68</v>
          </cell>
          <cell r="BH398">
            <v>153</v>
          </cell>
          <cell r="BN398">
            <v>151.80000000000001</v>
          </cell>
          <cell r="BZ398">
            <v>279.60000000000002</v>
          </cell>
          <cell r="CF398">
            <v>223.8</v>
          </cell>
          <cell r="CL398">
            <v>221.4</v>
          </cell>
          <cell r="CR398">
            <v>248.4</v>
          </cell>
          <cell r="CX398">
            <v>242.4</v>
          </cell>
          <cell r="DD398">
            <v>205.8</v>
          </cell>
        </row>
        <row r="399">
          <cell r="E399">
            <v>389</v>
          </cell>
          <cell r="F399">
            <v>188</v>
          </cell>
          <cell r="L399">
            <v>192.5</v>
          </cell>
          <cell r="R399">
            <v>184</v>
          </cell>
          <cell r="X399">
            <v>186</v>
          </cell>
          <cell r="AD399">
            <v>185.5</v>
          </cell>
          <cell r="AJ399">
            <v>187.5</v>
          </cell>
          <cell r="AP399">
            <v>178</v>
          </cell>
          <cell r="AV399">
            <v>172.5</v>
          </cell>
          <cell r="BB399">
            <v>194.4</v>
          </cell>
          <cell r="BH399">
            <v>170</v>
          </cell>
          <cell r="BN399">
            <v>177</v>
          </cell>
          <cell r="BZ399">
            <v>362</v>
          </cell>
          <cell r="CF399">
            <v>194.5</v>
          </cell>
          <cell r="CL399">
            <v>200.5</v>
          </cell>
          <cell r="CR399">
            <v>191</v>
          </cell>
          <cell r="CX399">
            <v>204</v>
          </cell>
          <cell r="DD399">
            <v>192</v>
          </cell>
        </row>
        <row r="400">
          <cell r="E400">
            <v>220.55</v>
          </cell>
          <cell r="F400">
            <v>44</v>
          </cell>
          <cell r="L400">
            <v>12</v>
          </cell>
          <cell r="R400">
            <v>12</v>
          </cell>
          <cell r="X400">
            <v>12</v>
          </cell>
          <cell r="AD400">
            <v>12</v>
          </cell>
          <cell r="AJ400">
            <v>12</v>
          </cell>
          <cell r="AP400">
            <v>20</v>
          </cell>
          <cell r="AV400">
            <v>12</v>
          </cell>
          <cell r="BB400">
            <v>30.08</v>
          </cell>
          <cell r="BH400">
            <v>32</v>
          </cell>
          <cell r="BN400">
            <v>28.4</v>
          </cell>
          <cell r="BZ400">
            <v>76</v>
          </cell>
          <cell r="CF400">
            <v>36</v>
          </cell>
          <cell r="CL400">
            <v>66.400000000000006</v>
          </cell>
          <cell r="CR400">
            <v>33.200000000000003</v>
          </cell>
          <cell r="CX400">
            <v>34.799999999999997</v>
          </cell>
          <cell r="DD400">
            <v>38.4</v>
          </cell>
        </row>
        <row r="401">
          <cell r="E401">
            <v>166.67</v>
          </cell>
          <cell r="F401">
            <v>30.9</v>
          </cell>
          <cell r="L401">
            <v>75</v>
          </cell>
          <cell r="R401">
            <v>78</v>
          </cell>
          <cell r="X401">
            <v>99</v>
          </cell>
          <cell r="AD401">
            <v>53.4</v>
          </cell>
          <cell r="AJ401">
            <v>94.2</v>
          </cell>
          <cell r="AP401">
            <v>97.2</v>
          </cell>
          <cell r="AV401">
            <v>153.9</v>
          </cell>
          <cell r="BB401">
            <v>78.239999999999995</v>
          </cell>
          <cell r="BH401">
            <v>96</v>
          </cell>
          <cell r="BN401">
            <v>14.46</v>
          </cell>
          <cell r="BZ401">
            <v>95.7</v>
          </cell>
          <cell r="CF401">
            <v>32.700000000000003</v>
          </cell>
          <cell r="CL401">
            <v>56.7</v>
          </cell>
          <cell r="CR401">
            <v>25.98</v>
          </cell>
          <cell r="CX401">
            <v>94.2</v>
          </cell>
          <cell r="DD401">
            <v>77.55</v>
          </cell>
        </row>
        <row r="402">
          <cell r="E402">
            <v>400</v>
          </cell>
          <cell r="F402">
            <v>181.8</v>
          </cell>
          <cell r="L402">
            <v>225</v>
          </cell>
          <cell r="R402">
            <v>225</v>
          </cell>
          <cell r="X402">
            <v>206.1</v>
          </cell>
          <cell r="AD402">
            <v>206.1</v>
          </cell>
          <cell r="AJ402">
            <v>211.5</v>
          </cell>
          <cell r="AP402">
            <v>211.5</v>
          </cell>
          <cell r="AV402">
            <v>191.7</v>
          </cell>
          <cell r="BB402">
            <v>162</v>
          </cell>
          <cell r="BH402">
            <v>0</v>
          </cell>
          <cell r="BN402">
            <v>165.6</v>
          </cell>
          <cell r="BZ402">
            <v>298.17</v>
          </cell>
          <cell r="CF402">
            <v>198</v>
          </cell>
          <cell r="CL402">
            <v>309.60000000000002</v>
          </cell>
          <cell r="CR402">
            <v>315</v>
          </cell>
          <cell r="CX402">
            <v>280.8</v>
          </cell>
          <cell r="DD402">
            <v>350.73</v>
          </cell>
        </row>
        <row r="403">
          <cell r="E403">
            <v>154.44444444444443</v>
          </cell>
          <cell r="F403">
            <v>15.6</v>
          </cell>
          <cell r="L403">
            <v>15.2</v>
          </cell>
          <cell r="R403">
            <v>15.2</v>
          </cell>
          <cell r="X403">
            <v>15.2</v>
          </cell>
          <cell r="AD403">
            <v>14.4</v>
          </cell>
          <cell r="AJ403">
            <v>12.4</v>
          </cell>
          <cell r="AP403">
            <v>10.4</v>
          </cell>
          <cell r="AV403">
            <v>8</v>
          </cell>
          <cell r="BB403">
            <v>9.44</v>
          </cell>
          <cell r="BH403">
            <v>8</v>
          </cell>
          <cell r="BN403">
            <v>9.6</v>
          </cell>
          <cell r="BZ403">
            <v>18.8</v>
          </cell>
          <cell r="CF403">
            <v>13.44</v>
          </cell>
          <cell r="CL403">
            <v>12.8</v>
          </cell>
          <cell r="CR403">
            <v>14.4</v>
          </cell>
          <cell r="CX403">
            <v>15.2</v>
          </cell>
          <cell r="DD403">
            <v>12.4</v>
          </cell>
        </row>
        <row r="404">
          <cell r="E404">
            <v>273.33333333333331</v>
          </cell>
          <cell r="F404">
            <v>90</v>
          </cell>
          <cell r="L404">
            <v>110</v>
          </cell>
          <cell r="R404">
            <v>160</v>
          </cell>
          <cell r="X404">
            <v>120</v>
          </cell>
          <cell r="AD404">
            <v>120</v>
          </cell>
          <cell r="AJ404">
            <v>140</v>
          </cell>
          <cell r="AP404">
            <v>126</v>
          </cell>
          <cell r="AV404">
            <v>53.4</v>
          </cell>
          <cell r="BB404">
            <v>60</v>
          </cell>
          <cell r="BH404">
            <v>96</v>
          </cell>
          <cell r="BN404">
            <v>78</v>
          </cell>
          <cell r="BZ404">
            <v>358.2</v>
          </cell>
          <cell r="CF404">
            <v>146.63999999999999</v>
          </cell>
          <cell r="CL404">
            <v>142.19999999999999</v>
          </cell>
          <cell r="CR404">
            <v>117</v>
          </cell>
          <cell r="CX404">
            <v>132</v>
          </cell>
          <cell r="DD404">
            <v>124.8</v>
          </cell>
        </row>
        <row r="405">
          <cell r="E405">
            <v>430</v>
          </cell>
          <cell r="F405">
            <v>90</v>
          </cell>
          <cell r="L405">
            <v>110</v>
          </cell>
          <cell r="R405">
            <v>160</v>
          </cell>
          <cell r="X405">
            <v>120</v>
          </cell>
          <cell r="AD405">
            <v>120</v>
          </cell>
          <cell r="AJ405">
            <v>140</v>
          </cell>
          <cell r="AP405">
            <v>180</v>
          </cell>
          <cell r="AV405">
            <v>50</v>
          </cell>
          <cell r="BB405">
            <v>40</v>
          </cell>
          <cell r="BH405">
            <v>80</v>
          </cell>
          <cell r="BN405">
            <v>125</v>
          </cell>
          <cell r="BZ405">
            <v>602.4</v>
          </cell>
          <cell r="CF405">
            <v>106</v>
          </cell>
          <cell r="CL405">
            <v>89</v>
          </cell>
          <cell r="CR405">
            <v>110</v>
          </cell>
          <cell r="CX405">
            <v>160</v>
          </cell>
          <cell r="DD405">
            <v>209</v>
          </cell>
        </row>
        <row r="406">
          <cell r="E406">
            <v>950</v>
          </cell>
          <cell r="F406">
            <v>648</v>
          </cell>
          <cell r="L406">
            <v>960</v>
          </cell>
          <cell r="R406">
            <v>888</v>
          </cell>
          <cell r="X406">
            <v>768</v>
          </cell>
          <cell r="AD406">
            <v>846</v>
          </cell>
          <cell r="AJ406">
            <v>12</v>
          </cell>
          <cell r="AP406">
            <v>852</v>
          </cell>
          <cell r="AV406">
            <v>858.6</v>
          </cell>
          <cell r="BB406">
            <v>737.4</v>
          </cell>
          <cell r="BH406">
            <v>720</v>
          </cell>
          <cell r="BN406">
            <v>714.6</v>
          </cell>
          <cell r="BZ406">
            <v>642</v>
          </cell>
          <cell r="CF406">
            <v>720</v>
          </cell>
          <cell r="CL406">
            <v>684</v>
          </cell>
          <cell r="CR406">
            <v>396</v>
          </cell>
          <cell r="CX406">
            <v>411</v>
          </cell>
          <cell r="DD406">
            <v>780</v>
          </cell>
        </row>
        <row r="407">
          <cell r="E407">
            <v>111</v>
          </cell>
          <cell r="F407">
            <v>30</v>
          </cell>
          <cell r="L407">
            <v>49.2</v>
          </cell>
          <cell r="R407">
            <v>61.2</v>
          </cell>
          <cell r="X407">
            <v>48.8</v>
          </cell>
          <cell r="AD407">
            <v>45.6</v>
          </cell>
          <cell r="AJ407">
            <v>50.4</v>
          </cell>
          <cell r="AP407">
            <v>45.2</v>
          </cell>
          <cell r="AV407">
            <v>45</v>
          </cell>
          <cell r="BB407">
            <v>33.840000000000003</v>
          </cell>
          <cell r="BH407">
            <v>42</v>
          </cell>
          <cell r="BN407">
            <v>43</v>
          </cell>
          <cell r="BZ407">
            <v>142.88</v>
          </cell>
          <cell r="CF407">
            <v>62</v>
          </cell>
          <cell r="CL407">
            <v>57.6</v>
          </cell>
          <cell r="CR407">
            <v>58.8</v>
          </cell>
          <cell r="CX407">
            <v>67.8</v>
          </cell>
          <cell r="DD407">
            <v>62.2</v>
          </cell>
        </row>
        <row r="408">
          <cell r="E408">
            <v>216.66666666666666</v>
          </cell>
          <cell r="F408">
            <v>18.920000000000002</v>
          </cell>
          <cell r="L408">
            <v>18.899999999999999</v>
          </cell>
          <cell r="R408">
            <v>20.76</v>
          </cell>
          <cell r="X408">
            <v>18.52</v>
          </cell>
          <cell r="AD408">
            <v>19.440000000000001</v>
          </cell>
          <cell r="AJ408">
            <v>18.8</v>
          </cell>
          <cell r="AP408">
            <v>20.37</v>
          </cell>
          <cell r="AV408">
            <v>22.89</v>
          </cell>
          <cell r="BB408">
            <v>19.05</v>
          </cell>
          <cell r="BH408">
            <v>20.61</v>
          </cell>
          <cell r="BN408">
            <v>23.25</v>
          </cell>
          <cell r="BZ408">
            <v>37.18</v>
          </cell>
          <cell r="CF408">
            <v>31.65</v>
          </cell>
          <cell r="CL408">
            <v>26.37</v>
          </cell>
          <cell r="CR408">
            <v>25.65</v>
          </cell>
          <cell r="CX408">
            <v>22.53</v>
          </cell>
          <cell r="DD408">
            <v>23.73</v>
          </cell>
        </row>
        <row r="409">
          <cell r="E409">
            <v>125</v>
          </cell>
          <cell r="F409">
            <v>56.32</v>
          </cell>
          <cell r="L409">
            <v>58.56</v>
          </cell>
          <cell r="R409">
            <v>37.92</v>
          </cell>
          <cell r="X409">
            <v>43.52</v>
          </cell>
          <cell r="AD409">
            <v>53.12</v>
          </cell>
          <cell r="AJ409">
            <v>35.840000000000003</v>
          </cell>
          <cell r="AV409">
            <v>35.840000000000003</v>
          </cell>
          <cell r="BB409">
            <v>13.76</v>
          </cell>
          <cell r="BH409">
            <v>60</v>
          </cell>
          <cell r="BN409">
            <v>45.76</v>
          </cell>
          <cell r="BZ409">
            <v>83.919999999999987</v>
          </cell>
          <cell r="CF409">
            <v>35.68</v>
          </cell>
          <cell r="CL409">
            <v>39.04</v>
          </cell>
          <cell r="CR409">
            <v>39.36</v>
          </cell>
          <cell r="CX409">
            <v>36</v>
          </cell>
          <cell r="DD409">
            <v>41.76</v>
          </cell>
        </row>
        <row r="410">
          <cell r="E410">
            <v>180</v>
          </cell>
          <cell r="F410">
            <v>192</v>
          </cell>
          <cell r="L410">
            <v>164.8</v>
          </cell>
          <cell r="R410">
            <v>143.19999999999999</v>
          </cell>
          <cell r="X410">
            <v>160.4</v>
          </cell>
          <cell r="AD410">
            <v>170</v>
          </cell>
          <cell r="AJ410">
            <v>170</v>
          </cell>
          <cell r="AP410">
            <v>149.6</v>
          </cell>
          <cell r="AV410">
            <v>135.6</v>
          </cell>
          <cell r="BB410">
            <v>159.52000000000001</v>
          </cell>
          <cell r="BH410">
            <v>178.8</v>
          </cell>
          <cell r="BN410">
            <v>188.32</v>
          </cell>
          <cell r="BZ410">
            <v>327.68</v>
          </cell>
          <cell r="CF410">
            <v>165.44</v>
          </cell>
          <cell r="CL410">
            <v>176.4</v>
          </cell>
          <cell r="CR410">
            <v>166.88</v>
          </cell>
          <cell r="CX410">
            <v>178.8</v>
          </cell>
          <cell r="DD410">
            <v>196.32</v>
          </cell>
        </row>
        <row r="411">
          <cell r="E411">
            <v>211</v>
          </cell>
          <cell r="F411">
            <v>50.7</v>
          </cell>
          <cell r="L411">
            <v>82.8</v>
          </cell>
          <cell r="R411">
            <v>83.1</v>
          </cell>
          <cell r="X411">
            <v>73.5</v>
          </cell>
          <cell r="AD411">
            <v>71.400000000000006</v>
          </cell>
          <cell r="AJ411">
            <v>84.6</v>
          </cell>
          <cell r="AP411">
            <v>67.8</v>
          </cell>
          <cell r="AV411">
            <v>81.599999999999994</v>
          </cell>
          <cell r="BB411">
            <v>53.28</v>
          </cell>
          <cell r="BH411">
            <v>57</v>
          </cell>
          <cell r="BN411">
            <v>72.599999999999994</v>
          </cell>
          <cell r="BZ411">
            <v>192.84</v>
          </cell>
          <cell r="CF411">
            <v>96.9</v>
          </cell>
          <cell r="CL411">
            <v>106.5</v>
          </cell>
          <cell r="CR411">
            <v>97.2</v>
          </cell>
          <cell r="CX411">
            <v>105.9</v>
          </cell>
          <cell r="DD411">
            <v>100.8</v>
          </cell>
        </row>
        <row r="412">
          <cell r="E412">
            <v>148</v>
          </cell>
          <cell r="F412">
            <v>17.8</v>
          </cell>
          <cell r="L412">
            <v>13.4</v>
          </cell>
          <cell r="R412">
            <v>20</v>
          </cell>
          <cell r="X412">
            <v>16.8</v>
          </cell>
          <cell r="AD412">
            <v>14.8</v>
          </cell>
          <cell r="AJ412">
            <v>14.2</v>
          </cell>
          <cell r="AP412">
            <v>19.45</v>
          </cell>
          <cell r="AV412">
            <v>13.85</v>
          </cell>
          <cell r="BB412">
            <v>13.65</v>
          </cell>
          <cell r="BH412">
            <v>19.25</v>
          </cell>
          <cell r="BN412">
            <v>23.05</v>
          </cell>
          <cell r="BZ412">
            <v>59.7</v>
          </cell>
          <cell r="CF412">
            <v>25.25</v>
          </cell>
          <cell r="CL412">
            <v>27.65</v>
          </cell>
          <cell r="CR412">
            <v>35.049999999999997</v>
          </cell>
          <cell r="CX412">
            <v>34.25</v>
          </cell>
          <cell r="DD412">
            <v>35.65</v>
          </cell>
        </row>
        <row r="413">
          <cell r="E413">
            <v>300</v>
          </cell>
          <cell r="F413">
            <v>24</v>
          </cell>
          <cell r="L413">
            <v>106.8</v>
          </cell>
          <cell r="R413">
            <v>63.6</v>
          </cell>
          <cell r="X413">
            <v>51.6</v>
          </cell>
          <cell r="AD413">
            <v>78.400000000000006</v>
          </cell>
          <cell r="AJ413">
            <v>76</v>
          </cell>
          <cell r="AP413">
            <v>48</v>
          </cell>
          <cell r="AV413">
            <v>43.2</v>
          </cell>
          <cell r="BB413">
            <v>39.6</v>
          </cell>
          <cell r="BH413">
            <v>68</v>
          </cell>
          <cell r="BN413">
            <v>70.400000000000006</v>
          </cell>
          <cell r="BZ413">
            <v>207.2</v>
          </cell>
          <cell r="CF413">
            <v>49.28</v>
          </cell>
          <cell r="CL413">
            <v>50.8</v>
          </cell>
          <cell r="CR413">
            <v>81.2</v>
          </cell>
          <cell r="CX413">
            <v>82.8</v>
          </cell>
          <cell r="DD413">
            <v>90.4</v>
          </cell>
        </row>
        <row r="414">
          <cell r="E414">
            <v>357</v>
          </cell>
          <cell r="F414">
            <v>357</v>
          </cell>
          <cell r="L414">
            <v>357</v>
          </cell>
          <cell r="R414">
            <v>48</v>
          </cell>
          <cell r="X414">
            <v>35.4</v>
          </cell>
          <cell r="AD414">
            <v>38.4</v>
          </cell>
          <cell r="AJ414">
            <v>64.2</v>
          </cell>
          <cell r="AP414">
            <v>44.4</v>
          </cell>
          <cell r="AV414">
            <v>38.4</v>
          </cell>
          <cell r="BB414">
            <v>28.56</v>
          </cell>
          <cell r="BH414">
            <v>60</v>
          </cell>
          <cell r="BN414">
            <v>63</v>
          </cell>
          <cell r="BZ414">
            <v>172.56</v>
          </cell>
          <cell r="CF414">
            <v>39.6</v>
          </cell>
          <cell r="CL414">
            <v>37.200000000000003</v>
          </cell>
          <cell r="CR414">
            <v>33.6</v>
          </cell>
          <cell r="CX414">
            <v>74.400000000000006</v>
          </cell>
          <cell r="DD414">
            <v>82.2</v>
          </cell>
        </row>
        <row r="415">
          <cell r="E415">
            <v>111.11</v>
          </cell>
          <cell r="CR415">
            <v>46</v>
          </cell>
          <cell r="CX415">
            <v>42</v>
          </cell>
          <cell r="DD415">
            <v>42</v>
          </cell>
        </row>
        <row r="416">
          <cell r="E416">
            <v>200</v>
          </cell>
          <cell r="F416">
            <v>196.8</v>
          </cell>
          <cell r="L416">
            <v>211.8</v>
          </cell>
          <cell r="R416">
            <v>222.6</v>
          </cell>
          <cell r="X416">
            <v>198</v>
          </cell>
          <cell r="AD416">
            <v>134.69999999999999</v>
          </cell>
          <cell r="AJ416">
            <v>149.69999999999999</v>
          </cell>
          <cell r="AP416">
            <v>156</v>
          </cell>
          <cell r="AV416">
            <v>204</v>
          </cell>
          <cell r="BB416">
            <v>211.2</v>
          </cell>
          <cell r="BH416">
            <v>39</v>
          </cell>
          <cell r="BN416">
            <v>57.3</v>
          </cell>
          <cell r="BZ416">
            <v>377.4</v>
          </cell>
          <cell r="CF416">
            <v>293.10000000000002</v>
          </cell>
          <cell r="CL416">
            <v>285.60000000000002</v>
          </cell>
          <cell r="CR416">
            <v>155.4</v>
          </cell>
          <cell r="CX416">
            <v>171</v>
          </cell>
          <cell r="DD416">
            <v>224.1</v>
          </cell>
        </row>
        <row r="417">
          <cell r="E417">
            <v>149</v>
          </cell>
          <cell r="F417">
            <v>39.9</v>
          </cell>
          <cell r="L417">
            <v>77.400000000000006</v>
          </cell>
          <cell r="R417">
            <v>93</v>
          </cell>
          <cell r="X417">
            <v>83.7</v>
          </cell>
          <cell r="AD417">
            <v>89.4</v>
          </cell>
          <cell r="AJ417">
            <v>96.6</v>
          </cell>
          <cell r="AP417">
            <v>81.3</v>
          </cell>
          <cell r="AV417">
            <v>75</v>
          </cell>
          <cell r="BB417">
            <v>45</v>
          </cell>
          <cell r="BH417">
            <v>51</v>
          </cell>
          <cell r="BN417">
            <v>58.5</v>
          </cell>
          <cell r="BZ417">
            <v>117.3</v>
          </cell>
          <cell r="CF417">
            <v>103.5</v>
          </cell>
          <cell r="CL417">
            <v>109.8</v>
          </cell>
          <cell r="CR417">
            <v>96</v>
          </cell>
          <cell r="CX417">
            <v>100.5</v>
          </cell>
          <cell r="DD417">
            <v>96.6</v>
          </cell>
        </row>
        <row r="418">
          <cell r="E418">
            <v>197</v>
          </cell>
          <cell r="F418">
            <v>6.8</v>
          </cell>
          <cell r="L418">
            <v>68.8</v>
          </cell>
          <cell r="R418">
            <v>98.8</v>
          </cell>
          <cell r="X418">
            <v>121.2</v>
          </cell>
          <cell r="AD418">
            <v>99.2</v>
          </cell>
          <cell r="AJ418">
            <v>130</v>
          </cell>
          <cell r="AP418">
            <v>108.8</v>
          </cell>
          <cell r="AV418">
            <v>92</v>
          </cell>
          <cell r="BB418">
            <v>108.64</v>
          </cell>
          <cell r="BH418">
            <v>104</v>
          </cell>
          <cell r="BN418">
            <v>112</v>
          </cell>
          <cell r="BZ418">
            <v>140.80000000000001</v>
          </cell>
          <cell r="CF418">
            <v>132.16</v>
          </cell>
          <cell r="CL418">
            <v>16.8</v>
          </cell>
          <cell r="CR418">
            <v>127.6</v>
          </cell>
          <cell r="CX418">
            <v>124</v>
          </cell>
          <cell r="DD418">
            <v>94.4</v>
          </cell>
        </row>
        <row r="419">
          <cell r="E419">
            <v>110</v>
          </cell>
          <cell r="F419">
            <v>0</v>
          </cell>
          <cell r="L419">
            <v>0</v>
          </cell>
          <cell r="R419">
            <v>0</v>
          </cell>
          <cell r="X419">
            <v>0</v>
          </cell>
          <cell r="AD419">
            <v>0</v>
          </cell>
          <cell r="AJ419">
            <v>52</v>
          </cell>
          <cell r="AP419">
            <v>52</v>
          </cell>
          <cell r="AV419">
            <v>50</v>
          </cell>
          <cell r="BB419">
            <v>4</v>
          </cell>
          <cell r="BH419">
            <v>50</v>
          </cell>
          <cell r="BN419">
            <v>52</v>
          </cell>
          <cell r="BZ419">
            <v>86</v>
          </cell>
          <cell r="CF419">
            <v>42</v>
          </cell>
          <cell r="CL419">
            <v>42</v>
          </cell>
          <cell r="CR419">
            <v>44</v>
          </cell>
          <cell r="CX419">
            <v>42</v>
          </cell>
          <cell r="DD419">
            <v>42</v>
          </cell>
        </row>
        <row r="420">
          <cell r="E420">
            <v>700</v>
          </cell>
          <cell r="F420">
            <v>451</v>
          </cell>
          <cell r="L420">
            <v>430</v>
          </cell>
          <cell r="R420">
            <v>400</v>
          </cell>
          <cell r="X420">
            <v>370</v>
          </cell>
          <cell r="AD420">
            <v>380</v>
          </cell>
          <cell r="AJ420">
            <v>380</v>
          </cell>
          <cell r="AP420">
            <v>489</v>
          </cell>
          <cell r="AV420">
            <v>493</v>
          </cell>
          <cell r="BB420">
            <v>502.4</v>
          </cell>
          <cell r="BH420">
            <v>490</v>
          </cell>
          <cell r="BN420">
            <v>457</v>
          </cell>
          <cell r="BZ420">
            <v>633</v>
          </cell>
          <cell r="CF420">
            <v>504</v>
          </cell>
          <cell r="CL420">
            <v>500</v>
          </cell>
          <cell r="CR420">
            <v>496</v>
          </cell>
          <cell r="CX420">
            <v>470</v>
          </cell>
          <cell r="DD420">
            <v>495</v>
          </cell>
        </row>
        <row r="421">
          <cell r="E421">
            <v>600</v>
          </cell>
          <cell r="F421">
            <v>689.4</v>
          </cell>
          <cell r="L421">
            <v>691.2</v>
          </cell>
          <cell r="R421">
            <v>718.2</v>
          </cell>
          <cell r="X421">
            <v>691.2</v>
          </cell>
          <cell r="AD421">
            <v>475.2</v>
          </cell>
          <cell r="AJ421">
            <v>615.6</v>
          </cell>
          <cell r="AP421">
            <v>435</v>
          </cell>
          <cell r="AV421">
            <v>441</v>
          </cell>
          <cell r="BB421">
            <v>430.56</v>
          </cell>
          <cell r="BH421">
            <v>438</v>
          </cell>
          <cell r="BN421">
            <v>464.4</v>
          </cell>
          <cell r="BZ421">
            <v>858</v>
          </cell>
          <cell r="CF421">
            <v>444.6</v>
          </cell>
          <cell r="CL421">
            <v>418.2</v>
          </cell>
          <cell r="CR421">
            <v>436.2</v>
          </cell>
          <cell r="CX421">
            <v>459.6</v>
          </cell>
          <cell r="DD421">
            <v>440.4</v>
          </cell>
        </row>
        <row r="422">
          <cell r="E422">
            <v>205.55</v>
          </cell>
          <cell r="F422">
            <v>189.5</v>
          </cell>
          <cell r="L422">
            <v>192.5</v>
          </cell>
          <cell r="R422">
            <v>233</v>
          </cell>
          <cell r="X422">
            <v>234.5</v>
          </cell>
          <cell r="AD422">
            <v>234.5</v>
          </cell>
          <cell r="AJ422">
            <v>185.5</v>
          </cell>
          <cell r="AP422">
            <v>166.5</v>
          </cell>
          <cell r="AV422">
            <v>178.5</v>
          </cell>
          <cell r="BB422">
            <v>165</v>
          </cell>
          <cell r="BH422">
            <v>200</v>
          </cell>
          <cell r="BN422">
            <v>166.05</v>
          </cell>
          <cell r="BZ422">
            <v>234.5</v>
          </cell>
          <cell r="CF422">
            <v>111.3</v>
          </cell>
          <cell r="CL422">
            <v>129</v>
          </cell>
          <cell r="CR422">
            <v>105.5</v>
          </cell>
          <cell r="CX422">
            <v>43.5</v>
          </cell>
          <cell r="DD422">
            <v>109</v>
          </cell>
        </row>
        <row r="423">
          <cell r="E423">
            <v>122</v>
          </cell>
          <cell r="F423">
            <v>78</v>
          </cell>
          <cell r="L423">
            <v>72</v>
          </cell>
          <cell r="R423">
            <v>76</v>
          </cell>
          <cell r="X423">
            <v>80</v>
          </cell>
          <cell r="AD423">
            <v>74</v>
          </cell>
          <cell r="AJ423">
            <v>80</v>
          </cell>
          <cell r="AP423">
            <v>80</v>
          </cell>
          <cell r="AV423">
            <v>76</v>
          </cell>
          <cell r="BB423">
            <v>85.36</v>
          </cell>
          <cell r="BH423">
            <v>76</v>
          </cell>
          <cell r="BN423">
            <v>72.8</v>
          </cell>
          <cell r="BZ423">
            <v>131.80000000000001</v>
          </cell>
          <cell r="CF423">
            <v>68</v>
          </cell>
          <cell r="CL423">
            <v>60.4</v>
          </cell>
          <cell r="CR423">
            <v>54.6</v>
          </cell>
          <cell r="CX423">
            <v>60.6</v>
          </cell>
          <cell r="DD423">
            <v>53.2</v>
          </cell>
        </row>
        <row r="424">
          <cell r="E424">
            <v>733</v>
          </cell>
          <cell r="F424">
            <v>215</v>
          </cell>
          <cell r="L424">
            <v>274</v>
          </cell>
          <cell r="R424">
            <v>321</v>
          </cell>
          <cell r="X424">
            <v>285</v>
          </cell>
          <cell r="AD424">
            <v>239</v>
          </cell>
          <cell r="AJ424">
            <v>240</v>
          </cell>
          <cell r="AP424">
            <v>221</v>
          </cell>
          <cell r="AV424">
            <v>200</v>
          </cell>
          <cell r="BB424">
            <v>104.8</v>
          </cell>
          <cell r="BH424">
            <v>120</v>
          </cell>
          <cell r="BN424">
            <v>167</v>
          </cell>
          <cell r="BZ424">
            <v>343</v>
          </cell>
          <cell r="CF424">
            <v>269</v>
          </cell>
          <cell r="CL424">
            <v>313</v>
          </cell>
          <cell r="CR424">
            <v>349</v>
          </cell>
          <cell r="CX424">
            <v>352</v>
          </cell>
          <cell r="DD424">
            <v>311</v>
          </cell>
        </row>
        <row r="425">
          <cell r="E425">
            <v>105.56</v>
          </cell>
          <cell r="F425">
            <v>3.2</v>
          </cell>
          <cell r="L425">
            <v>3.2</v>
          </cell>
          <cell r="R425">
            <v>4.4000000000000004</v>
          </cell>
          <cell r="X425">
            <v>2.8</v>
          </cell>
          <cell r="AD425">
            <v>4</v>
          </cell>
          <cell r="AJ425">
            <v>3.2</v>
          </cell>
          <cell r="AP425">
            <v>2.8</v>
          </cell>
          <cell r="AV425">
            <v>3</v>
          </cell>
          <cell r="BB425">
            <v>4.16</v>
          </cell>
          <cell r="BH425">
            <v>1.44</v>
          </cell>
          <cell r="BN425">
            <v>1.2</v>
          </cell>
          <cell r="BZ425">
            <v>4.8</v>
          </cell>
          <cell r="CF425">
            <v>3.2</v>
          </cell>
          <cell r="CL425">
            <v>3.2</v>
          </cell>
          <cell r="CR425">
            <v>3.2</v>
          </cell>
          <cell r="CX425">
            <v>3.2</v>
          </cell>
          <cell r="DD425">
            <v>2</v>
          </cell>
        </row>
        <row r="426">
          <cell r="E426">
            <v>400</v>
          </cell>
          <cell r="F426">
            <v>6</v>
          </cell>
          <cell r="L426">
            <v>198</v>
          </cell>
          <cell r="R426">
            <v>198</v>
          </cell>
          <cell r="X426">
            <v>180</v>
          </cell>
          <cell r="AD426">
            <v>174</v>
          </cell>
          <cell r="AJ426">
            <v>132</v>
          </cell>
          <cell r="AP426">
            <v>126</v>
          </cell>
          <cell r="AV426">
            <v>108</v>
          </cell>
          <cell r="BB426">
            <v>96.72</v>
          </cell>
          <cell r="BH426">
            <v>108</v>
          </cell>
          <cell r="BN426">
            <v>144</v>
          </cell>
          <cell r="BZ426">
            <v>333.6</v>
          </cell>
          <cell r="CF426">
            <v>192</v>
          </cell>
          <cell r="CL426">
            <v>119.4</v>
          </cell>
          <cell r="CR426">
            <v>174.6</v>
          </cell>
          <cell r="CX426">
            <v>190.8</v>
          </cell>
          <cell r="DD426">
            <v>176.4</v>
          </cell>
        </row>
        <row r="427">
          <cell r="E427">
            <v>178</v>
          </cell>
          <cell r="F427">
            <v>18</v>
          </cell>
          <cell r="L427">
            <v>18</v>
          </cell>
          <cell r="R427">
            <v>18</v>
          </cell>
          <cell r="X427">
            <v>21</v>
          </cell>
          <cell r="AD427">
            <v>21</v>
          </cell>
          <cell r="AJ427">
            <v>27</v>
          </cell>
          <cell r="AP427">
            <v>21</v>
          </cell>
          <cell r="AV427">
            <v>12</v>
          </cell>
          <cell r="BB427">
            <v>16.68</v>
          </cell>
          <cell r="BH427">
            <v>18</v>
          </cell>
          <cell r="BN427">
            <v>22.8</v>
          </cell>
          <cell r="BZ427">
            <v>55.8</v>
          </cell>
          <cell r="CF427">
            <v>16.8</v>
          </cell>
          <cell r="CL427">
            <v>31.5</v>
          </cell>
          <cell r="CR427">
            <v>26.7</v>
          </cell>
          <cell r="CX427">
            <v>21</v>
          </cell>
          <cell r="DD427">
            <v>36</v>
          </cell>
        </row>
        <row r="428">
          <cell r="E428">
            <v>165</v>
          </cell>
          <cell r="F428">
            <v>35.799999999999997</v>
          </cell>
          <cell r="L428">
            <v>32.799999999999997</v>
          </cell>
          <cell r="R428">
            <v>34.4</v>
          </cell>
          <cell r="X428">
            <v>38.799999999999997</v>
          </cell>
          <cell r="AD428">
            <v>38</v>
          </cell>
          <cell r="AJ428">
            <v>42.6</v>
          </cell>
          <cell r="AP428">
            <v>36.200000000000003</v>
          </cell>
          <cell r="AV428">
            <v>32.4</v>
          </cell>
          <cell r="BB428">
            <v>29.4</v>
          </cell>
          <cell r="BH428">
            <v>32.200000000000003</v>
          </cell>
          <cell r="BN428">
            <v>0</v>
          </cell>
          <cell r="BZ428">
            <v>52.2</v>
          </cell>
          <cell r="CF428">
            <v>41.2</v>
          </cell>
          <cell r="CL428">
            <v>41.2</v>
          </cell>
          <cell r="CR428">
            <v>40.4</v>
          </cell>
          <cell r="CX428">
            <v>37</v>
          </cell>
          <cell r="DD428">
            <v>46</v>
          </cell>
        </row>
        <row r="429">
          <cell r="E429">
            <v>171.11</v>
          </cell>
          <cell r="F429">
            <v>39</v>
          </cell>
          <cell r="L429">
            <v>9.4</v>
          </cell>
          <cell r="R429">
            <v>7.2</v>
          </cell>
          <cell r="X429">
            <v>62.4</v>
          </cell>
          <cell r="AD429">
            <v>8</v>
          </cell>
          <cell r="AJ429">
            <v>21.6</v>
          </cell>
          <cell r="AP429">
            <v>1.6</v>
          </cell>
          <cell r="AV429">
            <v>98.4</v>
          </cell>
          <cell r="BB429">
            <v>98.8</v>
          </cell>
          <cell r="BH429">
            <v>104</v>
          </cell>
          <cell r="BN429">
            <v>64</v>
          </cell>
          <cell r="BZ429">
            <v>189.4</v>
          </cell>
          <cell r="CF429">
            <v>107.4</v>
          </cell>
          <cell r="CL429">
            <v>72</v>
          </cell>
          <cell r="CR429">
            <v>86.2</v>
          </cell>
          <cell r="CX429">
            <v>71</v>
          </cell>
          <cell r="DD429">
            <v>77.2</v>
          </cell>
        </row>
        <row r="430">
          <cell r="E430">
            <v>518</v>
          </cell>
          <cell r="F430">
            <v>20</v>
          </cell>
          <cell r="L430">
            <v>82</v>
          </cell>
          <cell r="R430">
            <v>76</v>
          </cell>
          <cell r="X430">
            <v>66</v>
          </cell>
          <cell r="AD430">
            <v>296</v>
          </cell>
          <cell r="AJ430">
            <v>373</v>
          </cell>
          <cell r="AP430">
            <v>318</v>
          </cell>
          <cell r="AV430">
            <v>270</v>
          </cell>
          <cell r="BB430">
            <v>91.2</v>
          </cell>
          <cell r="BH430">
            <v>300</v>
          </cell>
          <cell r="BN430">
            <v>256</v>
          </cell>
          <cell r="BZ430">
            <v>355</v>
          </cell>
          <cell r="CF430">
            <v>58</v>
          </cell>
          <cell r="CL430">
            <v>55</v>
          </cell>
          <cell r="CR430">
            <v>0</v>
          </cell>
          <cell r="CX430">
            <v>0</v>
          </cell>
          <cell r="DD430">
            <v>316</v>
          </cell>
        </row>
        <row r="431">
          <cell r="E431">
            <v>155.56</v>
          </cell>
          <cell r="DD431">
            <v>2</v>
          </cell>
        </row>
        <row r="432">
          <cell r="E432">
            <v>178</v>
          </cell>
          <cell r="F432">
            <v>26</v>
          </cell>
          <cell r="L432">
            <v>45</v>
          </cell>
          <cell r="R432">
            <v>48</v>
          </cell>
          <cell r="X432">
            <v>34</v>
          </cell>
          <cell r="AD432">
            <v>32</v>
          </cell>
          <cell r="AJ432">
            <v>42</v>
          </cell>
          <cell r="AP432">
            <v>31</v>
          </cell>
          <cell r="AV432">
            <v>30</v>
          </cell>
          <cell r="BB432">
            <v>15.2</v>
          </cell>
          <cell r="BH432">
            <v>20</v>
          </cell>
          <cell r="BN432">
            <v>20</v>
          </cell>
          <cell r="BZ432">
            <v>45</v>
          </cell>
          <cell r="CF432">
            <v>34</v>
          </cell>
          <cell r="CL432">
            <v>37</v>
          </cell>
          <cell r="CR432">
            <v>43</v>
          </cell>
          <cell r="CX432">
            <v>50</v>
          </cell>
          <cell r="DD432">
            <v>45</v>
          </cell>
        </row>
        <row r="433">
          <cell r="E433">
            <v>133.33000000000001</v>
          </cell>
          <cell r="F433">
            <v>24</v>
          </cell>
          <cell r="L433">
            <v>24</v>
          </cell>
          <cell r="R433">
            <v>16</v>
          </cell>
          <cell r="X433">
            <v>16</v>
          </cell>
          <cell r="AD433">
            <v>14</v>
          </cell>
          <cell r="AJ433">
            <v>6</v>
          </cell>
          <cell r="AP433">
            <v>3.2</v>
          </cell>
          <cell r="AV433">
            <v>3</v>
          </cell>
          <cell r="BB433">
            <v>3</v>
          </cell>
          <cell r="BH433">
            <v>0</v>
          </cell>
          <cell r="BN433">
            <v>37.6</v>
          </cell>
          <cell r="BZ433">
            <v>44.6</v>
          </cell>
          <cell r="CF433">
            <v>56</v>
          </cell>
          <cell r="CL433">
            <v>22</v>
          </cell>
          <cell r="CR433">
            <v>41.4</v>
          </cell>
          <cell r="CX433">
            <v>37.6</v>
          </cell>
          <cell r="DD433">
            <v>45</v>
          </cell>
        </row>
        <row r="434">
          <cell r="E434">
            <v>125</v>
          </cell>
          <cell r="F434">
            <v>100</v>
          </cell>
          <cell r="L434">
            <v>0</v>
          </cell>
          <cell r="R434">
            <v>44</v>
          </cell>
          <cell r="X434">
            <v>42</v>
          </cell>
          <cell r="AD434">
            <v>42</v>
          </cell>
          <cell r="AJ434">
            <v>44</v>
          </cell>
          <cell r="AP434">
            <v>40</v>
          </cell>
          <cell r="AV434">
            <v>36</v>
          </cell>
          <cell r="BB434">
            <v>30</v>
          </cell>
          <cell r="BH434">
            <v>26</v>
          </cell>
          <cell r="BN434">
            <v>30</v>
          </cell>
          <cell r="BZ434">
            <v>91.52000000000001</v>
          </cell>
          <cell r="CF434">
            <v>34.799999999999997</v>
          </cell>
          <cell r="CL434">
            <v>43</v>
          </cell>
          <cell r="CR434">
            <v>41.4</v>
          </cell>
          <cell r="CX434">
            <v>44.4</v>
          </cell>
          <cell r="DD434">
            <v>45.8</v>
          </cell>
        </row>
        <row r="435">
          <cell r="E435">
            <v>178</v>
          </cell>
          <cell r="F435">
            <v>75.2</v>
          </cell>
          <cell r="L435">
            <v>81.599999999999994</v>
          </cell>
          <cell r="R435">
            <v>82.8</v>
          </cell>
          <cell r="X435">
            <v>82</v>
          </cell>
          <cell r="AD435">
            <v>70.400000000000006</v>
          </cell>
          <cell r="AJ435">
            <v>77.599999999999994</v>
          </cell>
          <cell r="AP435">
            <v>78.400000000000006</v>
          </cell>
          <cell r="AV435">
            <v>70.8</v>
          </cell>
          <cell r="BB435">
            <v>50.4</v>
          </cell>
          <cell r="BH435">
            <v>60</v>
          </cell>
          <cell r="BN435">
            <v>68</v>
          </cell>
          <cell r="BZ435">
            <v>163.84</v>
          </cell>
          <cell r="CF435">
            <v>77.599999999999994</v>
          </cell>
          <cell r="CL435">
            <v>74</v>
          </cell>
          <cell r="CR435">
            <v>84</v>
          </cell>
          <cell r="CX435">
            <v>80</v>
          </cell>
          <cell r="DD435">
            <v>80</v>
          </cell>
        </row>
        <row r="436">
          <cell r="E436">
            <v>200</v>
          </cell>
          <cell r="F436">
            <v>118.4</v>
          </cell>
          <cell r="L436">
            <v>146.4</v>
          </cell>
          <cell r="R436">
            <v>146.4</v>
          </cell>
          <cell r="X436">
            <v>124</v>
          </cell>
          <cell r="AD436">
            <v>138.4</v>
          </cell>
          <cell r="AJ436">
            <v>128.80000000000001</v>
          </cell>
          <cell r="AP436">
            <v>121.6</v>
          </cell>
          <cell r="AV436">
            <v>198.4</v>
          </cell>
          <cell r="BB436">
            <v>131.19999999999999</v>
          </cell>
          <cell r="BH436">
            <v>151.19999999999999</v>
          </cell>
          <cell r="BN436">
            <v>204</v>
          </cell>
          <cell r="BZ436">
            <v>324</v>
          </cell>
          <cell r="CF436">
            <v>177.6</v>
          </cell>
          <cell r="CL436">
            <v>158.4</v>
          </cell>
          <cell r="CR436">
            <v>152</v>
          </cell>
          <cell r="CX436">
            <v>155.19999999999999</v>
          </cell>
          <cell r="DD436">
            <v>165.6</v>
          </cell>
        </row>
        <row r="437">
          <cell r="E437">
            <v>167</v>
          </cell>
          <cell r="F437">
            <v>0</v>
          </cell>
          <cell r="L437">
            <v>0</v>
          </cell>
          <cell r="R437">
            <v>0</v>
          </cell>
          <cell r="X437">
            <v>0</v>
          </cell>
          <cell r="AD437">
            <v>0</v>
          </cell>
          <cell r="AJ437">
            <v>0</v>
          </cell>
          <cell r="AP437">
            <v>0</v>
          </cell>
          <cell r="AV437">
            <v>0</v>
          </cell>
          <cell r="BB437">
            <v>0</v>
          </cell>
          <cell r="BH437">
            <v>0</v>
          </cell>
          <cell r="BN437">
            <v>0</v>
          </cell>
          <cell r="BZ437">
            <v>0</v>
          </cell>
          <cell r="CF437">
            <v>0</v>
          </cell>
          <cell r="CL437">
            <v>0</v>
          </cell>
          <cell r="CR437">
            <v>0</v>
          </cell>
          <cell r="CX437">
            <v>0</v>
          </cell>
          <cell r="DD437">
            <v>0</v>
          </cell>
        </row>
        <row r="438">
          <cell r="E438">
            <v>750</v>
          </cell>
          <cell r="F438">
            <v>75</v>
          </cell>
          <cell r="L438">
            <v>393</v>
          </cell>
          <cell r="R438">
            <v>509</v>
          </cell>
          <cell r="X438">
            <v>495</v>
          </cell>
          <cell r="AD438">
            <v>524</v>
          </cell>
          <cell r="AJ438">
            <v>531</v>
          </cell>
          <cell r="AP438">
            <v>582</v>
          </cell>
          <cell r="AV438">
            <v>598</v>
          </cell>
          <cell r="BB438">
            <v>580</v>
          </cell>
          <cell r="BH438">
            <v>590</v>
          </cell>
          <cell r="BN438">
            <v>0</v>
          </cell>
          <cell r="BZ438">
            <v>555</v>
          </cell>
          <cell r="CF438">
            <v>477</v>
          </cell>
          <cell r="CL438">
            <v>26</v>
          </cell>
          <cell r="CR438">
            <v>22</v>
          </cell>
          <cell r="CX438">
            <v>19</v>
          </cell>
          <cell r="DD438">
            <v>19</v>
          </cell>
        </row>
        <row r="439">
          <cell r="E439">
            <v>222.22</v>
          </cell>
          <cell r="F439">
            <v>151.80000000000001</v>
          </cell>
          <cell r="L439">
            <v>208.2</v>
          </cell>
          <cell r="R439">
            <v>224.4</v>
          </cell>
          <cell r="X439">
            <v>5.4</v>
          </cell>
          <cell r="AD439">
            <v>8.4</v>
          </cell>
          <cell r="AJ439">
            <v>11.4</v>
          </cell>
          <cell r="AP439">
            <v>215.4</v>
          </cell>
          <cell r="AV439">
            <v>211.2</v>
          </cell>
          <cell r="BB439">
            <v>180</v>
          </cell>
          <cell r="BH439">
            <v>204</v>
          </cell>
          <cell r="BN439">
            <v>189.6</v>
          </cell>
          <cell r="BZ439">
            <v>206.4</v>
          </cell>
          <cell r="CF439">
            <v>193.8</v>
          </cell>
          <cell r="CL439">
            <v>184.8</v>
          </cell>
          <cell r="CR439">
            <v>182.4</v>
          </cell>
          <cell r="CX439">
            <v>210.6</v>
          </cell>
          <cell r="DD439">
            <v>220.8</v>
          </cell>
        </row>
        <row r="440">
          <cell r="E440">
            <v>117</v>
          </cell>
          <cell r="F440">
            <v>6.4</v>
          </cell>
          <cell r="L440">
            <v>42.4</v>
          </cell>
          <cell r="R440">
            <v>40</v>
          </cell>
          <cell r="X440">
            <v>46.8</v>
          </cell>
          <cell r="AD440">
            <v>37</v>
          </cell>
          <cell r="AJ440">
            <v>48</v>
          </cell>
          <cell r="AP440">
            <v>27.8</v>
          </cell>
          <cell r="AV440">
            <v>25.4</v>
          </cell>
          <cell r="BB440">
            <v>26.56</v>
          </cell>
          <cell r="BH440">
            <v>28</v>
          </cell>
          <cell r="BN440">
            <v>60</v>
          </cell>
          <cell r="BZ440">
            <v>99.6</v>
          </cell>
          <cell r="CF440">
            <v>40.799999999999997</v>
          </cell>
          <cell r="CL440">
            <v>41.2</v>
          </cell>
          <cell r="CR440">
            <v>49.2</v>
          </cell>
          <cell r="CX440">
            <v>60.8</v>
          </cell>
          <cell r="DD440">
            <v>50</v>
          </cell>
        </row>
        <row r="441">
          <cell r="E441">
            <v>222</v>
          </cell>
          <cell r="F441">
            <v>24</v>
          </cell>
          <cell r="L441">
            <v>36</v>
          </cell>
          <cell r="R441">
            <v>44</v>
          </cell>
          <cell r="X441">
            <v>40</v>
          </cell>
          <cell r="AD441">
            <v>52</v>
          </cell>
          <cell r="AJ441">
            <v>44</v>
          </cell>
          <cell r="AP441">
            <v>44</v>
          </cell>
          <cell r="AV441">
            <v>44</v>
          </cell>
          <cell r="BB441">
            <v>42.88</v>
          </cell>
          <cell r="BH441">
            <v>48</v>
          </cell>
          <cell r="BN441">
            <v>44.4</v>
          </cell>
          <cell r="BZ441">
            <v>40</v>
          </cell>
          <cell r="CF441">
            <v>6.8</v>
          </cell>
          <cell r="CL441">
            <v>176</v>
          </cell>
          <cell r="CR441">
            <v>176</v>
          </cell>
          <cell r="CX441">
            <v>4</v>
          </cell>
          <cell r="DD441">
            <v>0</v>
          </cell>
        </row>
        <row r="442">
          <cell r="E442">
            <v>340</v>
          </cell>
          <cell r="F442">
            <v>15</v>
          </cell>
          <cell r="L442">
            <v>134.4</v>
          </cell>
          <cell r="R442">
            <v>137.4</v>
          </cell>
          <cell r="X442">
            <v>117.6</v>
          </cell>
          <cell r="AD442">
            <v>132</v>
          </cell>
          <cell r="AJ442">
            <v>154.19999999999999</v>
          </cell>
          <cell r="AP442">
            <v>127.8</v>
          </cell>
          <cell r="AV442">
            <v>120</v>
          </cell>
          <cell r="BB442">
            <v>150.47999999999999</v>
          </cell>
          <cell r="BH442">
            <v>126</v>
          </cell>
          <cell r="BN442">
            <v>166.8</v>
          </cell>
          <cell r="BZ442">
            <v>329.28</v>
          </cell>
          <cell r="CF442">
            <v>122.4</v>
          </cell>
          <cell r="CL442">
            <v>132</v>
          </cell>
          <cell r="CR442">
            <v>156</v>
          </cell>
          <cell r="CX442">
            <v>144.6</v>
          </cell>
          <cell r="DD442">
            <v>141.6</v>
          </cell>
        </row>
        <row r="443">
          <cell r="E443">
            <v>222.22</v>
          </cell>
          <cell r="AP443">
            <v>101.92</v>
          </cell>
          <cell r="AV443">
            <v>114.56</v>
          </cell>
          <cell r="BB443">
            <v>87.16</v>
          </cell>
          <cell r="BH443">
            <v>105.2</v>
          </cell>
          <cell r="BN443">
            <v>0</v>
          </cell>
          <cell r="BZ443">
            <v>220.24</v>
          </cell>
          <cell r="CF443">
            <v>98.82</v>
          </cell>
          <cell r="CL443">
            <v>10.52</v>
          </cell>
          <cell r="CR443">
            <v>6.08</v>
          </cell>
          <cell r="CX443">
            <v>186</v>
          </cell>
          <cell r="DD443">
            <v>165</v>
          </cell>
        </row>
        <row r="444">
          <cell r="E444">
            <v>135</v>
          </cell>
          <cell r="F444">
            <v>158.4</v>
          </cell>
          <cell r="L444">
            <v>170.6</v>
          </cell>
          <cell r="R444">
            <v>174.2</v>
          </cell>
          <cell r="X444">
            <v>203</v>
          </cell>
          <cell r="AD444">
            <v>0</v>
          </cell>
          <cell r="AJ444">
            <v>0</v>
          </cell>
          <cell r="AP444">
            <v>184</v>
          </cell>
          <cell r="AV444">
            <v>146.4</v>
          </cell>
          <cell r="BB444">
            <v>168.64</v>
          </cell>
          <cell r="BH444">
            <v>176</v>
          </cell>
          <cell r="BN444">
            <v>180.2</v>
          </cell>
          <cell r="BZ444">
            <v>119.4</v>
          </cell>
          <cell r="CF444">
            <v>170</v>
          </cell>
          <cell r="CL444">
            <v>146</v>
          </cell>
          <cell r="CR444">
            <v>163.19999999999999</v>
          </cell>
          <cell r="CX444">
            <v>167.8</v>
          </cell>
          <cell r="DD444">
            <v>160</v>
          </cell>
        </row>
        <row r="445">
          <cell r="E445">
            <v>150</v>
          </cell>
          <cell r="F445">
            <v>110</v>
          </cell>
          <cell r="L445">
            <v>100</v>
          </cell>
          <cell r="R445">
            <v>88</v>
          </cell>
          <cell r="X445">
            <v>100</v>
          </cell>
          <cell r="AD445">
            <v>122</v>
          </cell>
          <cell r="AJ445">
            <v>122</v>
          </cell>
          <cell r="AP445">
            <v>94</v>
          </cell>
          <cell r="AV445">
            <v>106</v>
          </cell>
          <cell r="BB445">
            <v>114.4</v>
          </cell>
          <cell r="BH445">
            <v>122</v>
          </cell>
          <cell r="BN445">
            <v>113.6</v>
          </cell>
          <cell r="BZ445">
            <v>231</v>
          </cell>
          <cell r="CF445">
            <v>104</v>
          </cell>
          <cell r="CL445">
            <v>104</v>
          </cell>
          <cell r="CR445">
            <v>79.599999999999994</v>
          </cell>
          <cell r="CX445">
            <v>86</v>
          </cell>
          <cell r="DD445">
            <v>94.8</v>
          </cell>
        </row>
        <row r="446">
          <cell r="E446">
            <v>157.78</v>
          </cell>
          <cell r="F446">
            <v>64.8</v>
          </cell>
          <cell r="L446">
            <v>84</v>
          </cell>
          <cell r="R446">
            <v>76.8</v>
          </cell>
          <cell r="X446">
            <v>83.4</v>
          </cell>
          <cell r="AD446">
            <v>85.8</v>
          </cell>
          <cell r="AJ446">
            <v>97.8</v>
          </cell>
          <cell r="AP446">
            <v>88.8</v>
          </cell>
          <cell r="AV446">
            <v>99.6</v>
          </cell>
          <cell r="BB446">
            <v>67.8</v>
          </cell>
          <cell r="BH446">
            <v>60</v>
          </cell>
          <cell r="BN446">
            <v>106.8</v>
          </cell>
          <cell r="BZ446">
            <v>231</v>
          </cell>
          <cell r="CF446">
            <v>66</v>
          </cell>
          <cell r="CL446">
            <v>78.599999999999994</v>
          </cell>
          <cell r="CR446">
            <v>101.4</v>
          </cell>
          <cell r="CX446">
            <v>102.6</v>
          </cell>
          <cell r="DD446">
            <v>117</v>
          </cell>
        </row>
        <row r="447">
          <cell r="E447">
            <v>250</v>
          </cell>
          <cell r="F447">
            <v>78</v>
          </cell>
          <cell r="L447">
            <v>114</v>
          </cell>
          <cell r="R447">
            <v>136.19999999999999</v>
          </cell>
          <cell r="X447">
            <v>108</v>
          </cell>
          <cell r="AD447">
            <v>108</v>
          </cell>
          <cell r="AJ447">
            <v>114</v>
          </cell>
          <cell r="AP447">
            <v>109.2</v>
          </cell>
          <cell r="AV447">
            <v>84</v>
          </cell>
          <cell r="BB447">
            <v>67.44</v>
          </cell>
          <cell r="BH447">
            <v>72</v>
          </cell>
          <cell r="BN447">
            <v>91.2</v>
          </cell>
          <cell r="BZ447">
            <v>157.19999999999999</v>
          </cell>
          <cell r="CF447">
            <v>144.72</v>
          </cell>
          <cell r="CL447">
            <v>146.4</v>
          </cell>
          <cell r="CR447">
            <v>133.80000000000001</v>
          </cell>
          <cell r="CX447">
            <v>145.19999999999999</v>
          </cell>
          <cell r="DD447">
            <v>145.80000000000001</v>
          </cell>
        </row>
        <row r="448">
          <cell r="E448">
            <v>172</v>
          </cell>
          <cell r="F448">
            <v>15</v>
          </cell>
          <cell r="L448">
            <v>103.2</v>
          </cell>
          <cell r="R448">
            <v>104.4</v>
          </cell>
          <cell r="X448">
            <v>99.6</v>
          </cell>
          <cell r="AD448">
            <v>103.2</v>
          </cell>
          <cell r="AJ448">
            <v>0</v>
          </cell>
          <cell r="AP448">
            <v>99</v>
          </cell>
          <cell r="AV448">
            <v>77.52</v>
          </cell>
          <cell r="BB448">
            <v>68.64</v>
          </cell>
          <cell r="BH448">
            <v>78</v>
          </cell>
          <cell r="BN448">
            <v>103.2</v>
          </cell>
          <cell r="BZ448">
            <v>130.80000000000001</v>
          </cell>
          <cell r="CF448">
            <v>149.04</v>
          </cell>
          <cell r="CL448">
            <v>48</v>
          </cell>
          <cell r="CR448">
            <v>125.4</v>
          </cell>
          <cell r="CX448">
            <v>127.8</v>
          </cell>
          <cell r="DD448">
            <v>127.2</v>
          </cell>
        </row>
        <row r="449">
          <cell r="E449">
            <v>127</v>
          </cell>
          <cell r="AP449">
            <v>50.4</v>
          </cell>
          <cell r="AV449">
            <v>50.6</v>
          </cell>
          <cell r="BB449">
            <v>112</v>
          </cell>
          <cell r="BH449">
            <v>111.8</v>
          </cell>
          <cell r="BN449">
            <v>0</v>
          </cell>
          <cell r="BZ449">
            <v>218.88</v>
          </cell>
          <cell r="CF449">
            <v>100.32</v>
          </cell>
          <cell r="CL449">
            <v>0</v>
          </cell>
          <cell r="CR449">
            <v>0</v>
          </cell>
          <cell r="CX449">
            <v>88</v>
          </cell>
          <cell r="DD449">
            <v>4</v>
          </cell>
        </row>
        <row r="450">
          <cell r="E450">
            <v>156.6</v>
          </cell>
          <cell r="F450">
            <v>125.1</v>
          </cell>
          <cell r="L450">
            <v>0</v>
          </cell>
          <cell r="R450">
            <v>0</v>
          </cell>
          <cell r="X450">
            <v>116.4</v>
          </cell>
          <cell r="AD450">
            <v>115.8</v>
          </cell>
          <cell r="AJ450">
            <v>10.4</v>
          </cell>
          <cell r="AP450">
            <v>85.2</v>
          </cell>
          <cell r="AV450">
            <v>7.2</v>
          </cell>
          <cell r="BB450">
            <v>0</v>
          </cell>
          <cell r="BH450">
            <v>31</v>
          </cell>
          <cell r="BN450">
            <v>36</v>
          </cell>
          <cell r="BZ450">
            <v>321.03999999999996</v>
          </cell>
          <cell r="CF450">
            <v>87.2</v>
          </cell>
          <cell r="CL450">
            <v>124.2</v>
          </cell>
          <cell r="CR450">
            <v>147.19999999999999</v>
          </cell>
          <cell r="CX450">
            <v>110.6</v>
          </cell>
          <cell r="DD450">
            <v>89.6</v>
          </cell>
        </row>
        <row r="451">
          <cell r="E451">
            <v>139</v>
          </cell>
          <cell r="F451">
            <v>165</v>
          </cell>
          <cell r="L451">
            <v>64.2</v>
          </cell>
          <cell r="R451">
            <v>162.6</v>
          </cell>
          <cell r="X451">
            <v>178.4</v>
          </cell>
          <cell r="AD451">
            <v>183.2</v>
          </cell>
          <cell r="AJ451">
            <v>183.2</v>
          </cell>
          <cell r="AP451">
            <v>180.4</v>
          </cell>
          <cell r="AV451">
            <v>179.8</v>
          </cell>
          <cell r="BB451">
            <v>180</v>
          </cell>
          <cell r="BH451">
            <v>192</v>
          </cell>
          <cell r="BN451">
            <v>196.8</v>
          </cell>
          <cell r="BZ451">
            <v>186.8</v>
          </cell>
          <cell r="CF451">
            <v>186.6</v>
          </cell>
          <cell r="CL451">
            <v>180.8</v>
          </cell>
          <cell r="CR451">
            <v>184.2</v>
          </cell>
          <cell r="CX451">
            <v>165.6</v>
          </cell>
          <cell r="DD451">
            <v>184</v>
          </cell>
        </row>
        <row r="452">
          <cell r="E452">
            <v>389</v>
          </cell>
          <cell r="F452">
            <v>165</v>
          </cell>
          <cell r="L452">
            <v>64.2</v>
          </cell>
          <cell r="R452">
            <v>162.6</v>
          </cell>
          <cell r="X452">
            <v>178.4</v>
          </cell>
          <cell r="AD452">
            <v>183.2</v>
          </cell>
          <cell r="AJ452">
            <v>183.2</v>
          </cell>
          <cell r="AP452">
            <v>234</v>
          </cell>
          <cell r="AV452">
            <v>246</v>
          </cell>
          <cell r="BB452">
            <v>319.2</v>
          </cell>
          <cell r="BH452">
            <v>294</v>
          </cell>
          <cell r="BN452">
            <v>310.2</v>
          </cell>
          <cell r="BZ452">
            <v>710.4</v>
          </cell>
          <cell r="CF452">
            <v>326.39999999999998</v>
          </cell>
          <cell r="CL452">
            <v>270</v>
          </cell>
          <cell r="CR452">
            <v>360</v>
          </cell>
          <cell r="CX452">
            <v>420</v>
          </cell>
          <cell r="DD452">
            <v>342</v>
          </cell>
        </row>
        <row r="453">
          <cell r="E453">
            <v>313.33333333333331</v>
          </cell>
          <cell r="F453">
            <v>30</v>
          </cell>
          <cell r="L453">
            <v>36</v>
          </cell>
          <cell r="R453">
            <v>42</v>
          </cell>
          <cell r="X453">
            <v>36</v>
          </cell>
          <cell r="AD453">
            <v>48</v>
          </cell>
          <cell r="AJ453">
            <v>36</v>
          </cell>
          <cell r="AP453">
            <v>42</v>
          </cell>
          <cell r="AV453">
            <v>30</v>
          </cell>
          <cell r="BB453">
            <v>29.76</v>
          </cell>
          <cell r="BH453">
            <v>36</v>
          </cell>
          <cell r="BN453">
            <v>34.799999999999997</v>
          </cell>
          <cell r="BZ453">
            <v>84</v>
          </cell>
          <cell r="CF453">
            <v>49.2</v>
          </cell>
          <cell r="CL453">
            <v>45.6</v>
          </cell>
          <cell r="CR453">
            <v>45.6</v>
          </cell>
          <cell r="CX453">
            <v>40.799999999999997</v>
          </cell>
          <cell r="DD453">
            <v>38.4</v>
          </cell>
        </row>
        <row r="454">
          <cell r="E454">
            <v>388.89</v>
          </cell>
          <cell r="AP454">
            <v>15</v>
          </cell>
          <cell r="AV454">
            <v>0</v>
          </cell>
          <cell r="BB454">
            <v>17.600000000000001</v>
          </cell>
          <cell r="BH454">
            <v>14</v>
          </cell>
          <cell r="BN454">
            <v>14</v>
          </cell>
          <cell r="BZ454">
            <v>30.240000000000002</v>
          </cell>
          <cell r="CF454">
            <v>14.8</v>
          </cell>
          <cell r="CL454">
            <v>16</v>
          </cell>
          <cell r="CR454">
            <v>16</v>
          </cell>
          <cell r="CX454">
            <v>28</v>
          </cell>
          <cell r="DD454">
            <v>18</v>
          </cell>
        </row>
        <row r="455">
          <cell r="E455">
            <v>133.33000000000001</v>
          </cell>
          <cell r="F455">
            <v>0</v>
          </cell>
          <cell r="L455">
            <v>3.8</v>
          </cell>
          <cell r="R455">
            <v>6.8</v>
          </cell>
          <cell r="X455">
            <v>8.6999999999999993</v>
          </cell>
          <cell r="AD455">
            <v>8.1</v>
          </cell>
          <cell r="AJ455">
            <v>9.1</v>
          </cell>
          <cell r="AP455">
            <v>8.75</v>
          </cell>
          <cell r="AV455">
            <v>8.0500000000000007</v>
          </cell>
          <cell r="BB455">
            <v>9.35</v>
          </cell>
          <cell r="BH455">
            <v>8.01</v>
          </cell>
          <cell r="BN455">
            <v>6.25</v>
          </cell>
          <cell r="BZ455">
            <v>24.259999999999998</v>
          </cell>
          <cell r="CF455">
            <v>15.29</v>
          </cell>
          <cell r="CL455">
            <v>16.489999999999998</v>
          </cell>
          <cell r="CR455">
            <v>15.33</v>
          </cell>
          <cell r="CX455">
            <v>18.09</v>
          </cell>
          <cell r="DD455">
            <v>13.77</v>
          </cell>
        </row>
        <row r="456">
          <cell r="E456">
            <v>295</v>
          </cell>
          <cell r="F456">
            <v>228</v>
          </cell>
          <cell r="L456">
            <v>216</v>
          </cell>
          <cell r="R456">
            <v>258</v>
          </cell>
          <cell r="X456">
            <v>468</v>
          </cell>
          <cell r="AD456">
            <v>228</v>
          </cell>
          <cell r="AJ456">
            <v>150</v>
          </cell>
          <cell r="AP456">
            <v>222</v>
          </cell>
          <cell r="AV456">
            <v>216</v>
          </cell>
          <cell r="BB456">
            <v>162</v>
          </cell>
          <cell r="BH456">
            <v>228</v>
          </cell>
          <cell r="BN456">
            <v>222</v>
          </cell>
          <cell r="BZ456">
            <v>272.39999999999998</v>
          </cell>
          <cell r="CF456">
            <v>158.4</v>
          </cell>
          <cell r="CL456">
            <v>169.2</v>
          </cell>
          <cell r="CR456">
            <v>249.6</v>
          </cell>
          <cell r="CX456">
            <v>230.4</v>
          </cell>
          <cell r="DD456">
            <v>176.4</v>
          </cell>
        </row>
        <row r="457">
          <cell r="E457">
            <v>184</v>
          </cell>
          <cell r="F457">
            <v>164</v>
          </cell>
          <cell r="L457">
            <v>120</v>
          </cell>
          <cell r="R457">
            <v>140</v>
          </cell>
          <cell r="X457">
            <v>140</v>
          </cell>
          <cell r="AD457">
            <v>160</v>
          </cell>
          <cell r="AJ457">
            <v>160</v>
          </cell>
          <cell r="AP457">
            <v>124</v>
          </cell>
          <cell r="AV457">
            <v>160</v>
          </cell>
          <cell r="BB457">
            <v>160.63999999999999</v>
          </cell>
          <cell r="BH457">
            <v>176</v>
          </cell>
          <cell r="BN457">
            <v>168.8</v>
          </cell>
          <cell r="BZ457">
            <v>336</v>
          </cell>
          <cell r="CF457">
            <v>120</v>
          </cell>
          <cell r="CL457">
            <v>109.6</v>
          </cell>
          <cell r="CR457">
            <v>114.8</v>
          </cell>
          <cell r="CX457">
            <v>131.19999999999999</v>
          </cell>
          <cell r="DD457">
            <v>156.80000000000001</v>
          </cell>
        </row>
        <row r="458">
          <cell r="E458">
            <v>111</v>
          </cell>
          <cell r="F458">
            <v>4.4000000000000004</v>
          </cell>
          <cell r="L458">
            <v>5</v>
          </cell>
          <cell r="R458">
            <v>5</v>
          </cell>
          <cell r="X458">
            <v>5</v>
          </cell>
          <cell r="AD458">
            <v>10</v>
          </cell>
          <cell r="AJ458">
            <v>12</v>
          </cell>
          <cell r="AP458">
            <v>18</v>
          </cell>
          <cell r="AV458">
            <v>8</v>
          </cell>
          <cell r="BB458">
            <v>7.36</v>
          </cell>
          <cell r="BH458">
            <v>10</v>
          </cell>
          <cell r="BN458">
            <v>12.4</v>
          </cell>
          <cell r="BZ458">
            <v>39</v>
          </cell>
          <cell r="CF458">
            <v>6.4</v>
          </cell>
          <cell r="CL458">
            <v>6</v>
          </cell>
          <cell r="CR458">
            <v>8</v>
          </cell>
          <cell r="CX458">
            <v>14</v>
          </cell>
          <cell r="DD458">
            <v>18</v>
          </cell>
        </row>
        <row r="459">
          <cell r="E459">
            <v>450</v>
          </cell>
          <cell r="F459">
            <v>420</v>
          </cell>
          <cell r="L459">
            <v>426</v>
          </cell>
          <cell r="R459">
            <v>415</v>
          </cell>
          <cell r="X459">
            <v>397</v>
          </cell>
          <cell r="AD459">
            <v>405</v>
          </cell>
          <cell r="AJ459">
            <v>428</v>
          </cell>
          <cell r="AP459">
            <v>438</v>
          </cell>
          <cell r="AV459">
            <v>438</v>
          </cell>
          <cell r="BB459">
            <v>426.4</v>
          </cell>
          <cell r="BH459">
            <v>422.8</v>
          </cell>
          <cell r="BN459">
            <v>440</v>
          </cell>
          <cell r="BZ459">
            <v>855</v>
          </cell>
          <cell r="CF459">
            <v>507</v>
          </cell>
          <cell r="CL459">
            <v>461</v>
          </cell>
          <cell r="CR459">
            <v>456</v>
          </cell>
          <cell r="CX459">
            <v>456</v>
          </cell>
          <cell r="DD459">
            <v>472</v>
          </cell>
        </row>
        <row r="460">
          <cell r="E460">
            <v>450</v>
          </cell>
          <cell r="F460">
            <v>397.8</v>
          </cell>
          <cell r="L460">
            <v>406.8</v>
          </cell>
          <cell r="R460">
            <v>412.2</v>
          </cell>
          <cell r="X460">
            <v>408</v>
          </cell>
          <cell r="AD460">
            <v>342</v>
          </cell>
          <cell r="AJ460">
            <v>360</v>
          </cell>
          <cell r="AP460">
            <v>402.6</v>
          </cell>
          <cell r="AV460">
            <v>403.02</v>
          </cell>
          <cell r="BB460">
            <v>408.6</v>
          </cell>
          <cell r="BH460">
            <v>399.84</v>
          </cell>
          <cell r="BN460">
            <v>410.4</v>
          </cell>
          <cell r="BZ460">
            <v>804</v>
          </cell>
          <cell r="CF460">
            <v>429.6</v>
          </cell>
          <cell r="CL460">
            <v>441.6</v>
          </cell>
          <cell r="CR460">
            <v>446.4</v>
          </cell>
          <cell r="CX460">
            <v>445.2</v>
          </cell>
          <cell r="DD460">
            <v>453.6</v>
          </cell>
        </row>
        <row r="461">
          <cell r="E461">
            <v>212</v>
          </cell>
          <cell r="F461">
            <v>48</v>
          </cell>
          <cell r="L461">
            <v>126</v>
          </cell>
          <cell r="R461">
            <v>127.2</v>
          </cell>
          <cell r="X461">
            <v>148.80000000000001</v>
          </cell>
          <cell r="AD461">
            <v>119.7</v>
          </cell>
          <cell r="AJ461">
            <v>99.3</v>
          </cell>
          <cell r="AP461">
            <v>121.5</v>
          </cell>
          <cell r="AV461">
            <v>124.8</v>
          </cell>
          <cell r="BB461">
            <v>110.7</v>
          </cell>
          <cell r="BH461">
            <v>153</v>
          </cell>
          <cell r="BN461">
            <v>153</v>
          </cell>
          <cell r="BZ461">
            <v>303</v>
          </cell>
          <cell r="CF461">
            <v>138.9</v>
          </cell>
          <cell r="CL461">
            <v>155.4</v>
          </cell>
          <cell r="CR461">
            <v>148.80000000000001</v>
          </cell>
          <cell r="CX461">
            <v>142.19999999999999</v>
          </cell>
          <cell r="DD461">
            <v>135.9</v>
          </cell>
        </row>
        <row r="462">
          <cell r="E462">
            <v>122</v>
          </cell>
          <cell r="F462">
            <v>43</v>
          </cell>
          <cell r="L462">
            <v>49.4</v>
          </cell>
          <cell r="R462">
            <v>54.8</v>
          </cell>
          <cell r="X462">
            <v>45.8</v>
          </cell>
          <cell r="AD462">
            <v>35.200000000000003</v>
          </cell>
          <cell r="AJ462">
            <v>39.6</v>
          </cell>
          <cell r="AP462">
            <v>29.6</v>
          </cell>
          <cell r="AV462">
            <v>28</v>
          </cell>
          <cell r="BH462">
            <v>20</v>
          </cell>
          <cell r="BN462">
            <v>26.8</v>
          </cell>
          <cell r="BZ462">
            <v>63</v>
          </cell>
          <cell r="CF462">
            <v>43.2</v>
          </cell>
          <cell r="CL462">
            <v>50</v>
          </cell>
          <cell r="CR462">
            <v>54.6</v>
          </cell>
          <cell r="CX462">
            <v>65.2</v>
          </cell>
          <cell r="DD462">
            <v>46.8</v>
          </cell>
        </row>
        <row r="463">
          <cell r="E463">
            <v>491</v>
          </cell>
          <cell r="F463">
            <v>0</v>
          </cell>
          <cell r="L463">
            <v>0</v>
          </cell>
          <cell r="R463">
            <v>0</v>
          </cell>
          <cell r="X463">
            <v>0</v>
          </cell>
          <cell r="AD463">
            <v>0</v>
          </cell>
          <cell r="AJ463">
            <v>0</v>
          </cell>
          <cell r="AP463">
            <v>0</v>
          </cell>
          <cell r="AV463">
            <v>0</v>
          </cell>
          <cell r="BB463">
            <v>0</v>
          </cell>
          <cell r="BH463">
            <v>0</v>
          </cell>
          <cell r="BN463">
            <v>0</v>
          </cell>
          <cell r="BZ463">
            <v>0</v>
          </cell>
          <cell r="CF463">
            <v>0</v>
          </cell>
          <cell r="CL463">
            <v>0</v>
          </cell>
          <cell r="CR463">
            <v>0</v>
          </cell>
          <cell r="CX463">
            <v>0</v>
          </cell>
          <cell r="DD463">
            <v>0</v>
          </cell>
        </row>
        <row r="464">
          <cell r="E464">
            <v>218</v>
          </cell>
          <cell r="F464">
            <v>126</v>
          </cell>
          <cell r="L464">
            <v>132</v>
          </cell>
          <cell r="R464">
            <v>156</v>
          </cell>
          <cell r="X464">
            <v>138</v>
          </cell>
          <cell r="AD464">
            <v>168</v>
          </cell>
          <cell r="AJ464">
            <v>150</v>
          </cell>
          <cell r="AP464">
            <v>168</v>
          </cell>
          <cell r="AV464">
            <v>174</v>
          </cell>
          <cell r="BB464">
            <v>204.96</v>
          </cell>
          <cell r="BH464">
            <v>198</v>
          </cell>
          <cell r="BN464">
            <v>187.2</v>
          </cell>
          <cell r="BZ464">
            <v>366</v>
          </cell>
          <cell r="CF464">
            <v>120.6</v>
          </cell>
          <cell r="CL464">
            <v>115.8</v>
          </cell>
          <cell r="CR464">
            <v>126</v>
          </cell>
          <cell r="CX464">
            <v>180</v>
          </cell>
          <cell r="DD464">
            <v>252</v>
          </cell>
        </row>
        <row r="465">
          <cell r="E465">
            <v>228</v>
          </cell>
          <cell r="F465">
            <v>128.4</v>
          </cell>
          <cell r="L465">
            <v>144.80000000000001</v>
          </cell>
          <cell r="R465">
            <v>164.8</v>
          </cell>
          <cell r="X465">
            <v>150.4</v>
          </cell>
          <cell r="AD465">
            <v>132</v>
          </cell>
          <cell r="AJ465">
            <v>139.19999999999999</v>
          </cell>
          <cell r="AP465">
            <v>126.4</v>
          </cell>
          <cell r="AV465">
            <v>96</v>
          </cell>
          <cell r="BB465">
            <v>76.319999999999993</v>
          </cell>
          <cell r="BH465">
            <v>84</v>
          </cell>
          <cell r="BN465">
            <v>81.599999999999994</v>
          </cell>
          <cell r="BZ465">
            <v>147.6</v>
          </cell>
          <cell r="CF465">
            <v>135.84</v>
          </cell>
          <cell r="CL465">
            <v>133.19999999999999</v>
          </cell>
          <cell r="CR465">
            <v>133.6</v>
          </cell>
          <cell r="CX465">
            <v>138.4</v>
          </cell>
          <cell r="DD465">
            <v>133.19999999999999</v>
          </cell>
        </row>
        <row r="466">
          <cell r="E466">
            <v>133</v>
          </cell>
          <cell r="F466">
            <v>10.24</v>
          </cell>
          <cell r="L466">
            <v>13.36</v>
          </cell>
          <cell r="R466">
            <v>14.32</v>
          </cell>
          <cell r="X466">
            <v>15.56</v>
          </cell>
          <cell r="AD466">
            <v>14.76</v>
          </cell>
          <cell r="AJ466">
            <v>15.44</v>
          </cell>
          <cell r="AP466">
            <v>13.05</v>
          </cell>
          <cell r="AV466">
            <v>10.49</v>
          </cell>
          <cell r="BB466">
            <v>10.57</v>
          </cell>
          <cell r="BH466">
            <v>10.93</v>
          </cell>
          <cell r="BN466">
            <v>11.65</v>
          </cell>
          <cell r="BZ466">
            <v>20.420000000000002</v>
          </cell>
          <cell r="CF466">
            <v>11.53</v>
          </cell>
          <cell r="CL466">
            <v>11.61</v>
          </cell>
          <cell r="CR466">
            <v>10.85</v>
          </cell>
          <cell r="CX466">
            <v>10.45</v>
          </cell>
          <cell r="DD466">
            <v>10.61</v>
          </cell>
        </row>
        <row r="467">
          <cell r="E467">
            <v>200</v>
          </cell>
          <cell r="F467">
            <v>30.4</v>
          </cell>
          <cell r="L467">
            <v>39.200000000000003</v>
          </cell>
          <cell r="R467">
            <v>44</v>
          </cell>
          <cell r="X467">
            <v>41.6</v>
          </cell>
          <cell r="AD467">
            <v>46</v>
          </cell>
          <cell r="AJ467">
            <v>54</v>
          </cell>
          <cell r="AP467">
            <v>36</v>
          </cell>
          <cell r="AV467">
            <v>36</v>
          </cell>
          <cell r="BB467">
            <v>68</v>
          </cell>
          <cell r="BH467">
            <v>84</v>
          </cell>
          <cell r="BN467">
            <v>88</v>
          </cell>
          <cell r="BZ467">
            <v>180</v>
          </cell>
          <cell r="CF467">
            <v>40</v>
          </cell>
          <cell r="CL467">
            <v>52</v>
          </cell>
          <cell r="CR467">
            <v>84</v>
          </cell>
          <cell r="CX467">
            <v>68</v>
          </cell>
          <cell r="DD467">
            <v>72</v>
          </cell>
        </row>
        <row r="468">
          <cell r="E468">
            <v>200</v>
          </cell>
          <cell r="F468">
            <v>4.8</v>
          </cell>
          <cell r="L468">
            <v>6.2</v>
          </cell>
          <cell r="R468">
            <v>64</v>
          </cell>
          <cell r="X468">
            <v>62</v>
          </cell>
          <cell r="AD468">
            <v>85.4</v>
          </cell>
          <cell r="AJ468">
            <v>90.4</v>
          </cell>
          <cell r="AP468">
            <v>92.8</v>
          </cell>
          <cell r="AV468">
            <v>102.4</v>
          </cell>
          <cell r="BB468">
            <v>90</v>
          </cell>
          <cell r="BH468">
            <v>84</v>
          </cell>
          <cell r="BN468">
            <v>84</v>
          </cell>
          <cell r="BZ468">
            <v>180</v>
          </cell>
          <cell r="CF468">
            <v>84</v>
          </cell>
          <cell r="CL468">
            <v>83.4</v>
          </cell>
          <cell r="CR468">
            <v>60</v>
          </cell>
          <cell r="CX468">
            <v>78</v>
          </cell>
          <cell r="DD468">
            <v>78</v>
          </cell>
        </row>
        <row r="469">
          <cell r="E469">
            <v>216</v>
          </cell>
          <cell r="F469">
            <v>57</v>
          </cell>
          <cell r="L469">
            <v>48</v>
          </cell>
          <cell r="R469">
            <v>27</v>
          </cell>
          <cell r="X469">
            <v>27</v>
          </cell>
          <cell r="AD469">
            <v>90</v>
          </cell>
          <cell r="AJ469">
            <v>35.700000000000003</v>
          </cell>
          <cell r="AP469">
            <v>93</v>
          </cell>
          <cell r="AV469">
            <v>43.8</v>
          </cell>
          <cell r="BB469">
            <v>32.520000000000003</v>
          </cell>
          <cell r="BH469">
            <v>48</v>
          </cell>
          <cell r="BN469">
            <v>55.8</v>
          </cell>
          <cell r="BZ469">
            <v>132.6</v>
          </cell>
          <cell r="CF469">
            <v>22.8</v>
          </cell>
          <cell r="CL469">
            <v>32.700000000000003</v>
          </cell>
          <cell r="CR469">
            <v>40.799999999999997</v>
          </cell>
          <cell r="CX469">
            <v>54</v>
          </cell>
          <cell r="DD469">
            <v>50.4</v>
          </cell>
        </row>
        <row r="470">
          <cell r="E470">
            <v>177.77</v>
          </cell>
          <cell r="F470">
            <v>164</v>
          </cell>
          <cell r="L470">
            <v>127.2</v>
          </cell>
          <cell r="R470">
            <v>126.4</v>
          </cell>
          <cell r="X470">
            <v>120</v>
          </cell>
          <cell r="AD470">
            <v>171.2</v>
          </cell>
          <cell r="AJ470">
            <v>0</v>
          </cell>
          <cell r="AP470">
            <v>179.65</v>
          </cell>
          <cell r="AV470">
            <v>196.45</v>
          </cell>
          <cell r="BB470">
            <v>200.45</v>
          </cell>
          <cell r="BH470">
            <v>187.65</v>
          </cell>
          <cell r="BN470">
            <v>203.81</v>
          </cell>
          <cell r="BZ470">
            <v>342.65999999999997</v>
          </cell>
          <cell r="CF470">
            <v>135.97</v>
          </cell>
          <cell r="CL470">
            <v>136.93</v>
          </cell>
          <cell r="CR470">
            <v>145.88999999999999</v>
          </cell>
          <cell r="CX470">
            <v>181.41</v>
          </cell>
          <cell r="DD470">
            <v>207.01</v>
          </cell>
        </row>
        <row r="471">
          <cell r="E471">
            <v>167</v>
          </cell>
          <cell r="F471">
            <v>16.2</v>
          </cell>
          <cell r="L471">
            <v>17.7</v>
          </cell>
          <cell r="R471">
            <v>25.8</v>
          </cell>
          <cell r="X471">
            <v>45.9</v>
          </cell>
          <cell r="AD471">
            <v>36.6</v>
          </cell>
          <cell r="AJ471">
            <v>36</v>
          </cell>
          <cell r="AP471">
            <v>40.5</v>
          </cell>
          <cell r="AV471">
            <v>30</v>
          </cell>
          <cell r="BB471">
            <v>39.72</v>
          </cell>
          <cell r="BH471">
            <v>45</v>
          </cell>
          <cell r="BN471">
            <v>40.799999999999997</v>
          </cell>
          <cell r="BZ471">
            <v>48.3</v>
          </cell>
          <cell r="CF471">
            <v>49.56</v>
          </cell>
          <cell r="CL471">
            <v>48.6</v>
          </cell>
          <cell r="CR471">
            <v>63.9</v>
          </cell>
          <cell r="CX471">
            <v>66.900000000000006</v>
          </cell>
          <cell r="DD471">
            <v>85.2</v>
          </cell>
        </row>
        <row r="472">
          <cell r="E472">
            <v>134</v>
          </cell>
          <cell r="F472">
            <v>8.8000000000000007</v>
          </cell>
          <cell r="L472">
            <v>9.6</v>
          </cell>
          <cell r="R472">
            <v>8</v>
          </cell>
          <cell r="X472">
            <v>8</v>
          </cell>
          <cell r="AD472">
            <v>0</v>
          </cell>
          <cell r="AJ472">
            <v>134</v>
          </cell>
          <cell r="AP472">
            <v>134</v>
          </cell>
          <cell r="AV472">
            <v>134</v>
          </cell>
          <cell r="BB472">
            <v>4</v>
          </cell>
          <cell r="BH472">
            <v>6</v>
          </cell>
          <cell r="BN472">
            <v>2</v>
          </cell>
          <cell r="BZ472">
            <v>10</v>
          </cell>
          <cell r="CF472">
            <v>4</v>
          </cell>
          <cell r="CL472">
            <v>5</v>
          </cell>
          <cell r="CR472">
            <v>5</v>
          </cell>
          <cell r="CX472">
            <v>0</v>
          </cell>
          <cell r="DD472">
            <v>0</v>
          </cell>
        </row>
        <row r="473">
          <cell r="E473">
            <v>194</v>
          </cell>
          <cell r="F473">
            <v>0</v>
          </cell>
          <cell r="L473">
            <v>0</v>
          </cell>
          <cell r="R473">
            <v>0</v>
          </cell>
          <cell r="X473">
            <v>0</v>
          </cell>
          <cell r="AD473">
            <v>0</v>
          </cell>
          <cell r="AJ473">
            <v>0</v>
          </cell>
          <cell r="AP473">
            <v>0</v>
          </cell>
          <cell r="AV473">
            <v>0</v>
          </cell>
          <cell r="BB473">
            <v>0</v>
          </cell>
          <cell r="BH473">
            <v>0</v>
          </cell>
          <cell r="BN473">
            <v>0</v>
          </cell>
          <cell r="BZ473">
            <v>0</v>
          </cell>
          <cell r="CF473">
            <v>0</v>
          </cell>
          <cell r="CL473">
            <v>0</v>
          </cell>
          <cell r="CR473">
            <v>0</v>
          </cell>
          <cell r="CX473">
            <v>0</v>
          </cell>
          <cell r="DD473">
            <v>0</v>
          </cell>
        </row>
        <row r="474">
          <cell r="E474">
            <v>111</v>
          </cell>
          <cell r="F474">
            <v>36.299999999999997</v>
          </cell>
          <cell r="L474">
            <v>61.8</v>
          </cell>
          <cell r="R474">
            <v>68.099999999999994</v>
          </cell>
          <cell r="X474">
            <v>66</v>
          </cell>
          <cell r="AD474">
            <v>68.7</v>
          </cell>
          <cell r="AJ474">
            <v>69.900000000000006</v>
          </cell>
          <cell r="AP474">
            <v>62.1</v>
          </cell>
          <cell r="AV474">
            <v>63</v>
          </cell>
          <cell r="BB474">
            <v>58.2</v>
          </cell>
          <cell r="BH474">
            <v>48</v>
          </cell>
          <cell r="BN474">
            <v>51.9</v>
          </cell>
          <cell r="BZ474">
            <v>71.400000000000006</v>
          </cell>
          <cell r="CF474">
            <v>55.5</v>
          </cell>
          <cell r="CL474">
            <v>47.4</v>
          </cell>
          <cell r="CR474">
            <v>60</v>
          </cell>
          <cell r="CX474">
            <v>57.6</v>
          </cell>
          <cell r="DD474">
            <v>55.2</v>
          </cell>
        </row>
        <row r="475">
          <cell r="E475">
            <v>751</v>
          </cell>
          <cell r="F475">
            <v>486</v>
          </cell>
          <cell r="L475">
            <v>581</v>
          </cell>
          <cell r="R475">
            <v>660</v>
          </cell>
          <cell r="X475">
            <v>612</v>
          </cell>
          <cell r="AD475">
            <v>583</v>
          </cell>
          <cell r="AJ475">
            <v>698</v>
          </cell>
          <cell r="AP475">
            <v>592</v>
          </cell>
          <cell r="AV475">
            <v>550</v>
          </cell>
          <cell r="BB475">
            <v>408.8</v>
          </cell>
          <cell r="BH475">
            <v>400</v>
          </cell>
          <cell r="BN475">
            <v>519</v>
          </cell>
          <cell r="BZ475">
            <v>1326.4</v>
          </cell>
          <cell r="CF475">
            <v>664</v>
          </cell>
          <cell r="CL475">
            <v>632</v>
          </cell>
          <cell r="CR475">
            <v>642</v>
          </cell>
          <cell r="CX475">
            <v>569</v>
          </cell>
          <cell r="DD475">
            <v>567</v>
          </cell>
        </row>
        <row r="476">
          <cell r="E476">
            <v>950</v>
          </cell>
          <cell r="F476">
            <v>62</v>
          </cell>
          <cell r="L476">
            <v>102</v>
          </cell>
          <cell r="R476">
            <v>156</v>
          </cell>
          <cell r="X476">
            <v>211</v>
          </cell>
          <cell r="AD476">
            <v>182</v>
          </cell>
          <cell r="AJ476">
            <v>183</v>
          </cell>
          <cell r="AP476">
            <v>128</v>
          </cell>
          <cell r="AV476">
            <v>145</v>
          </cell>
          <cell r="BB476">
            <v>88</v>
          </cell>
          <cell r="BH476">
            <v>80</v>
          </cell>
          <cell r="BN476">
            <v>192</v>
          </cell>
          <cell r="BZ476">
            <v>324</v>
          </cell>
          <cell r="CF476">
            <v>168</v>
          </cell>
          <cell r="CL476">
            <v>107</v>
          </cell>
          <cell r="CR476">
            <v>140</v>
          </cell>
          <cell r="CX476">
            <v>201</v>
          </cell>
          <cell r="DD476">
            <v>196</v>
          </cell>
        </row>
        <row r="477">
          <cell r="E477">
            <v>140</v>
          </cell>
          <cell r="F477">
            <v>60.6</v>
          </cell>
          <cell r="L477">
            <v>18.3</v>
          </cell>
          <cell r="R477">
            <v>60.6</v>
          </cell>
          <cell r="X477">
            <v>55.5</v>
          </cell>
          <cell r="AD477">
            <v>53.1</v>
          </cell>
          <cell r="AJ477">
            <v>35.700000000000003</v>
          </cell>
          <cell r="AP477">
            <v>30.9</v>
          </cell>
          <cell r="AV477">
            <v>13.8</v>
          </cell>
          <cell r="BB477">
            <v>15.6</v>
          </cell>
          <cell r="BH477">
            <v>12</v>
          </cell>
          <cell r="BN477">
            <v>16.2</v>
          </cell>
          <cell r="BZ477">
            <v>36</v>
          </cell>
          <cell r="CF477">
            <v>15</v>
          </cell>
          <cell r="CL477">
            <v>15</v>
          </cell>
          <cell r="CR477">
            <v>57</v>
          </cell>
          <cell r="CX477">
            <v>57</v>
          </cell>
          <cell r="DD477">
            <v>59.4</v>
          </cell>
        </row>
        <row r="478">
          <cell r="E478">
            <v>178</v>
          </cell>
          <cell r="F478">
            <v>36</v>
          </cell>
          <cell r="L478">
            <v>47.2</v>
          </cell>
          <cell r="R478">
            <v>40</v>
          </cell>
          <cell r="X478">
            <v>42.4</v>
          </cell>
          <cell r="AD478">
            <v>41.2</v>
          </cell>
          <cell r="AJ478">
            <v>40</v>
          </cell>
          <cell r="AP478">
            <v>40</v>
          </cell>
          <cell r="AV478">
            <v>36</v>
          </cell>
          <cell r="BB478">
            <v>28</v>
          </cell>
          <cell r="BH478">
            <v>32</v>
          </cell>
          <cell r="BN478">
            <v>29.2</v>
          </cell>
          <cell r="BZ478">
            <v>53.6</v>
          </cell>
          <cell r="CF478">
            <v>43.36</v>
          </cell>
          <cell r="CL478">
            <v>35.200000000000003</v>
          </cell>
          <cell r="CR478">
            <v>35.200000000000003</v>
          </cell>
          <cell r="CX478">
            <v>34</v>
          </cell>
          <cell r="DD478">
            <v>35.6</v>
          </cell>
        </row>
        <row r="479">
          <cell r="E479">
            <v>112</v>
          </cell>
          <cell r="F479">
            <v>39.4</v>
          </cell>
          <cell r="L479">
            <v>49.8</v>
          </cell>
          <cell r="R479">
            <v>53.2</v>
          </cell>
          <cell r="X479">
            <v>50.2</v>
          </cell>
          <cell r="AD479">
            <v>56.4</v>
          </cell>
          <cell r="AJ479">
            <v>54.8</v>
          </cell>
          <cell r="AP479">
            <v>41.8</v>
          </cell>
          <cell r="AV479">
            <v>39.6</v>
          </cell>
          <cell r="BB479">
            <v>37.92</v>
          </cell>
          <cell r="BH479">
            <v>28</v>
          </cell>
          <cell r="BN479">
            <v>43.2</v>
          </cell>
          <cell r="BZ479">
            <v>56.4</v>
          </cell>
          <cell r="CF479">
            <v>48.4</v>
          </cell>
          <cell r="CL479">
            <v>44</v>
          </cell>
          <cell r="CR479">
            <v>40</v>
          </cell>
          <cell r="CX479">
            <v>48.6</v>
          </cell>
          <cell r="DD479">
            <v>45.6</v>
          </cell>
        </row>
        <row r="480">
          <cell r="E480">
            <v>100</v>
          </cell>
          <cell r="AP480">
            <v>0</v>
          </cell>
          <cell r="AV480">
            <v>80</v>
          </cell>
          <cell r="BB480">
            <v>100</v>
          </cell>
          <cell r="BH480">
            <v>100</v>
          </cell>
          <cell r="BN480">
            <v>0</v>
          </cell>
          <cell r="BZ480">
            <v>0</v>
          </cell>
          <cell r="CF480">
            <v>0</v>
          </cell>
          <cell r="CL480">
            <v>0</v>
          </cell>
          <cell r="CR480">
            <v>0</v>
          </cell>
          <cell r="CX480">
            <v>0</v>
          </cell>
          <cell r="DD480">
            <v>0</v>
          </cell>
        </row>
        <row r="481">
          <cell r="E481">
            <v>134</v>
          </cell>
          <cell r="F481">
            <v>20</v>
          </cell>
          <cell r="L481">
            <v>12</v>
          </cell>
          <cell r="R481">
            <v>72</v>
          </cell>
          <cell r="X481">
            <v>68</v>
          </cell>
          <cell r="AD481">
            <v>68</v>
          </cell>
          <cell r="AJ481">
            <v>68</v>
          </cell>
          <cell r="AP481">
            <v>76</v>
          </cell>
          <cell r="AV481">
            <v>76</v>
          </cell>
          <cell r="BB481">
            <v>68</v>
          </cell>
          <cell r="BH481">
            <v>76</v>
          </cell>
          <cell r="BN481">
            <v>73.599999999999994</v>
          </cell>
          <cell r="BZ481">
            <v>72</v>
          </cell>
          <cell r="CF481">
            <v>8</v>
          </cell>
          <cell r="CL481">
            <v>70.400000000000006</v>
          </cell>
          <cell r="CR481">
            <v>66</v>
          </cell>
          <cell r="CX481">
            <v>62.8</v>
          </cell>
          <cell r="DD481">
            <v>61.6</v>
          </cell>
        </row>
        <row r="482">
          <cell r="E482">
            <v>145</v>
          </cell>
          <cell r="F482">
            <v>13.2</v>
          </cell>
          <cell r="L482">
            <v>49.2</v>
          </cell>
          <cell r="R482">
            <v>122</v>
          </cell>
          <cell r="X482">
            <v>127.2</v>
          </cell>
          <cell r="AD482">
            <v>126.8</v>
          </cell>
          <cell r="AJ482">
            <v>126.8</v>
          </cell>
          <cell r="AP482">
            <v>138.4</v>
          </cell>
          <cell r="AV482">
            <v>130.4</v>
          </cell>
          <cell r="BB482">
            <v>132</v>
          </cell>
          <cell r="BH482">
            <v>80</v>
          </cell>
          <cell r="BN482">
            <v>82.8</v>
          </cell>
          <cell r="BZ482">
            <v>52.4</v>
          </cell>
          <cell r="CF482">
            <v>14.4</v>
          </cell>
          <cell r="CL482">
            <v>133.19999999999999</v>
          </cell>
          <cell r="CR482">
            <v>130.80000000000001</v>
          </cell>
          <cell r="CX482">
            <v>130.4</v>
          </cell>
          <cell r="DD482">
            <v>121.6</v>
          </cell>
        </row>
        <row r="483">
          <cell r="E483">
            <v>245</v>
          </cell>
          <cell r="F483">
            <v>58.8</v>
          </cell>
          <cell r="L483">
            <v>63.6</v>
          </cell>
          <cell r="R483">
            <v>63.6</v>
          </cell>
          <cell r="X483">
            <v>62.7</v>
          </cell>
          <cell r="AD483">
            <v>0</v>
          </cell>
          <cell r="AJ483">
            <v>0</v>
          </cell>
          <cell r="AP483">
            <v>148.19999999999999</v>
          </cell>
          <cell r="AV483">
            <v>127.29</v>
          </cell>
          <cell r="BB483">
            <v>69</v>
          </cell>
          <cell r="BH483">
            <v>9</v>
          </cell>
          <cell r="BN483">
            <v>0.87</v>
          </cell>
          <cell r="BZ483">
            <v>71.7</v>
          </cell>
          <cell r="CF483">
            <v>65.7</v>
          </cell>
          <cell r="CL483">
            <v>147.9</v>
          </cell>
          <cell r="CR483">
            <v>147.9</v>
          </cell>
          <cell r="CX483">
            <v>70.5</v>
          </cell>
          <cell r="DD483">
            <v>106.2</v>
          </cell>
        </row>
        <row r="484">
          <cell r="E484">
            <v>150</v>
          </cell>
          <cell r="F484">
            <v>4.8</v>
          </cell>
          <cell r="L484">
            <v>25.2</v>
          </cell>
          <cell r="R484">
            <v>35.1</v>
          </cell>
          <cell r="X484">
            <v>30.3</v>
          </cell>
          <cell r="AD484">
            <v>30.6</v>
          </cell>
          <cell r="AJ484">
            <v>35.4</v>
          </cell>
          <cell r="AP484">
            <v>26.7</v>
          </cell>
          <cell r="AV484">
            <v>31.2</v>
          </cell>
          <cell r="BB484">
            <v>25.08</v>
          </cell>
          <cell r="BH484">
            <v>27</v>
          </cell>
          <cell r="BN484">
            <v>24.6</v>
          </cell>
          <cell r="BZ484">
            <v>57.9</v>
          </cell>
          <cell r="CF484">
            <v>35.4</v>
          </cell>
          <cell r="CL484">
            <v>30</v>
          </cell>
          <cell r="CR484">
            <v>36.299999999999997</v>
          </cell>
          <cell r="CX484">
            <v>37.200000000000003</v>
          </cell>
          <cell r="DD484">
            <v>36.6</v>
          </cell>
        </row>
        <row r="485">
          <cell r="E485">
            <v>214.44</v>
          </cell>
          <cell r="F485">
            <v>116.4</v>
          </cell>
          <cell r="L485">
            <v>128</v>
          </cell>
          <cell r="R485">
            <v>145.6</v>
          </cell>
          <cell r="X485">
            <v>154.4</v>
          </cell>
          <cell r="AD485">
            <v>149.19999999999999</v>
          </cell>
          <cell r="AJ485">
            <v>174.8</v>
          </cell>
          <cell r="AP485">
            <v>184</v>
          </cell>
          <cell r="AV485">
            <v>154.4</v>
          </cell>
          <cell r="BB485">
            <v>190.4</v>
          </cell>
          <cell r="BH485">
            <v>164.8</v>
          </cell>
          <cell r="BN485">
            <v>153.19999999999999</v>
          </cell>
          <cell r="BZ485">
            <v>174.4</v>
          </cell>
          <cell r="CF485">
            <v>107.2</v>
          </cell>
          <cell r="CL485">
            <v>108.8</v>
          </cell>
          <cell r="CR485">
            <v>139.19999999999999</v>
          </cell>
          <cell r="CX485">
            <v>124.8</v>
          </cell>
          <cell r="DD485">
            <v>113.6</v>
          </cell>
        </row>
        <row r="486">
          <cell r="E486">
            <v>242</v>
          </cell>
          <cell r="F486">
            <v>79.2</v>
          </cell>
          <cell r="L486">
            <v>84</v>
          </cell>
          <cell r="R486">
            <v>74.400000000000006</v>
          </cell>
          <cell r="X486">
            <v>72</v>
          </cell>
          <cell r="AD486">
            <v>63.6</v>
          </cell>
          <cell r="AJ486">
            <v>68.400000000000006</v>
          </cell>
          <cell r="AP486">
            <v>58.8</v>
          </cell>
          <cell r="AV486">
            <v>52.8</v>
          </cell>
          <cell r="BB486">
            <v>38.880000000000003</v>
          </cell>
          <cell r="BH486">
            <v>42</v>
          </cell>
          <cell r="BN486">
            <v>75.599999999999994</v>
          </cell>
          <cell r="BZ486">
            <v>183</v>
          </cell>
          <cell r="CF486">
            <v>84</v>
          </cell>
          <cell r="CL486">
            <v>82.2</v>
          </cell>
          <cell r="CR486">
            <v>77.400000000000006</v>
          </cell>
          <cell r="CX486">
            <v>80.400000000000006</v>
          </cell>
          <cell r="DD486">
            <v>108</v>
          </cell>
        </row>
        <row r="487">
          <cell r="E487">
            <v>136.66</v>
          </cell>
          <cell r="F487">
            <v>146.72</v>
          </cell>
          <cell r="L487">
            <v>164.48</v>
          </cell>
          <cell r="R487">
            <v>154.08000000000001</v>
          </cell>
          <cell r="X487">
            <v>133.28</v>
          </cell>
          <cell r="AD487">
            <v>113.12</v>
          </cell>
          <cell r="AJ487">
            <v>108.48</v>
          </cell>
          <cell r="AP487">
            <v>125.92</v>
          </cell>
          <cell r="AV487">
            <v>120.32</v>
          </cell>
          <cell r="BB487">
            <v>125.6</v>
          </cell>
          <cell r="BH487">
            <v>105.2</v>
          </cell>
          <cell r="BN487">
            <v>110.56</v>
          </cell>
          <cell r="BZ487">
            <v>222.48000000000002</v>
          </cell>
          <cell r="CF487">
            <v>107.36</v>
          </cell>
          <cell r="CL487">
            <v>99.84</v>
          </cell>
          <cell r="CR487">
            <v>106.08</v>
          </cell>
          <cell r="CX487">
            <v>100.96</v>
          </cell>
          <cell r="DD487">
            <v>100.96</v>
          </cell>
        </row>
        <row r="488">
          <cell r="E488">
            <v>130</v>
          </cell>
          <cell r="F488">
            <v>44</v>
          </cell>
          <cell r="L488">
            <v>12</v>
          </cell>
          <cell r="R488">
            <v>4</v>
          </cell>
          <cell r="X488">
            <v>2</v>
          </cell>
          <cell r="AD488">
            <v>4</v>
          </cell>
          <cell r="AJ488">
            <v>2</v>
          </cell>
          <cell r="AP488">
            <v>60</v>
          </cell>
          <cell r="AV488">
            <v>62</v>
          </cell>
          <cell r="BB488">
            <v>4</v>
          </cell>
          <cell r="BH488">
            <v>4</v>
          </cell>
          <cell r="BN488">
            <v>4</v>
          </cell>
          <cell r="BZ488">
            <v>4</v>
          </cell>
          <cell r="CF488">
            <v>4</v>
          </cell>
          <cell r="CL488">
            <v>2</v>
          </cell>
          <cell r="CR488">
            <v>2</v>
          </cell>
          <cell r="CX488">
            <v>2.4</v>
          </cell>
          <cell r="DD488">
            <v>2.4</v>
          </cell>
        </row>
        <row r="489">
          <cell r="E489">
            <v>400</v>
          </cell>
          <cell r="F489">
            <v>87</v>
          </cell>
          <cell r="L489">
            <v>246</v>
          </cell>
          <cell r="R489">
            <v>252</v>
          </cell>
          <cell r="X489">
            <v>153</v>
          </cell>
          <cell r="AD489">
            <v>258</v>
          </cell>
          <cell r="AJ489">
            <v>225</v>
          </cell>
          <cell r="AP489">
            <v>252</v>
          </cell>
          <cell r="AV489">
            <v>258</v>
          </cell>
          <cell r="BB489">
            <v>288</v>
          </cell>
          <cell r="BH489">
            <v>300</v>
          </cell>
          <cell r="BN489">
            <v>300</v>
          </cell>
          <cell r="BZ489">
            <v>675.6</v>
          </cell>
          <cell r="CF489">
            <v>294</v>
          </cell>
          <cell r="CL489">
            <v>276</v>
          </cell>
          <cell r="CR489">
            <v>333</v>
          </cell>
          <cell r="CX489">
            <v>351</v>
          </cell>
          <cell r="DD489">
            <v>354</v>
          </cell>
        </row>
        <row r="490">
          <cell r="E490">
            <v>152</v>
          </cell>
          <cell r="F490">
            <v>38.1</v>
          </cell>
          <cell r="L490">
            <v>173.4</v>
          </cell>
          <cell r="R490">
            <v>177.6</v>
          </cell>
          <cell r="X490">
            <v>168</v>
          </cell>
          <cell r="AD490">
            <v>195.9</v>
          </cell>
          <cell r="AJ490">
            <v>190.5</v>
          </cell>
          <cell r="AP490">
            <v>189.6</v>
          </cell>
          <cell r="AV490">
            <v>179.1</v>
          </cell>
          <cell r="BB490">
            <v>163.5</v>
          </cell>
          <cell r="BH490">
            <v>108</v>
          </cell>
          <cell r="BN490">
            <v>120</v>
          </cell>
          <cell r="BZ490">
            <v>396</v>
          </cell>
          <cell r="CF490">
            <v>188.7</v>
          </cell>
          <cell r="CL490">
            <v>190.2</v>
          </cell>
          <cell r="CR490">
            <v>178.2</v>
          </cell>
          <cell r="CX490">
            <v>190.5</v>
          </cell>
          <cell r="DD490">
            <v>176.7</v>
          </cell>
        </row>
        <row r="491">
          <cell r="E491">
            <v>278</v>
          </cell>
          <cell r="F491">
            <v>38.700000000000003</v>
          </cell>
          <cell r="L491">
            <v>101.7</v>
          </cell>
          <cell r="R491">
            <v>106.2</v>
          </cell>
          <cell r="X491">
            <v>100.5</v>
          </cell>
          <cell r="AD491">
            <v>103.2</v>
          </cell>
          <cell r="AJ491">
            <v>108.3</v>
          </cell>
          <cell r="AP491">
            <v>114</v>
          </cell>
          <cell r="AV491">
            <v>99</v>
          </cell>
          <cell r="BB491">
            <v>74.040000000000006</v>
          </cell>
          <cell r="BH491">
            <v>81</v>
          </cell>
          <cell r="BN491">
            <v>108</v>
          </cell>
          <cell r="BZ491">
            <v>156</v>
          </cell>
          <cell r="CF491">
            <v>88.2</v>
          </cell>
          <cell r="CL491">
            <v>67.8</v>
          </cell>
          <cell r="CR491">
            <v>85.2</v>
          </cell>
          <cell r="CX491">
            <v>101.4</v>
          </cell>
          <cell r="DD491">
            <v>110.7</v>
          </cell>
        </row>
        <row r="492">
          <cell r="E492">
            <v>125</v>
          </cell>
          <cell r="F492">
            <v>127.6</v>
          </cell>
          <cell r="L492">
            <v>151.6</v>
          </cell>
          <cell r="R492">
            <v>147.19999999999999</v>
          </cell>
          <cell r="X492">
            <v>138.80000000000001</v>
          </cell>
          <cell r="AD492">
            <v>0</v>
          </cell>
          <cell r="AJ492">
            <v>0</v>
          </cell>
          <cell r="AP492">
            <v>152</v>
          </cell>
          <cell r="AV492">
            <v>149.6</v>
          </cell>
          <cell r="BB492">
            <v>158</v>
          </cell>
          <cell r="BH492">
            <v>159.6</v>
          </cell>
          <cell r="BN492">
            <v>139.52000000000001</v>
          </cell>
          <cell r="BZ492">
            <v>242.8</v>
          </cell>
          <cell r="CF492">
            <v>128.4</v>
          </cell>
          <cell r="CL492">
            <v>130.80000000000001</v>
          </cell>
          <cell r="CR492">
            <v>152.16</v>
          </cell>
          <cell r="CX492">
            <v>158.24</v>
          </cell>
          <cell r="DD492">
            <v>162.72</v>
          </cell>
        </row>
        <row r="493">
          <cell r="E493">
            <v>400</v>
          </cell>
          <cell r="F493">
            <v>0</v>
          </cell>
          <cell r="L493">
            <v>0</v>
          </cell>
          <cell r="R493">
            <v>0</v>
          </cell>
          <cell r="X493">
            <v>0</v>
          </cell>
          <cell r="AD493">
            <v>0</v>
          </cell>
          <cell r="AJ493">
            <v>0</v>
          </cell>
          <cell r="AP493">
            <v>0</v>
          </cell>
          <cell r="AV493">
            <v>0</v>
          </cell>
          <cell r="BB493">
            <v>0</v>
          </cell>
          <cell r="BH493">
            <v>0</v>
          </cell>
          <cell r="BN493">
            <v>0</v>
          </cell>
          <cell r="BZ493">
            <v>0</v>
          </cell>
          <cell r="CF493">
            <v>0</v>
          </cell>
          <cell r="CL493">
            <v>0</v>
          </cell>
          <cell r="CR493">
            <v>0</v>
          </cell>
          <cell r="CX493">
            <v>0</v>
          </cell>
          <cell r="DD493">
            <v>0</v>
          </cell>
        </row>
        <row r="494">
          <cell r="E494">
            <v>223.2</v>
          </cell>
          <cell r="F494">
            <v>187.2</v>
          </cell>
          <cell r="L494">
            <v>207</v>
          </cell>
          <cell r="R494">
            <v>202.8</v>
          </cell>
          <cell r="X494">
            <v>216</v>
          </cell>
          <cell r="AD494">
            <v>204</v>
          </cell>
          <cell r="AJ494">
            <v>198</v>
          </cell>
          <cell r="AP494">
            <v>228</v>
          </cell>
          <cell r="AV494">
            <v>222</v>
          </cell>
          <cell r="BB494">
            <v>224.4</v>
          </cell>
          <cell r="BH494">
            <v>222</v>
          </cell>
          <cell r="BN494">
            <v>232.8</v>
          </cell>
          <cell r="BZ494">
            <v>410.4</v>
          </cell>
          <cell r="CF494">
            <v>204</v>
          </cell>
          <cell r="CL494">
            <v>207</v>
          </cell>
          <cell r="CR494">
            <v>204</v>
          </cell>
          <cell r="CX494">
            <v>218.4</v>
          </cell>
          <cell r="DD494">
            <v>205.2</v>
          </cell>
        </row>
        <row r="495">
          <cell r="E495">
            <v>178.5</v>
          </cell>
          <cell r="F495">
            <v>142.80000000000001</v>
          </cell>
          <cell r="L495">
            <v>128.80000000000001</v>
          </cell>
          <cell r="R495">
            <v>133.6</v>
          </cell>
          <cell r="X495">
            <v>104</v>
          </cell>
          <cell r="AD495">
            <v>100</v>
          </cell>
          <cell r="AJ495">
            <v>111.2</v>
          </cell>
          <cell r="AP495">
            <v>125</v>
          </cell>
          <cell r="AV495">
            <v>16.399999999999999</v>
          </cell>
          <cell r="BB495">
            <v>20</v>
          </cell>
          <cell r="BH495">
            <v>0</v>
          </cell>
          <cell r="BN495">
            <v>106</v>
          </cell>
          <cell r="BZ495">
            <v>270.8</v>
          </cell>
          <cell r="CF495">
            <v>157.80000000000001</v>
          </cell>
          <cell r="CL495">
            <v>128.19999999999999</v>
          </cell>
          <cell r="CR495">
            <v>136</v>
          </cell>
          <cell r="CX495">
            <v>138</v>
          </cell>
          <cell r="DD495">
            <v>190</v>
          </cell>
        </row>
        <row r="496">
          <cell r="E496">
            <v>500</v>
          </cell>
          <cell r="F496">
            <v>168.6</v>
          </cell>
          <cell r="L496">
            <v>313.8</v>
          </cell>
          <cell r="R496">
            <v>58.8</v>
          </cell>
          <cell r="X496">
            <v>143.4</v>
          </cell>
          <cell r="AD496">
            <v>109.2</v>
          </cell>
          <cell r="AJ496">
            <v>130.80000000000001</v>
          </cell>
          <cell r="AP496">
            <v>120</v>
          </cell>
          <cell r="AV496">
            <v>258</v>
          </cell>
          <cell r="BB496">
            <v>330</v>
          </cell>
          <cell r="BH496">
            <v>54</v>
          </cell>
          <cell r="BN496">
            <v>47.4</v>
          </cell>
          <cell r="BZ496">
            <v>77.400000000000006</v>
          </cell>
          <cell r="CF496">
            <v>32.4</v>
          </cell>
          <cell r="CL496">
            <v>24.6</v>
          </cell>
          <cell r="CR496">
            <v>24.6</v>
          </cell>
          <cell r="CX496">
            <v>25.2</v>
          </cell>
          <cell r="DD496">
            <v>30</v>
          </cell>
        </row>
        <row r="497">
          <cell r="E497">
            <v>168</v>
          </cell>
          <cell r="F497">
            <v>18</v>
          </cell>
          <cell r="L497">
            <v>30</v>
          </cell>
          <cell r="R497">
            <v>52.2</v>
          </cell>
          <cell r="X497">
            <v>62.4</v>
          </cell>
          <cell r="AD497">
            <v>59.4</v>
          </cell>
          <cell r="AJ497">
            <v>60.9</v>
          </cell>
          <cell r="AP497">
            <v>60</v>
          </cell>
          <cell r="AV497">
            <v>73.2</v>
          </cell>
          <cell r="BB497">
            <v>72.12</v>
          </cell>
          <cell r="BH497">
            <v>72</v>
          </cell>
          <cell r="BN497">
            <v>60</v>
          </cell>
          <cell r="BZ497">
            <v>153.12</v>
          </cell>
          <cell r="CF497">
            <v>68.099999999999994</v>
          </cell>
          <cell r="CL497">
            <v>76.8</v>
          </cell>
          <cell r="CR497">
            <v>70.8</v>
          </cell>
          <cell r="CX497">
            <v>73.5</v>
          </cell>
          <cell r="DD497">
            <v>67.5</v>
          </cell>
        </row>
        <row r="498">
          <cell r="E498">
            <v>525</v>
          </cell>
          <cell r="F498">
            <v>183.6</v>
          </cell>
          <cell r="L498">
            <v>365.4</v>
          </cell>
          <cell r="R498">
            <v>398.4</v>
          </cell>
          <cell r="X498">
            <v>420</v>
          </cell>
          <cell r="AD498">
            <v>432</v>
          </cell>
          <cell r="AJ498">
            <v>432</v>
          </cell>
          <cell r="AP498">
            <v>486.72</v>
          </cell>
          <cell r="AV498">
            <v>419.76</v>
          </cell>
          <cell r="BB498">
            <v>312</v>
          </cell>
          <cell r="BH498">
            <v>342</v>
          </cell>
          <cell r="BN498">
            <v>76.8</v>
          </cell>
          <cell r="BZ498">
            <v>191.51999999999998</v>
          </cell>
          <cell r="CF498">
            <v>101.4</v>
          </cell>
          <cell r="CL498">
            <v>40.200000000000003</v>
          </cell>
          <cell r="CR498">
            <v>37.799999999999997</v>
          </cell>
          <cell r="CX498">
            <v>49.2</v>
          </cell>
          <cell r="DD498">
            <v>48</v>
          </cell>
        </row>
        <row r="499">
          <cell r="E499">
            <v>162</v>
          </cell>
          <cell r="F499">
            <v>9.6</v>
          </cell>
          <cell r="L499">
            <v>20.399999999999999</v>
          </cell>
          <cell r="R499">
            <v>25.5</v>
          </cell>
          <cell r="X499">
            <v>19.8</v>
          </cell>
          <cell r="AD499">
            <v>27.6</v>
          </cell>
          <cell r="AJ499">
            <v>23.4</v>
          </cell>
          <cell r="AP499">
            <v>28.2</v>
          </cell>
          <cell r="AV499">
            <v>25.8</v>
          </cell>
          <cell r="BB499">
            <v>37.92</v>
          </cell>
          <cell r="BH499">
            <v>18</v>
          </cell>
          <cell r="BN499">
            <v>51.9</v>
          </cell>
          <cell r="BZ499">
            <v>54.9</v>
          </cell>
          <cell r="CF499">
            <v>42.3</v>
          </cell>
          <cell r="CL499">
            <v>19.8</v>
          </cell>
          <cell r="CR499">
            <v>50.4</v>
          </cell>
          <cell r="CX499">
            <v>34.200000000000003</v>
          </cell>
          <cell r="DD499">
            <v>24.9</v>
          </cell>
        </row>
        <row r="500">
          <cell r="E500">
            <v>144</v>
          </cell>
          <cell r="F500">
            <v>12</v>
          </cell>
          <cell r="L500">
            <v>33.299999999999997</v>
          </cell>
          <cell r="R500">
            <v>17.399999999999999</v>
          </cell>
          <cell r="X500">
            <v>17.399999999999999</v>
          </cell>
          <cell r="AD500">
            <v>39</v>
          </cell>
          <cell r="AJ500">
            <v>48.9</v>
          </cell>
          <cell r="AP500">
            <v>47.4</v>
          </cell>
          <cell r="AV500">
            <v>33.9</v>
          </cell>
          <cell r="BB500">
            <v>38.4</v>
          </cell>
          <cell r="BH500">
            <v>65.400000000000006</v>
          </cell>
          <cell r="BN500">
            <v>28.8</v>
          </cell>
          <cell r="BZ500">
            <v>89.4</v>
          </cell>
          <cell r="CF500">
            <v>14.4</v>
          </cell>
          <cell r="CL500">
            <v>28.5</v>
          </cell>
          <cell r="CR500">
            <v>45.9</v>
          </cell>
          <cell r="CX500">
            <v>48.3</v>
          </cell>
          <cell r="DD500">
            <v>27</v>
          </cell>
        </row>
        <row r="501">
          <cell r="E501">
            <v>138</v>
          </cell>
          <cell r="F501">
            <v>117.2</v>
          </cell>
          <cell r="L501">
            <v>117.2</v>
          </cell>
          <cell r="R501">
            <v>102.4</v>
          </cell>
          <cell r="X501">
            <v>102.4</v>
          </cell>
          <cell r="AD501">
            <v>113.2</v>
          </cell>
          <cell r="AJ501">
            <v>119.2</v>
          </cell>
          <cell r="AP501">
            <v>104.4</v>
          </cell>
          <cell r="AV501">
            <v>85.6</v>
          </cell>
          <cell r="BB501">
            <v>32</v>
          </cell>
          <cell r="BH501">
            <v>120</v>
          </cell>
          <cell r="BN501">
            <v>94.48</v>
          </cell>
          <cell r="BZ501">
            <v>231.6</v>
          </cell>
          <cell r="CF501">
            <v>123.04</v>
          </cell>
          <cell r="CL501">
            <v>117.6</v>
          </cell>
          <cell r="CR501">
            <v>121.44</v>
          </cell>
          <cell r="CX501">
            <v>124.4</v>
          </cell>
          <cell r="DD501">
            <v>122.8</v>
          </cell>
        </row>
        <row r="502">
          <cell r="E502">
            <v>183.33</v>
          </cell>
          <cell r="F502">
            <v>76</v>
          </cell>
          <cell r="L502">
            <v>70.400000000000006</v>
          </cell>
          <cell r="R502">
            <v>78</v>
          </cell>
          <cell r="X502">
            <v>77.2</v>
          </cell>
          <cell r="AD502">
            <v>80.400000000000006</v>
          </cell>
          <cell r="AJ502">
            <v>81.2</v>
          </cell>
          <cell r="AP502">
            <v>81.2</v>
          </cell>
          <cell r="AV502">
            <v>76.8</v>
          </cell>
          <cell r="BB502">
            <v>73.2</v>
          </cell>
          <cell r="BH502">
            <v>69.2</v>
          </cell>
          <cell r="BN502">
            <v>88.4</v>
          </cell>
          <cell r="BZ502">
            <v>186.4</v>
          </cell>
          <cell r="CF502">
            <v>100.02</v>
          </cell>
          <cell r="CL502">
            <v>84.2</v>
          </cell>
          <cell r="CR502">
            <v>100.4</v>
          </cell>
          <cell r="CX502">
            <v>61.8</v>
          </cell>
          <cell r="DD502">
            <v>81.599999999999994</v>
          </cell>
        </row>
        <row r="503">
          <cell r="E503">
            <v>361</v>
          </cell>
          <cell r="F503">
            <v>392.4</v>
          </cell>
          <cell r="L503">
            <v>495.6</v>
          </cell>
          <cell r="R503">
            <v>495.6</v>
          </cell>
          <cell r="X503">
            <v>391.2</v>
          </cell>
          <cell r="AD503">
            <v>375.6</v>
          </cell>
          <cell r="AJ503">
            <v>372</v>
          </cell>
          <cell r="AP503">
            <v>98.4</v>
          </cell>
          <cell r="AV503">
            <v>294</v>
          </cell>
          <cell r="BB503">
            <v>370.8</v>
          </cell>
          <cell r="BH503">
            <v>398.4</v>
          </cell>
          <cell r="BN503">
            <v>414</v>
          </cell>
          <cell r="BZ503">
            <v>812.4</v>
          </cell>
          <cell r="CF503">
            <v>430.8</v>
          </cell>
          <cell r="CL503">
            <v>391.2</v>
          </cell>
          <cell r="CR503">
            <v>412.8</v>
          </cell>
          <cell r="CX503">
            <v>45.6</v>
          </cell>
          <cell r="DD503">
            <v>439.2</v>
          </cell>
        </row>
        <row r="504">
          <cell r="E504">
            <v>212.22</v>
          </cell>
          <cell r="AP504">
            <v>8.4</v>
          </cell>
          <cell r="AV504">
            <v>0</v>
          </cell>
          <cell r="BB504">
            <v>7.8</v>
          </cell>
          <cell r="BH504">
            <v>8.4</v>
          </cell>
          <cell r="BN504">
            <v>12</v>
          </cell>
          <cell r="BZ504">
            <v>38.519999999999996</v>
          </cell>
          <cell r="CF504">
            <v>43.2</v>
          </cell>
          <cell r="CL504">
            <v>14.4</v>
          </cell>
          <cell r="CR504">
            <v>19.8</v>
          </cell>
          <cell r="CX504">
            <v>27</v>
          </cell>
          <cell r="DD504">
            <v>33.6</v>
          </cell>
        </row>
        <row r="505">
          <cell r="E505">
            <v>200</v>
          </cell>
          <cell r="F505">
            <v>55.8</v>
          </cell>
          <cell r="L505">
            <v>68.400000000000006</v>
          </cell>
          <cell r="R505">
            <v>69</v>
          </cell>
          <cell r="X505">
            <v>69.599999999999994</v>
          </cell>
          <cell r="AD505">
            <v>67.2</v>
          </cell>
          <cell r="AJ505">
            <v>67.8</v>
          </cell>
          <cell r="AP505">
            <v>55.8</v>
          </cell>
          <cell r="AV505">
            <v>43.2</v>
          </cell>
          <cell r="BB505">
            <v>34.32</v>
          </cell>
          <cell r="BH505">
            <v>42</v>
          </cell>
          <cell r="BN505">
            <v>38.4</v>
          </cell>
          <cell r="BZ505">
            <v>103.2</v>
          </cell>
          <cell r="CF505">
            <v>79.8</v>
          </cell>
          <cell r="CL505">
            <v>67.2</v>
          </cell>
          <cell r="CR505">
            <v>71.400000000000006</v>
          </cell>
          <cell r="CX505">
            <v>66.599999999999994</v>
          </cell>
          <cell r="DD505">
            <v>58.2</v>
          </cell>
        </row>
        <row r="506">
          <cell r="E506">
            <v>137</v>
          </cell>
          <cell r="F506">
            <v>2.88</v>
          </cell>
          <cell r="L506">
            <v>118.56</v>
          </cell>
          <cell r="R506">
            <v>99.6</v>
          </cell>
          <cell r="X506">
            <v>89.64</v>
          </cell>
          <cell r="AD506">
            <v>90.84</v>
          </cell>
          <cell r="AJ506">
            <v>90.48</v>
          </cell>
          <cell r="AP506">
            <v>93.24</v>
          </cell>
          <cell r="AV506">
            <v>102</v>
          </cell>
          <cell r="BB506">
            <v>121.2</v>
          </cell>
          <cell r="BH506">
            <v>135.6</v>
          </cell>
          <cell r="BN506">
            <v>136.08000000000001</v>
          </cell>
          <cell r="BZ506">
            <v>302.27999999999997</v>
          </cell>
          <cell r="CF506">
            <v>194.28</v>
          </cell>
          <cell r="CL506">
            <v>199.2</v>
          </cell>
          <cell r="CR506">
            <v>221.04</v>
          </cell>
          <cell r="CX506">
            <v>145.19999999999999</v>
          </cell>
          <cell r="DD506">
            <v>139.91999999999999</v>
          </cell>
        </row>
        <row r="507">
          <cell r="E507">
            <v>172</v>
          </cell>
          <cell r="F507">
            <v>204</v>
          </cell>
          <cell r="L507">
            <v>33</v>
          </cell>
          <cell r="R507">
            <v>150</v>
          </cell>
          <cell r="X507">
            <v>150</v>
          </cell>
          <cell r="AD507">
            <v>156</v>
          </cell>
          <cell r="AJ507">
            <v>159</v>
          </cell>
          <cell r="AP507">
            <v>159</v>
          </cell>
          <cell r="AV507">
            <v>159</v>
          </cell>
          <cell r="BB507">
            <v>156</v>
          </cell>
          <cell r="BH507">
            <v>165</v>
          </cell>
          <cell r="BN507">
            <v>160.80000000000001</v>
          </cell>
          <cell r="BZ507">
            <v>341.76</v>
          </cell>
          <cell r="CL507">
            <v>324</v>
          </cell>
          <cell r="CR507">
            <v>153</v>
          </cell>
          <cell r="CX507">
            <v>171</v>
          </cell>
          <cell r="DD507">
            <v>159.99</v>
          </cell>
        </row>
        <row r="508">
          <cell r="E508">
            <v>278</v>
          </cell>
          <cell r="F508">
            <v>186</v>
          </cell>
          <cell r="L508">
            <v>198</v>
          </cell>
          <cell r="R508">
            <v>211.8</v>
          </cell>
          <cell r="X508">
            <v>196.2</v>
          </cell>
          <cell r="AD508">
            <v>182.4</v>
          </cell>
          <cell r="AJ508">
            <v>204.6</v>
          </cell>
          <cell r="AP508">
            <v>179.4</v>
          </cell>
          <cell r="AV508">
            <v>187.92</v>
          </cell>
          <cell r="BB508">
            <v>158.63999999999999</v>
          </cell>
          <cell r="BH508">
            <v>168</v>
          </cell>
          <cell r="BN508">
            <v>170.4</v>
          </cell>
          <cell r="BZ508">
            <v>304.8</v>
          </cell>
          <cell r="CF508">
            <v>149.4</v>
          </cell>
          <cell r="CL508">
            <v>130.80000000000001</v>
          </cell>
          <cell r="CR508">
            <v>162.6</v>
          </cell>
          <cell r="CX508">
            <v>198</v>
          </cell>
          <cell r="DD508">
            <v>162</v>
          </cell>
        </row>
        <row r="509">
          <cell r="E509">
            <v>444.44</v>
          </cell>
          <cell r="F509">
            <v>0</v>
          </cell>
          <cell r="L509">
            <v>0</v>
          </cell>
          <cell r="R509">
            <v>0</v>
          </cell>
          <cell r="X509">
            <v>0</v>
          </cell>
          <cell r="AD509">
            <v>0</v>
          </cell>
          <cell r="AJ509">
            <v>0</v>
          </cell>
          <cell r="AP509">
            <v>0</v>
          </cell>
          <cell r="AV509">
            <v>0</v>
          </cell>
          <cell r="BB509">
            <v>0</v>
          </cell>
          <cell r="BH509">
            <v>0</v>
          </cell>
          <cell r="BN509">
            <v>0</v>
          </cell>
          <cell r="BZ509">
            <v>0</v>
          </cell>
          <cell r="CF509">
            <v>0</v>
          </cell>
          <cell r="CL509">
            <v>0</v>
          </cell>
          <cell r="CR509">
            <v>0</v>
          </cell>
          <cell r="CX509">
            <v>0</v>
          </cell>
          <cell r="DD509">
            <v>0</v>
          </cell>
        </row>
        <row r="510">
          <cell r="E510">
            <v>167</v>
          </cell>
          <cell r="F510">
            <v>0</v>
          </cell>
          <cell r="L510">
            <v>0</v>
          </cell>
          <cell r="R510">
            <v>0</v>
          </cell>
          <cell r="X510">
            <v>0</v>
          </cell>
          <cell r="AD510">
            <v>0</v>
          </cell>
          <cell r="AJ510">
            <v>0</v>
          </cell>
          <cell r="AP510">
            <v>0</v>
          </cell>
          <cell r="AV510">
            <v>0</v>
          </cell>
          <cell r="BB510">
            <v>0</v>
          </cell>
          <cell r="BH510">
            <v>0</v>
          </cell>
          <cell r="BN510">
            <v>0</v>
          </cell>
          <cell r="BZ510">
            <v>0</v>
          </cell>
          <cell r="CF510">
            <v>0</v>
          </cell>
          <cell r="CL510">
            <v>0</v>
          </cell>
          <cell r="CR510">
            <v>0</v>
          </cell>
          <cell r="CX510">
            <v>0</v>
          </cell>
          <cell r="DD510">
            <v>0</v>
          </cell>
        </row>
        <row r="511">
          <cell r="E511">
            <v>130</v>
          </cell>
          <cell r="F511">
            <v>120</v>
          </cell>
          <cell r="L511">
            <v>31.8</v>
          </cell>
          <cell r="R511">
            <v>105</v>
          </cell>
          <cell r="X511">
            <v>0</v>
          </cell>
          <cell r="AD511">
            <v>34.799999999999997</v>
          </cell>
          <cell r="AJ511">
            <v>72.599999999999994</v>
          </cell>
          <cell r="AP511">
            <v>15</v>
          </cell>
          <cell r="AV511">
            <v>135.6</v>
          </cell>
          <cell r="BB511">
            <v>26.4</v>
          </cell>
          <cell r="BH511">
            <v>27</v>
          </cell>
          <cell r="BN511">
            <v>151.19999999999999</v>
          </cell>
          <cell r="BZ511">
            <v>197.4</v>
          </cell>
          <cell r="CF511">
            <v>213.6</v>
          </cell>
          <cell r="CL511">
            <v>226.2</v>
          </cell>
          <cell r="CR511">
            <v>223.2</v>
          </cell>
          <cell r="CX511">
            <v>170.4</v>
          </cell>
          <cell r="DD511">
            <v>215.4</v>
          </cell>
        </row>
        <row r="512">
          <cell r="E512">
            <v>139</v>
          </cell>
          <cell r="F512">
            <v>9.8000000000000007</v>
          </cell>
          <cell r="L512">
            <v>16.600000000000001</v>
          </cell>
          <cell r="R512">
            <v>80.8</v>
          </cell>
          <cell r="X512">
            <v>86.6</v>
          </cell>
          <cell r="AD512">
            <v>92.6</v>
          </cell>
          <cell r="AJ512">
            <v>100.2</v>
          </cell>
          <cell r="AP512">
            <v>99.4</v>
          </cell>
          <cell r="AV512">
            <v>100.8</v>
          </cell>
          <cell r="BB512">
            <v>98.32</v>
          </cell>
          <cell r="BH512">
            <v>104</v>
          </cell>
          <cell r="BN512">
            <v>109.2</v>
          </cell>
          <cell r="BZ512">
            <v>114.4</v>
          </cell>
          <cell r="CF512">
            <v>107.4</v>
          </cell>
          <cell r="CL512">
            <v>107.8</v>
          </cell>
          <cell r="CR512">
            <v>102.2</v>
          </cell>
          <cell r="CX512">
            <v>109.2</v>
          </cell>
          <cell r="DD512">
            <v>107.6</v>
          </cell>
        </row>
        <row r="513">
          <cell r="E513">
            <v>440</v>
          </cell>
          <cell r="F513">
            <v>28</v>
          </cell>
          <cell r="L513">
            <v>114.5</v>
          </cell>
          <cell r="R513">
            <v>62.5</v>
          </cell>
          <cell r="X513">
            <v>116.5</v>
          </cell>
          <cell r="AD513">
            <v>180</v>
          </cell>
          <cell r="AJ513">
            <v>218.5</v>
          </cell>
          <cell r="AP513">
            <v>218.5</v>
          </cell>
          <cell r="AV513">
            <v>223</v>
          </cell>
          <cell r="BB513">
            <v>236.5</v>
          </cell>
          <cell r="BH513">
            <v>235</v>
          </cell>
          <cell r="BN513">
            <v>265</v>
          </cell>
          <cell r="BZ513">
            <v>155</v>
          </cell>
          <cell r="CF513">
            <v>223.5</v>
          </cell>
          <cell r="CL513">
            <v>251</v>
          </cell>
          <cell r="CR513">
            <v>132</v>
          </cell>
          <cell r="CX513">
            <v>174.5</v>
          </cell>
          <cell r="DD513">
            <v>207.5</v>
          </cell>
        </row>
        <row r="514">
          <cell r="E514">
            <v>169.3</v>
          </cell>
          <cell r="F514">
            <v>4.4000000000000004</v>
          </cell>
          <cell r="L514">
            <v>5.2</v>
          </cell>
          <cell r="R514">
            <v>6.4</v>
          </cell>
          <cell r="X514">
            <v>4.8</v>
          </cell>
          <cell r="AD514">
            <v>6.4</v>
          </cell>
          <cell r="AJ514">
            <v>8</v>
          </cell>
          <cell r="AP514">
            <v>6.45</v>
          </cell>
          <cell r="AV514">
            <v>6.05</v>
          </cell>
          <cell r="BB514">
            <v>141.25</v>
          </cell>
          <cell r="BH514">
            <v>184.85</v>
          </cell>
          <cell r="BN514">
            <v>157.01</v>
          </cell>
          <cell r="BZ514">
            <v>366.82</v>
          </cell>
          <cell r="CF514">
            <v>83.25</v>
          </cell>
          <cell r="CL514">
            <v>9.25</v>
          </cell>
          <cell r="CR514">
            <v>8.69</v>
          </cell>
          <cell r="CX514">
            <v>117.01</v>
          </cell>
          <cell r="DD514">
            <v>46.85</v>
          </cell>
        </row>
        <row r="515">
          <cell r="E515">
            <v>180</v>
          </cell>
          <cell r="F515">
            <v>146</v>
          </cell>
          <cell r="L515">
            <v>191.2</v>
          </cell>
          <cell r="R515">
            <v>204</v>
          </cell>
          <cell r="X515">
            <v>156</v>
          </cell>
          <cell r="AD515">
            <v>156</v>
          </cell>
          <cell r="AJ515">
            <v>172</v>
          </cell>
          <cell r="AP515">
            <v>172.8</v>
          </cell>
          <cell r="AV515">
            <v>39.200000000000003</v>
          </cell>
          <cell r="BB515">
            <v>24</v>
          </cell>
          <cell r="BH515">
            <v>200</v>
          </cell>
          <cell r="BN515">
            <v>216.8</v>
          </cell>
          <cell r="BZ515">
            <v>303.60000000000002</v>
          </cell>
          <cell r="CF515">
            <v>180</v>
          </cell>
          <cell r="CL515">
            <v>132.80000000000001</v>
          </cell>
          <cell r="CR515">
            <v>129.6</v>
          </cell>
          <cell r="CX515">
            <v>189.6</v>
          </cell>
          <cell r="DD515">
            <v>289.60000000000002</v>
          </cell>
        </row>
        <row r="516">
          <cell r="E516">
            <v>116.67</v>
          </cell>
          <cell r="AP516">
            <v>68.8</v>
          </cell>
          <cell r="AV516">
            <v>75</v>
          </cell>
          <cell r="BB516">
            <v>78.400000000000006</v>
          </cell>
          <cell r="BH516">
            <v>59.8</v>
          </cell>
          <cell r="BN516">
            <v>61.6</v>
          </cell>
          <cell r="BZ516">
            <v>112.6</v>
          </cell>
          <cell r="CF516">
            <v>22</v>
          </cell>
          <cell r="CL516">
            <v>55.8</v>
          </cell>
          <cell r="CR516">
            <v>59</v>
          </cell>
          <cell r="CX516">
            <v>0</v>
          </cell>
          <cell r="DD516">
            <v>75.8</v>
          </cell>
        </row>
        <row r="517">
          <cell r="E517">
            <v>178</v>
          </cell>
          <cell r="F517">
            <v>85.2</v>
          </cell>
          <cell r="L517">
            <v>166.2</v>
          </cell>
          <cell r="R517">
            <v>144</v>
          </cell>
          <cell r="X517">
            <v>100.2</v>
          </cell>
          <cell r="AD517">
            <v>100.2</v>
          </cell>
          <cell r="AJ517">
            <v>99.6</v>
          </cell>
          <cell r="AP517">
            <v>97.8</v>
          </cell>
          <cell r="AV517">
            <v>136.80000000000001</v>
          </cell>
          <cell r="BB517">
            <v>117</v>
          </cell>
          <cell r="BH517">
            <v>117</v>
          </cell>
          <cell r="BN517">
            <v>0</v>
          </cell>
          <cell r="BZ517">
            <v>0</v>
          </cell>
          <cell r="CF517">
            <v>0</v>
          </cell>
          <cell r="CL517">
            <v>0</v>
          </cell>
          <cell r="CR517">
            <v>0</v>
          </cell>
          <cell r="CX517">
            <v>0</v>
          </cell>
          <cell r="DD517">
            <v>0</v>
          </cell>
        </row>
        <row r="518">
          <cell r="E518">
            <v>425.56</v>
          </cell>
          <cell r="AP518">
            <v>0</v>
          </cell>
          <cell r="AV518">
            <v>9</v>
          </cell>
          <cell r="BB518">
            <v>5.65</v>
          </cell>
          <cell r="BH518">
            <v>6</v>
          </cell>
          <cell r="BN518">
            <v>0</v>
          </cell>
          <cell r="BZ518">
            <v>0</v>
          </cell>
          <cell r="CF518">
            <v>0</v>
          </cell>
          <cell r="CL518">
            <v>14.645</v>
          </cell>
          <cell r="CR518">
            <v>14.525</v>
          </cell>
          <cell r="CX518">
            <v>0.90500000000000003</v>
          </cell>
          <cell r="DD518">
            <v>1.0249999999999999</v>
          </cell>
        </row>
        <row r="519">
          <cell r="E519">
            <v>200</v>
          </cell>
          <cell r="F519">
            <v>183</v>
          </cell>
          <cell r="L519">
            <v>157.80000000000001</v>
          </cell>
          <cell r="R519">
            <v>148.80000000000001</v>
          </cell>
          <cell r="X519">
            <v>162</v>
          </cell>
          <cell r="AD519">
            <v>171.6</v>
          </cell>
          <cell r="AJ519">
            <v>165</v>
          </cell>
          <cell r="AP519">
            <v>174.6</v>
          </cell>
          <cell r="AV519">
            <v>85.8</v>
          </cell>
          <cell r="BB519">
            <v>75</v>
          </cell>
          <cell r="BH519">
            <v>190.2</v>
          </cell>
          <cell r="BN519">
            <v>202.2</v>
          </cell>
          <cell r="BZ519">
            <v>430.8</v>
          </cell>
          <cell r="CF519">
            <v>269.39999999999998</v>
          </cell>
          <cell r="CL519">
            <v>243</v>
          </cell>
          <cell r="CR519">
            <v>230.4</v>
          </cell>
          <cell r="CX519">
            <v>219</v>
          </cell>
          <cell r="DD519">
            <v>210.6</v>
          </cell>
        </row>
        <row r="520">
          <cell r="E520">
            <v>133</v>
          </cell>
          <cell r="F520">
            <v>0</v>
          </cell>
          <cell r="L520">
            <v>63.2</v>
          </cell>
          <cell r="R520">
            <v>79.36</v>
          </cell>
          <cell r="X520">
            <v>83.2</v>
          </cell>
          <cell r="AD520">
            <v>86.08</v>
          </cell>
          <cell r="AJ520">
            <v>86.56</v>
          </cell>
          <cell r="AP520">
            <v>91.01</v>
          </cell>
          <cell r="AV520">
            <v>90.53</v>
          </cell>
          <cell r="BB520">
            <v>89.73</v>
          </cell>
          <cell r="BH520">
            <v>96.45</v>
          </cell>
          <cell r="BN520">
            <v>87.65</v>
          </cell>
          <cell r="BZ520">
            <v>198.89999999999998</v>
          </cell>
          <cell r="CF520">
            <v>100.61</v>
          </cell>
          <cell r="CL520">
            <v>99.49</v>
          </cell>
          <cell r="CR520">
            <v>95.81</v>
          </cell>
          <cell r="CX520">
            <v>90.53</v>
          </cell>
          <cell r="DD520">
            <v>85.73</v>
          </cell>
        </row>
        <row r="521">
          <cell r="E521">
            <v>111</v>
          </cell>
          <cell r="F521">
            <v>3.2</v>
          </cell>
          <cell r="L521">
            <v>22.2</v>
          </cell>
          <cell r="R521">
            <v>7.8</v>
          </cell>
          <cell r="X521">
            <v>7.8</v>
          </cell>
          <cell r="AD521">
            <v>160</v>
          </cell>
          <cell r="AJ521">
            <v>10</v>
          </cell>
          <cell r="AP521">
            <v>154</v>
          </cell>
          <cell r="AV521">
            <v>14</v>
          </cell>
          <cell r="BB521">
            <v>16</v>
          </cell>
          <cell r="BH521">
            <v>22</v>
          </cell>
          <cell r="BN521">
            <v>18.8</v>
          </cell>
          <cell r="BZ521">
            <v>62.16</v>
          </cell>
          <cell r="CF521">
            <v>12.4</v>
          </cell>
          <cell r="CL521">
            <v>6</v>
          </cell>
          <cell r="CR521">
            <v>10</v>
          </cell>
          <cell r="CX521">
            <v>30.8</v>
          </cell>
          <cell r="DD521">
            <v>27.4</v>
          </cell>
        </row>
        <row r="522">
          <cell r="E522">
            <v>220</v>
          </cell>
          <cell r="F522">
            <v>117</v>
          </cell>
          <cell r="L522">
            <v>114</v>
          </cell>
          <cell r="R522">
            <v>112.5</v>
          </cell>
          <cell r="X522">
            <v>115.5</v>
          </cell>
          <cell r="AD522">
            <v>102</v>
          </cell>
          <cell r="AJ522">
            <v>106.5</v>
          </cell>
          <cell r="AP522">
            <v>109.5</v>
          </cell>
          <cell r="AV522">
            <v>102</v>
          </cell>
          <cell r="BB522">
            <v>93</v>
          </cell>
          <cell r="BH522">
            <v>105</v>
          </cell>
          <cell r="BN522">
            <v>94.5</v>
          </cell>
          <cell r="BZ522">
            <v>214.05</v>
          </cell>
          <cell r="CF522">
            <v>108</v>
          </cell>
          <cell r="CL522">
            <v>106.5</v>
          </cell>
          <cell r="CR522">
            <v>109.5</v>
          </cell>
          <cell r="CX522">
            <v>111</v>
          </cell>
          <cell r="DD522">
            <v>112.5</v>
          </cell>
        </row>
        <row r="523">
          <cell r="E523">
            <v>232</v>
          </cell>
          <cell r="F523">
            <v>210</v>
          </cell>
          <cell r="L523">
            <v>204</v>
          </cell>
          <cell r="R523">
            <v>208.2</v>
          </cell>
          <cell r="X523">
            <v>217.8</v>
          </cell>
          <cell r="AD523">
            <v>217.8</v>
          </cell>
          <cell r="AJ523">
            <v>220.8</v>
          </cell>
          <cell r="AP523">
            <v>220.2</v>
          </cell>
          <cell r="AV523">
            <v>12.6</v>
          </cell>
          <cell r="BB523">
            <v>19.2</v>
          </cell>
          <cell r="BH523">
            <v>247.2</v>
          </cell>
          <cell r="BN523">
            <v>0</v>
          </cell>
          <cell r="BZ523">
            <v>412.8</v>
          </cell>
          <cell r="CF523">
            <v>183.6</v>
          </cell>
          <cell r="CL523">
            <v>189</v>
          </cell>
          <cell r="CR523">
            <v>203.4</v>
          </cell>
          <cell r="CX523">
            <v>242.4</v>
          </cell>
          <cell r="DD523">
            <v>233.4</v>
          </cell>
        </row>
        <row r="524">
          <cell r="E524">
            <v>132</v>
          </cell>
          <cell r="F524">
            <v>105</v>
          </cell>
          <cell r="L524">
            <v>87</v>
          </cell>
          <cell r="R524">
            <v>96</v>
          </cell>
          <cell r="X524">
            <v>111</v>
          </cell>
          <cell r="AD524">
            <v>105</v>
          </cell>
          <cell r="AJ524">
            <v>108</v>
          </cell>
          <cell r="AP524">
            <v>111</v>
          </cell>
          <cell r="AV524">
            <v>9</v>
          </cell>
          <cell r="BB524">
            <v>12</v>
          </cell>
          <cell r="BH524">
            <v>0</v>
          </cell>
          <cell r="BN524">
            <v>113.7</v>
          </cell>
          <cell r="BZ524">
            <v>195</v>
          </cell>
          <cell r="CF524">
            <v>117</v>
          </cell>
          <cell r="CL524">
            <v>108</v>
          </cell>
          <cell r="CR524">
            <v>114</v>
          </cell>
          <cell r="CX524">
            <v>126</v>
          </cell>
          <cell r="DD524">
            <v>120</v>
          </cell>
        </row>
        <row r="525">
          <cell r="E525">
            <v>211.1</v>
          </cell>
          <cell r="F525">
            <v>25.6</v>
          </cell>
          <cell r="L525">
            <v>30.4</v>
          </cell>
          <cell r="R525">
            <v>28.8</v>
          </cell>
          <cell r="X525">
            <v>68.8</v>
          </cell>
          <cell r="AD525">
            <v>70.400000000000006</v>
          </cell>
          <cell r="AJ525">
            <v>28</v>
          </cell>
          <cell r="AP525">
            <v>28</v>
          </cell>
          <cell r="AV525">
            <v>0</v>
          </cell>
          <cell r="BB525">
            <v>28</v>
          </cell>
          <cell r="BH525">
            <v>28.8</v>
          </cell>
          <cell r="BN525">
            <v>20</v>
          </cell>
          <cell r="BZ525">
            <v>68</v>
          </cell>
          <cell r="CF525">
            <v>33.6</v>
          </cell>
          <cell r="CL525">
            <v>33.6</v>
          </cell>
          <cell r="CR525">
            <v>30.4</v>
          </cell>
          <cell r="CX525">
            <v>18.399999999999999</v>
          </cell>
          <cell r="DD525">
            <v>40.799999999999997</v>
          </cell>
        </row>
        <row r="526">
          <cell r="E526">
            <v>233.3</v>
          </cell>
          <cell r="F526">
            <v>23.2</v>
          </cell>
          <cell r="L526">
            <v>21.8</v>
          </cell>
          <cell r="R526">
            <v>18</v>
          </cell>
          <cell r="X526">
            <v>22</v>
          </cell>
          <cell r="AD526">
            <v>28</v>
          </cell>
          <cell r="AJ526">
            <v>30.6</v>
          </cell>
          <cell r="AP526">
            <v>0</v>
          </cell>
          <cell r="AV526">
            <v>27</v>
          </cell>
          <cell r="BB526">
            <v>21.4</v>
          </cell>
          <cell r="BH526">
            <v>32</v>
          </cell>
          <cell r="BN526">
            <v>45.6</v>
          </cell>
          <cell r="BZ526">
            <v>16</v>
          </cell>
          <cell r="CF526">
            <v>22.6</v>
          </cell>
          <cell r="CL526">
            <v>17.8</v>
          </cell>
          <cell r="CR526">
            <v>31.8</v>
          </cell>
          <cell r="CX526">
            <v>52.4</v>
          </cell>
          <cell r="DD526">
            <v>61</v>
          </cell>
        </row>
        <row r="527">
          <cell r="E527">
            <v>611</v>
          </cell>
          <cell r="F527">
            <v>130.5</v>
          </cell>
          <cell r="L527">
            <v>243</v>
          </cell>
          <cell r="R527">
            <v>228.6</v>
          </cell>
          <cell r="X527">
            <v>171</v>
          </cell>
          <cell r="AD527">
            <v>180</v>
          </cell>
          <cell r="AJ527">
            <v>198</v>
          </cell>
          <cell r="AP527">
            <v>189</v>
          </cell>
          <cell r="AV527">
            <v>216</v>
          </cell>
          <cell r="BB527">
            <v>252</v>
          </cell>
          <cell r="BH527">
            <v>252</v>
          </cell>
          <cell r="BN527">
            <v>285.3</v>
          </cell>
          <cell r="BZ527">
            <v>420.3</v>
          </cell>
          <cell r="CF527">
            <v>159.30000000000001</v>
          </cell>
          <cell r="CL527">
            <v>129.6</v>
          </cell>
          <cell r="CR527">
            <v>181.8</v>
          </cell>
          <cell r="CX527">
            <v>203.4</v>
          </cell>
          <cell r="DD527">
            <v>178.2</v>
          </cell>
        </row>
        <row r="528">
          <cell r="E528">
            <v>145</v>
          </cell>
          <cell r="F528">
            <v>57.4</v>
          </cell>
          <cell r="L528">
            <v>66.92</v>
          </cell>
          <cell r="R528">
            <v>77.040000000000006</v>
          </cell>
          <cell r="X528">
            <v>84.28</v>
          </cell>
          <cell r="AD528">
            <v>83.08</v>
          </cell>
          <cell r="AJ528">
            <v>83.04</v>
          </cell>
          <cell r="AP528">
            <v>77.45</v>
          </cell>
          <cell r="AV528">
            <v>73.849999999999994</v>
          </cell>
          <cell r="BB528">
            <v>76.53</v>
          </cell>
          <cell r="BH528">
            <v>75.53</v>
          </cell>
          <cell r="BN528">
            <v>82.93</v>
          </cell>
          <cell r="BZ528">
            <v>123.38</v>
          </cell>
          <cell r="CF528">
            <v>83.17</v>
          </cell>
          <cell r="CL528">
            <v>81.93</v>
          </cell>
          <cell r="CR528">
            <v>84.21</v>
          </cell>
          <cell r="CX528">
            <v>79.25</v>
          </cell>
          <cell r="DD528">
            <v>86.13</v>
          </cell>
        </row>
        <row r="529">
          <cell r="E529">
            <v>300</v>
          </cell>
          <cell r="F529">
            <v>245.2</v>
          </cell>
          <cell r="L529">
            <v>0</v>
          </cell>
          <cell r="R529">
            <v>0</v>
          </cell>
          <cell r="X529">
            <v>0</v>
          </cell>
          <cell r="AD529">
            <v>0</v>
          </cell>
          <cell r="AJ529">
            <v>223.8</v>
          </cell>
          <cell r="AP529">
            <v>239.4</v>
          </cell>
          <cell r="AV529">
            <v>230.4</v>
          </cell>
          <cell r="BB529">
            <v>203.4</v>
          </cell>
          <cell r="BH529">
            <v>276</v>
          </cell>
          <cell r="BN529">
            <v>239.4</v>
          </cell>
          <cell r="BZ529">
            <v>228.6</v>
          </cell>
          <cell r="CF529">
            <v>273</v>
          </cell>
          <cell r="CL529">
            <v>264.60000000000002</v>
          </cell>
          <cell r="CR529">
            <v>267.60000000000002</v>
          </cell>
          <cell r="CX529">
            <v>251.4</v>
          </cell>
          <cell r="DD529">
            <v>251.4</v>
          </cell>
        </row>
        <row r="530">
          <cell r="E530">
            <v>277.77999999999997</v>
          </cell>
          <cell r="F530">
            <v>54</v>
          </cell>
          <cell r="L530">
            <v>51</v>
          </cell>
          <cell r="R530">
            <v>0</v>
          </cell>
          <cell r="X530">
            <v>51</v>
          </cell>
          <cell r="AD530">
            <v>60</v>
          </cell>
          <cell r="AJ530">
            <v>60</v>
          </cell>
          <cell r="AP530">
            <v>60</v>
          </cell>
          <cell r="AV530">
            <v>52.8</v>
          </cell>
          <cell r="BB530">
            <v>43.32</v>
          </cell>
          <cell r="BH530">
            <v>51</v>
          </cell>
          <cell r="BN530">
            <v>53.4</v>
          </cell>
          <cell r="BZ530">
            <v>106.8</v>
          </cell>
          <cell r="CF530">
            <v>77.7</v>
          </cell>
          <cell r="CL530">
            <v>75.900000000000006</v>
          </cell>
          <cell r="CR530">
            <v>78</v>
          </cell>
          <cell r="CX530">
            <v>73.2</v>
          </cell>
          <cell r="DD530">
            <v>72.599999999999994</v>
          </cell>
        </row>
        <row r="531">
          <cell r="E531">
            <v>105.56</v>
          </cell>
          <cell r="AP531">
            <v>11</v>
          </cell>
          <cell r="AV531">
            <v>90.4</v>
          </cell>
          <cell r="BB531">
            <v>114.4</v>
          </cell>
          <cell r="BH531">
            <v>118.8</v>
          </cell>
          <cell r="BN531">
            <v>108</v>
          </cell>
          <cell r="BZ531">
            <v>203.60000000000002</v>
          </cell>
          <cell r="CF531">
            <v>82.8</v>
          </cell>
          <cell r="CL531">
            <v>88.4</v>
          </cell>
          <cell r="CR531">
            <v>94.4</v>
          </cell>
          <cell r="CX531">
            <v>136.80000000000001</v>
          </cell>
          <cell r="DD531">
            <v>105.6</v>
          </cell>
        </row>
        <row r="532">
          <cell r="E532">
            <v>166.7</v>
          </cell>
          <cell r="F532">
            <v>8.32</v>
          </cell>
          <cell r="L532">
            <v>12.32</v>
          </cell>
          <cell r="R532">
            <v>10.72</v>
          </cell>
          <cell r="X532">
            <v>12.6</v>
          </cell>
          <cell r="AD532">
            <v>12.6</v>
          </cell>
          <cell r="AJ532">
            <v>18</v>
          </cell>
          <cell r="AP532">
            <v>16.37</v>
          </cell>
          <cell r="AV532">
            <v>16.21</v>
          </cell>
          <cell r="BB532">
            <v>12.29</v>
          </cell>
          <cell r="BH532">
            <v>12.29</v>
          </cell>
          <cell r="BN532">
            <v>13.89</v>
          </cell>
          <cell r="BZ532">
            <v>53.78</v>
          </cell>
          <cell r="CF532">
            <v>23.09</v>
          </cell>
          <cell r="CL532">
            <v>10.45</v>
          </cell>
          <cell r="CR532">
            <v>15.05</v>
          </cell>
          <cell r="CX532">
            <v>25.17</v>
          </cell>
          <cell r="DD532">
            <v>23.73</v>
          </cell>
        </row>
        <row r="533">
          <cell r="E533">
            <v>200</v>
          </cell>
          <cell r="F533">
            <v>216</v>
          </cell>
          <cell r="L533">
            <v>204</v>
          </cell>
          <cell r="R533">
            <v>268</v>
          </cell>
          <cell r="X533">
            <v>268</v>
          </cell>
          <cell r="AD533">
            <v>268</v>
          </cell>
          <cell r="AJ533">
            <v>128</v>
          </cell>
          <cell r="AP533">
            <v>16</v>
          </cell>
          <cell r="AV533">
            <v>8</v>
          </cell>
          <cell r="BB533">
            <v>155.84</v>
          </cell>
          <cell r="BH533">
            <v>300</v>
          </cell>
          <cell r="BN533">
            <v>232.4</v>
          </cell>
          <cell r="BZ533">
            <v>477.6</v>
          </cell>
          <cell r="CF533">
            <v>200.52</v>
          </cell>
          <cell r="CL533">
            <v>263.7</v>
          </cell>
          <cell r="CR533">
            <v>240</v>
          </cell>
          <cell r="CX533">
            <v>224.1</v>
          </cell>
          <cell r="DD533">
            <v>252</v>
          </cell>
        </row>
        <row r="534">
          <cell r="E534">
            <v>119.56</v>
          </cell>
          <cell r="F534">
            <v>15</v>
          </cell>
          <cell r="L534">
            <v>15.6</v>
          </cell>
          <cell r="R534">
            <v>21</v>
          </cell>
          <cell r="X534">
            <v>18.600000000000001</v>
          </cell>
          <cell r="AD534">
            <v>17.399999999999999</v>
          </cell>
          <cell r="AJ534">
            <v>18.600000000000001</v>
          </cell>
          <cell r="AP534">
            <v>22.8</v>
          </cell>
          <cell r="AV534">
            <v>24</v>
          </cell>
          <cell r="BB534">
            <v>23.28</v>
          </cell>
          <cell r="BH534">
            <v>30</v>
          </cell>
          <cell r="BN534">
            <v>32.4</v>
          </cell>
          <cell r="BZ534">
            <v>47.4</v>
          </cell>
          <cell r="CF534">
            <v>24</v>
          </cell>
          <cell r="CL534">
            <v>22.8</v>
          </cell>
          <cell r="CR534">
            <v>39</v>
          </cell>
          <cell r="CX534">
            <v>39.6</v>
          </cell>
          <cell r="DD534">
            <v>55.2</v>
          </cell>
        </row>
        <row r="535">
          <cell r="E535">
            <v>950</v>
          </cell>
          <cell r="F535">
            <v>34.4</v>
          </cell>
          <cell r="L535">
            <v>404.4</v>
          </cell>
          <cell r="R535">
            <v>487.2</v>
          </cell>
          <cell r="X535">
            <v>458.4</v>
          </cell>
          <cell r="AD535">
            <v>473.6</v>
          </cell>
          <cell r="AJ535">
            <v>512</v>
          </cell>
          <cell r="AP535">
            <v>543.20000000000005</v>
          </cell>
          <cell r="AV535">
            <v>559.6</v>
          </cell>
          <cell r="BB535">
            <v>546</v>
          </cell>
          <cell r="BH535">
            <v>559.6</v>
          </cell>
          <cell r="BN535">
            <v>559.6</v>
          </cell>
          <cell r="BZ535">
            <v>898.4</v>
          </cell>
          <cell r="CF535">
            <v>368</v>
          </cell>
          <cell r="CL535">
            <v>520</v>
          </cell>
          <cell r="CR535">
            <v>559.6</v>
          </cell>
          <cell r="CX535">
            <v>558</v>
          </cell>
          <cell r="DD535">
            <v>522.4</v>
          </cell>
        </row>
        <row r="536">
          <cell r="E536">
            <v>200</v>
          </cell>
          <cell r="F536">
            <v>120</v>
          </cell>
          <cell r="L536">
            <v>93</v>
          </cell>
          <cell r="R536">
            <v>108</v>
          </cell>
          <cell r="X536">
            <v>102</v>
          </cell>
          <cell r="AD536">
            <v>93</v>
          </cell>
          <cell r="AJ536">
            <v>0</v>
          </cell>
          <cell r="AP536">
            <v>108</v>
          </cell>
          <cell r="AV536">
            <v>78</v>
          </cell>
          <cell r="BB536">
            <v>102.36</v>
          </cell>
          <cell r="BH536">
            <v>102</v>
          </cell>
          <cell r="BN536">
            <v>105.6</v>
          </cell>
          <cell r="BZ536">
            <v>249.3</v>
          </cell>
          <cell r="CF536">
            <v>113.1</v>
          </cell>
          <cell r="CL536">
            <v>102.9</v>
          </cell>
          <cell r="CR536">
            <v>109.8</v>
          </cell>
          <cell r="CX536">
            <v>94.8</v>
          </cell>
          <cell r="DD536">
            <v>100.2</v>
          </cell>
        </row>
        <row r="537">
          <cell r="E537">
            <v>125</v>
          </cell>
          <cell r="F537">
            <v>21.3</v>
          </cell>
          <cell r="L537">
            <v>6</v>
          </cell>
          <cell r="R537">
            <v>71.099999999999994</v>
          </cell>
          <cell r="X537">
            <v>63.6</v>
          </cell>
          <cell r="AD537">
            <v>76.2</v>
          </cell>
          <cell r="AJ537">
            <v>117.9</v>
          </cell>
          <cell r="AP537">
            <v>124.8</v>
          </cell>
          <cell r="AV537">
            <v>122.7</v>
          </cell>
          <cell r="BB537">
            <v>75</v>
          </cell>
          <cell r="BH537">
            <v>75</v>
          </cell>
          <cell r="BN537">
            <v>68.400000000000006</v>
          </cell>
          <cell r="BZ537">
            <v>16.5</v>
          </cell>
          <cell r="CF537">
            <v>28.8</v>
          </cell>
          <cell r="CL537">
            <v>127.2</v>
          </cell>
          <cell r="CR537">
            <v>125.1</v>
          </cell>
          <cell r="CX537">
            <v>123.3</v>
          </cell>
          <cell r="DD537">
            <v>84.6</v>
          </cell>
        </row>
        <row r="538">
          <cell r="E538">
            <v>800</v>
          </cell>
          <cell r="F538">
            <v>866.4</v>
          </cell>
          <cell r="L538">
            <v>1024.8</v>
          </cell>
          <cell r="R538">
            <v>1024.8</v>
          </cell>
          <cell r="X538">
            <v>1096.8</v>
          </cell>
          <cell r="AD538">
            <v>993.6</v>
          </cell>
          <cell r="AJ538">
            <v>820.8</v>
          </cell>
          <cell r="AP538">
            <v>1051.2</v>
          </cell>
          <cell r="AV538">
            <v>854.4</v>
          </cell>
          <cell r="BB538">
            <v>926.4</v>
          </cell>
          <cell r="BH538">
            <v>928.8</v>
          </cell>
          <cell r="BN538">
            <v>0</v>
          </cell>
          <cell r="BZ538">
            <v>1130.4000000000001</v>
          </cell>
          <cell r="CF538">
            <v>1156.8</v>
          </cell>
          <cell r="CL538">
            <v>972</v>
          </cell>
          <cell r="CR538">
            <v>984</v>
          </cell>
          <cell r="CX538">
            <v>996</v>
          </cell>
          <cell r="DD538">
            <v>924</v>
          </cell>
        </row>
        <row r="539">
          <cell r="E539">
            <v>171</v>
          </cell>
          <cell r="F539">
            <v>147</v>
          </cell>
          <cell r="L539">
            <v>146.69999999999999</v>
          </cell>
          <cell r="R539">
            <v>157.19999999999999</v>
          </cell>
          <cell r="X539">
            <v>168.9</v>
          </cell>
          <cell r="AD539">
            <v>168</v>
          </cell>
          <cell r="AJ539">
            <v>159</v>
          </cell>
          <cell r="AP539">
            <v>171</v>
          </cell>
          <cell r="AV539">
            <v>171</v>
          </cell>
          <cell r="BB539">
            <v>150</v>
          </cell>
          <cell r="BH539">
            <v>156</v>
          </cell>
          <cell r="BN539">
            <v>159.30000000000001</v>
          </cell>
          <cell r="BZ539">
            <v>342</v>
          </cell>
          <cell r="CF539">
            <v>167.01</v>
          </cell>
          <cell r="CL539">
            <v>132.80000000000001</v>
          </cell>
          <cell r="CR539">
            <v>118.4</v>
          </cell>
          <cell r="CX539">
            <v>141.4</v>
          </cell>
          <cell r="DD539">
            <v>155.19999999999999</v>
          </cell>
        </row>
        <row r="540">
          <cell r="E540">
            <v>422</v>
          </cell>
          <cell r="F540">
            <v>54</v>
          </cell>
          <cell r="L540">
            <v>24</v>
          </cell>
          <cell r="R540">
            <v>30</v>
          </cell>
          <cell r="X540">
            <v>12</v>
          </cell>
          <cell r="AD540">
            <v>84</v>
          </cell>
          <cell r="AJ540">
            <v>28.2</v>
          </cell>
          <cell r="AP540">
            <v>8.4</v>
          </cell>
          <cell r="AV540">
            <v>2.4</v>
          </cell>
          <cell r="BB540">
            <v>144</v>
          </cell>
          <cell r="BH540">
            <v>132</v>
          </cell>
          <cell r="BN540">
            <v>182.4</v>
          </cell>
          <cell r="BZ540">
            <v>465.6</v>
          </cell>
          <cell r="CF540">
            <v>158.4</v>
          </cell>
          <cell r="CL540">
            <v>68.400000000000006</v>
          </cell>
          <cell r="CR540">
            <v>106.8</v>
          </cell>
          <cell r="CX540">
            <v>210</v>
          </cell>
          <cell r="DD540">
            <v>242.4</v>
          </cell>
        </row>
        <row r="541">
          <cell r="E541">
            <v>133.33000000000001</v>
          </cell>
          <cell r="F541">
            <v>40</v>
          </cell>
          <cell r="L541">
            <v>38.4</v>
          </cell>
          <cell r="R541">
            <v>43.2</v>
          </cell>
          <cell r="X541">
            <v>46.4</v>
          </cell>
          <cell r="AD541">
            <v>48</v>
          </cell>
          <cell r="AJ541">
            <v>48</v>
          </cell>
          <cell r="AP541">
            <v>47.2</v>
          </cell>
          <cell r="AV541">
            <v>45.6</v>
          </cell>
          <cell r="BB541">
            <v>47.04</v>
          </cell>
          <cell r="BH541">
            <v>44.16</v>
          </cell>
          <cell r="BN541">
            <v>43.2</v>
          </cell>
          <cell r="BZ541">
            <v>84.16</v>
          </cell>
          <cell r="CF541">
            <v>43.84</v>
          </cell>
          <cell r="CL541">
            <v>52.16</v>
          </cell>
          <cell r="CR541">
            <v>47.68</v>
          </cell>
          <cell r="CX541">
            <v>46.4</v>
          </cell>
          <cell r="DD541">
            <v>51.52</v>
          </cell>
        </row>
        <row r="542">
          <cell r="E542">
            <v>300</v>
          </cell>
          <cell r="F542">
            <v>230</v>
          </cell>
          <cell r="L542">
            <v>222</v>
          </cell>
          <cell r="R542">
            <v>0</v>
          </cell>
          <cell r="X542">
            <v>0</v>
          </cell>
          <cell r="AD542">
            <v>0</v>
          </cell>
          <cell r="AJ542">
            <v>0</v>
          </cell>
          <cell r="AP542">
            <v>209.2</v>
          </cell>
          <cell r="AV542">
            <v>138</v>
          </cell>
          <cell r="BB542">
            <v>141.6</v>
          </cell>
          <cell r="BH542">
            <v>128</v>
          </cell>
          <cell r="BN542">
            <v>171.2</v>
          </cell>
          <cell r="BZ542">
            <v>196</v>
          </cell>
          <cell r="CF542">
            <v>257.2</v>
          </cell>
          <cell r="CL542">
            <v>250.8</v>
          </cell>
          <cell r="CR542">
            <v>221.6</v>
          </cell>
          <cell r="CX542">
            <v>183.2</v>
          </cell>
          <cell r="DD542">
            <v>207.2</v>
          </cell>
        </row>
        <row r="543">
          <cell r="E543">
            <v>251.11111111111111</v>
          </cell>
          <cell r="F543">
            <v>23.1</v>
          </cell>
          <cell r="L543">
            <v>25.8</v>
          </cell>
          <cell r="R543">
            <v>25.8</v>
          </cell>
          <cell r="X543">
            <v>29.4</v>
          </cell>
          <cell r="AD543">
            <v>30</v>
          </cell>
          <cell r="AJ543">
            <v>30</v>
          </cell>
          <cell r="AP543">
            <v>31.8</v>
          </cell>
          <cell r="AV543">
            <v>35.4</v>
          </cell>
          <cell r="BB543">
            <v>43.2</v>
          </cell>
          <cell r="BH543">
            <v>39</v>
          </cell>
          <cell r="BN543">
            <v>42</v>
          </cell>
          <cell r="BZ543">
            <v>120</v>
          </cell>
          <cell r="CF543">
            <v>57.9</v>
          </cell>
          <cell r="CL543">
            <v>60.3</v>
          </cell>
          <cell r="CR543">
            <v>64.2</v>
          </cell>
          <cell r="CX543">
            <v>66.3</v>
          </cell>
          <cell r="DD543">
            <v>62.4</v>
          </cell>
        </row>
        <row r="544">
          <cell r="E544">
            <v>200</v>
          </cell>
          <cell r="F544">
            <v>44</v>
          </cell>
          <cell r="L544">
            <v>136</v>
          </cell>
          <cell r="R544">
            <v>157.6</v>
          </cell>
          <cell r="X544">
            <v>156</v>
          </cell>
          <cell r="AD544">
            <v>152</v>
          </cell>
          <cell r="AJ544">
            <v>52</v>
          </cell>
          <cell r="AP544">
            <v>160</v>
          </cell>
          <cell r="AV544">
            <v>164</v>
          </cell>
          <cell r="BB544">
            <v>164</v>
          </cell>
          <cell r="BH544">
            <v>160</v>
          </cell>
          <cell r="BN544">
            <v>168.8</v>
          </cell>
          <cell r="BZ544">
            <v>330</v>
          </cell>
          <cell r="CF544">
            <v>112</v>
          </cell>
          <cell r="CL544">
            <v>56</v>
          </cell>
          <cell r="CR544">
            <v>164</v>
          </cell>
          <cell r="CX544">
            <v>162.80000000000001</v>
          </cell>
          <cell r="DD544">
            <v>166.4</v>
          </cell>
        </row>
        <row r="545">
          <cell r="E545">
            <v>121</v>
          </cell>
          <cell r="F545">
            <v>76</v>
          </cell>
          <cell r="L545">
            <v>74</v>
          </cell>
          <cell r="R545">
            <v>50</v>
          </cell>
          <cell r="X545">
            <v>82</v>
          </cell>
          <cell r="AD545">
            <v>0</v>
          </cell>
          <cell r="AJ545">
            <v>76</v>
          </cell>
          <cell r="AP545">
            <v>78</v>
          </cell>
          <cell r="AV545">
            <v>70</v>
          </cell>
          <cell r="BB545">
            <v>87.04</v>
          </cell>
          <cell r="BH545">
            <v>64</v>
          </cell>
          <cell r="BN545">
            <v>62</v>
          </cell>
          <cell r="BZ545">
            <v>171.6</v>
          </cell>
          <cell r="CF545">
            <v>84</v>
          </cell>
          <cell r="CL545">
            <v>82</v>
          </cell>
          <cell r="CR545">
            <v>82</v>
          </cell>
          <cell r="CX545">
            <v>82</v>
          </cell>
          <cell r="DD545">
            <v>68</v>
          </cell>
        </row>
        <row r="546">
          <cell r="E546">
            <v>111</v>
          </cell>
          <cell r="F546">
            <v>0</v>
          </cell>
          <cell r="L546">
            <v>0</v>
          </cell>
          <cell r="R546">
            <v>0</v>
          </cell>
          <cell r="X546">
            <v>159.19999999999999</v>
          </cell>
          <cell r="AD546">
            <v>161.12</v>
          </cell>
          <cell r="AJ546">
            <v>161.28</v>
          </cell>
          <cell r="AP546">
            <v>170.88</v>
          </cell>
          <cell r="AV546">
            <v>165.02</v>
          </cell>
          <cell r="BB546">
            <v>170.4</v>
          </cell>
          <cell r="BH546">
            <v>163.84</v>
          </cell>
          <cell r="BN546">
            <v>158.88</v>
          </cell>
          <cell r="BZ546">
            <v>316.2</v>
          </cell>
          <cell r="CF546">
            <v>146.72</v>
          </cell>
          <cell r="CL546">
            <v>164</v>
          </cell>
          <cell r="CR546">
            <v>168</v>
          </cell>
          <cell r="CX546">
            <v>158.72</v>
          </cell>
          <cell r="DD546">
            <v>153.44</v>
          </cell>
        </row>
        <row r="547">
          <cell r="E547">
            <v>134</v>
          </cell>
          <cell r="F547">
            <v>90</v>
          </cell>
          <cell r="L547">
            <v>3</v>
          </cell>
          <cell r="R547">
            <v>24</v>
          </cell>
          <cell r="X547">
            <v>24</v>
          </cell>
          <cell r="AD547">
            <v>6</v>
          </cell>
          <cell r="AJ547">
            <v>6</v>
          </cell>
          <cell r="AP547">
            <v>6</v>
          </cell>
          <cell r="AV547">
            <v>7.2</v>
          </cell>
          <cell r="BB547">
            <v>86.4</v>
          </cell>
          <cell r="BH547">
            <v>93</v>
          </cell>
          <cell r="BN547">
            <v>82.5</v>
          </cell>
          <cell r="BZ547">
            <v>162.9</v>
          </cell>
          <cell r="CF547">
            <v>6</v>
          </cell>
          <cell r="CL547">
            <v>5.4</v>
          </cell>
          <cell r="CR547">
            <v>5.0999999999999996</v>
          </cell>
          <cell r="CX547">
            <v>4.2</v>
          </cell>
          <cell r="DD547">
            <v>5.4</v>
          </cell>
        </row>
        <row r="548">
          <cell r="E548">
            <v>167</v>
          </cell>
          <cell r="F548">
            <v>144</v>
          </cell>
          <cell r="L548">
            <v>176</v>
          </cell>
          <cell r="R548">
            <v>168</v>
          </cell>
          <cell r="X548">
            <v>168</v>
          </cell>
          <cell r="AD548">
            <v>124</v>
          </cell>
          <cell r="AJ548">
            <v>148</v>
          </cell>
          <cell r="AP548">
            <v>128</v>
          </cell>
          <cell r="AV548">
            <v>68</v>
          </cell>
          <cell r="BB548">
            <v>16</v>
          </cell>
          <cell r="BH548">
            <v>168</v>
          </cell>
          <cell r="BN548">
            <v>168</v>
          </cell>
          <cell r="BZ548">
            <v>316</v>
          </cell>
          <cell r="CF548">
            <v>154</v>
          </cell>
          <cell r="CL548">
            <v>149.6</v>
          </cell>
          <cell r="CR548">
            <v>143.6</v>
          </cell>
          <cell r="CX548">
            <v>153.6</v>
          </cell>
          <cell r="DD548">
            <v>157.6</v>
          </cell>
        </row>
        <row r="549">
          <cell r="E549">
            <v>152</v>
          </cell>
          <cell r="F549">
            <v>114.4</v>
          </cell>
          <cell r="L549">
            <v>125.6</v>
          </cell>
          <cell r="R549">
            <v>123.2</v>
          </cell>
          <cell r="X549">
            <v>131.6</v>
          </cell>
          <cell r="AD549">
            <v>131.19999999999999</v>
          </cell>
          <cell r="AJ549">
            <v>140.80000000000001</v>
          </cell>
          <cell r="AP549">
            <v>140.80000000000001</v>
          </cell>
          <cell r="AV549">
            <v>139.19999999999999</v>
          </cell>
          <cell r="BB549">
            <v>136</v>
          </cell>
          <cell r="BH549">
            <v>136</v>
          </cell>
          <cell r="BN549">
            <v>0</v>
          </cell>
          <cell r="BZ549">
            <v>45</v>
          </cell>
          <cell r="CF549">
            <v>120</v>
          </cell>
          <cell r="CL549">
            <v>128</v>
          </cell>
          <cell r="CR549">
            <v>117.6</v>
          </cell>
          <cell r="CX549">
            <v>119.2</v>
          </cell>
          <cell r="DD549">
            <v>9.6</v>
          </cell>
        </row>
        <row r="550">
          <cell r="E550">
            <v>116</v>
          </cell>
          <cell r="F550">
            <v>66.8</v>
          </cell>
          <cell r="L550">
            <v>110.4</v>
          </cell>
          <cell r="R550">
            <v>123.2</v>
          </cell>
          <cell r="X550">
            <v>127.2</v>
          </cell>
          <cell r="AD550">
            <v>126.4</v>
          </cell>
          <cell r="AJ550">
            <v>128.4</v>
          </cell>
          <cell r="AP550">
            <v>132</v>
          </cell>
          <cell r="AV550">
            <v>133.19999999999999</v>
          </cell>
          <cell r="BB550">
            <v>132.96</v>
          </cell>
          <cell r="BH550">
            <v>140</v>
          </cell>
          <cell r="BN550">
            <v>132</v>
          </cell>
          <cell r="BZ550">
            <v>208.8</v>
          </cell>
          <cell r="CF550">
            <v>115.68</v>
          </cell>
          <cell r="CL550">
            <v>108.4</v>
          </cell>
          <cell r="CR550">
            <v>124.4</v>
          </cell>
          <cell r="CX550">
            <v>120</v>
          </cell>
          <cell r="DD550">
            <v>123.6</v>
          </cell>
        </row>
        <row r="551">
          <cell r="E551">
            <v>122</v>
          </cell>
          <cell r="F551">
            <v>0</v>
          </cell>
          <cell r="L551">
            <v>0</v>
          </cell>
          <cell r="R551">
            <v>0</v>
          </cell>
          <cell r="X551">
            <v>0</v>
          </cell>
          <cell r="AD551">
            <v>0</v>
          </cell>
          <cell r="AJ551">
            <v>0</v>
          </cell>
          <cell r="AP551">
            <v>0</v>
          </cell>
          <cell r="AV551">
            <v>0</v>
          </cell>
          <cell r="BB551">
            <v>0</v>
          </cell>
          <cell r="BH551">
            <v>0</v>
          </cell>
          <cell r="BN551">
            <v>0</v>
          </cell>
          <cell r="BZ551">
            <v>0</v>
          </cell>
          <cell r="CF551">
            <v>0</v>
          </cell>
          <cell r="CL551">
            <v>0</v>
          </cell>
          <cell r="CR551">
            <v>0</v>
          </cell>
          <cell r="CX551">
            <v>0</v>
          </cell>
          <cell r="DD551">
            <v>0</v>
          </cell>
        </row>
        <row r="552">
          <cell r="E552">
            <v>139</v>
          </cell>
          <cell r="F552">
            <v>0</v>
          </cell>
          <cell r="L552">
            <v>0</v>
          </cell>
          <cell r="R552">
            <v>0</v>
          </cell>
          <cell r="X552">
            <v>0</v>
          </cell>
          <cell r="AD552">
            <v>0</v>
          </cell>
          <cell r="AJ552">
            <v>0</v>
          </cell>
          <cell r="AP552">
            <v>0</v>
          </cell>
          <cell r="AV552">
            <v>0</v>
          </cell>
          <cell r="BB552">
            <v>0</v>
          </cell>
          <cell r="BH552">
            <v>0</v>
          </cell>
          <cell r="BN552">
            <v>0</v>
          </cell>
          <cell r="BZ552">
            <v>0</v>
          </cell>
          <cell r="CF552">
            <v>0</v>
          </cell>
          <cell r="CL552">
            <v>0</v>
          </cell>
          <cell r="CR552">
            <v>0</v>
          </cell>
          <cell r="CX552">
            <v>0</v>
          </cell>
          <cell r="DD552">
            <v>0</v>
          </cell>
        </row>
        <row r="553">
          <cell r="E553">
            <v>400</v>
          </cell>
          <cell r="F553">
            <v>0</v>
          </cell>
          <cell r="L553">
            <v>0</v>
          </cell>
          <cell r="R553">
            <v>63</v>
          </cell>
          <cell r="X553">
            <v>0.9</v>
          </cell>
          <cell r="AD553">
            <v>0</v>
          </cell>
          <cell r="AJ553">
            <v>63</v>
          </cell>
          <cell r="AP553">
            <v>171</v>
          </cell>
          <cell r="AV553">
            <v>180</v>
          </cell>
          <cell r="BB553">
            <v>171</v>
          </cell>
          <cell r="BH553">
            <v>198</v>
          </cell>
          <cell r="BN553">
            <v>214.2</v>
          </cell>
          <cell r="BZ553">
            <v>453.6</v>
          </cell>
          <cell r="CF553">
            <v>237.6</v>
          </cell>
          <cell r="CL553">
            <v>0</v>
          </cell>
          <cell r="CR553">
            <v>220.5</v>
          </cell>
          <cell r="CX553">
            <v>243</v>
          </cell>
          <cell r="DD553">
            <v>254.7</v>
          </cell>
        </row>
        <row r="554">
          <cell r="E554">
            <v>116.7</v>
          </cell>
          <cell r="F554">
            <v>42</v>
          </cell>
          <cell r="L554">
            <v>56.4</v>
          </cell>
          <cell r="R554">
            <v>66.400000000000006</v>
          </cell>
          <cell r="X554">
            <v>82</v>
          </cell>
          <cell r="AD554">
            <v>90.8</v>
          </cell>
          <cell r="AJ554">
            <v>76.400000000000006</v>
          </cell>
          <cell r="AP554">
            <v>125.2</v>
          </cell>
          <cell r="AV554">
            <v>133.6</v>
          </cell>
          <cell r="BB554">
            <v>120.8</v>
          </cell>
          <cell r="BH554">
            <v>117.6</v>
          </cell>
          <cell r="BN554">
            <v>128</v>
          </cell>
          <cell r="BZ554">
            <v>275.20000000000005</v>
          </cell>
          <cell r="CF554">
            <v>135.6</v>
          </cell>
          <cell r="CL554">
            <v>129.19999999999999</v>
          </cell>
          <cell r="CR554">
            <v>140</v>
          </cell>
          <cell r="CX554">
            <v>132</v>
          </cell>
          <cell r="DD554">
            <v>175.6</v>
          </cell>
        </row>
        <row r="555">
          <cell r="E555">
            <v>267</v>
          </cell>
          <cell r="F555">
            <v>15.2</v>
          </cell>
          <cell r="L555">
            <v>18.8</v>
          </cell>
          <cell r="R555">
            <v>38</v>
          </cell>
          <cell r="X555">
            <v>0</v>
          </cell>
          <cell r="AD555">
            <v>0</v>
          </cell>
          <cell r="AJ555">
            <v>19.2</v>
          </cell>
          <cell r="AP555">
            <v>16.8</v>
          </cell>
          <cell r="AV555">
            <v>17</v>
          </cell>
          <cell r="BB555">
            <v>0</v>
          </cell>
          <cell r="BH555">
            <v>0</v>
          </cell>
          <cell r="BN555">
            <v>0</v>
          </cell>
          <cell r="BZ555">
            <v>296.8</v>
          </cell>
          <cell r="CF555">
            <v>34.4</v>
          </cell>
          <cell r="CL555">
            <v>0</v>
          </cell>
          <cell r="CR555">
            <v>0</v>
          </cell>
          <cell r="CX555">
            <v>155.19999999999999</v>
          </cell>
          <cell r="DD555">
            <v>155.19999999999999</v>
          </cell>
        </row>
        <row r="556">
          <cell r="E556">
            <v>233.33</v>
          </cell>
          <cell r="F556">
            <v>144</v>
          </cell>
          <cell r="L556">
            <v>162</v>
          </cell>
          <cell r="R556">
            <v>144</v>
          </cell>
          <cell r="X556">
            <v>144</v>
          </cell>
          <cell r="AD556">
            <v>144</v>
          </cell>
          <cell r="AJ556">
            <v>138</v>
          </cell>
          <cell r="AP556">
            <v>186</v>
          </cell>
          <cell r="AV556">
            <v>192</v>
          </cell>
          <cell r="BB556">
            <v>183.36</v>
          </cell>
          <cell r="BH556">
            <v>192</v>
          </cell>
          <cell r="BN556">
            <v>213.6</v>
          </cell>
          <cell r="BZ556">
            <v>283.8</v>
          </cell>
          <cell r="CF556">
            <v>154.19999999999999</v>
          </cell>
          <cell r="CL556">
            <v>156.6</v>
          </cell>
          <cell r="CR556">
            <v>165.6</v>
          </cell>
          <cell r="CX556">
            <v>154.80000000000001</v>
          </cell>
          <cell r="DD556">
            <v>184.8</v>
          </cell>
        </row>
        <row r="557">
          <cell r="E557">
            <v>160</v>
          </cell>
          <cell r="F557">
            <v>26.7</v>
          </cell>
          <cell r="L557">
            <v>34.200000000000003</v>
          </cell>
          <cell r="R557">
            <v>45.3</v>
          </cell>
          <cell r="X557">
            <v>30</v>
          </cell>
          <cell r="AD557">
            <v>42</v>
          </cell>
          <cell r="AJ557">
            <v>45</v>
          </cell>
          <cell r="AP557">
            <v>45</v>
          </cell>
          <cell r="AV557">
            <v>15</v>
          </cell>
          <cell r="BB557">
            <v>15</v>
          </cell>
          <cell r="BH557">
            <v>15</v>
          </cell>
          <cell r="BN557">
            <v>69</v>
          </cell>
          <cell r="BZ557">
            <v>102</v>
          </cell>
          <cell r="CF557">
            <v>21</v>
          </cell>
          <cell r="CL557">
            <v>15</v>
          </cell>
          <cell r="CR557">
            <v>21</v>
          </cell>
          <cell r="CX557">
            <v>73.8</v>
          </cell>
          <cell r="DD557">
            <v>73.8</v>
          </cell>
        </row>
        <row r="558">
          <cell r="E558">
            <v>218</v>
          </cell>
          <cell r="F558">
            <v>7.2</v>
          </cell>
          <cell r="L558">
            <v>95.4</v>
          </cell>
          <cell r="R558">
            <v>118.5</v>
          </cell>
          <cell r="X558">
            <v>108</v>
          </cell>
          <cell r="AD558">
            <v>116.1</v>
          </cell>
          <cell r="AJ558">
            <v>115.2</v>
          </cell>
          <cell r="AP558">
            <v>96.6</v>
          </cell>
          <cell r="AV558">
            <v>93</v>
          </cell>
          <cell r="BB558">
            <v>166</v>
          </cell>
          <cell r="BH558">
            <v>79</v>
          </cell>
          <cell r="BN558">
            <v>109</v>
          </cell>
          <cell r="BZ558">
            <v>242</v>
          </cell>
          <cell r="CF558">
            <v>95</v>
          </cell>
          <cell r="CL558">
            <v>76</v>
          </cell>
          <cell r="CR558">
            <v>102</v>
          </cell>
          <cell r="CX558">
            <v>110</v>
          </cell>
          <cell r="DD558">
            <v>107.2</v>
          </cell>
        </row>
        <row r="559">
          <cell r="E559">
            <v>122</v>
          </cell>
          <cell r="F559">
            <v>32.5</v>
          </cell>
          <cell r="L559">
            <v>54.5</v>
          </cell>
          <cell r="R559">
            <v>54.5</v>
          </cell>
          <cell r="X559">
            <v>64.400000000000006</v>
          </cell>
          <cell r="AD559">
            <v>0</v>
          </cell>
          <cell r="AJ559">
            <v>122</v>
          </cell>
          <cell r="AP559">
            <v>122</v>
          </cell>
          <cell r="AV559">
            <v>78.8</v>
          </cell>
          <cell r="BB559">
            <v>72.16</v>
          </cell>
          <cell r="BH559">
            <v>58</v>
          </cell>
          <cell r="BN559">
            <v>60</v>
          </cell>
          <cell r="BZ559">
            <v>102.2</v>
          </cell>
          <cell r="CF559">
            <v>58.4</v>
          </cell>
          <cell r="CL559">
            <v>68</v>
          </cell>
          <cell r="CR559">
            <v>72</v>
          </cell>
          <cell r="CX559">
            <v>59.8</v>
          </cell>
          <cell r="DD559">
            <v>57.4</v>
          </cell>
        </row>
        <row r="560">
          <cell r="E560">
            <v>255.6</v>
          </cell>
          <cell r="F560">
            <v>28</v>
          </cell>
          <cell r="L560">
            <v>0</v>
          </cell>
          <cell r="R560">
            <v>12</v>
          </cell>
          <cell r="X560">
            <v>36</v>
          </cell>
          <cell r="AD560">
            <v>16</v>
          </cell>
          <cell r="AJ560">
            <v>8</v>
          </cell>
          <cell r="AP560">
            <v>8</v>
          </cell>
          <cell r="AV560">
            <v>8</v>
          </cell>
          <cell r="BB560">
            <v>196.64</v>
          </cell>
          <cell r="BH560">
            <v>16</v>
          </cell>
          <cell r="BN560">
            <v>192.8</v>
          </cell>
          <cell r="BZ560">
            <v>429.6</v>
          </cell>
          <cell r="CF560">
            <v>198.8</v>
          </cell>
          <cell r="CL560">
            <v>209</v>
          </cell>
          <cell r="CR560">
            <v>207</v>
          </cell>
          <cell r="CX560">
            <v>0.81</v>
          </cell>
          <cell r="DD560">
            <v>0.68</v>
          </cell>
        </row>
        <row r="561">
          <cell r="E561">
            <v>200</v>
          </cell>
          <cell r="F561">
            <v>243</v>
          </cell>
          <cell r="L561">
            <v>126</v>
          </cell>
          <cell r="R561">
            <v>126</v>
          </cell>
          <cell r="X561">
            <v>150</v>
          </cell>
          <cell r="AD561">
            <v>168</v>
          </cell>
          <cell r="AJ561">
            <v>198</v>
          </cell>
          <cell r="AP561">
            <v>180</v>
          </cell>
          <cell r="AV561">
            <v>138</v>
          </cell>
          <cell r="BB561">
            <v>144</v>
          </cell>
          <cell r="BH561">
            <v>60</v>
          </cell>
          <cell r="BN561">
            <v>72</v>
          </cell>
          <cell r="BZ561">
            <v>264</v>
          </cell>
          <cell r="CF561">
            <v>96</v>
          </cell>
          <cell r="CL561">
            <v>180</v>
          </cell>
          <cell r="CR561">
            <v>216</v>
          </cell>
          <cell r="CX561">
            <v>216</v>
          </cell>
          <cell r="DD561">
            <v>145.80000000000001</v>
          </cell>
        </row>
        <row r="562">
          <cell r="E562">
            <v>244.4</v>
          </cell>
          <cell r="F562">
            <v>84</v>
          </cell>
          <cell r="L562">
            <v>24</v>
          </cell>
          <cell r="R562">
            <v>24</v>
          </cell>
          <cell r="X562">
            <v>36</v>
          </cell>
          <cell r="AD562">
            <v>6</v>
          </cell>
          <cell r="AJ562">
            <v>198</v>
          </cell>
          <cell r="AP562">
            <v>162</v>
          </cell>
          <cell r="AV562">
            <v>78</v>
          </cell>
          <cell r="BB562">
            <v>42</v>
          </cell>
          <cell r="BH562">
            <v>36</v>
          </cell>
          <cell r="BN562">
            <v>120</v>
          </cell>
          <cell r="BZ562">
            <v>412.8</v>
          </cell>
          <cell r="CF562">
            <v>126</v>
          </cell>
          <cell r="CL562">
            <v>78</v>
          </cell>
          <cell r="CR562">
            <v>186</v>
          </cell>
          <cell r="CX562">
            <v>132</v>
          </cell>
          <cell r="DD562">
            <v>126</v>
          </cell>
        </row>
        <row r="563">
          <cell r="E563">
            <v>333.33</v>
          </cell>
          <cell r="F563">
            <v>109.6</v>
          </cell>
          <cell r="L563">
            <v>82</v>
          </cell>
          <cell r="R563">
            <v>124</v>
          </cell>
          <cell r="X563">
            <v>147.6</v>
          </cell>
          <cell r="AD563">
            <v>4.8</v>
          </cell>
          <cell r="AJ563">
            <v>8.8000000000000007</v>
          </cell>
          <cell r="AP563">
            <v>180</v>
          </cell>
          <cell r="AV563">
            <v>186</v>
          </cell>
          <cell r="BB563">
            <v>140</v>
          </cell>
          <cell r="BH563">
            <v>0</v>
          </cell>
          <cell r="BN563">
            <v>164</v>
          </cell>
          <cell r="BZ563">
            <v>329.2</v>
          </cell>
          <cell r="CF563">
            <v>167.6</v>
          </cell>
          <cell r="CL563">
            <v>128.80000000000001</v>
          </cell>
          <cell r="CR563">
            <v>93.6</v>
          </cell>
          <cell r="CX563">
            <v>128.80000000000001</v>
          </cell>
          <cell r="DD563">
            <v>130</v>
          </cell>
        </row>
        <row r="564">
          <cell r="E564">
            <v>117</v>
          </cell>
          <cell r="F564">
            <v>109.5</v>
          </cell>
          <cell r="L564">
            <v>127.8</v>
          </cell>
          <cell r="R564">
            <v>127.8</v>
          </cell>
          <cell r="X564">
            <v>130.19999999999999</v>
          </cell>
          <cell r="AD564">
            <v>126.3</v>
          </cell>
          <cell r="AJ564">
            <v>126</v>
          </cell>
          <cell r="AP564">
            <v>119.7</v>
          </cell>
          <cell r="AV564">
            <v>124.5</v>
          </cell>
          <cell r="BB564">
            <v>138</v>
          </cell>
          <cell r="BH564">
            <v>120</v>
          </cell>
          <cell r="BN564">
            <v>9.6</v>
          </cell>
          <cell r="BZ564">
            <v>216.3</v>
          </cell>
          <cell r="CF564">
            <v>106.26</v>
          </cell>
          <cell r="CL564">
            <v>5.7</v>
          </cell>
          <cell r="CR564">
            <v>37.799999999999997</v>
          </cell>
          <cell r="CX564">
            <v>114.6</v>
          </cell>
          <cell r="DD564">
            <v>109.5</v>
          </cell>
        </row>
        <row r="565">
          <cell r="E565">
            <v>122.2</v>
          </cell>
          <cell r="F565">
            <v>0</v>
          </cell>
          <cell r="L565">
            <v>0</v>
          </cell>
          <cell r="R565">
            <v>0</v>
          </cell>
          <cell r="X565">
            <v>0</v>
          </cell>
          <cell r="AD565">
            <v>0</v>
          </cell>
          <cell r="AJ565">
            <v>0</v>
          </cell>
          <cell r="AP565">
            <v>0</v>
          </cell>
          <cell r="AV565">
            <v>0</v>
          </cell>
          <cell r="BB565">
            <v>0</v>
          </cell>
          <cell r="BH565">
            <v>0</v>
          </cell>
          <cell r="BN565">
            <v>0</v>
          </cell>
          <cell r="BZ565">
            <v>0</v>
          </cell>
          <cell r="CF565">
            <v>0</v>
          </cell>
          <cell r="CL565">
            <v>0</v>
          </cell>
          <cell r="CR565">
            <v>0</v>
          </cell>
          <cell r="CX565">
            <v>0</v>
          </cell>
          <cell r="DD565">
            <v>0</v>
          </cell>
        </row>
        <row r="566">
          <cell r="E566">
            <v>709</v>
          </cell>
          <cell r="F566">
            <v>599.4</v>
          </cell>
          <cell r="L566">
            <v>646.20000000000005</v>
          </cell>
          <cell r="R566">
            <v>671.75400000000002</v>
          </cell>
          <cell r="X566">
            <v>664.2</v>
          </cell>
          <cell r="AD566">
            <v>667.8</v>
          </cell>
          <cell r="AJ566">
            <v>410.4</v>
          </cell>
          <cell r="AP566">
            <v>408.6</v>
          </cell>
          <cell r="AV566">
            <v>473.4</v>
          </cell>
          <cell r="BB566">
            <v>496.2</v>
          </cell>
          <cell r="BH566">
            <v>705.6</v>
          </cell>
          <cell r="BN566">
            <v>772.2</v>
          </cell>
          <cell r="BZ566">
            <v>1420.2</v>
          </cell>
          <cell r="CF566">
            <v>694.8</v>
          </cell>
          <cell r="CL566">
            <v>684</v>
          </cell>
          <cell r="CR566">
            <v>680.4</v>
          </cell>
          <cell r="CX566">
            <v>680.4</v>
          </cell>
          <cell r="DD566">
            <v>675</v>
          </cell>
        </row>
        <row r="567">
          <cell r="E567">
            <v>523</v>
          </cell>
          <cell r="F567">
            <v>145.80000000000001</v>
          </cell>
          <cell r="L567">
            <v>145.80000000000001</v>
          </cell>
          <cell r="R567">
            <v>160.19999999999999</v>
          </cell>
          <cell r="X567">
            <v>150</v>
          </cell>
          <cell r="AD567">
            <v>177</v>
          </cell>
          <cell r="AJ567">
            <v>184.2</v>
          </cell>
          <cell r="AP567">
            <v>181.2</v>
          </cell>
          <cell r="AV567">
            <v>170.4</v>
          </cell>
          <cell r="BB567">
            <v>163.19999999999999</v>
          </cell>
          <cell r="BH567">
            <v>180</v>
          </cell>
          <cell r="BN567">
            <v>155.4</v>
          </cell>
          <cell r="BZ567">
            <v>198</v>
          </cell>
          <cell r="CF567">
            <v>156</v>
          </cell>
          <cell r="CL567">
            <v>183</v>
          </cell>
          <cell r="CR567">
            <v>190.8</v>
          </cell>
          <cell r="CX567">
            <v>180</v>
          </cell>
          <cell r="DD567">
            <v>181.8</v>
          </cell>
        </row>
        <row r="568">
          <cell r="E568">
            <v>127.8</v>
          </cell>
          <cell r="F568">
            <v>16</v>
          </cell>
          <cell r="L568">
            <v>22.4</v>
          </cell>
          <cell r="R568">
            <v>10.4</v>
          </cell>
          <cell r="X568">
            <v>11.2</v>
          </cell>
          <cell r="AD568">
            <v>17.600000000000001</v>
          </cell>
          <cell r="AJ568">
            <v>17.600000000000001</v>
          </cell>
          <cell r="AP568">
            <v>17.600000000000001</v>
          </cell>
          <cell r="AV568">
            <v>16</v>
          </cell>
          <cell r="BB568">
            <v>16</v>
          </cell>
          <cell r="BH568">
            <v>20</v>
          </cell>
          <cell r="BN568">
            <v>0</v>
          </cell>
          <cell r="BZ568">
            <v>106.4</v>
          </cell>
          <cell r="CF568">
            <v>11.2</v>
          </cell>
          <cell r="CL568">
            <v>12</v>
          </cell>
          <cell r="CR568">
            <v>15.2</v>
          </cell>
          <cell r="CX568">
            <v>20.8</v>
          </cell>
          <cell r="DD568">
            <v>54.4</v>
          </cell>
        </row>
        <row r="569">
          <cell r="E569">
            <v>555</v>
          </cell>
          <cell r="F569">
            <v>381.6</v>
          </cell>
          <cell r="L569">
            <v>406.8</v>
          </cell>
          <cell r="R569">
            <v>472.8</v>
          </cell>
          <cell r="X569">
            <v>476.4</v>
          </cell>
          <cell r="AD569">
            <v>273.60000000000002</v>
          </cell>
          <cell r="AJ569">
            <v>321</v>
          </cell>
          <cell r="AP569">
            <v>454.8</v>
          </cell>
          <cell r="AV569">
            <v>413.4</v>
          </cell>
          <cell r="BB569">
            <v>204</v>
          </cell>
          <cell r="BH569">
            <v>162</v>
          </cell>
          <cell r="BN569">
            <v>49.2</v>
          </cell>
          <cell r="BZ569">
            <v>474.6</v>
          </cell>
          <cell r="CF569">
            <v>545.4</v>
          </cell>
          <cell r="CL569">
            <v>546</v>
          </cell>
          <cell r="CR569">
            <v>549</v>
          </cell>
          <cell r="CX569">
            <v>460.8</v>
          </cell>
          <cell r="DD569">
            <v>400.8</v>
          </cell>
        </row>
        <row r="570">
          <cell r="E570">
            <v>600</v>
          </cell>
          <cell r="F570">
            <v>550</v>
          </cell>
          <cell r="L570">
            <v>322</v>
          </cell>
          <cell r="R570">
            <v>384</v>
          </cell>
          <cell r="X570">
            <v>0</v>
          </cell>
          <cell r="AD570">
            <v>550</v>
          </cell>
          <cell r="AJ570">
            <v>0</v>
          </cell>
          <cell r="AP570">
            <v>550</v>
          </cell>
          <cell r="AV570">
            <v>0</v>
          </cell>
          <cell r="BB570">
            <v>0</v>
          </cell>
          <cell r="BH570">
            <v>0</v>
          </cell>
          <cell r="BN570">
            <v>0</v>
          </cell>
          <cell r="BZ570">
            <v>0</v>
          </cell>
          <cell r="CF570">
            <v>0</v>
          </cell>
          <cell r="CL570">
            <v>0</v>
          </cell>
          <cell r="CR570">
            <v>360</v>
          </cell>
          <cell r="CX570">
            <v>720</v>
          </cell>
          <cell r="DD570">
            <v>730</v>
          </cell>
        </row>
        <row r="571">
          <cell r="E571">
            <v>312.22000000000003</v>
          </cell>
          <cell r="F571">
            <v>31.5</v>
          </cell>
          <cell r="L571">
            <v>76.8</v>
          </cell>
          <cell r="R571">
            <v>48.9</v>
          </cell>
          <cell r="X571">
            <v>87.3</v>
          </cell>
          <cell r="AD571">
            <v>87.9</v>
          </cell>
          <cell r="AJ571">
            <v>87.9</v>
          </cell>
          <cell r="AP571">
            <v>83.4</v>
          </cell>
          <cell r="AV571">
            <v>65.400000000000006</v>
          </cell>
          <cell r="BB571">
            <v>72.12</v>
          </cell>
          <cell r="BH571">
            <v>78</v>
          </cell>
          <cell r="BN571">
            <v>60.9</v>
          </cell>
          <cell r="BZ571">
            <v>132.6</v>
          </cell>
          <cell r="CF571">
            <v>58.56</v>
          </cell>
          <cell r="CL571">
            <v>65.400000000000006</v>
          </cell>
          <cell r="CR571">
            <v>63.6</v>
          </cell>
          <cell r="CX571">
            <v>54</v>
          </cell>
          <cell r="DD571">
            <v>61.8</v>
          </cell>
        </row>
        <row r="572">
          <cell r="E572">
            <v>198</v>
          </cell>
          <cell r="F572">
            <v>136.56</v>
          </cell>
          <cell r="L572">
            <v>127.68</v>
          </cell>
          <cell r="R572">
            <v>132.24</v>
          </cell>
          <cell r="X572">
            <v>132.24</v>
          </cell>
          <cell r="AD572">
            <v>132.24</v>
          </cell>
          <cell r="AJ572">
            <v>143.52000000000001</v>
          </cell>
          <cell r="AP572">
            <v>143.52000000000001</v>
          </cell>
          <cell r="AV572">
            <v>128.63999999999999</v>
          </cell>
          <cell r="BB572">
            <v>126</v>
          </cell>
          <cell r="BH572">
            <v>120</v>
          </cell>
          <cell r="BN572">
            <v>120</v>
          </cell>
          <cell r="BZ572">
            <v>239.76</v>
          </cell>
          <cell r="CF572">
            <v>120</v>
          </cell>
          <cell r="CL572">
            <v>120</v>
          </cell>
          <cell r="CR572">
            <v>126</v>
          </cell>
          <cell r="CX572">
            <v>129.84</v>
          </cell>
          <cell r="DD572">
            <v>128.16</v>
          </cell>
        </row>
        <row r="573">
          <cell r="E573">
            <v>180</v>
          </cell>
          <cell r="F573">
            <v>42</v>
          </cell>
          <cell r="L573">
            <v>130</v>
          </cell>
          <cell r="R573">
            <v>142</v>
          </cell>
          <cell r="X573">
            <v>146</v>
          </cell>
          <cell r="AD573">
            <v>142</v>
          </cell>
          <cell r="AJ573">
            <v>142</v>
          </cell>
          <cell r="AP573">
            <v>136</v>
          </cell>
          <cell r="AV573">
            <v>136</v>
          </cell>
          <cell r="BB573">
            <v>112</v>
          </cell>
          <cell r="BH573">
            <v>120</v>
          </cell>
          <cell r="BN573">
            <v>127.2</v>
          </cell>
          <cell r="BZ573">
            <v>272.39999999999998</v>
          </cell>
          <cell r="CF573">
            <v>120.4</v>
          </cell>
          <cell r="CL573">
            <v>108.8</v>
          </cell>
          <cell r="CR573">
            <v>137.6</v>
          </cell>
          <cell r="CX573">
            <v>138.80000000000001</v>
          </cell>
          <cell r="DD573">
            <v>140</v>
          </cell>
        </row>
        <row r="574">
          <cell r="E574">
            <v>178</v>
          </cell>
          <cell r="F574">
            <v>23.2</v>
          </cell>
          <cell r="L574">
            <v>137.19999999999999</v>
          </cell>
          <cell r="R574">
            <v>64.8</v>
          </cell>
          <cell r="X574">
            <v>129.80000000000001</v>
          </cell>
          <cell r="AD574">
            <v>64.2</v>
          </cell>
          <cell r="AJ574">
            <v>60</v>
          </cell>
          <cell r="AP574">
            <v>29.2</v>
          </cell>
          <cell r="AV574">
            <v>29.2</v>
          </cell>
          <cell r="BB574">
            <v>131.36000000000001</v>
          </cell>
          <cell r="BH574">
            <v>148</v>
          </cell>
          <cell r="BN574">
            <v>139.6</v>
          </cell>
          <cell r="BZ574">
            <v>201.92000000000002</v>
          </cell>
          <cell r="CF574">
            <v>117.2</v>
          </cell>
          <cell r="CL574">
            <v>136</v>
          </cell>
          <cell r="CR574">
            <v>118.4</v>
          </cell>
          <cell r="CX574">
            <v>130.4</v>
          </cell>
          <cell r="DD574">
            <v>111.2</v>
          </cell>
        </row>
        <row r="575">
          <cell r="E575">
            <v>133.33000000000001</v>
          </cell>
          <cell r="F575">
            <v>8</v>
          </cell>
          <cell r="L575">
            <v>12</v>
          </cell>
          <cell r="R575">
            <v>12</v>
          </cell>
          <cell r="X575">
            <v>0</v>
          </cell>
          <cell r="AD575">
            <v>72</v>
          </cell>
          <cell r="AJ575">
            <v>80</v>
          </cell>
          <cell r="AP575">
            <v>68</v>
          </cell>
          <cell r="AV575">
            <v>88</v>
          </cell>
          <cell r="BB575">
            <v>12</v>
          </cell>
          <cell r="BH575">
            <v>96</v>
          </cell>
          <cell r="BN575">
            <v>104</v>
          </cell>
          <cell r="BZ575">
            <v>326.88</v>
          </cell>
          <cell r="CF575">
            <v>184</v>
          </cell>
          <cell r="CL575">
            <v>196</v>
          </cell>
          <cell r="CR575">
            <v>172</v>
          </cell>
          <cell r="CX575">
            <v>152</v>
          </cell>
          <cell r="DD575">
            <v>156</v>
          </cell>
        </row>
        <row r="576">
          <cell r="E576">
            <v>153</v>
          </cell>
          <cell r="F576">
            <v>66.900000000000006</v>
          </cell>
          <cell r="L576">
            <v>60.3</v>
          </cell>
          <cell r="R576">
            <v>59.1</v>
          </cell>
          <cell r="X576">
            <v>68.7</v>
          </cell>
          <cell r="AD576">
            <v>0</v>
          </cell>
          <cell r="AJ576">
            <v>58.8</v>
          </cell>
          <cell r="AP576">
            <v>61.8</v>
          </cell>
          <cell r="AV576">
            <v>63.6</v>
          </cell>
          <cell r="BB576">
            <v>62.7</v>
          </cell>
          <cell r="BH576">
            <v>60</v>
          </cell>
          <cell r="BN576">
            <v>58.8</v>
          </cell>
          <cell r="BZ576">
            <v>0</v>
          </cell>
          <cell r="CF576">
            <v>0</v>
          </cell>
          <cell r="CL576">
            <v>0</v>
          </cell>
          <cell r="CR576">
            <v>5.7</v>
          </cell>
          <cell r="CX576">
            <v>10.5</v>
          </cell>
          <cell r="DD576">
            <v>18.3</v>
          </cell>
        </row>
        <row r="577">
          <cell r="E577">
            <v>120</v>
          </cell>
          <cell r="F577">
            <v>60.6</v>
          </cell>
          <cell r="L577">
            <v>108.9</v>
          </cell>
          <cell r="R577">
            <v>116.7</v>
          </cell>
          <cell r="X577">
            <v>118.2</v>
          </cell>
          <cell r="AD577">
            <v>127.2</v>
          </cell>
          <cell r="AJ577">
            <v>123.3</v>
          </cell>
          <cell r="AP577">
            <v>110.7</v>
          </cell>
          <cell r="AV577">
            <v>96</v>
          </cell>
          <cell r="BB577">
            <v>52.2</v>
          </cell>
          <cell r="BH577">
            <v>60</v>
          </cell>
          <cell r="BN577">
            <v>81</v>
          </cell>
          <cell r="BZ577">
            <v>261.72000000000003</v>
          </cell>
          <cell r="CF577">
            <v>126.12</v>
          </cell>
          <cell r="CL577">
            <v>113.4</v>
          </cell>
          <cell r="CR577">
            <v>127.8</v>
          </cell>
          <cell r="CX577">
            <v>132.6</v>
          </cell>
          <cell r="DD577">
            <v>115.8</v>
          </cell>
        </row>
        <row r="578">
          <cell r="E578">
            <v>1000</v>
          </cell>
          <cell r="F578">
            <v>724.8</v>
          </cell>
          <cell r="L578">
            <v>812.4</v>
          </cell>
          <cell r="R578">
            <v>882</v>
          </cell>
          <cell r="X578">
            <v>864</v>
          </cell>
          <cell r="AD578">
            <v>684</v>
          </cell>
          <cell r="AJ578">
            <v>888</v>
          </cell>
          <cell r="AP578">
            <v>420</v>
          </cell>
          <cell r="AV578">
            <v>240</v>
          </cell>
          <cell r="BB578">
            <v>540</v>
          </cell>
          <cell r="BH578">
            <v>600</v>
          </cell>
          <cell r="BN578">
            <v>684</v>
          </cell>
          <cell r="BZ578">
            <v>1610.4</v>
          </cell>
          <cell r="CF578">
            <v>892.8</v>
          </cell>
          <cell r="CL578">
            <v>884.4</v>
          </cell>
          <cell r="CR578">
            <v>979.2</v>
          </cell>
          <cell r="CX578">
            <v>859.2</v>
          </cell>
          <cell r="DD578">
            <v>862.8</v>
          </cell>
        </row>
        <row r="579">
          <cell r="E579">
            <v>165</v>
          </cell>
          <cell r="F579">
            <v>84</v>
          </cell>
          <cell r="L579">
            <v>74.7</v>
          </cell>
          <cell r="R579">
            <v>44.7</v>
          </cell>
          <cell r="X579">
            <v>109.2</v>
          </cell>
          <cell r="AD579">
            <v>119.4</v>
          </cell>
          <cell r="AJ579">
            <v>123.6</v>
          </cell>
          <cell r="AP579">
            <v>115.2</v>
          </cell>
          <cell r="AV579">
            <v>21.9</v>
          </cell>
          <cell r="BB579">
            <v>114.48</v>
          </cell>
          <cell r="BH579">
            <v>108</v>
          </cell>
          <cell r="BN579">
            <v>271.2</v>
          </cell>
          <cell r="BZ579">
            <v>201.3</v>
          </cell>
          <cell r="CF579">
            <v>79.8</v>
          </cell>
          <cell r="CL579">
            <v>93</v>
          </cell>
          <cell r="CR579">
            <v>100.2</v>
          </cell>
          <cell r="CX579">
            <v>96.9</v>
          </cell>
          <cell r="DD579">
            <v>79.2</v>
          </cell>
        </row>
        <row r="580">
          <cell r="E580">
            <v>300</v>
          </cell>
          <cell r="F580">
            <v>132</v>
          </cell>
          <cell r="L580">
            <v>147</v>
          </cell>
          <cell r="R580">
            <v>147</v>
          </cell>
          <cell r="X580">
            <v>147</v>
          </cell>
          <cell r="AD580">
            <v>195</v>
          </cell>
          <cell r="AJ580">
            <v>189</v>
          </cell>
          <cell r="AP580">
            <v>189</v>
          </cell>
          <cell r="AV580">
            <v>192</v>
          </cell>
          <cell r="BB580">
            <v>12.6</v>
          </cell>
          <cell r="BH580">
            <v>210</v>
          </cell>
          <cell r="BN580">
            <v>201</v>
          </cell>
          <cell r="BZ580">
            <v>90</v>
          </cell>
          <cell r="CF580">
            <v>24</v>
          </cell>
          <cell r="CL580">
            <v>21</v>
          </cell>
          <cell r="CR580">
            <v>27</v>
          </cell>
          <cell r="CX580">
            <v>21</v>
          </cell>
          <cell r="DD580">
            <v>21</v>
          </cell>
        </row>
        <row r="581">
          <cell r="E581">
            <v>166.7</v>
          </cell>
          <cell r="F581">
            <v>15.22</v>
          </cell>
          <cell r="L581">
            <v>18.079999999999998</v>
          </cell>
          <cell r="R581">
            <v>19.5</v>
          </cell>
          <cell r="X581">
            <v>14.68</v>
          </cell>
          <cell r="AD581">
            <v>14.94</v>
          </cell>
          <cell r="AJ581">
            <v>16.2</v>
          </cell>
          <cell r="AP581">
            <v>16.489999999999998</v>
          </cell>
          <cell r="AV581">
            <v>16.48</v>
          </cell>
          <cell r="BB581">
            <v>13.65</v>
          </cell>
          <cell r="BH581">
            <v>21.25</v>
          </cell>
          <cell r="BN581">
            <v>22.17</v>
          </cell>
          <cell r="BZ581">
            <v>63.82</v>
          </cell>
          <cell r="CF581">
            <v>32.67</v>
          </cell>
          <cell r="CL581">
            <v>36.33</v>
          </cell>
          <cell r="CR581">
            <v>33.17</v>
          </cell>
          <cell r="CX581">
            <v>34.15</v>
          </cell>
          <cell r="DD581">
            <v>32.950000000000003</v>
          </cell>
        </row>
        <row r="582">
          <cell r="E582">
            <v>111</v>
          </cell>
          <cell r="F582">
            <v>118</v>
          </cell>
          <cell r="L582">
            <v>115.84</v>
          </cell>
          <cell r="R582">
            <v>99.68</v>
          </cell>
          <cell r="X582">
            <v>65.2</v>
          </cell>
          <cell r="AD582">
            <v>0</v>
          </cell>
          <cell r="AJ582">
            <v>0</v>
          </cell>
          <cell r="AP582">
            <v>124</v>
          </cell>
          <cell r="AV582">
            <v>118.48</v>
          </cell>
          <cell r="BB582">
            <v>120.8</v>
          </cell>
          <cell r="BH582">
            <v>64.400000000000006</v>
          </cell>
          <cell r="BN582">
            <v>64.400000000000006</v>
          </cell>
          <cell r="BZ582">
            <v>137.72</v>
          </cell>
          <cell r="CF582">
            <v>66.87</v>
          </cell>
          <cell r="CL582">
            <v>59.29</v>
          </cell>
          <cell r="CR582">
            <v>64.239999999999995</v>
          </cell>
          <cell r="CX582">
            <v>70.069999999999993</v>
          </cell>
          <cell r="DD582">
            <v>67.16</v>
          </cell>
        </row>
        <row r="583">
          <cell r="E583">
            <v>300</v>
          </cell>
          <cell r="F583">
            <v>0</v>
          </cell>
          <cell r="L583">
            <v>0</v>
          </cell>
          <cell r="R583">
            <v>0</v>
          </cell>
          <cell r="X583">
            <v>0</v>
          </cell>
          <cell r="AD583">
            <v>0</v>
          </cell>
          <cell r="AJ583">
            <v>0</v>
          </cell>
          <cell r="AP583">
            <v>0</v>
          </cell>
          <cell r="AV583">
            <v>0</v>
          </cell>
          <cell r="BB583">
            <v>0</v>
          </cell>
        </row>
        <row r="584">
          <cell r="E584">
            <v>333.3</v>
          </cell>
          <cell r="F584">
            <v>168</v>
          </cell>
          <cell r="L584">
            <v>36</v>
          </cell>
          <cell r="R584">
            <v>288</v>
          </cell>
          <cell r="X584">
            <v>18</v>
          </cell>
          <cell r="AD584">
            <v>258</v>
          </cell>
          <cell r="AJ584">
            <v>0</v>
          </cell>
          <cell r="AP584">
            <v>103.8</v>
          </cell>
          <cell r="AV584">
            <v>109.8</v>
          </cell>
          <cell r="BB584">
            <v>106.2</v>
          </cell>
          <cell r="BH584">
            <v>60</v>
          </cell>
          <cell r="BN584">
            <v>24</v>
          </cell>
          <cell r="BZ584">
            <v>84</v>
          </cell>
          <cell r="CF584">
            <v>24</v>
          </cell>
          <cell r="CL584">
            <v>18</v>
          </cell>
          <cell r="CR584">
            <v>241.2</v>
          </cell>
          <cell r="CX584">
            <v>241.2</v>
          </cell>
          <cell r="DD584">
            <v>318</v>
          </cell>
        </row>
        <row r="585">
          <cell r="E585">
            <v>178</v>
          </cell>
          <cell r="F585">
            <v>104</v>
          </cell>
          <cell r="L585">
            <v>80</v>
          </cell>
          <cell r="R585">
            <v>102</v>
          </cell>
          <cell r="X585">
            <v>104</v>
          </cell>
          <cell r="AD585">
            <v>108</v>
          </cell>
          <cell r="AJ585">
            <v>108</v>
          </cell>
          <cell r="AP585">
            <v>114</v>
          </cell>
          <cell r="AV585">
            <v>96</v>
          </cell>
          <cell r="BB585">
            <v>68.239999999999995</v>
          </cell>
          <cell r="BH585">
            <v>92</v>
          </cell>
          <cell r="BN585">
            <v>115.2</v>
          </cell>
          <cell r="BZ585">
            <v>258.8</v>
          </cell>
          <cell r="CF585">
            <v>132.4</v>
          </cell>
          <cell r="CL585">
            <v>137.19999999999999</v>
          </cell>
          <cell r="CR585">
            <v>138.4</v>
          </cell>
          <cell r="CX585">
            <v>113.2</v>
          </cell>
          <cell r="DD585">
            <v>122.2</v>
          </cell>
        </row>
        <row r="586">
          <cell r="E586">
            <v>400</v>
          </cell>
          <cell r="F586">
            <v>186</v>
          </cell>
          <cell r="L586">
            <v>204</v>
          </cell>
          <cell r="R586">
            <v>225</v>
          </cell>
          <cell r="X586">
            <v>222</v>
          </cell>
          <cell r="AD586">
            <v>222</v>
          </cell>
          <cell r="AJ586">
            <v>207</v>
          </cell>
          <cell r="AP586">
            <v>207</v>
          </cell>
          <cell r="AV586">
            <v>183</v>
          </cell>
          <cell r="BB586">
            <v>222.6</v>
          </cell>
          <cell r="BH586">
            <v>210</v>
          </cell>
          <cell r="BN586">
            <v>204.9</v>
          </cell>
          <cell r="BZ586">
            <v>415</v>
          </cell>
          <cell r="CF586">
            <v>178</v>
          </cell>
          <cell r="CL586">
            <v>195</v>
          </cell>
          <cell r="CR586">
            <v>214</v>
          </cell>
          <cell r="CX586">
            <v>253</v>
          </cell>
          <cell r="DD586">
            <v>239</v>
          </cell>
        </row>
        <row r="587">
          <cell r="E587">
            <v>134</v>
          </cell>
          <cell r="F587">
            <v>145.80000000000001</v>
          </cell>
          <cell r="L587">
            <v>126</v>
          </cell>
          <cell r="R587">
            <v>132.6</v>
          </cell>
          <cell r="X587">
            <v>137.4</v>
          </cell>
          <cell r="AD587">
            <v>139.80000000000001</v>
          </cell>
          <cell r="AJ587">
            <v>139.80000000000001</v>
          </cell>
          <cell r="AP587">
            <v>148.80000000000001</v>
          </cell>
          <cell r="AV587">
            <v>21.6</v>
          </cell>
          <cell r="BB587">
            <v>129</v>
          </cell>
          <cell r="BH587">
            <v>0</v>
          </cell>
          <cell r="BN587">
            <v>0</v>
          </cell>
          <cell r="BZ587">
            <v>135.6</v>
          </cell>
          <cell r="CF587">
            <v>140.4</v>
          </cell>
          <cell r="CL587">
            <v>140.4</v>
          </cell>
          <cell r="CR587">
            <v>139.19999999999999</v>
          </cell>
          <cell r="CX587">
            <v>140.4</v>
          </cell>
          <cell r="DD587">
            <v>125.4</v>
          </cell>
        </row>
        <row r="588">
          <cell r="E588">
            <v>121</v>
          </cell>
          <cell r="F588">
            <v>4</v>
          </cell>
          <cell r="L588">
            <v>4</v>
          </cell>
          <cell r="R588">
            <v>4</v>
          </cell>
          <cell r="X588">
            <v>4</v>
          </cell>
          <cell r="AD588">
            <v>8</v>
          </cell>
          <cell r="AJ588">
            <v>12</v>
          </cell>
          <cell r="AP588">
            <v>8</v>
          </cell>
          <cell r="AV588">
            <v>8</v>
          </cell>
          <cell r="BB588">
            <v>4</v>
          </cell>
          <cell r="BH588">
            <v>8</v>
          </cell>
          <cell r="BN588">
            <v>9.1999999999999993</v>
          </cell>
          <cell r="BZ588">
            <v>30</v>
          </cell>
          <cell r="CF588">
            <v>9.1999999999999993</v>
          </cell>
          <cell r="CL588">
            <v>6.4</v>
          </cell>
          <cell r="CR588">
            <v>8.8000000000000007</v>
          </cell>
          <cell r="CX588">
            <v>9.1999999999999993</v>
          </cell>
          <cell r="DD588">
            <v>8</v>
          </cell>
        </row>
        <row r="589">
          <cell r="E589">
            <v>750</v>
          </cell>
          <cell r="F589">
            <v>528.29999999999995</v>
          </cell>
          <cell r="L589">
            <v>557.1</v>
          </cell>
          <cell r="R589">
            <v>597.6</v>
          </cell>
          <cell r="X589">
            <v>549</v>
          </cell>
          <cell r="AD589">
            <v>549</v>
          </cell>
          <cell r="AJ589">
            <v>550.79999999999995</v>
          </cell>
          <cell r="AP589">
            <v>540</v>
          </cell>
          <cell r="AV589">
            <v>540</v>
          </cell>
          <cell r="BB589">
            <v>551.16</v>
          </cell>
          <cell r="BH589">
            <v>567</v>
          </cell>
          <cell r="BN589">
            <v>558</v>
          </cell>
          <cell r="BZ589">
            <v>1080</v>
          </cell>
          <cell r="CF589">
            <v>499.32</v>
          </cell>
          <cell r="CL589">
            <v>504.9</v>
          </cell>
          <cell r="CR589">
            <v>497.7</v>
          </cell>
          <cell r="CX589">
            <v>523.79999999999995</v>
          </cell>
          <cell r="DD589">
            <v>522</v>
          </cell>
        </row>
        <row r="590">
          <cell r="E590">
            <v>500</v>
          </cell>
          <cell r="F590">
            <v>402</v>
          </cell>
          <cell r="L590">
            <v>402</v>
          </cell>
          <cell r="R590">
            <v>516</v>
          </cell>
          <cell r="X590">
            <v>396</v>
          </cell>
          <cell r="AD590">
            <v>384</v>
          </cell>
          <cell r="AJ590">
            <v>564</v>
          </cell>
          <cell r="AP590">
            <v>396</v>
          </cell>
          <cell r="AV590">
            <v>360</v>
          </cell>
          <cell r="BB590">
            <v>360</v>
          </cell>
          <cell r="BH590">
            <v>480</v>
          </cell>
          <cell r="BN590">
            <v>486</v>
          </cell>
          <cell r="BZ590">
            <v>1018.8</v>
          </cell>
          <cell r="CF590">
            <v>114</v>
          </cell>
          <cell r="CL590">
            <v>120</v>
          </cell>
          <cell r="CR590">
            <v>300</v>
          </cell>
          <cell r="CX590">
            <v>0</v>
          </cell>
          <cell r="DD590">
            <v>330</v>
          </cell>
        </row>
        <row r="591">
          <cell r="E591">
            <v>146.4</v>
          </cell>
          <cell r="F591">
            <v>26.4</v>
          </cell>
          <cell r="L591">
            <v>76.2</v>
          </cell>
          <cell r="R591">
            <v>19.2</v>
          </cell>
          <cell r="X591">
            <v>18.3</v>
          </cell>
          <cell r="AD591">
            <v>60.6</v>
          </cell>
          <cell r="AJ591">
            <v>21.9</v>
          </cell>
          <cell r="AP591">
            <v>30</v>
          </cell>
          <cell r="AV591">
            <v>34.200000000000003</v>
          </cell>
          <cell r="BB591">
            <v>94.56</v>
          </cell>
          <cell r="BH591">
            <v>39</v>
          </cell>
          <cell r="BN591">
            <v>121.2</v>
          </cell>
          <cell r="BZ591">
            <v>161.4</v>
          </cell>
          <cell r="CF591">
            <v>79.8</v>
          </cell>
          <cell r="CL591">
            <v>50.1</v>
          </cell>
          <cell r="CR591">
            <v>103.5</v>
          </cell>
          <cell r="CX591">
            <v>92.4</v>
          </cell>
          <cell r="DD591">
            <v>42</v>
          </cell>
        </row>
        <row r="592">
          <cell r="E592">
            <v>182</v>
          </cell>
          <cell r="F592">
            <v>20</v>
          </cell>
          <cell r="L592">
            <v>36</v>
          </cell>
          <cell r="R592">
            <v>48</v>
          </cell>
          <cell r="X592">
            <v>88</v>
          </cell>
          <cell r="AD592">
            <v>64</v>
          </cell>
          <cell r="AJ592">
            <v>2.4</v>
          </cell>
          <cell r="AP592">
            <v>12</v>
          </cell>
          <cell r="AV592">
            <v>93.6</v>
          </cell>
          <cell r="BB592">
            <v>87.2</v>
          </cell>
          <cell r="BH592">
            <v>64</v>
          </cell>
          <cell r="BN592">
            <v>98.4</v>
          </cell>
          <cell r="BZ592">
            <v>214.4</v>
          </cell>
          <cell r="CF592">
            <v>20</v>
          </cell>
          <cell r="CL592">
            <v>17.600000000000001</v>
          </cell>
          <cell r="CR592">
            <v>68</v>
          </cell>
          <cell r="CX592">
            <v>91.2</v>
          </cell>
          <cell r="DD592">
            <v>105.6</v>
          </cell>
        </row>
        <row r="593">
          <cell r="E593">
            <v>115</v>
          </cell>
          <cell r="F593">
            <v>14.7</v>
          </cell>
          <cell r="L593">
            <v>18</v>
          </cell>
          <cell r="R593">
            <v>168</v>
          </cell>
          <cell r="X593">
            <v>69</v>
          </cell>
          <cell r="AD593">
            <v>57</v>
          </cell>
          <cell r="AJ593">
            <v>60</v>
          </cell>
          <cell r="AP593">
            <v>45</v>
          </cell>
          <cell r="AV593">
            <v>60</v>
          </cell>
          <cell r="BB593">
            <v>201</v>
          </cell>
          <cell r="BH593">
            <v>39</v>
          </cell>
          <cell r="BN593">
            <v>89.46</v>
          </cell>
          <cell r="BZ593">
            <v>170.51999999999998</v>
          </cell>
          <cell r="CF593">
            <v>33</v>
          </cell>
          <cell r="CL593">
            <v>96</v>
          </cell>
          <cell r="CR593">
            <v>93</v>
          </cell>
          <cell r="CX593">
            <v>102</v>
          </cell>
          <cell r="DD593">
            <v>96</v>
          </cell>
        </row>
        <row r="594">
          <cell r="E594">
            <v>300</v>
          </cell>
          <cell r="F594">
            <v>54</v>
          </cell>
          <cell r="L594">
            <v>48</v>
          </cell>
          <cell r="R594">
            <v>54</v>
          </cell>
          <cell r="X594">
            <v>0</v>
          </cell>
          <cell r="AD594">
            <v>102</v>
          </cell>
          <cell r="AJ594">
            <v>48</v>
          </cell>
          <cell r="AP594">
            <v>144</v>
          </cell>
          <cell r="AV594">
            <v>54</v>
          </cell>
          <cell r="BB594">
            <v>216</v>
          </cell>
          <cell r="BH594">
            <v>354</v>
          </cell>
          <cell r="BN594">
            <v>364.8</v>
          </cell>
          <cell r="BZ594">
            <v>475.2</v>
          </cell>
          <cell r="CF594">
            <v>78</v>
          </cell>
          <cell r="CL594">
            <v>210</v>
          </cell>
          <cell r="CR594">
            <v>362.4</v>
          </cell>
          <cell r="CX594">
            <v>412.8</v>
          </cell>
          <cell r="DD594">
            <v>417.6</v>
          </cell>
        </row>
        <row r="595">
          <cell r="E595">
            <v>250</v>
          </cell>
          <cell r="F595">
            <v>89.2</v>
          </cell>
          <cell r="L595">
            <v>93.6</v>
          </cell>
          <cell r="R595">
            <v>100</v>
          </cell>
          <cell r="X595">
            <v>100.8</v>
          </cell>
          <cell r="AD595">
            <v>105.6</v>
          </cell>
          <cell r="AJ595">
            <v>96</v>
          </cell>
          <cell r="AP595">
            <v>86.4</v>
          </cell>
          <cell r="AV595">
            <v>107.2</v>
          </cell>
          <cell r="BB595">
            <v>113.12</v>
          </cell>
          <cell r="BH595">
            <v>112</v>
          </cell>
          <cell r="BN595">
            <v>108.8</v>
          </cell>
          <cell r="BZ595">
            <v>111</v>
          </cell>
          <cell r="CF595">
            <v>136.19999999999999</v>
          </cell>
          <cell r="CL595">
            <v>122.4</v>
          </cell>
          <cell r="CR595">
            <v>149.69999999999999</v>
          </cell>
          <cell r="CX595">
            <v>151.80000000000001</v>
          </cell>
          <cell r="DD595">
            <v>157.19999999999999</v>
          </cell>
        </row>
        <row r="596">
          <cell r="E596">
            <v>114</v>
          </cell>
          <cell r="F596">
            <v>38.5</v>
          </cell>
          <cell r="L596">
            <v>40.200000000000003</v>
          </cell>
          <cell r="R596">
            <v>4</v>
          </cell>
          <cell r="X596">
            <v>42.8</v>
          </cell>
          <cell r="AD596">
            <v>4.5999999999999996</v>
          </cell>
          <cell r="AJ596">
            <v>5.6</v>
          </cell>
          <cell r="AP596">
            <v>7.9</v>
          </cell>
          <cell r="AV596">
            <v>29</v>
          </cell>
          <cell r="BB596">
            <v>72</v>
          </cell>
          <cell r="BH596">
            <v>16</v>
          </cell>
          <cell r="BN596">
            <v>10</v>
          </cell>
          <cell r="BZ596">
            <v>69.099999999999994</v>
          </cell>
          <cell r="CF596">
            <v>7.9</v>
          </cell>
          <cell r="CL596">
            <v>6.9</v>
          </cell>
          <cell r="CR596">
            <v>25</v>
          </cell>
          <cell r="CX596">
            <v>19.600000000000001</v>
          </cell>
          <cell r="DD596">
            <v>26.5</v>
          </cell>
        </row>
        <row r="597">
          <cell r="E597">
            <v>1000</v>
          </cell>
          <cell r="F597">
            <v>376</v>
          </cell>
          <cell r="L597">
            <v>544</v>
          </cell>
          <cell r="R597">
            <v>636</v>
          </cell>
          <cell r="X597">
            <v>636</v>
          </cell>
          <cell r="AD597">
            <v>616</v>
          </cell>
          <cell r="AJ597">
            <v>644</v>
          </cell>
          <cell r="AP597">
            <v>630</v>
          </cell>
          <cell r="AV597">
            <v>640</v>
          </cell>
          <cell r="BB597">
            <v>714.4</v>
          </cell>
          <cell r="BH597">
            <v>760</v>
          </cell>
          <cell r="BN597">
            <v>718</v>
          </cell>
          <cell r="BZ597">
            <v>986</v>
          </cell>
          <cell r="CF597">
            <v>540</v>
          </cell>
          <cell r="CL597">
            <v>632</v>
          </cell>
          <cell r="CR597">
            <v>684</v>
          </cell>
          <cell r="CX597">
            <v>766</v>
          </cell>
          <cell r="DD597">
            <v>782</v>
          </cell>
        </row>
        <row r="598">
          <cell r="E598">
            <v>850</v>
          </cell>
          <cell r="F598">
            <v>228</v>
          </cell>
          <cell r="L598">
            <v>504</v>
          </cell>
          <cell r="R598">
            <v>572</v>
          </cell>
          <cell r="X598">
            <v>562</v>
          </cell>
          <cell r="AD598">
            <v>578</v>
          </cell>
          <cell r="AJ598">
            <v>612</v>
          </cell>
          <cell r="AP598">
            <v>544</v>
          </cell>
          <cell r="AV598">
            <v>464</v>
          </cell>
          <cell r="BB598">
            <v>484.8</v>
          </cell>
          <cell r="BH598">
            <v>420</v>
          </cell>
          <cell r="BN598">
            <v>620</v>
          </cell>
          <cell r="BZ598">
            <v>698</v>
          </cell>
          <cell r="CF598">
            <v>450</v>
          </cell>
          <cell r="CL598">
            <v>406</v>
          </cell>
          <cell r="CR598">
            <v>620</v>
          </cell>
          <cell r="CX598">
            <v>712</v>
          </cell>
          <cell r="DD598">
            <v>666</v>
          </cell>
        </row>
        <row r="599">
          <cell r="E599">
            <v>264</v>
          </cell>
          <cell r="F599">
            <v>75.599999999999994</v>
          </cell>
          <cell r="L599">
            <v>75.3</v>
          </cell>
          <cell r="R599">
            <v>135.30000000000001</v>
          </cell>
          <cell r="X599">
            <v>137.69999999999999</v>
          </cell>
          <cell r="AD599">
            <v>79.8</v>
          </cell>
          <cell r="AJ599">
            <v>82.8</v>
          </cell>
          <cell r="AP599">
            <v>108.6</v>
          </cell>
          <cell r="AV599">
            <v>87.3</v>
          </cell>
          <cell r="BB599">
            <v>154.68</v>
          </cell>
          <cell r="BH599">
            <v>145.68</v>
          </cell>
          <cell r="BN599">
            <v>219</v>
          </cell>
          <cell r="BZ599">
            <v>214.2</v>
          </cell>
          <cell r="CF599">
            <v>105.6</v>
          </cell>
          <cell r="CL599">
            <v>90.6</v>
          </cell>
          <cell r="CR599">
            <v>152.4</v>
          </cell>
          <cell r="CX599">
            <v>120.3</v>
          </cell>
          <cell r="DD599">
            <v>170.4</v>
          </cell>
        </row>
        <row r="600">
          <cell r="E600">
            <v>228</v>
          </cell>
          <cell r="F600">
            <v>25.6</v>
          </cell>
          <cell r="L600">
            <v>44.8</v>
          </cell>
          <cell r="R600">
            <v>111.2</v>
          </cell>
          <cell r="X600">
            <v>119.2</v>
          </cell>
          <cell r="AD600">
            <v>74.8</v>
          </cell>
          <cell r="AJ600">
            <v>109.6</v>
          </cell>
          <cell r="AP600">
            <v>115.2</v>
          </cell>
          <cell r="AV600">
            <v>113.2</v>
          </cell>
          <cell r="BB600">
            <v>120</v>
          </cell>
          <cell r="BH600">
            <v>128</v>
          </cell>
          <cell r="BN600">
            <v>179.6</v>
          </cell>
          <cell r="BZ600">
            <v>362.08000000000004</v>
          </cell>
          <cell r="CF600">
            <v>93.6</v>
          </cell>
          <cell r="CL600">
            <v>89.2</v>
          </cell>
          <cell r="CR600">
            <v>142</v>
          </cell>
          <cell r="CX600">
            <v>153.6</v>
          </cell>
          <cell r="DD600">
            <v>155.19999999999999</v>
          </cell>
        </row>
        <row r="601">
          <cell r="E601">
            <v>200</v>
          </cell>
          <cell r="AP601">
            <v>114</v>
          </cell>
          <cell r="AV601">
            <v>0</v>
          </cell>
          <cell r="BB601">
            <v>96</v>
          </cell>
          <cell r="BH601">
            <v>108</v>
          </cell>
          <cell r="BN601">
            <v>0</v>
          </cell>
          <cell r="BZ601">
            <v>240.3</v>
          </cell>
          <cell r="CF601">
            <v>96.9</v>
          </cell>
          <cell r="CL601">
            <v>34.799999999999997</v>
          </cell>
          <cell r="CR601">
            <v>102.6</v>
          </cell>
          <cell r="CX601">
            <v>106.8</v>
          </cell>
          <cell r="DD601">
            <v>136.5</v>
          </cell>
        </row>
        <row r="602">
          <cell r="E602">
            <v>106</v>
          </cell>
          <cell r="AP602">
            <v>66.45</v>
          </cell>
          <cell r="AV602">
            <v>39.49</v>
          </cell>
          <cell r="BB602">
            <v>33.57</v>
          </cell>
          <cell r="BH602">
            <v>55.81</v>
          </cell>
          <cell r="BN602">
            <v>68.77</v>
          </cell>
          <cell r="BZ602">
            <v>203.3</v>
          </cell>
          <cell r="CF602">
            <v>49.41</v>
          </cell>
          <cell r="CL602">
            <v>50.21</v>
          </cell>
          <cell r="CR602">
            <v>79.73</v>
          </cell>
          <cell r="CX602">
            <v>84.61</v>
          </cell>
          <cell r="DD602">
            <v>80.13</v>
          </cell>
        </row>
        <row r="603">
          <cell r="E603">
            <v>406.2</v>
          </cell>
          <cell r="F603">
            <v>74.400000000000006</v>
          </cell>
          <cell r="L603">
            <v>51</v>
          </cell>
          <cell r="R603">
            <v>66.599999999999994</v>
          </cell>
          <cell r="X603">
            <v>61.2</v>
          </cell>
          <cell r="AD603">
            <v>54</v>
          </cell>
          <cell r="AJ603">
            <v>72</v>
          </cell>
          <cell r="AP603">
            <v>258.60000000000002</v>
          </cell>
          <cell r="AV603">
            <v>266.39999999999998</v>
          </cell>
          <cell r="BB603">
            <v>325.2</v>
          </cell>
          <cell r="BH603">
            <v>270</v>
          </cell>
          <cell r="BN603">
            <v>349.2</v>
          </cell>
          <cell r="BZ603">
            <v>372.6</v>
          </cell>
          <cell r="CF603">
            <v>297</v>
          </cell>
          <cell r="CL603">
            <v>136.80000000000001</v>
          </cell>
          <cell r="CR603">
            <v>331.8</v>
          </cell>
          <cell r="CX603">
            <v>324</v>
          </cell>
          <cell r="DD603">
            <v>336</v>
          </cell>
        </row>
        <row r="604">
          <cell r="E604">
            <v>136</v>
          </cell>
          <cell r="F604">
            <v>38.6</v>
          </cell>
          <cell r="L604">
            <v>42.4</v>
          </cell>
          <cell r="R604">
            <v>51.8</v>
          </cell>
          <cell r="X604">
            <v>63.2</v>
          </cell>
          <cell r="AD604">
            <v>43.4</v>
          </cell>
          <cell r="AJ604">
            <v>62.8</v>
          </cell>
          <cell r="AP604">
            <v>63.6</v>
          </cell>
          <cell r="AV604">
            <v>57</v>
          </cell>
          <cell r="BB604">
            <v>63.84</v>
          </cell>
          <cell r="BH604">
            <v>62</v>
          </cell>
          <cell r="BN604">
            <v>85.4</v>
          </cell>
          <cell r="BZ604">
            <v>109.2</v>
          </cell>
          <cell r="CF604">
            <v>64.599999999999994</v>
          </cell>
          <cell r="CL604">
            <v>65.8</v>
          </cell>
          <cell r="CR604">
            <v>86</v>
          </cell>
          <cell r="CX604">
            <v>76.599999999999994</v>
          </cell>
          <cell r="DD604">
            <v>101.2</v>
          </cell>
        </row>
        <row r="605">
          <cell r="E605">
            <v>155</v>
          </cell>
          <cell r="F605">
            <v>40</v>
          </cell>
          <cell r="L605">
            <v>60</v>
          </cell>
          <cell r="R605">
            <v>135</v>
          </cell>
          <cell r="X605">
            <v>132</v>
          </cell>
          <cell r="AD605">
            <v>85</v>
          </cell>
          <cell r="AJ605">
            <v>81</v>
          </cell>
          <cell r="AP605">
            <v>162</v>
          </cell>
          <cell r="AV605">
            <v>150</v>
          </cell>
          <cell r="BB605">
            <v>171</v>
          </cell>
          <cell r="BH605">
            <v>180</v>
          </cell>
          <cell r="BN605">
            <v>222</v>
          </cell>
          <cell r="BZ605">
            <v>471</v>
          </cell>
          <cell r="CF605">
            <v>97</v>
          </cell>
          <cell r="CL605">
            <v>124</v>
          </cell>
          <cell r="CR605">
            <v>192</v>
          </cell>
          <cell r="CX605">
            <v>249</v>
          </cell>
          <cell r="DD605">
            <v>252</v>
          </cell>
        </row>
        <row r="606">
          <cell r="E606">
            <v>225</v>
          </cell>
          <cell r="F606">
            <v>225</v>
          </cell>
          <cell r="L606">
            <v>232.5</v>
          </cell>
          <cell r="R606">
            <v>105</v>
          </cell>
          <cell r="X606">
            <v>90</v>
          </cell>
          <cell r="AD606">
            <v>90</v>
          </cell>
          <cell r="AJ606">
            <v>90</v>
          </cell>
          <cell r="AP606">
            <v>240</v>
          </cell>
          <cell r="AV606">
            <v>240</v>
          </cell>
          <cell r="BB606">
            <v>195</v>
          </cell>
          <cell r="BH606">
            <v>225</v>
          </cell>
          <cell r="BN606">
            <v>247.5</v>
          </cell>
          <cell r="BZ606">
            <v>454.5</v>
          </cell>
          <cell r="CF606">
            <v>195</v>
          </cell>
          <cell r="CL606">
            <v>172.5</v>
          </cell>
          <cell r="CR606">
            <v>202.5</v>
          </cell>
          <cell r="CX606">
            <v>180</v>
          </cell>
          <cell r="DD606">
            <v>180</v>
          </cell>
        </row>
        <row r="607">
          <cell r="E607">
            <v>115</v>
          </cell>
          <cell r="F607">
            <v>63</v>
          </cell>
          <cell r="L607">
            <v>91.5</v>
          </cell>
          <cell r="R607">
            <v>99</v>
          </cell>
          <cell r="X607">
            <v>94.8</v>
          </cell>
          <cell r="AD607">
            <v>94.2</v>
          </cell>
          <cell r="AJ607">
            <v>97.8</v>
          </cell>
          <cell r="AP607">
            <v>84.3</v>
          </cell>
          <cell r="AV607">
            <v>78.3</v>
          </cell>
          <cell r="BB607">
            <v>65.760000000000005</v>
          </cell>
          <cell r="BH607">
            <v>69</v>
          </cell>
          <cell r="BN607">
            <v>90</v>
          </cell>
          <cell r="BZ607">
            <v>143.69999999999999</v>
          </cell>
          <cell r="CF607">
            <v>108.9</v>
          </cell>
          <cell r="CL607">
            <v>90.3</v>
          </cell>
          <cell r="CR607">
            <v>100.2</v>
          </cell>
          <cell r="CX607">
            <v>84</v>
          </cell>
          <cell r="DD607">
            <v>78</v>
          </cell>
        </row>
        <row r="608">
          <cell r="E608">
            <v>451</v>
          </cell>
          <cell r="F608">
            <v>30</v>
          </cell>
          <cell r="L608">
            <v>64.8</v>
          </cell>
          <cell r="R608">
            <v>68.400000000000006</v>
          </cell>
          <cell r="X608">
            <v>51</v>
          </cell>
          <cell r="AD608">
            <v>57.6</v>
          </cell>
          <cell r="AJ608">
            <v>71.400000000000006</v>
          </cell>
          <cell r="AP608">
            <v>65.400000000000006</v>
          </cell>
          <cell r="AV608">
            <v>48</v>
          </cell>
          <cell r="BB608">
            <v>39.6</v>
          </cell>
          <cell r="BH608">
            <v>36</v>
          </cell>
          <cell r="BN608">
            <v>32.4</v>
          </cell>
          <cell r="BZ608">
            <v>107.4</v>
          </cell>
          <cell r="CF608">
            <v>42.6</v>
          </cell>
          <cell r="CL608">
            <v>49.2</v>
          </cell>
          <cell r="CR608">
            <v>69.599999999999994</v>
          </cell>
          <cell r="CX608">
            <v>63</v>
          </cell>
          <cell r="DD608">
            <v>67.2</v>
          </cell>
        </row>
        <row r="609">
          <cell r="E609">
            <v>327</v>
          </cell>
          <cell r="F609">
            <v>30.4</v>
          </cell>
          <cell r="L609">
            <v>46.4</v>
          </cell>
          <cell r="R609">
            <v>44.8</v>
          </cell>
          <cell r="X609">
            <v>36.799999999999997</v>
          </cell>
          <cell r="AD609">
            <v>48.8</v>
          </cell>
          <cell r="AJ609">
            <v>48</v>
          </cell>
          <cell r="AP609">
            <v>44</v>
          </cell>
          <cell r="AV609">
            <v>44</v>
          </cell>
          <cell r="BB609">
            <v>34.880000000000003</v>
          </cell>
          <cell r="BH609">
            <v>32</v>
          </cell>
          <cell r="BN609">
            <v>38.4</v>
          </cell>
          <cell r="BZ609">
            <v>72.8</v>
          </cell>
          <cell r="CF609">
            <v>36.799999999999997</v>
          </cell>
          <cell r="CL609">
            <v>40</v>
          </cell>
          <cell r="CR609">
            <v>53.6</v>
          </cell>
          <cell r="CX609">
            <v>56</v>
          </cell>
          <cell r="DD609">
            <v>58.4</v>
          </cell>
        </row>
        <row r="610">
          <cell r="E610">
            <v>723</v>
          </cell>
          <cell r="F610">
            <v>314</v>
          </cell>
          <cell r="L610">
            <v>62</v>
          </cell>
          <cell r="R610">
            <v>366</v>
          </cell>
          <cell r="X610">
            <v>352</v>
          </cell>
          <cell r="AD610">
            <v>298</v>
          </cell>
          <cell r="AJ610">
            <v>390</v>
          </cell>
          <cell r="AP610">
            <v>349</v>
          </cell>
          <cell r="AV610">
            <v>349</v>
          </cell>
          <cell r="BB610">
            <v>215.6</v>
          </cell>
          <cell r="BH610">
            <v>200</v>
          </cell>
          <cell r="BN610">
            <v>256</v>
          </cell>
          <cell r="BZ610">
            <v>492</v>
          </cell>
          <cell r="CF610">
            <v>425</v>
          </cell>
          <cell r="CL610">
            <v>415</v>
          </cell>
          <cell r="CR610">
            <v>417</v>
          </cell>
          <cell r="CX610">
            <v>403</v>
          </cell>
          <cell r="DD610">
            <v>397</v>
          </cell>
        </row>
        <row r="611">
          <cell r="E611">
            <v>490</v>
          </cell>
          <cell r="F611">
            <v>368.4</v>
          </cell>
          <cell r="L611">
            <v>367.2</v>
          </cell>
          <cell r="R611">
            <v>381.6</v>
          </cell>
          <cell r="X611">
            <v>396</v>
          </cell>
          <cell r="AD611">
            <v>387.6</v>
          </cell>
          <cell r="AJ611">
            <v>379.2</v>
          </cell>
          <cell r="AP611">
            <v>379.2</v>
          </cell>
          <cell r="AV611">
            <v>366</v>
          </cell>
          <cell r="BB611">
            <v>342</v>
          </cell>
          <cell r="BH611">
            <v>348</v>
          </cell>
          <cell r="BN611">
            <v>344.4</v>
          </cell>
          <cell r="BZ611">
            <v>375.6</v>
          </cell>
          <cell r="CF611">
            <v>362.4</v>
          </cell>
          <cell r="CL611">
            <v>362.4</v>
          </cell>
          <cell r="CR611">
            <v>369.6</v>
          </cell>
          <cell r="CX611">
            <v>364.8</v>
          </cell>
          <cell r="DD611">
            <v>387.6</v>
          </cell>
        </row>
        <row r="612">
          <cell r="E612">
            <v>217</v>
          </cell>
          <cell r="F612">
            <v>51</v>
          </cell>
          <cell r="L612">
            <v>90</v>
          </cell>
          <cell r="R612">
            <v>84</v>
          </cell>
          <cell r="X612">
            <v>93</v>
          </cell>
          <cell r="AD612">
            <v>78</v>
          </cell>
          <cell r="AJ612">
            <v>81</v>
          </cell>
          <cell r="AP612">
            <v>75</v>
          </cell>
          <cell r="AV612">
            <v>60</v>
          </cell>
          <cell r="BB612">
            <v>54</v>
          </cell>
          <cell r="BH612">
            <v>57</v>
          </cell>
          <cell r="BN612">
            <v>54</v>
          </cell>
          <cell r="BZ612">
            <v>147</v>
          </cell>
          <cell r="CF612">
            <v>72</v>
          </cell>
          <cell r="CL612">
            <v>72</v>
          </cell>
          <cell r="CR612">
            <v>69</v>
          </cell>
          <cell r="CX612">
            <v>69</v>
          </cell>
          <cell r="DD612">
            <v>57</v>
          </cell>
        </row>
        <row r="613">
          <cell r="E613">
            <v>441</v>
          </cell>
          <cell r="F613">
            <v>91.2</v>
          </cell>
          <cell r="L613">
            <v>110.4</v>
          </cell>
          <cell r="R613">
            <v>111</v>
          </cell>
          <cell r="X613">
            <v>89.4</v>
          </cell>
          <cell r="AD613">
            <v>92.4</v>
          </cell>
          <cell r="AJ613">
            <v>83.4</v>
          </cell>
          <cell r="AP613">
            <v>78.48</v>
          </cell>
          <cell r="AV613">
            <v>69.12</v>
          </cell>
          <cell r="BB613">
            <v>79.2</v>
          </cell>
          <cell r="BH613">
            <v>84</v>
          </cell>
          <cell r="BN613">
            <v>79.8</v>
          </cell>
          <cell r="BZ613">
            <v>220.8</v>
          </cell>
          <cell r="CF613">
            <v>294</v>
          </cell>
          <cell r="CL613">
            <v>76.8</v>
          </cell>
          <cell r="CR613">
            <v>84</v>
          </cell>
          <cell r="CX613">
            <v>91.8</v>
          </cell>
          <cell r="DD613">
            <v>84.6</v>
          </cell>
        </row>
        <row r="614">
          <cell r="E614">
            <v>472</v>
          </cell>
          <cell r="F614">
            <v>274.5</v>
          </cell>
          <cell r="L614">
            <v>252</v>
          </cell>
          <cell r="R614">
            <v>261</v>
          </cell>
          <cell r="X614">
            <v>297</v>
          </cell>
          <cell r="AD614">
            <v>174.6</v>
          </cell>
          <cell r="AJ614">
            <v>0</v>
          </cell>
          <cell r="AP614">
            <v>198</v>
          </cell>
          <cell r="AV614">
            <v>229.41</v>
          </cell>
          <cell r="BB614">
            <v>35.369999999999997</v>
          </cell>
          <cell r="BH614">
            <v>306</v>
          </cell>
          <cell r="BN614">
            <v>303.3</v>
          </cell>
          <cell r="BZ614">
            <v>527.4</v>
          </cell>
          <cell r="CF614">
            <v>256.58999999999997</v>
          </cell>
          <cell r="CL614">
            <v>243.9</v>
          </cell>
          <cell r="CR614">
            <v>237.6</v>
          </cell>
          <cell r="CX614">
            <v>222.3</v>
          </cell>
          <cell r="DD614">
            <v>244.8</v>
          </cell>
        </row>
        <row r="615">
          <cell r="E615">
            <v>377.78</v>
          </cell>
          <cell r="F615">
            <v>239.2</v>
          </cell>
          <cell r="L615">
            <v>267.2</v>
          </cell>
          <cell r="R615">
            <v>248.8</v>
          </cell>
          <cell r="X615">
            <v>192</v>
          </cell>
          <cell r="AD615">
            <v>163.19999999999999</v>
          </cell>
          <cell r="AJ615">
            <v>192</v>
          </cell>
          <cell r="AP615">
            <v>192.8</v>
          </cell>
          <cell r="AV615">
            <v>112</v>
          </cell>
          <cell r="BB615">
            <v>36.799999999999997</v>
          </cell>
          <cell r="BH615">
            <v>89.6</v>
          </cell>
          <cell r="BN615">
            <v>229.6</v>
          </cell>
          <cell r="BZ615">
            <v>508</v>
          </cell>
          <cell r="CF615">
            <v>299.2</v>
          </cell>
          <cell r="CL615">
            <v>516.79999999999995</v>
          </cell>
          <cell r="CR615">
            <v>235.2</v>
          </cell>
          <cell r="CX615">
            <v>283.2</v>
          </cell>
          <cell r="DD615">
            <v>196.8</v>
          </cell>
        </row>
        <row r="616">
          <cell r="E616">
            <v>222.2</v>
          </cell>
          <cell r="F616">
            <v>67.2</v>
          </cell>
          <cell r="L616">
            <v>67.2</v>
          </cell>
          <cell r="R616">
            <v>67.2</v>
          </cell>
          <cell r="X616">
            <v>67.2</v>
          </cell>
          <cell r="AD616">
            <v>67.2</v>
          </cell>
          <cell r="AJ616">
            <v>67.2</v>
          </cell>
          <cell r="AP616">
            <v>67.2</v>
          </cell>
          <cell r="AV616">
            <v>67.2</v>
          </cell>
          <cell r="BB616">
            <v>66</v>
          </cell>
          <cell r="BH616">
            <v>67.2</v>
          </cell>
          <cell r="BN616">
            <v>67.2</v>
          </cell>
          <cell r="BZ616">
            <v>133.19999999999999</v>
          </cell>
          <cell r="CF616">
            <v>67.2</v>
          </cell>
          <cell r="CL616">
            <v>67.2</v>
          </cell>
          <cell r="CR616">
            <v>67.2</v>
          </cell>
          <cell r="CX616">
            <v>67.2</v>
          </cell>
          <cell r="DD616">
            <v>67.2</v>
          </cell>
        </row>
        <row r="617">
          <cell r="E617">
            <v>167</v>
          </cell>
          <cell r="F617">
            <v>140.4</v>
          </cell>
          <cell r="L617">
            <v>139.80000000000001</v>
          </cell>
          <cell r="R617">
            <v>136.80000000000001</v>
          </cell>
          <cell r="X617">
            <v>132</v>
          </cell>
          <cell r="AD617">
            <v>132</v>
          </cell>
          <cell r="AJ617">
            <v>130.80000000000001</v>
          </cell>
          <cell r="AP617">
            <v>127.8</v>
          </cell>
          <cell r="AV617">
            <v>136.19999999999999</v>
          </cell>
          <cell r="BB617">
            <v>135</v>
          </cell>
          <cell r="BH617">
            <v>129</v>
          </cell>
          <cell r="BN617">
            <v>0</v>
          </cell>
          <cell r="BZ617">
            <v>107.4</v>
          </cell>
          <cell r="CF617">
            <v>121.8</v>
          </cell>
          <cell r="CL617">
            <v>109.2</v>
          </cell>
          <cell r="CR617">
            <v>133.19999999999999</v>
          </cell>
          <cell r="CX617">
            <v>144.6</v>
          </cell>
          <cell r="DD617">
            <v>160.19999999999999</v>
          </cell>
        </row>
        <row r="618">
          <cell r="E618">
            <v>219</v>
          </cell>
          <cell r="F618">
            <v>219</v>
          </cell>
          <cell r="L618">
            <v>194.4</v>
          </cell>
          <cell r="R618">
            <v>230.4</v>
          </cell>
          <cell r="X618">
            <v>224.4</v>
          </cell>
          <cell r="AD618">
            <v>227.4</v>
          </cell>
          <cell r="AJ618">
            <v>223.2</v>
          </cell>
          <cell r="AP618">
            <v>222.6</v>
          </cell>
          <cell r="AV618">
            <v>223.8</v>
          </cell>
          <cell r="BB618">
            <v>231</v>
          </cell>
          <cell r="BH618">
            <v>252</v>
          </cell>
          <cell r="BN618">
            <v>238.2</v>
          </cell>
          <cell r="BZ618">
            <v>253.8</v>
          </cell>
          <cell r="CF618">
            <v>292.2</v>
          </cell>
          <cell r="CL618">
            <v>265.2</v>
          </cell>
          <cell r="CR618">
            <v>260.39999999999998</v>
          </cell>
          <cell r="CX618">
            <v>258.60000000000002</v>
          </cell>
          <cell r="DD618">
            <v>254.4</v>
          </cell>
        </row>
        <row r="619">
          <cell r="E619">
            <v>178</v>
          </cell>
          <cell r="F619">
            <v>141</v>
          </cell>
          <cell r="L619">
            <v>159</v>
          </cell>
          <cell r="R619">
            <v>165</v>
          </cell>
          <cell r="X619">
            <v>158.4</v>
          </cell>
          <cell r="AD619">
            <v>149.1</v>
          </cell>
          <cell r="AJ619">
            <v>0</v>
          </cell>
          <cell r="AP619">
            <v>118.2</v>
          </cell>
          <cell r="AV619">
            <v>58.2</v>
          </cell>
          <cell r="BB619">
            <v>12</v>
          </cell>
          <cell r="BH619">
            <v>156</v>
          </cell>
          <cell r="BN619">
            <v>162.30000000000001</v>
          </cell>
          <cell r="BZ619">
            <v>144</v>
          </cell>
          <cell r="CF619">
            <v>135</v>
          </cell>
          <cell r="CL619">
            <v>128.4</v>
          </cell>
          <cell r="CR619">
            <v>113.1</v>
          </cell>
          <cell r="CX619">
            <v>125.4</v>
          </cell>
          <cell r="DD619">
            <v>141</v>
          </cell>
        </row>
        <row r="620">
          <cell r="E620">
            <v>100</v>
          </cell>
          <cell r="AP620">
            <v>87.8</v>
          </cell>
          <cell r="AV620">
            <v>100</v>
          </cell>
          <cell r="BB620">
            <v>96</v>
          </cell>
          <cell r="BH620">
            <v>78</v>
          </cell>
          <cell r="BN620">
            <v>90.74</v>
          </cell>
          <cell r="BZ620">
            <v>177.2</v>
          </cell>
          <cell r="CF620">
            <v>65.86</v>
          </cell>
          <cell r="CL620">
            <v>6</v>
          </cell>
          <cell r="CR620">
            <v>6</v>
          </cell>
          <cell r="CX620">
            <v>81.599999999999994</v>
          </cell>
          <cell r="DD620">
            <v>71.400000000000006</v>
          </cell>
        </row>
        <row r="621">
          <cell r="E621">
            <v>166.67</v>
          </cell>
          <cell r="AP621">
            <v>76</v>
          </cell>
          <cell r="AV621">
            <v>8</v>
          </cell>
          <cell r="BB621">
            <v>80</v>
          </cell>
          <cell r="BH621">
            <v>81.2</v>
          </cell>
          <cell r="BN621">
            <v>81.44</v>
          </cell>
          <cell r="BZ621">
            <v>159.52000000000001</v>
          </cell>
          <cell r="CF621">
            <v>77.92</v>
          </cell>
          <cell r="CL621">
            <v>85.76</v>
          </cell>
          <cell r="CR621">
            <v>160.19999999999999</v>
          </cell>
          <cell r="CX621">
            <v>87</v>
          </cell>
          <cell r="DD621">
            <v>81</v>
          </cell>
        </row>
        <row r="622">
          <cell r="E622">
            <v>148.5</v>
          </cell>
          <cell r="F622">
            <v>2.6</v>
          </cell>
          <cell r="L622">
            <v>4.2</v>
          </cell>
          <cell r="R622">
            <v>3.6</v>
          </cell>
          <cell r="X622">
            <v>2</v>
          </cell>
          <cell r="AD622">
            <v>4</v>
          </cell>
          <cell r="AJ622">
            <v>2</v>
          </cell>
          <cell r="AP622">
            <v>0</v>
          </cell>
          <cell r="AV622">
            <v>0</v>
          </cell>
          <cell r="BB622">
            <v>0</v>
          </cell>
          <cell r="BH622">
            <v>0</v>
          </cell>
          <cell r="BN622">
            <v>0</v>
          </cell>
          <cell r="BZ622">
            <v>0</v>
          </cell>
          <cell r="CF622">
            <v>0</v>
          </cell>
          <cell r="CL622">
            <v>0</v>
          </cell>
          <cell r="CR622">
            <v>0</v>
          </cell>
          <cell r="CX622">
            <v>0</v>
          </cell>
          <cell r="DD622">
            <v>0</v>
          </cell>
        </row>
        <row r="623">
          <cell r="E623">
            <v>272</v>
          </cell>
          <cell r="F623">
            <v>0</v>
          </cell>
          <cell r="L623">
            <v>0</v>
          </cell>
          <cell r="R623">
            <v>0</v>
          </cell>
          <cell r="X623">
            <v>0</v>
          </cell>
          <cell r="AD623">
            <v>0</v>
          </cell>
          <cell r="AJ623">
            <v>0</v>
          </cell>
          <cell r="AP623">
            <v>30</v>
          </cell>
          <cell r="AV623">
            <v>24</v>
          </cell>
          <cell r="BB623">
            <v>12</v>
          </cell>
          <cell r="BH623">
            <v>6</v>
          </cell>
          <cell r="BN623">
            <v>6</v>
          </cell>
          <cell r="BZ623">
            <v>8.879999999999999</v>
          </cell>
          <cell r="CF623">
            <v>0</v>
          </cell>
          <cell r="CL623">
            <v>6</v>
          </cell>
          <cell r="CR623">
            <v>0</v>
          </cell>
          <cell r="CX623">
            <v>0</v>
          </cell>
          <cell r="DD623">
            <v>7.8</v>
          </cell>
        </row>
        <row r="624">
          <cell r="E624">
            <v>524</v>
          </cell>
          <cell r="F624">
            <v>510</v>
          </cell>
          <cell r="L624">
            <v>481.2</v>
          </cell>
          <cell r="R624">
            <v>453.6</v>
          </cell>
          <cell r="X624">
            <v>481.2</v>
          </cell>
          <cell r="AD624">
            <v>451.2</v>
          </cell>
          <cell r="AJ624">
            <v>518.4</v>
          </cell>
          <cell r="AP624">
            <v>508.8</v>
          </cell>
          <cell r="AV624">
            <v>380.4</v>
          </cell>
          <cell r="BB624">
            <v>450</v>
          </cell>
          <cell r="BH624">
            <v>525.6</v>
          </cell>
          <cell r="BN624">
            <v>544.79999999999995</v>
          </cell>
          <cell r="BZ624">
            <v>952.8</v>
          </cell>
          <cell r="CF624">
            <v>524.4</v>
          </cell>
          <cell r="CL624">
            <v>637.20000000000005</v>
          </cell>
          <cell r="CR624">
            <v>565.20000000000005</v>
          </cell>
          <cell r="CX624">
            <v>462</v>
          </cell>
          <cell r="DD624">
            <v>458.4</v>
          </cell>
        </row>
        <row r="625">
          <cell r="E625">
            <v>138.9</v>
          </cell>
          <cell r="F625">
            <v>114.9</v>
          </cell>
          <cell r="L625">
            <v>119.4</v>
          </cell>
          <cell r="R625">
            <v>56.7</v>
          </cell>
          <cell r="X625">
            <v>32.4</v>
          </cell>
          <cell r="AD625">
            <v>29.4</v>
          </cell>
          <cell r="AJ625">
            <v>13.8</v>
          </cell>
          <cell r="AP625">
            <v>20.399999999999999</v>
          </cell>
          <cell r="AV625">
            <v>27.3</v>
          </cell>
          <cell r="BB625">
            <v>18</v>
          </cell>
          <cell r="BH625">
            <v>28.8</v>
          </cell>
          <cell r="BN625">
            <v>0</v>
          </cell>
          <cell r="BZ625">
            <v>30</v>
          </cell>
          <cell r="CF625">
            <v>29.1</v>
          </cell>
          <cell r="CL625">
            <v>28.8</v>
          </cell>
          <cell r="CR625">
            <v>31.5</v>
          </cell>
          <cell r="CX625">
            <v>35.700000000000003</v>
          </cell>
          <cell r="DD625">
            <v>30</v>
          </cell>
        </row>
        <row r="626">
          <cell r="E626">
            <v>150</v>
          </cell>
          <cell r="F626">
            <v>58.2</v>
          </cell>
          <cell r="L626">
            <v>88.8</v>
          </cell>
          <cell r="R626">
            <v>97.8</v>
          </cell>
          <cell r="X626">
            <v>90</v>
          </cell>
          <cell r="AD626">
            <v>73.2</v>
          </cell>
          <cell r="AJ626">
            <v>72.599999999999994</v>
          </cell>
          <cell r="AP626">
            <v>86.4</v>
          </cell>
          <cell r="AV626">
            <v>75.599999999999994</v>
          </cell>
          <cell r="BB626">
            <v>60</v>
          </cell>
          <cell r="BH626">
            <v>64.8</v>
          </cell>
          <cell r="BN626">
            <v>78</v>
          </cell>
          <cell r="BZ626">
            <v>188.4</v>
          </cell>
          <cell r="CF626">
            <v>77.400000000000006</v>
          </cell>
          <cell r="CL626">
            <v>70.8</v>
          </cell>
          <cell r="CR626">
            <v>106.2</v>
          </cell>
          <cell r="CX626">
            <v>104.4</v>
          </cell>
          <cell r="DD626">
            <v>93</v>
          </cell>
        </row>
        <row r="627">
          <cell r="E627">
            <v>420</v>
          </cell>
          <cell r="F627">
            <v>295.2</v>
          </cell>
          <cell r="L627">
            <v>363</v>
          </cell>
          <cell r="R627">
            <v>339</v>
          </cell>
          <cell r="X627">
            <v>355.2</v>
          </cell>
          <cell r="AD627">
            <v>372.6</v>
          </cell>
          <cell r="AJ627">
            <v>0</v>
          </cell>
          <cell r="AP627">
            <v>353.4</v>
          </cell>
          <cell r="AV627">
            <v>351.6</v>
          </cell>
          <cell r="BB627">
            <v>370.08</v>
          </cell>
          <cell r="BH627">
            <v>372</v>
          </cell>
          <cell r="BN627">
            <v>379.2</v>
          </cell>
          <cell r="BZ627">
            <v>600.6</v>
          </cell>
          <cell r="CF627">
            <v>372</v>
          </cell>
          <cell r="CL627">
            <v>373.2</v>
          </cell>
          <cell r="CR627">
            <v>420</v>
          </cell>
          <cell r="CX627">
            <v>408</v>
          </cell>
          <cell r="DD627">
            <v>342</v>
          </cell>
        </row>
        <row r="628">
          <cell r="E628">
            <v>1055.56</v>
          </cell>
          <cell r="F628">
            <v>486</v>
          </cell>
          <cell r="L628">
            <v>444.6</v>
          </cell>
          <cell r="R628">
            <v>538.20000000000005</v>
          </cell>
          <cell r="X628">
            <v>648</v>
          </cell>
          <cell r="AD628">
            <v>651.6</v>
          </cell>
          <cell r="AJ628">
            <v>612</v>
          </cell>
          <cell r="AP628">
            <v>646.20000000000005</v>
          </cell>
          <cell r="AV628">
            <v>694.8</v>
          </cell>
          <cell r="BB628">
            <v>655.20000000000005</v>
          </cell>
          <cell r="BH628">
            <v>0</v>
          </cell>
          <cell r="BN628">
            <v>662.4</v>
          </cell>
          <cell r="BZ628">
            <v>1566</v>
          </cell>
          <cell r="CF628">
            <v>648</v>
          </cell>
          <cell r="CL628">
            <v>691.2</v>
          </cell>
          <cell r="CR628">
            <v>960</v>
          </cell>
          <cell r="CX628">
            <v>979.2</v>
          </cell>
          <cell r="DD628">
            <v>928.8</v>
          </cell>
        </row>
        <row r="629">
          <cell r="E629">
            <v>158</v>
          </cell>
          <cell r="F629">
            <v>204</v>
          </cell>
          <cell r="L629">
            <v>184</v>
          </cell>
          <cell r="R629">
            <v>208</v>
          </cell>
          <cell r="X629">
            <v>160.4</v>
          </cell>
          <cell r="AD629">
            <v>172.8</v>
          </cell>
          <cell r="AJ629">
            <v>12.4</v>
          </cell>
          <cell r="AP629">
            <v>54</v>
          </cell>
          <cell r="AV629">
            <v>59.2</v>
          </cell>
          <cell r="BB629">
            <v>40</v>
          </cell>
          <cell r="BH629">
            <v>240</v>
          </cell>
          <cell r="BN629">
            <v>180</v>
          </cell>
          <cell r="BZ629">
            <v>346.4</v>
          </cell>
          <cell r="CF629">
            <v>204.8</v>
          </cell>
          <cell r="CL629">
            <v>201.2</v>
          </cell>
          <cell r="CR629">
            <v>216</v>
          </cell>
          <cell r="CX629">
            <v>219.2</v>
          </cell>
          <cell r="DD629">
            <v>234.4</v>
          </cell>
        </row>
        <row r="630">
          <cell r="E630">
            <v>130</v>
          </cell>
          <cell r="AP630">
            <v>34.799999999999997</v>
          </cell>
          <cell r="AV630">
            <v>50.8</v>
          </cell>
          <cell r="BB630">
            <v>39.6</v>
          </cell>
          <cell r="BH630">
            <v>57.6</v>
          </cell>
          <cell r="BN630">
            <v>36</v>
          </cell>
          <cell r="BZ630">
            <v>72.400000000000006</v>
          </cell>
          <cell r="CF630">
            <v>22.8</v>
          </cell>
          <cell r="CL630">
            <v>27.6</v>
          </cell>
          <cell r="CR630">
            <v>37.6</v>
          </cell>
          <cell r="CX630">
            <v>36</v>
          </cell>
          <cell r="DD630">
            <v>61.6</v>
          </cell>
        </row>
        <row r="631">
          <cell r="E631">
            <v>132</v>
          </cell>
          <cell r="F631">
            <v>8.4</v>
          </cell>
          <cell r="L631">
            <v>24.48</v>
          </cell>
          <cell r="R631">
            <v>58.56</v>
          </cell>
          <cell r="X631">
            <v>51.68</v>
          </cell>
          <cell r="AD631">
            <v>48.48</v>
          </cell>
          <cell r="AJ631">
            <v>48.64</v>
          </cell>
          <cell r="AP631">
            <v>44.96</v>
          </cell>
          <cell r="AV631">
            <v>43.04</v>
          </cell>
          <cell r="BB631">
            <v>49.28</v>
          </cell>
          <cell r="BH631">
            <v>84.8</v>
          </cell>
          <cell r="BN631">
            <v>72.64</v>
          </cell>
          <cell r="BZ631">
            <v>153.92000000000002</v>
          </cell>
          <cell r="CF631">
            <v>61.6</v>
          </cell>
          <cell r="CL631">
            <v>52</v>
          </cell>
          <cell r="CR631">
            <v>61.76</v>
          </cell>
          <cell r="CX631">
            <v>0</v>
          </cell>
          <cell r="DD631">
            <v>45.27</v>
          </cell>
        </row>
        <row r="632">
          <cell r="E632">
            <v>650</v>
          </cell>
          <cell r="F632">
            <v>52.2</v>
          </cell>
          <cell r="L632">
            <v>62.1</v>
          </cell>
          <cell r="R632">
            <v>62.1</v>
          </cell>
          <cell r="X632">
            <v>58.5</v>
          </cell>
          <cell r="AD632">
            <v>55.8</v>
          </cell>
          <cell r="AJ632">
            <v>52.2</v>
          </cell>
          <cell r="AP632">
            <v>54</v>
          </cell>
          <cell r="AV632">
            <v>54</v>
          </cell>
          <cell r="BB632">
            <v>36</v>
          </cell>
          <cell r="BH632">
            <v>45</v>
          </cell>
          <cell r="BN632">
            <v>43.2</v>
          </cell>
          <cell r="BZ632">
            <v>87.3</v>
          </cell>
          <cell r="CF632">
            <v>45.72</v>
          </cell>
          <cell r="CL632">
            <v>45</v>
          </cell>
          <cell r="CR632">
            <v>41.4</v>
          </cell>
          <cell r="CX632">
            <v>45</v>
          </cell>
          <cell r="DD632">
            <v>43.2</v>
          </cell>
        </row>
        <row r="633">
          <cell r="E633">
            <v>155.6</v>
          </cell>
          <cell r="F633">
            <v>27</v>
          </cell>
          <cell r="L633">
            <v>0</v>
          </cell>
          <cell r="R633">
            <v>0</v>
          </cell>
          <cell r="X633">
            <v>0</v>
          </cell>
          <cell r="AD633">
            <v>11.4</v>
          </cell>
          <cell r="AJ633">
            <v>21.6</v>
          </cell>
          <cell r="AP633">
            <v>18</v>
          </cell>
          <cell r="AV633">
            <v>18</v>
          </cell>
          <cell r="BB633">
            <v>0</v>
          </cell>
          <cell r="BH633">
            <v>0</v>
          </cell>
          <cell r="BN633">
            <v>3.6</v>
          </cell>
          <cell r="BZ633">
            <v>84</v>
          </cell>
          <cell r="CF633">
            <v>28.98</v>
          </cell>
          <cell r="CL633">
            <v>24</v>
          </cell>
          <cell r="CR633">
            <v>0</v>
          </cell>
          <cell r="CX633">
            <v>0</v>
          </cell>
          <cell r="DD633">
            <v>2</v>
          </cell>
        </row>
        <row r="634">
          <cell r="E634">
            <v>222</v>
          </cell>
          <cell r="F634">
            <v>186.3</v>
          </cell>
          <cell r="L634">
            <v>206.1</v>
          </cell>
          <cell r="R634">
            <v>201</v>
          </cell>
          <cell r="X634">
            <v>217.5</v>
          </cell>
          <cell r="AD634">
            <v>138.9</v>
          </cell>
          <cell r="AJ634">
            <v>202.5</v>
          </cell>
          <cell r="AP634">
            <v>105.9</v>
          </cell>
          <cell r="AV634">
            <v>194.1</v>
          </cell>
          <cell r="BB634">
            <v>195</v>
          </cell>
          <cell r="BH634">
            <v>0</v>
          </cell>
          <cell r="BN634">
            <v>216.3</v>
          </cell>
          <cell r="BZ634">
            <v>415.5</v>
          </cell>
          <cell r="CF634">
            <v>203.4</v>
          </cell>
          <cell r="CL634">
            <v>197.1</v>
          </cell>
          <cell r="CR634">
            <v>210.6</v>
          </cell>
          <cell r="CX634">
            <v>222</v>
          </cell>
          <cell r="DD634">
            <v>41.7</v>
          </cell>
        </row>
        <row r="635">
          <cell r="E635">
            <v>458.9</v>
          </cell>
          <cell r="F635">
            <v>0</v>
          </cell>
          <cell r="L635">
            <v>0</v>
          </cell>
          <cell r="R635">
            <v>0</v>
          </cell>
          <cell r="X635">
            <v>3.6</v>
          </cell>
          <cell r="AD635">
            <v>116.4</v>
          </cell>
          <cell r="AJ635">
            <v>0</v>
          </cell>
          <cell r="AP635">
            <v>469.68</v>
          </cell>
          <cell r="AV635">
            <v>469.68</v>
          </cell>
          <cell r="BB635">
            <v>6</v>
          </cell>
          <cell r="BH635">
            <v>315</v>
          </cell>
          <cell r="BN635">
            <v>0</v>
          </cell>
          <cell r="BZ635">
            <v>0</v>
          </cell>
          <cell r="CF635">
            <v>0</v>
          </cell>
          <cell r="CL635">
            <v>0</v>
          </cell>
          <cell r="CR635">
            <v>0</v>
          </cell>
          <cell r="CX635">
            <v>0</v>
          </cell>
          <cell r="DD635">
            <v>0</v>
          </cell>
        </row>
        <row r="636">
          <cell r="E636">
            <v>116</v>
          </cell>
          <cell r="F636">
            <v>111.6</v>
          </cell>
          <cell r="L636">
            <v>112.8</v>
          </cell>
          <cell r="R636">
            <v>115.6</v>
          </cell>
          <cell r="X636">
            <v>121.6</v>
          </cell>
          <cell r="AD636">
            <v>121.6</v>
          </cell>
          <cell r="AJ636">
            <v>125.2</v>
          </cell>
          <cell r="AP636">
            <v>122</v>
          </cell>
          <cell r="AV636">
            <v>122.8</v>
          </cell>
          <cell r="BB636">
            <v>104.32</v>
          </cell>
          <cell r="BH636">
            <v>100</v>
          </cell>
          <cell r="BN636">
            <v>118.4</v>
          </cell>
          <cell r="BZ636">
            <v>296.15999999999997</v>
          </cell>
          <cell r="CF636">
            <v>132.4</v>
          </cell>
          <cell r="CL636">
            <v>120.4</v>
          </cell>
          <cell r="CR636">
            <v>130.4</v>
          </cell>
          <cell r="CX636">
            <v>136.4</v>
          </cell>
          <cell r="DD636">
            <v>145.6</v>
          </cell>
        </row>
        <row r="637">
          <cell r="E637">
            <v>273</v>
          </cell>
          <cell r="F637">
            <v>148.4</v>
          </cell>
          <cell r="L637">
            <v>131.19999999999999</v>
          </cell>
          <cell r="R637">
            <v>152</v>
          </cell>
          <cell r="X637">
            <v>148.4</v>
          </cell>
          <cell r="AD637">
            <v>149.19999999999999</v>
          </cell>
          <cell r="AJ637">
            <v>135.19999999999999</v>
          </cell>
          <cell r="AP637">
            <v>22.4</v>
          </cell>
          <cell r="AV637">
            <v>15.6</v>
          </cell>
          <cell r="BB637">
            <v>7.68</v>
          </cell>
          <cell r="BH637">
            <v>8</v>
          </cell>
          <cell r="BN637">
            <v>7.6</v>
          </cell>
          <cell r="BZ637">
            <v>12</v>
          </cell>
          <cell r="CF637">
            <v>8.8000000000000007</v>
          </cell>
          <cell r="CL637">
            <v>8</v>
          </cell>
          <cell r="CR637">
            <v>7.6</v>
          </cell>
          <cell r="CX637">
            <v>7.2</v>
          </cell>
          <cell r="DD637">
            <v>6.8</v>
          </cell>
        </row>
        <row r="638">
          <cell r="E638">
            <v>409.2</v>
          </cell>
          <cell r="F638">
            <v>327.60000000000002</v>
          </cell>
          <cell r="L638">
            <v>343.2</v>
          </cell>
          <cell r="R638">
            <v>378.6</v>
          </cell>
          <cell r="X638">
            <v>347.4</v>
          </cell>
          <cell r="AD638">
            <v>340.8</v>
          </cell>
          <cell r="AJ638">
            <v>340.8</v>
          </cell>
          <cell r="AP638">
            <v>419.1</v>
          </cell>
          <cell r="AV638">
            <v>120</v>
          </cell>
          <cell r="BB638">
            <v>342</v>
          </cell>
          <cell r="BH638">
            <v>396</v>
          </cell>
          <cell r="BN638">
            <v>402</v>
          </cell>
          <cell r="BZ638">
            <v>756</v>
          </cell>
          <cell r="CF638">
            <v>384</v>
          </cell>
          <cell r="CL638">
            <v>384</v>
          </cell>
          <cell r="CR638">
            <v>372</v>
          </cell>
          <cell r="CX638">
            <v>390</v>
          </cell>
          <cell r="DD638">
            <v>414</v>
          </cell>
        </row>
        <row r="639">
          <cell r="E639">
            <v>200</v>
          </cell>
          <cell r="F639">
            <v>103.2</v>
          </cell>
          <cell r="L639">
            <v>111.6</v>
          </cell>
          <cell r="R639">
            <v>131.4</v>
          </cell>
          <cell r="X639">
            <v>118.5</v>
          </cell>
          <cell r="AD639">
            <v>109.2</v>
          </cell>
          <cell r="AJ639">
            <v>108.6</v>
          </cell>
          <cell r="AP639">
            <v>108.6</v>
          </cell>
          <cell r="AV639">
            <v>102.6</v>
          </cell>
          <cell r="BB639">
            <v>91.8</v>
          </cell>
          <cell r="BH639">
            <v>99</v>
          </cell>
          <cell r="BN639">
            <v>101.4</v>
          </cell>
          <cell r="BZ639">
            <v>146.4</v>
          </cell>
          <cell r="CF639">
            <v>122.7</v>
          </cell>
          <cell r="CL639">
            <v>130.19999999999999</v>
          </cell>
          <cell r="CR639">
            <v>138.30000000000001</v>
          </cell>
          <cell r="CX639">
            <v>118.8</v>
          </cell>
          <cell r="DD639">
            <v>112.5</v>
          </cell>
        </row>
        <row r="640">
          <cell r="E640">
            <v>589</v>
          </cell>
          <cell r="F640">
            <v>54</v>
          </cell>
          <cell r="L640">
            <v>17</v>
          </cell>
          <cell r="R640">
            <v>19</v>
          </cell>
          <cell r="X640">
            <v>20</v>
          </cell>
          <cell r="AD640">
            <v>18</v>
          </cell>
          <cell r="AJ640">
            <v>22</v>
          </cell>
          <cell r="AP640">
            <v>30</v>
          </cell>
          <cell r="AV640">
            <v>19</v>
          </cell>
          <cell r="BB640">
            <v>41.6</v>
          </cell>
          <cell r="BH640">
            <v>40</v>
          </cell>
          <cell r="BN640">
            <v>25</v>
          </cell>
          <cell r="BZ640">
            <v>110</v>
          </cell>
          <cell r="CF640">
            <v>19</v>
          </cell>
          <cell r="CL640">
            <v>16</v>
          </cell>
          <cell r="CR640">
            <v>19</v>
          </cell>
          <cell r="CX640">
            <v>36</v>
          </cell>
          <cell r="DD640">
            <v>18</v>
          </cell>
        </row>
        <row r="641">
          <cell r="E641">
            <v>200</v>
          </cell>
          <cell r="F641">
            <v>139.19999999999999</v>
          </cell>
          <cell r="L641">
            <v>119.4</v>
          </cell>
          <cell r="R641">
            <v>235.2</v>
          </cell>
          <cell r="X641">
            <v>225.6</v>
          </cell>
          <cell r="AD641">
            <v>139.19999999999999</v>
          </cell>
          <cell r="AJ641">
            <v>146.4</v>
          </cell>
          <cell r="AP641">
            <v>175.8</v>
          </cell>
          <cell r="AV641">
            <v>143.4</v>
          </cell>
          <cell r="BB641">
            <v>179.76</v>
          </cell>
          <cell r="BH641">
            <v>242.64</v>
          </cell>
          <cell r="BN641">
            <v>279</v>
          </cell>
          <cell r="BZ641">
            <v>622.79999999999995</v>
          </cell>
          <cell r="CF641">
            <v>151.19999999999999</v>
          </cell>
          <cell r="CL641">
            <v>145.19999999999999</v>
          </cell>
          <cell r="CR641">
            <v>154.19999999999999</v>
          </cell>
          <cell r="CX641">
            <v>174</v>
          </cell>
          <cell r="DD641">
            <v>234</v>
          </cell>
        </row>
        <row r="642">
          <cell r="E642">
            <v>200</v>
          </cell>
          <cell r="F642">
            <v>29.1</v>
          </cell>
          <cell r="L642">
            <v>39.6</v>
          </cell>
          <cell r="R642">
            <v>45.9</v>
          </cell>
          <cell r="X642">
            <v>43.8</v>
          </cell>
          <cell r="AD642">
            <v>40.799999999999997</v>
          </cell>
          <cell r="AJ642">
            <v>44.7</v>
          </cell>
          <cell r="AP642">
            <v>39</v>
          </cell>
          <cell r="AV642">
            <v>36</v>
          </cell>
          <cell r="BB642">
            <v>35.4</v>
          </cell>
          <cell r="BH642">
            <v>39</v>
          </cell>
          <cell r="BN642">
            <v>48.3</v>
          </cell>
          <cell r="BZ642">
            <v>104.7</v>
          </cell>
          <cell r="CF642">
            <v>45</v>
          </cell>
          <cell r="CL642">
            <v>69.900000000000006</v>
          </cell>
          <cell r="CR642">
            <v>67.8</v>
          </cell>
          <cell r="CX642">
            <v>93.6</v>
          </cell>
          <cell r="DD642">
            <v>104.1</v>
          </cell>
        </row>
        <row r="643">
          <cell r="E643">
            <v>133</v>
          </cell>
          <cell r="F643">
            <v>60.2</v>
          </cell>
          <cell r="L643">
            <v>60</v>
          </cell>
          <cell r="R643">
            <v>59.6</v>
          </cell>
          <cell r="X643">
            <v>63.6</v>
          </cell>
          <cell r="AD643">
            <v>62</v>
          </cell>
          <cell r="AJ643">
            <v>64</v>
          </cell>
          <cell r="AP643">
            <v>61</v>
          </cell>
          <cell r="AV643">
            <v>62.2</v>
          </cell>
          <cell r="BB643">
            <v>57.68</v>
          </cell>
          <cell r="BH643">
            <v>44</v>
          </cell>
          <cell r="BN643">
            <v>57.2</v>
          </cell>
          <cell r="BZ643">
            <v>72.2</v>
          </cell>
          <cell r="CF643">
            <v>69.28</v>
          </cell>
          <cell r="CL643">
            <v>60</v>
          </cell>
          <cell r="CR643">
            <v>62</v>
          </cell>
          <cell r="CX643">
            <v>64</v>
          </cell>
          <cell r="DD643">
            <v>62</v>
          </cell>
        </row>
        <row r="644">
          <cell r="E644">
            <v>189</v>
          </cell>
          <cell r="F644">
            <v>93.3</v>
          </cell>
          <cell r="L644">
            <v>94.2</v>
          </cell>
          <cell r="R644">
            <v>91.8</v>
          </cell>
          <cell r="X644">
            <v>92.7</v>
          </cell>
          <cell r="AD644">
            <v>84.3</v>
          </cell>
          <cell r="AJ644">
            <v>88.8</v>
          </cell>
          <cell r="AP644">
            <v>90.3</v>
          </cell>
          <cell r="AV644">
            <v>80.7</v>
          </cell>
          <cell r="BB644">
            <v>73.680000000000007</v>
          </cell>
          <cell r="BH644">
            <v>75</v>
          </cell>
          <cell r="BN644">
            <v>78.3</v>
          </cell>
          <cell r="BZ644">
            <v>143.69999999999999</v>
          </cell>
          <cell r="CF644">
            <v>108.6</v>
          </cell>
          <cell r="CL644">
            <v>92.4</v>
          </cell>
          <cell r="CR644">
            <v>94.8</v>
          </cell>
          <cell r="CX644">
            <v>95.7</v>
          </cell>
          <cell r="DD644">
            <v>88.2</v>
          </cell>
        </row>
        <row r="645">
          <cell r="E645">
            <v>123.33</v>
          </cell>
          <cell r="F645">
            <v>120.4</v>
          </cell>
          <cell r="L645">
            <v>125.8</v>
          </cell>
          <cell r="R645">
            <v>117.2</v>
          </cell>
          <cell r="X645">
            <v>136</v>
          </cell>
          <cell r="AD645">
            <v>136</v>
          </cell>
          <cell r="AJ645">
            <v>124.8</v>
          </cell>
          <cell r="AP645">
            <v>124.8</v>
          </cell>
          <cell r="AV645">
            <v>93.8</v>
          </cell>
          <cell r="BB645">
            <v>30</v>
          </cell>
          <cell r="BH645">
            <v>200</v>
          </cell>
          <cell r="BN645">
            <v>124.4</v>
          </cell>
          <cell r="BZ645">
            <v>263.8</v>
          </cell>
          <cell r="CF645">
            <v>120.6</v>
          </cell>
          <cell r="CL645">
            <v>120.6</v>
          </cell>
          <cell r="CR645">
            <v>129</v>
          </cell>
          <cell r="CX645">
            <v>140</v>
          </cell>
          <cell r="DD645">
            <v>142.6</v>
          </cell>
        </row>
        <row r="646">
          <cell r="E646">
            <v>100</v>
          </cell>
          <cell r="AP646">
            <v>48</v>
          </cell>
          <cell r="AV646">
            <v>1.6</v>
          </cell>
          <cell r="BB646">
            <v>56.8</v>
          </cell>
          <cell r="BH646">
            <v>76</v>
          </cell>
          <cell r="BN646">
            <v>49.6</v>
          </cell>
          <cell r="BZ646">
            <v>94.8</v>
          </cell>
          <cell r="CF646">
            <v>38.4</v>
          </cell>
          <cell r="CL646">
            <v>37.200000000000003</v>
          </cell>
          <cell r="CR646">
            <v>47.6</v>
          </cell>
          <cell r="CX646">
            <v>40.200000000000003</v>
          </cell>
          <cell r="DD646">
            <v>37.6</v>
          </cell>
        </row>
        <row r="647">
          <cell r="E647">
            <v>100</v>
          </cell>
          <cell r="AP647">
            <v>8.02</v>
          </cell>
          <cell r="AV647">
            <v>9</v>
          </cell>
          <cell r="BB647">
            <v>9.08</v>
          </cell>
          <cell r="BH647">
            <v>8</v>
          </cell>
          <cell r="BN647">
            <v>7.76</v>
          </cell>
          <cell r="BZ647">
            <v>0</v>
          </cell>
          <cell r="CF647">
            <v>0</v>
          </cell>
          <cell r="CL647">
            <v>100</v>
          </cell>
          <cell r="CR647">
            <v>0</v>
          </cell>
          <cell r="CX647">
            <v>0</v>
          </cell>
          <cell r="DD647">
            <v>0</v>
          </cell>
        </row>
        <row r="648">
          <cell r="E648">
            <v>150</v>
          </cell>
          <cell r="F648">
            <v>13.8</v>
          </cell>
          <cell r="L648">
            <v>13.8</v>
          </cell>
          <cell r="R648">
            <v>18</v>
          </cell>
          <cell r="X648">
            <v>18</v>
          </cell>
          <cell r="AD648">
            <v>186</v>
          </cell>
          <cell r="AJ648">
            <v>24</v>
          </cell>
          <cell r="AP648">
            <v>24</v>
          </cell>
          <cell r="AV648">
            <v>42</v>
          </cell>
          <cell r="BB648">
            <v>42</v>
          </cell>
          <cell r="BH648">
            <v>48</v>
          </cell>
          <cell r="BN648">
            <v>42</v>
          </cell>
          <cell r="BZ648">
            <v>68.400000000000006</v>
          </cell>
          <cell r="CF648">
            <v>36.6</v>
          </cell>
          <cell r="CL648">
            <v>40.799999999999997</v>
          </cell>
          <cell r="CR648">
            <v>34.200000000000003</v>
          </cell>
          <cell r="CX648">
            <v>31.2</v>
          </cell>
          <cell r="DD648">
            <v>40.799999999999997</v>
          </cell>
        </row>
        <row r="649">
          <cell r="E649">
            <v>200</v>
          </cell>
          <cell r="F649">
            <v>88.8</v>
          </cell>
          <cell r="L649">
            <v>11.2</v>
          </cell>
          <cell r="R649">
            <v>19.2</v>
          </cell>
          <cell r="X649">
            <v>92</v>
          </cell>
          <cell r="AD649">
            <v>102.4</v>
          </cell>
          <cell r="AJ649">
            <v>91.2</v>
          </cell>
          <cell r="AP649">
            <v>96.8</v>
          </cell>
          <cell r="AV649">
            <v>104</v>
          </cell>
          <cell r="BB649">
            <v>102.4</v>
          </cell>
          <cell r="BH649">
            <v>123.2</v>
          </cell>
          <cell r="BN649">
            <v>98.4</v>
          </cell>
          <cell r="BZ649">
            <v>221.60000000000002</v>
          </cell>
          <cell r="CF649">
            <v>98.4</v>
          </cell>
          <cell r="CL649">
            <v>122.4</v>
          </cell>
          <cell r="CR649">
            <v>148.80000000000001</v>
          </cell>
          <cell r="CX649">
            <v>188</v>
          </cell>
          <cell r="DD649">
            <v>173.6</v>
          </cell>
        </row>
        <row r="650">
          <cell r="E650">
            <v>144</v>
          </cell>
          <cell r="F650">
            <v>18.04</v>
          </cell>
          <cell r="L650">
            <v>18</v>
          </cell>
          <cell r="R650">
            <v>0</v>
          </cell>
          <cell r="X650">
            <v>180</v>
          </cell>
          <cell r="AD650">
            <v>0</v>
          </cell>
          <cell r="AJ650">
            <v>50.6</v>
          </cell>
          <cell r="AP650">
            <v>69.8</v>
          </cell>
          <cell r="AV650">
            <v>56.8</v>
          </cell>
          <cell r="BB650">
            <v>44</v>
          </cell>
          <cell r="BH650">
            <v>44</v>
          </cell>
          <cell r="BN650">
            <v>60</v>
          </cell>
          <cell r="BZ650">
            <v>99.2</v>
          </cell>
          <cell r="CF650">
            <v>38.4</v>
          </cell>
          <cell r="CL650">
            <v>47.6</v>
          </cell>
          <cell r="CR650">
            <v>45</v>
          </cell>
          <cell r="CX650">
            <v>52.2</v>
          </cell>
          <cell r="DD650">
            <v>51.6</v>
          </cell>
        </row>
        <row r="651">
          <cell r="E651">
            <v>117</v>
          </cell>
          <cell r="F651">
            <v>10.48</v>
          </cell>
          <cell r="L651">
            <v>8.08</v>
          </cell>
          <cell r="R651">
            <v>8.24</v>
          </cell>
          <cell r="X651">
            <v>12.08</v>
          </cell>
          <cell r="AD651">
            <v>65.680000000000007</v>
          </cell>
          <cell r="AJ651">
            <v>0</v>
          </cell>
          <cell r="AP651">
            <v>76.16</v>
          </cell>
          <cell r="AV651">
            <v>81.040000000000006</v>
          </cell>
          <cell r="BB651">
            <v>109.2</v>
          </cell>
          <cell r="BH651">
            <v>111.2</v>
          </cell>
          <cell r="BN651">
            <v>125.36</v>
          </cell>
          <cell r="BZ651">
            <v>234.32</v>
          </cell>
          <cell r="CF651">
            <v>121.6</v>
          </cell>
          <cell r="CL651">
            <v>120.64</v>
          </cell>
          <cell r="CR651">
            <v>110</v>
          </cell>
          <cell r="CX651">
            <v>128.88</v>
          </cell>
          <cell r="DD651">
            <v>120.8</v>
          </cell>
        </row>
        <row r="652">
          <cell r="E652">
            <v>242</v>
          </cell>
          <cell r="F652">
            <v>300</v>
          </cell>
          <cell r="L652">
            <v>233.4</v>
          </cell>
          <cell r="R652">
            <v>243.6</v>
          </cell>
          <cell r="X652">
            <v>254.7</v>
          </cell>
          <cell r="AD652">
            <v>226.8</v>
          </cell>
          <cell r="AJ652">
            <v>228.3</v>
          </cell>
          <cell r="AP652">
            <v>233.7</v>
          </cell>
          <cell r="AV652">
            <v>231.3</v>
          </cell>
          <cell r="BB652">
            <v>237</v>
          </cell>
          <cell r="BH652">
            <v>243</v>
          </cell>
          <cell r="BN652">
            <v>244.8</v>
          </cell>
          <cell r="BZ652">
            <v>480</v>
          </cell>
          <cell r="CF652">
            <v>148.5</v>
          </cell>
          <cell r="CL652">
            <v>242.1</v>
          </cell>
          <cell r="CR652">
            <v>240.3</v>
          </cell>
          <cell r="CX652">
            <v>234</v>
          </cell>
          <cell r="DD652">
            <v>159.6</v>
          </cell>
        </row>
        <row r="653">
          <cell r="E653">
            <v>150</v>
          </cell>
          <cell r="F653">
            <v>90</v>
          </cell>
          <cell r="L653">
            <v>124</v>
          </cell>
          <cell r="R653">
            <v>128</v>
          </cell>
          <cell r="X653">
            <v>136</v>
          </cell>
          <cell r="AD653">
            <v>140</v>
          </cell>
          <cell r="AJ653">
            <v>136</v>
          </cell>
          <cell r="AP653">
            <v>130</v>
          </cell>
          <cell r="AV653">
            <v>128</v>
          </cell>
          <cell r="BB653">
            <v>128</v>
          </cell>
          <cell r="BH653">
            <v>118</v>
          </cell>
          <cell r="BN653">
            <v>140</v>
          </cell>
          <cell r="BZ653">
            <v>238</v>
          </cell>
          <cell r="CF653">
            <v>104</v>
          </cell>
          <cell r="CL653">
            <v>122</v>
          </cell>
          <cell r="CR653">
            <v>132</v>
          </cell>
          <cell r="CX653">
            <v>108</v>
          </cell>
          <cell r="DD653">
            <v>116</v>
          </cell>
        </row>
        <row r="654">
          <cell r="E654">
            <v>101</v>
          </cell>
          <cell r="AP654">
            <v>90</v>
          </cell>
          <cell r="AV654">
            <v>101</v>
          </cell>
          <cell r="BB654">
            <v>113</v>
          </cell>
          <cell r="BH654">
            <v>43</v>
          </cell>
          <cell r="BN654">
            <v>44.5</v>
          </cell>
          <cell r="BZ654">
            <v>163.52000000000001</v>
          </cell>
          <cell r="CF654">
            <v>58</v>
          </cell>
          <cell r="CL654">
            <v>53.2</v>
          </cell>
          <cell r="CR654">
            <v>64</v>
          </cell>
          <cell r="DD654">
            <v>64</v>
          </cell>
        </row>
        <row r="655">
          <cell r="E655">
            <v>800</v>
          </cell>
          <cell r="F655">
            <v>20</v>
          </cell>
          <cell r="L655">
            <v>120</v>
          </cell>
          <cell r="R655">
            <v>220</v>
          </cell>
          <cell r="X655">
            <v>140</v>
          </cell>
          <cell r="AD655">
            <v>380</v>
          </cell>
          <cell r="AJ655">
            <v>380</v>
          </cell>
          <cell r="AP655">
            <v>380</v>
          </cell>
          <cell r="AV655">
            <v>380</v>
          </cell>
          <cell r="BB655">
            <v>365.6</v>
          </cell>
          <cell r="BH655">
            <v>340</v>
          </cell>
          <cell r="BN655">
            <v>454</v>
          </cell>
          <cell r="BZ655">
            <v>1139.5999999999999</v>
          </cell>
          <cell r="CF655">
            <v>662</v>
          </cell>
          <cell r="CL655">
            <v>684</v>
          </cell>
          <cell r="CR655">
            <v>723</v>
          </cell>
          <cell r="CX655">
            <v>220</v>
          </cell>
          <cell r="DD655">
            <v>660</v>
          </cell>
        </row>
        <row r="656">
          <cell r="E656">
            <v>600</v>
          </cell>
          <cell r="F656">
            <v>88.8</v>
          </cell>
          <cell r="L656">
            <v>336</v>
          </cell>
          <cell r="R656">
            <v>479.4</v>
          </cell>
          <cell r="X656">
            <v>600</v>
          </cell>
          <cell r="AD656">
            <v>0</v>
          </cell>
          <cell r="AJ656">
            <v>514</v>
          </cell>
          <cell r="AP656">
            <v>490</v>
          </cell>
          <cell r="AV656">
            <v>459</v>
          </cell>
          <cell r="BB656">
            <v>473.2</v>
          </cell>
          <cell r="BH656">
            <v>450</v>
          </cell>
          <cell r="BN656">
            <v>478</v>
          </cell>
          <cell r="BZ656">
            <v>639</v>
          </cell>
          <cell r="CF656">
            <v>263</v>
          </cell>
          <cell r="CL656">
            <v>242</v>
          </cell>
          <cell r="CR656">
            <v>235</v>
          </cell>
          <cell r="CX656">
            <v>235</v>
          </cell>
          <cell r="DD656">
            <v>248</v>
          </cell>
        </row>
        <row r="657">
          <cell r="E657">
            <v>411.11</v>
          </cell>
          <cell r="F657">
            <v>53.4</v>
          </cell>
          <cell r="L657">
            <v>9</v>
          </cell>
          <cell r="R657">
            <v>223.2</v>
          </cell>
          <cell r="X657">
            <v>190.8</v>
          </cell>
          <cell r="AD657">
            <v>243</v>
          </cell>
          <cell r="AJ657">
            <v>253.8</v>
          </cell>
          <cell r="AP657">
            <v>228</v>
          </cell>
          <cell r="AV657">
            <v>126</v>
          </cell>
          <cell r="BB657">
            <v>108</v>
          </cell>
          <cell r="BH657">
            <v>72</v>
          </cell>
          <cell r="BN657">
            <v>36</v>
          </cell>
          <cell r="BZ657">
            <v>185.4</v>
          </cell>
          <cell r="CF657">
            <v>251.4</v>
          </cell>
          <cell r="CL657">
            <v>135.6</v>
          </cell>
          <cell r="CR657">
            <v>273</v>
          </cell>
          <cell r="CX657">
            <v>270</v>
          </cell>
          <cell r="DD657">
            <v>318</v>
          </cell>
        </row>
        <row r="658">
          <cell r="E658">
            <v>450</v>
          </cell>
          <cell r="F658">
            <v>103.2</v>
          </cell>
          <cell r="L658">
            <v>127.8</v>
          </cell>
          <cell r="R658">
            <v>276.60000000000002</v>
          </cell>
          <cell r="X658">
            <v>285.60000000000002</v>
          </cell>
          <cell r="AD658">
            <v>195</v>
          </cell>
          <cell r="AJ658">
            <v>245.4</v>
          </cell>
          <cell r="AP658">
            <v>272.39999999999998</v>
          </cell>
          <cell r="AV658">
            <v>234</v>
          </cell>
          <cell r="BB658">
            <v>328.8</v>
          </cell>
          <cell r="BH658">
            <v>288</v>
          </cell>
          <cell r="BN658">
            <v>340.2</v>
          </cell>
          <cell r="BZ658">
            <v>387.6</v>
          </cell>
          <cell r="CF658">
            <v>227.4</v>
          </cell>
          <cell r="CL658">
            <v>271.2</v>
          </cell>
          <cell r="CR658">
            <v>316.2</v>
          </cell>
          <cell r="CX658">
            <v>312</v>
          </cell>
          <cell r="DD658">
            <v>351.6</v>
          </cell>
        </row>
        <row r="659">
          <cell r="E659">
            <v>297</v>
          </cell>
          <cell r="F659">
            <v>324</v>
          </cell>
          <cell r="L659">
            <v>36</v>
          </cell>
          <cell r="R659">
            <v>339.6</v>
          </cell>
          <cell r="X659">
            <v>252</v>
          </cell>
          <cell r="AD659">
            <v>15.6</v>
          </cell>
          <cell r="AJ659">
            <v>81.599999999999994</v>
          </cell>
          <cell r="AP659">
            <v>370.8</v>
          </cell>
          <cell r="AV659">
            <v>25.2</v>
          </cell>
          <cell r="BB659">
            <v>262.8</v>
          </cell>
          <cell r="BH659">
            <v>394.8</v>
          </cell>
          <cell r="BN659">
            <v>375.6</v>
          </cell>
          <cell r="BZ659">
            <v>820.8</v>
          </cell>
          <cell r="CF659">
            <v>366</v>
          </cell>
          <cell r="CL659">
            <v>346.8</v>
          </cell>
          <cell r="CR659">
            <v>284.39999999999998</v>
          </cell>
          <cell r="CX659">
            <v>223.2</v>
          </cell>
          <cell r="DD659">
            <v>212.4</v>
          </cell>
        </row>
        <row r="660">
          <cell r="E660">
            <v>195.5</v>
          </cell>
          <cell r="F660">
            <v>156</v>
          </cell>
          <cell r="L660">
            <v>156</v>
          </cell>
          <cell r="R660">
            <v>198</v>
          </cell>
          <cell r="X660">
            <v>186</v>
          </cell>
          <cell r="AD660">
            <v>162</v>
          </cell>
          <cell r="AJ660">
            <v>150</v>
          </cell>
          <cell r="AP660">
            <v>162</v>
          </cell>
          <cell r="AV660">
            <v>168</v>
          </cell>
          <cell r="BB660">
            <v>180</v>
          </cell>
          <cell r="BH660">
            <v>174</v>
          </cell>
          <cell r="BN660">
            <v>168</v>
          </cell>
          <cell r="BZ660">
            <v>373.8</v>
          </cell>
          <cell r="CF660">
            <v>54.6</v>
          </cell>
          <cell r="CL660">
            <v>111.6</v>
          </cell>
          <cell r="CR660">
            <v>120</v>
          </cell>
          <cell r="CX660">
            <v>120</v>
          </cell>
          <cell r="DD660">
            <v>178.8</v>
          </cell>
        </row>
        <row r="661">
          <cell r="E661">
            <v>116</v>
          </cell>
          <cell r="F661">
            <v>162.4</v>
          </cell>
          <cell r="L661">
            <v>130.80000000000001</v>
          </cell>
          <cell r="R661">
            <v>140.4</v>
          </cell>
          <cell r="X661">
            <v>144</v>
          </cell>
          <cell r="AD661">
            <v>137.6</v>
          </cell>
          <cell r="AJ661">
            <v>137.6</v>
          </cell>
          <cell r="AP661">
            <v>136.4</v>
          </cell>
          <cell r="AV661">
            <v>4</v>
          </cell>
          <cell r="BB661">
            <v>140</v>
          </cell>
          <cell r="BH661">
            <v>156</v>
          </cell>
          <cell r="BN661">
            <v>134</v>
          </cell>
          <cell r="BZ661">
            <v>124.8</v>
          </cell>
          <cell r="CF661">
            <v>129.6</v>
          </cell>
          <cell r="CL661">
            <v>136.80000000000001</v>
          </cell>
          <cell r="CR661">
            <v>115.6</v>
          </cell>
          <cell r="CX661">
            <v>144</v>
          </cell>
          <cell r="DD661">
            <v>140.80000000000001</v>
          </cell>
        </row>
        <row r="662">
          <cell r="E662">
            <v>192</v>
          </cell>
          <cell r="F662">
            <v>152</v>
          </cell>
          <cell r="L662">
            <v>152</v>
          </cell>
          <cell r="R662">
            <v>144</v>
          </cell>
          <cell r="X662">
            <v>172</v>
          </cell>
          <cell r="AD662">
            <v>172</v>
          </cell>
          <cell r="AJ662">
            <v>148</v>
          </cell>
          <cell r="AP662">
            <v>136</v>
          </cell>
          <cell r="AV662">
            <v>128</v>
          </cell>
          <cell r="BB662">
            <v>177.28</v>
          </cell>
          <cell r="BH662">
            <v>156</v>
          </cell>
          <cell r="BN662">
            <v>164</v>
          </cell>
          <cell r="BZ662">
            <v>328</v>
          </cell>
          <cell r="CF662">
            <v>148.68</v>
          </cell>
          <cell r="CL662">
            <v>130.19999999999999</v>
          </cell>
          <cell r="CR662">
            <v>141.30000000000001</v>
          </cell>
          <cell r="CX662">
            <v>140.69999999999999</v>
          </cell>
          <cell r="DD662">
            <v>145.19999999999999</v>
          </cell>
        </row>
        <row r="663">
          <cell r="E663">
            <v>122.22</v>
          </cell>
          <cell r="AP663">
            <v>118</v>
          </cell>
          <cell r="AV663">
            <v>114</v>
          </cell>
          <cell r="BB663">
            <v>162</v>
          </cell>
          <cell r="BH663">
            <v>200</v>
          </cell>
          <cell r="BN663">
            <v>175.8</v>
          </cell>
          <cell r="BZ663">
            <v>277.60000000000002</v>
          </cell>
          <cell r="CF663">
            <v>120.8</v>
          </cell>
          <cell r="CL663">
            <v>107.6</v>
          </cell>
          <cell r="CR663">
            <v>125.6</v>
          </cell>
          <cell r="CX663">
            <v>134</v>
          </cell>
          <cell r="DD663">
            <v>146</v>
          </cell>
        </row>
        <row r="664">
          <cell r="E664">
            <v>1000</v>
          </cell>
          <cell r="F664">
            <v>0</v>
          </cell>
          <cell r="L664">
            <v>0</v>
          </cell>
          <cell r="R664">
            <v>0</v>
          </cell>
          <cell r="X664">
            <v>0</v>
          </cell>
          <cell r="AD664">
            <v>90</v>
          </cell>
          <cell r="AJ664">
            <v>0</v>
          </cell>
          <cell r="AP664">
            <v>270</v>
          </cell>
          <cell r="AV664">
            <v>252</v>
          </cell>
          <cell r="BB664">
            <v>324</v>
          </cell>
          <cell r="BH664">
            <v>576</v>
          </cell>
          <cell r="BN664">
            <v>608.4</v>
          </cell>
          <cell r="BZ664">
            <v>642.96</v>
          </cell>
          <cell r="CF664">
            <v>505.8</v>
          </cell>
          <cell r="CL664">
            <v>673.2</v>
          </cell>
          <cell r="CR664">
            <v>631.79999999999995</v>
          </cell>
          <cell r="CX664">
            <v>597.6</v>
          </cell>
          <cell r="DD664">
            <v>662.4</v>
          </cell>
        </row>
        <row r="665">
          <cell r="E665">
            <v>267</v>
          </cell>
          <cell r="F665">
            <v>96</v>
          </cell>
          <cell r="L665">
            <v>120</v>
          </cell>
          <cell r="R665">
            <v>102</v>
          </cell>
          <cell r="X665">
            <v>102</v>
          </cell>
          <cell r="AD665">
            <v>96</v>
          </cell>
          <cell r="AJ665">
            <v>90</v>
          </cell>
          <cell r="AP665">
            <v>90</v>
          </cell>
          <cell r="AV665">
            <v>102</v>
          </cell>
          <cell r="BB665">
            <v>100.8</v>
          </cell>
          <cell r="BH665">
            <v>114</v>
          </cell>
          <cell r="BN665">
            <v>110.4</v>
          </cell>
          <cell r="BZ665">
            <v>151.80000000000001</v>
          </cell>
          <cell r="CF665">
            <v>117</v>
          </cell>
          <cell r="CL665">
            <v>115.8</v>
          </cell>
          <cell r="CR665">
            <v>130.80000000000001</v>
          </cell>
          <cell r="CX665">
            <v>121.8</v>
          </cell>
          <cell r="DD665">
            <v>104.4</v>
          </cell>
        </row>
        <row r="666">
          <cell r="E666">
            <v>400</v>
          </cell>
          <cell r="F666">
            <v>343.2</v>
          </cell>
          <cell r="L666">
            <v>360.6</v>
          </cell>
          <cell r="R666">
            <v>331.2</v>
          </cell>
          <cell r="X666">
            <v>342</v>
          </cell>
          <cell r="AD666">
            <v>348</v>
          </cell>
          <cell r="AJ666">
            <v>324</v>
          </cell>
          <cell r="AP666">
            <v>324</v>
          </cell>
          <cell r="AV666">
            <v>264</v>
          </cell>
          <cell r="BB666">
            <v>264</v>
          </cell>
          <cell r="BH666">
            <v>342</v>
          </cell>
          <cell r="BN666">
            <v>352.8</v>
          </cell>
          <cell r="BZ666">
            <v>656.4</v>
          </cell>
          <cell r="CF666">
            <v>316.2</v>
          </cell>
          <cell r="CL666">
            <v>309</v>
          </cell>
          <cell r="CR666">
            <v>348</v>
          </cell>
          <cell r="CX666">
            <v>324.60000000000002</v>
          </cell>
          <cell r="DD666">
            <v>307.2</v>
          </cell>
        </row>
        <row r="667">
          <cell r="E667">
            <v>305</v>
          </cell>
          <cell r="F667">
            <v>0</v>
          </cell>
          <cell r="L667">
            <v>0</v>
          </cell>
          <cell r="R667">
            <v>0</v>
          </cell>
          <cell r="X667">
            <v>0</v>
          </cell>
          <cell r="AD667">
            <v>0</v>
          </cell>
          <cell r="AJ667">
            <v>0</v>
          </cell>
          <cell r="AP667">
            <v>0</v>
          </cell>
          <cell r="AV667">
            <v>0</v>
          </cell>
          <cell r="BB667">
            <v>0</v>
          </cell>
          <cell r="BH667">
            <v>0</v>
          </cell>
          <cell r="BN667">
            <v>0</v>
          </cell>
          <cell r="BZ667">
            <v>0</v>
          </cell>
          <cell r="CF667">
            <v>0</v>
          </cell>
          <cell r="CL667">
            <v>0</v>
          </cell>
          <cell r="CR667">
            <v>0</v>
          </cell>
          <cell r="CX667">
            <v>0</v>
          </cell>
          <cell r="DD667">
            <v>0</v>
          </cell>
        </row>
        <row r="668">
          <cell r="E668">
            <v>920</v>
          </cell>
          <cell r="F668">
            <v>749</v>
          </cell>
          <cell r="L668">
            <v>738</v>
          </cell>
          <cell r="R668">
            <v>728</v>
          </cell>
          <cell r="X668">
            <v>754</v>
          </cell>
          <cell r="AD668">
            <v>737</v>
          </cell>
          <cell r="AJ668">
            <v>738</v>
          </cell>
          <cell r="AP668">
            <v>717</v>
          </cell>
          <cell r="AV668">
            <v>730</v>
          </cell>
          <cell r="BB668">
            <v>729.6</v>
          </cell>
          <cell r="BH668">
            <v>770</v>
          </cell>
          <cell r="BN668">
            <v>722</v>
          </cell>
          <cell r="BZ668">
            <v>1380</v>
          </cell>
          <cell r="CF668">
            <v>670</v>
          </cell>
          <cell r="CL668">
            <v>683</v>
          </cell>
          <cell r="CR668">
            <v>703.2</v>
          </cell>
          <cell r="CX668">
            <v>696</v>
          </cell>
          <cell r="DD668">
            <v>704.4</v>
          </cell>
        </row>
        <row r="669">
          <cell r="E669">
            <v>146</v>
          </cell>
          <cell r="F669">
            <v>133</v>
          </cell>
          <cell r="L669">
            <v>124.6</v>
          </cell>
          <cell r="R669">
            <v>137.19999999999999</v>
          </cell>
          <cell r="X669">
            <v>66</v>
          </cell>
          <cell r="AD669">
            <v>140</v>
          </cell>
          <cell r="AJ669">
            <v>156</v>
          </cell>
          <cell r="AP669">
            <v>139</v>
          </cell>
          <cell r="AV669">
            <v>146</v>
          </cell>
          <cell r="BB669">
            <v>116.88</v>
          </cell>
          <cell r="BH669">
            <v>122</v>
          </cell>
          <cell r="BN669">
            <v>127.6</v>
          </cell>
          <cell r="BZ669">
            <v>214.2</v>
          </cell>
          <cell r="CF669">
            <v>113.76</v>
          </cell>
          <cell r="CL669">
            <v>133.6</v>
          </cell>
          <cell r="CR669">
            <v>135.80000000000001</v>
          </cell>
          <cell r="CX669">
            <v>142.4</v>
          </cell>
          <cell r="DD669">
            <v>144.6</v>
          </cell>
        </row>
        <row r="670">
          <cell r="E670">
            <v>138</v>
          </cell>
          <cell r="F670">
            <v>0</v>
          </cell>
          <cell r="L670">
            <v>0</v>
          </cell>
          <cell r="R670">
            <v>0</v>
          </cell>
          <cell r="X670">
            <v>0</v>
          </cell>
          <cell r="AD670">
            <v>0</v>
          </cell>
          <cell r="AJ670">
            <v>0</v>
          </cell>
          <cell r="AP670">
            <v>0</v>
          </cell>
          <cell r="AV670">
            <v>0</v>
          </cell>
          <cell r="BB670">
            <v>0</v>
          </cell>
          <cell r="BH670">
            <v>0</v>
          </cell>
          <cell r="BN670">
            <v>0</v>
          </cell>
          <cell r="BZ670">
            <v>0</v>
          </cell>
          <cell r="CF670">
            <v>0</v>
          </cell>
          <cell r="CL670">
            <v>0</v>
          </cell>
          <cell r="CR670">
            <v>0</v>
          </cell>
          <cell r="CX670">
            <v>0</v>
          </cell>
          <cell r="DD670">
            <v>0</v>
          </cell>
        </row>
        <row r="671">
          <cell r="E671">
            <v>510</v>
          </cell>
          <cell r="F671">
            <v>33.299999999999997</v>
          </cell>
          <cell r="L671">
            <v>29.7</v>
          </cell>
          <cell r="R671">
            <v>28.8</v>
          </cell>
          <cell r="X671">
            <v>354.6</v>
          </cell>
          <cell r="AD671">
            <v>45.9</v>
          </cell>
          <cell r="AJ671">
            <v>54.9</v>
          </cell>
          <cell r="AP671">
            <v>63.9</v>
          </cell>
          <cell r="AV671">
            <v>65.7</v>
          </cell>
          <cell r="BB671">
            <v>69.12</v>
          </cell>
          <cell r="BH671">
            <v>90</v>
          </cell>
          <cell r="BN671">
            <v>285.3</v>
          </cell>
          <cell r="BZ671">
            <v>632.88</v>
          </cell>
          <cell r="CF671">
            <v>347.4</v>
          </cell>
          <cell r="CL671">
            <v>344.61</v>
          </cell>
          <cell r="CR671">
            <v>319.68</v>
          </cell>
          <cell r="CX671">
            <v>302.94</v>
          </cell>
          <cell r="DD671">
            <v>346.32</v>
          </cell>
        </row>
        <row r="672">
          <cell r="E672">
            <v>666</v>
          </cell>
          <cell r="F672">
            <v>64.8</v>
          </cell>
          <cell r="L672">
            <v>63</v>
          </cell>
          <cell r="R672">
            <v>77.400000000000006</v>
          </cell>
          <cell r="X672">
            <v>59.4</v>
          </cell>
          <cell r="AD672">
            <v>61.2</v>
          </cell>
          <cell r="AJ672">
            <v>0</v>
          </cell>
          <cell r="AP672">
            <v>0</v>
          </cell>
          <cell r="AV672">
            <v>0</v>
          </cell>
          <cell r="BB672">
            <v>0</v>
          </cell>
          <cell r="BH672">
            <v>0</v>
          </cell>
          <cell r="BN672">
            <v>0</v>
          </cell>
          <cell r="BZ672">
            <v>0</v>
          </cell>
          <cell r="CF672">
            <v>0</v>
          </cell>
          <cell r="CL672">
            <v>0</v>
          </cell>
          <cell r="CR672">
            <v>0</v>
          </cell>
          <cell r="CX672">
            <v>0</v>
          </cell>
          <cell r="DD672">
            <v>0</v>
          </cell>
        </row>
        <row r="673">
          <cell r="E673">
            <v>105.56</v>
          </cell>
          <cell r="AP673">
            <v>11</v>
          </cell>
          <cell r="AV673">
            <v>1.2</v>
          </cell>
          <cell r="BB673">
            <v>143.19999999999999</v>
          </cell>
          <cell r="BH673">
            <v>126.8</v>
          </cell>
          <cell r="BN673">
            <v>99.2</v>
          </cell>
          <cell r="BZ673">
            <v>197.2</v>
          </cell>
          <cell r="CF673">
            <v>102</v>
          </cell>
          <cell r="CL673">
            <v>108.4</v>
          </cell>
          <cell r="CR673">
            <v>94.8</v>
          </cell>
          <cell r="CX673">
            <v>100.8</v>
          </cell>
          <cell r="DD673">
            <v>106.8</v>
          </cell>
        </row>
        <row r="674">
          <cell r="E674">
            <v>300</v>
          </cell>
          <cell r="F674">
            <v>152</v>
          </cell>
          <cell r="L674">
            <v>12</v>
          </cell>
          <cell r="R674">
            <v>96</v>
          </cell>
          <cell r="X674">
            <v>210</v>
          </cell>
          <cell r="AD674">
            <v>1180</v>
          </cell>
          <cell r="AJ674">
            <v>210</v>
          </cell>
          <cell r="AP674">
            <v>210</v>
          </cell>
          <cell r="AV674">
            <v>256</v>
          </cell>
          <cell r="BB674">
            <v>260</v>
          </cell>
          <cell r="BH674">
            <v>290</v>
          </cell>
          <cell r="BN674">
            <v>242</v>
          </cell>
          <cell r="BZ674">
            <v>494</v>
          </cell>
          <cell r="CF674">
            <v>226</v>
          </cell>
          <cell r="CL674">
            <v>243</v>
          </cell>
          <cell r="CR674">
            <v>236</v>
          </cell>
          <cell r="CX674">
            <v>256</v>
          </cell>
          <cell r="DD674">
            <v>261</v>
          </cell>
        </row>
        <row r="675">
          <cell r="E675">
            <v>840</v>
          </cell>
          <cell r="F675">
            <v>744</v>
          </cell>
          <cell r="L675">
            <v>780</v>
          </cell>
          <cell r="R675">
            <v>672</v>
          </cell>
          <cell r="X675">
            <v>0</v>
          </cell>
          <cell r="AD675">
            <v>636</v>
          </cell>
          <cell r="AJ675">
            <v>247.2</v>
          </cell>
          <cell r="AP675">
            <v>636</v>
          </cell>
          <cell r="AV675">
            <v>648</v>
          </cell>
          <cell r="BB675">
            <v>708</v>
          </cell>
          <cell r="BH675">
            <v>732</v>
          </cell>
          <cell r="BN675">
            <v>693.6</v>
          </cell>
          <cell r="BZ675">
            <v>1310.4000000000001</v>
          </cell>
          <cell r="CF675">
            <v>679.2</v>
          </cell>
          <cell r="CL675">
            <v>705.6</v>
          </cell>
          <cell r="CR675">
            <v>650.4</v>
          </cell>
          <cell r="CX675">
            <v>691.2</v>
          </cell>
          <cell r="DD675">
            <v>739.2</v>
          </cell>
        </row>
        <row r="676">
          <cell r="E676">
            <v>188.9</v>
          </cell>
          <cell r="F676">
            <v>64.8</v>
          </cell>
          <cell r="L676">
            <v>66.400000000000006</v>
          </cell>
          <cell r="R676">
            <v>76</v>
          </cell>
          <cell r="X676">
            <v>74.400000000000006</v>
          </cell>
          <cell r="AD676">
            <v>44.832000000000001</v>
          </cell>
          <cell r="AJ676">
            <v>65.599999999999994</v>
          </cell>
          <cell r="AP676">
            <v>105.6</v>
          </cell>
          <cell r="AV676">
            <v>96</v>
          </cell>
          <cell r="BB676">
            <v>93.6</v>
          </cell>
          <cell r="BH676">
            <v>88</v>
          </cell>
          <cell r="BN676">
            <v>90.4</v>
          </cell>
          <cell r="BZ676">
            <v>208</v>
          </cell>
          <cell r="CF676">
            <v>100.8</v>
          </cell>
          <cell r="CL676">
            <v>97.6</v>
          </cell>
          <cell r="CR676">
            <v>103.2</v>
          </cell>
          <cell r="CX676">
            <v>95.2</v>
          </cell>
          <cell r="DD676">
            <v>94.4</v>
          </cell>
        </row>
        <row r="677">
          <cell r="E677">
            <v>111</v>
          </cell>
          <cell r="F677">
            <v>62</v>
          </cell>
          <cell r="L677">
            <v>62</v>
          </cell>
          <cell r="R677">
            <v>0</v>
          </cell>
          <cell r="X677">
            <v>0</v>
          </cell>
          <cell r="AD677">
            <v>0</v>
          </cell>
          <cell r="AJ677">
            <v>83.2</v>
          </cell>
          <cell r="AP677">
            <v>15.6</v>
          </cell>
          <cell r="AV677">
            <v>101.2</v>
          </cell>
          <cell r="BB677">
            <v>58</v>
          </cell>
          <cell r="BH677">
            <v>96</v>
          </cell>
          <cell r="BN677">
            <v>104</v>
          </cell>
          <cell r="BZ677">
            <v>206.8</v>
          </cell>
          <cell r="CF677">
            <v>104</v>
          </cell>
          <cell r="CL677">
            <v>102</v>
          </cell>
          <cell r="CR677">
            <v>99.6</v>
          </cell>
          <cell r="CX677">
            <v>99.2</v>
          </cell>
          <cell r="DD677">
            <v>104</v>
          </cell>
        </row>
        <row r="678">
          <cell r="E678">
            <v>386</v>
          </cell>
          <cell r="F678">
            <v>355</v>
          </cell>
          <cell r="L678">
            <v>360</v>
          </cell>
          <cell r="R678">
            <v>361</v>
          </cell>
          <cell r="X678">
            <v>343</v>
          </cell>
          <cell r="AD678">
            <v>357</v>
          </cell>
          <cell r="AJ678">
            <v>0</v>
          </cell>
          <cell r="AP678">
            <v>280</v>
          </cell>
          <cell r="AV678">
            <v>24</v>
          </cell>
          <cell r="BB678">
            <v>74</v>
          </cell>
          <cell r="BH678">
            <v>384</v>
          </cell>
          <cell r="BN678">
            <v>400</v>
          </cell>
          <cell r="BZ678">
            <v>737</v>
          </cell>
          <cell r="CF678">
            <v>369</v>
          </cell>
          <cell r="CL678">
            <v>325</v>
          </cell>
          <cell r="CR678">
            <v>376</v>
          </cell>
          <cell r="CX678">
            <v>340</v>
          </cell>
          <cell r="DD678">
            <v>16</v>
          </cell>
        </row>
        <row r="679">
          <cell r="E679">
            <v>333</v>
          </cell>
          <cell r="F679">
            <v>258</v>
          </cell>
          <cell r="L679">
            <v>252</v>
          </cell>
          <cell r="R679">
            <v>312</v>
          </cell>
          <cell r="X679">
            <v>312</v>
          </cell>
          <cell r="AD679">
            <v>324</v>
          </cell>
          <cell r="AJ679">
            <v>330</v>
          </cell>
          <cell r="AP679">
            <v>312</v>
          </cell>
          <cell r="AV679">
            <v>264</v>
          </cell>
          <cell r="BB679">
            <v>288</v>
          </cell>
          <cell r="BH679">
            <v>294</v>
          </cell>
          <cell r="BN679">
            <v>298.2</v>
          </cell>
          <cell r="BZ679">
            <v>645.6</v>
          </cell>
          <cell r="CF679">
            <v>299.39999999999998</v>
          </cell>
          <cell r="CL679">
            <v>285.60000000000002</v>
          </cell>
          <cell r="CR679">
            <v>301.8</v>
          </cell>
          <cell r="CX679">
            <v>298.8</v>
          </cell>
          <cell r="DD679">
            <v>298.8</v>
          </cell>
        </row>
        <row r="680">
          <cell r="E680">
            <v>278</v>
          </cell>
          <cell r="F680">
            <v>152</v>
          </cell>
          <cell r="L680">
            <v>152</v>
          </cell>
          <cell r="R680">
            <v>156</v>
          </cell>
          <cell r="X680">
            <v>156</v>
          </cell>
          <cell r="AD680">
            <v>136</v>
          </cell>
          <cell r="AJ680">
            <v>136</v>
          </cell>
          <cell r="AP680">
            <v>52</v>
          </cell>
          <cell r="AV680">
            <v>8</v>
          </cell>
          <cell r="BB680">
            <v>20</v>
          </cell>
          <cell r="BH680">
            <v>148</v>
          </cell>
          <cell r="BN680">
            <v>146.80000000000001</v>
          </cell>
          <cell r="BZ680">
            <v>464</v>
          </cell>
          <cell r="CF680">
            <v>139.19999999999999</v>
          </cell>
          <cell r="CL680">
            <v>343.2</v>
          </cell>
          <cell r="CR680">
            <v>141.19999999999999</v>
          </cell>
          <cell r="CX680">
            <v>156.80000000000001</v>
          </cell>
          <cell r="DD680">
            <v>164</v>
          </cell>
        </row>
        <row r="681">
          <cell r="E681">
            <v>106</v>
          </cell>
          <cell r="AP681">
            <v>99</v>
          </cell>
          <cell r="AV681">
            <v>0</v>
          </cell>
          <cell r="BB681">
            <v>7.8</v>
          </cell>
          <cell r="BH681">
            <v>147.6</v>
          </cell>
          <cell r="BN681">
            <v>171.6</v>
          </cell>
          <cell r="BZ681">
            <v>268.20000000000005</v>
          </cell>
          <cell r="CF681">
            <v>130.80000000000001</v>
          </cell>
          <cell r="CL681">
            <v>133.80000000000001</v>
          </cell>
          <cell r="CR681">
            <v>0</v>
          </cell>
          <cell r="CX681">
            <v>134</v>
          </cell>
          <cell r="DD681">
            <v>134</v>
          </cell>
        </row>
        <row r="682">
          <cell r="E682">
            <v>200</v>
          </cell>
          <cell r="F682">
            <v>134.4</v>
          </cell>
          <cell r="L682">
            <v>134.4</v>
          </cell>
          <cell r="R682">
            <v>131.19999999999999</v>
          </cell>
          <cell r="X682">
            <v>131.19999999999999</v>
          </cell>
          <cell r="AD682">
            <v>125.8</v>
          </cell>
          <cell r="AJ682">
            <v>125.2</v>
          </cell>
          <cell r="AP682">
            <v>12.4</v>
          </cell>
          <cell r="AV682">
            <v>8</v>
          </cell>
          <cell r="BB682">
            <v>89.44</v>
          </cell>
          <cell r="BH682">
            <v>98</v>
          </cell>
          <cell r="BN682">
            <v>97</v>
          </cell>
          <cell r="BZ682">
            <v>179.2</v>
          </cell>
          <cell r="CF682">
            <v>88.2</v>
          </cell>
          <cell r="CL682">
            <v>98.2</v>
          </cell>
          <cell r="CR682">
            <v>98.6</v>
          </cell>
          <cell r="CX682">
            <v>218.6</v>
          </cell>
          <cell r="DD682">
            <v>102</v>
          </cell>
        </row>
        <row r="683">
          <cell r="E683">
            <v>133.33000000000001</v>
          </cell>
          <cell r="F683">
            <v>134.4</v>
          </cell>
          <cell r="L683">
            <v>134.4</v>
          </cell>
          <cell r="R683">
            <v>131.19999999999999</v>
          </cell>
          <cell r="X683">
            <v>131.19999999999999</v>
          </cell>
          <cell r="AD683">
            <v>125.8</v>
          </cell>
          <cell r="AJ683">
            <v>125.2</v>
          </cell>
          <cell r="AP683">
            <v>136</v>
          </cell>
          <cell r="AV683">
            <v>122</v>
          </cell>
          <cell r="BB683">
            <v>122</v>
          </cell>
          <cell r="BH683">
            <v>122</v>
          </cell>
          <cell r="BN683">
            <v>122</v>
          </cell>
          <cell r="BZ683">
            <v>244</v>
          </cell>
          <cell r="CF683">
            <v>122</v>
          </cell>
          <cell r="CL683">
            <v>122</v>
          </cell>
          <cell r="CR683">
            <v>136</v>
          </cell>
          <cell r="CX683">
            <v>94</v>
          </cell>
          <cell r="DD683">
            <v>136</v>
          </cell>
        </row>
        <row r="684">
          <cell r="E684">
            <v>111.1</v>
          </cell>
          <cell r="F684">
            <v>3</v>
          </cell>
          <cell r="L684">
            <v>159</v>
          </cell>
          <cell r="R684">
            <v>120</v>
          </cell>
          <cell r="X684">
            <v>129</v>
          </cell>
          <cell r="AD684">
            <v>144</v>
          </cell>
          <cell r="AJ684">
            <v>162</v>
          </cell>
          <cell r="AP684">
            <v>132</v>
          </cell>
          <cell r="AV684">
            <v>153</v>
          </cell>
          <cell r="BB684">
            <v>144</v>
          </cell>
          <cell r="BH684">
            <v>201</v>
          </cell>
          <cell r="BN684">
            <v>139.80000000000001</v>
          </cell>
          <cell r="BZ684">
            <v>280.2</v>
          </cell>
          <cell r="CF684">
            <v>129</v>
          </cell>
          <cell r="CL684">
            <v>129</v>
          </cell>
          <cell r="CR684">
            <v>117</v>
          </cell>
          <cell r="CX684">
            <v>126</v>
          </cell>
          <cell r="DD684">
            <v>102</v>
          </cell>
        </row>
        <row r="685">
          <cell r="E685">
            <v>454</v>
          </cell>
          <cell r="F685">
            <v>330</v>
          </cell>
          <cell r="L685">
            <v>292.5</v>
          </cell>
          <cell r="R685">
            <v>367.5</v>
          </cell>
          <cell r="X685">
            <v>375</v>
          </cell>
          <cell r="AD685">
            <v>375</v>
          </cell>
          <cell r="AJ685">
            <v>382.5</v>
          </cell>
          <cell r="AP685">
            <v>382.5</v>
          </cell>
          <cell r="AV685">
            <v>375</v>
          </cell>
          <cell r="BB685">
            <v>404.25</v>
          </cell>
          <cell r="BH685">
            <v>375</v>
          </cell>
          <cell r="BN685">
            <v>390</v>
          </cell>
          <cell r="BZ685">
            <v>742.5</v>
          </cell>
          <cell r="CF685">
            <v>361.5</v>
          </cell>
          <cell r="CL685">
            <v>360</v>
          </cell>
          <cell r="CR685">
            <v>375</v>
          </cell>
          <cell r="CX685">
            <v>375</v>
          </cell>
          <cell r="DD685">
            <v>360</v>
          </cell>
        </row>
        <row r="686">
          <cell r="E686">
            <v>257</v>
          </cell>
          <cell r="F686">
            <v>18.899999999999999</v>
          </cell>
          <cell r="L686">
            <v>15</v>
          </cell>
          <cell r="R686">
            <v>121.2</v>
          </cell>
          <cell r="X686">
            <v>119.7</v>
          </cell>
          <cell r="AD686">
            <v>109.8</v>
          </cell>
          <cell r="AJ686">
            <v>122.1</v>
          </cell>
          <cell r="AP686">
            <v>127.5</v>
          </cell>
          <cell r="AV686">
            <v>116.1</v>
          </cell>
          <cell r="BB686">
            <v>105.84</v>
          </cell>
          <cell r="BH686">
            <v>36</v>
          </cell>
          <cell r="BN686">
            <v>35.4</v>
          </cell>
          <cell r="BZ686">
            <v>43.2</v>
          </cell>
          <cell r="CF686">
            <v>116.64</v>
          </cell>
          <cell r="CL686">
            <v>119.4</v>
          </cell>
          <cell r="CR686">
            <v>117.6</v>
          </cell>
          <cell r="CX686">
            <v>124.8</v>
          </cell>
          <cell r="DD686">
            <v>140.4</v>
          </cell>
        </row>
        <row r="687">
          <cell r="E687">
            <v>275</v>
          </cell>
          <cell r="F687">
            <v>193.6</v>
          </cell>
          <cell r="L687">
            <v>204</v>
          </cell>
          <cell r="R687">
            <v>204</v>
          </cell>
          <cell r="X687">
            <v>194.4</v>
          </cell>
          <cell r="AD687">
            <v>144</v>
          </cell>
          <cell r="AJ687">
            <v>148.80000000000001</v>
          </cell>
          <cell r="AP687">
            <v>148.4</v>
          </cell>
          <cell r="AV687">
            <v>84.8</v>
          </cell>
          <cell r="BB687">
            <v>80</v>
          </cell>
          <cell r="BH687">
            <v>88</v>
          </cell>
          <cell r="BN687">
            <v>88.8</v>
          </cell>
          <cell r="BZ687">
            <v>358.4</v>
          </cell>
          <cell r="CF687">
            <v>244</v>
          </cell>
          <cell r="CL687">
            <v>218</v>
          </cell>
          <cell r="CR687">
            <v>152.4</v>
          </cell>
          <cell r="CX687">
            <v>149.6</v>
          </cell>
          <cell r="DD687">
            <v>154</v>
          </cell>
        </row>
        <row r="688">
          <cell r="E688">
            <v>117.96</v>
          </cell>
          <cell r="F688">
            <v>62.76</v>
          </cell>
          <cell r="L688">
            <v>117.64</v>
          </cell>
          <cell r="R688">
            <v>122.96</v>
          </cell>
          <cell r="X688">
            <v>120.12</v>
          </cell>
          <cell r="AD688">
            <v>113.4</v>
          </cell>
          <cell r="AJ688">
            <v>0</v>
          </cell>
          <cell r="AP688">
            <v>113.19</v>
          </cell>
          <cell r="AV688">
            <v>127.87</v>
          </cell>
          <cell r="BB688">
            <v>116.11</v>
          </cell>
          <cell r="BH688">
            <v>123.03</v>
          </cell>
          <cell r="BN688">
            <v>122.47</v>
          </cell>
          <cell r="BZ688">
            <v>177.14</v>
          </cell>
          <cell r="CF688">
            <v>124.31</v>
          </cell>
          <cell r="CL688">
            <v>123.47</v>
          </cell>
          <cell r="CR688">
            <v>125.79</v>
          </cell>
          <cell r="CX688">
            <v>125.03</v>
          </cell>
          <cell r="DD688">
            <v>124.55</v>
          </cell>
        </row>
        <row r="689">
          <cell r="E689">
            <v>212.2</v>
          </cell>
          <cell r="F689">
            <v>33.9</v>
          </cell>
          <cell r="L689">
            <v>39.6</v>
          </cell>
          <cell r="R689">
            <v>47.7</v>
          </cell>
          <cell r="X689">
            <v>44.7</v>
          </cell>
          <cell r="AD689">
            <v>48.9</v>
          </cell>
          <cell r="AJ689">
            <v>39</v>
          </cell>
          <cell r="AP689">
            <v>41.7</v>
          </cell>
          <cell r="AV689">
            <v>39</v>
          </cell>
          <cell r="BB689">
            <v>27</v>
          </cell>
          <cell r="BH689">
            <v>48</v>
          </cell>
          <cell r="BN689">
            <v>46.2</v>
          </cell>
          <cell r="BZ689">
            <v>110.1</v>
          </cell>
          <cell r="CF689">
            <v>45.51</v>
          </cell>
          <cell r="CL689">
            <v>39.299999999999997</v>
          </cell>
          <cell r="CR689">
            <v>45.6</v>
          </cell>
          <cell r="CX689">
            <v>45</v>
          </cell>
          <cell r="DD689">
            <v>48</v>
          </cell>
        </row>
        <row r="690">
          <cell r="E690">
            <v>296</v>
          </cell>
          <cell r="F690">
            <v>225</v>
          </cell>
          <cell r="L690">
            <v>237</v>
          </cell>
          <cell r="R690">
            <v>231</v>
          </cell>
          <cell r="X690">
            <v>206.4</v>
          </cell>
          <cell r="AD690">
            <v>240</v>
          </cell>
          <cell r="AJ690">
            <v>193.2</v>
          </cell>
          <cell r="AP690">
            <v>210</v>
          </cell>
          <cell r="AV690">
            <v>198</v>
          </cell>
          <cell r="BB690">
            <v>264</v>
          </cell>
          <cell r="BH690">
            <v>249.6</v>
          </cell>
          <cell r="BN690">
            <v>260.39999999999998</v>
          </cell>
          <cell r="BZ690">
            <v>552</v>
          </cell>
          <cell r="CF690">
            <v>271</v>
          </cell>
          <cell r="CL690">
            <v>276</v>
          </cell>
          <cell r="CR690">
            <v>298.8</v>
          </cell>
          <cell r="CX690">
            <v>219.6</v>
          </cell>
          <cell r="DD690">
            <v>256.8</v>
          </cell>
        </row>
        <row r="691">
          <cell r="E691">
            <v>389</v>
          </cell>
          <cell r="F691">
            <v>14.4</v>
          </cell>
          <cell r="L691">
            <v>14.4</v>
          </cell>
          <cell r="R691">
            <v>100</v>
          </cell>
          <cell r="X691">
            <v>88.8</v>
          </cell>
          <cell r="AD691">
            <v>93.6</v>
          </cell>
          <cell r="AJ691">
            <v>91.2</v>
          </cell>
          <cell r="AP691">
            <v>93.6</v>
          </cell>
          <cell r="AV691">
            <v>81.599999999999994</v>
          </cell>
          <cell r="BB691">
            <v>71.680000000000007</v>
          </cell>
          <cell r="BH691">
            <v>72</v>
          </cell>
          <cell r="BN691">
            <v>71.2</v>
          </cell>
          <cell r="BZ691">
            <v>205.84</v>
          </cell>
          <cell r="CF691">
            <v>97.04</v>
          </cell>
          <cell r="CL691">
            <v>82.4</v>
          </cell>
          <cell r="CR691">
            <v>88.96</v>
          </cell>
          <cell r="CX691">
            <v>101.28</v>
          </cell>
          <cell r="DD691">
            <v>117.12</v>
          </cell>
        </row>
        <row r="692">
          <cell r="E692">
            <v>189</v>
          </cell>
          <cell r="F692">
            <v>144</v>
          </cell>
          <cell r="L692">
            <v>216</v>
          </cell>
          <cell r="R692">
            <v>174</v>
          </cell>
          <cell r="X692">
            <v>168</v>
          </cell>
          <cell r="AD692">
            <v>150</v>
          </cell>
          <cell r="AJ692">
            <v>126</v>
          </cell>
          <cell r="AP692">
            <v>6</v>
          </cell>
          <cell r="AV692">
            <v>6</v>
          </cell>
          <cell r="BB692">
            <v>12.96</v>
          </cell>
          <cell r="BH692">
            <v>150</v>
          </cell>
          <cell r="BN692">
            <v>233.4</v>
          </cell>
          <cell r="BZ692">
            <v>228.6</v>
          </cell>
          <cell r="CF692">
            <v>204.6</v>
          </cell>
          <cell r="CL692">
            <v>171.6</v>
          </cell>
          <cell r="CR692">
            <v>183.6</v>
          </cell>
          <cell r="CX692">
            <v>153.6</v>
          </cell>
          <cell r="DD692">
            <v>145.19999999999999</v>
          </cell>
        </row>
        <row r="693">
          <cell r="E693">
            <v>333</v>
          </cell>
          <cell r="F693">
            <v>124.8</v>
          </cell>
          <cell r="L693">
            <v>138.6</v>
          </cell>
          <cell r="R693">
            <v>153.6</v>
          </cell>
          <cell r="X693">
            <v>139.19999999999999</v>
          </cell>
          <cell r="AD693">
            <v>151.80000000000001</v>
          </cell>
          <cell r="AJ693">
            <v>0</v>
          </cell>
          <cell r="AP693">
            <v>144</v>
          </cell>
          <cell r="AV693">
            <v>141.36000000000001</v>
          </cell>
          <cell r="BB693">
            <v>132.47999999999999</v>
          </cell>
          <cell r="BH693">
            <v>102</v>
          </cell>
          <cell r="BN693">
            <v>139.19999999999999</v>
          </cell>
          <cell r="BZ693">
            <v>165</v>
          </cell>
          <cell r="CF693">
            <v>123.36</v>
          </cell>
          <cell r="CL693">
            <v>103.8</v>
          </cell>
          <cell r="CR693">
            <v>120.6</v>
          </cell>
          <cell r="CX693">
            <v>141.6</v>
          </cell>
          <cell r="DD693">
            <v>136.80000000000001</v>
          </cell>
        </row>
        <row r="694">
          <cell r="E694">
            <v>438.9</v>
          </cell>
          <cell r="F694">
            <v>260</v>
          </cell>
          <cell r="L694">
            <v>253.6</v>
          </cell>
          <cell r="R694">
            <v>274.39999999999998</v>
          </cell>
          <cell r="X694">
            <v>283.2</v>
          </cell>
          <cell r="AD694">
            <v>287.2</v>
          </cell>
          <cell r="AJ694">
            <v>287.2</v>
          </cell>
          <cell r="AP694">
            <v>287.2</v>
          </cell>
          <cell r="AV694">
            <v>286.64</v>
          </cell>
          <cell r="BB694">
            <v>266.39999999999998</v>
          </cell>
          <cell r="BH694">
            <v>280</v>
          </cell>
          <cell r="BN694">
            <v>275.60000000000002</v>
          </cell>
          <cell r="BZ694">
            <v>550.4</v>
          </cell>
          <cell r="CF694">
            <v>256</v>
          </cell>
          <cell r="CL694">
            <v>172.8</v>
          </cell>
          <cell r="CR694">
            <v>250.4</v>
          </cell>
          <cell r="CX694">
            <v>6.4</v>
          </cell>
          <cell r="DD694">
            <v>226.48</v>
          </cell>
        </row>
        <row r="695">
          <cell r="E695">
            <v>277.8</v>
          </cell>
          <cell r="F695">
            <v>114</v>
          </cell>
          <cell r="L695">
            <v>210</v>
          </cell>
          <cell r="R695">
            <v>240</v>
          </cell>
          <cell r="X695">
            <v>255</v>
          </cell>
          <cell r="AD695">
            <v>315</v>
          </cell>
          <cell r="AJ695">
            <v>294</v>
          </cell>
          <cell r="AP695">
            <v>273</v>
          </cell>
          <cell r="AV695">
            <v>264</v>
          </cell>
          <cell r="BB695">
            <v>295.68</v>
          </cell>
          <cell r="BH695">
            <v>285</v>
          </cell>
          <cell r="BN695">
            <v>261</v>
          </cell>
          <cell r="BZ695">
            <v>547.5</v>
          </cell>
          <cell r="CF695">
            <v>246.6</v>
          </cell>
          <cell r="CL695">
            <v>241.8</v>
          </cell>
          <cell r="CR695">
            <v>261.89999999999998</v>
          </cell>
          <cell r="CX695">
            <v>269.39999999999998</v>
          </cell>
          <cell r="DD695">
            <v>296.10000000000002</v>
          </cell>
        </row>
        <row r="696">
          <cell r="E696">
            <v>289</v>
          </cell>
          <cell r="F696">
            <v>6</v>
          </cell>
          <cell r="L696">
            <v>6</v>
          </cell>
          <cell r="R696">
            <v>6</v>
          </cell>
          <cell r="X696">
            <v>6</v>
          </cell>
          <cell r="AD696">
            <v>6</v>
          </cell>
          <cell r="AJ696">
            <v>0</v>
          </cell>
          <cell r="AP696">
            <v>0</v>
          </cell>
          <cell r="AV696">
            <v>0</v>
          </cell>
          <cell r="BB696">
            <v>0</v>
          </cell>
          <cell r="BH696">
            <v>0</v>
          </cell>
          <cell r="BN696">
            <v>0</v>
          </cell>
        </row>
        <row r="697">
          <cell r="E697">
            <v>231</v>
          </cell>
          <cell r="F697">
            <v>21</v>
          </cell>
          <cell r="L697">
            <v>24.6</v>
          </cell>
          <cell r="R697">
            <v>28.2</v>
          </cell>
          <cell r="X697">
            <v>22.5</v>
          </cell>
          <cell r="AD697">
            <v>23.4</v>
          </cell>
          <cell r="AJ697">
            <v>28.8</v>
          </cell>
          <cell r="AP697">
            <v>137.1</v>
          </cell>
          <cell r="AV697">
            <v>92.4</v>
          </cell>
          <cell r="BB697">
            <v>99</v>
          </cell>
          <cell r="BH697">
            <v>108</v>
          </cell>
          <cell r="BN697">
            <v>139.5</v>
          </cell>
          <cell r="BZ697">
            <v>141</v>
          </cell>
          <cell r="CF697">
            <v>34.799999999999997</v>
          </cell>
          <cell r="CL697">
            <v>71.400000000000006</v>
          </cell>
          <cell r="CR697">
            <v>72</v>
          </cell>
          <cell r="CX697">
            <v>125.4</v>
          </cell>
          <cell r="DD697">
            <v>125.7</v>
          </cell>
        </row>
        <row r="698">
          <cell r="E698">
            <v>330</v>
          </cell>
          <cell r="F698">
            <v>78</v>
          </cell>
          <cell r="L698">
            <v>81</v>
          </cell>
          <cell r="R698">
            <v>147.6</v>
          </cell>
          <cell r="X698">
            <v>135</v>
          </cell>
          <cell r="AD698">
            <v>135</v>
          </cell>
          <cell r="AJ698">
            <v>177</v>
          </cell>
          <cell r="AP698">
            <v>219</v>
          </cell>
          <cell r="AV698">
            <v>240</v>
          </cell>
          <cell r="BB698">
            <v>229.8</v>
          </cell>
          <cell r="BH698">
            <v>221.4</v>
          </cell>
          <cell r="BN698">
            <v>253.2</v>
          </cell>
          <cell r="BZ698">
            <v>552</v>
          </cell>
          <cell r="CF698">
            <v>99</v>
          </cell>
          <cell r="CL698">
            <v>75.599999999999994</v>
          </cell>
          <cell r="CR698">
            <v>198</v>
          </cell>
          <cell r="CX698">
            <v>294</v>
          </cell>
          <cell r="DD698">
            <v>278.39999999999998</v>
          </cell>
        </row>
        <row r="699">
          <cell r="E699">
            <v>133</v>
          </cell>
          <cell r="F699">
            <v>16.8</v>
          </cell>
          <cell r="L699">
            <v>48.2</v>
          </cell>
          <cell r="R699">
            <v>79.599999999999994</v>
          </cell>
          <cell r="X699">
            <v>88</v>
          </cell>
          <cell r="AD699">
            <v>86</v>
          </cell>
          <cell r="AJ699">
            <v>88</v>
          </cell>
          <cell r="AP699">
            <v>89.8</v>
          </cell>
          <cell r="AV699">
            <v>88</v>
          </cell>
          <cell r="BB699">
            <v>86.24</v>
          </cell>
          <cell r="BH699">
            <v>86</v>
          </cell>
          <cell r="BN699">
            <v>89.6</v>
          </cell>
          <cell r="BZ699">
            <v>173.4</v>
          </cell>
          <cell r="CF699">
            <v>83</v>
          </cell>
          <cell r="CL699">
            <v>92.4</v>
          </cell>
          <cell r="CR699">
            <v>86.2</v>
          </cell>
          <cell r="CX699">
            <v>88.4</v>
          </cell>
          <cell r="DD699">
            <v>88.2</v>
          </cell>
        </row>
        <row r="700">
          <cell r="E700">
            <v>226.7</v>
          </cell>
          <cell r="F700">
            <v>54.4</v>
          </cell>
          <cell r="L700">
            <v>68</v>
          </cell>
          <cell r="R700">
            <v>58.6</v>
          </cell>
          <cell r="X700">
            <v>54</v>
          </cell>
          <cell r="AD700">
            <v>54</v>
          </cell>
          <cell r="AJ700">
            <v>60</v>
          </cell>
          <cell r="AP700">
            <v>186</v>
          </cell>
          <cell r="AV700">
            <v>147</v>
          </cell>
          <cell r="BB700">
            <v>181.44</v>
          </cell>
          <cell r="BH700">
            <v>183</v>
          </cell>
          <cell r="BN700">
            <v>174.9</v>
          </cell>
          <cell r="BZ700">
            <v>342</v>
          </cell>
          <cell r="CF700">
            <v>160.80000000000001</v>
          </cell>
          <cell r="CL700">
            <v>166.8</v>
          </cell>
          <cell r="CR700">
            <v>168.3</v>
          </cell>
          <cell r="CX700">
            <v>173.4</v>
          </cell>
          <cell r="DD700">
            <v>157.5</v>
          </cell>
        </row>
        <row r="701">
          <cell r="E701">
            <v>123.3</v>
          </cell>
          <cell r="F701">
            <v>54.4</v>
          </cell>
          <cell r="L701">
            <v>68</v>
          </cell>
          <cell r="R701">
            <v>58.6</v>
          </cell>
          <cell r="X701">
            <v>54</v>
          </cell>
          <cell r="AD701">
            <v>54</v>
          </cell>
          <cell r="AJ701">
            <v>60</v>
          </cell>
          <cell r="AP701">
            <v>60</v>
          </cell>
          <cell r="AV701">
            <v>60</v>
          </cell>
          <cell r="BB701">
            <v>62.32</v>
          </cell>
          <cell r="BH701">
            <v>74</v>
          </cell>
          <cell r="BN701">
            <v>71.8</v>
          </cell>
          <cell r="BZ701">
            <v>139.6</v>
          </cell>
          <cell r="CF701">
            <v>71.400000000000006</v>
          </cell>
          <cell r="CL701">
            <v>71.599999999999994</v>
          </cell>
          <cell r="CR701">
            <v>79.400000000000006</v>
          </cell>
          <cell r="CX701">
            <v>73.599999999999994</v>
          </cell>
          <cell r="DD701">
            <v>75.2</v>
          </cell>
        </row>
        <row r="702">
          <cell r="E702">
            <v>205.55555555555554</v>
          </cell>
          <cell r="F702">
            <v>36</v>
          </cell>
          <cell r="L702">
            <v>40</v>
          </cell>
          <cell r="R702">
            <v>44</v>
          </cell>
          <cell r="X702">
            <v>44</v>
          </cell>
          <cell r="AD702">
            <v>44</v>
          </cell>
          <cell r="AJ702">
            <v>40</v>
          </cell>
          <cell r="AP702">
            <v>40</v>
          </cell>
          <cell r="AV702">
            <v>36</v>
          </cell>
          <cell r="BB702">
            <v>19.04</v>
          </cell>
          <cell r="BH702">
            <v>20</v>
          </cell>
          <cell r="BN702">
            <v>26.4</v>
          </cell>
          <cell r="BZ702">
            <v>97.6</v>
          </cell>
          <cell r="CF702">
            <v>50.8</v>
          </cell>
          <cell r="CL702">
            <v>46.8</v>
          </cell>
          <cell r="CR702">
            <v>44</v>
          </cell>
          <cell r="CX702">
            <v>42.8</v>
          </cell>
          <cell r="DD702">
            <v>38.799999999999997</v>
          </cell>
        </row>
        <row r="703">
          <cell r="E703">
            <v>160</v>
          </cell>
          <cell r="F703">
            <v>8.8000000000000007</v>
          </cell>
          <cell r="L703">
            <v>105.2</v>
          </cell>
          <cell r="R703">
            <v>112.4</v>
          </cell>
          <cell r="X703">
            <v>106.2</v>
          </cell>
          <cell r="AD703">
            <v>107</v>
          </cell>
          <cell r="AJ703">
            <v>0</v>
          </cell>
          <cell r="AP703">
            <v>95.8</v>
          </cell>
          <cell r="AV703">
            <v>90.8</v>
          </cell>
          <cell r="BB703">
            <v>105.28</v>
          </cell>
          <cell r="BH703">
            <v>98</v>
          </cell>
          <cell r="BN703">
            <v>97.8</v>
          </cell>
          <cell r="BZ703">
            <v>242</v>
          </cell>
          <cell r="CF703">
            <v>133</v>
          </cell>
          <cell r="CL703">
            <v>88.8</v>
          </cell>
          <cell r="CR703">
            <v>112.2</v>
          </cell>
          <cell r="CX703">
            <v>107.2</v>
          </cell>
          <cell r="DD703">
            <v>123.2</v>
          </cell>
        </row>
        <row r="704">
          <cell r="E704">
            <v>288.88888888888886</v>
          </cell>
          <cell r="F704">
            <v>55.2</v>
          </cell>
          <cell r="L704">
            <v>62</v>
          </cell>
          <cell r="R704">
            <v>60.8</v>
          </cell>
          <cell r="X704">
            <v>57.2</v>
          </cell>
          <cell r="AD704">
            <v>61.6</v>
          </cell>
          <cell r="AJ704">
            <v>59.2</v>
          </cell>
          <cell r="AP704">
            <v>46</v>
          </cell>
          <cell r="AV704">
            <v>41.76</v>
          </cell>
          <cell r="BB704">
            <v>36.32</v>
          </cell>
          <cell r="BH704">
            <v>28</v>
          </cell>
          <cell r="BN704">
            <v>31.6</v>
          </cell>
          <cell r="BZ704">
            <v>98.8</v>
          </cell>
          <cell r="CF704">
            <v>64.8</v>
          </cell>
          <cell r="CL704">
            <v>67.2</v>
          </cell>
          <cell r="CR704">
            <v>58.8</v>
          </cell>
          <cell r="CX704">
            <v>56.8</v>
          </cell>
          <cell r="DD704">
            <v>48.4</v>
          </cell>
        </row>
        <row r="705">
          <cell r="E705">
            <v>156</v>
          </cell>
          <cell r="F705">
            <v>5.4</v>
          </cell>
          <cell r="L705">
            <v>105.9</v>
          </cell>
          <cell r="R705">
            <v>133.19999999999999</v>
          </cell>
          <cell r="X705">
            <v>117.3</v>
          </cell>
          <cell r="AD705">
            <v>117.6</v>
          </cell>
          <cell r="AJ705">
            <v>111.9</v>
          </cell>
          <cell r="AP705">
            <v>116.4</v>
          </cell>
          <cell r="AV705">
            <v>108</v>
          </cell>
          <cell r="BB705">
            <v>108.12</v>
          </cell>
          <cell r="BH705">
            <v>89.28</v>
          </cell>
          <cell r="BN705">
            <v>111</v>
          </cell>
          <cell r="BZ705">
            <v>113.1</v>
          </cell>
          <cell r="CF705">
            <v>97.2</v>
          </cell>
          <cell r="CL705">
            <v>29.4</v>
          </cell>
          <cell r="CR705">
            <v>108.6</v>
          </cell>
          <cell r="CX705">
            <v>127.2</v>
          </cell>
          <cell r="DD705">
            <v>117</v>
          </cell>
        </row>
        <row r="706">
          <cell r="E706">
            <v>200</v>
          </cell>
          <cell r="F706">
            <v>107.2</v>
          </cell>
          <cell r="L706">
            <v>3.2</v>
          </cell>
          <cell r="R706">
            <v>113.28</v>
          </cell>
          <cell r="X706">
            <v>108.16</v>
          </cell>
          <cell r="AD706">
            <v>0</v>
          </cell>
          <cell r="AJ706">
            <v>109.76</v>
          </cell>
          <cell r="AP706">
            <v>104.32</v>
          </cell>
          <cell r="AV706">
            <v>104</v>
          </cell>
          <cell r="BB706">
            <v>100.48</v>
          </cell>
          <cell r="BH706">
            <v>99.2</v>
          </cell>
          <cell r="BN706">
            <v>100.16</v>
          </cell>
          <cell r="BZ706">
            <v>177.76</v>
          </cell>
          <cell r="CF706">
            <v>108.8</v>
          </cell>
          <cell r="CL706">
            <v>109.44</v>
          </cell>
          <cell r="CR706">
            <v>112</v>
          </cell>
          <cell r="CX706">
            <v>113.28</v>
          </cell>
          <cell r="DD706">
            <v>120.64</v>
          </cell>
        </row>
        <row r="707">
          <cell r="E707">
            <v>889</v>
          </cell>
          <cell r="F707">
            <v>216</v>
          </cell>
          <cell r="L707">
            <v>235</v>
          </cell>
          <cell r="R707">
            <v>260</v>
          </cell>
          <cell r="X707">
            <v>274</v>
          </cell>
          <cell r="AD707">
            <v>323</v>
          </cell>
          <cell r="AJ707">
            <v>165</v>
          </cell>
          <cell r="AP707">
            <v>268.39999999999998</v>
          </cell>
          <cell r="AV707">
            <v>311.60000000000002</v>
          </cell>
          <cell r="BB707">
            <v>288.8</v>
          </cell>
          <cell r="BH707">
            <v>150</v>
          </cell>
          <cell r="BN707">
            <v>125</v>
          </cell>
          <cell r="BZ707">
            <v>304.8</v>
          </cell>
          <cell r="CF707">
            <v>155</v>
          </cell>
          <cell r="CL707">
            <v>146</v>
          </cell>
          <cell r="CR707">
            <v>185</v>
          </cell>
          <cell r="CX707">
            <v>301.2</v>
          </cell>
          <cell r="DD707">
            <v>430.8</v>
          </cell>
        </row>
        <row r="708">
          <cell r="E708">
            <v>330</v>
          </cell>
          <cell r="F708">
            <v>196</v>
          </cell>
          <cell r="L708">
            <v>196</v>
          </cell>
          <cell r="R708">
            <v>184</v>
          </cell>
          <cell r="X708">
            <v>204</v>
          </cell>
          <cell r="AD708">
            <v>196</v>
          </cell>
          <cell r="AJ708">
            <v>200</v>
          </cell>
          <cell r="AP708">
            <v>212</v>
          </cell>
          <cell r="AV708">
            <v>212</v>
          </cell>
          <cell r="BB708">
            <v>198.72</v>
          </cell>
          <cell r="BH708">
            <v>228</v>
          </cell>
          <cell r="BN708">
            <v>208</v>
          </cell>
          <cell r="BZ708">
            <v>411.6</v>
          </cell>
          <cell r="CF708">
            <v>210.4</v>
          </cell>
          <cell r="CL708">
            <v>203.6</v>
          </cell>
          <cell r="CR708">
            <v>212</v>
          </cell>
          <cell r="CX708">
            <v>209.6</v>
          </cell>
          <cell r="DD708">
            <v>199.6</v>
          </cell>
        </row>
        <row r="709">
          <cell r="E709">
            <v>116.2</v>
          </cell>
          <cell r="F709">
            <v>2.04</v>
          </cell>
          <cell r="L709">
            <v>0.76</v>
          </cell>
          <cell r="R709">
            <v>1.1599999999999999</v>
          </cell>
          <cell r="X709">
            <v>0</v>
          </cell>
          <cell r="AD709">
            <v>4.0999999999999996</v>
          </cell>
          <cell r="AJ709">
            <v>3.2</v>
          </cell>
          <cell r="AP709">
            <v>0.75</v>
          </cell>
          <cell r="AV709">
            <v>3.95</v>
          </cell>
          <cell r="BB709">
            <v>3.15</v>
          </cell>
          <cell r="BH709">
            <v>4.03</v>
          </cell>
          <cell r="BN709">
            <v>6.83</v>
          </cell>
          <cell r="BZ709">
            <v>17.66</v>
          </cell>
          <cell r="CF709">
            <v>3.63</v>
          </cell>
          <cell r="CL709">
            <v>3.19</v>
          </cell>
          <cell r="CR709">
            <v>3.39</v>
          </cell>
          <cell r="CX709">
            <v>6.91</v>
          </cell>
          <cell r="DD709">
            <v>8.9499999999999993</v>
          </cell>
        </row>
        <row r="710">
          <cell r="E710">
            <v>132.19999999999999</v>
          </cell>
          <cell r="F710">
            <v>84</v>
          </cell>
          <cell r="L710">
            <v>76</v>
          </cell>
          <cell r="R710">
            <v>56</v>
          </cell>
          <cell r="X710">
            <v>62</v>
          </cell>
          <cell r="AD710">
            <v>60</v>
          </cell>
          <cell r="AJ710">
            <v>56</v>
          </cell>
          <cell r="AP710">
            <v>52</v>
          </cell>
          <cell r="AV710">
            <v>58</v>
          </cell>
          <cell r="BB710">
            <v>62</v>
          </cell>
          <cell r="BH710">
            <v>60</v>
          </cell>
          <cell r="BN710">
            <v>58.2</v>
          </cell>
          <cell r="BZ710">
            <v>110</v>
          </cell>
          <cell r="CF710">
            <v>54</v>
          </cell>
          <cell r="CL710">
            <v>54</v>
          </cell>
          <cell r="CR710">
            <v>58</v>
          </cell>
          <cell r="CX710">
            <v>58</v>
          </cell>
          <cell r="DD710">
            <v>84</v>
          </cell>
        </row>
        <row r="711">
          <cell r="E711">
            <v>145</v>
          </cell>
          <cell r="F711">
            <v>0</v>
          </cell>
          <cell r="L711">
            <v>0</v>
          </cell>
          <cell r="R711">
            <v>0</v>
          </cell>
          <cell r="X711">
            <v>6.6</v>
          </cell>
          <cell r="AD711">
            <v>120.6</v>
          </cell>
          <cell r="AJ711">
            <v>2.4</v>
          </cell>
          <cell r="AP711">
            <v>3.6</v>
          </cell>
          <cell r="AV711">
            <v>72</v>
          </cell>
          <cell r="BB711">
            <v>123</v>
          </cell>
          <cell r="BH711">
            <v>107.4</v>
          </cell>
          <cell r="BN711">
            <v>148.80000000000001</v>
          </cell>
          <cell r="BZ711">
            <v>313.8</v>
          </cell>
          <cell r="CF711">
            <v>19.2</v>
          </cell>
          <cell r="CL711">
            <v>68.400000000000006</v>
          </cell>
          <cell r="CR711">
            <v>98.4</v>
          </cell>
          <cell r="CX711">
            <v>0</v>
          </cell>
          <cell r="DD711">
            <v>130.80000000000001</v>
          </cell>
        </row>
        <row r="712">
          <cell r="E712">
            <v>121</v>
          </cell>
          <cell r="F712">
            <v>126</v>
          </cell>
          <cell r="L712">
            <v>98</v>
          </cell>
          <cell r="R712">
            <v>85.2</v>
          </cell>
          <cell r="X712">
            <v>12.4</v>
          </cell>
          <cell r="AD712">
            <v>11.6</v>
          </cell>
          <cell r="AJ712">
            <v>11.2</v>
          </cell>
          <cell r="AP712">
            <v>11.25</v>
          </cell>
          <cell r="AV712">
            <v>3.65</v>
          </cell>
          <cell r="BB712">
            <v>10.37</v>
          </cell>
          <cell r="BH712">
            <v>12.45</v>
          </cell>
          <cell r="BN712">
            <v>13.41</v>
          </cell>
          <cell r="BZ712">
            <v>32.5</v>
          </cell>
          <cell r="CF712">
            <v>18.21</v>
          </cell>
          <cell r="CL712">
            <v>13.73</v>
          </cell>
          <cell r="CR712">
            <v>20.93</v>
          </cell>
          <cell r="CX712">
            <v>16.13</v>
          </cell>
          <cell r="DD712">
            <v>11.49</v>
          </cell>
        </row>
        <row r="713">
          <cell r="E713">
            <v>278</v>
          </cell>
          <cell r="F713">
            <v>17.399999999999999</v>
          </cell>
          <cell r="L713">
            <v>0</v>
          </cell>
          <cell r="R713">
            <v>21</v>
          </cell>
          <cell r="X713">
            <v>19.2</v>
          </cell>
          <cell r="AD713">
            <v>25.2</v>
          </cell>
          <cell r="AJ713">
            <v>22.2</v>
          </cell>
          <cell r="AP713">
            <v>25.2</v>
          </cell>
          <cell r="AV713">
            <v>33.6</v>
          </cell>
          <cell r="BB713">
            <v>64.56</v>
          </cell>
          <cell r="BH713">
            <v>19.68</v>
          </cell>
          <cell r="BN713">
            <v>18</v>
          </cell>
          <cell r="BZ713">
            <v>30</v>
          </cell>
          <cell r="CF713">
            <v>18</v>
          </cell>
          <cell r="CL713">
            <v>15.6</v>
          </cell>
          <cell r="CR713">
            <v>15.6</v>
          </cell>
          <cell r="CX713">
            <v>15</v>
          </cell>
          <cell r="DD713">
            <v>28.2</v>
          </cell>
        </row>
        <row r="714">
          <cell r="E714">
            <v>131</v>
          </cell>
          <cell r="F714">
            <v>19.8</v>
          </cell>
          <cell r="L714">
            <v>24.3</v>
          </cell>
          <cell r="R714">
            <v>28.8</v>
          </cell>
          <cell r="X714">
            <v>25.2</v>
          </cell>
          <cell r="AD714">
            <v>24.3</v>
          </cell>
          <cell r="AJ714">
            <v>44.4</v>
          </cell>
          <cell r="AP714">
            <v>35.4</v>
          </cell>
          <cell r="AV714">
            <v>24</v>
          </cell>
          <cell r="BB714">
            <v>18.600000000000001</v>
          </cell>
          <cell r="BH714">
            <v>21</v>
          </cell>
          <cell r="BN714">
            <v>34.799999999999997</v>
          </cell>
          <cell r="BZ714">
            <v>61.8</v>
          </cell>
          <cell r="CF714">
            <v>19.5</v>
          </cell>
          <cell r="CL714">
            <v>32.1</v>
          </cell>
          <cell r="CR714">
            <v>25.2</v>
          </cell>
          <cell r="CX714">
            <v>57.6</v>
          </cell>
          <cell r="DD714">
            <v>57</v>
          </cell>
        </row>
        <row r="715">
          <cell r="E715">
            <v>381</v>
          </cell>
          <cell r="F715">
            <v>42</v>
          </cell>
          <cell r="L715">
            <v>102</v>
          </cell>
          <cell r="R715">
            <v>150</v>
          </cell>
          <cell r="X715">
            <v>80</v>
          </cell>
          <cell r="AD715">
            <v>120</v>
          </cell>
          <cell r="AJ715">
            <v>156</v>
          </cell>
          <cell r="AP715">
            <v>59.4</v>
          </cell>
          <cell r="AV715">
            <v>51.6</v>
          </cell>
          <cell r="BB715">
            <v>40.56</v>
          </cell>
          <cell r="BH715">
            <v>61.44</v>
          </cell>
          <cell r="BN715">
            <v>112.8</v>
          </cell>
          <cell r="BZ715">
            <v>194.4</v>
          </cell>
          <cell r="CF715">
            <v>78.72</v>
          </cell>
          <cell r="CL715">
            <v>64.2</v>
          </cell>
          <cell r="CR715">
            <v>58.02</v>
          </cell>
          <cell r="CX715">
            <v>144</v>
          </cell>
          <cell r="DD715">
            <v>144</v>
          </cell>
        </row>
        <row r="716">
          <cell r="E716">
            <v>633</v>
          </cell>
          <cell r="F716">
            <v>42</v>
          </cell>
          <cell r="L716">
            <v>102</v>
          </cell>
          <cell r="R716">
            <v>150</v>
          </cell>
          <cell r="X716">
            <v>80</v>
          </cell>
          <cell r="AD716">
            <v>120</v>
          </cell>
          <cell r="AJ716">
            <v>156</v>
          </cell>
          <cell r="AP716">
            <v>164</v>
          </cell>
          <cell r="AV716">
            <v>144</v>
          </cell>
          <cell r="BB716">
            <v>106.4</v>
          </cell>
          <cell r="BH716">
            <v>120</v>
          </cell>
          <cell r="BN716">
            <v>126</v>
          </cell>
          <cell r="BZ716">
            <v>248</v>
          </cell>
          <cell r="CF716">
            <v>22</v>
          </cell>
          <cell r="CL716">
            <v>22</v>
          </cell>
          <cell r="CR716">
            <v>24</v>
          </cell>
          <cell r="CX716">
            <v>18</v>
          </cell>
          <cell r="DD716">
            <v>52</v>
          </cell>
        </row>
        <row r="717">
          <cell r="E717">
            <v>355.56</v>
          </cell>
          <cell r="F717">
            <v>414</v>
          </cell>
          <cell r="L717">
            <v>420</v>
          </cell>
          <cell r="R717">
            <v>420</v>
          </cell>
          <cell r="X717">
            <v>444</v>
          </cell>
          <cell r="AD717">
            <v>378</v>
          </cell>
          <cell r="AJ717">
            <v>420</v>
          </cell>
          <cell r="AP717">
            <v>396</v>
          </cell>
          <cell r="AV717">
            <v>348</v>
          </cell>
          <cell r="BB717">
            <v>36</v>
          </cell>
          <cell r="BH717">
            <v>372</v>
          </cell>
          <cell r="BN717">
            <v>360.24</v>
          </cell>
          <cell r="BZ717">
            <v>743.76</v>
          </cell>
          <cell r="CF717">
            <v>360</v>
          </cell>
          <cell r="CL717">
            <v>334.8</v>
          </cell>
          <cell r="CR717">
            <v>400.2</v>
          </cell>
          <cell r="CX717">
            <v>376.8</v>
          </cell>
          <cell r="DD717">
            <v>319.8</v>
          </cell>
        </row>
        <row r="718">
          <cell r="E718">
            <v>200</v>
          </cell>
          <cell r="F718">
            <v>156</v>
          </cell>
          <cell r="L718">
            <v>135.6</v>
          </cell>
          <cell r="R718">
            <v>73.2</v>
          </cell>
          <cell r="X718">
            <v>79.2</v>
          </cell>
          <cell r="AD718">
            <v>3.6</v>
          </cell>
          <cell r="AJ718">
            <v>3.6</v>
          </cell>
          <cell r="AP718">
            <v>204.6</v>
          </cell>
          <cell r="AV718">
            <v>211.8</v>
          </cell>
          <cell r="BB718">
            <v>36</v>
          </cell>
          <cell r="BH718">
            <v>147</v>
          </cell>
          <cell r="BN718">
            <v>156</v>
          </cell>
          <cell r="BZ718">
            <v>344.4</v>
          </cell>
          <cell r="CF718">
            <v>151.80000000000001</v>
          </cell>
          <cell r="CL718">
            <v>148.80000000000001</v>
          </cell>
          <cell r="CR718">
            <v>158.4</v>
          </cell>
          <cell r="CX718">
            <v>153.6</v>
          </cell>
          <cell r="DD718">
            <v>154.80000000000001</v>
          </cell>
        </row>
        <row r="719">
          <cell r="E719">
            <v>100</v>
          </cell>
          <cell r="AP719">
            <v>58.6</v>
          </cell>
          <cell r="AV719">
            <v>0.4</v>
          </cell>
          <cell r="BB719">
            <v>65.12</v>
          </cell>
          <cell r="BH719">
            <v>54</v>
          </cell>
          <cell r="BN719">
            <v>52</v>
          </cell>
          <cell r="BZ719">
            <v>106.8</v>
          </cell>
          <cell r="CF719">
            <v>64.8</v>
          </cell>
          <cell r="CL719">
            <v>65.2</v>
          </cell>
          <cell r="CR719">
            <v>74.8</v>
          </cell>
          <cell r="CX719">
            <v>83.8</v>
          </cell>
          <cell r="DD719">
            <v>81.599999999999994</v>
          </cell>
        </row>
        <row r="720">
          <cell r="E720">
            <v>125</v>
          </cell>
          <cell r="F720">
            <v>32</v>
          </cell>
          <cell r="L720">
            <v>60</v>
          </cell>
          <cell r="R720">
            <v>69.2</v>
          </cell>
          <cell r="X720">
            <v>57.6</v>
          </cell>
          <cell r="AD720">
            <v>57.2</v>
          </cell>
          <cell r="AJ720">
            <v>57.2</v>
          </cell>
          <cell r="AP720">
            <v>61.2</v>
          </cell>
          <cell r="AV720">
            <v>49.6</v>
          </cell>
          <cell r="BB720">
            <v>40</v>
          </cell>
          <cell r="BH720">
            <v>40</v>
          </cell>
          <cell r="BN720">
            <v>48</v>
          </cell>
          <cell r="BZ720">
            <v>60.8</v>
          </cell>
          <cell r="CF720">
            <v>53.6</v>
          </cell>
          <cell r="CL720">
            <v>45.6</v>
          </cell>
          <cell r="CR720">
            <v>57.6</v>
          </cell>
          <cell r="CX720">
            <v>51.2</v>
          </cell>
          <cell r="DD720">
            <v>63.2</v>
          </cell>
        </row>
        <row r="721">
          <cell r="E721">
            <v>269</v>
          </cell>
          <cell r="F721">
            <v>52.8</v>
          </cell>
          <cell r="L721">
            <v>52.8</v>
          </cell>
          <cell r="R721">
            <v>65.2</v>
          </cell>
          <cell r="X721">
            <v>58</v>
          </cell>
          <cell r="AD721">
            <v>41.6</v>
          </cell>
          <cell r="AJ721">
            <v>51.2</v>
          </cell>
          <cell r="AP721">
            <v>73.599999999999994</v>
          </cell>
          <cell r="AV721">
            <v>72.400000000000006</v>
          </cell>
          <cell r="BB721">
            <v>53.12</v>
          </cell>
          <cell r="BH721">
            <v>52</v>
          </cell>
          <cell r="BN721">
            <v>89.6</v>
          </cell>
          <cell r="BZ721">
            <v>179.6</v>
          </cell>
          <cell r="CF721">
            <v>59.2</v>
          </cell>
          <cell r="CL721">
            <v>53.6</v>
          </cell>
          <cell r="CR721">
            <v>86.8</v>
          </cell>
          <cell r="CX721">
            <v>92</v>
          </cell>
          <cell r="DD721">
            <v>111.2</v>
          </cell>
        </row>
        <row r="722">
          <cell r="E722">
            <v>133</v>
          </cell>
          <cell r="F722">
            <v>57</v>
          </cell>
          <cell r="L722">
            <v>3</v>
          </cell>
          <cell r="R722">
            <v>87</v>
          </cell>
          <cell r="X722">
            <v>72</v>
          </cell>
          <cell r="AD722">
            <v>60</v>
          </cell>
          <cell r="AJ722">
            <v>81</v>
          </cell>
          <cell r="AP722">
            <v>102</v>
          </cell>
          <cell r="AV722">
            <v>93</v>
          </cell>
          <cell r="BB722">
            <v>87.48</v>
          </cell>
          <cell r="BH722">
            <v>105</v>
          </cell>
          <cell r="BN722">
            <v>94.8</v>
          </cell>
          <cell r="BZ722">
            <v>222</v>
          </cell>
          <cell r="CF722">
            <v>105</v>
          </cell>
          <cell r="CL722">
            <v>10.8</v>
          </cell>
          <cell r="CR722">
            <v>130.80000000000001</v>
          </cell>
          <cell r="CX722">
            <v>133.80000000000001</v>
          </cell>
          <cell r="DD722">
            <v>114.9</v>
          </cell>
        </row>
        <row r="723">
          <cell r="E723">
            <v>200</v>
          </cell>
          <cell r="F723">
            <v>4</v>
          </cell>
          <cell r="L723">
            <v>90</v>
          </cell>
          <cell r="R723">
            <v>104</v>
          </cell>
          <cell r="X723">
            <v>94</v>
          </cell>
          <cell r="AD723">
            <v>96</v>
          </cell>
          <cell r="AJ723">
            <v>98</v>
          </cell>
          <cell r="AP723">
            <v>82</v>
          </cell>
          <cell r="AV723">
            <v>64</v>
          </cell>
          <cell r="BB723">
            <v>69.44</v>
          </cell>
          <cell r="BH723">
            <v>54</v>
          </cell>
          <cell r="BN723">
            <v>47.2</v>
          </cell>
          <cell r="BZ723">
            <v>134.6</v>
          </cell>
          <cell r="CF723">
            <v>6.4</v>
          </cell>
          <cell r="CL723">
            <v>2.2000000000000002</v>
          </cell>
          <cell r="CR723">
            <v>0</v>
          </cell>
          <cell r="CX723">
            <v>0</v>
          </cell>
          <cell r="DD723">
            <v>0</v>
          </cell>
        </row>
        <row r="724">
          <cell r="E724">
            <v>154</v>
          </cell>
          <cell r="F724">
            <v>28</v>
          </cell>
          <cell r="L724">
            <v>34</v>
          </cell>
          <cell r="R724">
            <v>64</v>
          </cell>
          <cell r="X724">
            <v>82</v>
          </cell>
          <cell r="AD724">
            <v>76</v>
          </cell>
          <cell r="AJ724">
            <v>80</v>
          </cell>
          <cell r="AP724">
            <v>106</v>
          </cell>
          <cell r="AV724">
            <v>104</v>
          </cell>
          <cell r="BB724">
            <v>118</v>
          </cell>
          <cell r="BH724">
            <v>132</v>
          </cell>
          <cell r="BN724">
            <v>121.2</v>
          </cell>
          <cell r="BZ724">
            <v>206.88</v>
          </cell>
          <cell r="CF724">
            <v>86</v>
          </cell>
          <cell r="CL724">
            <v>88</v>
          </cell>
          <cell r="CR724">
            <v>91.2</v>
          </cell>
          <cell r="CX724">
            <v>98.6</v>
          </cell>
          <cell r="DD724">
            <v>100</v>
          </cell>
        </row>
        <row r="725">
          <cell r="E725">
            <v>422</v>
          </cell>
          <cell r="F725">
            <v>30</v>
          </cell>
          <cell r="L725">
            <v>48</v>
          </cell>
          <cell r="R725">
            <v>72</v>
          </cell>
          <cell r="X725">
            <v>84</v>
          </cell>
          <cell r="AD725">
            <v>78</v>
          </cell>
          <cell r="AJ725">
            <v>132</v>
          </cell>
          <cell r="AP725">
            <v>156</v>
          </cell>
          <cell r="AV725">
            <v>222</v>
          </cell>
          <cell r="BB725">
            <v>228</v>
          </cell>
          <cell r="BH725">
            <v>90</v>
          </cell>
          <cell r="BN725">
            <v>150</v>
          </cell>
          <cell r="BZ725">
            <v>660</v>
          </cell>
          <cell r="CF725">
            <v>78</v>
          </cell>
          <cell r="CL725">
            <v>144</v>
          </cell>
          <cell r="CR725">
            <v>150</v>
          </cell>
          <cell r="CX725">
            <v>342</v>
          </cell>
          <cell r="DD725">
            <v>390</v>
          </cell>
        </row>
        <row r="726">
          <cell r="E726">
            <v>827</v>
          </cell>
          <cell r="F726">
            <v>84</v>
          </cell>
          <cell r="L726">
            <v>72</v>
          </cell>
          <cell r="R726">
            <v>144</v>
          </cell>
          <cell r="X726">
            <v>144</v>
          </cell>
          <cell r="AD726">
            <v>120</v>
          </cell>
          <cell r="AJ726">
            <v>96</v>
          </cell>
          <cell r="AP726">
            <v>84</v>
          </cell>
          <cell r="AV726">
            <v>84</v>
          </cell>
          <cell r="BB726">
            <v>86.88</v>
          </cell>
          <cell r="BH726">
            <v>96</v>
          </cell>
          <cell r="BN726">
            <v>84</v>
          </cell>
          <cell r="BZ726">
            <v>230.4</v>
          </cell>
          <cell r="CF726">
            <v>110.4</v>
          </cell>
          <cell r="CL726">
            <v>114</v>
          </cell>
          <cell r="CR726">
            <v>116.04</v>
          </cell>
          <cell r="CX726">
            <v>92.4</v>
          </cell>
          <cell r="DD726">
            <v>0</v>
          </cell>
        </row>
        <row r="727">
          <cell r="E727">
            <v>350</v>
          </cell>
          <cell r="F727">
            <v>36</v>
          </cell>
          <cell r="L727">
            <v>78</v>
          </cell>
          <cell r="R727">
            <v>78</v>
          </cell>
          <cell r="X727">
            <v>102</v>
          </cell>
          <cell r="AD727">
            <v>108</v>
          </cell>
          <cell r="AJ727">
            <v>90</v>
          </cell>
          <cell r="AP727">
            <v>84</v>
          </cell>
          <cell r="AV727">
            <v>120</v>
          </cell>
          <cell r="BB727">
            <v>108</v>
          </cell>
          <cell r="BH727">
            <v>126</v>
          </cell>
          <cell r="BN727">
            <v>129.6</v>
          </cell>
          <cell r="BZ727">
            <v>249.6</v>
          </cell>
          <cell r="CF727">
            <v>126</v>
          </cell>
          <cell r="CL727">
            <v>127.8</v>
          </cell>
          <cell r="CR727">
            <v>123</v>
          </cell>
          <cell r="CX727">
            <v>108</v>
          </cell>
          <cell r="DD727">
            <v>123.6</v>
          </cell>
        </row>
        <row r="728">
          <cell r="E728">
            <v>302</v>
          </cell>
          <cell r="F728">
            <v>20.399999999999999</v>
          </cell>
          <cell r="L728">
            <v>258.8</v>
          </cell>
          <cell r="R728">
            <v>314.8</v>
          </cell>
          <cell r="X728">
            <v>236</v>
          </cell>
          <cell r="AD728">
            <v>215.2</v>
          </cell>
          <cell r="AJ728">
            <v>244.8</v>
          </cell>
          <cell r="AP728">
            <v>264.8</v>
          </cell>
          <cell r="AV728">
            <v>278.39999999999998</v>
          </cell>
          <cell r="BB728">
            <v>240.48</v>
          </cell>
          <cell r="BH728">
            <v>307.68</v>
          </cell>
          <cell r="BN728">
            <v>296</v>
          </cell>
          <cell r="BZ728">
            <v>390.8</v>
          </cell>
          <cell r="CF728">
            <v>241.6</v>
          </cell>
          <cell r="CL728">
            <v>283.60000000000002</v>
          </cell>
          <cell r="CR728">
            <v>218.4</v>
          </cell>
          <cell r="CX728">
            <v>166</v>
          </cell>
          <cell r="DD728">
            <v>277.60000000000002</v>
          </cell>
        </row>
        <row r="729">
          <cell r="E729">
            <v>289</v>
          </cell>
          <cell r="F729">
            <v>76.5</v>
          </cell>
          <cell r="L729">
            <v>81</v>
          </cell>
          <cell r="R729">
            <v>126.9</v>
          </cell>
          <cell r="X729">
            <v>112.5</v>
          </cell>
          <cell r="AD729">
            <v>0</v>
          </cell>
          <cell r="AJ729">
            <v>399.6</v>
          </cell>
          <cell r="AP729">
            <v>140.41999999999999</v>
          </cell>
          <cell r="AV729">
            <v>138.18</v>
          </cell>
          <cell r="BB729">
            <v>153.86000000000001</v>
          </cell>
          <cell r="BH729">
            <v>104.9</v>
          </cell>
          <cell r="BN729">
            <v>178.5</v>
          </cell>
          <cell r="BZ729">
            <v>204.2</v>
          </cell>
          <cell r="CF729">
            <v>121.86</v>
          </cell>
          <cell r="CL729">
            <v>37.380000000000003</v>
          </cell>
          <cell r="CR729">
            <v>53.06</v>
          </cell>
          <cell r="CX729">
            <v>177.54</v>
          </cell>
          <cell r="DD729">
            <v>182.98</v>
          </cell>
        </row>
        <row r="730">
          <cell r="E730">
            <v>400</v>
          </cell>
          <cell r="F730">
            <v>76.5</v>
          </cell>
          <cell r="L730">
            <v>81</v>
          </cell>
          <cell r="R730">
            <v>126.9</v>
          </cell>
          <cell r="X730">
            <v>112.5</v>
          </cell>
          <cell r="AD730">
            <v>0</v>
          </cell>
          <cell r="AJ730">
            <v>399.6</v>
          </cell>
          <cell r="AP730">
            <v>409.23</v>
          </cell>
          <cell r="AV730">
            <v>408.96</v>
          </cell>
          <cell r="BB730">
            <v>408.96</v>
          </cell>
          <cell r="BH730">
            <v>408.96</v>
          </cell>
          <cell r="BN730">
            <v>408.96</v>
          </cell>
          <cell r="BZ730">
            <v>434.76</v>
          </cell>
          <cell r="CF730">
            <v>153.6</v>
          </cell>
          <cell r="CL730">
            <v>125.4</v>
          </cell>
          <cell r="CR730">
            <v>148.80000000000001</v>
          </cell>
          <cell r="CX730">
            <v>226.8</v>
          </cell>
          <cell r="DD730">
            <v>181.8</v>
          </cell>
        </row>
        <row r="731">
          <cell r="E731">
            <v>300</v>
          </cell>
          <cell r="F731">
            <v>45.6</v>
          </cell>
          <cell r="L731">
            <v>151.19999999999999</v>
          </cell>
          <cell r="R731">
            <v>0</v>
          </cell>
          <cell r="X731">
            <v>184.8</v>
          </cell>
          <cell r="AD731">
            <v>145.19999999999999</v>
          </cell>
          <cell r="AJ731">
            <v>198</v>
          </cell>
          <cell r="AP731">
            <v>198</v>
          </cell>
          <cell r="AV731">
            <v>148.80000000000001</v>
          </cell>
          <cell r="BB731">
            <v>168</v>
          </cell>
          <cell r="BH731">
            <v>156</v>
          </cell>
          <cell r="BN731">
            <v>152.4</v>
          </cell>
          <cell r="BZ731">
            <v>74.400000000000006</v>
          </cell>
          <cell r="CF731">
            <v>142.80000000000001</v>
          </cell>
          <cell r="CL731">
            <v>172.8</v>
          </cell>
          <cell r="CR731">
            <v>130.80000000000001</v>
          </cell>
          <cell r="CX731">
            <v>134.4</v>
          </cell>
          <cell r="DD731">
            <v>32.4</v>
          </cell>
        </row>
        <row r="732">
          <cell r="E732">
            <v>110</v>
          </cell>
          <cell r="F732">
            <v>18</v>
          </cell>
          <cell r="L732">
            <v>24.6</v>
          </cell>
          <cell r="R732">
            <v>27</v>
          </cell>
          <cell r="X732">
            <v>25.2</v>
          </cell>
          <cell r="AD732">
            <v>21.9</v>
          </cell>
          <cell r="AJ732">
            <v>40.200000000000003</v>
          </cell>
          <cell r="AP732">
            <v>27</v>
          </cell>
          <cell r="AV732">
            <v>16.2</v>
          </cell>
          <cell r="BB732">
            <v>15.36</v>
          </cell>
          <cell r="BH732">
            <v>27</v>
          </cell>
          <cell r="BN732">
            <v>41.1</v>
          </cell>
          <cell r="BZ732">
            <v>96.240000000000009</v>
          </cell>
          <cell r="CF732">
            <v>20.88</v>
          </cell>
          <cell r="CL732">
            <v>19.2</v>
          </cell>
          <cell r="CR732">
            <v>22.5</v>
          </cell>
          <cell r="CX732">
            <v>40.5</v>
          </cell>
          <cell r="DD732">
            <v>58.8</v>
          </cell>
        </row>
        <row r="733">
          <cell r="E733">
            <v>167</v>
          </cell>
          <cell r="F733">
            <v>18.600000000000001</v>
          </cell>
          <cell r="L733">
            <v>21</v>
          </cell>
          <cell r="R733">
            <v>22.2</v>
          </cell>
          <cell r="X733">
            <v>21.6</v>
          </cell>
          <cell r="AD733">
            <v>20.7</v>
          </cell>
          <cell r="AJ733">
            <v>20.7</v>
          </cell>
          <cell r="AP733">
            <v>19.8</v>
          </cell>
          <cell r="AV733">
            <v>18.600000000000001</v>
          </cell>
          <cell r="BB733">
            <v>20.64</v>
          </cell>
          <cell r="BH733">
            <v>24</v>
          </cell>
          <cell r="BN733">
            <v>27.9</v>
          </cell>
          <cell r="BZ733">
            <v>41.4</v>
          </cell>
          <cell r="CF733">
            <v>22.8</v>
          </cell>
          <cell r="CL733">
            <v>20.7</v>
          </cell>
          <cell r="CR733">
            <v>24.3</v>
          </cell>
          <cell r="CX733">
            <v>33.9</v>
          </cell>
          <cell r="DD733">
            <v>21.3</v>
          </cell>
        </row>
        <row r="734">
          <cell r="E734">
            <v>600</v>
          </cell>
          <cell r="F734">
            <v>442</v>
          </cell>
          <cell r="L734">
            <v>544</v>
          </cell>
          <cell r="R734">
            <v>549</v>
          </cell>
          <cell r="X734">
            <v>120</v>
          </cell>
          <cell r="AD734">
            <v>79</v>
          </cell>
          <cell r="AJ734">
            <v>76</v>
          </cell>
          <cell r="AP734">
            <v>530</v>
          </cell>
          <cell r="AV734">
            <v>566</v>
          </cell>
          <cell r="BB734">
            <v>486.8</v>
          </cell>
          <cell r="BH734">
            <v>560</v>
          </cell>
          <cell r="BN734">
            <v>628</v>
          </cell>
          <cell r="BZ734">
            <v>671</v>
          </cell>
          <cell r="CF734">
            <v>518</v>
          </cell>
          <cell r="CL734">
            <v>527</v>
          </cell>
          <cell r="CR734">
            <v>538</v>
          </cell>
          <cell r="CX734">
            <v>522</v>
          </cell>
          <cell r="DD734">
            <v>566</v>
          </cell>
        </row>
        <row r="735">
          <cell r="E735">
            <v>117</v>
          </cell>
          <cell r="F735">
            <v>0</v>
          </cell>
          <cell r="L735">
            <v>70.900000000000006</v>
          </cell>
          <cell r="R735">
            <v>98.1</v>
          </cell>
          <cell r="X735">
            <v>15</v>
          </cell>
          <cell r="AD735">
            <v>17.3</v>
          </cell>
          <cell r="AJ735">
            <v>84.8</v>
          </cell>
          <cell r="AP735">
            <v>72.150000000000006</v>
          </cell>
          <cell r="AV735">
            <v>72.75</v>
          </cell>
          <cell r="BB735">
            <v>60.45</v>
          </cell>
          <cell r="BH735">
            <v>0.75</v>
          </cell>
          <cell r="BN735">
            <v>39.15</v>
          </cell>
          <cell r="BZ735">
            <v>170.8</v>
          </cell>
          <cell r="CF735">
            <v>63.15</v>
          </cell>
          <cell r="CL735">
            <v>0</v>
          </cell>
          <cell r="CR735">
            <v>0</v>
          </cell>
          <cell r="CX735">
            <v>61.25</v>
          </cell>
          <cell r="DD735">
            <v>96.85</v>
          </cell>
        </row>
        <row r="736">
          <cell r="E736">
            <v>317</v>
          </cell>
          <cell r="F736">
            <v>196.8</v>
          </cell>
          <cell r="L736">
            <v>300</v>
          </cell>
          <cell r="R736">
            <v>285</v>
          </cell>
          <cell r="X736">
            <v>313.2</v>
          </cell>
          <cell r="AD736">
            <v>272.39999999999998</v>
          </cell>
          <cell r="AJ736">
            <v>324</v>
          </cell>
          <cell r="AP736">
            <v>293.39999999999998</v>
          </cell>
          <cell r="AV736">
            <v>298.2</v>
          </cell>
          <cell r="BB736">
            <v>246</v>
          </cell>
          <cell r="BH736">
            <v>262.8</v>
          </cell>
          <cell r="BN736">
            <v>271.8</v>
          </cell>
          <cell r="BZ736">
            <v>646.79999999999995</v>
          </cell>
          <cell r="CF736">
            <v>324</v>
          </cell>
          <cell r="CL736">
            <v>330</v>
          </cell>
          <cell r="CR736">
            <v>329.4</v>
          </cell>
          <cell r="CX736">
            <v>306</v>
          </cell>
          <cell r="DD736">
            <v>232.8</v>
          </cell>
        </row>
        <row r="737">
          <cell r="E737">
            <v>160</v>
          </cell>
          <cell r="F737">
            <v>156</v>
          </cell>
          <cell r="L737">
            <v>156</v>
          </cell>
          <cell r="R737">
            <v>156</v>
          </cell>
          <cell r="X737">
            <v>120</v>
          </cell>
          <cell r="AD737">
            <v>108</v>
          </cell>
          <cell r="AJ737">
            <v>96</v>
          </cell>
          <cell r="AP737">
            <v>126</v>
          </cell>
          <cell r="AV737">
            <v>108</v>
          </cell>
          <cell r="BB737">
            <v>102</v>
          </cell>
          <cell r="BH737">
            <v>0</v>
          </cell>
          <cell r="BN737">
            <v>117</v>
          </cell>
          <cell r="BZ737">
            <v>231</v>
          </cell>
          <cell r="CF737">
            <v>144</v>
          </cell>
          <cell r="CL737">
            <v>135</v>
          </cell>
          <cell r="CR737">
            <v>135</v>
          </cell>
          <cell r="CX737">
            <v>165.6</v>
          </cell>
          <cell r="DD737">
            <v>146.1</v>
          </cell>
        </row>
        <row r="738">
          <cell r="E738">
            <v>800</v>
          </cell>
          <cell r="F738">
            <v>156</v>
          </cell>
          <cell r="L738">
            <v>156</v>
          </cell>
          <cell r="R738">
            <v>156</v>
          </cell>
          <cell r="X738">
            <v>120</v>
          </cell>
          <cell r="AD738">
            <v>108</v>
          </cell>
          <cell r="AJ738">
            <v>96</v>
          </cell>
          <cell r="AP738">
            <v>108</v>
          </cell>
          <cell r="AV738">
            <v>120</v>
          </cell>
          <cell r="BB738">
            <v>132</v>
          </cell>
          <cell r="BH738">
            <v>120</v>
          </cell>
          <cell r="BN738">
            <v>133.19999999999999</v>
          </cell>
          <cell r="BZ738">
            <v>270</v>
          </cell>
          <cell r="CF738">
            <v>144</v>
          </cell>
          <cell r="CL738">
            <v>120</v>
          </cell>
          <cell r="CR738">
            <v>0</v>
          </cell>
          <cell r="CX738">
            <v>0</v>
          </cell>
          <cell r="DD738">
            <v>0</v>
          </cell>
        </row>
        <row r="739">
          <cell r="E739">
            <v>444</v>
          </cell>
          <cell r="F739">
            <v>319.2</v>
          </cell>
          <cell r="L739">
            <v>340.8</v>
          </cell>
          <cell r="R739">
            <v>350.4</v>
          </cell>
          <cell r="X739">
            <v>321.60000000000002</v>
          </cell>
          <cell r="AD739">
            <v>312</v>
          </cell>
          <cell r="AJ739">
            <v>340.8</v>
          </cell>
          <cell r="AP739">
            <v>354</v>
          </cell>
          <cell r="AV739">
            <v>368.4</v>
          </cell>
          <cell r="BB739">
            <v>368.4</v>
          </cell>
          <cell r="BH739">
            <v>384</v>
          </cell>
          <cell r="BN739">
            <v>326.39999999999998</v>
          </cell>
          <cell r="BZ739">
            <v>591.6</v>
          </cell>
          <cell r="CF739">
            <v>300</v>
          </cell>
          <cell r="CL739">
            <v>294</v>
          </cell>
          <cell r="CR739">
            <v>296.39999999999998</v>
          </cell>
          <cell r="CX739">
            <v>294</v>
          </cell>
          <cell r="DD739">
            <v>241.2</v>
          </cell>
        </row>
        <row r="740">
          <cell r="E740">
            <v>110</v>
          </cell>
          <cell r="F740">
            <v>11.1</v>
          </cell>
          <cell r="L740">
            <v>43.8</v>
          </cell>
          <cell r="R740">
            <v>57.9</v>
          </cell>
          <cell r="X740">
            <v>47.4</v>
          </cell>
          <cell r="AD740">
            <v>47.4</v>
          </cell>
          <cell r="AJ740">
            <v>59.4</v>
          </cell>
          <cell r="AP740">
            <v>49.5</v>
          </cell>
          <cell r="AV740">
            <v>42</v>
          </cell>
          <cell r="BB740">
            <v>38.76</v>
          </cell>
          <cell r="BH740">
            <v>41.04</v>
          </cell>
          <cell r="BN740">
            <v>50.4</v>
          </cell>
          <cell r="BZ740">
            <v>64.8</v>
          </cell>
          <cell r="CF740">
            <v>63</v>
          </cell>
          <cell r="CL740">
            <v>55.5</v>
          </cell>
          <cell r="CR740">
            <v>66.900000000000006</v>
          </cell>
          <cell r="CX740">
            <v>64.5</v>
          </cell>
          <cell r="DD740">
            <v>56.7</v>
          </cell>
        </row>
        <row r="741">
          <cell r="E741">
            <v>117.04</v>
          </cell>
          <cell r="F741">
            <v>78.8</v>
          </cell>
          <cell r="L741">
            <v>56.4</v>
          </cell>
          <cell r="R741">
            <v>49.2</v>
          </cell>
          <cell r="X741">
            <v>49.2</v>
          </cell>
          <cell r="AD741">
            <v>46.4</v>
          </cell>
          <cell r="AJ741">
            <v>35.6</v>
          </cell>
          <cell r="AP741">
            <v>31.25</v>
          </cell>
          <cell r="AV741">
            <v>32.25</v>
          </cell>
          <cell r="BB741">
            <v>45.65</v>
          </cell>
          <cell r="BH741">
            <v>50.05</v>
          </cell>
          <cell r="BN741">
            <v>46.45</v>
          </cell>
          <cell r="BZ741">
            <v>58.5</v>
          </cell>
          <cell r="CF741">
            <v>58.05</v>
          </cell>
          <cell r="CL741">
            <v>60.85</v>
          </cell>
          <cell r="CR741">
            <v>80.05</v>
          </cell>
          <cell r="CX741">
            <v>52.05</v>
          </cell>
          <cell r="DD741">
            <v>36.85</v>
          </cell>
        </row>
        <row r="742">
          <cell r="E742">
            <v>336</v>
          </cell>
          <cell r="F742">
            <v>114</v>
          </cell>
          <cell r="L742">
            <v>117.6</v>
          </cell>
          <cell r="R742">
            <v>135.6</v>
          </cell>
          <cell r="X742">
            <v>135.6</v>
          </cell>
          <cell r="AD742">
            <v>136.80000000000001</v>
          </cell>
          <cell r="AJ742">
            <v>129</v>
          </cell>
          <cell r="AP742">
            <v>132.6</v>
          </cell>
          <cell r="AV742">
            <v>131.4</v>
          </cell>
          <cell r="BB742">
            <v>111.36</v>
          </cell>
          <cell r="BH742">
            <v>113.76</v>
          </cell>
          <cell r="BN742">
            <v>120</v>
          </cell>
          <cell r="BZ742">
            <v>221.4</v>
          </cell>
          <cell r="CF742">
            <v>135</v>
          </cell>
          <cell r="CL742">
            <v>132.6</v>
          </cell>
          <cell r="CR742">
            <v>151.19999999999999</v>
          </cell>
          <cell r="CX742">
            <v>140.4</v>
          </cell>
          <cell r="DD742">
            <v>141.6</v>
          </cell>
        </row>
        <row r="743">
          <cell r="E743">
            <v>145</v>
          </cell>
          <cell r="F743">
            <v>8</v>
          </cell>
          <cell r="L743">
            <v>24</v>
          </cell>
          <cell r="R743">
            <v>112</v>
          </cell>
          <cell r="X743">
            <v>124</v>
          </cell>
          <cell r="AD743">
            <v>124</v>
          </cell>
          <cell r="AJ743">
            <v>128</v>
          </cell>
          <cell r="AP743">
            <v>116</v>
          </cell>
          <cell r="AV743">
            <v>84</v>
          </cell>
          <cell r="BB743">
            <v>80</v>
          </cell>
          <cell r="BH743">
            <v>0</v>
          </cell>
          <cell r="BN743">
            <v>82.8</v>
          </cell>
          <cell r="BZ743">
            <v>90</v>
          </cell>
          <cell r="CF743">
            <v>3.6</v>
          </cell>
          <cell r="CL743">
            <v>72</v>
          </cell>
          <cell r="CR743">
            <v>64</v>
          </cell>
          <cell r="CX743">
            <v>61.6</v>
          </cell>
          <cell r="DD743">
            <v>0</v>
          </cell>
        </row>
        <row r="744">
          <cell r="E744">
            <v>161</v>
          </cell>
          <cell r="F744">
            <v>32.4</v>
          </cell>
          <cell r="L744">
            <v>14.4</v>
          </cell>
          <cell r="R744">
            <v>59.4</v>
          </cell>
          <cell r="X744">
            <v>6</v>
          </cell>
          <cell r="AD744">
            <v>24</v>
          </cell>
          <cell r="AJ744">
            <v>60</v>
          </cell>
          <cell r="AP744">
            <v>139.19999999999999</v>
          </cell>
          <cell r="AV744">
            <v>108.24</v>
          </cell>
          <cell r="BB744">
            <v>116.16</v>
          </cell>
          <cell r="BH744">
            <v>114</v>
          </cell>
          <cell r="BN744">
            <v>122.4</v>
          </cell>
          <cell r="BZ744">
            <v>289.2</v>
          </cell>
          <cell r="CF744">
            <v>88.2</v>
          </cell>
          <cell r="CL744">
            <v>78</v>
          </cell>
          <cell r="CR744">
            <v>144.6</v>
          </cell>
          <cell r="CX744">
            <v>145.80000000000001</v>
          </cell>
          <cell r="DD744">
            <v>165.6</v>
          </cell>
        </row>
        <row r="745">
          <cell r="E745">
            <v>222.22</v>
          </cell>
          <cell r="F745">
            <v>126</v>
          </cell>
          <cell r="L745">
            <v>9</v>
          </cell>
          <cell r="R745">
            <v>177</v>
          </cell>
          <cell r="X745">
            <v>174</v>
          </cell>
          <cell r="AD745">
            <v>177</v>
          </cell>
          <cell r="AJ745">
            <v>0</v>
          </cell>
          <cell r="AP745">
            <v>227.7</v>
          </cell>
          <cell r="AV745">
            <v>227.7</v>
          </cell>
          <cell r="BB745">
            <v>227.7</v>
          </cell>
          <cell r="BH745">
            <v>166.2</v>
          </cell>
          <cell r="BN745">
            <v>156</v>
          </cell>
          <cell r="BZ745">
            <v>297.60000000000002</v>
          </cell>
          <cell r="CF745">
            <v>158.4</v>
          </cell>
          <cell r="CL745">
            <v>142.19999999999999</v>
          </cell>
          <cell r="CR745">
            <v>165.18</v>
          </cell>
          <cell r="CX745">
            <v>157.80000000000001</v>
          </cell>
          <cell r="DD745">
            <v>157.80000000000001</v>
          </cell>
        </row>
        <row r="746">
          <cell r="E746">
            <v>220</v>
          </cell>
          <cell r="F746">
            <v>227.7</v>
          </cell>
          <cell r="L746">
            <v>229.5</v>
          </cell>
          <cell r="R746">
            <v>197.1</v>
          </cell>
          <cell r="X746">
            <v>179.1</v>
          </cell>
          <cell r="AD746">
            <v>192.6</v>
          </cell>
          <cell r="AJ746">
            <v>166.5</v>
          </cell>
          <cell r="AP746">
            <v>13.5</v>
          </cell>
          <cell r="AV746">
            <v>26.1</v>
          </cell>
          <cell r="BB746">
            <v>30.6</v>
          </cell>
          <cell r="BH746">
            <v>189</v>
          </cell>
          <cell r="BN746">
            <v>0</v>
          </cell>
          <cell r="BZ746">
            <v>423.9</v>
          </cell>
          <cell r="CF746">
            <v>218.7</v>
          </cell>
          <cell r="CL746">
            <v>213.3</v>
          </cell>
          <cell r="CR746">
            <v>185.4</v>
          </cell>
          <cell r="CX746">
            <v>208.8</v>
          </cell>
          <cell r="DD746">
            <v>201.6</v>
          </cell>
        </row>
        <row r="747">
          <cell r="E747">
            <v>867</v>
          </cell>
          <cell r="F747">
            <v>0</v>
          </cell>
          <cell r="L747">
            <v>66</v>
          </cell>
          <cell r="R747">
            <v>192</v>
          </cell>
          <cell r="X747">
            <v>216</v>
          </cell>
          <cell r="AD747">
            <v>202</v>
          </cell>
          <cell r="AJ747">
            <v>210</v>
          </cell>
          <cell r="AP747">
            <v>234</v>
          </cell>
          <cell r="AV747">
            <v>204</v>
          </cell>
          <cell r="BB747">
            <v>200</v>
          </cell>
          <cell r="BH747">
            <v>70</v>
          </cell>
          <cell r="BN747">
            <v>0</v>
          </cell>
          <cell r="BZ747">
            <v>0</v>
          </cell>
          <cell r="CF747">
            <v>400</v>
          </cell>
          <cell r="CL747">
            <v>190</v>
          </cell>
          <cell r="CR747">
            <v>202</v>
          </cell>
          <cell r="CX747">
            <v>250</v>
          </cell>
          <cell r="DD747">
            <v>204</v>
          </cell>
        </row>
        <row r="748">
          <cell r="E748">
            <v>125</v>
          </cell>
          <cell r="F748">
            <v>106</v>
          </cell>
          <cell r="L748">
            <v>128</v>
          </cell>
          <cell r="R748">
            <v>110</v>
          </cell>
          <cell r="X748">
            <v>110</v>
          </cell>
          <cell r="AD748">
            <v>120</v>
          </cell>
          <cell r="AJ748">
            <v>104</v>
          </cell>
          <cell r="AP748">
            <v>106</v>
          </cell>
          <cell r="AV748">
            <v>100</v>
          </cell>
          <cell r="BB748">
            <v>92</v>
          </cell>
          <cell r="BH748">
            <v>100</v>
          </cell>
          <cell r="BN748">
            <v>101</v>
          </cell>
          <cell r="BZ748">
            <v>218.6</v>
          </cell>
          <cell r="CF748">
            <v>112.8</v>
          </cell>
          <cell r="CL748">
            <v>112.2</v>
          </cell>
          <cell r="CR748">
            <v>113.2</v>
          </cell>
          <cell r="CX748">
            <v>111</v>
          </cell>
          <cell r="DD748">
            <v>107.2</v>
          </cell>
        </row>
        <row r="749">
          <cell r="E749">
            <v>139</v>
          </cell>
          <cell r="F749">
            <v>0</v>
          </cell>
          <cell r="L749">
            <v>0</v>
          </cell>
          <cell r="R749">
            <v>0</v>
          </cell>
          <cell r="X749">
            <v>0</v>
          </cell>
          <cell r="AD749">
            <v>0</v>
          </cell>
          <cell r="AJ749">
            <v>0</v>
          </cell>
          <cell r="AP749">
            <v>0</v>
          </cell>
          <cell r="AV749">
            <v>0</v>
          </cell>
          <cell r="BB749">
            <v>0</v>
          </cell>
          <cell r="BH749">
            <v>0</v>
          </cell>
          <cell r="BN749">
            <v>0</v>
          </cell>
          <cell r="BZ749">
            <v>0</v>
          </cell>
          <cell r="CF749">
            <v>0</v>
          </cell>
          <cell r="CL749">
            <v>0</v>
          </cell>
          <cell r="CR749">
            <v>0</v>
          </cell>
          <cell r="CX749">
            <v>0</v>
          </cell>
          <cell r="DD749">
            <v>0</v>
          </cell>
        </row>
        <row r="750">
          <cell r="E750">
            <v>388.9</v>
          </cell>
          <cell r="F750">
            <v>54</v>
          </cell>
          <cell r="L750">
            <v>66</v>
          </cell>
          <cell r="R750">
            <v>6</v>
          </cell>
          <cell r="X750">
            <v>7.2</v>
          </cell>
          <cell r="AD750">
            <v>85.2</v>
          </cell>
          <cell r="AJ750">
            <v>10.8</v>
          </cell>
          <cell r="AP750">
            <v>114</v>
          </cell>
          <cell r="AV750">
            <v>18</v>
          </cell>
          <cell r="BB750">
            <v>4.8</v>
          </cell>
          <cell r="BH750">
            <v>18</v>
          </cell>
          <cell r="BN750">
            <v>285.60000000000002</v>
          </cell>
          <cell r="BZ750">
            <v>620.4</v>
          </cell>
          <cell r="CF750">
            <v>278.39999999999998</v>
          </cell>
          <cell r="CL750">
            <v>278.39999999999998</v>
          </cell>
          <cell r="CR750">
            <v>304.8</v>
          </cell>
          <cell r="CX750">
            <v>306</v>
          </cell>
          <cell r="DD750">
            <v>292.8</v>
          </cell>
        </row>
        <row r="751">
          <cell r="E751">
            <v>253.33</v>
          </cell>
          <cell r="F751">
            <v>147.19999999999999</v>
          </cell>
          <cell r="L751">
            <v>188.4</v>
          </cell>
          <cell r="R751">
            <v>172.6</v>
          </cell>
          <cell r="X751">
            <v>149.6</v>
          </cell>
          <cell r="AD751">
            <v>127.8</v>
          </cell>
          <cell r="AJ751">
            <v>38.6</v>
          </cell>
          <cell r="AP751">
            <v>259.60000000000002</v>
          </cell>
          <cell r="AV751">
            <v>50.6</v>
          </cell>
          <cell r="BB751">
            <v>46.86</v>
          </cell>
          <cell r="BH751">
            <v>118</v>
          </cell>
          <cell r="BN751">
            <v>142</v>
          </cell>
          <cell r="BZ751">
            <v>422</v>
          </cell>
          <cell r="CF751">
            <v>236.2</v>
          </cell>
          <cell r="CL751">
            <v>249.52</v>
          </cell>
          <cell r="CR751">
            <v>241.14</v>
          </cell>
          <cell r="CX751">
            <v>239.86</v>
          </cell>
          <cell r="DD751">
            <v>195.12</v>
          </cell>
        </row>
        <row r="752">
          <cell r="E752">
            <v>444.44</v>
          </cell>
          <cell r="F752">
            <v>378</v>
          </cell>
          <cell r="L752">
            <v>364.8</v>
          </cell>
          <cell r="R752">
            <v>357.6</v>
          </cell>
          <cell r="X752">
            <v>140.4</v>
          </cell>
          <cell r="AD752">
            <v>161.4</v>
          </cell>
          <cell r="AJ752">
            <v>144.6</v>
          </cell>
          <cell r="AP752">
            <v>454.32</v>
          </cell>
          <cell r="AV752">
            <v>454.02</v>
          </cell>
          <cell r="BB752">
            <v>251.4</v>
          </cell>
          <cell r="BH752">
            <v>430</v>
          </cell>
          <cell r="BN752">
            <v>410</v>
          </cell>
          <cell r="BZ752">
            <v>962</v>
          </cell>
          <cell r="CF752">
            <v>521</v>
          </cell>
          <cell r="CL752">
            <v>550</v>
          </cell>
          <cell r="CR752">
            <v>529</v>
          </cell>
          <cell r="CX752">
            <v>482</v>
          </cell>
          <cell r="DD752">
            <v>451</v>
          </cell>
        </row>
        <row r="753">
          <cell r="E753">
            <v>177.8</v>
          </cell>
          <cell r="F753">
            <v>64</v>
          </cell>
          <cell r="L753">
            <v>36</v>
          </cell>
          <cell r="R753">
            <v>108</v>
          </cell>
          <cell r="X753">
            <v>36</v>
          </cell>
          <cell r="AD753">
            <v>40</v>
          </cell>
          <cell r="AJ753">
            <v>40</v>
          </cell>
          <cell r="AP753">
            <v>4</v>
          </cell>
          <cell r="AV753">
            <v>132</v>
          </cell>
          <cell r="BB753">
            <v>136</v>
          </cell>
          <cell r="BH753">
            <v>124</v>
          </cell>
          <cell r="BN753">
            <v>122.4</v>
          </cell>
          <cell r="BZ753">
            <v>239.2</v>
          </cell>
          <cell r="CF753">
            <v>110.8</v>
          </cell>
          <cell r="CL753">
            <v>122.8</v>
          </cell>
          <cell r="CR753">
            <v>8</v>
          </cell>
          <cell r="CX753">
            <v>4.4000000000000004</v>
          </cell>
          <cell r="DD753">
            <v>7.2</v>
          </cell>
        </row>
        <row r="754">
          <cell r="E754">
            <v>222.2</v>
          </cell>
          <cell r="F754">
            <v>182.4</v>
          </cell>
          <cell r="L754">
            <v>159.19999999999999</v>
          </cell>
          <cell r="R754">
            <v>123.2</v>
          </cell>
          <cell r="X754">
            <v>110.4</v>
          </cell>
          <cell r="AD754">
            <v>113.6</v>
          </cell>
          <cell r="AJ754">
            <v>128.80000000000001</v>
          </cell>
          <cell r="AP754">
            <v>160</v>
          </cell>
          <cell r="AV754">
            <v>200</v>
          </cell>
          <cell r="BB754">
            <v>200</v>
          </cell>
          <cell r="BH754">
            <v>197.6</v>
          </cell>
          <cell r="BN754">
            <v>0</v>
          </cell>
          <cell r="BZ754">
            <v>195.2</v>
          </cell>
          <cell r="CF754">
            <v>173.6</v>
          </cell>
          <cell r="CL754">
            <v>148</v>
          </cell>
          <cell r="CR754">
            <v>136</v>
          </cell>
          <cell r="CX754">
            <v>132</v>
          </cell>
          <cell r="DD754">
            <v>136</v>
          </cell>
        </row>
        <row r="755">
          <cell r="E755">
            <v>244</v>
          </cell>
          <cell r="F755">
            <v>177</v>
          </cell>
          <cell r="L755">
            <v>171.3</v>
          </cell>
          <cell r="R755">
            <v>175.8</v>
          </cell>
          <cell r="X755">
            <v>168.6</v>
          </cell>
          <cell r="AD755">
            <v>169.5</v>
          </cell>
          <cell r="AJ755">
            <v>184.5</v>
          </cell>
          <cell r="AP755">
            <v>153</v>
          </cell>
          <cell r="AV755">
            <v>164.4</v>
          </cell>
          <cell r="BB755">
            <v>189</v>
          </cell>
          <cell r="BH755">
            <v>177</v>
          </cell>
          <cell r="BN755">
            <v>180.3</v>
          </cell>
          <cell r="BZ755">
            <v>180.3</v>
          </cell>
          <cell r="CF755">
            <v>164.4</v>
          </cell>
          <cell r="CL755">
            <v>183</v>
          </cell>
          <cell r="CR755">
            <v>169.5</v>
          </cell>
          <cell r="CX755">
            <v>168.3</v>
          </cell>
          <cell r="DD755">
            <v>176.1</v>
          </cell>
        </row>
        <row r="756">
          <cell r="E756">
            <v>422</v>
          </cell>
          <cell r="F756">
            <v>18</v>
          </cell>
          <cell r="L756">
            <v>30</v>
          </cell>
          <cell r="R756">
            <v>36</v>
          </cell>
          <cell r="X756">
            <v>36</v>
          </cell>
          <cell r="AD756">
            <v>12</v>
          </cell>
          <cell r="AJ756">
            <v>12</v>
          </cell>
          <cell r="AP756">
            <v>42</v>
          </cell>
          <cell r="AV756">
            <v>24</v>
          </cell>
          <cell r="BB756">
            <v>19.2</v>
          </cell>
          <cell r="BH756">
            <v>36</v>
          </cell>
          <cell r="BN756">
            <v>54</v>
          </cell>
          <cell r="BZ756">
            <v>110.4</v>
          </cell>
          <cell r="CF756">
            <v>97.2</v>
          </cell>
          <cell r="CL756">
            <v>104.4</v>
          </cell>
          <cell r="CR756">
            <v>108.6</v>
          </cell>
          <cell r="CX756">
            <v>100.8</v>
          </cell>
          <cell r="DD756">
            <v>134.4</v>
          </cell>
        </row>
        <row r="757">
          <cell r="E757">
            <v>206</v>
          </cell>
          <cell r="F757">
            <v>20</v>
          </cell>
          <cell r="L757">
            <v>61.6</v>
          </cell>
          <cell r="R757">
            <v>59.2</v>
          </cell>
          <cell r="X757">
            <v>58.8</v>
          </cell>
          <cell r="AD757">
            <v>65.599999999999994</v>
          </cell>
          <cell r="AJ757">
            <v>79.2</v>
          </cell>
          <cell r="AP757">
            <v>56.4</v>
          </cell>
          <cell r="AV757">
            <v>69.599999999999994</v>
          </cell>
          <cell r="BB757">
            <v>84.16</v>
          </cell>
          <cell r="BH757">
            <v>68</v>
          </cell>
          <cell r="BN757">
            <v>42.4</v>
          </cell>
          <cell r="BZ757">
            <v>64</v>
          </cell>
          <cell r="CF757">
            <v>88</v>
          </cell>
          <cell r="CL757">
            <v>89.2</v>
          </cell>
          <cell r="CR757">
            <v>89.2</v>
          </cell>
          <cell r="CX757">
            <v>65.599999999999994</v>
          </cell>
          <cell r="DD757">
            <v>67.2</v>
          </cell>
        </row>
        <row r="758">
          <cell r="E758">
            <v>120</v>
          </cell>
          <cell r="F758">
            <v>12.64</v>
          </cell>
          <cell r="L758">
            <v>44.8</v>
          </cell>
          <cell r="R758">
            <v>44.2</v>
          </cell>
          <cell r="X758">
            <v>43.64</v>
          </cell>
          <cell r="AD758">
            <v>42.36</v>
          </cell>
          <cell r="AJ758">
            <v>43.04</v>
          </cell>
          <cell r="AP758">
            <v>41.43</v>
          </cell>
          <cell r="AV758">
            <v>41.75</v>
          </cell>
          <cell r="BB758">
            <v>35.03</v>
          </cell>
          <cell r="BH758">
            <v>43.15</v>
          </cell>
          <cell r="BN758">
            <v>52.75</v>
          </cell>
          <cell r="BZ758">
            <v>64.460000000000008</v>
          </cell>
          <cell r="CF758">
            <v>32.51</v>
          </cell>
          <cell r="CL758">
            <v>13.75</v>
          </cell>
          <cell r="CR758">
            <v>48.83</v>
          </cell>
          <cell r="CX758">
            <v>62.83</v>
          </cell>
          <cell r="DD758">
            <v>54.35</v>
          </cell>
        </row>
        <row r="759">
          <cell r="E759">
            <v>250</v>
          </cell>
          <cell r="F759">
            <v>84</v>
          </cell>
          <cell r="L759">
            <v>75</v>
          </cell>
          <cell r="R759">
            <v>79.5</v>
          </cell>
          <cell r="X759">
            <v>87</v>
          </cell>
          <cell r="AD759">
            <v>79.5</v>
          </cell>
          <cell r="AJ759">
            <v>100.5</v>
          </cell>
          <cell r="AP759">
            <v>79.5</v>
          </cell>
          <cell r="AV759">
            <v>79.5</v>
          </cell>
          <cell r="BB759">
            <v>75</v>
          </cell>
          <cell r="BH759">
            <v>90</v>
          </cell>
          <cell r="BN759">
            <v>160.5</v>
          </cell>
          <cell r="BZ759">
            <v>165</v>
          </cell>
          <cell r="CF759">
            <v>81</v>
          </cell>
          <cell r="CL759">
            <v>67.5</v>
          </cell>
          <cell r="CR759">
            <v>102</v>
          </cell>
          <cell r="CX759">
            <v>0.12</v>
          </cell>
          <cell r="DD759">
            <v>93</v>
          </cell>
        </row>
        <row r="760">
          <cell r="E760">
            <v>583</v>
          </cell>
          <cell r="F760">
            <v>129</v>
          </cell>
          <cell r="L760">
            <v>189</v>
          </cell>
          <cell r="R760">
            <v>201</v>
          </cell>
          <cell r="X760">
            <v>204</v>
          </cell>
          <cell r="AD760">
            <v>192</v>
          </cell>
          <cell r="AJ760">
            <v>189</v>
          </cell>
          <cell r="AP760">
            <v>168</v>
          </cell>
          <cell r="AV760">
            <v>132</v>
          </cell>
          <cell r="BB760">
            <v>90</v>
          </cell>
          <cell r="BH760">
            <v>66</v>
          </cell>
          <cell r="BN760">
            <v>120</v>
          </cell>
          <cell r="BZ760">
            <v>384</v>
          </cell>
          <cell r="CF760">
            <v>195</v>
          </cell>
          <cell r="CL760">
            <v>177</v>
          </cell>
          <cell r="CR760">
            <v>189</v>
          </cell>
          <cell r="CX760">
            <v>189</v>
          </cell>
          <cell r="DD760">
            <v>168</v>
          </cell>
        </row>
        <row r="761">
          <cell r="E761">
            <v>138</v>
          </cell>
          <cell r="F761">
            <v>72</v>
          </cell>
          <cell r="L761">
            <v>76.8</v>
          </cell>
          <cell r="R761">
            <v>75.2</v>
          </cell>
          <cell r="X761">
            <v>76</v>
          </cell>
          <cell r="AD761">
            <v>0</v>
          </cell>
          <cell r="AJ761">
            <v>0</v>
          </cell>
          <cell r="AP761">
            <v>74.400000000000006</v>
          </cell>
          <cell r="AV761">
            <v>70.400000000000006</v>
          </cell>
          <cell r="BB761">
            <v>70.8</v>
          </cell>
          <cell r="BH761">
            <v>72</v>
          </cell>
          <cell r="BN761">
            <v>9.32</v>
          </cell>
          <cell r="BZ761">
            <v>139.19999999999999</v>
          </cell>
          <cell r="CF761">
            <v>80.8</v>
          </cell>
          <cell r="CL761">
            <v>82.4</v>
          </cell>
          <cell r="CR761">
            <v>77.599999999999994</v>
          </cell>
          <cell r="CX761">
            <v>1.24</v>
          </cell>
          <cell r="DD761">
            <v>1.4</v>
          </cell>
        </row>
        <row r="762">
          <cell r="E762">
            <v>750</v>
          </cell>
          <cell r="F762">
            <v>360</v>
          </cell>
          <cell r="L762">
            <v>360</v>
          </cell>
          <cell r="R762">
            <v>0</v>
          </cell>
          <cell r="X762">
            <v>360</v>
          </cell>
          <cell r="AD762">
            <v>360</v>
          </cell>
          <cell r="AJ762">
            <v>0</v>
          </cell>
          <cell r="AP762">
            <v>360</v>
          </cell>
          <cell r="AV762">
            <v>0</v>
          </cell>
          <cell r="BB762">
            <v>0</v>
          </cell>
          <cell r="BH762">
            <v>528</v>
          </cell>
          <cell r="BN762">
            <v>554.4</v>
          </cell>
          <cell r="BZ762">
            <v>1260</v>
          </cell>
          <cell r="CF762">
            <v>544.79999999999995</v>
          </cell>
          <cell r="CL762">
            <v>578.4</v>
          </cell>
          <cell r="CR762">
            <v>556.79999999999995</v>
          </cell>
          <cell r="CX762">
            <v>595.20000000000005</v>
          </cell>
          <cell r="DD762">
            <v>0</v>
          </cell>
        </row>
        <row r="763">
          <cell r="E763">
            <v>166.66</v>
          </cell>
          <cell r="F763">
            <v>60.4</v>
          </cell>
          <cell r="L763">
            <v>94.8</v>
          </cell>
          <cell r="R763">
            <v>94.8</v>
          </cell>
          <cell r="X763">
            <v>91</v>
          </cell>
          <cell r="AD763">
            <v>91</v>
          </cell>
          <cell r="AJ763">
            <v>0</v>
          </cell>
          <cell r="AP763">
            <v>88.4</v>
          </cell>
          <cell r="AV763">
            <v>88.6</v>
          </cell>
          <cell r="BB763">
            <v>84</v>
          </cell>
          <cell r="BH763">
            <v>86</v>
          </cell>
          <cell r="BN763">
            <v>80.2</v>
          </cell>
          <cell r="BZ763">
            <v>185.2</v>
          </cell>
          <cell r="CF763">
            <v>91.2</v>
          </cell>
          <cell r="CL763">
            <v>94.4</v>
          </cell>
          <cell r="CR763">
            <v>91.6</v>
          </cell>
          <cell r="CX763">
            <v>90.2</v>
          </cell>
          <cell r="DD763">
            <v>91.6</v>
          </cell>
        </row>
        <row r="764">
          <cell r="E764">
            <v>500</v>
          </cell>
          <cell r="F764">
            <v>60</v>
          </cell>
          <cell r="L764">
            <v>80</v>
          </cell>
          <cell r="R764">
            <v>50</v>
          </cell>
          <cell r="X764">
            <v>80</v>
          </cell>
          <cell r="AD764">
            <v>80</v>
          </cell>
          <cell r="AJ764">
            <v>30</v>
          </cell>
          <cell r="AP764">
            <v>50</v>
          </cell>
          <cell r="AV764">
            <v>20</v>
          </cell>
          <cell r="BB764">
            <v>30</v>
          </cell>
          <cell r="BH764">
            <v>0</v>
          </cell>
          <cell r="BN764">
            <v>400</v>
          </cell>
          <cell r="BZ764">
            <v>120</v>
          </cell>
          <cell r="CF764">
            <v>80</v>
          </cell>
          <cell r="CL764">
            <v>80</v>
          </cell>
          <cell r="CR764">
            <v>70</v>
          </cell>
          <cell r="CX764">
            <v>70</v>
          </cell>
          <cell r="DD764">
            <v>70</v>
          </cell>
        </row>
        <row r="765">
          <cell r="E765">
            <v>267</v>
          </cell>
          <cell r="F765">
            <v>622.20000000000005</v>
          </cell>
          <cell r="L765">
            <v>2.4</v>
          </cell>
          <cell r="R765">
            <v>622.20000000000005</v>
          </cell>
          <cell r="X765">
            <v>0</v>
          </cell>
          <cell r="AD765">
            <v>0</v>
          </cell>
          <cell r="AJ765">
            <v>0</v>
          </cell>
          <cell r="AP765">
            <v>0</v>
          </cell>
          <cell r="AV765">
            <v>0</v>
          </cell>
          <cell r="BB765">
            <v>26.4</v>
          </cell>
          <cell r="BH765">
            <v>36</v>
          </cell>
          <cell r="BN765">
            <v>40.799999999999997</v>
          </cell>
          <cell r="BZ765">
            <v>70.8</v>
          </cell>
          <cell r="CF765">
            <v>32.4</v>
          </cell>
          <cell r="CL765">
            <v>40.799999999999997</v>
          </cell>
          <cell r="CR765">
            <v>12</v>
          </cell>
          <cell r="CX765">
            <v>55.2</v>
          </cell>
          <cell r="DD765">
            <v>7.2</v>
          </cell>
        </row>
        <row r="766">
          <cell r="E766">
            <v>111.11111111111111</v>
          </cell>
          <cell r="F766">
            <v>46.5</v>
          </cell>
          <cell r="L766">
            <v>81</v>
          </cell>
          <cell r="R766">
            <v>96.6</v>
          </cell>
          <cell r="X766">
            <v>96.3</v>
          </cell>
          <cell r="AD766">
            <v>73.8</v>
          </cell>
          <cell r="AJ766">
            <v>95.1</v>
          </cell>
          <cell r="AP766">
            <v>92.1</v>
          </cell>
          <cell r="AV766">
            <v>92.7</v>
          </cell>
          <cell r="BB766">
            <v>85.56</v>
          </cell>
          <cell r="BH766">
            <v>84</v>
          </cell>
          <cell r="BN766">
            <v>86.4</v>
          </cell>
          <cell r="BZ766">
            <v>112.2</v>
          </cell>
          <cell r="CF766">
            <v>90.6</v>
          </cell>
          <cell r="CL766">
            <v>86.1</v>
          </cell>
          <cell r="CR766">
            <v>95.1</v>
          </cell>
          <cell r="CX766">
            <v>103.8</v>
          </cell>
          <cell r="DD766">
            <v>97.2</v>
          </cell>
        </row>
        <row r="767">
          <cell r="E767">
            <v>121</v>
          </cell>
          <cell r="F767">
            <v>1.6</v>
          </cell>
          <cell r="L767">
            <v>3.6</v>
          </cell>
          <cell r="R767">
            <v>3.6</v>
          </cell>
          <cell r="X767">
            <v>3.2</v>
          </cell>
          <cell r="AD767">
            <v>2</v>
          </cell>
          <cell r="AJ767">
            <v>2.2000000000000002</v>
          </cell>
          <cell r="AP767">
            <v>2.8</v>
          </cell>
          <cell r="AV767">
            <v>2.4</v>
          </cell>
          <cell r="BB767">
            <v>2.56</v>
          </cell>
          <cell r="BH767">
            <v>2</v>
          </cell>
          <cell r="BN767">
            <v>2.88</v>
          </cell>
          <cell r="BZ767">
            <v>7.04</v>
          </cell>
          <cell r="CF767">
            <v>3.6</v>
          </cell>
          <cell r="CL767">
            <v>15.4</v>
          </cell>
          <cell r="CR767">
            <v>2.6</v>
          </cell>
          <cell r="CX767">
            <v>3.4</v>
          </cell>
          <cell r="DD767">
            <v>3.2</v>
          </cell>
        </row>
        <row r="768">
          <cell r="E768">
            <v>124</v>
          </cell>
          <cell r="F768">
            <v>46.16</v>
          </cell>
          <cell r="L768">
            <v>112.8</v>
          </cell>
          <cell r="R768">
            <v>135.12</v>
          </cell>
          <cell r="X768">
            <v>163.28</v>
          </cell>
          <cell r="AD768">
            <v>161.52000000000001</v>
          </cell>
          <cell r="AJ768">
            <v>189.28</v>
          </cell>
          <cell r="AP768">
            <v>168.4</v>
          </cell>
          <cell r="AV768">
            <v>185.2</v>
          </cell>
          <cell r="BB768">
            <v>186.4</v>
          </cell>
          <cell r="BH768">
            <v>179.6</v>
          </cell>
          <cell r="BN768">
            <v>184.64</v>
          </cell>
          <cell r="BZ768">
            <v>339.44</v>
          </cell>
          <cell r="CF768">
            <v>140.80000000000001</v>
          </cell>
          <cell r="CL768">
            <v>160.63999999999999</v>
          </cell>
          <cell r="CR768">
            <v>187.2</v>
          </cell>
          <cell r="CX768">
            <v>186.24</v>
          </cell>
          <cell r="DD768">
            <v>182.88</v>
          </cell>
        </row>
        <row r="769">
          <cell r="E769">
            <v>166.66</v>
          </cell>
          <cell r="F769">
            <v>0</v>
          </cell>
          <cell r="L769">
            <v>0</v>
          </cell>
          <cell r="R769">
            <v>0</v>
          </cell>
          <cell r="X769">
            <v>0</v>
          </cell>
          <cell r="AD769">
            <v>8</v>
          </cell>
          <cell r="AJ769">
            <v>28.4</v>
          </cell>
          <cell r="AP769">
            <v>19.600000000000001</v>
          </cell>
          <cell r="AV769">
            <v>13.6</v>
          </cell>
          <cell r="BB769">
            <v>53.2</v>
          </cell>
          <cell r="BH769">
            <v>52.8</v>
          </cell>
          <cell r="BN769">
            <v>46.8</v>
          </cell>
          <cell r="BZ769">
            <v>74.400000000000006</v>
          </cell>
          <cell r="CF769">
            <v>32.799999999999997</v>
          </cell>
          <cell r="CL769">
            <v>45.2</v>
          </cell>
          <cell r="CR769">
            <v>52</v>
          </cell>
          <cell r="CX769">
            <v>49.6</v>
          </cell>
          <cell r="DD769">
            <v>5.2</v>
          </cell>
        </row>
        <row r="770">
          <cell r="E770">
            <v>189.04</v>
          </cell>
          <cell r="F770">
            <v>101.6</v>
          </cell>
          <cell r="L770">
            <v>177.36</v>
          </cell>
          <cell r="R770">
            <v>178.72</v>
          </cell>
          <cell r="X770">
            <v>178.76</v>
          </cell>
          <cell r="AD770">
            <v>175.96</v>
          </cell>
          <cell r="AJ770">
            <v>178.88</v>
          </cell>
          <cell r="AP770">
            <v>189.37</v>
          </cell>
          <cell r="AV770">
            <v>189.13</v>
          </cell>
          <cell r="BB770">
            <v>178.13</v>
          </cell>
          <cell r="BH770">
            <v>168.01</v>
          </cell>
          <cell r="BN770">
            <v>173.53</v>
          </cell>
          <cell r="BZ770">
            <v>297.10000000000002</v>
          </cell>
          <cell r="CF770">
            <v>173.33</v>
          </cell>
          <cell r="CL770">
            <v>172.37</v>
          </cell>
          <cell r="CR770">
            <v>183.21</v>
          </cell>
          <cell r="CX770">
            <v>191.45</v>
          </cell>
          <cell r="DD770">
            <v>179.33</v>
          </cell>
        </row>
        <row r="771">
          <cell r="E771">
            <v>265.2</v>
          </cell>
          <cell r="F771">
            <v>79.2</v>
          </cell>
          <cell r="L771">
            <v>76.2</v>
          </cell>
          <cell r="R771">
            <v>78</v>
          </cell>
          <cell r="X771">
            <v>0</v>
          </cell>
          <cell r="AD771">
            <v>0</v>
          </cell>
          <cell r="AJ771">
            <v>0</v>
          </cell>
          <cell r="AV771">
            <v>165.6</v>
          </cell>
          <cell r="BB771">
            <v>178.2</v>
          </cell>
          <cell r="BH771">
            <v>0.96</v>
          </cell>
          <cell r="BN771">
            <v>102.06</v>
          </cell>
          <cell r="BZ771">
            <v>232.56</v>
          </cell>
          <cell r="CF771">
            <v>125.4</v>
          </cell>
          <cell r="CL771">
            <v>61.2</v>
          </cell>
          <cell r="CR771">
            <v>56.64</v>
          </cell>
          <cell r="CX771">
            <v>127.2</v>
          </cell>
          <cell r="DD771">
            <v>127.2</v>
          </cell>
        </row>
        <row r="772">
          <cell r="E772">
            <v>180</v>
          </cell>
          <cell r="F772">
            <v>22.2</v>
          </cell>
          <cell r="L772">
            <v>25.2</v>
          </cell>
          <cell r="R772">
            <v>27.8</v>
          </cell>
          <cell r="X772">
            <v>27.8</v>
          </cell>
          <cell r="AD772">
            <v>27.2</v>
          </cell>
          <cell r="AJ772">
            <v>16.8</v>
          </cell>
          <cell r="AP772">
            <v>86.2</v>
          </cell>
          <cell r="AV772">
            <v>76.2</v>
          </cell>
          <cell r="BB772">
            <v>82</v>
          </cell>
          <cell r="BH772">
            <v>96</v>
          </cell>
          <cell r="BN772">
            <v>114.8</v>
          </cell>
          <cell r="BZ772">
            <v>128</v>
          </cell>
          <cell r="CF772">
            <v>46.4</v>
          </cell>
          <cell r="CL772">
            <v>58.4</v>
          </cell>
          <cell r="CR772">
            <v>66.599999999999994</v>
          </cell>
          <cell r="CX772">
            <v>103</v>
          </cell>
          <cell r="DD772">
            <v>117.8</v>
          </cell>
        </row>
        <row r="773">
          <cell r="E773">
            <v>778</v>
          </cell>
          <cell r="F773">
            <v>292</v>
          </cell>
          <cell r="L773">
            <v>452</v>
          </cell>
          <cell r="R773">
            <v>328</v>
          </cell>
          <cell r="X773">
            <v>330</v>
          </cell>
          <cell r="AD773">
            <v>396</v>
          </cell>
          <cell r="AJ773">
            <v>484</v>
          </cell>
          <cell r="AP773">
            <v>640</v>
          </cell>
          <cell r="AV773">
            <v>588</v>
          </cell>
          <cell r="BB773">
            <v>480</v>
          </cell>
          <cell r="BH773">
            <v>510</v>
          </cell>
          <cell r="BN773">
            <v>520</v>
          </cell>
          <cell r="BZ773">
            <v>1082</v>
          </cell>
          <cell r="CF773">
            <v>668</v>
          </cell>
          <cell r="CL773">
            <v>616</v>
          </cell>
          <cell r="CR773">
            <v>712</v>
          </cell>
          <cell r="CX773">
            <v>680</v>
          </cell>
          <cell r="DD773">
            <v>752</v>
          </cell>
        </row>
        <row r="774">
          <cell r="E774">
            <v>612</v>
          </cell>
          <cell r="F774">
            <v>496.8</v>
          </cell>
          <cell r="L774">
            <v>493.2</v>
          </cell>
          <cell r="R774">
            <v>480.6</v>
          </cell>
          <cell r="X774">
            <v>482.4</v>
          </cell>
          <cell r="AD774">
            <v>495</v>
          </cell>
          <cell r="AJ774">
            <v>495</v>
          </cell>
          <cell r="AP774">
            <v>498.6</v>
          </cell>
          <cell r="AV774">
            <v>45</v>
          </cell>
          <cell r="BB774">
            <v>457.2</v>
          </cell>
          <cell r="BH774">
            <v>504</v>
          </cell>
          <cell r="BN774">
            <v>0</v>
          </cell>
          <cell r="BZ774">
            <v>486</v>
          </cell>
          <cell r="CF774">
            <v>471.6</v>
          </cell>
          <cell r="CL774">
            <v>486</v>
          </cell>
          <cell r="CR774">
            <v>495</v>
          </cell>
          <cell r="CX774">
            <v>495</v>
          </cell>
          <cell r="DD774">
            <v>502.2</v>
          </cell>
        </row>
        <row r="775">
          <cell r="E775">
            <v>989</v>
          </cell>
          <cell r="F775">
            <v>190.5</v>
          </cell>
          <cell r="L775">
            <v>207</v>
          </cell>
          <cell r="R775">
            <v>228.6</v>
          </cell>
          <cell r="X775">
            <v>187.8</v>
          </cell>
          <cell r="AD775">
            <v>201</v>
          </cell>
          <cell r="AJ775">
            <v>233.4</v>
          </cell>
          <cell r="AP775">
            <v>196.2</v>
          </cell>
          <cell r="AV775">
            <v>159</v>
          </cell>
          <cell r="BB775">
            <v>122.04</v>
          </cell>
          <cell r="BH775">
            <v>129</v>
          </cell>
          <cell r="BN775">
            <v>140.1</v>
          </cell>
          <cell r="BZ775">
            <v>720</v>
          </cell>
          <cell r="CF775">
            <v>213.6</v>
          </cell>
          <cell r="CL775">
            <v>226.8</v>
          </cell>
          <cell r="CR775">
            <v>219.6</v>
          </cell>
          <cell r="CX775">
            <v>240</v>
          </cell>
          <cell r="DD775">
            <v>234</v>
          </cell>
        </row>
        <row r="776">
          <cell r="E776">
            <v>167</v>
          </cell>
          <cell r="F776">
            <v>113.4</v>
          </cell>
          <cell r="L776">
            <v>115.2</v>
          </cell>
          <cell r="R776">
            <v>108.6</v>
          </cell>
          <cell r="X776">
            <v>120.6</v>
          </cell>
          <cell r="AD776">
            <v>123</v>
          </cell>
          <cell r="AJ776">
            <v>123</v>
          </cell>
          <cell r="AP776">
            <v>137.4</v>
          </cell>
          <cell r="AV776">
            <v>127.2</v>
          </cell>
          <cell r="BB776">
            <v>140.4</v>
          </cell>
          <cell r="BH776">
            <v>138</v>
          </cell>
          <cell r="BN776">
            <v>0</v>
          </cell>
          <cell r="BZ776">
            <v>129</v>
          </cell>
          <cell r="CF776">
            <v>126</v>
          </cell>
          <cell r="CL776">
            <v>132</v>
          </cell>
          <cell r="CR776">
            <v>133.19999999999999</v>
          </cell>
          <cell r="CX776">
            <v>127.2</v>
          </cell>
          <cell r="DD776">
            <v>135.6</v>
          </cell>
        </row>
        <row r="777">
          <cell r="E777">
            <v>300</v>
          </cell>
          <cell r="F777">
            <v>204</v>
          </cell>
          <cell r="L777">
            <v>267.2</v>
          </cell>
          <cell r="R777">
            <v>242.8</v>
          </cell>
          <cell r="X777">
            <v>264</v>
          </cell>
          <cell r="AD777">
            <v>264</v>
          </cell>
          <cell r="AJ777">
            <v>232</v>
          </cell>
          <cell r="AP777">
            <v>192</v>
          </cell>
          <cell r="AV777">
            <v>24</v>
          </cell>
          <cell r="BB777">
            <v>66.72</v>
          </cell>
          <cell r="BH777">
            <v>244</v>
          </cell>
          <cell r="BN777">
            <v>238.8</v>
          </cell>
          <cell r="BZ777">
            <v>490.8</v>
          </cell>
          <cell r="CF777">
            <v>226.8</v>
          </cell>
          <cell r="CL777">
            <v>243.6</v>
          </cell>
          <cell r="CR777">
            <v>228</v>
          </cell>
          <cell r="CX777">
            <v>287.2</v>
          </cell>
          <cell r="DD777">
            <v>267.2</v>
          </cell>
        </row>
        <row r="778">
          <cell r="E778">
            <v>556</v>
          </cell>
          <cell r="F778">
            <v>126</v>
          </cell>
          <cell r="L778">
            <v>133</v>
          </cell>
          <cell r="R778">
            <v>111</v>
          </cell>
          <cell r="X778">
            <v>114</v>
          </cell>
          <cell r="AD778">
            <v>119</v>
          </cell>
          <cell r="AJ778">
            <v>152</v>
          </cell>
          <cell r="AP778">
            <v>165</v>
          </cell>
          <cell r="AV778">
            <v>127</v>
          </cell>
          <cell r="BB778">
            <v>116</v>
          </cell>
          <cell r="BH778">
            <v>100</v>
          </cell>
          <cell r="BN778">
            <v>50</v>
          </cell>
          <cell r="BZ778">
            <v>120</v>
          </cell>
          <cell r="CF778">
            <v>88</v>
          </cell>
          <cell r="CL778">
            <v>223</v>
          </cell>
          <cell r="CR778">
            <v>296</v>
          </cell>
          <cell r="CX778">
            <v>354</v>
          </cell>
          <cell r="DD778">
            <v>388</v>
          </cell>
        </row>
        <row r="779">
          <cell r="E779">
            <v>167</v>
          </cell>
          <cell r="F779">
            <v>6.3</v>
          </cell>
          <cell r="L779">
            <v>168</v>
          </cell>
          <cell r="R779">
            <v>114.9</v>
          </cell>
          <cell r="X779">
            <v>124.5</v>
          </cell>
          <cell r="AD779">
            <v>105</v>
          </cell>
          <cell r="AJ779">
            <v>108.9</v>
          </cell>
          <cell r="AP779">
            <v>107.4</v>
          </cell>
          <cell r="AV779">
            <v>109.5</v>
          </cell>
          <cell r="BB779">
            <v>142.80000000000001</v>
          </cell>
          <cell r="BH779">
            <v>120</v>
          </cell>
          <cell r="BN779">
            <v>138.30000000000001</v>
          </cell>
          <cell r="BZ779">
            <v>136.80000000000001</v>
          </cell>
          <cell r="CF779">
            <v>107.1</v>
          </cell>
          <cell r="CL779">
            <v>117</v>
          </cell>
          <cell r="CR779">
            <v>127.5</v>
          </cell>
          <cell r="CX779">
            <v>118.5</v>
          </cell>
          <cell r="DD779">
            <v>116.7</v>
          </cell>
        </row>
        <row r="780">
          <cell r="E780">
            <v>110</v>
          </cell>
          <cell r="F780">
            <v>0</v>
          </cell>
          <cell r="L780">
            <v>0</v>
          </cell>
          <cell r="R780">
            <v>0</v>
          </cell>
          <cell r="X780">
            <v>0</v>
          </cell>
          <cell r="AD780">
            <v>0</v>
          </cell>
          <cell r="AJ780">
            <v>0</v>
          </cell>
          <cell r="AP780">
            <v>0</v>
          </cell>
          <cell r="AV780">
            <v>0</v>
          </cell>
          <cell r="BB780">
            <v>0</v>
          </cell>
          <cell r="BH780">
            <v>0</v>
          </cell>
          <cell r="BN780">
            <v>0</v>
          </cell>
          <cell r="BZ780">
            <v>0</v>
          </cell>
          <cell r="CF780">
            <v>0</v>
          </cell>
          <cell r="CL780">
            <v>0</v>
          </cell>
          <cell r="CR780">
            <v>0</v>
          </cell>
          <cell r="CX780">
            <v>0</v>
          </cell>
          <cell r="DD780">
            <v>0</v>
          </cell>
        </row>
        <row r="781">
          <cell r="E781">
            <v>999</v>
          </cell>
          <cell r="F781">
            <v>510</v>
          </cell>
          <cell r="L781">
            <v>630</v>
          </cell>
          <cell r="R781">
            <v>600</v>
          </cell>
          <cell r="X781">
            <v>600</v>
          </cell>
          <cell r="AD781">
            <v>600</v>
          </cell>
          <cell r="AJ781">
            <v>630</v>
          </cell>
          <cell r="AP781">
            <v>690</v>
          </cell>
          <cell r="AV781">
            <v>720</v>
          </cell>
          <cell r="BB781">
            <v>600</v>
          </cell>
          <cell r="BH781">
            <v>600</v>
          </cell>
          <cell r="BN781">
            <v>690</v>
          </cell>
          <cell r="BZ781">
            <v>1170</v>
          </cell>
          <cell r="CF781">
            <v>660</v>
          </cell>
          <cell r="CL781">
            <v>660</v>
          </cell>
          <cell r="CR781">
            <v>660</v>
          </cell>
          <cell r="CX781">
            <v>660</v>
          </cell>
          <cell r="DD781">
            <v>660</v>
          </cell>
        </row>
        <row r="782">
          <cell r="E782">
            <v>116.66</v>
          </cell>
          <cell r="F782">
            <v>49.28</v>
          </cell>
          <cell r="L782">
            <v>51.6</v>
          </cell>
          <cell r="R782">
            <v>49.4</v>
          </cell>
          <cell r="X782">
            <v>50.6</v>
          </cell>
          <cell r="AD782">
            <v>50.2</v>
          </cell>
          <cell r="AJ782">
            <v>0</v>
          </cell>
          <cell r="AP782">
            <v>51.2</v>
          </cell>
          <cell r="AV782">
            <v>50</v>
          </cell>
          <cell r="BB782">
            <v>49.6</v>
          </cell>
          <cell r="BH782">
            <v>50.96</v>
          </cell>
          <cell r="BN782">
            <v>54.44</v>
          </cell>
          <cell r="BZ782">
            <v>114</v>
          </cell>
          <cell r="CF782">
            <v>61.84</v>
          </cell>
          <cell r="CL782">
            <v>59.64</v>
          </cell>
          <cell r="CR782">
            <v>63.16</v>
          </cell>
          <cell r="CX782">
            <v>60.32</v>
          </cell>
          <cell r="DD782">
            <v>61.96</v>
          </cell>
        </row>
        <row r="783">
          <cell r="E783">
            <v>400</v>
          </cell>
          <cell r="F783">
            <v>48</v>
          </cell>
          <cell r="L783">
            <v>36.6</v>
          </cell>
          <cell r="R783">
            <v>42.6</v>
          </cell>
          <cell r="X783">
            <v>37.200000000000003</v>
          </cell>
          <cell r="AD783">
            <v>0</v>
          </cell>
          <cell r="AJ783">
            <v>0</v>
          </cell>
          <cell r="AP783">
            <v>0</v>
          </cell>
          <cell r="AV783">
            <v>0</v>
          </cell>
          <cell r="BB783">
            <v>30</v>
          </cell>
          <cell r="BH783">
            <v>0</v>
          </cell>
          <cell r="BN783">
            <v>0</v>
          </cell>
          <cell r="BZ783">
            <v>34.200000000000003</v>
          </cell>
          <cell r="CF783">
            <v>0</v>
          </cell>
          <cell r="CL783">
            <v>0</v>
          </cell>
          <cell r="CR783">
            <v>0</v>
          </cell>
          <cell r="CX783">
            <v>0</v>
          </cell>
          <cell r="DD783">
            <v>0</v>
          </cell>
        </row>
        <row r="784">
          <cell r="E784">
            <v>275</v>
          </cell>
          <cell r="F784">
            <v>28</v>
          </cell>
          <cell r="L784">
            <v>56</v>
          </cell>
          <cell r="R784">
            <v>64</v>
          </cell>
          <cell r="X784">
            <v>68</v>
          </cell>
          <cell r="AD784">
            <v>68</v>
          </cell>
          <cell r="AJ784">
            <v>52</v>
          </cell>
          <cell r="AP784">
            <v>60</v>
          </cell>
          <cell r="AV784">
            <v>56</v>
          </cell>
          <cell r="BB784">
            <v>56</v>
          </cell>
          <cell r="BH784">
            <v>56</v>
          </cell>
          <cell r="BN784">
            <v>54</v>
          </cell>
          <cell r="BZ784">
            <v>88</v>
          </cell>
          <cell r="CF784">
            <v>39.6</v>
          </cell>
          <cell r="CL784">
            <v>25.6</v>
          </cell>
          <cell r="CR784">
            <v>27.2</v>
          </cell>
          <cell r="CX784">
            <v>62</v>
          </cell>
          <cell r="DD784">
            <v>55.2</v>
          </cell>
        </row>
        <row r="785">
          <cell r="E785">
            <v>312</v>
          </cell>
          <cell r="F785">
            <v>52.8</v>
          </cell>
          <cell r="L785">
            <v>68.8</v>
          </cell>
          <cell r="R785">
            <v>82.4</v>
          </cell>
          <cell r="X785">
            <v>88</v>
          </cell>
          <cell r="AD785">
            <v>108.8</v>
          </cell>
          <cell r="AJ785">
            <v>119.2</v>
          </cell>
          <cell r="AP785">
            <v>105.2</v>
          </cell>
          <cell r="AV785">
            <v>73.2</v>
          </cell>
          <cell r="BB785">
            <v>52.48</v>
          </cell>
          <cell r="BH785">
            <v>52</v>
          </cell>
          <cell r="BN785">
            <v>76.400000000000006</v>
          </cell>
          <cell r="BZ785">
            <v>182</v>
          </cell>
          <cell r="CF785">
            <v>90.4</v>
          </cell>
          <cell r="CL785">
            <v>76</v>
          </cell>
          <cell r="CR785">
            <v>93.2</v>
          </cell>
          <cell r="CX785">
            <v>121.2</v>
          </cell>
          <cell r="DD785">
            <v>123.2</v>
          </cell>
        </row>
        <row r="786">
          <cell r="E786">
            <v>296.39999999999998</v>
          </cell>
          <cell r="F786">
            <v>53.4</v>
          </cell>
          <cell r="L786">
            <v>131.4</v>
          </cell>
          <cell r="R786">
            <v>133.80000000000001</v>
          </cell>
          <cell r="X786">
            <v>118.8</v>
          </cell>
          <cell r="AD786">
            <v>158.4</v>
          </cell>
          <cell r="AJ786">
            <v>169.8</v>
          </cell>
          <cell r="AP786">
            <v>136.19999999999999</v>
          </cell>
          <cell r="AV786">
            <v>130.80000000000001</v>
          </cell>
          <cell r="BB786">
            <v>91.2</v>
          </cell>
          <cell r="BH786">
            <v>102</v>
          </cell>
          <cell r="BN786">
            <v>167.4</v>
          </cell>
          <cell r="BZ786">
            <v>553.68000000000006</v>
          </cell>
          <cell r="CF786">
            <v>180</v>
          </cell>
          <cell r="CL786">
            <v>162</v>
          </cell>
          <cell r="CR786">
            <v>181.2</v>
          </cell>
          <cell r="CX786">
            <v>190.8</v>
          </cell>
          <cell r="DD786">
            <v>228</v>
          </cell>
        </row>
        <row r="787">
          <cell r="E787">
            <v>134.4</v>
          </cell>
          <cell r="F787">
            <v>23.4</v>
          </cell>
          <cell r="L787">
            <v>28</v>
          </cell>
          <cell r="R787">
            <v>38.799999999999997</v>
          </cell>
          <cell r="X787">
            <v>46</v>
          </cell>
          <cell r="AD787">
            <v>38</v>
          </cell>
          <cell r="AJ787">
            <v>38</v>
          </cell>
          <cell r="AP787">
            <v>46</v>
          </cell>
          <cell r="AV787">
            <v>48</v>
          </cell>
          <cell r="BB787">
            <v>50.8</v>
          </cell>
          <cell r="BH787">
            <v>54</v>
          </cell>
          <cell r="BN787">
            <v>65</v>
          </cell>
          <cell r="BZ787">
            <v>103.4</v>
          </cell>
          <cell r="CF787">
            <v>29.4</v>
          </cell>
          <cell r="CL787">
            <v>29.6</v>
          </cell>
          <cell r="CR787">
            <v>49.6</v>
          </cell>
          <cell r="CX787">
            <v>47.4</v>
          </cell>
          <cell r="DD787">
            <v>53.4</v>
          </cell>
        </row>
        <row r="788">
          <cell r="E788">
            <v>205</v>
          </cell>
          <cell r="F788">
            <v>12</v>
          </cell>
          <cell r="L788">
            <v>71.400000000000006</v>
          </cell>
          <cell r="R788">
            <v>68.400000000000006</v>
          </cell>
          <cell r="X788">
            <v>65.400000000000006</v>
          </cell>
          <cell r="AD788">
            <v>69.599999999999994</v>
          </cell>
          <cell r="AJ788">
            <v>83.4</v>
          </cell>
          <cell r="AP788">
            <v>88.2</v>
          </cell>
          <cell r="AV788">
            <v>90</v>
          </cell>
          <cell r="BB788">
            <v>86.64</v>
          </cell>
          <cell r="BH788">
            <v>84</v>
          </cell>
          <cell r="BN788">
            <v>95.4</v>
          </cell>
          <cell r="BZ788">
            <v>126.6</v>
          </cell>
          <cell r="CF788">
            <v>90</v>
          </cell>
          <cell r="CL788">
            <v>23.4</v>
          </cell>
          <cell r="CR788">
            <v>114</v>
          </cell>
          <cell r="CX788">
            <v>118.8</v>
          </cell>
          <cell r="DD788">
            <v>114</v>
          </cell>
        </row>
        <row r="789">
          <cell r="E789">
            <v>128</v>
          </cell>
          <cell r="F789">
            <v>34.840000000000003</v>
          </cell>
          <cell r="L789">
            <v>57.12</v>
          </cell>
          <cell r="R789">
            <v>67.2</v>
          </cell>
          <cell r="X789">
            <v>66.2</v>
          </cell>
          <cell r="AD789">
            <v>57.28</v>
          </cell>
          <cell r="AJ789">
            <v>56.32</v>
          </cell>
          <cell r="AP789">
            <v>57.82</v>
          </cell>
          <cell r="AV789">
            <v>50.18</v>
          </cell>
          <cell r="BB789">
            <v>36.659999999999997</v>
          </cell>
          <cell r="BH789">
            <v>42.5</v>
          </cell>
          <cell r="BN789">
            <v>46.58</v>
          </cell>
          <cell r="BZ789">
            <v>83.04</v>
          </cell>
          <cell r="CF789">
            <v>63.46</v>
          </cell>
          <cell r="CL789">
            <v>53.18</v>
          </cell>
          <cell r="CR789">
            <v>78.98</v>
          </cell>
          <cell r="CX789">
            <v>79.739999999999995</v>
          </cell>
          <cell r="DD789">
            <v>66.14</v>
          </cell>
        </row>
        <row r="790">
          <cell r="E790">
            <v>150</v>
          </cell>
          <cell r="F790">
            <v>0</v>
          </cell>
          <cell r="L790">
            <v>0</v>
          </cell>
          <cell r="R790">
            <v>0</v>
          </cell>
          <cell r="X790">
            <v>66</v>
          </cell>
          <cell r="AD790">
            <v>4</v>
          </cell>
          <cell r="AJ790">
            <v>2</v>
          </cell>
          <cell r="AP790">
            <v>2</v>
          </cell>
          <cell r="AV790">
            <v>2</v>
          </cell>
          <cell r="BB790">
            <v>2.96</v>
          </cell>
          <cell r="BH790">
            <v>4</v>
          </cell>
          <cell r="BN790">
            <v>2</v>
          </cell>
          <cell r="BZ790">
            <v>9.4</v>
          </cell>
          <cell r="CF790">
            <v>2.8</v>
          </cell>
          <cell r="CL790">
            <v>3</v>
          </cell>
          <cell r="CR790">
            <v>3</v>
          </cell>
          <cell r="CX790">
            <v>2.8</v>
          </cell>
          <cell r="DD790">
            <v>3.2</v>
          </cell>
        </row>
        <row r="791">
          <cell r="E791">
            <v>388.8</v>
          </cell>
          <cell r="F791">
            <v>314.39999999999998</v>
          </cell>
          <cell r="L791">
            <v>340.8</v>
          </cell>
          <cell r="R791">
            <v>252</v>
          </cell>
          <cell r="X791">
            <v>369.6</v>
          </cell>
          <cell r="AD791">
            <v>326.39999999999998</v>
          </cell>
          <cell r="AJ791">
            <v>314.39999999999998</v>
          </cell>
          <cell r="AP791">
            <v>298.8</v>
          </cell>
          <cell r="AV791">
            <v>306</v>
          </cell>
          <cell r="BB791">
            <v>324.95999999999998</v>
          </cell>
          <cell r="BH791">
            <v>240</v>
          </cell>
          <cell r="BN791">
            <v>300</v>
          </cell>
          <cell r="BZ791">
            <v>505.8</v>
          </cell>
          <cell r="CF791">
            <v>352.32</v>
          </cell>
          <cell r="CL791">
            <v>368.4</v>
          </cell>
          <cell r="CR791">
            <v>320.39999999999998</v>
          </cell>
          <cell r="CX791">
            <v>280.2</v>
          </cell>
          <cell r="DD791">
            <v>269.39999999999998</v>
          </cell>
        </row>
        <row r="792">
          <cell r="E792">
            <v>112</v>
          </cell>
          <cell r="F792">
            <v>68.599999999999994</v>
          </cell>
          <cell r="L792">
            <v>122.32</v>
          </cell>
          <cell r="R792">
            <v>138.68</v>
          </cell>
          <cell r="X792">
            <v>140.76</v>
          </cell>
          <cell r="AD792">
            <v>141.76</v>
          </cell>
          <cell r="AJ792">
            <v>159.36000000000001</v>
          </cell>
          <cell r="AP792">
            <v>163.19</v>
          </cell>
          <cell r="AV792">
            <v>141.55000000000001</v>
          </cell>
          <cell r="BB792">
            <v>153.22999999999999</v>
          </cell>
          <cell r="BH792">
            <v>161.55000000000001</v>
          </cell>
          <cell r="BN792">
            <v>133.75</v>
          </cell>
          <cell r="BZ792">
            <v>230.85999999999999</v>
          </cell>
          <cell r="CF792">
            <v>126.11</v>
          </cell>
          <cell r="CL792">
            <v>119.79</v>
          </cell>
          <cell r="CR792">
            <v>140.19</v>
          </cell>
          <cell r="CX792">
            <v>138.27000000000001</v>
          </cell>
          <cell r="DD792">
            <v>134.83000000000001</v>
          </cell>
        </row>
        <row r="793">
          <cell r="E793">
            <v>174.3</v>
          </cell>
          <cell r="F793">
            <v>113.4</v>
          </cell>
          <cell r="L793">
            <v>102.3</v>
          </cell>
          <cell r="R793">
            <v>105.3</v>
          </cell>
          <cell r="X793">
            <v>90</v>
          </cell>
          <cell r="AD793">
            <v>105.9</v>
          </cell>
          <cell r="AJ793">
            <v>102.6</v>
          </cell>
          <cell r="AP793">
            <v>12.3</v>
          </cell>
          <cell r="AV793">
            <v>99</v>
          </cell>
          <cell r="BB793">
            <v>22.2</v>
          </cell>
          <cell r="BH793">
            <v>106.2</v>
          </cell>
          <cell r="BN793">
            <v>0</v>
          </cell>
          <cell r="BZ793">
            <v>107.4</v>
          </cell>
          <cell r="CF793">
            <v>99</v>
          </cell>
          <cell r="CL793">
            <v>96.6</v>
          </cell>
          <cell r="CR793">
            <v>139.5</v>
          </cell>
          <cell r="CX793">
            <v>147.9</v>
          </cell>
          <cell r="DD793">
            <v>164.4</v>
          </cell>
        </row>
        <row r="794">
          <cell r="E794">
            <v>180</v>
          </cell>
          <cell r="F794">
            <v>8</v>
          </cell>
          <cell r="L794">
            <v>48</v>
          </cell>
          <cell r="R794">
            <v>2.4</v>
          </cell>
          <cell r="X794">
            <v>72.400000000000006</v>
          </cell>
          <cell r="AD794">
            <v>126</v>
          </cell>
          <cell r="AJ794">
            <v>172</v>
          </cell>
          <cell r="AP794">
            <v>190.4</v>
          </cell>
          <cell r="AV794">
            <v>174.4</v>
          </cell>
          <cell r="BB794">
            <v>172.8</v>
          </cell>
          <cell r="BH794">
            <v>116</v>
          </cell>
          <cell r="BN794">
            <v>112</v>
          </cell>
          <cell r="BZ794">
            <v>212.8</v>
          </cell>
          <cell r="CF794">
            <v>51.2</v>
          </cell>
          <cell r="CL794">
            <v>177.2</v>
          </cell>
          <cell r="CR794">
            <v>184.8</v>
          </cell>
          <cell r="CX794">
            <v>181.6</v>
          </cell>
          <cell r="DD794">
            <v>188</v>
          </cell>
        </row>
        <row r="795">
          <cell r="E795">
            <v>129</v>
          </cell>
          <cell r="F795">
            <v>4.5</v>
          </cell>
          <cell r="L795">
            <v>123</v>
          </cell>
          <cell r="R795">
            <v>124.2</v>
          </cell>
          <cell r="X795">
            <v>117</v>
          </cell>
          <cell r="AD795">
            <v>0</v>
          </cell>
          <cell r="AJ795">
            <v>0</v>
          </cell>
          <cell r="AP795">
            <v>156</v>
          </cell>
          <cell r="AV795">
            <v>174.3</v>
          </cell>
          <cell r="BB795">
            <v>149.88</v>
          </cell>
          <cell r="BH795">
            <v>105</v>
          </cell>
          <cell r="BN795">
            <v>111.6</v>
          </cell>
          <cell r="BZ795">
            <v>243.9</v>
          </cell>
          <cell r="CF795">
            <v>90.9</v>
          </cell>
          <cell r="CL795">
            <v>151.19999999999999</v>
          </cell>
          <cell r="CR795">
            <v>143.4</v>
          </cell>
          <cell r="CX795">
            <v>102</v>
          </cell>
          <cell r="DD795">
            <v>102</v>
          </cell>
        </row>
        <row r="796">
          <cell r="E796">
            <v>465.3</v>
          </cell>
          <cell r="F796">
            <v>354</v>
          </cell>
          <cell r="L796">
            <v>378</v>
          </cell>
          <cell r="R796">
            <v>354</v>
          </cell>
          <cell r="X796">
            <v>358.2</v>
          </cell>
          <cell r="AD796">
            <v>349.2</v>
          </cell>
          <cell r="AJ796">
            <v>398.4</v>
          </cell>
          <cell r="AP796">
            <v>350.4</v>
          </cell>
          <cell r="AV796">
            <v>354</v>
          </cell>
          <cell r="BB796">
            <v>342.96</v>
          </cell>
          <cell r="BH796">
            <v>336</v>
          </cell>
          <cell r="BN796">
            <v>342</v>
          </cell>
          <cell r="BZ796">
            <v>676.2</v>
          </cell>
          <cell r="CF796">
            <v>361.2</v>
          </cell>
          <cell r="CL796">
            <v>369.6</v>
          </cell>
          <cell r="CR796">
            <v>371.4</v>
          </cell>
          <cell r="CX796">
            <v>352.8</v>
          </cell>
          <cell r="DD796">
            <v>352.8</v>
          </cell>
        </row>
        <row r="797">
          <cell r="E797">
            <v>133.30000000000001</v>
          </cell>
          <cell r="F797">
            <v>40.103999999999999</v>
          </cell>
          <cell r="L797">
            <v>57.204000000000001</v>
          </cell>
          <cell r="R797">
            <v>60.768000000000001</v>
          </cell>
          <cell r="X797">
            <v>63.1</v>
          </cell>
          <cell r="AD797">
            <v>39.6</v>
          </cell>
          <cell r="AJ797">
            <v>90</v>
          </cell>
          <cell r="AP797">
            <v>97.2</v>
          </cell>
          <cell r="AV797">
            <v>99.6</v>
          </cell>
          <cell r="BB797">
            <v>109.6</v>
          </cell>
          <cell r="BH797">
            <v>106.4</v>
          </cell>
          <cell r="BN797">
            <v>102.8</v>
          </cell>
          <cell r="BZ797">
            <v>216.4</v>
          </cell>
          <cell r="CF797">
            <v>87.6</v>
          </cell>
          <cell r="CL797">
            <v>92.4</v>
          </cell>
          <cell r="CR797">
            <v>114.8</v>
          </cell>
          <cell r="CX797">
            <v>98.4</v>
          </cell>
          <cell r="DD797">
            <v>100.8</v>
          </cell>
        </row>
        <row r="798">
          <cell r="E798">
            <v>166.7</v>
          </cell>
          <cell r="F798">
            <v>8</v>
          </cell>
          <cell r="L798">
            <v>118</v>
          </cell>
          <cell r="R798">
            <v>128</v>
          </cell>
          <cell r="X798">
            <v>130</v>
          </cell>
          <cell r="AD798">
            <v>124</v>
          </cell>
          <cell r="AJ798">
            <v>128</v>
          </cell>
          <cell r="AP798">
            <v>126</v>
          </cell>
          <cell r="AV798">
            <v>124</v>
          </cell>
          <cell r="BB798">
            <v>104</v>
          </cell>
          <cell r="BH798">
            <v>120</v>
          </cell>
          <cell r="BN798">
            <v>118</v>
          </cell>
          <cell r="BZ798">
            <v>244</v>
          </cell>
          <cell r="CF798">
            <v>114</v>
          </cell>
          <cell r="CL798">
            <v>118</v>
          </cell>
          <cell r="CR798">
            <v>122</v>
          </cell>
          <cell r="CX798">
            <v>122</v>
          </cell>
          <cell r="DD798">
            <v>117.6</v>
          </cell>
        </row>
        <row r="799">
          <cell r="E799">
            <v>167</v>
          </cell>
          <cell r="F799">
            <v>87</v>
          </cell>
          <cell r="L799">
            <v>88</v>
          </cell>
          <cell r="R799">
            <v>88</v>
          </cell>
          <cell r="X799">
            <v>167</v>
          </cell>
          <cell r="AD799">
            <v>0</v>
          </cell>
          <cell r="AJ799">
            <v>167</v>
          </cell>
          <cell r="AP799">
            <v>82</v>
          </cell>
          <cell r="AV799">
            <v>70</v>
          </cell>
          <cell r="BB799">
            <v>74</v>
          </cell>
          <cell r="BH799">
            <v>102</v>
          </cell>
          <cell r="BN799">
            <v>100</v>
          </cell>
          <cell r="BZ799">
            <v>216</v>
          </cell>
          <cell r="CF799">
            <v>106</v>
          </cell>
          <cell r="CL799">
            <v>76</v>
          </cell>
          <cell r="CR799">
            <v>76</v>
          </cell>
          <cell r="CX799">
            <v>74</v>
          </cell>
          <cell r="DD799">
            <v>76</v>
          </cell>
        </row>
        <row r="800">
          <cell r="E800">
            <v>127.8</v>
          </cell>
          <cell r="F800">
            <v>79.2</v>
          </cell>
          <cell r="L800">
            <v>107.8</v>
          </cell>
          <cell r="R800">
            <v>115.8</v>
          </cell>
          <cell r="X800">
            <v>115.8</v>
          </cell>
          <cell r="AD800">
            <v>63.6</v>
          </cell>
          <cell r="AJ800">
            <v>67.400000000000006</v>
          </cell>
          <cell r="AP800">
            <v>67.400000000000006</v>
          </cell>
          <cell r="AV800">
            <v>80.8</v>
          </cell>
          <cell r="BB800">
            <v>80.400000000000006</v>
          </cell>
          <cell r="BH800">
            <v>72.599999999999994</v>
          </cell>
          <cell r="BN800">
            <v>119.4</v>
          </cell>
          <cell r="BZ800">
            <v>152.80000000000001</v>
          </cell>
          <cell r="CF800">
            <v>72.8</v>
          </cell>
          <cell r="CL800">
            <v>71.8</v>
          </cell>
          <cell r="CR800">
            <v>129.80000000000001</v>
          </cell>
          <cell r="CX800">
            <v>124.8</v>
          </cell>
          <cell r="DD800">
            <v>130.6</v>
          </cell>
        </row>
        <row r="801">
          <cell r="E801">
            <v>122</v>
          </cell>
          <cell r="F801">
            <v>165</v>
          </cell>
          <cell r="L801">
            <v>129</v>
          </cell>
          <cell r="R801">
            <v>144.9</v>
          </cell>
          <cell r="X801">
            <v>161.69999999999999</v>
          </cell>
          <cell r="AD801">
            <v>97.5</v>
          </cell>
          <cell r="AJ801">
            <v>2.1</v>
          </cell>
          <cell r="AP801">
            <v>71.099999999999994</v>
          </cell>
          <cell r="AV801">
            <v>74.099999999999994</v>
          </cell>
          <cell r="BB801">
            <v>69</v>
          </cell>
          <cell r="BH801">
            <v>63</v>
          </cell>
          <cell r="BN801">
            <v>219.9</v>
          </cell>
          <cell r="BZ801">
            <v>207.33</v>
          </cell>
          <cell r="CF801">
            <v>197.7</v>
          </cell>
          <cell r="CL801">
            <v>162</v>
          </cell>
          <cell r="CR801">
            <v>203.16</v>
          </cell>
          <cell r="CX801">
            <v>194.1</v>
          </cell>
          <cell r="DD801">
            <v>196.2</v>
          </cell>
        </row>
        <row r="802">
          <cell r="E802">
            <v>161</v>
          </cell>
          <cell r="F802">
            <v>4.5599999999999996</v>
          </cell>
          <cell r="L802">
            <v>5.36</v>
          </cell>
          <cell r="R802">
            <v>3.96</v>
          </cell>
          <cell r="X802">
            <v>0</v>
          </cell>
          <cell r="AD802">
            <v>0</v>
          </cell>
          <cell r="AJ802">
            <v>0</v>
          </cell>
          <cell r="AP802">
            <v>0</v>
          </cell>
          <cell r="AV802">
            <v>0</v>
          </cell>
          <cell r="BB802">
            <v>7.68</v>
          </cell>
          <cell r="BH802">
            <v>8.92</v>
          </cell>
          <cell r="BN802">
            <v>5.4</v>
          </cell>
          <cell r="BZ802">
            <v>5.36</v>
          </cell>
          <cell r="CF802">
            <v>0</v>
          </cell>
          <cell r="CL802">
            <v>2.52</v>
          </cell>
          <cell r="CR802">
            <v>0</v>
          </cell>
          <cell r="CX802">
            <v>8.16</v>
          </cell>
          <cell r="DD802">
            <v>7.76</v>
          </cell>
        </row>
        <row r="803">
          <cell r="E803">
            <v>167</v>
          </cell>
          <cell r="F803">
            <v>33</v>
          </cell>
          <cell r="L803">
            <v>42</v>
          </cell>
          <cell r="R803">
            <v>45</v>
          </cell>
          <cell r="X803">
            <v>87</v>
          </cell>
          <cell r="AD803">
            <v>39</v>
          </cell>
          <cell r="AJ803">
            <v>48</v>
          </cell>
          <cell r="AP803">
            <v>45</v>
          </cell>
          <cell r="AV803">
            <v>42</v>
          </cell>
          <cell r="BB803">
            <v>27.48</v>
          </cell>
          <cell r="BH803">
            <v>34.44</v>
          </cell>
          <cell r="BN803">
            <v>39</v>
          </cell>
          <cell r="BZ803">
            <v>96</v>
          </cell>
          <cell r="CF803">
            <v>57.3</v>
          </cell>
          <cell r="CL803">
            <v>54</v>
          </cell>
          <cell r="CR803">
            <v>51.6</v>
          </cell>
          <cell r="CX803">
            <v>55.5</v>
          </cell>
          <cell r="DD803">
            <v>44.7</v>
          </cell>
        </row>
        <row r="804">
          <cell r="E804">
            <v>122</v>
          </cell>
          <cell r="F804">
            <v>75.16</v>
          </cell>
          <cell r="L804">
            <v>96.32</v>
          </cell>
          <cell r="R804">
            <v>102.52</v>
          </cell>
          <cell r="X804">
            <v>99.32</v>
          </cell>
          <cell r="AD804">
            <v>104.36</v>
          </cell>
          <cell r="AJ804">
            <v>110.12</v>
          </cell>
          <cell r="AP804">
            <v>98.88</v>
          </cell>
          <cell r="AV804">
            <v>129.68</v>
          </cell>
          <cell r="BB804">
            <v>119.2</v>
          </cell>
          <cell r="BH804">
            <v>106.4</v>
          </cell>
          <cell r="BN804">
            <v>117.92</v>
          </cell>
          <cell r="BZ804">
            <v>232</v>
          </cell>
          <cell r="CF804">
            <v>114.91</v>
          </cell>
          <cell r="CL804">
            <v>102.84</v>
          </cell>
          <cell r="CR804">
            <v>103.64</v>
          </cell>
          <cell r="CX804">
            <v>82.84</v>
          </cell>
          <cell r="DD804">
            <v>91.64</v>
          </cell>
        </row>
        <row r="805">
          <cell r="E805">
            <v>346.7</v>
          </cell>
          <cell r="F805">
            <v>0</v>
          </cell>
          <cell r="L805">
            <v>0</v>
          </cell>
          <cell r="R805">
            <v>0</v>
          </cell>
          <cell r="X805">
            <v>0</v>
          </cell>
          <cell r="AD805">
            <v>0</v>
          </cell>
          <cell r="AJ805">
            <v>0</v>
          </cell>
          <cell r="AP805">
            <v>0</v>
          </cell>
          <cell r="AV805">
            <v>0</v>
          </cell>
          <cell r="BB805">
            <v>0</v>
          </cell>
          <cell r="BH805">
            <v>0</v>
          </cell>
          <cell r="BN805">
            <v>0</v>
          </cell>
          <cell r="BZ805">
            <v>0</v>
          </cell>
          <cell r="CF805">
            <v>0</v>
          </cell>
          <cell r="CL805">
            <v>0</v>
          </cell>
          <cell r="CR805">
            <v>0</v>
          </cell>
          <cell r="CX805">
            <v>0</v>
          </cell>
          <cell r="DD805">
            <v>0</v>
          </cell>
        </row>
        <row r="806">
          <cell r="E806">
            <v>450</v>
          </cell>
          <cell r="F806">
            <v>72</v>
          </cell>
          <cell r="L806">
            <v>360</v>
          </cell>
          <cell r="R806">
            <v>206</v>
          </cell>
          <cell r="X806">
            <v>206</v>
          </cell>
          <cell r="AD806">
            <v>192</v>
          </cell>
          <cell r="AJ806">
            <v>327</v>
          </cell>
          <cell r="AP806">
            <v>205</v>
          </cell>
          <cell r="AV806">
            <v>235</v>
          </cell>
          <cell r="BB806">
            <v>331</v>
          </cell>
          <cell r="BH806">
            <v>262</v>
          </cell>
          <cell r="BN806">
            <v>357</v>
          </cell>
          <cell r="BZ806">
            <v>296</v>
          </cell>
          <cell r="CF806">
            <v>246</v>
          </cell>
          <cell r="CL806">
            <v>243</v>
          </cell>
          <cell r="CR806">
            <v>244</v>
          </cell>
          <cell r="CX806">
            <v>410</v>
          </cell>
          <cell r="DD806">
            <v>322</v>
          </cell>
        </row>
        <row r="807">
          <cell r="E807">
            <v>168</v>
          </cell>
          <cell r="F807">
            <v>32</v>
          </cell>
          <cell r="L807">
            <v>76</v>
          </cell>
          <cell r="R807">
            <v>104</v>
          </cell>
          <cell r="X807">
            <v>76</v>
          </cell>
          <cell r="AD807">
            <v>92</v>
          </cell>
          <cell r="AJ807">
            <v>76</v>
          </cell>
          <cell r="AP807">
            <v>96</v>
          </cell>
          <cell r="AV807">
            <v>76</v>
          </cell>
          <cell r="BB807">
            <v>68</v>
          </cell>
          <cell r="BH807">
            <v>56</v>
          </cell>
          <cell r="BN807">
            <v>68.400000000000006</v>
          </cell>
          <cell r="BZ807">
            <v>172.8</v>
          </cell>
          <cell r="CF807">
            <v>87.2</v>
          </cell>
          <cell r="CL807">
            <v>96.8</v>
          </cell>
          <cell r="CR807">
            <v>86.4</v>
          </cell>
          <cell r="CX807">
            <v>93.6</v>
          </cell>
          <cell r="DD807">
            <v>97.6</v>
          </cell>
        </row>
        <row r="808">
          <cell r="E808">
            <v>211.1</v>
          </cell>
          <cell r="F808">
            <v>3.28</v>
          </cell>
          <cell r="L808">
            <v>6.56</v>
          </cell>
          <cell r="R808">
            <v>6.56</v>
          </cell>
          <cell r="X808">
            <v>6.32</v>
          </cell>
          <cell r="AD808">
            <v>134.4</v>
          </cell>
          <cell r="AJ808">
            <v>187.2</v>
          </cell>
          <cell r="AP808">
            <v>139.80000000000001</v>
          </cell>
          <cell r="AV808">
            <v>135.6</v>
          </cell>
          <cell r="BB808">
            <v>192</v>
          </cell>
          <cell r="BH808">
            <v>169.8</v>
          </cell>
          <cell r="BN808">
            <v>199.2</v>
          </cell>
          <cell r="BZ808">
            <v>360</v>
          </cell>
          <cell r="CF808">
            <v>207</v>
          </cell>
          <cell r="CL808">
            <v>206.4</v>
          </cell>
          <cell r="CR808">
            <v>189.6</v>
          </cell>
          <cell r="CX808">
            <v>187.2</v>
          </cell>
          <cell r="DD808">
            <v>184.2</v>
          </cell>
        </row>
        <row r="809">
          <cell r="E809">
            <v>176</v>
          </cell>
          <cell r="F809">
            <v>16</v>
          </cell>
          <cell r="L809">
            <v>160</v>
          </cell>
          <cell r="R809">
            <v>172</v>
          </cell>
          <cell r="X809">
            <v>152</v>
          </cell>
          <cell r="AD809">
            <v>128</v>
          </cell>
          <cell r="AJ809">
            <v>0</v>
          </cell>
          <cell r="AP809">
            <v>20</v>
          </cell>
          <cell r="AV809">
            <v>0</v>
          </cell>
          <cell r="BB809">
            <v>148</v>
          </cell>
          <cell r="BH809">
            <v>0</v>
          </cell>
          <cell r="BN809">
            <v>152</v>
          </cell>
          <cell r="BZ809">
            <v>330.8</v>
          </cell>
          <cell r="CF809">
            <v>144</v>
          </cell>
          <cell r="CL809">
            <v>4</v>
          </cell>
          <cell r="CR809">
            <v>23.2</v>
          </cell>
          <cell r="CX809">
            <v>4</v>
          </cell>
          <cell r="DD809">
            <v>4</v>
          </cell>
        </row>
        <row r="810">
          <cell r="E810">
            <v>111</v>
          </cell>
          <cell r="F810">
            <v>0</v>
          </cell>
          <cell r="L810">
            <v>0</v>
          </cell>
          <cell r="R810">
            <v>122.56</v>
          </cell>
          <cell r="X810">
            <v>111.04</v>
          </cell>
          <cell r="AD810">
            <v>94.72</v>
          </cell>
          <cell r="AJ810">
            <v>116.32</v>
          </cell>
          <cell r="AP810">
            <v>117.57</v>
          </cell>
          <cell r="AV810">
            <v>98.85</v>
          </cell>
          <cell r="BB810">
            <v>90.53</v>
          </cell>
          <cell r="BH810">
            <v>112.05</v>
          </cell>
          <cell r="BN810">
            <v>101.89</v>
          </cell>
          <cell r="BZ810">
            <v>228.66000000000003</v>
          </cell>
          <cell r="CF810">
            <v>108.77</v>
          </cell>
          <cell r="CL810">
            <v>106.21</v>
          </cell>
          <cell r="CR810">
            <v>43.65</v>
          </cell>
          <cell r="CX810">
            <v>100.61</v>
          </cell>
          <cell r="DD810">
            <v>84.77</v>
          </cell>
        </row>
        <row r="811">
          <cell r="E811">
            <v>167</v>
          </cell>
          <cell r="F811">
            <v>34</v>
          </cell>
          <cell r="L811">
            <v>44</v>
          </cell>
          <cell r="R811">
            <v>43.6</v>
          </cell>
          <cell r="X811">
            <v>143.6</v>
          </cell>
          <cell r="AD811">
            <v>88.6</v>
          </cell>
          <cell r="AJ811">
            <v>0</v>
          </cell>
          <cell r="AP811">
            <v>167</v>
          </cell>
          <cell r="AV811">
            <v>167</v>
          </cell>
          <cell r="BB811">
            <v>168</v>
          </cell>
          <cell r="BH811">
            <v>94</v>
          </cell>
          <cell r="BN811">
            <v>96.4</v>
          </cell>
          <cell r="BZ811">
            <v>197.2</v>
          </cell>
          <cell r="CF811">
            <v>98.8</v>
          </cell>
          <cell r="CL811">
            <v>58.8</v>
          </cell>
          <cell r="CR811">
            <v>54.8</v>
          </cell>
          <cell r="CX811">
            <v>71.2</v>
          </cell>
          <cell r="DD811">
            <v>131.19999999999999</v>
          </cell>
        </row>
        <row r="812">
          <cell r="E812">
            <v>223</v>
          </cell>
          <cell r="F812">
            <v>22.4</v>
          </cell>
          <cell r="L812">
            <v>18.399999999999999</v>
          </cell>
          <cell r="R812">
            <v>20</v>
          </cell>
          <cell r="X812">
            <v>16.8</v>
          </cell>
          <cell r="AD812">
            <v>17.600000000000001</v>
          </cell>
          <cell r="AJ812">
            <v>19.2</v>
          </cell>
          <cell r="AP812">
            <v>18.8</v>
          </cell>
          <cell r="AV812">
            <v>20</v>
          </cell>
          <cell r="BB812">
            <v>21.28</v>
          </cell>
          <cell r="BH812">
            <v>16.32</v>
          </cell>
          <cell r="BN812">
            <v>17.600000000000001</v>
          </cell>
          <cell r="BZ812">
            <v>33.44</v>
          </cell>
          <cell r="CF812">
            <v>17.600000000000001</v>
          </cell>
          <cell r="CL812">
            <v>13.6</v>
          </cell>
          <cell r="CR812">
            <v>14</v>
          </cell>
          <cell r="CX812">
            <v>17.600000000000001</v>
          </cell>
          <cell r="DD812">
            <v>17.2</v>
          </cell>
        </row>
        <row r="813">
          <cell r="E813">
            <v>397</v>
          </cell>
          <cell r="F813">
            <v>225</v>
          </cell>
          <cell r="L813">
            <v>193.2</v>
          </cell>
          <cell r="R813">
            <v>172.8</v>
          </cell>
          <cell r="X813">
            <v>187.2</v>
          </cell>
          <cell r="AD813">
            <v>189.6</v>
          </cell>
          <cell r="AJ813">
            <v>183</v>
          </cell>
          <cell r="AP813">
            <v>212.4</v>
          </cell>
          <cell r="AV813">
            <v>187.8</v>
          </cell>
          <cell r="BB813">
            <v>236.88</v>
          </cell>
          <cell r="BH813">
            <v>222</v>
          </cell>
          <cell r="BN813">
            <v>267.60000000000002</v>
          </cell>
          <cell r="BZ813">
            <v>389.4</v>
          </cell>
          <cell r="CF813">
            <v>201</v>
          </cell>
          <cell r="CL813">
            <v>162</v>
          </cell>
          <cell r="CR813">
            <v>212.4</v>
          </cell>
          <cell r="CX813">
            <v>188.4</v>
          </cell>
          <cell r="DD813">
            <v>152.4</v>
          </cell>
        </row>
        <row r="814">
          <cell r="E814">
            <v>222</v>
          </cell>
          <cell r="F814">
            <v>6.9</v>
          </cell>
          <cell r="L814">
            <v>8.6999999999999993</v>
          </cell>
          <cell r="R814">
            <v>9</v>
          </cell>
          <cell r="X814">
            <v>9</v>
          </cell>
          <cell r="AD814">
            <v>0</v>
          </cell>
          <cell r="AJ814">
            <v>10.8</v>
          </cell>
          <cell r="AP814">
            <v>11.4</v>
          </cell>
          <cell r="AV814">
            <v>12</v>
          </cell>
          <cell r="BB814">
            <v>12</v>
          </cell>
          <cell r="BH814">
            <v>9</v>
          </cell>
          <cell r="BN814">
            <v>5.7</v>
          </cell>
          <cell r="BZ814">
            <v>19.5</v>
          </cell>
          <cell r="CF814">
            <v>10.199999999999999</v>
          </cell>
          <cell r="CL814">
            <v>0</v>
          </cell>
          <cell r="CR814">
            <v>0</v>
          </cell>
          <cell r="CX814">
            <v>0</v>
          </cell>
          <cell r="DD814">
            <v>12.6</v>
          </cell>
        </row>
        <row r="815">
          <cell r="E815">
            <v>142</v>
          </cell>
          <cell r="F815">
            <v>153</v>
          </cell>
          <cell r="L815">
            <v>144</v>
          </cell>
          <cell r="R815">
            <v>135</v>
          </cell>
          <cell r="X815">
            <v>141</v>
          </cell>
          <cell r="AD815">
            <v>135</v>
          </cell>
          <cell r="AJ815">
            <v>126</v>
          </cell>
          <cell r="AP815">
            <v>144</v>
          </cell>
          <cell r="AV815">
            <v>150</v>
          </cell>
          <cell r="BB815">
            <v>134.76</v>
          </cell>
          <cell r="BH815">
            <v>153</v>
          </cell>
          <cell r="BN815">
            <v>140.4</v>
          </cell>
          <cell r="BZ815">
            <v>290.7</v>
          </cell>
          <cell r="CF815">
            <v>141.30000000000001</v>
          </cell>
          <cell r="CL815">
            <v>130.19999999999999</v>
          </cell>
          <cell r="CR815">
            <v>151.80000000000001</v>
          </cell>
          <cell r="CX815">
            <v>128.69999999999999</v>
          </cell>
          <cell r="DD815">
            <v>114</v>
          </cell>
        </row>
        <row r="816">
          <cell r="E816">
            <v>244</v>
          </cell>
          <cell r="F816">
            <v>8</v>
          </cell>
          <cell r="L816">
            <v>104.96</v>
          </cell>
          <cell r="R816">
            <v>106.88</v>
          </cell>
          <cell r="X816">
            <v>91.84</v>
          </cell>
          <cell r="AD816">
            <v>106.24</v>
          </cell>
          <cell r="AJ816">
            <v>104.96</v>
          </cell>
          <cell r="AP816">
            <v>103.015</v>
          </cell>
          <cell r="AV816">
            <v>100.13500000000001</v>
          </cell>
          <cell r="BB816">
            <v>86.375</v>
          </cell>
          <cell r="BH816">
            <v>90.375</v>
          </cell>
          <cell r="BN816">
            <v>88.295000000000002</v>
          </cell>
          <cell r="BZ816">
            <v>106.99000000000001</v>
          </cell>
          <cell r="CF816">
            <v>91.495000000000005</v>
          </cell>
          <cell r="CL816">
            <v>110.375</v>
          </cell>
          <cell r="CR816">
            <v>115.495</v>
          </cell>
          <cell r="CX816">
            <v>110.05500000000001</v>
          </cell>
          <cell r="DD816">
            <v>109.095</v>
          </cell>
        </row>
        <row r="817">
          <cell r="E817">
            <v>289</v>
          </cell>
          <cell r="F817">
            <v>26.8</v>
          </cell>
          <cell r="L817">
            <v>136</v>
          </cell>
          <cell r="R817">
            <v>73.2</v>
          </cell>
          <cell r="X817">
            <v>82.4</v>
          </cell>
          <cell r="AD817">
            <v>87.2</v>
          </cell>
          <cell r="AJ817">
            <v>80.8</v>
          </cell>
          <cell r="AP817">
            <v>95.2</v>
          </cell>
          <cell r="AV817">
            <v>95.2</v>
          </cell>
          <cell r="BB817">
            <v>76</v>
          </cell>
          <cell r="BH817">
            <v>84</v>
          </cell>
          <cell r="BN817">
            <v>82.8</v>
          </cell>
          <cell r="BZ817">
            <v>90.8</v>
          </cell>
          <cell r="CF817">
            <v>89.6</v>
          </cell>
          <cell r="CL817">
            <v>96.8</v>
          </cell>
          <cell r="CR817">
            <v>88.4</v>
          </cell>
          <cell r="CX817">
            <v>82</v>
          </cell>
          <cell r="DD817">
            <v>83.2</v>
          </cell>
        </row>
        <row r="818">
          <cell r="E818">
            <v>277.8</v>
          </cell>
          <cell r="F818">
            <v>4</v>
          </cell>
          <cell r="L818">
            <v>108</v>
          </cell>
          <cell r="R818">
            <v>140</v>
          </cell>
          <cell r="X818">
            <v>128</v>
          </cell>
          <cell r="AD818">
            <v>116</v>
          </cell>
          <cell r="AJ818">
            <v>171.6</v>
          </cell>
          <cell r="AP818">
            <v>164</v>
          </cell>
          <cell r="AV818">
            <v>144</v>
          </cell>
          <cell r="BB818">
            <v>129.76</v>
          </cell>
          <cell r="BH818">
            <v>128</v>
          </cell>
          <cell r="BN818">
            <v>117.6</v>
          </cell>
          <cell r="BZ818">
            <v>303.2</v>
          </cell>
          <cell r="CF818">
            <v>121.6</v>
          </cell>
          <cell r="CL818">
            <v>138</v>
          </cell>
          <cell r="CR818">
            <v>150.4</v>
          </cell>
          <cell r="CX818">
            <v>160</v>
          </cell>
          <cell r="DD818">
            <v>140.80000000000001</v>
          </cell>
        </row>
        <row r="819">
          <cell r="E819">
            <v>134</v>
          </cell>
          <cell r="F819">
            <v>0</v>
          </cell>
          <cell r="L819">
            <v>32</v>
          </cell>
          <cell r="R819">
            <v>31.2</v>
          </cell>
          <cell r="X819">
            <v>1.6</v>
          </cell>
          <cell r="AD819">
            <v>8</v>
          </cell>
          <cell r="AJ819">
            <v>0</v>
          </cell>
          <cell r="AP819">
            <v>137.5</v>
          </cell>
          <cell r="AV819">
            <v>138</v>
          </cell>
          <cell r="BB819">
            <v>138</v>
          </cell>
          <cell r="BH819">
            <v>138</v>
          </cell>
          <cell r="BN819">
            <v>0</v>
          </cell>
          <cell r="BZ819">
            <v>0</v>
          </cell>
          <cell r="CF819">
            <v>0</v>
          </cell>
          <cell r="CL819">
            <v>0</v>
          </cell>
          <cell r="CR819">
            <v>0</v>
          </cell>
          <cell r="CX819">
            <v>0</v>
          </cell>
          <cell r="DD819">
            <v>0</v>
          </cell>
        </row>
        <row r="820">
          <cell r="E820">
            <v>166.7</v>
          </cell>
          <cell r="F820">
            <v>3.44</v>
          </cell>
          <cell r="L820">
            <v>4.24</v>
          </cell>
          <cell r="R820">
            <v>5.84</v>
          </cell>
          <cell r="X820">
            <v>9.6</v>
          </cell>
          <cell r="AD820">
            <v>7.2</v>
          </cell>
          <cell r="AJ820">
            <v>24</v>
          </cell>
          <cell r="AP820">
            <v>171.73</v>
          </cell>
          <cell r="AV820">
            <v>173.25</v>
          </cell>
          <cell r="BB820">
            <v>173.25</v>
          </cell>
          <cell r="BH820">
            <v>174.25</v>
          </cell>
          <cell r="BN820">
            <v>1.25</v>
          </cell>
          <cell r="BZ820">
            <v>2.5</v>
          </cell>
          <cell r="CF820">
            <v>0</v>
          </cell>
          <cell r="CL820">
            <v>2.25</v>
          </cell>
          <cell r="CR820">
            <v>3.65</v>
          </cell>
          <cell r="CX820">
            <v>3.65</v>
          </cell>
          <cell r="DD820">
            <v>25.25</v>
          </cell>
        </row>
        <row r="821">
          <cell r="E821">
            <v>672</v>
          </cell>
          <cell r="F821">
            <v>518</v>
          </cell>
          <cell r="L821">
            <v>558</v>
          </cell>
          <cell r="R821">
            <v>680</v>
          </cell>
          <cell r="X821">
            <v>662</v>
          </cell>
          <cell r="AD821">
            <v>668</v>
          </cell>
          <cell r="AJ821">
            <v>704</v>
          </cell>
          <cell r="AP821">
            <v>612</v>
          </cell>
          <cell r="AV821">
            <v>646</v>
          </cell>
          <cell r="BB821">
            <v>613.6</v>
          </cell>
          <cell r="BH821">
            <v>585.6</v>
          </cell>
          <cell r="BN821">
            <v>560</v>
          </cell>
          <cell r="BZ821">
            <v>908</v>
          </cell>
          <cell r="CF821">
            <v>696</v>
          </cell>
          <cell r="CL821">
            <v>744</v>
          </cell>
          <cell r="CR821">
            <v>698</v>
          </cell>
          <cell r="CX821">
            <v>706</v>
          </cell>
          <cell r="DD821">
            <v>632</v>
          </cell>
        </row>
        <row r="822">
          <cell r="E822">
            <v>200</v>
          </cell>
          <cell r="F822">
            <v>130.19999999999999</v>
          </cell>
          <cell r="L822">
            <v>127.8</v>
          </cell>
          <cell r="R822">
            <v>144.9</v>
          </cell>
          <cell r="X822">
            <v>144.9</v>
          </cell>
          <cell r="AD822">
            <v>155.1</v>
          </cell>
          <cell r="AJ822">
            <v>171.6</v>
          </cell>
          <cell r="AP822">
            <v>157.5</v>
          </cell>
          <cell r="AV822">
            <v>159</v>
          </cell>
          <cell r="BB822">
            <v>105</v>
          </cell>
          <cell r="BH822">
            <v>99</v>
          </cell>
          <cell r="BN822">
            <v>94.2</v>
          </cell>
          <cell r="BZ822">
            <v>191.1</v>
          </cell>
          <cell r="CF822">
            <v>82.2</v>
          </cell>
          <cell r="CL822">
            <v>98.4</v>
          </cell>
          <cell r="CR822">
            <v>94.2</v>
          </cell>
          <cell r="CX822">
            <v>0</v>
          </cell>
          <cell r="DD822">
            <v>0</v>
          </cell>
        </row>
        <row r="823">
          <cell r="E823">
            <v>174</v>
          </cell>
          <cell r="F823">
            <v>0</v>
          </cell>
          <cell r="L823">
            <v>0</v>
          </cell>
          <cell r="R823">
            <v>0</v>
          </cell>
          <cell r="X823">
            <v>0</v>
          </cell>
          <cell r="AD823">
            <v>0</v>
          </cell>
          <cell r="AJ823">
            <v>0</v>
          </cell>
          <cell r="AP823">
            <v>0</v>
          </cell>
          <cell r="AV823">
            <v>0</v>
          </cell>
          <cell r="BB823">
            <v>0</v>
          </cell>
          <cell r="BH823">
            <v>0</v>
          </cell>
          <cell r="BN823">
            <v>0</v>
          </cell>
          <cell r="BZ823">
            <v>0</v>
          </cell>
          <cell r="CF823">
            <v>0</v>
          </cell>
          <cell r="CL823">
            <v>0</v>
          </cell>
          <cell r="CR823">
            <v>0</v>
          </cell>
          <cell r="CX823">
            <v>0</v>
          </cell>
          <cell r="DD823">
            <v>0</v>
          </cell>
        </row>
        <row r="824">
          <cell r="E824">
            <v>132</v>
          </cell>
          <cell r="F824">
            <v>0</v>
          </cell>
          <cell r="L824">
            <v>107.52</v>
          </cell>
          <cell r="R824">
            <v>162.56</v>
          </cell>
          <cell r="X824">
            <v>174.4</v>
          </cell>
          <cell r="AD824">
            <v>180.48</v>
          </cell>
          <cell r="AJ824">
            <v>131.84</v>
          </cell>
          <cell r="AP824">
            <v>44.27</v>
          </cell>
          <cell r="AV824">
            <v>65.709999999999994</v>
          </cell>
          <cell r="BB824">
            <v>77.55</v>
          </cell>
          <cell r="BH824">
            <v>147.15</v>
          </cell>
          <cell r="BN824">
            <v>155.94999999999999</v>
          </cell>
          <cell r="BZ824">
            <v>325.5</v>
          </cell>
          <cell r="CF824">
            <v>116.91</v>
          </cell>
          <cell r="CL824">
            <v>168.75</v>
          </cell>
          <cell r="CR824">
            <v>178.67</v>
          </cell>
          <cell r="CX824">
            <v>185.71</v>
          </cell>
          <cell r="DD824">
            <v>144.11000000000001</v>
          </cell>
        </row>
        <row r="825">
          <cell r="E825">
            <v>166.7</v>
          </cell>
          <cell r="F825">
            <v>109.2</v>
          </cell>
          <cell r="L825">
            <v>92</v>
          </cell>
          <cell r="R825">
            <v>93.2</v>
          </cell>
          <cell r="X825">
            <v>93.2</v>
          </cell>
          <cell r="AD825">
            <v>80</v>
          </cell>
          <cell r="AJ825">
            <v>69.599999999999994</v>
          </cell>
          <cell r="AP825">
            <v>69.599999999999994</v>
          </cell>
          <cell r="AV825">
            <v>64</v>
          </cell>
          <cell r="BB825">
            <v>70.72</v>
          </cell>
          <cell r="BH825">
            <v>72</v>
          </cell>
          <cell r="BN825">
            <v>86</v>
          </cell>
          <cell r="BZ825">
            <v>152.80000000000001</v>
          </cell>
          <cell r="CF825">
            <v>69.2</v>
          </cell>
          <cell r="CL825">
            <v>71.599999999999994</v>
          </cell>
          <cell r="CR825">
            <v>76.8</v>
          </cell>
          <cell r="CX825">
            <v>76.400000000000006</v>
          </cell>
          <cell r="DD825">
            <v>79.2</v>
          </cell>
        </row>
        <row r="826">
          <cell r="E826">
            <v>161.1</v>
          </cell>
          <cell r="F826">
            <v>0</v>
          </cell>
          <cell r="L826">
            <v>6.4</v>
          </cell>
          <cell r="R826">
            <v>5</v>
          </cell>
          <cell r="X826">
            <v>5.6</v>
          </cell>
          <cell r="AD826">
            <v>4</v>
          </cell>
          <cell r="AJ826">
            <v>0</v>
          </cell>
          <cell r="AP826">
            <v>0</v>
          </cell>
          <cell r="AV826">
            <v>6</v>
          </cell>
          <cell r="BB826">
            <v>7.04</v>
          </cell>
          <cell r="BH826">
            <v>6</v>
          </cell>
          <cell r="BN826">
            <v>0</v>
          </cell>
          <cell r="BZ826">
            <v>4</v>
          </cell>
          <cell r="CF826">
            <v>0</v>
          </cell>
          <cell r="CL826">
            <v>0</v>
          </cell>
          <cell r="CR826">
            <v>0</v>
          </cell>
          <cell r="CX826">
            <v>0</v>
          </cell>
          <cell r="DD826">
            <v>0</v>
          </cell>
        </row>
        <row r="827">
          <cell r="E827">
            <v>220</v>
          </cell>
          <cell r="F827">
            <v>51</v>
          </cell>
          <cell r="L827">
            <v>82.8</v>
          </cell>
          <cell r="R827">
            <v>64.5</v>
          </cell>
          <cell r="X827">
            <v>31.8</v>
          </cell>
          <cell r="AD827">
            <v>171</v>
          </cell>
          <cell r="AJ827">
            <v>165.3</v>
          </cell>
          <cell r="AP827">
            <v>13.5</v>
          </cell>
          <cell r="AV827">
            <v>66.900000000000006</v>
          </cell>
          <cell r="BB827">
            <v>75</v>
          </cell>
          <cell r="BH827">
            <v>69</v>
          </cell>
          <cell r="BN827">
            <v>96.3</v>
          </cell>
          <cell r="BZ827">
            <v>257.7</v>
          </cell>
          <cell r="CF827">
            <v>147.24</v>
          </cell>
          <cell r="CL827">
            <v>125.4</v>
          </cell>
          <cell r="CR827">
            <v>135.6</v>
          </cell>
          <cell r="CX827">
            <v>125.7</v>
          </cell>
          <cell r="DD827">
            <v>165.9</v>
          </cell>
        </row>
        <row r="828">
          <cell r="E828">
            <v>188.89</v>
          </cell>
          <cell r="AP828">
            <v>6.8</v>
          </cell>
          <cell r="BB828">
            <v>120.84</v>
          </cell>
          <cell r="BH828">
            <v>145.85</v>
          </cell>
          <cell r="BN828">
            <v>157.25</v>
          </cell>
          <cell r="BZ828">
            <v>322.3</v>
          </cell>
          <cell r="CF828">
            <v>150.05000000000001</v>
          </cell>
          <cell r="CL828">
            <v>144.65</v>
          </cell>
          <cell r="CR828">
            <v>145.25</v>
          </cell>
          <cell r="CX828">
            <v>141.65</v>
          </cell>
          <cell r="DD828">
            <v>141.65</v>
          </cell>
        </row>
        <row r="829">
          <cell r="E829">
            <v>197</v>
          </cell>
          <cell r="F829">
            <v>0</v>
          </cell>
          <cell r="L829">
            <v>0</v>
          </cell>
          <cell r="R829">
            <v>0</v>
          </cell>
          <cell r="X829">
            <v>0</v>
          </cell>
          <cell r="AD829">
            <v>0</v>
          </cell>
          <cell r="AJ829">
            <v>0</v>
          </cell>
          <cell r="AP829">
            <v>0</v>
          </cell>
          <cell r="AV829">
            <v>0</v>
          </cell>
          <cell r="BB829">
            <v>0</v>
          </cell>
          <cell r="BH829">
            <v>0</v>
          </cell>
          <cell r="BN829">
            <v>0</v>
          </cell>
          <cell r="BZ829">
            <v>0</v>
          </cell>
          <cell r="CF829">
            <v>0</v>
          </cell>
          <cell r="CL829">
            <v>0</v>
          </cell>
          <cell r="CR829">
            <v>0</v>
          </cell>
          <cell r="CX829">
            <v>0</v>
          </cell>
          <cell r="DD829">
            <v>0</v>
          </cell>
        </row>
        <row r="830">
          <cell r="E830">
            <v>203</v>
          </cell>
          <cell r="F830">
            <v>162.30000000000001</v>
          </cell>
          <cell r="L830">
            <v>34.5</v>
          </cell>
          <cell r="R830">
            <v>27.9</v>
          </cell>
          <cell r="X830">
            <v>24.9</v>
          </cell>
          <cell r="AD830">
            <v>25.8</v>
          </cell>
          <cell r="AJ830">
            <v>52.8</v>
          </cell>
          <cell r="AP830">
            <v>10.199999999999999</v>
          </cell>
          <cell r="AV830">
            <v>8.4</v>
          </cell>
          <cell r="BB830">
            <v>8.2799999999999994</v>
          </cell>
          <cell r="BH830">
            <v>12</v>
          </cell>
          <cell r="BN830">
            <v>90.3</v>
          </cell>
          <cell r="BZ830">
            <v>154.80000000000001</v>
          </cell>
          <cell r="CF830">
            <v>16.2</v>
          </cell>
          <cell r="CL830">
            <v>20.7</v>
          </cell>
          <cell r="CR830">
            <v>79.5</v>
          </cell>
          <cell r="CX830">
            <v>78</v>
          </cell>
          <cell r="DD830">
            <v>81</v>
          </cell>
        </row>
        <row r="831">
          <cell r="E831">
            <v>720</v>
          </cell>
          <cell r="F831">
            <v>109</v>
          </cell>
          <cell r="L831">
            <v>156</v>
          </cell>
          <cell r="R831">
            <v>212</v>
          </cell>
          <cell r="X831">
            <v>232</v>
          </cell>
          <cell r="AD831">
            <v>203</v>
          </cell>
          <cell r="AJ831">
            <v>198</v>
          </cell>
          <cell r="AP831">
            <v>181</v>
          </cell>
          <cell r="AV831">
            <v>155</v>
          </cell>
          <cell r="BB831">
            <v>124.8</v>
          </cell>
          <cell r="BH831">
            <v>141.6</v>
          </cell>
          <cell r="BN831">
            <v>169</v>
          </cell>
          <cell r="BZ831">
            <v>446</v>
          </cell>
          <cell r="CF831">
            <v>109</v>
          </cell>
          <cell r="CL831">
            <v>125</v>
          </cell>
          <cell r="CR831">
            <v>209</v>
          </cell>
          <cell r="CX831">
            <v>252</v>
          </cell>
          <cell r="DD831">
            <v>220</v>
          </cell>
        </row>
        <row r="832">
          <cell r="E832">
            <v>130</v>
          </cell>
          <cell r="F832">
            <v>0</v>
          </cell>
          <cell r="L832">
            <v>0</v>
          </cell>
          <cell r="R832">
            <v>0</v>
          </cell>
          <cell r="X832">
            <v>0</v>
          </cell>
          <cell r="AD832">
            <v>0</v>
          </cell>
          <cell r="AJ832">
            <v>0</v>
          </cell>
          <cell r="AV832">
            <v>104</v>
          </cell>
          <cell r="BB832">
            <v>104</v>
          </cell>
          <cell r="BH832">
            <v>104</v>
          </cell>
          <cell r="BN832">
            <v>0</v>
          </cell>
          <cell r="BZ832">
            <v>0</v>
          </cell>
          <cell r="CF832">
            <v>0</v>
          </cell>
          <cell r="CL832">
            <v>0</v>
          </cell>
          <cell r="CR832">
            <v>0</v>
          </cell>
          <cell r="CX832">
            <v>0</v>
          </cell>
          <cell r="DD832">
            <v>0</v>
          </cell>
        </row>
        <row r="833">
          <cell r="E833">
            <v>202</v>
          </cell>
          <cell r="F833">
            <v>33</v>
          </cell>
          <cell r="L833">
            <v>109.5</v>
          </cell>
          <cell r="R833">
            <v>105</v>
          </cell>
          <cell r="X833">
            <v>86.1</v>
          </cell>
          <cell r="AD833">
            <v>63</v>
          </cell>
          <cell r="AJ833">
            <v>103.2</v>
          </cell>
          <cell r="AP833">
            <v>64.8</v>
          </cell>
          <cell r="AV833">
            <v>56.1</v>
          </cell>
          <cell r="BB833">
            <v>39</v>
          </cell>
          <cell r="BH833">
            <v>42.48</v>
          </cell>
          <cell r="BN833">
            <v>42.6</v>
          </cell>
          <cell r="BZ833">
            <v>105.6</v>
          </cell>
          <cell r="CF833">
            <v>47.4</v>
          </cell>
          <cell r="CL833">
            <v>46.2</v>
          </cell>
          <cell r="CR833">
            <v>57</v>
          </cell>
          <cell r="CX833">
            <v>57</v>
          </cell>
          <cell r="DD833">
            <v>54</v>
          </cell>
        </row>
        <row r="834">
          <cell r="E834">
            <v>300</v>
          </cell>
          <cell r="F834">
            <v>70.400000000000006</v>
          </cell>
          <cell r="L834">
            <v>300</v>
          </cell>
          <cell r="R834">
            <v>300</v>
          </cell>
          <cell r="X834">
            <v>300</v>
          </cell>
          <cell r="AD834">
            <v>0</v>
          </cell>
          <cell r="AJ834">
            <v>300</v>
          </cell>
          <cell r="AP834">
            <v>300</v>
          </cell>
          <cell r="AV834">
            <v>52.2</v>
          </cell>
          <cell r="BB834">
            <v>42</v>
          </cell>
          <cell r="BH834">
            <v>90</v>
          </cell>
          <cell r="BN834">
            <v>204.3</v>
          </cell>
          <cell r="BZ834">
            <v>322.5</v>
          </cell>
          <cell r="CF834">
            <v>177</v>
          </cell>
          <cell r="CL834">
            <v>151.5</v>
          </cell>
          <cell r="CR834">
            <v>155.1</v>
          </cell>
          <cell r="CX834">
            <v>228.6</v>
          </cell>
          <cell r="DD834">
            <v>234</v>
          </cell>
        </row>
        <row r="835">
          <cell r="E835">
            <v>120</v>
          </cell>
          <cell r="F835">
            <v>23.2</v>
          </cell>
          <cell r="L835">
            <v>46</v>
          </cell>
          <cell r="R835">
            <v>60.8</v>
          </cell>
          <cell r="X835">
            <v>50</v>
          </cell>
          <cell r="AD835">
            <v>33.200000000000003</v>
          </cell>
          <cell r="AJ835">
            <v>20</v>
          </cell>
          <cell r="AP835">
            <v>30.4</v>
          </cell>
          <cell r="AV835">
            <v>27.2</v>
          </cell>
          <cell r="BB835">
            <v>19.2</v>
          </cell>
          <cell r="BH835">
            <v>24</v>
          </cell>
          <cell r="BN835">
            <v>23.2</v>
          </cell>
          <cell r="BZ835">
            <v>51.2</v>
          </cell>
          <cell r="CF835">
            <v>21.44</v>
          </cell>
          <cell r="CL835">
            <v>23.2</v>
          </cell>
          <cell r="CR835">
            <v>29.2</v>
          </cell>
          <cell r="CX835">
            <v>67.2</v>
          </cell>
          <cell r="DD835">
            <v>27.6</v>
          </cell>
        </row>
        <row r="836">
          <cell r="E836">
            <v>160</v>
          </cell>
          <cell r="F836">
            <v>125.2</v>
          </cell>
          <cell r="L836">
            <v>149.19999999999999</v>
          </cell>
          <cell r="R836">
            <v>149.6</v>
          </cell>
          <cell r="X836">
            <v>152</v>
          </cell>
          <cell r="AD836">
            <v>157.6</v>
          </cell>
          <cell r="AJ836">
            <v>134.80000000000001</v>
          </cell>
          <cell r="AP836">
            <v>90.4</v>
          </cell>
          <cell r="AV836">
            <v>22</v>
          </cell>
          <cell r="BB836">
            <v>56</v>
          </cell>
          <cell r="BH836">
            <v>172.4</v>
          </cell>
          <cell r="BN836">
            <v>184.8</v>
          </cell>
          <cell r="BZ836">
            <v>280</v>
          </cell>
          <cell r="CF836">
            <v>143.6</v>
          </cell>
          <cell r="CL836">
            <v>145.6</v>
          </cell>
          <cell r="CR836">
            <v>151.6</v>
          </cell>
          <cell r="CX836">
            <v>131.6</v>
          </cell>
          <cell r="DD836">
            <v>165.6</v>
          </cell>
        </row>
        <row r="837">
          <cell r="E837">
            <v>221</v>
          </cell>
          <cell r="F837">
            <v>220.8</v>
          </cell>
          <cell r="L837">
            <v>0</v>
          </cell>
          <cell r="R837">
            <v>840</v>
          </cell>
          <cell r="X837">
            <v>102</v>
          </cell>
          <cell r="AD837">
            <v>96</v>
          </cell>
          <cell r="AJ837">
            <v>36</v>
          </cell>
          <cell r="AP837">
            <v>54</v>
          </cell>
          <cell r="AV837">
            <v>36</v>
          </cell>
          <cell r="BB837">
            <v>30</v>
          </cell>
          <cell r="BH837">
            <v>18</v>
          </cell>
          <cell r="BN837">
            <v>24</v>
          </cell>
          <cell r="BZ837">
            <v>108</v>
          </cell>
          <cell r="CF837">
            <v>36</v>
          </cell>
          <cell r="CL837">
            <v>48</v>
          </cell>
          <cell r="CR837">
            <v>102</v>
          </cell>
          <cell r="CX837">
            <v>60</v>
          </cell>
          <cell r="DD837">
            <v>42</v>
          </cell>
        </row>
        <row r="838">
          <cell r="E838">
            <v>125</v>
          </cell>
          <cell r="F838">
            <v>35.6</v>
          </cell>
          <cell r="L838">
            <v>96.32</v>
          </cell>
          <cell r="R838">
            <v>109.44</v>
          </cell>
          <cell r="X838">
            <v>108.96</v>
          </cell>
          <cell r="AD838">
            <v>114.08</v>
          </cell>
          <cell r="AJ838">
            <v>100.8</v>
          </cell>
          <cell r="AP838">
            <v>120.16</v>
          </cell>
          <cell r="AV838">
            <v>112</v>
          </cell>
          <cell r="BB838">
            <v>87.2</v>
          </cell>
          <cell r="BH838">
            <v>91.2</v>
          </cell>
          <cell r="BN838">
            <v>91.68</v>
          </cell>
          <cell r="BZ838">
            <v>204.48</v>
          </cell>
          <cell r="CF838">
            <v>99.04</v>
          </cell>
          <cell r="CL838">
            <v>65.28</v>
          </cell>
          <cell r="CR838">
            <v>97.76</v>
          </cell>
          <cell r="CX838">
            <v>104.32</v>
          </cell>
          <cell r="DD838">
            <v>100</v>
          </cell>
        </row>
        <row r="839">
          <cell r="E839">
            <v>843.3</v>
          </cell>
          <cell r="F839">
            <v>344</v>
          </cell>
          <cell r="L839">
            <v>639</v>
          </cell>
          <cell r="R839">
            <v>482</v>
          </cell>
          <cell r="X839">
            <v>530</v>
          </cell>
          <cell r="AD839">
            <v>340</v>
          </cell>
          <cell r="AJ839">
            <v>340</v>
          </cell>
          <cell r="AP839">
            <v>340</v>
          </cell>
          <cell r="AV839">
            <v>37.6</v>
          </cell>
          <cell r="BB839">
            <v>356</v>
          </cell>
          <cell r="BH839">
            <v>408</v>
          </cell>
          <cell r="BN839">
            <v>398</v>
          </cell>
          <cell r="BZ839">
            <v>822</v>
          </cell>
          <cell r="CF839">
            <v>438</v>
          </cell>
          <cell r="CL839">
            <v>404</v>
          </cell>
          <cell r="CR839">
            <v>436</v>
          </cell>
          <cell r="CX839">
            <v>426</v>
          </cell>
          <cell r="DD839">
            <v>382</v>
          </cell>
        </row>
        <row r="840">
          <cell r="E840">
            <v>147</v>
          </cell>
          <cell r="F840">
            <v>153.30000000000001</v>
          </cell>
          <cell r="L840">
            <v>161.69999999999999</v>
          </cell>
          <cell r="R840">
            <v>132</v>
          </cell>
          <cell r="X840">
            <v>135.6</v>
          </cell>
          <cell r="AD840">
            <v>0</v>
          </cell>
          <cell r="AJ840">
            <v>107.7</v>
          </cell>
          <cell r="AP840">
            <v>0</v>
          </cell>
          <cell r="AV840">
            <v>3.6</v>
          </cell>
          <cell r="BB840">
            <v>0</v>
          </cell>
          <cell r="BH840">
            <v>12.9</v>
          </cell>
          <cell r="BN840">
            <v>163.80000000000001</v>
          </cell>
          <cell r="BZ840">
            <v>95.01</v>
          </cell>
          <cell r="CF840">
            <v>108</v>
          </cell>
          <cell r="CL840">
            <v>30</v>
          </cell>
          <cell r="CR840">
            <v>132</v>
          </cell>
          <cell r="CX840">
            <v>3</v>
          </cell>
          <cell r="DD840">
            <v>3</v>
          </cell>
        </row>
        <row r="841">
          <cell r="E841">
            <v>250</v>
          </cell>
          <cell r="F841">
            <v>77.400000000000006</v>
          </cell>
          <cell r="L841">
            <v>224.4</v>
          </cell>
          <cell r="R841">
            <v>220.8</v>
          </cell>
          <cell r="X841">
            <v>231.6</v>
          </cell>
          <cell r="AD841">
            <v>220.8</v>
          </cell>
          <cell r="AJ841">
            <v>204.6</v>
          </cell>
          <cell r="AP841">
            <v>175.8</v>
          </cell>
          <cell r="AV841">
            <v>192</v>
          </cell>
          <cell r="BB841">
            <v>144.72</v>
          </cell>
          <cell r="BH841">
            <v>150</v>
          </cell>
          <cell r="BN841">
            <v>181.8</v>
          </cell>
          <cell r="BZ841">
            <v>232.8</v>
          </cell>
          <cell r="CF841">
            <v>198</v>
          </cell>
          <cell r="CL841">
            <v>82.2</v>
          </cell>
          <cell r="CR841">
            <v>215.4</v>
          </cell>
          <cell r="CX841">
            <v>214.8</v>
          </cell>
          <cell r="DD841">
            <v>220.8</v>
          </cell>
        </row>
        <row r="842">
          <cell r="E842">
            <v>195</v>
          </cell>
          <cell r="F842">
            <v>91.2</v>
          </cell>
          <cell r="L842">
            <v>101.6</v>
          </cell>
          <cell r="R842">
            <v>96</v>
          </cell>
          <cell r="X842">
            <v>90.88</v>
          </cell>
          <cell r="AD842">
            <v>84</v>
          </cell>
          <cell r="AJ842">
            <v>92</v>
          </cell>
          <cell r="AP842">
            <v>87.2</v>
          </cell>
          <cell r="AV842">
            <v>69.599999999999994</v>
          </cell>
          <cell r="BB842">
            <v>59.2</v>
          </cell>
          <cell r="BH842">
            <v>57.6</v>
          </cell>
          <cell r="BN842">
            <v>62.4</v>
          </cell>
          <cell r="BZ842">
            <v>178.4</v>
          </cell>
          <cell r="CF842">
            <v>61.6</v>
          </cell>
          <cell r="CL842">
            <v>80.8</v>
          </cell>
          <cell r="CR842">
            <v>99.2</v>
          </cell>
          <cell r="CX842">
            <v>99.2</v>
          </cell>
          <cell r="DD842">
            <v>99.84</v>
          </cell>
        </row>
        <row r="843">
          <cell r="E843">
            <v>105.56</v>
          </cell>
          <cell r="DD843">
            <v>106</v>
          </cell>
        </row>
        <row r="844">
          <cell r="E844">
            <v>117</v>
          </cell>
          <cell r="F844">
            <v>4</v>
          </cell>
          <cell r="L844">
            <v>84.6</v>
          </cell>
          <cell r="R844">
            <v>92.2</v>
          </cell>
          <cell r="X844">
            <v>105.8</v>
          </cell>
          <cell r="AD844">
            <v>0</v>
          </cell>
          <cell r="AJ844">
            <v>0</v>
          </cell>
          <cell r="AP844">
            <v>110.6</v>
          </cell>
          <cell r="AV844">
            <v>109.68</v>
          </cell>
          <cell r="BB844">
            <v>113.36</v>
          </cell>
          <cell r="BH844">
            <v>126</v>
          </cell>
          <cell r="BN844">
            <v>123.2</v>
          </cell>
          <cell r="BZ844">
            <v>22.4</v>
          </cell>
          <cell r="CF844">
            <v>115</v>
          </cell>
          <cell r="CL844">
            <v>141.19999999999999</v>
          </cell>
          <cell r="CR844">
            <v>167.8</v>
          </cell>
          <cell r="CX844">
            <v>174.8</v>
          </cell>
          <cell r="DD844">
            <v>165.6</v>
          </cell>
        </row>
        <row r="845">
          <cell r="E845">
            <v>196.7</v>
          </cell>
          <cell r="F845">
            <v>165.3</v>
          </cell>
          <cell r="L845">
            <v>156.9</v>
          </cell>
          <cell r="R845">
            <v>160.19999999999999</v>
          </cell>
          <cell r="X845">
            <v>144</v>
          </cell>
          <cell r="AD845">
            <v>150</v>
          </cell>
          <cell r="AJ845">
            <v>150</v>
          </cell>
          <cell r="AP845">
            <v>159</v>
          </cell>
          <cell r="AV845">
            <v>162</v>
          </cell>
          <cell r="BB845">
            <v>165</v>
          </cell>
          <cell r="BH845">
            <v>156</v>
          </cell>
          <cell r="BN845">
            <v>172.2</v>
          </cell>
          <cell r="BZ845">
            <v>342</v>
          </cell>
          <cell r="CF845">
            <v>171</v>
          </cell>
          <cell r="CL845">
            <v>160.80000000000001</v>
          </cell>
          <cell r="CR845">
            <v>174.6</v>
          </cell>
          <cell r="CX845">
            <v>178.8</v>
          </cell>
          <cell r="DD845">
            <v>165.6</v>
          </cell>
        </row>
        <row r="846">
          <cell r="E846">
            <v>289</v>
          </cell>
          <cell r="F846">
            <v>62.4</v>
          </cell>
          <cell r="L846">
            <v>123.6</v>
          </cell>
          <cell r="R846">
            <v>87</v>
          </cell>
          <cell r="X846">
            <v>90</v>
          </cell>
          <cell r="AD846">
            <v>93</v>
          </cell>
          <cell r="AJ846">
            <v>132.6</v>
          </cell>
          <cell r="AP846">
            <v>151.5</v>
          </cell>
          <cell r="AV846">
            <v>90.6</v>
          </cell>
          <cell r="BB846">
            <v>62.64</v>
          </cell>
          <cell r="BH846">
            <v>75</v>
          </cell>
          <cell r="BN846">
            <v>151.19999999999999</v>
          </cell>
          <cell r="BZ846">
            <v>208.8</v>
          </cell>
          <cell r="CF846">
            <v>69.900000000000006</v>
          </cell>
          <cell r="CL846">
            <v>80.099999999999994</v>
          </cell>
          <cell r="CR846">
            <v>144.30000000000001</v>
          </cell>
          <cell r="CX846">
            <v>107.7</v>
          </cell>
          <cell r="DD846">
            <v>135.6</v>
          </cell>
        </row>
        <row r="847">
          <cell r="E847">
            <v>173.1</v>
          </cell>
          <cell r="F847">
            <v>9.6</v>
          </cell>
          <cell r="L847">
            <v>17.399999999999999</v>
          </cell>
          <cell r="R847">
            <v>14.7</v>
          </cell>
          <cell r="X847">
            <v>13.8</v>
          </cell>
          <cell r="AD847">
            <v>20.399999999999999</v>
          </cell>
          <cell r="AJ847">
            <v>20.7</v>
          </cell>
          <cell r="AP847">
            <v>15.3</v>
          </cell>
          <cell r="AV847">
            <v>15.3</v>
          </cell>
          <cell r="BB847">
            <v>8.4</v>
          </cell>
          <cell r="BH847">
            <v>69</v>
          </cell>
          <cell r="BN847">
            <v>78.599999999999994</v>
          </cell>
          <cell r="BZ847">
            <v>90.9</v>
          </cell>
          <cell r="CF847">
            <v>15.6</v>
          </cell>
          <cell r="CL847">
            <v>15.3</v>
          </cell>
          <cell r="CR847">
            <v>72</v>
          </cell>
          <cell r="CX847">
            <v>33</v>
          </cell>
          <cell r="DD847">
            <v>23.4</v>
          </cell>
        </row>
        <row r="848">
          <cell r="E848">
            <v>167</v>
          </cell>
          <cell r="F848">
            <v>112.8</v>
          </cell>
          <cell r="L848">
            <v>84</v>
          </cell>
          <cell r="R848">
            <v>114</v>
          </cell>
          <cell r="X848">
            <v>8.4</v>
          </cell>
          <cell r="AD848">
            <v>12</v>
          </cell>
          <cell r="AJ848">
            <v>117</v>
          </cell>
          <cell r="AP848">
            <v>61.2</v>
          </cell>
          <cell r="AV848">
            <v>108.6</v>
          </cell>
          <cell r="BB848">
            <v>16.2</v>
          </cell>
          <cell r="BH848">
            <v>24</v>
          </cell>
          <cell r="BN848">
            <v>24.24</v>
          </cell>
          <cell r="BZ848">
            <v>105</v>
          </cell>
          <cell r="CF848">
            <v>88.2</v>
          </cell>
          <cell r="CL848">
            <v>69.599999999999994</v>
          </cell>
          <cell r="CR848">
            <v>98.88</v>
          </cell>
          <cell r="CX848">
            <v>19.8</v>
          </cell>
          <cell r="DD848">
            <v>10.38</v>
          </cell>
        </row>
        <row r="849">
          <cell r="E849">
            <v>1000</v>
          </cell>
          <cell r="F849">
            <v>427.5</v>
          </cell>
          <cell r="L849">
            <v>615</v>
          </cell>
          <cell r="R849">
            <v>735</v>
          </cell>
          <cell r="X849">
            <v>712.5</v>
          </cell>
          <cell r="AD849">
            <v>847.5</v>
          </cell>
          <cell r="AJ849">
            <v>577.5</v>
          </cell>
          <cell r="AP849">
            <v>690</v>
          </cell>
          <cell r="AV849">
            <v>337.5</v>
          </cell>
          <cell r="BB849">
            <v>285</v>
          </cell>
          <cell r="BH849">
            <v>900</v>
          </cell>
          <cell r="BN849">
            <v>405</v>
          </cell>
          <cell r="BZ849">
            <v>1567.5</v>
          </cell>
          <cell r="CF849">
            <v>846.75</v>
          </cell>
          <cell r="CL849">
            <v>787.5</v>
          </cell>
          <cell r="CR849">
            <v>840</v>
          </cell>
          <cell r="CX849">
            <v>877.5</v>
          </cell>
          <cell r="DD849">
            <v>802.5</v>
          </cell>
        </row>
        <row r="850">
          <cell r="E850">
            <v>123</v>
          </cell>
          <cell r="F850">
            <v>80.5</v>
          </cell>
          <cell r="L850">
            <v>111.4</v>
          </cell>
          <cell r="R850">
            <v>120.5</v>
          </cell>
          <cell r="X850">
            <v>103.2</v>
          </cell>
          <cell r="AD850">
            <v>87.9</v>
          </cell>
          <cell r="AJ850">
            <v>88</v>
          </cell>
          <cell r="AP850">
            <v>115.1</v>
          </cell>
          <cell r="AV850">
            <v>121.9</v>
          </cell>
          <cell r="BB850">
            <v>121.6</v>
          </cell>
          <cell r="BH850">
            <v>123</v>
          </cell>
          <cell r="BN850">
            <v>113.4</v>
          </cell>
          <cell r="BZ850">
            <v>128.30000000000001</v>
          </cell>
          <cell r="CF850">
            <v>113.8</v>
          </cell>
          <cell r="CL850">
            <v>110.2</v>
          </cell>
          <cell r="CR850">
            <v>120</v>
          </cell>
          <cell r="CX850">
            <v>111.1</v>
          </cell>
          <cell r="DD850">
            <v>106.1</v>
          </cell>
        </row>
        <row r="851">
          <cell r="E851">
            <v>111.11</v>
          </cell>
          <cell r="F851">
            <v>84</v>
          </cell>
          <cell r="L851">
            <v>114</v>
          </cell>
          <cell r="R851">
            <v>102</v>
          </cell>
          <cell r="X851">
            <v>93</v>
          </cell>
          <cell r="AD851">
            <v>960</v>
          </cell>
          <cell r="AJ851">
            <v>81</v>
          </cell>
          <cell r="AP851">
            <v>84</v>
          </cell>
          <cell r="AV851">
            <v>36</v>
          </cell>
          <cell r="BB851">
            <v>66.599999999999994</v>
          </cell>
          <cell r="BH851">
            <v>60</v>
          </cell>
          <cell r="BN851">
            <v>72</v>
          </cell>
          <cell r="BZ851">
            <v>171</v>
          </cell>
          <cell r="CF851">
            <v>54</v>
          </cell>
          <cell r="CL851">
            <v>60</v>
          </cell>
          <cell r="CR851">
            <v>102</v>
          </cell>
          <cell r="CX851">
            <v>63</v>
          </cell>
          <cell r="DD851">
            <v>63</v>
          </cell>
        </row>
        <row r="852">
          <cell r="E852">
            <v>222</v>
          </cell>
          <cell r="F852">
            <v>100.8</v>
          </cell>
          <cell r="L852">
            <v>123.6</v>
          </cell>
          <cell r="R852">
            <v>124.8</v>
          </cell>
          <cell r="X852">
            <v>117.6</v>
          </cell>
          <cell r="AD852">
            <v>123.6</v>
          </cell>
          <cell r="AJ852">
            <v>122.4</v>
          </cell>
          <cell r="AP852">
            <v>127.2</v>
          </cell>
          <cell r="AV852">
            <v>127.2</v>
          </cell>
          <cell r="BB852">
            <v>127.2</v>
          </cell>
          <cell r="BH852">
            <v>124.8</v>
          </cell>
          <cell r="BN852">
            <v>128.4</v>
          </cell>
          <cell r="BZ852">
            <v>260.39999999999998</v>
          </cell>
          <cell r="CF852">
            <v>128.4</v>
          </cell>
          <cell r="CL852">
            <v>135.6</v>
          </cell>
          <cell r="CR852">
            <v>130.80000000000001</v>
          </cell>
          <cell r="CX852">
            <v>133.19999999999999</v>
          </cell>
          <cell r="DD852">
            <v>127.2</v>
          </cell>
        </row>
        <row r="853">
          <cell r="E853">
            <v>450</v>
          </cell>
          <cell r="F853">
            <v>74</v>
          </cell>
          <cell r="L853">
            <v>80</v>
          </cell>
          <cell r="R853">
            <v>82</v>
          </cell>
          <cell r="X853">
            <v>0</v>
          </cell>
          <cell r="AD853">
            <v>140</v>
          </cell>
          <cell r="AJ853">
            <v>196</v>
          </cell>
          <cell r="AP853">
            <v>190</v>
          </cell>
          <cell r="AV853">
            <v>208</v>
          </cell>
          <cell r="BB853">
            <v>178</v>
          </cell>
          <cell r="BH853">
            <v>158</v>
          </cell>
          <cell r="BN853">
            <v>226</v>
          </cell>
          <cell r="BZ853">
            <v>424</v>
          </cell>
          <cell r="CF853">
            <v>158</v>
          </cell>
          <cell r="CL853">
            <v>194</v>
          </cell>
          <cell r="CR853">
            <v>324.68</v>
          </cell>
          <cell r="CX853">
            <v>139.19999999999999</v>
          </cell>
          <cell r="DD853">
            <v>148.80000000000001</v>
          </cell>
        </row>
        <row r="854">
          <cell r="E854">
            <v>106</v>
          </cell>
          <cell r="AP854">
            <v>143.19999999999999</v>
          </cell>
          <cell r="AV854">
            <v>109.4</v>
          </cell>
          <cell r="BB854">
            <v>138</v>
          </cell>
          <cell r="BH854">
            <v>200</v>
          </cell>
          <cell r="BN854">
            <v>130.80000000000001</v>
          </cell>
          <cell r="BZ854">
            <v>150</v>
          </cell>
          <cell r="CF854">
            <v>136.63999999999999</v>
          </cell>
          <cell r="CL854">
            <v>138.80000000000001</v>
          </cell>
          <cell r="CR854">
            <v>138.6</v>
          </cell>
          <cell r="CX854">
            <v>71.599999999999994</v>
          </cell>
          <cell r="DD854">
            <v>156.80000000000001</v>
          </cell>
        </row>
        <row r="855">
          <cell r="E855">
            <v>133.30000000000001</v>
          </cell>
          <cell r="F855">
            <v>1.8</v>
          </cell>
          <cell r="L855">
            <v>54.4</v>
          </cell>
          <cell r="R855">
            <v>37.200000000000003</v>
          </cell>
          <cell r="X855">
            <v>23.8</v>
          </cell>
          <cell r="AD855">
            <v>25.2</v>
          </cell>
          <cell r="AJ855">
            <v>25.2</v>
          </cell>
          <cell r="AP855">
            <v>44.4</v>
          </cell>
          <cell r="AV855">
            <v>85.76</v>
          </cell>
          <cell r="BB855">
            <v>81.52</v>
          </cell>
          <cell r="BH855">
            <v>60</v>
          </cell>
          <cell r="BN855">
            <v>56</v>
          </cell>
          <cell r="BZ855">
            <v>45</v>
          </cell>
          <cell r="CF855">
            <v>51.2</v>
          </cell>
          <cell r="CL855">
            <v>13.4</v>
          </cell>
          <cell r="CR855">
            <v>49.8</v>
          </cell>
          <cell r="CX855">
            <v>64</v>
          </cell>
          <cell r="DD855">
            <v>43.2</v>
          </cell>
        </row>
        <row r="856">
          <cell r="E856">
            <v>133.33000000000001</v>
          </cell>
          <cell r="F856">
            <v>157.1</v>
          </cell>
          <cell r="L856">
            <v>188.1</v>
          </cell>
          <cell r="R856">
            <v>186.7</v>
          </cell>
          <cell r="X856">
            <v>180.2</v>
          </cell>
          <cell r="AD856">
            <v>198.7</v>
          </cell>
          <cell r="AJ856">
            <v>151.5</v>
          </cell>
          <cell r="AP856">
            <v>151.5</v>
          </cell>
          <cell r="AV856">
            <v>142.6</v>
          </cell>
          <cell r="BB856">
            <v>151</v>
          </cell>
          <cell r="BH856">
            <v>159</v>
          </cell>
          <cell r="BN856">
            <v>161.30000000000001</v>
          </cell>
          <cell r="BZ856">
            <v>154.1</v>
          </cell>
          <cell r="CF856">
            <v>149.6</v>
          </cell>
          <cell r="CL856">
            <v>147.9</v>
          </cell>
          <cell r="CR856">
            <v>142.6</v>
          </cell>
          <cell r="CX856">
            <v>120.8</v>
          </cell>
          <cell r="DD856">
            <v>126.5</v>
          </cell>
        </row>
        <row r="857">
          <cell r="E857">
            <v>178</v>
          </cell>
          <cell r="F857">
            <v>28</v>
          </cell>
          <cell r="L857">
            <v>0</v>
          </cell>
          <cell r="R857">
            <v>72.8</v>
          </cell>
          <cell r="X857">
            <v>101.6</v>
          </cell>
          <cell r="AD857">
            <v>37.6</v>
          </cell>
          <cell r="AJ857">
            <v>104.8</v>
          </cell>
          <cell r="AP857">
            <v>48.8</v>
          </cell>
          <cell r="AV857">
            <v>36.799999999999997</v>
          </cell>
          <cell r="BB857">
            <v>32.64</v>
          </cell>
          <cell r="BH857">
            <v>30.4</v>
          </cell>
          <cell r="BN857">
            <v>43.84</v>
          </cell>
          <cell r="BZ857">
            <v>109.44</v>
          </cell>
          <cell r="CF857">
            <v>48</v>
          </cell>
          <cell r="CL857">
            <v>54.08</v>
          </cell>
          <cell r="CR857">
            <v>30.4</v>
          </cell>
          <cell r="CX857">
            <v>36.799999999999997</v>
          </cell>
          <cell r="DD857">
            <v>16</v>
          </cell>
        </row>
        <row r="858">
          <cell r="E858">
            <v>121.11111111111111</v>
          </cell>
          <cell r="F858">
            <v>9.1999999999999993</v>
          </cell>
          <cell r="L858">
            <v>10</v>
          </cell>
          <cell r="R858">
            <v>30</v>
          </cell>
          <cell r="X858">
            <v>20</v>
          </cell>
          <cell r="AD858">
            <v>24</v>
          </cell>
          <cell r="AJ858">
            <v>36</v>
          </cell>
          <cell r="AP858">
            <v>36.799999999999997</v>
          </cell>
          <cell r="AV858">
            <v>117</v>
          </cell>
          <cell r="BB858">
            <v>17.2</v>
          </cell>
          <cell r="BH858">
            <v>22.4</v>
          </cell>
          <cell r="BN858">
            <v>50</v>
          </cell>
          <cell r="BZ858">
            <v>69.2</v>
          </cell>
          <cell r="CF858">
            <v>30</v>
          </cell>
          <cell r="CL858">
            <v>33.200000000000003</v>
          </cell>
          <cell r="CR858">
            <v>42.8</v>
          </cell>
          <cell r="CX858">
            <v>38.799999999999997</v>
          </cell>
          <cell r="DD858">
            <v>45.2</v>
          </cell>
        </row>
        <row r="859">
          <cell r="E859">
            <v>111</v>
          </cell>
          <cell r="F859">
            <v>69.56</v>
          </cell>
          <cell r="L859">
            <v>90.56</v>
          </cell>
          <cell r="R859">
            <v>93.72</v>
          </cell>
          <cell r="X859">
            <v>91.28</v>
          </cell>
          <cell r="AD859">
            <v>87.36</v>
          </cell>
          <cell r="AJ859">
            <v>95.24</v>
          </cell>
          <cell r="AP859">
            <v>80.930000000000007</v>
          </cell>
          <cell r="AV859">
            <v>78.81</v>
          </cell>
          <cell r="BB859">
            <v>64.17</v>
          </cell>
          <cell r="BH859">
            <v>71.09</v>
          </cell>
          <cell r="BN859">
            <v>85.33</v>
          </cell>
          <cell r="BZ859">
            <v>200.86</v>
          </cell>
          <cell r="CF859">
            <v>90.89</v>
          </cell>
          <cell r="CL859">
            <v>87.97</v>
          </cell>
          <cell r="CR859">
            <v>89.37</v>
          </cell>
          <cell r="CX859">
            <v>101.93</v>
          </cell>
          <cell r="DD859">
            <v>95.77</v>
          </cell>
        </row>
        <row r="860">
          <cell r="E860">
            <v>135</v>
          </cell>
          <cell r="F860">
            <v>36</v>
          </cell>
          <cell r="L860">
            <v>108.6</v>
          </cell>
          <cell r="R860">
            <v>114.6</v>
          </cell>
          <cell r="X860">
            <v>109.2</v>
          </cell>
          <cell r="AD860">
            <v>108.6</v>
          </cell>
          <cell r="AJ860">
            <v>109.8</v>
          </cell>
          <cell r="AP860">
            <v>120</v>
          </cell>
          <cell r="AV860">
            <v>106.2</v>
          </cell>
          <cell r="BB860">
            <v>101.76</v>
          </cell>
          <cell r="BH860">
            <v>102</v>
          </cell>
          <cell r="BN860">
            <v>117.6</v>
          </cell>
          <cell r="BZ860">
            <v>136.80000000000001</v>
          </cell>
          <cell r="CF860">
            <v>113.4</v>
          </cell>
          <cell r="CL860">
            <v>110.4</v>
          </cell>
          <cell r="CR860">
            <v>135.6</v>
          </cell>
          <cell r="CX860">
            <v>134.4</v>
          </cell>
          <cell r="DD860">
            <v>124.2</v>
          </cell>
        </row>
        <row r="861">
          <cell r="E861">
            <v>214.5</v>
          </cell>
          <cell r="F861">
            <v>83.52</v>
          </cell>
          <cell r="L861">
            <v>103.44</v>
          </cell>
          <cell r="R861">
            <v>120.48</v>
          </cell>
          <cell r="X861">
            <v>210.36</v>
          </cell>
          <cell r="AD861">
            <v>198.6</v>
          </cell>
          <cell r="AJ861">
            <v>187.92</v>
          </cell>
          <cell r="AP861">
            <v>205.32</v>
          </cell>
          <cell r="AV861">
            <v>225.48</v>
          </cell>
          <cell r="BB861">
            <v>246.36</v>
          </cell>
          <cell r="BH861">
            <v>205.92</v>
          </cell>
          <cell r="BN861">
            <v>201.72</v>
          </cell>
          <cell r="BZ861">
            <v>415.08</v>
          </cell>
          <cell r="CF861">
            <v>137.28</v>
          </cell>
          <cell r="CL861">
            <v>155.52000000000001</v>
          </cell>
          <cell r="CR861">
            <v>191.4</v>
          </cell>
          <cell r="CX861">
            <v>210.12</v>
          </cell>
          <cell r="DD861">
            <v>190.8</v>
          </cell>
        </row>
        <row r="862">
          <cell r="E862">
            <v>640</v>
          </cell>
          <cell r="F862">
            <v>44</v>
          </cell>
          <cell r="L862">
            <v>332</v>
          </cell>
          <cell r="R862">
            <v>61</v>
          </cell>
          <cell r="X862">
            <v>64</v>
          </cell>
          <cell r="AD862">
            <v>376</v>
          </cell>
          <cell r="AJ862">
            <v>352</v>
          </cell>
          <cell r="AP862">
            <v>388</v>
          </cell>
          <cell r="AV862">
            <v>400</v>
          </cell>
          <cell r="BB862">
            <v>774</v>
          </cell>
          <cell r="BH862">
            <v>381</v>
          </cell>
          <cell r="BN862">
            <v>371</v>
          </cell>
          <cell r="BZ862">
            <v>789</v>
          </cell>
          <cell r="CF862">
            <v>342</v>
          </cell>
          <cell r="CL862">
            <v>54</v>
          </cell>
          <cell r="CR862">
            <v>40</v>
          </cell>
          <cell r="CX862">
            <v>397</v>
          </cell>
          <cell r="DD862">
            <v>200</v>
          </cell>
        </row>
        <row r="863">
          <cell r="E863">
            <v>222</v>
          </cell>
          <cell r="F863">
            <v>99.6</v>
          </cell>
          <cell r="L863">
            <v>136.19999999999999</v>
          </cell>
          <cell r="R863">
            <v>145.5</v>
          </cell>
          <cell r="X863">
            <v>133.80000000000001</v>
          </cell>
          <cell r="AD863">
            <v>117.9</v>
          </cell>
          <cell r="AJ863">
            <v>141</v>
          </cell>
          <cell r="AP863">
            <v>121.2</v>
          </cell>
          <cell r="AV863">
            <v>105</v>
          </cell>
          <cell r="BB863">
            <v>68.52</v>
          </cell>
          <cell r="BH863">
            <v>84</v>
          </cell>
          <cell r="BN863">
            <v>94.5</v>
          </cell>
          <cell r="BZ863">
            <v>222.9</v>
          </cell>
          <cell r="CF863">
            <v>156</v>
          </cell>
          <cell r="CL863">
            <v>142.80000000000001</v>
          </cell>
          <cell r="CR863">
            <v>151.80000000000001</v>
          </cell>
          <cell r="CX863">
            <v>156.9</v>
          </cell>
          <cell r="DD863">
            <v>135</v>
          </cell>
        </row>
        <row r="864">
          <cell r="E864">
            <v>500</v>
          </cell>
          <cell r="F864">
            <v>242.4</v>
          </cell>
          <cell r="L864">
            <v>522.6</v>
          </cell>
          <cell r="R864">
            <v>550.20000000000005</v>
          </cell>
          <cell r="X864">
            <v>383.4</v>
          </cell>
          <cell r="AD864">
            <v>454.8</v>
          </cell>
          <cell r="AJ864">
            <v>454.8</v>
          </cell>
          <cell r="AP864">
            <v>564</v>
          </cell>
          <cell r="AV864">
            <v>597.6</v>
          </cell>
          <cell r="BB864">
            <v>486</v>
          </cell>
          <cell r="BH864">
            <v>390</v>
          </cell>
          <cell r="BN864">
            <v>388.2</v>
          </cell>
          <cell r="BZ864">
            <v>423.6</v>
          </cell>
          <cell r="CF864">
            <v>558.6</v>
          </cell>
          <cell r="CL864">
            <v>552</v>
          </cell>
          <cell r="CR864">
            <v>577.79999999999995</v>
          </cell>
          <cell r="CX864">
            <v>547.79999999999995</v>
          </cell>
          <cell r="DD864">
            <v>568.79999999999995</v>
          </cell>
        </row>
        <row r="865">
          <cell r="E865">
            <v>144</v>
          </cell>
          <cell r="F865">
            <v>20</v>
          </cell>
          <cell r="L865">
            <v>20.6</v>
          </cell>
          <cell r="R865">
            <v>22.4</v>
          </cell>
          <cell r="X865">
            <v>16.2</v>
          </cell>
          <cell r="AD865">
            <v>19.399999999999999</v>
          </cell>
          <cell r="AJ865">
            <v>20.399999999999999</v>
          </cell>
          <cell r="AP865">
            <v>18</v>
          </cell>
          <cell r="AV865">
            <v>28</v>
          </cell>
          <cell r="BB865">
            <v>24.88</v>
          </cell>
          <cell r="BH865">
            <v>24</v>
          </cell>
          <cell r="BN865">
            <v>28</v>
          </cell>
          <cell r="BZ865">
            <v>41.4</v>
          </cell>
          <cell r="CF865">
            <v>20.6</v>
          </cell>
          <cell r="CL865">
            <v>24.4</v>
          </cell>
          <cell r="CR865">
            <v>26</v>
          </cell>
          <cell r="CX865">
            <v>26.4</v>
          </cell>
          <cell r="DD865">
            <v>30.8</v>
          </cell>
        </row>
        <row r="866">
          <cell r="E866">
            <v>167</v>
          </cell>
          <cell r="F866">
            <v>55.2</v>
          </cell>
          <cell r="L866">
            <v>53.6</v>
          </cell>
          <cell r="R866">
            <v>58.8</v>
          </cell>
          <cell r="X866">
            <v>59.2</v>
          </cell>
          <cell r="AD866">
            <v>61.2</v>
          </cell>
          <cell r="AJ866">
            <v>59.2</v>
          </cell>
          <cell r="AP866">
            <v>62</v>
          </cell>
          <cell r="AV866">
            <v>56.8</v>
          </cell>
          <cell r="BB866">
            <v>57.76</v>
          </cell>
          <cell r="BH866">
            <v>60</v>
          </cell>
          <cell r="BN866">
            <v>74.8</v>
          </cell>
          <cell r="BZ866">
            <v>139.36000000000001</v>
          </cell>
          <cell r="CF866">
            <v>60</v>
          </cell>
          <cell r="CL866">
            <v>52.8</v>
          </cell>
          <cell r="CR866">
            <v>52.8</v>
          </cell>
          <cell r="CX866">
            <v>52.4</v>
          </cell>
          <cell r="DD866">
            <v>56.4</v>
          </cell>
        </row>
        <row r="867">
          <cell r="E867">
            <v>350</v>
          </cell>
          <cell r="F867">
            <v>86.4</v>
          </cell>
          <cell r="L867">
            <v>108</v>
          </cell>
          <cell r="R867">
            <v>90</v>
          </cell>
          <cell r="X867">
            <v>79.2</v>
          </cell>
          <cell r="AD867">
            <v>84</v>
          </cell>
          <cell r="AJ867">
            <v>72</v>
          </cell>
          <cell r="AP867">
            <v>99.6</v>
          </cell>
          <cell r="AV867">
            <v>109.2</v>
          </cell>
          <cell r="BB867">
            <v>130.08000000000001</v>
          </cell>
          <cell r="BH867">
            <v>106.8</v>
          </cell>
          <cell r="BN867">
            <v>127.2</v>
          </cell>
          <cell r="BZ867">
            <v>210.6</v>
          </cell>
          <cell r="CF867">
            <v>88.8</v>
          </cell>
          <cell r="CL867">
            <v>111.6</v>
          </cell>
          <cell r="CR867">
            <v>91.8</v>
          </cell>
          <cell r="CX867">
            <v>84</v>
          </cell>
          <cell r="DD867">
            <v>92.4</v>
          </cell>
        </row>
        <row r="868">
          <cell r="E868">
            <v>110</v>
          </cell>
          <cell r="F868">
            <v>0</v>
          </cell>
          <cell r="L868">
            <v>0</v>
          </cell>
          <cell r="R868">
            <v>38.299999999999997</v>
          </cell>
          <cell r="X868">
            <v>36.6</v>
          </cell>
          <cell r="AD868">
            <v>35.200000000000003</v>
          </cell>
          <cell r="AJ868">
            <v>40.4</v>
          </cell>
          <cell r="AP868">
            <v>31.85</v>
          </cell>
          <cell r="AV868">
            <v>1.25</v>
          </cell>
          <cell r="BB868">
            <v>40.49</v>
          </cell>
          <cell r="BH868">
            <v>46.55</v>
          </cell>
          <cell r="BN868">
            <v>41.29</v>
          </cell>
          <cell r="BZ868">
            <v>215.22</v>
          </cell>
          <cell r="CF868">
            <v>107.05</v>
          </cell>
          <cell r="CL868">
            <v>108.25</v>
          </cell>
          <cell r="CR868">
            <v>67.650000000000006</v>
          </cell>
          <cell r="CX868">
            <v>141.25</v>
          </cell>
          <cell r="DD868">
            <v>98.25</v>
          </cell>
        </row>
        <row r="869">
          <cell r="E869">
            <v>115</v>
          </cell>
          <cell r="F869">
            <v>132.4</v>
          </cell>
          <cell r="L869">
            <v>118.6</v>
          </cell>
          <cell r="R869">
            <v>142</v>
          </cell>
          <cell r="X869">
            <v>154.6</v>
          </cell>
          <cell r="AD869">
            <v>92</v>
          </cell>
          <cell r="AJ869">
            <v>92</v>
          </cell>
          <cell r="AP869">
            <v>117.7</v>
          </cell>
          <cell r="AV869">
            <v>118</v>
          </cell>
          <cell r="BB869">
            <v>211.4</v>
          </cell>
          <cell r="BH869">
            <v>224</v>
          </cell>
          <cell r="BN869">
            <v>218.4</v>
          </cell>
          <cell r="BZ869">
            <v>0</v>
          </cell>
          <cell r="CF869">
            <v>104.6</v>
          </cell>
          <cell r="CL869">
            <v>122.4</v>
          </cell>
          <cell r="CR869">
            <v>116.8</v>
          </cell>
          <cell r="CX869">
            <v>114.4</v>
          </cell>
          <cell r="DD869">
            <v>94.4</v>
          </cell>
        </row>
        <row r="870">
          <cell r="E870">
            <v>210</v>
          </cell>
          <cell r="F870">
            <v>168</v>
          </cell>
          <cell r="L870">
            <v>194</v>
          </cell>
          <cell r="R870">
            <v>224</v>
          </cell>
          <cell r="X870">
            <v>218.8</v>
          </cell>
          <cell r="AD870">
            <v>227.2</v>
          </cell>
          <cell r="AJ870">
            <v>234</v>
          </cell>
          <cell r="AP870">
            <v>238</v>
          </cell>
          <cell r="AV870">
            <v>256.39999999999998</v>
          </cell>
          <cell r="BB870">
            <v>254</v>
          </cell>
          <cell r="BH870">
            <v>242</v>
          </cell>
          <cell r="BN870">
            <v>224</v>
          </cell>
          <cell r="BZ870">
            <v>328</v>
          </cell>
          <cell r="CF870">
            <v>207.2</v>
          </cell>
          <cell r="CL870">
            <v>230.8</v>
          </cell>
          <cell r="CR870">
            <v>227.6</v>
          </cell>
          <cell r="CX870">
            <v>246.2</v>
          </cell>
          <cell r="DD870">
            <v>242.8</v>
          </cell>
        </row>
        <row r="871">
          <cell r="E871">
            <v>167</v>
          </cell>
          <cell r="F871">
            <v>0</v>
          </cell>
          <cell r="L871">
            <v>0</v>
          </cell>
          <cell r="R871">
            <v>0</v>
          </cell>
          <cell r="X871">
            <v>0</v>
          </cell>
          <cell r="AD871">
            <v>0</v>
          </cell>
          <cell r="AJ871">
            <v>0</v>
          </cell>
          <cell r="AP871">
            <v>0</v>
          </cell>
          <cell r="AV871">
            <v>0</v>
          </cell>
          <cell r="BB871">
            <v>0</v>
          </cell>
          <cell r="BH871">
            <v>0</v>
          </cell>
          <cell r="BN871">
            <v>0</v>
          </cell>
          <cell r="BZ871">
            <v>0</v>
          </cell>
          <cell r="CF871">
            <v>0</v>
          </cell>
          <cell r="CL871">
            <v>0</v>
          </cell>
          <cell r="CR871">
            <v>0</v>
          </cell>
          <cell r="CX871">
            <v>0</v>
          </cell>
          <cell r="DD871">
            <v>0</v>
          </cell>
        </row>
        <row r="872">
          <cell r="E872">
            <v>133.33000000000001</v>
          </cell>
          <cell r="F872">
            <v>137.52000000000001</v>
          </cell>
          <cell r="L872">
            <v>137.63999999999999</v>
          </cell>
          <cell r="R872">
            <v>109.32</v>
          </cell>
          <cell r="X872">
            <v>114</v>
          </cell>
          <cell r="AD872">
            <v>122.16</v>
          </cell>
          <cell r="AJ872">
            <v>122.28</v>
          </cell>
          <cell r="AP872">
            <v>126.96</v>
          </cell>
          <cell r="AV872">
            <v>123.36</v>
          </cell>
          <cell r="BB872">
            <v>25.44</v>
          </cell>
          <cell r="BH872">
            <v>167.04</v>
          </cell>
          <cell r="BN872">
            <v>156.47999999999999</v>
          </cell>
          <cell r="BZ872">
            <v>285</v>
          </cell>
          <cell r="CF872">
            <v>144.96</v>
          </cell>
          <cell r="CL872">
            <v>165.48</v>
          </cell>
          <cell r="CR872">
            <v>158.04</v>
          </cell>
          <cell r="CX872">
            <v>151.44</v>
          </cell>
          <cell r="DD872">
            <v>161.28</v>
          </cell>
        </row>
        <row r="873">
          <cell r="E873">
            <v>138.9</v>
          </cell>
          <cell r="F873">
            <v>87.9</v>
          </cell>
          <cell r="L873">
            <v>116.1</v>
          </cell>
          <cell r="R873">
            <v>130.19999999999999</v>
          </cell>
          <cell r="X873">
            <v>114</v>
          </cell>
          <cell r="AD873">
            <v>111</v>
          </cell>
          <cell r="AJ873">
            <v>48</v>
          </cell>
          <cell r="AP873">
            <v>111</v>
          </cell>
          <cell r="AV873">
            <v>99</v>
          </cell>
          <cell r="BB873">
            <v>121.08</v>
          </cell>
          <cell r="BH873">
            <v>96</v>
          </cell>
          <cell r="BN873">
            <v>99.6</v>
          </cell>
          <cell r="BZ873">
            <v>191.7</v>
          </cell>
          <cell r="CF873">
            <v>106.8</v>
          </cell>
          <cell r="CL873">
            <v>113.7</v>
          </cell>
          <cell r="CR873">
            <v>122.4</v>
          </cell>
          <cell r="CX873">
            <v>120.9</v>
          </cell>
          <cell r="DD873">
            <v>103.5</v>
          </cell>
        </row>
        <row r="874">
          <cell r="E874">
            <v>167</v>
          </cell>
          <cell r="F874">
            <v>3.2</v>
          </cell>
          <cell r="L874">
            <v>2.8</v>
          </cell>
          <cell r="R874">
            <v>3.2</v>
          </cell>
          <cell r="X874">
            <v>3.6</v>
          </cell>
          <cell r="AD874">
            <v>3.2</v>
          </cell>
          <cell r="AJ874">
            <v>3.6</v>
          </cell>
          <cell r="AP874">
            <v>6.05</v>
          </cell>
          <cell r="AV874">
            <v>6.05</v>
          </cell>
          <cell r="BB874">
            <v>7.25</v>
          </cell>
          <cell r="BH874">
            <v>7.25</v>
          </cell>
          <cell r="BN874">
            <v>7.65</v>
          </cell>
          <cell r="BZ874">
            <v>31.7</v>
          </cell>
          <cell r="CF874">
            <v>34.450000000000003</v>
          </cell>
          <cell r="CL874">
            <v>33.25</v>
          </cell>
          <cell r="CR874">
            <v>32.85</v>
          </cell>
          <cell r="CX874">
            <v>23.25</v>
          </cell>
          <cell r="DD874">
            <v>22.45</v>
          </cell>
        </row>
        <row r="875">
          <cell r="E875">
            <v>333</v>
          </cell>
          <cell r="F875">
            <v>154</v>
          </cell>
          <cell r="L875">
            <v>195.6</v>
          </cell>
          <cell r="R875">
            <v>216.8</v>
          </cell>
          <cell r="X875">
            <v>206.4</v>
          </cell>
          <cell r="AD875">
            <v>229.6</v>
          </cell>
          <cell r="AJ875">
            <v>212.8</v>
          </cell>
          <cell r="AP875">
            <v>186.4</v>
          </cell>
          <cell r="AV875">
            <v>224</v>
          </cell>
          <cell r="BB875">
            <v>229.92</v>
          </cell>
          <cell r="BH875">
            <v>216</v>
          </cell>
          <cell r="BN875">
            <v>227.2</v>
          </cell>
          <cell r="BZ875">
            <v>326.39999999999998</v>
          </cell>
          <cell r="CF875">
            <v>219.2</v>
          </cell>
          <cell r="CL875">
            <v>228</v>
          </cell>
          <cell r="CR875">
            <v>237.2</v>
          </cell>
          <cell r="CX875">
            <v>242</v>
          </cell>
          <cell r="DD875">
            <v>220.8</v>
          </cell>
        </row>
        <row r="876">
          <cell r="E876">
            <v>264</v>
          </cell>
          <cell r="F876">
            <v>101.7</v>
          </cell>
          <cell r="L876">
            <v>116.7</v>
          </cell>
          <cell r="R876">
            <v>103.8</v>
          </cell>
          <cell r="X876">
            <v>264</v>
          </cell>
          <cell r="AD876">
            <v>0</v>
          </cell>
          <cell r="AJ876">
            <v>264</v>
          </cell>
          <cell r="AV876">
            <v>290.39999999999998</v>
          </cell>
          <cell r="BB876">
            <v>340</v>
          </cell>
          <cell r="BH876">
            <v>290</v>
          </cell>
          <cell r="BN876">
            <v>280</v>
          </cell>
          <cell r="BZ876">
            <v>600</v>
          </cell>
          <cell r="CF876">
            <v>370</v>
          </cell>
          <cell r="CL876">
            <v>360</v>
          </cell>
          <cell r="CR876">
            <v>360</v>
          </cell>
          <cell r="CX876">
            <v>360</v>
          </cell>
          <cell r="DD876">
            <v>320</v>
          </cell>
        </row>
        <row r="877">
          <cell r="E877">
            <v>233</v>
          </cell>
          <cell r="F877">
            <v>9.6</v>
          </cell>
          <cell r="L877">
            <v>43.8</v>
          </cell>
          <cell r="R877">
            <v>65.7</v>
          </cell>
          <cell r="X877">
            <v>84.3</v>
          </cell>
          <cell r="AD877">
            <v>114.6</v>
          </cell>
          <cell r="AJ877">
            <v>126.3</v>
          </cell>
          <cell r="AP877">
            <v>131.69999999999999</v>
          </cell>
          <cell r="AV877">
            <v>131.1</v>
          </cell>
          <cell r="BB877">
            <v>118.08</v>
          </cell>
          <cell r="BH877">
            <v>84</v>
          </cell>
          <cell r="BN877">
            <v>99.9</v>
          </cell>
          <cell r="BZ877">
            <v>279.96000000000004</v>
          </cell>
          <cell r="CF877">
            <v>131.1</v>
          </cell>
          <cell r="CL877">
            <v>127.2</v>
          </cell>
          <cell r="CR877">
            <v>131.69999999999999</v>
          </cell>
          <cell r="CX877">
            <v>146.4</v>
          </cell>
          <cell r="DD877">
            <v>137.69999999999999</v>
          </cell>
        </row>
        <row r="878">
          <cell r="E878">
            <v>128.69999999999999</v>
          </cell>
          <cell r="F878">
            <v>8.1999999999999993</v>
          </cell>
          <cell r="L878">
            <v>8.4</v>
          </cell>
          <cell r="R878">
            <v>9.1999999999999993</v>
          </cell>
          <cell r="X878">
            <v>8.4</v>
          </cell>
          <cell r="AD878">
            <v>4</v>
          </cell>
          <cell r="AJ878">
            <v>10</v>
          </cell>
          <cell r="AP878">
            <v>10.8</v>
          </cell>
          <cell r="AV878">
            <v>14</v>
          </cell>
          <cell r="BB878">
            <v>9.36</v>
          </cell>
          <cell r="BH878">
            <v>10</v>
          </cell>
          <cell r="BN878">
            <v>12.2</v>
          </cell>
          <cell r="BZ878">
            <v>15.2</v>
          </cell>
          <cell r="CF878">
            <v>7.2</v>
          </cell>
          <cell r="CL878">
            <v>15.4</v>
          </cell>
          <cell r="CR878">
            <v>11.6</v>
          </cell>
          <cell r="CX878">
            <v>16</v>
          </cell>
          <cell r="DD878">
            <v>11.2</v>
          </cell>
        </row>
        <row r="879">
          <cell r="E879">
            <v>158.9</v>
          </cell>
          <cell r="F879">
            <v>44.8</v>
          </cell>
          <cell r="L879">
            <v>78</v>
          </cell>
          <cell r="R879">
            <v>83.2</v>
          </cell>
          <cell r="X879">
            <v>83.2</v>
          </cell>
          <cell r="AD879">
            <v>66.400000000000006</v>
          </cell>
          <cell r="AJ879">
            <v>76.8</v>
          </cell>
          <cell r="AP879">
            <v>43.2</v>
          </cell>
          <cell r="AV879">
            <v>45.2</v>
          </cell>
          <cell r="BB879">
            <v>14.4</v>
          </cell>
          <cell r="BH879">
            <v>14</v>
          </cell>
          <cell r="BN879">
            <v>40</v>
          </cell>
          <cell r="BZ879">
            <v>163.6</v>
          </cell>
          <cell r="CF879">
            <v>78</v>
          </cell>
          <cell r="CL879">
            <v>80.8</v>
          </cell>
          <cell r="CR879">
            <v>75.2</v>
          </cell>
          <cell r="CX879">
            <v>74.400000000000006</v>
          </cell>
          <cell r="DD879">
            <v>69.2</v>
          </cell>
        </row>
        <row r="880">
          <cell r="E880">
            <v>150</v>
          </cell>
          <cell r="F880">
            <v>55.2</v>
          </cell>
          <cell r="L880">
            <v>63.3</v>
          </cell>
          <cell r="R880">
            <v>69</v>
          </cell>
          <cell r="X880">
            <v>33</v>
          </cell>
          <cell r="AD880">
            <v>60</v>
          </cell>
          <cell r="AJ880">
            <v>63</v>
          </cell>
          <cell r="AP880">
            <v>63</v>
          </cell>
          <cell r="AV880">
            <v>45</v>
          </cell>
          <cell r="BB880">
            <v>34.08</v>
          </cell>
          <cell r="BH880">
            <v>33</v>
          </cell>
          <cell r="BN880">
            <v>39.6</v>
          </cell>
          <cell r="BZ880">
            <v>75.599999999999994</v>
          </cell>
          <cell r="CF880">
            <v>34.5</v>
          </cell>
          <cell r="CL880">
            <v>35.4</v>
          </cell>
          <cell r="CR880">
            <v>40.5</v>
          </cell>
          <cell r="CX880">
            <v>43.5</v>
          </cell>
          <cell r="DD880">
            <v>44.1</v>
          </cell>
        </row>
        <row r="881">
          <cell r="E881">
            <v>126</v>
          </cell>
          <cell r="F881">
            <v>160</v>
          </cell>
          <cell r="L881">
            <v>190</v>
          </cell>
          <cell r="R881">
            <v>194</v>
          </cell>
          <cell r="X881">
            <v>162</v>
          </cell>
          <cell r="AD881">
            <v>176</v>
          </cell>
          <cell r="AJ881">
            <v>176</v>
          </cell>
          <cell r="AP881">
            <v>172</v>
          </cell>
          <cell r="AV881">
            <v>154</v>
          </cell>
          <cell r="BB881">
            <v>133.12</v>
          </cell>
          <cell r="BH881">
            <v>150</v>
          </cell>
          <cell r="BN881">
            <v>153.80000000000001</v>
          </cell>
          <cell r="BZ881">
            <v>175.8</v>
          </cell>
          <cell r="CF881">
            <v>152</v>
          </cell>
          <cell r="CL881">
            <v>138.19999999999999</v>
          </cell>
          <cell r="CR881">
            <v>122.2</v>
          </cell>
          <cell r="CX881">
            <v>150</v>
          </cell>
          <cell r="DD881">
            <v>156</v>
          </cell>
        </row>
        <row r="882">
          <cell r="E882">
            <v>112.3</v>
          </cell>
          <cell r="F882">
            <v>56</v>
          </cell>
          <cell r="L882">
            <v>58.8</v>
          </cell>
          <cell r="R882">
            <v>49</v>
          </cell>
          <cell r="X882">
            <v>55.8</v>
          </cell>
          <cell r="AD882">
            <v>84.4</v>
          </cell>
          <cell r="AJ882">
            <v>58.6</v>
          </cell>
          <cell r="AP882">
            <v>95.1</v>
          </cell>
          <cell r="AV882">
            <v>62.3</v>
          </cell>
          <cell r="BB882">
            <v>58.1</v>
          </cell>
          <cell r="BH882">
            <v>59.7</v>
          </cell>
          <cell r="BN882">
            <v>55.38</v>
          </cell>
          <cell r="BZ882">
            <v>163.16</v>
          </cell>
          <cell r="CF882">
            <v>100.58</v>
          </cell>
          <cell r="CL882">
            <v>59.38</v>
          </cell>
          <cell r="CR882">
            <v>58.34</v>
          </cell>
          <cell r="CX882">
            <v>96.66</v>
          </cell>
          <cell r="DD882">
            <v>55.06</v>
          </cell>
        </row>
        <row r="883">
          <cell r="E883">
            <v>144</v>
          </cell>
          <cell r="F883">
            <v>80.099999999999994</v>
          </cell>
          <cell r="L883">
            <v>108</v>
          </cell>
          <cell r="R883">
            <v>118.8</v>
          </cell>
          <cell r="X883">
            <v>111.3</v>
          </cell>
          <cell r="AD883">
            <v>113.1</v>
          </cell>
          <cell r="AJ883">
            <v>125.7</v>
          </cell>
          <cell r="AP883">
            <v>104.1</v>
          </cell>
          <cell r="AV883">
            <v>104.7</v>
          </cell>
          <cell r="BB883">
            <v>99.36</v>
          </cell>
          <cell r="BH883">
            <v>87</v>
          </cell>
          <cell r="BN883">
            <v>113.7</v>
          </cell>
          <cell r="BZ883">
            <v>119.7</v>
          </cell>
          <cell r="CF883">
            <v>104.4</v>
          </cell>
          <cell r="CL883">
            <v>133.5</v>
          </cell>
          <cell r="CR883">
            <v>127.5</v>
          </cell>
          <cell r="CX883">
            <v>142.5</v>
          </cell>
          <cell r="DD883">
            <v>137.69999999999999</v>
          </cell>
        </row>
        <row r="884">
          <cell r="E884">
            <v>428</v>
          </cell>
          <cell r="F884">
            <v>76</v>
          </cell>
          <cell r="L884">
            <v>58</v>
          </cell>
          <cell r="R884">
            <v>76</v>
          </cell>
          <cell r="X884">
            <v>76</v>
          </cell>
          <cell r="AD884">
            <v>61.4</v>
          </cell>
          <cell r="AJ884">
            <v>64</v>
          </cell>
          <cell r="AP884">
            <v>68</v>
          </cell>
          <cell r="AV884">
            <v>70</v>
          </cell>
          <cell r="BB884">
            <v>75.84</v>
          </cell>
          <cell r="BH884">
            <v>86</v>
          </cell>
          <cell r="BN884">
            <v>279.12</v>
          </cell>
          <cell r="BZ884">
            <v>630</v>
          </cell>
          <cell r="CF884">
            <v>331.2</v>
          </cell>
          <cell r="CL884">
            <v>100.8</v>
          </cell>
          <cell r="CR884">
            <v>306</v>
          </cell>
          <cell r="CX884">
            <v>314.39999999999998</v>
          </cell>
          <cell r="DD884">
            <v>337.8</v>
          </cell>
        </row>
        <row r="885">
          <cell r="E885">
            <v>388.89</v>
          </cell>
          <cell r="AP885">
            <v>11.52</v>
          </cell>
          <cell r="AV885">
            <v>0</v>
          </cell>
          <cell r="BB885">
            <v>67.08</v>
          </cell>
          <cell r="BH885">
            <v>55.3</v>
          </cell>
          <cell r="BN885">
            <v>258.10000000000002</v>
          </cell>
          <cell r="BZ885">
            <v>567.79999999999995</v>
          </cell>
          <cell r="CF885">
            <v>277.5</v>
          </cell>
          <cell r="CL885">
            <v>555</v>
          </cell>
          <cell r="CR885">
            <v>20.5</v>
          </cell>
          <cell r="CX885">
            <v>26.5</v>
          </cell>
          <cell r="DD885">
            <v>230.5</v>
          </cell>
        </row>
        <row r="886">
          <cell r="E886">
            <v>400</v>
          </cell>
          <cell r="F886">
            <v>6</v>
          </cell>
          <cell r="L886">
            <v>6</v>
          </cell>
          <cell r="R886">
            <v>0</v>
          </cell>
          <cell r="X886">
            <v>108</v>
          </cell>
          <cell r="AD886">
            <v>126</v>
          </cell>
          <cell r="AJ886">
            <v>108</v>
          </cell>
          <cell r="AP886">
            <v>168</v>
          </cell>
          <cell r="AV886">
            <v>174</v>
          </cell>
          <cell r="BB886">
            <v>162</v>
          </cell>
          <cell r="BH886">
            <v>138</v>
          </cell>
          <cell r="BN886">
            <v>174</v>
          </cell>
          <cell r="BZ886">
            <v>341.52</v>
          </cell>
          <cell r="CF886">
            <v>96</v>
          </cell>
          <cell r="CL886">
            <v>114</v>
          </cell>
          <cell r="CR886">
            <v>84</v>
          </cell>
          <cell r="CX886">
            <v>84</v>
          </cell>
          <cell r="DD886">
            <v>126</v>
          </cell>
        </row>
        <row r="887">
          <cell r="E887">
            <v>100</v>
          </cell>
          <cell r="AP887">
            <v>44.8</v>
          </cell>
          <cell r="AV887">
            <v>2.6</v>
          </cell>
          <cell r="BB887">
            <v>41.12</v>
          </cell>
          <cell r="BH887">
            <v>48</v>
          </cell>
          <cell r="BN887">
            <v>55.2</v>
          </cell>
          <cell r="BZ887">
            <v>102.6</v>
          </cell>
          <cell r="CF887">
            <v>50.6</v>
          </cell>
          <cell r="CL887">
            <v>43.6</v>
          </cell>
          <cell r="CR887">
            <v>46.8</v>
          </cell>
          <cell r="CX887">
            <v>37.200000000000003</v>
          </cell>
          <cell r="DD887">
            <v>37.799999999999997</v>
          </cell>
        </row>
        <row r="888">
          <cell r="E888">
            <v>178</v>
          </cell>
          <cell r="F888">
            <v>142.4</v>
          </cell>
          <cell r="L888">
            <v>72</v>
          </cell>
          <cell r="R888">
            <v>80.2</v>
          </cell>
          <cell r="X888">
            <v>83</v>
          </cell>
          <cell r="AD888">
            <v>82.8</v>
          </cell>
          <cell r="AJ888">
            <v>96.4</v>
          </cell>
          <cell r="AP888">
            <v>93.4</v>
          </cell>
          <cell r="AV888">
            <v>93.6</v>
          </cell>
          <cell r="BB888">
            <v>87.76</v>
          </cell>
          <cell r="BH888">
            <v>86</v>
          </cell>
          <cell r="BN888">
            <v>88</v>
          </cell>
          <cell r="BZ888">
            <v>170</v>
          </cell>
          <cell r="CF888">
            <v>86</v>
          </cell>
          <cell r="CL888">
            <v>78.400000000000006</v>
          </cell>
          <cell r="CR888">
            <v>86.8</v>
          </cell>
          <cell r="CX888">
            <v>84.8</v>
          </cell>
          <cell r="DD888">
            <v>89.4</v>
          </cell>
        </row>
        <row r="889">
          <cell r="E889">
            <v>750</v>
          </cell>
          <cell r="AP889">
            <v>90</v>
          </cell>
          <cell r="AV889">
            <v>90</v>
          </cell>
          <cell r="BB889">
            <v>150</v>
          </cell>
          <cell r="BN889">
            <v>210</v>
          </cell>
          <cell r="BZ889">
            <v>300</v>
          </cell>
          <cell r="CF889">
            <v>150</v>
          </cell>
          <cell r="CL889">
            <v>150</v>
          </cell>
          <cell r="CR889">
            <v>180</v>
          </cell>
          <cell r="CX889">
            <v>180</v>
          </cell>
          <cell r="DD889">
            <v>240</v>
          </cell>
        </row>
        <row r="890">
          <cell r="E890">
            <v>328</v>
          </cell>
          <cell r="F890">
            <v>54</v>
          </cell>
          <cell r="L890">
            <v>148</v>
          </cell>
          <cell r="R890">
            <v>154</v>
          </cell>
          <cell r="X890">
            <v>188</v>
          </cell>
          <cell r="AD890">
            <v>199</v>
          </cell>
          <cell r="AJ890">
            <v>244</v>
          </cell>
          <cell r="AP890">
            <v>240</v>
          </cell>
          <cell r="AV890">
            <v>232</v>
          </cell>
          <cell r="BB890">
            <v>210.4</v>
          </cell>
          <cell r="BH890">
            <v>190</v>
          </cell>
          <cell r="BN890">
            <v>242</v>
          </cell>
          <cell r="BZ890">
            <v>316</v>
          </cell>
          <cell r="CF890">
            <v>214</v>
          </cell>
          <cell r="CL890">
            <v>130</v>
          </cell>
          <cell r="CR890">
            <v>140</v>
          </cell>
          <cell r="CX890">
            <v>286</v>
          </cell>
          <cell r="DD890">
            <v>269</v>
          </cell>
        </row>
        <row r="891">
          <cell r="E891">
            <v>398.2</v>
          </cell>
          <cell r="F891">
            <v>54</v>
          </cell>
          <cell r="L891">
            <v>148</v>
          </cell>
          <cell r="R891">
            <v>154</v>
          </cell>
          <cell r="X891">
            <v>188</v>
          </cell>
          <cell r="AD891">
            <v>199</v>
          </cell>
          <cell r="AJ891">
            <v>244</v>
          </cell>
          <cell r="AP891">
            <v>157.19999999999999</v>
          </cell>
          <cell r="AV891">
            <v>128.4</v>
          </cell>
          <cell r="BB891">
            <v>91.2</v>
          </cell>
          <cell r="BH891">
            <v>132</v>
          </cell>
          <cell r="BN891">
            <v>144.6</v>
          </cell>
          <cell r="BZ891">
            <v>190.8</v>
          </cell>
          <cell r="CF891">
            <v>191.4</v>
          </cell>
          <cell r="CL891">
            <v>105.6</v>
          </cell>
          <cell r="CR891">
            <v>88.2</v>
          </cell>
          <cell r="CX891">
            <v>200.4</v>
          </cell>
          <cell r="DD891">
            <v>183</v>
          </cell>
        </row>
        <row r="892">
          <cell r="E892">
            <v>550</v>
          </cell>
          <cell r="F892">
            <v>56</v>
          </cell>
          <cell r="L892">
            <v>136</v>
          </cell>
          <cell r="R892">
            <v>48</v>
          </cell>
          <cell r="X892">
            <v>282</v>
          </cell>
          <cell r="AD892">
            <v>216</v>
          </cell>
          <cell r="AJ892">
            <v>244</v>
          </cell>
          <cell r="AP892">
            <v>292</v>
          </cell>
          <cell r="AV892">
            <v>280</v>
          </cell>
          <cell r="BB892">
            <v>268.8</v>
          </cell>
          <cell r="BH892">
            <v>300</v>
          </cell>
          <cell r="BN892">
            <v>382</v>
          </cell>
          <cell r="BZ892">
            <v>474</v>
          </cell>
          <cell r="CF892">
            <v>112</v>
          </cell>
          <cell r="CL892">
            <v>120</v>
          </cell>
          <cell r="CR892">
            <v>286</v>
          </cell>
          <cell r="CX892">
            <v>254</v>
          </cell>
          <cell r="DD892">
            <v>80</v>
          </cell>
        </row>
        <row r="893">
          <cell r="E893">
            <v>750</v>
          </cell>
          <cell r="F893">
            <v>774</v>
          </cell>
          <cell r="L893">
            <v>768.6</v>
          </cell>
          <cell r="R893">
            <v>752.4</v>
          </cell>
          <cell r="X893">
            <v>801</v>
          </cell>
          <cell r="AD893">
            <v>712.8</v>
          </cell>
          <cell r="AJ893">
            <v>680.4</v>
          </cell>
          <cell r="AP893">
            <v>702</v>
          </cell>
          <cell r="AV893">
            <v>381.6</v>
          </cell>
          <cell r="BB893">
            <v>700.2</v>
          </cell>
          <cell r="BH893">
            <v>822.6</v>
          </cell>
          <cell r="BN893">
            <v>0</v>
          </cell>
          <cell r="BZ893">
            <v>711</v>
          </cell>
          <cell r="CF893">
            <v>669.6</v>
          </cell>
          <cell r="CL893">
            <v>723.6</v>
          </cell>
          <cell r="CR893">
            <v>646.20000000000005</v>
          </cell>
          <cell r="CX893">
            <v>657</v>
          </cell>
          <cell r="DD893">
            <v>691.2</v>
          </cell>
        </row>
        <row r="894">
          <cell r="E894">
            <v>222.2</v>
          </cell>
          <cell r="F894">
            <v>96.6</v>
          </cell>
          <cell r="L894">
            <v>114</v>
          </cell>
          <cell r="R894">
            <v>122.1</v>
          </cell>
          <cell r="X894">
            <v>117</v>
          </cell>
          <cell r="AD894">
            <v>120</v>
          </cell>
          <cell r="AJ894">
            <v>123</v>
          </cell>
          <cell r="AP894">
            <v>105</v>
          </cell>
          <cell r="AV894">
            <v>60</v>
          </cell>
          <cell r="BB894">
            <v>105</v>
          </cell>
          <cell r="BH894">
            <v>123</v>
          </cell>
          <cell r="BN894">
            <v>125.7</v>
          </cell>
          <cell r="BZ894">
            <v>271.2</v>
          </cell>
          <cell r="CF894">
            <v>122.4</v>
          </cell>
          <cell r="CL894">
            <v>94.2</v>
          </cell>
          <cell r="CR894">
            <v>105</v>
          </cell>
          <cell r="CX894">
            <v>96.3</v>
          </cell>
          <cell r="DD894">
            <v>106.2</v>
          </cell>
        </row>
        <row r="895">
          <cell r="E895">
            <v>150</v>
          </cell>
          <cell r="F895">
            <v>0</v>
          </cell>
          <cell r="L895">
            <v>0</v>
          </cell>
          <cell r="R895">
            <v>0</v>
          </cell>
          <cell r="X895">
            <v>72</v>
          </cell>
          <cell r="AD895">
            <v>39</v>
          </cell>
          <cell r="AJ895">
            <v>69</v>
          </cell>
          <cell r="AP895">
            <v>81</v>
          </cell>
          <cell r="AV895">
            <v>63</v>
          </cell>
          <cell r="BB895">
            <v>60</v>
          </cell>
          <cell r="BH895">
            <v>66</v>
          </cell>
          <cell r="BN895">
            <v>45</v>
          </cell>
          <cell r="BZ895">
            <v>120</v>
          </cell>
          <cell r="CF895">
            <v>39</v>
          </cell>
          <cell r="CL895">
            <v>52.2</v>
          </cell>
          <cell r="CR895">
            <v>45.6</v>
          </cell>
          <cell r="CX895">
            <v>36.6</v>
          </cell>
          <cell r="DD895">
            <v>34.799999999999997</v>
          </cell>
        </row>
        <row r="896">
          <cell r="E896">
            <v>190</v>
          </cell>
          <cell r="F896">
            <v>112.2</v>
          </cell>
          <cell r="L896">
            <v>112.2</v>
          </cell>
          <cell r="R896">
            <v>0</v>
          </cell>
          <cell r="X896">
            <v>152</v>
          </cell>
          <cell r="AD896">
            <v>156</v>
          </cell>
          <cell r="AJ896">
            <v>102</v>
          </cell>
          <cell r="AP896">
            <v>120</v>
          </cell>
          <cell r="AV896">
            <v>122</v>
          </cell>
          <cell r="BB896">
            <v>130</v>
          </cell>
          <cell r="BH896">
            <v>154</v>
          </cell>
          <cell r="BN896">
            <v>114.24</v>
          </cell>
          <cell r="BZ896">
            <v>315.76</v>
          </cell>
          <cell r="CF896">
            <v>146.4</v>
          </cell>
          <cell r="CL896">
            <v>148</v>
          </cell>
          <cell r="CR896">
            <v>126.4</v>
          </cell>
          <cell r="CX896">
            <v>113.4</v>
          </cell>
          <cell r="DD896">
            <v>99.4</v>
          </cell>
        </row>
        <row r="897">
          <cell r="E897">
            <v>389</v>
          </cell>
          <cell r="F897">
            <v>18</v>
          </cell>
          <cell r="L897">
            <v>180</v>
          </cell>
          <cell r="R897">
            <v>198</v>
          </cell>
          <cell r="X897">
            <v>252</v>
          </cell>
          <cell r="AD897">
            <v>258</v>
          </cell>
          <cell r="AJ897">
            <v>264</v>
          </cell>
          <cell r="AP897">
            <v>264</v>
          </cell>
          <cell r="AV897">
            <v>276</v>
          </cell>
          <cell r="BB897">
            <v>285.36</v>
          </cell>
          <cell r="BH897">
            <v>294</v>
          </cell>
          <cell r="BN897">
            <v>266.39999999999998</v>
          </cell>
          <cell r="BZ897">
            <v>606</v>
          </cell>
          <cell r="CF897">
            <v>252</v>
          </cell>
          <cell r="CL897">
            <v>292.2</v>
          </cell>
          <cell r="CR897">
            <v>294</v>
          </cell>
          <cell r="CX897">
            <v>270</v>
          </cell>
          <cell r="DD897">
            <v>264</v>
          </cell>
        </row>
        <row r="898">
          <cell r="E898">
            <v>111</v>
          </cell>
          <cell r="F898">
            <v>4.2</v>
          </cell>
          <cell r="L898">
            <v>78</v>
          </cell>
          <cell r="R898">
            <v>77</v>
          </cell>
          <cell r="X898">
            <v>76.599999999999994</v>
          </cell>
          <cell r="AD898">
            <v>85</v>
          </cell>
          <cell r="AJ898">
            <v>121.6</v>
          </cell>
          <cell r="AP898">
            <v>131</v>
          </cell>
          <cell r="AV898">
            <v>122.4</v>
          </cell>
          <cell r="BB898">
            <v>91.92</v>
          </cell>
          <cell r="BH898">
            <v>102</v>
          </cell>
          <cell r="BN898">
            <v>99.8</v>
          </cell>
          <cell r="BZ898">
            <v>216.32</v>
          </cell>
          <cell r="CF898">
            <v>80.599999999999994</v>
          </cell>
          <cell r="CL898">
            <v>159.80000000000001</v>
          </cell>
          <cell r="CR898">
            <v>156.80000000000001</v>
          </cell>
          <cell r="CX898">
            <v>131.4</v>
          </cell>
          <cell r="DD898">
            <v>132</v>
          </cell>
        </row>
        <row r="899">
          <cell r="E899">
            <v>122.2</v>
          </cell>
          <cell r="F899">
            <v>4.96</v>
          </cell>
          <cell r="L899">
            <v>10</v>
          </cell>
          <cell r="R899">
            <v>5.6</v>
          </cell>
          <cell r="X899">
            <v>7.6</v>
          </cell>
          <cell r="AD899">
            <v>9</v>
          </cell>
          <cell r="AJ899">
            <v>10.8</v>
          </cell>
          <cell r="AP899">
            <v>12.05</v>
          </cell>
          <cell r="AV899">
            <v>10.45</v>
          </cell>
          <cell r="BB899">
            <v>8.85</v>
          </cell>
          <cell r="BH899">
            <v>11.25</v>
          </cell>
          <cell r="BN899">
            <v>19.61</v>
          </cell>
          <cell r="BZ899">
            <v>32.94</v>
          </cell>
          <cell r="CF899">
            <v>11.44</v>
          </cell>
          <cell r="CL899">
            <v>11.14</v>
          </cell>
          <cell r="CR899">
            <v>7.92</v>
          </cell>
          <cell r="CX899">
            <v>8.4600000000000009</v>
          </cell>
          <cell r="DD899">
            <v>9.35</v>
          </cell>
        </row>
        <row r="900">
          <cell r="E900">
            <v>211.12</v>
          </cell>
          <cell r="F900">
            <v>6</v>
          </cell>
          <cell r="L900">
            <v>0</v>
          </cell>
          <cell r="R900">
            <v>0</v>
          </cell>
          <cell r="X900">
            <v>0</v>
          </cell>
          <cell r="AD900">
            <v>0</v>
          </cell>
          <cell r="AJ900">
            <v>0</v>
          </cell>
          <cell r="AP900">
            <v>0</v>
          </cell>
          <cell r="AV900">
            <v>0</v>
          </cell>
          <cell r="BB900">
            <v>0</v>
          </cell>
          <cell r="BH900">
            <v>0</v>
          </cell>
          <cell r="BN900">
            <v>0</v>
          </cell>
          <cell r="BZ900">
            <v>0</v>
          </cell>
          <cell r="CF900">
            <v>0</v>
          </cell>
          <cell r="CL900">
            <v>0</v>
          </cell>
          <cell r="CR900">
            <v>0</v>
          </cell>
          <cell r="CX900">
            <v>0</v>
          </cell>
          <cell r="DD900">
            <v>0</v>
          </cell>
        </row>
        <row r="901">
          <cell r="E901">
            <v>467</v>
          </cell>
          <cell r="F901">
            <v>225.6</v>
          </cell>
          <cell r="L901">
            <v>324</v>
          </cell>
          <cell r="R901">
            <v>396</v>
          </cell>
          <cell r="X901">
            <v>397.2</v>
          </cell>
          <cell r="AD901">
            <v>408</v>
          </cell>
          <cell r="AJ901">
            <v>422.4</v>
          </cell>
          <cell r="AP901">
            <v>408</v>
          </cell>
          <cell r="AV901">
            <v>405.6</v>
          </cell>
          <cell r="BB901">
            <v>360</v>
          </cell>
          <cell r="BH901">
            <v>382.8</v>
          </cell>
          <cell r="BN901">
            <v>424.8</v>
          </cell>
          <cell r="BZ901">
            <v>829.2</v>
          </cell>
          <cell r="CF901">
            <v>320.39999999999998</v>
          </cell>
          <cell r="CL901">
            <v>247.2</v>
          </cell>
          <cell r="CR901">
            <v>273.60000000000002</v>
          </cell>
          <cell r="CX901">
            <v>404.4</v>
          </cell>
          <cell r="DD901">
            <v>391.2</v>
          </cell>
        </row>
        <row r="902">
          <cell r="E902">
            <v>240</v>
          </cell>
          <cell r="F902">
            <v>205.5</v>
          </cell>
          <cell r="L902">
            <v>204.9</v>
          </cell>
          <cell r="R902">
            <v>241.2</v>
          </cell>
          <cell r="X902">
            <v>237</v>
          </cell>
          <cell r="AD902">
            <v>222</v>
          </cell>
          <cell r="AJ902">
            <v>216</v>
          </cell>
          <cell r="AP902">
            <v>222</v>
          </cell>
          <cell r="AV902">
            <v>225</v>
          </cell>
          <cell r="BB902">
            <v>243</v>
          </cell>
          <cell r="BH902">
            <v>225</v>
          </cell>
          <cell r="BN902">
            <v>225</v>
          </cell>
          <cell r="BZ902">
            <v>440.4</v>
          </cell>
          <cell r="CF902">
            <v>221.1</v>
          </cell>
          <cell r="CL902">
            <v>234</v>
          </cell>
          <cell r="CR902">
            <v>245.4</v>
          </cell>
          <cell r="CX902">
            <v>220.2</v>
          </cell>
          <cell r="DD902">
            <v>248.1</v>
          </cell>
        </row>
        <row r="903">
          <cell r="E903">
            <v>742.5</v>
          </cell>
          <cell r="F903">
            <v>36</v>
          </cell>
          <cell r="L903">
            <v>42</v>
          </cell>
          <cell r="R903">
            <v>48</v>
          </cell>
          <cell r="X903">
            <v>42</v>
          </cell>
          <cell r="AD903">
            <v>48</v>
          </cell>
          <cell r="AJ903">
            <v>48</v>
          </cell>
          <cell r="AP903">
            <v>54</v>
          </cell>
          <cell r="AV903">
            <v>48</v>
          </cell>
          <cell r="BB903">
            <v>60</v>
          </cell>
          <cell r="BH903">
            <v>60</v>
          </cell>
          <cell r="BN903">
            <v>54</v>
          </cell>
          <cell r="BZ903">
            <v>126</v>
          </cell>
          <cell r="CF903">
            <v>528</v>
          </cell>
          <cell r="CL903">
            <v>90</v>
          </cell>
          <cell r="CR903">
            <v>84</v>
          </cell>
          <cell r="CX903">
            <v>96</v>
          </cell>
          <cell r="DD903">
            <v>84</v>
          </cell>
        </row>
        <row r="904">
          <cell r="E904">
            <v>278</v>
          </cell>
          <cell r="F904">
            <v>36</v>
          </cell>
          <cell r="L904">
            <v>42</v>
          </cell>
          <cell r="R904">
            <v>48</v>
          </cell>
          <cell r="X904">
            <v>42</v>
          </cell>
          <cell r="AD904">
            <v>48</v>
          </cell>
          <cell r="AJ904">
            <v>48</v>
          </cell>
          <cell r="AP904">
            <v>108</v>
          </cell>
          <cell r="AV904">
            <v>105</v>
          </cell>
          <cell r="BB904">
            <v>90</v>
          </cell>
          <cell r="BH904">
            <v>108</v>
          </cell>
          <cell r="BN904">
            <v>111</v>
          </cell>
          <cell r="BZ904">
            <v>261</v>
          </cell>
          <cell r="CF904">
            <v>135</v>
          </cell>
          <cell r="CL904">
            <v>138</v>
          </cell>
          <cell r="CR904">
            <v>132</v>
          </cell>
          <cell r="CX904">
            <v>138</v>
          </cell>
          <cell r="DD904">
            <v>138</v>
          </cell>
        </row>
        <row r="905">
          <cell r="E905">
            <v>250</v>
          </cell>
          <cell r="F905">
            <v>73.2</v>
          </cell>
          <cell r="L905">
            <v>71.7</v>
          </cell>
          <cell r="R905">
            <v>83.7</v>
          </cell>
          <cell r="X905">
            <v>85.8</v>
          </cell>
          <cell r="AD905">
            <v>94.2</v>
          </cell>
          <cell r="AJ905">
            <v>96</v>
          </cell>
          <cell r="AP905">
            <v>93.6</v>
          </cell>
          <cell r="AV905">
            <v>91.2</v>
          </cell>
          <cell r="BB905">
            <v>89.28</v>
          </cell>
          <cell r="BH905">
            <v>87</v>
          </cell>
          <cell r="BN905">
            <v>107.7</v>
          </cell>
          <cell r="BZ905">
            <v>149.4</v>
          </cell>
          <cell r="CF905">
            <v>88.2</v>
          </cell>
          <cell r="CL905">
            <v>80.7</v>
          </cell>
          <cell r="CR905">
            <v>91.2</v>
          </cell>
          <cell r="CX905">
            <v>90.6</v>
          </cell>
          <cell r="DD905">
            <v>99</v>
          </cell>
        </row>
        <row r="906">
          <cell r="E906">
            <v>320</v>
          </cell>
          <cell r="F906">
            <v>14.4</v>
          </cell>
          <cell r="L906">
            <v>88.2</v>
          </cell>
          <cell r="R906">
            <v>250.2</v>
          </cell>
          <cell r="X906">
            <v>271.8</v>
          </cell>
          <cell r="AD906">
            <v>284.39999999999998</v>
          </cell>
          <cell r="AJ906">
            <v>253.8</v>
          </cell>
          <cell r="AP906">
            <v>239.4</v>
          </cell>
          <cell r="AV906">
            <v>271.26</v>
          </cell>
          <cell r="BB906">
            <v>252</v>
          </cell>
          <cell r="BH906">
            <v>270</v>
          </cell>
          <cell r="BN906">
            <v>252</v>
          </cell>
          <cell r="BZ906">
            <v>484.2</v>
          </cell>
          <cell r="CF906">
            <v>262.98</v>
          </cell>
          <cell r="CL906">
            <v>295.2</v>
          </cell>
          <cell r="CR906">
            <v>261</v>
          </cell>
          <cell r="CX906">
            <v>266.39999999999998</v>
          </cell>
          <cell r="DD906">
            <v>246.6</v>
          </cell>
        </row>
        <row r="907">
          <cell r="E907">
            <v>277.8</v>
          </cell>
          <cell r="F907">
            <v>15</v>
          </cell>
          <cell r="L907">
            <v>174</v>
          </cell>
          <cell r="R907">
            <v>237</v>
          </cell>
          <cell r="X907">
            <v>237</v>
          </cell>
          <cell r="AD907">
            <v>54</v>
          </cell>
          <cell r="AJ907">
            <v>246</v>
          </cell>
          <cell r="AP907">
            <v>246</v>
          </cell>
          <cell r="AV907">
            <v>246</v>
          </cell>
          <cell r="BB907">
            <v>250.8</v>
          </cell>
          <cell r="BH907">
            <v>240</v>
          </cell>
          <cell r="BN907">
            <v>252</v>
          </cell>
          <cell r="BZ907">
            <v>486</v>
          </cell>
          <cell r="CF907">
            <v>243</v>
          </cell>
          <cell r="CL907">
            <v>255</v>
          </cell>
          <cell r="CR907">
            <v>258</v>
          </cell>
          <cell r="CX907">
            <v>237</v>
          </cell>
          <cell r="DD907">
            <v>228</v>
          </cell>
        </row>
        <row r="908">
          <cell r="E908">
            <v>860</v>
          </cell>
          <cell r="F908">
            <v>635.4</v>
          </cell>
          <cell r="L908">
            <v>631.79999999999995</v>
          </cell>
          <cell r="R908">
            <v>605.70000000000005</v>
          </cell>
          <cell r="X908">
            <v>604.79999999999995</v>
          </cell>
          <cell r="AD908">
            <v>605.70000000000005</v>
          </cell>
          <cell r="AJ908">
            <v>619.20000000000005</v>
          </cell>
          <cell r="AP908">
            <v>579.6</v>
          </cell>
          <cell r="AV908">
            <v>578.70000000000005</v>
          </cell>
          <cell r="BB908">
            <v>583.20000000000005</v>
          </cell>
          <cell r="BH908">
            <v>576</v>
          </cell>
          <cell r="BN908">
            <v>591.29999999999995</v>
          </cell>
          <cell r="BZ908">
            <v>1258.2</v>
          </cell>
          <cell r="CF908">
            <v>698.4</v>
          </cell>
          <cell r="CL908">
            <v>668.7</v>
          </cell>
          <cell r="CR908">
            <v>666</v>
          </cell>
          <cell r="CX908">
            <v>666</v>
          </cell>
          <cell r="DD908">
            <v>666.9</v>
          </cell>
        </row>
        <row r="909">
          <cell r="E909">
            <v>400</v>
          </cell>
          <cell r="F909">
            <v>54</v>
          </cell>
          <cell r="L909">
            <v>172.2</v>
          </cell>
          <cell r="R909">
            <v>175.8</v>
          </cell>
          <cell r="X909">
            <v>175.2</v>
          </cell>
          <cell r="AD909">
            <v>177</v>
          </cell>
          <cell r="AJ909">
            <v>184.8</v>
          </cell>
          <cell r="AP909">
            <v>165.6</v>
          </cell>
          <cell r="AV909">
            <v>162</v>
          </cell>
          <cell r="BB909">
            <v>137.76</v>
          </cell>
          <cell r="BH909">
            <v>138</v>
          </cell>
          <cell r="BN909">
            <v>147</v>
          </cell>
          <cell r="BZ909">
            <v>196.2</v>
          </cell>
          <cell r="CF909">
            <v>184.8</v>
          </cell>
          <cell r="CL909">
            <v>191.4</v>
          </cell>
          <cell r="CR909">
            <v>205.8</v>
          </cell>
          <cell r="CX909">
            <v>209.4</v>
          </cell>
          <cell r="DD909">
            <v>195</v>
          </cell>
        </row>
        <row r="910">
          <cell r="E910">
            <v>774</v>
          </cell>
          <cell r="F910">
            <v>396</v>
          </cell>
          <cell r="L910">
            <v>528</v>
          </cell>
          <cell r="R910">
            <v>600</v>
          </cell>
          <cell r="X910">
            <v>522</v>
          </cell>
          <cell r="AD910">
            <v>756</v>
          </cell>
          <cell r="AJ910">
            <v>660</v>
          </cell>
          <cell r="AP910">
            <v>744</v>
          </cell>
          <cell r="AV910">
            <v>714</v>
          </cell>
          <cell r="BB910">
            <v>568.79999999999995</v>
          </cell>
          <cell r="BH910">
            <v>530.4</v>
          </cell>
          <cell r="BN910">
            <v>576</v>
          </cell>
          <cell r="BZ910">
            <v>834</v>
          </cell>
          <cell r="CF910">
            <v>698.4</v>
          </cell>
          <cell r="CL910">
            <v>444</v>
          </cell>
          <cell r="CR910">
            <v>660</v>
          </cell>
          <cell r="CX910">
            <v>660</v>
          </cell>
          <cell r="DD910">
            <v>588</v>
          </cell>
        </row>
        <row r="911">
          <cell r="E911">
            <v>300</v>
          </cell>
          <cell r="F911">
            <v>644</v>
          </cell>
          <cell r="L911">
            <v>648</v>
          </cell>
          <cell r="R911">
            <v>640</v>
          </cell>
          <cell r="X911">
            <v>40</v>
          </cell>
          <cell r="AD911">
            <v>200</v>
          </cell>
          <cell r="AJ911">
            <v>300</v>
          </cell>
          <cell r="AP911">
            <v>40</v>
          </cell>
          <cell r="AV911">
            <v>40</v>
          </cell>
          <cell r="BB911">
            <v>40</v>
          </cell>
          <cell r="BH911">
            <v>31.2</v>
          </cell>
          <cell r="BN911">
            <v>29.6</v>
          </cell>
          <cell r="BZ911">
            <v>61.599999999999994</v>
          </cell>
          <cell r="CF911">
            <v>33.6</v>
          </cell>
          <cell r="CL911">
            <v>30.4</v>
          </cell>
          <cell r="CR911">
            <v>32.799999999999997</v>
          </cell>
          <cell r="CX911">
            <v>40.799999999999997</v>
          </cell>
          <cell r="DD911">
            <v>31.2</v>
          </cell>
        </row>
        <row r="912">
          <cell r="E912">
            <v>333</v>
          </cell>
          <cell r="F912">
            <v>134.4</v>
          </cell>
          <cell r="L912">
            <v>145.6</v>
          </cell>
          <cell r="R912">
            <v>153.6</v>
          </cell>
          <cell r="X912">
            <v>153.19999999999999</v>
          </cell>
          <cell r="AD912">
            <v>159.19999999999999</v>
          </cell>
          <cell r="AJ912">
            <v>168</v>
          </cell>
          <cell r="AP912">
            <v>157.6</v>
          </cell>
          <cell r="AV912">
            <v>160</v>
          </cell>
          <cell r="BB912">
            <v>133.12</v>
          </cell>
          <cell r="BH912">
            <v>148</v>
          </cell>
          <cell r="BN912">
            <v>171.2</v>
          </cell>
          <cell r="BZ912">
            <v>252.4</v>
          </cell>
          <cell r="CF912">
            <v>180.4</v>
          </cell>
          <cell r="CL912">
            <v>148.4</v>
          </cell>
          <cell r="CR912">
            <v>172.8</v>
          </cell>
          <cell r="CX912">
            <v>206.8</v>
          </cell>
          <cell r="DD912">
            <v>199.2</v>
          </cell>
        </row>
        <row r="913">
          <cell r="E913">
            <v>444</v>
          </cell>
          <cell r="F913">
            <v>164.7</v>
          </cell>
          <cell r="L913">
            <v>180</v>
          </cell>
          <cell r="R913">
            <v>171</v>
          </cell>
          <cell r="X913">
            <v>171</v>
          </cell>
          <cell r="AD913">
            <v>183.6</v>
          </cell>
          <cell r="AJ913">
            <v>218.7</v>
          </cell>
          <cell r="AP913">
            <v>235.8</v>
          </cell>
          <cell r="AV913">
            <v>208.8</v>
          </cell>
          <cell r="BB913">
            <v>180</v>
          </cell>
          <cell r="BH913">
            <v>171</v>
          </cell>
          <cell r="BN913">
            <v>170.1</v>
          </cell>
          <cell r="BZ913">
            <v>226.8</v>
          </cell>
          <cell r="CF913">
            <v>189.9</v>
          </cell>
          <cell r="CL913">
            <v>225.9</v>
          </cell>
          <cell r="CR913">
            <v>237.6</v>
          </cell>
          <cell r="CX913">
            <v>265.5</v>
          </cell>
          <cell r="DD913">
            <v>276.3</v>
          </cell>
        </row>
        <row r="914">
          <cell r="E914">
            <v>871.2</v>
          </cell>
          <cell r="F914">
            <v>558</v>
          </cell>
          <cell r="L914">
            <v>630</v>
          </cell>
          <cell r="R914">
            <v>0</v>
          </cell>
          <cell r="X914">
            <v>873</v>
          </cell>
          <cell r="AD914">
            <v>603</v>
          </cell>
          <cell r="AJ914">
            <v>576</v>
          </cell>
          <cell r="AP914">
            <v>486</v>
          </cell>
          <cell r="AV914">
            <v>387</v>
          </cell>
          <cell r="BB914">
            <v>360</v>
          </cell>
          <cell r="BH914">
            <v>360</v>
          </cell>
          <cell r="BN914">
            <v>387</v>
          </cell>
          <cell r="BZ914">
            <v>954</v>
          </cell>
          <cell r="CF914">
            <v>702</v>
          </cell>
          <cell r="CL914">
            <v>693</v>
          </cell>
          <cell r="CR914">
            <v>603</v>
          </cell>
          <cell r="CX914">
            <v>585</v>
          </cell>
          <cell r="DD914">
            <v>513</v>
          </cell>
        </row>
        <row r="915">
          <cell r="E915">
            <v>378.5</v>
          </cell>
          <cell r="F915">
            <v>291</v>
          </cell>
          <cell r="L915">
            <v>330</v>
          </cell>
          <cell r="R915">
            <v>294</v>
          </cell>
          <cell r="X915">
            <v>150</v>
          </cell>
          <cell r="AD915">
            <v>90</v>
          </cell>
          <cell r="AJ915">
            <v>0</v>
          </cell>
          <cell r="AP915">
            <v>312</v>
          </cell>
          <cell r="AV915">
            <v>168</v>
          </cell>
          <cell r="BB915">
            <v>156</v>
          </cell>
          <cell r="BH915">
            <v>168</v>
          </cell>
          <cell r="BN915">
            <v>150</v>
          </cell>
          <cell r="BZ915">
            <v>349.91999999999996</v>
          </cell>
          <cell r="CF915">
            <v>198</v>
          </cell>
          <cell r="CL915">
            <v>162</v>
          </cell>
          <cell r="CR915">
            <v>156</v>
          </cell>
          <cell r="CX915">
            <v>168</v>
          </cell>
          <cell r="DD915">
            <v>102</v>
          </cell>
        </row>
        <row r="916">
          <cell r="E916">
            <v>200</v>
          </cell>
          <cell r="F916">
            <v>24</v>
          </cell>
          <cell r="L916">
            <v>59.2</v>
          </cell>
          <cell r="R916">
            <v>31.6</v>
          </cell>
          <cell r="X916">
            <v>25.6</v>
          </cell>
          <cell r="AD916">
            <v>36.4</v>
          </cell>
          <cell r="AJ916">
            <v>0</v>
          </cell>
          <cell r="AP916">
            <v>28.4</v>
          </cell>
          <cell r="AV916">
            <v>48.32</v>
          </cell>
          <cell r="BB916">
            <v>67.52</v>
          </cell>
          <cell r="BH916">
            <v>44</v>
          </cell>
          <cell r="BN916">
            <v>40.4</v>
          </cell>
          <cell r="BZ916">
            <v>72.400000000000006</v>
          </cell>
          <cell r="CF916">
            <v>31.2</v>
          </cell>
          <cell r="CL916">
            <v>34</v>
          </cell>
          <cell r="CR916">
            <v>42.4</v>
          </cell>
          <cell r="CX916">
            <v>51.2</v>
          </cell>
          <cell r="DD916">
            <v>50.8</v>
          </cell>
        </row>
        <row r="917">
          <cell r="E917">
            <v>214</v>
          </cell>
          <cell r="F917">
            <v>0</v>
          </cell>
          <cell r="L917">
            <v>0</v>
          </cell>
          <cell r="R917">
            <v>0</v>
          </cell>
          <cell r="X917">
            <v>0</v>
          </cell>
          <cell r="AD917">
            <v>0</v>
          </cell>
          <cell r="AJ917">
            <v>0</v>
          </cell>
          <cell r="AP917">
            <v>0</v>
          </cell>
          <cell r="AV917">
            <v>0</v>
          </cell>
          <cell r="BB917">
            <v>0</v>
          </cell>
          <cell r="BH917">
            <v>54</v>
          </cell>
          <cell r="BN917">
            <v>0</v>
          </cell>
          <cell r="BZ917">
            <v>49.2</v>
          </cell>
          <cell r="CF917">
            <v>137.19999999999999</v>
          </cell>
          <cell r="CL917">
            <v>0</v>
          </cell>
          <cell r="CR917">
            <v>0</v>
          </cell>
          <cell r="CX917">
            <v>64.400000000000006</v>
          </cell>
          <cell r="DD917">
            <v>63.2</v>
          </cell>
        </row>
        <row r="918">
          <cell r="E918">
            <v>135.6</v>
          </cell>
          <cell r="F918">
            <v>33.6</v>
          </cell>
          <cell r="L918">
            <v>39.4</v>
          </cell>
          <cell r="R918">
            <v>42.2</v>
          </cell>
          <cell r="X918">
            <v>20.6</v>
          </cell>
          <cell r="AD918">
            <v>168</v>
          </cell>
          <cell r="AJ918">
            <v>45.6</v>
          </cell>
          <cell r="AP918">
            <v>37.200000000000003</v>
          </cell>
          <cell r="AV918">
            <v>33.4</v>
          </cell>
          <cell r="BB918">
            <v>24.8</v>
          </cell>
          <cell r="BH918">
            <v>38</v>
          </cell>
          <cell r="BN918">
            <v>64.2</v>
          </cell>
          <cell r="BZ918">
            <v>108.6</v>
          </cell>
          <cell r="CF918">
            <v>24.2</v>
          </cell>
          <cell r="CL918">
            <v>19.8</v>
          </cell>
          <cell r="CR918">
            <v>36.6</v>
          </cell>
          <cell r="CX918">
            <v>69.2</v>
          </cell>
          <cell r="DD918">
            <v>169.2</v>
          </cell>
        </row>
        <row r="919">
          <cell r="E919">
            <v>156</v>
          </cell>
          <cell r="F919">
            <v>81</v>
          </cell>
          <cell r="L919">
            <v>81.599999999999994</v>
          </cell>
          <cell r="R919">
            <v>81.3</v>
          </cell>
          <cell r="X919">
            <v>79.8</v>
          </cell>
          <cell r="AD919">
            <v>73.2</v>
          </cell>
          <cell r="AJ919">
            <v>76.8</v>
          </cell>
          <cell r="AP919">
            <v>96</v>
          </cell>
          <cell r="AV919">
            <v>73.2</v>
          </cell>
          <cell r="BB919">
            <v>69</v>
          </cell>
          <cell r="BH919">
            <v>0</v>
          </cell>
          <cell r="BN919">
            <v>69</v>
          </cell>
          <cell r="BZ919">
            <v>229.5</v>
          </cell>
          <cell r="CF919">
            <v>75</v>
          </cell>
          <cell r="CL919">
            <v>75</v>
          </cell>
          <cell r="CR919">
            <v>77.400000000000006</v>
          </cell>
          <cell r="CX919">
            <v>74.400000000000006</v>
          </cell>
          <cell r="DD919">
            <v>75</v>
          </cell>
        </row>
        <row r="920">
          <cell r="E920">
            <v>586</v>
          </cell>
          <cell r="F920">
            <v>570</v>
          </cell>
          <cell r="L920">
            <v>494</v>
          </cell>
          <cell r="R920">
            <v>569</v>
          </cell>
          <cell r="X920">
            <v>550</v>
          </cell>
          <cell r="AD920">
            <v>120</v>
          </cell>
          <cell r="AJ920">
            <v>420</v>
          </cell>
          <cell r="AP920">
            <v>260</v>
          </cell>
          <cell r="AV920">
            <v>410</v>
          </cell>
          <cell r="BB920">
            <v>530</v>
          </cell>
          <cell r="BH920">
            <v>550</v>
          </cell>
          <cell r="BN920">
            <v>532</v>
          </cell>
          <cell r="BZ920">
            <v>1112</v>
          </cell>
          <cell r="CF920">
            <v>492</v>
          </cell>
          <cell r="CL920">
            <v>466</v>
          </cell>
          <cell r="CR920">
            <v>610</v>
          </cell>
          <cell r="CX920">
            <v>531.6</v>
          </cell>
          <cell r="DD920">
            <v>475.2</v>
          </cell>
        </row>
        <row r="921">
          <cell r="E921">
            <v>200</v>
          </cell>
          <cell r="F921">
            <v>318</v>
          </cell>
          <cell r="L921">
            <v>300.60000000000002</v>
          </cell>
          <cell r="R921">
            <v>303.60000000000002</v>
          </cell>
          <cell r="X921">
            <v>312.60000000000002</v>
          </cell>
          <cell r="AD921">
            <v>302.7</v>
          </cell>
          <cell r="AJ921">
            <v>285.3</v>
          </cell>
          <cell r="AP921">
            <v>314.10000000000002</v>
          </cell>
          <cell r="AV921">
            <v>339.6</v>
          </cell>
          <cell r="BB921">
            <v>333</v>
          </cell>
          <cell r="BH921">
            <v>292.68</v>
          </cell>
          <cell r="BN921">
            <v>339</v>
          </cell>
          <cell r="BZ921">
            <v>222</v>
          </cell>
          <cell r="CF921">
            <v>314.7</v>
          </cell>
          <cell r="CL921">
            <v>304.2</v>
          </cell>
          <cell r="CR921">
            <v>339</v>
          </cell>
          <cell r="CX921">
            <v>298.8</v>
          </cell>
          <cell r="DD921">
            <v>313.8</v>
          </cell>
        </row>
        <row r="922">
          <cell r="E922">
            <v>500</v>
          </cell>
          <cell r="F922">
            <v>402</v>
          </cell>
          <cell r="L922">
            <v>535.20000000000005</v>
          </cell>
          <cell r="R922">
            <v>526.20000000000005</v>
          </cell>
          <cell r="X922">
            <v>402</v>
          </cell>
          <cell r="AD922">
            <v>394.8</v>
          </cell>
          <cell r="AJ922">
            <v>396</v>
          </cell>
          <cell r="AP922">
            <v>412.8</v>
          </cell>
          <cell r="AV922">
            <v>393.6</v>
          </cell>
          <cell r="BB922">
            <v>418.56</v>
          </cell>
          <cell r="BH922">
            <v>402</v>
          </cell>
          <cell r="BN922">
            <v>408.6</v>
          </cell>
          <cell r="BZ922">
            <v>451.8</v>
          </cell>
          <cell r="CF922">
            <v>384</v>
          </cell>
          <cell r="CL922">
            <v>390</v>
          </cell>
          <cell r="CR922">
            <v>384</v>
          </cell>
          <cell r="CX922">
            <v>384</v>
          </cell>
          <cell r="DD922">
            <v>384</v>
          </cell>
        </row>
        <row r="923">
          <cell r="E923">
            <v>320</v>
          </cell>
          <cell r="F923">
            <v>210</v>
          </cell>
          <cell r="L923">
            <v>194</v>
          </cell>
          <cell r="R923">
            <v>196</v>
          </cell>
          <cell r="X923">
            <v>198</v>
          </cell>
          <cell r="AD923">
            <v>0</v>
          </cell>
          <cell r="AJ923">
            <v>218</v>
          </cell>
          <cell r="AP923">
            <v>204</v>
          </cell>
          <cell r="AV923">
            <v>232</v>
          </cell>
          <cell r="BB923">
            <v>212</v>
          </cell>
          <cell r="BH923">
            <v>212</v>
          </cell>
          <cell r="BN923">
            <v>204</v>
          </cell>
          <cell r="BZ923">
            <v>402</v>
          </cell>
          <cell r="CF923">
            <v>196</v>
          </cell>
          <cell r="CL923">
            <v>200</v>
          </cell>
          <cell r="CR923">
            <v>208</v>
          </cell>
          <cell r="CX923">
            <v>200</v>
          </cell>
          <cell r="DD923">
            <v>196</v>
          </cell>
        </row>
        <row r="924">
          <cell r="E924">
            <v>295</v>
          </cell>
          <cell r="F924">
            <v>0</v>
          </cell>
          <cell r="L924">
            <v>0</v>
          </cell>
          <cell r="R924">
            <v>0</v>
          </cell>
          <cell r="X924">
            <v>0</v>
          </cell>
          <cell r="AD924">
            <v>0</v>
          </cell>
          <cell r="AJ924">
            <v>0</v>
          </cell>
          <cell r="AP924">
            <v>198</v>
          </cell>
          <cell r="AV924">
            <v>198</v>
          </cell>
          <cell r="BB924">
            <v>192</v>
          </cell>
          <cell r="BH924">
            <v>210</v>
          </cell>
          <cell r="BN924">
            <v>264</v>
          </cell>
          <cell r="BZ924">
            <v>485.76</v>
          </cell>
          <cell r="CF924">
            <v>180</v>
          </cell>
          <cell r="CL924">
            <v>180</v>
          </cell>
          <cell r="CR924">
            <v>198</v>
          </cell>
          <cell r="CX924">
            <v>198</v>
          </cell>
          <cell r="DD924">
            <v>204</v>
          </cell>
        </row>
        <row r="925">
          <cell r="E925">
            <v>119</v>
          </cell>
          <cell r="F925">
            <v>0</v>
          </cell>
          <cell r="L925">
            <v>0</v>
          </cell>
          <cell r="R925">
            <v>0</v>
          </cell>
          <cell r="X925">
            <v>0</v>
          </cell>
          <cell r="AD925">
            <v>0</v>
          </cell>
          <cell r="AJ925">
            <v>0</v>
          </cell>
          <cell r="AP925">
            <v>0</v>
          </cell>
          <cell r="AV925">
            <v>0</v>
          </cell>
          <cell r="BB925">
            <v>0</v>
          </cell>
          <cell r="BH925">
            <v>0</v>
          </cell>
          <cell r="BN925">
            <v>0</v>
          </cell>
          <cell r="BZ925">
            <v>0</v>
          </cell>
          <cell r="CF925">
            <v>0</v>
          </cell>
          <cell r="CL925">
            <v>0</v>
          </cell>
          <cell r="CR925">
            <v>0</v>
          </cell>
          <cell r="CX925">
            <v>0</v>
          </cell>
          <cell r="DD925">
            <v>0</v>
          </cell>
        </row>
        <row r="926">
          <cell r="E926">
            <v>127</v>
          </cell>
          <cell r="F926">
            <v>28</v>
          </cell>
          <cell r="L926">
            <v>34</v>
          </cell>
          <cell r="R926">
            <v>86</v>
          </cell>
          <cell r="X926">
            <v>46</v>
          </cell>
          <cell r="AD926">
            <v>50</v>
          </cell>
          <cell r="AJ926">
            <v>60</v>
          </cell>
          <cell r="AP926">
            <v>67.2</v>
          </cell>
          <cell r="AV926">
            <v>56.24</v>
          </cell>
          <cell r="BB926">
            <v>54.24</v>
          </cell>
          <cell r="BH926">
            <v>50</v>
          </cell>
          <cell r="BN926">
            <v>57.8</v>
          </cell>
          <cell r="BZ926">
            <v>125</v>
          </cell>
          <cell r="CF926">
            <v>62.48</v>
          </cell>
          <cell r="CL926">
            <v>67.400000000000006</v>
          </cell>
          <cell r="CR926">
            <v>103</v>
          </cell>
          <cell r="CX926">
            <v>101.6</v>
          </cell>
          <cell r="DD926">
            <v>88.2</v>
          </cell>
        </row>
        <row r="927">
          <cell r="E927">
            <v>205</v>
          </cell>
          <cell r="F927">
            <v>0</v>
          </cell>
          <cell r="L927">
            <v>0</v>
          </cell>
          <cell r="R927">
            <v>0</v>
          </cell>
          <cell r="X927">
            <v>0</v>
          </cell>
          <cell r="AD927">
            <v>0</v>
          </cell>
          <cell r="AJ927">
            <v>0</v>
          </cell>
          <cell r="AP927">
            <v>0</v>
          </cell>
          <cell r="AV927">
            <v>0</v>
          </cell>
          <cell r="BB927">
            <v>0</v>
          </cell>
          <cell r="BH927">
            <v>0</v>
          </cell>
          <cell r="BN927">
            <v>0</v>
          </cell>
          <cell r="BZ927">
            <v>0</v>
          </cell>
          <cell r="CF927">
            <v>0</v>
          </cell>
          <cell r="CL927">
            <v>0</v>
          </cell>
          <cell r="CR927">
            <v>0</v>
          </cell>
          <cell r="CX927">
            <v>0</v>
          </cell>
          <cell r="DD927">
            <v>0</v>
          </cell>
        </row>
        <row r="928">
          <cell r="E928">
            <v>157</v>
          </cell>
          <cell r="F928">
            <v>21.9</v>
          </cell>
          <cell r="L928">
            <v>23.1</v>
          </cell>
          <cell r="R928">
            <v>21.6</v>
          </cell>
          <cell r="X928">
            <v>22.8</v>
          </cell>
          <cell r="AD928">
            <v>20.7</v>
          </cell>
          <cell r="AJ928">
            <v>0</v>
          </cell>
          <cell r="AP928">
            <v>32.700000000000003</v>
          </cell>
          <cell r="AV928">
            <v>27.6</v>
          </cell>
          <cell r="BB928">
            <v>26.04</v>
          </cell>
          <cell r="BH928">
            <v>27</v>
          </cell>
          <cell r="BN928">
            <v>30.6</v>
          </cell>
          <cell r="BZ928">
            <v>33</v>
          </cell>
          <cell r="CF928">
            <v>27.9</v>
          </cell>
          <cell r="CL928">
            <v>30.6</v>
          </cell>
          <cell r="CR928">
            <v>29.4</v>
          </cell>
          <cell r="CX928">
            <v>27</v>
          </cell>
          <cell r="DD928">
            <v>30</v>
          </cell>
        </row>
        <row r="929">
          <cell r="E929">
            <v>178</v>
          </cell>
          <cell r="F929">
            <v>40.799999999999997</v>
          </cell>
          <cell r="L929">
            <v>42.6</v>
          </cell>
          <cell r="R929">
            <v>46.8</v>
          </cell>
          <cell r="X929">
            <v>45.6</v>
          </cell>
          <cell r="AD929">
            <v>57.6</v>
          </cell>
          <cell r="AJ929">
            <v>48</v>
          </cell>
          <cell r="AP929">
            <v>44.4</v>
          </cell>
          <cell r="AV929">
            <v>37.200000000000003</v>
          </cell>
          <cell r="BB929">
            <v>35.520000000000003</v>
          </cell>
          <cell r="BH929">
            <v>42</v>
          </cell>
          <cell r="BN929">
            <v>30</v>
          </cell>
          <cell r="BZ929">
            <v>49.2</v>
          </cell>
          <cell r="CF929">
            <v>20.399999999999999</v>
          </cell>
          <cell r="CL929">
            <v>18.600000000000001</v>
          </cell>
          <cell r="CR929">
            <v>22.2</v>
          </cell>
          <cell r="CX929">
            <v>21.6</v>
          </cell>
          <cell r="DD929">
            <v>21</v>
          </cell>
        </row>
        <row r="930">
          <cell r="E930">
            <v>185</v>
          </cell>
          <cell r="F930">
            <v>21.6</v>
          </cell>
          <cell r="L930">
            <v>42.4</v>
          </cell>
          <cell r="R930">
            <v>55.2</v>
          </cell>
          <cell r="X930">
            <v>45.6</v>
          </cell>
          <cell r="AD930">
            <v>37.200000000000003</v>
          </cell>
          <cell r="AJ930">
            <v>84</v>
          </cell>
          <cell r="AP930">
            <v>36.799999999999997</v>
          </cell>
          <cell r="AV930">
            <v>37</v>
          </cell>
          <cell r="BB930">
            <v>28.8</v>
          </cell>
          <cell r="BH930">
            <v>56</v>
          </cell>
          <cell r="BN930">
            <v>90</v>
          </cell>
          <cell r="BZ930">
            <v>195.2</v>
          </cell>
          <cell r="CF930">
            <v>68</v>
          </cell>
          <cell r="CL930">
            <v>54.4</v>
          </cell>
          <cell r="CR930">
            <v>88</v>
          </cell>
          <cell r="CX930">
            <v>86.8</v>
          </cell>
          <cell r="DD930">
            <v>81.2</v>
          </cell>
        </row>
        <row r="931">
          <cell r="E931">
            <v>389</v>
          </cell>
          <cell r="F931">
            <v>343.8</v>
          </cell>
          <cell r="L931">
            <v>248.4</v>
          </cell>
          <cell r="R931">
            <v>278.39999999999998</v>
          </cell>
          <cell r="X931">
            <v>142.80000000000001</v>
          </cell>
          <cell r="AD931">
            <v>139.19999999999999</v>
          </cell>
          <cell r="AJ931">
            <v>127.8</v>
          </cell>
          <cell r="AP931">
            <v>217.8</v>
          </cell>
          <cell r="AV931">
            <v>213</v>
          </cell>
          <cell r="BB931">
            <v>9.84</v>
          </cell>
          <cell r="BH931">
            <v>12</v>
          </cell>
          <cell r="BN931">
            <v>7.8</v>
          </cell>
          <cell r="BZ931">
            <v>13.8</v>
          </cell>
          <cell r="CF931">
            <v>13.2</v>
          </cell>
          <cell r="CL931">
            <v>16.8</v>
          </cell>
          <cell r="CR931">
            <v>13.2</v>
          </cell>
          <cell r="CX931">
            <v>11.4</v>
          </cell>
          <cell r="DD931">
            <v>15.6</v>
          </cell>
        </row>
        <row r="932">
          <cell r="E932">
            <v>228</v>
          </cell>
          <cell r="F932">
            <v>188.8</v>
          </cell>
          <cell r="L932">
            <v>184</v>
          </cell>
          <cell r="R932">
            <v>176</v>
          </cell>
          <cell r="X932">
            <v>176</v>
          </cell>
          <cell r="AD932">
            <v>172</v>
          </cell>
          <cell r="AJ932">
            <v>0</v>
          </cell>
          <cell r="AP932">
            <v>172</v>
          </cell>
          <cell r="AV932">
            <v>104</v>
          </cell>
          <cell r="BB932">
            <v>184</v>
          </cell>
          <cell r="BH932">
            <v>184</v>
          </cell>
          <cell r="BN932">
            <v>166</v>
          </cell>
          <cell r="BZ932">
            <v>366.4</v>
          </cell>
          <cell r="CF932">
            <v>165.2</v>
          </cell>
          <cell r="CL932">
            <v>164</v>
          </cell>
          <cell r="CR932">
            <v>163.19999999999999</v>
          </cell>
          <cell r="CX932">
            <v>177.6</v>
          </cell>
          <cell r="DD932">
            <v>166.4</v>
          </cell>
        </row>
        <row r="933">
          <cell r="E933">
            <v>200</v>
          </cell>
          <cell r="F933">
            <v>188.4</v>
          </cell>
          <cell r="L933">
            <v>137.6</v>
          </cell>
          <cell r="R933">
            <v>138.4</v>
          </cell>
          <cell r="X933">
            <v>134.80000000000001</v>
          </cell>
          <cell r="AD933">
            <v>180.8</v>
          </cell>
          <cell r="AJ933">
            <v>120</v>
          </cell>
          <cell r="AP933">
            <v>139.6</v>
          </cell>
          <cell r="AV933">
            <v>136.80000000000001</v>
          </cell>
          <cell r="BB933">
            <v>104.32</v>
          </cell>
          <cell r="BH933">
            <v>108</v>
          </cell>
          <cell r="BN933">
            <v>211.6</v>
          </cell>
          <cell r="BZ933">
            <v>322</v>
          </cell>
          <cell r="CF933">
            <v>209.6</v>
          </cell>
          <cell r="CL933">
            <v>210</v>
          </cell>
          <cell r="CR933">
            <v>134</v>
          </cell>
          <cell r="CX933">
            <v>136.80000000000001</v>
          </cell>
          <cell r="DD933">
            <v>142</v>
          </cell>
        </row>
        <row r="934">
          <cell r="E934">
            <v>278</v>
          </cell>
          <cell r="F934">
            <v>228</v>
          </cell>
          <cell r="L934">
            <v>240</v>
          </cell>
          <cell r="R934">
            <v>234</v>
          </cell>
          <cell r="X934">
            <v>258</v>
          </cell>
          <cell r="AD934">
            <v>258</v>
          </cell>
          <cell r="AJ934">
            <v>0</v>
          </cell>
          <cell r="AP934">
            <v>270</v>
          </cell>
          <cell r="AV934">
            <v>279</v>
          </cell>
          <cell r="BB934">
            <v>276</v>
          </cell>
          <cell r="BH934">
            <v>396</v>
          </cell>
          <cell r="BN934">
            <v>282</v>
          </cell>
          <cell r="BZ934">
            <v>534</v>
          </cell>
          <cell r="CF934">
            <v>246</v>
          </cell>
          <cell r="CL934">
            <v>248.7</v>
          </cell>
          <cell r="CR934">
            <v>258.3</v>
          </cell>
          <cell r="CX934">
            <v>249.9</v>
          </cell>
          <cell r="DD934">
            <v>258.60000000000002</v>
          </cell>
        </row>
        <row r="935">
          <cell r="E935">
            <v>120</v>
          </cell>
          <cell r="F935">
            <v>108.3</v>
          </cell>
          <cell r="L935">
            <v>113.6</v>
          </cell>
          <cell r="R935">
            <v>109.2</v>
          </cell>
          <cell r="X935">
            <v>104.8</v>
          </cell>
          <cell r="AD935">
            <v>55.3</v>
          </cell>
          <cell r="AJ935">
            <v>58.8</v>
          </cell>
          <cell r="AP935">
            <v>36</v>
          </cell>
          <cell r="AV935">
            <v>37</v>
          </cell>
          <cell r="BB935">
            <v>38</v>
          </cell>
          <cell r="BH935">
            <v>58</v>
          </cell>
          <cell r="BN935">
            <v>0</v>
          </cell>
          <cell r="BZ935">
            <v>57.9</v>
          </cell>
          <cell r="CF935">
            <v>61.5</v>
          </cell>
          <cell r="CL935">
            <v>62</v>
          </cell>
          <cell r="CR935">
            <v>63</v>
          </cell>
          <cell r="CX935">
            <v>65.2</v>
          </cell>
          <cell r="DD935">
            <v>61.4</v>
          </cell>
        </row>
        <row r="936">
          <cell r="E936">
            <v>350</v>
          </cell>
          <cell r="F936">
            <v>280.2</v>
          </cell>
          <cell r="L936">
            <v>279</v>
          </cell>
          <cell r="R936">
            <v>285.60000000000002</v>
          </cell>
          <cell r="X936">
            <v>298.8</v>
          </cell>
          <cell r="AD936">
            <v>309.60000000000002</v>
          </cell>
          <cell r="AJ936">
            <v>300.60000000000002</v>
          </cell>
          <cell r="AP936">
            <v>328.8</v>
          </cell>
          <cell r="AV936">
            <v>305.76</v>
          </cell>
          <cell r="BB936">
            <v>422.4</v>
          </cell>
          <cell r="BH936">
            <v>300</v>
          </cell>
          <cell r="BN936">
            <v>292.2</v>
          </cell>
          <cell r="BZ936">
            <v>571.20000000000005</v>
          </cell>
          <cell r="CF936">
            <v>306.60000000000002</v>
          </cell>
          <cell r="CL936">
            <v>299.39999999999998</v>
          </cell>
          <cell r="CR936">
            <v>298.8</v>
          </cell>
          <cell r="CX936">
            <v>302.39999999999998</v>
          </cell>
          <cell r="DD936">
            <v>478.2</v>
          </cell>
        </row>
        <row r="937">
          <cell r="E937">
            <v>166.67</v>
          </cell>
          <cell r="F937">
            <v>120</v>
          </cell>
          <cell r="L937">
            <v>150</v>
          </cell>
          <cell r="R937">
            <v>162</v>
          </cell>
          <cell r="X937">
            <v>162</v>
          </cell>
          <cell r="AD937">
            <v>168</v>
          </cell>
          <cell r="AJ937">
            <v>312</v>
          </cell>
          <cell r="AP937">
            <v>156</v>
          </cell>
          <cell r="AV937">
            <v>168</v>
          </cell>
          <cell r="BB937">
            <v>0</v>
          </cell>
          <cell r="BH937">
            <v>138</v>
          </cell>
          <cell r="BN937">
            <v>136.80000000000001</v>
          </cell>
          <cell r="BZ937">
            <v>296.64</v>
          </cell>
          <cell r="CF937">
            <v>148.19999999999999</v>
          </cell>
          <cell r="CL937">
            <v>142.80000000000001</v>
          </cell>
          <cell r="CR937">
            <v>135.6</v>
          </cell>
          <cell r="CX937">
            <v>188.4</v>
          </cell>
          <cell r="DD937">
            <v>154.19999999999999</v>
          </cell>
        </row>
        <row r="938">
          <cell r="E938">
            <v>111</v>
          </cell>
          <cell r="F938">
            <v>1.8</v>
          </cell>
          <cell r="L938">
            <v>2.4</v>
          </cell>
          <cell r="R938">
            <v>2.4</v>
          </cell>
          <cell r="X938">
            <v>2.4</v>
          </cell>
          <cell r="AD938">
            <v>3</v>
          </cell>
          <cell r="AJ938">
            <v>2.7</v>
          </cell>
          <cell r="AP938">
            <v>12</v>
          </cell>
          <cell r="AV938">
            <v>12</v>
          </cell>
          <cell r="BB938">
            <v>9</v>
          </cell>
          <cell r="BH938">
            <v>260.7</v>
          </cell>
          <cell r="BN938">
            <v>245.7</v>
          </cell>
          <cell r="BZ938">
            <v>476.4</v>
          </cell>
          <cell r="CF938">
            <v>267.60000000000002</v>
          </cell>
          <cell r="CL938">
            <v>282.3</v>
          </cell>
          <cell r="CR938">
            <v>314.7</v>
          </cell>
          <cell r="CX938">
            <v>305.10000000000002</v>
          </cell>
          <cell r="DD938">
            <v>249.3</v>
          </cell>
        </row>
        <row r="939">
          <cell r="E939">
            <v>200</v>
          </cell>
          <cell r="F939">
            <v>164.88</v>
          </cell>
          <cell r="L939">
            <v>168.64</v>
          </cell>
          <cell r="R939">
            <v>192.88</v>
          </cell>
          <cell r="X939">
            <v>197.92</v>
          </cell>
          <cell r="AD939">
            <v>192.32</v>
          </cell>
          <cell r="AJ939">
            <v>0</v>
          </cell>
          <cell r="AP939">
            <v>201.2</v>
          </cell>
          <cell r="AV939">
            <v>210.32</v>
          </cell>
          <cell r="BB939">
            <v>204.8</v>
          </cell>
          <cell r="BH939">
            <v>233.68</v>
          </cell>
          <cell r="BN939">
            <v>197.2</v>
          </cell>
          <cell r="BZ939">
            <v>396.15999999999997</v>
          </cell>
          <cell r="CF939">
            <v>201.52</v>
          </cell>
          <cell r="CL939">
            <v>216.88</v>
          </cell>
          <cell r="CR939">
            <v>198.56</v>
          </cell>
          <cell r="CX939">
            <v>217.36</v>
          </cell>
          <cell r="DD939">
            <v>207.04</v>
          </cell>
        </row>
        <row r="940">
          <cell r="E940">
            <v>250</v>
          </cell>
          <cell r="F940">
            <v>185.4</v>
          </cell>
          <cell r="L940">
            <v>173.4</v>
          </cell>
          <cell r="R940">
            <v>213.6</v>
          </cell>
          <cell r="X940">
            <v>182.4</v>
          </cell>
          <cell r="AD940">
            <v>229.2</v>
          </cell>
          <cell r="AJ940">
            <v>0</v>
          </cell>
          <cell r="AP940">
            <v>201</v>
          </cell>
          <cell r="AV940">
            <v>198.72</v>
          </cell>
          <cell r="BB940">
            <v>194.16</v>
          </cell>
          <cell r="BH940">
            <v>186</v>
          </cell>
          <cell r="BN940">
            <v>184.2</v>
          </cell>
          <cell r="BZ940">
            <v>183.6</v>
          </cell>
          <cell r="CF940">
            <v>179.4</v>
          </cell>
          <cell r="CL940">
            <v>184.8</v>
          </cell>
          <cell r="CR940">
            <v>181.2</v>
          </cell>
          <cell r="CX940">
            <v>180</v>
          </cell>
          <cell r="DD940">
            <v>209.4</v>
          </cell>
        </row>
        <row r="941">
          <cell r="E941">
            <v>330</v>
          </cell>
          <cell r="F941">
            <v>0</v>
          </cell>
          <cell r="L941">
            <v>0</v>
          </cell>
          <cell r="R941">
            <v>0</v>
          </cell>
          <cell r="X941">
            <v>0</v>
          </cell>
          <cell r="AD941">
            <v>0</v>
          </cell>
          <cell r="AJ941">
            <v>150.6</v>
          </cell>
          <cell r="AP941">
            <v>162</v>
          </cell>
          <cell r="AV941">
            <v>111</v>
          </cell>
          <cell r="BB941">
            <v>123</v>
          </cell>
          <cell r="BH941">
            <v>27.6</v>
          </cell>
          <cell r="BN941">
            <v>7.8</v>
          </cell>
          <cell r="BZ941">
            <v>239.39999999999998</v>
          </cell>
          <cell r="CF941">
            <v>340.8</v>
          </cell>
          <cell r="CL941">
            <v>379.2</v>
          </cell>
          <cell r="CR941">
            <v>408</v>
          </cell>
          <cell r="CX941">
            <v>326.39999999999998</v>
          </cell>
          <cell r="DD941">
            <v>357.6</v>
          </cell>
        </row>
        <row r="942">
          <cell r="E942">
            <v>644</v>
          </cell>
          <cell r="F942">
            <v>408</v>
          </cell>
          <cell r="L942">
            <v>648</v>
          </cell>
          <cell r="R942">
            <v>665</v>
          </cell>
          <cell r="X942">
            <v>691</v>
          </cell>
          <cell r="AD942">
            <v>616</v>
          </cell>
          <cell r="AJ942">
            <v>0</v>
          </cell>
          <cell r="AP942">
            <v>700</v>
          </cell>
          <cell r="AV942">
            <v>700</v>
          </cell>
          <cell r="BB942">
            <v>610</v>
          </cell>
          <cell r="BH942">
            <v>540</v>
          </cell>
          <cell r="BN942">
            <v>610</v>
          </cell>
          <cell r="BZ942">
            <v>1090</v>
          </cell>
          <cell r="CF942">
            <v>520</v>
          </cell>
          <cell r="CL942">
            <v>530</v>
          </cell>
          <cell r="CR942">
            <v>570</v>
          </cell>
          <cell r="CX942">
            <v>670</v>
          </cell>
          <cell r="DD942">
            <v>590</v>
          </cell>
        </row>
        <row r="943">
          <cell r="E943">
            <v>417.78</v>
          </cell>
          <cell r="F943">
            <v>104</v>
          </cell>
          <cell r="L943">
            <v>304</v>
          </cell>
          <cell r="R943">
            <v>304.39999999999998</v>
          </cell>
          <cell r="X943">
            <v>309.60000000000002</v>
          </cell>
          <cell r="AD943">
            <v>289.60000000000002</v>
          </cell>
          <cell r="AJ943">
            <v>0</v>
          </cell>
          <cell r="AP943">
            <v>312</v>
          </cell>
          <cell r="AV943">
            <v>284.16000000000003</v>
          </cell>
          <cell r="BB943">
            <v>264</v>
          </cell>
          <cell r="BH943">
            <v>272</v>
          </cell>
          <cell r="BN943">
            <v>300.39999999999998</v>
          </cell>
          <cell r="BZ943">
            <v>620</v>
          </cell>
          <cell r="CF943">
            <v>289.2</v>
          </cell>
          <cell r="CL943">
            <v>284.8</v>
          </cell>
          <cell r="CR943">
            <v>299.60000000000002</v>
          </cell>
          <cell r="CX943">
            <v>195.6</v>
          </cell>
          <cell r="DD943">
            <v>224.4</v>
          </cell>
        </row>
        <row r="944">
          <cell r="E944">
            <v>145</v>
          </cell>
          <cell r="F944">
            <v>89.92</v>
          </cell>
          <cell r="L944">
            <v>91.2</v>
          </cell>
          <cell r="R944">
            <v>92.96</v>
          </cell>
          <cell r="X944">
            <v>91.04</v>
          </cell>
          <cell r="AD944">
            <v>88.16</v>
          </cell>
          <cell r="AJ944">
            <v>0</v>
          </cell>
          <cell r="AP944">
            <v>90.53</v>
          </cell>
          <cell r="AV944">
            <v>86.85</v>
          </cell>
          <cell r="BB944">
            <v>84.93</v>
          </cell>
          <cell r="BH944">
            <v>85.25</v>
          </cell>
          <cell r="BN944">
            <v>82.05</v>
          </cell>
          <cell r="BZ944">
            <v>168.26</v>
          </cell>
          <cell r="CF944">
            <v>89.41</v>
          </cell>
          <cell r="CL944">
            <v>88.61</v>
          </cell>
          <cell r="CR944">
            <v>81.41</v>
          </cell>
          <cell r="CX944">
            <v>84.93</v>
          </cell>
          <cell r="DD944">
            <v>85.6</v>
          </cell>
        </row>
        <row r="945">
          <cell r="E945">
            <v>160</v>
          </cell>
          <cell r="F945">
            <v>9.6</v>
          </cell>
          <cell r="L945">
            <v>112</v>
          </cell>
          <cell r="R945">
            <v>104</v>
          </cell>
          <cell r="X945">
            <v>104</v>
          </cell>
          <cell r="AD945">
            <v>116</v>
          </cell>
          <cell r="AJ945">
            <v>120</v>
          </cell>
          <cell r="AP945">
            <v>126</v>
          </cell>
          <cell r="AV945">
            <v>2</v>
          </cell>
          <cell r="BB945">
            <v>2</v>
          </cell>
          <cell r="BH945">
            <v>2</v>
          </cell>
          <cell r="BN945">
            <v>10.199999999999999</v>
          </cell>
          <cell r="BZ945">
            <v>315</v>
          </cell>
          <cell r="CF945">
            <v>142.4</v>
          </cell>
          <cell r="CL945">
            <v>154.19999999999999</v>
          </cell>
          <cell r="CR945">
            <v>71.8</v>
          </cell>
          <cell r="CX945">
            <v>78.599999999999994</v>
          </cell>
          <cell r="DD945">
            <v>93</v>
          </cell>
        </row>
        <row r="946">
          <cell r="E946">
            <v>144.4</v>
          </cell>
          <cell r="F946">
            <v>68</v>
          </cell>
          <cell r="L946">
            <v>76</v>
          </cell>
          <cell r="R946">
            <v>76</v>
          </cell>
          <cell r="X946">
            <v>72</v>
          </cell>
          <cell r="AD946">
            <v>72</v>
          </cell>
          <cell r="AJ946">
            <v>80</v>
          </cell>
          <cell r="AP946">
            <v>76</v>
          </cell>
          <cell r="AV946">
            <v>8</v>
          </cell>
          <cell r="BB946">
            <v>72</v>
          </cell>
          <cell r="BH946">
            <v>72</v>
          </cell>
          <cell r="BN946">
            <v>79.2</v>
          </cell>
          <cell r="BZ946">
            <v>149.6</v>
          </cell>
          <cell r="CF946">
            <v>68.400000000000006</v>
          </cell>
          <cell r="CL946">
            <v>68</v>
          </cell>
          <cell r="CR946">
            <v>70</v>
          </cell>
          <cell r="CX946">
            <v>72</v>
          </cell>
          <cell r="DD946">
            <v>70</v>
          </cell>
        </row>
        <row r="947">
          <cell r="E947">
            <v>277.8</v>
          </cell>
          <cell r="F947">
            <v>48</v>
          </cell>
          <cell r="L947">
            <v>66</v>
          </cell>
          <cell r="R947">
            <v>66</v>
          </cell>
          <cell r="X947">
            <v>21</v>
          </cell>
          <cell r="AD947">
            <v>18</v>
          </cell>
          <cell r="AJ947">
            <v>21</v>
          </cell>
          <cell r="AP947">
            <v>45</v>
          </cell>
          <cell r="AV947">
            <v>45</v>
          </cell>
          <cell r="BB947">
            <v>47.28</v>
          </cell>
          <cell r="BH947">
            <v>45</v>
          </cell>
          <cell r="BN947">
            <v>68.400000000000006</v>
          </cell>
          <cell r="BZ947">
            <v>141.30000000000001</v>
          </cell>
          <cell r="CF947">
            <v>58.92</v>
          </cell>
          <cell r="CL947">
            <v>51</v>
          </cell>
          <cell r="CR947">
            <v>56.1</v>
          </cell>
          <cell r="CX947">
            <v>66</v>
          </cell>
          <cell r="DD947">
            <v>54</v>
          </cell>
        </row>
        <row r="948">
          <cell r="E948">
            <v>180</v>
          </cell>
          <cell r="F948">
            <v>114.6</v>
          </cell>
          <cell r="L948">
            <v>117</v>
          </cell>
          <cell r="R948">
            <v>123.6</v>
          </cell>
          <cell r="X948">
            <v>114</v>
          </cell>
          <cell r="AD948">
            <v>84</v>
          </cell>
          <cell r="AJ948">
            <v>108</v>
          </cell>
          <cell r="AP948">
            <v>6</v>
          </cell>
          <cell r="AV948">
            <v>18</v>
          </cell>
          <cell r="BB948">
            <v>12</v>
          </cell>
          <cell r="BH948">
            <v>102</v>
          </cell>
          <cell r="BN948">
            <v>106.8</v>
          </cell>
          <cell r="BZ948">
            <v>244.2</v>
          </cell>
          <cell r="CF948">
            <v>118.2</v>
          </cell>
          <cell r="CL948">
            <v>117.6</v>
          </cell>
          <cell r="CR948">
            <v>159</v>
          </cell>
          <cell r="CX948">
            <v>180</v>
          </cell>
          <cell r="DD948">
            <v>120</v>
          </cell>
        </row>
        <row r="949">
          <cell r="E949">
            <v>244.45</v>
          </cell>
          <cell r="F949">
            <v>146</v>
          </cell>
          <cell r="L949">
            <v>143</v>
          </cell>
          <cell r="R949">
            <v>138</v>
          </cell>
          <cell r="X949">
            <v>151</v>
          </cell>
          <cell r="AD949">
            <v>151</v>
          </cell>
          <cell r="AJ949">
            <v>159</v>
          </cell>
          <cell r="AP949">
            <v>0</v>
          </cell>
          <cell r="AV949">
            <v>0</v>
          </cell>
          <cell r="BB949">
            <v>25</v>
          </cell>
          <cell r="BH949">
            <v>10</v>
          </cell>
          <cell r="BN949">
            <v>153</v>
          </cell>
          <cell r="BZ949">
            <v>278</v>
          </cell>
          <cell r="CF949">
            <v>149</v>
          </cell>
          <cell r="CL949">
            <v>160</v>
          </cell>
          <cell r="CR949">
            <v>1</v>
          </cell>
          <cell r="CX949">
            <v>138</v>
          </cell>
          <cell r="DD949">
            <v>6</v>
          </cell>
        </row>
        <row r="950">
          <cell r="E950">
            <v>366.67</v>
          </cell>
          <cell r="F950">
            <v>240</v>
          </cell>
          <cell r="L950">
            <v>246</v>
          </cell>
          <cell r="R950">
            <v>180</v>
          </cell>
          <cell r="X950">
            <v>210</v>
          </cell>
          <cell r="AD950">
            <v>228</v>
          </cell>
          <cell r="AJ950">
            <v>216</v>
          </cell>
          <cell r="AP950">
            <v>210</v>
          </cell>
          <cell r="AV950">
            <v>204</v>
          </cell>
          <cell r="BB950">
            <v>185.76</v>
          </cell>
          <cell r="BH950">
            <v>168</v>
          </cell>
          <cell r="BN950">
            <v>174.6</v>
          </cell>
          <cell r="BZ950">
            <v>452.64</v>
          </cell>
          <cell r="CF950">
            <v>228</v>
          </cell>
          <cell r="CL950">
            <v>374.4</v>
          </cell>
          <cell r="CR950">
            <v>504</v>
          </cell>
          <cell r="CX950">
            <v>222</v>
          </cell>
          <cell r="DD950">
            <v>234</v>
          </cell>
        </row>
        <row r="951">
          <cell r="E951">
            <v>360</v>
          </cell>
          <cell r="F951">
            <v>206.8</v>
          </cell>
          <cell r="L951">
            <v>202.8</v>
          </cell>
          <cell r="R951">
            <v>220.8</v>
          </cell>
          <cell r="X951">
            <v>212</v>
          </cell>
          <cell r="AD951">
            <v>205.2</v>
          </cell>
          <cell r="AJ951">
            <v>230</v>
          </cell>
          <cell r="AP951">
            <v>188</v>
          </cell>
          <cell r="AV951">
            <v>192</v>
          </cell>
          <cell r="BB951">
            <v>232</v>
          </cell>
          <cell r="BH951">
            <v>228</v>
          </cell>
          <cell r="BN951">
            <v>253.2</v>
          </cell>
          <cell r="BZ951">
            <v>230.4</v>
          </cell>
          <cell r="CF951">
            <v>201.6</v>
          </cell>
          <cell r="CL951">
            <v>202.8</v>
          </cell>
          <cell r="CR951">
            <v>226</v>
          </cell>
          <cell r="CX951">
            <v>223.2</v>
          </cell>
          <cell r="DD951">
            <v>257.2</v>
          </cell>
        </row>
        <row r="952">
          <cell r="E952">
            <v>200</v>
          </cell>
          <cell r="F952">
            <v>108</v>
          </cell>
          <cell r="L952">
            <v>126</v>
          </cell>
          <cell r="R952">
            <v>120</v>
          </cell>
          <cell r="X952">
            <v>126</v>
          </cell>
          <cell r="AD952">
            <v>132</v>
          </cell>
          <cell r="AJ952">
            <v>138</v>
          </cell>
          <cell r="AP952">
            <v>144</v>
          </cell>
          <cell r="AV952">
            <v>144</v>
          </cell>
          <cell r="BB952">
            <v>144</v>
          </cell>
          <cell r="BH952">
            <v>84</v>
          </cell>
          <cell r="BN952">
            <v>63</v>
          </cell>
          <cell r="BZ952">
            <v>122.7</v>
          </cell>
          <cell r="CF952">
            <v>153.30000000000001</v>
          </cell>
          <cell r="CL952">
            <v>169.8</v>
          </cell>
          <cell r="CR952">
            <v>147</v>
          </cell>
          <cell r="CX952">
            <v>141.6</v>
          </cell>
          <cell r="DD952">
            <v>148.19999999999999</v>
          </cell>
        </row>
        <row r="953">
          <cell r="E953">
            <v>300</v>
          </cell>
          <cell r="F953">
            <v>0.6</v>
          </cell>
          <cell r="L953">
            <v>0</v>
          </cell>
          <cell r="R953">
            <v>102</v>
          </cell>
          <cell r="X953">
            <v>102</v>
          </cell>
          <cell r="AD953">
            <v>90</v>
          </cell>
          <cell r="AJ953">
            <v>84</v>
          </cell>
          <cell r="AP953">
            <v>84</v>
          </cell>
          <cell r="AV953">
            <v>84</v>
          </cell>
          <cell r="BB953">
            <v>84</v>
          </cell>
          <cell r="BH953">
            <v>72</v>
          </cell>
          <cell r="BN953">
            <v>78</v>
          </cell>
          <cell r="BZ953">
            <v>180</v>
          </cell>
          <cell r="CF953">
            <v>96</v>
          </cell>
          <cell r="CL953">
            <v>90</v>
          </cell>
          <cell r="CR953">
            <v>92.4</v>
          </cell>
          <cell r="CX953">
            <v>91.2</v>
          </cell>
          <cell r="DD953">
            <v>93.6</v>
          </cell>
        </row>
        <row r="954">
          <cell r="E954">
            <v>390</v>
          </cell>
          <cell r="F954">
            <v>14</v>
          </cell>
          <cell r="L954">
            <v>312</v>
          </cell>
          <cell r="R954">
            <v>331</v>
          </cell>
          <cell r="X954">
            <v>344</v>
          </cell>
          <cell r="AD954">
            <v>32</v>
          </cell>
          <cell r="AJ954">
            <v>228</v>
          </cell>
          <cell r="AP954">
            <v>315</v>
          </cell>
          <cell r="AV954">
            <v>318</v>
          </cell>
          <cell r="BB954">
            <v>312.8</v>
          </cell>
          <cell r="BH954">
            <v>310</v>
          </cell>
          <cell r="BN954">
            <v>296</v>
          </cell>
          <cell r="CF954">
            <v>332.4</v>
          </cell>
          <cell r="CL954">
            <v>300</v>
          </cell>
          <cell r="CR954">
            <v>282</v>
          </cell>
          <cell r="CX954">
            <v>285.60000000000002</v>
          </cell>
          <cell r="DD954">
            <v>324</v>
          </cell>
        </row>
        <row r="955">
          <cell r="E955">
            <v>215</v>
          </cell>
          <cell r="F955">
            <v>133.19999999999999</v>
          </cell>
          <cell r="L955">
            <v>134.4</v>
          </cell>
          <cell r="R955">
            <v>135.6</v>
          </cell>
          <cell r="X955">
            <v>136.80000000000001</v>
          </cell>
          <cell r="AD955">
            <v>138</v>
          </cell>
          <cell r="AJ955">
            <v>138</v>
          </cell>
          <cell r="AP955">
            <v>138</v>
          </cell>
          <cell r="AV955">
            <v>140.4</v>
          </cell>
          <cell r="BB955">
            <v>142.80000000000001</v>
          </cell>
          <cell r="BH955">
            <v>141.6</v>
          </cell>
          <cell r="BN955">
            <v>141.6</v>
          </cell>
          <cell r="BZ955">
            <v>274.8</v>
          </cell>
          <cell r="CF955">
            <v>145.19999999999999</v>
          </cell>
          <cell r="CL955">
            <v>133.19999999999999</v>
          </cell>
          <cell r="CR955">
            <v>136.80000000000001</v>
          </cell>
          <cell r="CX955">
            <v>144</v>
          </cell>
          <cell r="DD955">
            <v>135.6</v>
          </cell>
        </row>
        <row r="956">
          <cell r="E956">
            <v>127.78</v>
          </cell>
          <cell r="F956">
            <v>222</v>
          </cell>
          <cell r="L956">
            <v>222</v>
          </cell>
          <cell r="R956">
            <v>159</v>
          </cell>
          <cell r="X956">
            <v>159</v>
          </cell>
          <cell r="AD956">
            <v>138</v>
          </cell>
          <cell r="AJ956">
            <v>148.5</v>
          </cell>
          <cell r="AP956">
            <v>162</v>
          </cell>
          <cell r="AV956">
            <v>210</v>
          </cell>
          <cell r="BB956">
            <v>169.5</v>
          </cell>
          <cell r="BH956">
            <v>225</v>
          </cell>
          <cell r="BN956">
            <v>166.5</v>
          </cell>
          <cell r="BZ956">
            <v>183</v>
          </cell>
          <cell r="CF956">
            <v>195</v>
          </cell>
          <cell r="CL956">
            <v>178.5</v>
          </cell>
          <cell r="CR956">
            <v>190.5</v>
          </cell>
          <cell r="CX956">
            <v>171</v>
          </cell>
          <cell r="DD956">
            <v>180</v>
          </cell>
        </row>
        <row r="957">
          <cell r="E957">
            <v>138.9</v>
          </cell>
          <cell r="F957">
            <v>75.92</v>
          </cell>
          <cell r="L957">
            <v>73.44</v>
          </cell>
          <cell r="R957">
            <v>0</v>
          </cell>
          <cell r="X957">
            <v>59.28</v>
          </cell>
          <cell r="AD957">
            <v>48.81</v>
          </cell>
          <cell r="AJ957">
            <v>56.48</v>
          </cell>
          <cell r="AP957">
            <v>82.48</v>
          </cell>
          <cell r="AV957">
            <v>90.64</v>
          </cell>
          <cell r="BB957">
            <v>103.12</v>
          </cell>
          <cell r="BH957">
            <v>102.72</v>
          </cell>
          <cell r="BN957">
            <v>100.4</v>
          </cell>
          <cell r="BZ957">
            <v>189.92000000000002</v>
          </cell>
          <cell r="CF957">
            <v>60.88</v>
          </cell>
          <cell r="CL957">
            <v>53.2</v>
          </cell>
          <cell r="CR957">
            <v>62.64</v>
          </cell>
          <cell r="CX957">
            <v>60.4</v>
          </cell>
          <cell r="DD957">
            <v>0</v>
          </cell>
        </row>
        <row r="958">
          <cell r="E958">
            <v>240</v>
          </cell>
          <cell r="F958">
            <v>7.8</v>
          </cell>
          <cell r="L958">
            <v>168</v>
          </cell>
          <cell r="R958">
            <v>189</v>
          </cell>
          <cell r="X958">
            <v>144.9</v>
          </cell>
          <cell r="AD958">
            <v>144</v>
          </cell>
          <cell r="AJ958">
            <v>138</v>
          </cell>
          <cell r="AP958">
            <v>142.80000000000001</v>
          </cell>
          <cell r="AV958">
            <v>160.80000000000001</v>
          </cell>
          <cell r="BB958">
            <v>156.6</v>
          </cell>
          <cell r="BH958">
            <v>159</v>
          </cell>
          <cell r="BN958">
            <v>149.1</v>
          </cell>
          <cell r="BZ958">
            <v>277.8</v>
          </cell>
          <cell r="CF958">
            <v>143.4</v>
          </cell>
          <cell r="CL958">
            <v>177</v>
          </cell>
          <cell r="CR958">
            <v>146.4</v>
          </cell>
          <cell r="CX958">
            <v>144.9</v>
          </cell>
          <cell r="DD958">
            <v>150.9</v>
          </cell>
        </row>
        <row r="959">
          <cell r="E959">
            <v>120</v>
          </cell>
          <cell r="F959">
            <v>118</v>
          </cell>
          <cell r="L959">
            <v>126</v>
          </cell>
          <cell r="R959">
            <v>120</v>
          </cell>
          <cell r="X959">
            <v>122</v>
          </cell>
          <cell r="AD959">
            <v>0</v>
          </cell>
          <cell r="AJ959">
            <v>0</v>
          </cell>
          <cell r="AP959">
            <v>116</v>
          </cell>
          <cell r="AV959">
            <v>104</v>
          </cell>
          <cell r="BB959">
            <v>126.64</v>
          </cell>
          <cell r="BH959">
            <v>90</v>
          </cell>
          <cell r="BN959">
            <v>94.4</v>
          </cell>
          <cell r="BZ959">
            <v>173</v>
          </cell>
          <cell r="CF959">
            <v>102.8</v>
          </cell>
          <cell r="CL959">
            <v>100</v>
          </cell>
          <cell r="CR959">
            <v>100</v>
          </cell>
          <cell r="CX959">
            <v>82</v>
          </cell>
          <cell r="DD959">
            <v>86</v>
          </cell>
        </row>
        <row r="960">
          <cell r="E960">
            <v>144.4</v>
          </cell>
          <cell r="F960">
            <v>0</v>
          </cell>
          <cell r="L960">
            <v>0</v>
          </cell>
          <cell r="R960">
            <v>0</v>
          </cell>
          <cell r="X960">
            <v>0</v>
          </cell>
          <cell r="AD960">
            <v>0</v>
          </cell>
          <cell r="AJ960">
            <v>0</v>
          </cell>
          <cell r="AP960">
            <v>0</v>
          </cell>
          <cell r="AV960">
            <v>0</v>
          </cell>
          <cell r="BB960">
            <v>0</v>
          </cell>
          <cell r="BH960">
            <v>0</v>
          </cell>
          <cell r="BN960">
            <v>0</v>
          </cell>
          <cell r="BZ960">
            <v>0</v>
          </cell>
          <cell r="CF960">
            <v>0</v>
          </cell>
          <cell r="CL960">
            <v>0</v>
          </cell>
          <cell r="CR960">
            <v>0</v>
          </cell>
          <cell r="CX960">
            <v>0</v>
          </cell>
          <cell r="DD960">
            <v>0</v>
          </cell>
        </row>
        <row r="961">
          <cell r="E961">
            <v>139</v>
          </cell>
          <cell r="F961">
            <v>69.12</v>
          </cell>
          <cell r="L961">
            <v>88</v>
          </cell>
          <cell r="R961">
            <v>82.72</v>
          </cell>
          <cell r="X961">
            <v>78.400000000000006</v>
          </cell>
          <cell r="AD961">
            <v>73.28</v>
          </cell>
          <cell r="AJ961">
            <v>67.36</v>
          </cell>
          <cell r="AP961">
            <v>70.5</v>
          </cell>
          <cell r="AV961">
            <v>75.62</v>
          </cell>
          <cell r="BB961">
            <v>49.06</v>
          </cell>
          <cell r="BH961">
            <v>63.3</v>
          </cell>
          <cell r="BN961">
            <v>67.459999999999994</v>
          </cell>
          <cell r="BZ961">
            <v>203.4</v>
          </cell>
          <cell r="CF961">
            <v>100.1</v>
          </cell>
          <cell r="CL961">
            <v>99.14</v>
          </cell>
          <cell r="CR961">
            <v>110.34</v>
          </cell>
          <cell r="CX961">
            <v>87.94</v>
          </cell>
          <cell r="DD961">
            <v>84.26</v>
          </cell>
        </row>
        <row r="962">
          <cell r="E962">
            <v>777.78</v>
          </cell>
          <cell r="F962">
            <v>152</v>
          </cell>
          <cell r="L962">
            <v>192.8</v>
          </cell>
          <cell r="R962">
            <v>234.4</v>
          </cell>
          <cell r="X962">
            <v>36</v>
          </cell>
          <cell r="AD962">
            <v>76.8</v>
          </cell>
          <cell r="AJ962">
            <v>422</v>
          </cell>
          <cell r="AP962">
            <v>452</v>
          </cell>
          <cell r="AV962">
            <v>472</v>
          </cell>
          <cell r="BB962">
            <v>352</v>
          </cell>
          <cell r="BH962">
            <v>0</v>
          </cell>
          <cell r="BT962">
            <v>0</v>
          </cell>
          <cell r="BZ962">
            <v>0.44</v>
          </cell>
          <cell r="CF962">
            <v>0.21</v>
          </cell>
          <cell r="CL962">
            <v>600</v>
          </cell>
          <cell r="CR962">
            <v>352</v>
          </cell>
          <cell r="CX962">
            <v>512</v>
          </cell>
          <cell r="DD962">
            <v>612</v>
          </cell>
        </row>
        <row r="963">
          <cell r="E963">
            <v>400</v>
          </cell>
          <cell r="F963">
            <v>322.5</v>
          </cell>
          <cell r="L963">
            <v>326.5</v>
          </cell>
          <cell r="R963">
            <v>331</v>
          </cell>
          <cell r="X963">
            <v>330</v>
          </cell>
          <cell r="AD963">
            <v>365</v>
          </cell>
          <cell r="AJ963">
            <v>20</v>
          </cell>
          <cell r="AP963">
            <v>415</v>
          </cell>
          <cell r="AV963">
            <v>270</v>
          </cell>
          <cell r="BB963">
            <v>225</v>
          </cell>
          <cell r="BH963">
            <v>295</v>
          </cell>
          <cell r="BN963">
            <v>320</v>
          </cell>
          <cell r="BZ963">
            <v>596</v>
          </cell>
          <cell r="CF963">
            <v>341</v>
          </cell>
          <cell r="CL963">
            <v>224</v>
          </cell>
          <cell r="CR963">
            <v>272.5</v>
          </cell>
          <cell r="CX963">
            <v>290.5</v>
          </cell>
          <cell r="DD963">
            <v>307.5</v>
          </cell>
        </row>
        <row r="964">
          <cell r="E964">
            <v>530</v>
          </cell>
          <cell r="F964">
            <v>141</v>
          </cell>
          <cell r="L964">
            <v>180</v>
          </cell>
          <cell r="R964">
            <v>168</v>
          </cell>
          <cell r="X964">
            <v>312</v>
          </cell>
          <cell r="AD964">
            <v>360</v>
          </cell>
          <cell r="AJ964">
            <v>354</v>
          </cell>
          <cell r="AP964">
            <v>363</v>
          </cell>
          <cell r="AV964">
            <v>363.9</v>
          </cell>
          <cell r="BB964">
            <v>126</v>
          </cell>
          <cell r="BH964">
            <v>60</v>
          </cell>
          <cell r="BN964">
            <v>99</v>
          </cell>
          <cell r="BZ964">
            <v>786</v>
          </cell>
          <cell r="CF964">
            <v>1980</v>
          </cell>
          <cell r="CL964">
            <v>189</v>
          </cell>
          <cell r="CR964">
            <v>60</v>
          </cell>
          <cell r="CX964">
            <v>156.6</v>
          </cell>
          <cell r="DD964">
            <v>330.6</v>
          </cell>
        </row>
        <row r="965">
          <cell r="E965">
            <v>501</v>
          </cell>
          <cell r="F965">
            <v>50.4</v>
          </cell>
          <cell r="L965">
            <v>178.8</v>
          </cell>
          <cell r="R965">
            <v>271.8</v>
          </cell>
          <cell r="X965">
            <v>228</v>
          </cell>
          <cell r="AD965">
            <v>201</v>
          </cell>
          <cell r="AJ965">
            <v>232.8</v>
          </cell>
          <cell r="AP965">
            <v>169.2</v>
          </cell>
          <cell r="AV965">
            <v>78</v>
          </cell>
          <cell r="BB965">
            <v>90</v>
          </cell>
          <cell r="BH965">
            <v>84</v>
          </cell>
          <cell r="BN965">
            <v>198</v>
          </cell>
          <cell r="BZ965">
            <v>468</v>
          </cell>
          <cell r="CF965">
            <v>168</v>
          </cell>
          <cell r="CL965">
            <v>60</v>
          </cell>
          <cell r="CR965">
            <v>132</v>
          </cell>
          <cell r="CX965">
            <v>228</v>
          </cell>
          <cell r="DD965">
            <v>264.60000000000002</v>
          </cell>
        </row>
        <row r="966">
          <cell r="E966">
            <v>222</v>
          </cell>
          <cell r="F966">
            <v>0</v>
          </cell>
          <cell r="L966">
            <v>19.04</v>
          </cell>
          <cell r="R966">
            <v>0</v>
          </cell>
          <cell r="X966">
            <v>0</v>
          </cell>
          <cell r="AD966">
            <v>14.24</v>
          </cell>
          <cell r="AJ966">
            <v>112.32</v>
          </cell>
          <cell r="AP966">
            <v>132.08000000000001</v>
          </cell>
          <cell r="AV966">
            <v>111.44</v>
          </cell>
          <cell r="BB966">
            <v>108.8</v>
          </cell>
          <cell r="BH966">
            <v>86.86</v>
          </cell>
          <cell r="BN966">
            <v>119.26</v>
          </cell>
          <cell r="BZ966">
            <v>255.17</v>
          </cell>
          <cell r="CF966">
            <v>137.96</v>
          </cell>
          <cell r="CL966">
            <v>0</v>
          </cell>
          <cell r="CR966">
            <v>157.61000000000001</v>
          </cell>
          <cell r="CX966">
            <v>170.24</v>
          </cell>
          <cell r="DD966">
            <v>158.88</v>
          </cell>
        </row>
        <row r="967">
          <cell r="E967">
            <v>122.22</v>
          </cell>
          <cell r="F967">
            <v>6.96</v>
          </cell>
          <cell r="L967">
            <v>25.4</v>
          </cell>
          <cell r="R967">
            <v>66.680000000000007</v>
          </cell>
          <cell r="X967">
            <v>93.24</v>
          </cell>
          <cell r="AD967">
            <v>105.32</v>
          </cell>
          <cell r="AJ967">
            <v>55.24</v>
          </cell>
          <cell r="AP967">
            <v>31.37</v>
          </cell>
          <cell r="AV967">
            <v>32.25</v>
          </cell>
          <cell r="BB967">
            <v>32.130000000000003</v>
          </cell>
          <cell r="BH967">
            <v>18.05</v>
          </cell>
          <cell r="BN967">
            <v>28.61</v>
          </cell>
          <cell r="BZ967">
            <v>66.039999999999992</v>
          </cell>
          <cell r="CF967">
            <v>43.16</v>
          </cell>
          <cell r="CL967">
            <v>48.49</v>
          </cell>
          <cell r="CR967">
            <v>57.92</v>
          </cell>
          <cell r="CX967">
            <v>65.2</v>
          </cell>
          <cell r="DD967">
            <v>46.75</v>
          </cell>
        </row>
        <row r="968">
          <cell r="E968">
            <v>120</v>
          </cell>
          <cell r="F968">
            <v>141</v>
          </cell>
          <cell r="L968">
            <v>3175.8</v>
          </cell>
          <cell r="R968">
            <v>156.6</v>
          </cell>
          <cell r="X968">
            <v>0</v>
          </cell>
          <cell r="AD968">
            <v>3597</v>
          </cell>
          <cell r="AJ968">
            <v>0</v>
          </cell>
          <cell r="AP968">
            <v>123.21</v>
          </cell>
          <cell r="AV968">
            <v>142.41</v>
          </cell>
          <cell r="BB968">
            <v>17.399999999999999</v>
          </cell>
          <cell r="BH968">
            <v>19.8</v>
          </cell>
          <cell r="BN968">
            <v>31.8</v>
          </cell>
          <cell r="BZ968">
            <v>60.629999999999995</v>
          </cell>
          <cell r="CF968">
            <v>48.6</v>
          </cell>
          <cell r="CL968">
            <v>27.03</v>
          </cell>
          <cell r="CR968">
            <v>30.36</v>
          </cell>
          <cell r="CX968">
            <v>30.51</v>
          </cell>
          <cell r="DD968">
            <v>88.8</v>
          </cell>
        </row>
        <row r="969">
          <cell r="E969">
            <v>155.6</v>
          </cell>
          <cell r="F969">
            <v>67.8</v>
          </cell>
          <cell r="L969">
            <v>62.4</v>
          </cell>
          <cell r="R969">
            <v>72</v>
          </cell>
          <cell r="X969">
            <v>68.400000000000006</v>
          </cell>
          <cell r="AD969">
            <v>66.3</v>
          </cell>
          <cell r="AJ969">
            <v>58.8</v>
          </cell>
          <cell r="AP969">
            <v>81.599999999999994</v>
          </cell>
          <cell r="AV969">
            <v>81</v>
          </cell>
          <cell r="BB969">
            <v>78</v>
          </cell>
          <cell r="BH969">
            <v>81</v>
          </cell>
          <cell r="BN969">
            <v>71.7</v>
          </cell>
          <cell r="BZ969">
            <v>135</v>
          </cell>
          <cell r="CF969">
            <v>70.08</v>
          </cell>
          <cell r="CL969">
            <v>70.8</v>
          </cell>
          <cell r="CR969">
            <v>68.099999999999994</v>
          </cell>
          <cell r="CX969">
            <v>72</v>
          </cell>
          <cell r="DD969">
            <v>71.099999999999994</v>
          </cell>
        </row>
        <row r="970">
          <cell r="E970">
            <v>122.2</v>
          </cell>
          <cell r="F970">
            <v>26</v>
          </cell>
          <cell r="L970">
            <v>20</v>
          </cell>
          <cell r="R970">
            <v>38</v>
          </cell>
          <cell r="X970">
            <v>44</v>
          </cell>
          <cell r="AD970">
            <v>28</v>
          </cell>
          <cell r="AJ970">
            <v>72</v>
          </cell>
          <cell r="AP970">
            <v>40</v>
          </cell>
          <cell r="AV970">
            <v>36</v>
          </cell>
          <cell r="BB970">
            <v>28.32</v>
          </cell>
          <cell r="BH970">
            <v>40</v>
          </cell>
          <cell r="BN970">
            <v>68.400000000000006</v>
          </cell>
          <cell r="BZ970">
            <v>203</v>
          </cell>
          <cell r="CF970">
            <v>36.6</v>
          </cell>
          <cell r="CL970">
            <v>69</v>
          </cell>
          <cell r="CR970">
            <v>58</v>
          </cell>
          <cell r="CX970">
            <v>62</v>
          </cell>
          <cell r="DD970">
            <v>104.4</v>
          </cell>
        </row>
        <row r="971">
          <cell r="E971">
            <v>167</v>
          </cell>
          <cell r="F971">
            <v>0</v>
          </cell>
          <cell r="L971">
            <v>0</v>
          </cell>
          <cell r="R971">
            <v>0</v>
          </cell>
          <cell r="X971">
            <v>0</v>
          </cell>
          <cell r="AD971">
            <v>81.2</v>
          </cell>
          <cell r="AJ971">
            <v>50.8</v>
          </cell>
          <cell r="AP971">
            <v>10.4</v>
          </cell>
          <cell r="AV971">
            <v>94</v>
          </cell>
          <cell r="BB971">
            <v>64.400000000000006</v>
          </cell>
          <cell r="BH971">
            <v>82.4</v>
          </cell>
          <cell r="BN971">
            <v>102.4</v>
          </cell>
          <cell r="BZ971">
            <v>232</v>
          </cell>
          <cell r="CF971">
            <v>147.19999999999999</v>
          </cell>
          <cell r="CL971">
            <v>144.4</v>
          </cell>
          <cell r="CR971">
            <v>151.6</v>
          </cell>
          <cell r="CX971">
            <v>149.6</v>
          </cell>
          <cell r="DD971">
            <v>168.4</v>
          </cell>
        </row>
        <row r="972">
          <cell r="E972">
            <v>155</v>
          </cell>
          <cell r="F972">
            <v>24.9</v>
          </cell>
          <cell r="L972">
            <v>27</v>
          </cell>
          <cell r="R972">
            <v>19.2</v>
          </cell>
          <cell r="X972">
            <v>0</v>
          </cell>
          <cell r="AD972">
            <v>18</v>
          </cell>
          <cell r="AJ972">
            <v>11.4</v>
          </cell>
          <cell r="AP972">
            <v>6</v>
          </cell>
          <cell r="AV972">
            <v>15</v>
          </cell>
          <cell r="BB972">
            <v>19.079999999999998</v>
          </cell>
          <cell r="BH972">
            <v>18</v>
          </cell>
          <cell r="BN972">
            <v>17.100000000000001</v>
          </cell>
          <cell r="BZ972">
            <v>36</v>
          </cell>
          <cell r="CF972">
            <v>13.5</v>
          </cell>
          <cell r="CL972">
            <v>11.4</v>
          </cell>
          <cell r="CR972">
            <v>12</v>
          </cell>
          <cell r="CX972">
            <v>13.2</v>
          </cell>
          <cell r="DD972">
            <v>14.7</v>
          </cell>
        </row>
        <row r="973">
          <cell r="E973">
            <v>126</v>
          </cell>
          <cell r="F973">
            <v>12.4</v>
          </cell>
          <cell r="L973">
            <v>6</v>
          </cell>
          <cell r="R973">
            <v>12</v>
          </cell>
          <cell r="X973">
            <v>57.2</v>
          </cell>
          <cell r="AD973">
            <v>12.4</v>
          </cell>
          <cell r="AJ973">
            <v>24</v>
          </cell>
          <cell r="AP973">
            <v>43.6</v>
          </cell>
          <cell r="AV973">
            <v>73.599999999999994</v>
          </cell>
          <cell r="BB973">
            <v>98.56</v>
          </cell>
          <cell r="BH973">
            <v>92.16</v>
          </cell>
          <cell r="BN973">
            <v>102</v>
          </cell>
          <cell r="BZ973">
            <v>75.2</v>
          </cell>
          <cell r="CF973">
            <v>52.8</v>
          </cell>
          <cell r="CL973">
            <v>16.8</v>
          </cell>
          <cell r="CR973">
            <v>93.6</v>
          </cell>
          <cell r="CX973">
            <v>69.599999999999994</v>
          </cell>
          <cell r="DD973">
            <v>72.400000000000006</v>
          </cell>
        </row>
        <row r="974">
          <cell r="E974">
            <v>156</v>
          </cell>
          <cell r="F974">
            <v>16.8</v>
          </cell>
          <cell r="L974">
            <v>27.6</v>
          </cell>
          <cell r="R974">
            <v>38.700000000000003</v>
          </cell>
          <cell r="X974">
            <v>21.6</v>
          </cell>
          <cell r="AD974">
            <v>14.4</v>
          </cell>
          <cell r="AJ974">
            <v>39.299999999999997</v>
          </cell>
          <cell r="AP974">
            <v>24.6</v>
          </cell>
          <cell r="AV974">
            <v>51</v>
          </cell>
          <cell r="BB974">
            <v>83.04</v>
          </cell>
          <cell r="BH974">
            <v>54</v>
          </cell>
          <cell r="BN974">
            <v>96.9</v>
          </cell>
          <cell r="BZ974">
            <v>105.6</v>
          </cell>
          <cell r="CF974">
            <v>61.5</v>
          </cell>
          <cell r="CL974">
            <v>61.5</v>
          </cell>
          <cell r="CR974">
            <v>102.6</v>
          </cell>
          <cell r="CX974">
            <v>119.4</v>
          </cell>
          <cell r="DD974">
            <v>119.4</v>
          </cell>
        </row>
        <row r="975">
          <cell r="E975">
            <v>233</v>
          </cell>
          <cell r="F975">
            <v>32</v>
          </cell>
          <cell r="L975">
            <v>26</v>
          </cell>
          <cell r="R975">
            <v>28</v>
          </cell>
          <cell r="X975">
            <v>34</v>
          </cell>
          <cell r="AD975">
            <v>17</v>
          </cell>
          <cell r="AJ975">
            <v>30</v>
          </cell>
          <cell r="AP975">
            <v>21</v>
          </cell>
          <cell r="AV975">
            <v>31</v>
          </cell>
          <cell r="BB975">
            <v>95.2</v>
          </cell>
          <cell r="BH975">
            <v>50</v>
          </cell>
          <cell r="BN975">
            <v>90</v>
          </cell>
          <cell r="BZ975">
            <v>74</v>
          </cell>
          <cell r="CF975">
            <v>20</v>
          </cell>
          <cell r="CL975">
            <v>31</v>
          </cell>
          <cell r="CR975">
            <v>72</v>
          </cell>
          <cell r="CX975">
            <v>70</v>
          </cell>
          <cell r="DD975">
            <v>73</v>
          </cell>
        </row>
        <row r="976">
          <cell r="E976">
            <v>133.30000000000001</v>
          </cell>
          <cell r="F976">
            <v>5.84</v>
          </cell>
          <cell r="L976">
            <v>5.04</v>
          </cell>
          <cell r="R976">
            <v>4.96</v>
          </cell>
          <cell r="X976">
            <v>5.2</v>
          </cell>
          <cell r="AD976">
            <v>5.2</v>
          </cell>
          <cell r="AJ976">
            <v>6.2</v>
          </cell>
          <cell r="AP976">
            <v>8.85</v>
          </cell>
          <cell r="AV976">
            <v>7.25</v>
          </cell>
          <cell r="BB976">
            <v>8.65</v>
          </cell>
          <cell r="BH976">
            <v>7.57</v>
          </cell>
          <cell r="BN976">
            <v>7.65</v>
          </cell>
          <cell r="BZ976">
            <v>22.42</v>
          </cell>
          <cell r="CF976">
            <v>9.33</v>
          </cell>
          <cell r="CL976">
            <v>7.81</v>
          </cell>
          <cell r="CR976">
            <v>8.4499999999999993</v>
          </cell>
          <cell r="CX976">
            <v>10.61</v>
          </cell>
          <cell r="DD976">
            <v>11.49</v>
          </cell>
        </row>
        <row r="977">
          <cell r="E977">
            <v>600</v>
          </cell>
          <cell r="F977">
            <v>60</v>
          </cell>
          <cell r="L977">
            <v>440</v>
          </cell>
          <cell r="R977">
            <v>420</v>
          </cell>
          <cell r="X977">
            <v>430</v>
          </cell>
          <cell r="AD977">
            <v>460</v>
          </cell>
          <cell r="AJ977">
            <v>0</v>
          </cell>
          <cell r="AP977">
            <v>450</v>
          </cell>
          <cell r="AV977">
            <v>450</v>
          </cell>
          <cell r="BB977">
            <v>460</v>
          </cell>
          <cell r="BH977">
            <v>470</v>
          </cell>
          <cell r="BN977">
            <v>440</v>
          </cell>
          <cell r="BZ977">
            <v>887.6</v>
          </cell>
          <cell r="CF977">
            <v>440</v>
          </cell>
          <cell r="CL977">
            <v>415</v>
          </cell>
          <cell r="CR977">
            <v>480</v>
          </cell>
          <cell r="CX977">
            <v>477</v>
          </cell>
          <cell r="DD977">
            <v>502</v>
          </cell>
        </row>
        <row r="978">
          <cell r="E978">
            <v>116.88</v>
          </cell>
          <cell r="F978">
            <v>84</v>
          </cell>
          <cell r="L978">
            <v>84</v>
          </cell>
          <cell r="R978">
            <v>76</v>
          </cell>
          <cell r="X978">
            <v>80</v>
          </cell>
          <cell r="AD978">
            <v>80</v>
          </cell>
          <cell r="AJ978">
            <v>0</v>
          </cell>
          <cell r="AP978">
            <v>76</v>
          </cell>
          <cell r="AV978">
            <v>78</v>
          </cell>
          <cell r="BB978">
            <v>79.760000000000005</v>
          </cell>
          <cell r="BH978">
            <v>80</v>
          </cell>
          <cell r="BN978">
            <v>96</v>
          </cell>
          <cell r="BZ978">
            <v>196.72</v>
          </cell>
          <cell r="CF978">
            <v>110</v>
          </cell>
          <cell r="CL978">
            <v>102</v>
          </cell>
          <cell r="CR978">
            <v>102</v>
          </cell>
          <cell r="CX978">
            <v>116</v>
          </cell>
          <cell r="DD978">
            <v>116</v>
          </cell>
        </row>
        <row r="979">
          <cell r="E979">
            <v>310</v>
          </cell>
          <cell r="F979">
            <v>6</v>
          </cell>
          <cell r="L979">
            <v>276</v>
          </cell>
          <cell r="R979">
            <v>282</v>
          </cell>
          <cell r="X979">
            <v>270</v>
          </cell>
          <cell r="AD979">
            <v>30</v>
          </cell>
          <cell r="AJ979">
            <v>30</v>
          </cell>
          <cell r="AP979">
            <v>252</v>
          </cell>
          <cell r="AV979">
            <v>288</v>
          </cell>
          <cell r="BB979">
            <v>330</v>
          </cell>
          <cell r="BH979">
            <v>264</v>
          </cell>
          <cell r="BN979">
            <v>282</v>
          </cell>
          <cell r="BZ979">
            <v>486</v>
          </cell>
          <cell r="CF979">
            <v>303.60000000000002</v>
          </cell>
          <cell r="CL979">
            <v>312</v>
          </cell>
          <cell r="CR979">
            <v>282</v>
          </cell>
          <cell r="CX979">
            <v>269.39999999999998</v>
          </cell>
          <cell r="DD979">
            <v>240</v>
          </cell>
        </row>
        <row r="980">
          <cell r="E980">
            <v>224</v>
          </cell>
          <cell r="F980">
            <v>113.7</v>
          </cell>
          <cell r="L980">
            <v>123</v>
          </cell>
          <cell r="R980">
            <v>139.80000000000001</v>
          </cell>
          <cell r="X980">
            <v>107.4</v>
          </cell>
          <cell r="AD980">
            <v>127.5</v>
          </cell>
          <cell r="AJ980">
            <v>117.3</v>
          </cell>
          <cell r="AP980">
            <v>105</v>
          </cell>
          <cell r="AV980">
            <v>96</v>
          </cell>
          <cell r="BB980">
            <v>96</v>
          </cell>
          <cell r="BH980">
            <v>84</v>
          </cell>
          <cell r="BN980">
            <v>88</v>
          </cell>
          <cell r="BZ980">
            <v>208</v>
          </cell>
          <cell r="CF980">
            <v>96</v>
          </cell>
          <cell r="CL980">
            <v>96</v>
          </cell>
          <cell r="CR980">
            <v>114</v>
          </cell>
          <cell r="CX980">
            <v>125.2</v>
          </cell>
          <cell r="DD980">
            <v>124</v>
          </cell>
        </row>
        <row r="981">
          <cell r="E981">
            <v>416</v>
          </cell>
          <cell r="F981">
            <v>8</v>
          </cell>
          <cell r="L981">
            <v>24.8</v>
          </cell>
          <cell r="R981">
            <v>28.4</v>
          </cell>
          <cell r="X981">
            <v>22</v>
          </cell>
          <cell r="AD981">
            <v>177.2</v>
          </cell>
          <cell r="AJ981">
            <v>140.4</v>
          </cell>
          <cell r="AP981">
            <v>16</v>
          </cell>
          <cell r="AV981">
            <v>136</v>
          </cell>
          <cell r="BB981">
            <v>147.52000000000001</v>
          </cell>
          <cell r="BH981">
            <v>192</v>
          </cell>
          <cell r="BN981">
            <v>178</v>
          </cell>
          <cell r="BZ981">
            <v>215.2</v>
          </cell>
          <cell r="CF981">
            <v>115.52</v>
          </cell>
          <cell r="CL981">
            <v>8</v>
          </cell>
          <cell r="CR981">
            <v>168</v>
          </cell>
          <cell r="CX981">
            <v>180</v>
          </cell>
          <cell r="DD981">
            <v>188</v>
          </cell>
        </row>
        <row r="982">
          <cell r="E982">
            <v>162</v>
          </cell>
          <cell r="F982">
            <v>13.2</v>
          </cell>
          <cell r="L982">
            <v>86.1</v>
          </cell>
          <cell r="R982">
            <v>87.3</v>
          </cell>
          <cell r="X982">
            <v>86.1</v>
          </cell>
          <cell r="AD982">
            <v>82.2</v>
          </cell>
          <cell r="AJ982">
            <v>86.7</v>
          </cell>
          <cell r="AP982">
            <v>84.9</v>
          </cell>
          <cell r="AV982">
            <v>87</v>
          </cell>
          <cell r="BB982">
            <v>111</v>
          </cell>
          <cell r="BH982">
            <v>0</v>
          </cell>
          <cell r="BN982">
            <v>65</v>
          </cell>
          <cell r="BZ982">
            <v>181</v>
          </cell>
          <cell r="CF982">
            <v>90</v>
          </cell>
          <cell r="CL982">
            <v>78</v>
          </cell>
          <cell r="CR982">
            <v>89</v>
          </cell>
          <cell r="CX982">
            <v>84</v>
          </cell>
          <cell r="DD982">
            <v>99.6</v>
          </cell>
        </row>
        <row r="983">
          <cell r="E983">
            <v>230</v>
          </cell>
          <cell r="F983">
            <v>23.7</v>
          </cell>
          <cell r="L983">
            <v>28.2</v>
          </cell>
          <cell r="R983">
            <v>36.6</v>
          </cell>
          <cell r="X983">
            <v>30.6</v>
          </cell>
          <cell r="AD983">
            <v>22.2</v>
          </cell>
          <cell r="AJ983">
            <v>10.199999999999999</v>
          </cell>
          <cell r="AP983">
            <v>35.4</v>
          </cell>
          <cell r="AV983">
            <v>28.2</v>
          </cell>
          <cell r="BB983">
            <v>24</v>
          </cell>
          <cell r="BH983">
            <v>27</v>
          </cell>
          <cell r="BN983">
            <v>32.1</v>
          </cell>
          <cell r="BZ983">
            <v>55.8</v>
          </cell>
          <cell r="CF983">
            <v>34.799999999999997</v>
          </cell>
          <cell r="CL983">
            <v>24.9</v>
          </cell>
          <cell r="CR983">
            <v>24.9</v>
          </cell>
          <cell r="CX983">
            <v>34.5</v>
          </cell>
          <cell r="DD983">
            <v>41.4</v>
          </cell>
        </row>
        <row r="984">
          <cell r="E984">
            <v>220</v>
          </cell>
          <cell r="F984">
            <v>71.099999999999994</v>
          </cell>
          <cell r="L984">
            <v>70.8</v>
          </cell>
          <cell r="R984">
            <v>91.5</v>
          </cell>
          <cell r="X984">
            <v>72</v>
          </cell>
          <cell r="AD984">
            <v>62.4</v>
          </cell>
          <cell r="AJ984">
            <v>0</v>
          </cell>
          <cell r="AP984">
            <v>77.7</v>
          </cell>
          <cell r="AV984">
            <v>68.64</v>
          </cell>
          <cell r="BB984">
            <v>79.2</v>
          </cell>
          <cell r="BH984">
            <v>96</v>
          </cell>
          <cell r="BN984">
            <v>110.1</v>
          </cell>
          <cell r="BZ984">
            <v>237</v>
          </cell>
          <cell r="CF984">
            <v>87</v>
          </cell>
          <cell r="CL984">
            <v>60</v>
          </cell>
          <cell r="CR984">
            <v>78.900000000000006</v>
          </cell>
          <cell r="CX984">
            <v>72.599999999999994</v>
          </cell>
          <cell r="DD984">
            <v>75.900000000000006</v>
          </cell>
        </row>
        <row r="985">
          <cell r="E985">
            <v>450</v>
          </cell>
          <cell r="F985">
            <v>239.4</v>
          </cell>
          <cell r="L985">
            <v>364.8</v>
          </cell>
          <cell r="R985">
            <v>356.4</v>
          </cell>
          <cell r="X985">
            <v>368.4</v>
          </cell>
          <cell r="AD985">
            <v>385.2</v>
          </cell>
          <cell r="AJ985">
            <v>366.6</v>
          </cell>
          <cell r="AP985">
            <v>360.6</v>
          </cell>
          <cell r="AV985">
            <v>356.4</v>
          </cell>
          <cell r="BB985">
            <v>316.8</v>
          </cell>
          <cell r="BH985">
            <v>328.32</v>
          </cell>
          <cell r="BN985">
            <v>338.4</v>
          </cell>
          <cell r="BZ985">
            <v>735.6</v>
          </cell>
          <cell r="CF985">
            <v>370.2</v>
          </cell>
          <cell r="CL985">
            <v>378</v>
          </cell>
          <cell r="CR985">
            <v>382.8</v>
          </cell>
          <cell r="CX985">
            <v>381</v>
          </cell>
          <cell r="DD985">
            <v>378.6</v>
          </cell>
        </row>
        <row r="986">
          <cell r="E986">
            <v>207</v>
          </cell>
          <cell r="F986">
            <v>164.7</v>
          </cell>
          <cell r="L986">
            <v>147.9</v>
          </cell>
          <cell r="R986">
            <v>138.9</v>
          </cell>
          <cell r="X986">
            <v>161.69999999999999</v>
          </cell>
          <cell r="AD986">
            <v>156</v>
          </cell>
          <cell r="AJ986">
            <v>168.6</v>
          </cell>
          <cell r="AP986">
            <v>163.80000000000001</v>
          </cell>
          <cell r="AV986">
            <v>170.7</v>
          </cell>
          <cell r="BB986">
            <v>170.7</v>
          </cell>
          <cell r="BH986">
            <v>156</v>
          </cell>
          <cell r="BN986">
            <v>166.5</v>
          </cell>
          <cell r="BZ986">
            <v>157.5</v>
          </cell>
          <cell r="CF986">
            <v>147.9</v>
          </cell>
          <cell r="CL986">
            <v>15</v>
          </cell>
          <cell r="CR986">
            <v>15</v>
          </cell>
          <cell r="CX986">
            <v>0</v>
          </cell>
          <cell r="DD986">
            <v>165</v>
          </cell>
        </row>
        <row r="987">
          <cell r="E987">
            <v>211.1</v>
          </cell>
          <cell r="F987">
            <v>94.8</v>
          </cell>
          <cell r="L987">
            <v>97.6</v>
          </cell>
          <cell r="R987">
            <v>116.4</v>
          </cell>
          <cell r="X987">
            <v>116</v>
          </cell>
          <cell r="AD987">
            <v>114.4</v>
          </cell>
          <cell r="AJ987">
            <v>122.8</v>
          </cell>
          <cell r="AP987">
            <v>138.80000000000001</v>
          </cell>
          <cell r="AV987">
            <v>167.6</v>
          </cell>
          <cell r="BB987">
            <v>168</v>
          </cell>
          <cell r="BH987">
            <v>164</v>
          </cell>
          <cell r="BN987">
            <v>157.6</v>
          </cell>
          <cell r="BZ987">
            <v>140.4</v>
          </cell>
          <cell r="CF987">
            <v>153.19999999999999</v>
          </cell>
          <cell r="CL987">
            <v>118.4</v>
          </cell>
          <cell r="CR987">
            <v>115.6</v>
          </cell>
          <cell r="CX987">
            <v>6.4</v>
          </cell>
          <cell r="DD987">
            <v>9.6</v>
          </cell>
        </row>
        <row r="988">
          <cell r="E988">
            <v>190</v>
          </cell>
          <cell r="F988">
            <v>41.6</v>
          </cell>
          <cell r="L988">
            <v>177.4</v>
          </cell>
          <cell r="R988">
            <v>176.4</v>
          </cell>
          <cell r="X988">
            <v>173.8</v>
          </cell>
          <cell r="AD988">
            <v>171</v>
          </cell>
          <cell r="AJ988">
            <v>0</v>
          </cell>
          <cell r="AP988">
            <v>167.8</v>
          </cell>
          <cell r="AV988">
            <v>162</v>
          </cell>
          <cell r="BB988">
            <v>167.92</v>
          </cell>
          <cell r="BH988">
            <v>164</v>
          </cell>
          <cell r="BN988">
            <v>164.8</v>
          </cell>
          <cell r="BZ988">
            <v>209.4</v>
          </cell>
          <cell r="CF988">
            <v>192</v>
          </cell>
          <cell r="CL988">
            <v>193.6</v>
          </cell>
          <cell r="CR988">
            <v>186.8</v>
          </cell>
          <cell r="CX988">
            <v>192.4</v>
          </cell>
          <cell r="DD988">
            <v>182</v>
          </cell>
        </row>
        <row r="989">
          <cell r="E989">
            <v>166.7</v>
          </cell>
          <cell r="F989">
            <v>10.5</v>
          </cell>
          <cell r="L989">
            <v>15.3</v>
          </cell>
          <cell r="R989">
            <v>33.9</v>
          </cell>
          <cell r="X989">
            <v>33</v>
          </cell>
          <cell r="AD989">
            <v>4.5</v>
          </cell>
          <cell r="AJ989">
            <v>11.1</v>
          </cell>
          <cell r="AP989">
            <v>22.2</v>
          </cell>
          <cell r="AV989">
            <v>18</v>
          </cell>
          <cell r="BB989">
            <v>12</v>
          </cell>
          <cell r="BH989">
            <v>18</v>
          </cell>
          <cell r="BN989">
            <v>58.5</v>
          </cell>
          <cell r="BZ989">
            <v>87</v>
          </cell>
          <cell r="CF989">
            <v>24.3</v>
          </cell>
          <cell r="CL989">
            <v>13.8</v>
          </cell>
          <cell r="CR989">
            <v>26.1</v>
          </cell>
          <cell r="CX989">
            <v>52.5</v>
          </cell>
          <cell r="DD989">
            <v>61.8</v>
          </cell>
        </row>
        <row r="990">
          <cell r="E990">
            <v>322</v>
          </cell>
          <cell r="F990">
            <v>28.8</v>
          </cell>
          <cell r="L990">
            <v>19.2</v>
          </cell>
          <cell r="R990">
            <v>22.8</v>
          </cell>
          <cell r="X990">
            <v>22.8</v>
          </cell>
          <cell r="AD990">
            <v>44.4</v>
          </cell>
          <cell r="AJ990">
            <v>28.8</v>
          </cell>
          <cell r="AP990">
            <v>28.8</v>
          </cell>
          <cell r="AV990">
            <v>117.6</v>
          </cell>
          <cell r="BB990">
            <v>144</v>
          </cell>
          <cell r="BH990">
            <v>126</v>
          </cell>
          <cell r="BN990">
            <v>169.2</v>
          </cell>
          <cell r="BZ990">
            <v>410.4</v>
          </cell>
          <cell r="CF990">
            <v>33.6</v>
          </cell>
          <cell r="CL990">
            <v>45.6</v>
          </cell>
          <cell r="CR990">
            <v>92.4</v>
          </cell>
          <cell r="CX990">
            <v>156</v>
          </cell>
          <cell r="DD990">
            <v>174</v>
          </cell>
        </row>
        <row r="991">
          <cell r="E991">
            <v>100</v>
          </cell>
          <cell r="AP991">
            <v>2.9</v>
          </cell>
          <cell r="AV991">
            <v>0</v>
          </cell>
          <cell r="BB991">
            <v>15</v>
          </cell>
          <cell r="BH991">
            <v>2.1</v>
          </cell>
          <cell r="BN991">
            <v>2.1</v>
          </cell>
          <cell r="BZ991">
            <v>11.620000000000001</v>
          </cell>
          <cell r="CF991">
            <v>9.2799999999999994</v>
          </cell>
          <cell r="CL991">
            <v>4.5999999999999996</v>
          </cell>
          <cell r="CR991">
            <v>4</v>
          </cell>
          <cell r="CX991">
            <v>3.86</v>
          </cell>
          <cell r="DD991">
            <v>51.9</v>
          </cell>
        </row>
        <row r="992">
          <cell r="E992">
            <v>650</v>
          </cell>
          <cell r="F992">
            <v>345</v>
          </cell>
          <cell r="L992">
            <v>580</v>
          </cell>
          <cell r="R992">
            <v>589</v>
          </cell>
          <cell r="X992">
            <v>566</v>
          </cell>
          <cell r="AD992">
            <v>461</v>
          </cell>
          <cell r="AJ992">
            <v>0</v>
          </cell>
          <cell r="AP992">
            <v>430</v>
          </cell>
          <cell r="AV992">
            <v>436.4</v>
          </cell>
          <cell r="BB992">
            <v>390</v>
          </cell>
          <cell r="BH992">
            <v>360</v>
          </cell>
          <cell r="BN992">
            <v>362</v>
          </cell>
          <cell r="BZ992">
            <v>834</v>
          </cell>
          <cell r="CF992">
            <v>401</v>
          </cell>
          <cell r="CL992">
            <v>462</v>
          </cell>
          <cell r="CR992">
            <v>463</v>
          </cell>
          <cell r="CX992">
            <v>456</v>
          </cell>
          <cell r="DD992">
            <v>428</v>
          </cell>
        </row>
        <row r="993">
          <cell r="E993">
            <v>118</v>
          </cell>
          <cell r="F993">
            <v>36.799999999999997</v>
          </cell>
          <cell r="L993">
            <v>104</v>
          </cell>
          <cell r="R993">
            <v>104</v>
          </cell>
          <cell r="X993">
            <v>0</v>
          </cell>
          <cell r="AD993">
            <v>0</v>
          </cell>
          <cell r="AJ993">
            <v>0</v>
          </cell>
          <cell r="AP993">
            <v>121</v>
          </cell>
          <cell r="AV993">
            <v>121</v>
          </cell>
          <cell r="BB993">
            <v>107.52</v>
          </cell>
          <cell r="BH993">
            <v>116</v>
          </cell>
          <cell r="BN993">
            <v>109.6</v>
          </cell>
          <cell r="BZ993">
            <v>116.2</v>
          </cell>
          <cell r="CF993">
            <v>115</v>
          </cell>
          <cell r="CL993">
            <v>118.4</v>
          </cell>
          <cell r="CR993">
            <v>117.6</v>
          </cell>
          <cell r="CX993">
            <v>112</v>
          </cell>
          <cell r="DD993">
            <v>113.6</v>
          </cell>
        </row>
        <row r="994">
          <cell r="E994">
            <v>125</v>
          </cell>
          <cell r="F994">
            <v>76.5</v>
          </cell>
          <cell r="L994">
            <v>90</v>
          </cell>
          <cell r="R994">
            <v>98.7</v>
          </cell>
          <cell r="X994">
            <v>84</v>
          </cell>
          <cell r="AD994">
            <v>101.4</v>
          </cell>
          <cell r="AJ994">
            <v>92.7</v>
          </cell>
          <cell r="AP994">
            <v>85.8</v>
          </cell>
          <cell r="AV994">
            <v>93.36</v>
          </cell>
          <cell r="BB994">
            <v>104.4</v>
          </cell>
          <cell r="BH994">
            <v>174</v>
          </cell>
          <cell r="BN994">
            <v>156.30000000000001</v>
          </cell>
          <cell r="BZ994">
            <v>356.7</v>
          </cell>
          <cell r="CF994">
            <v>198.39</v>
          </cell>
          <cell r="CL994">
            <v>120</v>
          </cell>
          <cell r="CR994">
            <v>135.30000000000001</v>
          </cell>
          <cell r="CX994">
            <v>120</v>
          </cell>
          <cell r="DD994">
            <v>121.8</v>
          </cell>
        </row>
        <row r="995">
          <cell r="E995">
            <v>110</v>
          </cell>
          <cell r="F995">
            <v>33</v>
          </cell>
          <cell r="L995">
            <v>34</v>
          </cell>
          <cell r="R995">
            <v>99.4</v>
          </cell>
          <cell r="X995">
            <v>6</v>
          </cell>
          <cell r="AD995">
            <v>80</v>
          </cell>
          <cell r="AJ995">
            <v>58</v>
          </cell>
          <cell r="AP995">
            <v>54</v>
          </cell>
          <cell r="AV995">
            <v>0</v>
          </cell>
          <cell r="BB995">
            <v>0</v>
          </cell>
          <cell r="BH995">
            <v>58</v>
          </cell>
          <cell r="BN995">
            <v>81</v>
          </cell>
          <cell r="BZ995">
            <v>156.4</v>
          </cell>
          <cell r="CF995">
            <v>35.799999999999997</v>
          </cell>
          <cell r="CL995">
            <v>44.8</v>
          </cell>
          <cell r="CR995">
            <v>67</v>
          </cell>
          <cell r="CX995">
            <v>111</v>
          </cell>
          <cell r="DD995">
            <v>121.6</v>
          </cell>
        </row>
        <row r="996">
          <cell r="E996">
            <v>111.1</v>
          </cell>
          <cell r="F996">
            <v>8</v>
          </cell>
          <cell r="L996">
            <v>11.5</v>
          </cell>
          <cell r="R996">
            <v>16.75</v>
          </cell>
          <cell r="X996">
            <v>4.5</v>
          </cell>
          <cell r="AD996">
            <v>21.5</v>
          </cell>
          <cell r="AJ996">
            <v>10</v>
          </cell>
          <cell r="AP996">
            <v>23.25</v>
          </cell>
          <cell r="AV996">
            <v>18.75</v>
          </cell>
          <cell r="BB996">
            <v>20.85</v>
          </cell>
          <cell r="BH996">
            <v>18.75</v>
          </cell>
          <cell r="BN996">
            <v>19.5</v>
          </cell>
          <cell r="BZ996">
            <v>45.9</v>
          </cell>
          <cell r="CF996">
            <v>15.55</v>
          </cell>
          <cell r="CL996">
            <v>22.5</v>
          </cell>
          <cell r="CR996">
            <v>24</v>
          </cell>
          <cell r="CX996">
            <v>44.25</v>
          </cell>
          <cell r="DD996">
            <v>49.25</v>
          </cell>
        </row>
        <row r="997">
          <cell r="E997">
            <v>333.33</v>
          </cell>
          <cell r="F997">
            <v>72.8</v>
          </cell>
          <cell r="L997">
            <v>148</v>
          </cell>
          <cell r="R997">
            <v>176</v>
          </cell>
          <cell r="X997">
            <v>155.19999999999999</v>
          </cell>
          <cell r="AD997">
            <v>148</v>
          </cell>
          <cell r="AJ997">
            <v>0</v>
          </cell>
          <cell r="AP997">
            <v>122.8</v>
          </cell>
          <cell r="AV997">
            <v>115.2</v>
          </cell>
          <cell r="BB997">
            <v>66.56</v>
          </cell>
          <cell r="BH997">
            <v>64</v>
          </cell>
          <cell r="BN997">
            <v>90.4</v>
          </cell>
          <cell r="BZ997">
            <v>165.6</v>
          </cell>
          <cell r="CF997">
            <v>144</v>
          </cell>
          <cell r="CL997">
            <v>135.6</v>
          </cell>
          <cell r="CR997">
            <v>139.6</v>
          </cell>
          <cell r="CX997">
            <v>133.6</v>
          </cell>
          <cell r="DD997">
            <v>130.80000000000001</v>
          </cell>
        </row>
        <row r="998">
          <cell r="E998">
            <v>223</v>
          </cell>
          <cell r="F998">
            <v>32.4</v>
          </cell>
          <cell r="L998">
            <v>55.2</v>
          </cell>
          <cell r="R998">
            <v>66</v>
          </cell>
          <cell r="X998">
            <v>62.4</v>
          </cell>
          <cell r="AD998">
            <v>42</v>
          </cell>
          <cell r="AJ998">
            <v>0</v>
          </cell>
          <cell r="AP998">
            <v>57.6</v>
          </cell>
          <cell r="AV998">
            <v>45.12</v>
          </cell>
          <cell r="BB998">
            <v>39.840000000000003</v>
          </cell>
          <cell r="BH998">
            <v>54</v>
          </cell>
          <cell r="BN998">
            <v>51.6</v>
          </cell>
          <cell r="BZ998">
            <v>76.8</v>
          </cell>
          <cell r="CF998">
            <v>31.2</v>
          </cell>
          <cell r="CL998">
            <v>38.4</v>
          </cell>
          <cell r="CR998">
            <v>54</v>
          </cell>
          <cell r="CX998">
            <v>55.8</v>
          </cell>
          <cell r="DD998">
            <v>50.4</v>
          </cell>
        </row>
        <row r="999">
          <cell r="E999">
            <v>223</v>
          </cell>
          <cell r="F999">
            <v>48.6</v>
          </cell>
          <cell r="L999">
            <v>140.4</v>
          </cell>
          <cell r="R999">
            <v>144</v>
          </cell>
          <cell r="X999">
            <v>144</v>
          </cell>
          <cell r="AD999">
            <v>144.6</v>
          </cell>
          <cell r="AJ999">
            <v>156</v>
          </cell>
          <cell r="AP999">
            <v>139.80000000000001</v>
          </cell>
          <cell r="AV999">
            <v>144</v>
          </cell>
          <cell r="BB999">
            <v>144</v>
          </cell>
          <cell r="BH999">
            <v>110</v>
          </cell>
          <cell r="BN999">
            <v>107</v>
          </cell>
          <cell r="BZ999">
            <v>280</v>
          </cell>
          <cell r="CF999">
            <v>125</v>
          </cell>
          <cell r="CL999">
            <v>67</v>
          </cell>
          <cell r="CR999">
            <v>123</v>
          </cell>
          <cell r="CX999">
            <v>122</v>
          </cell>
          <cell r="DD999">
            <v>115.6</v>
          </cell>
        </row>
        <row r="1000">
          <cell r="E1000">
            <v>200</v>
          </cell>
          <cell r="F1000">
            <v>204</v>
          </cell>
          <cell r="L1000">
            <v>39</v>
          </cell>
          <cell r="R1000">
            <v>87</v>
          </cell>
          <cell r="X1000">
            <v>114</v>
          </cell>
          <cell r="AD1000">
            <v>99</v>
          </cell>
          <cell r="AJ1000">
            <v>93</v>
          </cell>
          <cell r="AP1000">
            <v>114</v>
          </cell>
          <cell r="AV1000">
            <v>165</v>
          </cell>
          <cell r="BB1000">
            <v>188.64</v>
          </cell>
          <cell r="BH1000">
            <v>186</v>
          </cell>
          <cell r="BN1000">
            <v>248.1</v>
          </cell>
          <cell r="BZ1000">
            <v>451.8</v>
          </cell>
          <cell r="CF1000">
            <v>100.2</v>
          </cell>
          <cell r="CL1000">
            <v>99</v>
          </cell>
          <cell r="CR1000">
            <v>186</v>
          </cell>
          <cell r="CX1000">
            <v>246</v>
          </cell>
          <cell r="DD1000">
            <v>186</v>
          </cell>
        </row>
        <row r="1001">
          <cell r="E1001">
            <v>250</v>
          </cell>
          <cell r="F1001">
            <v>238.8</v>
          </cell>
          <cell r="L1001">
            <v>244.8</v>
          </cell>
          <cell r="R1001">
            <v>240</v>
          </cell>
          <cell r="X1001">
            <v>232.8</v>
          </cell>
          <cell r="AD1001">
            <v>232.8</v>
          </cell>
          <cell r="AJ1001">
            <v>230.4</v>
          </cell>
          <cell r="AP1001">
            <v>237.6</v>
          </cell>
          <cell r="AV1001">
            <v>236.4</v>
          </cell>
          <cell r="BB1001">
            <v>241.2</v>
          </cell>
          <cell r="BH1001">
            <v>234</v>
          </cell>
          <cell r="BN1001">
            <v>233.4</v>
          </cell>
          <cell r="BZ1001">
            <v>463.2</v>
          </cell>
          <cell r="CF1001">
            <v>236.4</v>
          </cell>
          <cell r="CL1001">
            <v>232.2</v>
          </cell>
          <cell r="CR1001">
            <v>235.8</v>
          </cell>
          <cell r="CX1001">
            <v>231</v>
          </cell>
          <cell r="DD1001">
            <v>239.4</v>
          </cell>
        </row>
        <row r="1002">
          <cell r="E1002">
            <v>167</v>
          </cell>
          <cell r="F1002">
            <v>30.564</v>
          </cell>
          <cell r="L1002">
            <v>30.617999999999999</v>
          </cell>
          <cell r="R1002">
            <v>26.478000000000002</v>
          </cell>
          <cell r="X1002">
            <v>27.9</v>
          </cell>
          <cell r="AD1002">
            <v>101.6</v>
          </cell>
          <cell r="AJ1002">
            <v>79.599999999999994</v>
          </cell>
          <cell r="AP1002">
            <v>107.2</v>
          </cell>
          <cell r="AV1002">
            <v>107.2</v>
          </cell>
          <cell r="BB1002">
            <v>77.599999999999994</v>
          </cell>
          <cell r="BH1002">
            <v>71.599999999999994</v>
          </cell>
          <cell r="BN1002">
            <v>102</v>
          </cell>
          <cell r="BZ1002">
            <v>236.4</v>
          </cell>
          <cell r="CF1002">
            <v>154.4</v>
          </cell>
          <cell r="CL1002">
            <v>158.4</v>
          </cell>
          <cell r="CR1002">
            <v>172.8</v>
          </cell>
          <cell r="CX1002">
            <v>152</v>
          </cell>
          <cell r="DD1002">
            <v>200.4</v>
          </cell>
        </row>
        <row r="1003">
          <cell r="E1003">
            <v>200</v>
          </cell>
          <cell r="F1003">
            <v>27</v>
          </cell>
          <cell r="L1003">
            <v>30</v>
          </cell>
          <cell r="R1003">
            <v>60</v>
          </cell>
          <cell r="X1003">
            <v>15</v>
          </cell>
          <cell r="AD1003">
            <v>27</v>
          </cell>
          <cell r="AJ1003">
            <v>33</v>
          </cell>
          <cell r="AP1003">
            <v>90</v>
          </cell>
          <cell r="AV1003">
            <v>63</v>
          </cell>
          <cell r="BB1003">
            <v>102</v>
          </cell>
          <cell r="BH1003">
            <v>132</v>
          </cell>
          <cell r="BN1003">
            <v>154.19999999999999</v>
          </cell>
          <cell r="BZ1003">
            <v>343.2</v>
          </cell>
          <cell r="CF1003">
            <v>49.8</v>
          </cell>
          <cell r="CL1003">
            <v>73.2</v>
          </cell>
          <cell r="CR1003">
            <v>179.7</v>
          </cell>
          <cell r="CX1003">
            <v>127.2</v>
          </cell>
          <cell r="DD1003">
            <v>210.3</v>
          </cell>
        </row>
        <row r="1004">
          <cell r="E1004">
            <v>950</v>
          </cell>
          <cell r="F1004">
            <v>636</v>
          </cell>
          <cell r="L1004">
            <v>716</v>
          </cell>
          <cell r="R1004">
            <v>680</v>
          </cell>
          <cell r="X1004">
            <v>196</v>
          </cell>
          <cell r="AD1004">
            <v>218</v>
          </cell>
          <cell r="AJ1004">
            <v>0</v>
          </cell>
          <cell r="AP1004">
            <v>660</v>
          </cell>
          <cell r="AV1004">
            <v>656</v>
          </cell>
          <cell r="BB1004">
            <v>639.20000000000005</v>
          </cell>
          <cell r="BH1004">
            <v>640</v>
          </cell>
          <cell r="BN1004">
            <v>782</v>
          </cell>
          <cell r="BZ1004">
            <v>1465.6</v>
          </cell>
          <cell r="CF1004">
            <v>640</v>
          </cell>
          <cell r="CL1004">
            <v>680</v>
          </cell>
          <cell r="CR1004">
            <v>640</v>
          </cell>
          <cell r="CX1004">
            <v>656</v>
          </cell>
          <cell r="DD1004">
            <v>640</v>
          </cell>
        </row>
        <row r="1005">
          <cell r="E1005">
            <v>556</v>
          </cell>
          <cell r="F1005">
            <v>200.4</v>
          </cell>
          <cell r="L1005">
            <v>291.60000000000002</v>
          </cell>
          <cell r="R1005">
            <v>330</v>
          </cell>
          <cell r="X1005">
            <v>347.4</v>
          </cell>
          <cell r="AD1005">
            <v>340.8</v>
          </cell>
          <cell r="AJ1005">
            <v>342</v>
          </cell>
          <cell r="AP1005">
            <v>276.60000000000002</v>
          </cell>
          <cell r="AV1005">
            <v>307.8</v>
          </cell>
          <cell r="BB1005">
            <v>238.2</v>
          </cell>
          <cell r="BH1005">
            <v>228</v>
          </cell>
          <cell r="BN1005">
            <v>231.6</v>
          </cell>
          <cell r="BZ1005">
            <v>235.8</v>
          </cell>
          <cell r="CF1005">
            <v>246.6</v>
          </cell>
          <cell r="CL1005">
            <v>294</v>
          </cell>
          <cell r="CR1005">
            <v>171</v>
          </cell>
          <cell r="CX1005">
            <v>178.2</v>
          </cell>
          <cell r="DD1005">
            <v>151.80000000000001</v>
          </cell>
        </row>
        <row r="1006">
          <cell r="E1006">
            <v>228</v>
          </cell>
          <cell r="F1006">
            <v>126</v>
          </cell>
          <cell r="L1006">
            <v>138</v>
          </cell>
          <cell r="R1006">
            <v>138</v>
          </cell>
          <cell r="X1006">
            <v>141</v>
          </cell>
          <cell r="AD1006">
            <v>141</v>
          </cell>
          <cell r="AJ1006">
            <v>147</v>
          </cell>
          <cell r="AP1006">
            <v>138</v>
          </cell>
          <cell r="AV1006">
            <v>12</v>
          </cell>
          <cell r="BB1006">
            <v>24</v>
          </cell>
          <cell r="BH1006">
            <v>153</v>
          </cell>
          <cell r="BN1006">
            <v>164.7</v>
          </cell>
          <cell r="BZ1006">
            <v>305.7</v>
          </cell>
          <cell r="CF1006">
            <v>148.19999999999999</v>
          </cell>
          <cell r="CL1006">
            <v>147</v>
          </cell>
          <cell r="CR1006">
            <v>159</v>
          </cell>
          <cell r="CX1006">
            <v>156</v>
          </cell>
          <cell r="DD1006">
            <v>141</v>
          </cell>
        </row>
        <row r="1007">
          <cell r="E1007">
            <v>200</v>
          </cell>
          <cell r="F1007">
            <v>101.4</v>
          </cell>
          <cell r="L1007">
            <v>151.80000000000001</v>
          </cell>
          <cell r="R1007">
            <v>158.1</v>
          </cell>
          <cell r="X1007">
            <v>150</v>
          </cell>
          <cell r="AD1007">
            <v>139.19999999999999</v>
          </cell>
          <cell r="AJ1007">
            <v>0</v>
          </cell>
          <cell r="AP1007">
            <v>180</v>
          </cell>
          <cell r="AV1007">
            <v>183</v>
          </cell>
          <cell r="BB1007">
            <v>168</v>
          </cell>
          <cell r="BH1007">
            <v>78</v>
          </cell>
          <cell r="BN1007">
            <v>75</v>
          </cell>
          <cell r="BZ1007">
            <v>69.599999999999994</v>
          </cell>
          <cell r="CF1007">
            <v>36</v>
          </cell>
          <cell r="CL1007">
            <v>108</v>
          </cell>
          <cell r="CR1007">
            <v>114</v>
          </cell>
          <cell r="CX1007">
            <v>111</v>
          </cell>
          <cell r="DD1007">
            <v>96</v>
          </cell>
        </row>
        <row r="1008">
          <cell r="E1008">
            <v>388.9</v>
          </cell>
          <cell r="F1008">
            <v>12</v>
          </cell>
          <cell r="L1008">
            <v>12</v>
          </cell>
          <cell r="R1008">
            <v>0</v>
          </cell>
          <cell r="X1008">
            <v>0</v>
          </cell>
          <cell r="AD1008">
            <v>0</v>
          </cell>
          <cell r="AJ1008">
            <v>0</v>
          </cell>
          <cell r="AP1008">
            <v>0</v>
          </cell>
          <cell r="AV1008">
            <v>0</v>
          </cell>
          <cell r="BB1008">
            <v>0</v>
          </cell>
          <cell r="BH1008">
            <v>0</v>
          </cell>
          <cell r="BN1008">
            <v>0</v>
          </cell>
          <cell r="BZ1008">
            <v>0</v>
          </cell>
          <cell r="CF1008">
            <v>0</v>
          </cell>
          <cell r="CL1008">
            <v>0</v>
          </cell>
          <cell r="CR1008">
            <v>0</v>
          </cell>
          <cell r="CX1008">
            <v>120</v>
          </cell>
          <cell r="DD1008">
            <v>141</v>
          </cell>
        </row>
        <row r="1009">
          <cell r="E1009">
            <v>430</v>
          </cell>
          <cell r="F1009">
            <v>0</v>
          </cell>
          <cell r="L1009">
            <v>198</v>
          </cell>
          <cell r="R1009">
            <v>296</v>
          </cell>
          <cell r="X1009">
            <v>252</v>
          </cell>
          <cell r="AD1009">
            <v>278</v>
          </cell>
          <cell r="AJ1009">
            <v>320</v>
          </cell>
          <cell r="AP1009">
            <v>366</v>
          </cell>
          <cell r="AV1009">
            <v>310</v>
          </cell>
          <cell r="BB1009">
            <v>280.39999999999998</v>
          </cell>
          <cell r="BH1009">
            <v>270</v>
          </cell>
          <cell r="BN1009">
            <v>310</v>
          </cell>
          <cell r="BZ1009">
            <v>434</v>
          </cell>
          <cell r="CF1009">
            <v>303</v>
          </cell>
          <cell r="CL1009">
            <v>233</v>
          </cell>
          <cell r="CR1009">
            <v>248</v>
          </cell>
          <cell r="CX1009">
            <v>403</v>
          </cell>
          <cell r="DD1009">
            <v>380</v>
          </cell>
        </row>
        <row r="1010">
          <cell r="E1010">
            <v>133.33000000000001</v>
          </cell>
          <cell r="F1010">
            <v>160.80000000000001</v>
          </cell>
          <cell r="L1010">
            <v>0</v>
          </cell>
          <cell r="R1010">
            <v>0</v>
          </cell>
          <cell r="X1010">
            <v>168</v>
          </cell>
          <cell r="AD1010">
            <v>0</v>
          </cell>
          <cell r="AJ1010">
            <v>0</v>
          </cell>
          <cell r="AP1010">
            <v>174</v>
          </cell>
          <cell r="AV1010">
            <v>168</v>
          </cell>
          <cell r="BB1010">
            <v>165</v>
          </cell>
          <cell r="BH1010">
            <v>159</v>
          </cell>
          <cell r="BN1010">
            <v>171</v>
          </cell>
          <cell r="BZ1010">
            <v>329.28</v>
          </cell>
          <cell r="CF1010">
            <v>174</v>
          </cell>
          <cell r="CL1010">
            <v>156</v>
          </cell>
          <cell r="CR1010">
            <v>171</v>
          </cell>
          <cell r="CX1010">
            <v>165</v>
          </cell>
          <cell r="DD1010">
            <v>162</v>
          </cell>
        </row>
        <row r="1011">
          <cell r="E1011">
            <v>143</v>
          </cell>
          <cell r="F1011">
            <v>0</v>
          </cell>
          <cell r="L1011">
            <v>0</v>
          </cell>
          <cell r="R1011">
            <v>0</v>
          </cell>
          <cell r="X1011">
            <v>44</v>
          </cell>
          <cell r="AD1011">
            <v>84</v>
          </cell>
          <cell r="AJ1011">
            <v>92</v>
          </cell>
          <cell r="AP1011">
            <v>40</v>
          </cell>
          <cell r="AV1011">
            <v>42</v>
          </cell>
          <cell r="BB1011">
            <v>130</v>
          </cell>
          <cell r="BH1011">
            <v>134</v>
          </cell>
          <cell r="BN1011">
            <v>0</v>
          </cell>
          <cell r="BZ1011">
            <v>270.2</v>
          </cell>
          <cell r="CF1011">
            <v>122.8</v>
          </cell>
          <cell r="CL1011">
            <v>113.8</v>
          </cell>
          <cell r="CR1011">
            <v>85.4</v>
          </cell>
          <cell r="CX1011">
            <v>81</v>
          </cell>
          <cell r="DD1011">
            <v>90</v>
          </cell>
        </row>
        <row r="1012">
          <cell r="E1012">
            <v>178</v>
          </cell>
          <cell r="F1012">
            <v>0</v>
          </cell>
          <cell r="L1012">
            <v>0</v>
          </cell>
          <cell r="R1012">
            <v>0</v>
          </cell>
          <cell r="X1012">
            <v>0</v>
          </cell>
          <cell r="AD1012">
            <v>0</v>
          </cell>
          <cell r="AJ1012">
            <v>0</v>
          </cell>
          <cell r="AP1012">
            <v>0</v>
          </cell>
          <cell r="AV1012">
            <v>0</v>
          </cell>
          <cell r="BB1012">
            <v>0</v>
          </cell>
          <cell r="BH1012">
            <v>0</v>
          </cell>
          <cell r="BN1012">
            <v>0</v>
          </cell>
          <cell r="BZ1012">
            <v>0</v>
          </cell>
          <cell r="CF1012">
            <v>0</v>
          </cell>
          <cell r="CL1012">
            <v>0</v>
          </cell>
          <cell r="CR1012">
            <v>0</v>
          </cell>
          <cell r="CX1012">
            <v>0</v>
          </cell>
          <cell r="DD1012">
            <v>0</v>
          </cell>
        </row>
        <row r="1013">
          <cell r="E1013">
            <v>120</v>
          </cell>
          <cell r="F1013">
            <v>59.4</v>
          </cell>
          <cell r="L1013">
            <v>82.8</v>
          </cell>
          <cell r="R1013">
            <v>75</v>
          </cell>
          <cell r="X1013">
            <v>81</v>
          </cell>
          <cell r="AD1013">
            <v>77.7</v>
          </cell>
          <cell r="AJ1013">
            <v>67.8</v>
          </cell>
          <cell r="AP1013">
            <v>73.8</v>
          </cell>
          <cell r="AV1013">
            <v>88.8</v>
          </cell>
          <cell r="BB1013">
            <v>72</v>
          </cell>
          <cell r="BH1013">
            <v>69</v>
          </cell>
          <cell r="BN1013">
            <v>78</v>
          </cell>
          <cell r="BZ1013">
            <v>113.7</v>
          </cell>
          <cell r="CF1013">
            <v>48.3</v>
          </cell>
          <cell r="CL1013">
            <v>22.2</v>
          </cell>
          <cell r="CR1013">
            <v>62.25</v>
          </cell>
          <cell r="CX1013">
            <v>84.3</v>
          </cell>
          <cell r="DD1013">
            <v>81.900000000000006</v>
          </cell>
        </row>
        <row r="1014">
          <cell r="E1014">
            <v>172</v>
          </cell>
          <cell r="F1014">
            <v>345.6</v>
          </cell>
          <cell r="L1014">
            <v>364.8</v>
          </cell>
          <cell r="R1014">
            <v>363.6</v>
          </cell>
          <cell r="X1014">
            <v>360</v>
          </cell>
          <cell r="AD1014">
            <v>352.8</v>
          </cell>
          <cell r="AJ1014">
            <v>322.8</v>
          </cell>
          <cell r="AP1014">
            <v>328.8</v>
          </cell>
          <cell r="AV1014">
            <v>328.8</v>
          </cell>
          <cell r="BB1014">
            <v>122.4</v>
          </cell>
          <cell r="BH1014">
            <v>404.4</v>
          </cell>
          <cell r="BN1014">
            <v>400.8</v>
          </cell>
          <cell r="BZ1014">
            <v>767.6</v>
          </cell>
          <cell r="CF1014">
            <v>388.8</v>
          </cell>
          <cell r="CL1014">
            <v>352.8</v>
          </cell>
          <cell r="CR1014">
            <v>375.6</v>
          </cell>
          <cell r="CX1014">
            <v>378</v>
          </cell>
          <cell r="DD1014">
            <v>372</v>
          </cell>
        </row>
        <row r="1015">
          <cell r="E1015">
            <v>155.56</v>
          </cell>
          <cell r="AP1015">
            <v>0</v>
          </cell>
          <cell r="AV1015">
            <v>78</v>
          </cell>
          <cell r="BB1015">
            <v>0</v>
          </cell>
          <cell r="BH1015">
            <v>31.8</v>
          </cell>
          <cell r="BN1015">
            <v>79.2</v>
          </cell>
          <cell r="BZ1015">
            <v>145.19999999999999</v>
          </cell>
          <cell r="CF1015">
            <v>78</v>
          </cell>
          <cell r="CL1015">
            <v>0</v>
          </cell>
          <cell r="CR1015">
            <v>0</v>
          </cell>
          <cell r="CX1015">
            <v>0</v>
          </cell>
          <cell r="DD1015">
            <v>144</v>
          </cell>
        </row>
        <row r="1016">
          <cell r="E1016">
            <v>111</v>
          </cell>
          <cell r="F1016">
            <v>40.799999999999997</v>
          </cell>
          <cell r="L1016">
            <v>88.8</v>
          </cell>
          <cell r="R1016">
            <v>88.4</v>
          </cell>
          <cell r="X1016">
            <v>92</v>
          </cell>
          <cell r="AD1016">
            <v>93.2</v>
          </cell>
          <cell r="AJ1016">
            <v>95.2</v>
          </cell>
          <cell r="AP1016">
            <v>94.4</v>
          </cell>
          <cell r="AV1016">
            <v>100</v>
          </cell>
          <cell r="BB1016">
            <v>103.6</v>
          </cell>
          <cell r="BH1016">
            <v>96</v>
          </cell>
          <cell r="BN1016">
            <v>98.4</v>
          </cell>
          <cell r="BZ1016">
            <v>194.48000000000002</v>
          </cell>
          <cell r="CF1016">
            <v>98.88</v>
          </cell>
          <cell r="CL1016">
            <v>102</v>
          </cell>
          <cell r="CR1016">
            <v>100.4</v>
          </cell>
          <cell r="CX1016">
            <v>97.44</v>
          </cell>
          <cell r="DD1016">
            <v>102.88</v>
          </cell>
        </row>
        <row r="1017">
          <cell r="E1017">
            <v>610</v>
          </cell>
          <cell r="F1017">
            <v>235.2</v>
          </cell>
          <cell r="L1017">
            <v>305.39999999999998</v>
          </cell>
          <cell r="R1017">
            <v>373.2</v>
          </cell>
          <cell r="X1017">
            <v>18.600000000000001</v>
          </cell>
          <cell r="AD1017">
            <v>163</v>
          </cell>
          <cell r="AJ1017">
            <v>272</v>
          </cell>
          <cell r="AP1017">
            <v>264</v>
          </cell>
          <cell r="AV1017">
            <v>202</v>
          </cell>
          <cell r="BB1017">
            <v>244</v>
          </cell>
          <cell r="BH1017">
            <v>450</v>
          </cell>
          <cell r="BN1017">
            <v>468</v>
          </cell>
          <cell r="BZ1017">
            <v>930</v>
          </cell>
          <cell r="CF1017">
            <v>290</v>
          </cell>
          <cell r="CL1017">
            <v>285</v>
          </cell>
          <cell r="CR1017">
            <v>464</v>
          </cell>
          <cell r="CX1017">
            <v>486</v>
          </cell>
          <cell r="DD1017">
            <v>502</v>
          </cell>
        </row>
        <row r="1018">
          <cell r="E1018">
            <v>120</v>
          </cell>
          <cell r="F1018">
            <v>7.2</v>
          </cell>
          <cell r="L1018">
            <v>8.8000000000000007</v>
          </cell>
          <cell r="R1018">
            <v>49.6</v>
          </cell>
          <cell r="X1018">
            <v>8</v>
          </cell>
          <cell r="AD1018">
            <v>6.4</v>
          </cell>
          <cell r="AJ1018">
            <v>5.6</v>
          </cell>
          <cell r="AP1018">
            <v>61.6</v>
          </cell>
          <cell r="AV1018">
            <v>81.599999999999994</v>
          </cell>
          <cell r="BB1018">
            <v>83.84</v>
          </cell>
          <cell r="BH1018">
            <v>96</v>
          </cell>
          <cell r="BN1018">
            <v>91.2</v>
          </cell>
          <cell r="BZ1018">
            <v>92.8</v>
          </cell>
          <cell r="CF1018">
            <v>63.2</v>
          </cell>
          <cell r="CL1018">
            <v>86.4</v>
          </cell>
          <cell r="CR1018">
            <v>86.4</v>
          </cell>
          <cell r="CX1018">
            <v>92.8</v>
          </cell>
          <cell r="DD1018">
            <v>86.4</v>
          </cell>
        </row>
        <row r="1019">
          <cell r="E1019">
            <v>140</v>
          </cell>
          <cell r="F1019">
            <v>28</v>
          </cell>
          <cell r="L1019">
            <v>105.2</v>
          </cell>
          <cell r="R1019">
            <v>119.4</v>
          </cell>
          <cell r="X1019">
            <v>51.2</v>
          </cell>
          <cell r="AD1019">
            <v>116.6</v>
          </cell>
          <cell r="AJ1019">
            <v>14.4</v>
          </cell>
          <cell r="AP1019">
            <v>137</v>
          </cell>
          <cell r="AV1019">
            <v>123.4</v>
          </cell>
          <cell r="BB1019">
            <v>128</v>
          </cell>
          <cell r="BH1019">
            <v>132</v>
          </cell>
          <cell r="BN1019">
            <v>128</v>
          </cell>
          <cell r="BZ1019">
            <v>128</v>
          </cell>
          <cell r="CF1019">
            <v>128</v>
          </cell>
          <cell r="CL1019">
            <v>126</v>
          </cell>
          <cell r="CR1019">
            <v>124</v>
          </cell>
          <cell r="CX1019">
            <v>124</v>
          </cell>
          <cell r="DD1019">
            <v>124</v>
          </cell>
        </row>
        <row r="1020">
          <cell r="E1020">
            <v>111.1</v>
          </cell>
          <cell r="F1020">
            <v>16</v>
          </cell>
          <cell r="L1020">
            <v>33.6</v>
          </cell>
          <cell r="R1020">
            <v>45.2</v>
          </cell>
          <cell r="X1020">
            <v>49.2</v>
          </cell>
          <cell r="AD1020">
            <v>53.2</v>
          </cell>
          <cell r="AJ1020">
            <v>46.8</v>
          </cell>
          <cell r="AP1020">
            <v>11.7</v>
          </cell>
          <cell r="AV1020">
            <v>56.1</v>
          </cell>
          <cell r="BB1020">
            <v>56.1</v>
          </cell>
          <cell r="BH1020">
            <v>2.5</v>
          </cell>
          <cell r="BN1020">
            <v>40.42</v>
          </cell>
          <cell r="BZ1020">
            <v>95.240000000000009</v>
          </cell>
          <cell r="CF1020">
            <v>37.86</v>
          </cell>
          <cell r="CL1020">
            <v>41.22</v>
          </cell>
          <cell r="CR1020">
            <v>38.82</v>
          </cell>
          <cell r="CX1020">
            <v>42.34</v>
          </cell>
          <cell r="DD1020">
            <v>50.66</v>
          </cell>
        </row>
        <row r="1021">
          <cell r="E1021">
            <v>124.44</v>
          </cell>
          <cell r="F1021">
            <v>57.6</v>
          </cell>
          <cell r="L1021">
            <v>61.2</v>
          </cell>
          <cell r="R1021">
            <v>38.4</v>
          </cell>
          <cell r="X1021">
            <v>86.74</v>
          </cell>
          <cell r="AD1021">
            <v>76.48</v>
          </cell>
          <cell r="AJ1021">
            <v>160.80000000000001</v>
          </cell>
          <cell r="AP1021">
            <v>165.6</v>
          </cell>
          <cell r="AV1021">
            <v>139.19999999999999</v>
          </cell>
          <cell r="BB1021">
            <v>139.19999999999999</v>
          </cell>
          <cell r="BH1021">
            <v>110.4</v>
          </cell>
          <cell r="BN1021">
            <v>128.4</v>
          </cell>
          <cell r="BZ1021">
            <v>318</v>
          </cell>
          <cell r="CF1021">
            <v>153.6</v>
          </cell>
          <cell r="CL1021">
            <v>153.6</v>
          </cell>
          <cell r="CR1021">
            <v>148.80000000000001</v>
          </cell>
          <cell r="CX1021">
            <v>135.6</v>
          </cell>
          <cell r="DD1021">
            <v>120</v>
          </cell>
        </row>
        <row r="1022">
          <cell r="E1022">
            <v>167</v>
          </cell>
          <cell r="F1022">
            <v>96</v>
          </cell>
          <cell r="L1022">
            <v>186</v>
          </cell>
          <cell r="R1022">
            <v>159</v>
          </cell>
          <cell r="X1022">
            <v>142.5</v>
          </cell>
          <cell r="AD1022">
            <v>150</v>
          </cell>
          <cell r="AJ1022">
            <v>157.5</v>
          </cell>
          <cell r="AP1022">
            <v>129.6</v>
          </cell>
          <cell r="AV1022">
            <v>117</v>
          </cell>
          <cell r="BB1022">
            <v>75.72</v>
          </cell>
          <cell r="BH1022">
            <v>83.64</v>
          </cell>
          <cell r="BN1022">
            <v>123.6</v>
          </cell>
          <cell r="BZ1022">
            <v>186.6</v>
          </cell>
          <cell r="CF1022">
            <v>132.72</v>
          </cell>
          <cell r="CL1022">
            <v>155.69999999999999</v>
          </cell>
          <cell r="CR1022">
            <v>173.7</v>
          </cell>
          <cell r="CX1022">
            <v>161.69999999999999</v>
          </cell>
          <cell r="DD1022">
            <v>164.01</v>
          </cell>
        </row>
        <row r="1023">
          <cell r="E1023">
            <v>139</v>
          </cell>
          <cell r="F1023">
            <v>26.2</v>
          </cell>
          <cell r="L1023">
            <v>98</v>
          </cell>
          <cell r="R1023">
            <v>124.2</v>
          </cell>
          <cell r="X1023">
            <v>98.4</v>
          </cell>
          <cell r="AD1023">
            <v>0</v>
          </cell>
          <cell r="AJ1023">
            <v>120</v>
          </cell>
          <cell r="AP1023">
            <v>120.8</v>
          </cell>
          <cell r="AV1023">
            <v>100</v>
          </cell>
          <cell r="BB1023">
            <v>73.8</v>
          </cell>
          <cell r="BH1023">
            <v>76</v>
          </cell>
          <cell r="BN1023">
            <v>77</v>
          </cell>
          <cell r="BZ1023">
            <v>220</v>
          </cell>
          <cell r="CF1023">
            <v>92.8</v>
          </cell>
          <cell r="CL1023">
            <v>81</v>
          </cell>
          <cell r="CR1023">
            <v>94.4</v>
          </cell>
          <cell r="CX1023">
            <v>101.2</v>
          </cell>
          <cell r="DD1023">
            <v>127</v>
          </cell>
        </row>
        <row r="1024">
          <cell r="E1024">
            <v>122.2</v>
          </cell>
          <cell r="F1024">
            <v>23.6</v>
          </cell>
          <cell r="L1024">
            <v>24.4</v>
          </cell>
          <cell r="R1024">
            <v>1.28</v>
          </cell>
          <cell r="X1024">
            <v>16</v>
          </cell>
          <cell r="AD1024">
            <v>14.8</v>
          </cell>
          <cell r="AJ1024">
            <v>34</v>
          </cell>
          <cell r="AP1024">
            <v>24.85</v>
          </cell>
          <cell r="AV1024">
            <v>23.65</v>
          </cell>
          <cell r="BB1024">
            <v>19.25</v>
          </cell>
          <cell r="BH1024">
            <v>24.05</v>
          </cell>
          <cell r="BN1024">
            <v>30.61</v>
          </cell>
          <cell r="BZ1024">
            <v>81.78</v>
          </cell>
          <cell r="CF1024">
            <v>12.85</v>
          </cell>
          <cell r="CL1024">
            <v>10.45</v>
          </cell>
          <cell r="CR1024">
            <v>19.649999999999999</v>
          </cell>
          <cell r="CX1024">
            <v>26.85</v>
          </cell>
          <cell r="DD1024">
            <v>40.049999999999997</v>
          </cell>
        </row>
        <row r="1025">
          <cell r="E1025">
            <v>114</v>
          </cell>
          <cell r="F1025">
            <v>42</v>
          </cell>
          <cell r="L1025">
            <v>65.7</v>
          </cell>
          <cell r="R1025">
            <v>74.099999999999994</v>
          </cell>
          <cell r="X1025">
            <v>76.8</v>
          </cell>
          <cell r="AD1025">
            <v>72.599999999999994</v>
          </cell>
          <cell r="AJ1025">
            <v>78</v>
          </cell>
          <cell r="AP1025">
            <v>76.2</v>
          </cell>
          <cell r="AV1025">
            <v>75.989999999999995</v>
          </cell>
          <cell r="BB1025">
            <v>32.76</v>
          </cell>
          <cell r="BH1025">
            <v>45</v>
          </cell>
          <cell r="BN1025">
            <v>73.5</v>
          </cell>
          <cell r="BZ1025">
            <v>130.19999999999999</v>
          </cell>
          <cell r="CF1025">
            <v>127.2</v>
          </cell>
          <cell r="CL1025">
            <v>125.4</v>
          </cell>
          <cell r="CR1025">
            <v>120.3</v>
          </cell>
          <cell r="CX1025">
            <v>120</v>
          </cell>
          <cell r="DD1025">
            <v>124.8</v>
          </cell>
        </row>
        <row r="1026">
          <cell r="E1026">
            <v>116.7</v>
          </cell>
          <cell r="F1026">
            <v>3.2</v>
          </cell>
          <cell r="L1026">
            <v>4.08</v>
          </cell>
          <cell r="R1026">
            <v>3.04</v>
          </cell>
          <cell r="X1026">
            <v>0</v>
          </cell>
          <cell r="AD1026">
            <v>3.2</v>
          </cell>
          <cell r="AJ1026">
            <v>5.6</v>
          </cell>
          <cell r="AP1026">
            <v>5.25</v>
          </cell>
          <cell r="AV1026">
            <v>5.65</v>
          </cell>
          <cell r="BB1026">
            <v>20.85</v>
          </cell>
          <cell r="BH1026">
            <v>11.33</v>
          </cell>
          <cell r="BN1026">
            <v>5.65</v>
          </cell>
          <cell r="BZ1026">
            <v>18.34</v>
          </cell>
          <cell r="CF1026">
            <v>7.81</v>
          </cell>
          <cell r="CL1026">
            <v>4.93</v>
          </cell>
          <cell r="CR1026">
            <v>6.21</v>
          </cell>
          <cell r="CX1026">
            <v>7.89</v>
          </cell>
          <cell r="DD1026">
            <v>7.89</v>
          </cell>
        </row>
        <row r="1027">
          <cell r="E1027">
            <v>130</v>
          </cell>
          <cell r="F1027">
            <v>2</v>
          </cell>
          <cell r="L1027">
            <v>106</v>
          </cell>
          <cell r="R1027">
            <v>108</v>
          </cell>
          <cell r="X1027">
            <v>102</v>
          </cell>
          <cell r="AD1027">
            <v>96</v>
          </cell>
          <cell r="AJ1027">
            <v>100</v>
          </cell>
          <cell r="AP1027">
            <v>102</v>
          </cell>
          <cell r="AV1027">
            <v>112</v>
          </cell>
          <cell r="BB1027">
            <v>110</v>
          </cell>
          <cell r="BH1027">
            <v>104</v>
          </cell>
          <cell r="BN1027">
            <v>116</v>
          </cell>
          <cell r="BZ1027">
            <v>98</v>
          </cell>
          <cell r="CF1027">
            <v>4</v>
          </cell>
          <cell r="CL1027">
            <v>4</v>
          </cell>
          <cell r="CR1027">
            <v>2</v>
          </cell>
          <cell r="CX1027">
            <v>2</v>
          </cell>
          <cell r="DD1027">
            <v>2</v>
          </cell>
        </row>
        <row r="1028">
          <cell r="E1028">
            <v>129</v>
          </cell>
          <cell r="F1028">
            <v>44</v>
          </cell>
          <cell r="L1028">
            <v>104</v>
          </cell>
          <cell r="R1028">
            <v>106</v>
          </cell>
          <cell r="X1028">
            <v>103.6</v>
          </cell>
          <cell r="AD1028">
            <v>98.2</v>
          </cell>
          <cell r="AJ1028">
            <v>0</v>
          </cell>
          <cell r="AP1028">
            <v>106</v>
          </cell>
          <cell r="AV1028">
            <v>98.6</v>
          </cell>
          <cell r="BB1028">
            <v>84.8</v>
          </cell>
          <cell r="BH1028">
            <v>90.24</v>
          </cell>
          <cell r="BN1028">
            <v>88.8</v>
          </cell>
          <cell r="BZ1028">
            <v>135</v>
          </cell>
          <cell r="CF1028">
            <v>101.6</v>
          </cell>
          <cell r="CL1028">
            <v>93.8</v>
          </cell>
          <cell r="CR1028">
            <v>96.2</v>
          </cell>
          <cell r="CX1028">
            <v>107</v>
          </cell>
          <cell r="DD1028">
            <v>101.6</v>
          </cell>
        </row>
        <row r="1029">
          <cell r="E1029">
            <v>352.22222222222223</v>
          </cell>
          <cell r="F1029">
            <v>350</v>
          </cell>
          <cell r="L1029">
            <v>346</v>
          </cell>
          <cell r="R1029">
            <v>426.5</v>
          </cell>
          <cell r="X1029">
            <v>428</v>
          </cell>
          <cell r="AD1029">
            <v>390</v>
          </cell>
          <cell r="AJ1029">
            <v>441</v>
          </cell>
          <cell r="AP1029">
            <v>435</v>
          </cell>
          <cell r="AV1029">
            <v>435</v>
          </cell>
          <cell r="BB1029">
            <v>325</v>
          </cell>
          <cell r="BH1029">
            <v>270</v>
          </cell>
          <cell r="BN1029">
            <v>281</v>
          </cell>
          <cell r="BZ1029">
            <v>498.5</v>
          </cell>
          <cell r="CF1029">
            <v>359.5</v>
          </cell>
          <cell r="CL1029">
            <v>389.5</v>
          </cell>
          <cell r="CR1029">
            <v>448.25</v>
          </cell>
          <cell r="CX1029">
            <v>405</v>
          </cell>
          <cell r="DD1029">
            <v>308.5</v>
          </cell>
        </row>
        <row r="1030">
          <cell r="E1030">
            <v>133</v>
          </cell>
          <cell r="F1030">
            <v>12</v>
          </cell>
          <cell r="L1030">
            <v>96.6</v>
          </cell>
          <cell r="R1030">
            <v>110.1</v>
          </cell>
          <cell r="X1030">
            <v>97.5</v>
          </cell>
          <cell r="AD1030">
            <v>92.4</v>
          </cell>
          <cell r="AJ1030">
            <v>80.7</v>
          </cell>
          <cell r="AP1030">
            <v>102.3</v>
          </cell>
          <cell r="AV1030">
            <v>102</v>
          </cell>
          <cell r="BB1030">
            <v>102</v>
          </cell>
          <cell r="BH1030">
            <v>36</v>
          </cell>
          <cell r="BN1030">
            <v>87</v>
          </cell>
          <cell r="BZ1030">
            <v>221.04000000000002</v>
          </cell>
          <cell r="CF1030">
            <v>90</v>
          </cell>
          <cell r="CL1030">
            <v>20.399999999999999</v>
          </cell>
          <cell r="CR1030">
            <v>93.3</v>
          </cell>
          <cell r="CX1030">
            <v>114</v>
          </cell>
          <cell r="DD1030">
            <v>108.3</v>
          </cell>
        </row>
        <row r="1031">
          <cell r="E1031">
            <v>122.2</v>
          </cell>
          <cell r="F1031">
            <v>16</v>
          </cell>
          <cell r="L1031">
            <v>20</v>
          </cell>
          <cell r="R1031">
            <v>26</v>
          </cell>
          <cell r="X1031">
            <v>22</v>
          </cell>
          <cell r="AD1031">
            <v>20</v>
          </cell>
          <cell r="AJ1031">
            <v>0</v>
          </cell>
          <cell r="AP1031">
            <v>16</v>
          </cell>
          <cell r="AV1031">
            <v>14</v>
          </cell>
          <cell r="BB1031">
            <v>22.8</v>
          </cell>
          <cell r="BH1031">
            <v>12</v>
          </cell>
          <cell r="BN1031">
            <v>18</v>
          </cell>
          <cell r="BZ1031">
            <v>104.8</v>
          </cell>
          <cell r="CF1031">
            <v>14.4</v>
          </cell>
          <cell r="CL1031">
            <v>19.2</v>
          </cell>
          <cell r="CR1031">
            <v>22.4</v>
          </cell>
          <cell r="CX1031">
            <v>22</v>
          </cell>
          <cell r="DD1031">
            <v>22</v>
          </cell>
        </row>
        <row r="1032">
          <cell r="E1032">
            <v>118</v>
          </cell>
          <cell r="F1032">
            <v>5.6</v>
          </cell>
          <cell r="L1032">
            <v>70.400000000000006</v>
          </cell>
          <cell r="R1032">
            <v>78</v>
          </cell>
          <cell r="X1032">
            <v>68.8</v>
          </cell>
          <cell r="AD1032">
            <v>97.2</v>
          </cell>
          <cell r="AJ1032">
            <v>88.8</v>
          </cell>
          <cell r="AP1032">
            <v>108.8</v>
          </cell>
          <cell r="AV1032">
            <v>107.6</v>
          </cell>
          <cell r="BB1032">
            <v>112</v>
          </cell>
          <cell r="BH1032">
            <v>116</v>
          </cell>
          <cell r="BN1032">
            <v>112</v>
          </cell>
          <cell r="BZ1032">
            <v>180.4</v>
          </cell>
          <cell r="CF1032">
            <v>74</v>
          </cell>
          <cell r="CL1032">
            <v>72.8</v>
          </cell>
          <cell r="CR1032">
            <v>103.2</v>
          </cell>
          <cell r="CX1032">
            <v>102.4</v>
          </cell>
          <cell r="DD1032">
            <v>96.8</v>
          </cell>
        </row>
        <row r="1033">
          <cell r="E1033">
            <v>144</v>
          </cell>
          <cell r="F1033">
            <v>15.2</v>
          </cell>
          <cell r="L1033">
            <v>18.8</v>
          </cell>
          <cell r="R1033">
            <v>22.8</v>
          </cell>
          <cell r="X1033">
            <v>26.8</v>
          </cell>
          <cell r="AD1033">
            <v>19.2</v>
          </cell>
          <cell r="AJ1033">
            <v>16.600000000000001</v>
          </cell>
          <cell r="AP1033">
            <v>20</v>
          </cell>
          <cell r="AV1033">
            <v>20</v>
          </cell>
          <cell r="BB1033">
            <v>14</v>
          </cell>
          <cell r="BH1033">
            <v>14</v>
          </cell>
          <cell r="BN1033">
            <v>29.8</v>
          </cell>
          <cell r="BZ1033">
            <v>59</v>
          </cell>
          <cell r="CF1033">
            <v>18.8</v>
          </cell>
          <cell r="CL1033">
            <v>14</v>
          </cell>
          <cell r="CR1033">
            <v>24</v>
          </cell>
          <cell r="CX1033">
            <v>28</v>
          </cell>
          <cell r="DD1033">
            <v>40</v>
          </cell>
        </row>
        <row r="1034">
          <cell r="E1034">
            <v>245.6</v>
          </cell>
          <cell r="F1034">
            <v>17.2</v>
          </cell>
          <cell r="L1034">
            <v>30.4</v>
          </cell>
          <cell r="R1034">
            <v>54.8</v>
          </cell>
          <cell r="X1034">
            <v>48</v>
          </cell>
          <cell r="AD1034">
            <v>56</v>
          </cell>
          <cell r="AJ1034">
            <v>60</v>
          </cell>
          <cell r="AP1034">
            <v>55.6</v>
          </cell>
          <cell r="AV1034">
            <v>44</v>
          </cell>
          <cell r="BB1034">
            <v>28.96</v>
          </cell>
          <cell r="BH1034">
            <v>32</v>
          </cell>
          <cell r="BN1034">
            <v>49.2</v>
          </cell>
          <cell r="BZ1034">
            <v>192.4</v>
          </cell>
          <cell r="CF1034">
            <v>29.6</v>
          </cell>
          <cell r="CL1034">
            <v>29.6</v>
          </cell>
          <cell r="CR1034">
            <v>58.4</v>
          </cell>
          <cell r="CX1034">
            <v>73.2</v>
          </cell>
          <cell r="DD1034">
            <v>82.8</v>
          </cell>
        </row>
        <row r="1035">
          <cell r="E1035">
            <v>327.8</v>
          </cell>
          <cell r="F1035">
            <v>15.6</v>
          </cell>
          <cell r="L1035">
            <v>12</v>
          </cell>
          <cell r="R1035">
            <v>13.2</v>
          </cell>
          <cell r="X1035">
            <v>13.8</v>
          </cell>
          <cell r="AD1035">
            <v>15</v>
          </cell>
          <cell r="AJ1035">
            <v>62.4</v>
          </cell>
          <cell r="AP1035">
            <v>76.2</v>
          </cell>
          <cell r="AV1035">
            <v>70.8</v>
          </cell>
          <cell r="BB1035">
            <v>72</v>
          </cell>
          <cell r="BH1035">
            <v>96</v>
          </cell>
          <cell r="BN1035">
            <v>0</v>
          </cell>
          <cell r="BZ1035">
            <v>24.6</v>
          </cell>
          <cell r="CF1035">
            <v>51.6</v>
          </cell>
          <cell r="CL1035">
            <v>18</v>
          </cell>
          <cell r="CR1035">
            <v>60</v>
          </cell>
          <cell r="CX1035">
            <v>105.6</v>
          </cell>
          <cell r="DD1035">
            <v>106.2</v>
          </cell>
        </row>
        <row r="1036">
          <cell r="E1036">
            <v>138</v>
          </cell>
          <cell r="F1036">
            <v>12</v>
          </cell>
          <cell r="L1036">
            <v>18</v>
          </cell>
          <cell r="R1036">
            <v>18.899999999999999</v>
          </cell>
          <cell r="X1036">
            <v>63</v>
          </cell>
          <cell r="AD1036">
            <v>21</v>
          </cell>
          <cell r="AJ1036">
            <v>12</v>
          </cell>
          <cell r="AP1036">
            <v>34.200000000000003</v>
          </cell>
          <cell r="AV1036">
            <v>29.4</v>
          </cell>
          <cell r="BB1036">
            <v>53.28</v>
          </cell>
          <cell r="BH1036">
            <v>54</v>
          </cell>
          <cell r="BN1036">
            <v>69.599999999999994</v>
          </cell>
          <cell r="BZ1036">
            <v>159.6</v>
          </cell>
          <cell r="CF1036">
            <v>40.200000000000003</v>
          </cell>
          <cell r="CL1036">
            <v>45.6</v>
          </cell>
          <cell r="CR1036">
            <v>79.2</v>
          </cell>
          <cell r="CX1036">
            <v>74.7</v>
          </cell>
          <cell r="DD1036">
            <v>71.7</v>
          </cell>
        </row>
        <row r="1037">
          <cell r="E1037">
            <v>110</v>
          </cell>
          <cell r="F1037">
            <v>11.04</v>
          </cell>
          <cell r="L1037">
            <v>28.04</v>
          </cell>
          <cell r="R1037">
            <v>30.88</v>
          </cell>
          <cell r="X1037">
            <v>29.88</v>
          </cell>
          <cell r="AD1037">
            <v>36.28</v>
          </cell>
          <cell r="AJ1037">
            <v>47.56</v>
          </cell>
          <cell r="AP1037">
            <v>41.57</v>
          </cell>
          <cell r="AV1037">
            <v>41.33</v>
          </cell>
          <cell r="BB1037">
            <v>24.81</v>
          </cell>
          <cell r="BH1037">
            <v>46.41</v>
          </cell>
          <cell r="BN1037">
            <v>57.57</v>
          </cell>
          <cell r="BZ1037">
            <v>103.18</v>
          </cell>
          <cell r="CF1037">
            <v>31.13</v>
          </cell>
          <cell r="CL1037">
            <v>45.17</v>
          </cell>
          <cell r="CR1037">
            <v>51.65</v>
          </cell>
          <cell r="CX1037">
            <v>57.93</v>
          </cell>
          <cell r="DD1037">
            <v>69.37</v>
          </cell>
        </row>
        <row r="1038">
          <cell r="E1038">
            <v>165</v>
          </cell>
          <cell r="F1038">
            <v>204</v>
          </cell>
          <cell r="L1038">
            <v>204</v>
          </cell>
          <cell r="R1038">
            <v>202</v>
          </cell>
          <cell r="X1038">
            <v>206</v>
          </cell>
          <cell r="AD1038">
            <v>196</v>
          </cell>
          <cell r="AJ1038">
            <v>196</v>
          </cell>
          <cell r="AP1038">
            <v>194</v>
          </cell>
          <cell r="AV1038">
            <v>191.2</v>
          </cell>
          <cell r="BB1038">
            <v>179.84</v>
          </cell>
          <cell r="BH1038">
            <v>192</v>
          </cell>
          <cell r="BN1038">
            <v>183.2</v>
          </cell>
          <cell r="BZ1038">
            <v>374</v>
          </cell>
          <cell r="CF1038">
            <v>204</v>
          </cell>
          <cell r="CL1038">
            <v>192</v>
          </cell>
          <cell r="CR1038">
            <v>194</v>
          </cell>
          <cell r="CX1038">
            <v>188</v>
          </cell>
          <cell r="DD1038">
            <v>186</v>
          </cell>
        </row>
        <row r="1039">
          <cell r="E1039">
            <v>122</v>
          </cell>
          <cell r="F1039">
            <v>10.8</v>
          </cell>
          <cell r="L1039">
            <v>21</v>
          </cell>
          <cell r="R1039">
            <v>59.1</v>
          </cell>
          <cell r="X1039">
            <v>74.099999999999994</v>
          </cell>
          <cell r="AD1039">
            <v>27</v>
          </cell>
          <cell r="AJ1039">
            <v>41.7</v>
          </cell>
          <cell r="AP1039">
            <v>43.8</v>
          </cell>
          <cell r="AV1039">
            <v>36</v>
          </cell>
          <cell r="BH1039">
            <v>88.4</v>
          </cell>
          <cell r="BN1039">
            <v>46.4</v>
          </cell>
          <cell r="BZ1039">
            <v>107.6</v>
          </cell>
          <cell r="CF1039">
            <v>44</v>
          </cell>
          <cell r="CL1039">
            <v>18</v>
          </cell>
          <cell r="CR1039">
            <v>52.4</v>
          </cell>
          <cell r="CX1039">
            <v>86.4</v>
          </cell>
          <cell r="DD1039">
            <v>53.6</v>
          </cell>
        </row>
        <row r="1040">
          <cell r="E1040">
            <v>118</v>
          </cell>
          <cell r="F1040">
            <v>10.199999999999999</v>
          </cell>
          <cell r="L1040">
            <v>24.9</v>
          </cell>
          <cell r="R1040">
            <v>24</v>
          </cell>
          <cell r="X1040">
            <v>24</v>
          </cell>
          <cell r="AD1040">
            <v>22.8</v>
          </cell>
          <cell r="AJ1040">
            <v>24.6</v>
          </cell>
          <cell r="AP1040">
            <v>44.1</v>
          </cell>
          <cell r="AV1040">
            <v>45</v>
          </cell>
          <cell r="BB1040">
            <v>38.520000000000003</v>
          </cell>
          <cell r="BH1040">
            <v>26.04</v>
          </cell>
          <cell r="BN1040">
            <v>47.1</v>
          </cell>
          <cell r="BZ1040">
            <v>45.3</v>
          </cell>
          <cell r="CF1040">
            <v>19.079999999999998</v>
          </cell>
          <cell r="CL1040">
            <v>34.200000000000003</v>
          </cell>
          <cell r="CR1040">
            <v>60.3</v>
          </cell>
          <cell r="CX1040">
            <v>45</v>
          </cell>
          <cell r="DD1040">
            <v>30.6</v>
          </cell>
        </row>
        <row r="1041">
          <cell r="E1041">
            <v>126</v>
          </cell>
          <cell r="F1041">
            <v>12</v>
          </cell>
          <cell r="L1041">
            <v>102</v>
          </cell>
          <cell r="R1041">
            <v>102</v>
          </cell>
          <cell r="X1041">
            <v>100.2</v>
          </cell>
          <cell r="AD1041">
            <v>89.4</v>
          </cell>
          <cell r="AJ1041">
            <v>99</v>
          </cell>
          <cell r="AP1041">
            <v>95.4</v>
          </cell>
          <cell r="AV1041">
            <v>97.2</v>
          </cell>
          <cell r="BB1041">
            <v>70.2</v>
          </cell>
          <cell r="BH1041">
            <v>75</v>
          </cell>
          <cell r="BN1041">
            <v>92.4</v>
          </cell>
          <cell r="BZ1041">
            <v>124.8</v>
          </cell>
          <cell r="CF1041">
            <v>92.1</v>
          </cell>
          <cell r="CL1041">
            <v>99.6</v>
          </cell>
          <cell r="CR1041">
            <v>95.7</v>
          </cell>
          <cell r="CX1041">
            <v>97.8</v>
          </cell>
          <cell r="DD1041">
            <v>95.4</v>
          </cell>
        </row>
        <row r="1042">
          <cell r="E1042">
            <v>278</v>
          </cell>
          <cell r="F1042">
            <v>48.8</v>
          </cell>
          <cell r="L1042">
            <v>67.2</v>
          </cell>
          <cell r="R1042">
            <v>52</v>
          </cell>
          <cell r="X1042">
            <v>32</v>
          </cell>
          <cell r="AD1042">
            <v>76</v>
          </cell>
          <cell r="AJ1042">
            <v>80</v>
          </cell>
          <cell r="AP1042">
            <v>148</v>
          </cell>
          <cell r="AV1042">
            <v>128</v>
          </cell>
          <cell r="BB1042">
            <v>180</v>
          </cell>
          <cell r="BH1042">
            <v>156</v>
          </cell>
          <cell r="BN1042">
            <v>174.4</v>
          </cell>
          <cell r="BZ1042">
            <v>510.4</v>
          </cell>
          <cell r="CF1042">
            <v>90.8</v>
          </cell>
          <cell r="CL1042">
            <v>200.8</v>
          </cell>
          <cell r="CR1042">
            <v>265.60000000000002</v>
          </cell>
          <cell r="CX1042">
            <v>246</v>
          </cell>
          <cell r="DD1042">
            <v>232</v>
          </cell>
        </row>
        <row r="1043">
          <cell r="E1043">
            <v>350</v>
          </cell>
          <cell r="F1043">
            <v>96</v>
          </cell>
          <cell r="L1043">
            <v>185.6</v>
          </cell>
          <cell r="R1043">
            <v>203.6</v>
          </cell>
          <cell r="X1043">
            <v>172.8</v>
          </cell>
          <cell r="AD1043">
            <v>184.8</v>
          </cell>
          <cell r="AJ1043">
            <v>179.6</v>
          </cell>
          <cell r="AP1043">
            <v>186.5</v>
          </cell>
          <cell r="AV1043">
            <v>136.1</v>
          </cell>
          <cell r="BB1043">
            <v>108.5</v>
          </cell>
          <cell r="BH1043">
            <v>86.1</v>
          </cell>
          <cell r="BN1043">
            <v>210.5</v>
          </cell>
          <cell r="BZ1043">
            <v>313.79999999999995</v>
          </cell>
          <cell r="CF1043">
            <v>176.9</v>
          </cell>
          <cell r="CL1043">
            <v>182.9</v>
          </cell>
          <cell r="CR1043">
            <v>202.9</v>
          </cell>
          <cell r="CX1043">
            <v>233.3</v>
          </cell>
          <cell r="DD1043">
            <v>225.3</v>
          </cell>
        </row>
        <row r="1044">
          <cell r="E1044">
            <v>153</v>
          </cell>
          <cell r="F1044">
            <v>25.2</v>
          </cell>
          <cell r="L1044">
            <v>80.400000000000006</v>
          </cell>
          <cell r="R1044">
            <v>80.400000000000006</v>
          </cell>
          <cell r="X1044">
            <v>74.400000000000006</v>
          </cell>
          <cell r="AD1044">
            <v>77.099999999999994</v>
          </cell>
          <cell r="AJ1044">
            <v>84.6</v>
          </cell>
          <cell r="AP1044">
            <v>69.599999999999994</v>
          </cell>
          <cell r="AV1044">
            <v>66</v>
          </cell>
          <cell r="BB1044">
            <v>57.96</v>
          </cell>
          <cell r="BH1044">
            <v>57</v>
          </cell>
          <cell r="BN1044">
            <v>64.8</v>
          </cell>
          <cell r="BZ1044">
            <v>89.4</v>
          </cell>
          <cell r="CF1044">
            <v>69.599999999999994</v>
          </cell>
          <cell r="CL1044">
            <v>54.9</v>
          </cell>
          <cell r="CR1044">
            <v>90</v>
          </cell>
          <cell r="CX1044">
            <v>89.1</v>
          </cell>
          <cell r="DD1044">
            <v>91.2</v>
          </cell>
        </row>
        <row r="1045">
          <cell r="E1045">
            <v>352</v>
          </cell>
          <cell r="F1045">
            <v>302.39999999999998</v>
          </cell>
          <cell r="L1045">
            <v>327.60000000000002</v>
          </cell>
          <cell r="R1045">
            <v>327.60000000000002</v>
          </cell>
          <cell r="X1045">
            <v>358.8</v>
          </cell>
          <cell r="AD1045">
            <v>349.2</v>
          </cell>
          <cell r="AJ1045">
            <v>427.2</v>
          </cell>
          <cell r="AP1045">
            <v>328.8</v>
          </cell>
          <cell r="AV1045">
            <v>354</v>
          </cell>
          <cell r="BB1045">
            <v>222</v>
          </cell>
          <cell r="BH1045">
            <v>348</v>
          </cell>
          <cell r="BN1045">
            <v>282</v>
          </cell>
          <cell r="BZ1045">
            <v>733.2</v>
          </cell>
          <cell r="CF1045">
            <v>314.39999999999998</v>
          </cell>
          <cell r="CL1045">
            <v>448.8</v>
          </cell>
          <cell r="CR1045">
            <v>310.8</v>
          </cell>
          <cell r="CX1045">
            <v>286.8</v>
          </cell>
          <cell r="DD1045">
            <v>327.60000000000002</v>
          </cell>
        </row>
        <row r="1046">
          <cell r="E1046">
            <v>117</v>
          </cell>
          <cell r="F1046">
            <v>14.4</v>
          </cell>
          <cell r="L1046">
            <v>12.8</v>
          </cell>
          <cell r="R1046">
            <v>29.8</v>
          </cell>
          <cell r="X1046">
            <v>16</v>
          </cell>
          <cell r="AD1046">
            <v>18</v>
          </cell>
          <cell r="AJ1046">
            <v>42</v>
          </cell>
          <cell r="AP1046">
            <v>47.2</v>
          </cell>
          <cell r="AV1046">
            <v>38.159999999999997</v>
          </cell>
          <cell r="BB1046">
            <v>42.72</v>
          </cell>
          <cell r="BH1046">
            <v>48</v>
          </cell>
          <cell r="BN1046">
            <v>56.6</v>
          </cell>
          <cell r="BZ1046">
            <v>119.2</v>
          </cell>
          <cell r="CF1046">
            <v>33.119999999999997</v>
          </cell>
          <cell r="CL1046">
            <v>30.4</v>
          </cell>
          <cell r="CR1046">
            <v>36</v>
          </cell>
          <cell r="CX1046">
            <v>42</v>
          </cell>
          <cell r="DD1046">
            <v>46.6</v>
          </cell>
        </row>
        <row r="1047">
          <cell r="E1047">
            <v>133</v>
          </cell>
          <cell r="F1047">
            <v>45.6</v>
          </cell>
          <cell r="L1047">
            <v>45.6</v>
          </cell>
          <cell r="R1047">
            <v>45.6</v>
          </cell>
          <cell r="X1047">
            <v>0</v>
          </cell>
          <cell r="AD1047">
            <v>0</v>
          </cell>
          <cell r="AJ1047">
            <v>0</v>
          </cell>
          <cell r="AP1047">
            <v>0</v>
          </cell>
          <cell r="AV1047">
            <v>0</v>
          </cell>
          <cell r="BB1047">
            <v>0</v>
          </cell>
          <cell r="BH1047">
            <v>0</v>
          </cell>
          <cell r="BN1047">
            <v>0</v>
          </cell>
          <cell r="BZ1047">
            <v>0</v>
          </cell>
          <cell r="CF1047">
            <v>0</v>
          </cell>
          <cell r="CL1047">
            <v>0</v>
          </cell>
          <cell r="CR1047">
            <v>0</v>
          </cell>
          <cell r="CX1047">
            <v>0</v>
          </cell>
          <cell r="DD1047">
            <v>0</v>
          </cell>
        </row>
        <row r="1048">
          <cell r="E1048">
            <v>211</v>
          </cell>
          <cell r="F1048">
            <v>79.8</v>
          </cell>
          <cell r="L1048">
            <v>77.099999999999994</v>
          </cell>
          <cell r="R1048">
            <v>97.2</v>
          </cell>
          <cell r="X1048">
            <v>87.3</v>
          </cell>
          <cell r="AD1048">
            <v>81.599999999999994</v>
          </cell>
          <cell r="AJ1048">
            <v>89.4</v>
          </cell>
          <cell r="AP1048">
            <v>79.8</v>
          </cell>
          <cell r="AV1048">
            <v>69</v>
          </cell>
          <cell r="BB1048">
            <v>47.28</v>
          </cell>
          <cell r="BH1048">
            <v>51</v>
          </cell>
          <cell r="BN1048">
            <v>54.3</v>
          </cell>
          <cell r="BZ1048">
            <v>128.4</v>
          </cell>
          <cell r="CF1048">
            <v>107.4</v>
          </cell>
          <cell r="CL1048">
            <v>104.4</v>
          </cell>
          <cell r="CR1048">
            <v>81.3</v>
          </cell>
          <cell r="CX1048">
            <v>84.6</v>
          </cell>
          <cell r="DD1048">
            <v>77.400000000000006</v>
          </cell>
        </row>
        <row r="1049">
          <cell r="E1049">
            <v>178</v>
          </cell>
          <cell r="F1049">
            <v>0</v>
          </cell>
          <cell r="L1049">
            <v>4</v>
          </cell>
          <cell r="R1049">
            <v>8</v>
          </cell>
          <cell r="X1049">
            <v>88</v>
          </cell>
          <cell r="AD1049">
            <v>100</v>
          </cell>
          <cell r="AJ1049">
            <v>124</v>
          </cell>
          <cell r="AP1049">
            <v>104</v>
          </cell>
          <cell r="AV1049">
            <v>104</v>
          </cell>
          <cell r="BB1049">
            <v>96.16</v>
          </cell>
          <cell r="BH1049">
            <v>116</v>
          </cell>
          <cell r="BN1049">
            <v>125.2</v>
          </cell>
          <cell r="BZ1049">
            <v>254.8</v>
          </cell>
          <cell r="CF1049">
            <v>121.6</v>
          </cell>
          <cell r="CL1049">
            <v>116.4</v>
          </cell>
          <cell r="CR1049">
            <v>101.6</v>
          </cell>
          <cell r="CX1049">
            <v>124</v>
          </cell>
          <cell r="DD1049">
            <v>120</v>
          </cell>
        </row>
        <row r="1050">
          <cell r="E1050">
            <v>136</v>
          </cell>
          <cell r="F1050">
            <v>101</v>
          </cell>
          <cell r="L1050">
            <v>146</v>
          </cell>
          <cell r="R1050">
            <v>154</v>
          </cell>
          <cell r="X1050">
            <v>130</v>
          </cell>
          <cell r="AD1050">
            <v>142</v>
          </cell>
          <cell r="AJ1050">
            <v>94</v>
          </cell>
          <cell r="AP1050">
            <v>114.2</v>
          </cell>
          <cell r="AV1050">
            <v>114</v>
          </cell>
          <cell r="BB1050">
            <v>118.64</v>
          </cell>
          <cell r="BH1050">
            <v>130</v>
          </cell>
          <cell r="BN1050">
            <v>149.19999999999999</v>
          </cell>
          <cell r="BZ1050">
            <v>158.80000000000001</v>
          </cell>
          <cell r="CF1050">
            <v>107.6</v>
          </cell>
          <cell r="CL1050">
            <v>144</v>
          </cell>
          <cell r="CR1050">
            <v>143.6</v>
          </cell>
          <cell r="CX1050">
            <v>135.80000000000001</v>
          </cell>
          <cell r="DD1050">
            <v>154.4</v>
          </cell>
        </row>
        <row r="1051">
          <cell r="E1051">
            <v>280</v>
          </cell>
          <cell r="F1051">
            <v>65</v>
          </cell>
          <cell r="L1051">
            <v>106</v>
          </cell>
          <cell r="R1051">
            <v>125</v>
          </cell>
          <cell r="X1051">
            <v>120</v>
          </cell>
          <cell r="AD1051">
            <v>108</v>
          </cell>
          <cell r="AJ1051">
            <v>128</v>
          </cell>
          <cell r="AP1051">
            <v>120</v>
          </cell>
          <cell r="AV1051">
            <v>100</v>
          </cell>
          <cell r="BB1051">
            <v>193</v>
          </cell>
          <cell r="BH1051">
            <v>100</v>
          </cell>
          <cell r="BN1051">
            <v>106</v>
          </cell>
          <cell r="BZ1051">
            <v>284</v>
          </cell>
          <cell r="CF1051">
            <v>138</v>
          </cell>
          <cell r="CL1051">
            <v>86</v>
          </cell>
          <cell r="CR1051">
            <v>126</v>
          </cell>
          <cell r="CX1051">
            <v>128</v>
          </cell>
          <cell r="DD1051">
            <v>145</v>
          </cell>
        </row>
        <row r="1052">
          <cell r="E1052">
            <v>161</v>
          </cell>
          <cell r="AP1052">
            <v>33.299999999999997</v>
          </cell>
          <cell r="AV1052">
            <v>33</v>
          </cell>
          <cell r="BB1052">
            <v>27.24</v>
          </cell>
          <cell r="BH1052">
            <v>27</v>
          </cell>
          <cell r="BN1052">
            <v>27.6</v>
          </cell>
          <cell r="BZ1052">
            <v>47.7</v>
          </cell>
          <cell r="CF1052">
            <v>18.3</v>
          </cell>
          <cell r="CL1052">
            <v>7.2</v>
          </cell>
          <cell r="CR1052">
            <v>32.1</v>
          </cell>
          <cell r="CX1052">
            <v>40.200000000000003</v>
          </cell>
          <cell r="DD1052">
            <v>27</v>
          </cell>
        </row>
        <row r="1053">
          <cell r="E1053">
            <v>217</v>
          </cell>
          <cell r="F1053">
            <v>9.6</v>
          </cell>
          <cell r="L1053">
            <v>21</v>
          </cell>
          <cell r="R1053">
            <v>30.6</v>
          </cell>
          <cell r="X1053">
            <v>104.4</v>
          </cell>
          <cell r="AD1053">
            <v>130.80000000000001</v>
          </cell>
          <cell r="AJ1053">
            <v>133.19999999999999</v>
          </cell>
          <cell r="AP1053">
            <v>132.6</v>
          </cell>
          <cell r="AV1053">
            <v>132</v>
          </cell>
          <cell r="BB1053">
            <v>126.48</v>
          </cell>
          <cell r="BH1053">
            <v>120</v>
          </cell>
          <cell r="BN1053">
            <v>111.6</v>
          </cell>
          <cell r="BZ1053">
            <v>81</v>
          </cell>
          <cell r="CF1053">
            <v>81.599999999999994</v>
          </cell>
          <cell r="CL1053">
            <v>52.2</v>
          </cell>
          <cell r="CR1053">
            <v>141</v>
          </cell>
          <cell r="CX1053">
            <v>140.4</v>
          </cell>
          <cell r="DD1053">
            <v>142.80000000000001</v>
          </cell>
        </row>
        <row r="1054">
          <cell r="E1054">
            <v>278</v>
          </cell>
          <cell r="F1054">
            <v>56.4</v>
          </cell>
          <cell r="L1054">
            <v>176</v>
          </cell>
          <cell r="R1054">
            <v>185.6</v>
          </cell>
          <cell r="X1054">
            <v>163.19999999999999</v>
          </cell>
          <cell r="AD1054">
            <v>0</v>
          </cell>
          <cell r="AJ1054">
            <v>166</v>
          </cell>
          <cell r="AP1054">
            <v>0</v>
          </cell>
          <cell r="AV1054">
            <v>0</v>
          </cell>
          <cell r="BB1054">
            <v>106.8</v>
          </cell>
          <cell r="BH1054">
            <v>0</v>
          </cell>
          <cell r="BN1054">
            <v>0</v>
          </cell>
          <cell r="BZ1054">
            <v>182.8</v>
          </cell>
          <cell r="CF1054">
            <v>0</v>
          </cell>
          <cell r="CL1054">
            <v>0</v>
          </cell>
          <cell r="CR1054">
            <v>0</v>
          </cell>
          <cell r="CX1054">
            <v>0</v>
          </cell>
          <cell r="DD1054">
            <v>0</v>
          </cell>
        </row>
        <row r="1055">
          <cell r="E1055">
            <v>150</v>
          </cell>
          <cell r="F1055">
            <v>16.8</v>
          </cell>
          <cell r="L1055">
            <v>27.6</v>
          </cell>
          <cell r="R1055">
            <v>28.8</v>
          </cell>
          <cell r="X1055">
            <v>21.6</v>
          </cell>
          <cell r="AD1055">
            <v>21.6</v>
          </cell>
          <cell r="AJ1055">
            <v>23.4</v>
          </cell>
          <cell r="AP1055">
            <v>28.2</v>
          </cell>
          <cell r="AV1055">
            <v>30</v>
          </cell>
          <cell r="BB1055">
            <v>61</v>
          </cell>
          <cell r="BH1055">
            <v>29</v>
          </cell>
          <cell r="BN1055">
            <v>26</v>
          </cell>
          <cell r="BZ1055">
            <v>58</v>
          </cell>
          <cell r="CF1055">
            <v>38</v>
          </cell>
          <cell r="CL1055">
            <v>28</v>
          </cell>
          <cell r="CR1055">
            <v>24</v>
          </cell>
          <cell r="CX1055">
            <v>30</v>
          </cell>
          <cell r="DD1055">
            <v>29.6</v>
          </cell>
        </row>
        <row r="1056">
          <cell r="E1056">
            <v>233</v>
          </cell>
          <cell r="F1056">
            <v>186.6</v>
          </cell>
          <cell r="L1056">
            <v>6</v>
          </cell>
          <cell r="R1056">
            <v>6</v>
          </cell>
          <cell r="X1056">
            <v>72</v>
          </cell>
          <cell r="AD1056">
            <v>84</v>
          </cell>
          <cell r="AJ1056">
            <v>0</v>
          </cell>
          <cell r="AP1056">
            <v>126</v>
          </cell>
          <cell r="AV1056">
            <v>126</v>
          </cell>
          <cell r="BB1056">
            <v>396</v>
          </cell>
          <cell r="BH1056">
            <v>237</v>
          </cell>
          <cell r="BN1056">
            <v>245.1</v>
          </cell>
          <cell r="BZ1056">
            <v>387.6</v>
          </cell>
          <cell r="CF1056">
            <v>189.6</v>
          </cell>
          <cell r="CL1056">
            <v>189.6</v>
          </cell>
          <cell r="CR1056">
            <v>182.7</v>
          </cell>
          <cell r="CX1056">
            <v>186.9</v>
          </cell>
          <cell r="DD1056">
            <v>197.4</v>
          </cell>
        </row>
        <row r="1057">
          <cell r="E1057">
            <v>122</v>
          </cell>
          <cell r="F1057">
            <v>21</v>
          </cell>
          <cell r="L1057">
            <v>20.7</v>
          </cell>
          <cell r="R1057">
            <v>29.1</v>
          </cell>
          <cell r="X1057">
            <v>41.4</v>
          </cell>
          <cell r="AD1057">
            <v>39</v>
          </cell>
          <cell r="AJ1057">
            <v>52.2</v>
          </cell>
          <cell r="AP1057">
            <v>45.9</v>
          </cell>
          <cell r="AV1057">
            <v>39</v>
          </cell>
          <cell r="BB1057">
            <v>52.8</v>
          </cell>
          <cell r="BH1057">
            <v>51</v>
          </cell>
          <cell r="BN1057">
            <v>69</v>
          </cell>
          <cell r="BZ1057">
            <v>61.8</v>
          </cell>
          <cell r="CF1057">
            <v>24</v>
          </cell>
          <cell r="CL1057">
            <v>34.200000000000003</v>
          </cell>
          <cell r="CR1057">
            <v>55.2</v>
          </cell>
          <cell r="CX1057">
            <v>53.1</v>
          </cell>
          <cell r="DD1057">
            <v>45.3</v>
          </cell>
        </row>
        <row r="1058">
          <cell r="E1058">
            <v>178</v>
          </cell>
          <cell r="F1058">
            <v>46.8</v>
          </cell>
          <cell r="L1058">
            <v>65.2</v>
          </cell>
          <cell r="R1058">
            <v>96.8</v>
          </cell>
          <cell r="X1058">
            <v>77.2</v>
          </cell>
          <cell r="AD1058">
            <v>67.2</v>
          </cell>
          <cell r="AJ1058">
            <v>81.2</v>
          </cell>
          <cell r="AP1058">
            <v>74.400000000000006</v>
          </cell>
          <cell r="AV1058">
            <v>73.599999999999994</v>
          </cell>
          <cell r="BB1058">
            <v>60</v>
          </cell>
          <cell r="BH1058">
            <v>56</v>
          </cell>
          <cell r="BN1058">
            <v>72.8</v>
          </cell>
          <cell r="BZ1058">
            <v>138</v>
          </cell>
          <cell r="CF1058">
            <v>80</v>
          </cell>
          <cell r="CL1058">
            <v>60.4</v>
          </cell>
          <cell r="CR1058">
            <v>66</v>
          </cell>
          <cell r="CX1058">
            <v>74.400000000000006</v>
          </cell>
          <cell r="DD1058">
            <v>77.599999999999994</v>
          </cell>
        </row>
        <row r="1059">
          <cell r="E1059">
            <v>810</v>
          </cell>
          <cell r="F1059">
            <v>396</v>
          </cell>
          <cell r="L1059">
            <v>630</v>
          </cell>
          <cell r="R1059">
            <v>735</v>
          </cell>
          <cell r="X1059">
            <v>669</v>
          </cell>
          <cell r="AD1059">
            <v>729</v>
          </cell>
          <cell r="AJ1059">
            <v>774</v>
          </cell>
          <cell r="AP1059">
            <v>756</v>
          </cell>
          <cell r="AV1059">
            <v>627</v>
          </cell>
          <cell r="BB1059">
            <v>511.2</v>
          </cell>
          <cell r="BH1059">
            <v>540</v>
          </cell>
          <cell r="BN1059">
            <v>573</v>
          </cell>
          <cell r="BZ1059">
            <v>930</v>
          </cell>
          <cell r="CF1059">
            <v>717</v>
          </cell>
          <cell r="CL1059">
            <v>654</v>
          </cell>
          <cell r="CR1059">
            <v>798</v>
          </cell>
          <cell r="CX1059">
            <v>849</v>
          </cell>
          <cell r="DD1059">
            <v>858</v>
          </cell>
        </row>
        <row r="1060">
          <cell r="E1060">
            <v>1000</v>
          </cell>
          <cell r="F1060">
            <v>30</v>
          </cell>
          <cell r="L1060">
            <v>300</v>
          </cell>
          <cell r="R1060">
            <v>0</v>
          </cell>
          <cell r="X1060">
            <v>360</v>
          </cell>
          <cell r="AD1060">
            <v>420</v>
          </cell>
          <cell r="AJ1060">
            <v>450</v>
          </cell>
          <cell r="AP1060">
            <v>540</v>
          </cell>
          <cell r="AV1060">
            <v>510</v>
          </cell>
          <cell r="BB1060">
            <v>537.6</v>
          </cell>
          <cell r="BH1060">
            <v>570</v>
          </cell>
          <cell r="BN1060">
            <v>591</v>
          </cell>
          <cell r="BZ1060">
            <v>894</v>
          </cell>
          <cell r="CF1060">
            <v>621</v>
          </cell>
          <cell r="CL1060">
            <v>618</v>
          </cell>
          <cell r="CR1060">
            <v>708</v>
          </cell>
          <cell r="CX1060">
            <v>690</v>
          </cell>
          <cell r="DD1060">
            <v>666</v>
          </cell>
        </row>
        <row r="1061">
          <cell r="E1061">
            <v>300</v>
          </cell>
          <cell r="AP1061">
            <v>72.900000000000006</v>
          </cell>
          <cell r="AV1061">
            <v>73.099999999999994</v>
          </cell>
          <cell r="BB1061">
            <v>74.819999999999993</v>
          </cell>
          <cell r="BH1061">
            <v>55.06</v>
          </cell>
          <cell r="BN1061">
            <v>93.26</v>
          </cell>
          <cell r="BZ1061">
            <v>1</v>
          </cell>
          <cell r="CF1061">
            <v>282.5</v>
          </cell>
          <cell r="CL1061">
            <v>263.3</v>
          </cell>
          <cell r="CR1061">
            <v>325.7</v>
          </cell>
          <cell r="CX1061">
            <v>382.7</v>
          </cell>
          <cell r="DD1061">
            <v>475.7</v>
          </cell>
        </row>
        <row r="1062">
          <cell r="E1062">
            <v>133</v>
          </cell>
          <cell r="F1062">
            <v>6.4</v>
          </cell>
          <cell r="L1062">
            <v>12</v>
          </cell>
          <cell r="R1062">
            <v>10.8</v>
          </cell>
          <cell r="X1062">
            <v>8</v>
          </cell>
          <cell r="AD1062">
            <v>14.4</v>
          </cell>
          <cell r="AJ1062">
            <v>13.6</v>
          </cell>
          <cell r="AP1062">
            <v>15.2</v>
          </cell>
          <cell r="AV1062">
            <v>14.4</v>
          </cell>
          <cell r="BB1062">
            <v>16.64</v>
          </cell>
          <cell r="BH1062">
            <v>24</v>
          </cell>
          <cell r="BN1062">
            <v>21.6</v>
          </cell>
          <cell r="BZ1062">
            <v>30</v>
          </cell>
          <cell r="CF1062">
            <v>21.2</v>
          </cell>
          <cell r="CL1062">
            <v>24</v>
          </cell>
          <cell r="CR1062">
            <v>24.8</v>
          </cell>
          <cell r="CX1062">
            <v>28</v>
          </cell>
          <cell r="DD1062">
            <v>30.8</v>
          </cell>
        </row>
        <row r="1063">
          <cell r="E1063">
            <v>167</v>
          </cell>
          <cell r="F1063">
            <v>3</v>
          </cell>
          <cell r="L1063">
            <v>114</v>
          </cell>
          <cell r="R1063">
            <v>111.6</v>
          </cell>
          <cell r="X1063">
            <v>115.2</v>
          </cell>
          <cell r="AD1063">
            <v>99.6</v>
          </cell>
          <cell r="AJ1063">
            <v>108.6</v>
          </cell>
          <cell r="AP1063">
            <v>99</v>
          </cell>
          <cell r="AV1063">
            <v>93</v>
          </cell>
          <cell r="BB1063">
            <v>80.28</v>
          </cell>
          <cell r="BH1063">
            <v>81</v>
          </cell>
          <cell r="BN1063">
            <v>96</v>
          </cell>
          <cell r="BZ1063">
            <v>103.8</v>
          </cell>
          <cell r="CF1063">
            <v>115.5</v>
          </cell>
          <cell r="CL1063">
            <v>63.9</v>
          </cell>
          <cell r="CR1063">
            <v>107.4</v>
          </cell>
          <cell r="CX1063">
            <v>94.5</v>
          </cell>
          <cell r="DD1063">
            <v>98.4</v>
          </cell>
        </row>
        <row r="1064">
          <cell r="E1064">
            <v>198</v>
          </cell>
          <cell r="F1064">
            <v>23.2</v>
          </cell>
          <cell r="L1064">
            <v>26.8</v>
          </cell>
          <cell r="R1064">
            <v>30.8</v>
          </cell>
          <cell r="X1064">
            <v>27.2</v>
          </cell>
          <cell r="AD1064">
            <v>22.4</v>
          </cell>
          <cell r="AJ1064">
            <v>20.8</v>
          </cell>
          <cell r="AP1064">
            <v>24</v>
          </cell>
          <cell r="AV1064">
            <v>35.6</v>
          </cell>
          <cell r="BB1064">
            <v>28.96</v>
          </cell>
          <cell r="BH1064">
            <v>36</v>
          </cell>
          <cell r="BN1064">
            <v>22</v>
          </cell>
          <cell r="BZ1064">
            <v>42</v>
          </cell>
          <cell r="CF1064">
            <v>28</v>
          </cell>
          <cell r="CL1064">
            <v>24.4</v>
          </cell>
          <cell r="CR1064">
            <v>51.2</v>
          </cell>
          <cell r="CX1064">
            <v>30.4</v>
          </cell>
          <cell r="DD1064">
            <v>27.6</v>
          </cell>
        </row>
        <row r="1065">
          <cell r="E1065">
            <v>689</v>
          </cell>
          <cell r="F1065">
            <v>40</v>
          </cell>
          <cell r="L1065">
            <v>56</v>
          </cell>
          <cell r="R1065">
            <v>56</v>
          </cell>
          <cell r="X1065">
            <v>44</v>
          </cell>
          <cell r="AD1065">
            <v>34</v>
          </cell>
          <cell r="AJ1065">
            <v>46</v>
          </cell>
          <cell r="AP1065">
            <v>40</v>
          </cell>
          <cell r="AV1065">
            <v>46</v>
          </cell>
          <cell r="BB1065">
            <v>43.2</v>
          </cell>
          <cell r="BH1065">
            <v>60</v>
          </cell>
          <cell r="BN1065">
            <v>80</v>
          </cell>
          <cell r="BZ1065">
            <v>148</v>
          </cell>
          <cell r="CF1065">
            <v>54</v>
          </cell>
          <cell r="CL1065">
            <v>52</v>
          </cell>
          <cell r="CR1065">
            <v>54</v>
          </cell>
          <cell r="CX1065">
            <v>100</v>
          </cell>
          <cell r="DD1065">
            <v>134</v>
          </cell>
        </row>
        <row r="1066">
          <cell r="E1066">
            <v>180</v>
          </cell>
          <cell r="F1066">
            <v>6.4</v>
          </cell>
          <cell r="L1066">
            <v>144</v>
          </cell>
          <cell r="R1066">
            <v>108</v>
          </cell>
          <cell r="X1066">
            <v>120</v>
          </cell>
          <cell r="AD1066">
            <v>132</v>
          </cell>
          <cell r="AJ1066">
            <v>132</v>
          </cell>
          <cell r="AP1066">
            <v>124</v>
          </cell>
          <cell r="AV1066">
            <v>108</v>
          </cell>
          <cell r="BB1066">
            <v>84</v>
          </cell>
          <cell r="BH1066">
            <v>96</v>
          </cell>
          <cell r="BN1066">
            <v>84</v>
          </cell>
          <cell r="BZ1066">
            <v>288</v>
          </cell>
          <cell r="CF1066">
            <v>144</v>
          </cell>
          <cell r="CL1066">
            <v>72</v>
          </cell>
          <cell r="CR1066">
            <v>152</v>
          </cell>
          <cell r="CX1066">
            <v>132</v>
          </cell>
          <cell r="DD1066">
            <v>120</v>
          </cell>
        </row>
        <row r="1067">
          <cell r="E1067">
            <v>356</v>
          </cell>
          <cell r="F1067">
            <v>192</v>
          </cell>
          <cell r="L1067">
            <v>208</v>
          </cell>
          <cell r="R1067">
            <v>212</v>
          </cell>
          <cell r="X1067">
            <v>208</v>
          </cell>
          <cell r="AD1067">
            <v>200</v>
          </cell>
          <cell r="AJ1067">
            <v>196</v>
          </cell>
          <cell r="AP1067">
            <v>184</v>
          </cell>
          <cell r="AV1067">
            <v>208</v>
          </cell>
          <cell r="BB1067">
            <v>196</v>
          </cell>
          <cell r="BH1067">
            <v>256</v>
          </cell>
          <cell r="BN1067">
            <v>256</v>
          </cell>
          <cell r="BZ1067">
            <v>556.79999999999995</v>
          </cell>
          <cell r="CF1067">
            <v>271.68</v>
          </cell>
          <cell r="CL1067">
            <v>277.60000000000002</v>
          </cell>
          <cell r="CR1067">
            <v>294.39999999999998</v>
          </cell>
          <cell r="CX1067">
            <v>261.2</v>
          </cell>
          <cell r="DD1067">
            <v>262.8</v>
          </cell>
        </row>
        <row r="1068">
          <cell r="E1068">
            <v>200</v>
          </cell>
          <cell r="F1068">
            <v>0</v>
          </cell>
          <cell r="L1068">
            <v>11.4</v>
          </cell>
          <cell r="R1068">
            <v>62.1</v>
          </cell>
          <cell r="X1068">
            <v>39.299999999999997</v>
          </cell>
          <cell r="AD1068">
            <v>17.399999999999999</v>
          </cell>
          <cell r="AJ1068">
            <v>42.9</v>
          </cell>
          <cell r="AP1068">
            <v>41.4</v>
          </cell>
          <cell r="AV1068">
            <v>46.5</v>
          </cell>
          <cell r="BB1068">
            <v>69</v>
          </cell>
          <cell r="BH1068">
            <v>21</v>
          </cell>
          <cell r="BN1068">
            <v>30.6</v>
          </cell>
          <cell r="BZ1068">
            <v>51.3</v>
          </cell>
          <cell r="CF1068">
            <v>7.2</v>
          </cell>
          <cell r="CL1068">
            <v>20.010000000000002</v>
          </cell>
          <cell r="CR1068">
            <v>21.6</v>
          </cell>
          <cell r="CX1068">
            <v>14.4</v>
          </cell>
          <cell r="DD1068">
            <v>51.9</v>
          </cell>
        </row>
        <row r="1069">
          <cell r="E1069">
            <v>667</v>
          </cell>
          <cell r="F1069">
            <v>0</v>
          </cell>
          <cell r="L1069">
            <v>0</v>
          </cell>
          <cell r="R1069">
            <v>0</v>
          </cell>
          <cell r="X1069">
            <v>0</v>
          </cell>
          <cell r="AD1069">
            <v>0</v>
          </cell>
          <cell r="AJ1069">
            <v>81</v>
          </cell>
          <cell r="AP1069">
            <v>54</v>
          </cell>
          <cell r="AV1069">
            <v>45</v>
          </cell>
          <cell r="BB1069">
            <v>63</v>
          </cell>
          <cell r="BH1069">
            <v>45</v>
          </cell>
          <cell r="BN1069">
            <v>72</v>
          </cell>
          <cell r="BZ1069">
            <v>87.84</v>
          </cell>
          <cell r="CF1069">
            <v>450</v>
          </cell>
          <cell r="CL1069">
            <v>135</v>
          </cell>
          <cell r="CR1069">
            <v>153</v>
          </cell>
          <cell r="CX1069">
            <v>166.5</v>
          </cell>
          <cell r="DD1069">
            <v>201.6</v>
          </cell>
        </row>
        <row r="1070">
          <cell r="E1070">
            <v>900</v>
          </cell>
          <cell r="F1070">
            <v>568</v>
          </cell>
          <cell r="L1070">
            <v>766</v>
          </cell>
          <cell r="R1070">
            <v>708</v>
          </cell>
          <cell r="X1070">
            <v>748</v>
          </cell>
          <cell r="AD1070">
            <v>776</v>
          </cell>
          <cell r="AJ1070">
            <v>724</v>
          </cell>
          <cell r="AP1070">
            <v>658</v>
          </cell>
          <cell r="AV1070">
            <v>608</v>
          </cell>
          <cell r="BB1070">
            <v>564.79999999999995</v>
          </cell>
          <cell r="BH1070">
            <v>560</v>
          </cell>
          <cell r="BN1070">
            <v>568</v>
          </cell>
          <cell r="BZ1070">
            <v>1240</v>
          </cell>
          <cell r="CF1070">
            <v>788</v>
          </cell>
          <cell r="CL1070">
            <v>812</v>
          </cell>
          <cell r="CR1070">
            <v>794</v>
          </cell>
          <cell r="CX1070">
            <v>774</v>
          </cell>
          <cell r="DD1070">
            <v>666</v>
          </cell>
        </row>
        <row r="1071">
          <cell r="E1071">
            <v>167</v>
          </cell>
          <cell r="F1071">
            <v>11.6</v>
          </cell>
          <cell r="L1071">
            <v>17</v>
          </cell>
          <cell r="R1071">
            <v>59.6</v>
          </cell>
          <cell r="X1071">
            <v>66.8</v>
          </cell>
          <cell r="AD1071">
            <v>23.2</v>
          </cell>
          <cell r="AJ1071">
            <v>14</v>
          </cell>
          <cell r="AP1071">
            <v>26.4</v>
          </cell>
          <cell r="AV1071">
            <v>26</v>
          </cell>
          <cell r="BB1071">
            <v>104</v>
          </cell>
          <cell r="BH1071">
            <v>52</v>
          </cell>
          <cell r="BN1071">
            <v>143.6</v>
          </cell>
          <cell r="BZ1071">
            <v>91.2</v>
          </cell>
          <cell r="CF1071">
            <v>25.2</v>
          </cell>
          <cell r="CL1071">
            <v>21.8</v>
          </cell>
          <cell r="CR1071">
            <v>108</v>
          </cell>
          <cell r="CX1071">
            <v>27.8</v>
          </cell>
          <cell r="DD1071">
            <v>45</v>
          </cell>
        </row>
        <row r="1072">
          <cell r="E1072">
            <v>111</v>
          </cell>
          <cell r="F1072">
            <v>0</v>
          </cell>
          <cell r="L1072">
            <v>0</v>
          </cell>
          <cell r="R1072">
            <v>0</v>
          </cell>
          <cell r="X1072">
            <v>0</v>
          </cell>
          <cell r="AD1072">
            <v>0</v>
          </cell>
          <cell r="AJ1072">
            <v>0</v>
          </cell>
          <cell r="AP1072">
            <v>114.05</v>
          </cell>
          <cell r="AV1072">
            <v>4.95</v>
          </cell>
          <cell r="BB1072">
            <v>6.15</v>
          </cell>
          <cell r="BH1072">
            <v>9.0500000000000007</v>
          </cell>
          <cell r="BN1072">
            <v>8.15</v>
          </cell>
          <cell r="BZ1072">
            <v>37.6</v>
          </cell>
          <cell r="CF1072">
            <v>26.35</v>
          </cell>
          <cell r="CL1072">
            <v>31.85</v>
          </cell>
          <cell r="CR1072">
            <v>28.75</v>
          </cell>
          <cell r="CX1072">
            <v>34.35</v>
          </cell>
          <cell r="DD1072">
            <v>29.11</v>
          </cell>
        </row>
        <row r="1073">
          <cell r="E1073">
            <v>444</v>
          </cell>
          <cell r="F1073">
            <v>116.4</v>
          </cell>
          <cell r="L1073">
            <v>333</v>
          </cell>
          <cell r="R1073">
            <v>320.39999999999998</v>
          </cell>
          <cell r="X1073">
            <v>288</v>
          </cell>
          <cell r="AD1073">
            <v>328.2</v>
          </cell>
          <cell r="AJ1073">
            <v>335.4</v>
          </cell>
          <cell r="AP1073">
            <v>319.2</v>
          </cell>
          <cell r="AV1073">
            <v>272.39999999999998</v>
          </cell>
          <cell r="BB1073">
            <v>334.8</v>
          </cell>
          <cell r="BH1073">
            <v>366</v>
          </cell>
          <cell r="BN1073">
            <v>345.6</v>
          </cell>
          <cell r="BZ1073">
            <v>384.6</v>
          </cell>
          <cell r="CF1073">
            <v>334.8</v>
          </cell>
          <cell r="CL1073">
            <v>313.8</v>
          </cell>
          <cell r="CR1073">
            <v>265.2</v>
          </cell>
          <cell r="CX1073">
            <v>90.6</v>
          </cell>
          <cell r="DD1073">
            <v>20.399999999999999</v>
          </cell>
        </row>
        <row r="1074">
          <cell r="E1074">
            <v>300</v>
          </cell>
          <cell r="F1074">
            <v>23.7</v>
          </cell>
          <cell r="L1074">
            <v>71.7</v>
          </cell>
          <cell r="R1074">
            <v>90</v>
          </cell>
          <cell r="X1074">
            <v>135</v>
          </cell>
          <cell r="AD1074">
            <v>81</v>
          </cell>
          <cell r="AJ1074">
            <v>89.4</v>
          </cell>
          <cell r="AP1074">
            <v>81</v>
          </cell>
          <cell r="AV1074">
            <v>118.5</v>
          </cell>
          <cell r="BB1074">
            <v>182.04</v>
          </cell>
          <cell r="BH1074">
            <v>165</v>
          </cell>
          <cell r="BN1074">
            <v>218.7</v>
          </cell>
          <cell r="BZ1074">
            <v>203.4</v>
          </cell>
          <cell r="CF1074">
            <v>166.8</v>
          </cell>
          <cell r="CL1074">
            <v>111.6</v>
          </cell>
          <cell r="CR1074">
            <v>186</v>
          </cell>
          <cell r="CX1074">
            <v>165.6</v>
          </cell>
          <cell r="DD1074">
            <v>213</v>
          </cell>
        </row>
        <row r="1075">
          <cell r="E1075">
            <v>121</v>
          </cell>
          <cell r="F1075">
            <v>4.8</v>
          </cell>
          <cell r="L1075">
            <v>13.2</v>
          </cell>
          <cell r="R1075">
            <v>18.8</v>
          </cell>
          <cell r="X1075">
            <v>8</v>
          </cell>
          <cell r="AD1075">
            <v>18.399999999999999</v>
          </cell>
          <cell r="AJ1075">
            <v>4.4000000000000004</v>
          </cell>
          <cell r="AP1075">
            <v>5.6</v>
          </cell>
          <cell r="AV1075">
            <v>5.6</v>
          </cell>
          <cell r="BB1075">
            <v>5.6</v>
          </cell>
          <cell r="BH1075">
            <v>4</v>
          </cell>
          <cell r="BN1075">
            <v>5.2</v>
          </cell>
          <cell r="BZ1075">
            <v>6.4</v>
          </cell>
          <cell r="CF1075">
            <v>5.6</v>
          </cell>
          <cell r="CL1075">
            <v>6</v>
          </cell>
          <cell r="CR1075">
            <v>7.2</v>
          </cell>
          <cell r="CX1075">
            <v>7.6</v>
          </cell>
          <cell r="DD1075">
            <v>8</v>
          </cell>
        </row>
        <row r="1076">
          <cell r="E1076">
            <v>1070</v>
          </cell>
          <cell r="F1076">
            <v>450</v>
          </cell>
          <cell r="L1076">
            <v>585</v>
          </cell>
          <cell r="R1076">
            <v>630</v>
          </cell>
          <cell r="X1076">
            <v>684</v>
          </cell>
          <cell r="AD1076">
            <v>594</v>
          </cell>
          <cell r="AJ1076">
            <v>675</v>
          </cell>
          <cell r="AP1076">
            <v>558</v>
          </cell>
          <cell r="AV1076">
            <v>720</v>
          </cell>
          <cell r="BB1076">
            <v>423</v>
          </cell>
          <cell r="BH1076">
            <v>324</v>
          </cell>
          <cell r="BN1076">
            <v>405</v>
          </cell>
          <cell r="BZ1076">
            <v>1332</v>
          </cell>
          <cell r="CF1076">
            <v>729</v>
          </cell>
          <cell r="CL1076">
            <v>846</v>
          </cell>
          <cell r="CR1076">
            <v>810</v>
          </cell>
          <cell r="CX1076">
            <v>855</v>
          </cell>
          <cell r="DD1076">
            <v>837</v>
          </cell>
        </row>
        <row r="1077">
          <cell r="E1077">
            <v>241.11</v>
          </cell>
          <cell r="AP1077">
            <v>10.914999999999999</v>
          </cell>
          <cell r="AV1077">
            <v>0.315</v>
          </cell>
          <cell r="BB1077">
            <v>11.315</v>
          </cell>
          <cell r="BH1077">
            <v>11.315</v>
          </cell>
          <cell r="BN1077">
            <v>11.315</v>
          </cell>
          <cell r="BT1077">
            <v>0.315</v>
          </cell>
          <cell r="BZ1077">
            <v>37.914999999999999</v>
          </cell>
          <cell r="CF1077">
            <v>1.2450000000000001</v>
          </cell>
          <cell r="CL1077">
            <v>47.814999999999998</v>
          </cell>
          <cell r="CR1077">
            <v>27.315000000000001</v>
          </cell>
          <cell r="CX1077">
            <v>45.314999999999998</v>
          </cell>
          <cell r="DD1077">
            <v>36.314999999999998</v>
          </cell>
        </row>
        <row r="1078">
          <cell r="E1078">
            <v>134</v>
          </cell>
          <cell r="AP1078">
            <v>138.5</v>
          </cell>
          <cell r="AV1078">
            <v>140</v>
          </cell>
          <cell r="BB1078">
            <v>140</v>
          </cell>
          <cell r="BH1078">
            <v>45</v>
          </cell>
          <cell r="BN1078">
            <v>53.8</v>
          </cell>
          <cell r="BZ1078">
            <v>126.2</v>
          </cell>
          <cell r="CF1078">
            <v>39.159999999999997</v>
          </cell>
          <cell r="CL1078">
            <v>32.799999999999997</v>
          </cell>
          <cell r="CR1078">
            <v>45</v>
          </cell>
          <cell r="CX1078">
            <v>64</v>
          </cell>
          <cell r="DD1078">
            <v>68.8</v>
          </cell>
        </row>
        <row r="1079">
          <cell r="E1079">
            <v>164.2</v>
          </cell>
          <cell r="F1079">
            <v>103</v>
          </cell>
          <cell r="L1079">
            <v>91</v>
          </cell>
          <cell r="R1079">
            <v>89</v>
          </cell>
          <cell r="X1079">
            <v>84</v>
          </cell>
          <cell r="AD1079">
            <v>95</v>
          </cell>
          <cell r="AJ1079">
            <v>106</v>
          </cell>
          <cell r="AP1079">
            <v>107</v>
          </cell>
          <cell r="AV1079">
            <v>107</v>
          </cell>
          <cell r="BB1079">
            <v>105</v>
          </cell>
          <cell r="BH1079">
            <v>112</v>
          </cell>
          <cell r="BN1079">
            <v>112.52</v>
          </cell>
          <cell r="BZ1079">
            <v>236</v>
          </cell>
          <cell r="CF1079">
            <v>76</v>
          </cell>
          <cell r="CL1079">
            <v>115</v>
          </cell>
          <cell r="CR1079">
            <v>113.8</v>
          </cell>
          <cell r="CX1079">
            <v>69.400000000000006</v>
          </cell>
          <cell r="DD1079">
            <v>50.6</v>
          </cell>
        </row>
        <row r="1080">
          <cell r="E1080">
            <v>299</v>
          </cell>
          <cell r="F1080">
            <v>180</v>
          </cell>
          <cell r="L1080">
            <v>171</v>
          </cell>
          <cell r="R1080">
            <v>174</v>
          </cell>
          <cell r="X1080">
            <v>183</v>
          </cell>
          <cell r="AD1080">
            <v>192</v>
          </cell>
          <cell r="AJ1080">
            <v>195</v>
          </cell>
          <cell r="AP1080">
            <v>189</v>
          </cell>
          <cell r="AV1080">
            <v>168</v>
          </cell>
          <cell r="BB1080">
            <v>177</v>
          </cell>
          <cell r="BH1080">
            <v>186</v>
          </cell>
          <cell r="BN1080">
            <v>192</v>
          </cell>
          <cell r="BZ1080">
            <v>390.6</v>
          </cell>
          <cell r="CF1080">
            <v>179.1</v>
          </cell>
          <cell r="CL1080">
            <v>189</v>
          </cell>
          <cell r="CR1080">
            <v>207</v>
          </cell>
          <cell r="CX1080">
            <v>237.6</v>
          </cell>
          <cell r="DD1080">
            <v>238.2</v>
          </cell>
        </row>
        <row r="1081">
          <cell r="E1081">
            <v>222.5</v>
          </cell>
          <cell r="F1081">
            <v>106.8</v>
          </cell>
          <cell r="L1081">
            <v>120.6</v>
          </cell>
          <cell r="R1081">
            <v>116.2</v>
          </cell>
          <cell r="X1081">
            <v>116.2</v>
          </cell>
          <cell r="AD1081">
            <v>92</v>
          </cell>
          <cell r="AJ1081">
            <v>8</v>
          </cell>
          <cell r="AP1081">
            <v>0</v>
          </cell>
          <cell r="AV1081">
            <v>88.6</v>
          </cell>
          <cell r="BB1081">
            <v>92</v>
          </cell>
          <cell r="BH1081">
            <v>108</v>
          </cell>
          <cell r="BN1081">
            <v>103.8</v>
          </cell>
          <cell r="BZ1081">
            <v>218.2</v>
          </cell>
          <cell r="CF1081">
            <v>120.8</v>
          </cell>
          <cell r="CL1081">
            <v>123.4</v>
          </cell>
          <cell r="CR1081">
            <v>132</v>
          </cell>
          <cell r="CX1081">
            <v>120.8</v>
          </cell>
          <cell r="DD1081">
            <v>119.2</v>
          </cell>
        </row>
        <row r="1082">
          <cell r="E1082">
            <v>154.5</v>
          </cell>
          <cell r="F1082">
            <v>132</v>
          </cell>
          <cell r="L1082">
            <v>128</v>
          </cell>
          <cell r="R1082">
            <v>120</v>
          </cell>
          <cell r="X1082">
            <v>142</v>
          </cell>
          <cell r="AD1082">
            <v>140</v>
          </cell>
          <cell r="AJ1082">
            <v>132</v>
          </cell>
          <cell r="AP1082">
            <v>138</v>
          </cell>
          <cell r="AV1082">
            <v>144</v>
          </cell>
          <cell r="BB1082">
            <v>149.12</v>
          </cell>
          <cell r="BH1082">
            <v>156</v>
          </cell>
          <cell r="BN1082">
            <v>157.19999999999999</v>
          </cell>
          <cell r="BZ1082">
            <v>300.60000000000002</v>
          </cell>
          <cell r="CF1082">
            <v>146.19999999999999</v>
          </cell>
          <cell r="CL1082">
            <v>146</v>
          </cell>
          <cell r="CR1082">
            <v>146.4</v>
          </cell>
          <cell r="CX1082">
            <v>141.80000000000001</v>
          </cell>
          <cell r="DD1082">
            <v>153.6</v>
          </cell>
        </row>
        <row r="1083">
          <cell r="E1083">
            <v>132</v>
          </cell>
          <cell r="F1083">
            <v>54</v>
          </cell>
          <cell r="L1083">
            <v>63</v>
          </cell>
          <cell r="R1083">
            <v>63</v>
          </cell>
          <cell r="X1083">
            <v>54</v>
          </cell>
          <cell r="AD1083">
            <v>63</v>
          </cell>
          <cell r="AJ1083">
            <v>99</v>
          </cell>
          <cell r="AP1083">
            <v>93</v>
          </cell>
          <cell r="AV1083">
            <v>93</v>
          </cell>
          <cell r="BB1083">
            <v>87</v>
          </cell>
          <cell r="BH1083">
            <v>87</v>
          </cell>
          <cell r="BN1083">
            <v>111</v>
          </cell>
          <cell r="BZ1083">
            <v>180</v>
          </cell>
          <cell r="CF1083">
            <v>78</v>
          </cell>
          <cell r="CL1083">
            <v>90</v>
          </cell>
          <cell r="CR1083">
            <v>81</v>
          </cell>
          <cell r="CX1083">
            <v>9</v>
          </cell>
          <cell r="DD1083">
            <v>60</v>
          </cell>
        </row>
        <row r="1084">
          <cell r="E1084">
            <v>154</v>
          </cell>
          <cell r="F1084">
            <v>114.6</v>
          </cell>
          <cell r="L1084">
            <v>7.5</v>
          </cell>
          <cell r="R1084">
            <v>0</v>
          </cell>
          <cell r="X1084">
            <v>8.1</v>
          </cell>
          <cell r="AD1084">
            <v>130.80000000000001</v>
          </cell>
          <cell r="AJ1084">
            <v>142.19999999999999</v>
          </cell>
          <cell r="AP1084">
            <v>98.4</v>
          </cell>
          <cell r="AV1084">
            <v>159.6</v>
          </cell>
          <cell r="BB1084">
            <v>121.2</v>
          </cell>
          <cell r="BH1084">
            <v>117.6</v>
          </cell>
          <cell r="BN1084">
            <v>143.4</v>
          </cell>
          <cell r="BZ1084">
            <v>255.6</v>
          </cell>
          <cell r="CF1084">
            <v>164.4</v>
          </cell>
          <cell r="CL1084">
            <v>150.30000000000001</v>
          </cell>
          <cell r="CR1084">
            <v>163.80000000000001</v>
          </cell>
          <cell r="CX1084">
            <v>145.80000000000001</v>
          </cell>
          <cell r="DD1084">
            <v>72</v>
          </cell>
        </row>
        <row r="1085">
          <cell r="E1085">
            <v>198</v>
          </cell>
          <cell r="F1085">
            <v>152.80000000000001</v>
          </cell>
          <cell r="L1085">
            <v>82.4</v>
          </cell>
          <cell r="R1085">
            <v>119.2</v>
          </cell>
          <cell r="X1085">
            <v>133.6</v>
          </cell>
          <cell r="AD1085">
            <v>133.6</v>
          </cell>
          <cell r="AJ1085">
            <v>142.4</v>
          </cell>
          <cell r="AP1085">
            <v>135.19999999999999</v>
          </cell>
          <cell r="AV1085">
            <v>12</v>
          </cell>
          <cell r="BB1085">
            <v>12</v>
          </cell>
          <cell r="BH1085">
            <v>132</v>
          </cell>
          <cell r="BN1085">
            <v>0</v>
          </cell>
          <cell r="BZ1085">
            <v>130.4</v>
          </cell>
          <cell r="CF1085">
            <v>176</v>
          </cell>
          <cell r="CL1085">
            <v>128.80000000000001</v>
          </cell>
          <cell r="CR1085">
            <v>124</v>
          </cell>
          <cell r="CX1085">
            <v>116.8</v>
          </cell>
          <cell r="DD1085">
            <v>120</v>
          </cell>
        </row>
        <row r="1086">
          <cell r="E1086">
            <v>165</v>
          </cell>
          <cell r="F1086">
            <v>114.8</v>
          </cell>
          <cell r="L1086">
            <v>154.4</v>
          </cell>
          <cell r="R1086">
            <v>154.56</v>
          </cell>
          <cell r="X1086">
            <v>118.4</v>
          </cell>
          <cell r="AD1086">
            <v>105.2</v>
          </cell>
          <cell r="AJ1086">
            <v>11.16</v>
          </cell>
          <cell r="AP1086">
            <v>1.25</v>
          </cell>
          <cell r="AV1086">
            <v>14.49</v>
          </cell>
          <cell r="BB1086">
            <v>52.85</v>
          </cell>
          <cell r="BH1086">
            <v>161.25</v>
          </cell>
          <cell r="BN1086">
            <v>168.09</v>
          </cell>
          <cell r="BZ1086">
            <v>321.94</v>
          </cell>
          <cell r="CF1086">
            <v>150.44999999999999</v>
          </cell>
          <cell r="CL1086">
            <v>103.25</v>
          </cell>
          <cell r="CR1086">
            <v>201.25</v>
          </cell>
          <cell r="CX1086">
            <v>226</v>
          </cell>
          <cell r="DD1086">
            <v>190</v>
          </cell>
        </row>
        <row r="1087">
          <cell r="E1087">
            <v>154</v>
          </cell>
          <cell r="F1087">
            <v>150</v>
          </cell>
          <cell r="L1087">
            <v>152.69999999999999</v>
          </cell>
          <cell r="R1087">
            <v>157.19999999999999</v>
          </cell>
          <cell r="X1087">
            <v>145.19999999999999</v>
          </cell>
          <cell r="AD1087">
            <v>145.19999999999999</v>
          </cell>
          <cell r="AJ1087">
            <v>148.5</v>
          </cell>
          <cell r="AP1087">
            <v>153.6</v>
          </cell>
          <cell r="AV1087">
            <v>86.7</v>
          </cell>
          <cell r="BB1087">
            <v>21</v>
          </cell>
          <cell r="BN1087">
            <v>333</v>
          </cell>
          <cell r="BZ1087">
            <v>344.7</v>
          </cell>
          <cell r="CF1087">
            <v>171</v>
          </cell>
          <cell r="CL1087">
            <v>177</v>
          </cell>
          <cell r="CR1087">
            <v>165</v>
          </cell>
          <cell r="CX1087">
            <v>166.2</v>
          </cell>
          <cell r="DD1087">
            <v>168</v>
          </cell>
        </row>
        <row r="1088">
          <cell r="E1088">
            <v>110</v>
          </cell>
          <cell r="F1088">
            <v>142</v>
          </cell>
          <cell r="L1088">
            <v>161.80000000000001</v>
          </cell>
          <cell r="R1088">
            <v>160</v>
          </cell>
          <cell r="X1088">
            <v>139</v>
          </cell>
          <cell r="AD1088">
            <v>139</v>
          </cell>
          <cell r="AJ1088">
            <v>28.2</v>
          </cell>
          <cell r="AP1088">
            <v>33.6</v>
          </cell>
          <cell r="AV1088">
            <v>20</v>
          </cell>
          <cell r="BB1088">
            <v>161.91999999999999</v>
          </cell>
          <cell r="BH1088">
            <v>164</v>
          </cell>
          <cell r="BN1088">
            <v>163.4</v>
          </cell>
          <cell r="BZ1088">
            <v>135.4</v>
          </cell>
          <cell r="CF1088">
            <v>118.32</v>
          </cell>
          <cell r="CL1088">
            <v>128.80000000000001</v>
          </cell>
          <cell r="CR1088">
            <v>138.4</v>
          </cell>
          <cell r="CX1088">
            <v>155.19999999999999</v>
          </cell>
          <cell r="DD1088">
            <v>151.4</v>
          </cell>
        </row>
        <row r="1089">
          <cell r="E1089">
            <v>187</v>
          </cell>
          <cell r="F1089">
            <v>130</v>
          </cell>
          <cell r="L1089">
            <v>105</v>
          </cell>
          <cell r="R1089">
            <v>179</v>
          </cell>
          <cell r="X1089">
            <v>114</v>
          </cell>
          <cell r="AD1089">
            <v>189</v>
          </cell>
          <cell r="AJ1089">
            <v>189</v>
          </cell>
          <cell r="AP1089">
            <v>102</v>
          </cell>
          <cell r="AV1089">
            <v>200</v>
          </cell>
          <cell r="BB1089">
            <v>178</v>
          </cell>
          <cell r="BH1089">
            <v>178</v>
          </cell>
          <cell r="BN1089">
            <v>194.4</v>
          </cell>
          <cell r="BZ1089">
            <v>243.3</v>
          </cell>
          <cell r="CF1089">
            <v>144</v>
          </cell>
          <cell r="CL1089">
            <v>176.6</v>
          </cell>
          <cell r="CR1089">
            <v>185</v>
          </cell>
          <cell r="CX1089">
            <v>193.3</v>
          </cell>
          <cell r="DD1089">
            <v>175.1</v>
          </cell>
        </row>
        <row r="1090">
          <cell r="E1090">
            <v>170.8</v>
          </cell>
          <cell r="F1090">
            <v>168.48</v>
          </cell>
          <cell r="L1090">
            <v>173.52</v>
          </cell>
          <cell r="R1090">
            <v>176.16</v>
          </cell>
          <cell r="X1090">
            <v>169.44</v>
          </cell>
          <cell r="AD1090">
            <v>169.44</v>
          </cell>
          <cell r="AJ1090">
            <v>184.16</v>
          </cell>
          <cell r="AP1090">
            <v>184.16</v>
          </cell>
          <cell r="AV1090">
            <v>178.08</v>
          </cell>
          <cell r="BB1090">
            <v>176.96</v>
          </cell>
          <cell r="BH1090">
            <v>158.4</v>
          </cell>
          <cell r="BN1090">
            <v>206.24</v>
          </cell>
          <cell r="BZ1090">
            <v>338.8</v>
          </cell>
          <cell r="CF1090">
            <v>175.2</v>
          </cell>
          <cell r="CL1090">
            <v>187.04</v>
          </cell>
          <cell r="CR1090">
            <v>181.92</v>
          </cell>
          <cell r="CX1090">
            <v>178.08</v>
          </cell>
          <cell r="DD1090">
            <v>198.88</v>
          </cell>
        </row>
        <row r="1091">
          <cell r="E1091">
            <v>132</v>
          </cell>
          <cell r="F1091">
            <v>8.4</v>
          </cell>
          <cell r="L1091">
            <v>181.68</v>
          </cell>
          <cell r="R1091">
            <v>141.52000000000001</v>
          </cell>
          <cell r="X1091">
            <v>129.04</v>
          </cell>
          <cell r="AD1091">
            <v>153.36000000000001</v>
          </cell>
          <cell r="AJ1091">
            <v>166.64</v>
          </cell>
          <cell r="AP1091">
            <v>166.64</v>
          </cell>
          <cell r="AV1091">
            <v>141.04</v>
          </cell>
          <cell r="BB1091">
            <v>155.44</v>
          </cell>
          <cell r="BH1091">
            <v>126.48</v>
          </cell>
          <cell r="BN1091">
            <v>7.76</v>
          </cell>
          <cell r="BZ1091">
            <v>244.8</v>
          </cell>
          <cell r="CF1091">
            <v>162.88</v>
          </cell>
          <cell r="CL1091">
            <v>152.16</v>
          </cell>
          <cell r="CR1091">
            <v>176.16</v>
          </cell>
          <cell r="CX1091">
            <v>166.96</v>
          </cell>
          <cell r="DD1091">
            <v>169.36</v>
          </cell>
        </row>
        <row r="1092">
          <cell r="E1092">
            <v>200</v>
          </cell>
          <cell r="F1092">
            <v>84</v>
          </cell>
          <cell r="L1092">
            <v>78</v>
          </cell>
          <cell r="R1092">
            <v>96</v>
          </cell>
          <cell r="X1092">
            <v>102</v>
          </cell>
          <cell r="AD1092">
            <v>114</v>
          </cell>
          <cell r="AJ1092">
            <v>110.4</v>
          </cell>
          <cell r="AP1092">
            <v>109.8</v>
          </cell>
          <cell r="AV1092">
            <v>114</v>
          </cell>
          <cell r="BB1092">
            <v>106.32</v>
          </cell>
          <cell r="BH1092">
            <v>120</v>
          </cell>
          <cell r="BN1092">
            <v>180</v>
          </cell>
          <cell r="BZ1092">
            <v>355.8</v>
          </cell>
          <cell r="CF1092">
            <v>172.8</v>
          </cell>
          <cell r="CL1092">
            <v>164.4</v>
          </cell>
          <cell r="CR1092">
            <v>175.8</v>
          </cell>
          <cell r="CX1092">
            <v>124.8</v>
          </cell>
          <cell r="DD1092">
            <v>174</v>
          </cell>
        </row>
        <row r="1093">
          <cell r="E1093">
            <v>187</v>
          </cell>
          <cell r="F1093">
            <v>108</v>
          </cell>
          <cell r="L1093">
            <v>104</v>
          </cell>
          <cell r="R1093">
            <v>176</v>
          </cell>
          <cell r="X1093">
            <v>164</v>
          </cell>
          <cell r="AD1093">
            <v>160</v>
          </cell>
          <cell r="AJ1093">
            <v>196</v>
          </cell>
          <cell r="AP1093">
            <v>232</v>
          </cell>
          <cell r="AV1093">
            <v>176</v>
          </cell>
          <cell r="BB1093">
            <v>108</v>
          </cell>
          <cell r="BH1093">
            <v>208</v>
          </cell>
          <cell r="BN1093">
            <v>244</v>
          </cell>
          <cell r="BZ1093">
            <v>400.4</v>
          </cell>
          <cell r="CF1093">
            <v>236</v>
          </cell>
          <cell r="CL1093">
            <v>205.6</v>
          </cell>
          <cell r="CR1093">
            <v>184</v>
          </cell>
          <cell r="CX1093">
            <v>220</v>
          </cell>
          <cell r="DD1093">
            <v>116</v>
          </cell>
        </row>
        <row r="1094">
          <cell r="E1094">
            <v>122</v>
          </cell>
          <cell r="F1094">
            <v>122</v>
          </cell>
          <cell r="L1094">
            <v>0</v>
          </cell>
          <cell r="R1094">
            <v>98</v>
          </cell>
          <cell r="X1094">
            <v>98</v>
          </cell>
          <cell r="AD1094">
            <v>76</v>
          </cell>
          <cell r="AJ1094">
            <v>88</v>
          </cell>
          <cell r="AP1094">
            <v>94</v>
          </cell>
          <cell r="AV1094">
            <v>94</v>
          </cell>
          <cell r="BB1094">
            <v>80</v>
          </cell>
          <cell r="BH1094">
            <v>80</v>
          </cell>
          <cell r="BN1094">
            <v>80</v>
          </cell>
          <cell r="BZ1094">
            <v>198</v>
          </cell>
          <cell r="CF1094">
            <v>0</v>
          </cell>
          <cell r="CL1094">
            <v>66</v>
          </cell>
          <cell r="CR1094">
            <v>102</v>
          </cell>
          <cell r="CX1094">
            <v>84</v>
          </cell>
          <cell r="DD1094">
            <v>92.8</v>
          </cell>
        </row>
        <row r="1095">
          <cell r="E1095">
            <v>167</v>
          </cell>
          <cell r="F1095">
            <v>143.19999999999999</v>
          </cell>
          <cell r="L1095">
            <v>187.2</v>
          </cell>
          <cell r="R1095">
            <v>213.6</v>
          </cell>
          <cell r="X1095">
            <v>197.6</v>
          </cell>
          <cell r="AD1095">
            <v>221.6</v>
          </cell>
          <cell r="AJ1095">
            <v>208</v>
          </cell>
          <cell r="AP1095">
            <v>184</v>
          </cell>
          <cell r="AV1095">
            <v>196.8</v>
          </cell>
          <cell r="BB1095">
            <v>200</v>
          </cell>
          <cell r="BH1095">
            <v>189.6</v>
          </cell>
          <cell r="BN1095">
            <v>176</v>
          </cell>
          <cell r="BZ1095">
            <v>332.64</v>
          </cell>
          <cell r="CF1095">
            <v>166.4</v>
          </cell>
          <cell r="CL1095">
            <v>195.84</v>
          </cell>
          <cell r="CR1095">
            <v>186.24</v>
          </cell>
          <cell r="CX1095">
            <v>214.4</v>
          </cell>
          <cell r="DD1095">
            <v>204</v>
          </cell>
        </row>
        <row r="1096">
          <cell r="E1096">
            <v>100</v>
          </cell>
          <cell r="AP1096">
            <v>6</v>
          </cell>
          <cell r="AV1096">
            <v>3</v>
          </cell>
          <cell r="BB1096">
            <v>3</v>
          </cell>
          <cell r="BH1096">
            <v>0</v>
          </cell>
          <cell r="BN1096">
            <v>0</v>
          </cell>
          <cell r="BZ1096">
            <v>27</v>
          </cell>
          <cell r="CF1096">
            <v>1.8</v>
          </cell>
          <cell r="CL1096">
            <v>0</v>
          </cell>
          <cell r="CR1096">
            <v>0</v>
          </cell>
          <cell r="CX1096">
            <v>15</v>
          </cell>
          <cell r="DD1096">
            <v>0</v>
          </cell>
        </row>
        <row r="1097">
          <cell r="E1097">
            <v>450</v>
          </cell>
          <cell r="F1097">
            <v>48</v>
          </cell>
          <cell r="L1097">
            <v>220.2</v>
          </cell>
          <cell r="R1097">
            <v>261</v>
          </cell>
          <cell r="X1097">
            <v>283.8</v>
          </cell>
          <cell r="AD1097">
            <v>261</v>
          </cell>
          <cell r="AJ1097">
            <v>258</v>
          </cell>
          <cell r="AP1097">
            <v>198</v>
          </cell>
          <cell r="AV1097">
            <v>288</v>
          </cell>
          <cell r="BB1097">
            <v>288.60000000000002</v>
          </cell>
          <cell r="BH1097">
            <v>294</v>
          </cell>
          <cell r="BN1097">
            <v>292.8</v>
          </cell>
          <cell r="BZ1097">
            <v>684</v>
          </cell>
          <cell r="CF1097">
            <v>300</v>
          </cell>
          <cell r="CL1097">
            <v>396</v>
          </cell>
          <cell r="CR1097">
            <v>426</v>
          </cell>
          <cell r="CX1097">
            <v>447.6</v>
          </cell>
          <cell r="DD1097">
            <v>495.6</v>
          </cell>
        </row>
        <row r="1098">
          <cell r="E1098">
            <v>140</v>
          </cell>
          <cell r="AP1098">
            <v>42.24</v>
          </cell>
          <cell r="AV1098">
            <v>36.799999999999997</v>
          </cell>
          <cell r="BB1098">
            <v>37.6</v>
          </cell>
          <cell r="BH1098">
            <v>40</v>
          </cell>
          <cell r="BN1098">
            <v>40</v>
          </cell>
          <cell r="BZ1098">
            <v>195</v>
          </cell>
          <cell r="CF1098">
            <v>170</v>
          </cell>
          <cell r="CL1098">
            <v>87</v>
          </cell>
          <cell r="CR1098">
            <v>40</v>
          </cell>
          <cell r="CX1098">
            <v>40</v>
          </cell>
          <cell r="DD1098">
            <v>92</v>
          </cell>
        </row>
        <row r="1099">
          <cell r="E1099">
            <v>112</v>
          </cell>
          <cell r="F1099">
            <v>19.8</v>
          </cell>
          <cell r="L1099">
            <v>51</v>
          </cell>
          <cell r="R1099">
            <v>77.099999999999994</v>
          </cell>
          <cell r="X1099">
            <v>74.400000000000006</v>
          </cell>
          <cell r="AD1099">
            <v>78.599999999999994</v>
          </cell>
          <cell r="AJ1099">
            <v>88.2</v>
          </cell>
          <cell r="AP1099">
            <v>90</v>
          </cell>
          <cell r="AV1099">
            <v>93</v>
          </cell>
          <cell r="BB1099">
            <v>96</v>
          </cell>
          <cell r="BH1099">
            <v>96</v>
          </cell>
          <cell r="BN1099">
            <v>93</v>
          </cell>
          <cell r="BZ1099">
            <v>180</v>
          </cell>
          <cell r="CF1099">
            <v>93</v>
          </cell>
          <cell r="CL1099">
            <v>96</v>
          </cell>
          <cell r="CR1099">
            <v>97.2</v>
          </cell>
          <cell r="CX1099">
            <v>94.2</v>
          </cell>
          <cell r="DD1099">
            <v>93</v>
          </cell>
        </row>
        <row r="1100">
          <cell r="E1100">
            <v>122</v>
          </cell>
          <cell r="F1100">
            <v>70.8</v>
          </cell>
          <cell r="L1100">
            <v>96.6</v>
          </cell>
          <cell r="R1100">
            <v>107.4</v>
          </cell>
          <cell r="X1100">
            <v>105.2</v>
          </cell>
          <cell r="AD1100">
            <v>108</v>
          </cell>
          <cell r="AJ1100">
            <v>0</v>
          </cell>
          <cell r="AP1100">
            <v>102.4</v>
          </cell>
          <cell r="AV1100">
            <v>95.4</v>
          </cell>
          <cell r="BB1100">
            <v>75.28</v>
          </cell>
          <cell r="BH1100">
            <v>76</v>
          </cell>
          <cell r="BN1100">
            <v>66.8</v>
          </cell>
          <cell r="BZ1100">
            <v>132.19999999999999</v>
          </cell>
          <cell r="CF1100">
            <v>76.8</v>
          </cell>
          <cell r="CL1100">
            <v>57.8</v>
          </cell>
          <cell r="CR1100">
            <v>83.2</v>
          </cell>
          <cell r="CX1100">
            <v>80.2</v>
          </cell>
          <cell r="DD1100">
            <v>77.8</v>
          </cell>
        </row>
        <row r="1101">
          <cell r="E1101">
            <v>355.55</v>
          </cell>
          <cell r="F1101">
            <v>255</v>
          </cell>
          <cell r="L1101">
            <v>270</v>
          </cell>
          <cell r="R1101">
            <v>220</v>
          </cell>
          <cell r="X1101">
            <v>245</v>
          </cell>
          <cell r="AD1101">
            <v>265</v>
          </cell>
          <cell r="AJ1101">
            <v>270</v>
          </cell>
          <cell r="AP1101">
            <v>260</v>
          </cell>
          <cell r="AV1101">
            <v>260</v>
          </cell>
          <cell r="BB1101">
            <v>15</v>
          </cell>
          <cell r="BH1101">
            <v>325</v>
          </cell>
          <cell r="BN1101">
            <v>226.2</v>
          </cell>
          <cell r="BZ1101">
            <v>495.5</v>
          </cell>
          <cell r="CF1101">
            <v>220</v>
          </cell>
          <cell r="CL1101">
            <v>237</v>
          </cell>
          <cell r="CR1101">
            <v>261</v>
          </cell>
          <cell r="CX1101">
            <v>305</v>
          </cell>
          <cell r="DD1101">
            <v>263</v>
          </cell>
        </row>
        <row r="1102">
          <cell r="E1102">
            <v>134</v>
          </cell>
          <cell r="F1102">
            <v>100</v>
          </cell>
          <cell r="L1102">
            <v>98</v>
          </cell>
          <cell r="R1102">
            <v>110</v>
          </cell>
          <cell r="X1102">
            <v>112</v>
          </cell>
          <cell r="AD1102">
            <v>110</v>
          </cell>
          <cell r="AJ1102">
            <v>116</v>
          </cell>
          <cell r="AP1102">
            <v>100</v>
          </cell>
          <cell r="AV1102">
            <v>96</v>
          </cell>
          <cell r="BB1102">
            <v>112</v>
          </cell>
          <cell r="BH1102">
            <v>102</v>
          </cell>
          <cell r="BN1102">
            <v>114.2</v>
          </cell>
          <cell r="BZ1102">
            <v>224</v>
          </cell>
          <cell r="CF1102">
            <v>113</v>
          </cell>
          <cell r="CL1102">
            <v>112.2</v>
          </cell>
          <cell r="CR1102">
            <v>101.8</v>
          </cell>
          <cell r="CX1102">
            <v>93.6</v>
          </cell>
          <cell r="DD1102">
            <v>87.6</v>
          </cell>
        </row>
        <row r="1103">
          <cell r="E1103">
            <v>200</v>
          </cell>
          <cell r="AP1103">
            <v>24.2</v>
          </cell>
          <cell r="AV1103">
            <v>24</v>
          </cell>
          <cell r="BB1103">
            <v>8.6999999999999993</v>
          </cell>
          <cell r="BH1103">
            <v>5.38</v>
          </cell>
          <cell r="BN1103">
            <v>9.76</v>
          </cell>
          <cell r="BZ1103">
            <v>10.73</v>
          </cell>
          <cell r="CF1103">
            <v>5.15</v>
          </cell>
          <cell r="CL1103">
            <v>11.27</v>
          </cell>
          <cell r="CR1103">
            <v>7.25</v>
          </cell>
          <cell r="CX1103">
            <v>8.16</v>
          </cell>
          <cell r="DD1103">
            <v>5.84</v>
          </cell>
        </row>
        <row r="1104">
          <cell r="E1104">
            <v>300</v>
          </cell>
          <cell r="F1104">
            <v>163.5</v>
          </cell>
          <cell r="L1104">
            <v>152.4</v>
          </cell>
          <cell r="R1104">
            <v>135.9</v>
          </cell>
          <cell r="X1104">
            <v>141.6</v>
          </cell>
          <cell r="AD1104">
            <v>138</v>
          </cell>
          <cell r="AJ1104">
            <v>144.9</v>
          </cell>
          <cell r="AP1104">
            <v>142.5</v>
          </cell>
          <cell r="AV1104">
            <v>113.7</v>
          </cell>
          <cell r="BB1104">
            <v>87.51</v>
          </cell>
          <cell r="BH1104">
            <v>93</v>
          </cell>
          <cell r="BN1104">
            <v>88.2</v>
          </cell>
          <cell r="BZ1104">
            <v>222.3</v>
          </cell>
          <cell r="CF1104">
            <v>117.81</v>
          </cell>
          <cell r="CL1104">
            <v>123</v>
          </cell>
          <cell r="CR1104">
            <v>123.9</v>
          </cell>
          <cell r="CX1104">
            <v>125.4</v>
          </cell>
          <cell r="DD1104">
            <v>135.6</v>
          </cell>
        </row>
        <row r="1105">
          <cell r="E1105">
            <v>117</v>
          </cell>
          <cell r="F1105">
            <v>24</v>
          </cell>
          <cell r="L1105">
            <v>20</v>
          </cell>
          <cell r="R1105">
            <v>19.600000000000001</v>
          </cell>
          <cell r="X1105">
            <v>96</v>
          </cell>
          <cell r="AD1105">
            <v>19.600000000000001</v>
          </cell>
          <cell r="AJ1105">
            <v>19.600000000000001</v>
          </cell>
          <cell r="AP1105">
            <v>16.8</v>
          </cell>
          <cell r="AV1105">
            <v>20</v>
          </cell>
          <cell r="BB1105">
            <v>15.04</v>
          </cell>
          <cell r="BH1105">
            <v>27.04</v>
          </cell>
          <cell r="BN1105">
            <v>96</v>
          </cell>
          <cell r="BZ1105">
            <v>1.2</v>
          </cell>
          <cell r="CF1105">
            <v>17.600000000000001</v>
          </cell>
          <cell r="CL1105">
            <v>14.4</v>
          </cell>
          <cell r="CR1105">
            <v>12.8</v>
          </cell>
          <cell r="CX1105">
            <v>103.6</v>
          </cell>
          <cell r="DD1105">
            <v>136</v>
          </cell>
        </row>
        <row r="1106">
          <cell r="E1106">
            <v>111</v>
          </cell>
          <cell r="F1106">
            <v>17.2</v>
          </cell>
          <cell r="L1106">
            <v>14.2</v>
          </cell>
          <cell r="R1106">
            <v>50.6</v>
          </cell>
          <cell r="X1106">
            <v>25</v>
          </cell>
          <cell r="AD1106">
            <v>35.200000000000003</v>
          </cell>
          <cell r="AJ1106">
            <v>31.4</v>
          </cell>
          <cell r="AP1106">
            <v>37.4</v>
          </cell>
          <cell r="AV1106">
            <v>34.4</v>
          </cell>
          <cell r="BB1106">
            <v>39.200000000000003</v>
          </cell>
          <cell r="BH1106">
            <v>26</v>
          </cell>
          <cell r="BN1106">
            <v>62.6</v>
          </cell>
          <cell r="BZ1106">
            <v>110.16</v>
          </cell>
          <cell r="CF1106">
            <v>40.200000000000003</v>
          </cell>
          <cell r="CL1106">
            <v>22.2</v>
          </cell>
          <cell r="CR1106">
            <v>35.799999999999997</v>
          </cell>
          <cell r="CX1106">
            <v>38.200000000000003</v>
          </cell>
          <cell r="DD1106">
            <v>49.4</v>
          </cell>
        </row>
        <row r="1107">
          <cell r="E1107">
            <v>144</v>
          </cell>
          <cell r="F1107">
            <v>0</v>
          </cell>
          <cell r="L1107">
            <v>0</v>
          </cell>
          <cell r="R1107">
            <v>0</v>
          </cell>
          <cell r="X1107">
            <v>0</v>
          </cell>
          <cell r="AD1107">
            <v>0</v>
          </cell>
          <cell r="AJ1107">
            <v>0</v>
          </cell>
          <cell r="AP1107">
            <v>17.600000000000001</v>
          </cell>
          <cell r="AV1107">
            <v>0</v>
          </cell>
          <cell r="BB1107">
            <v>0</v>
          </cell>
          <cell r="BH1107">
            <v>0</v>
          </cell>
          <cell r="BN1107">
            <v>26.4</v>
          </cell>
          <cell r="BZ1107">
            <v>134</v>
          </cell>
          <cell r="CF1107">
            <v>86</v>
          </cell>
          <cell r="CL1107">
            <v>94.4</v>
          </cell>
          <cell r="CR1107">
            <v>70</v>
          </cell>
          <cell r="CX1107">
            <v>18.399999999999999</v>
          </cell>
          <cell r="DD1107">
            <v>54.8</v>
          </cell>
        </row>
        <row r="1108">
          <cell r="E1108">
            <v>214.5</v>
          </cell>
          <cell r="F1108">
            <v>56</v>
          </cell>
          <cell r="L1108">
            <v>48.8</v>
          </cell>
          <cell r="R1108">
            <v>53.6</v>
          </cell>
          <cell r="X1108">
            <v>52.4</v>
          </cell>
          <cell r="AD1108">
            <v>49.2</v>
          </cell>
          <cell r="AJ1108">
            <v>54.8</v>
          </cell>
          <cell r="AP1108">
            <v>78.45</v>
          </cell>
          <cell r="AV1108">
            <v>50.85</v>
          </cell>
          <cell r="BB1108">
            <v>57.25</v>
          </cell>
          <cell r="BH1108">
            <v>56.93</v>
          </cell>
          <cell r="BN1108">
            <v>44.13</v>
          </cell>
          <cell r="BZ1108">
            <v>118.34</v>
          </cell>
          <cell r="CF1108">
            <v>60.61</v>
          </cell>
          <cell r="CL1108">
            <v>51.17</v>
          </cell>
          <cell r="CR1108">
            <v>62.05</v>
          </cell>
          <cell r="CX1108">
            <v>60.77</v>
          </cell>
          <cell r="DD1108">
            <v>53.73</v>
          </cell>
        </row>
        <row r="1109">
          <cell r="E1109">
            <v>144.44444444444443</v>
          </cell>
          <cell r="F1109">
            <v>24.8</v>
          </cell>
          <cell r="L1109">
            <v>27.2</v>
          </cell>
          <cell r="R1109">
            <v>28</v>
          </cell>
          <cell r="X1109">
            <v>26</v>
          </cell>
          <cell r="AD1109">
            <v>26.4</v>
          </cell>
          <cell r="AJ1109">
            <v>26.4</v>
          </cell>
          <cell r="AP1109">
            <v>26.85</v>
          </cell>
          <cell r="AV1109">
            <v>24.85</v>
          </cell>
          <cell r="BB1109">
            <v>25.65</v>
          </cell>
          <cell r="BH1109">
            <v>26.85</v>
          </cell>
          <cell r="BN1109">
            <v>25.65</v>
          </cell>
          <cell r="BZ1109">
            <v>54.9</v>
          </cell>
          <cell r="CF1109">
            <v>28.45</v>
          </cell>
          <cell r="CL1109">
            <v>28.45</v>
          </cell>
          <cell r="CR1109">
            <v>141.25</v>
          </cell>
          <cell r="CX1109">
            <v>27.65</v>
          </cell>
          <cell r="DD1109">
            <v>1.38</v>
          </cell>
        </row>
        <row r="1110">
          <cell r="E1110">
            <v>427.77777777777777</v>
          </cell>
          <cell r="F1110">
            <v>60</v>
          </cell>
          <cell r="L1110">
            <v>75.2</v>
          </cell>
          <cell r="R1110">
            <v>72.400000000000006</v>
          </cell>
          <cell r="X1110">
            <v>73.599999999999994</v>
          </cell>
          <cell r="AD1110">
            <v>61.6</v>
          </cell>
          <cell r="AJ1110">
            <v>68</v>
          </cell>
          <cell r="AP1110">
            <v>52.5</v>
          </cell>
          <cell r="AV1110">
            <v>48.9</v>
          </cell>
          <cell r="BB1110">
            <v>62.9</v>
          </cell>
          <cell r="BH1110">
            <v>52.1</v>
          </cell>
          <cell r="BN1110">
            <v>59.3</v>
          </cell>
          <cell r="BZ1110">
            <v>131.4</v>
          </cell>
          <cell r="CF1110">
            <v>85.7</v>
          </cell>
          <cell r="CL1110">
            <v>81.3</v>
          </cell>
          <cell r="CR1110">
            <v>70.900000000000006</v>
          </cell>
          <cell r="CX1110">
            <v>68.099999999999994</v>
          </cell>
          <cell r="DD1110">
            <v>60.1</v>
          </cell>
        </row>
        <row r="1111">
          <cell r="E1111">
            <v>150</v>
          </cell>
          <cell r="F1111">
            <v>80.400000000000006</v>
          </cell>
          <cell r="L1111">
            <v>92.1</v>
          </cell>
          <cell r="R1111">
            <v>89.1</v>
          </cell>
          <cell r="X1111">
            <v>86.4</v>
          </cell>
          <cell r="AD1111">
            <v>91.2</v>
          </cell>
          <cell r="AJ1111">
            <v>83.7</v>
          </cell>
          <cell r="AP1111">
            <v>70.8</v>
          </cell>
          <cell r="AV1111">
            <v>72</v>
          </cell>
          <cell r="BB1111">
            <v>72</v>
          </cell>
          <cell r="BH1111">
            <v>48</v>
          </cell>
          <cell r="BN1111">
            <v>56</v>
          </cell>
          <cell r="BZ1111">
            <v>171</v>
          </cell>
          <cell r="CF1111">
            <v>86</v>
          </cell>
          <cell r="CL1111">
            <v>81</v>
          </cell>
          <cell r="CR1111">
            <v>94</v>
          </cell>
          <cell r="CX1111">
            <v>83</v>
          </cell>
          <cell r="DD1111">
            <v>79.599999999999994</v>
          </cell>
        </row>
        <row r="1112">
          <cell r="E1112">
            <v>750</v>
          </cell>
          <cell r="F1112">
            <v>430</v>
          </cell>
          <cell r="L1112">
            <v>464</v>
          </cell>
          <cell r="R1112">
            <v>578</v>
          </cell>
          <cell r="X1112">
            <v>480</v>
          </cell>
          <cell r="AD1112">
            <v>476</v>
          </cell>
          <cell r="AJ1112">
            <v>550</v>
          </cell>
          <cell r="AP1112">
            <v>544</v>
          </cell>
          <cell r="AV1112">
            <v>560</v>
          </cell>
          <cell r="BB1112">
            <v>510.4</v>
          </cell>
          <cell r="BH1112">
            <v>420</v>
          </cell>
          <cell r="BN1112">
            <v>498</v>
          </cell>
          <cell r="BZ1112">
            <v>656</v>
          </cell>
          <cell r="CF1112">
            <v>168</v>
          </cell>
          <cell r="CL1112">
            <v>394</v>
          </cell>
          <cell r="CR1112">
            <v>610</v>
          </cell>
          <cell r="CX1112">
            <v>614</v>
          </cell>
          <cell r="DD1112">
            <v>624</v>
          </cell>
        </row>
        <row r="1113">
          <cell r="E1113">
            <v>320</v>
          </cell>
          <cell r="CX1113">
            <v>192</v>
          </cell>
          <cell r="DD1113">
            <v>144</v>
          </cell>
        </row>
        <row r="1114">
          <cell r="E1114">
            <v>123</v>
          </cell>
          <cell r="F1114">
            <v>0</v>
          </cell>
          <cell r="L1114">
            <v>0</v>
          </cell>
          <cell r="R1114">
            <v>0</v>
          </cell>
          <cell r="X1114">
            <v>0</v>
          </cell>
          <cell r="AD1114">
            <v>0</v>
          </cell>
          <cell r="AJ1114">
            <v>0</v>
          </cell>
          <cell r="AP1114">
            <v>66.48</v>
          </cell>
          <cell r="AV1114">
            <v>47.68</v>
          </cell>
          <cell r="BB1114">
            <v>57</v>
          </cell>
          <cell r="BH1114">
            <v>24.8</v>
          </cell>
          <cell r="BN1114">
            <v>35.92</v>
          </cell>
          <cell r="BZ1114">
            <v>149.19999999999999</v>
          </cell>
          <cell r="CF1114">
            <v>73.36</v>
          </cell>
          <cell r="CL1114">
            <v>75.52</v>
          </cell>
          <cell r="CR1114">
            <v>74.64</v>
          </cell>
          <cell r="CX1114">
            <v>78.319999999999993</v>
          </cell>
          <cell r="DD1114">
            <v>0</v>
          </cell>
        </row>
        <row r="1115">
          <cell r="E1115">
            <v>300</v>
          </cell>
          <cell r="F1115">
            <v>2</v>
          </cell>
          <cell r="L1115">
            <v>24</v>
          </cell>
          <cell r="R1115">
            <v>56</v>
          </cell>
          <cell r="X1115">
            <v>56</v>
          </cell>
          <cell r="AD1115">
            <v>42</v>
          </cell>
          <cell r="AJ1115">
            <v>42</v>
          </cell>
          <cell r="AP1115">
            <v>44</v>
          </cell>
          <cell r="AV1115">
            <v>44</v>
          </cell>
          <cell r="BB1115">
            <v>44</v>
          </cell>
          <cell r="BH1115">
            <v>140</v>
          </cell>
          <cell r="BN1115">
            <v>122</v>
          </cell>
          <cell r="BZ1115">
            <v>200</v>
          </cell>
          <cell r="CF1115">
            <v>2</v>
          </cell>
          <cell r="CL1115">
            <v>0</v>
          </cell>
          <cell r="CR1115">
            <v>20</v>
          </cell>
          <cell r="CX1115">
            <v>200</v>
          </cell>
          <cell r="DD1115">
            <v>192</v>
          </cell>
        </row>
        <row r="1116">
          <cell r="E1116">
            <v>250</v>
          </cell>
          <cell r="F1116">
            <v>16</v>
          </cell>
          <cell r="L1116">
            <v>36</v>
          </cell>
          <cell r="R1116">
            <v>42</v>
          </cell>
          <cell r="X1116">
            <v>66</v>
          </cell>
          <cell r="AD1116">
            <v>82</v>
          </cell>
          <cell r="AJ1116">
            <v>74</v>
          </cell>
          <cell r="AP1116">
            <v>92</v>
          </cell>
          <cell r="AV1116">
            <v>82</v>
          </cell>
          <cell r="BB1116">
            <v>86.4</v>
          </cell>
          <cell r="BH1116">
            <v>80</v>
          </cell>
          <cell r="BN1116">
            <v>64</v>
          </cell>
          <cell r="BZ1116">
            <v>84</v>
          </cell>
          <cell r="CF1116">
            <v>30</v>
          </cell>
          <cell r="CL1116">
            <v>20</v>
          </cell>
          <cell r="CR1116">
            <v>32</v>
          </cell>
          <cell r="CX1116">
            <v>64</v>
          </cell>
          <cell r="DD1116">
            <v>64</v>
          </cell>
        </row>
        <row r="1117">
          <cell r="E1117">
            <v>155</v>
          </cell>
          <cell r="F1117">
            <v>83.2</v>
          </cell>
          <cell r="L1117">
            <v>149.12</v>
          </cell>
          <cell r="R1117">
            <v>166.4</v>
          </cell>
          <cell r="X1117">
            <v>156.16</v>
          </cell>
          <cell r="AD1117">
            <v>140.47999999999999</v>
          </cell>
          <cell r="AJ1117">
            <v>128.32</v>
          </cell>
          <cell r="AV1117">
            <v>119.68</v>
          </cell>
          <cell r="BB1117">
            <v>69.599999999999994</v>
          </cell>
          <cell r="BH1117">
            <v>82.4</v>
          </cell>
          <cell r="BN1117">
            <v>108.16</v>
          </cell>
          <cell r="BZ1117">
            <v>291.04000000000002</v>
          </cell>
          <cell r="CF1117">
            <v>143.04</v>
          </cell>
          <cell r="CL1117">
            <v>159.36000000000001</v>
          </cell>
          <cell r="CR1117">
            <v>150.4</v>
          </cell>
          <cell r="CX1117">
            <v>146.24</v>
          </cell>
          <cell r="DD1117">
            <v>152</v>
          </cell>
        </row>
        <row r="1118">
          <cell r="E1118">
            <v>389</v>
          </cell>
          <cell r="F1118">
            <v>376.8</v>
          </cell>
          <cell r="L1118">
            <v>399.6</v>
          </cell>
          <cell r="R1118">
            <v>324.60000000000002</v>
          </cell>
          <cell r="X1118">
            <v>310.8</v>
          </cell>
          <cell r="AD1118">
            <v>310.8</v>
          </cell>
          <cell r="AJ1118">
            <v>346.8</v>
          </cell>
          <cell r="AP1118">
            <v>387.6</v>
          </cell>
          <cell r="AV1118">
            <v>388.02</v>
          </cell>
          <cell r="BB1118">
            <v>447.6</v>
          </cell>
          <cell r="BH1118">
            <v>426.6</v>
          </cell>
          <cell r="BN1118">
            <v>355.8</v>
          </cell>
          <cell r="BZ1118">
            <v>618.24</v>
          </cell>
          <cell r="CF1118">
            <v>247.8</v>
          </cell>
          <cell r="CL1118">
            <v>289.2</v>
          </cell>
          <cell r="CR1118">
            <v>325.2</v>
          </cell>
          <cell r="CX1118">
            <v>342.6</v>
          </cell>
          <cell r="DD1118">
            <v>365.4</v>
          </cell>
        </row>
        <row r="1119">
          <cell r="E1119">
            <v>118.8</v>
          </cell>
          <cell r="F1119">
            <v>30.8</v>
          </cell>
          <cell r="L1119">
            <v>32.6</v>
          </cell>
          <cell r="R1119">
            <v>34.4</v>
          </cell>
          <cell r="X1119">
            <v>34.799999999999997</v>
          </cell>
          <cell r="AD1119">
            <v>34</v>
          </cell>
          <cell r="AJ1119">
            <v>31.6</v>
          </cell>
          <cell r="AP1119">
            <v>28.2</v>
          </cell>
          <cell r="AV1119">
            <v>25</v>
          </cell>
          <cell r="BB1119">
            <v>38.880000000000003</v>
          </cell>
          <cell r="BH1119">
            <v>28</v>
          </cell>
          <cell r="BN1119">
            <v>35</v>
          </cell>
          <cell r="BZ1119">
            <v>66.599999999999994</v>
          </cell>
          <cell r="CF1119">
            <v>40.799999999999997</v>
          </cell>
          <cell r="CL1119">
            <v>39</v>
          </cell>
          <cell r="CR1119">
            <v>36.799999999999997</v>
          </cell>
          <cell r="CX1119">
            <v>33.200000000000003</v>
          </cell>
          <cell r="DD1119">
            <v>30.2</v>
          </cell>
        </row>
        <row r="1120">
          <cell r="E1120">
            <v>267</v>
          </cell>
          <cell r="F1120">
            <v>194.4</v>
          </cell>
          <cell r="L1120">
            <v>318.60000000000002</v>
          </cell>
          <cell r="R1120">
            <v>299.39999999999998</v>
          </cell>
          <cell r="X1120">
            <v>278.39999999999998</v>
          </cell>
          <cell r="AD1120">
            <v>296.39999999999998</v>
          </cell>
          <cell r="AJ1120">
            <v>291</v>
          </cell>
          <cell r="AP1120">
            <v>264</v>
          </cell>
          <cell r="AV1120">
            <v>264</v>
          </cell>
          <cell r="BB1120">
            <v>310.2</v>
          </cell>
          <cell r="BH1120">
            <v>344.16</v>
          </cell>
          <cell r="BN1120">
            <v>403.2</v>
          </cell>
          <cell r="BZ1120">
            <v>1026</v>
          </cell>
          <cell r="CF1120">
            <v>360</v>
          </cell>
          <cell r="CL1120">
            <v>318.60000000000002</v>
          </cell>
          <cell r="CR1120">
            <v>337.8</v>
          </cell>
          <cell r="CX1120">
            <v>378</v>
          </cell>
          <cell r="DD1120">
            <v>335.4</v>
          </cell>
        </row>
        <row r="1121">
          <cell r="E1121">
            <v>133</v>
          </cell>
          <cell r="F1121">
            <v>24.8</v>
          </cell>
          <cell r="L1121">
            <v>44.28</v>
          </cell>
          <cell r="R1121">
            <v>44.32</v>
          </cell>
          <cell r="X1121">
            <v>43.2</v>
          </cell>
          <cell r="AD1121">
            <v>20</v>
          </cell>
          <cell r="AJ1121">
            <v>13.92</v>
          </cell>
          <cell r="AP1121">
            <v>22.88</v>
          </cell>
          <cell r="AV1121">
            <v>23.68</v>
          </cell>
          <cell r="BB1121">
            <v>16</v>
          </cell>
          <cell r="BH1121">
            <v>16</v>
          </cell>
          <cell r="BN1121">
            <v>11.52</v>
          </cell>
          <cell r="BZ1121">
            <v>81.680000000000007</v>
          </cell>
          <cell r="CF1121">
            <v>25.28</v>
          </cell>
          <cell r="CL1121">
            <v>14.88</v>
          </cell>
          <cell r="CR1121">
            <v>14.24</v>
          </cell>
          <cell r="CX1121">
            <v>25.12</v>
          </cell>
          <cell r="DD1121">
            <v>17.28</v>
          </cell>
        </row>
        <row r="1122">
          <cell r="E1122">
            <v>167</v>
          </cell>
          <cell r="F1122">
            <v>0</v>
          </cell>
          <cell r="L1122">
            <v>0</v>
          </cell>
          <cell r="R1122">
            <v>0</v>
          </cell>
          <cell r="X1122">
            <v>0</v>
          </cell>
          <cell r="AD1122">
            <v>0</v>
          </cell>
          <cell r="AJ1122">
            <v>0</v>
          </cell>
          <cell r="AP1122">
            <v>0</v>
          </cell>
          <cell r="AV1122">
            <v>0</v>
          </cell>
          <cell r="BB1122">
            <v>0</v>
          </cell>
          <cell r="BH1122">
            <v>0</v>
          </cell>
          <cell r="BN1122">
            <v>0</v>
          </cell>
          <cell r="BZ1122">
            <v>0</v>
          </cell>
          <cell r="CF1122">
            <v>0</v>
          </cell>
          <cell r="CL1122">
            <v>0</v>
          </cell>
          <cell r="CR1122">
            <v>0</v>
          </cell>
          <cell r="CX1122">
            <v>0</v>
          </cell>
          <cell r="DD1122">
            <v>0</v>
          </cell>
        </row>
        <row r="1123">
          <cell r="E1123">
            <v>523</v>
          </cell>
          <cell r="F1123">
            <v>122</v>
          </cell>
          <cell r="L1123">
            <v>166</v>
          </cell>
          <cell r="R1123">
            <v>209</v>
          </cell>
          <cell r="X1123">
            <v>196</v>
          </cell>
          <cell r="AD1123">
            <v>183</v>
          </cell>
          <cell r="AJ1123">
            <v>186</v>
          </cell>
          <cell r="AP1123">
            <v>176</v>
          </cell>
          <cell r="AV1123">
            <v>155</v>
          </cell>
          <cell r="BB1123">
            <v>125.6</v>
          </cell>
          <cell r="BH1123">
            <v>148.80000000000001</v>
          </cell>
          <cell r="BN1123">
            <v>145</v>
          </cell>
          <cell r="BZ1123">
            <v>170</v>
          </cell>
          <cell r="CF1123">
            <v>207</v>
          </cell>
          <cell r="CL1123">
            <v>176</v>
          </cell>
          <cell r="CR1123">
            <v>201</v>
          </cell>
          <cell r="CX1123">
            <v>276</v>
          </cell>
          <cell r="DD1123">
            <v>236</v>
          </cell>
        </row>
        <row r="1124">
          <cell r="E1124">
            <v>167</v>
          </cell>
          <cell r="F1124">
            <v>80.8</v>
          </cell>
          <cell r="L1124">
            <v>98</v>
          </cell>
          <cell r="R1124">
            <v>94.4</v>
          </cell>
          <cell r="X1124">
            <v>88</v>
          </cell>
          <cell r="AD1124">
            <v>85.6</v>
          </cell>
          <cell r="AJ1124">
            <v>91.6</v>
          </cell>
          <cell r="AP1124">
            <v>95.2</v>
          </cell>
          <cell r="AV1124">
            <v>92</v>
          </cell>
          <cell r="BB1124">
            <v>66.72</v>
          </cell>
          <cell r="BH1124">
            <v>68</v>
          </cell>
          <cell r="BN1124">
            <v>84.8</v>
          </cell>
          <cell r="BZ1124">
            <v>105.6</v>
          </cell>
          <cell r="CF1124">
            <v>99.6</v>
          </cell>
          <cell r="CL1124">
            <v>98.4</v>
          </cell>
          <cell r="CR1124">
            <v>97.6</v>
          </cell>
          <cell r="CX1124">
            <v>94.4</v>
          </cell>
          <cell r="DD1124">
            <v>89.6</v>
          </cell>
        </row>
        <row r="1125">
          <cell r="E1125">
            <v>116.4</v>
          </cell>
          <cell r="F1125">
            <v>198</v>
          </cell>
          <cell r="L1125">
            <v>216</v>
          </cell>
          <cell r="R1125">
            <v>196</v>
          </cell>
          <cell r="X1125">
            <v>168</v>
          </cell>
          <cell r="AD1125">
            <v>168</v>
          </cell>
          <cell r="AJ1125">
            <v>170</v>
          </cell>
          <cell r="AP1125">
            <v>170</v>
          </cell>
          <cell r="AV1125">
            <v>192</v>
          </cell>
          <cell r="BB1125">
            <v>190.08</v>
          </cell>
          <cell r="BH1125">
            <v>176</v>
          </cell>
          <cell r="BN1125">
            <v>177</v>
          </cell>
          <cell r="BZ1125">
            <v>376.6</v>
          </cell>
          <cell r="CF1125">
            <v>164.2</v>
          </cell>
          <cell r="CL1125">
            <v>169.4</v>
          </cell>
          <cell r="CR1125">
            <v>182.6</v>
          </cell>
          <cell r="CX1125">
            <v>162</v>
          </cell>
          <cell r="DD1125">
            <v>154</v>
          </cell>
        </row>
        <row r="1126">
          <cell r="E1126">
            <v>276</v>
          </cell>
          <cell r="F1126">
            <v>198</v>
          </cell>
          <cell r="L1126">
            <v>303</v>
          </cell>
          <cell r="R1126">
            <v>363</v>
          </cell>
          <cell r="X1126">
            <v>228</v>
          </cell>
          <cell r="AD1126">
            <v>213</v>
          </cell>
          <cell r="AJ1126">
            <v>222</v>
          </cell>
          <cell r="AP1126">
            <v>213</v>
          </cell>
          <cell r="AV1126">
            <v>237</v>
          </cell>
          <cell r="BB1126">
            <v>252</v>
          </cell>
          <cell r="BH1126">
            <v>204</v>
          </cell>
          <cell r="BN1126">
            <v>195.9</v>
          </cell>
          <cell r="BZ1126">
            <v>418.8</v>
          </cell>
          <cell r="CF1126">
            <v>221.4</v>
          </cell>
          <cell r="CL1126">
            <v>210</v>
          </cell>
          <cell r="CR1126">
            <v>255.6</v>
          </cell>
          <cell r="CX1126">
            <v>226.8</v>
          </cell>
          <cell r="DD1126">
            <v>238.2</v>
          </cell>
        </row>
        <row r="1127">
          <cell r="E1127">
            <v>350</v>
          </cell>
          <cell r="F1127">
            <v>214.8</v>
          </cell>
          <cell r="L1127">
            <v>208.2</v>
          </cell>
          <cell r="R1127">
            <v>252.6</v>
          </cell>
          <cell r="X1127">
            <v>242.4</v>
          </cell>
          <cell r="AD1127">
            <v>78</v>
          </cell>
          <cell r="AJ1127">
            <v>176.4</v>
          </cell>
          <cell r="AP1127">
            <v>206.4</v>
          </cell>
          <cell r="AV1127">
            <v>214.2</v>
          </cell>
          <cell r="BB1127">
            <v>246.48</v>
          </cell>
          <cell r="BH1127">
            <v>276</v>
          </cell>
          <cell r="BN1127">
            <v>335.4</v>
          </cell>
          <cell r="BZ1127">
            <v>352.2</v>
          </cell>
          <cell r="CF1127">
            <v>129.6</v>
          </cell>
          <cell r="CL1127">
            <v>234</v>
          </cell>
          <cell r="CR1127">
            <v>180</v>
          </cell>
          <cell r="CX1127">
            <v>246</v>
          </cell>
          <cell r="DD1127">
            <v>276</v>
          </cell>
        </row>
        <row r="1128">
          <cell r="E1128">
            <v>123</v>
          </cell>
          <cell r="F1128">
            <v>12</v>
          </cell>
          <cell r="L1128">
            <v>12</v>
          </cell>
          <cell r="R1128">
            <v>0</v>
          </cell>
          <cell r="X1128">
            <v>12</v>
          </cell>
          <cell r="AD1128">
            <v>8</v>
          </cell>
          <cell r="AJ1128">
            <v>8</v>
          </cell>
          <cell r="AP1128">
            <v>12</v>
          </cell>
          <cell r="AV1128">
            <v>8</v>
          </cell>
          <cell r="BB1128">
            <v>8</v>
          </cell>
          <cell r="BH1128">
            <v>12</v>
          </cell>
          <cell r="BN1128">
            <v>8</v>
          </cell>
          <cell r="BT1128">
            <v>8</v>
          </cell>
          <cell r="BZ1128">
            <v>20</v>
          </cell>
          <cell r="CF1128">
            <v>13.6</v>
          </cell>
          <cell r="CL1128">
            <v>12</v>
          </cell>
          <cell r="CR1128">
            <v>10.4</v>
          </cell>
          <cell r="CX1128">
            <v>10.4</v>
          </cell>
          <cell r="DD1128">
            <v>12</v>
          </cell>
        </row>
        <row r="1129">
          <cell r="E1129">
            <v>105.56</v>
          </cell>
          <cell r="AP1129">
            <v>29.8</v>
          </cell>
          <cell r="AV1129">
            <v>0</v>
          </cell>
          <cell r="BB1129">
            <v>15.66</v>
          </cell>
          <cell r="BH1129">
            <v>20.04</v>
          </cell>
          <cell r="BN1129">
            <v>20.38</v>
          </cell>
          <cell r="BZ1129">
            <v>33.6</v>
          </cell>
          <cell r="CF1129">
            <v>32.6</v>
          </cell>
          <cell r="CL1129">
            <v>30.06</v>
          </cell>
          <cell r="CR1129">
            <v>28.02</v>
          </cell>
          <cell r="CX1129">
            <v>36.6</v>
          </cell>
          <cell r="DD1129">
            <v>40</v>
          </cell>
        </row>
        <row r="1130">
          <cell r="E1130">
            <v>592</v>
          </cell>
          <cell r="F1130">
            <v>168</v>
          </cell>
          <cell r="L1130">
            <v>197</v>
          </cell>
          <cell r="R1130">
            <v>201</v>
          </cell>
          <cell r="X1130">
            <v>203</v>
          </cell>
          <cell r="AD1130">
            <v>190</v>
          </cell>
          <cell r="AJ1130">
            <v>204</v>
          </cell>
          <cell r="AP1130">
            <v>180</v>
          </cell>
          <cell r="AV1130">
            <v>248</v>
          </cell>
          <cell r="BB1130">
            <v>120</v>
          </cell>
          <cell r="BH1130">
            <v>120</v>
          </cell>
          <cell r="BN1130">
            <v>130</v>
          </cell>
          <cell r="BZ1130">
            <v>278</v>
          </cell>
          <cell r="CF1130">
            <v>189</v>
          </cell>
          <cell r="CL1130">
            <v>195</v>
          </cell>
          <cell r="CR1130">
            <v>188</v>
          </cell>
          <cell r="CX1130">
            <v>184</v>
          </cell>
          <cell r="DD1130">
            <v>180</v>
          </cell>
        </row>
        <row r="1131">
          <cell r="E1131">
            <v>103.33</v>
          </cell>
          <cell r="AP1131">
            <v>93.96</v>
          </cell>
          <cell r="BH1131">
            <v>100.36</v>
          </cell>
          <cell r="BN1131">
            <v>66</v>
          </cell>
          <cell r="BZ1131">
            <v>218</v>
          </cell>
          <cell r="CF1131">
            <v>103</v>
          </cell>
          <cell r="CL1131">
            <v>96</v>
          </cell>
          <cell r="CR1131">
            <v>98</v>
          </cell>
          <cell r="CX1131">
            <v>104</v>
          </cell>
          <cell r="DD1131">
            <v>94.6</v>
          </cell>
        </row>
        <row r="1132">
          <cell r="E1132">
            <v>133.30000000000001</v>
          </cell>
          <cell r="F1132">
            <v>8</v>
          </cell>
          <cell r="L1132">
            <v>10</v>
          </cell>
          <cell r="R1132">
            <v>8</v>
          </cell>
          <cell r="X1132">
            <v>10</v>
          </cell>
          <cell r="AD1132">
            <v>10</v>
          </cell>
          <cell r="AJ1132">
            <v>80</v>
          </cell>
          <cell r="AP1132">
            <v>9.25</v>
          </cell>
          <cell r="AV1132">
            <v>8.0500000000000007</v>
          </cell>
          <cell r="BB1132">
            <v>8.1300000000000008</v>
          </cell>
          <cell r="BH1132">
            <v>9.25</v>
          </cell>
          <cell r="BN1132">
            <v>7.25</v>
          </cell>
          <cell r="BZ1132">
            <v>18.5</v>
          </cell>
          <cell r="CF1132">
            <v>11.25</v>
          </cell>
          <cell r="CL1132">
            <v>13.45</v>
          </cell>
          <cell r="CR1132">
            <v>99.05</v>
          </cell>
          <cell r="CX1132">
            <v>97.25</v>
          </cell>
          <cell r="DD1132">
            <v>95.25</v>
          </cell>
        </row>
        <row r="1133">
          <cell r="E1133">
            <v>111</v>
          </cell>
          <cell r="F1133">
            <v>13.6</v>
          </cell>
          <cell r="L1133">
            <v>19.2</v>
          </cell>
          <cell r="R1133">
            <v>16</v>
          </cell>
          <cell r="X1133">
            <v>23.6</v>
          </cell>
          <cell r="AD1133">
            <v>9.6</v>
          </cell>
          <cell r="AJ1133">
            <v>16</v>
          </cell>
          <cell r="AP1133">
            <v>15.97</v>
          </cell>
          <cell r="AV1133">
            <v>7.65</v>
          </cell>
          <cell r="BB1133">
            <v>10.85</v>
          </cell>
          <cell r="BH1133">
            <v>12.85</v>
          </cell>
          <cell r="BN1133">
            <v>11.81</v>
          </cell>
          <cell r="BZ1133">
            <v>51.78</v>
          </cell>
          <cell r="CF1133">
            <v>28.93</v>
          </cell>
          <cell r="CL1133">
            <v>36.93</v>
          </cell>
          <cell r="CR1133">
            <v>28.61</v>
          </cell>
          <cell r="CX1133">
            <v>21.89</v>
          </cell>
          <cell r="DD1133">
            <v>24.61</v>
          </cell>
        </row>
        <row r="1134">
          <cell r="E1134">
            <v>313</v>
          </cell>
          <cell r="F1134">
            <v>57.2</v>
          </cell>
          <cell r="L1134">
            <v>92</v>
          </cell>
          <cell r="R1134">
            <v>92.4</v>
          </cell>
          <cell r="X1134">
            <v>82</v>
          </cell>
          <cell r="AD1134">
            <v>74.8</v>
          </cell>
          <cell r="AJ1134">
            <v>81.599999999999994</v>
          </cell>
          <cell r="AP1134">
            <v>68</v>
          </cell>
          <cell r="AV1134">
            <v>60</v>
          </cell>
          <cell r="BB1134">
            <v>36.479999999999997</v>
          </cell>
          <cell r="BH1134">
            <v>36</v>
          </cell>
          <cell r="BN1134">
            <v>53.6</v>
          </cell>
          <cell r="BZ1134">
            <v>96.4</v>
          </cell>
          <cell r="CF1134">
            <v>76.8</v>
          </cell>
          <cell r="CL1134">
            <v>80.8</v>
          </cell>
          <cell r="CR1134">
            <v>89.6</v>
          </cell>
          <cell r="CX1134">
            <v>89.6</v>
          </cell>
          <cell r="DD1134">
            <v>92</v>
          </cell>
        </row>
        <row r="1135">
          <cell r="E1135">
            <v>869</v>
          </cell>
          <cell r="F1135">
            <v>50</v>
          </cell>
          <cell r="L1135">
            <v>90</v>
          </cell>
          <cell r="R1135">
            <v>103</v>
          </cell>
          <cell r="X1135">
            <v>96</v>
          </cell>
          <cell r="AD1135">
            <v>981</v>
          </cell>
          <cell r="AJ1135">
            <v>88</v>
          </cell>
          <cell r="AP1135">
            <v>80</v>
          </cell>
          <cell r="AV1135">
            <v>63</v>
          </cell>
          <cell r="BB1135">
            <v>44</v>
          </cell>
          <cell r="BH1135">
            <v>40</v>
          </cell>
          <cell r="BN1135">
            <v>54</v>
          </cell>
          <cell r="BZ1135">
            <v>125</v>
          </cell>
          <cell r="CF1135">
            <v>104</v>
          </cell>
          <cell r="CL1135">
            <v>108</v>
          </cell>
          <cell r="CR1135">
            <v>114</v>
          </cell>
          <cell r="CX1135">
            <v>107</v>
          </cell>
          <cell r="DD1135">
            <v>106</v>
          </cell>
        </row>
        <row r="1136">
          <cell r="E1136">
            <v>155.55000000000001</v>
          </cell>
          <cell r="F1136">
            <v>40.4</v>
          </cell>
          <cell r="L1136">
            <v>40.4</v>
          </cell>
          <cell r="R1136">
            <v>44.4</v>
          </cell>
          <cell r="X1136">
            <v>44.4</v>
          </cell>
          <cell r="AD1136">
            <v>74.8</v>
          </cell>
          <cell r="AJ1136">
            <v>101.2</v>
          </cell>
          <cell r="AP1136">
            <v>8.1999999999999993</v>
          </cell>
          <cell r="AV1136">
            <v>68</v>
          </cell>
          <cell r="BB1136">
            <v>75.599999999999994</v>
          </cell>
          <cell r="BH1136">
            <v>82</v>
          </cell>
          <cell r="BN1136">
            <v>97.44</v>
          </cell>
          <cell r="BZ1136">
            <v>180</v>
          </cell>
          <cell r="CF1136">
            <v>96</v>
          </cell>
          <cell r="CL1136">
            <v>128.80000000000001</v>
          </cell>
          <cell r="CR1136">
            <v>128.80000000000001</v>
          </cell>
          <cell r="CX1136">
            <v>132</v>
          </cell>
          <cell r="DD1136">
            <v>104</v>
          </cell>
        </row>
        <row r="1137">
          <cell r="E1137">
            <v>188.88888888888889</v>
          </cell>
          <cell r="F1137">
            <v>42.2</v>
          </cell>
          <cell r="L1137">
            <v>49.8</v>
          </cell>
          <cell r="R1137">
            <v>50.2</v>
          </cell>
          <cell r="X1137">
            <v>51.4</v>
          </cell>
          <cell r="AD1137">
            <v>46.4</v>
          </cell>
          <cell r="AJ1137">
            <v>30.8</v>
          </cell>
          <cell r="AP1137">
            <v>43.2</v>
          </cell>
          <cell r="AV1137">
            <v>29.6</v>
          </cell>
          <cell r="BB1137">
            <v>20.2</v>
          </cell>
          <cell r="BH1137">
            <v>23.6</v>
          </cell>
          <cell r="BN1137">
            <v>22.4</v>
          </cell>
          <cell r="BZ1137">
            <v>91.4</v>
          </cell>
          <cell r="CF1137">
            <v>62.8</v>
          </cell>
          <cell r="CL1137">
            <v>62.8</v>
          </cell>
          <cell r="CR1137">
            <v>52</v>
          </cell>
          <cell r="CX1137">
            <v>53</v>
          </cell>
          <cell r="DD1137">
            <v>47.8</v>
          </cell>
        </row>
        <row r="1138">
          <cell r="E1138">
            <v>156</v>
          </cell>
          <cell r="F1138">
            <v>70.040000000000006</v>
          </cell>
          <cell r="L1138">
            <v>80.680000000000007</v>
          </cell>
          <cell r="R1138">
            <v>94.92</v>
          </cell>
          <cell r="X1138">
            <v>76.44</v>
          </cell>
          <cell r="AD1138">
            <v>55.96</v>
          </cell>
          <cell r="AJ1138">
            <v>65.2</v>
          </cell>
          <cell r="AV1138">
            <v>60.92</v>
          </cell>
          <cell r="BB1138">
            <v>41.04</v>
          </cell>
          <cell r="BH1138">
            <v>44.48</v>
          </cell>
          <cell r="BN1138">
            <v>46.72</v>
          </cell>
          <cell r="BZ1138">
            <v>159.44</v>
          </cell>
          <cell r="CF1138">
            <v>85.68</v>
          </cell>
          <cell r="CL1138">
            <v>82.16</v>
          </cell>
          <cell r="CR1138">
            <v>91.84</v>
          </cell>
          <cell r="CX1138">
            <v>103.28</v>
          </cell>
          <cell r="DD1138">
            <v>82.66</v>
          </cell>
        </row>
        <row r="1139">
          <cell r="E1139">
            <v>113</v>
          </cell>
          <cell r="F1139">
            <v>25.8</v>
          </cell>
          <cell r="L1139">
            <v>33.799999999999997</v>
          </cell>
          <cell r="R1139">
            <v>30.6</v>
          </cell>
          <cell r="X1139">
            <v>36.700000000000003</v>
          </cell>
          <cell r="AD1139">
            <v>34.5</v>
          </cell>
          <cell r="AJ1139">
            <v>35.9</v>
          </cell>
          <cell r="AP1139">
            <v>34</v>
          </cell>
          <cell r="AV1139">
            <v>51</v>
          </cell>
          <cell r="BB1139">
            <v>36.159999999999997</v>
          </cell>
          <cell r="BH1139">
            <v>33.32</v>
          </cell>
          <cell r="BN1139">
            <v>37.5</v>
          </cell>
          <cell r="BZ1139">
            <v>103.16</v>
          </cell>
          <cell r="CF1139">
            <v>46.2</v>
          </cell>
          <cell r="CL1139">
            <v>47.6</v>
          </cell>
          <cell r="CR1139">
            <v>45.9</v>
          </cell>
          <cell r="CX1139">
            <v>44.5</v>
          </cell>
          <cell r="DD1139">
            <v>44.6</v>
          </cell>
        </row>
        <row r="1140">
          <cell r="E1140">
            <v>317</v>
          </cell>
          <cell r="F1140">
            <v>87</v>
          </cell>
          <cell r="L1140">
            <v>92</v>
          </cell>
          <cell r="R1140">
            <v>90</v>
          </cell>
          <cell r="X1140">
            <v>90</v>
          </cell>
          <cell r="AD1140">
            <v>88</v>
          </cell>
          <cell r="AJ1140">
            <v>97</v>
          </cell>
          <cell r="AP1140">
            <v>85</v>
          </cell>
          <cell r="AV1140">
            <v>87</v>
          </cell>
          <cell r="BB1140">
            <v>79.599999999999994</v>
          </cell>
          <cell r="BH1140">
            <v>80</v>
          </cell>
          <cell r="BN1140">
            <v>84</v>
          </cell>
          <cell r="BZ1140">
            <v>199.2</v>
          </cell>
          <cell r="CF1140">
            <v>83</v>
          </cell>
          <cell r="CL1140">
            <v>90</v>
          </cell>
          <cell r="CR1140">
            <v>90</v>
          </cell>
          <cell r="CX1140">
            <v>81</v>
          </cell>
          <cell r="DD1140">
            <v>80</v>
          </cell>
        </row>
        <row r="1141">
          <cell r="E1141">
            <v>196</v>
          </cell>
          <cell r="F1141">
            <v>63.6</v>
          </cell>
          <cell r="L1141">
            <v>80.400000000000006</v>
          </cell>
          <cell r="R1141">
            <v>72</v>
          </cell>
          <cell r="X1141">
            <v>69.900000000000006</v>
          </cell>
          <cell r="AD1141">
            <v>59.4</v>
          </cell>
          <cell r="AJ1141">
            <v>66</v>
          </cell>
          <cell r="AP1141">
            <v>66.900000000000006</v>
          </cell>
          <cell r="AV1141">
            <v>21</v>
          </cell>
          <cell r="BB1141">
            <v>21.24</v>
          </cell>
          <cell r="BH1141">
            <v>20.64</v>
          </cell>
          <cell r="BN1141">
            <v>33</v>
          </cell>
          <cell r="BZ1141">
            <v>66.900000000000006</v>
          </cell>
          <cell r="CF1141">
            <v>81.3</v>
          </cell>
          <cell r="CL1141">
            <v>87.3</v>
          </cell>
          <cell r="CR1141">
            <v>77.099999999999994</v>
          </cell>
          <cell r="CX1141">
            <v>69.599999999999994</v>
          </cell>
          <cell r="DD1141">
            <v>60.9</v>
          </cell>
        </row>
        <row r="1142">
          <cell r="E1142">
            <v>236</v>
          </cell>
          <cell r="F1142">
            <v>9</v>
          </cell>
          <cell r="L1142">
            <v>27</v>
          </cell>
          <cell r="R1142">
            <v>33</v>
          </cell>
          <cell r="X1142">
            <v>34.799999999999997</v>
          </cell>
          <cell r="AD1142">
            <v>25.8</v>
          </cell>
          <cell r="AJ1142">
            <v>26.4</v>
          </cell>
          <cell r="AP1142">
            <v>21.3</v>
          </cell>
          <cell r="AV1142">
            <v>21.6</v>
          </cell>
          <cell r="BB1142">
            <v>17.52</v>
          </cell>
          <cell r="BH1142">
            <v>15</v>
          </cell>
          <cell r="BN1142">
            <v>19.2</v>
          </cell>
          <cell r="BZ1142">
            <v>72.36</v>
          </cell>
          <cell r="CF1142">
            <v>20.7</v>
          </cell>
          <cell r="CL1142">
            <v>24.9</v>
          </cell>
          <cell r="CR1142">
            <v>30.3</v>
          </cell>
          <cell r="CX1142">
            <v>39.6</v>
          </cell>
          <cell r="DD1142">
            <v>31.5</v>
          </cell>
        </row>
        <row r="1143">
          <cell r="E1143">
            <v>172.72</v>
          </cell>
          <cell r="F1143">
            <v>16</v>
          </cell>
          <cell r="L1143">
            <v>14</v>
          </cell>
          <cell r="R1143">
            <v>12</v>
          </cell>
          <cell r="X1143">
            <v>12</v>
          </cell>
          <cell r="AD1143">
            <v>16</v>
          </cell>
          <cell r="AJ1143">
            <v>16</v>
          </cell>
          <cell r="AP1143">
            <v>20</v>
          </cell>
          <cell r="AV1143">
            <v>24</v>
          </cell>
          <cell r="BB1143">
            <v>24.72</v>
          </cell>
          <cell r="BH1143">
            <v>24</v>
          </cell>
          <cell r="BN1143">
            <v>22</v>
          </cell>
          <cell r="BZ1143">
            <v>57.6</v>
          </cell>
          <cell r="CF1143">
            <v>28</v>
          </cell>
          <cell r="CL1143">
            <v>32</v>
          </cell>
          <cell r="CR1143">
            <v>28</v>
          </cell>
          <cell r="CX1143">
            <v>30</v>
          </cell>
          <cell r="DD1143">
            <v>32</v>
          </cell>
        </row>
        <row r="1144">
          <cell r="E1144">
            <v>222.22</v>
          </cell>
          <cell r="F1144">
            <v>108</v>
          </cell>
          <cell r="L1144">
            <v>102</v>
          </cell>
          <cell r="R1144">
            <v>120</v>
          </cell>
          <cell r="X1144">
            <v>108</v>
          </cell>
          <cell r="AD1144">
            <v>108</v>
          </cell>
          <cell r="AJ1144">
            <v>102</v>
          </cell>
          <cell r="AP1144">
            <v>102</v>
          </cell>
          <cell r="AV1144">
            <v>90</v>
          </cell>
          <cell r="BB1144">
            <v>96</v>
          </cell>
          <cell r="BH1144">
            <v>78</v>
          </cell>
          <cell r="BN1144">
            <v>90</v>
          </cell>
          <cell r="BZ1144">
            <v>156</v>
          </cell>
          <cell r="CF1144">
            <v>102</v>
          </cell>
          <cell r="CL1144">
            <v>72</v>
          </cell>
          <cell r="CR1144">
            <v>66</v>
          </cell>
          <cell r="CX1144">
            <v>87.6</v>
          </cell>
          <cell r="DD1144">
            <v>84</v>
          </cell>
        </row>
        <row r="1145">
          <cell r="E1145">
            <v>152</v>
          </cell>
          <cell r="F1145">
            <v>13.8</v>
          </cell>
          <cell r="L1145">
            <v>6</v>
          </cell>
          <cell r="R1145">
            <v>8.1</v>
          </cell>
          <cell r="X1145">
            <v>9.6</v>
          </cell>
          <cell r="AD1145">
            <v>10.8</v>
          </cell>
          <cell r="AJ1145">
            <v>10.199999999999999</v>
          </cell>
          <cell r="AP1145">
            <v>13.2</v>
          </cell>
          <cell r="AV1145">
            <v>9</v>
          </cell>
          <cell r="BB1145">
            <v>14.52</v>
          </cell>
          <cell r="BH1145">
            <v>18</v>
          </cell>
          <cell r="BN1145">
            <v>16.5</v>
          </cell>
          <cell r="BZ1145">
            <v>40.08</v>
          </cell>
          <cell r="CF1145">
            <v>12.3</v>
          </cell>
          <cell r="CL1145">
            <v>10.199999999999999</v>
          </cell>
          <cell r="CR1145">
            <v>14.7</v>
          </cell>
          <cell r="CX1145">
            <v>14.7</v>
          </cell>
          <cell r="DD1145">
            <v>12.99</v>
          </cell>
        </row>
        <row r="1146">
          <cell r="E1146">
            <v>250</v>
          </cell>
          <cell r="F1146">
            <v>0</v>
          </cell>
          <cell r="L1146">
            <v>0</v>
          </cell>
          <cell r="R1146">
            <v>61.2</v>
          </cell>
          <cell r="X1146">
            <v>61.2</v>
          </cell>
          <cell r="AD1146">
            <v>59.4</v>
          </cell>
          <cell r="AJ1146">
            <v>52.2</v>
          </cell>
          <cell r="AP1146">
            <v>70.2</v>
          </cell>
          <cell r="AV1146">
            <v>90.9</v>
          </cell>
          <cell r="BB1146">
            <v>34.200000000000003</v>
          </cell>
          <cell r="BH1146">
            <v>87.3</v>
          </cell>
          <cell r="BN1146">
            <v>74.7</v>
          </cell>
          <cell r="BZ1146">
            <v>138.6</v>
          </cell>
          <cell r="CF1146">
            <v>83.7</v>
          </cell>
          <cell r="CL1146">
            <v>80.099999999999994</v>
          </cell>
          <cell r="CR1146">
            <v>85.5</v>
          </cell>
          <cell r="CX1146">
            <v>85.5</v>
          </cell>
          <cell r="DD1146">
            <v>59.4</v>
          </cell>
        </row>
        <row r="1147">
          <cell r="E1147">
            <v>144.44</v>
          </cell>
          <cell r="F1147">
            <v>159</v>
          </cell>
          <cell r="L1147">
            <v>126</v>
          </cell>
          <cell r="R1147">
            <v>132</v>
          </cell>
          <cell r="X1147">
            <v>135</v>
          </cell>
          <cell r="AD1147">
            <v>129</v>
          </cell>
          <cell r="AJ1147">
            <v>0</v>
          </cell>
          <cell r="AP1147">
            <v>87</v>
          </cell>
          <cell r="AV1147">
            <v>87</v>
          </cell>
          <cell r="BB1147">
            <v>91.08</v>
          </cell>
          <cell r="BH1147">
            <v>81</v>
          </cell>
          <cell r="BN1147">
            <v>87.3</v>
          </cell>
          <cell r="BZ1147">
            <v>228</v>
          </cell>
          <cell r="CF1147">
            <v>90.9</v>
          </cell>
          <cell r="CL1147">
            <v>92.1</v>
          </cell>
          <cell r="CR1147">
            <v>90</v>
          </cell>
          <cell r="CX1147">
            <v>90.3</v>
          </cell>
          <cell r="DD1147">
            <v>107.1</v>
          </cell>
        </row>
        <row r="1148">
          <cell r="E1148">
            <v>289</v>
          </cell>
          <cell r="F1148">
            <v>192</v>
          </cell>
          <cell r="L1148">
            <v>207</v>
          </cell>
          <cell r="R1148">
            <v>219</v>
          </cell>
          <cell r="X1148">
            <v>204</v>
          </cell>
          <cell r="AD1148">
            <v>198</v>
          </cell>
          <cell r="AJ1148">
            <v>42</v>
          </cell>
          <cell r="AP1148">
            <v>75</v>
          </cell>
          <cell r="AV1148">
            <v>168</v>
          </cell>
          <cell r="BB1148">
            <v>132</v>
          </cell>
          <cell r="BH1148">
            <v>150</v>
          </cell>
          <cell r="BN1148">
            <v>159</v>
          </cell>
          <cell r="BZ1148">
            <v>420.6</v>
          </cell>
          <cell r="CF1148">
            <v>215.28</v>
          </cell>
          <cell r="CL1148">
            <v>217.5</v>
          </cell>
          <cell r="CR1148">
            <v>184.5</v>
          </cell>
          <cell r="CX1148">
            <v>180</v>
          </cell>
          <cell r="DD1148">
            <v>153.30000000000001</v>
          </cell>
        </row>
        <row r="1149">
          <cell r="E1149">
            <v>1018.89</v>
          </cell>
          <cell r="CX1149">
            <v>12</v>
          </cell>
          <cell r="DD1149">
            <v>108</v>
          </cell>
        </row>
        <row r="1150">
          <cell r="E1150">
            <v>222.5</v>
          </cell>
          <cell r="F1150">
            <v>162</v>
          </cell>
          <cell r="L1150">
            <v>71.7</v>
          </cell>
          <cell r="R1150">
            <v>78</v>
          </cell>
          <cell r="X1150">
            <v>79.2</v>
          </cell>
          <cell r="AD1150">
            <v>74.7</v>
          </cell>
          <cell r="AJ1150">
            <v>76.2</v>
          </cell>
          <cell r="AP1150">
            <v>66.900000000000006</v>
          </cell>
          <cell r="AV1150">
            <v>63.6</v>
          </cell>
          <cell r="BB1150">
            <v>45</v>
          </cell>
          <cell r="BH1150">
            <v>48</v>
          </cell>
          <cell r="BN1150">
            <v>46.44</v>
          </cell>
          <cell r="BZ1150">
            <v>163.5</v>
          </cell>
          <cell r="CF1150">
            <v>51</v>
          </cell>
          <cell r="CL1150">
            <v>73.8</v>
          </cell>
          <cell r="CR1150">
            <v>77.099999999999994</v>
          </cell>
          <cell r="CX1150">
            <v>159</v>
          </cell>
          <cell r="DD1150">
            <v>201</v>
          </cell>
        </row>
        <row r="1151">
          <cell r="E1151">
            <v>144</v>
          </cell>
          <cell r="F1151">
            <v>102.6</v>
          </cell>
          <cell r="L1151">
            <v>93.6</v>
          </cell>
          <cell r="R1151">
            <v>64</v>
          </cell>
          <cell r="X1151">
            <v>76</v>
          </cell>
          <cell r="AD1151">
            <v>76</v>
          </cell>
          <cell r="AJ1151">
            <v>64</v>
          </cell>
          <cell r="AP1151">
            <v>64</v>
          </cell>
          <cell r="AV1151">
            <v>64</v>
          </cell>
          <cell r="BB1151">
            <v>64</v>
          </cell>
          <cell r="BH1151">
            <v>0</v>
          </cell>
          <cell r="BN1151">
            <v>104</v>
          </cell>
          <cell r="BZ1151">
            <v>236</v>
          </cell>
          <cell r="CF1151">
            <v>112</v>
          </cell>
          <cell r="CL1151">
            <v>112</v>
          </cell>
          <cell r="CR1151">
            <v>124</v>
          </cell>
          <cell r="CX1151">
            <v>106</v>
          </cell>
          <cell r="DD1151">
            <v>112</v>
          </cell>
        </row>
        <row r="1152">
          <cell r="E1152">
            <v>222.22</v>
          </cell>
          <cell r="AP1152">
            <v>34.08</v>
          </cell>
          <cell r="AV1152">
            <v>0</v>
          </cell>
          <cell r="BB1152">
            <v>17.12</v>
          </cell>
          <cell r="BH1152">
            <v>40</v>
          </cell>
          <cell r="BN1152">
            <v>15.84</v>
          </cell>
          <cell r="BT1152">
            <v>14.72</v>
          </cell>
          <cell r="BZ1152">
            <v>14.72</v>
          </cell>
          <cell r="CF1152">
            <v>15</v>
          </cell>
          <cell r="CL1152">
            <v>15</v>
          </cell>
          <cell r="CR1152">
            <v>3</v>
          </cell>
          <cell r="CX1152">
            <v>30</v>
          </cell>
          <cell r="DD1152">
            <v>3</v>
          </cell>
        </row>
        <row r="1153">
          <cell r="E1153">
            <v>165</v>
          </cell>
          <cell r="F1153">
            <v>5.2</v>
          </cell>
          <cell r="L1153">
            <v>81.44</v>
          </cell>
          <cell r="R1153">
            <v>87.68</v>
          </cell>
          <cell r="X1153">
            <v>87.68</v>
          </cell>
          <cell r="AD1153">
            <v>87.2</v>
          </cell>
          <cell r="AJ1153">
            <v>91.2</v>
          </cell>
          <cell r="AP1153">
            <v>102.32</v>
          </cell>
          <cell r="AV1153">
            <v>96.32</v>
          </cell>
          <cell r="BB1153">
            <v>93.36</v>
          </cell>
          <cell r="BH1153">
            <v>103.68</v>
          </cell>
          <cell r="BN1153">
            <v>86.64</v>
          </cell>
          <cell r="BZ1153">
            <v>214.32</v>
          </cell>
          <cell r="CF1153">
            <v>96.88</v>
          </cell>
          <cell r="CL1153">
            <v>11.36</v>
          </cell>
          <cell r="CR1153">
            <v>109.36</v>
          </cell>
          <cell r="CX1153">
            <v>112.08</v>
          </cell>
          <cell r="DD1153">
            <v>102.72</v>
          </cell>
        </row>
        <row r="1154">
          <cell r="E1154">
            <v>167</v>
          </cell>
          <cell r="F1154">
            <v>76.2</v>
          </cell>
          <cell r="L1154">
            <v>113.7</v>
          </cell>
          <cell r="R1154">
            <v>101.1</v>
          </cell>
          <cell r="X1154">
            <v>102</v>
          </cell>
          <cell r="AD1154">
            <v>91.8</v>
          </cell>
          <cell r="AJ1154">
            <v>102.3</v>
          </cell>
          <cell r="AP1154">
            <v>99.9</v>
          </cell>
          <cell r="AV1154">
            <v>28.8</v>
          </cell>
          <cell r="BB1154">
            <v>59.1</v>
          </cell>
          <cell r="BH1154">
            <v>60</v>
          </cell>
          <cell r="BN1154">
            <v>0</v>
          </cell>
          <cell r="BZ1154">
            <v>186</v>
          </cell>
          <cell r="CF1154">
            <v>92.1</v>
          </cell>
          <cell r="CL1154">
            <v>97.5</v>
          </cell>
          <cell r="CR1154">
            <v>112.8</v>
          </cell>
          <cell r="CX1154">
            <v>102.3</v>
          </cell>
          <cell r="DD1154">
            <v>98.7</v>
          </cell>
        </row>
        <row r="1155">
          <cell r="E1155">
            <v>209</v>
          </cell>
          <cell r="F1155">
            <v>1.62</v>
          </cell>
          <cell r="L1155">
            <v>121.8</v>
          </cell>
          <cell r="R1155">
            <v>159.6</v>
          </cell>
          <cell r="X1155">
            <v>191.4</v>
          </cell>
          <cell r="AD1155">
            <v>230.4</v>
          </cell>
          <cell r="AJ1155">
            <v>258.60000000000002</v>
          </cell>
          <cell r="AP1155">
            <v>102</v>
          </cell>
          <cell r="AV1155">
            <v>43.8</v>
          </cell>
          <cell r="BB1155">
            <v>37.200000000000003</v>
          </cell>
          <cell r="BH1155">
            <v>48.6</v>
          </cell>
          <cell r="BN1155">
            <v>134.4</v>
          </cell>
          <cell r="BZ1155">
            <v>280.20000000000005</v>
          </cell>
          <cell r="CF1155">
            <v>20.399999999999999</v>
          </cell>
          <cell r="CL1155">
            <v>24.6</v>
          </cell>
          <cell r="CR1155">
            <v>20.399999999999999</v>
          </cell>
          <cell r="CX1155">
            <v>99</v>
          </cell>
          <cell r="DD1155">
            <v>97.8</v>
          </cell>
        </row>
        <row r="1156">
          <cell r="E1156">
            <v>148.5</v>
          </cell>
          <cell r="F1156">
            <v>14.4</v>
          </cell>
          <cell r="L1156">
            <v>29.4</v>
          </cell>
          <cell r="R1156">
            <v>119.4</v>
          </cell>
          <cell r="X1156">
            <v>136.19999999999999</v>
          </cell>
          <cell r="AD1156">
            <v>168.9</v>
          </cell>
          <cell r="AJ1156">
            <v>168.9</v>
          </cell>
          <cell r="AP1156">
            <v>107.1</v>
          </cell>
          <cell r="AV1156">
            <v>52.2</v>
          </cell>
          <cell r="BB1156">
            <v>16.53</v>
          </cell>
          <cell r="BH1156">
            <v>12</v>
          </cell>
          <cell r="BN1156">
            <v>14.7</v>
          </cell>
          <cell r="BZ1156">
            <v>72</v>
          </cell>
          <cell r="CF1156">
            <v>59.73</v>
          </cell>
          <cell r="CL1156">
            <v>80.099999999999994</v>
          </cell>
          <cell r="CR1156">
            <v>104.1</v>
          </cell>
          <cell r="CX1156">
            <v>99.6</v>
          </cell>
          <cell r="DD1156">
            <v>96.9</v>
          </cell>
        </row>
        <row r="1157">
          <cell r="E1157">
            <v>280</v>
          </cell>
          <cell r="F1157">
            <v>305.60000000000002</v>
          </cell>
          <cell r="L1157">
            <v>294.39999999999998</v>
          </cell>
          <cell r="R1157">
            <v>283.2</v>
          </cell>
          <cell r="X1157">
            <v>302.39999999999998</v>
          </cell>
          <cell r="AD1157">
            <v>0</v>
          </cell>
          <cell r="AJ1157">
            <v>296</v>
          </cell>
          <cell r="AP1157">
            <v>295.2</v>
          </cell>
          <cell r="AV1157">
            <v>268</v>
          </cell>
          <cell r="BB1157">
            <v>203.2</v>
          </cell>
          <cell r="BH1157">
            <v>196</v>
          </cell>
          <cell r="BN1157">
            <v>0</v>
          </cell>
          <cell r="BZ1157">
            <v>336</v>
          </cell>
          <cell r="CF1157">
            <v>345.6</v>
          </cell>
          <cell r="CL1157">
            <v>343.2</v>
          </cell>
          <cell r="CR1157">
            <v>348</v>
          </cell>
          <cell r="CX1157">
            <v>348</v>
          </cell>
          <cell r="DD1157">
            <v>328</v>
          </cell>
        </row>
        <row r="1158">
          <cell r="E1158">
            <v>150</v>
          </cell>
          <cell r="F1158">
            <v>46</v>
          </cell>
          <cell r="L1158">
            <v>106</v>
          </cell>
          <cell r="R1158">
            <v>198</v>
          </cell>
          <cell r="X1158">
            <v>248</v>
          </cell>
          <cell r="AD1158">
            <v>210</v>
          </cell>
          <cell r="AJ1158">
            <v>200</v>
          </cell>
          <cell r="AP1158">
            <v>220</v>
          </cell>
          <cell r="AV1158">
            <v>216</v>
          </cell>
          <cell r="BB1158">
            <v>20</v>
          </cell>
          <cell r="BH1158">
            <v>10</v>
          </cell>
          <cell r="BN1158">
            <v>28.8</v>
          </cell>
          <cell r="BZ1158">
            <v>318.2</v>
          </cell>
          <cell r="CF1158">
            <v>237.6</v>
          </cell>
          <cell r="CL1158">
            <v>245</v>
          </cell>
          <cell r="CR1158">
            <v>131.6</v>
          </cell>
          <cell r="CX1158">
            <v>125.4</v>
          </cell>
          <cell r="DD1158">
            <v>183.6</v>
          </cell>
        </row>
        <row r="1159">
          <cell r="E1159">
            <v>178</v>
          </cell>
          <cell r="F1159">
            <v>0</v>
          </cell>
          <cell r="L1159">
            <v>0</v>
          </cell>
          <cell r="R1159">
            <v>0</v>
          </cell>
          <cell r="X1159">
            <v>0</v>
          </cell>
          <cell r="AD1159">
            <v>0</v>
          </cell>
          <cell r="AJ1159">
            <v>0</v>
          </cell>
          <cell r="AP1159">
            <v>0</v>
          </cell>
          <cell r="AV1159">
            <v>0</v>
          </cell>
          <cell r="BB1159">
            <v>0</v>
          </cell>
          <cell r="BH1159">
            <v>0</v>
          </cell>
          <cell r="BN1159">
            <v>0</v>
          </cell>
          <cell r="BZ1159">
            <v>69.599999999999994</v>
          </cell>
          <cell r="CF1159">
            <v>91</v>
          </cell>
          <cell r="CL1159">
            <v>116.4</v>
          </cell>
          <cell r="CR1159">
            <v>110.8</v>
          </cell>
          <cell r="CX1159">
            <v>14</v>
          </cell>
          <cell r="DD1159">
            <v>80</v>
          </cell>
        </row>
        <row r="1160">
          <cell r="E1160">
            <v>181.5</v>
          </cell>
          <cell r="F1160">
            <v>126</v>
          </cell>
          <cell r="L1160">
            <v>179.1</v>
          </cell>
          <cell r="R1160">
            <v>276</v>
          </cell>
          <cell r="X1160">
            <v>309.3</v>
          </cell>
          <cell r="AD1160">
            <v>253.5</v>
          </cell>
          <cell r="AJ1160">
            <v>304.8</v>
          </cell>
          <cell r="AP1160">
            <v>306</v>
          </cell>
          <cell r="AV1160">
            <v>261.89999999999998</v>
          </cell>
          <cell r="BB1160">
            <v>281.7</v>
          </cell>
          <cell r="BH1160">
            <v>342</v>
          </cell>
          <cell r="BN1160">
            <v>311.39999999999998</v>
          </cell>
          <cell r="BZ1160">
            <v>302.39999999999998</v>
          </cell>
          <cell r="CF1160">
            <v>306.60000000000002</v>
          </cell>
          <cell r="CL1160">
            <v>339.6</v>
          </cell>
          <cell r="CR1160">
            <v>325.2</v>
          </cell>
          <cell r="CX1160">
            <v>354</v>
          </cell>
          <cell r="DD1160">
            <v>349.2</v>
          </cell>
        </row>
        <row r="1161">
          <cell r="E1161">
            <v>157.77777777777777</v>
          </cell>
          <cell r="F1161">
            <v>48</v>
          </cell>
          <cell r="L1161">
            <v>39</v>
          </cell>
          <cell r="R1161">
            <v>33</v>
          </cell>
          <cell r="X1161">
            <v>51</v>
          </cell>
          <cell r="AD1161">
            <v>45</v>
          </cell>
          <cell r="AJ1161">
            <v>0</v>
          </cell>
          <cell r="AP1161">
            <v>0</v>
          </cell>
          <cell r="AV1161">
            <v>33</v>
          </cell>
          <cell r="BB1161">
            <v>24</v>
          </cell>
          <cell r="BH1161">
            <v>27</v>
          </cell>
          <cell r="BN1161">
            <v>24</v>
          </cell>
          <cell r="BZ1161">
            <v>84</v>
          </cell>
          <cell r="CF1161">
            <v>45</v>
          </cell>
          <cell r="CL1161">
            <v>48</v>
          </cell>
          <cell r="CR1161">
            <v>42</v>
          </cell>
          <cell r="CX1161">
            <v>45</v>
          </cell>
          <cell r="DD1161">
            <v>39</v>
          </cell>
        </row>
        <row r="1162">
          <cell r="E1162">
            <v>289</v>
          </cell>
          <cell r="F1162">
            <v>191.1</v>
          </cell>
          <cell r="L1162">
            <v>127.8</v>
          </cell>
          <cell r="R1162">
            <v>251.4</v>
          </cell>
          <cell r="X1162">
            <v>293.7</v>
          </cell>
          <cell r="AD1162">
            <v>294.3</v>
          </cell>
          <cell r="AJ1162">
            <v>327.9</v>
          </cell>
          <cell r="AP1162">
            <v>218.1</v>
          </cell>
          <cell r="AV1162">
            <v>129.44999999999999</v>
          </cell>
          <cell r="BB1162">
            <v>93</v>
          </cell>
          <cell r="BH1162">
            <v>222</v>
          </cell>
          <cell r="BN1162">
            <v>207.18</v>
          </cell>
          <cell r="BZ1162">
            <v>450.9</v>
          </cell>
          <cell r="CF1162">
            <v>0</v>
          </cell>
          <cell r="CL1162">
            <v>207.3</v>
          </cell>
          <cell r="CR1162">
            <v>313.05</v>
          </cell>
          <cell r="CX1162">
            <v>367.32</v>
          </cell>
          <cell r="DD1162">
            <v>113.7</v>
          </cell>
        </row>
        <row r="1163">
          <cell r="E1163">
            <v>666.7</v>
          </cell>
          <cell r="F1163">
            <v>116</v>
          </cell>
          <cell r="L1163">
            <v>132</v>
          </cell>
          <cell r="R1163">
            <v>130</v>
          </cell>
          <cell r="X1163">
            <v>124</v>
          </cell>
          <cell r="AD1163">
            <v>130</v>
          </cell>
          <cell r="AJ1163">
            <v>142</v>
          </cell>
          <cell r="AP1163">
            <v>134</v>
          </cell>
          <cell r="AV1163">
            <v>128</v>
          </cell>
          <cell r="BB1163">
            <v>130</v>
          </cell>
          <cell r="BH1163">
            <v>144</v>
          </cell>
          <cell r="BN1163">
            <v>134</v>
          </cell>
          <cell r="BZ1163">
            <v>270</v>
          </cell>
          <cell r="CF1163">
            <v>148</v>
          </cell>
          <cell r="CL1163">
            <v>169</v>
          </cell>
          <cell r="CR1163">
            <v>148</v>
          </cell>
          <cell r="CX1163">
            <v>166</v>
          </cell>
          <cell r="DD1163">
            <v>176</v>
          </cell>
        </row>
        <row r="1164">
          <cell r="E1164">
            <v>411.1</v>
          </cell>
          <cell r="F1164">
            <v>244.8</v>
          </cell>
          <cell r="L1164">
            <v>192</v>
          </cell>
          <cell r="R1164">
            <v>206.4</v>
          </cell>
          <cell r="X1164">
            <v>267.60000000000002</v>
          </cell>
          <cell r="AD1164">
            <v>17.04</v>
          </cell>
          <cell r="AJ1164">
            <v>34.799999999999997</v>
          </cell>
          <cell r="AP1164">
            <v>32.4</v>
          </cell>
          <cell r="AV1164">
            <v>25.2</v>
          </cell>
          <cell r="BB1164">
            <v>54</v>
          </cell>
          <cell r="BH1164">
            <v>255.6</v>
          </cell>
          <cell r="BN1164">
            <v>225.6</v>
          </cell>
          <cell r="BZ1164">
            <v>499.2</v>
          </cell>
          <cell r="CF1164">
            <v>246</v>
          </cell>
          <cell r="CL1164">
            <v>56.46</v>
          </cell>
          <cell r="CR1164">
            <v>57.6</v>
          </cell>
          <cell r="CX1164">
            <v>60</v>
          </cell>
          <cell r="DD1164">
            <v>62.4</v>
          </cell>
        </row>
        <row r="1165">
          <cell r="E1165">
            <v>180</v>
          </cell>
          <cell r="F1165">
            <v>0</v>
          </cell>
          <cell r="L1165">
            <v>0</v>
          </cell>
          <cell r="R1165">
            <v>0</v>
          </cell>
          <cell r="X1165">
            <v>30</v>
          </cell>
          <cell r="AD1165">
            <v>26</v>
          </cell>
          <cell r="AJ1165">
            <v>50</v>
          </cell>
          <cell r="AP1165">
            <v>104</v>
          </cell>
          <cell r="AV1165">
            <v>24</v>
          </cell>
          <cell r="BB1165">
            <v>24</v>
          </cell>
          <cell r="BH1165">
            <v>16</v>
          </cell>
          <cell r="BN1165">
            <v>126.6</v>
          </cell>
          <cell r="BZ1165">
            <v>262.2</v>
          </cell>
          <cell r="CF1165">
            <v>33.200000000000003</v>
          </cell>
          <cell r="CL1165">
            <v>21.8</v>
          </cell>
          <cell r="CR1165">
            <v>48.8</v>
          </cell>
          <cell r="CX1165">
            <v>121.4</v>
          </cell>
          <cell r="DD1165">
            <v>86</v>
          </cell>
        </row>
        <row r="1166">
          <cell r="E1166">
            <v>133.30000000000001</v>
          </cell>
          <cell r="F1166">
            <v>0.8</v>
          </cell>
          <cell r="L1166">
            <v>70.400000000000006</v>
          </cell>
          <cell r="R1166">
            <v>70.8</v>
          </cell>
          <cell r="X1166">
            <v>72.400000000000006</v>
          </cell>
          <cell r="AD1166">
            <v>76.400000000000006</v>
          </cell>
          <cell r="AJ1166">
            <v>86</v>
          </cell>
          <cell r="AP1166">
            <v>80.349999999999994</v>
          </cell>
          <cell r="AV1166">
            <v>84.75</v>
          </cell>
          <cell r="BB1166">
            <v>85.15</v>
          </cell>
          <cell r="BH1166">
            <v>67.95</v>
          </cell>
          <cell r="BN1166">
            <v>69.55</v>
          </cell>
          <cell r="BZ1166">
            <v>155.5</v>
          </cell>
          <cell r="CF1166">
            <v>79.95</v>
          </cell>
          <cell r="CL1166">
            <v>75.95</v>
          </cell>
          <cell r="CR1166">
            <v>83.15</v>
          </cell>
          <cell r="CX1166">
            <v>77.95</v>
          </cell>
          <cell r="DD1166">
            <v>0</v>
          </cell>
        </row>
        <row r="1167">
          <cell r="E1167">
            <v>162.19999999999999</v>
          </cell>
          <cell r="F1167">
            <v>28</v>
          </cell>
          <cell r="L1167">
            <v>30</v>
          </cell>
          <cell r="R1167">
            <v>30</v>
          </cell>
          <cell r="X1167">
            <v>170</v>
          </cell>
          <cell r="AD1167">
            <v>140</v>
          </cell>
          <cell r="AJ1167">
            <v>12</v>
          </cell>
          <cell r="AP1167">
            <v>140</v>
          </cell>
          <cell r="AV1167">
            <v>34</v>
          </cell>
          <cell r="BB1167">
            <v>20</v>
          </cell>
          <cell r="BH1167">
            <v>24</v>
          </cell>
          <cell r="BN1167">
            <v>0.4</v>
          </cell>
          <cell r="BZ1167">
            <v>4</v>
          </cell>
          <cell r="CF1167">
            <v>0</v>
          </cell>
          <cell r="CL1167">
            <v>0</v>
          </cell>
          <cell r="CR1167">
            <v>0</v>
          </cell>
          <cell r="CX1167">
            <v>0</v>
          </cell>
          <cell r="DD1167">
            <v>0</v>
          </cell>
        </row>
        <row r="1168">
          <cell r="E1168">
            <v>166.7</v>
          </cell>
          <cell r="F1168">
            <v>2.952</v>
          </cell>
          <cell r="L1168">
            <v>1.8720000000000001</v>
          </cell>
          <cell r="R1168">
            <v>1.6830000000000001</v>
          </cell>
          <cell r="X1168">
            <v>0</v>
          </cell>
          <cell r="AD1168">
            <v>110.8</v>
          </cell>
          <cell r="AJ1168">
            <v>90</v>
          </cell>
          <cell r="AP1168">
            <v>124.8</v>
          </cell>
          <cell r="AV1168">
            <v>112.4</v>
          </cell>
          <cell r="BB1168">
            <v>136</v>
          </cell>
          <cell r="BH1168">
            <v>111.6</v>
          </cell>
          <cell r="BN1168">
            <v>112</v>
          </cell>
          <cell r="BZ1168">
            <v>233.6</v>
          </cell>
          <cell r="CF1168">
            <v>70.8</v>
          </cell>
          <cell r="CL1168">
            <v>1.6</v>
          </cell>
          <cell r="CR1168">
            <v>63</v>
          </cell>
          <cell r="CX1168">
            <v>120</v>
          </cell>
          <cell r="DD1168">
            <v>70.400000000000006</v>
          </cell>
        </row>
        <row r="1169">
          <cell r="E1169">
            <v>166.7</v>
          </cell>
          <cell r="F1169">
            <v>12</v>
          </cell>
          <cell r="L1169">
            <v>15</v>
          </cell>
          <cell r="R1169">
            <v>12</v>
          </cell>
          <cell r="X1169">
            <v>0</v>
          </cell>
          <cell r="AD1169">
            <v>24</v>
          </cell>
          <cell r="AJ1169">
            <v>24</v>
          </cell>
          <cell r="AP1169">
            <v>24</v>
          </cell>
          <cell r="AV1169">
            <v>24</v>
          </cell>
          <cell r="BB1169">
            <v>0</v>
          </cell>
          <cell r="BH1169">
            <v>30</v>
          </cell>
          <cell r="BN1169">
            <v>18</v>
          </cell>
          <cell r="BZ1169">
            <v>42</v>
          </cell>
          <cell r="CF1169">
            <v>18</v>
          </cell>
          <cell r="CL1169">
            <v>21</v>
          </cell>
          <cell r="CR1169">
            <v>39</v>
          </cell>
          <cell r="CX1169">
            <v>42</v>
          </cell>
          <cell r="DD1169">
            <v>51</v>
          </cell>
        </row>
        <row r="1170">
          <cell r="E1170">
            <v>256</v>
          </cell>
          <cell r="F1170">
            <v>57.6</v>
          </cell>
          <cell r="L1170">
            <v>72.3</v>
          </cell>
          <cell r="R1170">
            <v>74.400000000000006</v>
          </cell>
          <cell r="X1170">
            <v>74.400000000000006</v>
          </cell>
          <cell r="AD1170">
            <v>51</v>
          </cell>
          <cell r="AJ1170">
            <v>38.1</v>
          </cell>
          <cell r="AP1170">
            <v>106.8</v>
          </cell>
          <cell r="AV1170">
            <v>114</v>
          </cell>
          <cell r="BB1170">
            <v>93</v>
          </cell>
          <cell r="BH1170">
            <v>0</v>
          </cell>
          <cell r="BN1170">
            <v>156.30000000000001</v>
          </cell>
          <cell r="BZ1170">
            <v>222</v>
          </cell>
          <cell r="CF1170">
            <v>35.4</v>
          </cell>
          <cell r="CL1170">
            <v>57</v>
          </cell>
          <cell r="CR1170">
            <v>96.6</v>
          </cell>
          <cell r="CX1170">
            <v>178.8</v>
          </cell>
          <cell r="DD1170">
            <v>202.5</v>
          </cell>
        </row>
        <row r="1171">
          <cell r="E1171">
            <v>300</v>
          </cell>
          <cell r="F1171">
            <v>30</v>
          </cell>
          <cell r="L1171">
            <v>30.5</v>
          </cell>
          <cell r="R1171">
            <v>0</v>
          </cell>
          <cell r="X1171">
            <v>24</v>
          </cell>
          <cell r="AD1171">
            <v>25.6</v>
          </cell>
          <cell r="AJ1171">
            <v>32</v>
          </cell>
          <cell r="AP1171">
            <v>24.8</v>
          </cell>
          <cell r="AV1171">
            <v>26.4</v>
          </cell>
          <cell r="BB1171">
            <v>42.4</v>
          </cell>
          <cell r="BH1171">
            <v>35.200000000000003</v>
          </cell>
          <cell r="BN1171">
            <v>35.200000000000003</v>
          </cell>
          <cell r="BZ1171">
            <v>248</v>
          </cell>
          <cell r="CF1171">
            <v>180.8</v>
          </cell>
          <cell r="CL1171">
            <v>184</v>
          </cell>
          <cell r="CR1171">
            <v>196.8</v>
          </cell>
          <cell r="CX1171">
            <v>199.2</v>
          </cell>
          <cell r="DD1171">
            <v>209.6</v>
          </cell>
        </row>
        <row r="1172">
          <cell r="E1172">
            <v>444.4</v>
          </cell>
          <cell r="F1172">
            <v>280</v>
          </cell>
          <cell r="L1172">
            <v>280</v>
          </cell>
          <cell r="R1172">
            <v>220</v>
          </cell>
          <cell r="X1172">
            <v>240</v>
          </cell>
          <cell r="AD1172">
            <v>260</v>
          </cell>
          <cell r="AJ1172">
            <v>280</v>
          </cell>
          <cell r="AP1172">
            <v>240</v>
          </cell>
          <cell r="AV1172">
            <v>240</v>
          </cell>
          <cell r="BB1172">
            <v>260</v>
          </cell>
          <cell r="BH1172">
            <v>260</v>
          </cell>
          <cell r="BN1172">
            <v>288</v>
          </cell>
          <cell r="BZ1172">
            <v>560</v>
          </cell>
          <cell r="CF1172">
            <v>272</v>
          </cell>
          <cell r="CL1172">
            <v>252</v>
          </cell>
          <cell r="CR1172">
            <v>232</v>
          </cell>
          <cell r="CX1172">
            <v>256</v>
          </cell>
          <cell r="DD1172">
            <v>248</v>
          </cell>
        </row>
        <row r="1173">
          <cell r="E1173">
            <v>134.4</v>
          </cell>
          <cell r="F1173">
            <v>69.3</v>
          </cell>
          <cell r="L1173">
            <v>63</v>
          </cell>
          <cell r="R1173">
            <v>60</v>
          </cell>
          <cell r="X1173">
            <v>60</v>
          </cell>
          <cell r="AD1173">
            <v>72</v>
          </cell>
          <cell r="AJ1173">
            <v>72</v>
          </cell>
          <cell r="AP1173">
            <v>69</v>
          </cell>
          <cell r="AV1173">
            <v>75</v>
          </cell>
          <cell r="BB1173">
            <v>78</v>
          </cell>
          <cell r="BH1173">
            <v>78</v>
          </cell>
          <cell r="BN1173">
            <v>71.099999999999994</v>
          </cell>
          <cell r="BZ1173">
            <v>136.19999999999999</v>
          </cell>
          <cell r="CF1173">
            <v>65.099999999999994</v>
          </cell>
          <cell r="CL1173">
            <v>21</v>
          </cell>
          <cell r="CR1173">
            <v>62.1</v>
          </cell>
          <cell r="CX1173">
            <v>52.2</v>
          </cell>
          <cell r="DD1173">
            <v>82.8</v>
          </cell>
        </row>
        <row r="1174">
          <cell r="E1174">
            <v>202</v>
          </cell>
          <cell r="F1174">
            <v>9.8000000000000007</v>
          </cell>
          <cell r="L1174">
            <v>90</v>
          </cell>
          <cell r="R1174">
            <v>70.400000000000006</v>
          </cell>
          <cell r="X1174">
            <v>36.4</v>
          </cell>
          <cell r="AD1174">
            <v>36</v>
          </cell>
          <cell r="AJ1174">
            <v>0</v>
          </cell>
          <cell r="AP1174">
            <v>38</v>
          </cell>
          <cell r="AV1174">
            <v>95.6</v>
          </cell>
          <cell r="BB1174">
            <v>87.6</v>
          </cell>
          <cell r="BH1174">
            <v>99.76</v>
          </cell>
          <cell r="BN1174">
            <v>113.68</v>
          </cell>
          <cell r="BZ1174">
            <v>322.72000000000003</v>
          </cell>
          <cell r="CF1174">
            <v>38.08</v>
          </cell>
          <cell r="CL1174">
            <v>36.64</v>
          </cell>
          <cell r="CR1174">
            <v>69.2</v>
          </cell>
          <cell r="CX1174">
            <v>88.56</v>
          </cell>
          <cell r="DD1174">
            <v>78.8</v>
          </cell>
        </row>
        <row r="1175">
          <cell r="E1175">
            <v>133.30000000000001</v>
          </cell>
          <cell r="F1175">
            <v>2.8</v>
          </cell>
          <cell r="L1175">
            <v>3.8</v>
          </cell>
          <cell r="R1175">
            <v>79</v>
          </cell>
          <cell r="X1175">
            <v>10.199999999999999</v>
          </cell>
          <cell r="AD1175">
            <v>10.8</v>
          </cell>
          <cell r="AJ1175">
            <v>88</v>
          </cell>
          <cell r="AP1175">
            <v>81.400000000000006</v>
          </cell>
          <cell r="AV1175">
            <v>100</v>
          </cell>
          <cell r="BB1175">
            <v>82</v>
          </cell>
          <cell r="BH1175">
            <v>94</v>
          </cell>
          <cell r="BN1175">
            <v>91.4</v>
          </cell>
          <cell r="BZ1175">
            <v>211.12</v>
          </cell>
          <cell r="CF1175">
            <v>109.8</v>
          </cell>
          <cell r="CL1175">
            <v>107.8</v>
          </cell>
          <cell r="CR1175">
            <v>2.8</v>
          </cell>
          <cell r="CX1175">
            <v>122.2</v>
          </cell>
          <cell r="DD1175">
            <v>120</v>
          </cell>
        </row>
        <row r="1176">
          <cell r="E1176">
            <v>622.20000000000005</v>
          </cell>
          <cell r="F1176">
            <v>102</v>
          </cell>
          <cell r="L1176">
            <v>30</v>
          </cell>
          <cell r="R1176">
            <v>96</v>
          </cell>
          <cell r="X1176">
            <v>840</v>
          </cell>
          <cell r="AD1176">
            <v>108</v>
          </cell>
          <cell r="AJ1176">
            <v>0</v>
          </cell>
          <cell r="AP1176">
            <v>187.2</v>
          </cell>
          <cell r="AV1176">
            <v>28.8</v>
          </cell>
          <cell r="BB1176">
            <v>60</v>
          </cell>
          <cell r="BH1176">
            <v>120</v>
          </cell>
          <cell r="BN1176">
            <v>108</v>
          </cell>
          <cell r="BZ1176">
            <v>270</v>
          </cell>
          <cell r="CF1176">
            <v>90</v>
          </cell>
          <cell r="CL1176">
            <v>24</v>
          </cell>
          <cell r="CR1176">
            <v>108</v>
          </cell>
          <cell r="CX1176">
            <v>150</v>
          </cell>
          <cell r="DD1176">
            <v>123.6</v>
          </cell>
        </row>
        <row r="1177">
          <cell r="E1177">
            <v>466.67</v>
          </cell>
          <cell r="F1177">
            <v>256.5</v>
          </cell>
          <cell r="L1177">
            <v>273.3</v>
          </cell>
          <cell r="R1177">
            <v>264</v>
          </cell>
          <cell r="X1177">
            <v>255</v>
          </cell>
          <cell r="AD1177">
            <v>255</v>
          </cell>
          <cell r="AJ1177">
            <v>255</v>
          </cell>
          <cell r="AP1177">
            <v>225</v>
          </cell>
          <cell r="AV1177">
            <v>225</v>
          </cell>
          <cell r="BB1177">
            <v>225</v>
          </cell>
          <cell r="BH1177">
            <v>225</v>
          </cell>
          <cell r="BN1177">
            <v>249</v>
          </cell>
          <cell r="BZ1177">
            <v>268</v>
          </cell>
          <cell r="CF1177">
            <v>20</v>
          </cell>
          <cell r="CL1177">
            <v>160</v>
          </cell>
          <cell r="CR1177">
            <v>40</v>
          </cell>
          <cell r="CX1177">
            <v>70</v>
          </cell>
          <cell r="DD1177">
            <v>50</v>
          </cell>
        </row>
        <row r="1178">
          <cell r="E1178">
            <v>266.7</v>
          </cell>
          <cell r="F1178">
            <v>114.6</v>
          </cell>
          <cell r="L1178">
            <v>176.6</v>
          </cell>
          <cell r="R1178">
            <v>184.4</v>
          </cell>
          <cell r="X1178">
            <v>0</v>
          </cell>
          <cell r="AD1178">
            <v>0</v>
          </cell>
          <cell r="AJ1178">
            <v>160</v>
          </cell>
          <cell r="AP1178">
            <v>272.8</v>
          </cell>
          <cell r="AV1178">
            <v>136</v>
          </cell>
          <cell r="BB1178">
            <v>160</v>
          </cell>
          <cell r="BH1178">
            <v>0</v>
          </cell>
          <cell r="BN1178">
            <v>168</v>
          </cell>
          <cell r="BZ1178">
            <v>346</v>
          </cell>
          <cell r="CF1178">
            <v>166</v>
          </cell>
          <cell r="CL1178">
            <v>132</v>
          </cell>
          <cell r="CR1178">
            <v>154</v>
          </cell>
          <cell r="CX1178">
            <v>150</v>
          </cell>
          <cell r="DD1178">
            <v>170</v>
          </cell>
        </row>
        <row r="1179">
          <cell r="E1179">
            <v>222.2</v>
          </cell>
          <cell r="F1179">
            <v>4.5</v>
          </cell>
          <cell r="L1179">
            <v>7.5</v>
          </cell>
          <cell r="R1179">
            <v>0</v>
          </cell>
          <cell r="X1179">
            <v>4.5</v>
          </cell>
          <cell r="AD1179">
            <v>75</v>
          </cell>
          <cell r="AJ1179">
            <v>63</v>
          </cell>
          <cell r="AP1179">
            <v>66</v>
          </cell>
          <cell r="AV1179">
            <v>6</v>
          </cell>
          <cell r="BB1179">
            <v>6.45</v>
          </cell>
          <cell r="BH1179">
            <v>0</v>
          </cell>
          <cell r="BN1179">
            <v>6</v>
          </cell>
          <cell r="BZ1179">
            <v>72</v>
          </cell>
          <cell r="CF1179">
            <v>7.5</v>
          </cell>
          <cell r="CL1179">
            <v>6</v>
          </cell>
          <cell r="CR1179">
            <v>6</v>
          </cell>
          <cell r="CX1179">
            <v>6</v>
          </cell>
          <cell r="DD1179">
            <v>163.5</v>
          </cell>
        </row>
        <row r="1180">
          <cell r="E1180">
            <v>196.7</v>
          </cell>
          <cell r="F1180">
            <v>163.80000000000001</v>
          </cell>
          <cell r="L1180">
            <v>140.69999999999999</v>
          </cell>
          <cell r="R1180">
            <v>142.80000000000001</v>
          </cell>
          <cell r="X1180">
            <v>149.4</v>
          </cell>
          <cell r="AD1180">
            <v>0</v>
          </cell>
          <cell r="AJ1180">
            <v>0</v>
          </cell>
          <cell r="AP1180">
            <v>201.3</v>
          </cell>
          <cell r="AV1180">
            <v>343.5</v>
          </cell>
          <cell r="BB1180">
            <v>160.80000000000001</v>
          </cell>
          <cell r="BH1180">
            <v>146.4</v>
          </cell>
          <cell r="BN1180">
            <v>142.80000000000001</v>
          </cell>
          <cell r="BZ1180">
            <v>286.2</v>
          </cell>
          <cell r="CF1180">
            <v>160.80000000000001</v>
          </cell>
          <cell r="CL1180">
            <v>138</v>
          </cell>
          <cell r="CR1180">
            <v>139.19999999999999</v>
          </cell>
          <cell r="CX1180">
            <v>152.4</v>
          </cell>
          <cell r="DD1180">
            <v>160.22999999999999</v>
          </cell>
        </row>
        <row r="1181">
          <cell r="E1181">
            <v>133.30000000000001</v>
          </cell>
          <cell r="F1181">
            <v>110</v>
          </cell>
          <cell r="L1181">
            <v>116.8</v>
          </cell>
          <cell r="R1181">
            <v>164.2</v>
          </cell>
          <cell r="X1181">
            <v>166</v>
          </cell>
          <cell r="AD1181">
            <v>168</v>
          </cell>
          <cell r="AJ1181">
            <v>130</v>
          </cell>
          <cell r="AP1181">
            <v>186</v>
          </cell>
          <cell r="AV1181">
            <v>138</v>
          </cell>
          <cell r="BB1181">
            <v>130.72</v>
          </cell>
          <cell r="BH1181">
            <v>130</v>
          </cell>
          <cell r="BN1181">
            <v>125.2</v>
          </cell>
          <cell r="BZ1181">
            <v>277.39999999999998</v>
          </cell>
          <cell r="CF1181">
            <v>133.19999999999999</v>
          </cell>
          <cell r="CL1181">
            <v>142.4</v>
          </cell>
          <cell r="CR1181">
            <v>122.8</v>
          </cell>
          <cell r="CX1181">
            <v>131</v>
          </cell>
          <cell r="DD1181">
            <v>60.8</v>
          </cell>
        </row>
        <row r="1182">
          <cell r="E1182">
            <v>188.89</v>
          </cell>
          <cell r="F1182">
            <v>232</v>
          </cell>
          <cell r="L1182">
            <v>232</v>
          </cell>
          <cell r="R1182">
            <v>196</v>
          </cell>
          <cell r="X1182">
            <v>3.6</v>
          </cell>
          <cell r="AD1182">
            <v>2</v>
          </cell>
          <cell r="AJ1182">
            <v>67.2</v>
          </cell>
          <cell r="AP1182">
            <v>6</v>
          </cell>
          <cell r="AV1182">
            <v>2.4</v>
          </cell>
          <cell r="BB1182">
            <v>76</v>
          </cell>
          <cell r="BH1182">
            <v>0</v>
          </cell>
          <cell r="BN1182">
            <v>6.4</v>
          </cell>
          <cell r="BZ1182">
            <v>34.4</v>
          </cell>
          <cell r="CF1182">
            <v>107.2</v>
          </cell>
          <cell r="CL1182">
            <v>4</v>
          </cell>
          <cell r="CR1182">
            <v>4</v>
          </cell>
          <cell r="CX1182">
            <v>148</v>
          </cell>
          <cell r="DD1182">
            <v>36</v>
          </cell>
        </row>
        <row r="1183">
          <cell r="E1183">
            <v>661.11</v>
          </cell>
          <cell r="F1183">
            <v>29.6</v>
          </cell>
          <cell r="L1183">
            <v>36</v>
          </cell>
          <cell r="R1183">
            <v>41.6</v>
          </cell>
          <cell r="X1183">
            <v>40.799999999999997</v>
          </cell>
          <cell r="AD1183">
            <v>64.8</v>
          </cell>
          <cell r="AJ1183">
            <v>124.8</v>
          </cell>
          <cell r="AP1183">
            <v>74.400000000000006</v>
          </cell>
          <cell r="AV1183">
            <v>47.2</v>
          </cell>
          <cell r="BB1183">
            <v>62.4</v>
          </cell>
          <cell r="BH1183">
            <v>107.2</v>
          </cell>
          <cell r="BN1183">
            <v>93.6</v>
          </cell>
          <cell r="BZ1183">
            <v>249.04000000000002</v>
          </cell>
          <cell r="CF1183">
            <v>90.4</v>
          </cell>
          <cell r="CL1183">
            <v>64.84</v>
          </cell>
          <cell r="CR1183">
            <v>388</v>
          </cell>
          <cell r="CX1183">
            <v>388</v>
          </cell>
          <cell r="DD1183">
            <v>292</v>
          </cell>
        </row>
        <row r="1184">
          <cell r="E1184">
            <v>712</v>
          </cell>
          <cell r="F1184">
            <v>624</v>
          </cell>
          <cell r="L1184">
            <v>532</v>
          </cell>
          <cell r="R1184">
            <v>614</v>
          </cell>
          <cell r="X1184">
            <v>568</v>
          </cell>
          <cell r="AD1184">
            <v>618</v>
          </cell>
          <cell r="AJ1184">
            <v>507</v>
          </cell>
          <cell r="AP1184">
            <v>738</v>
          </cell>
          <cell r="AV1184">
            <v>271</v>
          </cell>
          <cell r="BB1184">
            <v>343.2</v>
          </cell>
          <cell r="BH1184">
            <v>540</v>
          </cell>
          <cell r="BN1184">
            <v>626</v>
          </cell>
          <cell r="BZ1184">
            <v>1275.2</v>
          </cell>
          <cell r="CF1184">
            <v>527</v>
          </cell>
          <cell r="CL1184">
            <v>531</v>
          </cell>
          <cell r="CR1184">
            <v>364</v>
          </cell>
          <cell r="CX1184">
            <v>418</v>
          </cell>
          <cell r="DD1184">
            <v>436</v>
          </cell>
        </row>
        <row r="1185">
          <cell r="E1185">
            <v>170</v>
          </cell>
          <cell r="F1185">
            <v>38.4</v>
          </cell>
          <cell r="L1185">
            <v>43.2</v>
          </cell>
          <cell r="R1185">
            <v>43.2</v>
          </cell>
          <cell r="X1185">
            <v>52.8</v>
          </cell>
          <cell r="AD1185">
            <v>25.725000000000001</v>
          </cell>
          <cell r="AJ1185">
            <v>40.200000000000003</v>
          </cell>
          <cell r="AP1185">
            <v>54</v>
          </cell>
          <cell r="AV1185">
            <v>53.4</v>
          </cell>
          <cell r="BB1185">
            <v>57</v>
          </cell>
          <cell r="BH1185">
            <v>56.4</v>
          </cell>
          <cell r="BN1185">
            <v>55.8</v>
          </cell>
          <cell r="BZ1185">
            <v>112.19999999999999</v>
          </cell>
          <cell r="CF1185">
            <v>58.2</v>
          </cell>
          <cell r="CL1185">
            <v>45.6</v>
          </cell>
          <cell r="CR1185">
            <v>40.799999999999997</v>
          </cell>
          <cell r="CX1185">
            <v>42</v>
          </cell>
          <cell r="DD1185">
            <v>40.799999999999997</v>
          </cell>
        </row>
        <row r="1186">
          <cell r="E1186">
            <v>166.67</v>
          </cell>
          <cell r="AP1186">
            <v>0</v>
          </cell>
          <cell r="AV1186">
            <v>15</v>
          </cell>
          <cell r="BB1186">
            <v>44.6</v>
          </cell>
          <cell r="BH1186">
            <v>44.48</v>
          </cell>
          <cell r="BN1186">
            <v>44</v>
          </cell>
          <cell r="BZ1186">
            <v>87.52000000000001</v>
          </cell>
          <cell r="CF1186">
            <v>37.200000000000003</v>
          </cell>
          <cell r="CL1186">
            <v>48</v>
          </cell>
          <cell r="CR1186">
            <v>116.6</v>
          </cell>
          <cell r="CX1186">
            <v>149.4</v>
          </cell>
          <cell r="DD1186">
            <v>143.4</v>
          </cell>
        </row>
        <row r="1187">
          <cell r="E1187">
            <v>133.33000000000001</v>
          </cell>
          <cell r="AP1187">
            <v>0</v>
          </cell>
          <cell r="AV1187">
            <v>0</v>
          </cell>
          <cell r="BB1187">
            <v>18</v>
          </cell>
          <cell r="BH1187">
            <v>6</v>
          </cell>
          <cell r="BN1187">
            <v>35.200000000000003</v>
          </cell>
          <cell r="BZ1187">
            <v>16.8</v>
          </cell>
          <cell r="CL1187">
            <v>15.2</v>
          </cell>
          <cell r="CR1187">
            <v>7.2</v>
          </cell>
          <cell r="CX1187">
            <v>22</v>
          </cell>
          <cell r="DD1187">
            <v>24.4</v>
          </cell>
        </row>
        <row r="1188">
          <cell r="E1188">
            <v>132</v>
          </cell>
          <cell r="F1188">
            <v>9.64</v>
          </cell>
          <cell r="L1188">
            <v>11.04</v>
          </cell>
          <cell r="R1188">
            <v>11.04</v>
          </cell>
          <cell r="X1188">
            <v>51.56</v>
          </cell>
          <cell r="AD1188">
            <v>0</v>
          </cell>
          <cell r="AJ1188">
            <v>104</v>
          </cell>
          <cell r="AV1188">
            <v>106</v>
          </cell>
          <cell r="BB1188">
            <v>106</v>
          </cell>
          <cell r="BH1188">
            <v>12.8</v>
          </cell>
          <cell r="BN1188">
            <v>12.4</v>
          </cell>
          <cell r="BZ1188">
            <v>165.60000000000002</v>
          </cell>
          <cell r="CF1188">
            <v>87.6</v>
          </cell>
          <cell r="CL1188">
            <v>90.4</v>
          </cell>
          <cell r="CR1188">
            <v>79.2</v>
          </cell>
          <cell r="CX1188">
            <v>51.2</v>
          </cell>
          <cell r="DD1188">
            <v>26.8</v>
          </cell>
        </row>
        <row r="1189">
          <cell r="E1189">
            <v>130.63999999999999</v>
          </cell>
          <cell r="F1189">
            <v>121.28</v>
          </cell>
          <cell r="L1189">
            <v>129.76</v>
          </cell>
          <cell r="R1189">
            <v>107.04</v>
          </cell>
          <cell r="X1189">
            <v>112.32</v>
          </cell>
          <cell r="AD1189">
            <v>113.12</v>
          </cell>
          <cell r="AJ1189">
            <v>122.88</v>
          </cell>
          <cell r="AP1189">
            <v>115.84</v>
          </cell>
          <cell r="AV1189">
            <v>124.64</v>
          </cell>
          <cell r="BB1189">
            <v>135.04</v>
          </cell>
          <cell r="BH1189">
            <v>136.4</v>
          </cell>
          <cell r="BN1189">
            <v>181.6</v>
          </cell>
          <cell r="BZ1189">
            <v>376</v>
          </cell>
          <cell r="CF1189">
            <v>151.04</v>
          </cell>
          <cell r="CL1189">
            <v>168.32</v>
          </cell>
          <cell r="CR1189">
            <v>145.12</v>
          </cell>
          <cell r="CX1189">
            <v>117.44</v>
          </cell>
          <cell r="DD1189">
            <v>139.04</v>
          </cell>
        </row>
        <row r="1190">
          <cell r="E1190">
            <v>232</v>
          </cell>
          <cell r="F1190">
            <v>104</v>
          </cell>
          <cell r="L1190">
            <v>109.2</v>
          </cell>
          <cell r="R1190">
            <v>110.4</v>
          </cell>
          <cell r="X1190">
            <v>108.4</v>
          </cell>
          <cell r="AD1190">
            <v>107.6</v>
          </cell>
          <cell r="AJ1190">
            <v>109.6</v>
          </cell>
          <cell r="AP1190">
            <v>108</v>
          </cell>
          <cell r="AV1190">
            <v>108.8</v>
          </cell>
          <cell r="BB1190">
            <v>108</v>
          </cell>
          <cell r="BH1190">
            <v>0</v>
          </cell>
          <cell r="BN1190">
            <v>108</v>
          </cell>
          <cell r="BZ1190">
            <v>248</v>
          </cell>
          <cell r="CF1190">
            <v>141.91999999999999</v>
          </cell>
          <cell r="CL1190">
            <v>141.19999999999999</v>
          </cell>
          <cell r="CR1190">
            <v>140.80000000000001</v>
          </cell>
          <cell r="CX1190">
            <v>140.4</v>
          </cell>
          <cell r="DD1190">
            <v>128.4</v>
          </cell>
        </row>
        <row r="1191">
          <cell r="E1191">
            <v>178</v>
          </cell>
          <cell r="F1191">
            <v>2.4</v>
          </cell>
          <cell r="L1191">
            <v>24.6</v>
          </cell>
          <cell r="R1191">
            <v>3.6</v>
          </cell>
          <cell r="X1191">
            <v>7.2</v>
          </cell>
          <cell r="AD1191">
            <v>7.2</v>
          </cell>
          <cell r="AJ1191">
            <v>1.8</v>
          </cell>
          <cell r="AP1191">
            <v>0.6</v>
          </cell>
          <cell r="AV1191">
            <v>9</v>
          </cell>
          <cell r="BB1191">
            <v>9</v>
          </cell>
          <cell r="BH1191">
            <v>9</v>
          </cell>
          <cell r="BN1191">
            <v>132.6</v>
          </cell>
          <cell r="BZ1191">
            <v>257.39999999999998</v>
          </cell>
          <cell r="CF1191">
            <v>85.8</v>
          </cell>
          <cell r="CL1191">
            <v>88.5</v>
          </cell>
          <cell r="CR1191">
            <v>83.4</v>
          </cell>
          <cell r="CX1191">
            <v>84</v>
          </cell>
          <cell r="DD1191">
            <v>82.8</v>
          </cell>
        </row>
        <row r="1192">
          <cell r="E1192">
            <v>1050.6333333333334</v>
          </cell>
          <cell r="F1192">
            <v>0</v>
          </cell>
          <cell r="L1192">
            <v>0</v>
          </cell>
          <cell r="R1192">
            <v>0</v>
          </cell>
          <cell r="X1192">
            <v>0</v>
          </cell>
          <cell r="AD1192">
            <v>0</v>
          </cell>
          <cell r="AJ1192">
            <v>0</v>
          </cell>
          <cell r="BB1192">
            <v>1017</v>
          </cell>
          <cell r="BH1192">
            <v>0</v>
          </cell>
          <cell r="BN1192">
            <v>0</v>
          </cell>
          <cell r="BZ1192">
            <v>0</v>
          </cell>
          <cell r="CF1192">
            <v>0</v>
          </cell>
          <cell r="CL1192">
            <v>0</v>
          </cell>
          <cell r="CR1192">
            <v>0</v>
          </cell>
          <cell r="CX1192">
            <v>0</v>
          </cell>
          <cell r="DD1192">
            <v>0</v>
          </cell>
        </row>
        <row r="1193">
          <cell r="E1193">
            <v>126.52222222222223</v>
          </cell>
          <cell r="F1193">
            <v>0</v>
          </cell>
          <cell r="L1193">
            <v>0</v>
          </cell>
          <cell r="R1193">
            <v>0</v>
          </cell>
          <cell r="X1193">
            <v>0</v>
          </cell>
          <cell r="AD1193">
            <v>0</v>
          </cell>
          <cell r="AJ1193">
            <v>0</v>
          </cell>
          <cell r="AP1193">
            <v>134.19999999999999</v>
          </cell>
          <cell r="AV1193">
            <v>122</v>
          </cell>
          <cell r="BB1193">
            <v>122</v>
          </cell>
          <cell r="BH1193">
            <v>122</v>
          </cell>
          <cell r="BN1193">
            <v>122</v>
          </cell>
          <cell r="BZ1193">
            <v>244</v>
          </cell>
          <cell r="CF1193">
            <v>122</v>
          </cell>
          <cell r="CL1193">
            <v>122</v>
          </cell>
          <cell r="CR1193">
            <v>122</v>
          </cell>
          <cell r="CX1193">
            <v>122</v>
          </cell>
          <cell r="DD1193">
            <v>122</v>
          </cell>
        </row>
        <row r="1194">
          <cell r="E1194">
            <v>378</v>
          </cell>
          <cell r="AV1194">
            <v>92</v>
          </cell>
          <cell r="BB1194">
            <v>200</v>
          </cell>
          <cell r="BH1194">
            <v>252</v>
          </cell>
          <cell r="BN1194">
            <v>318</v>
          </cell>
          <cell r="BZ1194">
            <v>594</v>
          </cell>
          <cell r="CF1194">
            <v>300</v>
          </cell>
          <cell r="CL1194">
            <v>204</v>
          </cell>
          <cell r="CR1194">
            <v>306</v>
          </cell>
          <cell r="CX1194">
            <v>106</v>
          </cell>
          <cell r="DD1194">
            <v>350</v>
          </cell>
        </row>
        <row r="1195">
          <cell r="E1195">
            <v>139</v>
          </cell>
          <cell r="F1195">
            <v>7.4</v>
          </cell>
          <cell r="L1195">
            <v>68.8</v>
          </cell>
          <cell r="R1195">
            <v>79.2</v>
          </cell>
          <cell r="X1195">
            <v>42.8</v>
          </cell>
          <cell r="AD1195">
            <v>52.2</v>
          </cell>
          <cell r="AJ1195">
            <v>42</v>
          </cell>
          <cell r="AP1195">
            <v>56.8</v>
          </cell>
          <cell r="AV1195">
            <v>57</v>
          </cell>
          <cell r="BB1195">
            <v>72.239999999999995</v>
          </cell>
          <cell r="BH1195">
            <v>70</v>
          </cell>
          <cell r="BN1195">
            <v>0</v>
          </cell>
          <cell r="BZ1195">
            <v>0</v>
          </cell>
          <cell r="CF1195">
            <v>0</v>
          </cell>
          <cell r="CL1195">
            <v>0</v>
          </cell>
          <cell r="CR1195">
            <v>43.8</v>
          </cell>
          <cell r="CX1195">
            <v>52.6</v>
          </cell>
          <cell r="DD1195">
            <v>64.400000000000006</v>
          </cell>
        </row>
        <row r="1196">
          <cell r="E1196">
            <v>133.33000000000001</v>
          </cell>
          <cell r="F1196">
            <v>17</v>
          </cell>
          <cell r="L1196">
            <v>23.2</v>
          </cell>
          <cell r="R1196">
            <v>26.4</v>
          </cell>
          <cell r="X1196">
            <v>23.8</v>
          </cell>
          <cell r="AD1196">
            <v>23</v>
          </cell>
          <cell r="AJ1196">
            <v>26.8</v>
          </cell>
          <cell r="AP1196">
            <v>23</v>
          </cell>
          <cell r="AV1196">
            <v>19.600000000000001</v>
          </cell>
          <cell r="BB1196">
            <v>16.32</v>
          </cell>
          <cell r="BH1196">
            <v>18</v>
          </cell>
          <cell r="BN1196">
            <v>18.600000000000001</v>
          </cell>
          <cell r="BZ1196">
            <v>29.2</v>
          </cell>
          <cell r="CF1196">
            <v>20.6</v>
          </cell>
          <cell r="CL1196">
            <v>19.2</v>
          </cell>
          <cell r="CR1196">
            <v>20.399999999999999</v>
          </cell>
          <cell r="CX1196">
            <v>19.600000000000001</v>
          </cell>
          <cell r="DD1196">
            <v>20.399999999999999</v>
          </cell>
        </row>
        <row r="1197">
          <cell r="E1197">
            <v>815</v>
          </cell>
          <cell r="F1197">
            <v>369</v>
          </cell>
          <cell r="L1197">
            <v>615</v>
          </cell>
          <cell r="R1197">
            <v>621</v>
          </cell>
          <cell r="X1197">
            <v>602</v>
          </cell>
          <cell r="AD1197">
            <v>560</v>
          </cell>
          <cell r="AJ1197">
            <v>581</v>
          </cell>
          <cell r="AP1197">
            <v>583.20000000000005</v>
          </cell>
          <cell r="AV1197">
            <v>250</v>
          </cell>
          <cell r="BB1197">
            <v>433.6</v>
          </cell>
          <cell r="BH1197">
            <v>480</v>
          </cell>
          <cell r="BN1197">
            <v>502</v>
          </cell>
          <cell r="BZ1197">
            <v>1200</v>
          </cell>
          <cell r="CF1197">
            <v>534</v>
          </cell>
          <cell r="CL1197">
            <v>488</v>
          </cell>
          <cell r="CR1197">
            <v>508</v>
          </cell>
          <cell r="CX1197">
            <v>538</v>
          </cell>
          <cell r="DD1197">
            <v>480</v>
          </cell>
        </row>
        <row r="1198">
          <cell r="E1198">
            <v>129</v>
          </cell>
          <cell r="F1198">
            <v>11.6</v>
          </cell>
          <cell r="L1198">
            <v>11.6</v>
          </cell>
          <cell r="R1198">
            <v>21.6</v>
          </cell>
          <cell r="X1198">
            <v>14.4</v>
          </cell>
          <cell r="AD1198">
            <v>11.6</v>
          </cell>
          <cell r="AJ1198">
            <v>11.6</v>
          </cell>
          <cell r="AP1198">
            <v>9.6</v>
          </cell>
          <cell r="AV1198">
            <v>117.6</v>
          </cell>
          <cell r="BB1198">
            <v>127.04</v>
          </cell>
          <cell r="BH1198">
            <v>10.24</v>
          </cell>
          <cell r="BN1198">
            <v>91.2</v>
          </cell>
          <cell r="BZ1198">
            <v>109.6</v>
          </cell>
          <cell r="CF1198">
            <v>120</v>
          </cell>
          <cell r="CL1198">
            <v>8</v>
          </cell>
          <cell r="CR1198">
            <v>136</v>
          </cell>
          <cell r="CX1198">
            <v>8</v>
          </cell>
          <cell r="DD1198">
            <v>11.6</v>
          </cell>
        </row>
        <row r="1199">
          <cell r="E1199">
            <v>133</v>
          </cell>
          <cell r="F1199">
            <v>31.8</v>
          </cell>
          <cell r="L1199">
            <v>35.1</v>
          </cell>
          <cell r="R1199">
            <v>35.4</v>
          </cell>
          <cell r="X1199">
            <v>38.4</v>
          </cell>
          <cell r="AD1199">
            <v>36</v>
          </cell>
          <cell r="AJ1199">
            <v>37.5</v>
          </cell>
          <cell r="AP1199">
            <v>33.9</v>
          </cell>
          <cell r="AV1199">
            <v>38.700000000000003</v>
          </cell>
          <cell r="BB1199">
            <v>24.84</v>
          </cell>
          <cell r="BH1199">
            <v>24</v>
          </cell>
          <cell r="BN1199">
            <v>29.4</v>
          </cell>
          <cell r="BZ1199">
            <v>89.4</v>
          </cell>
          <cell r="CF1199">
            <v>43.5</v>
          </cell>
          <cell r="CL1199">
            <v>42.6</v>
          </cell>
          <cell r="CR1199">
            <v>47.4</v>
          </cell>
          <cell r="CX1199">
            <v>43.2</v>
          </cell>
          <cell r="DD1199">
            <v>39.6</v>
          </cell>
        </row>
        <row r="1200">
          <cell r="E1200">
            <v>250</v>
          </cell>
          <cell r="F1200">
            <v>146.69999999999999</v>
          </cell>
          <cell r="L1200">
            <v>173.7</v>
          </cell>
          <cell r="R1200">
            <v>167.4</v>
          </cell>
          <cell r="X1200">
            <v>145.80000000000001</v>
          </cell>
          <cell r="AD1200">
            <v>146.69999999999999</v>
          </cell>
          <cell r="AJ1200">
            <v>151.19999999999999</v>
          </cell>
          <cell r="AP1200">
            <v>100.8</v>
          </cell>
          <cell r="AV1200">
            <v>90</v>
          </cell>
          <cell r="BB1200">
            <v>117</v>
          </cell>
          <cell r="BH1200">
            <v>108</v>
          </cell>
          <cell r="BN1200">
            <v>108</v>
          </cell>
          <cell r="BZ1200">
            <v>207.9</v>
          </cell>
          <cell r="CF1200">
            <v>129.6</v>
          </cell>
          <cell r="CL1200">
            <v>142.19999999999999</v>
          </cell>
          <cell r="CR1200">
            <v>135.9</v>
          </cell>
          <cell r="CX1200">
            <v>151.19999999999999</v>
          </cell>
          <cell r="DD1200">
            <v>130.5</v>
          </cell>
        </row>
        <row r="1201">
          <cell r="E1201">
            <v>119</v>
          </cell>
          <cell r="F1201">
            <v>4</v>
          </cell>
          <cell r="L1201">
            <v>10.199999999999999</v>
          </cell>
          <cell r="R1201">
            <v>11.2</v>
          </cell>
          <cell r="X1201">
            <v>8</v>
          </cell>
          <cell r="AD1201">
            <v>4.8</v>
          </cell>
          <cell r="AJ1201">
            <v>4.4000000000000004</v>
          </cell>
          <cell r="AP1201">
            <v>4.5999999999999996</v>
          </cell>
          <cell r="AV1201">
            <v>9.4</v>
          </cell>
          <cell r="BB1201">
            <v>9.1999999999999993</v>
          </cell>
          <cell r="BH1201">
            <v>6</v>
          </cell>
          <cell r="BN1201">
            <v>4.4000000000000004</v>
          </cell>
          <cell r="BZ1201">
            <v>12.2</v>
          </cell>
          <cell r="CF1201">
            <v>12.4</v>
          </cell>
          <cell r="CL1201">
            <v>14.4</v>
          </cell>
          <cell r="CR1201">
            <v>9.4</v>
          </cell>
          <cell r="CX1201">
            <v>17</v>
          </cell>
          <cell r="DD1201">
            <v>18</v>
          </cell>
        </row>
        <row r="1202">
          <cell r="E1202">
            <v>611.11</v>
          </cell>
          <cell r="F1202">
            <v>470</v>
          </cell>
          <cell r="L1202">
            <v>560</v>
          </cell>
          <cell r="R1202">
            <v>560</v>
          </cell>
          <cell r="X1202">
            <v>520</v>
          </cell>
          <cell r="AD1202">
            <v>510</v>
          </cell>
          <cell r="AJ1202">
            <v>510</v>
          </cell>
          <cell r="AP1202">
            <v>490</v>
          </cell>
          <cell r="AV1202">
            <v>480</v>
          </cell>
          <cell r="BB1202">
            <v>50</v>
          </cell>
          <cell r="BH1202">
            <v>560</v>
          </cell>
          <cell r="BN1202">
            <v>510</v>
          </cell>
          <cell r="BZ1202">
            <v>1032</v>
          </cell>
          <cell r="CF1202">
            <v>512</v>
          </cell>
          <cell r="CL1202">
            <v>489</v>
          </cell>
          <cell r="CR1202">
            <v>480</v>
          </cell>
          <cell r="CX1202">
            <v>513</v>
          </cell>
          <cell r="DD1202">
            <v>422</v>
          </cell>
        </row>
        <row r="1203">
          <cell r="E1203">
            <v>161</v>
          </cell>
          <cell r="F1203">
            <v>77</v>
          </cell>
          <cell r="L1203">
            <v>154.19999999999999</v>
          </cell>
          <cell r="R1203">
            <v>75.400000000000006</v>
          </cell>
          <cell r="X1203">
            <v>132.4</v>
          </cell>
          <cell r="AD1203">
            <v>74</v>
          </cell>
          <cell r="AJ1203">
            <v>74</v>
          </cell>
          <cell r="AP1203">
            <v>64.8</v>
          </cell>
          <cell r="AV1203">
            <v>69.2</v>
          </cell>
          <cell r="BB1203">
            <v>68</v>
          </cell>
          <cell r="BH1203">
            <v>200</v>
          </cell>
          <cell r="BN1203">
            <v>161.4</v>
          </cell>
          <cell r="BZ1203">
            <v>255</v>
          </cell>
          <cell r="CF1203">
            <v>156.68</v>
          </cell>
          <cell r="CL1203">
            <v>161</v>
          </cell>
          <cell r="CR1203">
            <v>159.19999999999999</v>
          </cell>
          <cell r="CX1203">
            <v>170.4</v>
          </cell>
          <cell r="DD1203">
            <v>169.4</v>
          </cell>
        </row>
        <row r="1204">
          <cell r="E1204">
            <v>172</v>
          </cell>
          <cell r="F1204">
            <v>34.24</v>
          </cell>
          <cell r="L1204">
            <v>51.2</v>
          </cell>
          <cell r="R1204">
            <v>64</v>
          </cell>
          <cell r="X1204">
            <v>52.48</v>
          </cell>
          <cell r="AD1204">
            <v>39.36</v>
          </cell>
          <cell r="AJ1204">
            <v>51.84</v>
          </cell>
          <cell r="AP1204">
            <v>26.24</v>
          </cell>
          <cell r="AV1204">
            <v>20.16</v>
          </cell>
          <cell r="BB1204">
            <v>18.559999999999999</v>
          </cell>
          <cell r="BH1204">
            <v>110.4</v>
          </cell>
          <cell r="BN1204">
            <v>20.16</v>
          </cell>
          <cell r="BZ1204">
            <v>78.400000000000006</v>
          </cell>
          <cell r="CF1204">
            <v>20.16</v>
          </cell>
          <cell r="CL1204">
            <v>8.9600000000000009</v>
          </cell>
          <cell r="CR1204">
            <v>14.72</v>
          </cell>
          <cell r="CX1204">
            <v>90.24</v>
          </cell>
          <cell r="DD1204">
            <v>75.84</v>
          </cell>
        </row>
        <row r="1205">
          <cell r="E1205">
            <v>422</v>
          </cell>
          <cell r="F1205">
            <v>5</v>
          </cell>
          <cell r="L1205">
            <v>75</v>
          </cell>
          <cell r="R1205">
            <v>75</v>
          </cell>
          <cell r="X1205">
            <v>60</v>
          </cell>
          <cell r="AD1205">
            <v>60</v>
          </cell>
          <cell r="AJ1205">
            <v>30</v>
          </cell>
          <cell r="AP1205">
            <v>0</v>
          </cell>
          <cell r="AV1205">
            <v>422</v>
          </cell>
          <cell r="BB1205">
            <v>12</v>
          </cell>
          <cell r="BH1205">
            <v>0</v>
          </cell>
          <cell r="BN1205">
            <v>0</v>
          </cell>
          <cell r="BZ1205">
            <v>0</v>
          </cell>
          <cell r="CF1205">
            <v>0</v>
          </cell>
          <cell r="CL1205">
            <v>135</v>
          </cell>
          <cell r="CR1205">
            <v>126.5</v>
          </cell>
          <cell r="CX1205">
            <v>75</v>
          </cell>
          <cell r="DD1205">
            <v>110</v>
          </cell>
        </row>
        <row r="1206">
          <cell r="E1206">
            <v>136.80000000000001</v>
          </cell>
          <cell r="F1206">
            <v>119.6</v>
          </cell>
          <cell r="L1206">
            <v>137.6</v>
          </cell>
          <cell r="R1206">
            <v>144</v>
          </cell>
          <cell r="X1206">
            <v>107.2</v>
          </cell>
          <cell r="AD1206">
            <v>123.6</v>
          </cell>
          <cell r="AJ1206">
            <v>132.80000000000001</v>
          </cell>
          <cell r="AP1206">
            <v>132.80000000000001</v>
          </cell>
          <cell r="AV1206">
            <v>119.2</v>
          </cell>
          <cell r="BB1206">
            <v>135.19999999999999</v>
          </cell>
          <cell r="BH1206">
            <v>124</v>
          </cell>
          <cell r="BN1206">
            <v>127.68</v>
          </cell>
          <cell r="BZ1206">
            <v>217.28</v>
          </cell>
          <cell r="CF1206">
            <v>116.96</v>
          </cell>
          <cell r="CL1206">
            <v>116.64</v>
          </cell>
          <cell r="CR1206">
            <v>138.4</v>
          </cell>
          <cell r="CX1206">
            <v>142.72</v>
          </cell>
          <cell r="DD1206">
            <v>134.56</v>
          </cell>
        </row>
        <row r="1207">
          <cell r="E1207">
            <v>420</v>
          </cell>
          <cell r="F1207">
            <v>143.4</v>
          </cell>
          <cell r="L1207">
            <v>132.6</v>
          </cell>
          <cell r="R1207">
            <v>122.4</v>
          </cell>
          <cell r="X1207">
            <v>123.6</v>
          </cell>
          <cell r="AD1207">
            <v>147</v>
          </cell>
          <cell r="AJ1207">
            <v>123.6</v>
          </cell>
          <cell r="AP1207">
            <v>157.19999999999999</v>
          </cell>
          <cell r="AV1207">
            <v>184.8</v>
          </cell>
          <cell r="BB1207">
            <v>127.2</v>
          </cell>
          <cell r="BH1207">
            <v>162</v>
          </cell>
          <cell r="BN1207">
            <v>168.6</v>
          </cell>
          <cell r="BZ1207">
            <v>265.8</v>
          </cell>
          <cell r="CF1207">
            <v>144.6</v>
          </cell>
          <cell r="CL1207">
            <v>162</v>
          </cell>
          <cell r="CR1207">
            <v>130.80000000000001</v>
          </cell>
          <cell r="CX1207">
            <v>137.4</v>
          </cell>
          <cell r="DD1207">
            <v>112.8</v>
          </cell>
        </row>
        <row r="1208">
          <cell r="E1208">
            <v>161</v>
          </cell>
          <cell r="F1208">
            <v>13.2</v>
          </cell>
          <cell r="L1208">
            <v>15</v>
          </cell>
          <cell r="R1208">
            <v>20.8</v>
          </cell>
          <cell r="X1208">
            <v>24.4</v>
          </cell>
          <cell r="AD1208">
            <v>21.6</v>
          </cell>
          <cell r="AJ1208">
            <v>21.6</v>
          </cell>
          <cell r="AP1208">
            <v>14.8</v>
          </cell>
          <cell r="AV1208">
            <v>23.04</v>
          </cell>
          <cell r="BB1208">
            <v>9.8000000000000007</v>
          </cell>
          <cell r="BH1208">
            <v>74</v>
          </cell>
          <cell r="BN1208">
            <v>8.8000000000000007</v>
          </cell>
          <cell r="BZ1208">
            <v>19.36</v>
          </cell>
          <cell r="CF1208">
            <v>9.6</v>
          </cell>
          <cell r="CL1208">
            <v>9.1999999999999993</v>
          </cell>
          <cell r="CR1208">
            <v>13.2</v>
          </cell>
          <cell r="DD1208">
            <v>24.6</v>
          </cell>
        </row>
        <row r="1209">
          <cell r="E1209">
            <v>166</v>
          </cell>
          <cell r="F1209">
            <v>88.8</v>
          </cell>
          <cell r="L1209">
            <v>95.2</v>
          </cell>
          <cell r="R1209">
            <v>97.6</v>
          </cell>
          <cell r="X1209">
            <v>92.4</v>
          </cell>
          <cell r="AD1209">
            <v>85.6</v>
          </cell>
          <cell r="AJ1209">
            <v>94.4</v>
          </cell>
          <cell r="AP1209">
            <v>85.25</v>
          </cell>
          <cell r="AV1209">
            <v>83.65</v>
          </cell>
          <cell r="BB1209">
            <v>82.05</v>
          </cell>
          <cell r="BH1209">
            <v>76.45</v>
          </cell>
          <cell r="BN1209">
            <v>79.25</v>
          </cell>
          <cell r="BZ1209">
            <v>120.9</v>
          </cell>
          <cell r="CF1209">
            <v>98.85</v>
          </cell>
          <cell r="CL1209">
            <v>98.85</v>
          </cell>
          <cell r="CR1209">
            <v>90.85</v>
          </cell>
          <cell r="CX1209">
            <v>96.05</v>
          </cell>
          <cell r="DD1209">
            <v>92.05</v>
          </cell>
        </row>
        <row r="1210">
          <cell r="E1210">
            <v>428</v>
          </cell>
          <cell r="F1210">
            <v>17.600000000000001</v>
          </cell>
          <cell r="L1210">
            <v>38.4</v>
          </cell>
          <cell r="R1210">
            <v>67.2</v>
          </cell>
          <cell r="X1210">
            <v>46.4</v>
          </cell>
          <cell r="AD1210">
            <v>92.8</v>
          </cell>
          <cell r="AJ1210">
            <v>108.8</v>
          </cell>
          <cell r="AP1210">
            <v>111.3</v>
          </cell>
          <cell r="AV1210">
            <v>101.7</v>
          </cell>
          <cell r="BB1210">
            <v>88.9</v>
          </cell>
          <cell r="BH1210">
            <v>109.7</v>
          </cell>
          <cell r="BN1210">
            <v>110.66</v>
          </cell>
          <cell r="BZ1210">
            <v>220.68</v>
          </cell>
          <cell r="CF1210">
            <v>45.38</v>
          </cell>
          <cell r="CL1210">
            <v>82.5</v>
          </cell>
          <cell r="CR1210">
            <v>113.22</v>
          </cell>
          <cell r="CX1210">
            <v>127.94</v>
          </cell>
          <cell r="DD1210">
            <v>120.26</v>
          </cell>
        </row>
        <row r="1211">
          <cell r="E1211">
            <v>150</v>
          </cell>
          <cell r="F1211">
            <v>20.2</v>
          </cell>
          <cell r="L1211">
            <v>64</v>
          </cell>
          <cell r="R1211">
            <v>65.8</v>
          </cell>
          <cell r="X1211">
            <v>66</v>
          </cell>
          <cell r="AD1211">
            <v>64</v>
          </cell>
          <cell r="AJ1211">
            <v>64.599999999999994</v>
          </cell>
          <cell r="AP1211">
            <v>60.4</v>
          </cell>
          <cell r="AV1211">
            <v>51.6</v>
          </cell>
          <cell r="BB1211">
            <v>45.28</v>
          </cell>
          <cell r="BH1211">
            <v>46</v>
          </cell>
          <cell r="BN1211">
            <v>56.4</v>
          </cell>
          <cell r="BZ1211">
            <v>138</v>
          </cell>
          <cell r="CF1211">
            <v>55.8</v>
          </cell>
          <cell r="CL1211">
            <v>54.6</v>
          </cell>
          <cell r="CR1211">
            <v>63</v>
          </cell>
          <cell r="CX1211">
            <v>59.6</v>
          </cell>
          <cell r="DD1211">
            <v>59.6</v>
          </cell>
        </row>
        <row r="1212">
          <cell r="E1212">
            <v>128</v>
          </cell>
          <cell r="F1212">
            <v>14</v>
          </cell>
          <cell r="L1212">
            <v>46</v>
          </cell>
          <cell r="R1212">
            <v>46</v>
          </cell>
          <cell r="X1212">
            <v>92</v>
          </cell>
          <cell r="AD1212">
            <v>136</v>
          </cell>
          <cell r="AJ1212">
            <v>104</v>
          </cell>
          <cell r="AP1212">
            <v>144</v>
          </cell>
          <cell r="AV1212">
            <v>142</v>
          </cell>
          <cell r="BB1212">
            <v>142</v>
          </cell>
          <cell r="BH1212">
            <v>94</v>
          </cell>
          <cell r="BN1212">
            <v>80.8</v>
          </cell>
          <cell r="BZ1212">
            <v>211.2</v>
          </cell>
          <cell r="CF1212">
            <v>68.2</v>
          </cell>
          <cell r="CL1212">
            <v>128.80000000000001</v>
          </cell>
          <cell r="CR1212">
            <v>130</v>
          </cell>
          <cell r="CX1212">
            <v>127</v>
          </cell>
          <cell r="DD1212">
            <v>140.6</v>
          </cell>
        </row>
        <row r="1213">
          <cell r="E1213">
            <v>134</v>
          </cell>
          <cell r="F1213">
            <v>53.36</v>
          </cell>
          <cell r="L1213">
            <v>136.72</v>
          </cell>
          <cell r="R1213">
            <v>138.63999999999999</v>
          </cell>
          <cell r="X1213">
            <v>128.72</v>
          </cell>
          <cell r="AD1213">
            <v>131.91999999999999</v>
          </cell>
          <cell r="AJ1213">
            <v>112.8</v>
          </cell>
          <cell r="AP1213">
            <v>119.89</v>
          </cell>
          <cell r="AV1213">
            <v>116.05</v>
          </cell>
          <cell r="BB1213">
            <v>166.61</v>
          </cell>
          <cell r="BH1213">
            <v>159.88999999999999</v>
          </cell>
          <cell r="BN1213">
            <v>74.05</v>
          </cell>
          <cell r="BZ1213">
            <v>100.42</v>
          </cell>
          <cell r="CF1213">
            <v>81.489999999999995</v>
          </cell>
          <cell r="CL1213">
            <v>113.73</v>
          </cell>
          <cell r="CR1213">
            <v>147.72999999999999</v>
          </cell>
          <cell r="CX1213">
            <v>141.88999999999999</v>
          </cell>
          <cell r="DD1213">
            <v>148.21</v>
          </cell>
        </row>
        <row r="1214">
          <cell r="E1214">
            <v>230</v>
          </cell>
          <cell r="F1214">
            <v>40.200000000000003</v>
          </cell>
          <cell r="L1214">
            <v>124.8</v>
          </cell>
          <cell r="R1214">
            <v>171</v>
          </cell>
          <cell r="X1214">
            <v>57</v>
          </cell>
          <cell r="AD1214">
            <v>55.8</v>
          </cell>
          <cell r="AJ1214">
            <v>53.1</v>
          </cell>
          <cell r="AP1214">
            <v>91.2</v>
          </cell>
          <cell r="AV1214">
            <v>90.99</v>
          </cell>
          <cell r="BB1214">
            <v>54</v>
          </cell>
          <cell r="BH1214">
            <v>144</v>
          </cell>
          <cell r="BN1214">
            <v>111</v>
          </cell>
          <cell r="BZ1214">
            <v>354</v>
          </cell>
          <cell r="CF1214">
            <v>150.36000000000001</v>
          </cell>
          <cell r="CL1214">
            <v>153.6</v>
          </cell>
          <cell r="CR1214">
            <v>156.30000000000001</v>
          </cell>
          <cell r="CX1214">
            <v>143.1</v>
          </cell>
          <cell r="DD1214">
            <v>165.6</v>
          </cell>
        </row>
        <row r="1215">
          <cell r="E1215">
            <v>166.67</v>
          </cell>
          <cell r="F1215">
            <v>30</v>
          </cell>
          <cell r="L1215">
            <v>34</v>
          </cell>
          <cell r="R1215">
            <v>50.6</v>
          </cell>
          <cell r="X1215">
            <v>34.799999999999997</v>
          </cell>
          <cell r="AD1215">
            <v>30.8</v>
          </cell>
          <cell r="AJ1215">
            <v>32</v>
          </cell>
          <cell r="AP1215">
            <v>49.6</v>
          </cell>
          <cell r="AV1215">
            <v>35.520000000000003</v>
          </cell>
          <cell r="BB1215">
            <v>20.56</v>
          </cell>
          <cell r="BH1215">
            <v>32</v>
          </cell>
          <cell r="BN1215">
            <v>56.4</v>
          </cell>
          <cell r="BZ1215">
            <v>78.8</v>
          </cell>
          <cell r="CF1215">
            <v>42.88</v>
          </cell>
          <cell r="CL1215">
            <v>45.6</v>
          </cell>
          <cell r="CR1215">
            <v>58.2</v>
          </cell>
          <cell r="CX1215">
            <v>61.6</v>
          </cell>
          <cell r="DD1215">
            <v>91</v>
          </cell>
        </row>
        <row r="1216">
          <cell r="E1216">
            <v>278</v>
          </cell>
          <cell r="F1216">
            <v>92.4</v>
          </cell>
          <cell r="L1216">
            <v>120</v>
          </cell>
          <cell r="R1216">
            <v>122.4</v>
          </cell>
          <cell r="X1216">
            <v>127.2</v>
          </cell>
          <cell r="AD1216">
            <v>126</v>
          </cell>
          <cell r="AJ1216">
            <v>137.4</v>
          </cell>
          <cell r="AP1216">
            <v>133.80000000000001</v>
          </cell>
          <cell r="AV1216">
            <v>106.2</v>
          </cell>
          <cell r="BB1216">
            <v>76.8</v>
          </cell>
          <cell r="BH1216">
            <v>66</v>
          </cell>
          <cell r="BN1216">
            <v>88.2</v>
          </cell>
          <cell r="BZ1216">
            <v>282.24</v>
          </cell>
          <cell r="CF1216">
            <v>88.8</v>
          </cell>
          <cell r="CL1216">
            <v>100.8</v>
          </cell>
          <cell r="CR1216">
            <v>121.8</v>
          </cell>
          <cell r="CX1216">
            <v>121.2</v>
          </cell>
          <cell r="DD1216">
            <v>112.8</v>
          </cell>
        </row>
        <row r="1217">
          <cell r="E1217">
            <v>189</v>
          </cell>
          <cell r="F1217">
            <v>11.1</v>
          </cell>
          <cell r="L1217">
            <v>21.6</v>
          </cell>
          <cell r="R1217">
            <v>15</v>
          </cell>
          <cell r="X1217">
            <v>24</v>
          </cell>
          <cell r="AD1217">
            <v>18</v>
          </cell>
          <cell r="AJ1217">
            <v>18</v>
          </cell>
          <cell r="AP1217">
            <v>22.8</v>
          </cell>
          <cell r="AV1217">
            <v>16.32</v>
          </cell>
          <cell r="BB1217">
            <v>18.600000000000001</v>
          </cell>
          <cell r="BH1217">
            <v>39</v>
          </cell>
          <cell r="BN1217">
            <v>18.3</v>
          </cell>
          <cell r="BZ1217">
            <v>49.8</v>
          </cell>
          <cell r="CF1217">
            <v>21</v>
          </cell>
          <cell r="CL1217">
            <v>15.6</v>
          </cell>
          <cell r="CR1217">
            <v>60</v>
          </cell>
          <cell r="CX1217">
            <v>0</v>
          </cell>
          <cell r="DD1217">
            <v>21</v>
          </cell>
        </row>
        <row r="1218">
          <cell r="E1218">
            <v>138</v>
          </cell>
          <cell r="F1218">
            <v>91.2</v>
          </cell>
          <cell r="L1218">
            <v>171.2</v>
          </cell>
          <cell r="R1218">
            <v>212.16</v>
          </cell>
          <cell r="X1218">
            <v>180.48</v>
          </cell>
          <cell r="AD1218">
            <v>167.04</v>
          </cell>
          <cell r="AJ1218">
            <v>204.16</v>
          </cell>
          <cell r="AV1218">
            <v>100.77</v>
          </cell>
          <cell r="BB1218">
            <v>58.85</v>
          </cell>
          <cell r="BH1218">
            <v>55.65</v>
          </cell>
          <cell r="BN1218">
            <v>79.650000000000006</v>
          </cell>
          <cell r="BZ1218">
            <v>201.7</v>
          </cell>
          <cell r="CF1218">
            <v>154.85</v>
          </cell>
          <cell r="CL1218">
            <v>178.21</v>
          </cell>
          <cell r="CR1218">
            <v>207.33</v>
          </cell>
          <cell r="CX1218">
            <v>207.65</v>
          </cell>
          <cell r="DD1218">
            <v>201.25</v>
          </cell>
        </row>
        <row r="1219">
          <cell r="E1219">
            <v>167</v>
          </cell>
          <cell r="F1219">
            <v>8</v>
          </cell>
          <cell r="L1219">
            <v>26</v>
          </cell>
          <cell r="R1219">
            <v>36</v>
          </cell>
          <cell r="X1219">
            <v>34</v>
          </cell>
          <cell r="AD1219">
            <v>28</v>
          </cell>
          <cell r="AJ1219">
            <v>36</v>
          </cell>
          <cell r="AP1219">
            <v>24</v>
          </cell>
          <cell r="AV1219">
            <v>20</v>
          </cell>
          <cell r="BB1219">
            <v>8</v>
          </cell>
          <cell r="BH1219">
            <v>0</v>
          </cell>
          <cell r="BN1219">
            <v>12</v>
          </cell>
          <cell r="BZ1219">
            <v>88</v>
          </cell>
          <cell r="CF1219">
            <v>30</v>
          </cell>
          <cell r="CL1219">
            <v>40</v>
          </cell>
          <cell r="CR1219">
            <v>66</v>
          </cell>
          <cell r="CX1219">
            <v>84</v>
          </cell>
          <cell r="DD1219">
            <v>70.2</v>
          </cell>
        </row>
        <row r="1220">
          <cell r="E1220">
            <v>174</v>
          </cell>
          <cell r="F1220">
            <v>0</v>
          </cell>
          <cell r="L1220">
            <v>40</v>
          </cell>
          <cell r="R1220">
            <v>18</v>
          </cell>
          <cell r="X1220">
            <v>118</v>
          </cell>
          <cell r="AD1220">
            <v>126</v>
          </cell>
          <cell r="AJ1220">
            <v>126</v>
          </cell>
          <cell r="AP1220">
            <v>116</v>
          </cell>
          <cell r="AV1220">
            <v>132</v>
          </cell>
          <cell r="BB1220">
            <v>134</v>
          </cell>
          <cell r="BH1220">
            <v>158</v>
          </cell>
          <cell r="BN1220">
            <v>145</v>
          </cell>
          <cell r="BZ1220">
            <v>295.2</v>
          </cell>
          <cell r="CF1220">
            <v>397.4</v>
          </cell>
          <cell r="CL1220">
            <v>132</v>
          </cell>
          <cell r="CR1220">
            <v>146.6</v>
          </cell>
          <cell r="CX1220">
            <v>143.80000000000001</v>
          </cell>
          <cell r="DD1220">
            <v>144.6</v>
          </cell>
        </row>
        <row r="1221">
          <cell r="E1221">
            <v>111</v>
          </cell>
          <cell r="F1221">
            <v>20.399999999999999</v>
          </cell>
          <cell r="L1221">
            <v>36.299999999999997</v>
          </cell>
          <cell r="R1221">
            <v>40.799999999999997</v>
          </cell>
          <cell r="X1221">
            <v>37.799999999999997</v>
          </cell>
          <cell r="AD1221">
            <v>34.200000000000003</v>
          </cell>
          <cell r="AJ1221">
            <v>32.1</v>
          </cell>
          <cell r="AP1221">
            <v>30.3</v>
          </cell>
          <cell r="AV1221">
            <v>25.8</v>
          </cell>
          <cell r="BB1221">
            <v>18.72</v>
          </cell>
          <cell r="BH1221">
            <v>19.559999999999999</v>
          </cell>
          <cell r="BN1221">
            <v>24.6</v>
          </cell>
          <cell r="BZ1221">
            <v>68.16</v>
          </cell>
          <cell r="CF1221">
            <v>32.4</v>
          </cell>
          <cell r="CL1221">
            <v>31.2</v>
          </cell>
          <cell r="CR1221">
            <v>34.799999999999997</v>
          </cell>
          <cell r="CX1221">
            <v>36.6</v>
          </cell>
          <cell r="DD1221">
            <v>36</v>
          </cell>
        </row>
        <row r="1222">
          <cell r="E1222">
            <v>156</v>
          </cell>
          <cell r="F1222">
            <v>132.80000000000001</v>
          </cell>
          <cell r="L1222">
            <v>132.80000000000001</v>
          </cell>
          <cell r="R1222">
            <v>170.4</v>
          </cell>
          <cell r="X1222">
            <v>157.19999999999999</v>
          </cell>
          <cell r="AD1222">
            <v>168.4</v>
          </cell>
          <cell r="AJ1222">
            <v>151.6</v>
          </cell>
          <cell r="AP1222">
            <v>178.4</v>
          </cell>
          <cell r="AV1222">
            <v>160.4</v>
          </cell>
          <cell r="BB1222">
            <v>160</v>
          </cell>
          <cell r="BH1222">
            <v>158</v>
          </cell>
          <cell r="BN1222">
            <v>147.19999999999999</v>
          </cell>
          <cell r="BZ1222">
            <v>257.60000000000002</v>
          </cell>
          <cell r="CF1222">
            <v>156.80000000000001</v>
          </cell>
          <cell r="CL1222">
            <v>161.6</v>
          </cell>
          <cell r="CR1222">
            <v>160.4</v>
          </cell>
          <cell r="CX1222">
            <v>158.4</v>
          </cell>
          <cell r="DD1222">
            <v>164.4</v>
          </cell>
        </row>
        <row r="1223">
          <cell r="E1223">
            <v>200</v>
          </cell>
          <cell r="F1223">
            <v>6</v>
          </cell>
          <cell r="L1223">
            <v>25.2</v>
          </cell>
          <cell r="R1223">
            <v>32.799999999999997</v>
          </cell>
          <cell r="X1223">
            <v>31.6</v>
          </cell>
          <cell r="AD1223">
            <v>30</v>
          </cell>
          <cell r="AJ1223">
            <v>32.799999999999997</v>
          </cell>
          <cell r="AP1223">
            <v>34.4</v>
          </cell>
          <cell r="AV1223">
            <v>28</v>
          </cell>
          <cell r="BB1223">
            <v>18.559999999999999</v>
          </cell>
          <cell r="BH1223">
            <v>20</v>
          </cell>
          <cell r="BN1223">
            <v>27.2</v>
          </cell>
          <cell r="BZ1223">
            <v>40.4</v>
          </cell>
          <cell r="CF1223">
            <v>32.799999999999997</v>
          </cell>
          <cell r="CL1223">
            <v>32.799999999999997</v>
          </cell>
          <cell r="CR1223">
            <v>40</v>
          </cell>
          <cell r="CX1223">
            <v>40.799999999999997</v>
          </cell>
          <cell r="DD1223">
            <v>44.8</v>
          </cell>
        </row>
        <row r="1224">
          <cell r="E1224">
            <v>445</v>
          </cell>
          <cell r="F1224">
            <v>96</v>
          </cell>
          <cell r="L1224">
            <v>795</v>
          </cell>
          <cell r="R1224">
            <v>123</v>
          </cell>
          <cell r="X1224">
            <v>114</v>
          </cell>
          <cell r="AD1224">
            <v>732</v>
          </cell>
          <cell r="AJ1224">
            <v>714</v>
          </cell>
          <cell r="AP1224">
            <v>756</v>
          </cell>
          <cell r="AV1224">
            <v>612</v>
          </cell>
          <cell r="BB1224">
            <v>601.20000000000005</v>
          </cell>
          <cell r="BH1224">
            <v>690</v>
          </cell>
          <cell r="BN1224">
            <v>738</v>
          </cell>
          <cell r="BZ1224">
            <v>96</v>
          </cell>
          <cell r="CF1224">
            <v>756</v>
          </cell>
          <cell r="CL1224">
            <v>594</v>
          </cell>
          <cell r="CR1224">
            <v>600</v>
          </cell>
          <cell r="CX1224">
            <v>1008</v>
          </cell>
          <cell r="DD1224">
            <v>1134</v>
          </cell>
        </row>
        <row r="1225">
          <cell r="E1225">
            <v>150</v>
          </cell>
          <cell r="F1225">
            <v>81</v>
          </cell>
          <cell r="L1225">
            <v>77.5</v>
          </cell>
          <cell r="R1225">
            <v>65</v>
          </cell>
          <cell r="X1225">
            <v>37.5</v>
          </cell>
          <cell r="AD1225">
            <v>51</v>
          </cell>
          <cell r="AJ1225">
            <v>53.5</v>
          </cell>
          <cell r="AP1225">
            <v>37.5</v>
          </cell>
          <cell r="AV1225">
            <v>38</v>
          </cell>
          <cell r="BB1225">
            <v>35</v>
          </cell>
          <cell r="BH1225">
            <v>20</v>
          </cell>
          <cell r="BN1225">
            <v>35</v>
          </cell>
          <cell r="BZ1225">
            <v>85</v>
          </cell>
          <cell r="CF1225">
            <v>35</v>
          </cell>
          <cell r="CL1225">
            <v>25</v>
          </cell>
          <cell r="CR1225">
            <v>15</v>
          </cell>
          <cell r="CX1225">
            <v>15</v>
          </cell>
          <cell r="DD1225">
            <v>19</v>
          </cell>
        </row>
        <row r="1226">
          <cell r="E1226">
            <v>130</v>
          </cell>
          <cell r="F1226">
            <v>9</v>
          </cell>
          <cell r="L1226">
            <v>108</v>
          </cell>
          <cell r="R1226">
            <v>117</v>
          </cell>
          <cell r="X1226">
            <v>111</v>
          </cell>
          <cell r="AD1226">
            <v>105</v>
          </cell>
          <cell r="AJ1226">
            <v>108</v>
          </cell>
          <cell r="AP1226">
            <v>96</v>
          </cell>
          <cell r="AV1226">
            <v>0</v>
          </cell>
          <cell r="BB1226">
            <v>51</v>
          </cell>
          <cell r="BH1226">
            <v>189</v>
          </cell>
          <cell r="BN1226">
            <v>51</v>
          </cell>
          <cell r="BZ1226">
            <v>198</v>
          </cell>
          <cell r="CF1226">
            <v>99</v>
          </cell>
          <cell r="CL1226">
            <v>93</v>
          </cell>
          <cell r="CR1226">
            <v>105</v>
          </cell>
          <cell r="CX1226">
            <v>108</v>
          </cell>
          <cell r="DD1226">
            <v>111</v>
          </cell>
        </row>
        <row r="1227">
          <cell r="E1227">
            <v>250</v>
          </cell>
          <cell r="F1227">
            <v>63</v>
          </cell>
          <cell r="L1227">
            <v>147</v>
          </cell>
          <cell r="R1227">
            <v>147</v>
          </cell>
          <cell r="X1227">
            <v>140</v>
          </cell>
          <cell r="AD1227">
            <v>128</v>
          </cell>
          <cell r="AJ1227">
            <v>133</v>
          </cell>
          <cell r="AP1227">
            <v>124</v>
          </cell>
          <cell r="AV1227">
            <v>112.5</v>
          </cell>
          <cell r="BB1227">
            <v>70.599999999999994</v>
          </cell>
          <cell r="BH1227">
            <v>80</v>
          </cell>
          <cell r="BN1227">
            <v>101</v>
          </cell>
          <cell r="BZ1227">
            <v>186</v>
          </cell>
          <cell r="CF1227">
            <v>151</v>
          </cell>
          <cell r="CL1227">
            <v>145.5</v>
          </cell>
          <cell r="CR1227">
            <v>172</v>
          </cell>
          <cell r="CX1227">
            <v>150</v>
          </cell>
          <cell r="DD1227">
            <v>128</v>
          </cell>
        </row>
        <row r="1228">
          <cell r="E1228">
            <v>133</v>
          </cell>
          <cell r="F1228">
            <v>21</v>
          </cell>
          <cell r="L1228">
            <v>81</v>
          </cell>
          <cell r="R1228">
            <v>93</v>
          </cell>
          <cell r="X1228">
            <v>90</v>
          </cell>
          <cell r="AD1228">
            <v>87</v>
          </cell>
          <cell r="AJ1228">
            <v>0</v>
          </cell>
          <cell r="AP1228">
            <v>78</v>
          </cell>
          <cell r="AV1228">
            <v>72</v>
          </cell>
          <cell r="BB1228">
            <v>63</v>
          </cell>
          <cell r="BH1228">
            <v>72</v>
          </cell>
          <cell r="BN1228">
            <v>75</v>
          </cell>
          <cell r="BZ1228">
            <v>162.30000000000001</v>
          </cell>
          <cell r="CF1228">
            <v>68.400000000000006</v>
          </cell>
          <cell r="CL1228">
            <v>70.2</v>
          </cell>
          <cell r="CR1228">
            <v>66.599999999999994</v>
          </cell>
          <cell r="CX1228">
            <v>62.4</v>
          </cell>
          <cell r="DD1228">
            <v>89.4</v>
          </cell>
        </row>
        <row r="1229">
          <cell r="E1229">
            <v>200</v>
          </cell>
          <cell r="F1229">
            <v>9.1999999999999993</v>
          </cell>
          <cell r="L1229">
            <v>16.8</v>
          </cell>
          <cell r="R1229">
            <v>20</v>
          </cell>
          <cell r="X1229">
            <v>47.6</v>
          </cell>
          <cell r="AD1229">
            <v>15.6</v>
          </cell>
          <cell r="AJ1229">
            <v>18</v>
          </cell>
          <cell r="AP1229">
            <v>23.6</v>
          </cell>
          <cell r="AV1229">
            <v>21.28</v>
          </cell>
          <cell r="BB1229">
            <v>55.2</v>
          </cell>
          <cell r="BH1229">
            <v>36</v>
          </cell>
          <cell r="BN1229">
            <v>64.400000000000006</v>
          </cell>
          <cell r="BZ1229">
            <v>56</v>
          </cell>
          <cell r="CF1229">
            <v>52</v>
          </cell>
          <cell r="CL1229">
            <v>16</v>
          </cell>
          <cell r="CR1229">
            <v>12</v>
          </cell>
          <cell r="CX1229">
            <v>36</v>
          </cell>
          <cell r="DD1229">
            <v>48</v>
          </cell>
        </row>
        <row r="1230">
          <cell r="E1230">
            <v>156</v>
          </cell>
          <cell r="F1230">
            <v>10</v>
          </cell>
          <cell r="L1230">
            <v>10</v>
          </cell>
          <cell r="R1230">
            <v>13.2</v>
          </cell>
          <cell r="X1230">
            <v>10</v>
          </cell>
          <cell r="AD1230">
            <v>10</v>
          </cell>
          <cell r="AJ1230">
            <v>11.2</v>
          </cell>
          <cell r="AP1230">
            <v>8.8000000000000007</v>
          </cell>
          <cell r="AV1230">
            <v>9.6</v>
          </cell>
          <cell r="BB1230">
            <v>10.56</v>
          </cell>
          <cell r="BH1230">
            <v>8</v>
          </cell>
          <cell r="BN1230">
            <v>8.4</v>
          </cell>
          <cell r="BZ1230">
            <v>18.399999999999999</v>
          </cell>
          <cell r="CF1230">
            <v>13.6</v>
          </cell>
          <cell r="CL1230">
            <v>13.6</v>
          </cell>
          <cell r="CR1230">
            <v>16.8</v>
          </cell>
          <cell r="CX1230">
            <v>15.6</v>
          </cell>
          <cell r="DD1230">
            <v>15.6</v>
          </cell>
        </row>
        <row r="1231">
          <cell r="E1231">
            <v>176.7</v>
          </cell>
          <cell r="F1231">
            <v>89.4</v>
          </cell>
          <cell r="L1231">
            <v>159</v>
          </cell>
          <cell r="R1231">
            <v>163.19999999999999</v>
          </cell>
          <cell r="X1231">
            <v>149.4</v>
          </cell>
          <cell r="AD1231">
            <v>131.4</v>
          </cell>
          <cell r="AJ1231">
            <v>118.5</v>
          </cell>
          <cell r="AP1231">
            <v>164.7</v>
          </cell>
          <cell r="AV1231">
            <v>139.68</v>
          </cell>
          <cell r="BB1231">
            <v>177</v>
          </cell>
          <cell r="BH1231">
            <v>180</v>
          </cell>
          <cell r="BN1231">
            <v>189</v>
          </cell>
          <cell r="BZ1231">
            <v>335.4</v>
          </cell>
          <cell r="CF1231">
            <v>196.5</v>
          </cell>
          <cell r="CL1231">
            <v>175.8</v>
          </cell>
          <cell r="CR1231">
            <v>173.1</v>
          </cell>
          <cell r="CX1231">
            <v>180.3</v>
          </cell>
          <cell r="DD1231">
            <v>180.3</v>
          </cell>
        </row>
        <row r="1232">
          <cell r="E1232">
            <v>168</v>
          </cell>
          <cell r="F1232">
            <v>24</v>
          </cell>
          <cell r="L1232">
            <v>79.8</v>
          </cell>
          <cell r="R1232">
            <v>106.2</v>
          </cell>
          <cell r="X1232">
            <v>93.3</v>
          </cell>
          <cell r="AD1232">
            <v>86.4</v>
          </cell>
          <cell r="AJ1232">
            <v>88.5</v>
          </cell>
          <cell r="AP1232">
            <v>119.4</v>
          </cell>
          <cell r="AV1232">
            <v>141</v>
          </cell>
          <cell r="BB1232">
            <v>140.63999999999999</v>
          </cell>
          <cell r="BH1232">
            <v>93</v>
          </cell>
          <cell r="BN1232">
            <v>96.6</v>
          </cell>
          <cell r="BZ1232">
            <v>106.5</v>
          </cell>
          <cell r="CF1232">
            <v>76.5</v>
          </cell>
          <cell r="CL1232">
            <v>48.9</v>
          </cell>
          <cell r="CR1232">
            <v>93.6</v>
          </cell>
          <cell r="CX1232">
            <v>83.1</v>
          </cell>
          <cell r="DD1232">
            <v>54</v>
          </cell>
        </row>
        <row r="1233">
          <cell r="E1233">
            <v>550</v>
          </cell>
          <cell r="F1233">
            <v>79.2</v>
          </cell>
          <cell r="L1233">
            <v>66</v>
          </cell>
          <cell r="R1233">
            <v>66</v>
          </cell>
          <cell r="X1233">
            <v>80.400000000000006</v>
          </cell>
          <cell r="AD1233">
            <v>80.400000000000006</v>
          </cell>
          <cell r="AJ1233">
            <v>16.8</v>
          </cell>
          <cell r="AP1233">
            <v>98.4</v>
          </cell>
          <cell r="AV1233">
            <v>404.4</v>
          </cell>
          <cell r="BB1233">
            <v>420</v>
          </cell>
          <cell r="BH1233">
            <v>0</v>
          </cell>
          <cell r="BN1233">
            <v>409.2</v>
          </cell>
          <cell r="BZ1233">
            <v>384</v>
          </cell>
          <cell r="CF1233">
            <v>398.4</v>
          </cell>
          <cell r="CL1233">
            <v>441.6</v>
          </cell>
          <cell r="CR1233">
            <v>0</v>
          </cell>
          <cell r="CX1233">
            <v>388.8</v>
          </cell>
          <cell r="DD1233">
            <v>430.8</v>
          </cell>
        </row>
        <row r="1234">
          <cell r="E1234">
            <v>158</v>
          </cell>
          <cell r="F1234">
            <v>38</v>
          </cell>
          <cell r="L1234">
            <v>126</v>
          </cell>
          <cell r="R1234">
            <v>19</v>
          </cell>
          <cell r="X1234">
            <v>44</v>
          </cell>
          <cell r="AD1234">
            <v>28</v>
          </cell>
          <cell r="AJ1234">
            <v>42</v>
          </cell>
          <cell r="AP1234">
            <v>44</v>
          </cell>
          <cell r="AV1234">
            <v>42</v>
          </cell>
          <cell r="BB1234">
            <v>42</v>
          </cell>
          <cell r="BH1234">
            <v>28</v>
          </cell>
          <cell r="BN1234">
            <v>48</v>
          </cell>
          <cell r="BZ1234">
            <v>110</v>
          </cell>
          <cell r="CF1234">
            <v>24</v>
          </cell>
          <cell r="CL1234">
            <v>42</v>
          </cell>
          <cell r="CR1234">
            <v>68</v>
          </cell>
          <cell r="CX1234">
            <v>52</v>
          </cell>
          <cell r="DD1234">
            <v>40</v>
          </cell>
        </row>
        <row r="1235">
          <cell r="E1235">
            <v>124</v>
          </cell>
          <cell r="F1235">
            <v>15.2</v>
          </cell>
          <cell r="L1235">
            <v>19.2</v>
          </cell>
          <cell r="R1235">
            <v>23</v>
          </cell>
          <cell r="X1235">
            <v>21.4</v>
          </cell>
          <cell r="AD1235">
            <v>22.6</v>
          </cell>
          <cell r="AJ1235">
            <v>18</v>
          </cell>
          <cell r="AV1235">
            <v>23</v>
          </cell>
          <cell r="BB1235">
            <v>19.600000000000001</v>
          </cell>
          <cell r="BH1235">
            <v>24</v>
          </cell>
          <cell r="BN1235">
            <v>30</v>
          </cell>
          <cell r="BZ1235">
            <v>80.319999999999993</v>
          </cell>
          <cell r="CF1235">
            <v>19.920000000000002</v>
          </cell>
          <cell r="CL1235">
            <v>21.8</v>
          </cell>
          <cell r="CR1235">
            <v>26.2</v>
          </cell>
          <cell r="CX1235">
            <v>43.6</v>
          </cell>
          <cell r="DD1235">
            <v>44.6</v>
          </cell>
        </row>
        <row r="1236">
          <cell r="E1236">
            <v>187</v>
          </cell>
          <cell r="F1236">
            <v>5.4</v>
          </cell>
          <cell r="L1236">
            <v>66.599999999999994</v>
          </cell>
          <cell r="R1236">
            <v>74.400000000000006</v>
          </cell>
          <cell r="X1236">
            <v>79.8</v>
          </cell>
          <cell r="AD1236">
            <v>82.2</v>
          </cell>
          <cell r="AJ1236">
            <v>84.6</v>
          </cell>
          <cell r="AP1236">
            <v>74.400000000000006</v>
          </cell>
          <cell r="AV1236">
            <v>71.400000000000006</v>
          </cell>
          <cell r="BB1236">
            <v>59.28</v>
          </cell>
          <cell r="BH1236">
            <v>60</v>
          </cell>
          <cell r="BN1236">
            <v>76.2</v>
          </cell>
          <cell r="BZ1236">
            <v>171.6</v>
          </cell>
          <cell r="CF1236">
            <v>82.2</v>
          </cell>
          <cell r="CL1236">
            <v>84</v>
          </cell>
          <cell r="CR1236">
            <v>82.2</v>
          </cell>
          <cell r="CX1236">
            <v>88.2</v>
          </cell>
          <cell r="DD1236">
            <v>81</v>
          </cell>
        </row>
        <row r="1237">
          <cell r="E1237">
            <v>378</v>
          </cell>
          <cell r="F1237">
            <v>96</v>
          </cell>
          <cell r="L1237">
            <v>254.4</v>
          </cell>
          <cell r="R1237">
            <v>279.60000000000002</v>
          </cell>
          <cell r="X1237">
            <v>272.39999999999998</v>
          </cell>
          <cell r="AD1237">
            <v>254</v>
          </cell>
          <cell r="AJ1237">
            <v>249.6</v>
          </cell>
          <cell r="AV1237">
            <v>139.6</v>
          </cell>
          <cell r="BB1237">
            <v>77.44</v>
          </cell>
          <cell r="BH1237">
            <v>76</v>
          </cell>
          <cell r="BN1237">
            <v>110</v>
          </cell>
          <cell r="BZ1237">
            <v>537.92000000000007</v>
          </cell>
          <cell r="CF1237">
            <v>164.64</v>
          </cell>
          <cell r="CL1237">
            <v>244</v>
          </cell>
          <cell r="CR1237">
            <v>281.2</v>
          </cell>
          <cell r="CX1237">
            <v>262</v>
          </cell>
          <cell r="DD1237">
            <v>259.2</v>
          </cell>
        </row>
        <row r="1238">
          <cell r="E1238">
            <v>389</v>
          </cell>
          <cell r="F1238">
            <v>9</v>
          </cell>
          <cell r="L1238">
            <v>136.80000000000001</v>
          </cell>
          <cell r="R1238">
            <v>140.4</v>
          </cell>
          <cell r="X1238">
            <v>140.4</v>
          </cell>
          <cell r="AD1238">
            <v>135.6</v>
          </cell>
          <cell r="AJ1238">
            <v>142.80000000000001</v>
          </cell>
          <cell r="AP1238">
            <v>135.6</v>
          </cell>
          <cell r="AV1238">
            <v>135.6</v>
          </cell>
          <cell r="BB1238">
            <v>119.04</v>
          </cell>
          <cell r="BH1238">
            <v>114</v>
          </cell>
          <cell r="BN1238">
            <v>108</v>
          </cell>
          <cell r="BZ1238">
            <v>271.68</v>
          </cell>
          <cell r="CF1238">
            <v>120</v>
          </cell>
          <cell r="CL1238">
            <v>129</v>
          </cell>
          <cell r="CR1238">
            <v>139.19999999999999</v>
          </cell>
          <cell r="CX1238">
            <v>139.19999999999999</v>
          </cell>
          <cell r="DD1238">
            <v>136.80000000000001</v>
          </cell>
        </row>
        <row r="1239">
          <cell r="E1239">
            <v>139</v>
          </cell>
          <cell r="F1239">
            <v>111</v>
          </cell>
          <cell r="L1239">
            <v>151.5</v>
          </cell>
          <cell r="R1239">
            <v>104.7</v>
          </cell>
          <cell r="X1239">
            <v>12</v>
          </cell>
          <cell r="AD1239">
            <v>12.6</v>
          </cell>
          <cell r="AJ1239">
            <v>9.6</v>
          </cell>
          <cell r="AP1239">
            <v>108</v>
          </cell>
          <cell r="AV1239">
            <v>129</v>
          </cell>
          <cell r="BB1239">
            <v>103.68</v>
          </cell>
          <cell r="BH1239">
            <v>141</v>
          </cell>
          <cell r="BN1239">
            <v>125.1</v>
          </cell>
          <cell r="BZ1239">
            <v>114.6</v>
          </cell>
          <cell r="CF1239">
            <v>126</v>
          </cell>
          <cell r="CL1239">
            <v>95.7</v>
          </cell>
          <cell r="CR1239">
            <v>93.3</v>
          </cell>
          <cell r="CX1239">
            <v>113.7</v>
          </cell>
          <cell r="DD1239">
            <v>90.6</v>
          </cell>
        </row>
        <row r="1240">
          <cell r="E1240">
            <v>133</v>
          </cell>
          <cell r="F1240">
            <v>34.200000000000003</v>
          </cell>
          <cell r="L1240">
            <v>36</v>
          </cell>
          <cell r="R1240">
            <v>27.9</v>
          </cell>
          <cell r="X1240">
            <v>32.700000000000003</v>
          </cell>
          <cell r="AD1240">
            <v>36</v>
          </cell>
          <cell r="AJ1240">
            <v>36.9</v>
          </cell>
          <cell r="AP1240">
            <v>30.6</v>
          </cell>
          <cell r="AV1240">
            <v>30.3</v>
          </cell>
          <cell r="BB1240">
            <v>26.52</v>
          </cell>
          <cell r="BH1240">
            <v>30</v>
          </cell>
          <cell r="BN1240">
            <v>25.8</v>
          </cell>
          <cell r="BZ1240">
            <v>65.400000000000006</v>
          </cell>
          <cell r="CF1240">
            <v>34.200000000000003</v>
          </cell>
          <cell r="CL1240">
            <v>35.700000000000003</v>
          </cell>
          <cell r="CR1240">
            <v>34.799999999999997</v>
          </cell>
          <cell r="CX1240">
            <v>35.700000000000003</v>
          </cell>
          <cell r="DD1240">
            <v>34.799999999999997</v>
          </cell>
        </row>
        <row r="1241">
          <cell r="E1241">
            <v>278</v>
          </cell>
          <cell r="F1241">
            <v>154.19999999999999</v>
          </cell>
          <cell r="L1241">
            <v>10.8</v>
          </cell>
          <cell r="R1241">
            <v>179.4</v>
          </cell>
          <cell r="X1241">
            <v>179.4</v>
          </cell>
          <cell r="AD1241">
            <v>163.80000000000001</v>
          </cell>
          <cell r="AJ1241">
            <v>137.4</v>
          </cell>
          <cell r="AP1241">
            <v>9.3000000000000007</v>
          </cell>
          <cell r="AV1241">
            <v>51</v>
          </cell>
          <cell r="BB1241">
            <v>139.32</v>
          </cell>
          <cell r="BH1241">
            <v>186</v>
          </cell>
          <cell r="BN1241">
            <v>178.2</v>
          </cell>
          <cell r="BZ1241">
            <v>315.3</v>
          </cell>
          <cell r="CF1241">
            <v>147</v>
          </cell>
          <cell r="CL1241">
            <v>132</v>
          </cell>
          <cell r="CR1241">
            <v>117</v>
          </cell>
          <cell r="CX1241">
            <v>144.9</v>
          </cell>
          <cell r="DD1241">
            <v>141</v>
          </cell>
        </row>
        <row r="1242">
          <cell r="E1242">
            <v>105.56</v>
          </cell>
          <cell r="CF1242">
            <v>4</v>
          </cell>
          <cell r="CL1242">
            <v>8</v>
          </cell>
          <cell r="CR1242">
            <v>0</v>
          </cell>
          <cell r="CX1242">
            <v>24</v>
          </cell>
          <cell r="DD1242">
            <v>18</v>
          </cell>
        </row>
        <row r="1243">
          <cell r="E1243">
            <v>136</v>
          </cell>
          <cell r="F1243">
            <v>36.6</v>
          </cell>
          <cell r="L1243">
            <v>50.7</v>
          </cell>
          <cell r="R1243">
            <v>55.8</v>
          </cell>
          <cell r="X1243">
            <v>51.6</v>
          </cell>
          <cell r="AD1243">
            <v>55.5</v>
          </cell>
          <cell r="AJ1243">
            <v>61.5</v>
          </cell>
          <cell r="AP1243">
            <v>50.1</v>
          </cell>
          <cell r="AV1243">
            <v>45</v>
          </cell>
          <cell r="BB1243">
            <v>35.880000000000003</v>
          </cell>
          <cell r="BH1243">
            <v>36</v>
          </cell>
          <cell r="BN1243">
            <v>39</v>
          </cell>
          <cell r="BZ1243">
            <v>67.8</v>
          </cell>
          <cell r="CF1243">
            <v>62.7</v>
          </cell>
          <cell r="CL1243">
            <v>62.4</v>
          </cell>
          <cell r="CR1243">
            <v>60</v>
          </cell>
          <cell r="CX1243">
            <v>63.3</v>
          </cell>
          <cell r="DD1243">
            <v>57.9</v>
          </cell>
        </row>
        <row r="1244">
          <cell r="E1244">
            <v>667</v>
          </cell>
          <cell r="F1244">
            <v>467.1</v>
          </cell>
          <cell r="L1244">
            <v>1.8</v>
          </cell>
          <cell r="R1244">
            <v>472.5</v>
          </cell>
          <cell r="X1244">
            <v>472.5</v>
          </cell>
          <cell r="AD1244">
            <v>462.6</v>
          </cell>
          <cell r="AJ1244">
            <v>495</v>
          </cell>
          <cell r="AP1244">
            <v>483.3</v>
          </cell>
          <cell r="AV1244">
            <v>483.03</v>
          </cell>
          <cell r="BB1244">
            <v>483.03</v>
          </cell>
          <cell r="BH1244">
            <v>483.03</v>
          </cell>
          <cell r="BN1244">
            <v>483.03</v>
          </cell>
          <cell r="BZ1244">
            <v>963.6</v>
          </cell>
          <cell r="CF1244">
            <v>512.16</v>
          </cell>
          <cell r="CL1244">
            <v>499.2</v>
          </cell>
          <cell r="CR1244">
            <v>480</v>
          </cell>
          <cell r="CX1244">
            <v>480</v>
          </cell>
          <cell r="DD1244">
            <v>472.8</v>
          </cell>
        </row>
        <row r="1245">
          <cell r="E1245">
            <v>445</v>
          </cell>
          <cell r="F1245">
            <v>186</v>
          </cell>
          <cell r="L1245">
            <v>204</v>
          </cell>
          <cell r="R1245">
            <v>222</v>
          </cell>
          <cell r="X1245">
            <v>222</v>
          </cell>
          <cell r="AD1245">
            <v>276</v>
          </cell>
          <cell r="AJ1245">
            <v>228</v>
          </cell>
          <cell r="AP1245">
            <v>258</v>
          </cell>
          <cell r="AV1245">
            <v>396</v>
          </cell>
          <cell r="BB1245">
            <v>156</v>
          </cell>
          <cell r="BH1245">
            <v>192</v>
          </cell>
          <cell r="BN1245">
            <v>198</v>
          </cell>
          <cell r="BZ1245">
            <v>383.28</v>
          </cell>
          <cell r="CF1245">
            <v>210</v>
          </cell>
          <cell r="CL1245">
            <v>36</v>
          </cell>
          <cell r="CR1245">
            <v>66</v>
          </cell>
          <cell r="CX1245">
            <v>72</v>
          </cell>
          <cell r="DD1245">
            <v>108</v>
          </cell>
        </row>
        <row r="1246">
          <cell r="E1246">
            <v>155.56</v>
          </cell>
          <cell r="BH1246">
            <v>90</v>
          </cell>
          <cell r="BN1246">
            <v>88.8</v>
          </cell>
          <cell r="BZ1246">
            <v>170.8</v>
          </cell>
          <cell r="CF1246">
            <v>2.8</v>
          </cell>
          <cell r="CL1246">
            <v>2.8</v>
          </cell>
          <cell r="CR1246">
            <v>80.400000000000006</v>
          </cell>
          <cell r="CX1246">
            <v>83.2</v>
          </cell>
          <cell r="DD1246">
            <v>6.4</v>
          </cell>
        </row>
        <row r="1247">
          <cell r="E1247">
            <v>250</v>
          </cell>
          <cell r="F1247">
            <v>170.4</v>
          </cell>
          <cell r="L1247">
            <v>184.8</v>
          </cell>
          <cell r="R1247">
            <v>214.8</v>
          </cell>
          <cell r="X1247">
            <v>128.4</v>
          </cell>
          <cell r="AD1247">
            <v>129.6</v>
          </cell>
          <cell r="AJ1247">
            <v>340.8</v>
          </cell>
          <cell r="AP1247">
            <v>236.4</v>
          </cell>
          <cell r="AV1247">
            <v>241.2</v>
          </cell>
          <cell r="BB1247">
            <v>162</v>
          </cell>
          <cell r="BH1247">
            <v>162</v>
          </cell>
          <cell r="BN1247">
            <v>0</v>
          </cell>
          <cell r="BZ1247">
            <v>133.19999999999999</v>
          </cell>
          <cell r="CF1247">
            <v>148.80000000000001</v>
          </cell>
          <cell r="CL1247">
            <v>58.8</v>
          </cell>
          <cell r="CR1247">
            <v>242.4</v>
          </cell>
          <cell r="CX1247">
            <v>150</v>
          </cell>
          <cell r="DD1247">
            <v>149.4</v>
          </cell>
        </row>
        <row r="1248">
          <cell r="E1248">
            <v>170.5</v>
          </cell>
          <cell r="F1248">
            <v>107.2</v>
          </cell>
          <cell r="L1248">
            <v>99.2</v>
          </cell>
          <cell r="R1248">
            <v>99.2</v>
          </cell>
          <cell r="X1248">
            <v>94.4</v>
          </cell>
          <cell r="AD1248">
            <v>80.8</v>
          </cell>
          <cell r="AJ1248">
            <v>81.599999999999994</v>
          </cell>
          <cell r="AP1248">
            <v>111.65</v>
          </cell>
          <cell r="AV1248">
            <v>114.85</v>
          </cell>
          <cell r="BB1248">
            <v>115.65</v>
          </cell>
          <cell r="BH1248">
            <v>118.85</v>
          </cell>
          <cell r="BN1248">
            <v>126.37</v>
          </cell>
          <cell r="BZ1248">
            <v>222.5</v>
          </cell>
          <cell r="CF1248">
            <v>105.25</v>
          </cell>
          <cell r="CL1248">
            <v>88.77</v>
          </cell>
          <cell r="CR1248">
            <v>86.85</v>
          </cell>
          <cell r="CX1248">
            <v>76.61</v>
          </cell>
          <cell r="DD1248">
            <v>79.650000000000006</v>
          </cell>
        </row>
        <row r="1249">
          <cell r="E1249">
            <v>178</v>
          </cell>
          <cell r="F1249">
            <v>37.6</v>
          </cell>
          <cell r="L1249">
            <v>86.4</v>
          </cell>
          <cell r="R1249">
            <v>85.2</v>
          </cell>
          <cell r="X1249">
            <v>95.2</v>
          </cell>
          <cell r="AD1249">
            <v>69.599999999999994</v>
          </cell>
          <cell r="AJ1249">
            <v>82.4</v>
          </cell>
          <cell r="AP1249">
            <v>78.8</v>
          </cell>
          <cell r="AV1249">
            <v>95.6</v>
          </cell>
          <cell r="BB1249">
            <v>86.56</v>
          </cell>
          <cell r="BH1249">
            <v>88</v>
          </cell>
          <cell r="BN1249">
            <v>82.4</v>
          </cell>
          <cell r="BZ1249">
            <v>193.12</v>
          </cell>
          <cell r="CF1249">
            <v>71.2</v>
          </cell>
          <cell r="CL1249">
            <v>94</v>
          </cell>
          <cell r="CR1249">
            <v>95.2</v>
          </cell>
          <cell r="CX1249">
            <v>98.4</v>
          </cell>
          <cell r="DD1249">
            <v>97.6</v>
          </cell>
        </row>
        <row r="1250">
          <cell r="E1250">
            <v>275</v>
          </cell>
          <cell r="F1250">
            <v>220</v>
          </cell>
          <cell r="L1250">
            <v>220</v>
          </cell>
          <cell r="R1250">
            <v>220</v>
          </cell>
          <cell r="X1250">
            <v>220</v>
          </cell>
          <cell r="AD1250">
            <v>220</v>
          </cell>
          <cell r="AJ1250">
            <v>220</v>
          </cell>
          <cell r="AP1250">
            <v>153.43</v>
          </cell>
          <cell r="AV1250">
            <v>146.44999999999999</v>
          </cell>
          <cell r="BB1250">
            <v>102.37</v>
          </cell>
          <cell r="BH1250">
            <v>104.51</v>
          </cell>
          <cell r="BN1250">
            <v>125.5</v>
          </cell>
          <cell r="BZ1250">
            <v>316.45000000000005</v>
          </cell>
          <cell r="CF1250">
            <v>150.18</v>
          </cell>
          <cell r="CL1250">
            <v>156.18</v>
          </cell>
          <cell r="CR1250">
            <v>92.58</v>
          </cell>
          <cell r="CX1250">
            <v>132.74</v>
          </cell>
        </row>
        <row r="1251">
          <cell r="E1251">
            <v>125</v>
          </cell>
          <cell r="F1251">
            <v>220</v>
          </cell>
          <cell r="L1251">
            <v>220</v>
          </cell>
          <cell r="R1251">
            <v>220</v>
          </cell>
          <cell r="X1251">
            <v>220</v>
          </cell>
          <cell r="AD1251">
            <v>220</v>
          </cell>
          <cell r="AJ1251">
            <v>220</v>
          </cell>
          <cell r="AP1251">
            <v>45.45</v>
          </cell>
          <cell r="AV1251">
            <v>39.020000000000003</v>
          </cell>
          <cell r="BB1251">
            <v>37.28</v>
          </cell>
          <cell r="BH1251">
            <v>42.11</v>
          </cell>
          <cell r="BN1251">
            <v>66.08</v>
          </cell>
          <cell r="BZ1251">
            <v>108.03</v>
          </cell>
          <cell r="CF1251">
            <v>50.79</v>
          </cell>
          <cell r="CL1251">
            <v>48.51</v>
          </cell>
          <cell r="CR1251">
            <v>40.71</v>
          </cell>
          <cell r="CX1251">
            <v>52.91</v>
          </cell>
        </row>
        <row r="1252">
          <cell r="E1252">
            <v>192.5</v>
          </cell>
          <cell r="F1252">
            <v>171.3</v>
          </cell>
          <cell r="L1252">
            <v>171.9</v>
          </cell>
          <cell r="R1252">
            <v>162</v>
          </cell>
          <cell r="X1252">
            <v>0</v>
          </cell>
          <cell r="AD1252">
            <v>0</v>
          </cell>
          <cell r="AJ1252">
            <v>168</v>
          </cell>
          <cell r="AP1252">
            <v>174</v>
          </cell>
          <cell r="AV1252">
            <v>162</v>
          </cell>
          <cell r="BB1252">
            <v>165</v>
          </cell>
          <cell r="BH1252">
            <v>171</v>
          </cell>
          <cell r="BN1252">
            <v>168.9</v>
          </cell>
          <cell r="BZ1252">
            <v>329.4</v>
          </cell>
          <cell r="CF1252">
            <v>185.4</v>
          </cell>
          <cell r="CL1252">
            <v>184.2</v>
          </cell>
          <cell r="CR1252">
            <v>176.7</v>
          </cell>
          <cell r="CX1252">
            <v>166.5</v>
          </cell>
          <cell r="DD1252">
            <v>168</v>
          </cell>
        </row>
        <row r="1253">
          <cell r="E1253">
            <v>176</v>
          </cell>
          <cell r="F1253">
            <v>140.69999999999999</v>
          </cell>
          <cell r="L1253">
            <v>140.69999999999999</v>
          </cell>
          <cell r="R1253">
            <v>0</v>
          </cell>
          <cell r="X1253">
            <v>0</v>
          </cell>
          <cell r="AD1253">
            <v>0</v>
          </cell>
          <cell r="AJ1253">
            <v>0</v>
          </cell>
          <cell r="AP1253">
            <v>0</v>
          </cell>
          <cell r="AV1253">
            <v>0</v>
          </cell>
          <cell r="BB1253">
            <v>0</v>
          </cell>
          <cell r="BH1253">
            <v>0</v>
          </cell>
          <cell r="BN1253">
            <v>86.4</v>
          </cell>
          <cell r="BZ1253">
            <v>216</v>
          </cell>
          <cell r="CF1253">
            <v>106.8</v>
          </cell>
          <cell r="CL1253">
            <v>108</v>
          </cell>
          <cell r="CR1253">
            <v>106.8</v>
          </cell>
          <cell r="CX1253">
            <v>110.4</v>
          </cell>
          <cell r="DD1253">
            <v>109.2</v>
          </cell>
        </row>
        <row r="1254">
          <cell r="E1254">
            <v>129</v>
          </cell>
          <cell r="F1254">
            <v>138.4</v>
          </cell>
          <cell r="L1254">
            <v>130</v>
          </cell>
          <cell r="R1254">
            <v>100</v>
          </cell>
          <cell r="X1254">
            <v>131.19999999999999</v>
          </cell>
          <cell r="AD1254">
            <v>82</v>
          </cell>
          <cell r="AJ1254">
            <v>75.2</v>
          </cell>
          <cell r="AP1254">
            <v>138.80000000000001</v>
          </cell>
          <cell r="AV1254">
            <v>123.2</v>
          </cell>
          <cell r="BB1254">
            <v>108</v>
          </cell>
          <cell r="BH1254">
            <v>200</v>
          </cell>
          <cell r="BN1254">
            <v>0</v>
          </cell>
          <cell r="BZ1254">
            <v>264.39999999999998</v>
          </cell>
          <cell r="CF1254">
            <v>136.80000000000001</v>
          </cell>
          <cell r="CL1254">
            <v>131.6</v>
          </cell>
          <cell r="CR1254">
            <v>127.2</v>
          </cell>
          <cell r="CX1254">
            <v>140.4</v>
          </cell>
          <cell r="DD1254">
            <v>139.19999999999999</v>
          </cell>
        </row>
        <row r="1255">
          <cell r="E1255">
            <v>250</v>
          </cell>
          <cell r="F1255">
            <v>102</v>
          </cell>
          <cell r="L1255">
            <v>183.5</v>
          </cell>
          <cell r="R1255">
            <v>53</v>
          </cell>
          <cell r="X1255">
            <v>125.5</v>
          </cell>
          <cell r="AD1255">
            <v>160.5</v>
          </cell>
          <cell r="AJ1255">
            <v>163</v>
          </cell>
          <cell r="AP1255">
            <v>168</v>
          </cell>
          <cell r="AV1255">
            <v>166.8</v>
          </cell>
          <cell r="BB1255">
            <v>150</v>
          </cell>
          <cell r="BH1255">
            <v>160</v>
          </cell>
          <cell r="BN1255">
            <v>163</v>
          </cell>
          <cell r="BZ1255">
            <v>333.5</v>
          </cell>
          <cell r="CF1255">
            <v>176.95</v>
          </cell>
          <cell r="CL1255">
            <v>165</v>
          </cell>
          <cell r="CR1255">
            <v>167</v>
          </cell>
          <cell r="CX1255">
            <v>154.5</v>
          </cell>
          <cell r="DD1255">
            <v>176.5</v>
          </cell>
        </row>
        <row r="1256">
          <cell r="E1256">
            <v>200</v>
          </cell>
          <cell r="F1256">
            <v>638</v>
          </cell>
          <cell r="L1256">
            <v>701</v>
          </cell>
          <cell r="R1256">
            <v>733</v>
          </cell>
          <cell r="X1256">
            <v>750</v>
          </cell>
          <cell r="AD1256">
            <v>683</v>
          </cell>
          <cell r="AJ1256">
            <v>659</v>
          </cell>
          <cell r="AP1256">
            <v>149.6</v>
          </cell>
          <cell r="AV1256">
            <v>164</v>
          </cell>
          <cell r="BB1256">
            <v>163.84</v>
          </cell>
          <cell r="BH1256">
            <v>160</v>
          </cell>
          <cell r="BN1256">
            <v>164</v>
          </cell>
          <cell r="BZ1256">
            <v>245.6</v>
          </cell>
          <cell r="CF1256">
            <v>148.4</v>
          </cell>
          <cell r="CL1256">
            <v>173.2</v>
          </cell>
          <cell r="CR1256">
            <v>174.4</v>
          </cell>
          <cell r="CX1256">
            <v>150.4</v>
          </cell>
          <cell r="DD1256">
            <v>140</v>
          </cell>
        </row>
        <row r="1257">
          <cell r="E1257">
            <v>900</v>
          </cell>
          <cell r="F1257">
            <v>638</v>
          </cell>
          <cell r="L1257">
            <v>701</v>
          </cell>
          <cell r="R1257">
            <v>733</v>
          </cell>
          <cell r="X1257">
            <v>750</v>
          </cell>
          <cell r="AD1257">
            <v>683</v>
          </cell>
          <cell r="AJ1257">
            <v>659</v>
          </cell>
          <cell r="AP1257">
            <v>720</v>
          </cell>
          <cell r="AV1257">
            <v>587</v>
          </cell>
          <cell r="BB1257">
            <v>598.4</v>
          </cell>
          <cell r="BH1257">
            <v>600</v>
          </cell>
          <cell r="BN1257">
            <v>606</v>
          </cell>
          <cell r="BZ1257">
            <v>1188</v>
          </cell>
          <cell r="CF1257">
            <v>696</v>
          </cell>
          <cell r="CL1257">
            <v>688</v>
          </cell>
          <cell r="CR1257">
            <v>736</v>
          </cell>
          <cell r="CX1257">
            <v>703</v>
          </cell>
          <cell r="DD1257">
            <v>627</v>
          </cell>
        </row>
        <row r="1258">
          <cell r="E1258">
            <v>157</v>
          </cell>
          <cell r="F1258">
            <v>29.4</v>
          </cell>
          <cell r="L1258">
            <v>28.2</v>
          </cell>
          <cell r="R1258">
            <v>31.2</v>
          </cell>
          <cell r="X1258">
            <v>27.6</v>
          </cell>
          <cell r="AD1258">
            <v>29.4</v>
          </cell>
          <cell r="AJ1258">
            <v>30</v>
          </cell>
          <cell r="AP1258">
            <v>26.4</v>
          </cell>
          <cell r="AV1258">
            <v>21</v>
          </cell>
          <cell r="BB1258">
            <v>21.12</v>
          </cell>
          <cell r="BH1258">
            <v>18</v>
          </cell>
          <cell r="BN1258">
            <v>19.2</v>
          </cell>
          <cell r="BZ1258">
            <v>25.2</v>
          </cell>
          <cell r="CF1258">
            <v>19.920000000000002</v>
          </cell>
          <cell r="CL1258">
            <v>19.2</v>
          </cell>
          <cell r="CR1258">
            <v>20.399999999999999</v>
          </cell>
          <cell r="CX1258">
            <v>19.8</v>
          </cell>
          <cell r="DD1258">
            <v>24.6</v>
          </cell>
        </row>
        <row r="1259">
          <cell r="E1259">
            <v>222</v>
          </cell>
          <cell r="F1259">
            <v>21.2</v>
          </cell>
          <cell r="L1259">
            <v>32</v>
          </cell>
          <cell r="R1259">
            <v>40</v>
          </cell>
          <cell r="X1259">
            <v>44.8</v>
          </cell>
          <cell r="AD1259">
            <v>65.2</v>
          </cell>
          <cell r="AJ1259">
            <v>98.8</v>
          </cell>
          <cell r="AP1259">
            <v>53.2</v>
          </cell>
          <cell r="AV1259">
            <v>105.2</v>
          </cell>
          <cell r="BB1259">
            <v>44.16</v>
          </cell>
          <cell r="BH1259">
            <v>83.52</v>
          </cell>
          <cell r="BN1259">
            <v>60.4</v>
          </cell>
          <cell r="BZ1259">
            <v>258.08000000000004</v>
          </cell>
          <cell r="CF1259">
            <v>72.8</v>
          </cell>
          <cell r="CL1259">
            <v>95.2</v>
          </cell>
          <cell r="CR1259">
            <v>133.19999999999999</v>
          </cell>
          <cell r="CX1259">
            <v>94.8</v>
          </cell>
          <cell r="DD1259">
            <v>108</v>
          </cell>
        </row>
        <row r="1260">
          <cell r="E1260">
            <v>170</v>
          </cell>
          <cell r="F1260">
            <v>43.8</v>
          </cell>
          <cell r="L1260">
            <v>79.8</v>
          </cell>
          <cell r="R1260">
            <v>91.2</v>
          </cell>
          <cell r="X1260">
            <v>78.599999999999994</v>
          </cell>
          <cell r="AD1260">
            <v>80.7</v>
          </cell>
          <cell r="AJ1260">
            <v>86.4</v>
          </cell>
          <cell r="AP1260">
            <v>87</v>
          </cell>
          <cell r="AV1260">
            <v>81</v>
          </cell>
          <cell r="BB1260">
            <v>43.08</v>
          </cell>
          <cell r="BH1260">
            <v>60</v>
          </cell>
          <cell r="BN1260">
            <v>69</v>
          </cell>
          <cell r="BZ1260">
            <v>203.7</v>
          </cell>
          <cell r="CF1260">
            <v>96</v>
          </cell>
          <cell r="CL1260">
            <v>72</v>
          </cell>
          <cell r="CR1260">
            <v>70.2</v>
          </cell>
          <cell r="CX1260">
            <v>79</v>
          </cell>
          <cell r="DD1260">
            <v>85.6</v>
          </cell>
        </row>
        <row r="1261">
          <cell r="E1261">
            <v>117</v>
          </cell>
          <cell r="F1261">
            <v>9.4</v>
          </cell>
          <cell r="L1261">
            <v>82.8</v>
          </cell>
          <cell r="R1261">
            <v>93.4</v>
          </cell>
          <cell r="X1261">
            <v>71.599999999999994</v>
          </cell>
          <cell r="AD1261">
            <v>53.6</v>
          </cell>
          <cell r="AJ1261">
            <v>0</v>
          </cell>
          <cell r="AP1261">
            <v>80.599999999999994</v>
          </cell>
          <cell r="AV1261">
            <v>49.12</v>
          </cell>
          <cell r="BB1261">
            <v>57.04</v>
          </cell>
          <cell r="BH1261">
            <v>44</v>
          </cell>
          <cell r="BN1261">
            <v>62</v>
          </cell>
          <cell r="BZ1261">
            <v>96.4</v>
          </cell>
          <cell r="CF1261">
            <v>80.2</v>
          </cell>
          <cell r="CL1261">
            <v>45.8</v>
          </cell>
          <cell r="CR1261">
            <v>88.2</v>
          </cell>
          <cell r="CX1261">
            <v>76.400000000000006</v>
          </cell>
          <cell r="DD1261">
            <v>82</v>
          </cell>
        </row>
        <row r="1262">
          <cell r="E1262">
            <v>167</v>
          </cell>
          <cell r="F1262">
            <v>62</v>
          </cell>
          <cell r="L1262">
            <v>134</v>
          </cell>
          <cell r="R1262">
            <v>127.6</v>
          </cell>
          <cell r="X1262">
            <v>128.80000000000001</v>
          </cell>
          <cell r="AD1262">
            <v>136.80000000000001</v>
          </cell>
          <cell r="AJ1262">
            <v>138</v>
          </cell>
          <cell r="AP1262">
            <v>121.2</v>
          </cell>
          <cell r="AV1262">
            <v>125.28</v>
          </cell>
          <cell r="BB1262">
            <v>107.68</v>
          </cell>
          <cell r="BH1262">
            <v>98</v>
          </cell>
          <cell r="BN1262">
            <v>122.8</v>
          </cell>
          <cell r="BZ1262">
            <v>131.4</v>
          </cell>
          <cell r="CF1262">
            <v>130.16</v>
          </cell>
          <cell r="CL1262">
            <v>125.8</v>
          </cell>
          <cell r="CR1262">
            <v>131.4</v>
          </cell>
          <cell r="CX1262">
            <v>130</v>
          </cell>
          <cell r="DD1262">
            <v>121.8</v>
          </cell>
        </row>
        <row r="1263">
          <cell r="E1263">
            <v>166.67</v>
          </cell>
          <cell r="AP1263">
            <v>76</v>
          </cell>
          <cell r="AV1263">
            <v>54</v>
          </cell>
          <cell r="BB1263">
            <v>54</v>
          </cell>
          <cell r="BH1263">
            <v>42.56</v>
          </cell>
          <cell r="BN1263">
            <v>46.32</v>
          </cell>
          <cell r="BZ1263">
            <v>52.72</v>
          </cell>
          <cell r="CF1263">
            <v>39.200000000000003</v>
          </cell>
          <cell r="CL1263">
            <v>44</v>
          </cell>
          <cell r="CR1263">
            <v>70</v>
          </cell>
          <cell r="CX1263">
            <v>46</v>
          </cell>
          <cell r="DD1263">
            <v>50</v>
          </cell>
        </row>
        <row r="1264">
          <cell r="E1264">
            <v>166.66</v>
          </cell>
          <cell r="F1264">
            <v>8</v>
          </cell>
          <cell r="L1264">
            <v>8</v>
          </cell>
          <cell r="R1264">
            <v>64</v>
          </cell>
          <cell r="X1264">
            <v>44</v>
          </cell>
          <cell r="AD1264">
            <v>44</v>
          </cell>
          <cell r="AJ1264">
            <v>56</v>
          </cell>
          <cell r="AP1264">
            <v>60</v>
          </cell>
          <cell r="AV1264">
            <v>76</v>
          </cell>
          <cell r="BB1264">
            <v>71.36</v>
          </cell>
          <cell r="BH1264">
            <v>60</v>
          </cell>
          <cell r="BN1264">
            <v>70.8</v>
          </cell>
          <cell r="BZ1264">
            <v>90</v>
          </cell>
          <cell r="CF1264">
            <v>76</v>
          </cell>
          <cell r="CL1264">
            <v>9.1999999999999993</v>
          </cell>
          <cell r="CR1264">
            <v>81.599999999999994</v>
          </cell>
          <cell r="CX1264">
            <v>66.400000000000006</v>
          </cell>
          <cell r="DD1264">
            <v>86.8</v>
          </cell>
        </row>
        <row r="1265">
          <cell r="E1265">
            <v>301</v>
          </cell>
          <cell r="F1265">
            <v>85.6</v>
          </cell>
          <cell r="L1265">
            <v>60.8</v>
          </cell>
          <cell r="R1265">
            <v>104.8</v>
          </cell>
          <cell r="X1265">
            <v>79.2</v>
          </cell>
          <cell r="AD1265">
            <v>71.2</v>
          </cell>
          <cell r="AJ1265">
            <v>86.4</v>
          </cell>
          <cell r="AP1265">
            <v>78.400000000000006</v>
          </cell>
          <cell r="AV1265">
            <v>120</v>
          </cell>
          <cell r="BB1265">
            <v>153.44</v>
          </cell>
          <cell r="BH1265">
            <v>112</v>
          </cell>
          <cell r="BN1265">
            <v>148.4</v>
          </cell>
          <cell r="BZ1265">
            <v>170</v>
          </cell>
          <cell r="CF1265">
            <v>70</v>
          </cell>
          <cell r="CL1265">
            <v>94.4</v>
          </cell>
          <cell r="CR1265">
            <v>184.4</v>
          </cell>
          <cell r="CX1265">
            <v>177.2</v>
          </cell>
          <cell r="DD1265">
            <v>168.8</v>
          </cell>
        </row>
        <row r="1266">
          <cell r="E1266">
            <v>222</v>
          </cell>
          <cell r="F1266">
            <v>6.72</v>
          </cell>
          <cell r="L1266">
            <v>6.08</v>
          </cell>
          <cell r="R1266">
            <v>5.44</v>
          </cell>
          <cell r="X1266">
            <v>5.76</v>
          </cell>
          <cell r="AD1266">
            <v>5.76</v>
          </cell>
          <cell r="AJ1266">
            <v>5.76</v>
          </cell>
          <cell r="AP1266">
            <v>10.5</v>
          </cell>
          <cell r="AV1266">
            <v>9.5399999999999991</v>
          </cell>
          <cell r="BB1266">
            <v>11.46</v>
          </cell>
          <cell r="BH1266">
            <v>10.5</v>
          </cell>
          <cell r="BN1266">
            <v>9.2200000000000006</v>
          </cell>
          <cell r="BZ1266">
            <v>20.2</v>
          </cell>
          <cell r="CF1266">
            <v>8.1</v>
          </cell>
          <cell r="CL1266">
            <v>8.9</v>
          </cell>
          <cell r="CR1266">
            <v>8.9</v>
          </cell>
          <cell r="CX1266">
            <v>10.5</v>
          </cell>
          <cell r="DD1266">
            <v>10.5</v>
          </cell>
        </row>
        <row r="1267">
          <cell r="E1267">
            <v>138</v>
          </cell>
          <cell r="F1267">
            <v>94</v>
          </cell>
          <cell r="L1267">
            <v>106</v>
          </cell>
          <cell r="R1267">
            <v>98</v>
          </cell>
          <cell r="X1267">
            <v>98</v>
          </cell>
          <cell r="AD1267">
            <v>100</v>
          </cell>
          <cell r="AJ1267">
            <v>90</v>
          </cell>
          <cell r="AP1267">
            <v>84</v>
          </cell>
          <cell r="AV1267">
            <v>66</v>
          </cell>
          <cell r="BB1267">
            <v>74</v>
          </cell>
          <cell r="BH1267">
            <v>68</v>
          </cell>
          <cell r="BN1267">
            <v>88.4</v>
          </cell>
          <cell r="BZ1267">
            <v>198.8</v>
          </cell>
          <cell r="CF1267">
            <v>111.4</v>
          </cell>
          <cell r="CL1267">
            <v>107.6</v>
          </cell>
          <cell r="CR1267">
            <v>101.2</v>
          </cell>
          <cell r="CX1267">
            <v>90</v>
          </cell>
          <cell r="DD1267">
            <v>88.8</v>
          </cell>
        </row>
        <row r="1268">
          <cell r="E1268">
            <v>300</v>
          </cell>
          <cell r="F1268">
            <v>144.80000000000001</v>
          </cell>
          <cell r="L1268">
            <v>139.84</v>
          </cell>
          <cell r="R1268">
            <v>143.36000000000001</v>
          </cell>
          <cell r="X1268">
            <v>127.68</v>
          </cell>
          <cell r="AD1268">
            <v>159.19999999999999</v>
          </cell>
          <cell r="AJ1268">
            <v>149.44</v>
          </cell>
          <cell r="AP1268">
            <v>176.74</v>
          </cell>
          <cell r="AV1268">
            <v>195.62</v>
          </cell>
          <cell r="BB1268">
            <v>182.5</v>
          </cell>
          <cell r="BH1268">
            <v>149.69999999999999</v>
          </cell>
          <cell r="BN1268">
            <v>172.26</v>
          </cell>
          <cell r="BZ1268">
            <v>327.88</v>
          </cell>
          <cell r="CF1268">
            <v>155.94</v>
          </cell>
          <cell r="CL1268">
            <v>123.3</v>
          </cell>
          <cell r="CR1268">
            <v>120.45</v>
          </cell>
          <cell r="CX1268">
            <v>129.22</v>
          </cell>
          <cell r="DD1268">
            <v>138.97999999999999</v>
          </cell>
        </row>
        <row r="1269">
          <cell r="E1269">
            <v>122</v>
          </cell>
          <cell r="F1269">
            <v>142</v>
          </cell>
          <cell r="L1269">
            <v>172</v>
          </cell>
          <cell r="R1269">
            <v>170</v>
          </cell>
          <cell r="X1269">
            <v>168</v>
          </cell>
          <cell r="AD1269">
            <v>150</v>
          </cell>
          <cell r="AJ1269">
            <v>76</v>
          </cell>
          <cell r="AP1269">
            <v>156</v>
          </cell>
          <cell r="AV1269">
            <v>122</v>
          </cell>
          <cell r="BB1269">
            <v>27.12</v>
          </cell>
          <cell r="BH1269">
            <v>122</v>
          </cell>
          <cell r="BN1269">
            <v>107.44</v>
          </cell>
          <cell r="BZ1269">
            <v>232.4</v>
          </cell>
          <cell r="CF1269">
            <v>148</v>
          </cell>
          <cell r="CL1269">
            <v>152</v>
          </cell>
          <cell r="CR1269">
            <v>186</v>
          </cell>
          <cell r="CX1269">
            <v>130</v>
          </cell>
          <cell r="DD1269">
            <v>126</v>
          </cell>
        </row>
        <row r="1270">
          <cell r="E1270">
            <v>178</v>
          </cell>
          <cell r="F1270">
            <v>59.6</v>
          </cell>
          <cell r="L1270">
            <v>68.400000000000006</v>
          </cell>
          <cell r="R1270">
            <v>140</v>
          </cell>
          <cell r="X1270">
            <v>32</v>
          </cell>
          <cell r="AD1270">
            <v>1.2</v>
          </cell>
          <cell r="AJ1270">
            <v>12</v>
          </cell>
          <cell r="AP1270">
            <v>8</v>
          </cell>
          <cell r="AV1270">
            <v>12</v>
          </cell>
          <cell r="BB1270">
            <v>36</v>
          </cell>
          <cell r="BH1270">
            <v>180</v>
          </cell>
          <cell r="BN1270">
            <v>176</v>
          </cell>
          <cell r="BZ1270">
            <v>319.60000000000002</v>
          </cell>
          <cell r="CF1270">
            <v>162</v>
          </cell>
          <cell r="CL1270">
            <v>158.80000000000001</v>
          </cell>
          <cell r="CR1270">
            <v>146.80000000000001</v>
          </cell>
          <cell r="CX1270">
            <v>187.6</v>
          </cell>
          <cell r="DD1270">
            <v>163.6</v>
          </cell>
        </row>
        <row r="1271">
          <cell r="E1271">
            <v>170</v>
          </cell>
          <cell r="F1271">
            <v>78.599999999999994</v>
          </cell>
          <cell r="L1271">
            <v>99.6</v>
          </cell>
          <cell r="R1271">
            <v>101.4</v>
          </cell>
          <cell r="X1271">
            <v>102</v>
          </cell>
          <cell r="AD1271">
            <v>93</v>
          </cell>
          <cell r="AJ1271">
            <v>87</v>
          </cell>
          <cell r="AP1271">
            <v>77.400000000000006</v>
          </cell>
          <cell r="AV1271">
            <v>66</v>
          </cell>
          <cell r="BH1271">
            <v>45</v>
          </cell>
          <cell r="BN1271">
            <v>51</v>
          </cell>
          <cell r="BZ1271">
            <v>173.4</v>
          </cell>
          <cell r="CF1271">
            <v>102.6</v>
          </cell>
          <cell r="CL1271">
            <v>99</v>
          </cell>
          <cell r="CR1271">
            <v>92.4</v>
          </cell>
          <cell r="CX1271">
            <v>100.5</v>
          </cell>
          <cell r="DD1271">
            <v>86.4</v>
          </cell>
        </row>
        <row r="1272">
          <cell r="E1272">
            <v>140</v>
          </cell>
          <cell r="BZ1272">
            <v>0</v>
          </cell>
          <cell r="CF1272">
            <v>4</v>
          </cell>
          <cell r="CL1272">
            <v>16</v>
          </cell>
          <cell r="CR1272">
            <v>16</v>
          </cell>
          <cell r="CX1272">
            <v>26</v>
          </cell>
          <cell r="DD1272">
            <v>32</v>
          </cell>
        </row>
        <row r="1273">
          <cell r="E1273">
            <v>111.11</v>
          </cell>
          <cell r="BN1273">
            <v>8</v>
          </cell>
          <cell r="BZ1273">
            <v>18.399999999999999</v>
          </cell>
          <cell r="CF1273">
            <v>5.2</v>
          </cell>
          <cell r="CL1273">
            <v>4.4000000000000004</v>
          </cell>
          <cell r="CR1273">
            <v>10.8</v>
          </cell>
          <cell r="CX1273">
            <v>12</v>
          </cell>
          <cell r="DD1273">
            <v>20.399999999999999</v>
          </cell>
        </row>
        <row r="1274">
          <cell r="E1274">
            <v>158</v>
          </cell>
          <cell r="F1274">
            <v>32</v>
          </cell>
          <cell r="L1274">
            <v>44</v>
          </cell>
          <cell r="R1274">
            <v>50</v>
          </cell>
          <cell r="X1274">
            <v>42</v>
          </cell>
          <cell r="AD1274">
            <v>46</v>
          </cell>
          <cell r="AJ1274">
            <v>42</v>
          </cell>
          <cell r="AP1274">
            <v>34</v>
          </cell>
          <cell r="AV1274">
            <v>26</v>
          </cell>
          <cell r="BB1274">
            <v>15.92</v>
          </cell>
          <cell r="BH1274">
            <v>28</v>
          </cell>
          <cell r="BN1274">
            <v>23.6</v>
          </cell>
          <cell r="BZ1274">
            <v>88.8</v>
          </cell>
          <cell r="CF1274">
            <v>40.56</v>
          </cell>
          <cell r="CL1274">
            <v>46.2</v>
          </cell>
          <cell r="CR1274">
            <v>44.4</v>
          </cell>
          <cell r="CX1274">
            <v>38.4</v>
          </cell>
          <cell r="DD1274">
            <v>40.6</v>
          </cell>
        </row>
        <row r="1275">
          <cell r="E1275">
            <v>313</v>
          </cell>
          <cell r="F1275">
            <v>32</v>
          </cell>
          <cell r="L1275">
            <v>44</v>
          </cell>
          <cell r="R1275">
            <v>50</v>
          </cell>
          <cell r="X1275">
            <v>42</v>
          </cell>
          <cell r="AD1275">
            <v>46</v>
          </cell>
          <cell r="AJ1275">
            <v>42</v>
          </cell>
          <cell r="AP1275">
            <v>149.4</v>
          </cell>
          <cell r="AV1275">
            <v>136.80000000000001</v>
          </cell>
          <cell r="BB1275">
            <v>82.8</v>
          </cell>
          <cell r="BH1275">
            <v>90</v>
          </cell>
          <cell r="BN1275">
            <v>105</v>
          </cell>
          <cell r="BZ1275">
            <v>220.8</v>
          </cell>
          <cell r="CF1275">
            <v>171</v>
          </cell>
          <cell r="CL1275">
            <v>198.9</v>
          </cell>
          <cell r="CR1275">
            <v>214.8</v>
          </cell>
          <cell r="CX1275">
            <v>225.3</v>
          </cell>
          <cell r="DD1275">
            <v>199.8</v>
          </cell>
        </row>
        <row r="1276">
          <cell r="E1276">
            <v>382.22</v>
          </cell>
          <cell r="AV1276">
            <v>100.98</v>
          </cell>
          <cell r="BB1276">
            <v>30</v>
          </cell>
          <cell r="BH1276">
            <v>18</v>
          </cell>
          <cell r="BN1276">
            <v>28.8</v>
          </cell>
          <cell r="BZ1276">
            <v>78.48</v>
          </cell>
          <cell r="CF1276">
            <v>54</v>
          </cell>
          <cell r="CL1276">
            <v>30</v>
          </cell>
          <cell r="CR1276">
            <v>46.8</v>
          </cell>
          <cell r="CX1276">
            <v>67.8</v>
          </cell>
          <cell r="DD1276">
            <v>60.6</v>
          </cell>
        </row>
        <row r="1277">
          <cell r="E1277">
            <v>107</v>
          </cell>
          <cell r="AP1277">
            <v>7.85</v>
          </cell>
          <cell r="AV1277">
            <v>19.25</v>
          </cell>
          <cell r="BB1277">
            <v>12.05</v>
          </cell>
          <cell r="BH1277">
            <v>18.850000000000001</v>
          </cell>
          <cell r="BN1277">
            <v>23.49</v>
          </cell>
          <cell r="BZ1277">
            <v>54.74</v>
          </cell>
          <cell r="CF1277">
            <v>13.89</v>
          </cell>
          <cell r="CL1277">
            <v>17.809999999999999</v>
          </cell>
          <cell r="CR1277">
            <v>15.65</v>
          </cell>
          <cell r="CX1277">
            <v>29.41</v>
          </cell>
          <cell r="DD1277">
            <v>25.25</v>
          </cell>
        </row>
        <row r="1278">
          <cell r="E1278">
            <v>122.22</v>
          </cell>
          <cell r="CR1278">
            <v>122</v>
          </cell>
          <cell r="CX1278">
            <v>16</v>
          </cell>
          <cell r="DD1278">
            <v>22</v>
          </cell>
        </row>
        <row r="1279">
          <cell r="E1279">
            <v>122.22</v>
          </cell>
          <cell r="F1279">
            <v>4.75</v>
          </cell>
          <cell r="L1279">
            <v>14.25</v>
          </cell>
          <cell r="R1279">
            <v>12</v>
          </cell>
          <cell r="X1279">
            <v>16</v>
          </cell>
          <cell r="AD1279">
            <v>10.25</v>
          </cell>
          <cell r="AJ1279">
            <v>15.75</v>
          </cell>
          <cell r="AP1279">
            <v>21.5</v>
          </cell>
          <cell r="AV1279">
            <v>6.75</v>
          </cell>
          <cell r="BB1279">
            <v>4.25</v>
          </cell>
          <cell r="BH1279">
            <v>20</v>
          </cell>
          <cell r="BN1279">
            <v>21.5</v>
          </cell>
          <cell r="BZ1279">
            <v>94</v>
          </cell>
          <cell r="CF1279">
            <v>24.1</v>
          </cell>
          <cell r="CL1279">
            <v>12.75</v>
          </cell>
          <cell r="CR1279">
            <v>7</v>
          </cell>
          <cell r="CX1279">
            <v>39.75</v>
          </cell>
          <cell r="DD1279">
            <v>33.75</v>
          </cell>
        </row>
        <row r="1280">
          <cell r="E1280">
            <v>178</v>
          </cell>
          <cell r="F1280">
            <v>34.4</v>
          </cell>
          <cell r="L1280">
            <v>33.6</v>
          </cell>
          <cell r="R1280">
            <v>27.6</v>
          </cell>
          <cell r="X1280">
            <v>27.6</v>
          </cell>
          <cell r="AD1280">
            <v>28</v>
          </cell>
          <cell r="AJ1280">
            <v>30.8</v>
          </cell>
          <cell r="AP1280">
            <v>27.6</v>
          </cell>
          <cell r="AV1280">
            <v>19.12</v>
          </cell>
          <cell r="BB1280">
            <v>20</v>
          </cell>
          <cell r="BH1280">
            <v>24</v>
          </cell>
          <cell r="BN1280">
            <v>35.6</v>
          </cell>
          <cell r="BZ1280">
            <v>87.2</v>
          </cell>
          <cell r="CF1280">
            <v>29.6</v>
          </cell>
          <cell r="CL1280">
            <v>32.799999999999997</v>
          </cell>
          <cell r="CR1280">
            <v>36.44</v>
          </cell>
          <cell r="CX1280">
            <v>34.799999999999997</v>
          </cell>
          <cell r="DD1280">
            <v>41.08</v>
          </cell>
        </row>
        <row r="1281">
          <cell r="E1281">
            <v>130</v>
          </cell>
          <cell r="F1281">
            <v>13.2</v>
          </cell>
          <cell r="L1281">
            <v>17.600000000000001</v>
          </cell>
          <cell r="R1281">
            <v>25.2</v>
          </cell>
          <cell r="X1281">
            <v>20</v>
          </cell>
          <cell r="AD1281">
            <v>17.600000000000001</v>
          </cell>
          <cell r="AJ1281">
            <v>16.8</v>
          </cell>
          <cell r="AP1281">
            <v>14.45</v>
          </cell>
          <cell r="AV1281">
            <v>13.25</v>
          </cell>
          <cell r="BB1281">
            <v>32.049999999999997</v>
          </cell>
          <cell r="BH1281">
            <v>21.25</v>
          </cell>
          <cell r="BN1281">
            <v>24.45</v>
          </cell>
          <cell r="BZ1281">
            <v>40.1</v>
          </cell>
          <cell r="CF1281">
            <v>15.65</v>
          </cell>
          <cell r="CL1281">
            <v>24.45</v>
          </cell>
          <cell r="CR1281">
            <v>29.65</v>
          </cell>
          <cell r="CX1281">
            <v>32.85</v>
          </cell>
          <cell r="DD1281">
            <v>38.049999999999997</v>
          </cell>
        </row>
        <row r="1282">
          <cell r="E1282">
            <v>136</v>
          </cell>
          <cell r="F1282">
            <v>7.52</v>
          </cell>
          <cell r="L1282">
            <v>10.24</v>
          </cell>
          <cell r="R1282">
            <v>30.08</v>
          </cell>
          <cell r="X1282">
            <v>12.48</v>
          </cell>
          <cell r="AD1282">
            <v>22.24</v>
          </cell>
          <cell r="AJ1282">
            <v>47.36</v>
          </cell>
          <cell r="AV1282">
            <v>14.24</v>
          </cell>
          <cell r="BB1282">
            <v>14.24</v>
          </cell>
          <cell r="BH1282">
            <v>19.2</v>
          </cell>
          <cell r="BN1282">
            <v>56.16</v>
          </cell>
          <cell r="BZ1282">
            <v>13.120000000000001</v>
          </cell>
          <cell r="CF1282">
            <v>6.88</v>
          </cell>
          <cell r="CL1282">
            <v>19.52</v>
          </cell>
          <cell r="CR1282">
            <v>53.92</v>
          </cell>
          <cell r="CX1282">
            <v>50.24</v>
          </cell>
          <cell r="DD1282">
            <v>65.44</v>
          </cell>
        </row>
        <row r="1283">
          <cell r="E1283">
            <v>144</v>
          </cell>
          <cell r="F1283">
            <v>0</v>
          </cell>
          <cell r="L1283">
            <v>0</v>
          </cell>
          <cell r="R1283">
            <v>0</v>
          </cell>
          <cell r="X1283">
            <v>0</v>
          </cell>
          <cell r="AD1283">
            <v>0</v>
          </cell>
          <cell r="AJ1283">
            <v>0</v>
          </cell>
          <cell r="BB1283">
            <v>72</v>
          </cell>
          <cell r="BH1283">
            <v>66</v>
          </cell>
          <cell r="BN1283">
            <v>79.2</v>
          </cell>
          <cell r="BZ1283">
            <v>242.4</v>
          </cell>
          <cell r="CF1283">
            <v>256.2</v>
          </cell>
          <cell r="CL1283">
            <v>228</v>
          </cell>
          <cell r="CR1283">
            <v>220.8</v>
          </cell>
          <cell r="CX1283">
            <v>228</v>
          </cell>
          <cell r="DD1283">
            <v>210</v>
          </cell>
        </row>
        <row r="1284">
          <cell r="E1284">
            <v>156</v>
          </cell>
          <cell r="F1284">
            <v>124.8</v>
          </cell>
          <cell r="L1284">
            <v>40</v>
          </cell>
          <cell r="R1284">
            <v>36</v>
          </cell>
          <cell r="X1284">
            <v>32</v>
          </cell>
          <cell r="AD1284">
            <v>36</v>
          </cell>
          <cell r="AJ1284">
            <v>40</v>
          </cell>
          <cell r="AP1284">
            <v>36</v>
          </cell>
          <cell r="AV1284">
            <v>32</v>
          </cell>
          <cell r="BB1284">
            <v>32</v>
          </cell>
          <cell r="BH1284">
            <v>36</v>
          </cell>
          <cell r="BN1284">
            <v>32</v>
          </cell>
          <cell r="BZ1284">
            <v>92</v>
          </cell>
          <cell r="CF1284">
            <v>40</v>
          </cell>
          <cell r="CL1284">
            <v>36</v>
          </cell>
          <cell r="CR1284">
            <v>40</v>
          </cell>
          <cell r="CX1284">
            <v>40</v>
          </cell>
          <cell r="DD1284">
            <v>40</v>
          </cell>
        </row>
        <row r="1285">
          <cell r="E1285">
            <v>111</v>
          </cell>
          <cell r="F1285">
            <v>9.6</v>
          </cell>
          <cell r="L1285">
            <v>35.700000000000003</v>
          </cell>
          <cell r="R1285">
            <v>71.099999999999994</v>
          </cell>
          <cell r="X1285">
            <v>39.6</v>
          </cell>
          <cell r="AD1285">
            <v>28.5</v>
          </cell>
          <cell r="AJ1285">
            <v>53.7</v>
          </cell>
          <cell r="AP1285">
            <v>42.3</v>
          </cell>
          <cell r="AV1285">
            <v>12</v>
          </cell>
          <cell r="BB1285">
            <v>7.2</v>
          </cell>
          <cell r="BH1285">
            <v>24</v>
          </cell>
          <cell r="BN1285">
            <v>18.899999999999999</v>
          </cell>
          <cell r="BZ1285">
            <v>51.3</v>
          </cell>
          <cell r="CF1285">
            <v>38.28</v>
          </cell>
          <cell r="CL1285">
            <v>36</v>
          </cell>
          <cell r="CR1285">
            <v>38.4</v>
          </cell>
          <cell r="CX1285">
            <v>38.4</v>
          </cell>
          <cell r="DD1285">
            <v>34.5</v>
          </cell>
        </row>
        <row r="1286">
          <cell r="E1286">
            <v>167</v>
          </cell>
          <cell r="F1286">
            <v>10</v>
          </cell>
          <cell r="L1286">
            <v>14.4</v>
          </cell>
          <cell r="R1286">
            <v>20</v>
          </cell>
          <cell r="X1286">
            <v>19.2</v>
          </cell>
          <cell r="AD1286">
            <v>16</v>
          </cell>
          <cell r="AJ1286">
            <v>34</v>
          </cell>
          <cell r="AP1286">
            <v>19.25</v>
          </cell>
          <cell r="AV1286">
            <v>11.65</v>
          </cell>
          <cell r="BB1286">
            <v>10.45</v>
          </cell>
          <cell r="BH1286">
            <v>18.850000000000001</v>
          </cell>
          <cell r="BN1286">
            <v>24.85</v>
          </cell>
          <cell r="BZ1286">
            <v>40.5</v>
          </cell>
          <cell r="CF1286">
            <v>19.25</v>
          </cell>
          <cell r="CL1286">
            <v>23.65</v>
          </cell>
          <cell r="CR1286">
            <v>26.05</v>
          </cell>
          <cell r="CX1286">
            <v>47.25</v>
          </cell>
          <cell r="DD1286">
            <v>44.05</v>
          </cell>
        </row>
        <row r="1287">
          <cell r="E1287">
            <v>136</v>
          </cell>
          <cell r="F1287">
            <v>7.56</v>
          </cell>
          <cell r="L1287">
            <v>14.84</v>
          </cell>
          <cell r="R1287">
            <v>19.96</v>
          </cell>
          <cell r="X1287">
            <v>12.04</v>
          </cell>
          <cell r="AD1287">
            <v>11.4</v>
          </cell>
          <cell r="AJ1287">
            <v>15.96</v>
          </cell>
          <cell r="AP1287">
            <v>11.17</v>
          </cell>
          <cell r="AV1287">
            <v>11.65</v>
          </cell>
          <cell r="BB1287">
            <v>14.53</v>
          </cell>
          <cell r="BH1287">
            <v>16.21</v>
          </cell>
          <cell r="BN1287">
            <v>16.57</v>
          </cell>
          <cell r="BZ1287">
            <v>25.82</v>
          </cell>
          <cell r="CF1287">
            <v>23.25</v>
          </cell>
          <cell r="CL1287">
            <v>20.29</v>
          </cell>
          <cell r="CR1287">
            <v>21.97</v>
          </cell>
          <cell r="CX1287">
            <v>21.29</v>
          </cell>
          <cell r="DD1287">
            <v>31.09</v>
          </cell>
        </row>
        <row r="1288">
          <cell r="E1288">
            <v>308</v>
          </cell>
          <cell r="F1288">
            <v>122.4</v>
          </cell>
          <cell r="L1288">
            <v>153</v>
          </cell>
          <cell r="R1288">
            <v>164.4</v>
          </cell>
          <cell r="X1288">
            <v>156</v>
          </cell>
          <cell r="AD1288">
            <v>146.4</v>
          </cell>
          <cell r="AJ1288">
            <v>166.8</v>
          </cell>
          <cell r="AP1288">
            <v>148.19999999999999</v>
          </cell>
          <cell r="AV1288">
            <v>150</v>
          </cell>
          <cell r="BB1288">
            <v>135.6</v>
          </cell>
          <cell r="BH1288">
            <v>128.16</v>
          </cell>
          <cell r="BN1288">
            <v>126</v>
          </cell>
          <cell r="BZ1288">
            <v>279.60000000000002</v>
          </cell>
          <cell r="CF1288">
            <v>162.6</v>
          </cell>
          <cell r="CL1288">
            <v>132</v>
          </cell>
          <cell r="CR1288">
            <v>180</v>
          </cell>
          <cell r="CX1288">
            <v>210</v>
          </cell>
          <cell r="DD1288">
            <v>202.2</v>
          </cell>
        </row>
        <row r="1289">
          <cell r="E1289">
            <v>111</v>
          </cell>
          <cell r="F1289">
            <v>0.96</v>
          </cell>
          <cell r="L1289">
            <v>11.04</v>
          </cell>
          <cell r="R1289">
            <v>0</v>
          </cell>
          <cell r="X1289">
            <v>10.56</v>
          </cell>
          <cell r="AD1289">
            <v>0</v>
          </cell>
          <cell r="AJ1289">
            <v>10.4</v>
          </cell>
          <cell r="AP1289">
            <v>11.65</v>
          </cell>
          <cell r="AV1289">
            <v>1.25</v>
          </cell>
          <cell r="BB1289">
            <v>1.25</v>
          </cell>
          <cell r="BH1289">
            <v>1.25</v>
          </cell>
          <cell r="BN1289">
            <v>7.01</v>
          </cell>
          <cell r="BZ1289">
            <v>33.14</v>
          </cell>
          <cell r="CF1289">
            <v>17.09</v>
          </cell>
          <cell r="CL1289">
            <v>14.37</v>
          </cell>
          <cell r="CR1289">
            <v>16.13</v>
          </cell>
          <cell r="CX1289">
            <v>15.33</v>
          </cell>
          <cell r="DD1289">
            <v>16.13</v>
          </cell>
        </row>
        <row r="1290">
          <cell r="E1290">
            <v>167</v>
          </cell>
          <cell r="F1290">
            <v>22.8</v>
          </cell>
          <cell r="L1290">
            <v>38.4</v>
          </cell>
          <cell r="R1290">
            <v>48.6</v>
          </cell>
          <cell r="X1290">
            <v>36.6</v>
          </cell>
          <cell r="AD1290">
            <v>28.2</v>
          </cell>
          <cell r="AJ1290">
            <v>72</v>
          </cell>
          <cell r="AP1290">
            <v>25.8</v>
          </cell>
          <cell r="AV1290">
            <v>12</v>
          </cell>
          <cell r="BB1290">
            <v>12</v>
          </cell>
          <cell r="BH1290">
            <v>18</v>
          </cell>
          <cell r="BN1290">
            <v>24</v>
          </cell>
          <cell r="BZ1290">
            <v>105</v>
          </cell>
          <cell r="CF1290">
            <v>16.8</v>
          </cell>
          <cell r="CL1290">
            <v>28.8</v>
          </cell>
          <cell r="CR1290">
            <v>31.2</v>
          </cell>
          <cell r="CX1290">
            <v>43.2</v>
          </cell>
          <cell r="DD1290">
            <v>44.4</v>
          </cell>
        </row>
        <row r="1291">
          <cell r="E1291">
            <v>167</v>
          </cell>
          <cell r="F1291">
            <v>85.12</v>
          </cell>
          <cell r="L1291">
            <v>0</v>
          </cell>
          <cell r="R1291">
            <v>0</v>
          </cell>
          <cell r="X1291">
            <v>48.96</v>
          </cell>
          <cell r="AD1291">
            <v>72.319999999999993</v>
          </cell>
          <cell r="AJ1291">
            <v>72.319999999999993</v>
          </cell>
          <cell r="AP1291">
            <v>65.28</v>
          </cell>
          <cell r="AV1291">
            <v>65</v>
          </cell>
          <cell r="BB1291">
            <v>52.8</v>
          </cell>
          <cell r="BH1291">
            <v>48.64</v>
          </cell>
          <cell r="BN1291">
            <v>71.040000000000006</v>
          </cell>
          <cell r="BZ1291">
            <v>190.24</v>
          </cell>
          <cell r="CF1291">
            <v>39.68</v>
          </cell>
          <cell r="CL1291">
            <v>20.8</v>
          </cell>
          <cell r="CR1291">
            <v>65.28</v>
          </cell>
          <cell r="CX1291">
            <v>83.52</v>
          </cell>
          <cell r="DD1291">
            <v>112</v>
          </cell>
        </row>
        <row r="1292">
          <cell r="E1292">
            <v>186</v>
          </cell>
          <cell r="F1292">
            <v>16</v>
          </cell>
          <cell r="L1292">
            <v>29.2</v>
          </cell>
          <cell r="R1292">
            <v>20</v>
          </cell>
          <cell r="X1292">
            <v>20</v>
          </cell>
          <cell r="AD1292">
            <v>36</v>
          </cell>
          <cell r="AJ1292">
            <v>46.4</v>
          </cell>
          <cell r="AP1292">
            <v>46.8</v>
          </cell>
          <cell r="AV1292">
            <v>33.200000000000003</v>
          </cell>
          <cell r="BB1292">
            <v>36</v>
          </cell>
          <cell r="BH1292">
            <v>12</v>
          </cell>
          <cell r="BN1292">
            <v>22.8</v>
          </cell>
          <cell r="BZ1292">
            <v>95.759999999999991</v>
          </cell>
          <cell r="CF1292">
            <v>33.6</v>
          </cell>
          <cell r="CL1292">
            <v>27.6</v>
          </cell>
          <cell r="CR1292">
            <v>29.52</v>
          </cell>
          <cell r="CX1292">
            <v>49.6</v>
          </cell>
          <cell r="DD1292">
            <v>49.2</v>
          </cell>
        </row>
        <row r="1293">
          <cell r="E1293">
            <v>200</v>
          </cell>
          <cell r="F1293">
            <v>12</v>
          </cell>
          <cell r="L1293">
            <v>24</v>
          </cell>
          <cell r="R1293">
            <v>24</v>
          </cell>
          <cell r="X1293">
            <v>30</v>
          </cell>
          <cell r="AD1293">
            <v>0</v>
          </cell>
          <cell r="AJ1293">
            <v>0</v>
          </cell>
          <cell r="AP1293">
            <v>72</v>
          </cell>
          <cell r="AV1293">
            <v>32.4</v>
          </cell>
          <cell r="BB1293">
            <v>76.319999999999993</v>
          </cell>
          <cell r="BH1293">
            <v>78</v>
          </cell>
          <cell r="BN1293">
            <v>75.599999999999994</v>
          </cell>
          <cell r="BZ1293">
            <v>75</v>
          </cell>
          <cell r="CF1293">
            <v>51.12</v>
          </cell>
          <cell r="CL1293">
            <v>49.8</v>
          </cell>
          <cell r="CR1293">
            <v>51</v>
          </cell>
          <cell r="CX1293">
            <v>33.6</v>
          </cell>
          <cell r="DD1293">
            <v>52.8</v>
          </cell>
        </row>
        <row r="1294">
          <cell r="E1294">
            <v>114</v>
          </cell>
          <cell r="F1294">
            <v>54.5</v>
          </cell>
          <cell r="L1294">
            <v>57.2</v>
          </cell>
          <cell r="R1294">
            <v>100.8</v>
          </cell>
          <cell r="X1294">
            <v>102</v>
          </cell>
          <cell r="AD1294">
            <v>102</v>
          </cell>
          <cell r="AJ1294">
            <v>92</v>
          </cell>
          <cell r="AP1294">
            <v>108.85</v>
          </cell>
          <cell r="AV1294">
            <v>113.65</v>
          </cell>
          <cell r="BB1294">
            <v>89.25</v>
          </cell>
          <cell r="BH1294">
            <v>102.85</v>
          </cell>
          <cell r="BN1294">
            <v>102.85</v>
          </cell>
          <cell r="BZ1294">
            <v>123.9</v>
          </cell>
          <cell r="CF1294">
            <v>58.45</v>
          </cell>
          <cell r="CL1294">
            <v>54.85</v>
          </cell>
          <cell r="CR1294">
            <v>72.45</v>
          </cell>
          <cell r="CX1294">
            <v>64.849999999999994</v>
          </cell>
          <cell r="DD1294">
            <v>59.05</v>
          </cell>
        </row>
        <row r="1295">
          <cell r="E1295">
            <v>1111.1099999999999</v>
          </cell>
          <cell r="F1295">
            <v>320</v>
          </cell>
          <cell r="L1295">
            <v>280</v>
          </cell>
          <cell r="R1295">
            <v>228</v>
          </cell>
          <cell r="X1295">
            <v>220</v>
          </cell>
          <cell r="AD1295">
            <v>240</v>
          </cell>
          <cell r="AJ1295">
            <v>260</v>
          </cell>
          <cell r="AP1295">
            <v>280</v>
          </cell>
          <cell r="AV1295">
            <v>260</v>
          </cell>
          <cell r="BB1295">
            <v>240</v>
          </cell>
          <cell r="BH1295">
            <v>260</v>
          </cell>
          <cell r="BT1295">
            <v>260</v>
          </cell>
          <cell r="BZ1295">
            <v>520</v>
          </cell>
          <cell r="CF1295">
            <v>300</v>
          </cell>
          <cell r="CL1295">
            <v>280</v>
          </cell>
          <cell r="CR1295">
            <v>240</v>
          </cell>
          <cell r="CX1295">
            <v>260</v>
          </cell>
          <cell r="DD1295">
            <v>256</v>
          </cell>
        </row>
        <row r="1296">
          <cell r="E1296">
            <v>111.1</v>
          </cell>
          <cell r="F1296">
            <v>73.2</v>
          </cell>
          <cell r="L1296">
            <v>58.6</v>
          </cell>
          <cell r="R1296">
            <v>61.8</v>
          </cell>
          <cell r="X1296">
            <v>57.2</v>
          </cell>
          <cell r="AD1296">
            <v>57.8</v>
          </cell>
          <cell r="AJ1296">
            <v>0</v>
          </cell>
          <cell r="AP1296">
            <v>59.2</v>
          </cell>
          <cell r="AV1296">
            <v>56.3</v>
          </cell>
          <cell r="BB1296">
            <v>0</v>
          </cell>
          <cell r="BH1296">
            <v>56.4</v>
          </cell>
          <cell r="BN1296">
            <v>56.4</v>
          </cell>
          <cell r="BZ1296">
            <v>112.9</v>
          </cell>
          <cell r="CF1296">
            <v>56.8</v>
          </cell>
          <cell r="CL1296">
            <v>57.3</v>
          </cell>
          <cell r="CR1296">
            <v>60.2</v>
          </cell>
          <cell r="CX1296">
            <v>58.4</v>
          </cell>
          <cell r="DD1296">
            <v>62</v>
          </cell>
        </row>
        <row r="1297">
          <cell r="E1297">
            <v>806</v>
          </cell>
          <cell r="F1297">
            <v>118</v>
          </cell>
          <cell r="L1297">
            <v>232</v>
          </cell>
          <cell r="R1297">
            <v>302</v>
          </cell>
          <cell r="X1297">
            <v>216</v>
          </cell>
          <cell r="AD1297">
            <v>198</v>
          </cell>
          <cell r="AJ1297">
            <v>224</v>
          </cell>
          <cell r="AV1297">
            <v>135</v>
          </cell>
          <cell r="BB1297">
            <v>83.6</v>
          </cell>
          <cell r="BH1297">
            <v>90</v>
          </cell>
          <cell r="BN1297">
            <v>93</v>
          </cell>
          <cell r="BZ1297">
            <v>256.8</v>
          </cell>
          <cell r="CF1297">
            <v>192</v>
          </cell>
          <cell r="CL1297">
            <v>187</v>
          </cell>
          <cell r="CR1297">
            <v>164</v>
          </cell>
          <cell r="CX1297">
            <v>160</v>
          </cell>
          <cell r="DD1297">
            <v>56</v>
          </cell>
        </row>
        <row r="1298">
          <cell r="E1298">
            <v>163</v>
          </cell>
          <cell r="F1298">
            <v>24.9</v>
          </cell>
          <cell r="L1298">
            <v>37.799999999999997</v>
          </cell>
          <cell r="R1298">
            <v>36</v>
          </cell>
          <cell r="X1298">
            <v>36.6</v>
          </cell>
          <cell r="AD1298">
            <v>57</v>
          </cell>
          <cell r="AJ1298">
            <v>49.2</v>
          </cell>
          <cell r="AP1298">
            <v>65.400000000000006</v>
          </cell>
          <cell r="AV1298">
            <v>78.599999999999994</v>
          </cell>
          <cell r="BB1298">
            <v>78</v>
          </cell>
          <cell r="BH1298">
            <v>78</v>
          </cell>
          <cell r="BN1298">
            <v>73.8</v>
          </cell>
          <cell r="BZ1298">
            <v>127.68</v>
          </cell>
          <cell r="CF1298">
            <v>61.8</v>
          </cell>
          <cell r="CL1298">
            <v>60.9</v>
          </cell>
          <cell r="CR1298">
            <v>79.2</v>
          </cell>
          <cell r="CX1298">
            <v>81.3</v>
          </cell>
          <cell r="DD1298">
            <v>94.2</v>
          </cell>
        </row>
        <row r="1299">
          <cell r="E1299">
            <v>170</v>
          </cell>
          <cell r="F1299">
            <v>24.9</v>
          </cell>
          <cell r="L1299">
            <v>37.799999999999997</v>
          </cell>
          <cell r="R1299">
            <v>36</v>
          </cell>
          <cell r="X1299">
            <v>36.6</v>
          </cell>
          <cell r="AD1299">
            <v>57</v>
          </cell>
          <cell r="AJ1299">
            <v>49.2</v>
          </cell>
          <cell r="AP1299">
            <v>59.1</v>
          </cell>
          <cell r="AV1299">
            <v>73.2</v>
          </cell>
          <cell r="BB1299">
            <v>50.4</v>
          </cell>
          <cell r="BH1299">
            <v>56.4</v>
          </cell>
          <cell r="BN1299">
            <v>74.400000000000006</v>
          </cell>
          <cell r="BZ1299">
            <v>171.36</v>
          </cell>
          <cell r="CF1299">
            <v>75</v>
          </cell>
          <cell r="CL1299">
            <v>93.6</v>
          </cell>
          <cell r="CR1299">
            <v>85.2</v>
          </cell>
          <cell r="CX1299">
            <v>88.8</v>
          </cell>
          <cell r="DD1299">
            <v>93.3</v>
          </cell>
        </row>
        <row r="1300">
          <cell r="E1300">
            <v>750</v>
          </cell>
          <cell r="CL1300">
            <v>132</v>
          </cell>
          <cell r="CR1300">
            <v>144</v>
          </cell>
          <cell r="CX1300">
            <v>96</v>
          </cell>
          <cell r="DD1300">
            <v>108</v>
          </cell>
        </row>
        <row r="1301">
          <cell r="E1301">
            <v>188.89</v>
          </cell>
          <cell r="CR1301">
            <v>24</v>
          </cell>
          <cell r="CX1301">
            <v>3</v>
          </cell>
          <cell r="DD1301">
            <v>54</v>
          </cell>
        </row>
        <row r="1302">
          <cell r="E1302">
            <v>817.78</v>
          </cell>
          <cell r="BN1302">
            <v>80</v>
          </cell>
          <cell r="BZ1302">
            <v>244</v>
          </cell>
          <cell r="CF1302">
            <v>86</v>
          </cell>
          <cell r="CL1302">
            <v>80</v>
          </cell>
          <cell r="CR1302">
            <v>80</v>
          </cell>
          <cell r="CX1302">
            <v>102</v>
          </cell>
          <cell r="DD1302">
            <v>120</v>
          </cell>
        </row>
        <row r="1303">
          <cell r="E1303">
            <v>120</v>
          </cell>
          <cell r="F1303">
            <v>78.400000000000006</v>
          </cell>
          <cell r="L1303">
            <v>88</v>
          </cell>
          <cell r="R1303">
            <v>69.2</v>
          </cell>
          <cell r="X1303">
            <v>66</v>
          </cell>
          <cell r="AD1303">
            <v>65.2</v>
          </cell>
          <cell r="AJ1303">
            <v>80</v>
          </cell>
          <cell r="AP1303">
            <v>64</v>
          </cell>
          <cell r="AV1303">
            <v>58</v>
          </cell>
          <cell r="BB1303">
            <v>57.32</v>
          </cell>
          <cell r="BH1303">
            <v>64</v>
          </cell>
          <cell r="BN1303">
            <v>68.400000000000006</v>
          </cell>
          <cell r="BZ1303">
            <v>136.19999999999999</v>
          </cell>
          <cell r="CF1303">
            <v>69.28</v>
          </cell>
          <cell r="CL1303">
            <v>60</v>
          </cell>
          <cell r="CR1303">
            <v>69.599999999999994</v>
          </cell>
          <cell r="CX1303">
            <v>69.599999999999994</v>
          </cell>
          <cell r="DD1303">
            <v>70</v>
          </cell>
        </row>
        <row r="1304">
          <cell r="E1304">
            <v>160</v>
          </cell>
          <cell r="F1304">
            <v>70</v>
          </cell>
          <cell r="L1304">
            <v>66</v>
          </cell>
          <cell r="R1304">
            <v>68</v>
          </cell>
          <cell r="X1304">
            <v>64</v>
          </cell>
          <cell r="AD1304">
            <v>104</v>
          </cell>
          <cell r="AJ1304">
            <v>62</v>
          </cell>
          <cell r="AP1304">
            <v>70</v>
          </cell>
          <cell r="AV1304">
            <v>60</v>
          </cell>
          <cell r="BB1304">
            <v>59.84</v>
          </cell>
          <cell r="BH1304">
            <v>60</v>
          </cell>
          <cell r="BN1304">
            <v>61.8</v>
          </cell>
          <cell r="BZ1304">
            <v>119.4</v>
          </cell>
          <cell r="CF1304">
            <v>60.8</v>
          </cell>
          <cell r="CL1304">
            <v>59.2</v>
          </cell>
          <cell r="CR1304">
            <v>59.6</v>
          </cell>
          <cell r="CX1304">
            <v>62.6</v>
          </cell>
          <cell r="DD1304">
            <v>62</v>
          </cell>
        </row>
        <row r="1305">
          <cell r="E1305">
            <v>800</v>
          </cell>
          <cell r="F1305">
            <v>18</v>
          </cell>
          <cell r="L1305">
            <v>478</v>
          </cell>
          <cell r="R1305">
            <v>502</v>
          </cell>
          <cell r="X1305">
            <v>523</v>
          </cell>
          <cell r="AD1305">
            <v>510</v>
          </cell>
          <cell r="AJ1305">
            <v>493</v>
          </cell>
          <cell r="AP1305">
            <v>510</v>
          </cell>
          <cell r="AV1305">
            <v>510</v>
          </cell>
          <cell r="BB1305">
            <v>495</v>
          </cell>
          <cell r="BH1305">
            <v>509.2</v>
          </cell>
          <cell r="BN1305">
            <v>516</v>
          </cell>
          <cell r="BZ1305">
            <v>1099.5999999999999</v>
          </cell>
          <cell r="CF1305">
            <v>519</v>
          </cell>
          <cell r="CL1305">
            <v>452</v>
          </cell>
          <cell r="CR1305">
            <v>513</v>
          </cell>
          <cell r="CX1305">
            <v>534</v>
          </cell>
          <cell r="DD1305">
            <v>556</v>
          </cell>
        </row>
        <row r="1306">
          <cell r="E1306">
            <v>232.22</v>
          </cell>
          <cell r="F1306">
            <v>0</v>
          </cell>
          <cell r="L1306">
            <v>0</v>
          </cell>
          <cell r="R1306">
            <v>0</v>
          </cell>
          <cell r="X1306">
            <v>0</v>
          </cell>
          <cell r="AD1306">
            <v>207.6</v>
          </cell>
          <cell r="AJ1306">
            <v>231.6</v>
          </cell>
          <cell r="AP1306">
            <v>224.4</v>
          </cell>
          <cell r="AV1306">
            <v>224.4</v>
          </cell>
          <cell r="BB1306">
            <v>216</v>
          </cell>
          <cell r="BH1306">
            <v>7.8</v>
          </cell>
          <cell r="BN1306">
            <v>7.2</v>
          </cell>
          <cell r="BZ1306">
            <v>0</v>
          </cell>
          <cell r="CF1306">
            <v>0</v>
          </cell>
          <cell r="CL1306">
            <v>0</v>
          </cell>
          <cell r="CR1306">
            <v>0</v>
          </cell>
          <cell r="CX1306">
            <v>0</v>
          </cell>
          <cell r="DD1306">
            <v>0</v>
          </cell>
        </row>
        <row r="1307">
          <cell r="E1307">
            <v>270</v>
          </cell>
          <cell r="F1307">
            <v>273</v>
          </cell>
          <cell r="L1307">
            <v>300</v>
          </cell>
          <cell r="R1307">
            <v>276</v>
          </cell>
          <cell r="X1307">
            <v>270</v>
          </cell>
          <cell r="AD1307">
            <v>312</v>
          </cell>
          <cell r="AJ1307">
            <v>291</v>
          </cell>
          <cell r="AP1307">
            <v>138</v>
          </cell>
          <cell r="AV1307">
            <v>27</v>
          </cell>
          <cell r="BB1307">
            <v>210</v>
          </cell>
          <cell r="BH1307">
            <v>300</v>
          </cell>
          <cell r="BN1307">
            <v>237</v>
          </cell>
          <cell r="BZ1307">
            <v>466.2</v>
          </cell>
          <cell r="CF1307">
            <v>261</v>
          </cell>
          <cell r="CL1307">
            <v>294</v>
          </cell>
          <cell r="CR1307">
            <v>315</v>
          </cell>
          <cell r="CX1307">
            <v>309</v>
          </cell>
          <cell r="DD1307">
            <v>204</v>
          </cell>
        </row>
        <row r="1308">
          <cell r="E1308">
            <v>115</v>
          </cell>
          <cell r="F1308">
            <v>54.8</v>
          </cell>
          <cell r="L1308">
            <v>82.8</v>
          </cell>
          <cell r="R1308">
            <v>80.8</v>
          </cell>
          <cell r="X1308">
            <v>94</v>
          </cell>
          <cell r="AD1308">
            <v>81.2</v>
          </cell>
          <cell r="AJ1308">
            <v>84.4</v>
          </cell>
          <cell r="AP1308">
            <v>71.599999999999994</v>
          </cell>
          <cell r="AV1308">
            <v>60</v>
          </cell>
          <cell r="BB1308">
            <v>44.96</v>
          </cell>
          <cell r="BH1308">
            <v>44</v>
          </cell>
          <cell r="BN1308">
            <v>49.6</v>
          </cell>
          <cell r="BZ1308">
            <v>84</v>
          </cell>
          <cell r="CF1308">
            <v>77.599999999999994</v>
          </cell>
          <cell r="CL1308">
            <v>78.8</v>
          </cell>
          <cell r="CR1308">
            <v>81.599999999999994</v>
          </cell>
          <cell r="CX1308">
            <v>85.2</v>
          </cell>
          <cell r="DD1308">
            <v>80.8</v>
          </cell>
        </row>
        <row r="1309">
          <cell r="E1309">
            <v>68.89</v>
          </cell>
          <cell r="F1309">
            <v>70</v>
          </cell>
          <cell r="L1309">
            <v>4</v>
          </cell>
          <cell r="R1309">
            <v>4</v>
          </cell>
          <cell r="X1309">
            <v>4</v>
          </cell>
          <cell r="AD1309">
            <v>4</v>
          </cell>
          <cell r="AJ1309">
            <v>4</v>
          </cell>
          <cell r="AP1309">
            <v>46</v>
          </cell>
          <cell r="AV1309">
            <v>4</v>
          </cell>
          <cell r="BB1309">
            <v>39.76</v>
          </cell>
          <cell r="BH1309">
            <v>32</v>
          </cell>
          <cell r="BN1309">
            <v>46.32</v>
          </cell>
          <cell r="BZ1309">
            <v>64.599999999999994</v>
          </cell>
          <cell r="CF1309">
            <v>2.8</v>
          </cell>
          <cell r="CL1309">
            <v>2.2000000000000002</v>
          </cell>
          <cell r="CR1309">
            <v>4.8</v>
          </cell>
          <cell r="CX1309">
            <v>2.4</v>
          </cell>
          <cell r="DD1309">
            <v>44</v>
          </cell>
        </row>
        <row r="1310">
          <cell r="E1310">
            <v>150</v>
          </cell>
          <cell r="F1310">
            <v>10.199999999999999</v>
          </cell>
          <cell r="L1310">
            <v>132.80000000000001</v>
          </cell>
          <cell r="R1310">
            <v>175</v>
          </cell>
          <cell r="X1310">
            <v>200.4</v>
          </cell>
          <cell r="AD1310">
            <v>131.4</v>
          </cell>
          <cell r="AJ1310">
            <v>137.6</v>
          </cell>
          <cell r="AP1310">
            <v>177.2</v>
          </cell>
          <cell r="AV1310">
            <v>162.4</v>
          </cell>
          <cell r="BB1310">
            <v>167</v>
          </cell>
          <cell r="BH1310">
            <v>146</v>
          </cell>
          <cell r="BN1310">
            <v>134.4</v>
          </cell>
          <cell r="BZ1310">
            <v>206.8</v>
          </cell>
          <cell r="CF1310">
            <v>184.8</v>
          </cell>
          <cell r="CL1310">
            <v>207.2</v>
          </cell>
          <cell r="CR1310">
            <v>228.6</v>
          </cell>
          <cell r="CX1310">
            <v>188.4</v>
          </cell>
          <cell r="DD1310">
            <v>212.4</v>
          </cell>
        </row>
        <row r="1311">
          <cell r="E1311">
            <v>189</v>
          </cell>
          <cell r="F1311">
            <v>246</v>
          </cell>
          <cell r="L1311">
            <v>246</v>
          </cell>
          <cell r="R1311">
            <v>0</v>
          </cell>
          <cell r="X1311">
            <v>64</v>
          </cell>
          <cell r="AD1311">
            <v>60</v>
          </cell>
          <cell r="AJ1311">
            <v>87.2</v>
          </cell>
          <cell r="AP1311">
            <v>88.8</v>
          </cell>
          <cell r="AV1311">
            <v>114.4</v>
          </cell>
          <cell r="BB1311">
            <v>117.6</v>
          </cell>
          <cell r="BH1311">
            <v>94.4</v>
          </cell>
          <cell r="BN1311">
            <v>61.2</v>
          </cell>
          <cell r="BZ1311">
            <v>136.80000000000001</v>
          </cell>
          <cell r="CF1311">
            <v>68.8</v>
          </cell>
          <cell r="CL1311">
            <v>58.4</v>
          </cell>
          <cell r="CR1311">
            <v>69.2</v>
          </cell>
          <cell r="CX1311">
            <v>74</v>
          </cell>
          <cell r="DD1311">
            <v>70.8</v>
          </cell>
        </row>
        <row r="1312">
          <cell r="E1312">
            <v>209</v>
          </cell>
          <cell r="F1312">
            <v>0</v>
          </cell>
          <cell r="L1312">
            <v>0</v>
          </cell>
          <cell r="R1312">
            <v>0</v>
          </cell>
          <cell r="X1312">
            <v>0</v>
          </cell>
          <cell r="AD1312">
            <v>78</v>
          </cell>
          <cell r="AJ1312">
            <v>96</v>
          </cell>
          <cell r="AP1312">
            <v>106.2</v>
          </cell>
          <cell r="AV1312">
            <v>112.8</v>
          </cell>
          <cell r="BB1312">
            <v>111</v>
          </cell>
          <cell r="BH1312">
            <v>124.2</v>
          </cell>
          <cell r="BN1312">
            <v>155.4</v>
          </cell>
          <cell r="BZ1312">
            <v>287.39999999999998</v>
          </cell>
          <cell r="CF1312">
            <v>156</v>
          </cell>
          <cell r="CL1312">
            <v>114.6</v>
          </cell>
          <cell r="CR1312">
            <v>80.400000000000006</v>
          </cell>
          <cell r="CX1312">
            <v>127.2</v>
          </cell>
          <cell r="DD1312">
            <v>130.80000000000001</v>
          </cell>
        </row>
        <row r="1313">
          <cell r="E1313">
            <v>111</v>
          </cell>
          <cell r="F1313">
            <v>38.700000000000003</v>
          </cell>
          <cell r="L1313">
            <v>44.4</v>
          </cell>
          <cell r="R1313">
            <v>45.9</v>
          </cell>
          <cell r="X1313">
            <v>54</v>
          </cell>
          <cell r="AD1313">
            <v>63.6</v>
          </cell>
          <cell r="AJ1313">
            <v>65.7</v>
          </cell>
          <cell r="AP1313">
            <v>39.9</v>
          </cell>
          <cell r="AV1313">
            <v>56.7</v>
          </cell>
          <cell r="BB1313">
            <v>65.400000000000006</v>
          </cell>
          <cell r="BH1313">
            <v>93</v>
          </cell>
          <cell r="BN1313">
            <v>74.7</v>
          </cell>
          <cell r="BZ1313">
            <v>85.5</v>
          </cell>
          <cell r="CF1313">
            <v>37.799999999999997</v>
          </cell>
          <cell r="CL1313">
            <v>41.4</v>
          </cell>
          <cell r="CR1313">
            <v>45.3</v>
          </cell>
          <cell r="CX1313">
            <v>47.4</v>
          </cell>
          <cell r="DD1313">
            <v>50.1</v>
          </cell>
        </row>
        <row r="1314">
          <cell r="E1314">
            <v>111.11</v>
          </cell>
          <cell r="DD1314">
            <v>64</v>
          </cell>
        </row>
        <row r="1315">
          <cell r="E1315">
            <v>111</v>
          </cell>
          <cell r="F1315">
            <v>57.52</v>
          </cell>
          <cell r="L1315">
            <v>61.68</v>
          </cell>
          <cell r="R1315">
            <v>72</v>
          </cell>
          <cell r="X1315">
            <v>72.88</v>
          </cell>
          <cell r="AD1315">
            <v>64.319999999999993</v>
          </cell>
          <cell r="AJ1315">
            <v>57.28</v>
          </cell>
          <cell r="AP1315">
            <v>58.72</v>
          </cell>
          <cell r="AV1315">
            <v>66</v>
          </cell>
          <cell r="BB1315">
            <v>62.48</v>
          </cell>
          <cell r="BH1315">
            <v>60.88</v>
          </cell>
          <cell r="BN1315">
            <v>48.32</v>
          </cell>
          <cell r="BZ1315">
            <v>117.88</v>
          </cell>
          <cell r="CF1315">
            <v>69.28</v>
          </cell>
          <cell r="CL1315">
            <v>55.2</v>
          </cell>
          <cell r="CR1315">
            <v>58.4</v>
          </cell>
          <cell r="CX1315">
            <v>63.2</v>
          </cell>
          <cell r="DD1315">
            <v>59</v>
          </cell>
        </row>
        <row r="1316">
          <cell r="E1316">
            <v>116.7</v>
          </cell>
          <cell r="F1316">
            <v>0</v>
          </cell>
          <cell r="L1316">
            <v>0</v>
          </cell>
          <cell r="R1316">
            <v>0</v>
          </cell>
          <cell r="X1316">
            <v>0</v>
          </cell>
          <cell r="AD1316">
            <v>0</v>
          </cell>
          <cell r="AJ1316">
            <v>0</v>
          </cell>
          <cell r="AP1316">
            <v>0</v>
          </cell>
          <cell r="AV1316">
            <v>0</v>
          </cell>
          <cell r="BB1316">
            <v>0</v>
          </cell>
          <cell r="BH1316">
            <v>0</v>
          </cell>
          <cell r="BN1316">
            <v>0</v>
          </cell>
          <cell r="BZ1316">
            <v>0</v>
          </cell>
          <cell r="CF1316">
            <v>0</v>
          </cell>
          <cell r="CL1316">
            <v>0</v>
          </cell>
          <cell r="CR1316">
            <v>0</v>
          </cell>
          <cell r="CX1316">
            <v>0</v>
          </cell>
          <cell r="DD1316">
            <v>0</v>
          </cell>
        </row>
        <row r="1317">
          <cell r="E1317">
            <v>222</v>
          </cell>
          <cell r="F1317">
            <v>63</v>
          </cell>
          <cell r="L1317">
            <v>51</v>
          </cell>
          <cell r="R1317">
            <v>51</v>
          </cell>
          <cell r="X1317">
            <v>51</v>
          </cell>
          <cell r="AD1317">
            <v>75</v>
          </cell>
          <cell r="AJ1317">
            <v>114</v>
          </cell>
          <cell r="AP1317">
            <v>87.3</v>
          </cell>
          <cell r="AV1317">
            <v>76.08</v>
          </cell>
          <cell r="BB1317">
            <v>93</v>
          </cell>
          <cell r="BH1317">
            <v>96</v>
          </cell>
          <cell r="BN1317">
            <v>102.6</v>
          </cell>
          <cell r="BZ1317">
            <v>336</v>
          </cell>
          <cell r="CF1317">
            <v>42.6</v>
          </cell>
          <cell r="CL1317">
            <v>54</v>
          </cell>
          <cell r="CR1317">
            <v>125.7</v>
          </cell>
          <cell r="CX1317">
            <v>128.1</v>
          </cell>
          <cell r="DD1317">
            <v>156.6</v>
          </cell>
        </row>
        <row r="1318">
          <cell r="E1318">
            <v>222</v>
          </cell>
          <cell r="F1318">
            <v>0</v>
          </cell>
          <cell r="L1318">
            <v>0</v>
          </cell>
          <cell r="R1318">
            <v>0</v>
          </cell>
          <cell r="X1318">
            <v>94.4</v>
          </cell>
          <cell r="AD1318">
            <v>89.6</v>
          </cell>
          <cell r="AJ1318">
            <v>40</v>
          </cell>
          <cell r="AP1318">
            <v>60.13</v>
          </cell>
          <cell r="AV1318">
            <v>10.85</v>
          </cell>
          <cell r="BB1318">
            <v>10.53</v>
          </cell>
          <cell r="BH1318">
            <v>8.4499999999999993</v>
          </cell>
          <cell r="BN1318">
            <v>2.21</v>
          </cell>
          <cell r="BZ1318">
            <v>199.94</v>
          </cell>
          <cell r="CF1318">
            <v>71.650000000000006</v>
          </cell>
          <cell r="CL1318">
            <v>43.17</v>
          </cell>
          <cell r="CR1318">
            <v>10.53</v>
          </cell>
          <cell r="CX1318">
            <v>86.37</v>
          </cell>
          <cell r="DD1318">
            <v>84.45</v>
          </cell>
        </row>
        <row r="1319">
          <cell r="E1319">
            <v>191</v>
          </cell>
          <cell r="F1319">
            <v>25.5</v>
          </cell>
          <cell r="L1319">
            <v>40.799999999999997</v>
          </cell>
          <cell r="R1319">
            <v>46.8</v>
          </cell>
          <cell r="X1319">
            <v>54</v>
          </cell>
          <cell r="AD1319">
            <v>42.3</v>
          </cell>
          <cell r="AJ1319">
            <v>95.4</v>
          </cell>
          <cell r="AP1319">
            <v>63</v>
          </cell>
          <cell r="AV1319">
            <v>80.400000000000006</v>
          </cell>
          <cell r="BB1319">
            <v>102.36</v>
          </cell>
          <cell r="BH1319">
            <v>78</v>
          </cell>
          <cell r="BN1319">
            <v>115.2</v>
          </cell>
          <cell r="BZ1319">
            <v>230.04000000000002</v>
          </cell>
          <cell r="CF1319">
            <v>58.5</v>
          </cell>
          <cell r="CL1319">
            <v>63.6</v>
          </cell>
          <cell r="CR1319">
            <v>82.5</v>
          </cell>
          <cell r="CX1319">
            <v>99.9</v>
          </cell>
          <cell r="DD1319">
            <v>109.5</v>
          </cell>
        </row>
        <row r="1320">
          <cell r="E1320">
            <v>356</v>
          </cell>
          <cell r="F1320">
            <v>75</v>
          </cell>
          <cell r="L1320">
            <v>84</v>
          </cell>
          <cell r="R1320">
            <v>84</v>
          </cell>
          <cell r="X1320">
            <v>71.400000000000006</v>
          </cell>
          <cell r="AD1320">
            <v>98.4</v>
          </cell>
          <cell r="AJ1320">
            <v>82.2</v>
          </cell>
          <cell r="AP1320">
            <v>100.2</v>
          </cell>
          <cell r="AV1320">
            <v>90</v>
          </cell>
          <cell r="BB1320">
            <v>0</v>
          </cell>
          <cell r="BH1320">
            <v>90</v>
          </cell>
          <cell r="BN1320">
            <v>74</v>
          </cell>
          <cell r="BZ1320">
            <v>178</v>
          </cell>
          <cell r="CF1320">
            <v>86</v>
          </cell>
          <cell r="CL1320">
            <v>33</v>
          </cell>
          <cell r="CR1320">
            <v>83</v>
          </cell>
          <cell r="CX1320">
            <v>94.4</v>
          </cell>
          <cell r="DD1320">
            <v>101.2</v>
          </cell>
        </row>
        <row r="1321">
          <cell r="E1321">
            <v>176</v>
          </cell>
          <cell r="F1321">
            <v>4</v>
          </cell>
          <cell r="L1321">
            <v>4</v>
          </cell>
          <cell r="R1321">
            <v>8</v>
          </cell>
          <cell r="X1321">
            <v>20</v>
          </cell>
          <cell r="AD1321">
            <v>20</v>
          </cell>
          <cell r="AJ1321">
            <v>28</v>
          </cell>
          <cell r="AP1321">
            <v>240</v>
          </cell>
          <cell r="AV1321">
            <v>36</v>
          </cell>
          <cell r="BB1321">
            <v>32</v>
          </cell>
          <cell r="BH1321">
            <v>52</v>
          </cell>
          <cell r="BN1321">
            <v>74.400000000000006</v>
          </cell>
          <cell r="BZ1321">
            <v>173.6</v>
          </cell>
          <cell r="CF1321">
            <v>43.2</v>
          </cell>
          <cell r="CL1321">
            <v>4.8</v>
          </cell>
          <cell r="CR1321">
            <v>111.2</v>
          </cell>
          <cell r="CX1321">
            <v>72</v>
          </cell>
          <cell r="DD1321">
            <v>76</v>
          </cell>
        </row>
        <row r="1322">
          <cell r="E1322">
            <v>211</v>
          </cell>
          <cell r="F1322">
            <v>100</v>
          </cell>
          <cell r="L1322">
            <v>72</v>
          </cell>
          <cell r="R1322">
            <v>84</v>
          </cell>
          <cell r="X1322">
            <v>88</v>
          </cell>
          <cell r="AD1322">
            <v>92</v>
          </cell>
          <cell r="AJ1322">
            <v>80</v>
          </cell>
          <cell r="AP1322">
            <v>120</v>
          </cell>
          <cell r="AV1322">
            <v>108</v>
          </cell>
          <cell r="BB1322">
            <v>128</v>
          </cell>
          <cell r="BH1322">
            <v>96</v>
          </cell>
          <cell r="BN1322">
            <v>116</v>
          </cell>
          <cell r="BZ1322">
            <v>244</v>
          </cell>
          <cell r="CF1322">
            <v>156</v>
          </cell>
          <cell r="CL1322">
            <v>132</v>
          </cell>
          <cell r="CR1322">
            <v>76</v>
          </cell>
          <cell r="CX1322">
            <v>120</v>
          </cell>
          <cell r="DD1322">
            <v>136</v>
          </cell>
        </row>
        <row r="1323">
          <cell r="E1323">
            <v>125</v>
          </cell>
          <cell r="F1323">
            <v>22.2</v>
          </cell>
          <cell r="L1323">
            <v>54.6</v>
          </cell>
          <cell r="R1323">
            <v>55.5</v>
          </cell>
          <cell r="X1323">
            <v>57</v>
          </cell>
          <cell r="AD1323">
            <v>57.6</v>
          </cell>
          <cell r="AJ1323">
            <v>58.8</v>
          </cell>
          <cell r="AP1323">
            <v>52.8</v>
          </cell>
          <cell r="AV1323">
            <v>51</v>
          </cell>
          <cell r="BB1323">
            <v>46.2</v>
          </cell>
          <cell r="BH1323">
            <v>51</v>
          </cell>
          <cell r="BN1323">
            <v>58.2</v>
          </cell>
          <cell r="BZ1323">
            <v>133.44</v>
          </cell>
          <cell r="CF1323">
            <v>162.6</v>
          </cell>
          <cell r="CL1323">
            <v>60.3</v>
          </cell>
          <cell r="CR1323">
            <v>62.4</v>
          </cell>
          <cell r="CX1323">
            <v>62.7</v>
          </cell>
          <cell r="DD1323">
            <v>62.4</v>
          </cell>
        </row>
        <row r="1324">
          <cell r="E1324">
            <v>117</v>
          </cell>
          <cell r="F1324">
            <v>16</v>
          </cell>
          <cell r="L1324">
            <v>31.8</v>
          </cell>
          <cell r="R1324">
            <v>37.4</v>
          </cell>
          <cell r="X1324">
            <v>36.4</v>
          </cell>
          <cell r="AD1324">
            <v>36</v>
          </cell>
          <cell r="AJ1324">
            <v>32</v>
          </cell>
          <cell r="AP1324">
            <v>39.200000000000003</v>
          </cell>
          <cell r="AV1324">
            <v>36</v>
          </cell>
          <cell r="BB1324">
            <v>30.24</v>
          </cell>
          <cell r="BH1324">
            <v>61.22</v>
          </cell>
          <cell r="BN1324">
            <v>39.119999999999997</v>
          </cell>
          <cell r="BZ1324">
            <v>78.88</v>
          </cell>
          <cell r="CF1324">
            <v>34.61</v>
          </cell>
          <cell r="CL1324">
            <v>27.86</v>
          </cell>
          <cell r="CR1324">
            <v>12.25</v>
          </cell>
          <cell r="CX1324">
            <v>25.06</v>
          </cell>
          <cell r="DD1324">
            <v>22</v>
          </cell>
        </row>
        <row r="1325">
          <cell r="E1325">
            <v>133</v>
          </cell>
          <cell r="F1325">
            <v>40.5</v>
          </cell>
          <cell r="L1325">
            <v>74.7</v>
          </cell>
          <cell r="R1325">
            <v>81.599999999999994</v>
          </cell>
          <cell r="X1325">
            <v>54.6</v>
          </cell>
          <cell r="AD1325">
            <v>60.6</v>
          </cell>
          <cell r="AJ1325">
            <v>73.8</v>
          </cell>
          <cell r="AP1325">
            <v>69.599999999999994</v>
          </cell>
          <cell r="AV1325">
            <v>57.3</v>
          </cell>
          <cell r="BB1325">
            <v>24</v>
          </cell>
          <cell r="BH1325">
            <v>24</v>
          </cell>
          <cell r="BN1325">
            <v>77.400000000000006</v>
          </cell>
          <cell r="BZ1325">
            <v>186</v>
          </cell>
          <cell r="CF1325">
            <v>27</v>
          </cell>
          <cell r="CL1325">
            <v>42</v>
          </cell>
          <cell r="CR1325">
            <v>60</v>
          </cell>
          <cell r="CX1325">
            <v>84</v>
          </cell>
          <cell r="DD1325">
            <v>105</v>
          </cell>
        </row>
        <row r="1326">
          <cell r="E1326">
            <v>400</v>
          </cell>
          <cell r="F1326">
            <v>78</v>
          </cell>
          <cell r="L1326">
            <v>114.6</v>
          </cell>
          <cell r="R1326">
            <v>136.80000000000001</v>
          </cell>
          <cell r="X1326">
            <v>139.19999999999999</v>
          </cell>
          <cell r="AD1326">
            <v>138</v>
          </cell>
          <cell r="AJ1326">
            <v>135</v>
          </cell>
          <cell r="AP1326">
            <v>129.6</v>
          </cell>
          <cell r="AV1326">
            <v>124.8</v>
          </cell>
          <cell r="BB1326">
            <v>108.72</v>
          </cell>
          <cell r="BH1326">
            <v>114</v>
          </cell>
          <cell r="BN1326">
            <v>115.8</v>
          </cell>
          <cell r="BZ1326">
            <v>159.6</v>
          </cell>
          <cell r="CF1326">
            <v>137.4</v>
          </cell>
          <cell r="CL1326">
            <v>142.19999999999999</v>
          </cell>
          <cell r="CR1326">
            <v>133.80000000000001</v>
          </cell>
          <cell r="CX1326">
            <v>163.80000000000001</v>
          </cell>
          <cell r="DD1326">
            <v>145.19999999999999</v>
          </cell>
        </row>
        <row r="1327">
          <cell r="E1327">
            <v>122</v>
          </cell>
          <cell r="F1327">
            <v>19.04</v>
          </cell>
          <cell r="L1327">
            <v>22.16</v>
          </cell>
          <cell r="R1327">
            <v>47.8</v>
          </cell>
          <cell r="X1327">
            <v>48.12</v>
          </cell>
          <cell r="AD1327">
            <v>45.12</v>
          </cell>
          <cell r="AJ1327">
            <v>51</v>
          </cell>
          <cell r="AP1327">
            <v>37.1</v>
          </cell>
          <cell r="AV1327">
            <v>44.26</v>
          </cell>
          <cell r="BB1327">
            <v>29.5</v>
          </cell>
          <cell r="BH1327">
            <v>22.34</v>
          </cell>
          <cell r="BN1327">
            <v>22.98</v>
          </cell>
          <cell r="BZ1327">
            <v>41.199999999999996</v>
          </cell>
          <cell r="CF1327">
            <v>23.58</v>
          </cell>
          <cell r="CL1327">
            <v>19.059999999999999</v>
          </cell>
          <cell r="CR1327">
            <v>32.9</v>
          </cell>
          <cell r="CX1327">
            <v>29.26</v>
          </cell>
          <cell r="DD1327">
            <v>28.34</v>
          </cell>
        </row>
        <row r="1328">
          <cell r="E1328">
            <v>159</v>
          </cell>
          <cell r="F1328">
            <v>127.2</v>
          </cell>
          <cell r="L1328">
            <v>127.2</v>
          </cell>
          <cell r="R1328">
            <v>0</v>
          </cell>
          <cell r="X1328">
            <v>59.6</v>
          </cell>
          <cell r="AD1328">
            <v>65.2</v>
          </cell>
          <cell r="AJ1328">
            <v>63.6</v>
          </cell>
          <cell r="AP1328">
            <v>53.6</v>
          </cell>
          <cell r="AV1328">
            <v>44</v>
          </cell>
          <cell r="BB1328">
            <v>37.6</v>
          </cell>
          <cell r="BH1328">
            <v>39.200000000000003</v>
          </cell>
          <cell r="BN1328">
            <v>37.200000000000003</v>
          </cell>
          <cell r="BZ1328">
            <v>123.6</v>
          </cell>
          <cell r="CF1328">
            <v>70.8</v>
          </cell>
          <cell r="CL1328">
            <v>62.8</v>
          </cell>
          <cell r="CR1328">
            <v>69.2</v>
          </cell>
          <cell r="CX1328">
            <v>62</v>
          </cell>
          <cell r="DD1328">
            <v>61.2</v>
          </cell>
        </row>
        <row r="1329">
          <cell r="E1329">
            <v>330</v>
          </cell>
          <cell r="F1329">
            <v>276</v>
          </cell>
          <cell r="L1329">
            <v>302</v>
          </cell>
          <cell r="R1329">
            <v>430</v>
          </cell>
          <cell r="X1329">
            <v>268</v>
          </cell>
          <cell r="AD1329">
            <v>408</v>
          </cell>
          <cell r="AJ1329">
            <v>234</v>
          </cell>
          <cell r="AP1329">
            <v>337.7</v>
          </cell>
          <cell r="AV1329">
            <v>360</v>
          </cell>
          <cell r="BB1329">
            <v>170</v>
          </cell>
          <cell r="BH1329">
            <v>210</v>
          </cell>
          <cell r="BN1329">
            <v>240</v>
          </cell>
          <cell r="BZ1329">
            <v>710</v>
          </cell>
          <cell r="CF1329">
            <v>450</v>
          </cell>
          <cell r="CL1329">
            <v>480</v>
          </cell>
          <cell r="CR1329">
            <v>540</v>
          </cell>
          <cell r="CX1329">
            <v>440</v>
          </cell>
          <cell r="DD1329">
            <v>440</v>
          </cell>
        </row>
        <row r="1330">
          <cell r="E1330">
            <v>190</v>
          </cell>
          <cell r="F1330">
            <v>19.5</v>
          </cell>
          <cell r="L1330">
            <v>20.399999999999999</v>
          </cell>
          <cell r="R1330">
            <v>20.399999999999999</v>
          </cell>
          <cell r="X1330">
            <v>30.6</v>
          </cell>
          <cell r="AD1330">
            <v>49.2</v>
          </cell>
          <cell r="AJ1330">
            <v>66</v>
          </cell>
          <cell r="AP1330">
            <v>68.099999999999994</v>
          </cell>
          <cell r="AV1330">
            <v>65.400000000000006</v>
          </cell>
          <cell r="BB1330">
            <v>62.64</v>
          </cell>
          <cell r="BH1330">
            <v>75</v>
          </cell>
          <cell r="BN1330">
            <v>71.7</v>
          </cell>
          <cell r="BZ1330">
            <v>164.4</v>
          </cell>
          <cell r="CF1330">
            <v>43.5</v>
          </cell>
          <cell r="CL1330">
            <v>128.69999999999999</v>
          </cell>
          <cell r="CR1330">
            <v>66.599999999999994</v>
          </cell>
          <cell r="CX1330">
            <v>29.7</v>
          </cell>
          <cell r="DD1330">
            <v>0</v>
          </cell>
        </row>
        <row r="1331">
          <cell r="E1331">
            <v>113.33</v>
          </cell>
          <cell r="F1331">
            <v>12.24</v>
          </cell>
          <cell r="L1331">
            <v>10.64</v>
          </cell>
          <cell r="R1331">
            <v>12.72</v>
          </cell>
          <cell r="X1331">
            <v>10.96</v>
          </cell>
          <cell r="AD1331">
            <v>11.04</v>
          </cell>
          <cell r="AJ1331">
            <v>0</v>
          </cell>
          <cell r="AP1331">
            <v>11.01</v>
          </cell>
          <cell r="AV1331">
            <v>9.17</v>
          </cell>
          <cell r="BB1331">
            <v>7.33</v>
          </cell>
          <cell r="BH1331">
            <v>6.85</v>
          </cell>
          <cell r="BN1331">
            <v>6.69</v>
          </cell>
          <cell r="BZ1331">
            <v>17.25</v>
          </cell>
          <cell r="CF1331">
            <v>24.82</v>
          </cell>
          <cell r="CL1331">
            <v>13.33</v>
          </cell>
          <cell r="CR1331">
            <v>15.17</v>
          </cell>
          <cell r="CX1331">
            <v>15.01</v>
          </cell>
          <cell r="DD1331">
            <v>15.65</v>
          </cell>
        </row>
        <row r="1332">
          <cell r="E1332">
            <v>112</v>
          </cell>
          <cell r="F1332">
            <v>41.6</v>
          </cell>
          <cell r="L1332">
            <v>63.6</v>
          </cell>
          <cell r="R1332">
            <v>70</v>
          </cell>
          <cell r="X1332">
            <v>60</v>
          </cell>
          <cell r="AD1332">
            <v>74.8</v>
          </cell>
          <cell r="AJ1332">
            <v>60.8</v>
          </cell>
          <cell r="AP1332">
            <v>45.25</v>
          </cell>
          <cell r="AV1332">
            <v>45.65</v>
          </cell>
          <cell r="BB1332">
            <v>23.33</v>
          </cell>
          <cell r="BH1332">
            <v>21.25</v>
          </cell>
          <cell r="BN1332">
            <v>26.85</v>
          </cell>
          <cell r="BZ1332">
            <v>78.5</v>
          </cell>
          <cell r="CF1332">
            <v>61.25</v>
          </cell>
          <cell r="CL1332">
            <v>68.45</v>
          </cell>
          <cell r="CR1332">
            <v>84.45</v>
          </cell>
          <cell r="CX1332">
            <v>77.650000000000006</v>
          </cell>
          <cell r="DD1332">
            <v>66.849999999999994</v>
          </cell>
        </row>
        <row r="1333">
          <cell r="E1333">
            <v>300</v>
          </cell>
          <cell r="F1333">
            <v>214.2</v>
          </cell>
          <cell r="L1333">
            <v>208.2</v>
          </cell>
          <cell r="R1333">
            <v>218.4</v>
          </cell>
          <cell r="X1333">
            <v>225</v>
          </cell>
          <cell r="AD1333">
            <v>221.4</v>
          </cell>
          <cell r="AJ1333">
            <v>240</v>
          </cell>
          <cell r="AP1333">
            <v>259.2</v>
          </cell>
          <cell r="AV1333">
            <v>228</v>
          </cell>
          <cell r="BB1333">
            <v>210.72</v>
          </cell>
          <cell r="BH1333">
            <v>216</v>
          </cell>
          <cell r="BN1333">
            <v>219.6</v>
          </cell>
          <cell r="BZ1333">
            <v>243.6</v>
          </cell>
          <cell r="CF1333">
            <v>266.64</v>
          </cell>
          <cell r="CL1333">
            <v>267</v>
          </cell>
          <cell r="CR1333">
            <v>236.4</v>
          </cell>
          <cell r="CX1333">
            <v>246</v>
          </cell>
          <cell r="DD1333">
            <v>248.4</v>
          </cell>
        </row>
        <row r="1334">
          <cell r="E1334">
            <v>274</v>
          </cell>
          <cell r="F1334">
            <v>26.4</v>
          </cell>
          <cell r="L1334">
            <v>55.2</v>
          </cell>
          <cell r="R1334">
            <v>52.8</v>
          </cell>
          <cell r="X1334">
            <v>37.200000000000003</v>
          </cell>
          <cell r="AD1334">
            <v>41.2</v>
          </cell>
          <cell r="AJ1334">
            <v>49.2</v>
          </cell>
          <cell r="AP1334">
            <v>52.8</v>
          </cell>
          <cell r="AV1334">
            <v>44.8</v>
          </cell>
          <cell r="BB1334">
            <v>26.24</v>
          </cell>
          <cell r="BH1334">
            <v>32</v>
          </cell>
          <cell r="BN1334">
            <v>29.2</v>
          </cell>
          <cell r="BZ1334">
            <v>41.2</v>
          </cell>
          <cell r="CF1334">
            <v>55.2</v>
          </cell>
          <cell r="CL1334">
            <v>47.6</v>
          </cell>
          <cell r="CR1334">
            <v>46.4</v>
          </cell>
          <cell r="CX1334">
            <v>34</v>
          </cell>
          <cell r="DD1334">
            <v>45.6</v>
          </cell>
        </row>
        <row r="1335">
          <cell r="E1335">
            <v>121</v>
          </cell>
          <cell r="F1335">
            <v>32.799999999999997</v>
          </cell>
          <cell r="L1335">
            <v>38</v>
          </cell>
          <cell r="R1335">
            <v>38</v>
          </cell>
          <cell r="X1335">
            <v>40.799999999999997</v>
          </cell>
          <cell r="AD1335">
            <v>37.6</v>
          </cell>
          <cell r="AJ1335">
            <v>39.200000000000003</v>
          </cell>
          <cell r="AP1335">
            <v>38.450000000000003</v>
          </cell>
          <cell r="AV1335">
            <v>36.450000000000003</v>
          </cell>
          <cell r="BB1335">
            <v>36.450000000000003</v>
          </cell>
          <cell r="BH1335">
            <v>40.049999999999997</v>
          </cell>
          <cell r="BN1335">
            <v>34.450000000000003</v>
          </cell>
          <cell r="BZ1335">
            <v>64.5</v>
          </cell>
          <cell r="CF1335">
            <v>42.05</v>
          </cell>
          <cell r="CL1335">
            <v>44.05</v>
          </cell>
          <cell r="CR1335">
            <v>42.85</v>
          </cell>
          <cell r="CX1335">
            <v>45.25</v>
          </cell>
          <cell r="DD1335">
            <v>47.25</v>
          </cell>
        </row>
        <row r="1336">
          <cell r="E1336">
            <v>120</v>
          </cell>
          <cell r="F1336">
            <v>15.08</v>
          </cell>
          <cell r="L1336">
            <v>14.84</v>
          </cell>
          <cell r="R1336">
            <v>40.880000000000003</v>
          </cell>
          <cell r="X1336">
            <v>30.52</v>
          </cell>
          <cell r="AD1336">
            <v>32.799999999999997</v>
          </cell>
          <cell r="AJ1336">
            <v>36.6</v>
          </cell>
          <cell r="AP1336">
            <v>32.85</v>
          </cell>
          <cell r="AV1336">
            <v>27.45</v>
          </cell>
          <cell r="BB1336">
            <v>36.450000000000003</v>
          </cell>
          <cell r="BH1336">
            <v>37.450000000000003</v>
          </cell>
          <cell r="BN1336">
            <v>50.69</v>
          </cell>
          <cell r="BZ1336">
            <v>61.059999999999995</v>
          </cell>
          <cell r="CF1336">
            <v>22.77</v>
          </cell>
          <cell r="CL1336">
            <v>25.77</v>
          </cell>
          <cell r="CR1336">
            <v>29.53</v>
          </cell>
          <cell r="CX1336">
            <v>48.69</v>
          </cell>
          <cell r="DD1336">
            <v>49.13</v>
          </cell>
        </row>
        <row r="1337">
          <cell r="E1337">
            <v>176</v>
          </cell>
          <cell r="F1337">
            <v>52</v>
          </cell>
          <cell r="L1337">
            <v>52</v>
          </cell>
          <cell r="R1337">
            <v>53.6</v>
          </cell>
          <cell r="X1337">
            <v>51.6</v>
          </cell>
          <cell r="AD1337">
            <v>72.400000000000006</v>
          </cell>
          <cell r="AJ1337">
            <v>56</v>
          </cell>
          <cell r="AP1337">
            <v>57.2</v>
          </cell>
          <cell r="AV1337">
            <v>52.8</v>
          </cell>
          <cell r="BB1337">
            <v>56.16</v>
          </cell>
          <cell r="BH1337">
            <v>56</v>
          </cell>
          <cell r="BN1337">
            <v>56</v>
          </cell>
          <cell r="BZ1337">
            <v>75.599999999999994</v>
          </cell>
          <cell r="CF1337">
            <v>61.6</v>
          </cell>
          <cell r="CL1337">
            <v>62.8</v>
          </cell>
          <cell r="CR1337">
            <v>60</v>
          </cell>
          <cell r="CX1337">
            <v>59.2</v>
          </cell>
          <cell r="DD1337">
            <v>54.8</v>
          </cell>
        </row>
        <row r="1338">
          <cell r="E1338">
            <v>330</v>
          </cell>
          <cell r="F1338">
            <v>70.400000000000006</v>
          </cell>
          <cell r="L1338">
            <v>233.6</v>
          </cell>
          <cell r="R1338">
            <v>16.8</v>
          </cell>
          <cell r="X1338">
            <v>207.2</v>
          </cell>
          <cell r="AD1338">
            <v>168</v>
          </cell>
          <cell r="AJ1338">
            <v>216</v>
          </cell>
          <cell r="AP1338">
            <v>112.8</v>
          </cell>
          <cell r="AV1338">
            <v>104.8</v>
          </cell>
          <cell r="BB1338">
            <v>24.8</v>
          </cell>
          <cell r="BH1338">
            <v>24.8</v>
          </cell>
          <cell r="BN1338">
            <v>35.200000000000003</v>
          </cell>
          <cell r="BZ1338">
            <v>312</v>
          </cell>
          <cell r="CF1338">
            <v>129.6</v>
          </cell>
          <cell r="CL1338">
            <v>191.2</v>
          </cell>
          <cell r="CR1338">
            <v>201.6</v>
          </cell>
          <cell r="CX1338">
            <v>225.6</v>
          </cell>
          <cell r="DD1338">
            <v>128</v>
          </cell>
        </row>
        <row r="1339">
          <cell r="E1339">
            <v>404.44</v>
          </cell>
          <cell r="F1339">
            <v>5</v>
          </cell>
          <cell r="L1339">
            <v>50</v>
          </cell>
          <cell r="R1339">
            <v>45</v>
          </cell>
          <cell r="X1339">
            <v>53</v>
          </cell>
          <cell r="AD1339">
            <v>30</v>
          </cell>
          <cell r="AJ1339">
            <v>39</v>
          </cell>
          <cell r="AP1339">
            <v>67</v>
          </cell>
          <cell r="AV1339">
            <v>84</v>
          </cell>
          <cell r="BB1339">
            <v>47.2</v>
          </cell>
          <cell r="BH1339">
            <v>20</v>
          </cell>
          <cell r="BN1339">
            <v>29</v>
          </cell>
          <cell r="BZ1339">
            <v>54</v>
          </cell>
          <cell r="CF1339">
            <v>70</v>
          </cell>
          <cell r="CL1339">
            <v>70</v>
          </cell>
          <cell r="CR1339">
            <v>56</v>
          </cell>
          <cell r="CX1339">
            <v>191</v>
          </cell>
          <cell r="DD1339">
            <v>110</v>
          </cell>
        </row>
        <row r="1340">
          <cell r="E1340">
            <v>154</v>
          </cell>
          <cell r="F1340">
            <v>27.3</v>
          </cell>
          <cell r="L1340">
            <v>43.2</v>
          </cell>
          <cell r="R1340">
            <v>39</v>
          </cell>
          <cell r="X1340">
            <v>39</v>
          </cell>
          <cell r="AD1340">
            <v>27</v>
          </cell>
          <cell r="AJ1340">
            <v>36</v>
          </cell>
          <cell r="AP1340">
            <v>42</v>
          </cell>
          <cell r="AV1340">
            <v>12</v>
          </cell>
          <cell r="BB1340">
            <v>21</v>
          </cell>
          <cell r="BH1340">
            <v>39</v>
          </cell>
          <cell r="BN1340">
            <v>39</v>
          </cell>
          <cell r="BZ1340">
            <v>473.15999999999997</v>
          </cell>
          <cell r="CF1340">
            <v>130.19999999999999</v>
          </cell>
          <cell r="CL1340">
            <v>134.69999999999999</v>
          </cell>
          <cell r="CR1340">
            <v>161.4</v>
          </cell>
          <cell r="CX1340">
            <v>152.69999999999999</v>
          </cell>
          <cell r="DD1340">
            <v>900</v>
          </cell>
        </row>
        <row r="1341">
          <cell r="E1341">
            <v>102.22</v>
          </cell>
          <cell r="CR1341">
            <v>0</v>
          </cell>
          <cell r="CX1341">
            <v>98</v>
          </cell>
          <cell r="DD1341">
            <v>94</v>
          </cell>
        </row>
        <row r="1342">
          <cell r="E1342">
            <v>400</v>
          </cell>
          <cell r="F1342">
            <v>6</v>
          </cell>
          <cell r="L1342">
            <v>6</v>
          </cell>
          <cell r="R1342">
            <v>6</v>
          </cell>
          <cell r="X1342">
            <v>6</v>
          </cell>
          <cell r="AD1342">
            <v>6</v>
          </cell>
          <cell r="AJ1342">
            <v>12</v>
          </cell>
          <cell r="AP1342">
            <v>6</v>
          </cell>
          <cell r="AV1342">
            <v>6</v>
          </cell>
          <cell r="BB1342">
            <v>8.8800000000000008</v>
          </cell>
          <cell r="BH1342">
            <v>6</v>
          </cell>
          <cell r="BN1342">
            <v>23.4</v>
          </cell>
          <cell r="BZ1342">
            <v>46.8</v>
          </cell>
          <cell r="CF1342">
            <v>15.6</v>
          </cell>
          <cell r="CL1342">
            <v>19.2</v>
          </cell>
          <cell r="CR1342">
            <v>30</v>
          </cell>
          <cell r="CX1342">
            <v>27.6</v>
          </cell>
          <cell r="DD1342">
            <v>27</v>
          </cell>
        </row>
        <row r="1343">
          <cell r="E1343">
            <v>222</v>
          </cell>
          <cell r="F1343">
            <v>0.3</v>
          </cell>
          <cell r="L1343">
            <v>0</v>
          </cell>
          <cell r="R1343">
            <v>0</v>
          </cell>
          <cell r="X1343">
            <v>111</v>
          </cell>
          <cell r="AD1343">
            <v>75</v>
          </cell>
          <cell r="AJ1343">
            <v>75</v>
          </cell>
          <cell r="AP1343">
            <v>81</v>
          </cell>
          <cell r="AV1343">
            <v>74.040000000000006</v>
          </cell>
          <cell r="BB1343">
            <v>51.36</v>
          </cell>
          <cell r="BH1343">
            <v>57</v>
          </cell>
          <cell r="BN1343">
            <v>76.8</v>
          </cell>
          <cell r="BZ1343">
            <v>142.80000000000001</v>
          </cell>
          <cell r="CF1343">
            <v>65.099999999999994</v>
          </cell>
          <cell r="CL1343">
            <v>58.8</v>
          </cell>
          <cell r="CR1343">
            <v>106.5</v>
          </cell>
          <cell r="CX1343">
            <v>134.69999999999999</v>
          </cell>
          <cell r="DD1343">
            <v>114.3</v>
          </cell>
        </row>
        <row r="1344">
          <cell r="E1344">
            <v>140.80000000000001</v>
          </cell>
          <cell r="F1344">
            <v>78</v>
          </cell>
          <cell r="L1344">
            <v>116.4</v>
          </cell>
          <cell r="R1344">
            <v>119.2</v>
          </cell>
          <cell r="X1344">
            <v>109.6</v>
          </cell>
          <cell r="AD1344">
            <v>122.8</v>
          </cell>
          <cell r="AJ1344">
            <v>134.80000000000001</v>
          </cell>
          <cell r="AP1344">
            <v>116.8</v>
          </cell>
          <cell r="AV1344">
            <v>107.2</v>
          </cell>
          <cell r="BB1344">
            <v>79.84</v>
          </cell>
          <cell r="BH1344">
            <v>76</v>
          </cell>
          <cell r="BN1344">
            <v>98</v>
          </cell>
          <cell r="BZ1344">
            <v>178.4</v>
          </cell>
          <cell r="CF1344">
            <v>103.6</v>
          </cell>
          <cell r="CL1344">
            <v>88</v>
          </cell>
          <cell r="CR1344">
            <v>114.4</v>
          </cell>
          <cell r="CX1344">
            <v>108</v>
          </cell>
          <cell r="DD1344">
            <v>97.6</v>
          </cell>
        </row>
        <row r="1345">
          <cell r="E1345">
            <v>144</v>
          </cell>
          <cell r="F1345">
            <v>78</v>
          </cell>
          <cell r="L1345">
            <v>116.4</v>
          </cell>
          <cell r="R1345">
            <v>119.2</v>
          </cell>
          <cell r="X1345">
            <v>109.6</v>
          </cell>
          <cell r="AD1345">
            <v>122.8</v>
          </cell>
          <cell r="AJ1345">
            <v>134.80000000000001</v>
          </cell>
          <cell r="AP1345">
            <v>60.6</v>
          </cell>
          <cell r="AV1345">
            <v>49.2</v>
          </cell>
          <cell r="BB1345">
            <v>43.32</v>
          </cell>
          <cell r="BH1345">
            <v>66</v>
          </cell>
          <cell r="BN1345">
            <v>78.3</v>
          </cell>
          <cell r="BZ1345">
            <v>162.6</v>
          </cell>
          <cell r="CF1345">
            <v>64.2</v>
          </cell>
          <cell r="CL1345">
            <v>48.6</v>
          </cell>
          <cell r="CR1345">
            <v>78</v>
          </cell>
          <cell r="CX1345">
            <v>98.1</v>
          </cell>
          <cell r="DD1345">
            <v>106.5</v>
          </cell>
        </row>
        <row r="1346">
          <cell r="E1346">
            <v>138</v>
          </cell>
          <cell r="F1346">
            <v>78</v>
          </cell>
          <cell r="L1346">
            <v>116.4</v>
          </cell>
          <cell r="R1346">
            <v>119.2</v>
          </cell>
          <cell r="X1346">
            <v>109.6</v>
          </cell>
          <cell r="AD1346">
            <v>122.8</v>
          </cell>
          <cell r="AJ1346">
            <v>134.80000000000001</v>
          </cell>
          <cell r="AP1346">
            <v>140.79</v>
          </cell>
          <cell r="AV1346">
            <v>21.6</v>
          </cell>
          <cell r="BB1346">
            <v>19.440000000000001</v>
          </cell>
          <cell r="BH1346">
            <v>16</v>
          </cell>
          <cell r="BN1346">
            <v>23.6</v>
          </cell>
          <cell r="BZ1346">
            <v>39.799999999999997</v>
          </cell>
          <cell r="CF1346">
            <v>16</v>
          </cell>
          <cell r="CL1346">
            <v>16</v>
          </cell>
          <cell r="CR1346">
            <v>16.2</v>
          </cell>
          <cell r="CX1346">
            <v>18.8</v>
          </cell>
          <cell r="DD1346">
            <v>22.6</v>
          </cell>
        </row>
        <row r="1347">
          <cell r="E1347">
            <v>180</v>
          </cell>
          <cell r="F1347">
            <v>30.8</v>
          </cell>
          <cell r="L1347">
            <v>63.6</v>
          </cell>
          <cell r="R1347">
            <v>61.6</v>
          </cell>
          <cell r="X1347">
            <v>55.6</v>
          </cell>
          <cell r="AD1347">
            <v>62.8</v>
          </cell>
          <cell r="AJ1347">
            <v>72.400000000000006</v>
          </cell>
          <cell r="AP1347">
            <v>72.05</v>
          </cell>
          <cell r="AV1347">
            <v>54.05</v>
          </cell>
          <cell r="BB1347">
            <v>42.85</v>
          </cell>
          <cell r="BH1347">
            <v>40.450000000000003</v>
          </cell>
          <cell r="BN1347">
            <v>59.25</v>
          </cell>
          <cell r="BZ1347">
            <v>96.9</v>
          </cell>
          <cell r="CF1347">
            <v>54.45</v>
          </cell>
          <cell r="CL1347">
            <v>73.25</v>
          </cell>
          <cell r="CR1347">
            <v>68.45</v>
          </cell>
          <cell r="CX1347">
            <v>86.85</v>
          </cell>
          <cell r="DD1347">
            <v>89.65</v>
          </cell>
        </row>
        <row r="1348">
          <cell r="E1348">
            <v>242</v>
          </cell>
          <cell r="F1348">
            <v>123</v>
          </cell>
          <cell r="L1348">
            <v>123</v>
          </cell>
          <cell r="R1348">
            <v>124</v>
          </cell>
          <cell r="X1348">
            <v>128.5</v>
          </cell>
          <cell r="AD1348">
            <v>123.5</v>
          </cell>
          <cell r="AJ1348">
            <v>125</v>
          </cell>
          <cell r="AP1348">
            <v>100</v>
          </cell>
          <cell r="AV1348">
            <v>120</v>
          </cell>
          <cell r="BB1348">
            <v>121.2</v>
          </cell>
          <cell r="BH1348">
            <v>125</v>
          </cell>
          <cell r="BN1348">
            <v>118</v>
          </cell>
          <cell r="BZ1348">
            <v>196</v>
          </cell>
          <cell r="CF1348">
            <v>135</v>
          </cell>
          <cell r="CL1348">
            <v>125</v>
          </cell>
          <cell r="CR1348">
            <v>150</v>
          </cell>
          <cell r="CX1348">
            <v>130</v>
          </cell>
          <cell r="DD1348">
            <v>135</v>
          </cell>
        </row>
        <row r="1349">
          <cell r="E1349">
            <v>264</v>
          </cell>
          <cell r="F1349">
            <v>64</v>
          </cell>
          <cell r="L1349">
            <v>68.8</v>
          </cell>
          <cell r="R1349">
            <v>77.599999999999994</v>
          </cell>
          <cell r="X1349">
            <v>74.8</v>
          </cell>
          <cell r="AD1349">
            <v>72</v>
          </cell>
          <cell r="AJ1349">
            <v>68</v>
          </cell>
          <cell r="AP1349">
            <v>63.2</v>
          </cell>
          <cell r="AV1349">
            <v>58.8</v>
          </cell>
          <cell r="BB1349">
            <v>65.12</v>
          </cell>
          <cell r="BH1349">
            <v>64</v>
          </cell>
          <cell r="BN1349">
            <v>64</v>
          </cell>
          <cell r="BZ1349">
            <v>123.6</v>
          </cell>
          <cell r="CF1349">
            <v>84.64</v>
          </cell>
          <cell r="CL1349">
            <v>82.8</v>
          </cell>
          <cell r="CR1349">
            <v>84</v>
          </cell>
          <cell r="CX1349">
            <v>78.8</v>
          </cell>
          <cell r="DD1349">
            <v>77.599999999999994</v>
          </cell>
        </row>
        <row r="1350">
          <cell r="E1350">
            <v>200</v>
          </cell>
          <cell r="F1350">
            <v>60.48</v>
          </cell>
          <cell r="L1350">
            <v>62.08</v>
          </cell>
          <cell r="R1350">
            <v>63.04</v>
          </cell>
          <cell r="X1350">
            <v>63.04</v>
          </cell>
          <cell r="AD1350">
            <v>66.56</v>
          </cell>
          <cell r="AJ1350">
            <v>66.239999999999995</v>
          </cell>
          <cell r="AP1350">
            <v>65.89</v>
          </cell>
          <cell r="AV1350">
            <v>46.85</v>
          </cell>
          <cell r="BB1350">
            <v>66.849999999999994</v>
          </cell>
          <cell r="BH1350">
            <v>133.25</v>
          </cell>
          <cell r="BN1350">
            <v>150.05000000000001</v>
          </cell>
          <cell r="BZ1350">
            <v>350.65999999999997</v>
          </cell>
          <cell r="CF1350">
            <v>78.05</v>
          </cell>
          <cell r="CL1350">
            <v>79.650000000000006</v>
          </cell>
          <cell r="CR1350">
            <v>83.81</v>
          </cell>
          <cell r="CX1350">
            <v>122.21</v>
          </cell>
          <cell r="DD1350">
            <v>143.33000000000001</v>
          </cell>
        </row>
        <row r="1351">
          <cell r="E1351">
            <v>250</v>
          </cell>
          <cell r="F1351">
            <v>53.6</v>
          </cell>
          <cell r="L1351">
            <v>68</v>
          </cell>
          <cell r="R1351">
            <v>54.8</v>
          </cell>
          <cell r="X1351">
            <v>56</v>
          </cell>
          <cell r="AD1351">
            <v>38</v>
          </cell>
          <cell r="AJ1351">
            <v>250</v>
          </cell>
          <cell r="AP1351">
            <v>256.32</v>
          </cell>
          <cell r="AV1351">
            <v>36</v>
          </cell>
          <cell r="BB1351">
            <v>54</v>
          </cell>
          <cell r="BH1351">
            <v>63</v>
          </cell>
          <cell r="BN1351">
            <v>102.9</v>
          </cell>
          <cell r="BZ1351">
            <v>313.91999999999996</v>
          </cell>
          <cell r="CF1351">
            <v>66.84</v>
          </cell>
          <cell r="CL1351">
            <v>58.8</v>
          </cell>
          <cell r="CR1351">
            <v>60</v>
          </cell>
          <cell r="CX1351">
            <v>99</v>
          </cell>
          <cell r="DD1351">
            <v>120</v>
          </cell>
        </row>
        <row r="1352">
          <cell r="E1352">
            <v>167</v>
          </cell>
          <cell r="F1352">
            <v>53.6</v>
          </cell>
          <cell r="L1352">
            <v>68</v>
          </cell>
          <cell r="R1352">
            <v>54.8</v>
          </cell>
          <cell r="X1352">
            <v>56</v>
          </cell>
          <cell r="AD1352">
            <v>38</v>
          </cell>
          <cell r="AJ1352">
            <v>250</v>
          </cell>
          <cell r="AP1352">
            <v>40</v>
          </cell>
          <cell r="AV1352">
            <v>38.6</v>
          </cell>
          <cell r="BB1352">
            <v>33.200000000000003</v>
          </cell>
          <cell r="BH1352">
            <v>48</v>
          </cell>
          <cell r="BN1352">
            <v>57.8</v>
          </cell>
          <cell r="BZ1352">
            <v>120</v>
          </cell>
          <cell r="CF1352">
            <v>47.6</v>
          </cell>
          <cell r="CL1352">
            <v>46.8</v>
          </cell>
          <cell r="CR1352">
            <v>48.4</v>
          </cell>
          <cell r="CX1352">
            <v>83.6</v>
          </cell>
          <cell r="DD1352">
            <v>67.8</v>
          </cell>
        </row>
        <row r="1353">
          <cell r="E1353">
            <v>412.5</v>
          </cell>
          <cell r="F1353">
            <v>53.6</v>
          </cell>
          <cell r="L1353">
            <v>68</v>
          </cell>
          <cell r="R1353">
            <v>54.8</v>
          </cell>
          <cell r="X1353">
            <v>56</v>
          </cell>
          <cell r="AD1353">
            <v>38</v>
          </cell>
          <cell r="AJ1353">
            <v>250</v>
          </cell>
          <cell r="AP1353">
            <v>154.9</v>
          </cell>
          <cell r="AV1353">
            <v>145.69999999999999</v>
          </cell>
          <cell r="BB1353">
            <v>148.1</v>
          </cell>
          <cell r="BH1353">
            <v>150.9</v>
          </cell>
          <cell r="BN1353">
            <v>152.1</v>
          </cell>
          <cell r="BZ1353">
            <v>296.60000000000002</v>
          </cell>
          <cell r="CF1353">
            <v>204.5</v>
          </cell>
          <cell r="CL1353">
            <v>216.5</v>
          </cell>
          <cell r="CR1353">
            <v>186.1</v>
          </cell>
          <cell r="CX1353">
            <v>184.9</v>
          </cell>
          <cell r="DD1353">
            <v>160.9</v>
          </cell>
        </row>
        <row r="1354">
          <cell r="E1354">
            <v>267.3</v>
          </cell>
          <cell r="F1354">
            <v>53.6</v>
          </cell>
          <cell r="L1354">
            <v>68</v>
          </cell>
          <cell r="R1354">
            <v>54.8</v>
          </cell>
          <cell r="X1354">
            <v>56</v>
          </cell>
          <cell r="AD1354">
            <v>38</v>
          </cell>
          <cell r="AJ1354">
            <v>250</v>
          </cell>
          <cell r="AP1354">
            <v>98.5</v>
          </cell>
          <cell r="AV1354">
            <v>74.5</v>
          </cell>
          <cell r="BB1354">
            <v>66.819999999999993</v>
          </cell>
          <cell r="BH1354">
            <v>68.5</v>
          </cell>
          <cell r="BN1354">
            <v>84.7</v>
          </cell>
          <cell r="BZ1354">
            <v>278.60000000000002</v>
          </cell>
          <cell r="CF1354">
            <v>149.5</v>
          </cell>
          <cell r="CL1354">
            <v>146.5</v>
          </cell>
          <cell r="CR1354">
            <v>136</v>
          </cell>
          <cell r="CX1354">
            <v>124.9</v>
          </cell>
          <cell r="DD1354">
            <v>112.3</v>
          </cell>
        </row>
        <row r="1355">
          <cell r="E1355">
            <v>120</v>
          </cell>
          <cell r="F1355">
            <v>83.4</v>
          </cell>
          <cell r="L1355">
            <v>69.599999999999994</v>
          </cell>
          <cell r="R1355">
            <v>29.4</v>
          </cell>
          <cell r="X1355">
            <v>29.4</v>
          </cell>
          <cell r="AD1355">
            <v>29.4</v>
          </cell>
          <cell r="AJ1355">
            <v>29.4</v>
          </cell>
          <cell r="AP1355">
            <v>123.18</v>
          </cell>
          <cell r="AV1355">
            <v>123</v>
          </cell>
          <cell r="BB1355">
            <v>123</v>
          </cell>
          <cell r="BH1355">
            <v>123</v>
          </cell>
          <cell r="BN1355">
            <v>123</v>
          </cell>
          <cell r="BZ1355">
            <v>0</v>
          </cell>
          <cell r="CF1355">
            <v>0</v>
          </cell>
          <cell r="CL1355">
            <v>0</v>
          </cell>
          <cell r="CR1355">
            <v>0</v>
          </cell>
          <cell r="CX1355">
            <v>79.8</v>
          </cell>
          <cell r="DD1355">
            <v>75</v>
          </cell>
        </row>
        <row r="1356">
          <cell r="E1356">
            <v>300</v>
          </cell>
          <cell r="F1356">
            <v>63.6</v>
          </cell>
          <cell r="L1356">
            <v>94.8</v>
          </cell>
          <cell r="R1356">
            <v>82.4</v>
          </cell>
          <cell r="X1356">
            <v>119.2</v>
          </cell>
          <cell r="AD1356">
            <v>67.599999999999994</v>
          </cell>
          <cell r="AJ1356">
            <v>81.599999999999994</v>
          </cell>
          <cell r="AP1356">
            <v>62.8</v>
          </cell>
          <cell r="AV1356">
            <v>71.599999999999994</v>
          </cell>
          <cell r="BB1356">
            <v>61.6</v>
          </cell>
          <cell r="BH1356">
            <v>60</v>
          </cell>
          <cell r="BN1356">
            <v>99.6</v>
          </cell>
          <cell r="BZ1356">
            <v>141.19999999999999</v>
          </cell>
          <cell r="CF1356">
            <v>76</v>
          </cell>
          <cell r="CL1356">
            <v>66.400000000000006</v>
          </cell>
          <cell r="CR1356">
            <v>64</v>
          </cell>
          <cell r="CX1356">
            <v>108</v>
          </cell>
          <cell r="DD1356">
            <v>48</v>
          </cell>
        </row>
        <row r="1357">
          <cell r="E1357">
            <v>700</v>
          </cell>
          <cell r="F1357">
            <v>150</v>
          </cell>
          <cell r="L1357">
            <v>160</v>
          </cell>
          <cell r="R1357">
            <v>150</v>
          </cell>
          <cell r="X1357">
            <v>100</v>
          </cell>
          <cell r="AD1357">
            <v>250</v>
          </cell>
          <cell r="AJ1357">
            <v>90</v>
          </cell>
          <cell r="AP1357">
            <v>210</v>
          </cell>
          <cell r="AV1357">
            <v>180</v>
          </cell>
          <cell r="BB1357">
            <v>110</v>
          </cell>
          <cell r="BH1357">
            <v>110</v>
          </cell>
          <cell r="BN1357">
            <v>120</v>
          </cell>
          <cell r="BZ1357">
            <v>330</v>
          </cell>
          <cell r="CF1357">
            <v>180</v>
          </cell>
          <cell r="CL1357">
            <v>150</v>
          </cell>
          <cell r="CR1357">
            <v>150</v>
          </cell>
          <cell r="CX1357">
            <v>170</v>
          </cell>
          <cell r="DD1357">
            <v>180</v>
          </cell>
        </row>
        <row r="1358">
          <cell r="E1358">
            <v>200</v>
          </cell>
          <cell r="F1358">
            <v>13.38</v>
          </cell>
          <cell r="L1358">
            <v>16.86</v>
          </cell>
          <cell r="R1358">
            <v>6</v>
          </cell>
          <cell r="X1358">
            <v>18</v>
          </cell>
          <cell r="AD1358">
            <v>25.2</v>
          </cell>
          <cell r="AJ1358">
            <v>36</v>
          </cell>
          <cell r="AP1358">
            <v>27.6</v>
          </cell>
          <cell r="AV1358">
            <v>26.4</v>
          </cell>
          <cell r="BB1358">
            <v>20.399999999999999</v>
          </cell>
          <cell r="BH1358">
            <v>18</v>
          </cell>
          <cell r="BN1358">
            <v>32.4</v>
          </cell>
          <cell r="BZ1358">
            <v>86.4</v>
          </cell>
          <cell r="CF1358">
            <v>46.8</v>
          </cell>
          <cell r="CL1358">
            <v>42</v>
          </cell>
          <cell r="CR1358">
            <v>40.799999999999997</v>
          </cell>
          <cell r="CX1358">
            <v>33.6</v>
          </cell>
          <cell r="DD1358">
            <v>38.4</v>
          </cell>
        </row>
        <row r="1359">
          <cell r="E1359">
            <v>388</v>
          </cell>
          <cell r="F1359">
            <v>272.39999999999998</v>
          </cell>
          <cell r="L1359">
            <v>279.60000000000002</v>
          </cell>
          <cell r="R1359">
            <v>277.8</v>
          </cell>
          <cell r="X1359">
            <v>273.60000000000002</v>
          </cell>
          <cell r="AD1359">
            <v>282</v>
          </cell>
          <cell r="AJ1359">
            <v>294</v>
          </cell>
          <cell r="AP1359">
            <v>276</v>
          </cell>
          <cell r="AV1359">
            <v>282</v>
          </cell>
          <cell r="BB1359">
            <v>270</v>
          </cell>
          <cell r="BH1359">
            <v>0</v>
          </cell>
          <cell r="BN1359">
            <v>288</v>
          </cell>
          <cell r="BZ1359">
            <v>576</v>
          </cell>
          <cell r="CF1359">
            <v>288</v>
          </cell>
          <cell r="CL1359">
            <v>288</v>
          </cell>
          <cell r="CR1359">
            <v>282</v>
          </cell>
          <cell r="CX1359">
            <v>282</v>
          </cell>
          <cell r="DD1359">
            <v>282</v>
          </cell>
        </row>
        <row r="1360">
          <cell r="E1360">
            <v>278</v>
          </cell>
          <cell r="F1360">
            <v>202</v>
          </cell>
          <cell r="L1360">
            <v>204</v>
          </cell>
          <cell r="R1360">
            <v>228.8</v>
          </cell>
          <cell r="X1360">
            <v>223.2</v>
          </cell>
          <cell r="AD1360">
            <v>238.4</v>
          </cell>
          <cell r="AJ1360">
            <v>216</v>
          </cell>
          <cell r="AP1360">
            <v>254</v>
          </cell>
          <cell r="AV1360">
            <v>258.39999999999998</v>
          </cell>
          <cell r="BB1360">
            <v>245.44</v>
          </cell>
          <cell r="BH1360">
            <v>244</v>
          </cell>
          <cell r="BN1360">
            <v>240.4</v>
          </cell>
          <cell r="BZ1360">
            <v>371.6</v>
          </cell>
          <cell r="CF1360">
            <v>184.8</v>
          </cell>
          <cell r="CL1360">
            <v>211.2</v>
          </cell>
          <cell r="CR1360">
            <v>226.4</v>
          </cell>
          <cell r="CX1360">
            <v>223.2</v>
          </cell>
          <cell r="DD1360">
            <v>227.6</v>
          </cell>
        </row>
        <row r="1361">
          <cell r="E1361">
            <v>144.44</v>
          </cell>
          <cell r="F1361">
            <v>14.4</v>
          </cell>
          <cell r="L1361">
            <v>51.4</v>
          </cell>
          <cell r="R1361">
            <v>53.28</v>
          </cell>
          <cell r="X1361">
            <v>46.88</v>
          </cell>
          <cell r="AD1361">
            <v>44</v>
          </cell>
          <cell r="AJ1361">
            <v>56</v>
          </cell>
          <cell r="BB1361">
            <v>13.4</v>
          </cell>
          <cell r="BH1361">
            <v>14.2</v>
          </cell>
          <cell r="BN1361">
            <v>20</v>
          </cell>
          <cell r="BZ1361">
            <v>114.64</v>
          </cell>
          <cell r="CF1361">
            <v>47.12</v>
          </cell>
          <cell r="CL1361">
            <v>48.72</v>
          </cell>
          <cell r="CR1361">
            <v>56.32</v>
          </cell>
          <cell r="DD1361">
            <v>54.96</v>
          </cell>
        </row>
        <row r="1362">
          <cell r="E1362">
            <v>500</v>
          </cell>
          <cell r="F1362">
            <v>343.2</v>
          </cell>
          <cell r="L1362">
            <v>324</v>
          </cell>
          <cell r="R1362">
            <v>313.2</v>
          </cell>
          <cell r="X1362">
            <v>223.8</v>
          </cell>
          <cell r="AD1362">
            <v>192.6</v>
          </cell>
          <cell r="AJ1362">
            <v>160.19999999999999</v>
          </cell>
          <cell r="AP1362">
            <v>154.19999999999999</v>
          </cell>
          <cell r="AV1362">
            <v>142.19999999999999</v>
          </cell>
          <cell r="BB1362">
            <v>141.12</v>
          </cell>
          <cell r="BH1362">
            <v>151.19999999999999</v>
          </cell>
          <cell r="BN1362">
            <v>178.2</v>
          </cell>
          <cell r="BZ1362">
            <v>595.92000000000007</v>
          </cell>
          <cell r="CF1362">
            <v>313.2</v>
          </cell>
          <cell r="CL1362">
            <v>356.4</v>
          </cell>
          <cell r="CR1362">
            <v>324.60000000000002</v>
          </cell>
          <cell r="CX1362">
            <v>357.6</v>
          </cell>
          <cell r="DD1362">
            <v>354</v>
          </cell>
        </row>
        <row r="1363">
          <cell r="E1363">
            <v>167</v>
          </cell>
          <cell r="F1363">
            <v>19.5</v>
          </cell>
          <cell r="L1363">
            <v>27.6</v>
          </cell>
          <cell r="R1363">
            <v>114.6</v>
          </cell>
          <cell r="X1363">
            <v>111</v>
          </cell>
          <cell r="AD1363">
            <v>114</v>
          </cell>
          <cell r="AJ1363">
            <v>84</v>
          </cell>
          <cell r="AP1363">
            <v>90</v>
          </cell>
          <cell r="AV1363">
            <v>102</v>
          </cell>
          <cell r="BB1363">
            <v>72</v>
          </cell>
          <cell r="BH1363">
            <v>90</v>
          </cell>
          <cell r="BN1363">
            <v>60</v>
          </cell>
          <cell r="BZ1363">
            <v>213</v>
          </cell>
          <cell r="CF1363">
            <v>36</v>
          </cell>
          <cell r="CL1363">
            <v>63</v>
          </cell>
          <cell r="CR1363">
            <v>114</v>
          </cell>
          <cell r="CX1363">
            <v>114</v>
          </cell>
          <cell r="DD1363">
            <v>128.1</v>
          </cell>
        </row>
        <row r="1364">
          <cell r="E1364">
            <v>111.11</v>
          </cell>
          <cell r="DD1364">
            <v>26</v>
          </cell>
        </row>
        <row r="1365">
          <cell r="E1365">
            <v>140</v>
          </cell>
          <cell r="F1365">
            <v>31.6</v>
          </cell>
          <cell r="L1365">
            <v>28.4</v>
          </cell>
          <cell r="R1365">
            <v>31.2</v>
          </cell>
          <cell r="X1365">
            <v>18.8</v>
          </cell>
          <cell r="AD1365">
            <v>22.4</v>
          </cell>
          <cell r="AJ1365">
            <v>20</v>
          </cell>
          <cell r="AP1365">
            <v>21.6</v>
          </cell>
          <cell r="AV1365">
            <v>22</v>
          </cell>
          <cell r="BB1365">
            <v>22</v>
          </cell>
          <cell r="BH1365">
            <v>58.08</v>
          </cell>
          <cell r="BN1365">
            <v>154</v>
          </cell>
          <cell r="BZ1365">
            <v>351.68</v>
          </cell>
          <cell r="CF1365">
            <v>20.8</v>
          </cell>
          <cell r="CL1365">
            <v>26.8</v>
          </cell>
          <cell r="CR1365">
            <v>48.8</v>
          </cell>
          <cell r="CX1365">
            <v>107.6</v>
          </cell>
          <cell r="DD1365">
            <v>94</v>
          </cell>
        </row>
        <row r="1366">
          <cell r="E1366">
            <v>413</v>
          </cell>
          <cell r="F1366">
            <v>96</v>
          </cell>
          <cell r="L1366">
            <v>108</v>
          </cell>
          <cell r="R1366">
            <v>126</v>
          </cell>
          <cell r="X1366">
            <v>126</v>
          </cell>
          <cell r="AD1366">
            <v>114</v>
          </cell>
          <cell r="AJ1366">
            <v>126</v>
          </cell>
          <cell r="AP1366">
            <v>126</v>
          </cell>
          <cell r="AV1366">
            <v>138</v>
          </cell>
          <cell r="BB1366">
            <v>119.52</v>
          </cell>
          <cell r="BH1366">
            <v>126</v>
          </cell>
          <cell r="BN1366">
            <v>124.2</v>
          </cell>
          <cell r="BZ1366">
            <v>261.60000000000002</v>
          </cell>
          <cell r="CF1366">
            <v>116.4</v>
          </cell>
          <cell r="CL1366">
            <v>119.4</v>
          </cell>
          <cell r="CR1366">
            <v>135.6</v>
          </cell>
          <cell r="CX1366">
            <v>129</v>
          </cell>
          <cell r="DD1366">
            <v>142.80000000000001</v>
          </cell>
        </row>
        <row r="1367">
          <cell r="E1367">
            <v>100</v>
          </cell>
          <cell r="AP1367">
            <v>45.6</v>
          </cell>
          <cell r="AV1367">
            <v>27.04</v>
          </cell>
          <cell r="BB1367">
            <v>34.56</v>
          </cell>
          <cell r="BH1367">
            <v>15.6</v>
          </cell>
          <cell r="BN1367">
            <v>18.079999999999998</v>
          </cell>
          <cell r="BZ1367">
            <v>72</v>
          </cell>
          <cell r="CF1367">
            <v>28</v>
          </cell>
          <cell r="CL1367">
            <v>15.6</v>
          </cell>
          <cell r="CR1367">
            <v>28.4</v>
          </cell>
          <cell r="CX1367">
            <v>33.6</v>
          </cell>
          <cell r="DD1367">
            <v>48</v>
          </cell>
        </row>
        <row r="1368">
          <cell r="E1368">
            <v>168.3</v>
          </cell>
          <cell r="F1368">
            <v>105</v>
          </cell>
          <cell r="L1368">
            <v>105</v>
          </cell>
          <cell r="R1368">
            <v>105</v>
          </cell>
          <cell r="X1368">
            <v>105</v>
          </cell>
          <cell r="AD1368">
            <v>105</v>
          </cell>
          <cell r="AJ1368">
            <v>105</v>
          </cell>
          <cell r="AP1368">
            <v>105</v>
          </cell>
          <cell r="AV1368">
            <v>105</v>
          </cell>
          <cell r="BB1368">
            <v>102</v>
          </cell>
          <cell r="BH1368">
            <v>90</v>
          </cell>
          <cell r="BN1368">
            <v>105</v>
          </cell>
          <cell r="BZ1368">
            <v>120</v>
          </cell>
          <cell r="CF1368">
            <v>102</v>
          </cell>
          <cell r="CL1368">
            <v>102</v>
          </cell>
          <cell r="CR1368">
            <v>105</v>
          </cell>
          <cell r="CX1368">
            <v>105</v>
          </cell>
          <cell r="DD1368">
            <v>105</v>
          </cell>
        </row>
        <row r="1369">
          <cell r="E1369">
            <v>217.78</v>
          </cell>
          <cell r="F1369">
            <v>21.6</v>
          </cell>
          <cell r="L1369">
            <v>68.400000000000006</v>
          </cell>
          <cell r="R1369">
            <v>57</v>
          </cell>
          <cell r="X1369">
            <v>96.9</v>
          </cell>
          <cell r="AD1369">
            <v>93.6</v>
          </cell>
          <cell r="AJ1369">
            <v>130.5</v>
          </cell>
          <cell r="AP1369">
            <v>60.9</v>
          </cell>
          <cell r="AV1369">
            <v>81.599999999999994</v>
          </cell>
          <cell r="BB1369">
            <v>102</v>
          </cell>
          <cell r="BH1369">
            <v>7.5</v>
          </cell>
          <cell r="BN1369">
            <v>63</v>
          </cell>
          <cell r="BZ1369">
            <v>145.80000000000001</v>
          </cell>
          <cell r="CF1369">
            <v>132</v>
          </cell>
          <cell r="CL1369">
            <v>132.9</v>
          </cell>
          <cell r="CR1369">
            <v>98.1</v>
          </cell>
          <cell r="CX1369">
            <v>86.4</v>
          </cell>
          <cell r="DD1369">
            <v>67.2</v>
          </cell>
        </row>
        <row r="1370">
          <cell r="E1370">
            <v>116</v>
          </cell>
          <cell r="F1370">
            <v>56</v>
          </cell>
          <cell r="L1370">
            <v>57.2</v>
          </cell>
          <cell r="R1370">
            <v>57.6</v>
          </cell>
          <cell r="X1370">
            <v>56</v>
          </cell>
          <cell r="AD1370">
            <v>56.4</v>
          </cell>
          <cell r="AJ1370">
            <v>54.8</v>
          </cell>
          <cell r="AP1370">
            <v>55.6</v>
          </cell>
          <cell r="AV1370">
            <v>56.4</v>
          </cell>
          <cell r="BB1370">
            <v>56.8</v>
          </cell>
          <cell r="BH1370">
            <v>57.6</v>
          </cell>
          <cell r="BN1370">
            <v>59.44</v>
          </cell>
          <cell r="BZ1370">
            <v>109.75999999999999</v>
          </cell>
          <cell r="CF1370">
            <v>54.88</v>
          </cell>
          <cell r="CL1370">
            <v>45.44</v>
          </cell>
          <cell r="CR1370">
            <v>46.48</v>
          </cell>
          <cell r="CX1370">
            <v>45.44</v>
          </cell>
          <cell r="DD1370">
            <v>64.8</v>
          </cell>
        </row>
        <row r="1371">
          <cell r="E1371">
            <v>131.1</v>
          </cell>
          <cell r="F1371">
            <v>124.7</v>
          </cell>
          <cell r="L1371">
            <v>121.5</v>
          </cell>
          <cell r="R1371">
            <v>126.7</v>
          </cell>
          <cell r="X1371">
            <v>124.4</v>
          </cell>
          <cell r="AD1371">
            <v>0</v>
          </cell>
          <cell r="AJ1371">
            <v>0</v>
          </cell>
          <cell r="AP1371">
            <v>129.19999999999999</v>
          </cell>
          <cell r="AV1371">
            <v>137.84</v>
          </cell>
          <cell r="BB1371">
            <v>126.44</v>
          </cell>
          <cell r="BH1371">
            <v>99</v>
          </cell>
          <cell r="BN1371">
            <v>123.2</v>
          </cell>
          <cell r="BZ1371">
            <v>107.1</v>
          </cell>
          <cell r="CF1371">
            <v>102.2</v>
          </cell>
          <cell r="CL1371">
            <v>128.4</v>
          </cell>
          <cell r="CR1371">
            <v>126.3</v>
          </cell>
          <cell r="CX1371">
            <v>128.19999999999999</v>
          </cell>
          <cell r="DD1371">
            <v>127.2</v>
          </cell>
        </row>
        <row r="1372">
          <cell r="E1372">
            <v>131</v>
          </cell>
          <cell r="F1372">
            <v>106</v>
          </cell>
          <cell r="L1372">
            <v>106</v>
          </cell>
          <cell r="R1372">
            <v>106</v>
          </cell>
          <cell r="X1372">
            <v>106</v>
          </cell>
          <cell r="AD1372">
            <v>106</v>
          </cell>
          <cell r="AJ1372">
            <v>106</v>
          </cell>
          <cell r="AP1372">
            <v>106</v>
          </cell>
          <cell r="AV1372">
            <v>106</v>
          </cell>
          <cell r="BB1372">
            <v>106</v>
          </cell>
          <cell r="BH1372">
            <v>106</v>
          </cell>
          <cell r="BN1372">
            <v>106</v>
          </cell>
          <cell r="BZ1372">
            <v>106</v>
          </cell>
          <cell r="CF1372">
            <v>106</v>
          </cell>
          <cell r="CL1372">
            <v>106</v>
          </cell>
          <cell r="CR1372">
            <v>106</v>
          </cell>
          <cell r="CX1372">
            <v>106</v>
          </cell>
          <cell r="DD1372">
            <v>106</v>
          </cell>
        </row>
        <row r="1373">
          <cell r="E1373">
            <v>190</v>
          </cell>
          <cell r="F1373">
            <v>0</v>
          </cell>
          <cell r="L1373">
            <v>0</v>
          </cell>
          <cell r="R1373">
            <v>0</v>
          </cell>
          <cell r="X1373">
            <v>0</v>
          </cell>
          <cell r="AD1373">
            <v>0</v>
          </cell>
          <cell r="AJ1373">
            <v>0</v>
          </cell>
          <cell r="AP1373">
            <v>0</v>
          </cell>
          <cell r="AV1373">
            <v>0</v>
          </cell>
          <cell r="BB1373">
            <v>0</v>
          </cell>
          <cell r="BH1373">
            <v>0</v>
          </cell>
          <cell r="BN1373">
            <v>0</v>
          </cell>
          <cell r="BZ1373">
            <v>0</v>
          </cell>
          <cell r="CF1373">
            <v>0</v>
          </cell>
          <cell r="CL1373">
            <v>0</v>
          </cell>
          <cell r="CR1373">
            <v>0</v>
          </cell>
          <cell r="CX1373">
            <v>0</v>
          </cell>
          <cell r="DD1373">
            <v>0</v>
          </cell>
        </row>
        <row r="1374">
          <cell r="E1374">
            <v>600</v>
          </cell>
          <cell r="F1374">
            <v>286</v>
          </cell>
          <cell r="L1374">
            <v>409</v>
          </cell>
          <cell r="R1374">
            <v>380</v>
          </cell>
          <cell r="X1374">
            <v>310</v>
          </cell>
          <cell r="AD1374">
            <v>210</v>
          </cell>
          <cell r="AJ1374">
            <v>390</v>
          </cell>
          <cell r="AP1374">
            <v>404</v>
          </cell>
          <cell r="AV1374">
            <v>360</v>
          </cell>
          <cell r="BB1374">
            <v>332</v>
          </cell>
          <cell r="BH1374">
            <v>350</v>
          </cell>
          <cell r="BN1374">
            <v>368</v>
          </cell>
          <cell r="BZ1374">
            <v>510</v>
          </cell>
          <cell r="CF1374">
            <v>818</v>
          </cell>
          <cell r="CL1374">
            <v>320</v>
          </cell>
          <cell r="CR1374">
            <v>250</v>
          </cell>
          <cell r="CX1374">
            <v>0</v>
          </cell>
          <cell r="DD1374">
            <v>0</v>
          </cell>
        </row>
        <row r="1375">
          <cell r="E1375">
            <v>150</v>
          </cell>
          <cell r="F1375">
            <v>15</v>
          </cell>
          <cell r="L1375">
            <v>47.4</v>
          </cell>
          <cell r="R1375">
            <v>52.2</v>
          </cell>
          <cell r="X1375">
            <v>46.2</v>
          </cell>
          <cell r="AD1375">
            <v>49.2</v>
          </cell>
          <cell r="AJ1375">
            <v>57.6</v>
          </cell>
          <cell r="AP1375">
            <v>50.4</v>
          </cell>
          <cell r="AV1375">
            <v>48</v>
          </cell>
          <cell r="BB1375">
            <v>44.4</v>
          </cell>
          <cell r="BH1375">
            <v>48</v>
          </cell>
          <cell r="BN1375">
            <v>50.4</v>
          </cell>
          <cell r="BZ1375">
            <v>72.599999999999994</v>
          </cell>
          <cell r="CF1375">
            <v>45.6</v>
          </cell>
          <cell r="CL1375">
            <v>39.6</v>
          </cell>
          <cell r="CR1375">
            <v>60</v>
          </cell>
          <cell r="CX1375">
            <v>58.2</v>
          </cell>
          <cell r="DD1375">
            <v>50.4</v>
          </cell>
        </row>
        <row r="1376">
          <cell r="E1376">
            <v>444</v>
          </cell>
          <cell r="F1376">
            <v>412</v>
          </cell>
          <cell r="L1376">
            <v>460</v>
          </cell>
          <cell r="R1376">
            <v>472</v>
          </cell>
          <cell r="X1376">
            <v>512</v>
          </cell>
          <cell r="AD1376">
            <v>520</v>
          </cell>
          <cell r="AJ1376">
            <v>452</v>
          </cell>
          <cell r="AP1376">
            <v>448</v>
          </cell>
          <cell r="AV1376">
            <v>476</v>
          </cell>
          <cell r="BB1376">
            <v>556</v>
          </cell>
          <cell r="BH1376">
            <v>484</v>
          </cell>
          <cell r="BN1376">
            <v>437.6</v>
          </cell>
          <cell r="BZ1376">
            <v>901.6</v>
          </cell>
          <cell r="CF1376">
            <v>455.2</v>
          </cell>
          <cell r="CL1376">
            <v>456.8</v>
          </cell>
          <cell r="CR1376">
            <v>452.8</v>
          </cell>
          <cell r="CX1376">
            <v>443.2</v>
          </cell>
          <cell r="DD1376">
            <v>442.8</v>
          </cell>
        </row>
        <row r="1377">
          <cell r="E1377">
            <v>151</v>
          </cell>
          <cell r="F1377">
            <v>52.5</v>
          </cell>
          <cell r="L1377">
            <v>86.1</v>
          </cell>
          <cell r="R1377">
            <v>91.2</v>
          </cell>
          <cell r="X1377">
            <v>96</v>
          </cell>
          <cell r="AD1377">
            <v>93</v>
          </cell>
          <cell r="AJ1377">
            <v>96</v>
          </cell>
          <cell r="AP1377">
            <v>126</v>
          </cell>
          <cell r="AV1377">
            <v>105</v>
          </cell>
          <cell r="BB1377">
            <v>102</v>
          </cell>
          <cell r="BH1377">
            <v>108</v>
          </cell>
          <cell r="BN1377">
            <v>105</v>
          </cell>
          <cell r="BZ1377">
            <v>216</v>
          </cell>
          <cell r="CF1377">
            <v>72</v>
          </cell>
          <cell r="CL1377">
            <v>99</v>
          </cell>
          <cell r="CR1377">
            <v>99</v>
          </cell>
          <cell r="CX1377">
            <v>93</v>
          </cell>
          <cell r="DD1377">
            <v>96</v>
          </cell>
        </row>
        <row r="1378">
          <cell r="E1378">
            <v>121</v>
          </cell>
          <cell r="F1378">
            <v>111.84</v>
          </cell>
          <cell r="L1378">
            <v>157.12</v>
          </cell>
          <cell r="R1378">
            <v>174.16</v>
          </cell>
          <cell r="X1378">
            <v>137.04</v>
          </cell>
          <cell r="AD1378">
            <v>126.56</v>
          </cell>
          <cell r="AJ1378">
            <v>105.92</v>
          </cell>
          <cell r="AP1378">
            <v>97.6</v>
          </cell>
          <cell r="AV1378">
            <v>84.72</v>
          </cell>
          <cell r="BB1378">
            <v>119.2</v>
          </cell>
          <cell r="BH1378">
            <v>48.8</v>
          </cell>
          <cell r="BN1378">
            <v>58.48</v>
          </cell>
          <cell r="BZ1378">
            <v>310.56</v>
          </cell>
          <cell r="CF1378">
            <v>150.4</v>
          </cell>
          <cell r="CL1378">
            <v>142.72</v>
          </cell>
          <cell r="CR1378">
            <v>171.04</v>
          </cell>
          <cell r="CX1378">
            <v>152.80000000000001</v>
          </cell>
          <cell r="DD1378">
            <v>136.16</v>
          </cell>
        </row>
        <row r="1379">
          <cell r="E1379">
            <v>173.5</v>
          </cell>
          <cell r="F1379">
            <v>150.30000000000001</v>
          </cell>
          <cell r="L1379">
            <v>168</v>
          </cell>
          <cell r="R1379">
            <v>192</v>
          </cell>
          <cell r="X1379">
            <v>172.5</v>
          </cell>
          <cell r="AD1379">
            <v>174.6</v>
          </cell>
          <cell r="AJ1379">
            <v>2.1</v>
          </cell>
          <cell r="AP1379">
            <v>9</v>
          </cell>
          <cell r="AV1379">
            <v>14.4</v>
          </cell>
          <cell r="BB1379">
            <v>0</v>
          </cell>
          <cell r="BH1379">
            <v>159</v>
          </cell>
          <cell r="BN1379">
            <v>165.6</v>
          </cell>
          <cell r="BZ1379">
            <v>165.9</v>
          </cell>
          <cell r="CF1379">
            <v>138.6</v>
          </cell>
          <cell r="CL1379">
            <v>160.5</v>
          </cell>
          <cell r="CR1379">
            <v>147.30000000000001</v>
          </cell>
          <cell r="CX1379">
            <v>186.6</v>
          </cell>
          <cell r="DD1379">
            <v>204.6</v>
          </cell>
        </row>
        <row r="1380">
          <cell r="E1380">
            <v>118</v>
          </cell>
          <cell r="F1380">
            <v>132</v>
          </cell>
          <cell r="L1380">
            <v>148.80000000000001</v>
          </cell>
          <cell r="R1380">
            <v>129.9</v>
          </cell>
          <cell r="X1380">
            <v>133.5</v>
          </cell>
          <cell r="AD1380">
            <v>138.9</v>
          </cell>
          <cell r="AJ1380">
            <v>137.1</v>
          </cell>
          <cell r="AP1380">
            <v>87.6</v>
          </cell>
          <cell r="AV1380">
            <v>12.3</v>
          </cell>
          <cell r="BB1380">
            <v>153</v>
          </cell>
          <cell r="BH1380">
            <v>150</v>
          </cell>
          <cell r="BN1380">
            <v>145.80000000000001</v>
          </cell>
          <cell r="BZ1380">
            <v>135.9</v>
          </cell>
          <cell r="CF1380">
            <v>134.69999999999999</v>
          </cell>
          <cell r="CL1380">
            <v>122.4</v>
          </cell>
          <cell r="CR1380">
            <v>130.80000000000001</v>
          </cell>
          <cell r="CX1380">
            <v>138.30000000000001</v>
          </cell>
          <cell r="DD1380">
            <v>140.69999999999999</v>
          </cell>
        </row>
        <row r="1381">
          <cell r="E1381">
            <v>200</v>
          </cell>
          <cell r="F1381">
            <v>103.08</v>
          </cell>
          <cell r="L1381">
            <v>111.24</v>
          </cell>
          <cell r="R1381">
            <v>109.68</v>
          </cell>
          <cell r="X1381">
            <v>110.88</v>
          </cell>
          <cell r="AD1381">
            <v>111</v>
          </cell>
          <cell r="AJ1381">
            <v>4.32</v>
          </cell>
          <cell r="AP1381">
            <v>4.68</v>
          </cell>
          <cell r="AV1381">
            <v>8.52</v>
          </cell>
          <cell r="BB1381">
            <v>7.2</v>
          </cell>
          <cell r="BH1381">
            <v>7.92</v>
          </cell>
          <cell r="BN1381">
            <v>128.4</v>
          </cell>
          <cell r="BZ1381">
            <v>271.56</v>
          </cell>
          <cell r="CF1381">
            <v>137.16</v>
          </cell>
          <cell r="CL1381">
            <v>145.68</v>
          </cell>
          <cell r="CR1381">
            <v>3</v>
          </cell>
          <cell r="CX1381">
            <v>4.68</v>
          </cell>
          <cell r="DD1381">
            <v>3.36</v>
          </cell>
        </row>
        <row r="1382">
          <cell r="E1382">
            <v>144.44</v>
          </cell>
          <cell r="AP1382">
            <v>69.599999999999994</v>
          </cell>
          <cell r="AV1382">
            <v>75</v>
          </cell>
          <cell r="BB1382">
            <v>71.400000000000006</v>
          </cell>
          <cell r="BH1382">
            <v>66.36</v>
          </cell>
          <cell r="BN1382">
            <v>66.28</v>
          </cell>
          <cell r="BZ1382">
            <v>59.32</v>
          </cell>
          <cell r="CF1382">
            <v>70.92</v>
          </cell>
          <cell r="CL1382">
            <v>94.56</v>
          </cell>
          <cell r="CR1382">
            <v>77.88</v>
          </cell>
          <cell r="CX1382">
            <v>159.88</v>
          </cell>
          <cell r="DD1382">
            <v>89.6</v>
          </cell>
        </row>
        <row r="1383">
          <cell r="E1383">
            <v>178</v>
          </cell>
          <cell r="F1383">
            <v>162.80000000000001</v>
          </cell>
          <cell r="L1383">
            <v>161</v>
          </cell>
          <cell r="R1383">
            <v>153.80000000000001</v>
          </cell>
          <cell r="X1383">
            <v>181.8</v>
          </cell>
          <cell r="AD1383">
            <v>185.61500000000001</v>
          </cell>
          <cell r="AJ1383">
            <v>229.8</v>
          </cell>
          <cell r="AP1383">
            <v>188.65</v>
          </cell>
          <cell r="AV1383">
            <v>25.05</v>
          </cell>
          <cell r="BB1383">
            <v>25.05</v>
          </cell>
          <cell r="BH1383">
            <v>151.65</v>
          </cell>
          <cell r="BN1383">
            <v>177.85</v>
          </cell>
          <cell r="BZ1383">
            <v>398.7</v>
          </cell>
          <cell r="CF1383">
            <v>189.85</v>
          </cell>
          <cell r="CL1383">
            <v>185.65</v>
          </cell>
          <cell r="CR1383">
            <v>183.25</v>
          </cell>
          <cell r="CX1383">
            <v>202.65</v>
          </cell>
          <cell r="DD1383">
            <v>220.65</v>
          </cell>
        </row>
        <row r="1384">
          <cell r="E1384">
            <v>1000</v>
          </cell>
          <cell r="F1384">
            <v>540</v>
          </cell>
          <cell r="L1384">
            <v>0</v>
          </cell>
          <cell r="R1384">
            <v>0</v>
          </cell>
          <cell r="X1384">
            <v>444</v>
          </cell>
          <cell r="AD1384">
            <v>444</v>
          </cell>
          <cell r="AJ1384">
            <v>444</v>
          </cell>
          <cell r="AP1384">
            <v>546</v>
          </cell>
          <cell r="AV1384">
            <v>564</v>
          </cell>
          <cell r="BB1384">
            <v>581.4</v>
          </cell>
          <cell r="BH1384">
            <v>540</v>
          </cell>
          <cell r="BN1384">
            <v>642</v>
          </cell>
          <cell r="BZ1384">
            <v>1830</v>
          </cell>
          <cell r="CF1384">
            <v>643.79999999999995</v>
          </cell>
          <cell r="CL1384">
            <v>426</v>
          </cell>
          <cell r="CR1384">
            <v>546</v>
          </cell>
          <cell r="CX1384">
            <v>636</v>
          </cell>
          <cell r="DD1384">
            <v>762</v>
          </cell>
        </row>
        <row r="1385">
          <cell r="E1385">
            <v>192</v>
          </cell>
          <cell r="F1385">
            <v>174</v>
          </cell>
          <cell r="L1385">
            <v>183.6</v>
          </cell>
          <cell r="R1385">
            <v>174.6</v>
          </cell>
          <cell r="X1385">
            <v>171</v>
          </cell>
          <cell r="AD1385">
            <v>165</v>
          </cell>
          <cell r="AJ1385">
            <v>151.80000000000001</v>
          </cell>
          <cell r="AP1385">
            <v>164.1</v>
          </cell>
          <cell r="AV1385">
            <v>193.2</v>
          </cell>
          <cell r="BB1385">
            <v>194.04</v>
          </cell>
          <cell r="BH1385">
            <v>183</v>
          </cell>
          <cell r="BN1385">
            <v>179.4</v>
          </cell>
          <cell r="BZ1385">
            <v>344.03999999999996</v>
          </cell>
          <cell r="CF1385">
            <v>150.30000000000001</v>
          </cell>
          <cell r="CL1385">
            <v>113.7</v>
          </cell>
          <cell r="CR1385">
            <v>187.2</v>
          </cell>
          <cell r="CX1385">
            <v>173.4</v>
          </cell>
          <cell r="DD1385">
            <v>149.69999999999999</v>
          </cell>
        </row>
        <row r="1386">
          <cell r="E1386">
            <v>714</v>
          </cell>
          <cell r="F1386">
            <v>100</v>
          </cell>
          <cell r="L1386">
            <v>146</v>
          </cell>
          <cell r="R1386">
            <v>136</v>
          </cell>
          <cell r="X1386">
            <v>153</v>
          </cell>
          <cell r="AD1386">
            <v>189</v>
          </cell>
          <cell r="AJ1386">
            <v>162</v>
          </cell>
          <cell r="AP1386">
            <v>206</v>
          </cell>
          <cell r="AV1386">
            <v>206</v>
          </cell>
          <cell r="BB1386">
            <v>239.6</v>
          </cell>
          <cell r="BH1386">
            <v>230</v>
          </cell>
          <cell r="BN1386">
            <v>247</v>
          </cell>
          <cell r="BZ1386">
            <v>351</v>
          </cell>
          <cell r="CF1386">
            <v>210</v>
          </cell>
          <cell r="CL1386">
            <v>205</v>
          </cell>
          <cell r="CR1386">
            <v>416</v>
          </cell>
          <cell r="CX1386">
            <v>240</v>
          </cell>
          <cell r="DD1386">
            <v>216</v>
          </cell>
        </row>
        <row r="1387">
          <cell r="E1387">
            <v>473</v>
          </cell>
          <cell r="F1387">
            <v>236</v>
          </cell>
          <cell r="L1387">
            <v>214</v>
          </cell>
          <cell r="R1387">
            <v>216</v>
          </cell>
          <cell r="X1387">
            <v>216</v>
          </cell>
          <cell r="AD1387">
            <v>257</v>
          </cell>
          <cell r="AJ1387">
            <v>271</v>
          </cell>
          <cell r="AP1387">
            <v>217</v>
          </cell>
          <cell r="AV1387">
            <v>224</v>
          </cell>
          <cell r="BB1387">
            <v>212</v>
          </cell>
          <cell r="BH1387">
            <v>260</v>
          </cell>
          <cell r="BN1387">
            <v>255</v>
          </cell>
          <cell r="BZ1387">
            <v>473</v>
          </cell>
          <cell r="CF1387">
            <v>268</v>
          </cell>
          <cell r="CL1387">
            <v>218</v>
          </cell>
          <cell r="CR1387">
            <v>237</v>
          </cell>
          <cell r="CX1387">
            <v>215</v>
          </cell>
          <cell r="DD1387">
            <v>216</v>
          </cell>
        </row>
        <row r="1388">
          <cell r="E1388">
            <v>166</v>
          </cell>
          <cell r="F1388">
            <v>30.2</v>
          </cell>
          <cell r="L1388">
            <v>29.4</v>
          </cell>
          <cell r="R1388">
            <v>29.6</v>
          </cell>
          <cell r="X1388">
            <v>25.6</v>
          </cell>
          <cell r="AD1388">
            <v>29.6</v>
          </cell>
          <cell r="AJ1388">
            <v>33.799999999999997</v>
          </cell>
          <cell r="AP1388">
            <v>37.6</v>
          </cell>
          <cell r="AV1388">
            <v>34.799999999999997</v>
          </cell>
          <cell r="BB1388">
            <v>32.799999999999997</v>
          </cell>
          <cell r="BH1388">
            <v>40</v>
          </cell>
          <cell r="BN1388">
            <v>72</v>
          </cell>
          <cell r="BZ1388">
            <v>176.95999999999998</v>
          </cell>
          <cell r="CF1388">
            <v>30</v>
          </cell>
          <cell r="CL1388">
            <v>30</v>
          </cell>
          <cell r="CR1388">
            <v>46</v>
          </cell>
          <cell r="CX1388">
            <v>58</v>
          </cell>
          <cell r="DD1388">
            <v>66</v>
          </cell>
        </row>
        <row r="1389">
          <cell r="E1389">
            <v>111</v>
          </cell>
          <cell r="F1389">
            <v>88.8</v>
          </cell>
          <cell r="L1389">
            <v>27.2</v>
          </cell>
          <cell r="R1389">
            <v>30</v>
          </cell>
          <cell r="X1389">
            <v>26.8</v>
          </cell>
          <cell r="AD1389">
            <v>30</v>
          </cell>
          <cell r="AJ1389">
            <v>43.6</v>
          </cell>
          <cell r="AP1389">
            <v>52</v>
          </cell>
          <cell r="AV1389">
            <v>48.4</v>
          </cell>
          <cell r="BB1389">
            <v>39.200000000000003</v>
          </cell>
          <cell r="BH1389">
            <v>40</v>
          </cell>
          <cell r="BN1389">
            <v>61.2</v>
          </cell>
          <cell r="BZ1389">
            <v>170.4</v>
          </cell>
          <cell r="CF1389">
            <v>0</v>
          </cell>
          <cell r="CL1389">
            <v>36.799999999999997</v>
          </cell>
          <cell r="CR1389">
            <v>50.8</v>
          </cell>
          <cell r="CX1389">
            <v>78.400000000000006</v>
          </cell>
          <cell r="DD1389">
            <v>72.8</v>
          </cell>
        </row>
        <row r="1390">
          <cell r="E1390">
            <v>200</v>
          </cell>
          <cell r="F1390">
            <v>10.8</v>
          </cell>
          <cell r="L1390">
            <v>104.4</v>
          </cell>
          <cell r="R1390">
            <v>122.4</v>
          </cell>
          <cell r="X1390">
            <v>119.4</v>
          </cell>
          <cell r="AD1390">
            <v>128.4</v>
          </cell>
          <cell r="AJ1390">
            <v>107.4</v>
          </cell>
          <cell r="AP1390">
            <v>114.6</v>
          </cell>
          <cell r="AV1390">
            <v>126</v>
          </cell>
          <cell r="BB1390">
            <v>94.56</v>
          </cell>
          <cell r="BH1390">
            <v>90</v>
          </cell>
          <cell r="BN1390">
            <v>108</v>
          </cell>
          <cell r="BZ1390">
            <v>115.2</v>
          </cell>
          <cell r="CF1390">
            <v>124.8</v>
          </cell>
          <cell r="CL1390">
            <v>39</v>
          </cell>
          <cell r="CR1390">
            <v>116.4</v>
          </cell>
          <cell r="CX1390">
            <v>112.2</v>
          </cell>
          <cell r="DD1390">
            <v>108</v>
          </cell>
        </row>
        <row r="1391">
          <cell r="E1391">
            <v>389</v>
          </cell>
          <cell r="F1391">
            <v>68.400000000000006</v>
          </cell>
          <cell r="L1391">
            <v>162</v>
          </cell>
          <cell r="R1391">
            <v>171.6</v>
          </cell>
          <cell r="X1391">
            <v>156</v>
          </cell>
          <cell r="AD1391">
            <v>39.6</v>
          </cell>
          <cell r="AJ1391">
            <v>210</v>
          </cell>
          <cell r="AP1391">
            <v>184.8</v>
          </cell>
          <cell r="AV1391">
            <v>190.56</v>
          </cell>
          <cell r="BB1391">
            <v>170.88</v>
          </cell>
          <cell r="BH1391">
            <v>192</v>
          </cell>
          <cell r="BN1391">
            <v>199.2</v>
          </cell>
          <cell r="BZ1391">
            <v>274.8</v>
          </cell>
          <cell r="CF1391">
            <v>192</v>
          </cell>
          <cell r="CL1391">
            <v>114</v>
          </cell>
          <cell r="CR1391">
            <v>180</v>
          </cell>
          <cell r="CX1391">
            <v>202.2</v>
          </cell>
          <cell r="DD1391">
            <v>208.2</v>
          </cell>
        </row>
        <row r="1392">
          <cell r="E1392">
            <v>388.8</v>
          </cell>
          <cell r="F1392">
            <v>252</v>
          </cell>
          <cell r="L1392">
            <v>234</v>
          </cell>
          <cell r="R1392">
            <v>0</v>
          </cell>
          <cell r="X1392">
            <v>168</v>
          </cell>
          <cell r="AD1392">
            <v>192</v>
          </cell>
          <cell r="AJ1392">
            <v>204</v>
          </cell>
          <cell r="AP1392">
            <v>126</v>
          </cell>
          <cell r="AV1392">
            <v>18</v>
          </cell>
          <cell r="BB1392">
            <v>18</v>
          </cell>
          <cell r="BH1392">
            <v>186</v>
          </cell>
          <cell r="BN1392">
            <v>234</v>
          </cell>
          <cell r="BZ1392">
            <v>481.2</v>
          </cell>
          <cell r="CF1392">
            <v>249.6</v>
          </cell>
          <cell r="CL1392">
            <v>241.2</v>
          </cell>
          <cell r="CR1392">
            <v>246</v>
          </cell>
          <cell r="CX1392">
            <v>251.4</v>
          </cell>
          <cell r="DD1392">
            <v>199.2</v>
          </cell>
        </row>
        <row r="1393">
          <cell r="E1393">
            <v>388.89</v>
          </cell>
          <cell r="F1393">
            <v>213</v>
          </cell>
          <cell r="L1393">
            <v>215</v>
          </cell>
          <cell r="R1393">
            <v>192</v>
          </cell>
          <cell r="X1393">
            <v>208</v>
          </cell>
          <cell r="AD1393">
            <v>208</v>
          </cell>
          <cell r="AJ1393">
            <v>203</v>
          </cell>
          <cell r="AP1393">
            <v>184</v>
          </cell>
          <cell r="AV1393">
            <v>179</v>
          </cell>
          <cell r="BB1393">
            <v>190</v>
          </cell>
          <cell r="BH1393">
            <v>259</v>
          </cell>
          <cell r="BN1393">
            <v>153.6</v>
          </cell>
          <cell r="BZ1393">
            <v>667.2</v>
          </cell>
          <cell r="CF1393">
            <v>340.2</v>
          </cell>
          <cell r="CL1393">
            <v>235.2</v>
          </cell>
          <cell r="CR1393">
            <v>253.8</v>
          </cell>
          <cell r="CX1393">
            <v>253.2</v>
          </cell>
          <cell r="DD1393">
            <v>252</v>
          </cell>
        </row>
        <row r="1394">
          <cell r="E1394">
            <v>230</v>
          </cell>
          <cell r="F1394">
            <v>198</v>
          </cell>
          <cell r="L1394">
            <v>192</v>
          </cell>
          <cell r="R1394">
            <v>190</v>
          </cell>
          <cell r="X1394">
            <v>180</v>
          </cell>
          <cell r="AD1394">
            <v>200</v>
          </cell>
          <cell r="AJ1394">
            <v>200</v>
          </cell>
          <cell r="AP1394">
            <v>190</v>
          </cell>
          <cell r="AV1394">
            <v>150</v>
          </cell>
          <cell r="BB1394">
            <v>170</v>
          </cell>
          <cell r="BH1394">
            <v>220</v>
          </cell>
          <cell r="BN1394">
            <v>218</v>
          </cell>
          <cell r="BZ1394">
            <v>180</v>
          </cell>
          <cell r="CF1394">
            <v>193.5</v>
          </cell>
          <cell r="CL1394">
            <v>204</v>
          </cell>
          <cell r="CR1394">
            <v>255</v>
          </cell>
          <cell r="CX1394">
            <v>240</v>
          </cell>
          <cell r="DD1394">
            <v>240</v>
          </cell>
        </row>
        <row r="1395">
          <cell r="E1395">
            <v>333.3</v>
          </cell>
          <cell r="F1395">
            <v>88.8</v>
          </cell>
          <cell r="L1395">
            <v>7.2</v>
          </cell>
          <cell r="R1395">
            <v>2.4</v>
          </cell>
          <cell r="X1395">
            <v>10.8</v>
          </cell>
          <cell r="AD1395">
            <v>60</v>
          </cell>
          <cell r="AJ1395">
            <v>4.8</v>
          </cell>
          <cell r="AP1395">
            <v>102</v>
          </cell>
          <cell r="AV1395">
            <v>75.599999999999994</v>
          </cell>
          <cell r="BB1395">
            <v>48</v>
          </cell>
          <cell r="BH1395">
            <v>12</v>
          </cell>
          <cell r="BN1395">
            <v>150</v>
          </cell>
          <cell r="BZ1395">
            <v>328.8</v>
          </cell>
          <cell r="CF1395">
            <v>174</v>
          </cell>
          <cell r="CL1395">
            <v>165.6</v>
          </cell>
          <cell r="CR1395">
            <v>217.2</v>
          </cell>
          <cell r="CX1395">
            <v>223.2</v>
          </cell>
          <cell r="DD1395">
            <v>163.19999999999999</v>
          </cell>
        </row>
        <row r="1396">
          <cell r="E1396">
            <v>450</v>
          </cell>
          <cell r="F1396">
            <v>70.2</v>
          </cell>
          <cell r="L1396">
            <v>88.2</v>
          </cell>
          <cell r="R1396">
            <v>88.2</v>
          </cell>
          <cell r="X1396">
            <v>73.8</v>
          </cell>
          <cell r="AD1396">
            <v>79.2</v>
          </cell>
          <cell r="AJ1396">
            <v>79.2</v>
          </cell>
          <cell r="AP1396">
            <v>73.8</v>
          </cell>
          <cell r="AV1396">
            <v>73.98</v>
          </cell>
          <cell r="BB1396">
            <v>73.98</v>
          </cell>
          <cell r="BH1396">
            <v>73.98</v>
          </cell>
          <cell r="BN1396">
            <v>0</v>
          </cell>
          <cell r="BZ1396">
            <v>0</v>
          </cell>
          <cell r="CF1396">
            <v>0</v>
          </cell>
          <cell r="CL1396">
            <v>0</v>
          </cell>
          <cell r="CR1396">
            <v>0</v>
          </cell>
          <cell r="CX1396">
            <v>0</v>
          </cell>
          <cell r="DD1396">
            <v>0</v>
          </cell>
        </row>
        <row r="1397">
          <cell r="E1397">
            <v>115</v>
          </cell>
          <cell r="F1397">
            <v>123.2</v>
          </cell>
          <cell r="L1397">
            <v>144.6</v>
          </cell>
          <cell r="R1397">
            <v>131.4</v>
          </cell>
          <cell r="X1397">
            <v>26</v>
          </cell>
          <cell r="AD1397">
            <v>28.8</v>
          </cell>
          <cell r="AJ1397">
            <v>6.8</v>
          </cell>
          <cell r="AP1397">
            <v>28</v>
          </cell>
          <cell r="AV1397">
            <v>150</v>
          </cell>
          <cell r="BB1397">
            <v>136</v>
          </cell>
          <cell r="BH1397">
            <v>122</v>
          </cell>
          <cell r="BN1397">
            <v>115.2</v>
          </cell>
          <cell r="BZ1397">
            <v>224.32</v>
          </cell>
          <cell r="CF1397">
            <v>122</v>
          </cell>
          <cell r="CL1397">
            <v>114.4</v>
          </cell>
          <cell r="CR1397">
            <v>122.2</v>
          </cell>
          <cell r="CX1397">
            <v>112.2</v>
          </cell>
          <cell r="DD1397">
            <v>113.6</v>
          </cell>
        </row>
        <row r="1398">
          <cell r="E1398">
            <v>220</v>
          </cell>
          <cell r="F1398">
            <v>31.8</v>
          </cell>
          <cell r="L1398">
            <v>27</v>
          </cell>
          <cell r="R1398">
            <v>128.4</v>
          </cell>
          <cell r="X1398">
            <v>134.4</v>
          </cell>
          <cell r="AD1398">
            <v>57.6</v>
          </cell>
          <cell r="AJ1398">
            <v>120</v>
          </cell>
          <cell r="AP1398">
            <v>160.19999999999999</v>
          </cell>
          <cell r="AV1398">
            <v>161.4</v>
          </cell>
          <cell r="BB1398">
            <v>174.48</v>
          </cell>
          <cell r="BH1398">
            <v>180</v>
          </cell>
          <cell r="BN1398">
            <v>209.4</v>
          </cell>
          <cell r="BZ1398">
            <v>246.6</v>
          </cell>
          <cell r="CF1398">
            <v>88.2</v>
          </cell>
          <cell r="CL1398">
            <v>158.4</v>
          </cell>
          <cell r="CR1398">
            <v>126.6</v>
          </cell>
          <cell r="CX1398">
            <v>139.19999999999999</v>
          </cell>
          <cell r="DD1398">
            <v>164.4</v>
          </cell>
        </row>
        <row r="1399">
          <cell r="E1399">
            <v>222</v>
          </cell>
          <cell r="F1399">
            <v>4.4000000000000004</v>
          </cell>
          <cell r="L1399">
            <v>51.2</v>
          </cell>
          <cell r="R1399">
            <v>144</v>
          </cell>
          <cell r="X1399">
            <v>143.19999999999999</v>
          </cell>
          <cell r="AD1399">
            <v>144.4</v>
          </cell>
          <cell r="AJ1399">
            <v>144</v>
          </cell>
          <cell r="AP1399">
            <v>128</v>
          </cell>
          <cell r="AV1399">
            <v>128</v>
          </cell>
          <cell r="BB1399">
            <v>72</v>
          </cell>
          <cell r="BH1399">
            <v>116</v>
          </cell>
          <cell r="BN1399">
            <v>120</v>
          </cell>
          <cell r="BZ1399">
            <v>280</v>
          </cell>
          <cell r="CF1399">
            <v>134.4</v>
          </cell>
          <cell r="CL1399">
            <v>196.8</v>
          </cell>
          <cell r="CR1399">
            <v>146</v>
          </cell>
          <cell r="CX1399">
            <v>148.80000000000001</v>
          </cell>
          <cell r="DD1399">
            <v>143.19999999999999</v>
          </cell>
        </row>
        <row r="1400">
          <cell r="E1400">
            <v>275</v>
          </cell>
          <cell r="F1400">
            <v>24</v>
          </cell>
          <cell r="L1400">
            <v>18</v>
          </cell>
          <cell r="R1400">
            <v>138</v>
          </cell>
          <cell r="X1400">
            <v>72</v>
          </cell>
          <cell r="AD1400">
            <v>60</v>
          </cell>
          <cell r="AJ1400">
            <v>66</v>
          </cell>
          <cell r="AP1400">
            <v>108</v>
          </cell>
          <cell r="AV1400">
            <v>120</v>
          </cell>
          <cell r="BB1400">
            <v>111.6</v>
          </cell>
          <cell r="BH1400">
            <v>90</v>
          </cell>
          <cell r="BN1400">
            <v>111</v>
          </cell>
          <cell r="BZ1400">
            <v>303.60000000000002</v>
          </cell>
          <cell r="CF1400">
            <v>131.4</v>
          </cell>
          <cell r="CL1400">
            <v>46.8</v>
          </cell>
          <cell r="CR1400">
            <v>111</v>
          </cell>
          <cell r="CX1400">
            <v>100.8</v>
          </cell>
          <cell r="DD1400">
            <v>126.6</v>
          </cell>
        </row>
        <row r="1401">
          <cell r="E1401">
            <v>400</v>
          </cell>
          <cell r="F1401">
            <v>28.8</v>
          </cell>
          <cell r="L1401">
            <v>59.2</v>
          </cell>
          <cell r="R1401">
            <v>162.4</v>
          </cell>
          <cell r="X1401">
            <v>188.4</v>
          </cell>
          <cell r="AD1401">
            <v>163.19999999999999</v>
          </cell>
          <cell r="AJ1401">
            <v>84.8</v>
          </cell>
          <cell r="AP1401">
            <v>60</v>
          </cell>
          <cell r="AV1401">
            <v>45.6</v>
          </cell>
          <cell r="BB1401">
            <v>56</v>
          </cell>
          <cell r="BH1401">
            <v>26.8</v>
          </cell>
          <cell r="BN1401">
            <v>149.6</v>
          </cell>
          <cell r="BZ1401">
            <v>546.55999999999995</v>
          </cell>
          <cell r="CF1401">
            <v>108.8</v>
          </cell>
          <cell r="CL1401">
            <v>40.799999999999997</v>
          </cell>
          <cell r="CR1401">
            <v>273.2</v>
          </cell>
          <cell r="CX1401">
            <v>175.6</v>
          </cell>
          <cell r="DD1401">
            <v>176</v>
          </cell>
        </row>
        <row r="1402">
          <cell r="E1402">
            <v>133.33333333333334</v>
          </cell>
          <cell r="F1402">
            <v>4</v>
          </cell>
          <cell r="L1402">
            <v>0</v>
          </cell>
          <cell r="R1402">
            <v>2</v>
          </cell>
          <cell r="X1402">
            <v>0</v>
          </cell>
          <cell r="AD1402">
            <v>44</v>
          </cell>
          <cell r="AJ1402">
            <v>4</v>
          </cell>
          <cell r="AP1402">
            <v>4</v>
          </cell>
          <cell r="AV1402">
            <v>4</v>
          </cell>
          <cell r="BB1402">
            <v>58.48</v>
          </cell>
          <cell r="BH1402">
            <v>80</v>
          </cell>
          <cell r="BN1402">
            <v>76</v>
          </cell>
          <cell r="BZ1402">
            <v>176.4</v>
          </cell>
          <cell r="CF1402">
            <v>59.6</v>
          </cell>
          <cell r="CL1402">
            <v>3.8</v>
          </cell>
          <cell r="CR1402">
            <v>74.599999999999994</v>
          </cell>
          <cell r="CX1402">
            <v>81.2</v>
          </cell>
          <cell r="DD1402">
            <v>79.400000000000006</v>
          </cell>
        </row>
        <row r="1403">
          <cell r="E1403">
            <v>150</v>
          </cell>
          <cell r="F1403">
            <v>111</v>
          </cell>
          <cell r="L1403">
            <v>120</v>
          </cell>
          <cell r="R1403">
            <v>129</v>
          </cell>
          <cell r="X1403">
            <v>135</v>
          </cell>
          <cell r="AD1403">
            <v>135</v>
          </cell>
          <cell r="AJ1403">
            <v>132</v>
          </cell>
          <cell r="AP1403">
            <v>132</v>
          </cell>
          <cell r="AV1403">
            <v>126</v>
          </cell>
          <cell r="BB1403">
            <v>150.24</v>
          </cell>
          <cell r="BH1403">
            <v>114</v>
          </cell>
          <cell r="BN1403">
            <v>107.4</v>
          </cell>
          <cell r="BZ1403">
            <v>205.2</v>
          </cell>
          <cell r="CF1403">
            <v>96.6</v>
          </cell>
          <cell r="CL1403">
            <v>103.5</v>
          </cell>
          <cell r="CR1403">
            <v>94.2</v>
          </cell>
          <cell r="CX1403">
            <v>108.3</v>
          </cell>
          <cell r="DD1403">
            <v>117</v>
          </cell>
        </row>
        <row r="1404">
          <cell r="E1404">
            <v>333</v>
          </cell>
          <cell r="F1404">
            <v>21.6</v>
          </cell>
          <cell r="L1404">
            <v>26.4</v>
          </cell>
          <cell r="R1404">
            <v>47.4</v>
          </cell>
          <cell r="X1404">
            <v>333</v>
          </cell>
          <cell r="AD1404">
            <v>28.2</v>
          </cell>
          <cell r="AJ1404">
            <v>27.6</v>
          </cell>
          <cell r="AP1404">
            <v>37.200000000000003</v>
          </cell>
          <cell r="AV1404">
            <v>36</v>
          </cell>
          <cell r="BB1404">
            <v>19.920000000000002</v>
          </cell>
          <cell r="BH1404">
            <v>18</v>
          </cell>
          <cell r="BN1404">
            <v>19.2</v>
          </cell>
          <cell r="BZ1404">
            <v>45.84</v>
          </cell>
          <cell r="CF1404">
            <v>46.8</v>
          </cell>
          <cell r="CL1404">
            <v>18.600000000000001</v>
          </cell>
          <cell r="CR1404">
            <v>23.4</v>
          </cell>
          <cell r="CX1404">
            <v>31.8</v>
          </cell>
          <cell r="DD1404">
            <v>25.2</v>
          </cell>
        </row>
        <row r="1405">
          <cell r="E1405">
            <v>154</v>
          </cell>
          <cell r="F1405">
            <v>0</v>
          </cell>
          <cell r="L1405">
            <v>0</v>
          </cell>
          <cell r="R1405">
            <v>0</v>
          </cell>
          <cell r="X1405">
            <v>0</v>
          </cell>
          <cell r="AD1405">
            <v>26</v>
          </cell>
          <cell r="AJ1405">
            <v>14</v>
          </cell>
          <cell r="AP1405">
            <v>28</v>
          </cell>
          <cell r="AV1405">
            <v>23.2</v>
          </cell>
          <cell r="BB1405">
            <v>33.200000000000003</v>
          </cell>
          <cell r="BH1405">
            <v>36</v>
          </cell>
          <cell r="BN1405">
            <v>26</v>
          </cell>
          <cell r="BZ1405">
            <v>69.2</v>
          </cell>
          <cell r="CF1405">
            <v>6</v>
          </cell>
          <cell r="CL1405">
            <v>36.4</v>
          </cell>
          <cell r="CR1405">
            <v>36.4</v>
          </cell>
          <cell r="CX1405">
            <v>50.8</v>
          </cell>
          <cell r="DD1405">
            <v>41.6</v>
          </cell>
        </row>
        <row r="1406">
          <cell r="E1406">
            <v>191.11111111111111</v>
          </cell>
          <cell r="F1406">
            <v>10.4</v>
          </cell>
          <cell r="L1406">
            <v>10.4</v>
          </cell>
          <cell r="R1406">
            <v>10.4</v>
          </cell>
          <cell r="X1406">
            <v>10.4</v>
          </cell>
          <cell r="AD1406">
            <v>9.6</v>
          </cell>
          <cell r="AJ1406">
            <v>7.2</v>
          </cell>
          <cell r="AP1406">
            <v>5.6</v>
          </cell>
          <cell r="AV1406">
            <v>6.4</v>
          </cell>
          <cell r="BB1406">
            <v>7.2</v>
          </cell>
          <cell r="BH1406">
            <v>9.6</v>
          </cell>
          <cell r="BN1406">
            <v>11.2</v>
          </cell>
          <cell r="BZ1406">
            <v>19.2</v>
          </cell>
          <cell r="CF1406">
            <v>10.4</v>
          </cell>
          <cell r="CL1406">
            <v>16.8</v>
          </cell>
          <cell r="CR1406">
            <v>16.8</v>
          </cell>
          <cell r="CX1406">
            <v>19.2</v>
          </cell>
          <cell r="DD1406">
            <v>12</v>
          </cell>
        </row>
        <row r="1407">
          <cell r="E1407">
            <v>142</v>
          </cell>
          <cell r="F1407">
            <v>136.19999999999999</v>
          </cell>
          <cell r="L1407">
            <v>117.8</v>
          </cell>
          <cell r="R1407">
            <v>121.6</v>
          </cell>
          <cell r="X1407">
            <v>117.6</v>
          </cell>
          <cell r="AD1407">
            <v>124.4</v>
          </cell>
          <cell r="AJ1407">
            <v>135.80000000000001</v>
          </cell>
          <cell r="AP1407">
            <v>142.4</v>
          </cell>
          <cell r="AV1407">
            <v>146</v>
          </cell>
          <cell r="BB1407">
            <v>147.04</v>
          </cell>
          <cell r="BH1407">
            <v>168</v>
          </cell>
          <cell r="BN1407">
            <v>149.19999999999999</v>
          </cell>
          <cell r="BZ1407">
            <v>158.19999999999999</v>
          </cell>
          <cell r="CF1407">
            <v>181.8</v>
          </cell>
          <cell r="CL1407">
            <v>151.19999999999999</v>
          </cell>
          <cell r="CR1407">
            <v>141.19999999999999</v>
          </cell>
          <cell r="CX1407">
            <v>150.80000000000001</v>
          </cell>
          <cell r="DD1407">
            <v>158.80000000000001</v>
          </cell>
        </row>
        <row r="1408">
          <cell r="E1408">
            <v>122</v>
          </cell>
          <cell r="F1408">
            <v>119.2</v>
          </cell>
          <cell r="L1408">
            <v>124</v>
          </cell>
          <cell r="R1408">
            <v>124.4</v>
          </cell>
          <cell r="X1408">
            <v>124.4</v>
          </cell>
          <cell r="AD1408">
            <v>125.6</v>
          </cell>
          <cell r="AJ1408">
            <v>125.2</v>
          </cell>
          <cell r="AP1408">
            <v>125.84</v>
          </cell>
          <cell r="AV1408">
            <v>125.6</v>
          </cell>
          <cell r="BB1408">
            <v>126</v>
          </cell>
          <cell r="BH1408">
            <v>135.19999999999999</v>
          </cell>
          <cell r="BN1408">
            <v>126.4</v>
          </cell>
          <cell r="BZ1408">
            <v>266.39999999999998</v>
          </cell>
          <cell r="CF1408">
            <v>126.4</v>
          </cell>
          <cell r="CL1408">
            <v>126.72</v>
          </cell>
          <cell r="CR1408">
            <v>119.6</v>
          </cell>
          <cell r="CX1408">
            <v>119.6</v>
          </cell>
          <cell r="DD1408">
            <v>122</v>
          </cell>
        </row>
        <row r="1409">
          <cell r="E1409">
            <v>110</v>
          </cell>
          <cell r="F1409">
            <v>0</v>
          </cell>
          <cell r="L1409">
            <v>0</v>
          </cell>
          <cell r="R1409">
            <v>0</v>
          </cell>
          <cell r="X1409">
            <v>9.1199999999999992</v>
          </cell>
          <cell r="AD1409">
            <v>103.84</v>
          </cell>
          <cell r="AJ1409">
            <v>99.84</v>
          </cell>
          <cell r="AP1409">
            <v>100.34</v>
          </cell>
          <cell r="AV1409">
            <v>104.58</v>
          </cell>
          <cell r="BB1409">
            <v>0.5</v>
          </cell>
          <cell r="BH1409">
            <v>94.42</v>
          </cell>
          <cell r="BN1409">
            <v>40.340000000000003</v>
          </cell>
          <cell r="BZ1409">
            <v>159.63999999999999</v>
          </cell>
          <cell r="CF1409">
            <v>0.82</v>
          </cell>
          <cell r="CL1409">
            <v>0.82</v>
          </cell>
          <cell r="CR1409">
            <v>0.82</v>
          </cell>
          <cell r="CX1409">
            <v>0.74</v>
          </cell>
          <cell r="DD1409">
            <v>0.82</v>
          </cell>
        </row>
        <row r="1410">
          <cell r="E1410">
            <v>150</v>
          </cell>
          <cell r="F1410">
            <v>125.4</v>
          </cell>
          <cell r="L1410">
            <v>152.4</v>
          </cell>
          <cell r="R1410">
            <v>166.2</v>
          </cell>
          <cell r="X1410">
            <v>166.2</v>
          </cell>
          <cell r="AD1410">
            <v>157.80000000000001</v>
          </cell>
          <cell r="AJ1410">
            <v>171</v>
          </cell>
          <cell r="AP1410">
            <v>147</v>
          </cell>
          <cell r="AV1410">
            <v>108</v>
          </cell>
          <cell r="BB1410">
            <v>72</v>
          </cell>
          <cell r="BH1410">
            <v>74.64</v>
          </cell>
          <cell r="BN1410">
            <v>88.8</v>
          </cell>
          <cell r="BZ1410">
            <v>207</v>
          </cell>
          <cell r="CF1410">
            <v>157.80000000000001</v>
          </cell>
          <cell r="CL1410">
            <v>156</v>
          </cell>
          <cell r="CR1410">
            <v>163.19999999999999</v>
          </cell>
          <cell r="CX1410">
            <v>174</v>
          </cell>
          <cell r="DD1410">
            <v>151.19999999999999</v>
          </cell>
        </row>
        <row r="1411">
          <cell r="E1411">
            <v>122.22</v>
          </cell>
          <cell r="F1411">
            <v>68.239999999999995</v>
          </cell>
          <cell r="L1411">
            <v>52.32</v>
          </cell>
          <cell r="R1411">
            <v>68</v>
          </cell>
          <cell r="X1411">
            <v>81.28</v>
          </cell>
          <cell r="AD1411">
            <v>78.08</v>
          </cell>
          <cell r="AJ1411">
            <v>67.28</v>
          </cell>
          <cell r="AP1411">
            <v>72.56</v>
          </cell>
          <cell r="AV1411">
            <v>81.28</v>
          </cell>
          <cell r="BB1411">
            <v>80</v>
          </cell>
          <cell r="BH1411">
            <v>79.599999999999994</v>
          </cell>
          <cell r="BN1411">
            <v>69.760000000000005</v>
          </cell>
          <cell r="BZ1411">
            <v>156.47999999999999</v>
          </cell>
          <cell r="CF1411">
            <v>79.040000000000006</v>
          </cell>
          <cell r="CL1411">
            <v>74</v>
          </cell>
          <cell r="CR1411">
            <v>80.16</v>
          </cell>
          <cell r="CX1411">
            <v>80.48</v>
          </cell>
          <cell r="DD1411">
            <v>0</v>
          </cell>
        </row>
        <row r="1412">
          <cell r="E1412">
            <v>500</v>
          </cell>
          <cell r="F1412">
            <v>240</v>
          </cell>
          <cell r="L1412">
            <v>270</v>
          </cell>
          <cell r="R1412">
            <v>246</v>
          </cell>
          <cell r="X1412">
            <v>198</v>
          </cell>
          <cell r="AD1412">
            <v>216</v>
          </cell>
          <cell r="AJ1412">
            <v>228</v>
          </cell>
          <cell r="AP1412">
            <v>252</v>
          </cell>
          <cell r="AV1412">
            <v>228</v>
          </cell>
          <cell r="BB1412">
            <v>204</v>
          </cell>
          <cell r="BH1412">
            <v>258</v>
          </cell>
          <cell r="BN1412">
            <v>240</v>
          </cell>
          <cell r="BZ1412">
            <v>502.32</v>
          </cell>
          <cell r="CF1412">
            <v>236.4</v>
          </cell>
          <cell r="CL1412">
            <v>244.2</v>
          </cell>
          <cell r="CR1412">
            <v>235.2</v>
          </cell>
          <cell r="CX1412">
            <v>286.2</v>
          </cell>
          <cell r="DD1412">
            <v>266.39999999999998</v>
          </cell>
        </row>
        <row r="1413">
          <cell r="E1413">
            <v>350</v>
          </cell>
          <cell r="F1413">
            <v>264.60000000000002</v>
          </cell>
          <cell r="L1413">
            <v>316.8</v>
          </cell>
          <cell r="R1413">
            <v>311.39999999999998</v>
          </cell>
          <cell r="X1413">
            <v>259.2</v>
          </cell>
          <cell r="AD1413">
            <v>241.2</v>
          </cell>
          <cell r="AJ1413">
            <v>273.60000000000002</v>
          </cell>
          <cell r="AV1413">
            <v>211.2</v>
          </cell>
          <cell r="BB1413">
            <v>105.84</v>
          </cell>
          <cell r="BH1413">
            <v>108</v>
          </cell>
          <cell r="BN1413">
            <v>139.80000000000001</v>
          </cell>
          <cell r="BZ1413">
            <v>598.31999999999994</v>
          </cell>
          <cell r="CF1413">
            <v>313.8</v>
          </cell>
          <cell r="CL1413">
            <v>316.2</v>
          </cell>
          <cell r="CR1413">
            <v>296.39999999999998</v>
          </cell>
          <cell r="CX1413">
            <v>299.39999999999998</v>
          </cell>
          <cell r="DD1413">
            <v>218.4</v>
          </cell>
        </row>
        <row r="1414">
          <cell r="E1414">
            <v>133.33000000000001</v>
          </cell>
          <cell r="F1414">
            <v>28</v>
          </cell>
          <cell r="L1414">
            <v>34</v>
          </cell>
          <cell r="R1414">
            <v>40.6</v>
          </cell>
          <cell r="X1414">
            <v>38</v>
          </cell>
          <cell r="AD1414">
            <v>38</v>
          </cell>
          <cell r="AJ1414">
            <v>42</v>
          </cell>
          <cell r="AP1414">
            <v>27.8</v>
          </cell>
          <cell r="AV1414">
            <v>36</v>
          </cell>
          <cell r="BB1414">
            <v>29.92</v>
          </cell>
          <cell r="BH1414">
            <v>32</v>
          </cell>
          <cell r="BN1414">
            <v>34</v>
          </cell>
          <cell r="BZ1414">
            <v>57.6</v>
          </cell>
          <cell r="CF1414">
            <v>44.8</v>
          </cell>
          <cell r="CL1414">
            <v>46.4</v>
          </cell>
          <cell r="CR1414">
            <v>43</v>
          </cell>
          <cell r="CX1414">
            <v>41.4</v>
          </cell>
          <cell r="DD1414">
            <v>45.4</v>
          </cell>
        </row>
        <row r="1415">
          <cell r="E1415">
            <v>400</v>
          </cell>
          <cell r="F1415">
            <v>32</v>
          </cell>
          <cell r="L1415">
            <v>52</v>
          </cell>
          <cell r="R1415">
            <v>61.6</v>
          </cell>
          <cell r="X1415">
            <v>65.599999999999994</v>
          </cell>
          <cell r="AD1415">
            <v>54.8</v>
          </cell>
          <cell r="AJ1415">
            <v>60.8</v>
          </cell>
          <cell r="AP1415">
            <v>60.8</v>
          </cell>
          <cell r="AV1415">
            <v>65.44</v>
          </cell>
          <cell r="BB1415">
            <v>66.72</v>
          </cell>
          <cell r="BH1415">
            <v>84</v>
          </cell>
          <cell r="BN1415">
            <v>92</v>
          </cell>
          <cell r="BZ1415">
            <v>127.2</v>
          </cell>
          <cell r="CF1415">
            <v>68.400000000000006</v>
          </cell>
          <cell r="CL1415">
            <v>48.8</v>
          </cell>
          <cell r="CR1415">
            <v>54</v>
          </cell>
          <cell r="CX1415">
            <v>95.2</v>
          </cell>
          <cell r="DD1415">
            <v>93.6</v>
          </cell>
        </row>
        <row r="1416">
          <cell r="E1416">
            <v>130</v>
          </cell>
          <cell r="F1416">
            <v>77.599999999999994</v>
          </cell>
          <cell r="L1416">
            <v>88.4</v>
          </cell>
          <cell r="R1416">
            <v>83.6</v>
          </cell>
          <cell r="X1416">
            <v>87.6</v>
          </cell>
          <cell r="AD1416">
            <v>82</v>
          </cell>
          <cell r="AJ1416">
            <v>74.599999999999994</v>
          </cell>
          <cell r="AP1416">
            <v>80.599999999999994</v>
          </cell>
          <cell r="AV1416">
            <v>66</v>
          </cell>
          <cell r="BB1416">
            <v>66</v>
          </cell>
          <cell r="BH1416">
            <v>82</v>
          </cell>
          <cell r="BN1416">
            <v>78</v>
          </cell>
          <cell r="BZ1416">
            <v>157</v>
          </cell>
          <cell r="CF1416">
            <v>77</v>
          </cell>
          <cell r="CL1416">
            <v>79</v>
          </cell>
          <cell r="CR1416">
            <v>84</v>
          </cell>
          <cell r="CX1416">
            <v>73</v>
          </cell>
          <cell r="DD1416">
            <v>69.599999999999994</v>
          </cell>
        </row>
        <row r="1417">
          <cell r="E1417">
            <v>133.33000000000001</v>
          </cell>
          <cell r="BZ1417">
            <v>153</v>
          </cell>
          <cell r="CF1417">
            <v>20</v>
          </cell>
          <cell r="CL1417">
            <v>58</v>
          </cell>
          <cell r="CR1417">
            <v>99</v>
          </cell>
          <cell r="CX1417">
            <v>42</v>
          </cell>
          <cell r="DD1417">
            <v>46</v>
          </cell>
        </row>
        <row r="1418">
          <cell r="E1418">
            <v>178</v>
          </cell>
          <cell r="F1418">
            <v>20</v>
          </cell>
          <cell r="L1418">
            <v>24.4</v>
          </cell>
          <cell r="R1418">
            <v>35.200000000000003</v>
          </cell>
          <cell r="X1418">
            <v>27.6</v>
          </cell>
          <cell r="AD1418">
            <v>22.8</v>
          </cell>
          <cell r="AJ1418">
            <v>34.4</v>
          </cell>
          <cell r="AP1418">
            <v>15.6</v>
          </cell>
          <cell r="AV1418">
            <v>16</v>
          </cell>
          <cell r="BB1418">
            <v>19.68</v>
          </cell>
          <cell r="BH1418">
            <v>12</v>
          </cell>
          <cell r="BN1418">
            <v>16.399999999999999</v>
          </cell>
          <cell r="BZ1418">
            <v>28.4</v>
          </cell>
          <cell r="CF1418">
            <v>15.2</v>
          </cell>
          <cell r="CL1418">
            <v>12.6</v>
          </cell>
          <cell r="CR1418">
            <v>12.4</v>
          </cell>
          <cell r="CX1418">
            <v>15.2</v>
          </cell>
          <cell r="DD1418">
            <v>23.4</v>
          </cell>
        </row>
        <row r="1419">
          <cell r="E1419">
            <v>495</v>
          </cell>
          <cell r="F1419">
            <v>170</v>
          </cell>
          <cell r="L1419">
            <v>282</v>
          </cell>
          <cell r="R1419">
            <v>311</v>
          </cell>
          <cell r="X1419">
            <v>278</v>
          </cell>
          <cell r="AD1419">
            <v>237</v>
          </cell>
          <cell r="AJ1419">
            <v>358</v>
          </cell>
          <cell r="AP1419">
            <v>377</v>
          </cell>
          <cell r="AV1419">
            <v>370</v>
          </cell>
          <cell r="BB1419">
            <v>92.8</v>
          </cell>
          <cell r="BH1419">
            <v>123.6</v>
          </cell>
          <cell r="BN1419">
            <v>350</v>
          </cell>
          <cell r="BZ1419">
            <v>900</v>
          </cell>
          <cell r="CF1419">
            <v>246</v>
          </cell>
          <cell r="CL1419">
            <v>218</v>
          </cell>
          <cell r="CR1419">
            <v>278</v>
          </cell>
          <cell r="CX1419">
            <v>333</v>
          </cell>
          <cell r="DD1419">
            <v>496</v>
          </cell>
        </row>
        <row r="1420">
          <cell r="E1420">
            <v>115</v>
          </cell>
          <cell r="F1420">
            <v>9</v>
          </cell>
          <cell r="L1420">
            <v>11.04</v>
          </cell>
          <cell r="R1420">
            <v>11.2</v>
          </cell>
          <cell r="X1420">
            <v>13.16</v>
          </cell>
          <cell r="AD1420">
            <v>12.28</v>
          </cell>
          <cell r="AJ1420">
            <v>10.68</v>
          </cell>
          <cell r="AP1420">
            <v>7.55</v>
          </cell>
          <cell r="AV1420">
            <v>9.59</v>
          </cell>
          <cell r="BB1420">
            <v>5.23</v>
          </cell>
          <cell r="BH1420">
            <v>4.95</v>
          </cell>
          <cell r="BN1420">
            <v>15.07</v>
          </cell>
          <cell r="BZ1420">
            <v>18.7</v>
          </cell>
          <cell r="CF1420">
            <v>7.75</v>
          </cell>
          <cell r="CL1420">
            <v>8.4700000000000006</v>
          </cell>
          <cell r="CR1420">
            <v>8.7100000000000009</v>
          </cell>
          <cell r="CX1420">
            <v>7.23</v>
          </cell>
          <cell r="DD1420">
            <v>7.51</v>
          </cell>
        </row>
        <row r="1421">
          <cell r="E1421">
            <v>222</v>
          </cell>
          <cell r="F1421">
            <v>91.2</v>
          </cell>
          <cell r="L1421">
            <v>108</v>
          </cell>
          <cell r="R1421">
            <v>112.2</v>
          </cell>
          <cell r="X1421">
            <v>109.5</v>
          </cell>
          <cell r="AD1421">
            <v>109.2</v>
          </cell>
          <cell r="AJ1421">
            <v>114.6</v>
          </cell>
          <cell r="AP1421">
            <v>116.7</v>
          </cell>
          <cell r="AV1421">
            <v>102</v>
          </cell>
          <cell r="BB1421">
            <v>91.68</v>
          </cell>
          <cell r="BH1421">
            <v>93</v>
          </cell>
          <cell r="BN1421">
            <v>96</v>
          </cell>
          <cell r="BZ1421">
            <v>162.6</v>
          </cell>
          <cell r="CF1421">
            <v>131.4</v>
          </cell>
          <cell r="CL1421">
            <v>130.80000000000001</v>
          </cell>
          <cell r="CR1421">
            <v>135.6</v>
          </cell>
          <cell r="CX1421">
            <v>135</v>
          </cell>
          <cell r="DD1421">
            <v>125.1</v>
          </cell>
        </row>
        <row r="1422">
          <cell r="E1422">
            <v>167</v>
          </cell>
          <cell r="F1422">
            <v>0.08</v>
          </cell>
          <cell r="L1422">
            <v>79.36</v>
          </cell>
          <cell r="R1422">
            <v>83.12</v>
          </cell>
          <cell r="X1422">
            <v>80.16</v>
          </cell>
          <cell r="AD1422">
            <v>79.84</v>
          </cell>
          <cell r="AJ1422">
            <v>82.96</v>
          </cell>
          <cell r="AP1422">
            <v>82.29</v>
          </cell>
          <cell r="AV1422">
            <v>79.569999999999993</v>
          </cell>
          <cell r="BB1422">
            <v>72.45</v>
          </cell>
          <cell r="BH1422">
            <v>71.89</v>
          </cell>
          <cell r="BN1422">
            <v>71.03</v>
          </cell>
          <cell r="BZ1422">
            <v>152.85</v>
          </cell>
          <cell r="CF1422">
            <v>75.98</v>
          </cell>
          <cell r="CL1422">
            <v>0</v>
          </cell>
          <cell r="CR1422">
            <v>69.25</v>
          </cell>
          <cell r="CX1422">
            <v>79.25</v>
          </cell>
          <cell r="DD1422">
            <v>78.19</v>
          </cell>
        </row>
        <row r="1423">
          <cell r="E1423">
            <v>140</v>
          </cell>
          <cell r="F1423">
            <v>24.8</v>
          </cell>
          <cell r="L1423">
            <v>44.8</v>
          </cell>
          <cell r="R1423">
            <v>45.6</v>
          </cell>
          <cell r="X1423">
            <v>44</v>
          </cell>
          <cell r="AD1423">
            <v>30.8</v>
          </cell>
          <cell r="AJ1423">
            <v>41.2</v>
          </cell>
          <cell r="AP1423">
            <v>44.05</v>
          </cell>
          <cell r="AV1423">
            <v>37.25</v>
          </cell>
          <cell r="BB1423">
            <v>27.65</v>
          </cell>
          <cell r="BH1423">
            <v>29.65</v>
          </cell>
          <cell r="BN1423">
            <v>31.25</v>
          </cell>
          <cell r="BZ1423">
            <v>45.3</v>
          </cell>
          <cell r="CF1423">
            <v>43.25</v>
          </cell>
          <cell r="CL1423">
            <v>39.25</v>
          </cell>
          <cell r="CR1423">
            <v>44.85</v>
          </cell>
          <cell r="CX1423">
            <v>44.05</v>
          </cell>
          <cell r="DD1423">
            <v>50.85</v>
          </cell>
        </row>
        <row r="1424">
          <cell r="E1424">
            <v>167</v>
          </cell>
          <cell r="F1424">
            <v>45</v>
          </cell>
          <cell r="L1424">
            <v>108.9</v>
          </cell>
          <cell r="R1424">
            <v>64.5</v>
          </cell>
          <cell r="X1424">
            <v>58.2</v>
          </cell>
          <cell r="AD1424">
            <v>55.5</v>
          </cell>
          <cell r="AJ1424">
            <v>57.3</v>
          </cell>
          <cell r="AP1424">
            <v>48.9</v>
          </cell>
          <cell r="AV1424">
            <v>41.4</v>
          </cell>
          <cell r="BB1424">
            <v>64.44</v>
          </cell>
          <cell r="BH1424">
            <v>27</v>
          </cell>
          <cell r="BN1424">
            <v>38.4</v>
          </cell>
          <cell r="BZ1424">
            <v>146.01</v>
          </cell>
          <cell r="CF1424">
            <v>60.99</v>
          </cell>
          <cell r="CL1424">
            <v>69</v>
          </cell>
          <cell r="CR1424">
            <v>48</v>
          </cell>
          <cell r="CX1424">
            <v>58.8</v>
          </cell>
          <cell r="DD1424">
            <v>81.599999999999994</v>
          </cell>
        </row>
        <row r="1425">
          <cell r="E1425">
            <v>500</v>
          </cell>
          <cell r="F1425">
            <v>49.8</v>
          </cell>
          <cell r="L1425">
            <v>63.6</v>
          </cell>
          <cell r="R1425">
            <v>0</v>
          </cell>
          <cell r="X1425">
            <v>63.6</v>
          </cell>
          <cell r="AD1425">
            <v>25.2</v>
          </cell>
          <cell r="AJ1425">
            <v>53</v>
          </cell>
          <cell r="AP1425">
            <v>65</v>
          </cell>
          <cell r="AV1425">
            <v>58</v>
          </cell>
          <cell r="BB1425">
            <v>40</v>
          </cell>
          <cell r="BH1425">
            <v>510</v>
          </cell>
          <cell r="BN1425">
            <v>54</v>
          </cell>
          <cell r="BZ1425">
            <v>163</v>
          </cell>
          <cell r="CF1425">
            <v>66</v>
          </cell>
          <cell r="CL1425">
            <v>75</v>
          </cell>
          <cell r="CR1425">
            <v>77</v>
          </cell>
          <cell r="CX1425">
            <v>74</v>
          </cell>
          <cell r="DD1425">
            <v>68</v>
          </cell>
        </row>
        <row r="1426">
          <cell r="E1426">
            <v>144</v>
          </cell>
          <cell r="F1426">
            <v>55.2</v>
          </cell>
          <cell r="L1426">
            <v>55.8</v>
          </cell>
          <cell r="R1426">
            <v>44.7</v>
          </cell>
          <cell r="X1426">
            <v>48.9</v>
          </cell>
          <cell r="AD1426">
            <v>62.4</v>
          </cell>
          <cell r="AJ1426">
            <v>63</v>
          </cell>
          <cell r="AP1426">
            <v>76.2</v>
          </cell>
          <cell r="AV1426">
            <v>68.7</v>
          </cell>
          <cell r="BB1426">
            <v>58.8</v>
          </cell>
          <cell r="BH1426">
            <v>69</v>
          </cell>
          <cell r="BN1426">
            <v>78</v>
          </cell>
          <cell r="BZ1426">
            <v>123.3</v>
          </cell>
          <cell r="CF1426">
            <v>42.6</v>
          </cell>
          <cell r="CL1426">
            <v>47.4</v>
          </cell>
          <cell r="CR1426">
            <v>69.599999999999994</v>
          </cell>
          <cell r="CX1426">
            <v>84.6</v>
          </cell>
          <cell r="DD1426">
            <v>123.6</v>
          </cell>
        </row>
        <row r="1427">
          <cell r="E1427">
            <v>467.77777777777777</v>
          </cell>
          <cell r="F1427">
            <v>90</v>
          </cell>
          <cell r="L1427">
            <v>121.2</v>
          </cell>
          <cell r="R1427">
            <v>131.4</v>
          </cell>
          <cell r="X1427">
            <v>129.6</v>
          </cell>
          <cell r="AD1427">
            <v>123</v>
          </cell>
          <cell r="AJ1427">
            <v>121.8</v>
          </cell>
          <cell r="AP1427">
            <v>92.4</v>
          </cell>
          <cell r="AV1427">
            <v>78</v>
          </cell>
          <cell r="BB1427">
            <v>63.84</v>
          </cell>
          <cell r="BH1427">
            <v>66</v>
          </cell>
          <cell r="BN1427">
            <v>67.2</v>
          </cell>
          <cell r="BZ1427">
            <v>187.2</v>
          </cell>
          <cell r="CF1427">
            <v>111.6</v>
          </cell>
          <cell r="CL1427">
            <v>109.2</v>
          </cell>
          <cell r="CR1427">
            <v>99.6</v>
          </cell>
          <cell r="CX1427">
            <v>94.8</v>
          </cell>
          <cell r="DD1427">
            <v>84.6</v>
          </cell>
        </row>
        <row r="1428">
          <cell r="E1428">
            <v>123</v>
          </cell>
          <cell r="F1428">
            <v>30</v>
          </cell>
          <cell r="L1428">
            <v>36.9</v>
          </cell>
          <cell r="R1428">
            <v>42.3</v>
          </cell>
          <cell r="X1428">
            <v>36</v>
          </cell>
          <cell r="AD1428">
            <v>36</v>
          </cell>
          <cell r="AJ1428">
            <v>39</v>
          </cell>
          <cell r="AP1428">
            <v>36</v>
          </cell>
          <cell r="AV1428">
            <v>31.68</v>
          </cell>
          <cell r="BB1428">
            <v>25.92</v>
          </cell>
          <cell r="BH1428">
            <v>21</v>
          </cell>
          <cell r="BN1428">
            <v>33.9</v>
          </cell>
          <cell r="BZ1428">
            <v>77.400000000000006</v>
          </cell>
          <cell r="CF1428">
            <v>36</v>
          </cell>
          <cell r="CL1428">
            <v>36</v>
          </cell>
          <cell r="CR1428">
            <v>36</v>
          </cell>
          <cell r="CX1428">
            <v>36</v>
          </cell>
          <cell r="DD1428">
            <v>33</v>
          </cell>
        </row>
        <row r="1429">
          <cell r="E1429">
            <v>220</v>
          </cell>
          <cell r="F1429">
            <v>186</v>
          </cell>
          <cell r="L1429">
            <v>369.6</v>
          </cell>
          <cell r="R1429">
            <v>84.4</v>
          </cell>
          <cell r="X1429">
            <v>193.6</v>
          </cell>
          <cell r="AD1429">
            <v>208.4</v>
          </cell>
          <cell r="AJ1429">
            <v>200.8</v>
          </cell>
          <cell r="AP1429">
            <v>208.4</v>
          </cell>
          <cell r="AV1429">
            <v>112</v>
          </cell>
          <cell r="BB1429">
            <v>139.19999999999999</v>
          </cell>
          <cell r="BH1429">
            <v>168</v>
          </cell>
          <cell r="BN1429">
            <v>160.4</v>
          </cell>
          <cell r="BZ1429">
            <v>235.6</v>
          </cell>
          <cell r="CF1429">
            <v>264.39999999999998</v>
          </cell>
          <cell r="CL1429">
            <v>225.2</v>
          </cell>
          <cell r="CR1429">
            <v>269.60000000000002</v>
          </cell>
          <cell r="CX1429">
            <v>229.2</v>
          </cell>
          <cell r="DD1429">
            <v>202.8</v>
          </cell>
        </row>
        <row r="1430">
          <cell r="E1430">
            <v>111</v>
          </cell>
          <cell r="F1430">
            <v>78</v>
          </cell>
          <cell r="L1430">
            <v>90.6</v>
          </cell>
          <cell r="R1430">
            <v>108.6</v>
          </cell>
          <cell r="X1430">
            <v>27</v>
          </cell>
          <cell r="AD1430">
            <v>90</v>
          </cell>
          <cell r="AJ1430">
            <v>90</v>
          </cell>
          <cell r="AP1430">
            <v>99</v>
          </cell>
          <cell r="AV1430">
            <v>93</v>
          </cell>
          <cell r="BB1430">
            <v>96</v>
          </cell>
          <cell r="BH1430">
            <v>129</v>
          </cell>
          <cell r="BN1430">
            <v>92.1</v>
          </cell>
          <cell r="BZ1430">
            <v>193.2</v>
          </cell>
          <cell r="CF1430">
            <v>89.76</v>
          </cell>
          <cell r="CL1430">
            <v>83.1</v>
          </cell>
          <cell r="CR1430">
            <v>84.6</v>
          </cell>
          <cell r="CX1430">
            <v>85.8</v>
          </cell>
          <cell r="DD1430">
            <v>87</v>
          </cell>
        </row>
        <row r="1431">
          <cell r="E1431">
            <v>173.3</v>
          </cell>
          <cell r="F1431">
            <v>144</v>
          </cell>
          <cell r="L1431">
            <v>122.4</v>
          </cell>
          <cell r="R1431">
            <v>144</v>
          </cell>
          <cell r="X1431">
            <v>142.80000000000001</v>
          </cell>
          <cell r="AD1431">
            <v>144</v>
          </cell>
          <cell r="AJ1431">
            <v>218.4</v>
          </cell>
          <cell r="AP1431">
            <v>200.4</v>
          </cell>
          <cell r="AV1431">
            <v>91.2</v>
          </cell>
          <cell r="BB1431">
            <v>21.6</v>
          </cell>
          <cell r="BH1431">
            <v>134.4</v>
          </cell>
          <cell r="BN1431">
            <v>174</v>
          </cell>
          <cell r="BZ1431">
            <v>394.79999999999995</v>
          </cell>
          <cell r="CF1431">
            <v>184.8</v>
          </cell>
          <cell r="CL1431">
            <v>180</v>
          </cell>
          <cell r="CR1431">
            <v>184.8</v>
          </cell>
          <cell r="CX1431">
            <v>183.6</v>
          </cell>
          <cell r="DD1431">
            <v>180</v>
          </cell>
        </row>
        <row r="1432">
          <cell r="E1432">
            <v>411</v>
          </cell>
          <cell r="F1432">
            <v>16.8</v>
          </cell>
          <cell r="L1432">
            <v>27.6</v>
          </cell>
          <cell r="R1432">
            <v>30</v>
          </cell>
          <cell r="X1432">
            <v>25.2</v>
          </cell>
          <cell r="AD1432">
            <v>67.2</v>
          </cell>
          <cell r="AJ1432">
            <v>31.2</v>
          </cell>
          <cell r="AP1432">
            <v>49.2</v>
          </cell>
          <cell r="AV1432">
            <v>110.4</v>
          </cell>
          <cell r="BB1432">
            <v>99.6</v>
          </cell>
          <cell r="BH1432">
            <v>66</v>
          </cell>
          <cell r="BN1432">
            <v>210</v>
          </cell>
          <cell r="BZ1432">
            <v>294</v>
          </cell>
          <cell r="CF1432">
            <v>117.6</v>
          </cell>
          <cell r="CL1432">
            <v>68.400000000000006</v>
          </cell>
          <cell r="CR1432">
            <v>61.2</v>
          </cell>
          <cell r="CX1432">
            <v>220.8</v>
          </cell>
          <cell r="DD1432">
            <v>68.400000000000006</v>
          </cell>
        </row>
        <row r="1433">
          <cell r="E1433">
            <v>800</v>
          </cell>
          <cell r="F1433">
            <v>186</v>
          </cell>
          <cell r="L1433">
            <v>396</v>
          </cell>
          <cell r="R1433">
            <v>396</v>
          </cell>
          <cell r="X1433">
            <v>384</v>
          </cell>
          <cell r="AD1433">
            <v>354</v>
          </cell>
          <cell r="AJ1433">
            <v>372</v>
          </cell>
          <cell r="AP1433">
            <v>432</v>
          </cell>
          <cell r="AV1433">
            <v>390</v>
          </cell>
          <cell r="BB1433">
            <v>360</v>
          </cell>
          <cell r="BH1433">
            <v>420</v>
          </cell>
          <cell r="BN1433">
            <v>348</v>
          </cell>
          <cell r="BZ1433">
            <v>780</v>
          </cell>
          <cell r="CF1433">
            <v>582</v>
          </cell>
          <cell r="CL1433">
            <v>372</v>
          </cell>
          <cell r="CR1433">
            <v>384</v>
          </cell>
          <cell r="CX1433">
            <v>378</v>
          </cell>
          <cell r="DD1433">
            <v>378</v>
          </cell>
        </row>
        <row r="1434">
          <cell r="E1434">
            <v>480</v>
          </cell>
          <cell r="F1434">
            <v>9.6</v>
          </cell>
          <cell r="L1434">
            <v>464.4</v>
          </cell>
          <cell r="R1434">
            <v>468.6</v>
          </cell>
          <cell r="X1434">
            <v>469.2</v>
          </cell>
          <cell r="AD1434">
            <v>495.6</v>
          </cell>
          <cell r="AJ1434">
            <v>476.4</v>
          </cell>
          <cell r="AP1434">
            <v>472.2</v>
          </cell>
          <cell r="AV1434">
            <v>472.02</v>
          </cell>
          <cell r="BB1434">
            <v>488.4</v>
          </cell>
          <cell r="BH1434">
            <v>494.4</v>
          </cell>
          <cell r="BN1434">
            <v>547.20000000000005</v>
          </cell>
          <cell r="BZ1434">
            <v>979.68000000000006</v>
          </cell>
          <cell r="CF1434">
            <v>485.28</v>
          </cell>
          <cell r="CL1434">
            <v>484.2</v>
          </cell>
          <cell r="CR1434">
            <v>504.6</v>
          </cell>
          <cell r="CX1434">
            <v>474</v>
          </cell>
          <cell r="DD1434">
            <v>486</v>
          </cell>
        </row>
        <row r="1435">
          <cell r="E1435">
            <v>118</v>
          </cell>
          <cell r="F1435">
            <v>28.4</v>
          </cell>
          <cell r="L1435">
            <v>55.6</v>
          </cell>
          <cell r="R1435">
            <v>88.2</v>
          </cell>
          <cell r="X1435">
            <v>0</v>
          </cell>
          <cell r="AD1435">
            <v>69.400000000000006</v>
          </cell>
          <cell r="AJ1435">
            <v>74.2</v>
          </cell>
          <cell r="AP1435">
            <v>69.2</v>
          </cell>
          <cell r="AV1435">
            <v>61.2</v>
          </cell>
          <cell r="BB1435">
            <v>52</v>
          </cell>
          <cell r="BH1435">
            <v>70</v>
          </cell>
          <cell r="BN1435">
            <v>75</v>
          </cell>
          <cell r="BZ1435">
            <v>185.92000000000002</v>
          </cell>
          <cell r="CF1435">
            <v>87.2</v>
          </cell>
          <cell r="CL1435">
            <v>61.2</v>
          </cell>
          <cell r="CR1435">
            <v>74</v>
          </cell>
          <cell r="CX1435">
            <v>72.8</v>
          </cell>
          <cell r="DD1435">
            <v>73</v>
          </cell>
        </row>
        <row r="1436">
          <cell r="E1436">
            <v>392.4</v>
          </cell>
          <cell r="F1436">
            <v>360</v>
          </cell>
          <cell r="L1436">
            <v>387</v>
          </cell>
          <cell r="R1436">
            <v>367.2</v>
          </cell>
          <cell r="X1436">
            <v>354</v>
          </cell>
          <cell r="AD1436">
            <v>323.39999999999998</v>
          </cell>
          <cell r="AJ1436">
            <v>364.8</v>
          </cell>
          <cell r="AP1436">
            <v>348</v>
          </cell>
          <cell r="AV1436">
            <v>299.39999999999998</v>
          </cell>
          <cell r="BB1436">
            <v>293.76</v>
          </cell>
          <cell r="BH1436">
            <v>294.48</v>
          </cell>
          <cell r="BN1436">
            <v>310.8</v>
          </cell>
          <cell r="BZ1436">
            <v>525</v>
          </cell>
          <cell r="CF1436">
            <v>371.4</v>
          </cell>
          <cell r="CL1436">
            <v>366</v>
          </cell>
          <cell r="CR1436">
            <v>342</v>
          </cell>
          <cell r="CX1436">
            <v>324.60000000000002</v>
          </cell>
          <cell r="DD1436">
            <v>306</v>
          </cell>
        </row>
        <row r="1437">
          <cell r="E1437">
            <v>222</v>
          </cell>
          <cell r="F1437">
            <v>13.2</v>
          </cell>
          <cell r="L1437">
            <v>10.199999999999999</v>
          </cell>
          <cell r="R1437">
            <v>0</v>
          </cell>
          <cell r="X1437">
            <v>29.4</v>
          </cell>
          <cell r="AD1437">
            <v>39.6</v>
          </cell>
          <cell r="AJ1437">
            <v>30.3</v>
          </cell>
          <cell r="AP1437">
            <v>33.6</v>
          </cell>
          <cell r="BB1437">
            <v>31.68</v>
          </cell>
          <cell r="BH1437">
            <v>33</v>
          </cell>
          <cell r="BN1437">
            <v>36</v>
          </cell>
          <cell r="BZ1437">
            <v>136.44</v>
          </cell>
          <cell r="CF1437">
            <v>60</v>
          </cell>
          <cell r="CL1437">
            <v>15.9</v>
          </cell>
          <cell r="CR1437">
            <v>48.6</v>
          </cell>
          <cell r="DD1437">
            <v>64.8</v>
          </cell>
        </row>
        <row r="1438">
          <cell r="E1438">
            <v>387</v>
          </cell>
          <cell r="F1438">
            <v>90</v>
          </cell>
          <cell r="L1438">
            <v>261</v>
          </cell>
          <cell r="R1438">
            <v>288</v>
          </cell>
          <cell r="X1438">
            <v>288</v>
          </cell>
          <cell r="AD1438">
            <v>216</v>
          </cell>
          <cell r="AJ1438">
            <v>387</v>
          </cell>
          <cell r="AP1438">
            <v>405</v>
          </cell>
          <cell r="AV1438">
            <v>382.5</v>
          </cell>
          <cell r="BB1438">
            <v>397.8</v>
          </cell>
          <cell r="BH1438">
            <v>90</v>
          </cell>
          <cell r="BN1438">
            <v>378</v>
          </cell>
          <cell r="BZ1438">
            <v>855</v>
          </cell>
          <cell r="CF1438">
            <v>458.1</v>
          </cell>
          <cell r="CL1438">
            <v>522</v>
          </cell>
          <cell r="CR1438">
            <v>495</v>
          </cell>
          <cell r="CX1438">
            <v>486</v>
          </cell>
          <cell r="DD1438">
            <v>495</v>
          </cell>
        </row>
        <row r="1439">
          <cell r="E1439">
            <v>220</v>
          </cell>
          <cell r="F1439">
            <v>0</v>
          </cell>
          <cell r="L1439">
            <v>0</v>
          </cell>
          <cell r="R1439">
            <v>0</v>
          </cell>
          <cell r="X1439">
            <v>0</v>
          </cell>
          <cell r="AD1439">
            <v>0</v>
          </cell>
          <cell r="AJ1439">
            <v>0</v>
          </cell>
          <cell r="AP1439">
            <v>0</v>
          </cell>
          <cell r="AV1439">
            <v>0</v>
          </cell>
          <cell r="BB1439">
            <v>0</v>
          </cell>
          <cell r="BH1439">
            <v>0</v>
          </cell>
          <cell r="BN1439">
            <v>0</v>
          </cell>
          <cell r="BZ1439">
            <v>0</v>
          </cell>
          <cell r="CF1439">
            <v>0</v>
          </cell>
          <cell r="CL1439">
            <v>0</v>
          </cell>
          <cell r="CR1439">
            <v>0</v>
          </cell>
          <cell r="CX1439">
            <v>0</v>
          </cell>
          <cell r="DD1439">
            <v>0</v>
          </cell>
        </row>
        <row r="1440">
          <cell r="E1440">
            <v>289</v>
          </cell>
          <cell r="F1440">
            <v>33.200000000000003</v>
          </cell>
          <cell r="L1440">
            <v>86</v>
          </cell>
          <cell r="R1440">
            <v>117.6</v>
          </cell>
          <cell r="X1440">
            <v>100</v>
          </cell>
          <cell r="AD1440">
            <v>116.8</v>
          </cell>
          <cell r="AJ1440">
            <v>112.8</v>
          </cell>
          <cell r="AP1440">
            <v>114</v>
          </cell>
          <cell r="AV1440">
            <v>102.4</v>
          </cell>
          <cell r="BB1440">
            <v>64.8</v>
          </cell>
          <cell r="BH1440">
            <v>80</v>
          </cell>
          <cell r="BN1440">
            <v>87.2</v>
          </cell>
          <cell r="BZ1440">
            <v>258.56</v>
          </cell>
          <cell r="CF1440">
            <v>132.4</v>
          </cell>
          <cell r="CL1440">
            <v>114.4</v>
          </cell>
          <cell r="CR1440">
            <v>120</v>
          </cell>
          <cell r="CX1440">
            <v>107.2</v>
          </cell>
          <cell r="DD1440">
            <v>100.8</v>
          </cell>
        </row>
        <row r="1441">
          <cell r="E1441">
            <v>189</v>
          </cell>
          <cell r="F1441">
            <v>60.8</v>
          </cell>
          <cell r="L1441">
            <v>118</v>
          </cell>
          <cell r="R1441">
            <v>115.6</v>
          </cell>
          <cell r="X1441">
            <v>115.6</v>
          </cell>
          <cell r="AD1441">
            <v>102</v>
          </cell>
          <cell r="AJ1441">
            <v>114</v>
          </cell>
          <cell r="AP1441">
            <v>108</v>
          </cell>
          <cell r="AV1441">
            <v>91.84</v>
          </cell>
          <cell r="BB1441">
            <v>75.680000000000007</v>
          </cell>
          <cell r="BH1441">
            <v>76</v>
          </cell>
          <cell r="BN1441">
            <v>96</v>
          </cell>
          <cell r="BZ1441">
            <v>120</v>
          </cell>
          <cell r="CF1441">
            <v>113.2</v>
          </cell>
          <cell r="CL1441">
            <v>82.2</v>
          </cell>
          <cell r="CR1441">
            <v>98.8</v>
          </cell>
          <cell r="CX1441">
            <v>102</v>
          </cell>
          <cell r="DD1441">
            <v>99.6</v>
          </cell>
        </row>
        <row r="1442">
          <cell r="E1442">
            <v>300</v>
          </cell>
          <cell r="F1442">
            <v>216</v>
          </cell>
          <cell r="L1442">
            <v>184.8</v>
          </cell>
          <cell r="R1442">
            <v>205.6</v>
          </cell>
          <cell r="X1442">
            <v>132.4</v>
          </cell>
          <cell r="AD1442">
            <v>125.6</v>
          </cell>
          <cell r="AJ1442">
            <v>154.4</v>
          </cell>
          <cell r="AP1442">
            <v>147.6</v>
          </cell>
          <cell r="AV1442">
            <v>148</v>
          </cell>
          <cell r="BB1442">
            <v>185.2</v>
          </cell>
          <cell r="BH1442">
            <v>195.84</v>
          </cell>
          <cell r="BN1442">
            <v>167.2</v>
          </cell>
          <cell r="BZ1442">
            <v>279.2</v>
          </cell>
          <cell r="CF1442">
            <v>150</v>
          </cell>
          <cell r="CL1442">
            <v>146.4</v>
          </cell>
          <cell r="CR1442">
            <v>226.8</v>
          </cell>
          <cell r="CX1442">
            <v>186.4</v>
          </cell>
          <cell r="DD1442">
            <v>187.2</v>
          </cell>
        </row>
        <row r="1443">
          <cell r="E1443">
            <v>198</v>
          </cell>
          <cell r="F1443">
            <v>117</v>
          </cell>
          <cell r="L1443">
            <v>111.9</v>
          </cell>
          <cell r="R1443">
            <v>112.5</v>
          </cell>
          <cell r="X1443">
            <v>116.7</v>
          </cell>
          <cell r="AD1443">
            <v>112.8</v>
          </cell>
          <cell r="AJ1443">
            <v>111.9</v>
          </cell>
          <cell r="AP1443">
            <v>111.6</v>
          </cell>
          <cell r="AV1443">
            <v>132</v>
          </cell>
          <cell r="BB1443">
            <v>123</v>
          </cell>
          <cell r="BH1443">
            <v>123</v>
          </cell>
          <cell r="BN1443">
            <v>122.4</v>
          </cell>
          <cell r="BZ1443">
            <v>224.51999999999998</v>
          </cell>
          <cell r="CF1443">
            <v>112.2</v>
          </cell>
          <cell r="CL1443">
            <v>115.2</v>
          </cell>
          <cell r="CR1443">
            <v>109.2</v>
          </cell>
          <cell r="CX1443">
            <v>108.6</v>
          </cell>
          <cell r="DD1443">
            <v>27.3</v>
          </cell>
        </row>
        <row r="1444">
          <cell r="E1444">
            <v>100</v>
          </cell>
          <cell r="AP1444">
            <v>72.59</v>
          </cell>
          <cell r="AV1444">
            <v>71.47</v>
          </cell>
          <cell r="BB1444">
            <v>75.95</v>
          </cell>
          <cell r="BH1444">
            <v>72.349999999999994</v>
          </cell>
          <cell r="BN1444">
            <v>75.63</v>
          </cell>
          <cell r="BZ1444">
            <v>155.82</v>
          </cell>
          <cell r="CF1444">
            <v>69.39</v>
          </cell>
          <cell r="CL1444">
            <v>9.7100000000000009</v>
          </cell>
          <cell r="CR1444">
            <v>120.35</v>
          </cell>
          <cell r="CX1444">
            <v>84.75</v>
          </cell>
          <cell r="DD1444">
            <v>64.75</v>
          </cell>
        </row>
        <row r="1445">
          <cell r="E1445">
            <v>131</v>
          </cell>
          <cell r="F1445">
            <v>25.6</v>
          </cell>
          <cell r="L1445">
            <v>68.8</v>
          </cell>
          <cell r="R1445">
            <v>76</v>
          </cell>
          <cell r="X1445">
            <v>68</v>
          </cell>
          <cell r="AD1445">
            <v>55.6</v>
          </cell>
          <cell r="AJ1445">
            <v>54.8</v>
          </cell>
          <cell r="AP1445">
            <v>39.200000000000003</v>
          </cell>
          <cell r="AV1445">
            <v>48</v>
          </cell>
          <cell r="BB1445">
            <v>29.6</v>
          </cell>
          <cell r="BH1445">
            <v>32</v>
          </cell>
          <cell r="BN1445">
            <v>37.6</v>
          </cell>
          <cell r="BZ1445">
            <v>66.400000000000006</v>
          </cell>
          <cell r="CF1445">
            <v>44.4</v>
          </cell>
          <cell r="CL1445">
            <v>52</v>
          </cell>
          <cell r="CR1445">
            <v>51.6</v>
          </cell>
          <cell r="CX1445">
            <v>53.2</v>
          </cell>
          <cell r="DD1445">
            <v>47.2</v>
          </cell>
        </row>
        <row r="1446">
          <cell r="E1446">
            <v>121</v>
          </cell>
          <cell r="F1446">
            <v>7.8</v>
          </cell>
          <cell r="L1446">
            <v>87.3</v>
          </cell>
          <cell r="R1446">
            <v>88.2</v>
          </cell>
          <cell r="X1446">
            <v>69</v>
          </cell>
          <cell r="AD1446">
            <v>72</v>
          </cell>
          <cell r="AJ1446">
            <v>74.7</v>
          </cell>
          <cell r="AP1446">
            <v>58.8</v>
          </cell>
          <cell r="AV1446">
            <v>72</v>
          </cell>
          <cell r="BB1446">
            <v>56.28</v>
          </cell>
          <cell r="BH1446">
            <v>57</v>
          </cell>
          <cell r="BN1446">
            <v>58.8</v>
          </cell>
          <cell r="BZ1446">
            <v>227.51999999999998</v>
          </cell>
          <cell r="CF1446">
            <v>117.3</v>
          </cell>
          <cell r="CL1446">
            <v>112.5</v>
          </cell>
          <cell r="CR1446">
            <v>115.2</v>
          </cell>
          <cell r="CX1446">
            <v>98.1</v>
          </cell>
          <cell r="DD1446">
            <v>115.8</v>
          </cell>
        </row>
        <row r="1447">
          <cell r="E1447">
            <v>133</v>
          </cell>
          <cell r="F1447">
            <v>8.8000000000000007</v>
          </cell>
          <cell r="L1447">
            <v>16</v>
          </cell>
          <cell r="R1447">
            <v>10.4</v>
          </cell>
          <cell r="X1447">
            <v>11.6</v>
          </cell>
          <cell r="AD1447">
            <v>7.6</v>
          </cell>
          <cell r="AJ1447">
            <v>0</v>
          </cell>
          <cell r="AP1447">
            <v>137.65</v>
          </cell>
          <cell r="AV1447">
            <v>139.25</v>
          </cell>
          <cell r="BB1447">
            <v>19.649999999999999</v>
          </cell>
          <cell r="BH1447">
            <v>19.649999999999999</v>
          </cell>
          <cell r="BN1447">
            <v>20.45</v>
          </cell>
          <cell r="BZ1447">
            <v>52.900000000000006</v>
          </cell>
          <cell r="CF1447">
            <v>13.25</v>
          </cell>
          <cell r="CL1447">
            <v>16.45</v>
          </cell>
          <cell r="CR1447">
            <v>14.05</v>
          </cell>
          <cell r="CX1447">
            <v>17.649999999999999</v>
          </cell>
          <cell r="DD1447">
            <v>27.25</v>
          </cell>
        </row>
        <row r="1448">
          <cell r="E1448">
            <v>166.66666666666666</v>
          </cell>
          <cell r="F1448">
            <v>2</v>
          </cell>
          <cell r="L1448">
            <v>2</v>
          </cell>
          <cell r="R1448">
            <v>32</v>
          </cell>
          <cell r="X1448">
            <v>0</v>
          </cell>
          <cell r="AD1448">
            <v>28</v>
          </cell>
          <cell r="AJ1448">
            <v>32</v>
          </cell>
          <cell r="AP1448">
            <v>32</v>
          </cell>
          <cell r="AV1448">
            <v>2</v>
          </cell>
          <cell r="BB1448">
            <v>38.64</v>
          </cell>
          <cell r="BH1448">
            <v>44</v>
          </cell>
          <cell r="BN1448">
            <v>41.2</v>
          </cell>
          <cell r="BZ1448">
            <v>102.4</v>
          </cell>
          <cell r="CF1448">
            <v>39.200000000000003</v>
          </cell>
          <cell r="CL1448">
            <v>161</v>
          </cell>
          <cell r="CR1448">
            <v>4</v>
          </cell>
          <cell r="CX1448">
            <v>28</v>
          </cell>
          <cell r="DD1448">
            <v>60</v>
          </cell>
        </row>
        <row r="1449">
          <cell r="E1449">
            <v>184</v>
          </cell>
          <cell r="F1449">
            <v>16.2</v>
          </cell>
          <cell r="L1449">
            <v>57.3</v>
          </cell>
          <cell r="R1449">
            <v>60.9</v>
          </cell>
          <cell r="X1449">
            <v>47.1</v>
          </cell>
          <cell r="AD1449">
            <v>51.9</v>
          </cell>
          <cell r="AJ1449">
            <v>69.599999999999994</v>
          </cell>
          <cell r="AP1449">
            <v>69.3</v>
          </cell>
          <cell r="AV1449">
            <v>66</v>
          </cell>
          <cell r="BB1449">
            <v>52.68</v>
          </cell>
          <cell r="BH1449">
            <v>63</v>
          </cell>
          <cell r="BN1449">
            <v>73.2</v>
          </cell>
          <cell r="BZ1449">
            <v>105.6</v>
          </cell>
          <cell r="CF1449">
            <v>67.8</v>
          </cell>
          <cell r="CL1449">
            <v>43.5</v>
          </cell>
          <cell r="CR1449">
            <v>74.400000000000006</v>
          </cell>
          <cell r="CX1449">
            <v>105.9</v>
          </cell>
          <cell r="DD1449">
            <v>100.8</v>
          </cell>
        </row>
        <row r="1450">
          <cell r="E1450">
            <v>320</v>
          </cell>
          <cell r="F1450">
            <v>95</v>
          </cell>
          <cell r="L1450">
            <v>165</v>
          </cell>
          <cell r="R1450">
            <v>157</v>
          </cell>
          <cell r="X1450">
            <v>150</v>
          </cell>
          <cell r="AD1450">
            <v>139</v>
          </cell>
          <cell r="AJ1450">
            <v>206</v>
          </cell>
          <cell r="AP1450">
            <v>186</v>
          </cell>
          <cell r="AV1450">
            <v>184</v>
          </cell>
          <cell r="BB1450">
            <v>192.8</v>
          </cell>
          <cell r="BH1450">
            <v>160</v>
          </cell>
          <cell r="BN1450">
            <v>178</v>
          </cell>
          <cell r="BZ1450">
            <v>310</v>
          </cell>
          <cell r="CF1450">
            <v>204</v>
          </cell>
          <cell r="CL1450">
            <v>200</v>
          </cell>
          <cell r="CR1450">
            <v>253</v>
          </cell>
          <cell r="CX1450">
            <v>235</v>
          </cell>
          <cell r="DD1450">
            <v>247</v>
          </cell>
        </row>
        <row r="1451">
          <cell r="E1451">
            <v>167</v>
          </cell>
          <cell r="F1451">
            <v>16.28</v>
          </cell>
          <cell r="L1451">
            <v>20.100000000000001</v>
          </cell>
          <cell r="R1451">
            <v>36</v>
          </cell>
          <cell r="X1451">
            <v>54.4</v>
          </cell>
          <cell r="AD1451">
            <v>60.8</v>
          </cell>
          <cell r="AJ1451">
            <v>90.9</v>
          </cell>
          <cell r="AP1451">
            <v>72.849999999999994</v>
          </cell>
          <cell r="AV1451">
            <v>77.55</v>
          </cell>
          <cell r="BB1451">
            <v>48.65</v>
          </cell>
          <cell r="BH1451">
            <v>56.35</v>
          </cell>
          <cell r="BN1451">
            <v>59.55</v>
          </cell>
          <cell r="BZ1451">
            <v>196.86</v>
          </cell>
          <cell r="CF1451">
            <v>46.45</v>
          </cell>
          <cell r="CL1451">
            <v>49.57</v>
          </cell>
          <cell r="CR1451">
            <v>87.45</v>
          </cell>
          <cell r="CX1451">
            <v>83.57</v>
          </cell>
          <cell r="DD1451">
            <v>69.73</v>
          </cell>
        </row>
        <row r="1452">
          <cell r="E1452">
            <v>150</v>
          </cell>
          <cell r="F1452">
            <v>10.4</v>
          </cell>
          <cell r="L1452">
            <v>110.4</v>
          </cell>
          <cell r="R1452">
            <v>133.4</v>
          </cell>
          <cell r="X1452">
            <v>115.4</v>
          </cell>
          <cell r="AD1452">
            <v>116</v>
          </cell>
          <cell r="AJ1452">
            <v>108</v>
          </cell>
          <cell r="AP1452">
            <v>118</v>
          </cell>
          <cell r="AV1452">
            <v>140</v>
          </cell>
          <cell r="BB1452">
            <v>134</v>
          </cell>
          <cell r="BH1452">
            <v>138</v>
          </cell>
          <cell r="BN1452">
            <v>144</v>
          </cell>
          <cell r="BZ1452">
            <v>312</v>
          </cell>
          <cell r="CF1452">
            <v>142</v>
          </cell>
          <cell r="CL1452">
            <v>134</v>
          </cell>
          <cell r="CR1452">
            <v>138</v>
          </cell>
          <cell r="CX1452">
            <v>134</v>
          </cell>
          <cell r="DD1452">
            <v>140</v>
          </cell>
        </row>
        <row r="1453">
          <cell r="E1453">
            <v>500</v>
          </cell>
          <cell r="F1453">
            <v>250</v>
          </cell>
          <cell r="L1453">
            <v>260</v>
          </cell>
          <cell r="R1453">
            <v>260</v>
          </cell>
          <cell r="X1453">
            <v>260</v>
          </cell>
          <cell r="AD1453">
            <v>260</v>
          </cell>
          <cell r="AJ1453">
            <v>250</v>
          </cell>
          <cell r="AP1453">
            <v>20</v>
          </cell>
          <cell r="AV1453">
            <v>20</v>
          </cell>
          <cell r="BB1453">
            <v>245.6</v>
          </cell>
          <cell r="BH1453">
            <v>280</v>
          </cell>
          <cell r="BN1453">
            <v>250</v>
          </cell>
          <cell r="BZ1453">
            <v>585</v>
          </cell>
          <cell r="CF1453">
            <v>268</v>
          </cell>
          <cell r="CL1453">
            <v>282</v>
          </cell>
          <cell r="CR1453">
            <v>290</v>
          </cell>
          <cell r="CX1453">
            <v>287</v>
          </cell>
          <cell r="DD1453">
            <v>278</v>
          </cell>
        </row>
        <row r="1454">
          <cell r="E1454">
            <v>144</v>
          </cell>
          <cell r="F1454">
            <v>24.8</v>
          </cell>
          <cell r="L1454">
            <v>28</v>
          </cell>
          <cell r="R1454">
            <v>53.2</v>
          </cell>
          <cell r="X1454">
            <v>21.2</v>
          </cell>
          <cell r="AD1454">
            <v>46</v>
          </cell>
          <cell r="AJ1454">
            <v>47.2</v>
          </cell>
          <cell r="AP1454">
            <v>55.65</v>
          </cell>
          <cell r="AV1454">
            <v>22.85</v>
          </cell>
          <cell r="BB1454">
            <v>26.05</v>
          </cell>
          <cell r="BH1454">
            <v>27.65</v>
          </cell>
          <cell r="BN1454">
            <v>19.649999999999999</v>
          </cell>
          <cell r="BZ1454">
            <v>19.649999999999999</v>
          </cell>
          <cell r="CF1454">
            <v>103.55</v>
          </cell>
          <cell r="CL1454">
            <v>108.56</v>
          </cell>
          <cell r="CR1454">
            <v>106.66</v>
          </cell>
          <cell r="CX1454">
            <v>106.66</v>
          </cell>
          <cell r="DD1454">
            <v>118.56</v>
          </cell>
        </row>
        <row r="1455">
          <cell r="E1455">
            <v>200</v>
          </cell>
          <cell r="F1455">
            <v>12.6</v>
          </cell>
          <cell r="L1455">
            <v>121.8</v>
          </cell>
          <cell r="R1455">
            <v>141.9</v>
          </cell>
          <cell r="X1455">
            <v>147</v>
          </cell>
          <cell r="AD1455">
            <v>133.80000000000001</v>
          </cell>
          <cell r="AJ1455">
            <v>149.69999999999999</v>
          </cell>
          <cell r="AP1455">
            <v>157.80000000000001</v>
          </cell>
          <cell r="AV1455">
            <v>150</v>
          </cell>
          <cell r="BB1455">
            <v>138</v>
          </cell>
          <cell r="BH1455">
            <v>141</v>
          </cell>
          <cell r="BN1455">
            <v>135.6</v>
          </cell>
          <cell r="BZ1455">
            <v>271.92</v>
          </cell>
          <cell r="CF1455">
            <v>121.2</v>
          </cell>
          <cell r="CL1455">
            <v>129.30000000000001</v>
          </cell>
          <cell r="CR1455">
            <v>142.5</v>
          </cell>
          <cell r="CX1455">
            <v>144</v>
          </cell>
          <cell r="DD1455">
            <v>153.30000000000001</v>
          </cell>
        </row>
        <row r="1456">
          <cell r="E1456">
            <v>133</v>
          </cell>
          <cell r="F1456">
            <v>17.600000000000001</v>
          </cell>
          <cell r="L1456">
            <v>31.6</v>
          </cell>
          <cell r="R1456">
            <v>37.6</v>
          </cell>
          <cell r="X1456">
            <v>37.200000000000003</v>
          </cell>
          <cell r="AD1456">
            <v>42.4</v>
          </cell>
          <cell r="AJ1456">
            <v>46.4</v>
          </cell>
          <cell r="AP1456">
            <v>31.2</v>
          </cell>
          <cell r="AV1456">
            <v>28</v>
          </cell>
          <cell r="BB1456">
            <v>20</v>
          </cell>
          <cell r="BH1456">
            <v>24</v>
          </cell>
          <cell r="BN1456">
            <v>26.8</v>
          </cell>
          <cell r="BZ1456">
            <v>40.799999999999997</v>
          </cell>
          <cell r="CF1456">
            <v>42.88</v>
          </cell>
          <cell r="CL1456">
            <v>51.2</v>
          </cell>
          <cell r="CR1456">
            <v>43.2</v>
          </cell>
          <cell r="CX1456">
            <v>42.4</v>
          </cell>
          <cell r="DD1456">
            <v>40.799999999999997</v>
          </cell>
        </row>
        <row r="1457">
          <cell r="E1457">
            <v>167</v>
          </cell>
          <cell r="F1457">
            <v>80.400000000000006</v>
          </cell>
          <cell r="L1457">
            <v>90.6</v>
          </cell>
          <cell r="R1457">
            <v>86.1</v>
          </cell>
          <cell r="X1457">
            <v>77.099999999999994</v>
          </cell>
          <cell r="AD1457">
            <v>0</v>
          </cell>
          <cell r="AJ1457">
            <v>73.2</v>
          </cell>
          <cell r="AP1457">
            <v>170.49</v>
          </cell>
          <cell r="AV1457">
            <v>60</v>
          </cell>
          <cell r="BB1457">
            <v>61.56</v>
          </cell>
          <cell r="BH1457">
            <v>66</v>
          </cell>
          <cell r="BN1457">
            <v>69.599999999999994</v>
          </cell>
          <cell r="BZ1457">
            <v>160.80000000000001</v>
          </cell>
          <cell r="CF1457">
            <v>66.900000000000006</v>
          </cell>
          <cell r="CL1457">
            <v>22.2</v>
          </cell>
          <cell r="CR1457">
            <v>70.5</v>
          </cell>
          <cell r="CX1457">
            <v>91.8</v>
          </cell>
          <cell r="DD1457">
            <v>92.4</v>
          </cell>
        </row>
        <row r="1458">
          <cell r="E1458">
            <v>143</v>
          </cell>
          <cell r="AP1458">
            <v>122.4</v>
          </cell>
          <cell r="BB1458">
            <v>86.88</v>
          </cell>
          <cell r="BH1458">
            <v>95.6</v>
          </cell>
          <cell r="BN1458">
            <v>116.16</v>
          </cell>
          <cell r="BZ1458">
            <v>239.2</v>
          </cell>
          <cell r="CF1458">
            <v>109.92</v>
          </cell>
          <cell r="CL1458">
            <v>44.48</v>
          </cell>
          <cell r="CR1458">
            <v>133.76</v>
          </cell>
          <cell r="CX1458">
            <v>113.76</v>
          </cell>
          <cell r="DD1458">
            <v>115.68</v>
          </cell>
        </row>
        <row r="1459">
          <cell r="E1459">
            <v>143</v>
          </cell>
          <cell r="F1459">
            <v>0</v>
          </cell>
          <cell r="L1459">
            <v>79</v>
          </cell>
          <cell r="R1459">
            <v>98</v>
          </cell>
          <cell r="X1459">
            <v>95.5</v>
          </cell>
          <cell r="AD1459">
            <v>94</v>
          </cell>
          <cell r="AJ1459">
            <v>95.5</v>
          </cell>
          <cell r="AP1459">
            <v>102.5</v>
          </cell>
          <cell r="AV1459">
            <v>94</v>
          </cell>
          <cell r="BB1459">
            <v>100</v>
          </cell>
          <cell r="BH1459">
            <v>89</v>
          </cell>
          <cell r="BN1459">
            <v>83</v>
          </cell>
          <cell r="BZ1459">
            <v>207.5</v>
          </cell>
          <cell r="CF1459">
            <v>96.5</v>
          </cell>
          <cell r="CL1459">
            <v>44</v>
          </cell>
          <cell r="CR1459">
            <v>97</v>
          </cell>
          <cell r="CX1459">
            <v>104.5</v>
          </cell>
          <cell r="DD1459">
            <v>94</v>
          </cell>
        </row>
        <row r="1460">
          <cell r="E1460">
            <v>113.33</v>
          </cell>
          <cell r="F1460">
            <v>2.4</v>
          </cell>
          <cell r="L1460">
            <v>41.2</v>
          </cell>
          <cell r="R1460">
            <v>29.6</v>
          </cell>
          <cell r="X1460">
            <v>5.2</v>
          </cell>
          <cell r="AD1460">
            <v>5.2</v>
          </cell>
          <cell r="AJ1460">
            <v>0</v>
          </cell>
          <cell r="AP1460">
            <v>7.6</v>
          </cell>
          <cell r="AV1460">
            <v>28.4</v>
          </cell>
          <cell r="BB1460">
            <v>65.2</v>
          </cell>
          <cell r="BH1460">
            <v>58.4</v>
          </cell>
          <cell r="BN1460">
            <v>76</v>
          </cell>
          <cell r="BZ1460">
            <v>71.600000000000009</v>
          </cell>
          <cell r="CF1460">
            <v>62.4</v>
          </cell>
          <cell r="CL1460">
            <v>4</v>
          </cell>
          <cell r="CR1460">
            <v>106</v>
          </cell>
          <cell r="CX1460">
            <v>6</v>
          </cell>
          <cell r="DD1460">
            <v>27.2</v>
          </cell>
        </row>
        <row r="1461">
          <cell r="E1461">
            <v>195</v>
          </cell>
          <cell r="F1461">
            <v>4</v>
          </cell>
          <cell r="L1461">
            <v>8</v>
          </cell>
          <cell r="R1461">
            <v>24</v>
          </cell>
          <cell r="X1461">
            <v>18</v>
          </cell>
          <cell r="AD1461">
            <v>39</v>
          </cell>
          <cell r="AJ1461">
            <v>15</v>
          </cell>
          <cell r="AP1461">
            <v>21</v>
          </cell>
          <cell r="AV1461">
            <v>24</v>
          </cell>
          <cell r="BB1461">
            <v>15</v>
          </cell>
          <cell r="BH1461">
            <v>18</v>
          </cell>
          <cell r="BN1461">
            <v>33</v>
          </cell>
          <cell r="BZ1461">
            <v>120.48</v>
          </cell>
          <cell r="CF1461">
            <v>27</v>
          </cell>
          <cell r="CL1461">
            <v>15.6</v>
          </cell>
          <cell r="CR1461">
            <v>26.4</v>
          </cell>
          <cell r="CX1461">
            <v>41.7</v>
          </cell>
          <cell r="DD1461">
            <v>41.4</v>
          </cell>
        </row>
        <row r="1462">
          <cell r="E1462">
            <v>100</v>
          </cell>
          <cell r="F1462">
            <v>6.96</v>
          </cell>
          <cell r="L1462">
            <v>13.4</v>
          </cell>
          <cell r="R1462">
            <v>19.399999999999999</v>
          </cell>
          <cell r="X1462">
            <v>29.8</v>
          </cell>
          <cell r="AD1462">
            <v>12.1</v>
          </cell>
          <cell r="AJ1462">
            <v>6.3</v>
          </cell>
          <cell r="AP1462">
            <v>11.15</v>
          </cell>
          <cell r="AV1462">
            <v>12.25</v>
          </cell>
          <cell r="BB1462">
            <v>15.75</v>
          </cell>
          <cell r="BH1462">
            <v>27.09</v>
          </cell>
          <cell r="BN1462">
            <v>30.89</v>
          </cell>
          <cell r="BZ1462">
            <v>40.22</v>
          </cell>
          <cell r="CF1462">
            <v>16.05</v>
          </cell>
          <cell r="CL1462">
            <v>12.33</v>
          </cell>
          <cell r="CR1462">
            <v>39.369999999999997</v>
          </cell>
          <cell r="CX1462">
            <v>24.85</v>
          </cell>
          <cell r="DD1462">
            <v>26.89</v>
          </cell>
        </row>
        <row r="1463">
          <cell r="E1463">
            <v>360.4</v>
          </cell>
          <cell r="F1463">
            <v>123.6</v>
          </cell>
          <cell r="L1463">
            <v>318.8</v>
          </cell>
          <cell r="R1463">
            <v>423.6</v>
          </cell>
          <cell r="X1463">
            <v>394</v>
          </cell>
          <cell r="AD1463">
            <v>388.8</v>
          </cell>
          <cell r="AJ1463">
            <v>330.4</v>
          </cell>
          <cell r="AP1463">
            <v>338.4</v>
          </cell>
          <cell r="AV1463">
            <v>379.2</v>
          </cell>
          <cell r="BB1463">
            <v>437.92</v>
          </cell>
          <cell r="BH1463">
            <v>520</v>
          </cell>
          <cell r="BN1463">
            <v>514.4</v>
          </cell>
          <cell r="BZ1463">
            <v>848</v>
          </cell>
          <cell r="CF1463">
            <v>455.2</v>
          </cell>
          <cell r="CL1463">
            <v>434</v>
          </cell>
          <cell r="CR1463">
            <v>457.2</v>
          </cell>
          <cell r="CX1463">
            <v>464.4</v>
          </cell>
          <cell r="DD1463">
            <v>428.4</v>
          </cell>
        </row>
        <row r="1464">
          <cell r="E1464">
            <v>200</v>
          </cell>
          <cell r="F1464">
            <v>30</v>
          </cell>
          <cell r="L1464">
            <v>18</v>
          </cell>
          <cell r="R1464">
            <v>30</v>
          </cell>
          <cell r="X1464">
            <v>30</v>
          </cell>
          <cell r="AD1464">
            <v>30</v>
          </cell>
          <cell r="AJ1464">
            <v>30</v>
          </cell>
          <cell r="AP1464">
            <v>36</v>
          </cell>
          <cell r="AV1464">
            <v>30</v>
          </cell>
          <cell r="BB1464">
            <v>18.239999999999998</v>
          </cell>
          <cell r="BH1464">
            <v>24</v>
          </cell>
          <cell r="BN1464">
            <v>32.4</v>
          </cell>
          <cell r="BZ1464">
            <v>44.4</v>
          </cell>
          <cell r="CF1464">
            <v>36.96</v>
          </cell>
          <cell r="CL1464">
            <v>32.4</v>
          </cell>
          <cell r="CR1464">
            <v>45</v>
          </cell>
          <cell r="CX1464">
            <v>42</v>
          </cell>
          <cell r="DD1464">
            <v>40.200000000000003</v>
          </cell>
        </row>
        <row r="1465">
          <cell r="E1465">
            <v>144</v>
          </cell>
          <cell r="F1465">
            <v>11.72</v>
          </cell>
          <cell r="L1465">
            <v>19.64</v>
          </cell>
          <cell r="R1465">
            <v>22.64</v>
          </cell>
          <cell r="X1465">
            <v>20.92</v>
          </cell>
          <cell r="AD1465">
            <v>0</v>
          </cell>
          <cell r="AJ1465">
            <v>30</v>
          </cell>
          <cell r="AP1465">
            <v>147.4</v>
          </cell>
          <cell r="BB1465">
            <v>147</v>
          </cell>
          <cell r="BH1465">
            <v>20</v>
          </cell>
          <cell r="BN1465">
            <v>42.4</v>
          </cell>
          <cell r="BZ1465">
            <v>110.4</v>
          </cell>
          <cell r="CF1465">
            <v>33.6</v>
          </cell>
          <cell r="CL1465">
            <v>37.6</v>
          </cell>
          <cell r="CR1465">
            <v>37.200000000000003</v>
          </cell>
          <cell r="CX1465">
            <v>50</v>
          </cell>
          <cell r="DD1465">
            <v>49.6</v>
          </cell>
        </row>
        <row r="1466">
          <cell r="E1466">
            <v>100</v>
          </cell>
          <cell r="AP1466">
            <v>70</v>
          </cell>
          <cell r="AV1466">
            <v>82</v>
          </cell>
          <cell r="BB1466">
            <v>56</v>
          </cell>
          <cell r="BH1466">
            <v>58</v>
          </cell>
          <cell r="BN1466">
            <v>55.6</v>
          </cell>
          <cell r="BZ1466">
            <v>102.2</v>
          </cell>
          <cell r="CF1466">
            <v>79.400000000000006</v>
          </cell>
          <cell r="CL1466">
            <v>78</v>
          </cell>
          <cell r="CR1466">
            <v>69.8</v>
          </cell>
          <cell r="CX1466">
            <v>72.2</v>
          </cell>
          <cell r="DD1466">
            <v>64</v>
          </cell>
        </row>
        <row r="1467">
          <cell r="E1467">
            <v>133.33000000000001</v>
          </cell>
          <cell r="AP1467">
            <v>40</v>
          </cell>
          <cell r="AV1467">
            <v>0</v>
          </cell>
          <cell r="BB1467">
            <v>19.2</v>
          </cell>
          <cell r="BH1467">
            <v>20</v>
          </cell>
          <cell r="BN1467">
            <v>38.64</v>
          </cell>
          <cell r="BZ1467">
            <v>103.2</v>
          </cell>
          <cell r="CF1467">
            <v>34.049999999999997</v>
          </cell>
          <cell r="CL1467">
            <v>22.84</v>
          </cell>
          <cell r="CR1467">
            <v>35.76</v>
          </cell>
          <cell r="CX1467">
            <v>41.4</v>
          </cell>
          <cell r="DD1467">
            <v>59.72</v>
          </cell>
        </row>
        <row r="1468">
          <cell r="E1468">
            <v>123</v>
          </cell>
          <cell r="F1468">
            <v>25</v>
          </cell>
          <cell r="L1468">
            <v>47</v>
          </cell>
          <cell r="R1468">
            <v>63.1</v>
          </cell>
          <cell r="X1468">
            <v>55</v>
          </cell>
          <cell r="AD1468">
            <v>50</v>
          </cell>
          <cell r="AJ1468">
            <v>52</v>
          </cell>
          <cell r="AP1468">
            <v>44</v>
          </cell>
          <cell r="AV1468">
            <v>42</v>
          </cell>
          <cell r="BB1468">
            <v>32</v>
          </cell>
          <cell r="BH1468">
            <v>8</v>
          </cell>
          <cell r="BN1468">
            <v>50</v>
          </cell>
          <cell r="BZ1468">
            <v>22.4</v>
          </cell>
          <cell r="CF1468">
            <v>58</v>
          </cell>
          <cell r="CL1468">
            <v>44.5</v>
          </cell>
          <cell r="CR1468">
            <v>47.4</v>
          </cell>
          <cell r="CX1468">
            <v>52.2</v>
          </cell>
          <cell r="DD1468">
            <v>49</v>
          </cell>
        </row>
        <row r="1469">
          <cell r="E1469">
            <v>200</v>
          </cell>
          <cell r="F1469">
            <v>12</v>
          </cell>
          <cell r="L1469">
            <v>79.8</v>
          </cell>
          <cell r="R1469">
            <v>86.4</v>
          </cell>
          <cell r="X1469">
            <v>123.6</v>
          </cell>
          <cell r="AD1469">
            <v>102.6</v>
          </cell>
          <cell r="AJ1469">
            <v>84.6</v>
          </cell>
          <cell r="AP1469">
            <v>76.8</v>
          </cell>
          <cell r="AV1469">
            <v>82.2</v>
          </cell>
          <cell r="BB1469">
            <v>77.52</v>
          </cell>
          <cell r="BH1469">
            <v>72</v>
          </cell>
          <cell r="BN1469">
            <v>90.6</v>
          </cell>
          <cell r="BZ1469">
            <v>150</v>
          </cell>
          <cell r="CF1469">
            <v>102</v>
          </cell>
          <cell r="CL1469">
            <v>54</v>
          </cell>
          <cell r="CR1469">
            <v>108</v>
          </cell>
          <cell r="CX1469">
            <v>126</v>
          </cell>
          <cell r="DD1469">
            <v>108</v>
          </cell>
        </row>
        <row r="1470">
          <cell r="E1470">
            <v>121</v>
          </cell>
          <cell r="F1470">
            <v>10.8</v>
          </cell>
          <cell r="L1470">
            <v>45.6</v>
          </cell>
          <cell r="R1470">
            <v>45</v>
          </cell>
          <cell r="X1470">
            <v>37.200000000000003</v>
          </cell>
          <cell r="AD1470">
            <v>37.799999999999997</v>
          </cell>
          <cell r="AJ1470">
            <v>48</v>
          </cell>
          <cell r="AP1470">
            <v>40.799999999999997</v>
          </cell>
          <cell r="AV1470">
            <v>42</v>
          </cell>
          <cell r="BB1470">
            <v>24.48</v>
          </cell>
          <cell r="BH1470">
            <v>24</v>
          </cell>
          <cell r="BN1470">
            <v>36.6</v>
          </cell>
          <cell r="BZ1470">
            <v>73.8</v>
          </cell>
          <cell r="CF1470">
            <v>51.36</v>
          </cell>
          <cell r="CL1470">
            <v>33.6</v>
          </cell>
          <cell r="CR1470">
            <v>58.2</v>
          </cell>
          <cell r="CX1470">
            <v>54</v>
          </cell>
          <cell r="DD1470">
            <v>41.4</v>
          </cell>
        </row>
        <row r="1471">
          <cell r="E1471">
            <v>145</v>
          </cell>
          <cell r="F1471">
            <v>15.5</v>
          </cell>
          <cell r="L1471">
            <v>123</v>
          </cell>
          <cell r="R1471">
            <v>119</v>
          </cell>
          <cell r="X1471">
            <v>107</v>
          </cell>
          <cell r="AD1471">
            <v>113.5</v>
          </cell>
          <cell r="AJ1471">
            <v>119</v>
          </cell>
          <cell r="AP1471">
            <v>118.5</v>
          </cell>
          <cell r="AV1471">
            <v>115</v>
          </cell>
          <cell r="BB1471">
            <v>100.2</v>
          </cell>
          <cell r="BH1471">
            <v>110</v>
          </cell>
          <cell r="BN1471">
            <v>112</v>
          </cell>
          <cell r="BZ1471">
            <v>119</v>
          </cell>
          <cell r="CF1471">
            <v>111.5</v>
          </cell>
          <cell r="CL1471">
            <v>102</v>
          </cell>
          <cell r="CR1471">
            <v>111.5</v>
          </cell>
          <cell r="CX1471">
            <v>113.5</v>
          </cell>
          <cell r="DD1471">
            <v>109.5</v>
          </cell>
        </row>
        <row r="1472">
          <cell r="E1472">
            <v>150</v>
          </cell>
          <cell r="F1472">
            <v>45.3</v>
          </cell>
          <cell r="L1472">
            <v>58.8</v>
          </cell>
          <cell r="R1472">
            <v>57.6</v>
          </cell>
          <cell r="X1472">
            <v>55.2</v>
          </cell>
          <cell r="AD1472">
            <v>60.3</v>
          </cell>
          <cell r="AJ1472">
            <v>53.7</v>
          </cell>
          <cell r="AP1472">
            <v>53.4</v>
          </cell>
          <cell r="AV1472">
            <v>51</v>
          </cell>
          <cell r="BB1472">
            <v>54.97</v>
          </cell>
          <cell r="BH1472">
            <v>42.57</v>
          </cell>
          <cell r="BN1472">
            <v>42</v>
          </cell>
          <cell r="BZ1472">
            <v>58</v>
          </cell>
          <cell r="CF1472">
            <v>51.6</v>
          </cell>
          <cell r="CL1472">
            <v>41.6</v>
          </cell>
          <cell r="CR1472">
            <v>52.4</v>
          </cell>
          <cell r="CX1472">
            <v>48.4</v>
          </cell>
          <cell r="DD1472">
            <v>58.8</v>
          </cell>
        </row>
        <row r="1473">
          <cell r="E1473">
            <v>210</v>
          </cell>
          <cell r="F1473">
            <v>68.400000000000006</v>
          </cell>
          <cell r="L1473">
            <v>77.7</v>
          </cell>
          <cell r="R1473">
            <v>79.5</v>
          </cell>
          <cell r="X1473">
            <v>3.6</v>
          </cell>
          <cell r="AD1473">
            <v>5.4</v>
          </cell>
          <cell r="AJ1473">
            <v>4.8</v>
          </cell>
          <cell r="AP1473">
            <v>98.1</v>
          </cell>
          <cell r="AV1473">
            <v>78.84</v>
          </cell>
          <cell r="BB1473">
            <v>75.239999999999995</v>
          </cell>
          <cell r="BH1473">
            <v>99</v>
          </cell>
          <cell r="BN1473">
            <v>106.2</v>
          </cell>
          <cell r="BZ1473">
            <v>127.8</v>
          </cell>
          <cell r="CF1473">
            <v>109.8</v>
          </cell>
          <cell r="CL1473">
            <v>50.7</v>
          </cell>
          <cell r="CR1473">
            <v>129</v>
          </cell>
          <cell r="CX1473">
            <v>106.8</v>
          </cell>
          <cell r="DD1473">
            <v>122.7</v>
          </cell>
        </row>
        <row r="1474">
          <cell r="E1474">
            <v>150</v>
          </cell>
          <cell r="F1474">
            <v>0</v>
          </cell>
          <cell r="L1474">
            <v>88</v>
          </cell>
          <cell r="R1474">
            <v>85.6</v>
          </cell>
          <cell r="X1474">
            <v>80.400000000000006</v>
          </cell>
          <cell r="AD1474">
            <v>73.599999999999994</v>
          </cell>
          <cell r="AJ1474">
            <v>0</v>
          </cell>
          <cell r="AP1474">
            <v>89.25</v>
          </cell>
          <cell r="AV1474">
            <v>76.45</v>
          </cell>
          <cell r="BB1474">
            <v>82.85</v>
          </cell>
          <cell r="BH1474">
            <v>75.650000000000006</v>
          </cell>
          <cell r="BN1474">
            <v>70.45</v>
          </cell>
          <cell r="BZ1474">
            <v>78.900000000000006</v>
          </cell>
          <cell r="CF1474">
            <v>95.65</v>
          </cell>
          <cell r="CL1474">
            <v>6.05</v>
          </cell>
          <cell r="CR1474">
            <v>67.25</v>
          </cell>
          <cell r="CX1474">
            <v>69.25</v>
          </cell>
          <cell r="DD1474">
            <v>85.65</v>
          </cell>
        </row>
        <row r="1475">
          <cell r="E1475">
            <v>133</v>
          </cell>
          <cell r="F1475">
            <v>0</v>
          </cell>
          <cell r="L1475">
            <v>0</v>
          </cell>
          <cell r="R1475">
            <v>0</v>
          </cell>
          <cell r="X1475">
            <v>0</v>
          </cell>
          <cell r="AD1475">
            <v>0</v>
          </cell>
          <cell r="AJ1475">
            <v>0</v>
          </cell>
          <cell r="AP1475">
            <v>0</v>
          </cell>
          <cell r="AV1475">
            <v>0</v>
          </cell>
          <cell r="BB1475">
            <v>0</v>
          </cell>
          <cell r="BH1475">
            <v>0</v>
          </cell>
          <cell r="BN1475">
            <v>0</v>
          </cell>
          <cell r="BZ1475">
            <v>141.44</v>
          </cell>
          <cell r="CF1475">
            <v>0</v>
          </cell>
          <cell r="CL1475">
            <v>0</v>
          </cell>
          <cell r="CR1475">
            <v>0</v>
          </cell>
          <cell r="CX1475">
            <v>0</v>
          </cell>
          <cell r="DD1475">
            <v>0</v>
          </cell>
        </row>
        <row r="1476">
          <cell r="E1476">
            <v>222.22</v>
          </cell>
          <cell r="F1476">
            <v>56</v>
          </cell>
          <cell r="L1476">
            <v>80</v>
          </cell>
          <cell r="R1476">
            <v>88</v>
          </cell>
          <cell r="X1476">
            <v>84</v>
          </cell>
          <cell r="AD1476">
            <v>84</v>
          </cell>
          <cell r="AJ1476">
            <v>0</v>
          </cell>
          <cell r="AP1476">
            <v>84</v>
          </cell>
          <cell r="AV1476">
            <v>68</v>
          </cell>
          <cell r="BB1476">
            <v>66.56</v>
          </cell>
          <cell r="BH1476">
            <v>72</v>
          </cell>
          <cell r="BN1476">
            <v>81.2</v>
          </cell>
          <cell r="BZ1476">
            <v>181.6</v>
          </cell>
          <cell r="CF1476">
            <v>83.6</v>
          </cell>
          <cell r="CL1476">
            <v>70.400000000000006</v>
          </cell>
          <cell r="CR1476">
            <v>78.400000000000006</v>
          </cell>
          <cell r="CX1476">
            <v>80</v>
          </cell>
          <cell r="DD1476">
            <v>75.2</v>
          </cell>
        </row>
        <row r="1477">
          <cell r="E1477">
            <v>300</v>
          </cell>
          <cell r="F1477">
            <v>14.4</v>
          </cell>
          <cell r="L1477">
            <v>100</v>
          </cell>
          <cell r="R1477">
            <v>92</v>
          </cell>
          <cell r="X1477">
            <v>76.400000000000006</v>
          </cell>
          <cell r="AD1477">
            <v>91.2</v>
          </cell>
          <cell r="AJ1477">
            <v>119.2</v>
          </cell>
          <cell r="AP1477">
            <v>118</v>
          </cell>
          <cell r="AV1477">
            <v>97.6</v>
          </cell>
          <cell r="BB1477">
            <v>90.88</v>
          </cell>
          <cell r="BH1477">
            <v>80</v>
          </cell>
          <cell r="BN1477">
            <v>99.6</v>
          </cell>
          <cell r="BZ1477">
            <v>126.8</v>
          </cell>
          <cell r="CF1477">
            <v>113.6</v>
          </cell>
          <cell r="CL1477">
            <v>29.2</v>
          </cell>
          <cell r="CR1477">
            <v>111.2</v>
          </cell>
          <cell r="CX1477">
            <v>129.6</v>
          </cell>
          <cell r="DD1477">
            <v>121.2</v>
          </cell>
        </row>
        <row r="1478">
          <cell r="E1478">
            <v>130.08000000000001</v>
          </cell>
          <cell r="F1478">
            <v>3.6</v>
          </cell>
          <cell r="L1478">
            <v>3.64</v>
          </cell>
          <cell r="R1478">
            <v>4.4000000000000004</v>
          </cell>
          <cell r="X1478">
            <v>48</v>
          </cell>
          <cell r="AD1478">
            <v>4.8</v>
          </cell>
          <cell r="AJ1478">
            <v>8</v>
          </cell>
          <cell r="AP1478">
            <v>134.35</v>
          </cell>
          <cell r="AV1478">
            <v>135.25</v>
          </cell>
          <cell r="BB1478">
            <v>136.25</v>
          </cell>
          <cell r="BH1478">
            <v>136.25</v>
          </cell>
          <cell r="BN1478">
            <v>1.25</v>
          </cell>
          <cell r="BZ1478">
            <v>2.5</v>
          </cell>
          <cell r="CF1478">
            <v>0</v>
          </cell>
          <cell r="CL1478">
            <v>0</v>
          </cell>
          <cell r="CR1478">
            <v>0</v>
          </cell>
          <cell r="CX1478">
            <v>0</v>
          </cell>
          <cell r="DD1478">
            <v>0</v>
          </cell>
        </row>
        <row r="1479">
          <cell r="E1479">
            <v>142.5</v>
          </cell>
          <cell r="F1479">
            <v>56.8</v>
          </cell>
          <cell r="L1479">
            <v>56.44</v>
          </cell>
          <cell r="R1479">
            <v>80.8</v>
          </cell>
          <cell r="X1479">
            <v>99.2</v>
          </cell>
          <cell r="AD1479">
            <v>180</v>
          </cell>
          <cell r="AJ1479">
            <v>106.8</v>
          </cell>
          <cell r="AP1479">
            <v>104.8</v>
          </cell>
          <cell r="AV1479">
            <v>136</v>
          </cell>
          <cell r="BB1479">
            <v>136</v>
          </cell>
          <cell r="BH1479">
            <v>132</v>
          </cell>
          <cell r="BN1479">
            <v>131.19999999999999</v>
          </cell>
          <cell r="BZ1479">
            <v>247.2</v>
          </cell>
          <cell r="CF1479">
            <v>121.2</v>
          </cell>
          <cell r="CL1479">
            <v>130.80000000000001</v>
          </cell>
          <cell r="CR1479">
            <v>142.6</v>
          </cell>
          <cell r="CX1479">
            <v>138.80000000000001</v>
          </cell>
          <cell r="DD1479">
            <v>140.6</v>
          </cell>
        </row>
        <row r="1480">
          <cell r="E1480">
            <v>600</v>
          </cell>
          <cell r="F1480">
            <v>216</v>
          </cell>
          <cell r="L1480">
            <v>372</v>
          </cell>
          <cell r="R1480">
            <v>432</v>
          </cell>
          <cell r="X1480">
            <v>444</v>
          </cell>
          <cell r="AD1480">
            <v>348</v>
          </cell>
          <cell r="AJ1480">
            <v>348</v>
          </cell>
          <cell r="AP1480">
            <v>420</v>
          </cell>
          <cell r="AV1480">
            <v>600</v>
          </cell>
          <cell r="BB1480">
            <v>480</v>
          </cell>
          <cell r="BH1480">
            <v>564</v>
          </cell>
          <cell r="BN1480">
            <v>649.20000000000005</v>
          </cell>
          <cell r="BZ1480">
            <v>1378.08</v>
          </cell>
          <cell r="CF1480">
            <v>283.2</v>
          </cell>
          <cell r="CL1480">
            <v>487.2</v>
          </cell>
          <cell r="CR1480">
            <v>513.6</v>
          </cell>
          <cell r="CX1480">
            <v>588</v>
          </cell>
          <cell r="DD1480">
            <v>568.79999999999995</v>
          </cell>
        </row>
        <row r="1481">
          <cell r="E1481">
            <v>369</v>
          </cell>
          <cell r="F1481">
            <v>92.4</v>
          </cell>
          <cell r="L1481">
            <v>112.2</v>
          </cell>
          <cell r="R1481">
            <v>145.19999999999999</v>
          </cell>
          <cell r="X1481">
            <v>118.2</v>
          </cell>
          <cell r="AD1481">
            <v>117</v>
          </cell>
          <cell r="AJ1481">
            <v>120</v>
          </cell>
          <cell r="AP1481">
            <v>125.4</v>
          </cell>
          <cell r="AV1481">
            <v>124.2</v>
          </cell>
          <cell r="BB1481">
            <v>46.08</v>
          </cell>
          <cell r="BH1481">
            <v>72</v>
          </cell>
          <cell r="BN1481">
            <v>106.8</v>
          </cell>
          <cell r="BZ1481">
            <v>246.96</v>
          </cell>
          <cell r="CF1481">
            <v>137.4</v>
          </cell>
          <cell r="CL1481">
            <v>141</v>
          </cell>
          <cell r="CR1481">
            <v>134.4</v>
          </cell>
          <cell r="CX1481">
            <v>123</v>
          </cell>
          <cell r="DD1481">
            <v>120</v>
          </cell>
        </row>
        <row r="1482">
          <cell r="E1482">
            <v>139</v>
          </cell>
          <cell r="F1482">
            <v>121.2</v>
          </cell>
          <cell r="L1482">
            <v>129.6</v>
          </cell>
          <cell r="R1482">
            <v>118.8</v>
          </cell>
          <cell r="X1482">
            <v>128.4</v>
          </cell>
          <cell r="AD1482">
            <v>106.8</v>
          </cell>
          <cell r="AJ1482">
            <v>110.4</v>
          </cell>
          <cell r="AP1482">
            <v>120</v>
          </cell>
          <cell r="AV1482">
            <v>112.8</v>
          </cell>
          <cell r="BB1482">
            <v>136.80000000000001</v>
          </cell>
          <cell r="BH1482">
            <v>144</v>
          </cell>
          <cell r="BN1482">
            <v>141.6</v>
          </cell>
          <cell r="BZ1482">
            <v>270</v>
          </cell>
          <cell r="CF1482">
            <v>132</v>
          </cell>
          <cell r="CL1482">
            <v>126</v>
          </cell>
          <cell r="CR1482">
            <v>121.2</v>
          </cell>
          <cell r="CX1482">
            <v>121.2</v>
          </cell>
          <cell r="DD1482">
            <v>127.2</v>
          </cell>
        </row>
        <row r="1483">
          <cell r="E1483">
            <v>351</v>
          </cell>
          <cell r="F1483">
            <v>330</v>
          </cell>
          <cell r="L1483">
            <v>375</v>
          </cell>
          <cell r="R1483">
            <v>351</v>
          </cell>
          <cell r="X1483">
            <v>363</v>
          </cell>
          <cell r="AD1483">
            <v>357</v>
          </cell>
          <cell r="AJ1483">
            <v>312</v>
          </cell>
          <cell r="AP1483">
            <v>285</v>
          </cell>
          <cell r="AV1483">
            <v>261</v>
          </cell>
          <cell r="BB1483">
            <v>240</v>
          </cell>
          <cell r="BH1483">
            <v>270</v>
          </cell>
          <cell r="BN1483">
            <v>249</v>
          </cell>
          <cell r="BZ1483">
            <v>330</v>
          </cell>
          <cell r="CF1483">
            <v>351</v>
          </cell>
          <cell r="CL1483">
            <v>330</v>
          </cell>
          <cell r="CR1483">
            <v>345</v>
          </cell>
          <cell r="CX1483">
            <v>369</v>
          </cell>
          <cell r="DD1483">
            <v>306</v>
          </cell>
        </row>
        <row r="1484">
          <cell r="E1484">
            <v>500</v>
          </cell>
          <cell r="F1484">
            <v>265.2</v>
          </cell>
          <cell r="L1484">
            <v>252</v>
          </cell>
          <cell r="R1484">
            <v>300</v>
          </cell>
          <cell r="X1484">
            <v>294</v>
          </cell>
          <cell r="AD1484">
            <v>306</v>
          </cell>
          <cell r="AJ1484">
            <v>306</v>
          </cell>
          <cell r="AP1484">
            <v>319.2</v>
          </cell>
          <cell r="AV1484">
            <v>246</v>
          </cell>
          <cell r="BB1484">
            <v>214.08</v>
          </cell>
          <cell r="BH1484">
            <v>216</v>
          </cell>
          <cell r="BN1484">
            <v>248.4</v>
          </cell>
          <cell r="BZ1484">
            <v>548.4</v>
          </cell>
          <cell r="CF1484">
            <v>311.39999999999998</v>
          </cell>
          <cell r="CL1484">
            <v>303.60000000000002</v>
          </cell>
          <cell r="CR1484">
            <v>306.60000000000002</v>
          </cell>
          <cell r="CX1484">
            <v>319.2</v>
          </cell>
          <cell r="DD1484">
            <v>286.8</v>
          </cell>
        </row>
        <row r="1485">
          <cell r="E1485">
            <v>238</v>
          </cell>
          <cell r="F1485">
            <v>85.6</v>
          </cell>
          <cell r="L1485">
            <v>87.6</v>
          </cell>
          <cell r="R1485">
            <v>92.8</v>
          </cell>
          <cell r="X1485">
            <v>91.2</v>
          </cell>
          <cell r="AD1485">
            <v>93.2</v>
          </cell>
          <cell r="AJ1485">
            <v>88.4</v>
          </cell>
          <cell r="AP1485">
            <v>76.400000000000006</v>
          </cell>
          <cell r="AV1485">
            <v>63.2</v>
          </cell>
          <cell r="BB1485">
            <v>70.239999999999995</v>
          </cell>
          <cell r="BH1485">
            <v>72.16</v>
          </cell>
          <cell r="BN1485">
            <v>60.8</v>
          </cell>
          <cell r="BZ1485">
            <v>153.19999999999999</v>
          </cell>
          <cell r="CF1485">
            <v>96</v>
          </cell>
          <cell r="CL1485">
            <v>102.8</v>
          </cell>
          <cell r="CR1485">
            <v>83.2</v>
          </cell>
          <cell r="CX1485">
            <v>92.4</v>
          </cell>
          <cell r="DD1485">
            <v>87.6</v>
          </cell>
        </row>
        <row r="1486">
          <cell r="E1486">
            <v>307</v>
          </cell>
          <cell r="F1486">
            <v>117.6</v>
          </cell>
          <cell r="L1486">
            <v>153.6</v>
          </cell>
          <cell r="R1486">
            <v>151.6</v>
          </cell>
          <cell r="X1486">
            <v>136.80000000000001</v>
          </cell>
          <cell r="AD1486">
            <v>134.80000000000001</v>
          </cell>
          <cell r="AJ1486">
            <v>138.4</v>
          </cell>
          <cell r="AV1486">
            <v>104.4</v>
          </cell>
          <cell r="BB1486">
            <v>69.760000000000005</v>
          </cell>
          <cell r="BH1486">
            <v>88</v>
          </cell>
          <cell r="BN1486">
            <v>89.6</v>
          </cell>
          <cell r="BZ1486">
            <v>282.88</v>
          </cell>
          <cell r="CF1486">
            <v>148.4</v>
          </cell>
          <cell r="CL1486">
            <v>152.4</v>
          </cell>
          <cell r="CR1486">
            <v>129.6</v>
          </cell>
          <cell r="CX1486">
            <v>148</v>
          </cell>
          <cell r="DD1486">
            <v>116.8</v>
          </cell>
        </row>
        <row r="1487">
          <cell r="E1487">
            <v>111.11111111111111</v>
          </cell>
          <cell r="F1487">
            <v>0</v>
          </cell>
          <cell r="L1487">
            <v>0</v>
          </cell>
          <cell r="R1487">
            <v>0</v>
          </cell>
          <cell r="X1487">
            <v>190</v>
          </cell>
          <cell r="AD1487">
            <v>190</v>
          </cell>
          <cell r="AJ1487">
            <v>160</v>
          </cell>
          <cell r="AP1487">
            <v>131.05000000000001</v>
          </cell>
          <cell r="AV1487">
            <v>99.15</v>
          </cell>
          <cell r="BB1487">
            <v>100.15</v>
          </cell>
          <cell r="BH1487">
            <v>96.75</v>
          </cell>
          <cell r="BN1487">
            <v>88.05</v>
          </cell>
          <cell r="BZ1487">
            <v>247.6</v>
          </cell>
          <cell r="CF1487">
            <v>141.35</v>
          </cell>
          <cell r="CL1487">
            <v>117.45</v>
          </cell>
          <cell r="CR1487">
            <v>114.25</v>
          </cell>
          <cell r="CX1487">
            <v>124.85</v>
          </cell>
          <cell r="DD1487">
            <v>116.85</v>
          </cell>
        </row>
        <row r="1488">
          <cell r="E1488">
            <v>432</v>
          </cell>
          <cell r="F1488">
            <v>0</v>
          </cell>
          <cell r="L1488">
            <v>0</v>
          </cell>
          <cell r="R1488">
            <v>0</v>
          </cell>
          <cell r="X1488">
            <v>190</v>
          </cell>
          <cell r="AD1488">
            <v>190</v>
          </cell>
          <cell r="AJ1488">
            <v>160</v>
          </cell>
          <cell r="AP1488">
            <v>150</v>
          </cell>
          <cell r="AV1488">
            <v>150</v>
          </cell>
          <cell r="BB1488">
            <v>120</v>
          </cell>
          <cell r="BH1488">
            <v>430</v>
          </cell>
          <cell r="BN1488">
            <v>480</v>
          </cell>
          <cell r="BZ1488">
            <v>990</v>
          </cell>
          <cell r="CF1488">
            <v>530</v>
          </cell>
          <cell r="CL1488">
            <v>783</v>
          </cell>
          <cell r="CR1488">
            <v>581</v>
          </cell>
          <cell r="CX1488">
            <v>587</v>
          </cell>
          <cell r="DD1488">
            <v>554</v>
          </cell>
        </row>
        <row r="1489">
          <cell r="E1489">
            <v>110</v>
          </cell>
          <cell r="F1489">
            <v>17.12</v>
          </cell>
          <cell r="L1489">
            <v>20.36</v>
          </cell>
          <cell r="R1489">
            <v>18.559999999999999</v>
          </cell>
          <cell r="X1489">
            <v>21.68</v>
          </cell>
          <cell r="AD1489">
            <v>23.4</v>
          </cell>
          <cell r="AJ1489">
            <v>27.04</v>
          </cell>
          <cell r="AP1489">
            <v>29.77</v>
          </cell>
          <cell r="AV1489">
            <v>27.49</v>
          </cell>
          <cell r="BB1489">
            <v>24.37</v>
          </cell>
          <cell r="BH1489">
            <v>26.45</v>
          </cell>
          <cell r="BN1489">
            <v>28.41</v>
          </cell>
          <cell r="BZ1489">
            <v>60.02</v>
          </cell>
          <cell r="CF1489">
            <v>35.33</v>
          </cell>
          <cell r="CL1489">
            <v>31.85</v>
          </cell>
          <cell r="CR1489">
            <v>39.65</v>
          </cell>
          <cell r="CX1489">
            <v>41.81</v>
          </cell>
          <cell r="DD1489">
            <v>41.01</v>
          </cell>
        </row>
        <row r="1490">
          <cell r="E1490">
            <v>261.11111111111109</v>
          </cell>
          <cell r="F1490">
            <v>24</v>
          </cell>
          <cell r="L1490">
            <v>42</v>
          </cell>
          <cell r="R1490">
            <v>36</v>
          </cell>
          <cell r="X1490">
            <v>42</v>
          </cell>
          <cell r="AD1490">
            <v>36</v>
          </cell>
          <cell r="AJ1490">
            <v>42</v>
          </cell>
          <cell r="AP1490">
            <v>30</v>
          </cell>
          <cell r="AV1490">
            <v>30</v>
          </cell>
          <cell r="BB1490">
            <v>30</v>
          </cell>
          <cell r="BH1490">
            <v>30</v>
          </cell>
          <cell r="BN1490">
            <v>30</v>
          </cell>
          <cell r="BZ1490">
            <v>72</v>
          </cell>
          <cell r="CF1490">
            <v>45.6</v>
          </cell>
          <cell r="CL1490">
            <v>47.4</v>
          </cell>
          <cell r="CR1490">
            <v>44.4</v>
          </cell>
          <cell r="CX1490">
            <v>34.799999999999997</v>
          </cell>
          <cell r="DD1490">
            <v>33</v>
          </cell>
        </row>
        <row r="1491">
          <cell r="E1491">
            <v>389</v>
          </cell>
          <cell r="F1491">
            <v>219</v>
          </cell>
          <cell r="L1491">
            <v>223</v>
          </cell>
          <cell r="R1491">
            <v>212</v>
          </cell>
          <cell r="X1491">
            <v>216</v>
          </cell>
          <cell r="AD1491">
            <v>240</v>
          </cell>
          <cell r="AJ1491">
            <v>229</v>
          </cell>
          <cell r="AP1491">
            <v>191</v>
          </cell>
          <cell r="AV1491">
            <v>230</v>
          </cell>
          <cell r="BB1491">
            <v>194</v>
          </cell>
          <cell r="BH1491">
            <v>160</v>
          </cell>
          <cell r="BN1491">
            <v>153</v>
          </cell>
          <cell r="BZ1491">
            <v>189</v>
          </cell>
          <cell r="CF1491">
            <v>243</v>
          </cell>
          <cell r="CL1491">
            <v>233</v>
          </cell>
          <cell r="CR1491">
            <v>229</v>
          </cell>
          <cell r="CX1491">
            <v>231</v>
          </cell>
          <cell r="DD1491">
            <v>175</v>
          </cell>
        </row>
        <row r="1492">
          <cell r="E1492">
            <v>242</v>
          </cell>
          <cell r="F1492">
            <v>3.6</v>
          </cell>
          <cell r="L1492">
            <v>135.19999999999999</v>
          </cell>
          <cell r="R1492">
            <v>144</v>
          </cell>
          <cell r="X1492">
            <v>148</v>
          </cell>
          <cell r="AD1492">
            <v>146.4</v>
          </cell>
          <cell r="AJ1492">
            <v>157.6</v>
          </cell>
          <cell r="AP1492">
            <v>157.57499999999999</v>
          </cell>
          <cell r="AV1492">
            <v>151.97499999999999</v>
          </cell>
          <cell r="BB1492">
            <v>306.97500000000002</v>
          </cell>
          <cell r="BH1492">
            <v>277.97500000000002</v>
          </cell>
          <cell r="BN1492">
            <v>119.575</v>
          </cell>
          <cell r="BZ1492">
            <v>310.14999999999998</v>
          </cell>
          <cell r="CF1492">
            <v>147.57499999999999</v>
          </cell>
          <cell r="CL1492">
            <v>114.575</v>
          </cell>
          <cell r="CR1492">
            <v>161.57499999999999</v>
          </cell>
          <cell r="CX1492">
            <v>163.57499999999999</v>
          </cell>
          <cell r="DD1492">
            <v>164.77500000000001</v>
          </cell>
        </row>
        <row r="1493">
          <cell r="E1493">
            <v>163</v>
          </cell>
          <cell r="F1493">
            <v>11.6</v>
          </cell>
          <cell r="L1493">
            <v>72.400000000000006</v>
          </cell>
          <cell r="R1493">
            <v>174</v>
          </cell>
          <cell r="X1493">
            <v>144</v>
          </cell>
          <cell r="AD1493">
            <v>152</v>
          </cell>
          <cell r="AJ1493">
            <v>142</v>
          </cell>
          <cell r="AP1493">
            <v>152</v>
          </cell>
          <cell r="AV1493">
            <v>186</v>
          </cell>
          <cell r="BB1493">
            <v>170</v>
          </cell>
          <cell r="BH1493">
            <v>170</v>
          </cell>
          <cell r="BN1493">
            <v>154</v>
          </cell>
          <cell r="BZ1493">
            <v>338</v>
          </cell>
          <cell r="CF1493">
            <v>154</v>
          </cell>
          <cell r="CL1493">
            <v>154</v>
          </cell>
          <cell r="CR1493">
            <v>158</v>
          </cell>
          <cell r="CX1493">
            <v>146</v>
          </cell>
          <cell r="DD1493">
            <v>181.2</v>
          </cell>
        </row>
        <row r="1494">
          <cell r="E1494">
            <v>122</v>
          </cell>
          <cell r="F1494">
            <v>11.2</v>
          </cell>
          <cell r="L1494">
            <v>46.8</v>
          </cell>
          <cell r="R1494">
            <v>56</v>
          </cell>
          <cell r="X1494">
            <v>61.6</v>
          </cell>
          <cell r="AD1494">
            <v>55.8</v>
          </cell>
          <cell r="AJ1494">
            <v>56</v>
          </cell>
          <cell r="AP1494">
            <v>66.8</v>
          </cell>
          <cell r="AV1494">
            <v>70.599999999999994</v>
          </cell>
          <cell r="BB1494">
            <v>79.680000000000007</v>
          </cell>
          <cell r="BH1494">
            <v>78</v>
          </cell>
          <cell r="BN1494">
            <v>74.8</v>
          </cell>
          <cell r="BZ1494">
            <v>93</v>
          </cell>
          <cell r="CF1494">
            <v>71.599999999999994</v>
          </cell>
          <cell r="CL1494">
            <v>78.400000000000006</v>
          </cell>
          <cell r="CR1494">
            <v>75</v>
          </cell>
          <cell r="CX1494">
            <v>80.2</v>
          </cell>
          <cell r="DD1494">
            <v>84</v>
          </cell>
        </row>
        <row r="1495">
          <cell r="E1495">
            <v>210</v>
          </cell>
          <cell r="F1495">
            <v>226.8</v>
          </cell>
          <cell r="L1495">
            <v>111.9</v>
          </cell>
          <cell r="R1495">
            <v>11.1</v>
          </cell>
          <cell r="X1495">
            <v>123</v>
          </cell>
          <cell r="AD1495">
            <v>141.6</v>
          </cell>
          <cell r="AJ1495">
            <v>258.60000000000002</v>
          </cell>
          <cell r="AP1495">
            <v>214.5</v>
          </cell>
          <cell r="AV1495">
            <v>215.01</v>
          </cell>
          <cell r="BB1495">
            <v>215.01</v>
          </cell>
          <cell r="BH1495">
            <v>300</v>
          </cell>
          <cell r="BN1495">
            <v>240.6</v>
          </cell>
          <cell r="BZ1495">
            <v>559.20000000000005</v>
          </cell>
          <cell r="CF1495">
            <v>298.2</v>
          </cell>
          <cell r="CL1495">
            <v>299.7</v>
          </cell>
          <cell r="CR1495">
            <v>309</v>
          </cell>
          <cell r="CX1495">
            <v>283.8</v>
          </cell>
          <cell r="DD1495">
            <v>286.8</v>
          </cell>
        </row>
        <row r="1496">
          <cell r="E1496">
            <v>200</v>
          </cell>
          <cell r="F1496">
            <v>0</v>
          </cell>
          <cell r="L1496">
            <v>0</v>
          </cell>
          <cell r="R1496">
            <v>0</v>
          </cell>
          <cell r="X1496">
            <v>0</v>
          </cell>
          <cell r="AD1496">
            <v>0</v>
          </cell>
          <cell r="AJ1496">
            <v>46</v>
          </cell>
          <cell r="AP1496">
            <v>38</v>
          </cell>
          <cell r="AV1496">
            <v>36</v>
          </cell>
          <cell r="BB1496">
            <v>42</v>
          </cell>
          <cell r="BH1496">
            <v>30</v>
          </cell>
          <cell r="BN1496">
            <v>76</v>
          </cell>
          <cell r="BZ1496">
            <v>106</v>
          </cell>
          <cell r="CF1496">
            <v>86</v>
          </cell>
          <cell r="CL1496">
            <v>60</v>
          </cell>
          <cell r="CR1496">
            <v>72</v>
          </cell>
          <cell r="CX1496">
            <v>70</v>
          </cell>
          <cell r="DD1496">
            <v>42</v>
          </cell>
        </row>
        <row r="1497">
          <cell r="E1497">
            <v>122.4</v>
          </cell>
          <cell r="F1497">
            <v>97.8</v>
          </cell>
          <cell r="L1497">
            <v>114.2</v>
          </cell>
          <cell r="R1497">
            <v>104</v>
          </cell>
          <cell r="X1497">
            <v>131.6</v>
          </cell>
          <cell r="AD1497">
            <v>91</v>
          </cell>
          <cell r="AJ1497">
            <v>106.6</v>
          </cell>
          <cell r="AP1497">
            <v>94.2</v>
          </cell>
          <cell r="AV1497">
            <v>232</v>
          </cell>
          <cell r="BB1497">
            <v>58</v>
          </cell>
          <cell r="BH1497">
            <v>20</v>
          </cell>
          <cell r="BN1497">
            <v>66</v>
          </cell>
          <cell r="BZ1497">
            <v>127.8</v>
          </cell>
          <cell r="CF1497">
            <v>120</v>
          </cell>
          <cell r="CL1497">
            <v>96</v>
          </cell>
          <cell r="CR1497">
            <v>136</v>
          </cell>
          <cell r="CX1497">
            <v>136</v>
          </cell>
          <cell r="DD1497">
            <v>128</v>
          </cell>
        </row>
        <row r="1498">
          <cell r="E1498">
            <v>167</v>
          </cell>
          <cell r="F1498">
            <v>15.2</v>
          </cell>
          <cell r="L1498">
            <v>15.6</v>
          </cell>
          <cell r="R1498">
            <v>20</v>
          </cell>
          <cell r="X1498">
            <v>38.799999999999997</v>
          </cell>
          <cell r="AD1498">
            <v>16.8</v>
          </cell>
          <cell r="AJ1498">
            <v>24.4</v>
          </cell>
          <cell r="AP1498">
            <v>19.25</v>
          </cell>
          <cell r="AV1498">
            <v>21.65</v>
          </cell>
          <cell r="BB1498">
            <v>40.049999999999997</v>
          </cell>
          <cell r="BH1498">
            <v>20.85</v>
          </cell>
          <cell r="BN1498">
            <v>36.85</v>
          </cell>
          <cell r="BZ1498">
            <v>58.9</v>
          </cell>
          <cell r="CF1498">
            <v>44.85</v>
          </cell>
          <cell r="CL1498">
            <v>24.05</v>
          </cell>
          <cell r="CR1498">
            <v>30.45</v>
          </cell>
          <cell r="CX1498">
            <v>33.65</v>
          </cell>
          <cell r="DD1498">
            <v>40.049999999999997</v>
          </cell>
        </row>
        <row r="1499">
          <cell r="E1499">
            <v>167</v>
          </cell>
          <cell r="F1499">
            <v>25.2</v>
          </cell>
          <cell r="L1499">
            <v>33.200000000000003</v>
          </cell>
          <cell r="R1499">
            <v>27.4</v>
          </cell>
          <cell r="X1499">
            <v>28.4</v>
          </cell>
          <cell r="AD1499">
            <v>22.2</v>
          </cell>
          <cell r="AJ1499">
            <v>29.6</v>
          </cell>
          <cell r="AP1499">
            <v>24.4</v>
          </cell>
          <cell r="AV1499">
            <v>23</v>
          </cell>
          <cell r="BB1499">
            <v>20</v>
          </cell>
          <cell r="BH1499">
            <v>18</v>
          </cell>
          <cell r="BN1499">
            <v>0</v>
          </cell>
          <cell r="BZ1499">
            <v>34</v>
          </cell>
          <cell r="CF1499">
            <v>30.6</v>
          </cell>
          <cell r="CL1499">
            <v>32.4</v>
          </cell>
          <cell r="CR1499">
            <v>37.4</v>
          </cell>
          <cell r="CX1499">
            <v>37.200000000000003</v>
          </cell>
          <cell r="DD1499">
            <v>30.4</v>
          </cell>
        </row>
        <row r="1500">
          <cell r="E1500">
            <v>133</v>
          </cell>
          <cell r="F1500">
            <v>14.8</v>
          </cell>
          <cell r="L1500">
            <v>16</v>
          </cell>
          <cell r="R1500">
            <v>18.399999999999999</v>
          </cell>
          <cell r="X1500">
            <v>22.6</v>
          </cell>
          <cell r="AD1500">
            <v>22</v>
          </cell>
          <cell r="AJ1500">
            <v>25.2</v>
          </cell>
          <cell r="AP1500">
            <v>22.4</v>
          </cell>
          <cell r="AV1500">
            <v>15.8</v>
          </cell>
          <cell r="BB1500">
            <v>16.559999999999999</v>
          </cell>
          <cell r="BH1500">
            <v>18.32</v>
          </cell>
          <cell r="BN1500">
            <v>18.88</v>
          </cell>
          <cell r="BZ1500">
            <v>64.48</v>
          </cell>
          <cell r="CF1500">
            <v>44.2</v>
          </cell>
          <cell r="CL1500">
            <v>39.44</v>
          </cell>
          <cell r="CR1500">
            <v>47.28</v>
          </cell>
          <cell r="CX1500">
            <v>44.4</v>
          </cell>
          <cell r="DD1500">
            <v>34.479999999999997</v>
          </cell>
        </row>
        <row r="1501">
          <cell r="E1501">
            <v>145</v>
          </cell>
          <cell r="F1501">
            <v>68.2</v>
          </cell>
          <cell r="L1501">
            <v>89.6</v>
          </cell>
          <cell r="R1501">
            <v>89</v>
          </cell>
          <cell r="X1501">
            <v>88.4</v>
          </cell>
          <cell r="AD1501">
            <v>87</v>
          </cell>
          <cell r="AJ1501">
            <v>85.6</v>
          </cell>
          <cell r="AP1501">
            <v>82.4</v>
          </cell>
          <cell r="AV1501">
            <v>72.400000000000006</v>
          </cell>
          <cell r="BB1501">
            <v>53.2</v>
          </cell>
          <cell r="BH1501">
            <v>56</v>
          </cell>
          <cell r="BN1501">
            <v>62.6</v>
          </cell>
          <cell r="BZ1501">
            <v>113.6</v>
          </cell>
          <cell r="CF1501">
            <v>93.8</v>
          </cell>
          <cell r="CL1501">
            <v>89</v>
          </cell>
          <cell r="CR1501">
            <v>82.8</v>
          </cell>
          <cell r="CX1501">
            <v>87.8</v>
          </cell>
          <cell r="DD1501">
            <v>77.599999999999994</v>
          </cell>
        </row>
        <row r="1502">
          <cell r="E1502">
            <v>133</v>
          </cell>
          <cell r="F1502">
            <v>14</v>
          </cell>
          <cell r="L1502">
            <v>6</v>
          </cell>
          <cell r="R1502">
            <v>116</v>
          </cell>
          <cell r="X1502">
            <v>84</v>
          </cell>
          <cell r="AD1502">
            <v>90</v>
          </cell>
          <cell r="AJ1502">
            <v>84</v>
          </cell>
          <cell r="AP1502">
            <v>86</v>
          </cell>
          <cell r="AV1502">
            <v>72</v>
          </cell>
          <cell r="BB1502">
            <v>56</v>
          </cell>
          <cell r="BH1502">
            <v>98</v>
          </cell>
          <cell r="BN1502">
            <v>73</v>
          </cell>
          <cell r="BZ1502">
            <v>0</v>
          </cell>
          <cell r="CF1502">
            <v>0</v>
          </cell>
          <cell r="CL1502">
            <v>0</v>
          </cell>
          <cell r="CR1502">
            <v>0</v>
          </cell>
          <cell r="CX1502">
            <v>0</v>
          </cell>
          <cell r="DD1502">
            <v>0</v>
          </cell>
        </row>
        <row r="1503">
          <cell r="E1503">
            <v>133.33000000000001</v>
          </cell>
          <cell r="F1503">
            <v>64.8</v>
          </cell>
          <cell r="L1503">
            <v>96</v>
          </cell>
          <cell r="R1503">
            <v>97.8</v>
          </cell>
          <cell r="X1503">
            <v>12.6</v>
          </cell>
          <cell r="AD1503">
            <v>16.2</v>
          </cell>
          <cell r="AJ1503">
            <v>15</v>
          </cell>
          <cell r="AP1503">
            <v>108</v>
          </cell>
          <cell r="AV1503">
            <v>80.88</v>
          </cell>
          <cell r="BB1503">
            <v>53.52</v>
          </cell>
          <cell r="BH1503">
            <v>54</v>
          </cell>
          <cell r="BN1503">
            <v>76.2</v>
          </cell>
          <cell r="BZ1503">
            <v>140.4</v>
          </cell>
          <cell r="CF1503">
            <v>104.4</v>
          </cell>
          <cell r="CL1503">
            <v>106.8</v>
          </cell>
          <cell r="CR1503">
            <v>110.4</v>
          </cell>
          <cell r="CX1503">
            <v>111.6</v>
          </cell>
          <cell r="DD1503">
            <v>114</v>
          </cell>
        </row>
        <row r="1504">
          <cell r="E1504">
            <v>178</v>
          </cell>
          <cell r="F1504">
            <v>60.6</v>
          </cell>
          <cell r="L1504">
            <v>78</v>
          </cell>
          <cell r="R1504">
            <v>5.0999999999999996</v>
          </cell>
          <cell r="X1504">
            <v>0</v>
          </cell>
          <cell r="AD1504">
            <v>68.7</v>
          </cell>
          <cell r="AJ1504">
            <v>69.599999999999994</v>
          </cell>
          <cell r="AP1504">
            <v>81.900000000000006</v>
          </cell>
          <cell r="AV1504">
            <v>72.599999999999994</v>
          </cell>
          <cell r="BB1504">
            <v>58.56</v>
          </cell>
          <cell r="BH1504">
            <v>63</v>
          </cell>
          <cell r="BN1504">
            <v>82.2</v>
          </cell>
          <cell r="BZ1504">
            <v>87.9</v>
          </cell>
          <cell r="CF1504">
            <v>106.5</v>
          </cell>
          <cell r="CL1504">
            <v>107.1</v>
          </cell>
          <cell r="CR1504">
            <v>96.6</v>
          </cell>
          <cell r="CX1504">
            <v>87.3</v>
          </cell>
          <cell r="DD1504">
            <v>99</v>
          </cell>
        </row>
        <row r="1505">
          <cell r="E1505">
            <v>361.1</v>
          </cell>
          <cell r="F1505">
            <v>70.400000000000006</v>
          </cell>
          <cell r="L1505">
            <v>124.4</v>
          </cell>
          <cell r="R1505">
            <v>125.6</v>
          </cell>
          <cell r="X1505">
            <v>92</v>
          </cell>
          <cell r="AD1505">
            <v>80</v>
          </cell>
          <cell r="AJ1505">
            <v>155.6</v>
          </cell>
          <cell r="BH1505">
            <v>44</v>
          </cell>
          <cell r="BN1505">
            <v>202</v>
          </cell>
          <cell r="BZ1505">
            <v>548</v>
          </cell>
          <cell r="CF1505">
            <v>496</v>
          </cell>
          <cell r="CL1505">
            <v>52</v>
          </cell>
          <cell r="CR1505">
            <v>80</v>
          </cell>
          <cell r="CX1505">
            <v>80</v>
          </cell>
          <cell r="DD1505">
            <v>232</v>
          </cell>
        </row>
        <row r="1506">
          <cell r="E1506">
            <v>122.22</v>
          </cell>
          <cell r="AP1506">
            <v>21.1</v>
          </cell>
          <cell r="AV1506">
            <v>0</v>
          </cell>
          <cell r="BB1506">
            <v>64.92</v>
          </cell>
          <cell r="BN1506">
            <v>29.48</v>
          </cell>
          <cell r="BZ1506">
            <v>115</v>
          </cell>
          <cell r="CF1506">
            <v>36.4</v>
          </cell>
          <cell r="CL1506">
            <v>36</v>
          </cell>
          <cell r="CR1506">
            <v>32</v>
          </cell>
          <cell r="CX1506">
            <v>18</v>
          </cell>
          <cell r="DD1506">
            <v>38.799999999999997</v>
          </cell>
        </row>
        <row r="1507">
          <cell r="E1507">
            <v>123</v>
          </cell>
          <cell r="F1507">
            <v>175.2</v>
          </cell>
          <cell r="L1507">
            <v>183.9</v>
          </cell>
          <cell r="R1507">
            <v>192.9</v>
          </cell>
          <cell r="X1507">
            <v>186.3</v>
          </cell>
          <cell r="AD1507">
            <v>171</v>
          </cell>
          <cell r="AJ1507">
            <v>111</v>
          </cell>
          <cell r="AP1507">
            <v>156</v>
          </cell>
          <cell r="AV1507">
            <v>126</v>
          </cell>
          <cell r="BB1507">
            <v>186</v>
          </cell>
          <cell r="BH1507">
            <v>189</v>
          </cell>
          <cell r="BN1507">
            <v>171.6</v>
          </cell>
          <cell r="BZ1507">
            <v>311.7</v>
          </cell>
          <cell r="CF1507">
            <v>161.69999999999999</v>
          </cell>
          <cell r="CL1507">
            <v>174.3</v>
          </cell>
          <cell r="CR1507">
            <v>224.1</v>
          </cell>
          <cell r="CX1507">
            <v>196.5</v>
          </cell>
          <cell r="DD1507">
            <v>208.8</v>
          </cell>
        </row>
        <row r="1508">
          <cell r="E1508">
            <v>167</v>
          </cell>
          <cell r="F1508">
            <v>6.08</v>
          </cell>
          <cell r="L1508">
            <v>34.56</v>
          </cell>
          <cell r="R1508">
            <v>34.880000000000003</v>
          </cell>
          <cell r="X1508">
            <v>36.799999999999997</v>
          </cell>
          <cell r="AD1508">
            <v>32</v>
          </cell>
          <cell r="AJ1508">
            <v>29.44</v>
          </cell>
          <cell r="AP1508">
            <v>29.41</v>
          </cell>
          <cell r="AV1508">
            <v>24.29</v>
          </cell>
          <cell r="BB1508">
            <v>15.65</v>
          </cell>
          <cell r="BH1508">
            <v>18.05</v>
          </cell>
          <cell r="BN1508">
            <v>26.53</v>
          </cell>
          <cell r="BZ1508">
            <v>30.5</v>
          </cell>
          <cell r="CF1508">
            <v>29.41</v>
          </cell>
          <cell r="CL1508">
            <v>24.93</v>
          </cell>
          <cell r="CR1508">
            <v>35.17</v>
          </cell>
          <cell r="CX1508">
            <v>34.53</v>
          </cell>
          <cell r="DD1508">
            <v>34.85</v>
          </cell>
        </row>
        <row r="1509">
          <cell r="E1509">
            <v>166.66</v>
          </cell>
          <cell r="F1509">
            <v>0</v>
          </cell>
          <cell r="L1509">
            <v>30</v>
          </cell>
          <cell r="R1509">
            <v>30</v>
          </cell>
          <cell r="X1509">
            <v>30</v>
          </cell>
          <cell r="AD1509">
            <v>35.1</v>
          </cell>
          <cell r="AJ1509">
            <v>45</v>
          </cell>
          <cell r="AP1509">
            <v>51</v>
          </cell>
          <cell r="AV1509">
            <v>34.56</v>
          </cell>
          <cell r="BB1509">
            <v>24</v>
          </cell>
          <cell r="BH1509">
            <v>24</v>
          </cell>
          <cell r="BN1509">
            <v>32.4</v>
          </cell>
          <cell r="BZ1509">
            <v>92.7</v>
          </cell>
          <cell r="CF1509">
            <v>78.3</v>
          </cell>
          <cell r="CL1509">
            <v>69.599999999999994</v>
          </cell>
          <cell r="CR1509">
            <v>63.6</v>
          </cell>
          <cell r="CX1509">
            <v>59.1</v>
          </cell>
          <cell r="DD1509">
            <v>39.6</v>
          </cell>
        </row>
        <row r="1510">
          <cell r="E1510">
            <v>117</v>
          </cell>
          <cell r="F1510">
            <v>50.8</v>
          </cell>
          <cell r="L1510">
            <v>2.64</v>
          </cell>
          <cell r="R1510">
            <v>21.28</v>
          </cell>
          <cell r="X1510">
            <v>21.28</v>
          </cell>
          <cell r="AD1510">
            <v>0</v>
          </cell>
          <cell r="AJ1510">
            <v>0</v>
          </cell>
          <cell r="AP1510">
            <v>0</v>
          </cell>
          <cell r="AV1510">
            <v>0</v>
          </cell>
          <cell r="BB1510">
            <v>0</v>
          </cell>
          <cell r="BH1510">
            <v>0</v>
          </cell>
          <cell r="BN1510">
            <v>0</v>
          </cell>
          <cell r="BZ1510">
            <v>103.75999999999999</v>
          </cell>
          <cell r="CF1510">
            <v>14.4</v>
          </cell>
          <cell r="CL1510">
            <v>0</v>
          </cell>
          <cell r="CR1510">
            <v>0</v>
          </cell>
          <cell r="CX1510">
            <v>42.32</v>
          </cell>
          <cell r="DD1510">
            <v>25.28</v>
          </cell>
        </row>
        <row r="1511">
          <cell r="E1511">
            <v>197.77777777777777</v>
          </cell>
          <cell r="F1511">
            <v>37.4</v>
          </cell>
          <cell r="L1511">
            <v>39</v>
          </cell>
          <cell r="R1511">
            <v>32.799999999999997</v>
          </cell>
          <cell r="X1511">
            <v>35.799999999999997</v>
          </cell>
          <cell r="AD1511">
            <v>31.2</v>
          </cell>
          <cell r="AJ1511">
            <v>33</v>
          </cell>
          <cell r="AP1511">
            <v>31.4</v>
          </cell>
          <cell r="AV1511">
            <v>22.32</v>
          </cell>
          <cell r="BB1511">
            <v>20.72</v>
          </cell>
          <cell r="BH1511">
            <v>20</v>
          </cell>
          <cell r="BN1511">
            <v>23.8</v>
          </cell>
          <cell r="BZ1511">
            <v>56.4</v>
          </cell>
          <cell r="CF1511">
            <v>34.4</v>
          </cell>
          <cell r="CL1511">
            <v>40</v>
          </cell>
          <cell r="CR1511">
            <v>32.4</v>
          </cell>
          <cell r="CX1511">
            <v>32.799999999999997</v>
          </cell>
          <cell r="DD1511">
            <v>30.2</v>
          </cell>
        </row>
        <row r="1512">
          <cell r="E1512">
            <v>423</v>
          </cell>
          <cell r="F1512">
            <v>31.2</v>
          </cell>
          <cell r="L1512">
            <v>307.2</v>
          </cell>
          <cell r="R1512">
            <v>360</v>
          </cell>
          <cell r="X1512">
            <v>333.6</v>
          </cell>
          <cell r="AD1512">
            <v>301.2</v>
          </cell>
          <cell r="AJ1512">
            <v>330</v>
          </cell>
          <cell r="AP1512">
            <v>308.39999999999998</v>
          </cell>
          <cell r="AV1512">
            <v>326.39999999999998</v>
          </cell>
          <cell r="BB1512">
            <v>348</v>
          </cell>
          <cell r="BH1512">
            <v>354</v>
          </cell>
          <cell r="BN1512">
            <v>345.6</v>
          </cell>
          <cell r="BZ1512">
            <v>681.6</v>
          </cell>
          <cell r="CF1512">
            <v>320.39999999999998</v>
          </cell>
          <cell r="CL1512">
            <v>330</v>
          </cell>
          <cell r="CR1512">
            <v>303.60000000000002</v>
          </cell>
          <cell r="CX1512">
            <v>338.4</v>
          </cell>
          <cell r="DD1512">
            <v>321.60000000000002</v>
          </cell>
        </row>
        <row r="1513">
          <cell r="E1513">
            <v>172</v>
          </cell>
          <cell r="F1513">
            <v>0</v>
          </cell>
          <cell r="L1513">
            <v>0</v>
          </cell>
          <cell r="R1513">
            <v>0</v>
          </cell>
          <cell r="X1513">
            <v>0</v>
          </cell>
          <cell r="AD1513">
            <v>0</v>
          </cell>
          <cell r="AJ1513">
            <v>0</v>
          </cell>
          <cell r="AP1513">
            <v>0</v>
          </cell>
          <cell r="AV1513">
            <v>0</v>
          </cell>
          <cell r="BB1513">
            <v>0</v>
          </cell>
          <cell r="BH1513">
            <v>0</v>
          </cell>
          <cell r="BN1513">
            <v>0</v>
          </cell>
          <cell r="BZ1513">
            <v>125.4</v>
          </cell>
          <cell r="CF1513">
            <v>130.56</v>
          </cell>
          <cell r="CL1513">
            <v>163.19999999999999</v>
          </cell>
          <cell r="CR1513">
            <v>163.80000000000001</v>
          </cell>
          <cell r="CX1513">
            <v>162</v>
          </cell>
          <cell r="DD1513">
            <v>169.8</v>
          </cell>
        </row>
        <row r="1514">
          <cell r="E1514">
            <v>183</v>
          </cell>
          <cell r="F1514">
            <v>6.4</v>
          </cell>
          <cell r="L1514">
            <v>78</v>
          </cell>
          <cell r="R1514">
            <v>78.8</v>
          </cell>
          <cell r="X1514">
            <v>57.6</v>
          </cell>
          <cell r="AD1514">
            <v>65.599999999999994</v>
          </cell>
          <cell r="AJ1514">
            <v>140</v>
          </cell>
          <cell r="AP1514">
            <v>62</v>
          </cell>
          <cell r="AV1514">
            <v>136.80000000000001</v>
          </cell>
          <cell r="BB1514">
            <v>96.64</v>
          </cell>
          <cell r="BH1514">
            <v>52</v>
          </cell>
          <cell r="BN1514">
            <v>86.8</v>
          </cell>
          <cell r="BZ1514">
            <v>142.80000000000001</v>
          </cell>
          <cell r="CF1514">
            <v>78</v>
          </cell>
          <cell r="CL1514">
            <v>42</v>
          </cell>
          <cell r="CR1514">
            <v>63.6</v>
          </cell>
          <cell r="CX1514">
            <v>94</v>
          </cell>
          <cell r="DD1514">
            <v>81.2</v>
          </cell>
        </row>
        <row r="1515">
          <cell r="E1515">
            <v>165</v>
          </cell>
          <cell r="F1515">
            <v>84</v>
          </cell>
          <cell r="L1515">
            <v>63</v>
          </cell>
          <cell r="R1515">
            <v>66</v>
          </cell>
          <cell r="X1515">
            <v>66</v>
          </cell>
          <cell r="AD1515">
            <v>60</v>
          </cell>
          <cell r="AJ1515">
            <v>72</v>
          </cell>
          <cell r="AP1515">
            <v>36</v>
          </cell>
          <cell r="AV1515">
            <v>36</v>
          </cell>
          <cell r="BB1515">
            <v>18.600000000000001</v>
          </cell>
          <cell r="BH1515">
            <v>18</v>
          </cell>
          <cell r="BN1515">
            <v>31.2</v>
          </cell>
          <cell r="BZ1515">
            <v>118.32</v>
          </cell>
          <cell r="CF1515">
            <v>63</v>
          </cell>
          <cell r="CL1515">
            <v>47.4</v>
          </cell>
          <cell r="CR1515">
            <v>63</v>
          </cell>
          <cell r="CX1515">
            <v>61.8</v>
          </cell>
          <cell r="DD1515">
            <v>56.4</v>
          </cell>
        </row>
        <row r="1516">
          <cell r="E1516">
            <v>488</v>
          </cell>
          <cell r="F1516">
            <v>10</v>
          </cell>
          <cell r="L1516">
            <v>100</v>
          </cell>
          <cell r="R1516">
            <v>100</v>
          </cell>
          <cell r="X1516">
            <v>90</v>
          </cell>
          <cell r="AD1516">
            <v>20</v>
          </cell>
          <cell r="AJ1516">
            <v>110</v>
          </cell>
          <cell r="AP1516">
            <v>130</v>
          </cell>
          <cell r="AV1516">
            <v>140</v>
          </cell>
          <cell r="BB1516">
            <v>80</v>
          </cell>
          <cell r="BH1516">
            <v>203.6</v>
          </cell>
          <cell r="BN1516">
            <v>130</v>
          </cell>
          <cell r="BZ1516">
            <v>145</v>
          </cell>
          <cell r="CF1516">
            <v>40</v>
          </cell>
          <cell r="CL1516">
            <v>60</v>
          </cell>
          <cell r="CR1516">
            <v>230</v>
          </cell>
          <cell r="CX1516">
            <v>230</v>
          </cell>
          <cell r="DD1516">
            <v>140</v>
          </cell>
        </row>
        <row r="1517">
          <cell r="E1517">
            <v>128</v>
          </cell>
          <cell r="F1517">
            <v>3</v>
          </cell>
          <cell r="L1517">
            <v>112.5</v>
          </cell>
          <cell r="R1517">
            <v>82.8</v>
          </cell>
          <cell r="X1517">
            <v>45</v>
          </cell>
          <cell r="AD1517">
            <v>0</v>
          </cell>
          <cell r="AJ1517">
            <v>51</v>
          </cell>
          <cell r="AP1517">
            <v>87</v>
          </cell>
          <cell r="AV1517">
            <v>96</v>
          </cell>
          <cell r="BB1517">
            <v>99</v>
          </cell>
          <cell r="BH1517">
            <v>60</v>
          </cell>
          <cell r="BN1517">
            <v>45</v>
          </cell>
          <cell r="BZ1517">
            <v>231</v>
          </cell>
          <cell r="CF1517">
            <v>78</v>
          </cell>
          <cell r="CL1517">
            <v>9</v>
          </cell>
          <cell r="CR1517">
            <v>66</v>
          </cell>
          <cell r="CX1517">
            <v>87</v>
          </cell>
          <cell r="DD1517">
            <v>84.9</v>
          </cell>
        </row>
        <row r="1518">
          <cell r="E1518">
            <v>130</v>
          </cell>
          <cell r="F1518">
            <v>58.4</v>
          </cell>
          <cell r="L1518">
            <v>61.2</v>
          </cell>
          <cell r="R1518">
            <v>74</v>
          </cell>
          <cell r="X1518">
            <v>39.200000000000003</v>
          </cell>
          <cell r="AD1518">
            <v>51.6</v>
          </cell>
          <cell r="AJ1518">
            <v>64.400000000000006</v>
          </cell>
          <cell r="AP1518">
            <v>70.599999999999994</v>
          </cell>
          <cell r="AV1518">
            <v>93.44</v>
          </cell>
          <cell r="BB1518">
            <v>108</v>
          </cell>
          <cell r="BH1518">
            <v>84</v>
          </cell>
          <cell r="BN1518">
            <v>124</v>
          </cell>
          <cell r="BZ1518">
            <v>149.6</v>
          </cell>
          <cell r="CF1518">
            <v>104.4</v>
          </cell>
          <cell r="CL1518">
            <v>72.8</v>
          </cell>
          <cell r="CR1518">
            <v>81.2</v>
          </cell>
          <cell r="CX1518">
            <v>73.2</v>
          </cell>
          <cell r="DD1518">
            <v>79.400000000000006</v>
          </cell>
        </row>
        <row r="1519">
          <cell r="E1519">
            <v>111</v>
          </cell>
          <cell r="F1519">
            <v>6.8</v>
          </cell>
          <cell r="L1519">
            <v>11.4</v>
          </cell>
          <cell r="R1519">
            <v>10.4</v>
          </cell>
          <cell r="X1519">
            <v>11</v>
          </cell>
          <cell r="AD1519">
            <v>11.2</v>
          </cell>
          <cell r="AJ1519">
            <v>17.600000000000001</v>
          </cell>
          <cell r="AP1519">
            <v>18</v>
          </cell>
          <cell r="AV1519">
            <v>18</v>
          </cell>
          <cell r="BB1519">
            <v>24.16</v>
          </cell>
          <cell r="BH1519">
            <v>22</v>
          </cell>
          <cell r="BN1519">
            <v>28.8</v>
          </cell>
          <cell r="BZ1519">
            <v>42</v>
          </cell>
          <cell r="CF1519">
            <v>12</v>
          </cell>
          <cell r="CL1519">
            <v>24</v>
          </cell>
          <cell r="CR1519">
            <v>24</v>
          </cell>
          <cell r="CX1519">
            <v>18</v>
          </cell>
          <cell r="DD1519">
            <v>32</v>
          </cell>
        </row>
        <row r="1520">
          <cell r="E1520">
            <v>167</v>
          </cell>
          <cell r="F1520">
            <v>7.6</v>
          </cell>
          <cell r="L1520">
            <v>97.6</v>
          </cell>
          <cell r="R1520">
            <v>97.2</v>
          </cell>
          <cell r="X1520">
            <v>89.2</v>
          </cell>
          <cell r="AD1520">
            <v>101.6</v>
          </cell>
          <cell r="AJ1520">
            <v>97.6</v>
          </cell>
          <cell r="AP1520">
            <v>101.65</v>
          </cell>
          <cell r="AV1520">
            <v>102.45</v>
          </cell>
          <cell r="BB1520">
            <v>77.650000000000006</v>
          </cell>
          <cell r="BH1520">
            <v>57.65</v>
          </cell>
          <cell r="BN1520">
            <v>78.849999999999994</v>
          </cell>
          <cell r="BZ1520">
            <v>109.7</v>
          </cell>
          <cell r="CF1520">
            <v>100.45</v>
          </cell>
          <cell r="CL1520">
            <v>93.25</v>
          </cell>
          <cell r="CR1520">
            <v>98.45</v>
          </cell>
          <cell r="CX1520">
            <v>106.45</v>
          </cell>
          <cell r="DD1520">
            <v>114.45</v>
          </cell>
        </row>
        <row r="1521">
          <cell r="E1521">
            <v>277.77777777777777</v>
          </cell>
          <cell r="F1521">
            <v>90</v>
          </cell>
          <cell r="L1521">
            <v>93</v>
          </cell>
          <cell r="R1521">
            <v>90</v>
          </cell>
          <cell r="X1521">
            <v>99</v>
          </cell>
          <cell r="AD1521">
            <v>75</v>
          </cell>
          <cell r="AJ1521">
            <v>90</v>
          </cell>
          <cell r="AP1521">
            <v>129</v>
          </cell>
          <cell r="AV1521">
            <v>69</v>
          </cell>
          <cell r="BB1521">
            <v>57</v>
          </cell>
          <cell r="BH1521">
            <v>57</v>
          </cell>
          <cell r="BN1521">
            <v>81.599999999999994</v>
          </cell>
          <cell r="BZ1521">
            <v>199.2</v>
          </cell>
          <cell r="CF1521">
            <v>99.3</v>
          </cell>
          <cell r="CL1521">
            <v>93.9</v>
          </cell>
          <cell r="CR1521">
            <v>98.7</v>
          </cell>
          <cell r="CX1521">
            <v>93.3</v>
          </cell>
          <cell r="DD1521">
            <v>93.3</v>
          </cell>
        </row>
        <row r="1522">
          <cell r="E1522">
            <v>167</v>
          </cell>
          <cell r="F1522">
            <v>3.2</v>
          </cell>
          <cell r="L1522">
            <v>1.6</v>
          </cell>
          <cell r="R1522">
            <v>0</v>
          </cell>
          <cell r="X1522">
            <v>0</v>
          </cell>
          <cell r="AD1522">
            <v>0</v>
          </cell>
          <cell r="AJ1522">
            <v>0</v>
          </cell>
          <cell r="AP1522">
            <v>171.75</v>
          </cell>
          <cell r="AV1522">
            <v>173.25</v>
          </cell>
          <cell r="BB1522">
            <v>174.25</v>
          </cell>
          <cell r="BH1522">
            <v>174.25</v>
          </cell>
          <cell r="BN1522">
            <v>1.25</v>
          </cell>
          <cell r="BZ1522">
            <v>2.5</v>
          </cell>
          <cell r="CF1522">
            <v>0</v>
          </cell>
          <cell r="CL1522">
            <v>0</v>
          </cell>
          <cell r="CR1522">
            <v>0</v>
          </cell>
          <cell r="CX1522">
            <v>0</v>
          </cell>
          <cell r="DD1522">
            <v>0</v>
          </cell>
        </row>
        <row r="1523">
          <cell r="E1523">
            <v>134</v>
          </cell>
          <cell r="F1523">
            <v>90.8</v>
          </cell>
          <cell r="L1523">
            <v>0</v>
          </cell>
          <cell r="R1523">
            <v>93.2</v>
          </cell>
          <cell r="X1523">
            <v>102</v>
          </cell>
          <cell r="AD1523">
            <v>0</v>
          </cell>
          <cell r="AJ1523">
            <v>0</v>
          </cell>
          <cell r="AP1523">
            <v>72.400000000000006</v>
          </cell>
          <cell r="AV1523">
            <v>72</v>
          </cell>
          <cell r="BB1523">
            <v>75.599999999999994</v>
          </cell>
          <cell r="BH1523">
            <v>60</v>
          </cell>
          <cell r="BN1523">
            <v>67.599999999999994</v>
          </cell>
          <cell r="BZ1523">
            <v>84.4</v>
          </cell>
          <cell r="CF1523">
            <v>41.6</v>
          </cell>
          <cell r="CL1523">
            <v>69.2</v>
          </cell>
          <cell r="CR1523">
            <v>90.8</v>
          </cell>
          <cell r="CX1523">
            <v>97.6</v>
          </cell>
          <cell r="DD1523">
            <v>84.4</v>
          </cell>
        </row>
        <row r="1524">
          <cell r="E1524">
            <v>111.1</v>
          </cell>
          <cell r="F1524">
            <v>0</v>
          </cell>
          <cell r="L1524">
            <v>0</v>
          </cell>
          <cell r="R1524">
            <v>0</v>
          </cell>
          <cell r="X1524">
            <v>0</v>
          </cell>
          <cell r="AD1524">
            <v>0</v>
          </cell>
          <cell r="AJ1524">
            <v>104</v>
          </cell>
          <cell r="AP1524">
            <v>82</v>
          </cell>
          <cell r="AV1524">
            <v>112</v>
          </cell>
          <cell r="BB1524">
            <v>147.52000000000001</v>
          </cell>
          <cell r="BH1524">
            <v>88</v>
          </cell>
          <cell r="BN1524">
            <v>122.8</v>
          </cell>
          <cell r="BZ1524">
            <v>284.39999999999998</v>
          </cell>
          <cell r="CF1524">
            <v>174.2</v>
          </cell>
          <cell r="CL1524">
            <v>2.6</v>
          </cell>
          <cell r="CR1524">
            <v>145.4</v>
          </cell>
          <cell r="CX1524">
            <v>123.8</v>
          </cell>
          <cell r="DD1524">
            <v>168.8</v>
          </cell>
        </row>
        <row r="1525">
          <cell r="E1525">
            <v>189</v>
          </cell>
          <cell r="F1525">
            <v>35.1</v>
          </cell>
          <cell r="L1525">
            <v>80.7</v>
          </cell>
          <cell r="R1525">
            <v>85.2</v>
          </cell>
          <cell r="X1525">
            <v>20.399999999999999</v>
          </cell>
          <cell r="AD1525">
            <v>19.2</v>
          </cell>
          <cell r="AJ1525">
            <v>86.1</v>
          </cell>
          <cell r="AP1525">
            <v>18.600000000000001</v>
          </cell>
          <cell r="AV1525">
            <v>18.600000000000001</v>
          </cell>
          <cell r="BB1525">
            <v>18.36</v>
          </cell>
          <cell r="BH1525">
            <v>18</v>
          </cell>
          <cell r="BN1525">
            <v>66.599999999999994</v>
          </cell>
          <cell r="BZ1525">
            <v>103.5</v>
          </cell>
          <cell r="CF1525">
            <v>80.400000000000006</v>
          </cell>
          <cell r="CL1525">
            <v>20.7</v>
          </cell>
          <cell r="CR1525">
            <v>39.299999999999997</v>
          </cell>
          <cell r="CX1525">
            <v>71.400000000000006</v>
          </cell>
          <cell r="DD1525">
            <v>75</v>
          </cell>
        </row>
        <row r="1526">
          <cell r="E1526">
            <v>123</v>
          </cell>
          <cell r="AP1526">
            <v>87.6</v>
          </cell>
          <cell r="BB1526">
            <v>188.4</v>
          </cell>
          <cell r="BH1526">
            <v>88</v>
          </cell>
          <cell r="BN1526">
            <v>96.4</v>
          </cell>
          <cell r="BZ1526">
            <v>173.2</v>
          </cell>
          <cell r="CF1526">
            <v>90</v>
          </cell>
          <cell r="CL1526">
            <v>73.599999999999994</v>
          </cell>
          <cell r="CR1526">
            <v>82</v>
          </cell>
          <cell r="CX1526">
            <v>84</v>
          </cell>
          <cell r="DD1526">
            <v>78.400000000000006</v>
          </cell>
        </row>
        <row r="1527">
          <cell r="E1527">
            <v>150</v>
          </cell>
          <cell r="AP1527">
            <v>96.32</v>
          </cell>
          <cell r="AV1527">
            <v>115.2</v>
          </cell>
          <cell r="BB1527">
            <v>70</v>
          </cell>
          <cell r="BN1527">
            <v>114</v>
          </cell>
          <cell r="BZ1527">
            <v>70</v>
          </cell>
          <cell r="CF1527">
            <v>90.4</v>
          </cell>
          <cell r="CL1527">
            <v>23.2</v>
          </cell>
          <cell r="CR1527">
            <v>123.2</v>
          </cell>
          <cell r="CX1527">
            <v>116.4</v>
          </cell>
          <cell r="DD1527">
            <v>82.4</v>
          </cell>
        </row>
        <row r="1528">
          <cell r="E1528">
            <v>333</v>
          </cell>
          <cell r="F1528">
            <v>9</v>
          </cell>
          <cell r="L1528">
            <v>10.5</v>
          </cell>
          <cell r="R1528">
            <v>16.5</v>
          </cell>
          <cell r="X1528">
            <v>17</v>
          </cell>
          <cell r="AD1528">
            <v>17.5</v>
          </cell>
          <cell r="AJ1528">
            <v>25</v>
          </cell>
          <cell r="AP1528">
            <v>21</v>
          </cell>
          <cell r="AV1528">
            <v>20</v>
          </cell>
          <cell r="BB1528">
            <v>25</v>
          </cell>
          <cell r="BH1528">
            <v>20.350000000000001</v>
          </cell>
          <cell r="BN1528">
            <v>32.75</v>
          </cell>
          <cell r="BZ1528">
            <v>89.3</v>
          </cell>
          <cell r="CF1528">
            <v>20.55</v>
          </cell>
          <cell r="CL1528">
            <v>24.5</v>
          </cell>
          <cell r="CR1528">
            <v>10</v>
          </cell>
          <cell r="CX1528">
            <v>8</v>
          </cell>
          <cell r="DD1528">
            <v>35.35</v>
          </cell>
        </row>
        <row r="1529">
          <cell r="E1529">
            <v>294</v>
          </cell>
          <cell r="F1529">
            <v>19.2</v>
          </cell>
          <cell r="L1529">
            <v>42.6</v>
          </cell>
          <cell r="R1529">
            <v>66.900000000000006</v>
          </cell>
          <cell r="X1529">
            <v>39</v>
          </cell>
          <cell r="AD1529">
            <v>38.1</v>
          </cell>
          <cell r="AJ1529">
            <v>46.8</v>
          </cell>
          <cell r="AP1529">
            <v>54.6</v>
          </cell>
          <cell r="AV1529">
            <v>63.6</v>
          </cell>
          <cell r="BB1529">
            <v>34.32</v>
          </cell>
          <cell r="BH1529">
            <v>84</v>
          </cell>
          <cell r="BN1529">
            <v>140.4</v>
          </cell>
          <cell r="BZ1529">
            <v>5.4</v>
          </cell>
          <cell r="CF1529">
            <v>46.8</v>
          </cell>
          <cell r="CL1529">
            <v>48.3</v>
          </cell>
          <cell r="CR1529">
            <v>52.8</v>
          </cell>
          <cell r="CX1529">
            <v>150.30000000000001</v>
          </cell>
          <cell r="DD1529">
            <v>176.1</v>
          </cell>
        </row>
        <row r="1530">
          <cell r="E1530">
            <v>144.44444444444443</v>
          </cell>
          <cell r="F1530">
            <v>3.2</v>
          </cell>
          <cell r="L1530">
            <v>34.4</v>
          </cell>
          <cell r="R1530">
            <v>41.12</v>
          </cell>
          <cell r="X1530">
            <v>56</v>
          </cell>
          <cell r="AD1530">
            <v>75.52</v>
          </cell>
          <cell r="AJ1530">
            <v>83.68</v>
          </cell>
          <cell r="AP1530">
            <v>91.97</v>
          </cell>
          <cell r="AV1530">
            <v>57.73</v>
          </cell>
          <cell r="BB1530">
            <v>4.45</v>
          </cell>
          <cell r="BH1530">
            <v>6.05</v>
          </cell>
          <cell r="BN1530">
            <v>15.01</v>
          </cell>
          <cell r="BZ1530">
            <v>142.82</v>
          </cell>
          <cell r="CF1530">
            <v>87.81</v>
          </cell>
          <cell r="CL1530">
            <v>86.05</v>
          </cell>
          <cell r="CR1530">
            <v>78.849999999999994</v>
          </cell>
          <cell r="CX1530">
            <v>32.61</v>
          </cell>
          <cell r="DD1530">
            <v>45.09</v>
          </cell>
        </row>
        <row r="1531">
          <cell r="E1531">
            <v>133</v>
          </cell>
          <cell r="F1531">
            <v>5.6</v>
          </cell>
          <cell r="L1531">
            <v>19</v>
          </cell>
          <cell r="R1531">
            <v>2</v>
          </cell>
          <cell r="X1531">
            <v>2</v>
          </cell>
          <cell r="AD1531">
            <v>20</v>
          </cell>
          <cell r="AJ1531">
            <v>35</v>
          </cell>
          <cell r="AP1531">
            <v>95.1</v>
          </cell>
          <cell r="AV1531">
            <v>95</v>
          </cell>
          <cell r="BB1531">
            <v>105.8</v>
          </cell>
          <cell r="BH1531">
            <v>93.68</v>
          </cell>
          <cell r="BN1531">
            <v>95.4</v>
          </cell>
          <cell r="BZ1531">
            <v>86</v>
          </cell>
          <cell r="CF1531">
            <v>69.099999999999994</v>
          </cell>
          <cell r="CL1531">
            <v>91.1</v>
          </cell>
          <cell r="CR1531">
            <v>80.599999999999994</v>
          </cell>
          <cell r="CX1531">
            <v>79.5</v>
          </cell>
          <cell r="DD1531">
            <v>89</v>
          </cell>
        </row>
        <row r="1532">
          <cell r="E1532">
            <v>320</v>
          </cell>
          <cell r="F1532">
            <v>102.6</v>
          </cell>
          <cell r="L1532">
            <v>249.6</v>
          </cell>
          <cell r="R1532">
            <v>244.8</v>
          </cell>
          <cell r="X1532">
            <v>234</v>
          </cell>
          <cell r="AD1532">
            <v>219</v>
          </cell>
          <cell r="AJ1532">
            <v>208.8</v>
          </cell>
          <cell r="AP1532">
            <v>180</v>
          </cell>
          <cell r="AV1532">
            <v>174</v>
          </cell>
          <cell r="BB1532">
            <v>203</v>
          </cell>
          <cell r="BH1532">
            <v>0</v>
          </cell>
          <cell r="BN1532">
            <v>164</v>
          </cell>
          <cell r="BZ1532">
            <v>214</v>
          </cell>
          <cell r="CF1532">
            <v>187</v>
          </cell>
          <cell r="CL1532">
            <v>176</v>
          </cell>
          <cell r="CR1532">
            <v>167</v>
          </cell>
          <cell r="CX1532">
            <v>192</v>
          </cell>
          <cell r="DD1532">
            <v>196.4</v>
          </cell>
        </row>
        <row r="1533">
          <cell r="E1533">
            <v>327.7</v>
          </cell>
          <cell r="F1533">
            <v>136</v>
          </cell>
          <cell r="L1533">
            <v>168</v>
          </cell>
          <cell r="R1533">
            <v>188</v>
          </cell>
          <cell r="X1533">
            <v>204</v>
          </cell>
          <cell r="AD1533">
            <v>270</v>
          </cell>
          <cell r="AJ1533">
            <v>324</v>
          </cell>
          <cell r="AP1533">
            <v>188</v>
          </cell>
          <cell r="AV1533">
            <v>212</v>
          </cell>
          <cell r="BB1533">
            <v>150</v>
          </cell>
          <cell r="BH1533">
            <v>148</v>
          </cell>
          <cell r="BN1533">
            <v>234</v>
          </cell>
          <cell r="BZ1533">
            <v>614</v>
          </cell>
          <cell r="CF1533">
            <v>248</v>
          </cell>
          <cell r="CL1533">
            <v>254</v>
          </cell>
          <cell r="CR1533">
            <v>270</v>
          </cell>
          <cell r="CX1533">
            <v>370</v>
          </cell>
          <cell r="DD1533">
            <v>438</v>
          </cell>
        </row>
        <row r="1534">
          <cell r="E1534">
            <v>127</v>
          </cell>
          <cell r="F1534">
            <v>15</v>
          </cell>
          <cell r="L1534">
            <v>67.8</v>
          </cell>
          <cell r="R1534">
            <v>60</v>
          </cell>
          <cell r="X1534">
            <v>57</v>
          </cell>
          <cell r="AD1534">
            <v>65.7</v>
          </cell>
          <cell r="AJ1534">
            <v>65.7</v>
          </cell>
          <cell r="AP1534">
            <v>51.3</v>
          </cell>
          <cell r="AV1534">
            <v>52.5</v>
          </cell>
          <cell r="BB1534">
            <v>42.36</v>
          </cell>
          <cell r="BH1534">
            <v>36</v>
          </cell>
          <cell r="BN1534">
            <v>45.3</v>
          </cell>
          <cell r="BZ1534">
            <v>69</v>
          </cell>
          <cell r="CF1534">
            <v>64.2</v>
          </cell>
          <cell r="CL1534">
            <v>38.1</v>
          </cell>
          <cell r="CR1534">
            <v>66.3</v>
          </cell>
          <cell r="CX1534">
            <v>59.4</v>
          </cell>
          <cell r="DD1534">
            <v>58.2</v>
          </cell>
        </row>
        <row r="1535">
          <cell r="E1535">
            <v>133.33000000000001</v>
          </cell>
          <cell r="AP1535">
            <v>0</v>
          </cell>
          <cell r="AV1535">
            <v>0</v>
          </cell>
          <cell r="BB1535">
            <v>1.18</v>
          </cell>
          <cell r="BH1535">
            <v>34.799999999999997</v>
          </cell>
          <cell r="BN1535">
            <v>3.56</v>
          </cell>
          <cell r="BZ1535">
            <v>12.88</v>
          </cell>
          <cell r="CF1535">
            <v>0</v>
          </cell>
          <cell r="CL1535">
            <v>17.600000000000001</v>
          </cell>
          <cell r="CR1535">
            <v>7.6</v>
          </cell>
          <cell r="CX1535">
            <v>10</v>
          </cell>
          <cell r="DD1535">
            <v>10</v>
          </cell>
        </row>
        <row r="1536">
          <cell r="E1536">
            <v>117</v>
          </cell>
          <cell r="F1536">
            <v>82</v>
          </cell>
          <cell r="L1536">
            <v>90</v>
          </cell>
          <cell r="R1536">
            <v>78</v>
          </cell>
          <cell r="X1536">
            <v>61</v>
          </cell>
          <cell r="AD1536">
            <v>92</v>
          </cell>
          <cell r="AJ1536">
            <v>53</v>
          </cell>
          <cell r="AP1536">
            <v>56</v>
          </cell>
          <cell r="AV1536">
            <v>56</v>
          </cell>
          <cell r="BB1536">
            <v>92</v>
          </cell>
          <cell r="BH1536">
            <v>56</v>
          </cell>
          <cell r="BN1536">
            <v>91</v>
          </cell>
          <cell r="BZ1536">
            <v>214.12</v>
          </cell>
          <cell r="CF1536">
            <v>101</v>
          </cell>
          <cell r="CL1536">
            <v>59</v>
          </cell>
          <cell r="CR1536">
            <v>67.599999999999994</v>
          </cell>
          <cell r="CX1536">
            <v>65.7</v>
          </cell>
          <cell r="DD1536">
            <v>68</v>
          </cell>
        </row>
        <row r="1537">
          <cell r="E1537">
            <v>165</v>
          </cell>
          <cell r="F1537">
            <v>6</v>
          </cell>
          <cell r="L1537">
            <v>76</v>
          </cell>
          <cell r="R1537">
            <v>38</v>
          </cell>
          <cell r="X1537">
            <v>82</v>
          </cell>
          <cell r="AD1537">
            <v>70</v>
          </cell>
          <cell r="AJ1537">
            <v>102</v>
          </cell>
          <cell r="AP1537">
            <v>88</v>
          </cell>
          <cell r="AV1537">
            <v>104</v>
          </cell>
          <cell r="BB1537">
            <v>76</v>
          </cell>
          <cell r="BH1537">
            <v>78</v>
          </cell>
          <cell r="BN1537">
            <v>80.400000000000006</v>
          </cell>
          <cell r="BZ1537">
            <v>211</v>
          </cell>
          <cell r="CF1537">
            <v>93</v>
          </cell>
          <cell r="CL1537">
            <v>46</v>
          </cell>
          <cell r="CR1537">
            <v>90</v>
          </cell>
          <cell r="CX1537">
            <v>74</v>
          </cell>
          <cell r="DD1537">
            <v>72</v>
          </cell>
        </row>
        <row r="1538">
          <cell r="E1538">
            <v>166.7</v>
          </cell>
          <cell r="F1538">
            <v>0</v>
          </cell>
          <cell r="L1538">
            <v>0</v>
          </cell>
          <cell r="R1538">
            <v>0</v>
          </cell>
          <cell r="X1538">
            <v>0</v>
          </cell>
          <cell r="AD1538">
            <v>0</v>
          </cell>
          <cell r="AJ1538">
            <v>0</v>
          </cell>
          <cell r="AP1538">
            <v>0</v>
          </cell>
          <cell r="AV1538">
            <v>0</v>
          </cell>
          <cell r="BB1538">
            <v>0</v>
          </cell>
          <cell r="BH1538">
            <v>0</v>
          </cell>
          <cell r="BN1538">
            <v>0</v>
          </cell>
          <cell r="BZ1538">
            <v>0</v>
          </cell>
          <cell r="CF1538">
            <v>0</v>
          </cell>
          <cell r="CL1538">
            <v>0</v>
          </cell>
          <cell r="CR1538">
            <v>0</v>
          </cell>
          <cell r="CX1538">
            <v>0</v>
          </cell>
          <cell r="DD1538">
            <v>0</v>
          </cell>
        </row>
        <row r="1539">
          <cell r="E1539">
            <v>212.2</v>
          </cell>
          <cell r="F1539">
            <v>105.6</v>
          </cell>
          <cell r="L1539">
            <v>91.5</v>
          </cell>
          <cell r="R1539">
            <v>133.19999999999999</v>
          </cell>
          <cell r="X1539">
            <v>123</v>
          </cell>
          <cell r="AD1539">
            <v>135</v>
          </cell>
          <cell r="AJ1539">
            <v>108</v>
          </cell>
          <cell r="AP1539">
            <v>117</v>
          </cell>
          <cell r="AV1539">
            <v>90</v>
          </cell>
          <cell r="BB1539">
            <v>42</v>
          </cell>
          <cell r="BH1539">
            <v>99</v>
          </cell>
          <cell r="BN1539">
            <v>105</v>
          </cell>
          <cell r="BZ1539">
            <v>219.6</v>
          </cell>
          <cell r="CF1539">
            <v>115.2</v>
          </cell>
          <cell r="CL1539">
            <v>121.2</v>
          </cell>
          <cell r="CR1539">
            <v>126</v>
          </cell>
          <cell r="CX1539">
            <v>127.8</v>
          </cell>
          <cell r="DD1539">
            <v>123.9</v>
          </cell>
        </row>
        <row r="1540">
          <cell r="E1540">
            <v>122</v>
          </cell>
          <cell r="F1540">
            <v>110</v>
          </cell>
          <cell r="L1540">
            <v>0</v>
          </cell>
          <cell r="R1540">
            <v>0</v>
          </cell>
          <cell r="X1540">
            <v>4.8</v>
          </cell>
          <cell r="AD1540">
            <v>0</v>
          </cell>
          <cell r="AJ1540">
            <v>0</v>
          </cell>
          <cell r="AP1540">
            <v>0</v>
          </cell>
          <cell r="AV1540">
            <v>0</v>
          </cell>
          <cell r="BB1540">
            <v>0</v>
          </cell>
          <cell r="BH1540">
            <v>30</v>
          </cell>
          <cell r="BN1540">
            <v>106.4</v>
          </cell>
          <cell r="BZ1540">
            <v>210.4</v>
          </cell>
          <cell r="CF1540">
            <v>151.19999999999999</v>
          </cell>
          <cell r="CL1540">
            <v>94.4</v>
          </cell>
          <cell r="CR1540">
            <v>79.599999999999994</v>
          </cell>
          <cell r="CX1540">
            <v>90.8</v>
          </cell>
          <cell r="DD1540">
            <v>76</v>
          </cell>
        </row>
        <row r="1541">
          <cell r="E1541">
            <v>122</v>
          </cell>
          <cell r="F1541">
            <v>180.4</v>
          </cell>
          <cell r="L1541">
            <v>193.6</v>
          </cell>
          <cell r="R1541">
            <v>166.8</v>
          </cell>
          <cell r="X1541">
            <v>160</v>
          </cell>
          <cell r="AD1541">
            <v>155.19999999999999</v>
          </cell>
          <cell r="AJ1541">
            <v>0</v>
          </cell>
          <cell r="AP1541">
            <v>160</v>
          </cell>
          <cell r="AV1541">
            <v>49.6</v>
          </cell>
          <cell r="BB1541">
            <v>33.119999999999997</v>
          </cell>
          <cell r="BH1541">
            <v>27.2</v>
          </cell>
          <cell r="BN1541">
            <v>19.2</v>
          </cell>
          <cell r="BZ1541">
            <v>201.76</v>
          </cell>
          <cell r="CF1541">
            <v>168.32</v>
          </cell>
          <cell r="CL1541">
            <v>116.8</v>
          </cell>
          <cell r="CR1541">
            <v>133.44</v>
          </cell>
          <cell r="CX1541">
            <v>130</v>
          </cell>
          <cell r="DD1541">
            <v>135.36000000000001</v>
          </cell>
        </row>
        <row r="1542">
          <cell r="E1542">
            <v>200</v>
          </cell>
          <cell r="AP1542">
            <v>103.2</v>
          </cell>
          <cell r="AV1542">
            <v>113.2</v>
          </cell>
          <cell r="BB1542">
            <v>105.6</v>
          </cell>
          <cell r="BH1542">
            <v>24</v>
          </cell>
          <cell r="BN1542">
            <v>137.19999999999999</v>
          </cell>
          <cell r="BZ1542">
            <v>302.8</v>
          </cell>
          <cell r="CF1542">
            <v>180</v>
          </cell>
          <cell r="CL1542">
            <v>148.80000000000001</v>
          </cell>
          <cell r="CR1542">
            <v>128.4</v>
          </cell>
          <cell r="CX1542">
            <v>172</v>
          </cell>
          <cell r="DD1542">
            <v>165.6</v>
          </cell>
        </row>
        <row r="1543">
          <cell r="E1543">
            <v>110</v>
          </cell>
          <cell r="AP1543">
            <v>1.6</v>
          </cell>
          <cell r="AV1543">
            <v>1.6</v>
          </cell>
          <cell r="BB1543">
            <v>2</v>
          </cell>
          <cell r="BH1543">
            <v>0</v>
          </cell>
          <cell r="BN1543">
            <v>54.8</v>
          </cell>
          <cell r="BZ1543">
            <v>84.8</v>
          </cell>
          <cell r="CF1543">
            <v>95.6</v>
          </cell>
          <cell r="CL1543">
            <v>97.6</v>
          </cell>
          <cell r="CR1543">
            <v>82</v>
          </cell>
          <cell r="CX1543">
            <v>90.4</v>
          </cell>
          <cell r="DD1543">
            <v>96.8</v>
          </cell>
        </row>
        <row r="1544">
          <cell r="E1544">
            <v>155.1</v>
          </cell>
          <cell r="F1544">
            <v>128.4</v>
          </cell>
          <cell r="L1544">
            <v>93.6</v>
          </cell>
          <cell r="R1544">
            <v>95.2</v>
          </cell>
          <cell r="X1544">
            <v>94.8</v>
          </cell>
          <cell r="AD1544">
            <v>92</v>
          </cell>
          <cell r="AJ1544">
            <v>88</v>
          </cell>
          <cell r="AP1544">
            <v>88.4</v>
          </cell>
          <cell r="AV1544">
            <v>88</v>
          </cell>
          <cell r="BB1544">
            <v>18.88</v>
          </cell>
          <cell r="BH1544">
            <v>72</v>
          </cell>
          <cell r="BN1544">
            <v>112.4</v>
          </cell>
          <cell r="BZ1544">
            <v>227</v>
          </cell>
          <cell r="CF1544">
            <v>113</v>
          </cell>
          <cell r="CL1544">
            <v>113</v>
          </cell>
          <cell r="CR1544">
            <v>90.4</v>
          </cell>
          <cell r="CX1544">
            <v>86.2</v>
          </cell>
          <cell r="DD1544">
            <v>88</v>
          </cell>
        </row>
        <row r="1545">
          <cell r="E1545">
            <v>144</v>
          </cell>
          <cell r="AP1545">
            <v>0</v>
          </cell>
          <cell r="AV1545">
            <v>0</v>
          </cell>
          <cell r="BB1545">
            <v>9.32</v>
          </cell>
          <cell r="BH1545">
            <v>16.100000000000001</v>
          </cell>
          <cell r="BN1545">
            <v>2</v>
          </cell>
          <cell r="BZ1545">
            <v>11.600000000000001</v>
          </cell>
          <cell r="CF1545">
            <v>4.4000000000000004</v>
          </cell>
          <cell r="CL1545">
            <v>3.2</v>
          </cell>
          <cell r="CR1545">
            <v>35.6</v>
          </cell>
          <cell r="CX1545">
            <v>3.2</v>
          </cell>
          <cell r="DD1545">
            <v>2.8</v>
          </cell>
        </row>
        <row r="1546">
          <cell r="E1546">
            <v>100</v>
          </cell>
          <cell r="AP1546">
            <v>18.399999999999999</v>
          </cell>
          <cell r="AV1546">
            <v>26.4</v>
          </cell>
          <cell r="BB1546">
            <v>27.2</v>
          </cell>
          <cell r="BH1546">
            <v>155.19999999999999</v>
          </cell>
          <cell r="BN1546">
            <v>108</v>
          </cell>
          <cell r="BZ1546">
            <v>168.8</v>
          </cell>
          <cell r="CF1546">
            <v>93.6</v>
          </cell>
          <cell r="CL1546">
            <v>96.8</v>
          </cell>
          <cell r="CR1546">
            <v>84.8</v>
          </cell>
          <cell r="CX1546">
            <v>140</v>
          </cell>
          <cell r="DD1546">
            <v>177.6</v>
          </cell>
        </row>
        <row r="1547">
          <cell r="E1547">
            <v>139</v>
          </cell>
          <cell r="F1547">
            <v>68.400000000000006</v>
          </cell>
          <cell r="L1547">
            <v>65.099999999999994</v>
          </cell>
          <cell r="R1547">
            <v>52.5</v>
          </cell>
          <cell r="X1547">
            <v>28.5</v>
          </cell>
          <cell r="AD1547">
            <v>0</v>
          </cell>
          <cell r="AJ1547">
            <v>0</v>
          </cell>
          <cell r="AP1547">
            <v>33</v>
          </cell>
          <cell r="AV1547">
            <v>11.1</v>
          </cell>
          <cell r="BB1547">
            <v>9</v>
          </cell>
          <cell r="BH1547">
            <v>12</v>
          </cell>
          <cell r="BN1547">
            <v>32.700000000000003</v>
          </cell>
          <cell r="BZ1547">
            <v>77.099999999999994</v>
          </cell>
          <cell r="CF1547">
            <v>86.4</v>
          </cell>
          <cell r="CR1547">
            <v>69</v>
          </cell>
          <cell r="CX1547">
            <v>42.6</v>
          </cell>
          <cell r="DD1547">
            <v>53.1</v>
          </cell>
        </row>
        <row r="1548">
          <cell r="E1548">
            <v>133</v>
          </cell>
          <cell r="F1548">
            <v>104.4</v>
          </cell>
          <cell r="L1548">
            <v>22.4</v>
          </cell>
          <cell r="R1548">
            <v>26.2</v>
          </cell>
          <cell r="X1548">
            <v>26.2</v>
          </cell>
          <cell r="AD1548">
            <v>40.799999999999997</v>
          </cell>
          <cell r="AJ1548">
            <v>70.2</v>
          </cell>
          <cell r="AP1548">
            <v>103.4</v>
          </cell>
          <cell r="AV1548">
            <v>72.599999999999994</v>
          </cell>
          <cell r="BB1548">
            <v>72</v>
          </cell>
          <cell r="BH1548">
            <v>72</v>
          </cell>
          <cell r="BN1548">
            <v>0</v>
          </cell>
          <cell r="BZ1548">
            <v>105.8</v>
          </cell>
          <cell r="CF1548">
            <v>28.8</v>
          </cell>
          <cell r="CL1548">
            <v>28.6</v>
          </cell>
          <cell r="CR1548">
            <v>59</v>
          </cell>
          <cell r="CX1548">
            <v>92.4</v>
          </cell>
          <cell r="DD1548">
            <v>106.6</v>
          </cell>
        </row>
        <row r="1549">
          <cell r="E1549">
            <v>217</v>
          </cell>
          <cell r="F1549">
            <v>138.6</v>
          </cell>
          <cell r="L1549">
            <v>85.2</v>
          </cell>
          <cell r="R1549">
            <v>68.7</v>
          </cell>
          <cell r="X1549">
            <v>246.9</v>
          </cell>
          <cell r="AD1549">
            <v>0</v>
          </cell>
          <cell r="AJ1549">
            <v>0</v>
          </cell>
          <cell r="AP1549">
            <v>20.100000000000001</v>
          </cell>
          <cell r="AV1549">
            <v>26.1</v>
          </cell>
          <cell r="BB1549">
            <v>36</v>
          </cell>
          <cell r="BH1549">
            <v>21</v>
          </cell>
          <cell r="BN1549">
            <v>63.9</v>
          </cell>
          <cell r="BZ1549">
            <v>125.7</v>
          </cell>
          <cell r="CF1549">
            <v>135.9</v>
          </cell>
          <cell r="CL1549">
            <v>78.599999999999994</v>
          </cell>
          <cell r="CR1549">
            <v>91.8</v>
          </cell>
          <cell r="CX1549">
            <v>29.7</v>
          </cell>
          <cell r="DD1549">
            <v>15</v>
          </cell>
        </row>
        <row r="1550">
          <cell r="E1550">
            <v>211</v>
          </cell>
          <cell r="F1550">
            <v>19.52</v>
          </cell>
          <cell r="L1550">
            <v>107.2</v>
          </cell>
          <cell r="R1550">
            <v>97.28</v>
          </cell>
          <cell r="X1550">
            <v>84.16</v>
          </cell>
          <cell r="AD1550">
            <v>72.64</v>
          </cell>
          <cell r="AJ1550">
            <v>82.88</v>
          </cell>
          <cell r="AP1550">
            <v>80.319999999999993</v>
          </cell>
          <cell r="AV1550">
            <v>61.44</v>
          </cell>
          <cell r="BB1550">
            <v>71.2</v>
          </cell>
          <cell r="BH1550">
            <v>49.28</v>
          </cell>
          <cell r="BN1550">
            <v>71.36</v>
          </cell>
          <cell r="BZ1550">
            <v>88.96</v>
          </cell>
          <cell r="CF1550">
            <v>73.599999999999994</v>
          </cell>
          <cell r="CL1550">
            <v>30.72</v>
          </cell>
          <cell r="CR1550">
            <v>79.36</v>
          </cell>
          <cell r="CX1550">
            <v>88.64</v>
          </cell>
          <cell r="DD1550">
            <v>87.68</v>
          </cell>
        </row>
        <row r="1551">
          <cell r="E1551">
            <v>444</v>
          </cell>
          <cell r="F1551">
            <v>59</v>
          </cell>
          <cell r="L1551">
            <v>92</v>
          </cell>
          <cell r="R1551">
            <v>90</v>
          </cell>
          <cell r="X1551">
            <v>90</v>
          </cell>
          <cell r="AD1551">
            <v>82</v>
          </cell>
          <cell r="AJ1551">
            <v>166</v>
          </cell>
          <cell r="AP1551">
            <v>166</v>
          </cell>
          <cell r="AV1551">
            <v>174</v>
          </cell>
          <cell r="BB1551">
            <v>160.80000000000001</v>
          </cell>
          <cell r="BH1551">
            <v>160</v>
          </cell>
          <cell r="BN1551">
            <v>196</v>
          </cell>
          <cell r="BZ1551">
            <v>247</v>
          </cell>
          <cell r="CF1551">
            <v>79</v>
          </cell>
          <cell r="CL1551">
            <v>90</v>
          </cell>
          <cell r="CR1551">
            <v>152</v>
          </cell>
          <cell r="CX1551">
            <v>186</v>
          </cell>
          <cell r="DD1551">
            <v>204</v>
          </cell>
        </row>
        <row r="1552">
          <cell r="E1552">
            <v>133.5</v>
          </cell>
          <cell r="F1552">
            <v>21.6</v>
          </cell>
          <cell r="L1552">
            <v>50.4</v>
          </cell>
          <cell r="R1552">
            <v>58.6</v>
          </cell>
          <cell r="X1552">
            <v>5.2</v>
          </cell>
          <cell r="AD1552">
            <v>5.2</v>
          </cell>
          <cell r="AJ1552">
            <v>5.6</v>
          </cell>
          <cell r="AP1552">
            <v>57</v>
          </cell>
          <cell r="AV1552">
            <v>47.36</v>
          </cell>
          <cell r="BB1552">
            <v>34.32</v>
          </cell>
          <cell r="BH1552">
            <v>38</v>
          </cell>
          <cell r="BN1552">
            <v>46</v>
          </cell>
          <cell r="BZ1552">
            <v>74.599999999999994</v>
          </cell>
          <cell r="CF1552">
            <v>61.2</v>
          </cell>
          <cell r="CL1552">
            <v>59.6</v>
          </cell>
          <cell r="CR1552">
            <v>76.2</v>
          </cell>
          <cell r="CX1552">
            <v>62</v>
          </cell>
          <cell r="DD1552">
            <v>57.2</v>
          </cell>
        </row>
        <row r="1553">
          <cell r="E1553">
            <v>117</v>
          </cell>
          <cell r="F1553">
            <v>39.4</v>
          </cell>
          <cell r="L1553">
            <v>6.8</v>
          </cell>
          <cell r="R1553">
            <v>8.8000000000000007</v>
          </cell>
          <cell r="X1553">
            <v>12.6</v>
          </cell>
          <cell r="AD1553">
            <v>5.04</v>
          </cell>
          <cell r="AJ1553">
            <v>22.8</v>
          </cell>
          <cell r="AP1553">
            <v>36.35</v>
          </cell>
          <cell r="AV1553">
            <v>21.95</v>
          </cell>
          <cell r="BB1553">
            <v>35.15</v>
          </cell>
          <cell r="BH1553">
            <v>36.75</v>
          </cell>
          <cell r="BN1553">
            <v>42.35</v>
          </cell>
          <cell r="BZ1553">
            <v>57.379999999999995</v>
          </cell>
          <cell r="CF1553">
            <v>21.15</v>
          </cell>
          <cell r="CL1553">
            <v>0</v>
          </cell>
          <cell r="CR1553">
            <v>0.77</v>
          </cell>
          <cell r="CX1553">
            <v>30.35</v>
          </cell>
          <cell r="DD1553">
            <v>50.75</v>
          </cell>
        </row>
        <row r="1554">
          <cell r="E1554">
            <v>122</v>
          </cell>
          <cell r="F1554">
            <v>66</v>
          </cell>
          <cell r="L1554">
            <v>24</v>
          </cell>
          <cell r="R1554">
            <v>42</v>
          </cell>
          <cell r="X1554">
            <v>42</v>
          </cell>
          <cell r="AD1554">
            <v>2</v>
          </cell>
          <cell r="AJ1554">
            <v>36</v>
          </cell>
          <cell r="AP1554">
            <v>46</v>
          </cell>
          <cell r="AV1554">
            <v>28</v>
          </cell>
          <cell r="BB1554">
            <v>24</v>
          </cell>
          <cell r="BH1554">
            <v>26</v>
          </cell>
          <cell r="BN1554">
            <v>37</v>
          </cell>
          <cell r="BZ1554">
            <v>50</v>
          </cell>
          <cell r="CF1554">
            <v>20</v>
          </cell>
          <cell r="CL1554">
            <v>25.6</v>
          </cell>
          <cell r="CR1554">
            <v>27.8</v>
          </cell>
          <cell r="CX1554">
            <v>48.4</v>
          </cell>
          <cell r="DD1554">
            <v>50.8</v>
          </cell>
        </row>
        <row r="1555">
          <cell r="E1555">
            <v>400</v>
          </cell>
          <cell r="F1555">
            <v>0</v>
          </cell>
          <cell r="L1555">
            <v>0</v>
          </cell>
          <cell r="R1555">
            <v>0</v>
          </cell>
          <cell r="X1555">
            <v>0</v>
          </cell>
          <cell r="AD1555">
            <v>0</v>
          </cell>
          <cell r="AJ1555">
            <v>0</v>
          </cell>
          <cell r="AP1555">
            <v>0</v>
          </cell>
          <cell r="AV1555">
            <v>0</v>
          </cell>
          <cell r="BB1555">
            <v>0</v>
          </cell>
          <cell r="BH1555">
            <v>0</v>
          </cell>
          <cell r="BN1555">
            <v>0</v>
          </cell>
          <cell r="BZ1555">
            <v>0</v>
          </cell>
          <cell r="CF1555">
            <v>0</v>
          </cell>
          <cell r="CL1555">
            <v>0</v>
          </cell>
          <cell r="CR1555">
            <v>0</v>
          </cell>
          <cell r="CX1555">
            <v>0</v>
          </cell>
          <cell r="DD1555">
            <v>0</v>
          </cell>
        </row>
        <row r="1556">
          <cell r="E1556">
            <v>189</v>
          </cell>
          <cell r="F1556">
            <v>122.4</v>
          </cell>
          <cell r="L1556">
            <v>128.4</v>
          </cell>
          <cell r="R1556">
            <v>118</v>
          </cell>
          <cell r="X1556">
            <v>114.4</v>
          </cell>
          <cell r="AD1556">
            <v>117.2</v>
          </cell>
          <cell r="AJ1556">
            <v>120</v>
          </cell>
          <cell r="AP1556">
            <v>56.8</v>
          </cell>
          <cell r="AV1556">
            <v>44.4</v>
          </cell>
          <cell r="BB1556">
            <v>6</v>
          </cell>
          <cell r="BH1556">
            <v>114</v>
          </cell>
          <cell r="BN1556">
            <v>120</v>
          </cell>
          <cell r="BZ1556">
            <v>115.4</v>
          </cell>
          <cell r="CF1556">
            <v>112.2</v>
          </cell>
          <cell r="CL1556">
            <v>110.6</v>
          </cell>
          <cell r="CR1556">
            <v>109.8</v>
          </cell>
          <cell r="CX1556">
            <v>115</v>
          </cell>
          <cell r="DD1556">
            <v>113.8</v>
          </cell>
        </row>
        <row r="1557">
          <cell r="E1557">
            <v>122</v>
          </cell>
          <cell r="F1557">
            <v>97.6</v>
          </cell>
          <cell r="L1557">
            <v>6</v>
          </cell>
          <cell r="R1557">
            <v>6</v>
          </cell>
          <cell r="X1557">
            <v>6</v>
          </cell>
          <cell r="AD1557">
            <v>4</v>
          </cell>
          <cell r="AJ1557">
            <v>6</v>
          </cell>
          <cell r="AP1557">
            <v>4</v>
          </cell>
          <cell r="AV1557">
            <v>8</v>
          </cell>
          <cell r="BB1557">
            <v>7.52</v>
          </cell>
          <cell r="BH1557">
            <v>8</v>
          </cell>
          <cell r="BN1557">
            <v>8.1999999999999993</v>
          </cell>
          <cell r="BZ1557">
            <v>20.399999999999999</v>
          </cell>
          <cell r="CF1557">
            <v>8.1999999999999993</v>
          </cell>
          <cell r="CL1557">
            <v>7.6</v>
          </cell>
          <cell r="CR1557">
            <v>0</v>
          </cell>
          <cell r="CX1557">
            <v>7.4</v>
          </cell>
          <cell r="DD1557">
            <v>9.6</v>
          </cell>
        </row>
        <row r="1558">
          <cell r="E1558">
            <v>126</v>
          </cell>
          <cell r="F1558">
            <v>34.5</v>
          </cell>
          <cell r="L1558">
            <v>69.599999999999994</v>
          </cell>
          <cell r="R1558">
            <v>72</v>
          </cell>
          <cell r="X1558">
            <v>68.400000000000006</v>
          </cell>
          <cell r="AD1558">
            <v>55.5</v>
          </cell>
          <cell r="AJ1558">
            <v>60</v>
          </cell>
          <cell r="AP1558">
            <v>56.4</v>
          </cell>
          <cell r="AV1558">
            <v>57</v>
          </cell>
          <cell r="BB1558">
            <v>43.68</v>
          </cell>
          <cell r="BH1558">
            <v>42</v>
          </cell>
          <cell r="BN1558">
            <v>56.4</v>
          </cell>
          <cell r="BZ1558">
            <v>80.7</v>
          </cell>
          <cell r="CF1558">
            <v>65.099999999999994</v>
          </cell>
          <cell r="CL1558">
            <v>63.3</v>
          </cell>
          <cell r="CR1558">
            <v>61.8</v>
          </cell>
          <cell r="CX1558">
            <v>60.3</v>
          </cell>
          <cell r="DD1558">
            <v>57.6</v>
          </cell>
        </row>
        <row r="1559">
          <cell r="E1559">
            <v>122</v>
          </cell>
          <cell r="F1559">
            <v>75.2</v>
          </cell>
          <cell r="L1559">
            <v>98.4</v>
          </cell>
          <cell r="R1559">
            <v>97.6</v>
          </cell>
          <cell r="X1559">
            <v>92</v>
          </cell>
          <cell r="AD1559">
            <v>0</v>
          </cell>
          <cell r="AJ1559">
            <v>0</v>
          </cell>
          <cell r="AP1559">
            <v>25.6</v>
          </cell>
          <cell r="AV1559">
            <v>43.2</v>
          </cell>
          <cell r="BB1559">
            <v>13.6</v>
          </cell>
          <cell r="BH1559">
            <v>4</v>
          </cell>
          <cell r="BN1559">
            <v>22.4</v>
          </cell>
          <cell r="BZ1559">
            <v>187.2</v>
          </cell>
          <cell r="CF1559">
            <v>96.8</v>
          </cell>
          <cell r="CL1559">
            <v>84.8</v>
          </cell>
          <cell r="CR1559">
            <v>52.8</v>
          </cell>
          <cell r="CX1559">
            <v>57.6</v>
          </cell>
          <cell r="DD1559">
            <v>79.2</v>
          </cell>
        </row>
        <row r="1560">
          <cell r="E1560">
            <v>400</v>
          </cell>
          <cell r="F1560">
            <v>13.8</v>
          </cell>
          <cell r="L1560">
            <v>43.2</v>
          </cell>
          <cell r="R1560">
            <v>36</v>
          </cell>
          <cell r="X1560">
            <v>36</v>
          </cell>
          <cell r="AD1560">
            <v>36</v>
          </cell>
          <cell r="AJ1560">
            <v>44.4</v>
          </cell>
          <cell r="AP1560">
            <v>45.6</v>
          </cell>
          <cell r="AV1560">
            <v>36</v>
          </cell>
          <cell r="BB1560">
            <v>26.16</v>
          </cell>
          <cell r="BH1560">
            <v>30</v>
          </cell>
          <cell r="BN1560">
            <v>36</v>
          </cell>
          <cell r="BZ1560">
            <v>51</v>
          </cell>
          <cell r="CF1560">
            <v>40.799999999999997</v>
          </cell>
          <cell r="CL1560">
            <v>42</v>
          </cell>
          <cell r="CR1560">
            <v>44.4</v>
          </cell>
          <cell r="CX1560">
            <v>46.8</v>
          </cell>
          <cell r="DD1560">
            <v>57</v>
          </cell>
        </row>
        <row r="1561">
          <cell r="E1561">
            <v>150</v>
          </cell>
          <cell r="F1561">
            <v>150</v>
          </cell>
          <cell r="L1561">
            <v>150</v>
          </cell>
          <cell r="R1561">
            <v>150</v>
          </cell>
          <cell r="X1561">
            <v>150</v>
          </cell>
          <cell r="AD1561">
            <v>54.4</v>
          </cell>
          <cell r="AJ1561">
            <v>59.4</v>
          </cell>
          <cell r="AP1561">
            <v>48.8</v>
          </cell>
          <cell r="AV1561">
            <v>46</v>
          </cell>
          <cell r="BB1561">
            <v>28.4</v>
          </cell>
          <cell r="BH1561">
            <v>32</v>
          </cell>
          <cell r="BN1561">
            <v>40.200000000000003</v>
          </cell>
          <cell r="BZ1561">
            <v>71.8</v>
          </cell>
          <cell r="CF1561">
            <v>62.8</v>
          </cell>
          <cell r="CL1561">
            <v>67.2</v>
          </cell>
          <cell r="CR1561">
            <v>64.8</v>
          </cell>
          <cell r="CX1561">
            <v>61.4</v>
          </cell>
          <cell r="DD1561">
            <v>60.6</v>
          </cell>
        </row>
        <row r="1562">
          <cell r="E1562">
            <v>122.2</v>
          </cell>
          <cell r="F1562">
            <v>0</v>
          </cell>
          <cell r="L1562">
            <v>44.4</v>
          </cell>
          <cell r="R1562">
            <v>42</v>
          </cell>
          <cell r="X1562">
            <v>0</v>
          </cell>
          <cell r="AD1562">
            <v>36</v>
          </cell>
          <cell r="AJ1562">
            <v>31.8</v>
          </cell>
          <cell r="AP1562">
            <v>49.8</v>
          </cell>
          <cell r="AV1562">
            <v>47.4</v>
          </cell>
          <cell r="BB1562">
            <v>47.4</v>
          </cell>
          <cell r="BH1562">
            <v>45</v>
          </cell>
          <cell r="BN1562">
            <v>55.2</v>
          </cell>
          <cell r="BZ1562">
            <v>109.80000000000001</v>
          </cell>
          <cell r="CF1562">
            <v>55</v>
          </cell>
          <cell r="CL1562">
            <v>31.2</v>
          </cell>
          <cell r="CR1562">
            <v>39.6</v>
          </cell>
          <cell r="CX1562">
            <v>39.6</v>
          </cell>
          <cell r="DD1562">
            <v>51</v>
          </cell>
        </row>
        <row r="1563">
          <cell r="E1563">
            <v>111.11</v>
          </cell>
          <cell r="F1563">
            <v>0</v>
          </cell>
          <cell r="L1563">
            <v>0</v>
          </cell>
          <cell r="R1563">
            <v>0</v>
          </cell>
          <cell r="X1563">
            <v>0</v>
          </cell>
          <cell r="AD1563">
            <v>0</v>
          </cell>
          <cell r="AJ1563">
            <v>2</v>
          </cell>
          <cell r="AP1563">
            <v>2</v>
          </cell>
          <cell r="AV1563">
            <v>2</v>
          </cell>
          <cell r="BB1563">
            <v>0</v>
          </cell>
          <cell r="BH1563">
            <v>2</v>
          </cell>
          <cell r="BN1563">
            <v>4.5999999999999996</v>
          </cell>
          <cell r="BZ1563">
            <v>0</v>
          </cell>
          <cell r="CF1563">
            <v>0</v>
          </cell>
          <cell r="CL1563">
            <v>0</v>
          </cell>
          <cell r="CR1563">
            <v>20.8</v>
          </cell>
          <cell r="CX1563">
            <v>21</v>
          </cell>
          <cell r="DD1563">
            <v>19.2</v>
          </cell>
        </row>
        <row r="1564">
          <cell r="E1564">
            <v>165</v>
          </cell>
          <cell r="F1564">
            <v>30</v>
          </cell>
          <cell r="L1564">
            <v>30</v>
          </cell>
          <cell r="R1564">
            <v>72</v>
          </cell>
          <cell r="X1564">
            <v>150</v>
          </cell>
          <cell r="AD1564">
            <v>150</v>
          </cell>
          <cell r="AJ1564">
            <v>30</v>
          </cell>
          <cell r="AP1564">
            <v>21</v>
          </cell>
          <cell r="AV1564">
            <v>9</v>
          </cell>
          <cell r="BB1564">
            <v>9</v>
          </cell>
          <cell r="BH1564">
            <v>0</v>
          </cell>
          <cell r="BN1564">
            <v>6</v>
          </cell>
          <cell r="BZ1564">
            <v>240</v>
          </cell>
          <cell r="CF1564">
            <v>141</v>
          </cell>
          <cell r="CL1564">
            <v>66</v>
          </cell>
          <cell r="CR1564">
            <v>84</v>
          </cell>
          <cell r="CX1564">
            <v>96</v>
          </cell>
          <cell r="DD1564">
            <v>90</v>
          </cell>
        </row>
        <row r="1565">
          <cell r="E1565">
            <v>129</v>
          </cell>
          <cell r="F1565">
            <v>9.9</v>
          </cell>
          <cell r="L1565">
            <v>27.6</v>
          </cell>
          <cell r="R1565">
            <v>25.5</v>
          </cell>
          <cell r="X1565">
            <v>28.5</v>
          </cell>
          <cell r="AD1565">
            <v>33.299999999999997</v>
          </cell>
          <cell r="AJ1565">
            <v>18.600000000000001</v>
          </cell>
          <cell r="AP1565">
            <v>44.4</v>
          </cell>
          <cell r="AV1565">
            <v>42.6</v>
          </cell>
          <cell r="BB1565">
            <v>11.28</v>
          </cell>
          <cell r="BH1565">
            <v>27</v>
          </cell>
          <cell r="BN1565">
            <v>28.5</v>
          </cell>
          <cell r="BZ1565">
            <v>70.8</v>
          </cell>
          <cell r="CF1565">
            <v>12.9</v>
          </cell>
          <cell r="CL1565">
            <v>27.99</v>
          </cell>
          <cell r="CR1565">
            <v>30.9</v>
          </cell>
          <cell r="CX1565">
            <v>40.200000000000003</v>
          </cell>
          <cell r="DD1565">
            <v>58.2</v>
          </cell>
        </row>
        <row r="1566">
          <cell r="E1566">
            <v>408</v>
          </cell>
          <cell r="F1566">
            <v>15</v>
          </cell>
          <cell r="L1566">
            <v>174</v>
          </cell>
          <cell r="R1566">
            <v>156</v>
          </cell>
          <cell r="X1566">
            <v>159</v>
          </cell>
          <cell r="AD1566">
            <v>306</v>
          </cell>
          <cell r="AJ1566">
            <v>354</v>
          </cell>
          <cell r="AP1566">
            <v>237</v>
          </cell>
          <cell r="AV1566">
            <v>150</v>
          </cell>
          <cell r="BB1566">
            <v>157.5</v>
          </cell>
          <cell r="BH1566">
            <v>150</v>
          </cell>
          <cell r="BN1566">
            <v>189</v>
          </cell>
          <cell r="BZ1566">
            <v>807</v>
          </cell>
          <cell r="CF1566">
            <v>174</v>
          </cell>
          <cell r="CL1566">
            <v>159</v>
          </cell>
          <cell r="CR1566">
            <v>156</v>
          </cell>
          <cell r="CX1566">
            <v>255</v>
          </cell>
          <cell r="DD1566">
            <v>300</v>
          </cell>
        </row>
        <row r="1567">
          <cell r="E1567">
            <v>126</v>
          </cell>
          <cell r="F1567">
            <v>36</v>
          </cell>
          <cell r="L1567">
            <v>48</v>
          </cell>
          <cell r="R1567">
            <v>54</v>
          </cell>
          <cell r="X1567">
            <v>42</v>
          </cell>
          <cell r="AD1567">
            <v>42</v>
          </cell>
          <cell r="AJ1567">
            <v>54</v>
          </cell>
          <cell r="AP1567">
            <v>36</v>
          </cell>
          <cell r="AV1567">
            <v>24</v>
          </cell>
          <cell r="BB1567">
            <v>16.8</v>
          </cell>
          <cell r="BH1567">
            <v>42</v>
          </cell>
          <cell r="BN1567">
            <v>86.4</v>
          </cell>
          <cell r="BZ1567">
            <v>223.2</v>
          </cell>
          <cell r="CF1567">
            <v>60</v>
          </cell>
          <cell r="CL1567">
            <v>60</v>
          </cell>
          <cell r="CR1567">
            <v>60</v>
          </cell>
          <cell r="CX1567">
            <v>102</v>
          </cell>
          <cell r="DD1567">
            <v>84</v>
          </cell>
        </row>
        <row r="1568">
          <cell r="E1568">
            <v>117</v>
          </cell>
          <cell r="F1568">
            <v>42</v>
          </cell>
          <cell r="L1568">
            <v>48</v>
          </cell>
          <cell r="R1568">
            <v>51</v>
          </cell>
          <cell r="X1568">
            <v>54</v>
          </cell>
          <cell r="AD1568">
            <v>54</v>
          </cell>
          <cell r="AJ1568">
            <v>75</v>
          </cell>
          <cell r="AP1568">
            <v>72</v>
          </cell>
          <cell r="AV1568">
            <v>69</v>
          </cell>
          <cell r="BB1568">
            <v>72</v>
          </cell>
          <cell r="BH1568">
            <v>78</v>
          </cell>
          <cell r="BN1568">
            <v>71.099999999999994</v>
          </cell>
          <cell r="BZ1568">
            <v>173.4</v>
          </cell>
          <cell r="CF1568">
            <v>60</v>
          </cell>
          <cell r="CL1568">
            <v>71.099999999999994</v>
          </cell>
          <cell r="CR1568">
            <v>51</v>
          </cell>
          <cell r="CX1568">
            <v>72</v>
          </cell>
          <cell r="DD1568">
            <v>90</v>
          </cell>
        </row>
        <row r="1569">
          <cell r="E1569">
            <v>124</v>
          </cell>
          <cell r="F1569">
            <v>0</v>
          </cell>
          <cell r="L1569">
            <v>0</v>
          </cell>
          <cell r="R1569">
            <v>0</v>
          </cell>
          <cell r="X1569">
            <v>0</v>
          </cell>
          <cell r="AD1569">
            <v>0</v>
          </cell>
          <cell r="AJ1569">
            <v>0</v>
          </cell>
          <cell r="AP1569">
            <v>0</v>
          </cell>
          <cell r="AV1569">
            <v>0</v>
          </cell>
          <cell r="BB1569">
            <v>0</v>
          </cell>
          <cell r="BH1569">
            <v>0</v>
          </cell>
          <cell r="BN1569">
            <v>0</v>
          </cell>
          <cell r="BZ1569">
            <v>0</v>
          </cell>
          <cell r="CF1569">
            <v>0</v>
          </cell>
          <cell r="CL1569">
            <v>0</v>
          </cell>
          <cell r="CR1569">
            <v>0</v>
          </cell>
          <cell r="CX1569">
            <v>0</v>
          </cell>
          <cell r="DD1569">
            <v>0</v>
          </cell>
        </row>
        <row r="1570">
          <cell r="E1570">
            <v>144.44</v>
          </cell>
          <cell r="F1570">
            <v>0.24</v>
          </cell>
          <cell r="L1570">
            <v>48</v>
          </cell>
          <cell r="R1570">
            <v>76</v>
          </cell>
          <cell r="X1570">
            <v>78</v>
          </cell>
          <cell r="AD1570">
            <v>60</v>
          </cell>
          <cell r="AJ1570">
            <v>60</v>
          </cell>
          <cell r="AP1570">
            <v>68</v>
          </cell>
          <cell r="AV1570">
            <v>70</v>
          </cell>
          <cell r="BB1570">
            <v>39.520000000000003</v>
          </cell>
          <cell r="BH1570">
            <v>44</v>
          </cell>
          <cell r="BN1570">
            <v>59.8</v>
          </cell>
          <cell r="BZ1570">
            <v>146.4</v>
          </cell>
          <cell r="CF1570">
            <v>71.2</v>
          </cell>
          <cell r="CL1570">
            <v>76.2</v>
          </cell>
          <cell r="CR1570">
            <v>76</v>
          </cell>
          <cell r="CX1570">
            <v>74</v>
          </cell>
          <cell r="DD1570">
            <v>72</v>
          </cell>
        </row>
        <row r="1571">
          <cell r="E1571">
            <v>166.67</v>
          </cell>
          <cell r="AP1571">
            <v>17.725000000000001</v>
          </cell>
          <cell r="BB1571">
            <v>4.4450000000000003</v>
          </cell>
          <cell r="BH1571">
            <v>38.204999999999998</v>
          </cell>
          <cell r="BN1571">
            <v>20.125</v>
          </cell>
          <cell r="BZ1571">
            <v>60.65</v>
          </cell>
          <cell r="CF1571">
            <v>8.9250000000000007</v>
          </cell>
          <cell r="CL1571">
            <v>4.9249999999999998</v>
          </cell>
          <cell r="CR1571">
            <v>4.9249999999999998</v>
          </cell>
          <cell r="CX1571">
            <v>8.9250000000000007</v>
          </cell>
          <cell r="DD1571">
            <v>48.924999999999997</v>
          </cell>
        </row>
        <row r="1572">
          <cell r="E1572">
            <v>300</v>
          </cell>
          <cell r="F1572">
            <v>74.400000000000006</v>
          </cell>
          <cell r="L1572">
            <v>67.2</v>
          </cell>
          <cell r="R1572">
            <v>55.8</v>
          </cell>
          <cell r="X1572">
            <v>55.2</v>
          </cell>
          <cell r="AD1572">
            <v>54.6</v>
          </cell>
          <cell r="AJ1572">
            <v>214.2</v>
          </cell>
          <cell r="AP1572">
            <v>48.1</v>
          </cell>
          <cell r="AV1572">
            <v>52.9</v>
          </cell>
          <cell r="BB1572">
            <v>53.86</v>
          </cell>
          <cell r="BH1572">
            <v>80.5</v>
          </cell>
          <cell r="BN1572">
            <v>108.1</v>
          </cell>
          <cell r="BZ1572">
            <v>353.6</v>
          </cell>
          <cell r="CF1572">
            <v>58.9</v>
          </cell>
          <cell r="CL1572">
            <v>58.3</v>
          </cell>
          <cell r="CR1572">
            <v>62.5</v>
          </cell>
          <cell r="CX1572">
            <v>269.5</v>
          </cell>
          <cell r="DD1572">
            <v>106.3</v>
          </cell>
        </row>
        <row r="1573">
          <cell r="E1573">
            <v>864.44</v>
          </cell>
          <cell r="F1573">
            <v>88</v>
          </cell>
          <cell r="L1573">
            <v>93.6</v>
          </cell>
          <cell r="R1573">
            <v>12</v>
          </cell>
          <cell r="X1573">
            <v>101.7</v>
          </cell>
          <cell r="AD1573">
            <v>95.7</v>
          </cell>
          <cell r="AJ1573">
            <v>91.9</v>
          </cell>
          <cell r="AP1573">
            <v>76.8</v>
          </cell>
          <cell r="AV1573">
            <v>75.36</v>
          </cell>
          <cell r="BB1573">
            <v>85.72</v>
          </cell>
          <cell r="BH1573">
            <v>78</v>
          </cell>
          <cell r="BN1573">
            <v>85</v>
          </cell>
          <cell r="BZ1573">
            <v>10.3</v>
          </cell>
          <cell r="CF1573">
            <v>6.3</v>
          </cell>
          <cell r="CL1573">
            <v>6.2</v>
          </cell>
          <cell r="CR1573">
            <v>114</v>
          </cell>
          <cell r="CX1573">
            <v>116</v>
          </cell>
          <cell r="DD1573">
            <v>104</v>
          </cell>
        </row>
        <row r="1574">
          <cell r="E1574">
            <v>117</v>
          </cell>
          <cell r="F1574">
            <v>1.2</v>
          </cell>
          <cell r="L1574">
            <v>93.6</v>
          </cell>
          <cell r="R1574">
            <v>2.9</v>
          </cell>
          <cell r="X1574">
            <v>1.7</v>
          </cell>
          <cell r="AD1574">
            <v>3.3</v>
          </cell>
          <cell r="AJ1574">
            <v>1.3</v>
          </cell>
          <cell r="AP1574">
            <v>3.75</v>
          </cell>
          <cell r="AV1574">
            <v>4.45</v>
          </cell>
          <cell r="BB1574">
            <v>3.35</v>
          </cell>
          <cell r="BH1574">
            <v>1.65</v>
          </cell>
          <cell r="BN1574">
            <v>2.35</v>
          </cell>
          <cell r="BZ1574">
            <v>7.3999999999999995</v>
          </cell>
          <cell r="CF1574">
            <v>3.15</v>
          </cell>
          <cell r="CL1574">
            <v>0</v>
          </cell>
          <cell r="CR1574">
            <v>0</v>
          </cell>
          <cell r="CX1574">
            <v>5.95</v>
          </cell>
          <cell r="DD1574">
            <v>6.35</v>
          </cell>
        </row>
        <row r="1575">
          <cell r="E1575">
            <v>133</v>
          </cell>
          <cell r="F1575">
            <v>37.44</v>
          </cell>
          <cell r="L1575">
            <v>57.28</v>
          </cell>
          <cell r="R1575">
            <v>42.88</v>
          </cell>
          <cell r="X1575">
            <v>4.8</v>
          </cell>
          <cell r="AD1575">
            <v>41.76</v>
          </cell>
          <cell r="AJ1575">
            <v>54.56</v>
          </cell>
          <cell r="AP1575">
            <v>60.8</v>
          </cell>
          <cell r="AV1575">
            <v>53.76</v>
          </cell>
          <cell r="BB1575">
            <v>42.4</v>
          </cell>
          <cell r="BH1575">
            <v>52.8</v>
          </cell>
          <cell r="BN1575">
            <v>53.28</v>
          </cell>
          <cell r="BZ1575">
            <v>136.16</v>
          </cell>
          <cell r="CF1575">
            <v>62.24</v>
          </cell>
          <cell r="CL1575">
            <v>39.840000000000003</v>
          </cell>
          <cell r="CR1575">
            <v>53.28</v>
          </cell>
          <cell r="CX1575">
            <v>63.84</v>
          </cell>
          <cell r="DD1575">
            <v>60.48</v>
          </cell>
        </row>
        <row r="1576">
          <cell r="E1576">
            <v>222</v>
          </cell>
          <cell r="F1576">
            <v>51.9</v>
          </cell>
          <cell r="L1576">
            <v>85.5</v>
          </cell>
          <cell r="R1576">
            <v>86.4</v>
          </cell>
          <cell r="X1576">
            <v>96.6</v>
          </cell>
          <cell r="AD1576">
            <v>91.2</v>
          </cell>
          <cell r="AJ1576">
            <v>105.9</v>
          </cell>
          <cell r="AP1576">
            <v>100.8</v>
          </cell>
          <cell r="AV1576">
            <v>96</v>
          </cell>
          <cell r="BB1576">
            <v>102</v>
          </cell>
          <cell r="BH1576">
            <v>99</v>
          </cell>
          <cell r="BN1576">
            <v>99</v>
          </cell>
          <cell r="BZ1576">
            <v>207</v>
          </cell>
          <cell r="CF1576">
            <v>96</v>
          </cell>
          <cell r="CL1576">
            <v>72</v>
          </cell>
          <cell r="CR1576">
            <v>99</v>
          </cell>
          <cell r="CX1576">
            <v>111</v>
          </cell>
          <cell r="DD1576">
            <v>113.4</v>
          </cell>
        </row>
        <row r="1577">
          <cell r="E1577">
            <v>266.67</v>
          </cell>
          <cell r="F1577">
            <v>50.4</v>
          </cell>
          <cell r="L1577">
            <v>144.80000000000001</v>
          </cell>
          <cell r="R1577">
            <v>146</v>
          </cell>
          <cell r="X1577">
            <v>154.80000000000001</v>
          </cell>
          <cell r="AD1577">
            <v>162.6</v>
          </cell>
          <cell r="AJ1577">
            <v>144.80000000000001</v>
          </cell>
          <cell r="AP1577">
            <v>153.6</v>
          </cell>
          <cell r="AV1577">
            <v>153.19999999999999</v>
          </cell>
          <cell r="BB1577">
            <v>158</v>
          </cell>
          <cell r="BH1577">
            <v>152</v>
          </cell>
          <cell r="BN1577">
            <v>152.6</v>
          </cell>
          <cell r="BZ1577">
            <v>396.2</v>
          </cell>
          <cell r="CF1577">
            <v>183</v>
          </cell>
          <cell r="CL1577">
            <v>105</v>
          </cell>
          <cell r="CR1577">
            <v>165</v>
          </cell>
          <cell r="CX1577">
            <v>183</v>
          </cell>
          <cell r="DD1577">
            <v>189</v>
          </cell>
        </row>
        <row r="1578">
          <cell r="E1578">
            <v>319.93</v>
          </cell>
          <cell r="F1578">
            <v>35.200000000000003</v>
          </cell>
          <cell r="L1578">
            <v>32.4</v>
          </cell>
          <cell r="R1578">
            <v>25.2</v>
          </cell>
          <cell r="X1578">
            <v>22.4</v>
          </cell>
          <cell r="AD1578">
            <v>21.2</v>
          </cell>
          <cell r="AJ1578">
            <v>22.4</v>
          </cell>
          <cell r="AP1578">
            <v>22.4</v>
          </cell>
          <cell r="AV1578">
            <v>24</v>
          </cell>
          <cell r="BB1578">
            <v>17.28</v>
          </cell>
          <cell r="BH1578">
            <v>136</v>
          </cell>
          <cell r="BN1578">
            <v>69.599999999999994</v>
          </cell>
          <cell r="BZ1578">
            <v>210</v>
          </cell>
          <cell r="CF1578">
            <v>42.4</v>
          </cell>
          <cell r="CL1578">
            <v>24.4</v>
          </cell>
          <cell r="CR1578">
            <v>28</v>
          </cell>
          <cell r="CX1578">
            <v>112</v>
          </cell>
          <cell r="DD1578">
            <v>118.4</v>
          </cell>
        </row>
        <row r="1579">
          <cell r="E1579">
            <v>147</v>
          </cell>
          <cell r="F1579">
            <v>9</v>
          </cell>
          <cell r="L1579">
            <v>60</v>
          </cell>
          <cell r="R1579">
            <v>7.5</v>
          </cell>
          <cell r="X1579">
            <v>7.2</v>
          </cell>
          <cell r="AD1579">
            <v>7.2</v>
          </cell>
          <cell r="AJ1579">
            <v>6</v>
          </cell>
          <cell r="AP1579">
            <v>6.6</v>
          </cell>
          <cell r="AV1579">
            <v>6.99</v>
          </cell>
          <cell r="BB1579">
            <v>7.08</v>
          </cell>
          <cell r="BH1579">
            <v>51</v>
          </cell>
          <cell r="BN1579">
            <v>115.8</v>
          </cell>
          <cell r="BZ1579">
            <v>123.3</v>
          </cell>
          <cell r="CF1579">
            <v>9</v>
          </cell>
          <cell r="CL1579">
            <v>6.6</v>
          </cell>
          <cell r="CR1579">
            <v>70.8</v>
          </cell>
          <cell r="CX1579">
            <v>104.1</v>
          </cell>
          <cell r="DD1579">
            <v>43.2</v>
          </cell>
        </row>
        <row r="1580">
          <cell r="E1580">
            <v>122</v>
          </cell>
          <cell r="F1580">
            <v>31.6</v>
          </cell>
          <cell r="L1580">
            <v>35.200000000000003</v>
          </cell>
          <cell r="R1580">
            <v>36.799999999999997</v>
          </cell>
          <cell r="X1580">
            <v>32.799999999999997</v>
          </cell>
          <cell r="AD1580">
            <v>30</v>
          </cell>
          <cell r="AJ1580">
            <v>28</v>
          </cell>
          <cell r="AP1580">
            <v>22.8</v>
          </cell>
          <cell r="AV1580">
            <v>24.4</v>
          </cell>
          <cell r="BB1580">
            <v>15.6</v>
          </cell>
          <cell r="BH1580">
            <v>15.6</v>
          </cell>
          <cell r="BN1580">
            <v>22</v>
          </cell>
          <cell r="BZ1580">
            <v>74.64</v>
          </cell>
          <cell r="CF1580">
            <v>38.880000000000003</v>
          </cell>
          <cell r="CL1580">
            <v>41.12</v>
          </cell>
          <cell r="CR1580">
            <v>37.119999999999997</v>
          </cell>
          <cell r="CX1580">
            <v>38.64</v>
          </cell>
          <cell r="DD1580">
            <v>35.840000000000003</v>
          </cell>
        </row>
        <row r="1581">
          <cell r="E1581">
            <v>178</v>
          </cell>
          <cell r="F1581">
            <v>79.2</v>
          </cell>
          <cell r="L1581">
            <v>107.4</v>
          </cell>
          <cell r="R1581">
            <v>111.6</v>
          </cell>
          <cell r="X1581">
            <v>109.2</v>
          </cell>
          <cell r="AD1581">
            <v>108</v>
          </cell>
          <cell r="AJ1581">
            <v>97.2</v>
          </cell>
          <cell r="AP1581">
            <v>99.6</v>
          </cell>
          <cell r="AV1581">
            <v>91.8</v>
          </cell>
          <cell r="BB1581">
            <v>48.24</v>
          </cell>
          <cell r="BH1581">
            <v>42</v>
          </cell>
          <cell r="BN1581">
            <v>62.4</v>
          </cell>
          <cell r="BZ1581">
            <v>318</v>
          </cell>
          <cell r="CF1581">
            <v>141.12</v>
          </cell>
          <cell r="CL1581">
            <v>142.19999999999999</v>
          </cell>
          <cell r="CR1581">
            <v>144</v>
          </cell>
          <cell r="CX1581">
            <v>126</v>
          </cell>
          <cell r="DD1581">
            <v>119.4</v>
          </cell>
        </row>
        <row r="1582">
          <cell r="E1582">
            <v>178</v>
          </cell>
          <cell r="F1582">
            <v>43.6</v>
          </cell>
          <cell r="L1582">
            <v>84</v>
          </cell>
          <cell r="R1582">
            <v>89.6</v>
          </cell>
          <cell r="X1582">
            <v>78</v>
          </cell>
          <cell r="AD1582">
            <v>78.8</v>
          </cell>
          <cell r="AJ1582">
            <v>70.8</v>
          </cell>
          <cell r="AP1582">
            <v>60.8</v>
          </cell>
          <cell r="AV1582">
            <v>48</v>
          </cell>
          <cell r="BB1582">
            <v>32.159999999999997</v>
          </cell>
          <cell r="BH1582">
            <v>20</v>
          </cell>
          <cell r="BN1582">
            <v>32</v>
          </cell>
          <cell r="BZ1582">
            <v>64.400000000000006</v>
          </cell>
          <cell r="CF1582">
            <v>71.599999999999994</v>
          </cell>
          <cell r="CL1582">
            <v>79.599999999999994</v>
          </cell>
          <cell r="CR1582">
            <v>84.4</v>
          </cell>
          <cell r="CX1582">
            <v>80.400000000000006</v>
          </cell>
          <cell r="DD1582">
            <v>81.2</v>
          </cell>
        </row>
        <row r="1583">
          <cell r="E1583">
            <v>167</v>
          </cell>
          <cell r="F1583">
            <v>58</v>
          </cell>
          <cell r="L1583">
            <v>30</v>
          </cell>
          <cell r="R1583">
            <v>55.2</v>
          </cell>
          <cell r="X1583">
            <v>42.4</v>
          </cell>
          <cell r="AD1583">
            <v>66.400000000000006</v>
          </cell>
          <cell r="AJ1583">
            <v>38.799999999999997</v>
          </cell>
          <cell r="AP1583">
            <v>35.6</v>
          </cell>
          <cell r="AV1583">
            <v>26</v>
          </cell>
          <cell r="BB1583">
            <v>11.68</v>
          </cell>
          <cell r="BH1583">
            <v>22</v>
          </cell>
          <cell r="BN1583">
            <v>50.2</v>
          </cell>
          <cell r="BZ1583">
            <v>58.6</v>
          </cell>
          <cell r="CF1583">
            <v>43.2</v>
          </cell>
          <cell r="CL1583">
            <v>30.8</v>
          </cell>
          <cell r="CR1583">
            <v>43.2</v>
          </cell>
          <cell r="CX1583">
            <v>71.599999999999994</v>
          </cell>
          <cell r="DD1583">
            <v>50.2</v>
          </cell>
        </row>
        <row r="1584">
          <cell r="E1584">
            <v>131</v>
          </cell>
          <cell r="F1584">
            <v>43.8</v>
          </cell>
          <cell r="L1584">
            <v>42.9</v>
          </cell>
          <cell r="R1584">
            <v>42.6</v>
          </cell>
          <cell r="X1584">
            <v>46.2</v>
          </cell>
          <cell r="AD1584">
            <v>43.8</v>
          </cell>
          <cell r="AJ1584">
            <v>47.7</v>
          </cell>
          <cell r="AP1584">
            <v>44.4</v>
          </cell>
          <cell r="AV1584">
            <v>45.72</v>
          </cell>
          <cell r="BB1584">
            <v>40.32</v>
          </cell>
          <cell r="BH1584">
            <v>45</v>
          </cell>
          <cell r="BN1584">
            <v>42.6</v>
          </cell>
          <cell r="BZ1584">
            <v>51.9</v>
          </cell>
          <cell r="CF1584">
            <v>43.8</v>
          </cell>
          <cell r="CL1584">
            <v>45.9</v>
          </cell>
          <cell r="CR1584">
            <v>43.8</v>
          </cell>
          <cell r="CX1584">
            <v>45.3</v>
          </cell>
          <cell r="DD1584">
            <v>44.7</v>
          </cell>
        </row>
        <row r="1585">
          <cell r="E1585">
            <v>125</v>
          </cell>
          <cell r="F1585">
            <v>57.3</v>
          </cell>
          <cell r="L1585">
            <v>74.099999999999994</v>
          </cell>
          <cell r="R1585">
            <v>65.7</v>
          </cell>
          <cell r="X1585">
            <v>66.900000000000006</v>
          </cell>
          <cell r="AD1585">
            <v>75.3</v>
          </cell>
          <cell r="AJ1585">
            <v>70.5</v>
          </cell>
          <cell r="AP1585">
            <v>67.2</v>
          </cell>
          <cell r="AV1585">
            <v>57</v>
          </cell>
          <cell r="BB1585">
            <v>54.24</v>
          </cell>
          <cell r="BH1585">
            <v>57</v>
          </cell>
          <cell r="BN1585">
            <v>69</v>
          </cell>
          <cell r="BZ1585">
            <v>90.3</v>
          </cell>
          <cell r="CF1585">
            <v>75</v>
          </cell>
          <cell r="CL1585">
            <v>78.599999999999994</v>
          </cell>
          <cell r="CR1585">
            <v>85.2</v>
          </cell>
          <cell r="CX1585">
            <v>82.8</v>
          </cell>
          <cell r="DD1585">
            <v>84.9</v>
          </cell>
        </row>
        <row r="1586">
          <cell r="E1586">
            <v>400</v>
          </cell>
          <cell r="F1586">
            <v>36</v>
          </cell>
          <cell r="L1586">
            <v>42</v>
          </cell>
          <cell r="R1586">
            <v>96</v>
          </cell>
          <cell r="X1586">
            <v>96</v>
          </cell>
          <cell r="AD1586">
            <v>24</v>
          </cell>
          <cell r="AJ1586">
            <v>72</v>
          </cell>
          <cell r="AP1586">
            <v>168</v>
          </cell>
          <cell r="AV1586">
            <v>174</v>
          </cell>
          <cell r="BB1586">
            <v>156</v>
          </cell>
          <cell r="BH1586">
            <v>0</v>
          </cell>
          <cell r="BN1586">
            <v>273.60000000000002</v>
          </cell>
          <cell r="BZ1586">
            <v>510</v>
          </cell>
          <cell r="CF1586">
            <v>24</v>
          </cell>
          <cell r="CL1586">
            <v>55.8</v>
          </cell>
          <cell r="CR1586">
            <v>147.6</v>
          </cell>
          <cell r="CX1586">
            <v>309.60000000000002</v>
          </cell>
          <cell r="DD1586">
            <v>319.8</v>
          </cell>
        </row>
        <row r="1587">
          <cell r="E1587">
            <v>139.34</v>
          </cell>
          <cell r="F1587">
            <v>13.6</v>
          </cell>
          <cell r="L1587">
            <v>20</v>
          </cell>
          <cell r="R1587">
            <v>20</v>
          </cell>
          <cell r="X1587">
            <v>22</v>
          </cell>
          <cell r="AD1587">
            <v>0</v>
          </cell>
          <cell r="AJ1587">
            <v>0</v>
          </cell>
          <cell r="AP1587">
            <v>143</v>
          </cell>
          <cell r="AV1587">
            <v>111</v>
          </cell>
          <cell r="BB1587">
            <v>127</v>
          </cell>
          <cell r="BH1587">
            <v>127</v>
          </cell>
          <cell r="BN1587">
            <v>127</v>
          </cell>
          <cell r="BZ1587">
            <v>26.4</v>
          </cell>
          <cell r="CF1587">
            <v>13.6</v>
          </cell>
          <cell r="CL1587">
            <v>13.6</v>
          </cell>
          <cell r="CR1587">
            <v>10.8</v>
          </cell>
          <cell r="CX1587">
            <v>11.2</v>
          </cell>
          <cell r="DD1587">
            <v>14</v>
          </cell>
        </row>
        <row r="1588">
          <cell r="E1588">
            <v>110</v>
          </cell>
          <cell r="F1588">
            <v>20.8</v>
          </cell>
          <cell r="L1588">
            <v>24</v>
          </cell>
          <cell r="R1588">
            <v>6.8</v>
          </cell>
          <cell r="X1588">
            <v>20</v>
          </cell>
          <cell r="AD1588">
            <v>16</v>
          </cell>
          <cell r="AJ1588">
            <v>24</v>
          </cell>
          <cell r="AP1588">
            <v>24</v>
          </cell>
          <cell r="AV1588">
            <v>0</v>
          </cell>
          <cell r="BB1588">
            <v>11.68</v>
          </cell>
          <cell r="BH1588">
            <v>8</v>
          </cell>
          <cell r="BN1588">
            <v>9.7200000000000006</v>
          </cell>
          <cell r="BZ1588">
            <v>30.8</v>
          </cell>
          <cell r="CF1588">
            <v>16.399999999999999</v>
          </cell>
          <cell r="CL1588">
            <v>31.6</v>
          </cell>
          <cell r="CR1588">
            <v>11.64</v>
          </cell>
          <cell r="CX1588">
            <v>16.399999999999999</v>
          </cell>
          <cell r="DD1588">
            <v>25.72</v>
          </cell>
        </row>
        <row r="1589">
          <cell r="E1589">
            <v>123.2</v>
          </cell>
          <cell r="F1589">
            <v>37.799999999999997</v>
          </cell>
          <cell r="L1589">
            <v>53.4</v>
          </cell>
          <cell r="R1589">
            <v>83.4</v>
          </cell>
          <cell r="X1589">
            <v>37.799999999999997</v>
          </cell>
          <cell r="AD1589">
            <v>38.1</v>
          </cell>
          <cell r="AJ1589">
            <v>43.2</v>
          </cell>
          <cell r="AP1589">
            <v>75.599999999999994</v>
          </cell>
          <cell r="AV1589">
            <v>36.6</v>
          </cell>
          <cell r="BB1589">
            <v>29.4</v>
          </cell>
          <cell r="BH1589">
            <v>39</v>
          </cell>
          <cell r="BN1589">
            <v>45</v>
          </cell>
          <cell r="BZ1589">
            <v>84.3</v>
          </cell>
          <cell r="CF1589">
            <v>47.1</v>
          </cell>
          <cell r="CL1589">
            <v>44.7</v>
          </cell>
          <cell r="CR1589">
            <v>53.1</v>
          </cell>
          <cell r="CX1589">
            <v>41.4</v>
          </cell>
          <cell r="DD1589">
            <v>34.5</v>
          </cell>
        </row>
        <row r="1590">
          <cell r="E1590">
            <v>178</v>
          </cell>
          <cell r="F1590">
            <v>8.4</v>
          </cell>
          <cell r="L1590">
            <v>0</v>
          </cell>
          <cell r="R1590">
            <v>25.2</v>
          </cell>
          <cell r="X1590">
            <v>13.6</v>
          </cell>
          <cell r="AD1590">
            <v>22.8</v>
          </cell>
          <cell r="AJ1590">
            <v>51.6</v>
          </cell>
          <cell r="AP1590">
            <v>32.799999999999997</v>
          </cell>
          <cell r="AV1590">
            <v>31.2</v>
          </cell>
          <cell r="BB1590">
            <v>58.88</v>
          </cell>
          <cell r="BH1590">
            <v>14.72</v>
          </cell>
          <cell r="BN1590">
            <v>81.2</v>
          </cell>
          <cell r="BZ1590">
            <v>243.2</v>
          </cell>
          <cell r="CF1590">
            <v>156</v>
          </cell>
          <cell r="CL1590">
            <v>156</v>
          </cell>
          <cell r="CR1590">
            <v>55.6</v>
          </cell>
          <cell r="CX1590">
            <v>25.6</v>
          </cell>
          <cell r="DD1590">
            <v>98.4</v>
          </cell>
        </row>
        <row r="1591">
          <cell r="E1591">
            <v>240</v>
          </cell>
          <cell r="F1591">
            <v>63.9</v>
          </cell>
          <cell r="L1591">
            <v>86.1</v>
          </cell>
          <cell r="R1591">
            <v>98.4</v>
          </cell>
          <cell r="X1591">
            <v>94.8</v>
          </cell>
          <cell r="AD1591">
            <v>92.4</v>
          </cell>
          <cell r="AJ1591">
            <v>105.6</v>
          </cell>
          <cell r="AP1591">
            <v>97.5</v>
          </cell>
          <cell r="AV1591">
            <v>91.2</v>
          </cell>
          <cell r="BB1591">
            <v>75.239999999999995</v>
          </cell>
          <cell r="BH1591">
            <v>81</v>
          </cell>
          <cell r="BN1591">
            <v>97.2</v>
          </cell>
          <cell r="BZ1591">
            <v>170.7</v>
          </cell>
          <cell r="CF1591">
            <v>100.8</v>
          </cell>
          <cell r="CL1591">
            <v>96</v>
          </cell>
          <cell r="CR1591">
            <v>96.6</v>
          </cell>
          <cell r="CX1591">
            <v>103.2</v>
          </cell>
          <cell r="DD1591">
            <v>119.1</v>
          </cell>
        </row>
        <row r="1592">
          <cell r="E1592">
            <v>167</v>
          </cell>
          <cell r="F1592">
            <v>108</v>
          </cell>
          <cell r="L1592">
            <v>18</v>
          </cell>
          <cell r="R1592">
            <v>102</v>
          </cell>
          <cell r="X1592">
            <v>98.7</v>
          </cell>
          <cell r="AD1592">
            <v>120</v>
          </cell>
          <cell r="AJ1592">
            <v>103.8</v>
          </cell>
          <cell r="AP1592">
            <v>117.9</v>
          </cell>
          <cell r="AV1592">
            <v>33</v>
          </cell>
          <cell r="BB1592">
            <v>26.16</v>
          </cell>
          <cell r="BH1592">
            <v>126</v>
          </cell>
          <cell r="BN1592">
            <v>62.01</v>
          </cell>
          <cell r="BZ1592">
            <v>300.3</v>
          </cell>
          <cell r="CF1592">
            <v>148.80000000000001</v>
          </cell>
          <cell r="CL1592">
            <v>144.30000000000001</v>
          </cell>
          <cell r="CR1592">
            <v>156</v>
          </cell>
          <cell r="CX1592">
            <v>155.4</v>
          </cell>
          <cell r="DD1592">
            <v>128.4</v>
          </cell>
        </row>
        <row r="1593">
          <cell r="E1593">
            <v>133</v>
          </cell>
          <cell r="F1593">
            <v>6.4</v>
          </cell>
          <cell r="L1593">
            <v>37.6</v>
          </cell>
          <cell r="R1593">
            <v>38</v>
          </cell>
          <cell r="X1593">
            <v>35.200000000000003</v>
          </cell>
          <cell r="AD1593">
            <v>36.799999999999997</v>
          </cell>
          <cell r="AJ1593">
            <v>37.200000000000003</v>
          </cell>
          <cell r="AP1593">
            <v>40</v>
          </cell>
          <cell r="AV1593">
            <v>44</v>
          </cell>
          <cell r="BB1593">
            <v>33.119999999999997</v>
          </cell>
          <cell r="BH1593">
            <v>36</v>
          </cell>
          <cell r="BN1593">
            <v>42.4</v>
          </cell>
          <cell r="BZ1593">
            <v>60</v>
          </cell>
          <cell r="CF1593">
            <v>37.6</v>
          </cell>
          <cell r="CL1593">
            <v>41.2</v>
          </cell>
          <cell r="CR1593">
            <v>50</v>
          </cell>
          <cell r="CX1593">
            <v>52.8</v>
          </cell>
          <cell r="DD1593">
            <v>47.2</v>
          </cell>
        </row>
        <row r="1594">
          <cell r="E1594">
            <v>250</v>
          </cell>
          <cell r="F1594">
            <v>60.6</v>
          </cell>
          <cell r="L1594">
            <v>234.6</v>
          </cell>
          <cell r="R1594">
            <v>240.6</v>
          </cell>
          <cell r="X1594">
            <v>224.4</v>
          </cell>
          <cell r="AD1594">
            <v>220.8</v>
          </cell>
          <cell r="AJ1594">
            <v>232.8</v>
          </cell>
          <cell r="AP1594">
            <v>225</v>
          </cell>
          <cell r="AV1594">
            <v>228</v>
          </cell>
          <cell r="BB1594">
            <v>394</v>
          </cell>
          <cell r="BH1594">
            <v>180</v>
          </cell>
          <cell r="BN1594">
            <v>182</v>
          </cell>
          <cell r="BZ1594">
            <v>229</v>
          </cell>
          <cell r="CF1594">
            <v>203.5</v>
          </cell>
          <cell r="CL1594">
            <v>64</v>
          </cell>
          <cell r="CR1594">
            <v>209</v>
          </cell>
          <cell r="CX1594">
            <v>208</v>
          </cell>
          <cell r="DD1594">
            <v>174</v>
          </cell>
        </row>
        <row r="1595">
          <cell r="E1595">
            <v>133</v>
          </cell>
          <cell r="F1595">
            <v>9</v>
          </cell>
          <cell r="L1595">
            <v>120</v>
          </cell>
          <cell r="R1595">
            <v>123.3</v>
          </cell>
          <cell r="X1595">
            <v>119.7</v>
          </cell>
          <cell r="AD1595">
            <v>126.6</v>
          </cell>
          <cell r="AJ1595">
            <v>111</v>
          </cell>
          <cell r="AP1595">
            <v>103.8</v>
          </cell>
          <cell r="AV1595">
            <v>110.4</v>
          </cell>
          <cell r="BB1595">
            <v>82.32</v>
          </cell>
          <cell r="BH1595">
            <v>108</v>
          </cell>
          <cell r="BN1595">
            <v>135.6</v>
          </cell>
          <cell r="BZ1595">
            <v>159.9</v>
          </cell>
          <cell r="CF1595">
            <v>160.19999999999999</v>
          </cell>
          <cell r="CL1595">
            <v>71.400000000000006</v>
          </cell>
          <cell r="CR1595">
            <v>142.5</v>
          </cell>
          <cell r="CX1595">
            <v>141</v>
          </cell>
          <cell r="DD1595">
            <v>145.80000000000001</v>
          </cell>
        </row>
        <row r="1596">
          <cell r="E1596">
            <v>139</v>
          </cell>
          <cell r="F1596">
            <v>60.6</v>
          </cell>
          <cell r="L1596">
            <v>59</v>
          </cell>
          <cell r="R1596">
            <v>59.8</v>
          </cell>
          <cell r="X1596">
            <v>59</v>
          </cell>
          <cell r="AD1596">
            <v>57.4</v>
          </cell>
          <cell r="AJ1596">
            <v>57.8</v>
          </cell>
          <cell r="AP1596">
            <v>54.4</v>
          </cell>
          <cell r="AV1596">
            <v>52.4</v>
          </cell>
          <cell r="BB1596">
            <v>37.119999999999997</v>
          </cell>
          <cell r="BH1596">
            <v>42</v>
          </cell>
          <cell r="BN1596">
            <v>46.2</v>
          </cell>
          <cell r="BZ1596">
            <v>56.4</v>
          </cell>
          <cell r="CF1596">
            <v>56.8</v>
          </cell>
          <cell r="CL1596">
            <v>56</v>
          </cell>
          <cell r="CR1596">
            <v>57.8</v>
          </cell>
          <cell r="CX1596">
            <v>54.6</v>
          </cell>
          <cell r="DD1596">
            <v>55.6</v>
          </cell>
        </row>
        <row r="1597">
          <cell r="E1597">
            <v>200</v>
          </cell>
          <cell r="F1597">
            <v>41</v>
          </cell>
          <cell r="L1597">
            <v>82.8</v>
          </cell>
          <cell r="R1597">
            <v>106.8</v>
          </cell>
          <cell r="X1597">
            <v>111.8</v>
          </cell>
          <cell r="AD1597">
            <v>131.6</v>
          </cell>
          <cell r="AJ1597">
            <v>111.4</v>
          </cell>
          <cell r="AP1597">
            <v>134.4</v>
          </cell>
          <cell r="AV1597">
            <v>111</v>
          </cell>
          <cell r="BB1597">
            <v>125.68</v>
          </cell>
          <cell r="BH1597">
            <v>152</v>
          </cell>
          <cell r="BN1597">
            <v>130.80000000000001</v>
          </cell>
          <cell r="BZ1597">
            <v>187.8</v>
          </cell>
          <cell r="CF1597">
            <v>105</v>
          </cell>
          <cell r="CL1597">
            <v>94</v>
          </cell>
          <cell r="CR1597">
            <v>98</v>
          </cell>
          <cell r="CX1597">
            <v>109.6</v>
          </cell>
          <cell r="DD1597">
            <v>107.8</v>
          </cell>
        </row>
        <row r="1598">
          <cell r="E1598">
            <v>195</v>
          </cell>
          <cell r="F1598">
            <v>16.2</v>
          </cell>
          <cell r="L1598">
            <v>39.6</v>
          </cell>
          <cell r="R1598">
            <v>46.8</v>
          </cell>
          <cell r="X1598">
            <v>42.6</v>
          </cell>
          <cell r="AD1598">
            <v>45</v>
          </cell>
          <cell r="AJ1598">
            <v>0</v>
          </cell>
          <cell r="AP1598">
            <v>41.1</v>
          </cell>
          <cell r="AV1598">
            <v>38.880000000000003</v>
          </cell>
          <cell r="BB1598">
            <v>30.36</v>
          </cell>
          <cell r="BH1598">
            <v>30</v>
          </cell>
          <cell r="BN1598">
            <v>35.4</v>
          </cell>
          <cell r="BZ1598">
            <v>61.8</v>
          </cell>
          <cell r="CF1598">
            <v>51.6</v>
          </cell>
          <cell r="CL1598">
            <v>39.9</v>
          </cell>
          <cell r="CR1598">
            <v>47.1</v>
          </cell>
          <cell r="CX1598">
            <v>48</v>
          </cell>
          <cell r="DD1598">
            <v>45.9</v>
          </cell>
        </row>
        <row r="1599">
          <cell r="E1599">
            <v>174</v>
          </cell>
          <cell r="F1599">
            <v>181.12</v>
          </cell>
          <cell r="L1599">
            <v>182.4</v>
          </cell>
          <cell r="R1599">
            <v>192.64</v>
          </cell>
          <cell r="X1599">
            <v>211.2</v>
          </cell>
          <cell r="AD1599">
            <v>192.96</v>
          </cell>
          <cell r="AJ1599">
            <v>207.04</v>
          </cell>
          <cell r="AP1599">
            <v>186.24</v>
          </cell>
          <cell r="AV1599">
            <v>186</v>
          </cell>
          <cell r="BB1599">
            <v>136.96</v>
          </cell>
          <cell r="BH1599">
            <v>144.63999999999999</v>
          </cell>
          <cell r="BN1599">
            <v>133.44</v>
          </cell>
          <cell r="BZ1599">
            <v>152.96</v>
          </cell>
          <cell r="CF1599">
            <v>207.04</v>
          </cell>
          <cell r="CL1599">
            <v>215.04</v>
          </cell>
          <cell r="CR1599">
            <v>84</v>
          </cell>
          <cell r="CX1599">
            <v>169</v>
          </cell>
          <cell r="DD1599">
            <v>207.2</v>
          </cell>
        </row>
        <row r="1600">
          <cell r="E1600">
            <v>222</v>
          </cell>
          <cell r="F1600">
            <v>0</v>
          </cell>
          <cell r="L1600">
            <v>0</v>
          </cell>
          <cell r="R1600">
            <v>0</v>
          </cell>
          <cell r="X1600">
            <v>0</v>
          </cell>
          <cell r="AD1600">
            <v>0</v>
          </cell>
          <cell r="AJ1600">
            <v>0</v>
          </cell>
          <cell r="BB1600">
            <v>108</v>
          </cell>
          <cell r="BH1600">
            <v>132</v>
          </cell>
          <cell r="BN1600">
            <v>154.80000000000001</v>
          </cell>
          <cell r="BZ1600">
            <v>521.52</v>
          </cell>
          <cell r="CF1600">
            <v>306</v>
          </cell>
          <cell r="CL1600">
            <v>281.39999999999998</v>
          </cell>
          <cell r="CR1600">
            <v>272.39999999999998</v>
          </cell>
          <cell r="CX1600">
            <v>318</v>
          </cell>
          <cell r="DD1600">
            <v>291</v>
          </cell>
        </row>
        <row r="1601">
          <cell r="E1601">
            <v>481</v>
          </cell>
          <cell r="F1601">
            <v>100.8</v>
          </cell>
          <cell r="L1601">
            <v>112</v>
          </cell>
          <cell r="R1601">
            <v>132</v>
          </cell>
          <cell r="X1601">
            <v>126.4</v>
          </cell>
          <cell r="AD1601">
            <v>112.8</v>
          </cell>
          <cell r="AJ1601">
            <v>104</v>
          </cell>
          <cell r="AP1601">
            <v>107.2</v>
          </cell>
          <cell r="AV1601">
            <v>103.2</v>
          </cell>
          <cell r="BB1601">
            <v>73.28</v>
          </cell>
          <cell r="BH1601">
            <v>112</v>
          </cell>
          <cell r="BN1601">
            <v>130.4</v>
          </cell>
          <cell r="BZ1601">
            <v>233.6</v>
          </cell>
          <cell r="CF1601">
            <v>112</v>
          </cell>
          <cell r="CL1601">
            <v>116.8</v>
          </cell>
          <cell r="CR1601">
            <v>112</v>
          </cell>
          <cell r="CX1601">
            <v>121.6</v>
          </cell>
          <cell r="DD1601">
            <v>131.19999999999999</v>
          </cell>
        </row>
        <row r="1602">
          <cell r="E1602">
            <v>133</v>
          </cell>
          <cell r="F1602">
            <v>12</v>
          </cell>
          <cell r="L1602">
            <v>12</v>
          </cell>
          <cell r="R1602">
            <v>18</v>
          </cell>
          <cell r="X1602">
            <v>12</v>
          </cell>
          <cell r="AD1602">
            <v>12</v>
          </cell>
          <cell r="AJ1602">
            <v>180</v>
          </cell>
          <cell r="AP1602">
            <v>14</v>
          </cell>
          <cell r="AV1602">
            <v>36.200000000000003</v>
          </cell>
          <cell r="BB1602">
            <v>14</v>
          </cell>
          <cell r="BH1602">
            <v>16</v>
          </cell>
          <cell r="BN1602">
            <v>25.8</v>
          </cell>
          <cell r="BZ1602">
            <v>68.599999999999994</v>
          </cell>
          <cell r="CF1602">
            <v>16</v>
          </cell>
          <cell r="CL1602">
            <v>16.2</v>
          </cell>
          <cell r="CR1602">
            <v>16</v>
          </cell>
          <cell r="CX1602">
            <v>26</v>
          </cell>
          <cell r="DD1602">
            <v>26</v>
          </cell>
        </row>
        <row r="1603">
          <cell r="E1603">
            <v>120</v>
          </cell>
          <cell r="F1603">
            <v>51</v>
          </cell>
          <cell r="L1603">
            <v>57</v>
          </cell>
          <cell r="R1603">
            <v>53.7</v>
          </cell>
          <cell r="X1603">
            <v>57.6</v>
          </cell>
          <cell r="AD1603">
            <v>60</v>
          </cell>
          <cell r="AJ1603">
            <v>54.9</v>
          </cell>
          <cell r="AP1603">
            <v>52.2</v>
          </cell>
          <cell r="AV1603">
            <v>51.12</v>
          </cell>
          <cell r="BB1603">
            <v>44.64</v>
          </cell>
          <cell r="BH1603">
            <v>15</v>
          </cell>
          <cell r="BN1603">
            <v>17.399999999999999</v>
          </cell>
          <cell r="BZ1603">
            <v>21.9</v>
          </cell>
          <cell r="CF1603">
            <v>19.2</v>
          </cell>
          <cell r="CL1603">
            <v>18</v>
          </cell>
          <cell r="CR1603">
            <v>19.5</v>
          </cell>
          <cell r="CX1603">
            <v>73.789999999999992</v>
          </cell>
          <cell r="DD1603">
            <v>58.8</v>
          </cell>
        </row>
        <row r="1604">
          <cell r="E1604">
            <v>121</v>
          </cell>
          <cell r="F1604">
            <v>38.4</v>
          </cell>
          <cell r="L1604">
            <v>40.799999999999997</v>
          </cell>
          <cell r="R1604">
            <v>38.4</v>
          </cell>
          <cell r="X1604">
            <v>43.2</v>
          </cell>
          <cell r="AD1604">
            <v>47.2</v>
          </cell>
          <cell r="AJ1604">
            <v>46.4</v>
          </cell>
          <cell r="AP1604">
            <v>44.8</v>
          </cell>
          <cell r="AV1604">
            <v>47.2</v>
          </cell>
          <cell r="BB1604">
            <v>31.2</v>
          </cell>
          <cell r="BH1604">
            <v>28.8</v>
          </cell>
          <cell r="BN1604">
            <v>39.200000000000003</v>
          </cell>
          <cell r="BZ1604">
            <v>91.2</v>
          </cell>
          <cell r="CF1604">
            <v>52.8</v>
          </cell>
          <cell r="CL1604">
            <v>48.8</v>
          </cell>
          <cell r="CR1604">
            <v>49.6</v>
          </cell>
          <cell r="CX1604">
            <v>48</v>
          </cell>
          <cell r="DD1604">
            <v>45.6</v>
          </cell>
        </row>
        <row r="1605">
          <cell r="E1605">
            <v>133</v>
          </cell>
          <cell r="F1605">
            <v>34.799999999999997</v>
          </cell>
          <cell r="L1605">
            <v>47.4</v>
          </cell>
          <cell r="R1605">
            <v>49.5</v>
          </cell>
          <cell r="X1605">
            <v>54</v>
          </cell>
          <cell r="AD1605">
            <v>40.799999999999997</v>
          </cell>
          <cell r="AJ1605">
            <v>37.5</v>
          </cell>
          <cell r="AP1605">
            <v>25.2</v>
          </cell>
          <cell r="AV1605">
            <v>33</v>
          </cell>
          <cell r="BB1605">
            <v>21.12</v>
          </cell>
          <cell r="BH1605">
            <v>18</v>
          </cell>
          <cell r="BN1605">
            <v>19.2</v>
          </cell>
          <cell r="BZ1605">
            <v>51</v>
          </cell>
          <cell r="CF1605">
            <v>53.4</v>
          </cell>
          <cell r="CL1605">
            <v>59.7</v>
          </cell>
          <cell r="CR1605">
            <v>52.8</v>
          </cell>
          <cell r="CX1605">
            <v>48.3</v>
          </cell>
          <cell r="DD1605">
            <v>45.6</v>
          </cell>
        </row>
        <row r="1606">
          <cell r="E1606">
            <v>277.77999999999997</v>
          </cell>
          <cell r="F1606">
            <v>0</v>
          </cell>
          <cell r="L1606">
            <v>0</v>
          </cell>
          <cell r="R1606">
            <v>27.6</v>
          </cell>
          <cell r="X1606">
            <v>0</v>
          </cell>
          <cell r="AD1606">
            <v>27</v>
          </cell>
          <cell r="AJ1606">
            <v>27</v>
          </cell>
          <cell r="AP1606">
            <v>31.2</v>
          </cell>
          <cell r="AV1606">
            <v>30.99</v>
          </cell>
          <cell r="BB1606">
            <v>42</v>
          </cell>
          <cell r="BH1606">
            <v>51</v>
          </cell>
          <cell r="BN1606">
            <v>52.5</v>
          </cell>
          <cell r="BZ1606">
            <v>47.4</v>
          </cell>
          <cell r="CF1606">
            <v>42</v>
          </cell>
          <cell r="CL1606">
            <v>47.4</v>
          </cell>
          <cell r="CR1606">
            <v>46.8</v>
          </cell>
          <cell r="CX1606">
            <v>33.6</v>
          </cell>
          <cell r="DD1606">
            <v>51</v>
          </cell>
        </row>
        <row r="1607">
          <cell r="E1607">
            <v>289</v>
          </cell>
          <cell r="F1607">
            <v>127.8</v>
          </cell>
          <cell r="L1607">
            <v>117</v>
          </cell>
          <cell r="R1607">
            <v>139.5</v>
          </cell>
          <cell r="X1607">
            <v>120.9</v>
          </cell>
          <cell r="AD1607">
            <v>126.6</v>
          </cell>
          <cell r="AJ1607">
            <v>129</v>
          </cell>
          <cell r="BB1607">
            <v>102</v>
          </cell>
          <cell r="BH1607">
            <v>116.1</v>
          </cell>
          <cell r="BN1607">
            <v>106.2</v>
          </cell>
          <cell r="BZ1607">
            <v>368.4</v>
          </cell>
          <cell r="CF1607">
            <v>220.8</v>
          </cell>
          <cell r="CL1607">
            <v>219</v>
          </cell>
          <cell r="CR1607">
            <v>220.8</v>
          </cell>
          <cell r="CX1607">
            <v>10.199999999999999</v>
          </cell>
          <cell r="DD1607">
            <v>15</v>
          </cell>
        </row>
        <row r="1608">
          <cell r="E1608">
            <v>389</v>
          </cell>
          <cell r="F1608">
            <v>112</v>
          </cell>
          <cell r="L1608">
            <v>112</v>
          </cell>
          <cell r="R1608">
            <v>122.4</v>
          </cell>
          <cell r="X1608">
            <v>112</v>
          </cell>
          <cell r="AD1608">
            <v>96</v>
          </cell>
          <cell r="AJ1608">
            <v>96</v>
          </cell>
          <cell r="AP1608">
            <v>96</v>
          </cell>
          <cell r="AV1608">
            <v>83.2</v>
          </cell>
          <cell r="BB1608">
            <v>58.24</v>
          </cell>
          <cell r="BH1608">
            <v>64</v>
          </cell>
          <cell r="BN1608">
            <v>64</v>
          </cell>
          <cell r="BZ1608">
            <v>168</v>
          </cell>
          <cell r="CF1608">
            <v>112</v>
          </cell>
          <cell r="CL1608">
            <v>112</v>
          </cell>
          <cell r="CR1608">
            <v>112</v>
          </cell>
          <cell r="CX1608">
            <v>120</v>
          </cell>
          <cell r="DD1608">
            <v>116</v>
          </cell>
        </row>
        <row r="1609">
          <cell r="E1609">
            <v>173</v>
          </cell>
          <cell r="F1609">
            <v>42</v>
          </cell>
          <cell r="L1609">
            <v>54</v>
          </cell>
          <cell r="R1609">
            <v>62.4</v>
          </cell>
          <cell r="X1609">
            <v>46</v>
          </cell>
          <cell r="AD1609">
            <v>42</v>
          </cell>
          <cell r="AJ1609">
            <v>46</v>
          </cell>
          <cell r="AP1609">
            <v>36.4</v>
          </cell>
          <cell r="AV1609">
            <v>36.479999999999997</v>
          </cell>
          <cell r="BB1609">
            <v>32.08</v>
          </cell>
          <cell r="BH1609">
            <v>44</v>
          </cell>
          <cell r="BN1609">
            <v>36.6</v>
          </cell>
          <cell r="BZ1609">
            <v>64.400000000000006</v>
          </cell>
          <cell r="CF1609">
            <v>51.2</v>
          </cell>
          <cell r="CL1609">
            <v>37.200000000000003</v>
          </cell>
          <cell r="CR1609">
            <v>54.2</v>
          </cell>
          <cell r="CX1609">
            <v>66.2</v>
          </cell>
          <cell r="DD1609">
            <v>55.4</v>
          </cell>
        </row>
        <row r="1610">
          <cell r="E1610">
            <v>140</v>
          </cell>
          <cell r="F1610">
            <v>60</v>
          </cell>
          <cell r="L1610">
            <v>60</v>
          </cell>
          <cell r="R1610">
            <v>60</v>
          </cell>
          <cell r="X1610">
            <v>60</v>
          </cell>
          <cell r="AD1610">
            <v>60</v>
          </cell>
          <cell r="AJ1610">
            <v>56</v>
          </cell>
          <cell r="AP1610">
            <v>64</v>
          </cell>
          <cell r="AV1610">
            <v>64</v>
          </cell>
          <cell r="BB1610">
            <v>24</v>
          </cell>
          <cell r="BH1610">
            <v>24</v>
          </cell>
          <cell r="BN1610">
            <v>24</v>
          </cell>
          <cell r="BZ1610">
            <v>48</v>
          </cell>
          <cell r="CF1610">
            <v>28</v>
          </cell>
          <cell r="CL1610">
            <v>28</v>
          </cell>
          <cell r="CR1610">
            <v>4</v>
          </cell>
          <cell r="CX1610">
            <v>28</v>
          </cell>
          <cell r="DD1610">
            <v>28</v>
          </cell>
        </row>
        <row r="1611">
          <cell r="E1611">
            <v>322.22000000000003</v>
          </cell>
          <cell r="F1611">
            <v>72</v>
          </cell>
          <cell r="L1611">
            <v>78</v>
          </cell>
          <cell r="R1611">
            <v>76.8</v>
          </cell>
          <cell r="X1611">
            <v>42</v>
          </cell>
          <cell r="AD1611">
            <v>60</v>
          </cell>
          <cell r="AJ1611">
            <v>60</v>
          </cell>
          <cell r="AP1611">
            <v>63</v>
          </cell>
          <cell r="AV1611">
            <v>63.36</v>
          </cell>
          <cell r="BB1611">
            <v>102.72</v>
          </cell>
          <cell r="BH1611">
            <v>90</v>
          </cell>
          <cell r="BN1611">
            <v>85.2</v>
          </cell>
          <cell r="BZ1611">
            <v>108</v>
          </cell>
          <cell r="CF1611">
            <v>70.8</v>
          </cell>
          <cell r="CL1611">
            <v>52.8</v>
          </cell>
          <cell r="CR1611">
            <v>75</v>
          </cell>
          <cell r="CX1611">
            <v>49.2</v>
          </cell>
          <cell r="DD1611">
            <v>96</v>
          </cell>
        </row>
        <row r="1612">
          <cell r="E1612">
            <v>223</v>
          </cell>
          <cell r="F1612">
            <v>24.32</v>
          </cell>
          <cell r="L1612">
            <v>21.76</v>
          </cell>
          <cell r="R1612">
            <v>18.559999999999999</v>
          </cell>
          <cell r="X1612">
            <v>18.5</v>
          </cell>
          <cell r="AD1612">
            <v>18.399999999999999</v>
          </cell>
          <cell r="AJ1612">
            <v>21.44</v>
          </cell>
          <cell r="AP1612">
            <v>21.12</v>
          </cell>
          <cell r="AV1612">
            <v>22.24</v>
          </cell>
          <cell r="BB1612">
            <v>23.2</v>
          </cell>
          <cell r="BH1612">
            <v>27.36</v>
          </cell>
          <cell r="BN1612">
            <v>26.08</v>
          </cell>
          <cell r="BZ1612">
            <v>55.519999999999996</v>
          </cell>
          <cell r="CF1612">
            <v>20.96</v>
          </cell>
          <cell r="CL1612">
            <v>22.8</v>
          </cell>
          <cell r="CR1612">
            <v>19.36</v>
          </cell>
          <cell r="CX1612">
            <v>24.96</v>
          </cell>
          <cell r="DD1612">
            <v>35.840000000000003</v>
          </cell>
        </row>
        <row r="1613">
          <cell r="E1613">
            <v>132</v>
          </cell>
          <cell r="F1613">
            <v>92.4</v>
          </cell>
          <cell r="L1613">
            <v>105.2</v>
          </cell>
          <cell r="R1613">
            <v>109.2</v>
          </cell>
          <cell r="X1613">
            <v>98.2</v>
          </cell>
          <cell r="AD1613">
            <v>92.2</v>
          </cell>
          <cell r="AJ1613">
            <v>95.8</v>
          </cell>
          <cell r="AP1613">
            <v>80</v>
          </cell>
          <cell r="AV1613">
            <v>70.400000000000006</v>
          </cell>
          <cell r="BB1613">
            <v>44.08</v>
          </cell>
          <cell r="BH1613">
            <v>46</v>
          </cell>
          <cell r="BN1613">
            <v>58.2</v>
          </cell>
          <cell r="BZ1613">
            <v>96</v>
          </cell>
          <cell r="CF1613">
            <v>28</v>
          </cell>
          <cell r="CL1613">
            <v>20.399999999999999</v>
          </cell>
          <cell r="CR1613">
            <v>192.8</v>
          </cell>
          <cell r="CX1613">
            <v>228.6</v>
          </cell>
          <cell r="DD1613">
            <v>268.2</v>
          </cell>
        </row>
        <row r="1614">
          <cell r="E1614">
            <v>144.44</v>
          </cell>
          <cell r="F1614">
            <v>0</v>
          </cell>
          <cell r="L1614">
            <v>16</v>
          </cell>
          <cell r="R1614">
            <v>0</v>
          </cell>
          <cell r="X1614">
            <v>0</v>
          </cell>
          <cell r="AD1614">
            <v>0</v>
          </cell>
          <cell r="AJ1614">
            <v>8</v>
          </cell>
          <cell r="AP1614">
            <v>147.4</v>
          </cell>
          <cell r="AV1614">
            <v>8</v>
          </cell>
          <cell r="BB1614">
            <v>78</v>
          </cell>
          <cell r="BH1614">
            <v>3.8</v>
          </cell>
          <cell r="BN1614">
            <v>5</v>
          </cell>
          <cell r="BZ1614">
            <v>24.880000000000003</v>
          </cell>
          <cell r="CF1614">
            <v>8</v>
          </cell>
          <cell r="CL1614">
            <v>28.6</v>
          </cell>
          <cell r="CR1614">
            <v>24</v>
          </cell>
          <cell r="CX1614">
            <v>24.4</v>
          </cell>
          <cell r="DD1614">
            <v>21.8</v>
          </cell>
        </row>
        <row r="1615">
          <cell r="E1615">
            <v>312.60000000000002</v>
          </cell>
          <cell r="F1615">
            <v>34.799999999999997</v>
          </cell>
          <cell r="L1615">
            <v>39</v>
          </cell>
          <cell r="R1615">
            <v>43.8</v>
          </cell>
          <cell r="X1615">
            <v>38.4</v>
          </cell>
          <cell r="AD1615">
            <v>9.6</v>
          </cell>
          <cell r="AJ1615">
            <v>18</v>
          </cell>
          <cell r="AP1615">
            <v>320.10000000000002</v>
          </cell>
          <cell r="AV1615">
            <v>319.98</v>
          </cell>
          <cell r="BB1615">
            <v>7.62</v>
          </cell>
          <cell r="BH1615">
            <v>6.6</v>
          </cell>
          <cell r="BN1615">
            <v>7.8</v>
          </cell>
          <cell r="BZ1615">
            <v>12.6</v>
          </cell>
          <cell r="CF1615">
            <v>7.02</v>
          </cell>
          <cell r="CL1615">
            <v>18</v>
          </cell>
          <cell r="CR1615">
            <v>36</v>
          </cell>
          <cell r="CX1615">
            <v>10.8</v>
          </cell>
          <cell r="DD1615">
            <v>2.4</v>
          </cell>
        </row>
        <row r="1616">
          <cell r="E1616">
            <v>150</v>
          </cell>
          <cell r="F1616">
            <v>12</v>
          </cell>
          <cell r="L1616">
            <v>124.4</v>
          </cell>
          <cell r="R1616">
            <v>137.6</v>
          </cell>
          <cell r="X1616">
            <v>138</v>
          </cell>
          <cell r="AD1616">
            <v>104.8</v>
          </cell>
          <cell r="AJ1616">
            <v>0</v>
          </cell>
          <cell r="AP1616">
            <v>106</v>
          </cell>
          <cell r="AV1616">
            <v>106</v>
          </cell>
          <cell r="BB1616">
            <v>145.91999999999999</v>
          </cell>
          <cell r="BH1616">
            <v>180</v>
          </cell>
          <cell r="BN1616">
            <v>110.4</v>
          </cell>
          <cell r="BZ1616">
            <v>126.4</v>
          </cell>
          <cell r="CF1616">
            <v>113.6</v>
          </cell>
          <cell r="CL1616">
            <v>120.8</v>
          </cell>
          <cell r="CR1616">
            <v>116</v>
          </cell>
          <cell r="CX1616">
            <v>123.6</v>
          </cell>
          <cell r="DD1616">
            <v>136</v>
          </cell>
        </row>
        <row r="1617">
          <cell r="E1617">
            <v>260.7</v>
          </cell>
          <cell r="F1617">
            <v>44.8</v>
          </cell>
          <cell r="L1617">
            <v>45.2</v>
          </cell>
          <cell r="R1617">
            <v>44.4</v>
          </cell>
          <cell r="X1617">
            <v>46</v>
          </cell>
          <cell r="AD1617">
            <v>44.4</v>
          </cell>
          <cell r="AJ1617">
            <v>43.2</v>
          </cell>
          <cell r="AP1617">
            <v>43.7</v>
          </cell>
          <cell r="AV1617">
            <v>38.5</v>
          </cell>
          <cell r="BB1617">
            <v>40.9</v>
          </cell>
          <cell r="BH1617">
            <v>42.1</v>
          </cell>
          <cell r="BN1617">
            <v>41.7</v>
          </cell>
          <cell r="BZ1617">
            <v>72.2</v>
          </cell>
          <cell r="CF1617">
            <v>48.1</v>
          </cell>
          <cell r="CL1617">
            <v>47.3</v>
          </cell>
          <cell r="CR1617">
            <v>44.5</v>
          </cell>
          <cell r="CX1617">
            <v>46.1</v>
          </cell>
          <cell r="DD1617">
            <v>44.5</v>
          </cell>
        </row>
        <row r="1618">
          <cell r="E1618">
            <v>133</v>
          </cell>
          <cell r="F1618">
            <v>108</v>
          </cell>
          <cell r="L1618">
            <v>0</v>
          </cell>
          <cell r="R1618">
            <v>74</v>
          </cell>
          <cell r="X1618">
            <v>83.2</v>
          </cell>
          <cell r="AD1618">
            <v>70</v>
          </cell>
          <cell r="AJ1618">
            <v>74.400000000000006</v>
          </cell>
          <cell r="AP1618">
            <v>64.349999999999994</v>
          </cell>
          <cell r="AV1618">
            <v>64.75</v>
          </cell>
          <cell r="BB1618">
            <v>50.75</v>
          </cell>
          <cell r="BH1618">
            <v>0.75</v>
          </cell>
          <cell r="BN1618">
            <v>64.349999999999994</v>
          </cell>
          <cell r="BZ1618">
            <v>200.3</v>
          </cell>
          <cell r="CF1618">
            <v>86.35</v>
          </cell>
          <cell r="CL1618">
            <v>1.73</v>
          </cell>
          <cell r="CR1618">
            <v>96.75</v>
          </cell>
          <cell r="CX1618">
            <v>87.15</v>
          </cell>
          <cell r="DD1618">
            <v>85.95</v>
          </cell>
        </row>
        <row r="1619">
          <cell r="E1619">
            <v>200</v>
          </cell>
          <cell r="F1619">
            <v>9.1999999999999993</v>
          </cell>
          <cell r="L1619">
            <v>10</v>
          </cell>
          <cell r="R1619">
            <v>29.2</v>
          </cell>
          <cell r="X1619">
            <v>32.799999999999997</v>
          </cell>
          <cell r="AD1619">
            <v>16.8</v>
          </cell>
          <cell r="AJ1619">
            <v>34.799999999999997</v>
          </cell>
          <cell r="AP1619">
            <v>28.8</v>
          </cell>
          <cell r="AV1619">
            <v>36.799999999999997</v>
          </cell>
          <cell r="BB1619">
            <v>39.36</v>
          </cell>
          <cell r="BH1619">
            <v>36</v>
          </cell>
          <cell r="BN1619">
            <v>41.2</v>
          </cell>
          <cell r="BZ1619">
            <v>54</v>
          </cell>
          <cell r="CF1619">
            <v>12</v>
          </cell>
          <cell r="CL1619">
            <v>17.2</v>
          </cell>
          <cell r="CR1619">
            <v>45.6</v>
          </cell>
          <cell r="CX1619">
            <v>58</v>
          </cell>
          <cell r="DD1619">
            <v>53.2</v>
          </cell>
        </row>
        <row r="1620">
          <cell r="E1620">
            <v>150</v>
          </cell>
          <cell r="F1620">
            <v>39.200000000000003</v>
          </cell>
          <cell r="L1620">
            <v>28.8</v>
          </cell>
          <cell r="R1620">
            <v>45.2</v>
          </cell>
          <cell r="X1620">
            <v>45.2</v>
          </cell>
          <cell r="AD1620">
            <v>46.8</v>
          </cell>
          <cell r="AJ1620">
            <v>60.8</v>
          </cell>
          <cell r="AP1620">
            <v>52</v>
          </cell>
          <cell r="AV1620">
            <v>55.2</v>
          </cell>
          <cell r="BB1620">
            <v>41.12</v>
          </cell>
          <cell r="BH1620">
            <v>44</v>
          </cell>
          <cell r="BN1620">
            <v>64.8</v>
          </cell>
          <cell r="BZ1620">
            <v>96</v>
          </cell>
          <cell r="CF1620">
            <v>42.4</v>
          </cell>
          <cell r="CL1620">
            <v>40.799999999999997</v>
          </cell>
          <cell r="CR1620">
            <v>62</v>
          </cell>
          <cell r="CX1620">
            <v>66</v>
          </cell>
          <cell r="DD1620">
            <v>66</v>
          </cell>
        </row>
        <row r="1621">
          <cell r="E1621">
            <v>118</v>
          </cell>
          <cell r="F1621">
            <v>8.1999999999999993</v>
          </cell>
          <cell r="L1621">
            <v>38.799999999999997</v>
          </cell>
          <cell r="R1621">
            <v>42.6</v>
          </cell>
          <cell r="X1621">
            <v>36.4</v>
          </cell>
          <cell r="AD1621">
            <v>36.4</v>
          </cell>
          <cell r="AJ1621">
            <v>44.2</v>
          </cell>
          <cell r="AP1621">
            <v>42</v>
          </cell>
          <cell r="AV1621">
            <v>41.8</v>
          </cell>
          <cell r="BB1621">
            <v>38.479999999999997</v>
          </cell>
          <cell r="BH1621">
            <v>40</v>
          </cell>
          <cell r="BN1621">
            <v>39</v>
          </cell>
          <cell r="BZ1621">
            <v>85.84</v>
          </cell>
          <cell r="CF1621">
            <v>39</v>
          </cell>
          <cell r="CL1621">
            <v>36</v>
          </cell>
          <cell r="CR1621">
            <v>35.6</v>
          </cell>
          <cell r="CX1621">
            <v>41.2</v>
          </cell>
          <cell r="DD1621">
            <v>45.2</v>
          </cell>
        </row>
        <row r="1622">
          <cell r="E1622">
            <v>129</v>
          </cell>
          <cell r="F1622">
            <v>17.760000000000002</v>
          </cell>
          <cell r="L1622">
            <v>26.72</v>
          </cell>
          <cell r="R1622">
            <v>41.28</v>
          </cell>
          <cell r="X1622">
            <v>14.72</v>
          </cell>
          <cell r="AD1622">
            <v>24.32</v>
          </cell>
          <cell r="AJ1622">
            <v>29.92</v>
          </cell>
          <cell r="AP1622">
            <v>36.93</v>
          </cell>
          <cell r="AV1622">
            <v>11.41</v>
          </cell>
          <cell r="BB1622">
            <v>20.45</v>
          </cell>
          <cell r="BH1622">
            <v>30.05</v>
          </cell>
          <cell r="BN1622">
            <v>31.33</v>
          </cell>
          <cell r="BZ1622">
            <v>91.300000000000011</v>
          </cell>
          <cell r="CF1622">
            <v>34.53</v>
          </cell>
          <cell r="CL1622">
            <v>42.37</v>
          </cell>
          <cell r="CR1622">
            <v>13.73</v>
          </cell>
          <cell r="CX1622">
            <v>33.729999999999997</v>
          </cell>
          <cell r="DD1622">
            <v>47.97</v>
          </cell>
        </row>
        <row r="1623">
          <cell r="E1623">
            <v>140.80000000000001</v>
          </cell>
          <cell r="AP1623">
            <v>31</v>
          </cell>
          <cell r="AV1623">
            <v>29.8</v>
          </cell>
          <cell r="BB1623">
            <v>30.08</v>
          </cell>
          <cell r="BH1623">
            <v>30</v>
          </cell>
          <cell r="BN1623">
            <v>28.2</v>
          </cell>
          <cell r="BZ1623">
            <v>32.799999999999997</v>
          </cell>
          <cell r="CF1623">
            <v>26.4</v>
          </cell>
          <cell r="CL1623">
            <v>27.2</v>
          </cell>
          <cell r="CR1623">
            <v>25.6</v>
          </cell>
          <cell r="CX1623">
            <v>25.6</v>
          </cell>
          <cell r="DD1623">
            <v>26.8</v>
          </cell>
        </row>
        <row r="1624">
          <cell r="E1624">
            <v>122.22</v>
          </cell>
          <cell r="F1624">
            <v>50.8</v>
          </cell>
          <cell r="L1624">
            <v>26.4</v>
          </cell>
          <cell r="R1624">
            <v>84</v>
          </cell>
          <cell r="X1624">
            <v>72</v>
          </cell>
          <cell r="AD1624">
            <v>72</v>
          </cell>
          <cell r="AJ1624">
            <v>67.2</v>
          </cell>
          <cell r="AP1624">
            <v>67.2</v>
          </cell>
          <cell r="AV1624">
            <v>45.6</v>
          </cell>
          <cell r="BB1624">
            <v>32.799999999999997</v>
          </cell>
          <cell r="BH1624">
            <v>30.4</v>
          </cell>
          <cell r="BN1624">
            <v>35.200000000000003</v>
          </cell>
          <cell r="BZ1624">
            <v>130.32</v>
          </cell>
          <cell r="CF1624">
            <v>73.2</v>
          </cell>
          <cell r="CL1624">
            <v>70.56</v>
          </cell>
          <cell r="CR1624">
            <v>79.84</v>
          </cell>
          <cell r="CX1624">
            <v>72.319999999999993</v>
          </cell>
          <cell r="DD1624">
            <v>61.44</v>
          </cell>
        </row>
        <row r="1625">
          <cell r="E1625">
            <v>111</v>
          </cell>
          <cell r="F1625">
            <v>4.5999999999999996</v>
          </cell>
          <cell r="L1625">
            <v>15.4</v>
          </cell>
          <cell r="R1625">
            <v>24.4</v>
          </cell>
          <cell r="X1625">
            <v>18.2</v>
          </cell>
          <cell r="AD1625">
            <v>16.2</v>
          </cell>
          <cell r="AJ1625">
            <v>18</v>
          </cell>
          <cell r="AP1625">
            <v>16</v>
          </cell>
          <cell r="AV1625">
            <v>12</v>
          </cell>
          <cell r="BB1625">
            <v>12.32</v>
          </cell>
          <cell r="BH1625">
            <v>16</v>
          </cell>
          <cell r="BN1625">
            <v>15.2</v>
          </cell>
          <cell r="BZ1625">
            <v>25</v>
          </cell>
          <cell r="CF1625">
            <v>17.399999999999999</v>
          </cell>
          <cell r="CL1625">
            <v>14</v>
          </cell>
          <cell r="CR1625">
            <v>14</v>
          </cell>
          <cell r="CX1625">
            <v>16</v>
          </cell>
          <cell r="DD1625">
            <v>16</v>
          </cell>
        </row>
        <row r="1626">
          <cell r="E1626">
            <v>115</v>
          </cell>
          <cell r="F1626">
            <v>33.200000000000003</v>
          </cell>
          <cell r="L1626">
            <v>31.2</v>
          </cell>
          <cell r="R1626">
            <v>17.600000000000001</v>
          </cell>
          <cell r="X1626">
            <v>11.2</v>
          </cell>
          <cell r="AD1626">
            <v>23.6</v>
          </cell>
          <cell r="AJ1626">
            <v>0</v>
          </cell>
          <cell r="AP1626">
            <v>117.7</v>
          </cell>
          <cell r="AV1626">
            <v>118</v>
          </cell>
          <cell r="BB1626">
            <v>118</v>
          </cell>
          <cell r="BH1626">
            <v>118</v>
          </cell>
          <cell r="BN1626">
            <v>137.19</v>
          </cell>
          <cell r="BZ1626">
            <v>19.34</v>
          </cell>
          <cell r="CF1626">
            <v>22.76</v>
          </cell>
          <cell r="CL1626">
            <v>21.33</v>
          </cell>
          <cell r="CR1626">
            <v>25.35</v>
          </cell>
          <cell r="CX1626">
            <v>26.14</v>
          </cell>
          <cell r="DD1626">
            <v>24.33</v>
          </cell>
        </row>
        <row r="1627">
          <cell r="E1627">
            <v>110</v>
          </cell>
          <cell r="F1627">
            <v>88.8</v>
          </cell>
          <cell r="L1627">
            <v>85.8</v>
          </cell>
          <cell r="R1627">
            <v>68.400000000000006</v>
          </cell>
          <cell r="X1627">
            <v>61.2</v>
          </cell>
          <cell r="AD1627">
            <v>52.2</v>
          </cell>
          <cell r="AJ1627">
            <v>81</v>
          </cell>
          <cell r="AP1627">
            <v>63.6</v>
          </cell>
          <cell r="AV1627">
            <v>60</v>
          </cell>
          <cell r="BB1627">
            <v>95.76</v>
          </cell>
          <cell r="BH1627">
            <v>83.04</v>
          </cell>
          <cell r="BN1627">
            <v>72</v>
          </cell>
          <cell r="BZ1627">
            <v>186</v>
          </cell>
          <cell r="CF1627">
            <v>78</v>
          </cell>
          <cell r="CL1627">
            <v>102</v>
          </cell>
          <cell r="CR1627">
            <v>72</v>
          </cell>
          <cell r="CX1627">
            <v>72</v>
          </cell>
          <cell r="DD1627">
            <v>36</v>
          </cell>
        </row>
        <row r="1628">
          <cell r="E1628">
            <v>389</v>
          </cell>
          <cell r="F1628">
            <v>114</v>
          </cell>
          <cell r="L1628">
            <v>191</v>
          </cell>
          <cell r="R1628">
            <v>202</v>
          </cell>
          <cell r="X1628">
            <v>182</v>
          </cell>
          <cell r="AD1628">
            <v>174</v>
          </cell>
          <cell r="AJ1628">
            <v>172</v>
          </cell>
          <cell r="AV1628">
            <v>110</v>
          </cell>
          <cell r="BB1628">
            <v>80.8</v>
          </cell>
          <cell r="BH1628">
            <v>90</v>
          </cell>
          <cell r="BN1628">
            <v>87</v>
          </cell>
          <cell r="BZ1628">
            <v>246</v>
          </cell>
          <cell r="CF1628">
            <v>49</v>
          </cell>
          <cell r="CL1628">
            <v>170</v>
          </cell>
          <cell r="CR1628">
            <v>170</v>
          </cell>
          <cell r="CX1628">
            <v>170</v>
          </cell>
          <cell r="DD1628">
            <v>150</v>
          </cell>
        </row>
        <row r="1629">
          <cell r="E1629">
            <v>134.19999999999999</v>
          </cell>
          <cell r="F1629">
            <v>40</v>
          </cell>
          <cell r="L1629">
            <v>40</v>
          </cell>
          <cell r="R1629">
            <v>44</v>
          </cell>
          <cell r="X1629">
            <v>40</v>
          </cell>
          <cell r="AD1629">
            <v>38</v>
          </cell>
          <cell r="AJ1629">
            <v>40</v>
          </cell>
          <cell r="AP1629">
            <v>38</v>
          </cell>
          <cell r="AV1629">
            <v>38</v>
          </cell>
          <cell r="BB1629">
            <v>30</v>
          </cell>
          <cell r="BH1629">
            <v>30</v>
          </cell>
          <cell r="BN1629">
            <v>30</v>
          </cell>
          <cell r="BZ1629">
            <v>86</v>
          </cell>
          <cell r="CF1629">
            <v>44</v>
          </cell>
          <cell r="CL1629">
            <v>46</v>
          </cell>
          <cell r="CR1629">
            <v>48</v>
          </cell>
          <cell r="CX1629">
            <v>48</v>
          </cell>
          <cell r="DD1629">
            <v>42</v>
          </cell>
        </row>
        <row r="1630">
          <cell r="E1630">
            <v>500</v>
          </cell>
          <cell r="F1630">
            <v>358</v>
          </cell>
          <cell r="L1630">
            <v>374</v>
          </cell>
          <cell r="R1630">
            <v>379</v>
          </cell>
          <cell r="X1630">
            <v>401</v>
          </cell>
          <cell r="AD1630">
            <v>388</v>
          </cell>
          <cell r="AJ1630">
            <v>409</v>
          </cell>
          <cell r="AP1630">
            <v>388</v>
          </cell>
          <cell r="AV1630">
            <v>370</v>
          </cell>
          <cell r="BB1630">
            <v>341.6</v>
          </cell>
          <cell r="BH1630">
            <v>330</v>
          </cell>
          <cell r="BN1630">
            <v>370</v>
          </cell>
          <cell r="BZ1630">
            <v>656</v>
          </cell>
          <cell r="CF1630">
            <v>335</v>
          </cell>
          <cell r="CL1630">
            <v>360</v>
          </cell>
          <cell r="CR1630">
            <v>376</v>
          </cell>
          <cell r="CX1630">
            <v>371</v>
          </cell>
          <cell r="DD1630">
            <v>375</v>
          </cell>
        </row>
        <row r="1631">
          <cell r="E1631">
            <v>150</v>
          </cell>
          <cell r="F1631">
            <v>41.1</v>
          </cell>
          <cell r="L1631">
            <v>41.7</v>
          </cell>
          <cell r="R1631">
            <v>37.200000000000003</v>
          </cell>
          <cell r="X1631">
            <v>37.799999999999997</v>
          </cell>
          <cell r="AD1631">
            <v>37.799999999999997</v>
          </cell>
          <cell r="AJ1631">
            <v>40.200000000000003</v>
          </cell>
          <cell r="AP1631">
            <v>40.200000000000003</v>
          </cell>
          <cell r="AV1631">
            <v>33.299999999999997</v>
          </cell>
          <cell r="BB1631">
            <v>33</v>
          </cell>
          <cell r="BH1631">
            <v>33</v>
          </cell>
          <cell r="BN1631">
            <v>35.1</v>
          </cell>
          <cell r="BZ1631">
            <v>45.9</v>
          </cell>
          <cell r="CF1631">
            <v>39.9</v>
          </cell>
          <cell r="CL1631">
            <v>39</v>
          </cell>
          <cell r="CR1631">
            <v>36.6</v>
          </cell>
          <cell r="CX1631">
            <v>36.299999999999997</v>
          </cell>
          <cell r="DD1631">
            <v>34.200000000000003</v>
          </cell>
        </row>
        <row r="1632">
          <cell r="E1632">
            <v>160</v>
          </cell>
          <cell r="F1632">
            <v>91.2</v>
          </cell>
          <cell r="L1632">
            <v>83.2</v>
          </cell>
          <cell r="R1632">
            <v>78.72</v>
          </cell>
          <cell r="X1632">
            <v>109.44</v>
          </cell>
          <cell r="AD1632">
            <v>118.4</v>
          </cell>
          <cell r="AJ1632">
            <v>96.96</v>
          </cell>
          <cell r="AP1632">
            <v>64.64</v>
          </cell>
          <cell r="AV1632">
            <v>69.760000000000005</v>
          </cell>
          <cell r="BB1632">
            <v>69.44</v>
          </cell>
          <cell r="BH1632">
            <v>75.2</v>
          </cell>
          <cell r="BN1632">
            <v>102.72</v>
          </cell>
          <cell r="BZ1632">
            <v>306.88</v>
          </cell>
          <cell r="CF1632">
            <v>75.2</v>
          </cell>
          <cell r="CL1632">
            <v>78.08</v>
          </cell>
          <cell r="CR1632">
            <v>74.56</v>
          </cell>
          <cell r="CX1632">
            <v>81.599999999999994</v>
          </cell>
          <cell r="DD1632">
            <v>116.16</v>
          </cell>
        </row>
        <row r="1633">
          <cell r="E1633">
            <v>159</v>
          </cell>
          <cell r="F1633">
            <v>0</v>
          </cell>
          <cell r="L1633">
            <v>0</v>
          </cell>
          <cell r="R1633">
            <v>0</v>
          </cell>
          <cell r="X1633">
            <v>0</v>
          </cell>
          <cell r="AD1633">
            <v>0</v>
          </cell>
          <cell r="AJ1633">
            <v>0</v>
          </cell>
          <cell r="AP1633">
            <v>0</v>
          </cell>
          <cell r="AV1633">
            <v>0</v>
          </cell>
          <cell r="BB1633">
            <v>0</v>
          </cell>
          <cell r="BH1633">
            <v>0</v>
          </cell>
          <cell r="BN1633">
            <v>0</v>
          </cell>
          <cell r="BZ1633">
            <v>0</v>
          </cell>
          <cell r="CF1633">
            <v>0</v>
          </cell>
          <cell r="CL1633">
            <v>0</v>
          </cell>
          <cell r="CR1633">
            <v>0</v>
          </cell>
          <cell r="CX1633">
            <v>0</v>
          </cell>
          <cell r="DD1633">
            <v>0</v>
          </cell>
        </row>
        <row r="1634">
          <cell r="E1634">
            <v>277.77</v>
          </cell>
          <cell r="F1634">
            <v>0.3</v>
          </cell>
          <cell r="L1634">
            <v>0</v>
          </cell>
          <cell r="R1634">
            <v>57</v>
          </cell>
          <cell r="X1634">
            <v>75</v>
          </cell>
          <cell r="AD1634">
            <v>69</v>
          </cell>
          <cell r="AJ1634">
            <v>66</v>
          </cell>
          <cell r="AP1634">
            <v>63</v>
          </cell>
          <cell r="AV1634">
            <v>54</v>
          </cell>
          <cell r="BB1634">
            <v>24</v>
          </cell>
          <cell r="BH1634">
            <v>30</v>
          </cell>
          <cell r="BN1634">
            <v>37.200000000000003</v>
          </cell>
          <cell r="BZ1634">
            <v>150.6</v>
          </cell>
          <cell r="CF1634">
            <v>67.5</v>
          </cell>
          <cell r="CL1634">
            <v>75.3</v>
          </cell>
          <cell r="CR1634">
            <v>75.599999999999994</v>
          </cell>
          <cell r="CX1634">
            <v>74.7</v>
          </cell>
          <cell r="DD1634">
            <v>75</v>
          </cell>
        </row>
        <row r="1635">
          <cell r="E1635">
            <v>222.22</v>
          </cell>
          <cell r="F1635">
            <v>114</v>
          </cell>
          <cell r="L1635">
            <v>0</v>
          </cell>
          <cell r="R1635">
            <v>0.9</v>
          </cell>
          <cell r="X1635">
            <v>138</v>
          </cell>
          <cell r="AD1635">
            <v>92.4</v>
          </cell>
          <cell r="AJ1635">
            <v>0</v>
          </cell>
          <cell r="AP1635">
            <v>227.7</v>
          </cell>
          <cell r="AV1635">
            <v>236.4</v>
          </cell>
          <cell r="BB1635">
            <v>69</v>
          </cell>
          <cell r="BH1635">
            <v>68.099999999999994</v>
          </cell>
          <cell r="BN1635">
            <v>87.6</v>
          </cell>
          <cell r="BZ1635">
            <v>205.8</v>
          </cell>
          <cell r="CF1635">
            <v>116.7</v>
          </cell>
          <cell r="CL1635">
            <v>100.5</v>
          </cell>
          <cell r="CR1635">
            <v>102.6</v>
          </cell>
          <cell r="CX1635">
            <v>126</v>
          </cell>
          <cell r="DD1635">
            <v>95.1</v>
          </cell>
        </row>
        <row r="1636">
          <cell r="E1636">
            <v>330</v>
          </cell>
          <cell r="F1636">
            <v>56.96</v>
          </cell>
          <cell r="L1636">
            <v>0</v>
          </cell>
          <cell r="R1636">
            <v>53.76</v>
          </cell>
          <cell r="X1636">
            <v>0</v>
          </cell>
          <cell r="AD1636">
            <v>0</v>
          </cell>
          <cell r="AJ1636">
            <v>0</v>
          </cell>
          <cell r="AP1636">
            <v>37.22</v>
          </cell>
          <cell r="AV1636">
            <v>33.86</v>
          </cell>
          <cell r="BB1636">
            <v>29.7</v>
          </cell>
          <cell r="BH1636">
            <v>19.62</v>
          </cell>
          <cell r="BN1636">
            <v>35.94</v>
          </cell>
          <cell r="BZ1636">
            <v>179.72</v>
          </cell>
          <cell r="CF1636">
            <v>45.36</v>
          </cell>
          <cell r="CL1636">
            <v>38.18</v>
          </cell>
          <cell r="CR1636">
            <v>59.62</v>
          </cell>
          <cell r="CX1636">
            <v>77.320000000000007</v>
          </cell>
          <cell r="DD1636">
            <v>40.5</v>
          </cell>
        </row>
        <row r="1637">
          <cell r="E1637">
            <v>126</v>
          </cell>
          <cell r="F1637">
            <v>6.4</v>
          </cell>
          <cell r="L1637">
            <v>35.6</v>
          </cell>
          <cell r="R1637">
            <v>44.8</v>
          </cell>
          <cell r="X1637">
            <v>12</v>
          </cell>
          <cell r="AD1637">
            <v>9.6</v>
          </cell>
          <cell r="AJ1637">
            <v>28</v>
          </cell>
          <cell r="AP1637">
            <v>11.65</v>
          </cell>
          <cell r="AV1637">
            <v>101.25</v>
          </cell>
          <cell r="BB1637">
            <v>11.65</v>
          </cell>
          <cell r="BH1637">
            <v>1.25</v>
          </cell>
          <cell r="BN1637">
            <v>21.64</v>
          </cell>
          <cell r="BZ1637">
            <v>78.78</v>
          </cell>
          <cell r="CF1637">
            <v>26.64</v>
          </cell>
          <cell r="CL1637">
            <v>24.46</v>
          </cell>
          <cell r="CR1637">
            <v>14.54</v>
          </cell>
          <cell r="CX1637">
            <v>42.79</v>
          </cell>
          <cell r="DD1637">
            <v>31.72</v>
          </cell>
        </row>
        <row r="1638">
          <cell r="E1638">
            <v>200</v>
          </cell>
          <cell r="F1638">
            <v>38.4</v>
          </cell>
          <cell r="L1638">
            <v>51.2</v>
          </cell>
          <cell r="R1638">
            <v>43.2</v>
          </cell>
          <cell r="X1638">
            <v>65.2</v>
          </cell>
          <cell r="AD1638">
            <v>67.2</v>
          </cell>
          <cell r="AJ1638">
            <v>100</v>
          </cell>
          <cell r="AP1638">
            <v>47.2</v>
          </cell>
          <cell r="AV1638">
            <v>44</v>
          </cell>
          <cell r="BB1638">
            <v>36</v>
          </cell>
          <cell r="BH1638">
            <v>64</v>
          </cell>
          <cell r="BN1638">
            <v>94.4</v>
          </cell>
          <cell r="BZ1638">
            <v>63.6</v>
          </cell>
          <cell r="CF1638">
            <v>62.8</v>
          </cell>
          <cell r="CL1638">
            <v>49.6</v>
          </cell>
          <cell r="CR1638">
            <v>54.4</v>
          </cell>
          <cell r="CX1638">
            <v>54</v>
          </cell>
          <cell r="DD1638">
            <v>61.6</v>
          </cell>
        </row>
        <row r="1639">
          <cell r="E1639">
            <v>328.9</v>
          </cell>
          <cell r="F1639">
            <v>32.4</v>
          </cell>
          <cell r="L1639">
            <v>82.8</v>
          </cell>
          <cell r="R1639">
            <v>86</v>
          </cell>
          <cell r="X1639">
            <v>82.4</v>
          </cell>
          <cell r="AD1639">
            <v>84.4</v>
          </cell>
          <cell r="AJ1639">
            <v>85.2</v>
          </cell>
          <cell r="AP1639">
            <v>85.2</v>
          </cell>
          <cell r="AV1639">
            <v>64.400000000000006</v>
          </cell>
          <cell r="BB1639">
            <v>64.400000000000006</v>
          </cell>
          <cell r="BH1639">
            <v>16</v>
          </cell>
          <cell r="BN1639">
            <v>48.52</v>
          </cell>
          <cell r="BZ1639">
            <v>162.4</v>
          </cell>
          <cell r="CF1639">
            <v>76</v>
          </cell>
          <cell r="CL1639">
            <v>93.6</v>
          </cell>
          <cell r="CR1639">
            <v>77.2</v>
          </cell>
          <cell r="CX1639">
            <v>104</v>
          </cell>
          <cell r="DD1639">
            <v>113.2</v>
          </cell>
        </row>
        <row r="1640">
          <cell r="E1640">
            <v>133</v>
          </cell>
          <cell r="F1640">
            <v>82.2</v>
          </cell>
          <cell r="L1640">
            <v>91.2</v>
          </cell>
          <cell r="R1640">
            <v>79.5</v>
          </cell>
          <cell r="X1640">
            <v>71.400000000000006</v>
          </cell>
          <cell r="AD1640">
            <v>73.2</v>
          </cell>
          <cell r="AJ1640">
            <v>81.599999999999994</v>
          </cell>
          <cell r="AP1640">
            <v>88.8</v>
          </cell>
          <cell r="AV1640">
            <v>105.6</v>
          </cell>
          <cell r="BB1640">
            <v>105.24</v>
          </cell>
          <cell r="BH1640">
            <v>102</v>
          </cell>
          <cell r="BN1640">
            <v>101.1</v>
          </cell>
          <cell r="BZ1640">
            <v>105.6</v>
          </cell>
          <cell r="CF1640">
            <v>102.3</v>
          </cell>
          <cell r="CL1640">
            <v>102.6</v>
          </cell>
          <cell r="CR1640">
            <v>105</v>
          </cell>
          <cell r="CX1640">
            <v>96.6</v>
          </cell>
          <cell r="DD1640">
            <v>111.6</v>
          </cell>
        </row>
        <row r="1641">
          <cell r="E1641">
            <v>511.11111111111109</v>
          </cell>
          <cell r="F1641">
            <v>45</v>
          </cell>
          <cell r="L1641">
            <v>45</v>
          </cell>
          <cell r="R1641">
            <v>45</v>
          </cell>
          <cell r="X1641">
            <v>45</v>
          </cell>
          <cell r="AD1641">
            <v>54</v>
          </cell>
          <cell r="AJ1641">
            <v>54</v>
          </cell>
          <cell r="AP1641">
            <v>54</v>
          </cell>
          <cell r="AV1641">
            <v>45</v>
          </cell>
          <cell r="BB1641">
            <v>50.4</v>
          </cell>
          <cell r="BH1641">
            <v>0</v>
          </cell>
          <cell r="BN1641">
            <v>36</v>
          </cell>
          <cell r="BZ1641">
            <v>144</v>
          </cell>
          <cell r="CF1641">
            <v>42.3</v>
          </cell>
          <cell r="CL1641">
            <v>45</v>
          </cell>
          <cell r="CR1641">
            <v>45</v>
          </cell>
          <cell r="CX1641">
            <v>81</v>
          </cell>
          <cell r="DD1641">
            <v>63</v>
          </cell>
        </row>
        <row r="1642">
          <cell r="E1642">
            <v>150</v>
          </cell>
          <cell r="F1642">
            <v>89.6</v>
          </cell>
          <cell r="L1642">
            <v>91.6</v>
          </cell>
          <cell r="R1642">
            <v>76</v>
          </cell>
          <cell r="X1642">
            <v>84.8</v>
          </cell>
          <cell r="AD1642">
            <v>68</v>
          </cell>
          <cell r="AJ1642">
            <v>75.2</v>
          </cell>
          <cell r="AP1642">
            <v>70.400000000000006</v>
          </cell>
          <cell r="AV1642">
            <v>68.400000000000006</v>
          </cell>
          <cell r="BB1642">
            <v>55.84</v>
          </cell>
          <cell r="BH1642">
            <v>53.44</v>
          </cell>
          <cell r="BN1642">
            <v>60</v>
          </cell>
          <cell r="BZ1642">
            <v>120</v>
          </cell>
          <cell r="CF1642">
            <v>76</v>
          </cell>
          <cell r="CL1642">
            <v>76</v>
          </cell>
          <cell r="CR1642">
            <v>76</v>
          </cell>
          <cell r="CX1642">
            <v>76</v>
          </cell>
          <cell r="DD1642">
            <v>68</v>
          </cell>
        </row>
        <row r="1643">
          <cell r="E1643">
            <v>133</v>
          </cell>
          <cell r="F1643">
            <v>25.2</v>
          </cell>
          <cell r="L1643">
            <v>35.200000000000003</v>
          </cell>
          <cell r="R1643">
            <v>34</v>
          </cell>
          <cell r="X1643">
            <v>35.200000000000003</v>
          </cell>
          <cell r="AD1643">
            <v>28</v>
          </cell>
          <cell r="AJ1643">
            <v>32</v>
          </cell>
          <cell r="AP1643">
            <v>38</v>
          </cell>
          <cell r="AV1643">
            <v>32</v>
          </cell>
          <cell r="BB1643">
            <v>30</v>
          </cell>
          <cell r="BH1643">
            <v>0</v>
          </cell>
          <cell r="BN1643">
            <v>26</v>
          </cell>
          <cell r="BZ1643">
            <v>68</v>
          </cell>
          <cell r="CF1643">
            <v>30</v>
          </cell>
          <cell r="CL1643">
            <v>32</v>
          </cell>
          <cell r="CR1643">
            <v>40</v>
          </cell>
          <cell r="CX1643">
            <v>44</v>
          </cell>
          <cell r="DD1643">
            <v>42.4</v>
          </cell>
        </row>
        <row r="1644">
          <cell r="E1644">
            <v>220</v>
          </cell>
          <cell r="F1644">
            <v>46</v>
          </cell>
          <cell r="L1644">
            <v>50.4</v>
          </cell>
          <cell r="R1644">
            <v>50.8</v>
          </cell>
          <cell r="X1644">
            <v>50</v>
          </cell>
          <cell r="AD1644">
            <v>46.4</v>
          </cell>
          <cell r="AJ1644">
            <v>46</v>
          </cell>
          <cell r="AP1644">
            <v>45.174999999999997</v>
          </cell>
          <cell r="AV1644">
            <v>43.975000000000001</v>
          </cell>
          <cell r="BB1644">
            <v>47.575000000000003</v>
          </cell>
          <cell r="BH1644">
            <v>46.375</v>
          </cell>
          <cell r="BN1644">
            <v>47.174999999999997</v>
          </cell>
          <cell r="BZ1644">
            <v>97.550000000000011</v>
          </cell>
          <cell r="CF1644">
            <v>52.375</v>
          </cell>
          <cell r="CL1644">
            <v>48.774999999999999</v>
          </cell>
          <cell r="CR1644">
            <v>46.375</v>
          </cell>
          <cell r="CX1644">
            <v>41.975000000000001</v>
          </cell>
          <cell r="DD1644">
            <v>42.774999999999999</v>
          </cell>
        </row>
        <row r="1645">
          <cell r="E1645">
            <v>202</v>
          </cell>
          <cell r="F1645">
            <v>9.92</v>
          </cell>
          <cell r="L1645">
            <v>12.8</v>
          </cell>
          <cell r="R1645">
            <v>24.96</v>
          </cell>
          <cell r="X1645">
            <v>8.32</v>
          </cell>
          <cell r="AD1645">
            <v>15.68</v>
          </cell>
          <cell r="AJ1645">
            <v>13.12</v>
          </cell>
          <cell r="AP1645">
            <v>52.45</v>
          </cell>
          <cell r="AV1645">
            <v>13.41</v>
          </cell>
          <cell r="BB1645">
            <v>13.41</v>
          </cell>
          <cell r="BH1645">
            <v>10.85</v>
          </cell>
          <cell r="BN1645">
            <v>18.850000000000001</v>
          </cell>
          <cell r="BZ1645">
            <v>55.3</v>
          </cell>
          <cell r="CF1645">
            <v>17.57</v>
          </cell>
          <cell r="CL1645">
            <v>15.97</v>
          </cell>
          <cell r="CR1645">
            <v>45.73</v>
          </cell>
          <cell r="CX1645">
            <v>20.13</v>
          </cell>
          <cell r="DD1645">
            <v>27.49</v>
          </cell>
        </row>
        <row r="1646">
          <cell r="E1646">
            <v>242</v>
          </cell>
          <cell r="F1646">
            <v>155.5</v>
          </cell>
          <cell r="L1646">
            <v>0</v>
          </cell>
          <cell r="R1646">
            <v>0</v>
          </cell>
          <cell r="X1646">
            <v>0</v>
          </cell>
          <cell r="AD1646">
            <v>0</v>
          </cell>
          <cell r="AJ1646">
            <v>118.38</v>
          </cell>
          <cell r="AP1646">
            <v>141.6</v>
          </cell>
          <cell r="AV1646">
            <v>120.6</v>
          </cell>
          <cell r="BB1646">
            <v>76.8</v>
          </cell>
          <cell r="BH1646">
            <v>82.2</v>
          </cell>
          <cell r="BN1646">
            <v>99.6</v>
          </cell>
          <cell r="BZ1646">
            <v>359.4</v>
          </cell>
          <cell r="CF1646">
            <v>165.6</v>
          </cell>
          <cell r="CL1646">
            <v>172.2</v>
          </cell>
          <cell r="CR1646">
            <v>172.8</v>
          </cell>
          <cell r="CX1646">
            <v>174</v>
          </cell>
          <cell r="DD1646">
            <v>147</v>
          </cell>
        </row>
        <row r="1647">
          <cell r="E1647">
            <v>183.33</v>
          </cell>
          <cell r="CX1647">
            <v>6</v>
          </cell>
          <cell r="DD1647">
            <v>105</v>
          </cell>
        </row>
        <row r="1648">
          <cell r="E1648">
            <v>200</v>
          </cell>
          <cell r="F1648">
            <v>39</v>
          </cell>
          <cell r="L1648">
            <v>51</v>
          </cell>
          <cell r="R1648">
            <v>84</v>
          </cell>
          <cell r="X1648">
            <v>51</v>
          </cell>
          <cell r="AD1648">
            <v>48</v>
          </cell>
          <cell r="AJ1648">
            <v>54</v>
          </cell>
          <cell r="AP1648">
            <v>52.8</v>
          </cell>
          <cell r="AV1648">
            <v>49.8</v>
          </cell>
          <cell r="BB1648">
            <v>36</v>
          </cell>
          <cell r="BH1648">
            <v>30</v>
          </cell>
          <cell r="BN1648">
            <v>36.9</v>
          </cell>
          <cell r="BZ1648">
            <v>90.3</v>
          </cell>
          <cell r="CF1648">
            <v>39.299999999999997</v>
          </cell>
          <cell r="CL1648">
            <v>49.8</v>
          </cell>
          <cell r="CR1648">
            <v>45.9</v>
          </cell>
          <cell r="CX1648">
            <v>53.7</v>
          </cell>
          <cell r="DD1648">
            <v>42</v>
          </cell>
        </row>
        <row r="1649">
          <cell r="E1649">
            <v>113.33</v>
          </cell>
          <cell r="F1649">
            <v>50.1</v>
          </cell>
          <cell r="L1649">
            <v>52.2</v>
          </cell>
          <cell r="R1649">
            <v>52.8</v>
          </cell>
          <cell r="X1649">
            <v>54.6</v>
          </cell>
          <cell r="AD1649">
            <v>49.8</v>
          </cell>
          <cell r="AJ1649">
            <v>52.8</v>
          </cell>
          <cell r="AP1649">
            <v>46.8</v>
          </cell>
          <cell r="AV1649">
            <v>39.119999999999997</v>
          </cell>
          <cell r="BB1649">
            <v>21.12</v>
          </cell>
          <cell r="BH1649">
            <v>24</v>
          </cell>
          <cell r="BN1649">
            <v>31.2</v>
          </cell>
          <cell r="BZ1649">
            <v>63.3</v>
          </cell>
          <cell r="CF1649">
            <v>53.76</v>
          </cell>
          <cell r="CL1649">
            <v>55.5</v>
          </cell>
          <cell r="CR1649">
            <v>46.2</v>
          </cell>
          <cell r="CX1649">
            <v>47.4</v>
          </cell>
          <cell r="DD1649">
            <v>43.5</v>
          </cell>
        </row>
        <row r="1650">
          <cell r="E1650">
            <v>200</v>
          </cell>
          <cell r="AP1650">
            <v>48.4</v>
          </cell>
          <cell r="BH1650">
            <v>32.08</v>
          </cell>
          <cell r="BN1650">
            <v>40.159999999999997</v>
          </cell>
          <cell r="BZ1650">
            <v>100.8</v>
          </cell>
          <cell r="CF1650">
            <v>60.16</v>
          </cell>
          <cell r="CL1650">
            <v>57.84</v>
          </cell>
          <cell r="CR1650">
            <v>59.8</v>
          </cell>
          <cell r="CX1650">
            <v>61.354999999999997</v>
          </cell>
          <cell r="DD1650">
            <v>84.314999999999998</v>
          </cell>
        </row>
        <row r="1651">
          <cell r="E1651">
            <v>220</v>
          </cell>
          <cell r="F1651">
            <v>21.9</v>
          </cell>
          <cell r="L1651">
            <v>14.4</v>
          </cell>
          <cell r="R1651">
            <v>36.6</v>
          </cell>
          <cell r="X1651">
            <v>38.4</v>
          </cell>
          <cell r="AD1651">
            <v>42.6</v>
          </cell>
          <cell r="AJ1651">
            <v>57.6</v>
          </cell>
          <cell r="AP1651">
            <v>36.299999999999997</v>
          </cell>
          <cell r="AV1651">
            <v>38.4</v>
          </cell>
          <cell r="BB1651">
            <v>27</v>
          </cell>
          <cell r="BH1651">
            <v>18</v>
          </cell>
          <cell r="BN1651">
            <v>20.100000000000001</v>
          </cell>
          <cell r="BZ1651">
            <v>28.2</v>
          </cell>
          <cell r="CF1651">
            <v>49.2</v>
          </cell>
          <cell r="CL1651">
            <v>47.7</v>
          </cell>
          <cell r="CR1651">
            <v>41.4</v>
          </cell>
          <cell r="CX1651">
            <v>33</v>
          </cell>
          <cell r="DD1651">
            <v>27</v>
          </cell>
        </row>
        <row r="1652">
          <cell r="E1652">
            <v>161</v>
          </cell>
          <cell r="F1652">
            <v>89.76</v>
          </cell>
          <cell r="L1652">
            <v>108.24</v>
          </cell>
          <cell r="R1652">
            <v>94.56</v>
          </cell>
          <cell r="X1652">
            <v>100.08</v>
          </cell>
          <cell r="AD1652">
            <v>90.24</v>
          </cell>
          <cell r="AJ1652">
            <v>104.28</v>
          </cell>
          <cell r="AP1652">
            <v>81.599999999999994</v>
          </cell>
          <cell r="AV1652">
            <v>73.680000000000007</v>
          </cell>
          <cell r="BB1652">
            <v>56.28</v>
          </cell>
          <cell r="BH1652">
            <v>52.32</v>
          </cell>
          <cell r="BN1652">
            <v>52.92</v>
          </cell>
          <cell r="BZ1652">
            <v>182.28</v>
          </cell>
          <cell r="CF1652">
            <v>98.76</v>
          </cell>
          <cell r="CL1652">
            <v>117.36</v>
          </cell>
          <cell r="CR1652">
            <v>122.88</v>
          </cell>
          <cell r="CX1652">
            <v>126.72</v>
          </cell>
          <cell r="DD1652">
            <v>129.72</v>
          </cell>
        </row>
        <row r="1653">
          <cell r="E1653">
            <v>133</v>
          </cell>
          <cell r="F1653">
            <v>4.8</v>
          </cell>
          <cell r="L1653">
            <v>12.6</v>
          </cell>
          <cell r="R1653">
            <v>12.6</v>
          </cell>
          <cell r="X1653">
            <v>12.3</v>
          </cell>
          <cell r="AD1653">
            <v>0</v>
          </cell>
          <cell r="AJ1653">
            <v>12</v>
          </cell>
          <cell r="AP1653">
            <v>9</v>
          </cell>
          <cell r="AV1653">
            <v>4.8</v>
          </cell>
          <cell r="BB1653">
            <v>3</v>
          </cell>
          <cell r="BH1653">
            <v>3.6</v>
          </cell>
          <cell r="BN1653">
            <v>4.2</v>
          </cell>
          <cell r="BZ1653">
            <v>11.4</v>
          </cell>
          <cell r="CF1653">
            <v>14.4</v>
          </cell>
          <cell r="CL1653">
            <v>15</v>
          </cell>
          <cell r="CR1653">
            <v>12</v>
          </cell>
          <cell r="CX1653">
            <v>9.6</v>
          </cell>
          <cell r="DD1653">
            <v>3.6</v>
          </cell>
        </row>
        <row r="1654">
          <cell r="E1654">
            <v>422</v>
          </cell>
          <cell r="F1654">
            <v>64.8</v>
          </cell>
          <cell r="L1654">
            <v>105</v>
          </cell>
          <cell r="R1654">
            <v>116.4</v>
          </cell>
          <cell r="X1654">
            <v>133.80000000000001</v>
          </cell>
          <cell r="AD1654">
            <v>121.8</v>
          </cell>
          <cell r="AJ1654">
            <v>114.6</v>
          </cell>
          <cell r="AP1654">
            <v>125.4</v>
          </cell>
          <cell r="AV1654">
            <v>124.98</v>
          </cell>
          <cell r="BB1654">
            <v>66</v>
          </cell>
          <cell r="BH1654">
            <v>66</v>
          </cell>
          <cell r="BN1654">
            <v>97.2</v>
          </cell>
          <cell r="BZ1654">
            <v>117</v>
          </cell>
          <cell r="CF1654">
            <v>90</v>
          </cell>
          <cell r="CL1654">
            <v>102</v>
          </cell>
          <cell r="CR1654">
            <v>96</v>
          </cell>
          <cell r="CX1654">
            <v>93.6</v>
          </cell>
          <cell r="DD1654">
            <v>93.6</v>
          </cell>
        </row>
        <row r="1655">
          <cell r="E1655">
            <v>200</v>
          </cell>
          <cell r="F1655">
            <v>31.36</v>
          </cell>
          <cell r="L1655">
            <v>35.520000000000003</v>
          </cell>
          <cell r="R1655">
            <v>37.76</v>
          </cell>
          <cell r="X1655">
            <v>37.44</v>
          </cell>
          <cell r="AD1655">
            <v>39.36</v>
          </cell>
          <cell r="AJ1655">
            <v>36.159999999999997</v>
          </cell>
          <cell r="AP1655">
            <v>32.29</v>
          </cell>
          <cell r="AV1655">
            <v>12.85</v>
          </cell>
          <cell r="BB1655">
            <v>31.97</v>
          </cell>
          <cell r="BH1655">
            <v>22.05</v>
          </cell>
          <cell r="BN1655">
            <v>27.81</v>
          </cell>
          <cell r="BZ1655">
            <v>102.02000000000001</v>
          </cell>
          <cell r="CF1655">
            <v>53.41</v>
          </cell>
          <cell r="CL1655">
            <v>67.81</v>
          </cell>
          <cell r="CR1655">
            <v>41.89</v>
          </cell>
          <cell r="CX1655">
            <v>37.409999999999997</v>
          </cell>
          <cell r="DD1655">
            <v>34.85</v>
          </cell>
        </row>
        <row r="1656">
          <cell r="E1656">
            <v>167</v>
          </cell>
          <cell r="F1656">
            <v>31.36</v>
          </cell>
          <cell r="L1656">
            <v>35.520000000000003</v>
          </cell>
          <cell r="R1656">
            <v>37.76</v>
          </cell>
          <cell r="X1656">
            <v>37.44</v>
          </cell>
          <cell r="AD1656">
            <v>39.36</v>
          </cell>
          <cell r="AJ1656">
            <v>36.159999999999997</v>
          </cell>
          <cell r="AP1656">
            <v>56.93</v>
          </cell>
          <cell r="AV1656">
            <v>63.49</v>
          </cell>
          <cell r="BB1656">
            <v>48.45</v>
          </cell>
          <cell r="BH1656">
            <v>52.45</v>
          </cell>
          <cell r="BN1656">
            <v>55.65</v>
          </cell>
          <cell r="BZ1656">
            <v>144.10000000000002</v>
          </cell>
          <cell r="CF1656">
            <v>80.45</v>
          </cell>
          <cell r="CL1656">
            <v>89.73</v>
          </cell>
          <cell r="CR1656">
            <v>66.53</v>
          </cell>
          <cell r="CX1656">
            <v>73.41</v>
          </cell>
          <cell r="DD1656">
            <v>60.45</v>
          </cell>
        </row>
        <row r="1657">
          <cell r="E1657">
            <v>136</v>
          </cell>
          <cell r="F1657">
            <v>73.400000000000006</v>
          </cell>
          <cell r="L1657">
            <v>71.2</v>
          </cell>
          <cell r="R1657">
            <v>72</v>
          </cell>
          <cell r="X1657">
            <v>72.599999999999994</v>
          </cell>
          <cell r="AD1657">
            <v>75.400000000000006</v>
          </cell>
          <cell r="AJ1657">
            <v>74</v>
          </cell>
          <cell r="AP1657">
            <v>71.8</v>
          </cell>
          <cell r="AV1657">
            <v>16.8</v>
          </cell>
          <cell r="BB1657">
            <v>60.4</v>
          </cell>
          <cell r="BH1657">
            <v>48</v>
          </cell>
          <cell r="BN1657">
            <v>65.2</v>
          </cell>
          <cell r="BZ1657">
            <v>172.2</v>
          </cell>
          <cell r="CF1657">
            <v>77.400000000000006</v>
          </cell>
          <cell r="CL1657">
            <v>74</v>
          </cell>
          <cell r="CR1657">
            <v>78</v>
          </cell>
          <cell r="CX1657">
            <v>74</v>
          </cell>
          <cell r="DD1657">
            <v>75.8</v>
          </cell>
        </row>
        <row r="1658">
          <cell r="E1658">
            <v>133</v>
          </cell>
          <cell r="F1658">
            <v>26.4</v>
          </cell>
          <cell r="L1658">
            <v>22.4</v>
          </cell>
          <cell r="R1658">
            <v>23.6</v>
          </cell>
          <cell r="X1658">
            <v>30.4</v>
          </cell>
          <cell r="AD1658">
            <v>32.799999999999997</v>
          </cell>
          <cell r="AJ1658">
            <v>33.799999999999997</v>
          </cell>
          <cell r="AP1658">
            <v>32.799999999999997</v>
          </cell>
          <cell r="AV1658">
            <v>26.6</v>
          </cell>
          <cell r="BB1658">
            <v>34.32</v>
          </cell>
          <cell r="BH1658">
            <v>38</v>
          </cell>
          <cell r="BN1658">
            <v>38.200000000000003</v>
          </cell>
          <cell r="BZ1658">
            <v>42.6</v>
          </cell>
          <cell r="CF1658">
            <v>30</v>
          </cell>
          <cell r="CL1658">
            <v>41.2</v>
          </cell>
          <cell r="CR1658">
            <v>30</v>
          </cell>
          <cell r="CX1658">
            <v>40.200000000000003</v>
          </cell>
          <cell r="DD1658">
            <v>34.6</v>
          </cell>
        </row>
        <row r="1659">
          <cell r="E1659">
            <v>110</v>
          </cell>
          <cell r="F1659">
            <v>2.6</v>
          </cell>
          <cell r="L1659">
            <v>3</v>
          </cell>
          <cell r="R1659">
            <v>3.6</v>
          </cell>
          <cell r="X1659">
            <v>2.2000000000000002</v>
          </cell>
          <cell r="AD1659">
            <v>2.8</v>
          </cell>
          <cell r="AJ1659">
            <v>0</v>
          </cell>
          <cell r="AP1659">
            <v>26.2</v>
          </cell>
          <cell r="AV1659">
            <v>2.94</v>
          </cell>
          <cell r="BB1659">
            <v>4</v>
          </cell>
          <cell r="BH1659">
            <v>2</v>
          </cell>
          <cell r="BN1659">
            <v>0</v>
          </cell>
          <cell r="BZ1659">
            <v>4.6400000000000006</v>
          </cell>
          <cell r="CF1659">
            <v>2.6</v>
          </cell>
          <cell r="CL1659">
            <v>3</v>
          </cell>
          <cell r="CR1659">
            <v>2.86</v>
          </cell>
          <cell r="CX1659">
            <v>2.62</v>
          </cell>
          <cell r="DD1659">
            <v>1.96</v>
          </cell>
        </row>
        <row r="1660">
          <cell r="E1660">
            <v>442.2</v>
          </cell>
          <cell r="F1660">
            <v>100.8</v>
          </cell>
          <cell r="L1660">
            <v>100.8</v>
          </cell>
          <cell r="R1660">
            <v>100.8</v>
          </cell>
          <cell r="X1660">
            <v>100.8</v>
          </cell>
          <cell r="AD1660">
            <v>100.8</v>
          </cell>
          <cell r="AJ1660">
            <v>100.8</v>
          </cell>
          <cell r="AP1660">
            <v>100.8</v>
          </cell>
          <cell r="AV1660">
            <v>100.8</v>
          </cell>
          <cell r="BB1660">
            <v>102</v>
          </cell>
          <cell r="BH1660">
            <v>100.8</v>
          </cell>
          <cell r="BN1660">
            <v>100.8</v>
          </cell>
          <cell r="BZ1660">
            <v>100.8</v>
          </cell>
          <cell r="CF1660">
            <v>100.8</v>
          </cell>
          <cell r="CL1660">
            <v>100.8</v>
          </cell>
          <cell r="CR1660">
            <v>100.8</v>
          </cell>
          <cell r="CX1660">
            <v>100.8</v>
          </cell>
          <cell r="DD1660">
            <v>100.8</v>
          </cell>
        </row>
        <row r="1661">
          <cell r="E1661">
            <v>328.9</v>
          </cell>
          <cell r="F1661">
            <v>0</v>
          </cell>
          <cell r="L1661">
            <v>0</v>
          </cell>
          <cell r="R1661">
            <v>10.199999999999999</v>
          </cell>
          <cell r="X1661">
            <v>0</v>
          </cell>
          <cell r="AD1661">
            <v>6</v>
          </cell>
          <cell r="AJ1661">
            <v>6</v>
          </cell>
          <cell r="AP1661">
            <v>7.8</v>
          </cell>
          <cell r="AV1661">
            <v>8.4</v>
          </cell>
          <cell r="BB1661">
            <v>26.4</v>
          </cell>
          <cell r="BH1661">
            <v>30</v>
          </cell>
          <cell r="BN1661">
            <v>32.4</v>
          </cell>
          <cell r="BZ1661">
            <v>52.8</v>
          </cell>
          <cell r="CF1661">
            <v>25.2</v>
          </cell>
          <cell r="CL1661">
            <v>27.6</v>
          </cell>
          <cell r="CR1661">
            <v>25.2</v>
          </cell>
          <cell r="CX1661">
            <v>26.4</v>
          </cell>
          <cell r="DD1661">
            <v>25.2</v>
          </cell>
        </row>
        <row r="1662">
          <cell r="E1662">
            <v>305.56</v>
          </cell>
          <cell r="F1662">
            <v>18</v>
          </cell>
          <cell r="L1662">
            <v>24</v>
          </cell>
          <cell r="R1662">
            <v>34</v>
          </cell>
          <cell r="X1662">
            <v>24</v>
          </cell>
          <cell r="AD1662">
            <v>42</v>
          </cell>
          <cell r="AJ1662">
            <v>22</v>
          </cell>
          <cell r="AP1662">
            <v>24</v>
          </cell>
          <cell r="AV1662">
            <v>26</v>
          </cell>
          <cell r="BB1662">
            <v>28</v>
          </cell>
          <cell r="BH1662">
            <v>32</v>
          </cell>
          <cell r="BN1662">
            <v>48.8</v>
          </cell>
          <cell r="BZ1662">
            <v>48.4</v>
          </cell>
          <cell r="CF1662">
            <v>19.600000000000001</v>
          </cell>
          <cell r="CL1662">
            <v>20.399999999999999</v>
          </cell>
          <cell r="CR1662">
            <v>82.8</v>
          </cell>
          <cell r="CX1662">
            <v>65.099999999999994</v>
          </cell>
          <cell r="DD1662">
            <v>57</v>
          </cell>
        </row>
        <row r="1663">
          <cell r="E1663">
            <v>511.11111111111109</v>
          </cell>
          <cell r="F1663">
            <v>126.6</v>
          </cell>
          <cell r="L1663">
            <v>111</v>
          </cell>
          <cell r="R1663">
            <v>159.6</v>
          </cell>
          <cell r="X1663">
            <v>160.80000000000001</v>
          </cell>
          <cell r="AD1663">
            <v>100.8</v>
          </cell>
          <cell r="AJ1663">
            <v>141.6</v>
          </cell>
          <cell r="AV1663">
            <v>148.19999999999999</v>
          </cell>
          <cell r="BB1663">
            <v>210</v>
          </cell>
          <cell r="BH1663">
            <v>190.08</v>
          </cell>
          <cell r="BN1663">
            <v>199.8</v>
          </cell>
          <cell r="BZ1663">
            <v>347.4</v>
          </cell>
          <cell r="CF1663">
            <v>181.8</v>
          </cell>
          <cell r="CL1663">
            <v>120</v>
          </cell>
          <cell r="CR1663">
            <v>142.80000000000001</v>
          </cell>
          <cell r="CX1663">
            <v>165.6</v>
          </cell>
          <cell r="DD1663">
            <v>151.19999999999999</v>
          </cell>
        </row>
        <row r="1664">
          <cell r="E1664">
            <v>207</v>
          </cell>
          <cell r="F1664">
            <v>108</v>
          </cell>
          <cell r="L1664">
            <v>112</v>
          </cell>
          <cell r="R1664">
            <v>106.5</v>
          </cell>
          <cell r="X1664">
            <v>108</v>
          </cell>
          <cell r="AD1664">
            <v>108</v>
          </cell>
          <cell r="AJ1664">
            <v>167</v>
          </cell>
          <cell r="AP1664">
            <v>99</v>
          </cell>
          <cell r="AV1664">
            <v>102.5</v>
          </cell>
          <cell r="BB1664">
            <v>99.8</v>
          </cell>
          <cell r="BH1664">
            <v>185</v>
          </cell>
          <cell r="BN1664">
            <v>95</v>
          </cell>
          <cell r="BZ1664">
            <v>191.45</v>
          </cell>
          <cell r="CF1664">
            <v>91.45</v>
          </cell>
          <cell r="CL1664">
            <v>91.45</v>
          </cell>
          <cell r="CR1664">
            <v>108.45</v>
          </cell>
          <cell r="CX1664">
            <v>101.15</v>
          </cell>
          <cell r="DD1664">
            <v>187</v>
          </cell>
        </row>
        <row r="1665">
          <cell r="E1665">
            <v>133</v>
          </cell>
          <cell r="F1665">
            <v>108</v>
          </cell>
          <cell r="L1665">
            <v>112</v>
          </cell>
          <cell r="R1665">
            <v>106.5</v>
          </cell>
          <cell r="X1665">
            <v>108</v>
          </cell>
          <cell r="AD1665">
            <v>108</v>
          </cell>
          <cell r="AJ1665">
            <v>167</v>
          </cell>
          <cell r="AP1665">
            <v>73.599999999999994</v>
          </cell>
          <cell r="AV1665">
            <v>67.599999999999994</v>
          </cell>
          <cell r="BB1665">
            <v>57.4</v>
          </cell>
          <cell r="BH1665">
            <v>66</v>
          </cell>
          <cell r="BN1665">
            <v>64</v>
          </cell>
          <cell r="BZ1665">
            <v>96.1</v>
          </cell>
          <cell r="CL1665">
            <v>133.80000000000001</v>
          </cell>
          <cell r="CR1665">
            <v>65.8</v>
          </cell>
          <cell r="CX1665">
            <v>70.3</v>
          </cell>
          <cell r="DD1665">
            <v>70</v>
          </cell>
        </row>
        <row r="1666">
          <cell r="E1666">
            <v>158</v>
          </cell>
          <cell r="F1666">
            <v>108</v>
          </cell>
          <cell r="L1666">
            <v>112</v>
          </cell>
          <cell r="R1666">
            <v>106.5</v>
          </cell>
          <cell r="X1666">
            <v>108</v>
          </cell>
          <cell r="AD1666">
            <v>108</v>
          </cell>
          <cell r="AJ1666">
            <v>167</v>
          </cell>
          <cell r="AP1666">
            <v>102.85</v>
          </cell>
          <cell r="AV1666">
            <v>123.57</v>
          </cell>
          <cell r="BB1666">
            <v>103.3</v>
          </cell>
          <cell r="BH1666">
            <v>104.45</v>
          </cell>
          <cell r="BN1666">
            <v>84.45</v>
          </cell>
          <cell r="BZ1666">
            <v>220.74</v>
          </cell>
          <cell r="CF1666">
            <v>122.2</v>
          </cell>
          <cell r="CL1666">
            <v>112.69</v>
          </cell>
          <cell r="CR1666">
            <v>123.89</v>
          </cell>
          <cell r="CX1666">
            <v>121.13</v>
          </cell>
          <cell r="DD1666">
            <v>106.37</v>
          </cell>
        </row>
        <row r="1667">
          <cell r="E1667">
            <v>184</v>
          </cell>
          <cell r="F1667">
            <v>17.600000000000001</v>
          </cell>
          <cell r="L1667">
            <v>20.8</v>
          </cell>
          <cell r="R1667">
            <v>20.8</v>
          </cell>
          <cell r="X1667">
            <v>20.8</v>
          </cell>
          <cell r="AD1667">
            <v>20.8</v>
          </cell>
          <cell r="AJ1667">
            <v>20.8</v>
          </cell>
          <cell r="AP1667">
            <v>20.8</v>
          </cell>
          <cell r="AV1667">
            <v>26.4</v>
          </cell>
          <cell r="BB1667">
            <v>26.4</v>
          </cell>
          <cell r="BH1667">
            <v>26.4</v>
          </cell>
          <cell r="BN1667">
            <v>26.4</v>
          </cell>
          <cell r="BZ1667">
            <v>53</v>
          </cell>
          <cell r="CF1667">
            <v>26.4</v>
          </cell>
          <cell r="CL1667">
            <v>26.4</v>
          </cell>
          <cell r="CR1667">
            <v>26.4</v>
          </cell>
          <cell r="CX1667">
            <v>26.4</v>
          </cell>
          <cell r="DD1667">
            <v>0</v>
          </cell>
        </row>
        <row r="1668">
          <cell r="E1668">
            <v>113</v>
          </cell>
          <cell r="F1668">
            <v>29.2</v>
          </cell>
          <cell r="L1668">
            <v>37.6</v>
          </cell>
          <cell r="R1668">
            <v>27.8</v>
          </cell>
          <cell r="X1668">
            <v>27.2</v>
          </cell>
          <cell r="AD1668">
            <v>30.8</v>
          </cell>
          <cell r="AJ1668">
            <v>29.2</v>
          </cell>
          <cell r="AP1668">
            <v>32.6</v>
          </cell>
          <cell r="AV1668">
            <v>38.799999999999997</v>
          </cell>
          <cell r="BB1668">
            <v>26.48</v>
          </cell>
          <cell r="BH1668">
            <v>30</v>
          </cell>
          <cell r="BN1668">
            <v>28.2</v>
          </cell>
          <cell r="BZ1668">
            <v>47</v>
          </cell>
          <cell r="CF1668">
            <v>42.64</v>
          </cell>
          <cell r="CL1668">
            <v>31</v>
          </cell>
          <cell r="CR1668">
            <v>36.799999999999997</v>
          </cell>
          <cell r="CX1668">
            <v>34.4</v>
          </cell>
          <cell r="DD1668">
            <v>37.200000000000003</v>
          </cell>
        </row>
        <row r="1669">
          <cell r="E1669">
            <v>167</v>
          </cell>
          <cell r="F1669">
            <v>0</v>
          </cell>
          <cell r="L1669">
            <v>0</v>
          </cell>
          <cell r="R1669">
            <v>0</v>
          </cell>
          <cell r="X1669">
            <v>0</v>
          </cell>
          <cell r="AD1669">
            <v>0</v>
          </cell>
          <cell r="AJ1669">
            <v>0</v>
          </cell>
          <cell r="AP1669">
            <v>0</v>
          </cell>
          <cell r="AV1669">
            <v>0</v>
          </cell>
          <cell r="BB1669">
            <v>0</v>
          </cell>
          <cell r="BH1669">
            <v>0</v>
          </cell>
          <cell r="BN1669">
            <v>0</v>
          </cell>
          <cell r="BZ1669">
            <v>0</v>
          </cell>
          <cell r="CF1669">
            <v>0</v>
          </cell>
          <cell r="CL1669">
            <v>0</v>
          </cell>
          <cell r="CR1669">
            <v>0</v>
          </cell>
          <cell r="CX1669">
            <v>0</v>
          </cell>
          <cell r="DD1669">
            <v>0</v>
          </cell>
        </row>
        <row r="1670">
          <cell r="E1670">
            <v>396.67</v>
          </cell>
          <cell r="F1670">
            <v>78</v>
          </cell>
          <cell r="L1670">
            <v>78</v>
          </cell>
          <cell r="R1670">
            <v>32.4</v>
          </cell>
          <cell r="X1670">
            <v>30</v>
          </cell>
          <cell r="AD1670">
            <v>30</v>
          </cell>
          <cell r="AJ1670">
            <v>30</v>
          </cell>
          <cell r="AP1670">
            <v>30.6</v>
          </cell>
          <cell r="AV1670">
            <v>31.92</v>
          </cell>
          <cell r="BB1670">
            <v>32.4</v>
          </cell>
          <cell r="BH1670">
            <v>36</v>
          </cell>
          <cell r="BN1670">
            <v>35.4</v>
          </cell>
          <cell r="BZ1670">
            <v>58.2</v>
          </cell>
          <cell r="CF1670">
            <v>51.6</v>
          </cell>
          <cell r="CL1670">
            <v>46.8</v>
          </cell>
          <cell r="CR1670">
            <v>40.799999999999997</v>
          </cell>
          <cell r="CX1670">
            <v>41.4</v>
          </cell>
          <cell r="DD1670">
            <v>46.8</v>
          </cell>
        </row>
        <row r="1671">
          <cell r="E1671">
            <v>276</v>
          </cell>
          <cell r="F1671">
            <v>28</v>
          </cell>
          <cell r="L1671">
            <v>28</v>
          </cell>
          <cell r="R1671">
            <v>32</v>
          </cell>
          <cell r="X1671">
            <v>32</v>
          </cell>
          <cell r="AD1671">
            <v>36</v>
          </cell>
          <cell r="AJ1671">
            <v>36</v>
          </cell>
          <cell r="AP1671">
            <v>36</v>
          </cell>
          <cell r="AV1671">
            <v>28</v>
          </cell>
          <cell r="BB1671">
            <v>20</v>
          </cell>
          <cell r="BH1671">
            <v>20</v>
          </cell>
          <cell r="BN1671">
            <v>20</v>
          </cell>
          <cell r="BZ1671">
            <v>52</v>
          </cell>
          <cell r="CF1671">
            <v>36</v>
          </cell>
          <cell r="CL1671">
            <v>37.6</v>
          </cell>
          <cell r="CR1671">
            <v>35.6</v>
          </cell>
          <cell r="CX1671">
            <v>30.4</v>
          </cell>
          <cell r="DD1671">
            <v>25.2</v>
          </cell>
        </row>
        <row r="1672">
          <cell r="E1672">
            <v>176</v>
          </cell>
          <cell r="F1672">
            <v>550</v>
          </cell>
          <cell r="L1672">
            <v>650</v>
          </cell>
          <cell r="R1672">
            <v>642</v>
          </cell>
          <cell r="X1672">
            <v>600</v>
          </cell>
          <cell r="AD1672">
            <v>530</v>
          </cell>
          <cell r="AJ1672">
            <v>590</v>
          </cell>
          <cell r="AP1672">
            <v>0</v>
          </cell>
          <cell r="AV1672">
            <v>0</v>
          </cell>
          <cell r="BB1672">
            <v>0</v>
          </cell>
          <cell r="BH1672">
            <v>0</v>
          </cell>
          <cell r="BN1672">
            <v>0</v>
          </cell>
          <cell r="BZ1672">
            <v>0</v>
          </cell>
          <cell r="CF1672">
            <v>0</v>
          </cell>
          <cell r="CL1672">
            <v>0</v>
          </cell>
          <cell r="CR1672">
            <v>0</v>
          </cell>
          <cell r="CX1672">
            <v>0</v>
          </cell>
          <cell r="DD1672">
            <v>0</v>
          </cell>
        </row>
        <row r="1673">
          <cell r="E1673">
            <v>977</v>
          </cell>
          <cell r="F1673">
            <v>550</v>
          </cell>
          <cell r="L1673">
            <v>650</v>
          </cell>
          <cell r="R1673">
            <v>642</v>
          </cell>
          <cell r="X1673">
            <v>600</v>
          </cell>
          <cell r="AD1673">
            <v>530</v>
          </cell>
          <cell r="AJ1673">
            <v>590</v>
          </cell>
          <cell r="AP1673">
            <v>592</v>
          </cell>
          <cell r="AV1673">
            <v>585.20000000000005</v>
          </cell>
          <cell r="BB1673">
            <v>419.2</v>
          </cell>
          <cell r="BH1673">
            <v>420</v>
          </cell>
          <cell r="BN1673">
            <v>471</v>
          </cell>
          <cell r="BZ1673">
            <v>553</v>
          </cell>
          <cell r="CF1673">
            <v>430</v>
          </cell>
          <cell r="CL1673">
            <v>430</v>
          </cell>
          <cell r="CR1673">
            <v>431</v>
          </cell>
          <cell r="CX1673">
            <v>568</v>
          </cell>
          <cell r="DD1673">
            <v>772</v>
          </cell>
        </row>
        <row r="1674">
          <cell r="E1674">
            <v>553.33000000000004</v>
          </cell>
          <cell r="BZ1674">
            <v>60</v>
          </cell>
          <cell r="CF1674">
            <v>348</v>
          </cell>
          <cell r="CL1674">
            <v>288</v>
          </cell>
          <cell r="CR1674">
            <v>396</v>
          </cell>
          <cell r="CX1674">
            <v>504</v>
          </cell>
          <cell r="DD1674">
            <v>84</v>
          </cell>
        </row>
        <row r="1675">
          <cell r="E1675">
            <v>170</v>
          </cell>
          <cell r="F1675">
            <v>46.2</v>
          </cell>
          <cell r="L1675">
            <v>89.6</v>
          </cell>
          <cell r="R1675">
            <v>108</v>
          </cell>
          <cell r="X1675">
            <v>84</v>
          </cell>
          <cell r="AD1675">
            <v>89.6</v>
          </cell>
          <cell r="AJ1675">
            <v>90.2</v>
          </cell>
          <cell r="AP1675">
            <v>61.4</v>
          </cell>
          <cell r="AV1675">
            <v>64</v>
          </cell>
          <cell r="BB1675">
            <v>51.2</v>
          </cell>
          <cell r="BH1675">
            <v>48</v>
          </cell>
          <cell r="BN1675">
            <v>65.2</v>
          </cell>
          <cell r="BZ1675">
            <v>128.80000000000001</v>
          </cell>
          <cell r="CF1675">
            <v>61.6</v>
          </cell>
          <cell r="CL1675">
            <v>73.599999999999994</v>
          </cell>
          <cell r="CR1675">
            <v>78.400000000000006</v>
          </cell>
          <cell r="CX1675">
            <v>79.599999999999994</v>
          </cell>
          <cell r="DD1675">
            <v>139.4</v>
          </cell>
        </row>
        <row r="1676">
          <cell r="E1676">
            <v>158</v>
          </cell>
          <cell r="F1676">
            <v>60</v>
          </cell>
          <cell r="L1676">
            <v>66</v>
          </cell>
          <cell r="R1676">
            <v>72.599999999999994</v>
          </cell>
          <cell r="X1676">
            <v>69</v>
          </cell>
          <cell r="AD1676">
            <v>57</v>
          </cell>
          <cell r="AJ1676">
            <v>60</v>
          </cell>
          <cell r="AP1676">
            <v>60.6</v>
          </cell>
          <cell r="AV1676">
            <v>49.2</v>
          </cell>
          <cell r="BB1676">
            <v>40.799999999999997</v>
          </cell>
          <cell r="BH1676">
            <v>36</v>
          </cell>
          <cell r="BN1676">
            <v>45.6</v>
          </cell>
          <cell r="BZ1676">
            <v>82.8</v>
          </cell>
          <cell r="CF1676">
            <v>65.099999999999994</v>
          </cell>
          <cell r="CL1676">
            <v>54.6</v>
          </cell>
          <cell r="CR1676">
            <v>63</v>
          </cell>
          <cell r="CX1676">
            <v>63</v>
          </cell>
          <cell r="DD1676">
            <v>80.099999999999994</v>
          </cell>
        </row>
        <row r="1677">
          <cell r="E1677">
            <v>750</v>
          </cell>
          <cell r="F1677">
            <v>92</v>
          </cell>
          <cell r="L1677">
            <v>750</v>
          </cell>
          <cell r="R1677">
            <v>750</v>
          </cell>
          <cell r="X1677">
            <v>750</v>
          </cell>
          <cell r="AD1677">
            <v>0</v>
          </cell>
          <cell r="AJ1677">
            <v>750</v>
          </cell>
          <cell r="AV1677">
            <v>308</v>
          </cell>
          <cell r="BB1677">
            <v>64</v>
          </cell>
          <cell r="BH1677">
            <v>104</v>
          </cell>
          <cell r="BN1677">
            <v>160</v>
          </cell>
          <cell r="BZ1677">
            <v>557.6</v>
          </cell>
          <cell r="CF1677">
            <v>119</v>
          </cell>
          <cell r="CL1677">
            <v>108</v>
          </cell>
          <cell r="CR1677">
            <v>131</v>
          </cell>
          <cell r="CX1677">
            <v>208</v>
          </cell>
          <cell r="DD1677">
            <v>198</v>
          </cell>
        </row>
        <row r="1678">
          <cell r="E1678">
            <v>308</v>
          </cell>
          <cell r="F1678">
            <v>46.8</v>
          </cell>
          <cell r="L1678">
            <v>54.9</v>
          </cell>
          <cell r="R1678">
            <v>77.099999999999994</v>
          </cell>
          <cell r="X1678">
            <v>58.8</v>
          </cell>
          <cell r="AD1678">
            <v>74.7</v>
          </cell>
          <cell r="AJ1678">
            <v>86.7</v>
          </cell>
          <cell r="AV1678">
            <v>52.8</v>
          </cell>
          <cell r="BB1678">
            <v>70.2</v>
          </cell>
          <cell r="BH1678">
            <v>45</v>
          </cell>
          <cell r="BN1678">
            <v>65.099999999999994</v>
          </cell>
          <cell r="BZ1678">
            <v>297.24</v>
          </cell>
          <cell r="CF1678">
            <v>60.6</v>
          </cell>
          <cell r="CL1678">
            <v>72.3</v>
          </cell>
          <cell r="CR1678">
            <v>88.8</v>
          </cell>
          <cell r="DD1678">
            <v>174.9</v>
          </cell>
        </row>
        <row r="1679">
          <cell r="E1679">
            <v>125</v>
          </cell>
          <cell r="F1679">
            <v>6.4</v>
          </cell>
          <cell r="L1679">
            <v>17.600000000000001</v>
          </cell>
          <cell r="R1679">
            <v>25.6</v>
          </cell>
          <cell r="X1679">
            <v>10.4</v>
          </cell>
          <cell r="AD1679">
            <v>25.6</v>
          </cell>
          <cell r="AJ1679">
            <v>0</v>
          </cell>
          <cell r="AP1679">
            <v>37.6</v>
          </cell>
          <cell r="AV1679">
            <v>24</v>
          </cell>
          <cell r="BB1679">
            <v>27.2</v>
          </cell>
          <cell r="BH1679">
            <v>24.8</v>
          </cell>
          <cell r="BN1679">
            <v>24.8</v>
          </cell>
          <cell r="BZ1679">
            <v>51.2</v>
          </cell>
          <cell r="CF1679">
            <v>20</v>
          </cell>
          <cell r="CL1679">
            <v>17.600000000000001</v>
          </cell>
          <cell r="CR1679">
            <v>33.6</v>
          </cell>
          <cell r="CX1679">
            <v>40</v>
          </cell>
          <cell r="DD1679">
            <v>37.6</v>
          </cell>
        </row>
        <row r="1680">
          <cell r="E1680">
            <v>156</v>
          </cell>
          <cell r="F1680">
            <v>12</v>
          </cell>
          <cell r="L1680">
            <v>19.8</v>
          </cell>
          <cell r="R1680">
            <v>0</v>
          </cell>
          <cell r="X1680">
            <v>7.2</v>
          </cell>
          <cell r="AD1680">
            <v>17.2</v>
          </cell>
          <cell r="AJ1680">
            <v>21.6</v>
          </cell>
          <cell r="AP1680">
            <v>11.4</v>
          </cell>
          <cell r="AV1680">
            <v>11.04</v>
          </cell>
          <cell r="BB1680">
            <v>11</v>
          </cell>
          <cell r="BH1680">
            <v>8.64</v>
          </cell>
          <cell r="BN1680">
            <v>14</v>
          </cell>
          <cell r="BZ1680">
            <v>26</v>
          </cell>
          <cell r="CF1680">
            <v>25.6</v>
          </cell>
          <cell r="CL1680">
            <v>22.8</v>
          </cell>
          <cell r="CR1680">
            <v>28.2</v>
          </cell>
          <cell r="CX1680">
            <v>26</v>
          </cell>
          <cell r="DD1680">
            <v>26</v>
          </cell>
        </row>
        <row r="1681">
          <cell r="E1681">
            <v>200</v>
          </cell>
          <cell r="F1681">
            <v>54.4</v>
          </cell>
          <cell r="L1681">
            <v>70.8</v>
          </cell>
          <cell r="R1681">
            <v>77.599999999999994</v>
          </cell>
          <cell r="X1681">
            <v>73.2</v>
          </cell>
          <cell r="AD1681">
            <v>72.8</v>
          </cell>
          <cell r="AJ1681">
            <v>79.2</v>
          </cell>
          <cell r="AP1681">
            <v>60.8</v>
          </cell>
          <cell r="AV1681">
            <v>56</v>
          </cell>
          <cell r="BB1681">
            <v>46.08</v>
          </cell>
          <cell r="BH1681">
            <v>52</v>
          </cell>
          <cell r="BN1681">
            <v>50</v>
          </cell>
          <cell r="BZ1681">
            <v>85.2</v>
          </cell>
          <cell r="CF1681">
            <v>68</v>
          </cell>
          <cell r="CL1681">
            <v>78.400000000000006</v>
          </cell>
          <cell r="CR1681">
            <v>104</v>
          </cell>
          <cell r="CX1681">
            <v>115.2</v>
          </cell>
          <cell r="DD1681">
            <v>93.2</v>
          </cell>
        </row>
        <row r="1682">
          <cell r="E1682">
            <v>400</v>
          </cell>
          <cell r="F1682">
            <v>281</v>
          </cell>
          <cell r="L1682">
            <v>276</v>
          </cell>
          <cell r="R1682">
            <v>260</v>
          </cell>
          <cell r="X1682">
            <v>10</v>
          </cell>
          <cell r="AD1682">
            <v>290</v>
          </cell>
          <cell r="AJ1682">
            <v>27</v>
          </cell>
          <cell r="AP1682">
            <v>290</v>
          </cell>
          <cell r="AV1682">
            <v>280</v>
          </cell>
          <cell r="BB1682">
            <v>290</v>
          </cell>
          <cell r="BH1682">
            <v>290</v>
          </cell>
          <cell r="BN1682">
            <v>290</v>
          </cell>
          <cell r="BZ1682">
            <v>560</v>
          </cell>
          <cell r="CF1682">
            <v>240</v>
          </cell>
          <cell r="CL1682">
            <v>200</v>
          </cell>
          <cell r="CR1682">
            <v>70</v>
          </cell>
          <cell r="CX1682">
            <v>294</v>
          </cell>
          <cell r="DD1682">
            <v>458</v>
          </cell>
        </row>
        <row r="1683">
          <cell r="E1683">
            <v>467.5</v>
          </cell>
          <cell r="F1683">
            <v>373.8</v>
          </cell>
          <cell r="L1683">
            <v>90</v>
          </cell>
          <cell r="R1683">
            <v>90</v>
          </cell>
          <cell r="X1683">
            <v>90</v>
          </cell>
          <cell r="AD1683">
            <v>96</v>
          </cell>
          <cell r="AJ1683">
            <v>102</v>
          </cell>
          <cell r="AP1683">
            <v>102</v>
          </cell>
          <cell r="AV1683">
            <v>90</v>
          </cell>
          <cell r="BB1683">
            <v>97.44</v>
          </cell>
          <cell r="BH1683">
            <v>108</v>
          </cell>
          <cell r="BN1683">
            <v>116.4</v>
          </cell>
          <cell r="BZ1683">
            <v>181.8</v>
          </cell>
          <cell r="CF1683">
            <v>152.4</v>
          </cell>
          <cell r="CL1683">
            <v>142.80000000000001</v>
          </cell>
          <cell r="CR1683">
            <v>131.4</v>
          </cell>
          <cell r="CX1683">
            <v>126</v>
          </cell>
          <cell r="DD1683">
            <v>113.4</v>
          </cell>
        </row>
        <row r="1684">
          <cell r="E1684">
            <v>289</v>
          </cell>
          <cell r="F1684">
            <v>90</v>
          </cell>
          <cell r="L1684">
            <v>96</v>
          </cell>
          <cell r="R1684">
            <v>93.2</v>
          </cell>
          <cell r="X1684">
            <v>90</v>
          </cell>
          <cell r="AD1684">
            <v>95.2</v>
          </cell>
          <cell r="AJ1684">
            <v>97.2</v>
          </cell>
          <cell r="AP1684">
            <v>88</v>
          </cell>
          <cell r="AV1684">
            <v>76.8</v>
          </cell>
          <cell r="BB1684">
            <v>72.959999999999994</v>
          </cell>
          <cell r="BH1684">
            <v>76</v>
          </cell>
          <cell r="BN1684">
            <v>76</v>
          </cell>
          <cell r="BZ1684">
            <v>119.2</v>
          </cell>
          <cell r="CF1684">
            <v>94.88</v>
          </cell>
          <cell r="CL1684">
            <v>102</v>
          </cell>
          <cell r="CR1684">
            <v>104</v>
          </cell>
          <cell r="CX1684">
            <v>117.2</v>
          </cell>
          <cell r="DD1684">
            <v>103.2</v>
          </cell>
        </row>
        <row r="1685">
          <cell r="E1685">
            <v>556</v>
          </cell>
          <cell r="F1685">
            <v>68.7</v>
          </cell>
          <cell r="L1685">
            <v>88.8</v>
          </cell>
          <cell r="R1685">
            <v>127.5</v>
          </cell>
          <cell r="X1685">
            <v>77.099999999999994</v>
          </cell>
          <cell r="AD1685">
            <v>92.7</v>
          </cell>
          <cell r="AJ1685">
            <v>0</v>
          </cell>
          <cell r="AP1685">
            <v>114</v>
          </cell>
          <cell r="AV1685">
            <v>130</v>
          </cell>
          <cell r="BB1685">
            <v>161.19999999999999</v>
          </cell>
          <cell r="BH1685">
            <v>230</v>
          </cell>
          <cell r="BN1685">
            <v>212</v>
          </cell>
          <cell r="BZ1685">
            <v>420</v>
          </cell>
          <cell r="CF1685">
            <v>290</v>
          </cell>
          <cell r="CL1685">
            <v>289</v>
          </cell>
          <cell r="CR1685">
            <v>290</v>
          </cell>
          <cell r="CX1685">
            <v>324</v>
          </cell>
          <cell r="DD1685">
            <v>309</v>
          </cell>
        </row>
        <row r="1686">
          <cell r="E1686">
            <v>207</v>
          </cell>
          <cell r="F1686">
            <v>68.7</v>
          </cell>
          <cell r="L1686">
            <v>88.8</v>
          </cell>
          <cell r="R1686">
            <v>127.5</v>
          </cell>
          <cell r="X1686">
            <v>77.099999999999994</v>
          </cell>
          <cell r="AD1686">
            <v>92.7</v>
          </cell>
          <cell r="AJ1686">
            <v>0</v>
          </cell>
          <cell r="BB1686">
            <v>24</v>
          </cell>
          <cell r="BH1686">
            <v>68</v>
          </cell>
          <cell r="BN1686">
            <v>61.2</v>
          </cell>
          <cell r="BZ1686">
            <v>138.24</v>
          </cell>
          <cell r="CF1686">
            <v>38</v>
          </cell>
          <cell r="CL1686">
            <v>96.4</v>
          </cell>
          <cell r="CR1686">
            <v>123.6</v>
          </cell>
          <cell r="CX1686">
            <v>125.2</v>
          </cell>
          <cell r="DD1686">
            <v>148</v>
          </cell>
        </row>
        <row r="1687">
          <cell r="E1687">
            <v>200</v>
          </cell>
          <cell r="F1687">
            <v>68.7</v>
          </cell>
          <cell r="L1687">
            <v>88.8</v>
          </cell>
          <cell r="R1687">
            <v>127.5</v>
          </cell>
          <cell r="X1687">
            <v>77.099999999999994</v>
          </cell>
          <cell r="AD1687">
            <v>92.7</v>
          </cell>
          <cell r="AJ1687">
            <v>0</v>
          </cell>
          <cell r="AP1687">
            <v>146.1</v>
          </cell>
          <cell r="AV1687">
            <v>111.6</v>
          </cell>
          <cell r="BB1687">
            <v>122.88</v>
          </cell>
          <cell r="BH1687">
            <v>72</v>
          </cell>
          <cell r="BN1687">
            <v>72.3</v>
          </cell>
          <cell r="BZ1687">
            <v>221.16</v>
          </cell>
          <cell r="CF1687">
            <v>109.2</v>
          </cell>
          <cell r="CL1687">
            <v>133.80000000000001</v>
          </cell>
          <cell r="CR1687">
            <v>133.5</v>
          </cell>
          <cell r="DD1687">
            <v>16.8</v>
          </cell>
        </row>
        <row r="1688">
          <cell r="E1688">
            <v>133.33000000000001</v>
          </cell>
          <cell r="F1688">
            <v>106.8</v>
          </cell>
          <cell r="L1688">
            <v>3</v>
          </cell>
          <cell r="R1688">
            <v>3</v>
          </cell>
          <cell r="X1688">
            <v>6</v>
          </cell>
          <cell r="AD1688">
            <v>0</v>
          </cell>
          <cell r="AJ1688">
            <v>0</v>
          </cell>
          <cell r="AP1688">
            <v>1680</v>
          </cell>
          <cell r="AV1688">
            <v>0</v>
          </cell>
          <cell r="BH1688">
            <v>3</v>
          </cell>
          <cell r="BN1688">
            <v>3</v>
          </cell>
          <cell r="BZ1688">
            <v>6</v>
          </cell>
          <cell r="CF1688">
            <v>6</v>
          </cell>
          <cell r="CL1688">
            <v>3</v>
          </cell>
          <cell r="CR1688">
            <v>3</v>
          </cell>
          <cell r="CX1688">
            <v>9</v>
          </cell>
          <cell r="DD1688">
            <v>9</v>
          </cell>
        </row>
        <row r="1689">
          <cell r="E1689">
            <v>399</v>
          </cell>
          <cell r="F1689">
            <v>0</v>
          </cell>
          <cell r="L1689">
            <v>0</v>
          </cell>
          <cell r="R1689">
            <v>0</v>
          </cell>
          <cell r="X1689">
            <v>0</v>
          </cell>
          <cell r="AD1689">
            <v>0</v>
          </cell>
          <cell r="AJ1689">
            <v>0</v>
          </cell>
          <cell r="BB1689">
            <v>24</v>
          </cell>
          <cell r="BH1689">
            <v>20</v>
          </cell>
          <cell r="BN1689">
            <v>74.8</v>
          </cell>
          <cell r="BZ1689">
            <v>335.36</v>
          </cell>
          <cell r="CF1689">
            <v>137</v>
          </cell>
          <cell r="CL1689">
            <v>157</v>
          </cell>
          <cell r="CR1689">
            <v>158</v>
          </cell>
          <cell r="CX1689">
            <v>180</v>
          </cell>
        </row>
        <row r="1690">
          <cell r="E1690">
            <v>200</v>
          </cell>
          <cell r="F1690">
            <v>13.2</v>
          </cell>
          <cell r="L1690">
            <v>29.1</v>
          </cell>
          <cell r="R1690">
            <v>40.799999999999997</v>
          </cell>
          <cell r="X1690">
            <v>37.200000000000003</v>
          </cell>
          <cell r="AD1690">
            <v>38.700000000000003</v>
          </cell>
          <cell r="AJ1690">
            <v>57</v>
          </cell>
          <cell r="AP1690">
            <v>41.7</v>
          </cell>
          <cell r="AV1690">
            <v>41.88</v>
          </cell>
          <cell r="BB1690">
            <v>33</v>
          </cell>
          <cell r="BH1690">
            <v>27</v>
          </cell>
          <cell r="BN1690">
            <v>44.4</v>
          </cell>
          <cell r="BZ1690">
            <v>90.6</v>
          </cell>
          <cell r="CF1690">
            <v>31.32</v>
          </cell>
          <cell r="CL1690">
            <v>39</v>
          </cell>
          <cell r="CR1690">
            <v>58.5</v>
          </cell>
          <cell r="CX1690">
            <v>83.7</v>
          </cell>
          <cell r="DD1690">
            <v>75.900000000000006</v>
          </cell>
        </row>
        <row r="1691">
          <cell r="E1691">
            <v>736</v>
          </cell>
          <cell r="F1691">
            <v>0</v>
          </cell>
          <cell r="L1691">
            <v>0</v>
          </cell>
          <cell r="R1691">
            <v>0</v>
          </cell>
          <cell r="X1691">
            <v>0</v>
          </cell>
          <cell r="AD1691">
            <v>0</v>
          </cell>
          <cell r="AJ1691">
            <v>0</v>
          </cell>
          <cell r="BB1691">
            <v>184</v>
          </cell>
          <cell r="BH1691">
            <v>208</v>
          </cell>
          <cell r="BN1691">
            <v>264</v>
          </cell>
          <cell r="BZ1691">
            <v>709.76</v>
          </cell>
          <cell r="CF1691">
            <v>368</v>
          </cell>
          <cell r="CL1691">
            <v>338.4</v>
          </cell>
          <cell r="CR1691">
            <v>341.6</v>
          </cell>
          <cell r="CX1691">
            <v>352</v>
          </cell>
          <cell r="DD1691">
            <v>344</v>
          </cell>
        </row>
        <row r="1692">
          <cell r="E1692">
            <v>167</v>
          </cell>
          <cell r="F1692">
            <v>8</v>
          </cell>
          <cell r="L1692">
            <v>12.8</v>
          </cell>
          <cell r="R1692">
            <v>14.4</v>
          </cell>
          <cell r="X1692">
            <v>14</v>
          </cell>
          <cell r="AD1692">
            <v>13.6</v>
          </cell>
          <cell r="AJ1692">
            <v>16</v>
          </cell>
          <cell r="AP1692">
            <v>13.6</v>
          </cell>
          <cell r="AV1692">
            <v>11.44</v>
          </cell>
          <cell r="BB1692">
            <v>7.76</v>
          </cell>
          <cell r="BH1692">
            <v>8</v>
          </cell>
          <cell r="BN1692">
            <v>7.2</v>
          </cell>
          <cell r="BZ1692">
            <v>14</v>
          </cell>
          <cell r="CF1692">
            <v>10.6</v>
          </cell>
          <cell r="CL1692">
            <v>9.6</v>
          </cell>
          <cell r="CR1692">
            <v>11.6</v>
          </cell>
          <cell r="CX1692">
            <v>13.6</v>
          </cell>
          <cell r="DD1692">
            <v>12.8</v>
          </cell>
        </row>
        <row r="1693">
          <cell r="E1693">
            <v>170</v>
          </cell>
          <cell r="F1693">
            <v>18.899999999999999</v>
          </cell>
          <cell r="L1693">
            <v>36.6</v>
          </cell>
          <cell r="R1693">
            <v>40.5</v>
          </cell>
          <cell r="X1693">
            <v>26.1</v>
          </cell>
          <cell r="AD1693">
            <v>27.6</v>
          </cell>
          <cell r="AJ1693">
            <v>26.7</v>
          </cell>
          <cell r="AP1693">
            <v>27.3</v>
          </cell>
          <cell r="AV1693">
            <v>16.559999999999999</v>
          </cell>
          <cell r="BB1693">
            <v>10.56</v>
          </cell>
          <cell r="BH1693">
            <v>12</v>
          </cell>
          <cell r="BN1693">
            <v>12.3</v>
          </cell>
          <cell r="BZ1693">
            <v>234.84</v>
          </cell>
          <cell r="CF1693">
            <v>19.8</v>
          </cell>
          <cell r="CL1693">
            <v>18.600000000000001</v>
          </cell>
          <cell r="CR1693">
            <v>33.6</v>
          </cell>
          <cell r="CX1693">
            <v>24.3</v>
          </cell>
          <cell r="DD1693">
            <v>30</v>
          </cell>
        </row>
        <row r="1694">
          <cell r="E1694">
            <v>200</v>
          </cell>
          <cell r="F1694">
            <v>50.8</v>
          </cell>
          <cell r="L1694">
            <v>92.8</v>
          </cell>
          <cell r="R1694">
            <v>96.8</v>
          </cell>
          <cell r="X1694">
            <v>81.599999999999994</v>
          </cell>
          <cell r="AD1694">
            <v>82.8</v>
          </cell>
          <cell r="AJ1694">
            <v>73.599999999999994</v>
          </cell>
          <cell r="AP1694">
            <v>47.6</v>
          </cell>
          <cell r="AV1694">
            <v>37.76</v>
          </cell>
          <cell r="BB1694">
            <v>16.64</v>
          </cell>
          <cell r="BH1694">
            <v>20</v>
          </cell>
          <cell r="BN1694">
            <v>23.2</v>
          </cell>
          <cell r="BZ1694">
            <v>77.599999999999994</v>
          </cell>
          <cell r="CF1694">
            <v>81.599999999999994</v>
          </cell>
          <cell r="CL1694">
            <v>80.400000000000006</v>
          </cell>
          <cell r="CR1694">
            <v>78.400000000000006</v>
          </cell>
          <cell r="CX1694">
            <v>84</v>
          </cell>
          <cell r="DD1694">
            <v>76.8</v>
          </cell>
        </row>
        <row r="1695">
          <cell r="E1695">
            <v>244</v>
          </cell>
          <cell r="F1695">
            <v>63.6</v>
          </cell>
          <cell r="L1695">
            <v>101.4</v>
          </cell>
          <cell r="R1695">
            <v>134.69999999999999</v>
          </cell>
          <cell r="X1695">
            <v>97.2</v>
          </cell>
          <cell r="AD1695">
            <v>110.4</v>
          </cell>
          <cell r="AJ1695">
            <v>72</v>
          </cell>
          <cell r="AV1695">
            <v>71.7</v>
          </cell>
          <cell r="BB1695">
            <v>68.64</v>
          </cell>
          <cell r="BH1695">
            <v>78</v>
          </cell>
          <cell r="BN1695">
            <v>93.6</v>
          </cell>
          <cell r="BZ1695">
            <v>126.24</v>
          </cell>
          <cell r="CF1695">
            <v>94.8</v>
          </cell>
          <cell r="CL1695">
            <v>99.9</v>
          </cell>
          <cell r="CR1695">
            <v>107.1</v>
          </cell>
          <cell r="CX1695">
            <v>121.5</v>
          </cell>
          <cell r="DD1695">
            <v>142.80000000000001</v>
          </cell>
        </row>
        <row r="1696">
          <cell r="E1696">
            <v>761.1</v>
          </cell>
          <cell r="F1696">
            <v>16</v>
          </cell>
          <cell r="L1696">
            <v>0</v>
          </cell>
          <cell r="R1696">
            <v>30</v>
          </cell>
          <cell r="X1696">
            <v>360</v>
          </cell>
          <cell r="AD1696">
            <v>40</v>
          </cell>
          <cell r="AJ1696">
            <v>30</v>
          </cell>
          <cell r="AP1696">
            <v>30</v>
          </cell>
          <cell r="AV1696">
            <v>430</v>
          </cell>
          <cell r="BB1696">
            <v>430</v>
          </cell>
          <cell r="BH1696">
            <v>480</v>
          </cell>
          <cell r="BN1696">
            <v>450</v>
          </cell>
          <cell r="BZ1696">
            <v>840</v>
          </cell>
          <cell r="CF1696">
            <v>10</v>
          </cell>
          <cell r="CL1696">
            <v>430</v>
          </cell>
          <cell r="CR1696">
            <v>420</v>
          </cell>
          <cell r="CX1696">
            <v>10</v>
          </cell>
          <cell r="DD1696">
            <v>16</v>
          </cell>
        </row>
        <row r="1697">
          <cell r="E1697">
            <v>113</v>
          </cell>
          <cell r="F1697">
            <v>19.64</v>
          </cell>
          <cell r="L1697">
            <v>20.92</v>
          </cell>
          <cell r="R1697">
            <v>21.64</v>
          </cell>
          <cell r="X1697">
            <v>21.12</v>
          </cell>
          <cell r="AD1697">
            <v>8.6999999999999993</v>
          </cell>
          <cell r="AJ1697">
            <v>21.8</v>
          </cell>
          <cell r="AP1697">
            <v>22.05</v>
          </cell>
          <cell r="AV1697">
            <v>22.05</v>
          </cell>
          <cell r="BB1697">
            <v>21.65</v>
          </cell>
          <cell r="BH1697">
            <v>26.05</v>
          </cell>
          <cell r="BN1697">
            <v>27.95</v>
          </cell>
          <cell r="BZ1697">
            <v>99.42</v>
          </cell>
          <cell r="CF1697">
            <v>22.69</v>
          </cell>
          <cell r="CL1697">
            <v>22.21</v>
          </cell>
          <cell r="CR1697">
            <v>24.29</v>
          </cell>
          <cell r="CX1697">
            <v>29.57</v>
          </cell>
          <cell r="DD1697">
            <v>29.41</v>
          </cell>
        </row>
        <row r="1698">
          <cell r="E1698">
            <v>200</v>
          </cell>
          <cell r="F1698">
            <v>0</v>
          </cell>
          <cell r="L1698">
            <v>18</v>
          </cell>
          <cell r="R1698">
            <v>18</v>
          </cell>
          <cell r="X1698">
            <v>48</v>
          </cell>
          <cell r="AD1698">
            <v>84</v>
          </cell>
          <cell r="AJ1698">
            <v>84</v>
          </cell>
          <cell r="AP1698">
            <v>85.25</v>
          </cell>
          <cell r="AV1698">
            <v>67.25</v>
          </cell>
          <cell r="BB1698">
            <v>21.65</v>
          </cell>
          <cell r="BH1698">
            <v>19.25</v>
          </cell>
          <cell r="BN1698">
            <v>19.25</v>
          </cell>
          <cell r="BZ1698">
            <v>190.3</v>
          </cell>
          <cell r="CF1698">
            <v>83.33</v>
          </cell>
          <cell r="CL1698">
            <v>97.25</v>
          </cell>
          <cell r="CR1698">
            <v>93.65</v>
          </cell>
          <cell r="CX1698">
            <v>90.65</v>
          </cell>
          <cell r="DD1698">
            <v>81.05</v>
          </cell>
        </row>
        <row r="1699">
          <cell r="E1699">
            <v>189</v>
          </cell>
          <cell r="F1699">
            <v>18</v>
          </cell>
          <cell r="L1699">
            <v>27.6</v>
          </cell>
          <cell r="R1699">
            <v>66.599999999999994</v>
          </cell>
          <cell r="X1699">
            <v>30.6</v>
          </cell>
          <cell r="AD1699">
            <v>31.8</v>
          </cell>
          <cell r="AJ1699">
            <v>36</v>
          </cell>
          <cell r="AP1699">
            <v>31.8</v>
          </cell>
          <cell r="AV1699">
            <v>50.4</v>
          </cell>
          <cell r="BB1699">
            <v>19.68</v>
          </cell>
          <cell r="BH1699">
            <v>18</v>
          </cell>
          <cell r="BN1699">
            <v>41.4</v>
          </cell>
          <cell r="BZ1699">
            <v>158.63999999999999</v>
          </cell>
          <cell r="CF1699">
            <v>32.4</v>
          </cell>
          <cell r="CL1699">
            <v>26.4</v>
          </cell>
          <cell r="CR1699">
            <v>38.4</v>
          </cell>
          <cell r="CX1699">
            <v>61.2</v>
          </cell>
          <cell r="DD1699">
            <v>52.2</v>
          </cell>
        </row>
        <row r="1700">
          <cell r="E1700">
            <v>336</v>
          </cell>
          <cell r="F1700">
            <v>101.1</v>
          </cell>
          <cell r="L1700">
            <v>182.7</v>
          </cell>
          <cell r="R1700">
            <v>134.69999999999999</v>
          </cell>
          <cell r="X1700">
            <v>191.1</v>
          </cell>
          <cell r="AD1700">
            <v>173.1</v>
          </cell>
          <cell r="AJ1700">
            <v>185.7</v>
          </cell>
          <cell r="AP1700">
            <v>144.6</v>
          </cell>
          <cell r="AV1700">
            <v>171</v>
          </cell>
          <cell r="BB1700">
            <v>205.92</v>
          </cell>
          <cell r="BH1700">
            <v>267</v>
          </cell>
          <cell r="BN1700">
            <v>253.8</v>
          </cell>
          <cell r="BZ1700">
            <v>345.6</v>
          </cell>
          <cell r="CF1700">
            <v>190.2</v>
          </cell>
          <cell r="CL1700">
            <v>155.1</v>
          </cell>
          <cell r="CR1700">
            <v>228.3</v>
          </cell>
          <cell r="CX1700">
            <v>234</v>
          </cell>
          <cell r="DD1700">
            <v>234.6</v>
          </cell>
        </row>
        <row r="1701">
          <cell r="E1701">
            <v>123</v>
          </cell>
          <cell r="F1701">
            <v>11</v>
          </cell>
          <cell r="L1701">
            <v>14</v>
          </cell>
          <cell r="R1701">
            <v>15.5</v>
          </cell>
          <cell r="X1701">
            <v>14</v>
          </cell>
          <cell r="AD1701">
            <v>11.5</v>
          </cell>
          <cell r="AJ1701">
            <v>13</v>
          </cell>
          <cell r="AP1701">
            <v>12.5</v>
          </cell>
          <cell r="BB1701">
            <v>11.4</v>
          </cell>
          <cell r="BH1701">
            <v>15</v>
          </cell>
          <cell r="BN1701">
            <v>13.5</v>
          </cell>
          <cell r="BZ1701">
            <v>23.5</v>
          </cell>
          <cell r="CF1701">
            <v>15.4</v>
          </cell>
          <cell r="CL1701">
            <v>13.5</v>
          </cell>
          <cell r="CR1701">
            <v>15.5</v>
          </cell>
          <cell r="CX1701">
            <v>18.5</v>
          </cell>
          <cell r="DD1701">
            <v>25</v>
          </cell>
        </row>
        <row r="1702">
          <cell r="E1702">
            <v>833.33</v>
          </cell>
          <cell r="F1702">
            <v>86</v>
          </cell>
          <cell r="L1702">
            <v>174</v>
          </cell>
          <cell r="R1702">
            <v>232</v>
          </cell>
          <cell r="X1702">
            <v>207</v>
          </cell>
          <cell r="AD1702">
            <v>206</v>
          </cell>
          <cell r="AJ1702">
            <v>211</v>
          </cell>
          <cell r="AP1702">
            <v>228</v>
          </cell>
          <cell r="AV1702">
            <v>152</v>
          </cell>
          <cell r="BB1702">
            <v>109</v>
          </cell>
          <cell r="BH1702">
            <v>120</v>
          </cell>
          <cell r="BN1702">
            <v>109.2</v>
          </cell>
          <cell r="BZ1702">
            <v>500</v>
          </cell>
          <cell r="CF1702">
            <v>205</v>
          </cell>
          <cell r="CL1702">
            <v>237</v>
          </cell>
          <cell r="CR1702">
            <v>262</v>
          </cell>
        </row>
        <row r="1703">
          <cell r="E1703">
            <v>300</v>
          </cell>
          <cell r="F1703">
            <v>25</v>
          </cell>
          <cell r="L1703">
            <v>33</v>
          </cell>
          <cell r="R1703">
            <v>32</v>
          </cell>
          <cell r="X1703">
            <v>31</v>
          </cell>
          <cell r="AD1703">
            <v>40.5</v>
          </cell>
          <cell r="AJ1703">
            <v>33.5</v>
          </cell>
          <cell r="AP1703">
            <v>57</v>
          </cell>
          <cell r="AV1703">
            <v>27.5</v>
          </cell>
          <cell r="BB1703">
            <v>20</v>
          </cell>
          <cell r="BH1703">
            <v>20</v>
          </cell>
          <cell r="BN1703">
            <v>17</v>
          </cell>
          <cell r="BZ1703">
            <v>80</v>
          </cell>
          <cell r="CF1703">
            <v>32</v>
          </cell>
          <cell r="CL1703">
            <v>40</v>
          </cell>
          <cell r="CR1703">
            <v>36.5</v>
          </cell>
        </row>
        <row r="1704">
          <cell r="E1704">
            <v>432</v>
          </cell>
          <cell r="F1704">
            <v>265.2</v>
          </cell>
          <cell r="L1704">
            <v>352.8</v>
          </cell>
          <cell r="R1704">
            <v>338.4</v>
          </cell>
          <cell r="X1704">
            <v>354</v>
          </cell>
          <cell r="AD1704">
            <v>324</v>
          </cell>
          <cell r="AJ1704">
            <v>340.2</v>
          </cell>
          <cell r="AP1704">
            <v>267</v>
          </cell>
          <cell r="AV1704">
            <v>267</v>
          </cell>
          <cell r="BB1704">
            <v>178.56</v>
          </cell>
          <cell r="BH1704">
            <v>180</v>
          </cell>
          <cell r="BN1704">
            <v>243.6</v>
          </cell>
          <cell r="BZ1704">
            <v>708.96</v>
          </cell>
          <cell r="CF1704">
            <v>305.27999999999997</v>
          </cell>
          <cell r="CL1704">
            <v>348.6</v>
          </cell>
          <cell r="CR1704">
            <v>331.2</v>
          </cell>
          <cell r="CX1704">
            <v>328.2</v>
          </cell>
          <cell r="DD1704">
            <v>292.8</v>
          </cell>
        </row>
        <row r="1705">
          <cell r="E1705">
            <v>600</v>
          </cell>
          <cell r="F1705">
            <v>74</v>
          </cell>
          <cell r="L1705">
            <v>79</v>
          </cell>
          <cell r="R1705">
            <v>96</v>
          </cell>
          <cell r="X1705">
            <v>77</v>
          </cell>
          <cell r="AD1705">
            <v>62</v>
          </cell>
          <cell r="AJ1705">
            <v>55</v>
          </cell>
          <cell r="AP1705">
            <v>82</v>
          </cell>
          <cell r="AV1705">
            <v>72</v>
          </cell>
          <cell r="BB1705">
            <v>53.6</v>
          </cell>
          <cell r="BH1705">
            <v>60</v>
          </cell>
          <cell r="BN1705">
            <v>103</v>
          </cell>
          <cell r="BZ1705">
            <v>260.8</v>
          </cell>
          <cell r="CF1705">
            <v>104</v>
          </cell>
          <cell r="CL1705">
            <v>144</v>
          </cell>
          <cell r="CR1705">
            <v>166</v>
          </cell>
          <cell r="CX1705">
            <v>212</v>
          </cell>
          <cell r="DD1705">
            <v>233</v>
          </cell>
        </row>
        <row r="1706">
          <cell r="E1706">
            <v>420</v>
          </cell>
          <cell r="F1706">
            <v>156</v>
          </cell>
          <cell r="L1706">
            <v>205.2</v>
          </cell>
          <cell r="R1706">
            <v>177.6</v>
          </cell>
          <cell r="X1706">
            <v>184.2</v>
          </cell>
          <cell r="AD1706">
            <v>187.2</v>
          </cell>
          <cell r="AJ1706">
            <v>191.4</v>
          </cell>
          <cell r="AP1706">
            <v>186</v>
          </cell>
          <cell r="AV1706">
            <v>182.4</v>
          </cell>
          <cell r="BB1706">
            <v>90</v>
          </cell>
          <cell r="BH1706">
            <v>103.8</v>
          </cell>
          <cell r="BN1706">
            <v>94.2</v>
          </cell>
          <cell r="BZ1706">
            <v>310.08000000000004</v>
          </cell>
          <cell r="CF1706">
            <v>149.4</v>
          </cell>
          <cell r="CL1706">
            <v>147.6</v>
          </cell>
          <cell r="CR1706">
            <v>150</v>
          </cell>
          <cell r="CX1706">
            <v>377.4</v>
          </cell>
          <cell r="DD1706">
            <v>171.6</v>
          </cell>
        </row>
        <row r="1707">
          <cell r="E1707">
            <v>192</v>
          </cell>
          <cell r="F1707">
            <v>156</v>
          </cell>
          <cell r="L1707">
            <v>205.2</v>
          </cell>
          <cell r="R1707">
            <v>177.6</v>
          </cell>
          <cell r="X1707">
            <v>184.2</v>
          </cell>
          <cell r="AD1707">
            <v>187.2</v>
          </cell>
          <cell r="AJ1707">
            <v>191.4</v>
          </cell>
          <cell r="AP1707">
            <v>72.8</v>
          </cell>
          <cell r="AV1707">
            <v>60</v>
          </cell>
          <cell r="BB1707">
            <v>56</v>
          </cell>
          <cell r="BH1707">
            <v>52</v>
          </cell>
          <cell r="BN1707">
            <v>52</v>
          </cell>
          <cell r="BZ1707">
            <v>132</v>
          </cell>
          <cell r="CF1707">
            <v>64</v>
          </cell>
          <cell r="CL1707">
            <v>72</v>
          </cell>
          <cell r="CR1707">
            <v>73.599999999999994</v>
          </cell>
          <cell r="CX1707">
            <v>74</v>
          </cell>
          <cell r="DD1707">
            <v>70.400000000000006</v>
          </cell>
        </row>
        <row r="1708">
          <cell r="E1708">
            <v>122.22</v>
          </cell>
          <cell r="AP1708">
            <v>66.3</v>
          </cell>
          <cell r="BH1708">
            <v>106.44</v>
          </cell>
          <cell r="BN1708">
            <v>0</v>
          </cell>
          <cell r="BZ1708">
            <v>324.7</v>
          </cell>
          <cell r="CF1708">
            <v>96</v>
          </cell>
          <cell r="CL1708">
            <v>84</v>
          </cell>
          <cell r="CR1708">
            <v>92</v>
          </cell>
          <cell r="CX1708">
            <v>108</v>
          </cell>
          <cell r="DD1708">
            <v>103.2</v>
          </cell>
        </row>
        <row r="1709">
          <cell r="E1709">
            <v>170</v>
          </cell>
          <cell r="F1709">
            <v>56.8</v>
          </cell>
          <cell r="L1709">
            <v>64</v>
          </cell>
          <cell r="R1709">
            <v>54.4</v>
          </cell>
          <cell r="X1709">
            <v>54.4</v>
          </cell>
          <cell r="AD1709">
            <v>57.6</v>
          </cell>
          <cell r="AJ1709">
            <v>0</v>
          </cell>
          <cell r="AP1709">
            <v>52.45</v>
          </cell>
          <cell r="AV1709">
            <v>48.45</v>
          </cell>
          <cell r="BB1709">
            <v>48.45</v>
          </cell>
          <cell r="BH1709">
            <v>48.45</v>
          </cell>
          <cell r="BN1709">
            <v>50.85</v>
          </cell>
          <cell r="BZ1709">
            <v>106.5</v>
          </cell>
          <cell r="CF1709">
            <v>57.25</v>
          </cell>
          <cell r="CL1709">
            <v>58.85</v>
          </cell>
          <cell r="CR1709">
            <v>55.65</v>
          </cell>
          <cell r="CX1709">
            <v>55.65</v>
          </cell>
          <cell r="DD1709">
            <v>54.05</v>
          </cell>
        </row>
        <row r="1710">
          <cell r="E1710">
            <v>111</v>
          </cell>
          <cell r="F1710">
            <v>0</v>
          </cell>
          <cell r="L1710">
            <v>88</v>
          </cell>
          <cell r="R1710">
            <v>0</v>
          </cell>
          <cell r="X1710">
            <v>0</v>
          </cell>
          <cell r="AD1710">
            <v>0</v>
          </cell>
          <cell r="AJ1710">
            <v>728</v>
          </cell>
          <cell r="AV1710">
            <v>124.64</v>
          </cell>
          <cell r="BB1710">
            <v>16</v>
          </cell>
          <cell r="BH1710">
            <v>44</v>
          </cell>
          <cell r="BN1710">
            <v>28</v>
          </cell>
          <cell r="BZ1710">
            <v>101.6</v>
          </cell>
          <cell r="CF1710">
            <v>52.32</v>
          </cell>
          <cell r="CL1710">
            <v>49.2</v>
          </cell>
          <cell r="CR1710">
            <v>52.4</v>
          </cell>
          <cell r="CX1710">
            <v>50</v>
          </cell>
          <cell r="DD1710">
            <v>50.4</v>
          </cell>
        </row>
        <row r="1711">
          <cell r="E1711">
            <v>220</v>
          </cell>
          <cell r="CR1711">
            <v>42</v>
          </cell>
          <cell r="CX1711">
            <v>63</v>
          </cell>
          <cell r="DD1711">
            <v>66</v>
          </cell>
        </row>
        <row r="1712">
          <cell r="E1712">
            <v>138.9</v>
          </cell>
          <cell r="F1712">
            <v>46</v>
          </cell>
          <cell r="L1712">
            <v>52</v>
          </cell>
          <cell r="R1712">
            <v>48</v>
          </cell>
          <cell r="X1712">
            <v>50</v>
          </cell>
          <cell r="AD1712">
            <v>50</v>
          </cell>
          <cell r="AJ1712">
            <v>54</v>
          </cell>
          <cell r="AP1712">
            <v>58</v>
          </cell>
          <cell r="AV1712">
            <v>50</v>
          </cell>
          <cell r="BB1712">
            <v>44.16</v>
          </cell>
          <cell r="BH1712">
            <v>42</v>
          </cell>
          <cell r="BN1712">
            <v>45.6</v>
          </cell>
          <cell r="BZ1712">
            <v>96.2</v>
          </cell>
          <cell r="CF1712">
            <v>52.2</v>
          </cell>
          <cell r="CL1712">
            <v>62.8</v>
          </cell>
          <cell r="CR1712">
            <v>56.8</v>
          </cell>
          <cell r="CX1712">
            <v>59.8</v>
          </cell>
          <cell r="DD1712">
            <v>61</v>
          </cell>
        </row>
        <row r="1713">
          <cell r="E1713">
            <v>187.77777777777777</v>
          </cell>
          <cell r="F1713">
            <v>0</v>
          </cell>
          <cell r="L1713">
            <v>0</v>
          </cell>
          <cell r="R1713">
            <v>0</v>
          </cell>
          <cell r="X1713">
            <v>0</v>
          </cell>
          <cell r="AD1713">
            <v>0</v>
          </cell>
          <cell r="AJ1713">
            <v>0</v>
          </cell>
          <cell r="AP1713">
            <v>0</v>
          </cell>
          <cell r="AV1713">
            <v>0</v>
          </cell>
          <cell r="BB1713">
            <v>0</v>
          </cell>
          <cell r="BH1713">
            <v>0</v>
          </cell>
          <cell r="BN1713">
            <v>0</v>
          </cell>
          <cell r="BZ1713">
            <v>0</v>
          </cell>
          <cell r="CF1713">
            <v>0</v>
          </cell>
          <cell r="CL1713">
            <v>0</v>
          </cell>
          <cell r="CR1713">
            <v>0</v>
          </cell>
          <cell r="CX1713">
            <v>0</v>
          </cell>
          <cell r="DD1713">
            <v>0</v>
          </cell>
        </row>
        <row r="1714">
          <cell r="E1714">
            <v>200</v>
          </cell>
          <cell r="F1714">
            <v>12.6</v>
          </cell>
          <cell r="L1714">
            <v>24</v>
          </cell>
          <cell r="R1714">
            <v>25.8</v>
          </cell>
          <cell r="X1714">
            <v>15.3</v>
          </cell>
          <cell r="AD1714">
            <v>22.5</v>
          </cell>
          <cell r="AJ1714">
            <v>18.3</v>
          </cell>
          <cell r="AP1714">
            <v>18.600000000000001</v>
          </cell>
          <cell r="AV1714">
            <v>15</v>
          </cell>
          <cell r="BB1714">
            <v>15.48</v>
          </cell>
          <cell r="BH1714">
            <v>15</v>
          </cell>
          <cell r="BN1714">
            <v>17.7</v>
          </cell>
          <cell r="BZ1714">
            <v>33.6</v>
          </cell>
          <cell r="CF1714">
            <v>12.6</v>
          </cell>
          <cell r="CL1714">
            <v>13.2</v>
          </cell>
          <cell r="CR1714">
            <v>27</v>
          </cell>
          <cell r="CX1714">
            <v>16.2</v>
          </cell>
          <cell r="DD1714">
            <v>23.4</v>
          </cell>
        </row>
        <row r="1715">
          <cell r="E1715">
            <v>249.7</v>
          </cell>
          <cell r="F1715">
            <v>72.900000000000006</v>
          </cell>
          <cell r="L1715">
            <v>77.400000000000006</v>
          </cell>
          <cell r="R1715">
            <v>80.400000000000006</v>
          </cell>
          <cell r="X1715">
            <v>79.2</v>
          </cell>
          <cell r="AD1715">
            <v>76.5</v>
          </cell>
          <cell r="AJ1715">
            <v>77.400000000000006</v>
          </cell>
          <cell r="AP1715">
            <v>74.099999999999994</v>
          </cell>
          <cell r="AV1715">
            <v>69.900000000000006</v>
          </cell>
          <cell r="BB1715">
            <v>61.8</v>
          </cell>
          <cell r="BH1715">
            <v>63</v>
          </cell>
          <cell r="BN1715">
            <v>64.5</v>
          </cell>
          <cell r="BZ1715">
            <v>138.6</v>
          </cell>
          <cell r="CF1715">
            <v>78</v>
          </cell>
          <cell r="CL1715">
            <v>82.8</v>
          </cell>
          <cell r="CR1715">
            <v>78.3</v>
          </cell>
          <cell r="CX1715">
            <v>80.010000000000005</v>
          </cell>
          <cell r="DD1715">
            <v>80.010000000000005</v>
          </cell>
        </row>
        <row r="1716">
          <cell r="E1716">
            <v>102</v>
          </cell>
          <cell r="AP1716">
            <v>51.25</v>
          </cell>
          <cell r="AV1716">
            <v>103.25</v>
          </cell>
          <cell r="BB1716">
            <v>59.25</v>
          </cell>
          <cell r="BH1716">
            <v>63.25</v>
          </cell>
          <cell r="BN1716">
            <v>58.85</v>
          </cell>
          <cell r="BZ1716">
            <v>116.1</v>
          </cell>
          <cell r="CF1716">
            <v>56.05</v>
          </cell>
          <cell r="CL1716">
            <v>58.05</v>
          </cell>
          <cell r="CR1716">
            <v>89.65</v>
          </cell>
          <cell r="CX1716">
            <v>54.85</v>
          </cell>
          <cell r="DD1716">
            <v>68.45</v>
          </cell>
        </row>
        <row r="1717">
          <cell r="E1717">
            <v>130</v>
          </cell>
          <cell r="F1717">
            <v>83.76</v>
          </cell>
          <cell r="L1717">
            <v>160</v>
          </cell>
          <cell r="R1717">
            <v>84.16</v>
          </cell>
          <cell r="X1717">
            <v>0</v>
          </cell>
          <cell r="AD1717">
            <v>75.92</v>
          </cell>
          <cell r="AJ1717">
            <v>57.28</v>
          </cell>
          <cell r="AP1717">
            <v>0.64</v>
          </cell>
          <cell r="AV1717">
            <v>40.159999999999997</v>
          </cell>
          <cell r="BB1717">
            <v>55.52</v>
          </cell>
          <cell r="BH1717">
            <v>42.08</v>
          </cell>
          <cell r="BN1717">
            <v>41.52</v>
          </cell>
          <cell r="BZ1717">
            <v>79.680000000000007</v>
          </cell>
          <cell r="CF1717">
            <v>46.56</v>
          </cell>
          <cell r="CL1717">
            <v>40.32</v>
          </cell>
          <cell r="CR1717">
            <v>33.36</v>
          </cell>
          <cell r="CX1717">
            <v>29.84</v>
          </cell>
          <cell r="DD1717">
            <v>35.520000000000003</v>
          </cell>
        </row>
        <row r="1718">
          <cell r="E1718">
            <v>150.55555555555554</v>
          </cell>
          <cell r="F1718">
            <v>0</v>
          </cell>
          <cell r="L1718">
            <v>0</v>
          </cell>
          <cell r="R1718">
            <v>0</v>
          </cell>
          <cell r="X1718">
            <v>0</v>
          </cell>
          <cell r="AD1718">
            <v>0</v>
          </cell>
          <cell r="AJ1718">
            <v>0</v>
          </cell>
          <cell r="AP1718">
            <v>0</v>
          </cell>
          <cell r="AV1718">
            <v>0</v>
          </cell>
          <cell r="BB1718">
            <v>0</v>
          </cell>
          <cell r="BH1718">
            <v>0</v>
          </cell>
          <cell r="BN1718">
            <v>0</v>
          </cell>
          <cell r="BZ1718">
            <v>0</v>
          </cell>
          <cell r="CF1718">
            <v>0</v>
          </cell>
          <cell r="CL1718">
            <v>0</v>
          </cell>
          <cell r="CR1718">
            <v>0</v>
          </cell>
          <cell r="CX1718">
            <v>0</v>
          </cell>
          <cell r="DD1718">
            <v>0</v>
          </cell>
        </row>
        <row r="1719">
          <cell r="E1719">
            <v>175</v>
          </cell>
          <cell r="F1719">
            <v>0</v>
          </cell>
          <cell r="L1719">
            <v>0</v>
          </cell>
          <cell r="R1719">
            <v>0</v>
          </cell>
          <cell r="X1719">
            <v>0</v>
          </cell>
          <cell r="AD1719">
            <v>0</v>
          </cell>
          <cell r="AJ1719">
            <v>0</v>
          </cell>
          <cell r="AP1719">
            <v>69.900000000000006</v>
          </cell>
          <cell r="AV1719">
            <v>56.88</v>
          </cell>
          <cell r="BB1719">
            <v>35.76</v>
          </cell>
          <cell r="BH1719">
            <v>36</v>
          </cell>
          <cell r="BN1719">
            <v>36.6</v>
          </cell>
          <cell r="BZ1719">
            <v>73.8</v>
          </cell>
          <cell r="CF1719">
            <v>78.900000000000006</v>
          </cell>
          <cell r="CL1719">
            <v>81.599999999999994</v>
          </cell>
          <cell r="CR1719">
            <v>78.900000000000006</v>
          </cell>
          <cell r="CX1719">
            <v>78</v>
          </cell>
          <cell r="DD1719">
            <v>66</v>
          </cell>
        </row>
        <row r="1720">
          <cell r="E1720">
            <v>271.11111111111109</v>
          </cell>
          <cell r="F1720">
            <v>0</v>
          </cell>
          <cell r="L1720">
            <v>0</v>
          </cell>
          <cell r="R1720">
            <v>0</v>
          </cell>
          <cell r="X1720">
            <v>0</v>
          </cell>
          <cell r="AD1720">
            <v>0</v>
          </cell>
          <cell r="AJ1720">
            <v>0</v>
          </cell>
          <cell r="AP1720">
            <v>0</v>
          </cell>
          <cell r="AV1720">
            <v>0</v>
          </cell>
          <cell r="BB1720">
            <v>0</v>
          </cell>
          <cell r="BH1720">
            <v>0</v>
          </cell>
          <cell r="BN1720">
            <v>0</v>
          </cell>
          <cell r="BZ1720">
            <v>0</v>
          </cell>
          <cell r="CF1720">
            <v>0</v>
          </cell>
          <cell r="CL1720">
            <v>0</v>
          </cell>
          <cell r="CR1720">
            <v>0</v>
          </cell>
          <cell r="CX1720">
            <v>0</v>
          </cell>
          <cell r="DD1720">
            <v>0</v>
          </cell>
        </row>
        <row r="1721">
          <cell r="E1721">
            <v>378.33333333333331</v>
          </cell>
          <cell r="F1721">
            <v>0</v>
          </cell>
          <cell r="L1721">
            <v>0</v>
          </cell>
          <cell r="R1721">
            <v>0</v>
          </cell>
          <cell r="X1721">
            <v>0</v>
          </cell>
          <cell r="AD1721">
            <v>0</v>
          </cell>
          <cell r="AJ1721">
            <v>0</v>
          </cell>
          <cell r="AP1721">
            <v>0</v>
          </cell>
          <cell r="AV1721">
            <v>0</v>
          </cell>
          <cell r="BB1721">
            <v>0</v>
          </cell>
          <cell r="BH1721">
            <v>0</v>
          </cell>
          <cell r="BN1721">
            <v>0</v>
          </cell>
          <cell r="BZ1721">
            <v>0</v>
          </cell>
          <cell r="CF1721">
            <v>0</v>
          </cell>
          <cell r="CL1721">
            <v>0</v>
          </cell>
          <cell r="CR1721">
            <v>0</v>
          </cell>
          <cell r="CX1721">
            <v>0</v>
          </cell>
          <cell r="DD1721">
            <v>0</v>
          </cell>
        </row>
        <row r="1722">
          <cell r="E1722">
            <v>143.88888888888889</v>
          </cell>
          <cell r="F1722">
            <v>0</v>
          </cell>
          <cell r="L1722">
            <v>0</v>
          </cell>
          <cell r="R1722">
            <v>0</v>
          </cell>
          <cell r="X1722">
            <v>0</v>
          </cell>
          <cell r="AD1722">
            <v>0</v>
          </cell>
          <cell r="AJ1722">
            <v>0</v>
          </cell>
          <cell r="AP1722">
            <v>0</v>
          </cell>
          <cell r="AV1722">
            <v>0</v>
          </cell>
          <cell r="BB1722">
            <v>0</v>
          </cell>
          <cell r="BH1722">
            <v>0</v>
          </cell>
          <cell r="BN1722">
            <v>0</v>
          </cell>
          <cell r="BZ1722">
            <v>0</v>
          </cell>
          <cell r="CF1722">
            <v>0</v>
          </cell>
          <cell r="CL1722">
            <v>0</v>
          </cell>
          <cell r="CR1722">
            <v>0</v>
          </cell>
          <cell r="CX1722">
            <v>0</v>
          </cell>
          <cell r="DD1722">
            <v>0</v>
          </cell>
        </row>
        <row r="1723">
          <cell r="E1723">
            <v>287.77777777777777</v>
          </cell>
          <cell r="F1723">
            <v>0</v>
          </cell>
          <cell r="L1723">
            <v>0</v>
          </cell>
          <cell r="R1723">
            <v>0</v>
          </cell>
          <cell r="X1723">
            <v>0</v>
          </cell>
          <cell r="AD1723">
            <v>0</v>
          </cell>
          <cell r="AJ1723">
            <v>0</v>
          </cell>
          <cell r="AP1723">
            <v>0</v>
          </cell>
          <cell r="AV1723">
            <v>0</v>
          </cell>
          <cell r="BB1723">
            <v>0</v>
          </cell>
          <cell r="BH1723">
            <v>0</v>
          </cell>
          <cell r="BN1723">
            <v>0</v>
          </cell>
          <cell r="BZ1723">
            <v>0</v>
          </cell>
          <cell r="CF1723">
            <v>0</v>
          </cell>
          <cell r="CL1723">
            <v>0</v>
          </cell>
          <cell r="CR1723">
            <v>0</v>
          </cell>
          <cell r="CX1723">
            <v>0</v>
          </cell>
          <cell r="DD1723">
            <v>0</v>
          </cell>
        </row>
        <row r="1724">
          <cell r="E1724">
            <v>149</v>
          </cell>
          <cell r="F1724">
            <v>0</v>
          </cell>
          <cell r="L1724">
            <v>0</v>
          </cell>
          <cell r="R1724">
            <v>0</v>
          </cell>
          <cell r="X1724">
            <v>0</v>
          </cell>
          <cell r="AD1724">
            <v>0</v>
          </cell>
          <cell r="AJ1724">
            <v>0</v>
          </cell>
          <cell r="BH1724">
            <v>0</v>
          </cell>
          <cell r="BN1724">
            <v>0</v>
          </cell>
          <cell r="BZ1724">
            <v>0</v>
          </cell>
          <cell r="CF1724">
            <v>0</v>
          </cell>
          <cell r="CL1724">
            <v>0</v>
          </cell>
          <cell r="CR1724">
            <v>0</v>
          </cell>
          <cell r="CX1724">
            <v>0</v>
          </cell>
          <cell r="DD1724">
            <v>0</v>
          </cell>
        </row>
        <row r="1725">
          <cell r="E1725">
            <v>222</v>
          </cell>
          <cell r="F1725">
            <v>0</v>
          </cell>
          <cell r="L1725">
            <v>0</v>
          </cell>
          <cell r="R1725">
            <v>0</v>
          </cell>
          <cell r="X1725">
            <v>0</v>
          </cell>
          <cell r="AD1725">
            <v>0</v>
          </cell>
          <cell r="AJ1725">
            <v>0</v>
          </cell>
          <cell r="AP1725">
            <v>12</v>
          </cell>
          <cell r="AV1725">
            <v>27</v>
          </cell>
          <cell r="BB1725">
            <v>105</v>
          </cell>
          <cell r="BH1725">
            <v>114</v>
          </cell>
          <cell r="BN1725">
            <v>120.6</v>
          </cell>
          <cell r="BZ1725">
            <v>241.2</v>
          </cell>
          <cell r="CF1725">
            <v>123.6</v>
          </cell>
          <cell r="CL1725">
            <v>123</v>
          </cell>
          <cell r="CR1725">
            <v>117</v>
          </cell>
          <cell r="CX1725">
            <v>119.1</v>
          </cell>
          <cell r="DD1725">
            <v>120</v>
          </cell>
        </row>
        <row r="1726">
          <cell r="E1726">
            <v>150</v>
          </cell>
          <cell r="F1726">
            <v>0</v>
          </cell>
          <cell r="L1726">
            <v>0</v>
          </cell>
          <cell r="R1726">
            <v>0</v>
          </cell>
          <cell r="X1726">
            <v>0</v>
          </cell>
          <cell r="AD1726">
            <v>2.4</v>
          </cell>
          <cell r="AJ1726">
            <v>2.1</v>
          </cell>
          <cell r="AP1726">
            <v>2.4</v>
          </cell>
          <cell r="AV1726">
            <v>2.52</v>
          </cell>
          <cell r="BB1726">
            <v>2.2799999999999998</v>
          </cell>
          <cell r="BH1726">
            <v>0</v>
          </cell>
          <cell r="BN1726">
            <v>0</v>
          </cell>
          <cell r="BZ1726">
            <v>6</v>
          </cell>
          <cell r="CF1726">
            <v>6</v>
          </cell>
          <cell r="CL1726">
            <v>30</v>
          </cell>
          <cell r="CR1726">
            <v>4.8</v>
          </cell>
          <cell r="CX1726">
            <v>6</v>
          </cell>
          <cell r="DD1726">
            <v>10.199999999999999</v>
          </cell>
        </row>
        <row r="1727">
          <cell r="E1727">
            <v>944</v>
          </cell>
          <cell r="F1727">
            <v>58</v>
          </cell>
          <cell r="L1727">
            <v>300</v>
          </cell>
          <cell r="R1727">
            <v>292</v>
          </cell>
          <cell r="X1727">
            <v>284</v>
          </cell>
          <cell r="AD1727">
            <v>280</v>
          </cell>
          <cell r="AJ1727">
            <v>288</v>
          </cell>
          <cell r="AP1727">
            <v>304.8</v>
          </cell>
          <cell r="AV1727">
            <v>268</v>
          </cell>
          <cell r="BB1727">
            <v>268.8</v>
          </cell>
          <cell r="BH1727">
            <v>268.8</v>
          </cell>
          <cell r="BN1727">
            <v>264</v>
          </cell>
          <cell r="BZ1727">
            <v>312</v>
          </cell>
          <cell r="CF1727">
            <v>216</v>
          </cell>
          <cell r="CL1727">
            <v>248</v>
          </cell>
          <cell r="CR1727">
            <v>224</v>
          </cell>
          <cell r="CX1727">
            <v>298</v>
          </cell>
          <cell r="DD1727">
            <v>300</v>
          </cell>
        </row>
        <row r="1728">
          <cell r="E1728">
            <v>300</v>
          </cell>
          <cell r="F1728">
            <v>30</v>
          </cell>
          <cell r="L1728">
            <v>12</v>
          </cell>
          <cell r="R1728">
            <v>42</v>
          </cell>
          <cell r="X1728">
            <v>189.6</v>
          </cell>
          <cell r="AD1728">
            <v>212.4</v>
          </cell>
          <cell r="AJ1728">
            <v>212.4</v>
          </cell>
          <cell r="AP1728">
            <v>212.4</v>
          </cell>
          <cell r="AV1728">
            <v>0</v>
          </cell>
          <cell r="BB1728">
            <v>0</v>
          </cell>
          <cell r="BH1728">
            <v>258</v>
          </cell>
          <cell r="BN1728">
            <v>232.8</v>
          </cell>
          <cell r="BZ1728">
            <v>456</v>
          </cell>
          <cell r="CF1728">
            <v>214.8</v>
          </cell>
          <cell r="CL1728">
            <v>216</v>
          </cell>
          <cell r="CR1728">
            <v>256.8</v>
          </cell>
          <cell r="CX1728">
            <v>223.2</v>
          </cell>
          <cell r="DD1728">
            <v>225.6</v>
          </cell>
        </row>
        <row r="1729">
          <cell r="E1729">
            <v>200</v>
          </cell>
          <cell r="DD1729">
            <v>12</v>
          </cell>
        </row>
        <row r="1730">
          <cell r="E1730">
            <v>474.44</v>
          </cell>
          <cell r="BN1730">
            <v>82.8</v>
          </cell>
          <cell r="BZ1730">
            <v>173.4</v>
          </cell>
          <cell r="CF1730">
            <v>83.1</v>
          </cell>
          <cell r="CL1730">
            <v>84.3</v>
          </cell>
          <cell r="CR1730">
            <v>96</v>
          </cell>
          <cell r="CX1730">
            <v>96.6</v>
          </cell>
          <cell r="DD1730">
            <v>114.9</v>
          </cell>
        </row>
        <row r="1731">
          <cell r="E1731">
            <v>164</v>
          </cell>
          <cell r="F1731">
            <v>4</v>
          </cell>
          <cell r="L1731">
            <v>33.6</v>
          </cell>
          <cell r="R1731">
            <v>28</v>
          </cell>
          <cell r="X1731">
            <v>28</v>
          </cell>
          <cell r="AD1731">
            <v>12</v>
          </cell>
          <cell r="AJ1731">
            <v>16</v>
          </cell>
          <cell r="AP1731">
            <v>36</v>
          </cell>
          <cell r="AV1731">
            <v>16</v>
          </cell>
          <cell r="BB1731">
            <v>68</v>
          </cell>
          <cell r="BH1731">
            <v>68</v>
          </cell>
          <cell r="BN1731">
            <v>82.4</v>
          </cell>
          <cell r="BZ1731">
            <v>236.8</v>
          </cell>
          <cell r="CF1731">
            <v>140</v>
          </cell>
          <cell r="CL1731">
            <v>176.8</v>
          </cell>
          <cell r="CR1731">
            <v>178.4</v>
          </cell>
          <cell r="CX1731">
            <v>192</v>
          </cell>
          <cell r="DD1731">
            <v>174.4</v>
          </cell>
        </row>
        <row r="1732">
          <cell r="E1732">
            <v>263</v>
          </cell>
          <cell r="F1732">
            <v>76.8</v>
          </cell>
          <cell r="L1732">
            <v>90.6</v>
          </cell>
          <cell r="R1732">
            <v>93</v>
          </cell>
          <cell r="X1732">
            <v>98.4</v>
          </cell>
          <cell r="AD1732">
            <v>81</v>
          </cell>
          <cell r="AJ1732">
            <v>84.6</v>
          </cell>
          <cell r="AP1732">
            <v>30</v>
          </cell>
          <cell r="AV1732">
            <v>42</v>
          </cell>
          <cell r="BB1732">
            <v>90</v>
          </cell>
          <cell r="BH1732">
            <v>60</v>
          </cell>
          <cell r="BN1732">
            <v>102</v>
          </cell>
          <cell r="BZ1732">
            <v>233.4</v>
          </cell>
          <cell r="CF1732">
            <v>76.2</v>
          </cell>
          <cell r="CL1732">
            <v>96</v>
          </cell>
          <cell r="CR1732">
            <v>96</v>
          </cell>
          <cell r="CX1732">
            <v>164.4</v>
          </cell>
          <cell r="DD1732">
            <v>204</v>
          </cell>
        </row>
        <row r="1733">
          <cell r="E1733">
            <v>156</v>
          </cell>
          <cell r="F1733">
            <v>44.8</v>
          </cell>
          <cell r="L1733">
            <v>28.2</v>
          </cell>
          <cell r="R1733">
            <v>17.399999999999999</v>
          </cell>
          <cell r="X1733">
            <v>15.6</v>
          </cell>
          <cell r="AD1733">
            <v>15.8</v>
          </cell>
          <cell r="AJ1733">
            <v>17.600000000000001</v>
          </cell>
          <cell r="AP1733">
            <v>15.6</v>
          </cell>
          <cell r="AV1733">
            <v>16.600000000000001</v>
          </cell>
          <cell r="BB1733">
            <v>26</v>
          </cell>
          <cell r="BH1733">
            <v>14</v>
          </cell>
          <cell r="BN1733">
            <v>73.8</v>
          </cell>
          <cell r="BZ1733">
            <v>46.4</v>
          </cell>
          <cell r="CF1733">
            <v>42.2</v>
          </cell>
          <cell r="CL1733">
            <v>35.799999999999997</v>
          </cell>
          <cell r="CR1733">
            <v>28.8</v>
          </cell>
          <cell r="CX1733">
            <v>34.4</v>
          </cell>
          <cell r="DD1733">
            <v>32.6</v>
          </cell>
        </row>
        <row r="1734">
          <cell r="E1734">
            <v>102</v>
          </cell>
          <cell r="AP1734">
            <v>44.25</v>
          </cell>
          <cell r="AV1734">
            <v>54.25</v>
          </cell>
          <cell r="BB1734">
            <v>48.25</v>
          </cell>
          <cell r="BH1734">
            <v>51.58</v>
          </cell>
          <cell r="BN1734">
            <v>63.69</v>
          </cell>
          <cell r="BZ1734">
            <v>121.86</v>
          </cell>
          <cell r="CF1734">
            <v>59.97</v>
          </cell>
          <cell r="CL1734">
            <v>58.85</v>
          </cell>
          <cell r="CR1734">
            <v>57.93</v>
          </cell>
          <cell r="CX1734">
            <v>57.01</v>
          </cell>
          <cell r="DD1734">
            <v>48.89</v>
          </cell>
        </row>
        <row r="1735">
          <cell r="E1735">
            <v>300</v>
          </cell>
          <cell r="F1735">
            <v>0</v>
          </cell>
          <cell r="L1735">
            <v>0</v>
          </cell>
          <cell r="R1735">
            <v>0</v>
          </cell>
          <cell r="X1735">
            <v>0</v>
          </cell>
          <cell r="AD1735">
            <v>0</v>
          </cell>
          <cell r="AJ1735">
            <v>0</v>
          </cell>
          <cell r="AP1735">
            <v>2.5</v>
          </cell>
          <cell r="AV1735">
            <v>2.5</v>
          </cell>
          <cell r="BB1735">
            <v>2.5</v>
          </cell>
          <cell r="BH1735">
            <v>2.5</v>
          </cell>
          <cell r="BN1735">
            <v>26.5</v>
          </cell>
          <cell r="BZ1735">
            <v>45</v>
          </cell>
          <cell r="CF1735">
            <v>22.5</v>
          </cell>
          <cell r="CL1735">
            <v>4.5</v>
          </cell>
          <cell r="CR1735">
            <v>4.5</v>
          </cell>
          <cell r="CX1735">
            <v>4.5</v>
          </cell>
          <cell r="DD1735">
            <v>10.5</v>
          </cell>
        </row>
        <row r="1736">
          <cell r="E1736">
            <v>217</v>
          </cell>
          <cell r="F1736">
            <v>173.6</v>
          </cell>
          <cell r="L1736">
            <v>173.6</v>
          </cell>
          <cell r="R1736">
            <v>198</v>
          </cell>
          <cell r="X1736">
            <v>228</v>
          </cell>
          <cell r="AD1736">
            <v>192</v>
          </cell>
          <cell r="AJ1736">
            <v>192</v>
          </cell>
          <cell r="AP1736">
            <v>198</v>
          </cell>
          <cell r="AV1736">
            <v>144</v>
          </cell>
          <cell r="BB1736">
            <v>216</v>
          </cell>
          <cell r="BH1736">
            <v>186</v>
          </cell>
          <cell r="BN1736">
            <v>222</v>
          </cell>
          <cell r="BZ1736">
            <v>282</v>
          </cell>
          <cell r="CF1736">
            <v>168</v>
          </cell>
          <cell r="CL1736">
            <v>174</v>
          </cell>
          <cell r="CR1736">
            <v>204</v>
          </cell>
          <cell r="CX1736">
            <v>276</v>
          </cell>
          <cell r="DD1736">
            <v>192</v>
          </cell>
        </row>
        <row r="1737">
          <cell r="E1737">
            <v>357</v>
          </cell>
          <cell r="F1737">
            <v>158</v>
          </cell>
          <cell r="L1737">
            <v>162.4</v>
          </cell>
          <cell r="R1737">
            <v>163.6</v>
          </cell>
          <cell r="X1737">
            <v>161.19999999999999</v>
          </cell>
          <cell r="AD1737">
            <v>161.6</v>
          </cell>
          <cell r="AJ1737">
            <v>163.19999999999999</v>
          </cell>
          <cell r="AP1737">
            <v>256</v>
          </cell>
          <cell r="AV1737">
            <v>256</v>
          </cell>
          <cell r="BB1737">
            <v>255.2</v>
          </cell>
          <cell r="BH1737">
            <v>220</v>
          </cell>
          <cell r="BN1737">
            <v>223</v>
          </cell>
          <cell r="BZ1737">
            <v>371</v>
          </cell>
          <cell r="CF1737">
            <v>226</v>
          </cell>
          <cell r="CL1737">
            <v>222</v>
          </cell>
          <cell r="CR1737">
            <v>221</v>
          </cell>
          <cell r="CX1737">
            <v>221</v>
          </cell>
          <cell r="DD1737">
            <v>221</v>
          </cell>
        </row>
        <row r="1738">
          <cell r="E1738">
            <v>196</v>
          </cell>
          <cell r="F1738">
            <v>158</v>
          </cell>
          <cell r="L1738">
            <v>162.4</v>
          </cell>
          <cell r="R1738">
            <v>163.6</v>
          </cell>
          <cell r="X1738">
            <v>161.19999999999999</v>
          </cell>
          <cell r="AD1738">
            <v>161.6</v>
          </cell>
          <cell r="AJ1738">
            <v>163.19999999999999</v>
          </cell>
          <cell r="AP1738">
            <v>162.44999999999999</v>
          </cell>
          <cell r="AV1738">
            <v>155.25</v>
          </cell>
          <cell r="BB1738">
            <v>1.25</v>
          </cell>
          <cell r="BH1738">
            <v>161.25</v>
          </cell>
          <cell r="BN1738">
            <v>161.65</v>
          </cell>
          <cell r="BZ1738">
            <v>207.3</v>
          </cell>
          <cell r="CF1738">
            <v>153.25</v>
          </cell>
          <cell r="CL1738">
            <v>160.05000000000001</v>
          </cell>
          <cell r="CR1738">
            <v>140.85</v>
          </cell>
          <cell r="CX1738">
            <v>147.65</v>
          </cell>
          <cell r="DD1738">
            <v>152.05000000000001</v>
          </cell>
        </row>
        <row r="1739">
          <cell r="E1739">
            <v>183.9</v>
          </cell>
          <cell r="F1739">
            <v>158</v>
          </cell>
          <cell r="L1739">
            <v>162.4</v>
          </cell>
          <cell r="R1739">
            <v>163.6</v>
          </cell>
          <cell r="X1739">
            <v>161.19999999999999</v>
          </cell>
          <cell r="AD1739">
            <v>161.6</v>
          </cell>
          <cell r="AJ1739">
            <v>163.19999999999999</v>
          </cell>
          <cell r="AP1739">
            <v>197.4</v>
          </cell>
          <cell r="AV1739">
            <v>223.8</v>
          </cell>
          <cell r="BB1739">
            <v>196.2</v>
          </cell>
          <cell r="BH1739">
            <v>198</v>
          </cell>
          <cell r="BN1739">
            <v>198.9</v>
          </cell>
          <cell r="BZ1739">
            <v>232.2</v>
          </cell>
          <cell r="CF1739">
            <v>182.4</v>
          </cell>
          <cell r="CL1739">
            <v>197.1</v>
          </cell>
          <cell r="CR1739">
            <v>201.6</v>
          </cell>
          <cell r="CX1739">
            <v>200.7</v>
          </cell>
          <cell r="DD1739">
            <v>202.5</v>
          </cell>
        </row>
        <row r="1740">
          <cell r="E1740">
            <v>135</v>
          </cell>
          <cell r="F1740">
            <v>158</v>
          </cell>
          <cell r="L1740">
            <v>162.4</v>
          </cell>
          <cell r="R1740">
            <v>163.6</v>
          </cell>
          <cell r="X1740">
            <v>161.19999999999999</v>
          </cell>
          <cell r="AD1740">
            <v>161.6</v>
          </cell>
          <cell r="AJ1740">
            <v>163.19999999999999</v>
          </cell>
          <cell r="AP1740">
            <v>138.6</v>
          </cell>
          <cell r="AV1740">
            <v>40</v>
          </cell>
          <cell r="BB1740">
            <v>89</v>
          </cell>
          <cell r="BH1740">
            <v>106</v>
          </cell>
          <cell r="BN1740">
            <v>106</v>
          </cell>
          <cell r="BZ1740">
            <v>200</v>
          </cell>
          <cell r="CF1740">
            <v>100</v>
          </cell>
          <cell r="CL1740">
            <v>102</v>
          </cell>
          <cell r="CR1740">
            <v>102</v>
          </cell>
          <cell r="CX1740">
            <v>102</v>
          </cell>
          <cell r="DD1740">
            <v>106</v>
          </cell>
        </row>
        <row r="1741">
          <cell r="E1741">
            <v>161</v>
          </cell>
          <cell r="F1741">
            <v>21.2</v>
          </cell>
          <cell r="L1741">
            <v>60.6</v>
          </cell>
          <cell r="R1741">
            <v>59.2</v>
          </cell>
          <cell r="X1741">
            <v>27</v>
          </cell>
          <cell r="AD1741">
            <v>33.4</v>
          </cell>
          <cell r="AJ1741">
            <v>12.8</v>
          </cell>
          <cell r="AP1741">
            <v>22</v>
          </cell>
          <cell r="AV1741">
            <v>21.8</v>
          </cell>
          <cell r="BB1741">
            <v>20</v>
          </cell>
          <cell r="BH1741">
            <v>50</v>
          </cell>
          <cell r="BN1741">
            <v>21.4</v>
          </cell>
          <cell r="BT1741">
            <v>52</v>
          </cell>
          <cell r="BZ1741">
            <v>8.6</v>
          </cell>
          <cell r="CF1741">
            <v>63</v>
          </cell>
          <cell r="CL1741">
            <v>30.8</v>
          </cell>
          <cell r="CR1741">
            <v>32</v>
          </cell>
          <cell r="CX1741">
            <v>74.2</v>
          </cell>
          <cell r="DD1741">
            <v>60.2</v>
          </cell>
        </row>
        <row r="1742">
          <cell r="E1742">
            <v>411</v>
          </cell>
          <cell r="F1742">
            <v>0</v>
          </cell>
          <cell r="L1742">
            <v>172</v>
          </cell>
          <cell r="R1742">
            <v>0</v>
          </cell>
          <cell r="X1742">
            <v>169.6</v>
          </cell>
          <cell r="AD1742">
            <v>169.6</v>
          </cell>
          <cell r="AJ1742">
            <v>0</v>
          </cell>
          <cell r="AV1742">
            <v>163.19999999999999</v>
          </cell>
          <cell r="BB1742">
            <v>120</v>
          </cell>
          <cell r="BH1742">
            <v>126</v>
          </cell>
          <cell r="BN1742">
            <v>126</v>
          </cell>
          <cell r="BZ1742">
            <v>156</v>
          </cell>
          <cell r="CF1742">
            <v>12</v>
          </cell>
          <cell r="CL1742">
            <v>12</v>
          </cell>
          <cell r="CR1742">
            <v>18</v>
          </cell>
          <cell r="CX1742">
            <v>159.6</v>
          </cell>
          <cell r="DD1742">
            <v>150</v>
          </cell>
        </row>
        <row r="1743">
          <cell r="E1743">
            <v>502.22</v>
          </cell>
          <cell r="F1743">
            <v>130</v>
          </cell>
          <cell r="L1743">
            <v>120</v>
          </cell>
          <cell r="R1743">
            <v>120</v>
          </cell>
          <cell r="X1743">
            <v>130</v>
          </cell>
          <cell r="AD1743">
            <v>140</v>
          </cell>
          <cell r="AJ1743">
            <v>150</v>
          </cell>
          <cell r="AP1743">
            <v>140</v>
          </cell>
          <cell r="AV1743">
            <v>140</v>
          </cell>
          <cell r="BB1743">
            <v>155.19999999999999</v>
          </cell>
          <cell r="BH1743">
            <v>160</v>
          </cell>
          <cell r="BN1743">
            <v>155</v>
          </cell>
          <cell r="BZ1743">
            <v>324</v>
          </cell>
          <cell r="CF1743">
            <v>170</v>
          </cell>
          <cell r="CL1743">
            <v>184</v>
          </cell>
          <cell r="CR1743">
            <v>164</v>
          </cell>
          <cell r="CX1743">
            <v>161</v>
          </cell>
          <cell r="DD1743">
            <v>179</v>
          </cell>
        </row>
        <row r="1744">
          <cell r="E1744">
            <v>142.19999999999999</v>
          </cell>
          <cell r="F1744">
            <v>28.8</v>
          </cell>
          <cell r="L1744">
            <v>42.4</v>
          </cell>
          <cell r="R1744">
            <v>49.2</v>
          </cell>
          <cell r="X1744">
            <v>92</v>
          </cell>
          <cell r="AD1744">
            <v>47.2</v>
          </cell>
          <cell r="AJ1744">
            <v>49.2</v>
          </cell>
          <cell r="AP1744">
            <v>52.8</v>
          </cell>
          <cell r="AV1744">
            <v>47.2</v>
          </cell>
          <cell r="BB1744">
            <v>48</v>
          </cell>
          <cell r="BH1744">
            <v>31.2</v>
          </cell>
          <cell r="BN1744">
            <v>27.2</v>
          </cell>
          <cell r="BZ1744">
            <v>89.6</v>
          </cell>
          <cell r="CF1744">
            <v>48</v>
          </cell>
          <cell r="CL1744">
            <v>52</v>
          </cell>
          <cell r="CR1744">
            <v>56</v>
          </cell>
          <cell r="CX1744">
            <v>60</v>
          </cell>
          <cell r="DD1744">
            <v>82.4</v>
          </cell>
        </row>
        <row r="1745">
          <cell r="E1745">
            <v>133</v>
          </cell>
          <cell r="F1745">
            <v>27.2</v>
          </cell>
          <cell r="L1745">
            <v>23</v>
          </cell>
          <cell r="R1745">
            <v>27.7</v>
          </cell>
          <cell r="X1745">
            <v>24.2</v>
          </cell>
          <cell r="AD1745">
            <v>23.2</v>
          </cell>
          <cell r="AJ1745">
            <v>0</v>
          </cell>
          <cell r="AP1745">
            <v>23.3</v>
          </cell>
          <cell r="AV1745">
            <v>22</v>
          </cell>
          <cell r="BB1745">
            <v>19.5</v>
          </cell>
          <cell r="BH1745">
            <v>26.6</v>
          </cell>
          <cell r="BN1745">
            <v>24.7</v>
          </cell>
          <cell r="BZ1745">
            <v>65.900000000000006</v>
          </cell>
          <cell r="CF1745">
            <v>31.8</v>
          </cell>
          <cell r="CL1745">
            <v>34.799999999999997</v>
          </cell>
          <cell r="CR1745">
            <v>29</v>
          </cell>
          <cell r="CX1745">
            <v>33.299999999999997</v>
          </cell>
          <cell r="DD1745">
            <v>30.7</v>
          </cell>
        </row>
        <row r="1746">
          <cell r="E1746">
            <v>450</v>
          </cell>
          <cell r="F1746">
            <v>76.8</v>
          </cell>
          <cell r="L1746">
            <v>85.2</v>
          </cell>
          <cell r="R1746">
            <v>85.8</v>
          </cell>
          <cell r="X1746">
            <v>146.4</v>
          </cell>
          <cell r="AD1746">
            <v>153</v>
          </cell>
          <cell r="AJ1746">
            <v>160.19999999999999</v>
          </cell>
          <cell r="AP1746">
            <v>143.4</v>
          </cell>
          <cell r="AV1746">
            <v>131.4</v>
          </cell>
          <cell r="BB1746">
            <v>98.88</v>
          </cell>
          <cell r="BH1746">
            <v>66.72</v>
          </cell>
          <cell r="BN1746">
            <v>62.4</v>
          </cell>
          <cell r="BZ1746">
            <v>228.6</v>
          </cell>
          <cell r="CF1746">
            <v>180</v>
          </cell>
          <cell r="CL1746">
            <v>166.2</v>
          </cell>
          <cell r="CR1746">
            <v>151.80000000000001</v>
          </cell>
          <cell r="CX1746">
            <v>160.19999999999999</v>
          </cell>
          <cell r="DD1746">
            <v>141.6</v>
          </cell>
        </row>
        <row r="1747">
          <cell r="E1747">
            <v>377</v>
          </cell>
          <cell r="F1747">
            <v>264</v>
          </cell>
          <cell r="L1747">
            <v>304.8</v>
          </cell>
          <cell r="R1747">
            <v>248</v>
          </cell>
          <cell r="X1747">
            <v>284</v>
          </cell>
          <cell r="AD1747">
            <v>293.60000000000002</v>
          </cell>
          <cell r="AJ1747">
            <v>314.39999999999998</v>
          </cell>
          <cell r="AP1747">
            <v>327.2</v>
          </cell>
          <cell r="AV1747">
            <v>318.39999999999998</v>
          </cell>
          <cell r="BB1747">
            <v>335.2</v>
          </cell>
          <cell r="BH1747">
            <v>336</v>
          </cell>
          <cell r="BN1747">
            <v>324.8</v>
          </cell>
          <cell r="BZ1747">
            <v>644</v>
          </cell>
          <cell r="CF1747">
            <v>340.8</v>
          </cell>
          <cell r="CL1747">
            <v>314.39999999999998</v>
          </cell>
          <cell r="CR1747">
            <v>312.8</v>
          </cell>
          <cell r="CX1747">
            <v>309.60000000000002</v>
          </cell>
          <cell r="DD1747">
            <v>307.2</v>
          </cell>
        </row>
        <row r="1748">
          <cell r="E1748">
            <v>461</v>
          </cell>
          <cell r="F1748">
            <v>0</v>
          </cell>
          <cell r="L1748">
            <v>0</v>
          </cell>
          <cell r="R1748">
            <v>0</v>
          </cell>
          <cell r="X1748">
            <v>0</v>
          </cell>
          <cell r="AD1748">
            <v>0</v>
          </cell>
          <cell r="AJ1748">
            <v>0</v>
          </cell>
          <cell r="AP1748">
            <v>0</v>
          </cell>
          <cell r="AV1748">
            <v>0</v>
          </cell>
          <cell r="BB1748">
            <v>0</v>
          </cell>
          <cell r="BH1748">
            <v>0</v>
          </cell>
          <cell r="BN1748">
            <v>0</v>
          </cell>
          <cell r="BZ1748">
            <v>0</v>
          </cell>
          <cell r="CF1748">
            <v>0</v>
          </cell>
          <cell r="CL1748">
            <v>0</v>
          </cell>
          <cell r="CR1748">
            <v>0</v>
          </cell>
          <cell r="CX1748">
            <v>0</v>
          </cell>
          <cell r="DD1748">
            <v>0</v>
          </cell>
        </row>
        <row r="1749">
          <cell r="E1749">
            <v>151</v>
          </cell>
          <cell r="F1749">
            <v>25.4</v>
          </cell>
          <cell r="L1749">
            <v>32</v>
          </cell>
          <cell r="R1749">
            <v>38</v>
          </cell>
          <cell r="X1749">
            <v>36</v>
          </cell>
          <cell r="AD1749">
            <v>25.6</v>
          </cell>
          <cell r="AJ1749">
            <v>70.400000000000006</v>
          </cell>
          <cell r="AP1749">
            <v>106.2</v>
          </cell>
          <cell r="AV1749">
            <v>103.4</v>
          </cell>
          <cell r="BB1749">
            <v>94</v>
          </cell>
          <cell r="BH1749">
            <v>100</v>
          </cell>
          <cell r="BN1749">
            <v>116</v>
          </cell>
          <cell r="BZ1749">
            <v>124.6</v>
          </cell>
          <cell r="CF1749">
            <v>54.4</v>
          </cell>
          <cell r="CL1749">
            <v>66.400000000000006</v>
          </cell>
          <cell r="CR1749">
            <v>115</v>
          </cell>
          <cell r="CX1749">
            <v>134.4</v>
          </cell>
          <cell r="DD1749">
            <v>68</v>
          </cell>
        </row>
        <row r="1750">
          <cell r="E1750">
            <v>116</v>
          </cell>
          <cell r="F1750">
            <v>71</v>
          </cell>
          <cell r="L1750">
            <v>12.8</v>
          </cell>
          <cell r="R1750">
            <v>50</v>
          </cell>
          <cell r="X1750">
            <v>50</v>
          </cell>
          <cell r="AD1750">
            <v>47.5</v>
          </cell>
          <cell r="AJ1750">
            <v>72.400000000000006</v>
          </cell>
          <cell r="AP1750">
            <v>97.2</v>
          </cell>
          <cell r="AV1750">
            <v>73.8</v>
          </cell>
          <cell r="BB1750">
            <v>75</v>
          </cell>
          <cell r="BH1750">
            <v>74.7</v>
          </cell>
          <cell r="BN1750">
            <v>0</v>
          </cell>
          <cell r="BZ1750">
            <v>113.5</v>
          </cell>
          <cell r="CF1750">
            <v>16.100000000000001</v>
          </cell>
          <cell r="CL1750">
            <v>20.2</v>
          </cell>
          <cell r="CR1750">
            <v>62.4</v>
          </cell>
          <cell r="CX1750">
            <v>100.4</v>
          </cell>
          <cell r="DD1750">
            <v>101.1</v>
          </cell>
        </row>
        <row r="1751">
          <cell r="E1751">
            <v>612</v>
          </cell>
          <cell r="F1751">
            <v>281.39999999999998</v>
          </cell>
          <cell r="L1751">
            <v>312.60000000000002</v>
          </cell>
          <cell r="R1751">
            <v>344.4</v>
          </cell>
          <cell r="X1751">
            <v>312</v>
          </cell>
          <cell r="AD1751">
            <v>373.2</v>
          </cell>
          <cell r="AJ1751">
            <v>331.8</v>
          </cell>
          <cell r="AP1751">
            <v>391.2</v>
          </cell>
          <cell r="AV1751">
            <v>356.64</v>
          </cell>
          <cell r="BB1751">
            <v>382.56</v>
          </cell>
          <cell r="BH1751">
            <v>510</v>
          </cell>
          <cell r="BN1751">
            <v>524.4</v>
          </cell>
          <cell r="BZ1751">
            <v>761.4</v>
          </cell>
          <cell r="CF1751">
            <v>409.8</v>
          </cell>
          <cell r="CL1751">
            <v>366</v>
          </cell>
          <cell r="CR1751">
            <v>320.39999999999998</v>
          </cell>
          <cell r="CX1751">
            <v>388.8</v>
          </cell>
          <cell r="DD1751">
            <v>338.4</v>
          </cell>
        </row>
        <row r="1752">
          <cell r="E1752">
            <v>750</v>
          </cell>
          <cell r="F1752">
            <v>1.3680000000000001</v>
          </cell>
          <cell r="L1752">
            <v>97.2</v>
          </cell>
          <cell r="R1752">
            <v>97.2</v>
          </cell>
          <cell r="X1752">
            <v>68.760000000000005</v>
          </cell>
          <cell r="AD1752">
            <v>68.760000000000005</v>
          </cell>
          <cell r="AJ1752">
            <v>68.760000000000005</v>
          </cell>
          <cell r="AP1752">
            <v>542.4</v>
          </cell>
          <cell r="AV1752">
            <v>530.4</v>
          </cell>
          <cell r="BB1752">
            <v>504</v>
          </cell>
          <cell r="BH1752">
            <v>494.4</v>
          </cell>
          <cell r="BN1752">
            <v>540</v>
          </cell>
          <cell r="BZ1752">
            <v>1089.5999999999999</v>
          </cell>
          <cell r="CF1752">
            <v>547.20000000000005</v>
          </cell>
          <cell r="CL1752">
            <v>530.4</v>
          </cell>
          <cell r="CR1752">
            <v>518.4</v>
          </cell>
          <cell r="CX1752">
            <v>535.20000000000005</v>
          </cell>
          <cell r="DD1752">
            <v>535.20000000000005</v>
          </cell>
        </row>
        <row r="1753">
          <cell r="E1753">
            <v>200</v>
          </cell>
          <cell r="F1753">
            <v>19.8</v>
          </cell>
          <cell r="L1753">
            <v>38.4</v>
          </cell>
          <cell r="R1753">
            <v>49.5</v>
          </cell>
          <cell r="X1753">
            <v>41.4</v>
          </cell>
          <cell r="AD1753">
            <v>42</v>
          </cell>
          <cell r="AJ1753">
            <v>39</v>
          </cell>
          <cell r="AP1753">
            <v>38.1</v>
          </cell>
          <cell r="AV1753">
            <v>37.799999999999997</v>
          </cell>
          <cell r="BB1753">
            <v>32.880000000000003</v>
          </cell>
          <cell r="BH1753">
            <v>36</v>
          </cell>
          <cell r="BN1753">
            <v>39.299999999999997</v>
          </cell>
          <cell r="BZ1753">
            <v>97.2</v>
          </cell>
          <cell r="CF1753">
            <v>48</v>
          </cell>
          <cell r="CL1753">
            <v>45.3</v>
          </cell>
          <cell r="CR1753">
            <v>48.3</v>
          </cell>
          <cell r="CX1753">
            <v>45.6</v>
          </cell>
          <cell r="DD1753">
            <v>46.5</v>
          </cell>
        </row>
        <row r="1754">
          <cell r="E1754">
            <v>100</v>
          </cell>
          <cell r="AP1754">
            <v>40.97</v>
          </cell>
          <cell r="AV1754">
            <v>24.25</v>
          </cell>
          <cell r="BB1754">
            <v>24.01</v>
          </cell>
          <cell r="BH1754">
            <v>30.25</v>
          </cell>
          <cell r="BN1754">
            <v>30.61</v>
          </cell>
          <cell r="BZ1754">
            <v>93.97999999999999</v>
          </cell>
          <cell r="CF1754">
            <v>99.89</v>
          </cell>
          <cell r="CL1754">
            <v>94.81</v>
          </cell>
          <cell r="CR1754">
            <v>175.74</v>
          </cell>
          <cell r="CX1754">
            <v>71.37</v>
          </cell>
          <cell r="DD1754">
            <v>64.41</v>
          </cell>
        </row>
        <row r="1755">
          <cell r="E1755">
            <v>115</v>
          </cell>
          <cell r="F1755">
            <v>10.6</v>
          </cell>
          <cell r="L1755">
            <v>10.6</v>
          </cell>
          <cell r="R1755">
            <v>11.7</v>
          </cell>
          <cell r="X1755">
            <v>12.8</v>
          </cell>
          <cell r="AD1755">
            <v>11.2</v>
          </cell>
          <cell r="AJ1755">
            <v>11</v>
          </cell>
          <cell r="AP1755">
            <v>11</v>
          </cell>
          <cell r="AV1755">
            <v>20.100000000000001</v>
          </cell>
          <cell r="BB1755">
            <v>7.8</v>
          </cell>
          <cell r="BH1755">
            <v>7.56</v>
          </cell>
          <cell r="BN1755">
            <v>7.76</v>
          </cell>
          <cell r="BZ1755">
            <v>33</v>
          </cell>
          <cell r="CF1755">
            <v>20.68</v>
          </cell>
          <cell r="CL1755">
            <v>17.28</v>
          </cell>
          <cell r="CR1755">
            <v>18.84</v>
          </cell>
          <cell r="CX1755">
            <v>20.72</v>
          </cell>
          <cell r="DD1755">
            <v>17.760000000000002</v>
          </cell>
        </row>
        <row r="1756">
          <cell r="E1756">
            <v>139</v>
          </cell>
          <cell r="F1756">
            <v>111.2</v>
          </cell>
          <cell r="L1756">
            <v>0</v>
          </cell>
          <cell r="R1756">
            <v>6.4</v>
          </cell>
          <cell r="X1756">
            <v>10.8</v>
          </cell>
          <cell r="AD1756">
            <v>13.2</v>
          </cell>
          <cell r="AJ1756">
            <v>13.6</v>
          </cell>
          <cell r="AP1756">
            <v>14.05</v>
          </cell>
          <cell r="AV1756">
            <v>8.4499999999999993</v>
          </cell>
          <cell r="BB1756">
            <v>6.85</v>
          </cell>
          <cell r="BH1756">
            <v>8.36</v>
          </cell>
          <cell r="BN1756">
            <v>7.65</v>
          </cell>
          <cell r="BZ1756">
            <v>25.3</v>
          </cell>
          <cell r="CF1756">
            <v>16.45</v>
          </cell>
          <cell r="CL1756">
            <v>14.85</v>
          </cell>
          <cell r="CR1756">
            <v>16.850000000000001</v>
          </cell>
          <cell r="CX1756">
            <v>12.45</v>
          </cell>
          <cell r="DD1756">
            <v>9.65</v>
          </cell>
        </row>
        <row r="1757">
          <cell r="E1757">
            <v>178</v>
          </cell>
          <cell r="F1757">
            <v>15</v>
          </cell>
          <cell r="L1757">
            <v>36</v>
          </cell>
          <cell r="R1757">
            <v>21</v>
          </cell>
          <cell r="X1757">
            <v>0</v>
          </cell>
          <cell r="AD1757">
            <v>42</v>
          </cell>
          <cell r="AJ1757">
            <v>68.400000000000006</v>
          </cell>
          <cell r="AP1757">
            <v>45</v>
          </cell>
          <cell r="AV1757">
            <v>30</v>
          </cell>
          <cell r="BB1757">
            <v>18.239999999999998</v>
          </cell>
          <cell r="BH1757">
            <v>9</v>
          </cell>
          <cell r="BN1757">
            <v>17.399999999999999</v>
          </cell>
          <cell r="BZ1757">
            <v>57</v>
          </cell>
          <cell r="CF1757">
            <v>93</v>
          </cell>
          <cell r="CL1757">
            <v>87</v>
          </cell>
          <cell r="CR1757">
            <v>63</v>
          </cell>
          <cell r="CX1757">
            <v>42</v>
          </cell>
          <cell r="DD1757">
            <v>36</v>
          </cell>
        </row>
        <row r="1758">
          <cell r="E1758">
            <v>407</v>
          </cell>
          <cell r="F1758">
            <v>25.2</v>
          </cell>
          <cell r="L1758">
            <v>58.8</v>
          </cell>
          <cell r="R1758">
            <v>60</v>
          </cell>
          <cell r="X1758">
            <v>120</v>
          </cell>
          <cell r="AD1758">
            <v>44.4</v>
          </cell>
          <cell r="AJ1758">
            <v>48</v>
          </cell>
          <cell r="AP1758">
            <v>42</v>
          </cell>
          <cell r="AV1758">
            <v>44.4</v>
          </cell>
          <cell r="BB1758">
            <v>30.96</v>
          </cell>
          <cell r="BH1758">
            <v>42</v>
          </cell>
          <cell r="BN1758">
            <v>39</v>
          </cell>
          <cell r="BZ1758">
            <v>125.28</v>
          </cell>
          <cell r="CF1758">
            <v>43.2</v>
          </cell>
          <cell r="CL1758">
            <v>49.8</v>
          </cell>
          <cell r="CR1758">
            <v>64.8</v>
          </cell>
          <cell r="CX1758">
            <v>58.8</v>
          </cell>
          <cell r="DD1758">
            <v>54</v>
          </cell>
        </row>
        <row r="1759">
          <cell r="E1759">
            <v>142</v>
          </cell>
          <cell r="F1759">
            <v>6.8</v>
          </cell>
          <cell r="L1759">
            <v>44</v>
          </cell>
          <cell r="R1759">
            <v>18.399999999999999</v>
          </cell>
          <cell r="X1759">
            <v>33.6</v>
          </cell>
          <cell r="AD1759">
            <v>12.8</v>
          </cell>
          <cell r="AJ1759">
            <v>16.399999999999999</v>
          </cell>
          <cell r="AP1759">
            <v>17.25</v>
          </cell>
          <cell r="AV1759">
            <v>18.53</v>
          </cell>
          <cell r="BB1759">
            <v>9.41</v>
          </cell>
          <cell r="BH1759">
            <v>28.45</v>
          </cell>
          <cell r="BN1759">
            <v>11.33</v>
          </cell>
          <cell r="BZ1759">
            <v>203.78</v>
          </cell>
          <cell r="CF1759">
            <v>130.53</v>
          </cell>
          <cell r="CL1759">
            <v>123.49</v>
          </cell>
          <cell r="CR1759">
            <v>104.13</v>
          </cell>
          <cell r="CX1759">
            <v>96.13</v>
          </cell>
          <cell r="DD1759">
            <v>94.53</v>
          </cell>
        </row>
        <row r="1760">
          <cell r="E1760">
            <v>121</v>
          </cell>
          <cell r="F1760">
            <v>71.599999999999994</v>
          </cell>
          <cell r="L1760">
            <v>88.4</v>
          </cell>
          <cell r="R1760">
            <v>81</v>
          </cell>
          <cell r="X1760">
            <v>88</v>
          </cell>
          <cell r="AD1760">
            <v>70</v>
          </cell>
          <cell r="AJ1760">
            <v>71.400000000000006</v>
          </cell>
          <cell r="AP1760">
            <v>72.2</v>
          </cell>
          <cell r="AV1760">
            <v>57.84</v>
          </cell>
          <cell r="BB1760">
            <v>57.52</v>
          </cell>
          <cell r="BH1760">
            <v>62</v>
          </cell>
          <cell r="BN1760">
            <v>45.8</v>
          </cell>
          <cell r="BZ1760">
            <v>131</v>
          </cell>
          <cell r="CF1760">
            <v>71.2</v>
          </cell>
          <cell r="CL1760">
            <v>68.400000000000006</v>
          </cell>
          <cell r="CR1760">
            <v>70</v>
          </cell>
          <cell r="CX1760">
            <v>75.599999999999994</v>
          </cell>
          <cell r="DD1760">
            <v>84</v>
          </cell>
        </row>
        <row r="1761">
          <cell r="E1761">
            <v>330</v>
          </cell>
          <cell r="F1761">
            <v>95.1</v>
          </cell>
          <cell r="L1761">
            <v>153.9</v>
          </cell>
          <cell r="R1761">
            <v>144</v>
          </cell>
          <cell r="X1761">
            <v>140.4</v>
          </cell>
          <cell r="AD1761">
            <v>134.1</v>
          </cell>
          <cell r="AJ1761">
            <v>145.5</v>
          </cell>
          <cell r="AP1761">
            <v>129.6</v>
          </cell>
          <cell r="AV1761">
            <v>98.4</v>
          </cell>
          <cell r="BB1761">
            <v>52.32</v>
          </cell>
          <cell r="BH1761">
            <v>64.319999999999993</v>
          </cell>
          <cell r="BN1761">
            <v>97.8</v>
          </cell>
          <cell r="BZ1761">
            <v>219.9</v>
          </cell>
          <cell r="CF1761">
            <v>131.1</v>
          </cell>
          <cell r="CL1761">
            <v>171</v>
          </cell>
          <cell r="CR1761">
            <v>168</v>
          </cell>
          <cell r="CX1761">
            <v>156</v>
          </cell>
          <cell r="DD1761">
            <v>173.7</v>
          </cell>
        </row>
        <row r="1762">
          <cell r="E1762">
            <v>169</v>
          </cell>
          <cell r="F1762">
            <v>30.6</v>
          </cell>
          <cell r="L1762">
            <v>34.200000000000003</v>
          </cell>
          <cell r="R1762">
            <v>32.4</v>
          </cell>
          <cell r="X1762">
            <v>30</v>
          </cell>
          <cell r="AD1762">
            <v>30.6</v>
          </cell>
          <cell r="AJ1762">
            <v>28.2</v>
          </cell>
          <cell r="AP1762">
            <v>26.4</v>
          </cell>
          <cell r="AV1762">
            <v>0</v>
          </cell>
          <cell r="BB1762">
            <v>24</v>
          </cell>
          <cell r="BH1762">
            <v>27.68</v>
          </cell>
          <cell r="BN1762">
            <v>28.6</v>
          </cell>
          <cell r="BZ1762">
            <v>66.400000000000006</v>
          </cell>
          <cell r="CF1762">
            <v>31.2</v>
          </cell>
          <cell r="CL1762">
            <v>33.6</v>
          </cell>
          <cell r="CR1762">
            <v>34.4</v>
          </cell>
          <cell r="CX1762">
            <v>33.28</v>
          </cell>
          <cell r="DD1762">
            <v>28.8</v>
          </cell>
        </row>
        <row r="1763">
          <cell r="E1763">
            <v>176</v>
          </cell>
          <cell r="F1763">
            <v>124</v>
          </cell>
          <cell r="L1763">
            <v>116</v>
          </cell>
          <cell r="R1763">
            <v>120</v>
          </cell>
          <cell r="X1763">
            <v>120</v>
          </cell>
          <cell r="AD1763">
            <v>116</v>
          </cell>
          <cell r="AJ1763">
            <v>128</v>
          </cell>
          <cell r="AP1763">
            <v>120</v>
          </cell>
          <cell r="AV1763">
            <v>116</v>
          </cell>
          <cell r="BB1763">
            <v>118.88</v>
          </cell>
          <cell r="BH1763">
            <v>116</v>
          </cell>
          <cell r="BN1763">
            <v>121.2</v>
          </cell>
          <cell r="BZ1763">
            <v>246.4</v>
          </cell>
          <cell r="CF1763">
            <v>123.68</v>
          </cell>
          <cell r="CL1763">
            <v>129.19999999999999</v>
          </cell>
          <cell r="CR1763">
            <v>130.4</v>
          </cell>
          <cell r="CX1763">
            <v>125.2</v>
          </cell>
          <cell r="DD1763">
            <v>128</v>
          </cell>
        </row>
        <row r="1764">
          <cell r="E1764">
            <v>257</v>
          </cell>
          <cell r="F1764">
            <v>42.6</v>
          </cell>
          <cell r="L1764">
            <v>113.7</v>
          </cell>
          <cell r="R1764">
            <v>99.9</v>
          </cell>
          <cell r="X1764">
            <v>86.4</v>
          </cell>
          <cell r="AD1764">
            <v>89.7</v>
          </cell>
          <cell r="AJ1764">
            <v>76.5</v>
          </cell>
          <cell r="AP1764">
            <v>62.4</v>
          </cell>
          <cell r="AV1764">
            <v>49.92</v>
          </cell>
          <cell r="BB1764">
            <v>34.68</v>
          </cell>
          <cell r="BH1764">
            <v>42</v>
          </cell>
          <cell r="BN1764">
            <v>51</v>
          </cell>
          <cell r="BZ1764">
            <v>101.4</v>
          </cell>
          <cell r="CF1764">
            <v>67.5</v>
          </cell>
          <cell r="CL1764">
            <v>72</v>
          </cell>
          <cell r="CR1764">
            <v>95.7</v>
          </cell>
          <cell r="CX1764">
            <v>87.6</v>
          </cell>
          <cell r="DD1764">
            <v>87</v>
          </cell>
        </row>
        <row r="1765">
          <cell r="E1765">
            <v>200</v>
          </cell>
          <cell r="F1765">
            <v>30</v>
          </cell>
          <cell r="L1765">
            <v>39</v>
          </cell>
          <cell r="R1765">
            <v>21</v>
          </cell>
          <cell r="X1765">
            <v>27</v>
          </cell>
          <cell r="AD1765">
            <v>24</v>
          </cell>
          <cell r="AJ1765">
            <v>21</v>
          </cell>
          <cell r="BB1765">
            <v>110</v>
          </cell>
          <cell r="BH1765">
            <v>100</v>
          </cell>
          <cell r="BN1765">
            <v>109.4</v>
          </cell>
          <cell r="BZ1765">
            <v>233</v>
          </cell>
          <cell r="CF1765">
            <v>128.4</v>
          </cell>
          <cell r="CL1765">
            <v>154.6</v>
          </cell>
          <cell r="CR1765">
            <v>144.4</v>
          </cell>
          <cell r="CX1765">
            <v>158.6</v>
          </cell>
          <cell r="DD1765">
            <v>130</v>
          </cell>
        </row>
        <row r="1766">
          <cell r="E1766">
            <v>111</v>
          </cell>
          <cell r="F1766">
            <v>30</v>
          </cell>
          <cell r="L1766">
            <v>39</v>
          </cell>
          <cell r="R1766">
            <v>21</v>
          </cell>
          <cell r="X1766">
            <v>27</v>
          </cell>
          <cell r="AD1766">
            <v>24</v>
          </cell>
          <cell r="AJ1766">
            <v>21</v>
          </cell>
          <cell r="AP1766">
            <v>28.05</v>
          </cell>
          <cell r="AV1766">
            <v>10.85</v>
          </cell>
          <cell r="BB1766">
            <v>7.25</v>
          </cell>
          <cell r="BH1766">
            <v>15.65</v>
          </cell>
          <cell r="BN1766">
            <v>21.65</v>
          </cell>
          <cell r="BZ1766">
            <v>31.700000000000003</v>
          </cell>
          <cell r="CF1766">
            <v>12.85</v>
          </cell>
          <cell r="CL1766">
            <v>12.05</v>
          </cell>
          <cell r="CR1766">
            <v>16.45</v>
          </cell>
          <cell r="CX1766">
            <v>27.25</v>
          </cell>
          <cell r="DD1766">
            <v>26.85</v>
          </cell>
        </row>
        <row r="1767">
          <cell r="E1767">
            <v>220</v>
          </cell>
          <cell r="F1767">
            <v>30</v>
          </cell>
          <cell r="L1767">
            <v>39</v>
          </cell>
          <cell r="R1767">
            <v>21</v>
          </cell>
          <cell r="X1767">
            <v>27</v>
          </cell>
          <cell r="AD1767">
            <v>24</v>
          </cell>
          <cell r="AJ1767">
            <v>21</v>
          </cell>
          <cell r="AP1767">
            <v>18</v>
          </cell>
          <cell r="AV1767">
            <v>21</v>
          </cell>
          <cell r="BB1767">
            <v>30</v>
          </cell>
          <cell r="BH1767">
            <v>30</v>
          </cell>
          <cell r="BN1767">
            <v>45</v>
          </cell>
          <cell r="BZ1767">
            <v>84</v>
          </cell>
          <cell r="CF1767">
            <v>39</v>
          </cell>
          <cell r="CL1767">
            <v>39</v>
          </cell>
          <cell r="CR1767">
            <v>21</v>
          </cell>
          <cell r="CX1767">
            <v>24</v>
          </cell>
          <cell r="DD1767">
            <v>42</v>
          </cell>
        </row>
        <row r="1768">
          <cell r="E1768">
            <v>100</v>
          </cell>
          <cell r="CF1768">
            <v>9.6</v>
          </cell>
          <cell r="CL1768">
            <v>14.4</v>
          </cell>
          <cell r="CR1768">
            <v>10</v>
          </cell>
          <cell r="CX1768">
            <v>17.600000000000001</v>
          </cell>
          <cell r="DD1768">
            <v>18.8</v>
          </cell>
        </row>
        <row r="1769">
          <cell r="E1769">
            <v>127</v>
          </cell>
          <cell r="F1769">
            <v>126.6</v>
          </cell>
          <cell r="L1769">
            <v>102</v>
          </cell>
          <cell r="R1769">
            <v>18</v>
          </cell>
          <cell r="X1769">
            <v>12</v>
          </cell>
          <cell r="AD1769">
            <v>6</v>
          </cell>
          <cell r="AJ1769">
            <v>30</v>
          </cell>
          <cell r="AP1769">
            <v>6</v>
          </cell>
          <cell r="AV1769">
            <v>6</v>
          </cell>
          <cell r="BB1769">
            <v>0</v>
          </cell>
          <cell r="BH1769">
            <v>0</v>
          </cell>
          <cell r="BN1769">
            <v>6</v>
          </cell>
          <cell r="BZ1769">
            <v>36</v>
          </cell>
          <cell r="CF1769">
            <v>0</v>
          </cell>
          <cell r="CL1769">
            <v>12</v>
          </cell>
          <cell r="CR1769">
            <v>12</v>
          </cell>
          <cell r="CX1769">
            <v>30</v>
          </cell>
          <cell r="DD1769">
            <v>30</v>
          </cell>
        </row>
        <row r="1770">
          <cell r="E1770">
            <v>162</v>
          </cell>
          <cell r="F1770">
            <v>129.6</v>
          </cell>
          <cell r="L1770">
            <v>10</v>
          </cell>
          <cell r="R1770">
            <v>10</v>
          </cell>
          <cell r="X1770">
            <v>8</v>
          </cell>
          <cell r="AD1770">
            <v>10.199999999999999</v>
          </cell>
          <cell r="AJ1770">
            <v>20</v>
          </cell>
          <cell r="AP1770">
            <v>26</v>
          </cell>
          <cell r="AV1770">
            <v>9.8000000000000007</v>
          </cell>
          <cell r="BB1770">
            <v>8.8800000000000008</v>
          </cell>
          <cell r="BH1770">
            <v>10</v>
          </cell>
          <cell r="BN1770">
            <v>11</v>
          </cell>
          <cell r="BZ1770">
            <v>23.6</v>
          </cell>
          <cell r="CF1770">
            <v>12</v>
          </cell>
          <cell r="CL1770">
            <v>101.8</v>
          </cell>
          <cell r="CR1770">
            <v>40</v>
          </cell>
          <cell r="CX1770">
            <v>11.2</v>
          </cell>
          <cell r="DD1770">
            <v>39.799999999999997</v>
          </cell>
        </row>
        <row r="1771">
          <cell r="E1771">
            <v>133</v>
          </cell>
          <cell r="F1771">
            <v>14</v>
          </cell>
          <cell r="L1771">
            <v>6</v>
          </cell>
          <cell r="R1771">
            <v>10</v>
          </cell>
          <cell r="X1771">
            <v>10</v>
          </cell>
          <cell r="AD1771">
            <v>10</v>
          </cell>
          <cell r="AJ1771">
            <v>10</v>
          </cell>
          <cell r="AP1771">
            <v>8</v>
          </cell>
          <cell r="AV1771">
            <v>6.96</v>
          </cell>
          <cell r="BB1771">
            <v>10.16</v>
          </cell>
          <cell r="BH1771">
            <v>6</v>
          </cell>
          <cell r="BN1771">
            <v>12.8</v>
          </cell>
          <cell r="BZ1771">
            <v>30.4</v>
          </cell>
          <cell r="CF1771">
            <v>12</v>
          </cell>
          <cell r="CL1771">
            <v>12</v>
          </cell>
          <cell r="CR1771">
            <v>9.8000000000000007</v>
          </cell>
          <cell r="CX1771">
            <v>10.199999999999999</v>
          </cell>
          <cell r="DD1771">
            <v>8</v>
          </cell>
        </row>
        <row r="1772">
          <cell r="E1772">
            <v>444.4</v>
          </cell>
          <cell r="F1772">
            <v>32.4</v>
          </cell>
          <cell r="L1772">
            <v>32.4</v>
          </cell>
          <cell r="R1772">
            <v>30</v>
          </cell>
          <cell r="X1772">
            <v>36</v>
          </cell>
          <cell r="AD1772">
            <v>28.8</v>
          </cell>
          <cell r="AJ1772">
            <v>30</v>
          </cell>
          <cell r="AP1772">
            <v>33.6</v>
          </cell>
          <cell r="AV1772">
            <v>40.799999999999997</v>
          </cell>
          <cell r="BB1772">
            <v>42</v>
          </cell>
          <cell r="BH1772">
            <v>64.8</v>
          </cell>
          <cell r="BN1772">
            <v>0</v>
          </cell>
          <cell r="BZ1772">
            <v>109.2</v>
          </cell>
          <cell r="CF1772">
            <v>55.2</v>
          </cell>
          <cell r="CL1772">
            <v>84</v>
          </cell>
          <cell r="CR1772">
            <v>85.2</v>
          </cell>
          <cell r="CX1772">
            <v>90</v>
          </cell>
          <cell r="DD1772">
            <v>81.599999999999994</v>
          </cell>
        </row>
        <row r="1773">
          <cell r="E1773">
            <v>133</v>
          </cell>
          <cell r="F1773">
            <v>13.6</v>
          </cell>
          <cell r="L1773">
            <v>68.8</v>
          </cell>
          <cell r="R1773">
            <v>85.6</v>
          </cell>
          <cell r="X1773">
            <v>121.6</v>
          </cell>
          <cell r="AD1773">
            <v>32.799999999999997</v>
          </cell>
          <cell r="AJ1773">
            <v>48.4</v>
          </cell>
          <cell r="AV1773">
            <v>46.8</v>
          </cell>
          <cell r="BB1773">
            <v>22.88</v>
          </cell>
          <cell r="BH1773">
            <v>28</v>
          </cell>
          <cell r="BN1773">
            <v>25.2</v>
          </cell>
          <cell r="BZ1773">
            <v>198.8</v>
          </cell>
          <cell r="CF1773">
            <v>17.2</v>
          </cell>
          <cell r="CL1773">
            <v>44.4</v>
          </cell>
          <cell r="CR1773">
            <v>72.8</v>
          </cell>
          <cell r="CX1773">
            <v>52</v>
          </cell>
          <cell r="DD1773">
            <v>63.6</v>
          </cell>
        </row>
        <row r="1774">
          <cell r="E1774">
            <v>278</v>
          </cell>
          <cell r="F1774">
            <v>17.36</v>
          </cell>
          <cell r="L1774">
            <v>17.63</v>
          </cell>
          <cell r="R1774">
            <v>9.6</v>
          </cell>
          <cell r="X1774">
            <v>15.6</v>
          </cell>
          <cell r="AD1774">
            <v>41.4</v>
          </cell>
          <cell r="AJ1774">
            <v>58.8</v>
          </cell>
          <cell r="AP1774">
            <v>60</v>
          </cell>
          <cell r="AV1774">
            <v>12</v>
          </cell>
          <cell r="BB1774">
            <v>69.599999999999994</v>
          </cell>
          <cell r="BH1774">
            <v>72</v>
          </cell>
          <cell r="BN1774">
            <v>55.2</v>
          </cell>
          <cell r="BZ1774">
            <v>146.4</v>
          </cell>
          <cell r="CF1774">
            <v>49.2</v>
          </cell>
          <cell r="CL1774">
            <v>56.4</v>
          </cell>
          <cell r="CR1774">
            <v>69.599999999999994</v>
          </cell>
          <cell r="CX1774">
            <v>76.8</v>
          </cell>
          <cell r="DD1774">
            <v>68.400000000000006</v>
          </cell>
        </row>
        <row r="1775">
          <cell r="E1775">
            <v>215</v>
          </cell>
          <cell r="F1775">
            <v>30.8</v>
          </cell>
          <cell r="L1775">
            <v>68.8</v>
          </cell>
          <cell r="R1775">
            <v>61.6</v>
          </cell>
          <cell r="X1775">
            <v>39.200000000000003</v>
          </cell>
          <cell r="AD1775">
            <v>45.2</v>
          </cell>
          <cell r="AJ1775">
            <v>0</v>
          </cell>
          <cell r="AP1775">
            <v>25.6</v>
          </cell>
          <cell r="AV1775">
            <v>36.96</v>
          </cell>
          <cell r="BB1775">
            <v>31.68</v>
          </cell>
          <cell r="BH1775">
            <v>44</v>
          </cell>
          <cell r="BN1775">
            <v>70</v>
          </cell>
          <cell r="BZ1775">
            <v>253.28</v>
          </cell>
          <cell r="CF1775">
            <v>52.4</v>
          </cell>
          <cell r="CL1775">
            <v>96</v>
          </cell>
          <cell r="CR1775">
            <v>86</v>
          </cell>
        </row>
        <row r="1776">
          <cell r="E1776">
            <v>111</v>
          </cell>
          <cell r="F1776">
            <v>57</v>
          </cell>
          <cell r="L1776">
            <v>108</v>
          </cell>
          <cell r="R1776">
            <v>93</v>
          </cell>
          <cell r="X1776">
            <v>6</v>
          </cell>
          <cell r="AD1776">
            <v>3</v>
          </cell>
          <cell r="AJ1776">
            <v>71.400000000000006</v>
          </cell>
          <cell r="AP1776">
            <v>4.8</v>
          </cell>
          <cell r="AV1776">
            <v>93</v>
          </cell>
          <cell r="BB1776">
            <v>82.2</v>
          </cell>
          <cell r="BH1776">
            <v>93</v>
          </cell>
          <cell r="BN1776">
            <v>105.6</v>
          </cell>
          <cell r="BZ1776">
            <v>255.6</v>
          </cell>
          <cell r="CF1776">
            <v>98.4</v>
          </cell>
          <cell r="CL1776">
            <v>94.2</v>
          </cell>
          <cell r="CR1776">
            <v>102.6</v>
          </cell>
          <cell r="CX1776">
            <v>144</v>
          </cell>
          <cell r="DD1776">
            <v>114</v>
          </cell>
        </row>
        <row r="1777">
          <cell r="E1777">
            <v>232.2</v>
          </cell>
          <cell r="F1777">
            <v>35.200000000000003</v>
          </cell>
          <cell r="L1777">
            <v>32.4</v>
          </cell>
          <cell r="R1777">
            <v>36</v>
          </cell>
          <cell r="X1777">
            <v>35.6</v>
          </cell>
          <cell r="AD1777">
            <v>30.8</v>
          </cell>
          <cell r="AJ1777">
            <v>34</v>
          </cell>
          <cell r="AP1777">
            <v>28.85</v>
          </cell>
          <cell r="AV1777">
            <v>27.25</v>
          </cell>
          <cell r="BB1777">
            <v>27.25</v>
          </cell>
          <cell r="BH1777">
            <v>28.05</v>
          </cell>
          <cell r="BN1777">
            <v>33.65</v>
          </cell>
          <cell r="BZ1777">
            <v>92.1</v>
          </cell>
          <cell r="CF1777">
            <v>38.049999999999997</v>
          </cell>
          <cell r="CL1777">
            <v>35.65</v>
          </cell>
          <cell r="CR1777">
            <v>34.049999999999997</v>
          </cell>
          <cell r="CX1777">
            <v>34.39</v>
          </cell>
          <cell r="DD1777">
            <v>46.85</v>
          </cell>
        </row>
        <row r="1778">
          <cell r="E1778">
            <v>192</v>
          </cell>
          <cell r="F1778">
            <v>50</v>
          </cell>
          <cell r="L1778">
            <v>60</v>
          </cell>
          <cell r="R1778">
            <v>62.6</v>
          </cell>
          <cell r="X1778">
            <v>62</v>
          </cell>
          <cell r="AD1778">
            <v>54.8</v>
          </cell>
          <cell r="AJ1778">
            <v>56.8</v>
          </cell>
          <cell r="AP1778">
            <v>50.4</v>
          </cell>
          <cell r="AV1778">
            <v>43.6</v>
          </cell>
          <cell r="BB1778">
            <v>32.24</v>
          </cell>
          <cell r="BH1778">
            <v>32</v>
          </cell>
          <cell r="BN1778">
            <v>39.200000000000003</v>
          </cell>
          <cell r="BZ1778">
            <v>112.4</v>
          </cell>
          <cell r="CF1778">
            <v>72.400000000000006</v>
          </cell>
          <cell r="CL1778">
            <v>71.599999999999994</v>
          </cell>
          <cell r="CR1778">
            <v>69.2</v>
          </cell>
          <cell r="CX1778">
            <v>63.6</v>
          </cell>
          <cell r="DD1778">
            <v>58</v>
          </cell>
        </row>
        <row r="1779">
          <cell r="E1779">
            <v>500</v>
          </cell>
          <cell r="F1779">
            <v>124</v>
          </cell>
          <cell r="L1779">
            <v>146</v>
          </cell>
          <cell r="R1779">
            <v>174.4</v>
          </cell>
          <cell r="X1779">
            <v>84.8</v>
          </cell>
          <cell r="AD1779">
            <v>152.4</v>
          </cell>
          <cell r="AJ1779">
            <v>155.6</v>
          </cell>
          <cell r="AP1779">
            <v>139.30000000000001</v>
          </cell>
          <cell r="AV1779">
            <v>141.5</v>
          </cell>
          <cell r="BB1779">
            <v>76.900000000000006</v>
          </cell>
          <cell r="BH1779">
            <v>62.9</v>
          </cell>
          <cell r="BN1779">
            <v>95.7</v>
          </cell>
          <cell r="BZ1779">
            <v>295.39999999999998</v>
          </cell>
          <cell r="CF1779">
            <v>167.3</v>
          </cell>
          <cell r="CL1779">
            <v>173.7</v>
          </cell>
          <cell r="CR1779">
            <v>156.9</v>
          </cell>
          <cell r="CX1779">
            <v>135.69999999999999</v>
          </cell>
          <cell r="DD1779">
            <v>146.1</v>
          </cell>
        </row>
        <row r="1780">
          <cell r="E1780">
            <v>311</v>
          </cell>
          <cell r="F1780">
            <v>124</v>
          </cell>
          <cell r="L1780">
            <v>146</v>
          </cell>
          <cell r="R1780">
            <v>174.4</v>
          </cell>
          <cell r="X1780">
            <v>84.8</v>
          </cell>
          <cell r="AD1780">
            <v>152.4</v>
          </cell>
          <cell r="AJ1780">
            <v>155.6</v>
          </cell>
          <cell r="AP1780">
            <v>176.4</v>
          </cell>
          <cell r="AV1780">
            <v>152.4</v>
          </cell>
          <cell r="BB1780">
            <v>123.36</v>
          </cell>
          <cell r="BH1780">
            <v>150</v>
          </cell>
          <cell r="BN1780">
            <v>157.80000000000001</v>
          </cell>
          <cell r="BZ1780">
            <v>296.39999999999998</v>
          </cell>
          <cell r="CF1780">
            <v>243</v>
          </cell>
          <cell r="CL1780">
            <v>221.4</v>
          </cell>
          <cell r="CR1780">
            <v>259.2</v>
          </cell>
          <cell r="CX1780">
            <v>279.60000000000002</v>
          </cell>
          <cell r="DD1780">
            <v>276</v>
          </cell>
        </row>
        <row r="1781">
          <cell r="E1781">
            <v>249</v>
          </cell>
          <cell r="F1781">
            <v>124</v>
          </cell>
          <cell r="L1781">
            <v>146</v>
          </cell>
          <cell r="R1781">
            <v>174.4</v>
          </cell>
          <cell r="X1781">
            <v>84.8</v>
          </cell>
          <cell r="AD1781">
            <v>152.4</v>
          </cell>
          <cell r="AJ1781">
            <v>155.6</v>
          </cell>
          <cell r="AP1781">
            <v>267.2</v>
          </cell>
          <cell r="AV1781">
            <v>238.4</v>
          </cell>
          <cell r="BB1781">
            <v>160.63999999999999</v>
          </cell>
          <cell r="BH1781">
            <v>164</v>
          </cell>
          <cell r="BN1781">
            <v>197.2</v>
          </cell>
          <cell r="BZ1781">
            <v>182.8</v>
          </cell>
          <cell r="CF1781">
            <v>346</v>
          </cell>
          <cell r="CL1781">
            <v>336.8</v>
          </cell>
          <cell r="CR1781">
            <v>321.60000000000002</v>
          </cell>
          <cell r="CX1781">
            <v>335.6</v>
          </cell>
          <cell r="DD1781">
            <v>330.8</v>
          </cell>
        </row>
        <row r="1782">
          <cell r="E1782">
            <v>483</v>
          </cell>
          <cell r="F1782">
            <v>91.2</v>
          </cell>
          <cell r="L1782">
            <v>0</v>
          </cell>
          <cell r="R1782">
            <v>0</v>
          </cell>
          <cell r="X1782">
            <v>0</v>
          </cell>
          <cell r="AD1782">
            <v>0</v>
          </cell>
          <cell r="AJ1782">
            <v>0</v>
          </cell>
          <cell r="BB1782">
            <v>36</v>
          </cell>
          <cell r="BH1782">
            <v>48</v>
          </cell>
          <cell r="BN1782">
            <v>62.4</v>
          </cell>
          <cell r="BZ1782">
            <v>117</v>
          </cell>
          <cell r="CF1782">
            <v>96</v>
          </cell>
          <cell r="CL1782">
            <v>90</v>
          </cell>
          <cell r="CR1782">
            <v>90</v>
          </cell>
          <cell r="CX1782">
            <v>102</v>
          </cell>
          <cell r="DD1782">
            <v>102</v>
          </cell>
        </row>
        <row r="1783">
          <cell r="E1783">
            <v>111.1</v>
          </cell>
          <cell r="F1783">
            <v>0</v>
          </cell>
          <cell r="L1783">
            <v>0</v>
          </cell>
          <cell r="R1783">
            <v>12</v>
          </cell>
          <cell r="X1783">
            <v>15.2</v>
          </cell>
          <cell r="AD1783">
            <v>14.56</v>
          </cell>
          <cell r="AJ1783">
            <v>14.56</v>
          </cell>
          <cell r="AP1783">
            <v>20.29</v>
          </cell>
          <cell r="AV1783">
            <v>15.17</v>
          </cell>
          <cell r="BB1783">
            <v>1.25</v>
          </cell>
          <cell r="BH1783">
            <v>12.77</v>
          </cell>
          <cell r="BN1783">
            <v>20.13</v>
          </cell>
          <cell r="BZ1783">
            <v>49.22</v>
          </cell>
          <cell r="CF1783">
            <v>11.97</v>
          </cell>
          <cell r="CL1783">
            <v>11.17</v>
          </cell>
          <cell r="CR1783">
            <v>17.41</v>
          </cell>
          <cell r="CX1783">
            <v>35.01</v>
          </cell>
          <cell r="DD1783">
            <v>31.01</v>
          </cell>
        </row>
        <row r="1784">
          <cell r="E1784">
            <v>111</v>
          </cell>
          <cell r="F1784">
            <v>10.9</v>
          </cell>
          <cell r="L1784">
            <v>12.8</v>
          </cell>
          <cell r="R1784">
            <v>11.4</v>
          </cell>
          <cell r="X1784">
            <v>11.84</v>
          </cell>
          <cell r="AD1784">
            <v>11.28</v>
          </cell>
          <cell r="AJ1784">
            <v>15.52</v>
          </cell>
          <cell r="AP1784">
            <v>13.77</v>
          </cell>
          <cell r="AV1784">
            <v>12.53</v>
          </cell>
          <cell r="BB1784">
            <v>12.61</v>
          </cell>
          <cell r="BH1784">
            <v>16.13</v>
          </cell>
          <cell r="BN1784">
            <v>18.649999999999999</v>
          </cell>
          <cell r="BZ1784">
            <v>39.299999999999997</v>
          </cell>
          <cell r="CF1784">
            <v>12.53</v>
          </cell>
          <cell r="CL1784">
            <v>12.25</v>
          </cell>
          <cell r="CR1784">
            <v>12.93</v>
          </cell>
          <cell r="CX1784">
            <v>19.57</v>
          </cell>
          <cell r="DD1784">
            <v>22.25</v>
          </cell>
        </row>
        <row r="1785">
          <cell r="E1785">
            <v>350</v>
          </cell>
          <cell r="F1785">
            <v>0</v>
          </cell>
          <cell r="L1785">
            <v>0</v>
          </cell>
          <cell r="R1785">
            <v>0</v>
          </cell>
          <cell r="X1785">
            <v>0</v>
          </cell>
          <cell r="AD1785">
            <v>0</v>
          </cell>
          <cell r="AJ1785">
            <v>0</v>
          </cell>
          <cell r="BB1785">
            <v>48</v>
          </cell>
          <cell r="BH1785">
            <v>52</v>
          </cell>
          <cell r="BN1785">
            <v>65.599999999999994</v>
          </cell>
          <cell r="BZ1785">
            <v>132.80000000000001</v>
          </cell>
          <cell r="CF1785">
            <v>155.6</v>
          </cell>
          <cell r="CL1785">
            <v>154.80000000000001</v>
          </cell>
          <cell r="CR1785">
            <v>160</v>
          </cell>
          <cell r="CX1785">
            <v>172.4</v>
          </cell>
          <cell r="DD1785">
            <v>164</v>
          </cell>
        </row>
        <row r="1786">
          <cell r="E1786">
            <v>161.11000000000001</v>
          </cell>
          <cell r="BN1786">
            <v>0</v>
          </cell>
          <cell r="BZ1786">
            <v>0</v>
          </cell>
          <cell r="CF1786">
            <v>0</v>
          </cell>
          <cell r="CL1786">
            <v>0</v>
          </cell>
          <cell r="CR1786">
            <v>0</v>
          </cell>
          <cell r="CX1786">
            <v>0</v>
          </cell>
          <cell r="DD1786">
            <v>0</v>
          </cell>
        </row>
        <row r="1787">
          <cell r="E1787">
            <v>167.2</v>
          </cell>
          <cell r="F1787">
            <v>85.6</v>
          </cell>
          <cell r="L1787">
            <v>84.8</v>
          </cell>
          <cell r="R1787">
            <v>56</v>
          </cell>
          <cell r="X1787">
            <v>78.400000000000006</v>
          </cell>
          <cell r="AD1787">
            <v>64</v>
          </cell>
          <cell r="AJ1787">
            <v>76.8</v>
          </cell>
          <cell r="AP1787">
            <v>76.8</v>
          </cell>
          <cell r="AV1787">
            <v>85.6</v>
          </cell>
          <cell r="BB1787">
            <v>79.040000000000006</v>
          </cell>
          <cell r="BH1787">
            <v>88</v>
          </cell>
          <cell r="BN1787">
            <v>78.400000000000006</v>
          </cell>
          <cell r="BZ1787">
            <v>89.6</v>
          </cell>
          <cell r="CF1787">
            <v>73.599999999999994</v>
          </cell>
          <cell r="CL1787">
            <v>75.2</v>
          </cell>
          <cell r="CR1787">
            <v>84.8</v>
          </cell>
          <cell r="CX1787">
            <v>83.2</v>
          </cell>
          <cell r="DD1787">
            <v>84.8</v>
          </cell>
        </row>
        <row r="1788">
          <cell r="E1788">
            <v>223</v>
          </cell>
          <cell r="F1788">
            <v>0</v>
          </cell>
          <cell r="L1788">
            <v>0</v>
          </cell>
          <cell r="R1788">
            <v>0</v>
          </cell>
          <cell r="X1788">
            <v>0</v>
          </cell>
          <cell r="AD1788">
            <v>0</v>
          </cell>
          <cell r="AJ1788">
            <v>0</v>
          </cell>
          <cell r="AP1788">
            <v>0</v>
          </cell>
          <cell r="AV1788">
            <v>27</v>
          </cell>
          <cell r="BB1788">
            <v>3</v>
          </cell>
          <cell r="BH1788">
            <v>5.4</v>
          </cell>
          <cell r="BN1788">
            <v>36</v>
          </cell>
          <cell r="BZ1788">
            <v>54</v>
          </cell>
          <cell r="CF1788">
            <v>3</v>
          </cell>
          <cell r="CL1788">
            <v>30</v>
          </cell>
          <cell r="CR1788">
            <v>51</v>
          </cell>
          <cell r="CX1788">
            <v>51</v>
          </cell>
          <cell r="DD1788">
            <v>51</v>
          </cell>
        </row>
        <row r="1789">
          <cell r="E1789">
            <v>323</v>
          </cell>
          <cell r="AP1789">
            <v>330</v>
          </cell>
          <cell r="AV1789">
            <v>330</v>
          </cell>
          <cell r="BB1789">
            <v>24.48</v>
          </cell>
          <cell r="BH1789">
            <v>24</v>
          </cell>
          <cell r="BN1789">
            <v>24</v>
          </cell>
          <cell r="BZ1789">
            <v>48.6</v>
          </cell>
          <cell r="CF1789">
            <v>40.799999999999997</v>
          </cell>
          <cell r="CL1789">
            <v>45.6</v>
          </cell>
          <cell r="CR1789">
            <v>30.6</v>
          </cell>
          <cell r="CX1789">
            <v>46.8</v>
          </cell>
          <cell r="DD1789">
            <v>46.8</v>
          </cell>
        </row>
        <row r="1790">
          <cell r="E1790">
            <v>410</v>
          </cell>
          <cell r="F1790">
            <v>272.39999999999998</v>
          </cell>
          <cell r="L1790">
            <v>216</v>
          </cell>
          <cell r="R1790">
            <v>0</v>
          </cell>
          <cell r="X1790">
            <v>234</v>
          </cell>
          <cell r="AD1790">
            <v>0</v>
          </cell>
          <cell r="AJ1790">
            <v>0</v>
          </cell>
          <cell r="AP1790">
            <v>246</v>
          </cell>
          <cell r="AV1790">
            <v>264</v>
          </cell>
          <cell r="BB1790">
            <v>252</v>
          </cell>
          <cell r="BH1790">
            <v>264</v>
          </cell>
          <cell r="BN1790">
            <v>181.2</v>
          </cell>
          <cell r="BZ1790">
            <v>451.2</v>
          </cell>
          <cell r="CF1790">
            <v>153.6</v>
          </cell>
          <cell r="CL1790">
            <v>141.19999999999999</v>
          </cell>
          <cell r="CR1790">
            <v>136.80000000000001</v>
          </cell>
          <cell r="CX1790">
            <v>124.8</v>
          </cell>
          <cell r="DD1790">
            <v>173.2</v>
          </cell>
        </row>
        <row r="1791">
          <cell r="E1791">
            <v>139</v>
          </cell>
          <cell r="F1791">
            <v>32.4</v>
          </cell>
          <cell r="L1791">
            <v>37.799999999999997</v>
          </cell>
          <cell r="R1791">
            <v>41.4</v>
          </cell>
          <cell r="X1791">
            <v>34.5</v>
          </cell>
          <cell r="AD1791">
            <v>31.5</v>
          </cell>
          <cell r="AJ1791">
            <v>41.4</v>
          </cell>
          <cell r="AP1791">
            <v>27</v>
          </cell>
          <cell r="AV1791">
            <v>21</v>
          </cell>
          <cell r="BB1791">
            <v>18</v>
          </cell>
          <cell r="BH1791">
            <v>0</v>
          </cell>
          <cell r="BN1791">
            <v>18</v>
          </cell>
          <cell r="BZ1791">
            <v>69</v>
          </cell>
          <cell r="CF1791">
            <v>27</v>
          </cell>
          <cell r="CL1791">
            <v>27</v>
          </cell>
          <cell r="CR1791">
            <v>30</v>
          </cell>
          <cell r="CX1791">
            <v>27</v>
          </cell>
          <cell r="DD1791">
            <v>25.8</v>
          </cell>
        </row>
        <row r="1792">
          <cell r="E1792">
            <v>267</v>
          </cell>
          <cell r="F1792">
            <v>190.4</v>
          </cell>
          <cell r="L1792">
            <v>260</v>
          </cell>
          <cell r="R1792">
            <v>247.2</v>
          </cell>
          <cell r="X1792">
            <v>213.2</v>
          </cell>
          <cell r="AD1792">
            <v>266.39999999999998</v>
          </cell>
          <cell r="AJ1792">
            <v>236.4</v>
          </cell>
          <cell r="AP1792">
            <v>188.4</v>
          </cell>
          <cell r="AV1792">
            <v>163.6</v>
          </cell>
          <cell r="BB1792">
            <v>96.96</v>
          </cell>
          <cell r="BH1792">
            <v>80</v>
          </cell>
          <cell r="BN1792">
            <v>122.8</v>
          </cell>
          <cell r="BZ1792">
            <v>206.4</v>
          </cell>
          <cell r="CF1792">
            <v>230.56</v>
          </cell>
          <cell r="CL1792">
            <v>244</v>
          </cell>
          <cell r="CR1792">
            <v>237.6</v>
          </cell>
          <cell r="CX1792">
            <v>255.2</v>
          </cell>
          <cell r="DD1792">
            <v>213.2</v>
          </cell>
        </row>
        <row r="1793">
          <cell r="E1793">
            <v>350</v>
          </cell>
          <cell r="F1793">
            <v>38.799999999999997</v>
          </cell>
          <cell r="L1793">
            <v>63.2</v>
          </cell>
          <cell r="R1793">
            <v>80.8</v>
          </cell>
          <cell r="X1793">
            <v>76.400000000000006</v>
          </cell>
          <cell r="AD1793">
            <v>78.400000000000006</v>
          </cell>
          <cell r="AJ1793">
            <v>75.599999999999994</v>
          </cell>
          <cell r="AP1793">
            <v>60</v>
          </cell>
          <cell r="AV1793">
            <v>38.799999999999997</v>
          </cell>
          <cell r="BB1793">
            <v>20.96</v>
          </cell>
          <cell r="BH1793">
            <v>24</v>
          </cell>
          <cell r="BN1793">
            <v>31.6</v>
          </cell>
          <cell r="BZ1793">
            <v>81.2</v>
          </cell>
          <cell r="CF1793">
            <v>73.599999999999994</v>
          </cell>
          <cell r="CL1793">
            <v>52</v>
          </cell>
          <cell r="CR1793">
            <v>52</v>
          </cell>
          <cell r="CX1793">
            <v>44</v>
          </cell>
          <cell r="DD1793">
            <v>56</v>
          </cell>
        </row>
        <row r="1794">
          <cell r="E1794">
            <v>250</v>
          </cell>
          <cell r="F1794">
            <v>21.6</v>
          </cell>
          <cell r="L1794">
            <v>0</v>
          </cell>
          <cell r="R1794">
            <v>1.2</v>
          </cell>
          <cell r="X1794">
            <v>3.6</v>
          </cell>
          <cell r="AD1794">
            <v>13.2</v>
          </cell>
          <cell r="AJ1794">
            <v>18</v>
          </cell>
          <cell r="AV1794">
            <v>7.2</v>
          </cell>
          <cell r="BB1794">
            <v>16.8</v>
          </cell>
          <cell r="BH1794">
            <v>16.8</v>
          </cell>
          <cell r="BN1794">
            <v>8.4</v>
          </cell>
          <cell r="BZ1794">
            <v>38.400000000000006</v>
          </cell>
          <cell r="CF1794">
            <v>12</v>
          </cell>
          <cell r="CL1794">
            <v>15.6</v>
          </cell>
          <cell r="CR1794">
            <v>12</v>
          </cell>
          <cell r="CX1794">
            <v>13.2</v>
          </cell>
          <cell r="DD1794">
            <v>15.6</v>
          </cell>
        </row>
        <row r="1795">
          <cell r="E1795">
            <v>124.4</v>
          </cell>
          <cell r="F1795">
            <v>4.8</v>
          </cell>
          <cell r="L1795">
            <v>8.4</v>
          </cell>
          <cell r="R1795">
            <v>8.4</v>
          </cell>
          <cell r="X1795">
            <v>7.2</v>
          </cell>
          <cell r="AD1795">
            <v>28.8</v>
          </cell>
          <cell r="AJ1795">
            <v>304.8</v>
          </cell>
          <cell r="AP1795">
            <v>7.2</v>
          </cell>
          <cell r="AV1795">
            <v>300</v>
          </cell>
          <cell r="BB1795">
            <v>295.2</v>
          </cell>
          <cell r="BH1795">
            <v>21.6</v>
          </cell>
          <cell r="BN1795">
            <v>92.4</v>
          </cell>
          <cell r="BZ1795">
            <v>310.8</v>
          </cell>
          <cell r="CF1795">
            <v>8.4</v>
          </cell>
          <cell r="CL1795">
            <v>151.19999999999999</v>
          </cell>
          <cell r="CR1795">
            <v>162</v>
          </cell>
          <cell r="CX1795">
            <v>183.6</v>
          </cell>
          <cell r="DD1795">
            <v>160.80000000000001</v>
          </cell>
        </row>
        <row r="1796">
          <cell r="E1796">
            <v>278</v>
          </cell>
          <cell r="F1796">
            <v>86.8</v>
          </cell>
          <cell r="L1796">
            <v>0</v>
          </cell>
          <cell r="R1796">
            <v>90.4</v>
          </cell>
          <cell r="X1796">
            <v>82.4</v>
          </cell>
          <cell r="AD1796">
            <v>138.4</v>
          </cell>
          <cell r="AJ1796">
            <v>0</v>
          </cell>
          <cell r="BB1796">
            <v>156</v>
          </cell>
          <cell r="BH1796">
            <v>164</v>
          </cell>
          <cell r="BN1796">
            <v>166</v>
          </cell>
          <cell r="BZ1796">
            <v>284.95999999999998</v>
          </cell>
          <cell r="CF1796">
            <v>132</v>
          </cell>
          <cell r="CL1796">
            <v>147.6</v>
          </cell>
          <cell r="CR1796">
            <v>184</v>
          </cell>
          <cell r="CX1796">
            <v>87</v>
          </cell>
          <cell r="DD1796">
            <v>144</v>
          </cell>
        </row>
        <row r="1797">
          <cell r="E1797">
            <v>155.55000000000001</v>
          </cell>
          <cell r="F1797">
            <v>54</v>
          </cell>
          <cell r="L1797">
            <v>57</v>
          </cell>
          <cell r="R1797">
            <v>59.1</v>
          </cell>
          <cell r="X1797">
            <v>51.6</v>
          </cell>
          <cell r="AD1797">
            <v>47.4</v>
          </cell>
          <cell r="AJ1797">
            <v>43.2</v>
          </cell>
          <cell r="AP1797">
            <v>52.8</v>
          </cell>
          <cell r="AV1797">
            <v>42.48</v>
          </cell>
          <cell r="BB1797">
            <v>48.36</v>
          </cell>
          <cell r="BH1797">
            <v>60</v>
          </cell>
          <cell r="BN1797">
            <v>74.7</v>
          </cell>
          <cell r="BZ1797">
            <v>120.6</v>
          </cell>
          <cell r="CF1797">
            <v>45.9</v>
          </cell>
          <cell r="CL1797">
            <v>46.2</v>
          </cell>
          <cell r="CR1797">
            <v>45.3</v>
          </cell>
          <cell r="CX1797">
            <v>68.400000000000006</v>
          </cell>
          <cell r="DD1797">
            <v>69</v>
          </cell>
        </row>
        <row r="1798">
          <cell r="E1798">
            <v>411.11</v>
          </cell>
          <cell r="F1798">
            <v>158</v>
          </cell>
          <cell r="L1798">
            <v>159</v>
          </cell>
          <cell r="R1798">
            <v>169</v>
          </cell>
          <cell r="X1798">
            <v>156</v>
          </cell>
          <cell r="AD1798">
            <v>150</v>
          </cell>
          <cell r="AJ1798">
            <v>111</v>
          </cell>
          <cell r="AP1798">
            <v>168</v>
          </cell>
          <cell r="AV1798">
            <v>168</v>
          </cell>
          <cell r="BB1798">
            <v>116.4</v>
          </cell>
          <cell r="BH1798">
            <v>100</v>
          </cell>
          <cell r="BN1798">
            <v>100</v>
          </cell>
          <cell r="BZ1798">
            <v>150</v>
          </cell>
          <cell r="CF1798">
            <v>184</v>
          </cell>
          <cell r="CL1798">
            <v>175</v>
          </cell>
          <cell r="CR1798">
            <v>197</v>
          </cell>
          <cell r="CX1798">
            <v>169</v>
          </cell>
          <cell r="DD1798">
            <v>122</v>
          </cell>
        </row>
        <row r="1799">
          <cell r="E1799">
            <v>167.1</v>
          </cell>
          <cell r="F1799">
            <v>167.1</v>
          </cell>
          <cell r="L1799">
            <v>167.1</v>
          </cell>
          <cell r="R1799">
            <v>167.1</v>
          </cell>
          <cell r="X1799">
            <v>167.2</v>
          </cell>
          <cell r="AD1799">
            <v>134</v>
          </cell>
          <cell r="AJ1799">
            <v>126</v>
          </cell>
          <cell r="AP1799">
            <v>142</v>
          </cell>
          <cell r="AV1799">
            <v>124</v>
          </cell>
          <cell r="BB1799">
            <v>84</v>
          </cell>
          <cell r="BH1799">
            <v>118</v>
          </cell>
          <cell r="BN1799">
            <v>124</v>
          </cell>
          <cell r="BZ1799">
            <v>284</v>
          </cell>
          <cell r="CF1799">
            <v>136</v>
          </cell>
          <cell r="CL1799">
            <v>150</v>
          </cell>
          <cell r="CR1799">
            <v>144</v>
          </cell>
          <cell r="CX1799">
            <v>137.6</v>
          </cell>
          <cell r="DD1799">
            <v>136.4</v>
          </cell>
        </row>
        <row r="1800">
          <cell r="E1800">
            <v>333</v>
          </cell>
          <cell r="F1800">
            <v>42.9</v>
          </cell>
          <cell r="L1800">
            <v>56.4</v>
          </cell>
          <cell r="R1800">
            <v>83.7</v>
          </cell>
          <cell r="X1800">
            <v>65.7</v>
          </cell>
          <cell r="AD1800">
            <v>65.099999999999994</v>
          </cell>
          <cell r="AJ1800">
            <v>69.599999999999994</v>
          </cell>
          <cell r="AP1800">
            <v>75.599999999999994</v>
          </cell>
          <cell r="AV1800">
            <v>66.599999999999994</v>
          </cell>
          <cell r="BB1800">
            <v>60.36</v>
          </cell>
          <cell r="BH1800">
            <v>78</v>
          </cell>
          <cell r="BN1800">
            <v>102.6</v>
          </cell>
          <cell r="BZ1800">
            <v>239.7</v>
          </cell>
          <cell r="CF1800">
            <v>63.6</v>
          </cell>
          <cell r="CL1800">
            <v>130.80000000000001</v>
          </cell>
          <cell r="CR1800">
            <v>95.4</v>
          </cell>
          <cell r="CX1800">
            <v>93.9</v>
          </cell>
          <cell r="DD1800">
            <v>125.4</v>
          </cell>
        </row>
        <row r="1801">
          <cell r="E1801">
            <v>427</v>
          </cell>
          <cell r="F1801">
            <v>111.6</v>
          </cell>
          <cell r="L1801">
            <v>157.19999999999999</v>
          </cell>
          <cell r="R1801">
            <v>189.6</v>
          </cell>
          <cell r="X1801">
            <v>180.6</v>
          </cell>
          <cell r="AD1801">
            <v>168.6</v>
          </cell>
          <cell r="AJ1801">
            <v>185.4</v>
          </cell>
          <cell r="AP1801">
            <v>133.80000000000001</v>
          </cell>
          <cell r="AV1801">
            <v>125.4</v>
          </cell>
          <cell r="BB1801">
            <v>54.72</v>
          </cell>
          <cell r="BH1801">
            <v>66</v>
          </cell>
          <cell r="BN1801">
            <v>94.8</v>
          </cell>
          <cell r="BZ1801">
            <v>239.4</v>
          </cell>
          <cell r="CF1801">
            <v>159.6</v>
          </cell>
          <cell r="CL1801">
            <v>201.6</v>
          </cell>
          <cell r="CR1801">
            <v>193.2</v>
          </cell>
          <cell r="CX1801">
            <v>202.8</v>
          </cell>
          <cell r="DD1801">
            <v>189</v>
          </cell>
        </row>
        <row r="1802">
          <cell r="E1802">
            <v>220</v>
          </cell>
          <cell r="F1802">
            <v>90</v>
          </cell>
          <cell r="L1802">
            <v>132.6</v>
          </cell>
          <cell r="R1802">
            <v>81</v>
          </cell>
          <cell r="X1802">
            <v>99</v>
          </cell>
          <cell r="AD1802">
            <v>94.8</v>
          </cell>
          <cell r="AJ1802">
            <v>99.6</v>
          </cell>
          <cell r="AP1802">
            <v>52.8</v>
          </cell>
          <cell r="AV1802">
            <v>51.6</v>
          </cell>
          <cell r="BB1802">
            <v>48</v>
          </cell>
          <cell r="BH1802">
            <v>24</v>
          </cell>
          <cell r="BN1802">
            <v>0</v>
          </cell>
          <cell r="BZ1802">
            <v>129.6</v>
          </cell>
          <cell r="CF1802">
            <v>76.8</v>
          </cell>
          <cell r="CL1802">
            <v>132</v>
          </cell>
          <cell r="CR1802">
            <v>115.8</v>
          </cell>
          <cell r="CX1802">
            <v>120.6</v>
          </cell>
          <cell r="DD1802">
            <v>99</v>
          </cell>
        </row>
        <row r="1803">
          <cell r="E1803">
            <v>400</v>
          </cell>
          <cell r="F1803">
            <v>68.8</v>
          </cell>
          <cell r="L1803">
            <v>140.4</v>
          </cell>
          <cell r="R1803">
            <v>148.80000000000001</v>
          </cell>
          <cell r="X1803">
            <v>126.4</v>
          </cell>
          <cell r="AD1803">
            <v>130.4</v>
          </cell>
          <cell r="AJ1803">
            <v>0</v>
          </cell>
          <cell r="AP1803">
            <v>96.8</v>
          </cell>
          <cell r="AV1803">
            <v>88</v>
          </cell>
          <cell r="BB1803">
            <v>53.2</v>
          </cell>
          <cell r="BH1803">
            <v>52.4</v>
          </cell>
          <cell r="BN1803">
            <v>58.4</v>
          </cell>
          <cell r="BZ1803">
            <v>124</v>
          </cell>
          <cell r="CF1803">
            <v>129.6</v>
          </cell>
          <cell r="CL1803">
            <v>106.4</v>
          </cell>
          <cell r="CR1803">
            <v>110.4</v>
          </cell>
          <cell r="CX1803">
            <v>130</v>
          </cell>
          <cell r="DD1803">
            <v>108</v>
          </cell>
        </row>
        <row r="1804">
          <cell r="E1804">
            <v>300</v>
          </cell>
          <cell r="F1804">
            <v>68.8</v>
          </cell>
          <cell r="L1804">
            <v>140.4</v>
          </cell>
          <cell r="R1804">
            <v>148.80000000000001</v>
          </cell>
          <cell r="X1804">
            <v>126.4</v>
          </cell>
          <cell r="AD1804">
            <v>130.4</v>
          </cell>
          <cell r="AJ1804">
            <v>0</v>
          </cell>
          <cell r="AP1804">
            <v>100.8</v>
          </cell>
          <cell r="AV1804">
            <v>96.64</v>
          </cell>
          <cell r="BB1804">
            <v>94.08</v>
          </cell>
          <cell r="BH1804">
            <v>88</v>
          </cell>
          <cell r="BN1804">
            <v>89.2</v>
          </cell>
          <cell r="BZ1804">
            <v>154.4</v>
          </cell>
          <cell r="CF1804">
            <v>104</v>
          </cell>
          <cell r="CL1804">
            <v>107.2</v>
          </cell>
          <cell r="CR1804">
            <v>102.4</v>
          </cell>
          <cell r="CX1804">
            <v>96.8</v>
          </cell>
          <cell r="DD1804">
            <v>103.6</v>
          </cell>
        </row>
        <row r="1805">
          <cell r="E1805">
            <v>311.11</v>
          </cell>
          <cell r="F1805">
            <v>0</v>
          </cell>
          <cell r="L1805">
            <v>0</v>
          </cell>
          <cell r="R1805">
            <v>0</v>
          </cell>
          <cell r="X1805">
            <v>0</v>
          </cell>
          <cell r="AD1805">
            <v>0</v>
          </cell>
          <cell r="AJ1805">
            <v>9</v>
          </cell>
          <cell r="AP1805">
            <v>12</v>
          </cell>
          <cell r="AV1805">
            <v>17.399999999999999</v>
          </cell>
          <cell r="BB1805">
            <v>18.84</v>
          </cell>
          <cell r="BH1805">
            <v>15</v>
          </cell>
          <cell r="BN1805">
            <v>12.3</v>
          </cell>
          <cell r="BZ1805">
            <v>42</v>
          </cell>
          <cell r="CF1805">
            <v>58.2</v>
          </cell>
          <cell r="CL1805">
            <v>25.8</v>
          </cell>
          <cell r="CR1805">
            <v>27.6</v>
          </cell>
          <cell r="CX1805">
            <v>31.2</v>
          </cell>
          <cell r="DD1805">
            <v>35.4</v>
          </cell>
        </row>
        <row r="1806">
          <cell r="E1806">
            <v>300</v>
          </cell>
          <cell r="F1806">
            <v>0</v>
          </cell>
          <cell r="L1806">
            <v>0</v>
          </cell>
          <cell r="R1806">
            <v>0</v>
          </cell>
          <cell r="X1806">
            <v>0</v>
          </cell>
          <cell r="AD1806">
            <v>0</v>
          </cell>
          <cell r="AJ1806">
            <v>9</v>
          </cell>
          <cell r="AP1806">
            <v>30</v>
          </cell>
          <cell r="AV1806">
            <v>30</v>
          </cell>
          <cell r="BB1806">
            <v>30</v>
          </cell>
          <cell r="BH1806">
            <v>33</v>
          </cell>
          <cell r="BN1806">
            <v>25.2</v>
          </cell>
          <cell r="BZ1806">
            <v>123.3</v>
          </cell>
          <cell r="CF1806">
            <v>129</v>
          </cell>
          <cell r="CL1806">
            <v>69</v>
          </cell>
          <cell r="CR1806">
            <v>66</v>
          </cell>
          <cell r="CX1806">
            <v>48</v>
          </cell>
          <cell r="DD1806">
            <v>93</v>
          </cell>
        </row>
        <row r="1807">
          <cell r="E1807">
            <v>123</v>
          </cell>
          <cell r="F1807">
            <v>98</v>
          </cell>
          <cell r="L1807">
            <v>100</v>
          </cell>
          <cell r="R1807">
            <v>102</v>
          </cell>
          <cell r="X1807">
            <v>108</v>
          </cell>
          <cell r="AD1807">
            <v>126</v>
          </cell>
          <cell r="AJ1807">
            <v>122</v>
          </cell>
          <cell r="AP1807">
            <v>112</v>
          </cell>
          <cell r="AV1807">
            <v>82</v>
          </cell>
          <cell r="BB1807">
            <v>8</v>
          </cell>
          <cell r="BH1807">
            <v>78</v>
          </cell>
          <cell r="BN1807">
            <v>74.599999999999994</v>
          </cell>
          <cell r="BZ1807">
            <v>151.80000000000001</v>
          </cell>
          <cell r="CF1807">
            <v>71.599999999999994</v>
          </cell>
          <cell r="CL1807">
            <v>46</v>
          </cell>
          <cell r="CR1807">
            <v>46</v>
          </cell>
          <cell r="CX1807">
            <v>40</v>
          </cell>
          <cell r="DD1807">
            <v>42</v>
          </cell>
        </row>
        <row r="1808">
          <cell r="E1808">
            <v>206</v>
          </cell>
          <cell r="F1808">
            <v>84</v>
          </cell>
          <cell r="L1808">
            <v>56</v>
          </cell>
          <cell r="R1808">
            <v>132</v>
          </cell>
          <cell r="X1808">
            <v>88</v>
          </cell>
          <cell r="AD1808">
            <v>88</v>
          </cell>
          <cell r="AJ1808">
            <v>84</v>
          </cell>
          <cell r="AP1808">
            <v>80</v>
          </cell>
          <cell r="AV1808">
            <v>72</v>
          </cell>
          <cell r="BB1808">
            <v>79.52</v>
          </cell>
          <cell r="BH1808">
            <v>76</v>
          </cell>
          <cell r="BN1808">
            <v>74.400000000000006</v>
          </cell>
          <cell r="BZ1808">
            <v>184</v>
          </cell>
          <cell r="CF1808">
            <v>86.4</v>
          </cell>
          <cell r="CL1808">
            <v>70.400000000000006</v>
          </cell>
          <cell r="CR1808">
            <v>85.6</v>
          </cell>
          <cell r="CX1808">
            <v>93.6</v>
          </cell>
          <cell r="DD1808">
            <v>97.2</v>
          </cell>
        </row>
        <row r="1809">
          <cell r="E1809">
            <v>133</v>
          </cell>
          <cell r="F1809">
            <v>38.799999999999997</v>
          </cell>
          <cell r="L1809">
            <v>29.2</v>
          </cell>
          <cell r="R1809">
            <v>38.200000000000003</v>
          </cell>
          <cell r="X1809">
            <v>36.6</v>
          </cell>
          <cell r="AD1809">
            <v>38</v>
          </cell>
          <cell r="AJ1809">
            <v>40</v>
          </cell>
          <cell r="AP1809">
            <v>44</v>
          </cell>
          <cell r="AV1809">
            <v>36</v>
          </cell>
          <cell r="BB1809">
            <v>36</v>
          </cell>
          <cell r="BH1809">
            <v>0</v>
          </cell>
          <cell r="BN1809">
            <v>40</v>
          </cell>
          <cell r="BZ1809">
            <v>129.48000000000002</v>
          </cell>
          <cell r="CF1809">
            <v>60</v>
          </cell>
          <cell r="CL1809">
            <v>56</v>
          </cell>
          <cell r="CR1809">
            <v>44</v>
          </cell>
          <cell r="CX1809">
            <v>63.4</v>
          </cell>
          <cell r="DD1809">
            <v>67.2</v>
          </cell>
        </row>
        <row r="1810">
          <cell r="E1810">
            <v>112</v>
          </cell>
          <cell r="F1810">
            <v>27.6</v>
          </cell>
          <cell r="L1810">
            <v>33.76</v>
          </cell>
          <cell r="R1810">
            <v>34.4</v>
          </cell>
          <cell r="X1810">
            <v>37.6</v>
          </cell>
          <cell r="AD1810">
            <v>29.2</v>
          </cell>
          <cell r="AJ1810">
            <v>36</v>
          </cell>
          <cell r="AP1810">
            <v>36</v>
          </cell>
          <cell r="AV1810">
            <v>20.399999999999999</v>
          </cell>
          <cell r="BB1810">
            <v>5.28</v>
          </cell>
          <cell r="BH1810">
            <v>5.2</v>
          </cell>
          <cell r="BN1810">
            <v>14.88</v>
          </cell>
          <cell r="BZ1810">
            <v>82.72</v>
          </cell>
          <cell r="CF1810">
            <v>26.56</v>
          </cell>
          <cell r="CL1810">
            <v>42.56</v>
          </cell>
          <cell r="CR1810">
            <v>40.64</v>
          </cell>
          <cell r="CX1810">
            <v>35.840000000000003</v>
          </cell>
          <cell r="DD1810">
            <v>41.12</v>
          </cell>
        </row>
        <row r="1811">
          <cell r="E1811">
            <v>990</v>
          </cell>
          <cell r="F1811">
            <v>127.2</v>
          </cell>
          <cell r="L1811">
            <v>115.2</v>
          </cell>
          <cell r="R1811">
            <v>123.6</v>
          </cell>
          <cell r="X1811">
            <v>122.4</v>
          </cell>
          <cell r="AD1811">
            <v>122.4</v>
          </cell>
          <cell r="AJ1811">
            <v>146.4</v>
          </cell>
          <cell r="AV1811">
            <v>102.72</v>
          </cell>
          <cell r="BB1811">
            <v>85.44</v>
          </cell>
          <cell r="BH1811">
            <v>96</v>
          </cell>
          <cell r="BN1811">
            <v>96</v>
          </cell>
          <cell r="BZ1811">
            <v>196.8</v>
          </cell>
          <cell r="CF1811">
            <v>144.96</v>
          </cell>
          <cell r="CL1811">
            <v>145.19999999999999</v>
          </cell>
          <cell r="CR1811">
            <v>135.6</v>
          </cell>
          <cell r="CX1811">
            <v>144</v>
          </cell>
          <cell r="DD1811">
            <v>147.6</v>
          </cell>
        </row>
        <row r="1812">
          <cell r="E1812">
            <v>144</v>
          </cell>
          <cell r="F1812">
            <v>22.72</v>
          </cell>
          <cell r="L1812">
            <v>0</v>
          </cell>
          <cell r="R1812">
            <v>46</v>
          </cell>
          <cell r="X1812">
            <v>47.04</v>
          </cell>
          <cell r="AD1812">
            <v>38.08</v>
          </cell>
          <cell r="AJ1812">
            <v>43.52</v>
          </cell>
          <cell r="AP1812">
            <v>29.84</v>
          </cell>
          <cell r="AV1812">
            <v>26.24</v>
          </cell>
          <cell r="BB1812">
            <v>10.4</v>
          </cell>
          <cell r="BH1812">
            <v>13.12</v>
          </cell>
          <cell r="BN1812">
            <v>14.88</v>
          </cell>
          <cell r="BZ1812">
            <v>96.16</v>
          </cell>
          <cell r="CF1812">
            <v>39.840000000000003</v>
          </cell>
          <cell r="CL1812">
            <v>49.52</v>
          </cell>
          <cell r="CR1812">
            <v>48.16</v>
          </cell>
          <cell r="CX1812">
            <v>46.64</v>
          </cell>
          <cell r="DD1812">
            <v>41.36</v>
          </cell>
        </row>
        <row r="1813">
          <cell r="E1813">
            <v>150</v>
          </cell>
          <cell r="F1813">
            <v>54.4</v>
          </cell>
          <cell r="L1813">
            <v>63.2</v>
          </cell>
          <cell r="R1813">
            <v>64</v>
          </cell>
          <cell r="X1813">
            <v>64</v>
          </cell>
          <cell r="AD1813">
            <v>0</v>
          </cell>
          <cell r="AJ1813">
            <v>64.8</v>
          </cell>
          <cell r="AP1813">
            <v>61.41</v>
          </cell>
          <cell r="AV1813">
            <v>54.85</v>
          </cell>
          <cell r="BB1813">
            <v>46.05</v>
          </cell>
          <cell r="BH1813">
            <v>51.65</v>
          </cell>
          <cell r="BN1813">
            <v>54.05</v>
          </cell>
          <cell r="BZ1813">
            <v>124.42</v>
          </cell>
          <cell r="CF1813">
            <v>61.73</v>
          </cell>
          <cell r="CL1813">
            <v>68.45</v>
          </cell>
          <cell r="CR1813">
            <v>65.89</v>
          </cell>
          <cell r="CX1813">
            <v>63.65</v>
          </cell>
          <cell r="DD1813">
            <v>64.61</v>
          </cell>
        </row>
        <row r="1814">
          <cell r="E1814">
            <v>124</v>
          </cell>
          <cell r="F1814">
            <v>0</v>
          </cell>
          <cell r="L1814">
            <v>0</v>
          </cell>
          <cell r="R1814">
            <v>0</v>
          </cell>
          <cell r="X1814">
            <v>0</v>
          </cell>
          <cell r="AD1814">
            <v>0</v>
          </cell>
          <cell r="AJ1814">
            <v>0</v>
          </cell>
          <cell r="AP1814">
            <v>126.51</v>
          </cell>
          <cell r="AV1814">
            <v>126.99</v>
          </cell>
          <cell r="BB1814">
            <v>126.99</v>
          </cell>
          <cell r="BH1814">
            <v>126.99</v>
          </cell>
          <cell r="BN1814">
            <v>0</v>
          </cell>
          <cell r="BZ1814">
            <v>0</v>
          </cell>
          <cell r="CF1814">
            <v>0</v>
          </cell>
          <cell r="CL1814">
            <v>0</v>
          </cell>
          <cell r="CR1814">
            <v>0</v>
          </cell>
          <cell r="CX1814">
            <v>0</v>
          </cell>
          <cell r="DD1814">
            <v>0</v>
          </cell>
        </row>
        <row r="1815">
          <cell r="E1815">
            <v>300</v>
          </cell>
          <cell r="F1815">
            <v>143.6</v>
          </cell>
          <cell r="L1815">
            <v>120</v>
          </cell>
          <cell r="R1815">
            <v>180</v>
          </cell>
          <cell r="X1815">
            <v>183.2</v>
          </cell>
          <cell r="AD1815">
            <v>188</v>
          </cell>
          <cell r="AJ1815">
            <v>188</v>
          </cell>
          <cell r="AP1815">
            <v>173.2</v>
          </cell>
          <cell r="AV1815">
            <v>168.64</v>
          </cell>
          <cell r="BB1815">
            <v>159.19999999999999</v>
          </cell>
          <cell r="BH1815">
            <v>164</v>
          </cell>
          <cell r="BN1815">
            <v>168</v>
          </cell>
          <cell r="BZ1815">
            <v>612</v>
          </cell>
          <cell r="CF1815">
            <v>204</v>
          </cell>
          <cell r="CL1815">
            <v>208</v>
          </cell>
          <cell r="CR1815">
            <v>204</v>
          </cell>
          <cell r="CX1815">
            <v>208</v>
          </cell>
          <cell r="DD1815">
            <v>216</v>
          </cell>
        </row>
        <row r="1816">
          <cell r="E1816">
            <v>833</v>
          </cell>
          <cell r="F1816">
            <v>26</v>
          </cell>
          <cell r="L1816">
            <v>54</v>
          </cell>
          <cell r="R1816">
            <v>96</v>
          </cell>
          <cell r="X1816">
            <v>66</v>
          </cell>
          <cell r="AD1816">
            <v>64</v>
          </cell>
          <cell r="AJ1816">
            <v>186</v>
          </cell>
          <cell r="AP1816">
            <v>64</v>
          </cell>
          <cell r="AV1816">
            <v>100</v>
          </cell>
          <cell r="BB1816">
            <v>56</v>
          </cell>
          <cell r="BH1816">
            <v>80</v>
          </cell>
          <cell r="BN1816">
            <v>100</v>
          </cell>
          <cell r="BZ1816">
            <v>461.6</v>
          </cell>
          <cell r="CF1816">
            <v>60</v>
          </cell>
          <cell r="CL1816">
            <v>120</v>
          </cell>
          <cell r="CR1816">
            <v>154</v>
          </cell>
          <cell r="DD1816">
            <v>280</v>
          </cell>
        </row>
        <row r="1817">
          <cell r="E1817">
            <v>111</v>
          </cell>
          <cell r="F1817">
            <v>15</v>
          </cell>
          <cell r="L1817">
            <v>31.8</v>
          </cell>
          <cell r="R1817">
            <v>33.6</v>
          </cell>
          <cell r="X1817">
            <v>26.4</v>
          </cell>
          <cell r="AD1817">
            <v>31.2</v>
          </cell>
          <cell r="AJ1817">
            <v>31.2</v>
          </cell>
          <cell r="AP1817">
            <v>24.6</v>
          </cell>
          <cell r="AV1817">
            <v>18.600000000000001</v>
          </cell>
          <cell r="BB1817">
            <v>0</v>
          </cell>
          <cell r="BH1817">
            <v>12</v>
          </cell>
          <cell r="BN1817">
            <v>12</v>
          </cell>
          <cell r="BZ1817">
            <v>38.4</v>
          </cell>
          <cell r="CF1817">
            <v>25.8</v>
          </cell>
          <cell r="CL1817">
            <v>29.4</v>
          </cell>
          <cell r="CR1817">
            <v>35.4</v>
          </cell>
          <cell r="CX1817">
            <v>36</v>
          </cell>
          <cell r="DD1817">
            <v>30.6</v>
          </cell>
        </row>
        <row r="1818">
          <cell r="E1818">
            <v>222</v>
          </cell>
          <cell r="F1818">
            <v>112</v>
          </cell>
          <cell r="L1818">
            <v>120</v>
          </cell>
          <cell r="R1818">
            <v>128</v>
          </cell>
          <cell r="X1818">
            <v>144</v>
          </cell>
          <cell r="AD1818">
            <v>132</v>
          </cell>
          <cell r="AJ1818">
            <v>124</v>
          </cell>
          <cell r="AP1818">
            <v>112</v>
          </cell>
          <cell r="AV1818">
            <v>104</v>
          </cell>
          <cell r="BB1818">
            <v>77.760000000000005</v>
          </cell>
          <cell r="BH1818">
            <v>92</v>
          </cell>
          <cell r="BN1818">
            <v>100.8</v>
          </cell>
          <cell r="BZ1818">
            <v>260.8</v>
          </cell>
          <cell r="CF1818">
            <v>138.4</v>
          </cell>
          <cell r="CL1818">
            <v>127.2</v>
          </cell>
          <cell r="CR1818">
            <v>130.80000000000001</v>
          </cell>
          <cell r="CX1818">
            <v>134.4</v>
          </cell>
          <cell r="DD1818">
            <v>125.2</v>
          </cell>
        </row>
        <row r="1819">
          <cell r="E1819">
            <v>178</v>
          </cell>
          <cell r="F1819">
            <v>47.6</v>
          </cell>
          <cell r="L1819">
            <v>47.2</v>
          </cell>
          <cell r="R1819">
            <v>52</v>
          </cell>
          <cell r="X1819">
            <v>48.4</v>
          </cell>
          <cell r="AD1819">
            <v>44.4</v>
          </cell>
          <cell r="AJ1819">
            <v>49.2</v>
          </cell>
          <cell r="AP1819">
            <v>49.25</v>
          </cell>
          <cell r="AV1819">
            <v>45.25</v>
          </cell>
          <cell r="BB1819">
            <v>33.25</v>
          </cell>
          <cell r="BH1819">
            <v>40.049999999999997</v>
          </cell>
          <cell r="BN1819">
            <v>47.65</v>
          </cell>
          <cell r="BZ1819">
            <v>108.26</v>
          </cell>
          <cell r="CF1819">
            <v>53.25</v>
          </cell>
          <cell r="CL1819">
            <v>107.25</v>
          </cell>
          <cell r="CR1819">
            <v>186.56</v>
          </cell>
          <cell r="CX1819">
            <v>126.7</v>
          </cell>
          <cell r="DD1819">
            <v>130.19999999999999</v>
          </cell>
        </row>
        <row r="1820">
          <cell r="E1820">
            <v>167</v>
          </cell>
          <cell r="F1820">
            <v>0</v>
          </cell>
          <cell r="L1820">
            <v>0</v>
          </cell>
          <cell r="R1820">
            <v>0</v>
          </cell>
          <cell r="X1820">
            <v>0</v>
          </cell>
          <cell r="AD1820">
            <v>0</v>
          </cell>
          <cell r="AJ1820">
            <v>120</v>
          </cell>
          <cell r="AP1820">
            <v>60</v>
          </cell>
          <cell r="AV1820">
            <v>60</v>
          </cell>
          <cell r="BB1820">
            <v>38.76</v>
          </cell>
          <cell r="BH1820">
            <v>36</v>
          </cell>
          <cell r="BN1820">
            <v>57.3</v>
          </cell>
          <cell r="BZ1820">
            <v>133.19999999999999</v>
          </cell>
          <cell r="CF1820">
            <v>66.3</v>
          </cell>
          <cell r="CL1820">
            <v>66</v>
          </cell>
          <cell r="CR1820">
            <v>57</v>
          </cell>
          <cell r="CX1820">
            <v>60</v>
          </cell>
          <cell r="DD1820">
            <v>57</v>
          </cell>
        </row>
        <row r="1821">
          <cell r="E1821">
            <v>175</v>
          </cell>
          <cell r="F1821">
            <v>8.4</v>
          </cell>
          <cell r="L1821">
            <v>7.6</v>
          </cell>
          <cell r="R1821">
            <v>34.4</v>
          </cell>
          <cell r="X1821">
            <v>32.799999999999997</v>
          </cell>
          <cell r="AD1821">
            <v>31.2</v>
          </cell>
          <cell r="AJ1821">
            <v>35.6</v>
          </cell>
          <cell r="AP1821">
            <v>46</v>
          </cell>
          <cell r="AV1821">
            <v>34.4</v>
          </cell>
          <cell r="BB1821">
            <v>26</v>
          </cell>
          <cell r="BH1821">
            <v>31.2</v>
          </cell>
          <cell r="BN1821">
            <v>0</v>
          </cell>
          <cell r="BZ1821">
            <v>114.4</v>
          </cell>
          <cell r="CF1821">
            <v>40.799999999999997</v>
          </cell>
          <cell r="CL1821">
            <v>37.6</v>
          </cell>
          <cell r="CR1821">
            <v>52.4</v>
          </cell>
          <cell r="CX1821">
            <v>58.4</v>
          </cell>
          <cell r="DD1821">
            <v>51.2</v>
          </cell>
        </row>
        <row r="1822">
          <cell r="E1822">
            <v>133.33000000000001</v>
          </cell>
          <cell r="F1822">
            <v>52.6</v>
          </cell>
          <cell r="L1822">
            <v>56</v>
          </cell>
          <cell r="R1822">
            <v>54</v>
          </cell>
          <cell r="X1822">
            <v>54</v>
          </cell>
          <cell r="AD1822">
            <v>56</v>
          </cell>
          <cell r="AJ1822">
            <v>56</v>
          </cell>
          <cell r="AP1822">
            <v>51.4</v>
          </cell>
          <cell r="AV1822">
            <v>54.32</v>
          </cell>
          <cell r="BB1822">
            <v>50</v>
          </cell>
          <cell r="BH1822">
            <v>46</v>
          </cell>
          <cell r="BN1822">
            <v>50</v>
          </cell>
          <cell r="BZ1822">
            <v>72.2</v>
          </cell>
          <cell r="CF1822">
            <v>50.8</v>
          </cell>
          <cell r="CL1822">
            <v>49.2</v>
          </cell>
          <cell r="CR1822">
            <v>53.2</v>
          </cell>
          <cell r="CX1822">
            <v>51.6</v>
          </cell>
          <cell r="DD1822">
            <v>50.8</v>
          </cell>
        </row>
        <row r="1823">
          <cell r="E1823">
            <v>388.88888888888886</v>
          </cell>
          <cell r="F1823">
            <v>28</v>
          </cell>
          <cell r="L1823">
            <v>28</v>
          </cell>
          <cell r="R1823">
            <v>36</v>
          </cell>
          <cell r="X1823">
            <v>36</v>
          </cell>
          <cell r="AD1823">
            <v>32</v>
          </cell>
          <cell r="AJ1823">
            <v>32</v>
          </cell>
          <cell r="AP1823">
            <v>28</v>
          </cell>
          <cell r="AV1823">
            <v>24</v>
          </cell>
          <cell r="BB1823">
            <v>20.8</v>
          </cell>
          <cell r="BH1823">
            <v>28</v>
          </cell>
          <cell r="BN1823">
            <v>23.2</v>
          </cell>
          <cell r="BZ1823">
            <v>76.400000000000006</v>
          </cell>
          <cell r="CF1823">
            <v>40.799999999999997</v>
          </cell>
          <cell r="CL1823">
            <v>42.8</v>
          </cell>
          <cell r="CR1823">
            <v>30.8</v>
          </cell>
          <cell r="CX1823">
            <v>31.6</v>
          </cell>
          <cell r="DD1823">
            <v>28</v>
          </cell>
        </row>
        <row r="1824">
          <cell r="E1824">
            <v>254</v>
          </cell>
          <cell r="F1824">
            <v>36</v>
          </cell>
          <cell r="L1824">
            <v>30</v>
          </cell>
          <cell r="R1824">
            <v>31.8</v>
          </cell>
          <cell r="X1824">
            <v>30</v>
          </cell>
          <cell r="AD1824">
            <v>35.4</v>
          </cell>
          <cell r="AJ1824">
            <v>36</v>
          </cell>
          <cell r="AP1824">
            <v>236.4</v>
          </cell>
          <cell r="AV1824">
            <v>205.2</v>
          </cell>
          <cell r="BB1824">
            <v>175.2</v>
          </cell>
          <cell r="BH1824">
            <v>204</v>
          </cell>
          <cell r="BN1824">
            <v>231.6</v>
          </cell>
          <cell r="BZ1824">
            <v>684</v>
          </cell>
          <cell r="CF1824">
            <v>426</v>
          </cell>
          <cell r="CL1824">
            <v>258</v>
          </cell>
          <cell r="CR1824">
            <v>307.2</v>
          </cell>
          <cell r="CX1824">
            <v>334.2</v>
          </cell>
          <cell r="DD1824">
            <v>339.6</v>
          </cell>
        </row>
        <row r="1825">
          <cell r="E1825">
            <v>133</v>
          </cell>
          <cell r="F1825">
            <v>36</v>
          </cell>
          <cell r="L1825">
            <v>30</v>
          </cell>
          <cell r="R1825">
            <v>31.8</v>
          </cell>
          <cell r="X1825">
            <v>30</v>
          </cell>
          <cell r="AD1825">
            <v>35.4</v>
          </cell>
          <cell r="AJ1825">
            <v>36</v>
          </cell>
          <cell r="AP1825">
            <v>30.6</v>
          </cell>
          <cell r="AV1825">
            <v>35.520000000000003</v>
          </cell>
          <cell r="BB1825">
            <v>35.520000000000003</v>
          </cell>
          <cell r="BH1825">
            <v>66</v>
          </cell>
          <cell r="BN1825">
            <v>123.6</v>
          </cell>
          <cell r="BZ1825">
            <v>184.2</v>
          </cell>
          <cell r="CF1825">
            <v>44.64</v>
          </cell>
          <cell r="CL1825">
            <v>35.4</v>
          </cell>
          <cell r="CR1825">
            <v>40.200000000000003</v>
          </cell>
          <cell r="CX1825">
            <v>101.4</v>
          </cell>
          <cell r="DD1825">
            <v>120.6</v>
          </cell>
        </row>
        <row r="1826">
          <cell r="E1826">
            <v>389</v>
          </cell>
          <cell r="F1826">
            <v>74.400000000000006</v>
          </cell>
          <cell r="L1826">
            <v>62.4</v>
          </cell>
          <cell r="R1826">
            <v>58.8</v>
          </cell>
          <cell r="X1826">
            <v>67.2</v>
          </cell>
          <cell r="AD1826">
            <v>72</v>
          </cell>
          <cell r="AJ1826">
            <v>64.8</v>
          </cell>
          <cell r="AP1826">
            <v>46.8</v>
          </cell>
          <cell r="AV1826">
            <v>49.2</v>
          </cell>
          <cell r="BB1826">
            <v>58.08</v>
          </cell>
          <cell r="BH1826">
            <v>60</v>
          </cell>
          <cell r="BN1826">
            <v>64.8</v>
          </cell>
          <cell r="BZ1826">
            <v>120</v>
          </cell>
          <cell r="CF1826">
            <v>70.2</v>
          </cell>
          <cell r="CL1826">
            <v>69</v>
          </cell>
          <cell r="CR1826">
            <v>96</v>
          </cell>
          <cell r="CX1826">
            <v>108</v>
          </cell>
          <cell r="DD1826">
            <v>115.8</v>
          </cell>
        </row>
        <row r="1827">
          <cell r="E1827">
            <v>400</v>
          </cell>
          <cell r="F1827">
            <v>320</v>
          </cell>
          <cell r="L1827">
            <v>320</v>
          </cell>
          <cell r="R1827">
            <v>320</v>
          </cell>
          <cell r="X1827">
            <v>320</v>
          </cell>
          <cell r="AD1827">
            <v>320</v>
          </cell>
          <cell r="AJ1827">
            <v>320</v>
          </cell>
          <cell r="AP1827">
            <v>0</v>
          </cell>
          <cell r="AV1827">
            <v>0</v>
          </cell>
          <cell r="BB1827">
            <v>0</v>
          </cell>
          <cell r="BH1827">
            <v>0</v>
          </cell>
          <cell r="BN1827">
            <v>0</v>
          </cell>
          <cell r="BZ1827">
            <v>70.8</v>
          </cell>
          <cell r="CF1827">
            <v>0</v>
          </cell>
          <cell r="CL1827">
            <v>0</v>
          </cell>
          <cell r="CR1827">
            <v>0</v>
          </cell>
          <cell r="CX1827">
            <v>0</v>
          </cell>
          <cell r="DD1827">
            <v>0</v>
          </cell>
        </row>
        <row r="1828">
          <cell r="E1828">
            <v>133</v>
          </cell>
          <cell r="F1828">
            <v>5.4</v>
          </cell>
          <cell r="L1828">
            <v>9</v>
          </cell>
          <cell r="R1828">
            <v>8.4</v>
          </cell>
          <cell r="X1828">
            <v>8.1</v>
          </cell>
          <cell r="AD1828">
            <v>9</v>
          </cell>
          <cell r="AJ1828">
            <v>8.6999999999999993</v>
          </cell>
          <cell r="AP1828">
            <v>8.6999999999999993</v>
          </cell>
          <cell r="AV1828">
            <v>8.6999999999999993</v>
          </cell>
          <cell r="BB1828">
            <v>9</v>
          </cell>
          <cell r="BH1828">
            <v>9</v>
          </cell>
          <cell r="BN1828">
            <v>8.1</v>
          </cell>
          <cell r="BZ1828">
            <v>10.8</v>
          </cell>
          <cell r="CF1828">
            <v>10.199999999999999</v>
          </cell>
          <cell r="CL1828">
            <v>13.2</v>
          </cell>
          <cell r="CR1828">
            <v>10.8</v>
          </cell>
          <cell r="CX1828">
            <v>11.7</v>
          </cell>
          <cell r="DD1828">
            <v>29.4</v>
          </cell>
        </row>
        <row r="1829">
          <cell r="E1829">
            <v>116</v>
          </cell>
          <cell r="F1829">
            <v>92.8</v>
          </cell>
          <cell r="L1829">
            <v>92.8</v>
          </cell>
          <cell r="R1829">
            <v>92.8</v>
          </cell>
          <cell r="X1829">
            <v>92.8</v>
          </cell>
          <cell r="AD1829">
            <v>92.8</v>
          </cell>
          <cell r="AJ1829">
            <v>92.8</v>
          </cell>
          <cell r="AP1829">
            <v>92.8</v>
          </cell>
          <cell r="AV1829">
            <v>0</v>
          </cell>
          <cell r="BB1829">
            <v>0</v>
          </cell>
          <cell r="BH1829">
            <v>12</v>
          </cell>
          <cell r="BN1829">
            <v>12</v>
          </cell>
          <cell r="BZ1829">
            <v>25.6</v>
          </cell>
          <cell r="CF1829">
            <v>12</v>
          </cell>
          <cell r="CL1829">
            <v>172</v>
          </cell>
          <cell r="CR1829">
            <v>13.6</v>
          </cell>
          <cell r="CX1829">
            <v>13.6</v>
          </cell>
          <cell r="DD1829">
            <v>1.6</v>
          </cell>
        </row>
        <row r="1830">
          <cell r="E1830">
            <v>167</v>
          </cell>
          <cell r="F1830">
            <v>32</v>
          </cell>
          <cell r="L1830">
            <v>69.2</v>
          </cell>
          <cell r="R1830">
            <v>86.4</v>
          </cell>
          <cell r="X1830">
            <v>99.6</v>
          </cell>
          <cell r="AD1830">
            <v>99.6</v>
          </cell>
          <cell r="AJ1830">
            <v>92.8</v>
          </cell>
          <cell r="AP1830">
            <v>79.599999999999994</v>
          </cell>
          <cell r="AV1830">
            <v>80</v>
          </cell>
          <cell r="BB1830">
            <v>81.44</v>
          </cell>
          <cell r="BH1830">
            <v>84.4</v>
          </cell>
          <cell r="BN1830">
            <v>112.96</v>
          </cell>
          <cell r="BZ1830">
            <v>192.8</v>
          </cell>
          <cell r="CF1830">
            <v>101.44</v>
          </cell>
          <cell r="CL1830">
            <v>86.72</v>
          </cell>
          <cell r="CR1830">
            <v>96.48</v>
          </cell>
          <cell r="CX1830">
            <v>92</v>
          </cell>
          <cell r="DD1830">
            <v>95.52</v>
          </cell>
        </row>
        <row r="1831">
          <cell r="E1831">
            <v>400</v>
          </cell>
          <cell r="F1831">
            <v>182</v>
          </cell>
          <cell r="L1831">
            <v>203</v>
          </cell>
          <cell r="R1831">
            <v>234</v>
          </cell>
          <cell r="X1831">
            <v>232</v>
          </cell>
          <cell r="AD1831">
            <v>212</v>
          </cell>
          <cell r="AJ1831">
            <v>246</v>
          </cell>
          <cell r="AP1831">
            <v>242</v>
          </cell>
          <cell r="AV1831">
            <v>190</v>
          </cell>
          <cell r="BB1831">
            <v>210</v>
          </cell>
          <cell r="BH1831">
            <v>206</v>
          </cell>
          <cell r="BN1831">
            <v>213</v>
          </cell>
          <cell r="BZ1831">
            <v>522</v>
          </cell>
          <cell r="CF1831">
            <v>186</v>
          </cell>
          <cell r="CL1831">
            <v>191</v>
          </cell>
          <cell r="CR1831">
            <v>205</v>
          </cell>
          <cell r="CX1831">
            <v>221</v>
          </cell>
          <cell r="DD1831">
            <v>233</v>
          </cell>
        </row>
        <row r="1832">
          <cell r="E1832">
            <v>146.66666666666666</v>
          </cell>
          <cell r="F1832">
            <v>65.400000000000006</v>
          </cell>
          <cell r="L1832">
            <v>15.6</v>
          </cell>
          <cell r="R1832">
            <v>27.6</v>
          </cell>
          <cell r="X1832">
            <v>69</v>
          </cell>
          <cell r="AD1832">
            <v>58.8</v>
          </cell>
          <cell r="AJ1832">
            <v>94.8</v>
          </cell>
          <cell r="AP1832">
            <v>93</v>
          </cell>
          <cell r="AV1832">
            <v>79.8</v>
          </cell>
          <cell r="BB1832">
            <v>38.4</v>
          </cell>
          <cell r="BH1832">
            <v>10.8</v>
          </cell>
          <cell r="BN1832">
            <v>4.8</v>
          </cell>
          <cell r="BZ1832">
            <v>76.8</v>
          </cell>
          <cell r="CF1832">
            <v>48.6</v>
          </cell>
          <cell r="CL1832">
            <v>34.799999999999997</v>
          </cell>
          <cell r="CR1832">
            <v>22.2</v>
          </cell>
          <cell r="CX1832">
            <v>38.4</v>
          </cell>
          <cell r="DD1832">
            <v>38.4</v>
          </cell>
        </row>
        <row r="1833">
          <cell r="E1833">
            <v>117.78</v>
          </cell>
          <cell r="BB1833">
            <v>101.54</v>
          </cell>
          <cell r="BH1833">
            <v>41.6</v>
          </cell>
          <cell r="BN1833">
            <v>48.8</v>
          </cell>
          <cell r="BZ1833">
            <v>147.60000000000002</v>
          </cell>
          <cell r="CF1833">
            <v>76.400000000000006</v>
          </cell>
          <cell r="CL1833">
            <v>63.2</v>
          </cell>
          <cell r="CR1833">
            <v>75.599999999999994</v>
          </cell>
          <cell r="CX1833">
            <v>68.400000000000006</v>
          </cell>
          <cell r="DD1833">
            <v>64.8</v>
          </cell>
        </row>
        <row r="1834">
          <cell r="E1834">
            <v>220</v>
          </cell>
          <cell r="AP1834">
            <v>145.19999999999999</v>
          </cell>
          <cell r="AV1834">
            <v>156</v>
          </cell>
          <cell r="BB1834">
            <v>151.80000000000001</v>
          </cell>
          <cell r="BH1834">
            <v>117</v>
          </cell>
          <cell r="BN1834">
            <v>131.1</v>
          </cell>
          <cell r="BZ1834">
            <v>181.2</v>
          </cell>
          <cell r="CF1834">
            <v>53.7</v>
          </cell>
          <cell r="CL1834">
            <v>94.2</v>
          </cell>
          <cell r="CR1834">
            <v>109.5</v>
          </cell>
          <cell r="CX1834">
            <v>91.8</v>
          </cell>
          <cell r="DD1834">
            <v>89.4</v>
          </cell>
        </row>
        <row r="1835">
          <cell r="E1835">
            <v>990</v>
          </cell>
          <cell r="F1835">
            <v>40</v>
          </cell>
          <cell r="L1835">
            <v>720</v>
          </cell>
          <cell r="R1835">
            <v>900</v>
          </cell>
          <cell r="X1835">
            <v>920</v>
          </cell>
          <cell r="AD1835">
            <v>520</v>
          </cell>
          <cell r="AJ1835">
            <v>452</v>
          </cell>
          <cell r="AP1835">
            <v>452</v>
          </cell>
          <cell r="AV1835">
            <v>828</v>
          </cell>
          <cell r="BB1835">
            <v>820</v>
          </cell>
          <cell r="BH1835">
            <v>828</v>
          </cell>
          <cell r="BN1835">
            <v>836</v>
          </cell>
          <cell r="BZ1835">
            <v>1724</v>
          </cell>
          <cell r="CF1835">
            <v>852</v>
          </cell>
          <cell r="CL1835">
            <v>828</v>
          </cell>
          <cell r="CR1835">
            <v>836</v>
          </cell>
          <cell r="CX1835">
            <v>816</v>
          </cell>
          <cell r="DD1835">
            <v>802</v>
          </cell>
        </row>
        <row r="1836">
          <cell r="E1836">
            <v>166.66666666666666</v>
          </cell>
          <cell r="F1836">
            <v>70.400000000000006</v>
          </cell>
          <cell r="L1836">
            <v>88.8</v>
          </cell>
          <cell r="R1836">
            <v>75.2</v>
          </cell>
          <cell r="X1836">
            <v>30.4</v>
          </cell>
          <cell r="AD1836">
            <v>12</v>
          </cell>
          <cell r="AJ1836">
            <v>60</v>
          </cell>
          <cell r="AP1836">
            <v>77.25</v>
          </cell>
          <cell r="AV1836">
            <v>30.05</v>
          </cell>
          <cell r="BB1836">
            <v>7.65</v>
          </cell>
          <cell r="BH1836">
            <v>7.65</v>
          </cell>
          <cell r="BN1836">
            <v>1.25</v>
          </cell>
          <cell r="BZ1836">
            <v>122.5</v>
          </cell>
          <cell r="CF1836">
            <v>76.45</v>
          </cell>
          <cell r="CL1836">
            <v>50.05</v>
          </cell>
          <cell r="CR1836">
            <v>22.05</v>
          </cell>
          <cell r="CX1836">
            <v>31.65</v>
          </cell>
          <cell r="DD1836">
            <v>33.25</v>
          </cell>
        </row>
        <row r="1837">
          <cell r="E1837">
            <v>182.22</v>
          </cell>
          <cell r="BZ1837">
            <v>30</v>
          </cell>
          <cell r="CF1837">
            <v>15</v>
          </cell>
          <cell r="CL1837">
            <v>15.6</v>
          </cell>
          <cell r="CR1837">
            <v>17.399999999999999</v>
          </cell>
          <cell r="CX1837">
            <v>16.2</v>
          </cell>
          <cell r="DD1837">
            <v>16.2</v>
          </cell>
        </row>
        <row r="1838">
          <cell r="E1838">
            <v>880</v>
          </cell>
          <cell r="F1838">
            <v>56</v>
          </cell>
          <cell r="L1838">
            <v>301</v>
          </cell>
          <cell r="R1838">
            <v>302</v>
          </cell>
          <cell r="X1838">
            <v>532</v>
          </cell>
          <cell r="AD1838">
            <v>867</v>
          </cell>
          <cell r="AJ1838">
            <v>873</v>
          </cell>
          <cell r="AP1838">
            <v>888</v>
          </cell>
          <cell r="AV1838">
            <v>688</v>
          </cell>
          <cell r="BB1838">
            <v>695.2</v>
          </cell>
          <cell r="BH1838">
            <v>720</v>
          </cell>
          <cell r="BN1838">
            <v>947</v>
          </cell>
          <cell r="BZ1838">
            <v>1940</v>
          </cell>
          <cell r="CF1838">
            <v>868</v>
          </cell>
          <cell r="CL1838">
            <v>368</v>
          </cell>
          <cell r="CR1838">
            <v>428</v>
          </cell>
          <cell r="CX1838">
            <v>1002</v>
          </cell>
          <cell r="DD1838">
            <v>1009</v>
          </cell>
        </row>
        <row r="1839">
          <cell r="E1839">
            <v>811</v>
          </cell>
          <cell r="F1839">
            <v>810</v>
          </cell>
          <cell r="L1839">
            <v>234</v>
          </cell>
          <cell r="R1839">
            <v>234</v>
          </cell>
          <cell r="X1839">
            <v>225</v>
          </cell>
          <cell r="AD1839">
            <v>234</v>
          </cell>
          <cell r="AJ1839">
            <v>252</v>
          </cell>
          <cell r="AP1839">
            <v>252</v>
          </cell>
          <cell r="AV1839">
            <v>234</v>
          </cell>
          <cell r="BB1839">
            <v>216</v>
          </cell>
          <cell r="BH1839">
            <v>270</v>
          </cell>
          <cell r="BN1839">
            <v>207</v>
          </cell>
          <cell r="BZ1839">
            <v>594</v>
          </cell>
          <cell r="CF1839">
            <v>0</v>
          </cell>
          <cell r="CL1839">
            <v>315</v>
          </cell>
          <cell r="CR1839">
            <v>243</v>
          </cell>
          <cell r="CX1839">
            <v>243</v>
          </cell>
          <cell r="DD1839">
            <v>225</v>
          </cell>
        </row>
        <row r="1840">
          <cell r="E1840">
            <v>800</v>
          </cell>
          <cell r="F1840">
            <v>190.8</v>
          </cell>
          <cell r="L1840">
            <v>353.7</v>
          </cell>
          <cell r="R1840">
            <v>383.4</v>
          </cell>
          <cell r="X1840">
            <v>345.6</v>
          </cell>
          <cell r="AD1840">
            <v>341.1</v>
          </cell>
          <cell r="AJ1840">
            <v>351.9</v>
          </cell>
          <cell r="AP1840">
            <v>345.6</v>
          </cell>
          <cell r="AV1840">
            <v>334.8</v>
          </cell>
          <cell r="BB1840">
            <v>230.4</v>
          </cell>
          <cell r="BH1840">
            <v>234</v>
          </cell>
          <cell r="BN1840">
            <v>253.8</v>
          </cell>
          <cell r="BZ1840">
            <v>888.3</v>
          </cell>
          <cell r="CF1840">
            <v>333</v>
          </cell>
          <cell r="CL1840">
            <v>408.6</v>
          </cell>
          <cell r="CR1840">
            <v>486</v>
          </cell>
          <cell r="CX1840">
            <v>472.5</v>
          </cell>
          <cell r="DD1840">
            <v>434.7</v>
          </cell>
        </row>
        <row r="1841">
          <cell r="E1841">
            <v>250</v>
          </cell>
          <cell r="F1841">
            <v>89.4</v>
          </cell>
          <cell r="L1841">
            <v>87.6</v>
          </cell>
          <cell r="R1841">
            <v>27</v>
          </cell>
          <cell r="X1841">
            <v>588</v>
          </cell>
          <cell r="AD1841">
            <v>66</v>
          </cell>
          <cell r="AJ1841">
            <v>53.4</v>
          </cell>
          <cell r="AP1841">
            <v>69</v>
          </cell>
          <cell r="AV1841">
            <v>27</v>
          </cell>
          <cell r="BB1841">
            <v>33</v>
          </cell>
          <cell r="BH1841">
            <v>31.2</v>
          </cell>
          <cell r="BN1841">
            <v>34.200000000000003</v>
          </cell>
          <cell r="BZ1841">
            <v>45.6</v>
          </cell>
          <cell r="CF1841">
            <v>28.2</v>
          </cell>
          <cell r="CL1841">
            <v>36</v>
          </cell>
          <cell r="CR1841">
            <v>34.200000000000003</v>
          </cell>
          <cell r="CX1841">
            <v>33</v>
          </cell>
          <cell r="DD1841">
            <v>23.4</v>
          </cell>
        </row>
        <row r="1842">
          <cell r="E1842">
            <v>311</v>
          </cell>
          <cell r="F1842">
            <v>218.4</v>
          </cell>
          <cell r="L1842">
            <v>243.2</v>
          </cell>
          <cell r="R1842">
            <v>293.60000000000002</v>
          </cell>
          <cell r="X1842">
            <v>296</v>
          </cell>
          <cell r="AD1842">
            <v>342.4</v>
          </cell>
          <cell r="AJ1842">
            <v>344</v>
          </cell>
          <cell r="AP1842">
            <v>309.2</v>
          </cell>
          <cell r="AV1842">
            <v>309</v>
          </cell>
          <cell r="BB1842">
            <v>282.8</v>
          </cell>
          <cell r="BH1842">
            <v>252.64</v>
          </cell>
          <cell r="BN1842">
            <v>160.80000000000001</v>
          </cell>
          <cell r="BZ1842">
            <v>412.8</v>
          </cell>
          <cell r="CF1842">
            <v>349.28</v>
          </cell>
          <cell r="CL1842">
            <v>396.8</v>
          </cell>
          <cell r="CR1842">
            <v>358.4</v>
          </cell>
          <cell r="CX1842">
            <v>261.2</v>
          </cell>
          <cell r="DD1842">
            <v>338.4</v>
          </cell>
        </row>
        <row r="1843">
          <cell r="E1843">
            <v>200</v>
          </cell>
          <cell r="F1843">
            <v>168</v>
          </cell>
          <cell r="L1843">
            <v>183</v>
          </cell>
          <cell r="R1843">
            <v>180.6</v>
          </cell>
          <cell r="X1843">
            <v>187.2</v>
          </cell>
          <cell r="AD1843">
            <v>173.7</v>
          </cell>
          <cell r="AJ1843">
            <v>191.7</v>
          </cell>
          <cell r="AP1843">
            <v>170.4</v>
          </cell>
          <cell r="AV1843">
            <v>170.01</v>
          </cell>
          <cell r="BB1843">
            <v>174.6</v>
          </cell>
          <cell r="BH1843">
            <v>190.2</v>
          </cell>
          <cell r="BN1843">
            <v>189.6</v>
          </cell>
          <cell r="BZ1843">
            <v>184.5</v>
          </cell>
          <cell r="CF1843">
            <v>182.4</v>
          </cell>
          <cell r="CL1843">
            <v>183.6</v>
          </cell>
          <cell r="CR1843">
            <v>172.5</v>
          </cell>
          <cell r="CX1843">
            <v>175.5</v>
          </cell>
          <cell r="DD1843">
            <v>177</v>
          </cell>
        </row>
        <row r="1844">
          <cell r="E1844">
            <v>139</v>
          </cell>
          <cell r="F1844">
            <v>8</v>
          </cell>
          <cell r="L1844">
            <v>124</v>
          </cell>
          <cell r="R1844">
            <v>96</v>
          </cell>
          <cell r="X1844">
            <v>108</v>
          </cell>
          <cell r="AD1844">
            <v>112</v>
          </cell>
          <cell r="AJ1844">
            <v>108</v>
          </cell>
          <cell r="AP1844">
            <v>124</v>
          </cell>
          <cell r="AV1844">
            <v>120</v>
          </cell>
          <cell r="BB1844">
            <v>104</v>
          </cell>
          <cell r="BH1844">
            <v>0</v>
          </cell>
          <cell r="BN1844">
            <v>96</v>
          </cell>
          <cell r="BZ1844">
            <v>16</v>
          </cell>
          <cell r="CF1844">
            <v>12</v>
          </cell>
          <cell r="CL1844">
            <v>108</v>
          </cell>
          <cell r="CR1844">
            <v>104</v>
          </cell>
          <cell r="CX1844">
            <v>100</v>
          </cell>
          <cell r="DD1844">
            <v>96</v>
          </cell>
        </row>
        <row r="1845">
          <cell r="E1845">
            <v>205</v>
          </cell>
          <cell r="F1845">
            <v>11.4</v>
          </cell>
          <cell r="L1845">
            <v>10.8</v>
          </cell>
          <cell r="R1845">
            <v>267</v>
          </cell>
          <cell r="X1845">
            <v>10.8</v>
          </cell>
          <cell r="AD1845">
            <v>13.5</v>
          </cell>
          <cell r="AJ1845">
            <v>12</v>
          </cell>
          <cell r="AP1845">
            <v>23.4</v>
          </cell>
          <cell r="AV1845">
            <v>27</v>
          </cell>
          <cell r="BB1845">
            <v>12</v>
          </cell>
          <cell r="BH1845">
            <v>15.6</v>
          </cell>
          <cell r="BN1845">
            <v>21.6</v>
          </cell>
          <cell r="BZ1845">
            <v>103.2</v>
          </cell>
          <cell r="CF1845">
            <v>43.2</v>
          </cell>
          <cell r="CL1845">
            <v>23.4</v>
          </cell>
          <cell r="CR1845">
            <v>37.5</v>
          </cell>
          <cell r="CX1845">
            <v>52.8</v>
          </cell>
          <cell r="DD1845">
            <v>55.2</v>
          </cell>
        </row>
        <row r="1846">
          <cell r="E1846">
            <v>200</v>
          </cell>
          <cell r="F1846">
            <v>143.19999999999999</v>
          </cell>
          <cell r="L1846">
            <v>142.80000000000001</v>
          </cell>
          <cell r="R1846">
            <v>147.6</v>
          </cell>
          <cell r="X1846">
            <v>137.19999999999999</v>
          </cell>
          <cell r="AD1846">
            <v>140</v>
          </cell>
          <cell r="AJ1846">
            <v>147.19999999999999</v>
          </cell>
          <cell r="AP1846">
            <v>152</v>
          </cell>
          <cell r="AV1846">
            <v>159.19999999999999</v>
          </cell>
          <cell r="BB1846">
            <v>167.36</v>
          </cell>
          <cell r="BH1846">
            <v>164</v>
          </cell>
          <cell r="BN1846">
            <v>160.80000000000001</v>
          </cell>
          <cell r="BZ1846">
            <v>224</v>
          </cell>
          <cell r="CF1846">
            <v>150.80000000000001</v>
          </cell>
          <cell r="CL1846">
            <v>164.4</v>
          </cell>
          <cell r="CR1846">
            <v>157.6</v>
          </cell>
          <cell r="CX1846">
            <v>168</v>
          </cell>
          <cell r="DD1846">
            <v>186.4</v>
          </cell>
        </row>
        <row r="1847">
          <cell r="E1847">
            <v>133</v>
          </cell>
          <cell r="F1847">
            <v>13.2</v>
          </cell>
          <cell r="L1847">
            <v>28.6</v>
          </cell>
          <cell r="R1847">
            <v>27.4</v>
          </cell>
          <cell r="X1847">
            <v>29.4</v>
          </cell>
          <cell r="AD1847">
            <v>30.8</v>
          </cell>
          <cell r="AJ1847">
            <v>34.799999999999997</v>
          </cell>
          <cell r="AP1847">
            <v>21.4</v>
          </cell>
          <cell r="AV1847">
            <v>18</v>
          </cell>
          <cell r="BB1847">
            <v>18.079999999999998</v>
          </cell>
          <cell r="BH1847">
            <v>18</v>
          </cell>
          <cell r="BN1847">
            <v>19</v>
          </cell>
          <cell r="BZ1847">
            <v>27.8</v>
          </cell>
          <cell r="CF1847">
            <v>19.2</v>
          </cell>
          <cell r="CL1847">
            <v>13.8</v>
          </cell>
          <cell r="CR1847">
            <v>21</v>
          </cell>
          <cell r="CX1847">
            <v>20</v>
          </cell>
          <cell r="DD1847">
            <v>18.8</v>
          </cell>
        </row>
        <row r="1848">
          <cell r="E1848">
            <v>228</v>
          </cell>
          <cell r="F1848">
            <v>48</v>
          </cell>
          <cell r="L1848">
            <v>61.2</v>
          </cell>
          <cell r="R1848">
            <v>55.2</v>
          </cell>
          <cell r="X1848">
            <v>51.6</v>
          </cell>
          <cell r="AD1848">
            <v>40.799999999999997</v>
          </cell>
          <cell r="AJ1848">
            <v>45.6</v>
          </cell>
          <cell r="AP1848">
            <v>82.8</v>
          </cell>
          <cell r="AV1848">
            <v>74.400000000000006</v>
          </cell>
          <cell r="BB1848">
            <v>49.2</v>
          </cell>
          <cell r="BH1848">
            <v>49.2</v>
          </cell>
          <cell r="BN1848">
            <v>64.8</v>
          </cell>
          <cell r="BZ1848">
            <v>252</v>
          </cell>
          <cell r="CF1848">
            <v>70.8</v>
          </cell>
          <cell r="CL1848">
            <v>46.8</v>
          </cell>
          <cell r="CR1848">
            <v>48</v>
          </cell>
          <cell r="CX1848">
            <v>78</v>
          </cell>
          <cell r="DD1848">
            <v>72</v>
          </cell>
        </row>
        <row r="1849">
          <cell r="E1849">
            <v>500</v>
          </cell>
          <cell r="AP1849">
            <v>178.32</v>
          </cell>
          <cell r="AV1849">
            <v>54</v>
          </cell>
          <cell r="BB1849">
            <v>102.24</v>
          </cell>
          <cell r="BH1849">
            <v>120</v>
          </cell>
          <cell r="BN1849">
            <v>229.2</v>
          </cell>
          <cell r="BZ1849">
            <v>544.31999999999994</v>
          </cell>
          <cell r="CF1849">
            <v>97.92</v>
          </cell>
          <cell r="CL1849">
            <v>146.4</v>
          </cell>
          <cell r="CR1849">
            <v>234</v>
          </cell>
          <cell r="CX1849">
            <v>257.39999999999998</v>
          </cell>
          <cell r="DD1849">
            <v>207.6</v>
          </cell>
        </row>
        <row r="1850">
          <cell r="E1850">
            <v>213</v>
          </cell>
          <cell r="F1850">
            <v>111.6</v>
          </cell>
          <cell r="L1850">
            <v>126.4</v>
          </cell>
          <cell r="R1850">
            <v>138.80000000000001</v>
          </cell>
          <cell r="X1850">
            <v>128.80000000000001</v>
          </cell>
          <cell r="AD1850">
            <v>124.4</v>
          </cell>
          <cell r="AJ1850">
            <v>118.4</v>
          </cell>
          <cell r="AP1850">
            <v>106.4</v>
          </cell>
          <cell r="AV1850">
            <v>95.2</v>
          </cell>
          <cell r="BB1850">
            <v>64.48</v>
          </cell>
          <cell r="BH1850">
            <v>68</v>
          </cell>
          <cell r="BN1850">
            <v>87.2</v>
          </cell>
          <cell r="BZ1850">
            <v>128</v>
          </cell>
          <cell r="CF1850">
            <v>128.4</v>
          </cell>
          <cell r="CL1850">
            <v>127.6</v>
          </cell>
          <cell r="CR1850">
            <v>116.4</v>
          </cell>
          <cell r="CX1850">
            <v>110.8</v>
          </cell>
          <cell r="DD1850">
            <v>112.8</v>
          </cell>
        </row>
        <row r="1851">
          <cell r="E1851">
            <v>182.22222222222223</v>
          </cell>
          <cell r="F1851">
            <v>33</v>
          </cell>
          <cell r="L1851">
            <v>45.3</v>
          </cell>
          <cell r="R1851">
            <v>38.700000000000003</v>
          </cell>
          <cell r="X1851">
            <v>36</v>
          </cell>
          <cell r="AD1851">
            <v>39.299999999999997</v>
          </cell>
          <cell r="AJ1851">
            <v>37.799999999999997</v>
          </cell>
          <cell r="AP1851">
            <v>33.6</v>
          </cell>
          <cell r="AV1851">
            <v>30</v>
          </cell>
          <cell r="BB1851">
            <v>31.32</v>
          </cell>
          <cell r="BH1851">
            <v>36</v>
          </cell>
          <cell r="BN1851">
            <v>32.4</v>
          </cell>
          <cell r="BZ1851">
            <v>66</v>
          </cell>
          <cell r="CF1851">
            <v>42.6</v>
          </cell>
          <cell r="CL1851">
            <v>42</v>
          </cell>
          <cell r="CR1851">
            <v>34.5</v>
          </cell>
          <cell r="CX1851">
            <v>36.9</v>
          </cell>
          <cell r="DD1851">
            <v>33.299999999999997</v>
          </cell>
        </row>
        <row r="1852">
          <cell r="E1852">
            <v>333.33</v>
          </cell>
          <cell r="BZ1852">
            <v>0</v>
          </cell>
          <cell r="CF1852">
            <v>0</v>
          </cell>
          <cell r="CL1852">
            <v>0</v>
          </cell>
          <cell r="CR1852">
            <v>9.6</v>
          </cell>
          <cell r="CX1852">
            <v>0</v>
          </cell>
          <cell r="DD1852">
            <v>0</v>
          </cell>
        </row>
        <row r="1853">
          <cell r="E1853">
            <v>216.66</v>
          </cell>
          <cell r="BZ1853">
            <v>216</v>
          </cell>
          <cell r="CF1853">
            <v>102</v>
          </cell>
          <cell r="CL1853">
            <v>102</v>
          </cell>
          <cell r="CR1853">
            <v>42</v>
          </cell>
          <cell r="CX1853">
            <v>66</v>
          </cell>
          <cell r="DD1853">
            <v>66</v>
          </cell>
        </row>
        <row r="1854">
          <cell r="E1854">
            <v>197.78</v>
          </cell>
          <cell r="BZ1854">
            <v>96</v>
          </cell>
          <cell r="CF1854">
            <v>63</v>
          </cell>
          <cell r="CL1854">
            <v>57</v>
          </cell>
          <cell r="CR1854">
            <v>66</v>
          </cell>
          <cell r="CX1854">
            <v>54</v>
          </cell>
          <cell r="DD1854">
            <v>42</v>
          </cell>
        </row>
        <row r="1855">
          <cell r="E1855">
            <v>160</v>
          </cell>
          <cell r="BZ1855">
            <v>0</v>
          </cell>
          <cell r="CF1855">
            <v>2</v>
          </cell>
          <cell r="CL1855">
            <v>58</v>
          </cell>
          <cell r="CR1855">
            <v>120</v>
          </cell>
          <cell r="CX1855">
            <v>56</v>
          </cell>
          <cell r="DD1855">
            <v>52</v>
          </cell>
        </row>
        <row r="1856">
          <cell r="E1856">
            <v>924.44</v>
          </cell>
          <cell r="DD1856">
            <v>8</v>
          </cell>
        </row>
        <row r="1857">
          <cell r="E1857">
            <v>333.33</v>
          </cell>
          <cell r="DD1857">
            <v>114.54</v>
          </cell>
        </row>
        <row r="1858">
          <cell r="E1858">
            <v>255.56</v>
          </cell>
          <cell r="AP1858">
            <v>20</v>
          </cell>
          <cell r="AV1858">
            <v>70</v>
          </cell>
          <cell r="BB1858">
            <v>0</v>
          </cell>
          <cell r="BH1858">
            <v>37.200000000000003</v>
          </cell>
          <cell r="BN1858">
            <v>17.2</v>
          </cell>
          <cell r="BZ1858">
            <v>66</v>
          </cell>
          <cell r="CF1858">
            <v>28</v>
          </cell>
          <cell r="CL1858">
            <v>186</v>
          </cell>
          <cell r="CR1858">
            <v>162</v>
          </cell>
          <cell r="CX1858">
            <v>171</v>
          </cell>
          <cell r="DD1858">
            <v>174</v>
          </cell>
        </row>
        <row r="1859">
          <cell r="E1859">
            <v>200</v>
          </cell>
          <cell r="AP1859">
            <v>172.8</v>
          </cell>
          <cell r="AV1859">
            <v>169</v>
          </cell>
          <cell r="BB1859">
            <v>184</v>
          </cell>
          <cell r="BH1859">
            <v>0</v>
          </cell>
          <cell r="BN1859">
            <v>0</v>
          </cell>
          <cell r="BZ1859">
            <v>0</v>
          </cell>
          <cell r="CF1859">
            <v>0</v>
          </cell>
          <cell r="CL1859">
            <v>0</v>
          </cell>
          <cell r="CR1859">
            <v>0</v>
          </cell>
          <cell r="CX1859">
            <v>181.8</v>
          </cell>
          <cell r="DD1859">
            <v>184.2</v>
          </cell>
        </row>
        <row r="1860">
          <cell r="E1860">
            <v>100</v>
          </cell>
          <cell r="BZ1860">
            <v>0</v>
          </cell>
          <cell r="CF1860">
            <v>0</v>
          </cell>
          <cell r="CL1860">
            <v>0</v>
          </cell>
          <cell r="CR1860">
            <v>0</v>
          </cell>
          <cell r="CX1860">
            <v>0</v>
          </cell>
          <cell r="DD1860">
            <v>44</v>
          </cell>
        </row>
        <row r="1861">
          <cell r="E1861">
            <v>222.22</v>
          </cell>
          <cell r="BN1861">
            <v>222.8</v>
          </cell>
          <cell r="BZ1861">
            <v>508.79999999999995</v>
          </cell>
          <cell r="CF1861">
            <v>244</v>
          </cell>
          <cell r="CL1861">
            <v>251</v>
          </cell>
          <cell r="CR1861">
            <v>270</v>
          </cell>
          <cell r="CX1861">
            <v>270</v>
          </cell>
          <cell r="DD1861">
            <v>264</v>
          </cell>
        </row>
        <row r="1862">
          <cell r="E1862">
            <v>105.56</v>
          </cell>
          <cell r="DD1862">
            <v>50</v>
          </cell>
        </row>
        <row r="1863">
          <cell r="E1863">
            <v>118.89</v>
          </cell>
          <cell r="CF1863">
            <v>8</v>
          </cell>
          <cell r="CL1863">
            <v>10</v>
          </cell>
          <cell r="CR1863">
            <v>14</v>
          </cell>
          <cell r="CX1863">
            <v>16</v>
          </cell>
          <cell r="DD1863">
            <v>34</v>
          </cell>
        </row>
        <row r="1864">
          <cell r="E1864">
            <v>422.22</v>
          </cell>
          <cell r="BH1864">
            <v>29.08</v>
          </cell>
          <cell r="BN1864">
            <v>22</v>
          </cell>
          <cell r="BZ1864">
            <v>40.68</v>
          </cell>
          <cell r="CF1864">
            <v>18.88</v>
          </cell>
          <cell r="CL1864">
            <v>116.75999999999999</v>
          </cell>
          <cell r="CR1864">
            <v>94.8</v>
          </cell>
          <cell r="CX1864">
            <v>336</v>
          </cell>
          <cell r="DD1864">
            <v>168</v>
          </cell>
        </row>
        <row r="1865">
          <cell r="E1865">
            <v>555.55999999999995</v>
          </cell>
          <cell r="DD1865">
            <v>72</v>
          </cell>
        </row>
        <row r="1866">
          <cell r="E1866">
            <v>100</v>
          </cell>
          <cell r="BH1866">
            <v>100</v>
          </cell>
          <cell r="BN1866">
            <v>12</v>
          </cell>
          <cell r="BZ1866">
            <v>30.8</v>
          </cell>
          <cell r="CF1866">
            <v>9.6</v>
          </cell>
          <cell r="CL1866">
            <v>8.8000000000000007</v>
          </cell>
          <cell r="CR1866">
            <v>12.8</v>
          </cell>
          <cell r="CX1866">
            <v>13.2</v>
          </cell>
          <cell r="DD1866">
            <v>15.4</v>
          </cell>
        </row>
        <row r="1867">
          <cell r="E1867">
            <v>924</v>
          </cell>
          <cell r="AP1867">
            <v>480</v>
          </cell>
          <cell r="AV1867">
            <v>414</v>
          </cell>
          <cell r="BB1867">
            <v>360</v>
          </cell>
          <cell r="BH1867">
            <v>396</v>
          </cell>
          <cell r="BN1867">
            <v>390</v>
          </cell>
          <cell r="BZ1867">
            <v>1506</v>
          </cell>
          <cell r="CF1867">
            <v>834</v>
          </cell>
          <cell r="CL1867">
            <v>1698</v>
          </cell>
          <cell r="CR1867">
            <v>708</v>
          </cell>
          <cell r="CX1867">
            <v>678</v>
          </cell>
          <cell r="DD1867">
            <v>600</v>
          </cell>
        </row>
        <row r="1868">
          <cell r="E1868">
            <v>714.44</v>
          </cell>
          <cell r="BH1868">
            <v>714</v>
          </cell>
          <cell r="BN1868">
            <v>714</v>
          </cell>
          <cell r="BT1868">
            <v>714</v>
          </cell>
          <cell r="BZ1868">
            <v>1374</v>
          </cell>
          <cell r="CF1868">
            <v>0</v>
          </cell>
          <cell r="CL1868">
            <v>0</v>
          </cell>
          <cell r="CR1868">
            <v>220</v>
          </cell>
          <cell r="CX1868">
            <v>73</v>
          </cell>
          <cell r="DD1868">
            <v>107.6</v>
          </cell>
        </row>
        <row r="1869">
          <cell r="E1869">
            <v>138.88999999999999</v>
          </cell>
          <cell r="BZ1869">
            <v>0</v>
          </cell>
          <cell r="CF1869">
            <v>0</v>
          </cell>
          <cell r="CL1869">
            <v>0</v>
          </cell>
          <cell r="CR1869">
            <v>124</v>
          </cell>
          <cell r="CX1869">
            <v>114</v>
          </cell>
          <cell r="DD1869">
            <v>126</v>
          </cell>
        </row>
        <row r="1870">
          <cell r="E1870">
            <v>1000</v>
          </cell>
          <cell r="BN1870">
            <v>830</v>
          </cell>
          <cell r="BZ1870">
            <v>0</v>
          </cell>
          <cell r="CF1870">
            <v>0</v>
          </cell>
          <cell r="CL1870">
            <v>0</v>
          </cell>
          <cell r="CR1870">
            <v>0</v>
          </cell>
          <cell r="CX1870">
            <v>0</v>
          </cell>
          <cell r="DD1870">
            <v>0</v>
          </cell>
        </row>
        <row r="1871">
          <cell r="E1871">
            <v>188.89</v>
          </cell>
          <cell r="CX1871">
            <v>3</v>
          </cell>
          <cell r="DD1871">
            <v>3</v>
          </cell>
        </row>
        <row r="1872">
          <cell r="E1872">
            <v>170</v>
          </cell>
          <cell r="AP1872">
            <v>32.200000000000003</v>
          </cell>
          <cell r="AV1872">
            <v>10</v>
          </cell>
          <cell r="BB1872">
            <v>10</v>
          </cell>
          <cell r="BH1872">
            <v>10</v>
          </cell>
          <cell r="BN1872">
            <v>10</v>
          </cell>
          <cell r="BZ1872">
            <v>20</v>
          </cell>
          <cell r="CF1872">
            <v>10</v>
          </cell>
          <cell r="CL1872">
            <v>10</v>
          </cell>
          <cell r="CR1872">
            <v>10</v>
          </cell>
          <cell r="CX1872">
            <v>10</v>
          </cell>
          <cell r="DD1872">
            <v>10</v>
          </cell>
        </row>
        <row r="1873">
          <cell r="E1873">
            <v>838.89</v>
          </cell>
          <cell r="BH1873">
            <v>160</v>
          </cell>
          <cell r="BN1873">
            <v>154</v>
          </cell>
          <cell r="BZ1873">
            <v>462</v>
          </cell>
          <cell r="CF1873">
            <v>256</v>
          </cell>
          <cell r="CL1873">
            <v>212</v>
          </cell>
          <cell r="CR1873">
            <v>224</v>
          </cell>
          <cell r="CX1873">
            <v>224</v>
          </cell>
          <cell r="DD1873">
            <v>134</v>
          </cell>
        </row>
        <row r="1874">
          <cell r="E1874">
            <v>344.44</v>
          </cell>
          <cell r="BN1874">
            <v>102</v>
          </cell>
          <cell r="BZ1874">
            <v>339</v>
          </cell>
          <cell r="CF1874">
            <v>135</v>
          </cell>
          <cell r="CL1874">
            <v>156</v>
          </cell>
          <cell r="CR1874">
            <v>165</v>
          </cell>
          <cell r="CX1874">
            <v>168</v>
          </cell>
          <cell r="DD1874">
            <v>168</v>
          </cell>
        </row>
        <row r="1875">
          <cell r="E1875">
            <v>352.22</v>
          </cell>
          <cell r="BN1875">
            <v>16</v>
          </cell>
          <cell r="BZ1875">
            <v>464</v>
          </cell>
          <cell r="CF1875">
            <v>258</v>
          </cell>
          <cell r="CL1875">
            <v>274</v>
          </cell>
          <cell r="CR1875">
            <v>284</v>
          </cell>
          <cell r="CX1875">
            <v>304</v>
          </cell>
          <cell r="DD1875">
            <v>318</v>
          </cell>
        </row>
        <row r="1876">
          <cell r="E1876">
            <v>100</v>
          </cell>
          <cell r="AP1876">
            <v>0</v>
          </cell>
          <cell r="AV1876">
            <v>0</v>
          </cell>
          <cell r="BB1876">
            <v>7.3</v>
          </cell>
          <cell r="BH1876">
            <v>6.46</v>
          </cell>
          <cell r="BN1876">
            <v>0</v>
          </cell>
          <cell r="BT1876">
            <v>0</v>
          </cell>
          <cell r="BZ1876">
            <v>140.44999999999999</v>
          </cell>
          <cell r="CF1876">
            <v>154.05000000000001</v>
          </cell>
          <cell r="CL1876">
            <v>150.05000000000001</v>
          </cell>
          <cell r="CR1876">
            <v>156.44999999999999</v>
          </cell>
          <cell r="CX1876">
            <v>148.85</v>
          </cell>
          <cell r="DD1876">
            <v>12.45</v>
          </cell>
        </row>
        <row r="1877">
          <cell r="E1877">
            <v>277.77999999999997</v>
          </cell>
          <cell r="CX1877">
            <v>3</v>
          </cell>
          <cell r="DD1877">
            <v>21</v>
          </cell>
        </row>
        <row r="1878">
          <cell r="E1878">
            <v>555.55999999999995</v>
          </cell>
          <cell r="CX1878">
            <v>138</v>
          </cell>
          <cell r="DD1878">
            <v>162</v>
          </cell>
        </row>
        <row r="1879">
          <cell r="E1879">
            <v>271.11</v>
          </cell>
          <cell r="BN1879">
            <v>6</v>
          </cell>
          <cell r="BZ1879">
            <v>18</v>
          </cell>
          <cell r="CF1879">
            <v>12</v>
          </cell>
          <cell r="CL1879">
            <v>12</v>
          </cell>
          <cell r="CR1879">
            <v>15</v>
          </cell>
          <cell r="CX1879">
            <v>24</v>
          </cell>
          <cell r="DD1879">
            <v>21</v>
          </cell>
        </row>
        <row r="1880">
          <cell r="E1880">
            <v>133.33000000000001</v>
          </cell>
          <cell r="AP1880">
            <v>58.8</v>
          </cell>
          <cell r="AV1880">
            <v>63.2</v>
          </cell>
          <cell r="BB1880">
            <v>74.400000000000006</v>
          </cell>
          <cell r="BH1880">
            <v>60</v>
          </cell>
          <cell r="BN1880">
            <v>71.599999999999994</v>
          </cell>
          <cell r="BZ1880">
            <v>144</v>
          </cell>
          <cell r="CF1880">
            <v>84</v>
          </cell>
          <cell r="CL1880">
            <v>111.6</v>
          </cell>
          <cell r="CR1880">
            <v>176</v>
          </cell>
          <cell r="CX1880">
            <v>63.2</v>
          </cell>
          <cell r="DD1880">
            <v>65.2</v>
          </cell>
        </row>
        <row r="1881">
          <cell r="E1881">
            <v>166.67</v>
          </cell>
          <cell r="AP1881">
            <v>59.2</v>
          </cell>
          <cell r="AV1881">
            <v>65.319999999999993</v>
          </cell>
          <cell r="BB1881">
            <v>82</v>
          </cell>
          <cell r="BH1881">
            <v>59.6</v>
          </cell>
          <cell r="BN1881">
            <v>136.52000000000001</v>
          </cell>
          <cell r="BT1881">
            <v>71.599999999999994</v>
          </cell>
          <cell r="BZ1881">
            <v>165.2</v>
          </cell>
          <cell r="CF1881">
            <v>84.4</v>
          </cell>
          <cell r="CL1881">
            <v>74</v>
          </cell>
          <cell r="CR1881">
            <v>88.4</v>
          </cell>
          <cell r="CX1881">
            <v>86.8</v>
          </cell>
          <cell r="DD1881">
            <v>50</v>
          </cell>
        </row>
        <row r="1882">
          <cell r="E1882">
            <v>355.56</v>
          </cell>
          <cell r="CX1882">
            <v>6</v>
          </cell>
          <cell r="DD1882">
            <v>6</v>
          </cell>
        </row>
        <row r="1883">
          <cell r="E1883">
            <v>438.89</v>
          </cell>
          <cell r="BH1883">
            <v>64</v>
          </cell>
          <cell r="BN1883">
            <v>100</v>
          </cell>
          <cell r="BZ1883">
            <v>216</v>
          </cell>
          <cell r="CF1883">
            <v>120</v>
          </cell>
          <cell r="CL1883">
            <v>118</v>
          </cell>
          <cell r="CR1883">
            <v>160</v>
          </cell>
          <cell r="CX1883">
            <v>166</v>
          </cell>
          <cell r="DD1883">
            <v>126</v>
          </cell>
        </row>
        <row r="1884">
          <cell r="E1884">
            <v>200</v>
          </cell>
          <cell r="BN1884">
            <v>159</v>
          </cell>
          <cell r="BZ1884">
            <v>108</v>
          </cell>
          <cell r="CF1884">
            <v>54</v>
          </cell>
          <cell r="CL1884">
            <v>76.8</v>
          </cell>
          <cell r="CR1884">
            <v>87.3</v>
          </cell>
          <cell r="CX1884">
            <v>73.2</v>
          </cell>
          <cell r="DD1884">
            <v>63.6</v>
          </cell>
        </row>
        <row r="1885">
          <cell r="E1885">
            <v>100</v>
          </cell>
          <cell r="CL1885">
            <v>76</v>
          </cell>
          <cell r="CR1885">
            <v>90</v>
          </cell>
          <cell r="CX1885">
            <v>88</v>
          </cell>
          <cell r="DD1885">
            <v>86</v>
          </cell>
        </row>
        <row r="1886">
          <cell r="E1886">
            <v>138.88999999999999</v>
          </cell>
          <cell r="AP1886">
            <v>69.515000000000001</v>
          </cell>
          <cell r="AV1886">
            <v>1.5149999999999999</v>
          </cell>
          <cell r="BB1886">
            <v>76.314999999999998</v>
          </cell>
          <cell r="BH1886">
            <v>77.915000000000006</v>
          </cell>
          <cell r="BN1886">
            <v>79.715000000000003</v>
          </cell>
          <cell r="BZ1886">
            <v>127.11</v>
          </cell>
          <cell r="CF1886">
            <v>66.474999999999994</v>
          </cell>
          <cell r="CL1886">
            <v>132.66999999999999</v>
          </cell>
          <cell r="CR1886">
            <v>66.954999999999998</v>
          </cell>
          <cell r="CX1886">
            <v>65.995000000000005</v>
          </cell>
          <cell r="DD1886">
            <v>69.275000000000006</v>
          </cell>
        </row>
        <row r="1887">
          <cell r="E1887">
            <v>133.33000000000001</v>
          </cell>
          <cell r="BH1887">
            <v>249.2</v>
          </cell>
          <cell r="BN1887">
            <v>298</v>
          </cell>
          <cell r="BZ1887">
            <v>528.4</v>
          </cell>
          <cell r="CF1887">
            <v>258</v>
          </cell>
          <cell r="CL1887">
            <v>286.8</v>
          </cell>
          <cell r="CR1887">
            <v>265.2</v>
          </cell>
          <cell r="CX1887">
            <v>247.6</v>
          </cell>
          <cell r="DD1887">
            <v>236</v>
          </cell>
        </row>
        <row r="1888">
          <cell r="E1888">
            <v>105.56</v>
          </cell>
          <cell r="BH1888">
            <v>44</v>
          </cell>
          <cell r="BN1888">
            <v>30.4</v>
          </cell>
          <cell r="BZ1888">
            <v>76.400000000000006</v>
          </cell>
          <cell r="CF1888">
            <v>50</v>
          </cell>
          <cell r="CL1888">
            <v>50</v>
          </cell>
          <cell r="CR1888">
            <v>50</v>
          </cell>
          <cell r="CX1888">
            <v>50</v>
          </cell>
          <cell r="DD1888">
            <v>45.6</v>
          </cell>
        </row>
        <row r="1889">
          <cell r="E1889">
            <v>350</v>
          </cell>
          <cell r="AP1889">
            <v>290</v>
          </cell>
          <cell r="AV1889">
            <v>18</v>
          </cell>
          <cell r="BB1889">
            <v>262.8</v>
          </cell>
          <cell r="BH1889">
            <v>300</v>
          </cell>
          <cell r="BN1889">
            <v>280</v>
          </cell>
          <cell r="BZ1889">
            <v>320</v>
          </cell>
          <cell r="CF1889">
            <v>256</v>
          </cell>
          <cell r="CL1889">
            <v>289</v>
          </cell>
          <cell r="CR1889">
            <v>328</v>
          </cell>
          <cell r="CX1889">
            <v>294</v>
          </cell>
          <cell r="DD1889">
            <v>284</v>
          </cell>
        </row>
        <row r="1890">
          <cell r="E1890">
            <v>144.44</v>
          </cell>
          <cell r="CF1890">
            <v>3</v>
          </cell>
          <cell r="CL1890">
            <v>6</v>
          </cell>
          <cell r="CR1890">
            <v>75</v>
          </cell>
          <cell r="CX1890">
            <v>99</v>
          </cell>
          <cell r="DD1890">
            <v>90</v>
          </cell>
        </row>
        <row r="1891">
          <cell r="E1891">
            <v>200</v>
          </cell>
          <cell r="CL1891">
            <v>54</v>
          </cell>
          <cell r="CR1891">
            <v>54</v>
          </cell>
          <cell r="CX1891">
            <v>54</v>
          </cell>
          <cell r="DD1891">
            <v>36</v>
          </cell>
        </row>
        <row r="1892">
          <cell r="E1892">
            <v>433.33</v>
          </cell>
          <cell r="DD1892">
            <v>12</v>
          </cell>
        </row>
        <row r="1893">
          <cell r="E1893">
            <v>400</v>
          </cell>
          <cell r="AP1893">
            <v>210</v>
          </cell>
          <cell r="AV1893">
            <v>182</v>
          </cell>
          <cell r="BB1893">
            <v>128</v>
          </cell>
          <cell r="BH1893">
            <v>48</v>
          </cell>
          <cell r="BN1893">
            <v>70.8</v>
          </cell>
          <cell r="BT1893">
            <v>70.8</v>
          </cell>
          <cell r="BZ1893">
            <v>444</v>
          </cell>
          <cell r="CF1893">
            <v>180</v>
          </cell>
          <cell r="CL1893">
            <v>198</v>
          </cell>
          <cell r="CR1893">
            <v>228</v>
          </cell>
          <cell r="CX1893">
            <v>180</v>
          </cell>
          <cell r="DD1893">
            <v>174</v>
          </cell>
        </row>
        <row r="1894">
          <cell r="E1894">
            <v>400</v>
          </cell>
          <cell r="AP1894">
            <v>351</v>
          </cell>
          <cell r="AV1894">
            <v>336</v>
          </cell>
          <cell r="BB1894">
            <v>297</v>
          </cell>
          <cell r="BH1894">
            <v>300</v>
          </cell>
          <cell r="BN1894">
            <v>378</v>
          </cell>
          <cell r="BT1894">
            <v>378</v>
          </cell>
          <cell r="BZ1894">
            <v>822</v>
          </cell>
          <cell r="CF1894">
            <v>360</v>
          </cell>
          <cell r="CL1894">
            <v>396</v>
          </cell>
          <cell r="CR1894">
            <v>420</v>
          </cell>
          <cell r="CX1894">
            <v>342</v>
          </cell>
          <cell r="DD1894">
            <v>360</v>
          </cell>
        </row>
        <row r="1895">
          <cell r="E1895">
            <v>220</v>
          </cell>
          <cell r="AP1895">
            <v>66</v>
          </cell>
          <cell r="AV1895">
            <v>58</v>
          </cell>
          <cell r="BB1895">
            <v>58</v>
          </cell>
          <cell r="BH1895">
            <v>60.8</v>
          </cell>
          <cell r="BN1895">
            <v>53.2</v>
          </cell>
          <cell r="BZ1895">
            <v>141.60000000000002</v>
          </cell>
          <cell r="CF1895">
            <v>64.819999999999993</v>
          </cell>
          <cell r="CL1895">
            <v>68</v>
          </cell>
          <cell r="CR1895">
            <v>59.6</v>
          </cell>
          <cell r="CX1895">
            <v>50</v>
          </cell>
          <cell r="DD1895">
            <v>64</v>
          </cell>
        </row>
        <row r="1896">
          <cell r="E1896">
            <v>130.5</v>
          </cell>
          <cell r="BH1896">
            <v>131</v>
          </cell>
          <cell r="BN1896">
            <v>0.28000000000000003</v>
          </cell>
          <cell r="BZ1896">
            <v>0.63</v>
          </cell>
          <cell r="CF1896">
            <v>0.32</v>
          </cell>
          <cell r="CL1896">
            <v>0.28000000000000003</v>
          </cell>
          <cell r="CR1896">
            <v>87</v>
          </cell>
          <cell r="CX1896">
            <v>86.4</v>
          </cell>
          <cell r="DD1896">
            <v>82.2</v>
          </cell>
        </row>
        <row r="1897">
          <cell r="E1897">
            <v>333.33</v>
          </cell>
          <cell r="DD1897">
            <v>168</v>
          </cell>
        </row>
        <row r="1898">
          <cell r="E1898">
            <v>144.44</v>
          </cell>
          <cell r="BZ1898">
            <v>37.200000000000003</v>
          </cell>
          <cell r="CF1898">
            <v>4</v>
          </cell>
          <cell r="CL1898">
            <v>8.4</v>
          </cell>
          <cell r="CR1898">
            <v>2.4</v>
          </cell>
          <cell r="CX1898">
            <v>1.62</v>
          </cell>
          <cell r="DD1898">
            <v>11.2</v>
          </cell>
        </row>
        <row r="1899">
          <cell r="E1899">
            <v>422.22</v>
          </cell>
          <cell r="BB1899">
            <v>4.8</v>
          </cell>
          <cell r="BH1899">
            <v>4.8</v>
          </cell>
          <cell r="BN1899">
            <v>0.64</v>
          </cell>
          <cell r="BZ1899">
            <v>33.6</v>
          </cell>
          <cell r="CF1899">
            <v>14.46</v>
          </cell>
          <cell r="CL1899">
            <v>30.12</v>
          </cell>
          <cell r="CR1899">
            <v>26.4</v>
          </cell>
          <cell r="CX1899">
            <v>33.6</v>
          </cell>
          <cell r="DD1899">
            <v>27.6</v>
          </cell>
        </row>
        <row r="1900">
          <cell r="E1900">
            <v>222.22</v>
          </cell>
          <cell r="BZ1900">
            <v>6</v>
          </cell>
          <cell r="CF1900">
            <v>42</v>
          </cell>
          <cell r="CL1900">
            <v>114</v>
          </cell>
          <cell r="CR1900">
            <v>108</v>
          </cell>
          <cell r="CX1900">
            <v>144</v>
          </cell>
          <cell r="DD1900">
            <v>144</v>
          </cell>
        </row>
        <row r="1901">
          <cell r="E1901">
            <v>194.44</v>
          </cell>
          <cell r="BZ1901">
            <v>87</v>
          </cell>
          <cell r="CF1901">
            <v>54</v>
          </cell>
          <cell r="CL1901">
            <v>36</v>
          </cell>
          <cell r="CR1901">
            <v>66</v>
          </cell>
          <cell r="CX1901">
            <v>84</v>
          </cell>
          <cell r="DD1901">
            <v>69</v>
          </cell>
        </row>
        <row r="1902">
          <cell r="E1902">
            <v>277.77999999999997</v>
          </cell>
          <cell r="CR1902">
            <v>57</v>
          </cell>
          <cell r="CX1902">
            <v>105</v>
          </cell>
          <cell r="DD1902">
            <v>138</v>
          </cell>
        </row>
        <row r="1903">
          <cell r="E1903">
            <v>200</v>
          </cell>
          <cell r="BH1903">
            <v>19.68</v>
          </cell>
          <cell r="BN1903">
            <v>19.68</v>
          </cell>
          <cell r="BZ1903">
            <v>55</v>
          </cell>
          <cell r="CF1903">
            <v>21</v>
          </cell>
          <cell r="CL1903">
            <v>16</v>
          </cell>
          <cell r="CR1903">
            <v>14</v>
          </cell>
          <cell r="CX1903">
            <v>0</v>
          </cell>
          <cell r="DD1903">
            <v>162.16</v>
          </cell>
        </row>
        <row r="1904">
          <cell r="E1904">
            <v>111.11</v>
          </cell>
          <cell r="CL1904">
            <v>6</v>
          </cell>
          <cell r="CR1904">
            <v>24</v>
          </cell>
          <cell r="CX1904">
            <v>34</v>
          </cell>
          <cell r="DD1904">
            <v>34.4</v>
          </cell>
        </row>
        <row r="1905">
          <cell r="E1905">
            <v>268.89</v>
          </cell>
          <cell r="BN1905">
            <v>228.6</v>
          </cell>
          <cell r="BZ1905">
            <v>348.6</v>
          </cell>
          <cell r="CF1905">
            <v>159</v>
          </cell>
          <cell r="CL1905">
            <v>167.4</v>
          </cell>
          <cell r="CR1905">
            <v>145.19999999999999</v>
          </cell>
          <cell r="CX1905">
            <v>43.2</v>
          </cell>
          <cell r="DD1905">
            <v>0</v>
          </cell>
        </row>
        <row r="1906">
          <cell r="E1906">
            <v>105.56</v>
          </cell>
          <cell r="CL1906">
            <v>112</v>
          </cell>
          <cell r="CR1906">
            <v>152</v>
          </cell>
          <cell r="CX1906">
            <v>146</v>
          </cell>
          <cell r="DD1906">
            <v>150</v>
          </cell>
        </row>
        <row r="1907">
          <cell r="E1907">
            <v>200</v>
          </cell>
          <cell r="BZ1907">
            <v>324</v>
          </cell>
          <cell r="CF1907">
            <v>90</v>
          </cell>
          <cell r="CL1907">
            <v>109.8</v>
          </cell>
          <cell r="CR1907">
            <v>147.6</v>
          </cell>
          <cell r="CX1907">
            <v>178.8</v>
          </cell>
          <cell r="DD1907">
            <v>193.5</v>
          </cell>
        </row>
        <row r="1908">
          <cell r="E1908">
            <v>188.89</v>
          </cell>
          <cell r="BN1908">
            <v>134</v>
          </cell>
          <cell r="BZ1908">
            <v>262</v>
          </cell>
          <cell r="CF1908">
            <v>114</v>
          </cell>
          <cell r="CL1908">
            <v>110.8</v>
          </cell>
          <cell r="CR1908">
            <v>131.6</v>
          </cell>
          <cell r="CX1908">
            <v>128.6</v>
          </cell>
          <cell r="DD1908">
            <v>124.8</v>
          </cell>
        </row>
        <row r="1909">
          <cell r="E1909">
            <v>255.56</v>
          </cell>
          <cell r="BH1909">
            <v>91.2</v>
          </cell>
          <cell r="BN1909">
            <v>106.8</v>
          </cell>
          <cell r="BZ1909">
            <v>221.4</v>
          </cell>
          <cell r="CF1909">
            <v>58.2</v>
          </cell>
          <cell r="CL1909">
            <v>100.2</v>
          </cell>
          <cell r="CR1909">
            <v>105</v>
          </cell>
          <cell r="CX1909">
            <v>112.8</v>
          </cell>
          <cell r="DD1909">
            <v>115.8</v>
          </cell>
        </row>
        <row r="1910">
          <cell r="E1910">
            <v>121.11</v>
          </cell>
          <cell r="CF1910">
            <v>6</v>
          </cell>
          <cell r="CL1910">
            <v>6</v>
          </cell>
          <cell r="CR1910">
            <v>6</v>
          </cell>
          <cell r="CX1910">
            <v>12</v>
          </cell>
          <cell r="DD1910">
            <v>16</v>
          </cell>
        </row>
        <row r="1911">
          <cell r="E1911">
            <v>444.44</v>
          </cell>
          <cell r="BN1911">
            <v>104</v>
          </cell>
          <cell r="BZ1911">
            <v>16</v>
          </cell>
          <cell r="CF1911">
            <v>6</v>
          </cell>
          <cell r="CL1911">
            <v>4</v>
          </cell>
          <cell r="CR1911">
            <v>4</v>
          </cell>
          <cell r="CX1911">
            <v>8</v>
          </cell>
          <cell r="DD1911">
            <v>114</v>
          </cell>
        </row>
        <row r="1912">
          <cell r="E1912">
            <v>450</v>
          </cell>
          <cell r="BH1912">
            <v>279</v>
          </cell>
          <cell r="BN1912">
            <v>386.1</v>
          </cell>
          <cell r="BZ1912">
            <v>1192.5</v>
          </cell>
          <cell r="CF1912">
            <v>678.6</v>
          </cell>
          <cell r="CL1912">
            <v>442.8</v>
          </cell>
          <cell r="CR1912">
            <v>518.4</v>
          </cell>
          <cell r="CX1912">
            <v>693.9</v>
          </cell>
          <cell r="DD1912">
            <v>693.9</v>
          </cell>
        </row>
        <row r="1913">
          <cell r="E1913">
            <v>777.77777777777771</v>
          </cell>
          <cell r="AP1913">
            <v>254.7</v>
          </cell>
          <cell r="AV1913">
            <v>180.9</v>
          </cell>
          <cell r="BB1913">
            <v>171</v>
          </cell>
          <cell r="BH1913">
            <v>171</v>
          </cell>
          <cell r="BN1913">
            <v>175.5</v>
          </cell>
          <cell r="BZ1913">
            <v>225.9</v>
          </cell>
          <cell r="CF1913">
            <v>223.2</v>
          </cell>
          <cell r="CL1913">
            <v>217.8</v>
          </cell>
          <cell r="CR1913">
            <v>210.6</v>
          </cell>
          <cell r="CX1913">
            <v>230.4</v>
          </cell>
          <cell r="DD1913">
            <v>244.8</v>
          </cell>
        </row>
        <row r="1914">
          <cell r="E1914">
            <v>677.77777777777771</v>
          </cell>
          <cell r="AP1914">
            <v>207.6</v>
          </cell>
          <cell r="AV1914">
            <v>172.8</v>
          </cell>
          <cell r="BB1914">
            <v>168</v>
          </cell>
          <cell r="BH1914">
            <v>168</v>
          </cell>
          <cell r="BN1914">
            <v>181.2</v>
          </cell>
          <cell r="BZ1914">
            <v>168</v>
          </cell>
          <cell r="CF1914">
            <v>168</v>
          </cell>
          <cell r="CL1914">
            <v>150</v>
          </cell>
          <cell r="CR1914">
            <v>154.80000000000001</v>
          </cell>
          <cell r="CX1914">
            <v>140.4</v>
          </cell>
          <cell r="DD1914">
            <v>130.80000000000001</v>
          </cell>
        </row>
        <row r="1915">
          <cell r="E1915">
            <v>144.4</v>
          </cell>
          <cell r="AP1915">
            <v>147.38999999999999</v>
          </cell>
          <cell r="AV1915">
            <v>147</v>
          </cell>
          <cell r="BB1915">
            <v>7.5</v>
          </cell>
          <cell r="BH1915">
            <v>9</v>
          </cell>
          <cell r="BN1915">
            <v>9</v>
          </cell>
          <cell r="BZ1915">
            <v>13.5</v>
          </cell>
          <cell r="CF1915">
            <v>14.7</v>
          </cell>
          <cell r="CL1915">
            <v>9</v>
          </cell>
          <cell r="CR1915">
            <v>16.2</v>
          </cell>
          <cell r="CX1915">
            <v>12.99</v>
          </cell>
          <cell r="DD1915">
            <v>12.99</v>
          </cell>
        </row>
        <row r="1916">
          <cell r="E1916">
            <v>111.11</v>
          </cell>
          <cell r="BN1916">
            <v>16</v>
          </cell>
          <cell r="BZ1916">
            <v>43.8</v>
          </cell>
          <cell r="CF1916">
            <v>24</v>
          </cell>
          <cell r="CL1916">
            <v>26.8</v>
          </cell>
          <cell r="CR1916">
            <v>25</v>
          </cell>
          <cell r="CX1916">
            <v>25</v>
          </cell>
          <cell r="DD1916">
            <v>20.6</v>
          </cell>
        </row>
        <row r="1917">
          <cell r="E1917">
            <v>166.67</v>
          </cell>
          <cell r="BH1917">
            <v>22</v>
          </cell>
          <cell r="BN1917">
            <v>22</v>
          </cell>
          <cell r="BZ1917">
            <v>78</v>
          </cell>
          <cell r="CF1917">
            <v>42</v>
          </cell>
          <cell r="CL1917">
            <v>44</v>
          </cell>
          <cell r="CR1917">
            <v>50</v>
          </cell>
          <cell r="CX1917">
            <v>50</v>
          </cell>
          <cell r="DD1917">
            <v>50</v>
          </cell>
        </row>
        <row r="1918">
          <cell r="E1918">
            <v>333.33</v>
          </cell>
          <cell r="CR1918">
            <v>114</v>
          </cell>
          <cell r="CX1918">
            <v>114</v>
          </cell>
          <cell r="DD1918">
            <v>138</v>
          </cell>
        </row>
        <row r="1919">
          <cell r="E1919">
            <v>180</v>
          </cell>
          <cell r="DD1919">
            <v>84</v>
          </cell>
        </row>
        <row r="1920">
          <cell r="E1920">
            <v>533.33000000000004</v>
          </cell>
          <cell r="BZ1920">
            <v>786</v>
          </cell>
          <cell r="CF1920">
            <v>324</v>
          </cell>
          <cell r="CL1920">
            <v>128.46</v>
          </cell>
          <cell r="CR1920">
            <v>313.2</v>
          </cell>
          <cell r="CX1920">
            <v>309.60000000000002</v>
          </cell>
          <cell r="DD1920">
            <v>306.36</v>
          </cell>
        </row>
        <row r="1921">
          <cell r="E1921">
            <v>177.78</v>
          </cell>
          <cell r="BZ1921">
            <v>279</v>
          </cell>
          <cell r="CF1921">
            <v>75</v>
          </cell>
          <cell r="CL1921">
            <v>93</v>
          </cell>
          <cell r="CR1921">
            <v>78</v>
          </cell>
          <cell r="CX1921">
            <v>108</v>
          </cell>
          <cell r="DD1921">
            <v>75</v>
          </cell>
        </row>
        <row r="1922">
          <cell r="E1922">
            <v>333.33</v>
          </cell>
          <cell r="BN1922">
            <v>568.79999999999995</v>
          </cell>
          <cell r="BZ1922">
            <v>605.6</v>
          </cell>
          <cell r="CF1922">
            <v>301.60000000000002</v>
          </cell>
          <cell r="CL1922">
            <v>280.8</v>
          </cell>
          <cell r="CR1922">
            <v>292</v>
          </cell>
          <cell r="CX1922">
            <v>285.60000000000002</v>
          </cell>
          <cell r="DD1922">
            <v>269.60000000000002</v>
          </cell>
        </row>
        <row r="1923">
          <cell r="E1923">
            <v>122.22</v>
          </cell>
          <cell r="BH1923">
            <v>6</v>
          </cell>
          <cell r="BN1923">
            <v>24.4</v>
          </cell>
          <cell r="BZ1923">
            <v>63.599999999999994</v>
          </cell>
          <cell r="CF1923">
            <v>23.6</v>
          </cell>
          <cell r="CL1923">
            <v>41.2</v>
          </cell>
          <cell r="CR1923">
            <v>42.4</v>
          </cell>
          <cell r="CX1923">
            <v>12</v>
          </cell>
          <cell r="DD1923">
            <v>20.8</v>
          </cell>
        </row>
        <row r="1924">
          <cell r="E1924">
            <v>111</v>
          </cell>
          <cell r="BB1924">
            <v>39.68</v>
          </cell>
          <cell r="BH1924">
            <v>32.96</v>
          </cell>
          <cell r="BN1924">
            <v>32.64</v>
          </cell>
          <cell r="BZ1924">
            <v>73.150000000000006</v>
          </cell>
          <cell r="CF1924">
            <v>33.76</v>
          </cell>
          <cell r="CL1924">
            <v>40.32</v>
          </cell>
          <cell r="CR1924">
            <v>42.88</v>
          </cell>
          <cell r="CX1924">
            <v>41.12</v>
          </cell>
          <cell r="DD1924">
            <v>38.880000000000003</v>
          </cell>
        </row>
        <row r="1925">
          <cell r="E1925">
            <v>122.22</v>
          </cell>
          <cell r="BN1925">
            <v>16</v>
          </cell>
          <cell r="BZ1925">
            <v>70.8</v>
          </cell>
          <cell r="CF1925">
            <v>10.8</v>
          </cell>
          <cell r="CL1925">
            <v>22</v>
          </cell>
          <cell r="CR1925">
            <v>36</v>
          </cell>
          <cell r="CX1925">
            <v>40</v>
          </cell>
          <cell r="DD1925">
            <v>26</v>
          </cell>
        </row>
        <row r="1926">
          <cell r="E1926">
            <v>188.89</v>
          </cell>
          <cell r="BZ1926">
            <v>111</v>
          </cell>
          <cell r="CL1926">
            <v>231</v>
          </cell>
          <cell r="CR1926">
            <v>120</v>
          </cell>
          <cell r="CX1926">
            <v>117</v>
          </cell>
          <cell r="DD1926">
            <v>120</v>
          </cell>
        </row>
        <row r="1927">
          <cell r="E1927">
            <v>111.11</v>
          </cell>
          <cell r="BN1927">
            <v>100.8</v>
          </cell>
          <cell r="BZ1927">
            <v>252</v>
          </cell>
          <cell r="CF1927">
            <v>131.84</v>
          </cell>
          <cell r="CL1927">
            <v>116.16</v>
          </cell>
          <cell r="CR1927">
            <v>53.44</v>
          </cell>
          <cell r="CX1927">
            <v>0.32</v>
          </cell>
          <cell r="DD1927">
            <v>12.8</v>
          </cell>
        </row>
        <row r="1928">
          <cell r="E1928">
            <v>455.56</v>
          </cell>
          <cell r="BN1928">
            <v>14.4</v>
          </cell>
          <cell r="BZ1928">
            <v>203.4</v>
          </cell>
          <cell r="CF1928">
            <v>16.8</v>
          </cell>
          <cell r="CL1928">
            <v>13.8</v>
          </cell>
          <cell r="CR1928">
            <v>15</v>
          </cell>
          <cell r="CX1928">
            <v>202.8</v>
          </cell>
          <cell r="DD1928">
            <v>112.2</v>
          </cell>
        </row>
        <row r="1929">
          <cell r="E1929">
            <v>151.11000000000001</v>
          </cell>
          <cell r="BH1929">
            <v>82.4</v>
          </cell>
          <cell r="BN1929">
            <v>80.400000000000006</v>
          </cell>
          <cell r="BZ1929">
            <v>147.6</v>
          </cell>
          <cell r="CF1929">
            <v>5.2</v>
          </cell>
          <cell r="CL1929">
            <v>78</v>
          </cell>
          <cell r="CR1929">
            <v>81.2</v>
          </cell>
          <cell r="CX1929">
            <v>78.8</v>
          </cell>
          <cell r="DD1929">
            <v>81.599999999999994</v>
          </cell>
        </row>
        <row r="1930">
          <cell r="E1930">
            <v>100</v>
          </cell>
          <cell r="BH1930">
            <v>38</v>
          </cell>
          <cell r="BN1930">
            <v>54</v>
          </cell>
          <cell r="BZ1930">
            <v>81.84</v>
          </cell>
          <cell r="CF1930">
            <v>47</v>
          </cell>
          <cell r="CL1930">
            <v>57</v>
          </cell>
          <cell r="CR1930">
            <v>47.2</v>
          </cell>
          <cell r="CX1930">
            <v>15.4</v>
          </cell>
          <cell r="DD1930">
            <v>14</v>
          </cell>
        </row>
        <row r="1931">
          <cell r="E1931">
            <v>400</v>
          </cell>
          <cell r="AP1931">
            <v>289.2</v>
          </cell>
          <cell r="AV1931">
            <v>292.8</v>
          </cell>
          <cell r="BB1931">
            <v>314.39999999999998</v>
          </cell>
          <cell r="BH1931">
            <v>396</v>
          </cell>
          <cell r="BN1931">
            <v>0</v>
          </cell>
          <cell r="BZ1931">
            <v>288</v>
          </cell>
          <cell r="CF1931">
            <v>260.39999999999998</v>
          </cell>
          <cell r="CL1931">
            <v>300</v>
          </cell>
          <cell r="CR1931">
            <v>573.6</v>
          </cell>
          <cell r="CX1931">
            <v>336</v>
          </cell>
          <cell r="DD1931">
            <v>339.6</v>
          </cell>
        </row>
        <row r="1932">
          <cell r="E1932">
            <v>142.22</v>
          </cell>
          <cell r="BN1932">
            <v>26.8</v>
          </cell>
          <cell r="BZ1932">
            <v>83.6</v>
          </cell>
          <cell r="CF1932">
            <v>49.6</v>
          </cell>
          <cell r="CL1932">
            <v>56</v>
          </cell>
          <cell r="CR1932">
            <v>53.2</v>
          </cell>
          <cell r="CX1932">
            <v>50</v>
          </cell>
          <cell r="DD1932">
            <v>46</v>
          </cell>
        </row>
        <row r="1933">
          <cell r="E1933">
            <v>451.11</v>
          </cell>
          <cell r="BZ1933">
            <v>463.02</v>
          </cell>
          <cell r="CF1933">
            <v>198</v>
          </cell>
          <cell r="CL1933">
            <v>372</v>
          </cell>
          <cell r="CR1933">
            <v>414</v>
          </cell>
          <cell r="CX1933">
            <v>234</v>
          </cell>
          <cell r="DD1933">
            <v>210</v>
          </cell>
        </row>
        <row r="1934">
          <cell r="E1934">
            <v>155.56</v>
          </cell>
          <cell r="CX1934">
            <v>20</v>
          </cell>
          <cell r="DD1934">
            <v>20</v>
          </cell>
        </row>
        <row r="1935">
          <cell r="E1935">
            <v>195</v>
          </cell>
          <cell r="AP1935">
            <v>73.2</v>
          </cell>
          <cell r="AV1935">
            <v>97.8</v>
          </cell>
          <cell r="BB1935">
            <v>181.56</v>
          </cell>
          <cell r="BH1935">
            <v>185.88</v>
          </cell>
          <cell r="BN1935">
            <v>232.2</v>
          </cell>
          <cell r="BZ1935">
            <v>448.08000000000004</v>
          </cell>
          <cell r="CF1935">
            <v>107.4</v>
          </cell>
          <cell r="CL1935">
            <v>135</v>
          </cell>
          <cell r="CR1935">
            <v>157.19999999999999</v>
          </cell>
          <cell r="CX1935">
            <v>78</v>
          </cell>
          <cell r="DD1935">
            <v>109.8</v>
          </cell>
        </row>
        <row r="1936">
          <cell r="E1936">
            <v>144.44</v>
          </cell>
          <cell r="CF1936">
            <v>82</v>
          </cell>
          <cell r="CL1936">
            <v>38</v>
          </cell>
          <cell r="CR1936">
            <v>30</v>
          </cell>
          <cell r="CX1936">
            <v>42</v>
          </cell>
          <cell r="DD1936">
            <v>50</v>
          </cell>
        </row>
        <row r="1937">
          <cell r="E1937">
            <v>144.44</v>
          </cell>
          <cell r="CR1937">
            <v>20</v>
          </cell>
          <cell r="CX1937">
            <v>66</v>
          </cell>
          <cell r="DD1937">
            <v>70</v>
          </cell>
        </row>
        <row r="1938">
          <cell r="E1938">
            <v>111.11</v>
          </cell>
          <cell r="CR1938">
            <v>0</v>
          </cell>
          <cell r="CX1938">
            <v>59.21</v>
          </cell>
          <cell r="DD1938">
            <v>90.36</v>
          </cell>
        </row>
        <row r="1939">
          <cell r="E1939">
            <v>100</v>
          </cell>
          <cell r="CF1939">
            <v>84</v>
          </cell>
          <cell r="CL1939">
            <v>84</v>
          </cell>
          <cell r="CR1939">
            <v>82</v>
          </cell>
          <cell r="CX1939">
            <v>70</v>
          </cell>
          <cell r="DD1939">
            <v>66</v>
          </cell>
        </row>
        <row r="1940">
          <cell r="E1940">
            <v>144.44</v>
          </cell>
          <cell r="CX1940">
            <v>118</v>
          </cell>
          <cell r="DD1940">
            <v>124</v>
          </cell>
        </row>
        <row r="1941">
          <cell r="E1941">
            <v>144.44</v>
          </cell>
          <cell r="BZ1941">
            <v>198.39999999999998</v>
          </cell>
          <cell r="CF1941">
            <v>153.6</v>
          </cell>
          <cell r="CL1941">
            <v>146.80000000000001</v>
          </cell>
          <cell r="CR1941">
            <v>132</v>
          </cell>
          <cell r="CX1941">
            <v>159.19999999999999</v>
          </cell>
          <cell r="DD1941">
            <v>146.80000000000001</v>
          </cell>
        </row>
        <row r="1942">
          <cell r="E1942">
            <v>144.44</v>
          </cell>
          <cell r="DD1942">
            <v>0</v>
          </cell>
        </row>
        <row r="1943">
          <cell r="E1943">
            <v>200</v>
          </cell>
          <cell r="CR1943">
            <v>60</v>
          </cell>
          <cell r="CX1943">
            <v>70</v>
          </cell>
          <cell r="DD1943">
            <v>70</v>
          </cell>
        </row>
        <row r="1944">
          <cell r="E1944">
            <v>155.56</v>
          </cell>
          <cell r="CX1944">
            <v>22</v>
          </cell>
          <cell r="DD1944">
            <v>60</v>
          </cell>
        </row>
        <row r="1945">
          <cell r="E1945">
            <v>144.44</v>
          </cell>
          <cell r="CF1945">
            <v>144</v>
          </cell>
          <cell r="CL1945">
            <v>132</v>
          </cell>
          <cell r="CR1945">
            <v>116</v>
          </cell>
          <cell r="CX1945">
            <v>150</v>
          </cell>
          <cell r="DD1945">
            <v>156</v>
          </cell>
        </row>
        <row r="1946">
          <cell r="E1946">
            <v>100</v>
          </cell>
          <cell r="BZ1946">
            <v>22</v>
          </cell>
          <cell r="CF1946">
            <v>24</v>
          </cell>
          <cell r="CL1946">
            <v>22</v>
          </cell>
          <cell r="CR1946">
            <v>22</v>
          </cell>
          <cell r="CX1946">
            <v>18</v>
          </cell>
          <cell r="DD1946">
            <v>18</v>
          </cell>
        </row>
        <row r="1947">
          <cell r="E1947">
            <v>166.67</v>
          </cell>
          <cell r="BH1947">
            <v>8</v>
          </cell>
          <cell r="BN1947">
            <v>15.6</v>
          </cell>
          <cell r="BZ1947">
            <v>126</v>
          </cell>
          <cell r="CF1947">
            <v>50</v>
          </cell>
          <cell r="CL1947">
            <v>49.8</v>
          </cell>
          <cell r="CR1947">
            <v>50</v>
          </cell>
          <cell r="CX1947">
            <v>56</v>
          </cell>
          <cell r="DD1947">
            <v>58</v>
          </cell>
        </row>
        <row r="1948">
          <cell r="E1948">
            <v>177.77</v>
          </cell>
          <cell r="BB1948">
            <v>12</v>
          </cell>
          <cell r="BH1948">
            <v>12.4</v>
          </cell>
          <cell r="BN1948">
            <v>13.6</v>
          </cell>
          <cell r="BZ1948">
            <v>58</v>
          </cell>
          <cell r="CF1948">
            <v>8</v>
          </cell>
          <cell r="CL1948">
            <v>6</v>
          </cell>
          <cell r="CR1948">
            <v>9.6</v>
          </cell>
          <cell r="CX1948">
            <v>17.2</v>
          </cell>
          <cell r="DD1948">
            <v>23.6</v>
          </cell>
        </row>
        <row r="1949">
          <cell r="E1949">
            <v>111.11</v>
          </cell>
          <cell r="BZ1949">
            <v>25.6</v>
          </cell>
          <cell r="CF1949">
            <v>18</v>
          </cell>
          <cell r="CL1949">
            <v>16</v>
          </cell>
          <cell r="CR1949">
            <v>22</v>
          </cell>
          <cell r="CX1949">
            <v>34</v>
          </cell>
          <cell r="DD1949">
            <v>18</v>
          </cell>
        </row>
        <row r="1950">
          <cell r="E1950">
            <v>142.22</v>
          </cell>
          <cell r="BN1950">
            <v>7</v>
          </cell>
          <cell r="BZ1950">
            <v>12.64</v>
          </cell>
          <cell r="CF1950">
            <v>8</v>
          </cell>
          <cell r="CL1950">
            <v>7.8</v>
          </cell>
          <cell r="CR1950">
            <v>7</v>
          </cell>
          <cell r="CX1950">
            <v>11.6</v>
          </cell>
          <cell r="DD1950">
            <v>11.4</v>
          </cell>
        </row>
        <row r="1951">
          <cell r="E1951">
            <v>166.67</v>
          </cell>
          <cell r="BZ1951">
            <v>104.4</v>
          </cell>
          <cell r="CF1951">
            <v>45.6</v>
          </cell>
          <cell r="CL1951">
            <v>45.6</v>
          </cell>
          <cell r="CR1951">
            <v>0</v>
          </cell>
          <cell r="CX1951">
            <v>178</v>
          </cell>
          <cell r="DD1951">
            <v>130</v>
          </cell>
        </row>
        <row r="1952">
          <cell r="E1952">
            <v>111.11</v>
          </cell>
          <cell r="BN1952">
            <v>126</v>
          </cell>
          <cell r="BZ1952">
            <v>144</v>
          </cell>
          <cell r="CF1952">
            <v>164.4</v>
          </cell>
          <cell r="CL1952">
            <v>144.6</v>
          </cell>
          <cell r="CR1952">
            <v>157.80000000000001</v>
          </cell>
          <cell r="CX1952">
            <v>184.2</v>
          </cell>
          <cell r="DD1952">
            <v>172.8</v>
          </cell>
        </row>
        <row r="1953">
          <cell r="E1953">
            <v>105.56</v>
          </cell>
          <cell r="BN1953">
            <v>70</v>
          </cell>
          <cell r="BZ1953">
            <v>166</v>
          </cell>
          <cell r="CF1953">
            <v>74</v>
          </cell>
          <cell r="CL1953">
            <v>76</v>
          </cell>
          <cell r="CR1953">
            <v>86</v>
          </cell>
          <cell r="CX1953">
            <v>84</v>
          </cell>
          <cell r="DD1953">
            <v>80</v>
          </cell>
        </row>
        <row r="1954">
          <cell r="E1954">
            <v>277.77999999999997</v>
          </cell>
          <cell r="BZ1954">
            <v>0</v>
          </cell>
          <cell r="CF1954">
            <v>324</v>
          </cell>
          <cell r="CL1954">
            <v>285</v>
          </cell>
          <cell r="CR1954">
            <v>288</v>
          </cell>
          <cell r="CX1954">
            <v>282</v>
          </cell>
          <cell r="DD1954">
            <v>597</v>
          </cell>
        </row>
        <row r="1955">
          <cell r="E1955">
            <v>166.67</v>
          </cell>
          <cell r="DD1955">
            <v>68</v>
          </cell>
        </row>
        <row r="1956">
          <cell r="E1956">
            <v>166.67</v>
          </cell>
          <cell r="DD1956">
            <v>28</v>
          </cell>
        </row>
        <row r="1957">
          <cell r="E1957">
            <v>155.56</v>
          </cell>
          <cell r="DD1957">
            <v>0</v>
          </cell>
        </row>
        <row r="1958">
          <cell r="E1958">
            <v>144.44</v>
          </cell>
          <cell r="DD1958">
            <v>6</v>
          </cell>
        </row>
        <row r="1959">
          <cell r="E1959">
            <v>122.22</v>
          </cell>
          <cell r="BH1959">
            <v>100</v>
          </cell>
          <cell r="BN1959">
            <v>151.6</v>
          </cell>
          <cell r="BT1959">
            <v>0</v>
          </cell>
          <cell r="BZ1959">
            <v>56</v>
          </cell>
          <cell r="CF1959">
            <v>76.2</v>
          </cell>
          <cell r="CL1959">
            <v>81.2</v>
          </cell>
          <cell r="CR1959">
            <v>18.399999999999999</v>
          </cell>
          <cell r="CX1959">
            <v>66</v>
          </cell>
          <cell r="DD1959">
            <v>96</v>
          </cell>
        </row>
        <row r="1960">
          <cell r="E1960">
            <v>344.44</v>
          </cell>
          <cell r="DD1960">
            <v>12</v>
          </cell>
        </row>
        <row r="1961">
          <cell r="E1961">
            <v>1600</v>
          </cell>
          <cell r="F1961">
            <v>90</v>
          </cell>
          <cell r="L1961">
            <v>1380</v>
          </cell>
          <cell r="R1961">
            <v>1410</v>
          </cell>
          <cell r="X1961">
            <v>1320</v>
          </cell>
          <cell r="AD1961">
            <v>1275</v>
          </cell>
          <cell r="AJ1961">
            <v>1455</v>
          </cell>
          <cell r="AP1961">
            <v>1515</v>
          </cell>
          <cell r="AV1961">
            <v>1483.5</v>
          </cell>
          <cell r="BB1961">
            <v>1350</v>
          </cell>
          <cell r="BH1961">
            <v>1434</v>
          </cell>
          <cell r="BN1961">
            <v>1563</v>
          </cell>
          <cell r="BZ1961">
            <v>3150</v>
          </cell>
          <cell r="CF1961">
            <v>1515</v>
          </cell>
          <cell r="CL1961">
            <v>1590</v>
          </cell>
          <cell r="CR1961">
            <v>1545</v>
          </cell>
          <cell r="CX1961">
            <v>1545</v>
          </cell>
          <cell r="DD1961">
            <v>1485</v>
          </cell>
        </row>
        <row r="1962">
          <cell r="E1962">
            <v>3400</v>
          </cell>
          <cell r="F1962">
            <v>3120</v>
          </cell>
          <cell r="L1962">
            <v>3420</v>
          </cell>
          <cell r="R1962">
            <v>3660</v>
          </cell>
          <cell r="X1962">
            <v>3615</v>
          </cell>
          <cell r="AD1962">
            <v>3420</v>
          </cell>
          <cell r="AJ1962">
            <v>3435</v>
          </cell>
          <cell r="AP1962">
            <v>3390</v>
          </cell>
          <cell r="AV1962">
            <v>3030</v>
          </cell>
          <cell r="BB1962">
            <v>3210</v>
          </cell>
          <cell r="BH1962">
            <v>3210</v>
          </cell>
          <cell r="BN1962">
            <v>3150</v>
          </cell>
          <cell r="BZ1962">
            <v>6694.5</v>
          </cell>
          <cell r="CF1962">
            <v>3468</v>
          </cell>
          <cell r="CL1962">
            <v>3432</v>
          </cell>
          <cell r="CR1962">
            <v>3624</v>
          </cell>
          <cell r="CX1962">
            <v>3114</v>
          </cell>
          <cell r="DD1962">
            <v>3612</v>
          </cell>
        </row>
        <row r="1963">
          <cell r="E1963">
            <v>5000</v>
          </cell>
          <cell r="AP1963">
            <v>0</v>
          </cell>
          <cell r="AV1963">
            <v>0</v>
          </cell>
          <cell r="BB1963">
            <v>3380</v>
          </cell>
          <cell r="BH1963">
            <v>0</v>
          </cell>
          <cell r="BN1963">
            <v>0</v>
          </cell>
          <cell r="BT1963">
            <v>4530</v>
          </cell>
          <cell r="BZ1963">
            <v>2781.3</v>
          </cell>
          <cell r="CF1963">
            <v>0</v>
          </cell>
          <cell r="CL1963">
            <v>3562.5</v>
          </cell>
          <cell r="CR1963">
            <v>0</v>
          </cell>
          <cell r="CX1963">
            <v>3281.2</v>
          </cell>
          <cell r="DD1963">
            <v>4843.8</v>
          </cell>
        </row>
        <row r="1964">
          <cell r="E1964">
            <v>1750</v>
          </cell>
          <cell r="F1964">
            <v>990</v>
          </cell>
          <cell r="L1964">
            <v>1202.4000000000001</v>
          </cell>
          <cell r="R1964">
            <v>1278</v>
          </cell>
          <cell r="X1964">
            <v>1292.4000000000001</v>
          </cell>
          <cell r="AD1964">
            <v>1252.8</v>
          </cell>
          <cell r="AJ1964">
            <v>1299.5999999999999</v>
          </cell>
          <cell r="AP1964">
            <v>1135.8</v>
          </cell>
          <cell r="AV1964">
            <v>1117.8</v>
          </cell>
          <cell r="BB1964">
            <v>954</v>
          </cell>
          <cell r="BH1964">
            <v>990</v>
          </cell>
          <cell r="BN1964">
            <v>954</v>
          </cell>
          <cell r="BZ1964">
            <v>2376</v>
          </cell>
          <cell r="CF1964">
            <v>1206</v>
          </cell>
          <cell r="CL1964">
            <v>1206</v>
          </cell>
          <cell r="CR1964">
            <v>1206</v>
          </cell>
          <cell r="CX1964">
            <v>1242</v>
          </cell>
          <cell r="DD1964">
            <v>1224</v>
          </cell>
        </row>
        <row r="1965">
          <cell r="E1965">
            <v>1600</v>
          </cell>
          <cell r="F1965">
            <v>302.39999999999998</v>
          </cell>
          <cell r="L1965">
            <v>295.2</v>
          </cell>
          <cell r="R1965">
            <v>293.39999999999998</v>
          </cell>
          <cell r="X1965">
            <v>292.8</v>
          </cell>
          <cell r="AD1965">
            <v>286.8</v>
          </cell>
          <cell r="AJ1965">
            <v>0</v>
          </cell>
          <cell r="AP1965">
            <v>1560</v>
          </cell>
          <cell r="AV1965">
            <v>1488</v>
          </cell>
          <cell r="BB1965">
            <v>1461.6</v>
          </cell>
          <cell r="BH1965">
            <v>1538.4</v>
          </cell>
          <cell r="BN1965">
            <v>1554</v>
          </cell>
          <cell r="BZ1965">
            <v>3078</v>
          </cell>
          <cell r="CF1965">
            <v>1704</v>
          </cell>
          <cell r="CL1965">
            <v>1644</v>
          </cell>
          <cell r="CR1965">
            <v>1554</v>
          </cell>
          <cell r="CX1965">
            <v>1542</v>
          </cell>
          <cell r="DD1965">
            <v>1536</v>
          </cell>
        </row>
        <row r="1966">
          <cell r="E1966">
            <v>1114.44</v>
          </cell>
          <cell r="F1966">
            <v>488</v>
          </cell>
          <cell r="L1966">
            <v>528</v>
          </cell>
          <cell r="R1966">
            <v>560</v>
          </cell>
          <cell r="X1966">
            <v>550</v>
          </cell>
          <cell r="AD1966">
            <v>494</v>
          </cell>
          <cell r="AJ1966">
            <v>544</v>
          </cell>
          <cell r="AP1966">
            <v>469.6</v>
          </cell>
          <cell r="AV1966">
            <v>450</v>
          </cell>
          <cell r="BB1966">
            <v>297.60000000000002</v>
          </cell>
          <cell r="BH1966">
            <v>360</v>
          </cell>
          <cell r="BN1966">
            <v>434</v>
          </cell>
          <cell r="BZ1966">
            <v>1351.2</v>
          </cell>
          <cell r="CF1966">
            <v>624</v>
          </cell>
          <cell r="CL1966">
            <v>650</v>
          </cell>
          <cell r="CR1966">
            <v>672</v>
          </cell>
          <cell r="CX1966">
            <v>710</v>
          </cell>
          <cell r="DD1966">
            <v>652</v>
          </cell>
        </row>
        <row r="1967">
          <cell r="E1967">
            <v>1270</v>
          </cell>
          <cell r="F1967">
            <v>0</v>
          </cell>
          <cell r="L1967">
            <v>0</v>
          </cell>
          <cell r="R1967">
            <v>0</v>
          </cell>
          <cell r="X1967">
            <v>0</v>
          </cell>
          <cell r="AD1967">
            <v>0</v>
          </cell>
          <cell r="AJ1967">
            <v>0</v>
          </cell>
          <cell r="AV1967">
            <v>440</v>
          </cell>
          <cell r="BB1967">
            <v>343.2</v>
          </cell>
          <cell r="BH1967">
            <v>300</v>
          </cell>
          <cell r="BN1967">
            <v>328</v>
          </cell>
          <cell r="BZ1967">
            <v>1165.5999999999999</v>
          </cell>
          <cell r="CF1967">
            <v>436</v>
          </cell>
          <cell r="CL1967">
            <v>468</v>
          </cell>
          <cell r="CR1967">
            <v>548</v>
          </cell>
          <cell r="CX1967">
            <v>542</v>
          </cell>
          <cell r="DD1967">
            <v>510</v>
          </cell>
        </row>
        <row r="1968">
          <cell r="E1968">
            <v>1850</v>
          </cell>
          <cell r="F1968">
            <v>1170</v>
          </cell>
          <cell r="L1968">
            <v>1590</v>
          </cell>
          <cell r="R1968">
            <v>1770</v>
          </cell>
          <cell r="X1968">
            <v>1500</v>
          </cell>
          <cell r="AD1968">
            <v>1380</v>
          </cell>
          <cell r="AJ1968">
            <v>1260</v>
          </cell>
          <cell r="AV1968">
            <v>930</v>
          </cell>
          <cell r="BB1968">
            <v>600</v>
          </cell>
          <cell r="BH1968">
            <v>600</v>
          </cell>
          <cell r="BN1968">
            <v>840</v>
          </cell>
          <cell r="BZ1968">
            <v>3000</v>
          </cell>
          <cell r="CF1968">
            <v>1380</v>
          </cell>
          <cell r="CL1968">
            <v>1530</v>
          </cell>
          <cell r="CR1968">
            <v>1260</v>
          </cell>
          <cell r="CX1968">
            <v>1800</v>
          </cell>
          <cell r="DD1968">
            <v>1380</v>
          </cell>
        </row>
        <row r="1969">
          <cell r="E1969">
            <v>2400</v>
          </cell>
          <cell r="F1969">
            <v>1920</v>
          </cell>
          <cell r="L1969">
            <v>0.98</v>
          </cell>
          <cell r="R1969">
            <v>1</v>
          </cell>
          <cell r="X1969">
            <v>1000</v>
          </cell>
          <cell r="AD1969">
            <v>970</v>
          </cell>
          <cell r="AJ1969">
            <v>956</v>
          </cell>
          <cell r="AP1969">
            <v>956</v>
          </cell>
          <cell r="AV1969">
            <v>968</v>
          </cell>
          <cell r="BB1969">
            <v>902</v>
          </cell>
          <cell r="BH1969">
            <v>848</v>
          </cell>
          <cell r="BN1969">
            <v>878</v>
          </cell>
          <cell r="BZ1969">
            <v>1078</v>
          </cell>
          <cell r="CF1969">
            <v>1048</v>
          </cell>
          <cell r="CL1969">
            <v>924</v>
          </cell>
          <cell r="CR1969">
            <v>960</v>
          </cell>
          <cell r="CX1969">
            <v>1068</v>
          </cell>
          <cell r="DD1969">
            <v>890</v>
          </cell>
        </row>
        <row r="1970">
          <cell r="E1970">
            <v>1188</v>
          </cell>
          <cell r="F1970">
            <v>828</v>
          </cell>
          <cell r="L1970">
            <v>1044</v>
          </cell>
          <cell r="R1970">
            <v>990</v>
          </cell>
          <cell r="X1970">
            <v>1080</v>
          </cell>
          <cell r="AD1970">
            <v>1062</v>
          </cell>
          <cell r="AJ1970">
            <v>1071</v>
          </cell>
          <cell r="AP1970">
            <v>945</v>
          </cell>
          <cell r="AV1970">
            <v>810</v>
          </cell>
          <cell r="BB1970">
            <v>720</v>
          </cell>
          <cell r="BH1970">
            <v>648</v>
          </cell>
          <cell r="BN1970">
            <v>612</v>
          </cell>
          <cell r="BZ1970">
            <v>1901.7</v>
          </cell>
          <cell r="CF1970">
            <v>1468.8</v>
          </cell>
          <cell r="CL1970">
            <v>1623.6</v>
          </cell>
          <cell r="CR1970">
            <v>1512</v>
          </cell>
          <cell r="CX1970">
            <v>1386</v>
          </cell>
          <cell r="DD1970">
            <v>918</v>
          </cell>
        </row>
        <row r="1971">
          <cell r="E1971">
            <v>5514</v>
          </cell>
          <cell r="F1971">
            <v>480</v>
          </cell>
          <cell r="L1971">
            <v>540</v>
          </cell>
          <cell r="R1971">
            <v>480</v>
          </cell>
          <cell r="X1971">
            <v>540</v>
          </cell>
          <cell r="AD1971">
            <v>420</v>
          </cell>
          <cell r="AJ1971">
            <v>2700</v>
          </cell>
          <cell r="AP1971">
            <v>60</v>
          </cell>
          <cell r="AV1971">
            <v>60</v>
          </cell>
          <cell r="BB1971">
            <v>60</v>
          </cell>
          <cell r="BH1971">
            <v>60</v>
          </cell>
          <cell r="BN1971">
            <v>78</v>
          </cell>
          <cell r="BZ1971">
            <v>60</v>
          </cell>
          <cell r="CF1971">
            <v>60</v>
          </cell>
          <cell r="CL1971">
            <v>360</v>
          </cell>
          <cell r="CR1971">
            <v>2220</v>
          </cell>
          <cell r="CX1971">
            <v>3060</v>
          </cell>
          <cell r="DD1971">
            <v>2160</v>
          </cell>
        </row>
        <row r="1972">
          <cell r="E1972">
            <v>2600</v>
          </cell>
          <cell r="F1972">
            <v>1800</v>
          </cell>
          <cell r="L1972">
            <v>1800</v>
          </cell>
          <cell r="R1972">
            <v>1200</v>
          </cell>
          <cell r="X1972">
            <v>1800</v>
          </cell>
          <cell r="AD1972">
            <v>1800</v>
          </cell>
          <cell r="AJ1972">
            <v>1500</v>
          </cell>
          <cell r="AP1972">
            <v>1800</v>
          </cell>
          <cell r="AV1972">
            <v>180</v>
          </cell>
          <cell r="BB1972">
            <v>153</v>
          </cell>
          <cell r="BH1972">
            <v>1500</v>
          </cell>
          <cell r="BN1972">
            <v>1254</v>
          </cell>
          <cell r="BZ1972">
            <v>1860</v>
          </cell>
          <cell r="CF1972">
            <v>1551</v>
          </cell>
          <cell r="CL1972">
            <v>1560</v>
          </cell>
          <cell r="CR1972">
            <v>1440</v>
          </cell>
          <cell r="CX1972">
            <v>1290</v>
          </cell>
          <cell r="DD1972">
            <v>1530</v>
          </cell>
        </row>
        <row r="1973">
          <cell r="E1973">
            <v>1600</v>
          </cell>
          <cell r="F1973">
            <v>615</v>
          </cell>
          <cell r="L1973">
            <v>930</v>
          </cell>
          <cell r="R1973">
            <v>1020</v>
          </cell>
          <cell r="X1973">
            <v>1230</v>
          </cell>
          <cell r="AD1973">
            <v>1140</v>
          </cell>
          <cell r="AJ1973">
            <v>1275</v>
          </cell>
          <cell r="AP1973">
            <v>720</v>
          </cell>
          <cell r="AV1973">
            <v>1297.5</v>
          </cell>
          <cell r="BB1973">
            <v>1263</v>
          </cell>
          <cell r="BH1973">
            <v>1350</v>
          </cell>
          <cell r="BN1973">
            <v>1380</v>
          </cell>
          <cell r="BZ1973">
            <v>3255</v>
          </cell>
          <cell r="CF1973">
            <v>1563</v>
          </cell>
          <cell r="CL1973">
            <v>1515</v>
          </cell>
          <cell r="CR1973">
            <v>510</v>
          </cell>
          <cell r="CX1973">
            <v>1050</v>
          </cell>
          <cell r="DD1973">
            <v>930</v>
          </cell>
        </row>
        <row r="1974">
          <cell r="E1974">
            <v>1200</v>
          </cell>
          <cell r="F1974">
            <v>594</v>
          </cell>
          <cell r="L1974">
            <v>738</v>
          </cell>
          <cell r="R1974">
            <v>612</v>
          </cell>
          <cell r="X1974">
            <v>540</v>
          </cell>
          <cell r="AD1974">
            <v>468</v>
          </cell>
          <cell r="AJ1974">
            <v>558</v>
          </cell>
          <cell r="AP1974">
            <v>673.2</v>
          </cell>
          <cell r="AV1974">
            <v>630</v>
          </cell>
          <cell r="BB1974">
            <v>547.20000000000005</v>
          </cell>
          <cell r="BH1974">
            <v>540</v>
          </cell>
          <cell r="BN1974">
            <v>579.6</v>
          </cell>
          <cell r="BZ1974">
            <v>1116</v>
          </cell>
          <cell r="CF1974">
            <v>576</v>
          </cell>
          <cell r="CL1974">
            <v>576</v>
          </cell>
          <cell r="CR1974">
            <v>630</v>
          </cell>
          <cell r="CX1974">
            <v>651.6</v>
          </cell>
          <cell r="DD1974">
            <v>712.8</v>
          </cell>
        </row>
        <row r="1975">
          <cell r="E1975">
            <v>2700</v>
          </cell>
          <cell r="F1975">
            <v>1032</v>
          </cell>
          <cell r="L1975">
            <v>996</v>
          </cell>
          <cell r="R1975">
            <v>1008</v>
          </cell>
          <cell r="X1975">
            <v>924</v>
          </cell>
          <cell r="AD1975">
            <v>1002</v>
          </cell>
          <cell r="AJ1975">
            <v>960</v>
          </cell>
          <cell r="AP1975">
            <v>786</v>
          </cell>
          <cell r="AV1975">
            <v>732</v>
          </cell>
          <cell r="BB1975">
            <v>688.8</v>
          </cell>
          <cell r="BH1975">
            <v>600</v>
          </cell>
          <cell r="BN1975">
            <v>612</v>
          </cell>
          <cell r="BZ1975">
            <v>1396.8</v>
          </cell>
          <cell r="CF1975">
            <v>780</v>
          </cell>
          <cell r="CL1975">
            <v>756</v>
          </cell>
          <cell r="CR1975">
            <v>786</v>
          </cell>
          <cell r="CX1975">
            <v>888</v>
          </cell>
          <cell r="DD1975">
            <v>744</v>
          </cell>
        </row>
        <row r="1976">
          <cell r="E1976">
            <v>1333</v>
          </cell>
          <cell r="F1976">
            <v>120</v>
          </cell>
          <cell r="L1976">
            <v>140</v>
          </cell>
          <cell r="R1976">
            <v>160</v>
          </cell>
          <cell r="X1976">
            <v>160</v>
          </cell>
          <cell r="AD1976">
            <v>160</v>
          </cell>
          <cell r="AJ1976">
            <v>180</v>
          </cell>
          <cell r="AP1976">
            <v>140</v>
          </cell>
          <cell r="AV1976">
            <v>120</v>
          </cell>
          <cell r="BB1976">
            <v>80</v>
          </cell>
          <cell r="BH1976">
            <v>120</v>
          </cell>
          <cell r="BN1976">
            <v>100</v>
          </cell>
          <cell r="BZ1976">
            <v>331.2</v>
          </cell>
          <cell r="CF1976">
            <v>200</v>
          </cell>
          <cell r="CL1976">
            <v>160</v>
          </cell>
          <cell r="CR1976">
            <v>160</v>
          </cell>
          <cell r="CX1976">
            <v>160</v>
          </cell>
          <cell r="DD1976">
            <v>180</v>
          </cell>
        </row>
        <row r="1977">
          <cell r="E1977">
            <v>1334</v>
          </cell>
          <cell r="F1977">
            <v>562.5</v>
          </cell>
          <cell r="L1977">
            <v>600</v>
          </cell>
          <cell r="R1977">
            <v>585</v>
          </cell>
          <cell r="X1977">
            <v>570</v>
          </cell>
          <cell r="AD1977">
            <v>562.5</v>
          </cell>
          <cell r="AJ1977">
            <v>562.5</v>
          </cell>
          <cell r="AP1977">
            <v>547.5</v>
          </cell>
          <cell r="AV1977">
            <v>570</v>
          </cell>
          <cell r="BB1977">
            <v>525</v>
          </cell>
          <cell r="BH1977">
            <v>525</v>
          </cell>
          <cell r="BN1977">
            <v>577.5</v>
          </cell>
          <cell r="BZ1977">
            <v>1215</v>
          </cell>
          <cell r="CF1977">
            <v>628.5</v>
          </cell>
          <cell r="CL1977">
            <v>585</v>
          </cell>
          <cell r="CR1977">
            <v>622.5</v>
          </cell>
          <cell r="CX1977">
            <v>600</v>
          </cell>
          <cell r="DD1977">
            <v>562.5</v>
          </cell>
        </row>
        <row r="1978">
          <cell r="E1978">
            <v>4900</v>
          </cell>
          <cell r="F1978">
            <v>3684</v>
          </cell>
          <cell r="L1978">
            <v>3864</v>
          </cell>
          <cell r="R1978">
            <v>3720</v>
          </cell>
          <cell r="X1978">
            <v>3780</v>
          </cell>
          <cell r="AD1978">
            <v>3720</v>
          </cell>
          <cell r="AJ1978">
            <v>3780</v>
          </cell>
          <cell r="AP1978">
            <v>3732</v>
          </cell>
          <cell r="AV1978">
            <v>3828</v>
          </cell>
          <cell r="BB1978">
            <v>3876</v>
          </cell>
          <cell r="BH1978">
            <v>3684</v>
          </cell>
          <cell r="BN1978">
            <v>3804</v>
          </cell>
          <cell r="BZ1978">
            <v>7596</v>
          </cell>
          <cell r="CF1978">
            <v>3480</v>
          </cell>
          <cell r="CR1978">
            <v>7140</v>
          </cell>
          <cell r="CX1978">
            <v>3660</v>
          </cell>
          <cell r="DD1978">
            <v>3720</v>
          </cell>
        </row>
        <row r="1979">
          <cell r="E1979">
            <v>1150</v>
          </cell>
          <cell r="F1979">
            <v>1122</v>
          </cell>
          <cell r="L1979">
            <v>1176</v>
          </cell>
          <cell r="R1979">
            <v>1170</v>
          </cell>
          <cell r="X1979">
            <v>1194</v>
          </cell>
          <cell r="AD1979">
            <v>1224</v>
          </cell>
          <cell r="AJ1979">
            <v>1362</v>
          </cell>
          <cell r="AP1979">
            <v>1296</v>
          </cell>
          <cell r="AV1979">
            <v>1344</v>
          </cell>
          <cell r="BB1979">
            <v>1392</v>
          </cell>
          <cell r="BH1979">
            <v>1320</v>
          </cell>
          <cell r="BN1979">
            <v>1170</v>
          </cell>
          <cell r="BZ1979">
            <v>2130</v>
          </cell>
          <cell r="CF1979">
            <v>1170</v>
          </cell>
          <cell r="CL1979">
            <v>1164</v>
          </cell>
          <cell r="CR1979">
            <v>1296</v>
          </cell>
          <cell r="CX1979">
            <v>1254</v>
          </cell>
          <cell r="DD1979">
            <v>1236</v>
          </cell>
        </row>
        <row r="1980">
          <cell r="E1980">
            <v>1778</v>
          </cell>
          <cell r="F1980">
            <v>1285.2</v>
          </cell>
          <cell r="L1980">
            <v>1380.6</v>
          </cell>
          <cell r="R1980">
            <v>1238.4000000000001</v>
          </cell>
          <cell r="X1980">
            <v>1321.2</v>
          </cell>
          <cell r="AD1980">
            <v>1342.8</v>
          </cell>
          <cell r="AJ1980">
            <v>1373.4</v>
          </cell>
          <cell r="AP1980">
            <v>45</v>
          </cell>
          <cell r="AV1980">
            <v>45</v>
          </cell>
          <cell r="BB1980">
            <v>72</v>
          </cell>
          <cell r="BH1980">
            <v>981</v>
          </cell>
          <cell r="BN1980">
            <v>1216.8</v>
          </cell>
          <cell r="BZ1980">
            <v>1283.4000000000001</v>
          </cell>
          <cell r="CF1980">
            <v>1409.4</v>
          </cell>
          <cell r="CL1980">
            <v>1503</v>
          </cell>
          <cell r="CR1980">
            <v>1402.2</v>
          </cell>
          <cell r="CX1980">
            <v>1351.8</v>
          </cell>
          <cell r="DD1980">
            <v>1333.8</v>
          </cell>
        </row>
        <row r="1981">
          <cell r="E1981">
            <v>5000</v>
          </cell>
          <cell r="F1981">
            <v>3600</v>
          </cell>
          <cell r="L1981">
            <v>3000</v>
          </cell>
          <cell r="R1981">
            <v>240</v>
          </cell>
          <cell r="X1981">
            <v>2760</v>
          </cell>
          <cell r="AD1981">
            <v>420</v>
          </cell>
          <cell r="AJ1981">
            <v>5400</v>
          </cell>
          <cell r="AP1981">
            <v>600</v>
          </cell>
          <cell r="AV1981">
            <v>180</v>
          </cell>
          <cell r="BB1981">
            <v>210</v>
          </cell>
          <cell r="BH1981">
            <v>162</v>
          </cell>
          <cell r="BN1981">
            <v>138</v>
          </cell>
          <cell r="BZ1981">
            <v>1392</v>
          </cell>
          <cell r="CF1981">
            <v>786</v>
          </cell>
          <cell r="CL1981">
            <v>720</v>
          </cell>
          <cell r="CR1981">
            <v>720</v>
          </cell>
          <cell r="CX1981">
            <v>780</v>
          </cell>
          <cell r="DD1981">
            <v>660</v>
          </cell>
        </row>
        <row r="1982">
          <cell r="E1982">
            <v>1950</v>
          </cell>
          <cell r="F1982">
            <v>210</v>
          </cell>
          <cell r="L1982">
            <v>252</v>
          </cell>
          <cell r="R1982">
            <v>63</v>
          </cell>
          <cell r="X1982">
            <v>372</v>
          </cell>
          <cell r="AD1982">
            <v>1044</v>
          </cell>
          <cell r="AJ1982">
            <v>1134</v>
          </cell>
          <cell r="AP1982">
            <v>1245</v>
          </cell>
          <cell r="AV1982">
            <v>1422</v>
          </cell>
          <cell r="BB1982">
            <v>1380</v>
          </cell>
          <cell r="BH1982">
            <v>1350</v>
          </cell>
          <cell r="BN1982">
            <v>1185</v>
          </cell>
          <cell r="BT1982">
            <v>0</v>
          </cell>
          <cell r="BZ1982">
            <v>1191</v>
          </cell>
          <cell r="CF1982">
            <v>1191</v>
          </cell>
          <cell r="CL1982">
            <v>2382</v>
          </cell>
          <cell r="CR1982">
            <v>1152</v>
          </cell>
          <cell r="CX1982">
            <v>1116</v>
          </cell>
          <cell r="DD1982">
            <v>1332</v>
          </cell>
        </row>
        <row r="1983">
          <cell r="E1983">
            <v>1330</v>
          </cell>
          <cell r="F1983">
            <v>855</v>
          </cell>
          <cell r="L1983">
            <v>1042.5</v>
          </cell>
          <cell r="R1983">
            <v>1110</v>
          </cell>
          <cell r="X1983">
            <v>1147.5</v>
          </cell>
          <cell r="AD1983">
            <v>1102.5</v>
          </cell>
          <cell r="AJ1983">
            <v>1140</v>
          </cell>
          <cell r="AP1983">
            <v>1185</v>
          </cell>
          <cell r="AV1983">
            <v>825</v>
          </cell>
          <cell r="BB1983">
            <v>651</v>
          </cell>
          <cell r="BH1983">
            <v>84.75</v>
          </cell>
          <cell r="BN1983">
            <v>885</v>
          </cell>
          <cell r="BZ1983">
            <v>2182.5</v>
          </cell>
          <cell r="CF1983">
            <v>1215</v>
          </cell>
          <cell r="CL1983">
            <v>1140</v>
          </cell>
          <cell r="CR1983">
            <v>1252.5</v>
          </cell>
          <cell r="CX1983">
            <v>1203</v>
          </cell>
          <cell r="DD1983">
            <v>1199.25</v>
          </cell>
        </row>
        <row r="1984">
          <cell r="E1984">
            <v>3500</v>
          </cell>
          <cell r="F1984">
            <v>12</v>
          </cell>
          <cell r="L1984">
            <v>3990</v>
          </cell>
          <cell r="R1984">
            <v>4002</v>
          </cell>
          <cell r="X1984">
            <v>3900</v>
          </cell>
          <cell r="AD1984">
            <v>3960</v>
          </cell>
          <cell r="AJ1984">
            <v>0</v>
          </cell>
          <cell r="AP1984">
            <v>0</v>
          </cell>
          <cell r="AV1984">
            <v>0</v>
          </cell>
          <cell r="BB1984">
            <v>0</v>
          </cell>
          <cell r="BH1984">
            <v>0</v>
          </cell>
          <cell r="BN1984">
            <v>0</v>
          </cell>
          <cell r="BZ1984">
            <v>0</v>
          </cell>
          <cell r="CF1984">
            <v>0</v>
          </cell>
          <cell r="CL1984">
            <v>0</v>
          </cell>
          <cell r="CR1984">
            <v>0</v>
          </cell>
          <cell r="CX1984">
            <v>0</v>
          </cell>
          <cell r="DD1984">
            <v>0</v>
          </cell>
        </row>
        <row r="1985">
          <cell r="E1985">
            <v>1300</v>
          </cell>
          <cell r="F1985">
            <v>1029.5999999999999</v>
          </cell>
          <cell r="L1985">
            <v>986.4</v>
          </cell>
          <cell r="R1985">
            <v>986.4</v>
          </cell>
          <cell r="X1985">
            <v>1058.4000000000001</v>
          </cell>
          <cell r="AD1985">
            <v>1033.2</v>
          </cell>
          <cell r="AJ1985">
            <v>950.4</v>
          </cell>
          <cell r="AP1985">
            <v>1026</v>
          </cell>
          <cell r="AV1985">
            <v>1026</v>
          </cell>
          <cell r="BB1985">
            <v>1026</v>
          </cell>
          <cell r="BH1985">
            <v>0</v>
          </cell>
          <cell r="BN1985">
            <v>0</v>
          </cell>
          <cell r="BZ1985">
            <v>828</v>
          </cell>
          <cell r="CF1985">
            <v>0</v>
          </cell>
          <cell r="CL1985">
            <v>0</v>
          </cell>
          <cell r="CR1985">
            <v>0</v>
          </cell>
          <cell r="CX1985">
            <v>0</v>
          </cell>
          <cell r="DD1985">
            <v>0</v>
          </cell>
        </row>
        <row r="1986">
          <cell r="E1986">
            <v>1667</v>
          </cell>
          <cell r="F1986">
            <v>188</v>
          </cell>
          <cell r="L1986">
            <v>306</v>
          </cell>
          <cell r="R1986">
            <v>330</v>
          </cell>
          <cell r="X1986">
            <v>302</v>
          </cell>
          <cell r="AD1986">
            <v>284</v>
          </cell>
          <cell r="AJ1986">
            <v>294</v>
          </cell>
          <cell r="AP1986">
            <v>156</v>
          </cell>
          <cell r="AV1986">
            <v>170</v>
          </cell>
          <cell r="BB1986">
            <v>139.19999999999999</v>
          </cell>
          <cell r="BH1986">
            <v>160</v>
          </cell>
          <cell r="BN1986">
            <v>246</v>
          </cell>
          <cell r="BZ1986">
            <v>370</v>
          </cell>
          <cell r="CF1986">
            <v>168</v>
          </cell>
          <cell r="CL1986">
            <v>236</v>
          </cell>
          <cell r="CR1986">
            <v>374</v>
          </cell>
          <cell r="CX1986">
            <v>352</v>
          </cell>
          <cell r="DD1986">
            <v>364</v>
          </cell>
        </row>
        <row r="1987">
          <cell r="E1987">
            <v>1333.3</v>
          </cell>
          <cell r="F1987">
            <v>540</v>
          </cell>
          <cell r="L1987">
            <v>585</v>
          </cell>
          <cell r="R1987">
            <v>612</v>
          </cell>
          <cell r="X1987">
            <v>630</v>
          </cell>
          <cell r="AD1987">
            <v>540</v>
          </cell>
          <cell r="AJ1987">
            <v>603</v>
          </cell>
          <cell r="AP1987">
            <v>603</v>
          </cell>
          <cell r="AV1987">
            <v>558</v>
          </cell>
          <cell r="BB1987">
            <v>540</v>
          </cell>
          <cell r="BH1987">
            <v>540</v>
          </cell>
          <cell r="BN1987">
            <v>549</v>
          </cell>
          <cell r="BZ1987">
            <v>1161</v>
          </cell>
          <cell r="CF1987">
            <v>612</v>
          </cell>
          <cell r="CL1987">
            <v>585</v>
          </cell>
          <cell r="CR1987">
            <v>585</v>
          </cell>
          <cell r="CX1987">
            <v>567</v>
          </cell>
          <cell r="DD1987">
            <v>558</v>
          </cell>
        </row>
        <row r="1988">
          <cell r="E1988">
            <v>2313.3000000000002</v>
          </cell>
          <cell r="F1988">
            <v>1845</v>
          </cell>
          <cell r="L1988">
            <v>2310</v>
          </cell>
          <cell r="R1988">
            <v>2310</v>
          </cell>
          <cell r="X1988">
            <v>2316</v>
          </cell>
          <cell r="AD1988">
            <v>360</v>
          </cell>
          <cell r="AJ1988">
            <v>360</v>
          </cell>
          <cell r="AP1988">
            <v>228</v>
          </cell>
          <cell r="AV1988">
            <v>300</v>
          </cell>
          <cell r="BB1988">
            <v>168</v>
          </cell>
          <cell r="BH1988">
            <v>360</v>
          </cell>
          <cell r="BN1988">
            <v>342</v>
          </cell>
          <cell r="BZ1988">
            <v>594</v>
          </cell>
          <cell r="CF1988">
            <v>366</v>
          </cell>
          <cell r="CL1988">
            <v>348</v>
          </cell>
          <cell r="CR1988">
            <v>324</v>
          </cell>
          <cell r="CX1988">
            <v>300</v>
          </cell>
          <cell r="DD1988">
            <v>258</v>
          </cell>
        </row>
        <row r="1989">
          <cell r="E1989">
            <v>1667</v>
          </cell>
          <cell r="F1989">
            <v>1560</v>
          </cell>
          <cell r="L1989">
            <v>1659</v>
          </cell>
          <cell r="R1989">
            <v>1647</v>
          </cell>
          <cell r="X1989">
            <v>1686</v>
          </cell>
          <cell r="AD1989">
            <v>1695</v>
          </cell>
          <cell r="AJ1989">
            <v>1605</v>
          </cell>
          <cell r="AP1989">
            <v>1596</v>
          </cell>
          <cell r="AV1989">
            <v>1533</v>
          </cell>
          <cell r="BB1989">
            <v>1447.2</v>
          </cell>
          <cell r="BH1989">
            <v>1290</v>
          </cell>
          <cell r="BN1989">
            <v>1257</v>
          </cell>
          <cell r="BZ1989">
            <v>2262</v>
          </cell>
          <cell r="CF1989">
            <v>1584</v>
          </cell>
          <cell r="CL1989">
            <v>1605</v>
          </cell>
          <cell r="CR1989">
            <v>1584</v>
          </cell>
          <cell r="CX1989">
            <v>1596</v>
          </cell>
          <cell r="DD1989">
            <v>1533</v>
          </cell>
        </row>
        <row r="1990">
          <cell r="E1990">
            <v>2300</v>
          </cell>
          <cell r="F1990">
            <v>0</v>
          </cell>
          <cell r="L1990">
            <v>0</v>
          </cell>
          <cell r="R1990">
            <v>0</v>
          </cell>
          <cell r="X1990">
            <v>0</v>
          </cell>
          <cell r="AD1990">
            <v>0</v>
          </cell>
          <cell r="AJ1990">
            <v>1380</v>
          </cell>
          <cell r="AP1990">
            <v>5460</v>
          </cell>
          <cell r="AV1990">
            <v>480</v>
          </cell>
          <cell r="BB1990">
            <v>0</v>
          </cell>
          <cell r="BH1990">
            <v>0</v>
          </cell>
          <cell r="BN1990">
            <v>1932</v>
          </cell>
          <cell r="BZ1990">
            <v>5100</v>
          </cell>
          <cell r="CF1990">
            <v>1224</v>
          </cell>
          <cell r="CL1990">
            <v>3036</v>
          </cell>
          <cell r="CR1990">
            <v>3024</v>
          </cell>
          <cell r="CX1990">
            <v>3276</v>
          </cell>
          <cell r="DD1990">
            <v>3276</v>
          </cell>
        </row>
        <row r="1991">
          <cell r="E1991">
            <v>1120</v>
          </cell>
          <cell r="F1991">
            <v>297</v>
          </cell>
          <cell r="L1991">
            <v>324</v>
          </cell>
          <cell r="R1991">
            <v>324</v>
          </cell>
          <cell r="X1991">
            <v>333</v>
          </cell>
          <cell r="AD1991">
            <v>324</v>
          </cell>
          <cell r="AJ1991">
            <v>306</v>
          </cell>
          <cell r="AP1991">
            <v>324</v>
          </cell>
          <cell r="AV1991">
            <v>324</v>
          </cell>
          <cell r="BB1991">
            <v>486</v>
          </cell>
          <cell r="BH1991">
            <v>360</v>
          </cell>
          <cell r="BN1991">
            <v>459</v>
          </cell>
          <cell r="BZ1991">
            <v>846</v>
          </cell>
          <cell r="CF1991">
            <v>425.7</v>
          </cell>
          <cell r="CL1991">
            <v>324</v>
          </cell>
          <cell r="CR1991">
            <v>432</v>
          </cell>
          <cell r="CX1991">
            <v>450</v>
          </cell>
          <cell r="DD1991">
            <v>441</v>
          </cell>
        </row>
        <row r="1992">
          <cell r="E1992">
            <v>1600</v>
          </cell>
          <cell r="F1992">
            <v>730.5</v>
          </cell>
          <cell r="L1992">
            <v>828</v>
          </cell>
          <cell r="R1992">
            <v>897</v>
          </cell>
          <cell r="X1992">
            <v>936</v>
          </cell>
          <cell r="AD1992">
            <v>963</v>
          </cell>
          <cell r="AJ1992">
            <v>963</v>
          </cell>
          <cell r="AP1992">
            <v>997.5</v>
          </cell>
          <cell r="AV1992">
            <v>997.5</v>
          </cell>
          <cell r="BB1992">
            <v>930</v>
          </cell>
          <cell r="BH1992">
            <v>945</v>
          </cell>
          <cell r="BN1992">
            <v>841.5</v>
          </cell>
          <cell r="BZ1992">
            <v>1785</v>
          </cell>
          <cell r="CF1992">
            <v>903.75</v>
          </cell>
          <cell r="CL1992">
            <v>918</v>
          </cell>
          <cell r="CR1992">
            <v>928.95</v>
          </cell>
          <cell r="CX1992">
            <v>1057.5</v>
          </cell>
          <cell r="DD1992">
            <v>1029</v>
          </cell>
        </row>
        <row r="1993">
          <cell r="E1993">
            <v>2700</v>
          </cell>
          <cell r="F1993">
            <v>2340</v>
          </cell>
          <cell r="L1993">
            <v>2340</v>
          </cell>
          <cell r="R1993">
            <v>2280</v>
          </cell>
          <cell r="X1993">
            <v>180</v>
          </cell>
          <cell r="AD1993">
            <v>540</v>
          </cell>
          <cell r="AJ1993">
            <v>384</v>
          </cell>
          <cell r="AP1993">
            <v>312</v>
          </cell>
          <cell r="AV1993">
            <v>2220</v>
          </cell>
          <cell r="BB1993">
            <v>2292</v>
          </cell>
          <cell r="BH1993">
            <v>2280</v>
          </cell>
          <cell r="BN1993">
            <v>2400</v>
          </cell>
          <cell r="BZ1993">
            <v>4620</v>
          </cell>
          <cell r="CF1993">
            <v>2220</v>
          </cell>
          <cell r="CL1993">
            <v>2160</v>
          </cell>
          <cell r="CR1993">
            <v>2292</v>
          </cell>
          <cell r="CX1993">
            <v>2244</v>
          </cell>
          <cell r="DD1993">
            <v>2220</v>
          </cell>
        </row>
        <row r="1994">
          <cell r="E1994">
            <v>2000</v>
          </cell>
          <cell r="F1994">
            <v>600</v>
          </cell>
          <cell r="L1994">
            <v>600</v>
          </cell>
          <cell r="R1994">
            <v>600</v>
          </cell>
          <cell r="X1994">
            <v>615</v>
          </cell>
          <cell r="AD1994">
            <v>630</v>
          </cell>
          <cell r="AJ1994">
            <v>30</v>
          </cell>
          <cell r="AP1994">
            <v>555</v>
          </cell>
          <cell r="AV1994">
            <v>450</v>
          </cell>
          <cell r="BB1994">
            <v>603</v>
          </cell>
          <cell r="BH1994">
            <v>450</v>
          </cell>
          <cell r="BN1994">
            <v>465</v>
          </cell>
          <cell r="BZ1994">
            <v>1200</v>
          </cell>
          <cell r="CF1994">
            <v>615</v>
          </cell>
          <cell r="CL1994">
            <v>600</v>
          </cell>
          <cell r="CR1994">
            <v>615</v>
          </cell>
          <cell r="CX1994">
            <v>615</v>
          </cell>
          <cell r="DD1994">
            <v>615</v>
          </cell>
        </row>
        <row r="1995">
          <cell r="E1995">
            <v>2500</v>
          </cell>
          <cell r="F1995">
            <v>1200</v>
          </cell>
          <cell r="L1995">
            <v>1980</v>
          </cell>
          <cell r="R1995">
            <v>2040</v>
          </cell>
          <cell r="X1995">
            <v>1920</v>
          </cell>
          <cell r="AD1995">
            <v>1920</v>
          </cell>
          <cell r="AJ1995">
            <v>1980</v>
          </cell>
          <cell r="AP1995">
            <v>2040</v>
          </cell>
          <cell r="AV1995">
            <v>2046</v>
          </cell>
          <cell r="BB1995">
            <v>1800</v>
          </cell>
          <cell r="BH1995">
            <v>2082</v>
          </cell>
          <cell r="BN1995">
            <v>2088</v>
          </cell>
          <cell r="BZ1995">
            <v>4212</v>
          </cell>
          <cell r="CF1995">
            <v>2028</v>
          </cell>
          <cell r="CL1995">
            <v>2040</v>
          </cell>
          <cell r="CR1995">
            <v>2100</v>
          </cell>
          <cell r="CX1995">
            <v>2160</v>
          </cell>
          <cell r="DD1995">
            <v>2040</v>
          </cell>
        </row>
        <row r="1996">
          <cell r="E1996">
            <v>1200</v>
          </cell>
          <cell r="F1996">
            <v>90</v>
          </cell>
          <cell r="L1996">
            <v>90</v>
          </cell>
          <cell r="R1996">
            <v>18</v>
          </cell>
          <cell r="X1996">
            <v>18</v>
          </cell>
          <cell r="AD1996">
            <v>90</v>
          </cell>
          <cell r="AJ1996">
            <v>18</v>
          </cell>
          <cell r="AP1996">
            <v>90</v>
          </cell>
          <cell r="AV1996">
            <v>9</v>
          </cell>
          <cell r="BB1996">
            <v>29.7</v>
          </cell>
          <cell r="BH1996">
            <v>41.4</v>
          </cell>
          <cell r="BN1996">
            <v>21.6</v>
          </cell>
          <cell r="BZ1996">
            <v>1080</v>
          </cell>
          <cell r="CF1996">
            <v>531</v>
          </cell>
          <cell r="CL1996">
            <v>522</v>
          </cell>
          <cell r="CR1996">
            <v>693</v>
          </cell>
          <cell r="CX1996">
            <v>603</v>
          </cell>
          <cell r="DD1996">
            <v>576</v>
          </cell>
        </row>
        <row r="1997">
          <cell r="E1997">
            <v>4500</v>
          </cell>
          <cell r="F1997">
            <v>2664</v>
          </cell>
          <cell r="L1997">
            <v>3654</v>
          </cell>
          <cell r="R1997">
            <v>3816</v>
          </cell>
          <cell r="X1997">
            <v>3510</v>
          </cell>
          <cell r="AD1997">
            <v>3438</v>
          </cell>
          <cell r="AJ1997">
            <v>3876</v>
          </cell>
          <cell r="AP1997">
            <v>3288</v>
          </cell>
          <cell r="AV1997">
            <v>2700</v>
          </cell>
          <cell r="BB1997">
            <v>1980</v>
          </cell>
          <cell r="BH1997">
            <v>2226</v>
          </cell>
          <cell r="BN1997">
            <v>3246</v>
          </cell>
          <cell r="BZ1997">
            <v>10218</v>
          </cell>
          <cell r="CF1997">
            <v>4260</v>
          </cell>
          <cell r="CL1997">
            <v>4144.8</v>
          </cell>
          <cell r="CR1997">
            <v>4327.2</v>
          </cell>
          <cell r="CX1997">
            <v>4560</v>
          </cell>
          <cell r="DD1997">
            <v>5046</v>
          </cell>
        </row>
        <row r="1998">
          <cell r="E1998">
            <v>2500</v>
          </cell>
          <cell r="F1998">
            <v>1982.8</v>
          </cell>
          <cell r="L1998">
            <v>2174.4</v>
          </cell>
          <cell r="R1998">
            <v>2072.8000000000002</v>
          </cell>
          <cell r="X1998">
            <v>2062.4</v>
          </cell>
          <cell r="AD1998">
            <v>1965.2</v>
          </cell>
          <cell r="AJ1998">
            <v>1904</v>
          </cell>
          <cell r="AP1998">
            <v>2310.4</v>
          </cell>
          <cell r="AV1998">
            <v>2037.6</v>
          </cell>
          <cell r="BB1998">
            <v>2180</v>
          </cell>
          <cell r="BH1998">
            <v>2101.6</v>
          </cell>
          <cell r="BN1998">
            <v>2078.8000000000002</v>
          </cell>
          <cell r="BZ1998">
            <v>4435.6000000000004</v>
          </cell>
          <cell r="CF1998">
            <v>2212</v>
          </cell>
          <cell r="CL1998">
            <v>2396.8000000000002</v>
          </cell>
          <cell r="CR1998">
            <v>2386.8000000000002</v>
          </cell>
          <cell r="CX1998">
            <v>2168.8000000000002</v>
          </cell>
          <cell r="DD1998">
            <v>2248.4</v>
          </cell>
        </row>
        <row r="1999">
          <cell r="E1999">
            <v>1874.44</v>
          </cell>
          <cell r="F1999">
            <v>960</v>
          </cell>
          <cell r="L1999">
            <v>1200</v>
          </cell>
          <cell r="R1999">
            <v>1597.5</v>
          </cell>
          <cell r="X1999">
            <v>1642.5</v>
          </cell>
          <cell r="AD1999">
            <v>1560</v>
          </cell>
          <cell r="AJ1999">
            <v>1650</v>
          </cell>
          <cell r="AP1999">
            <v>1395</v>
          </cell>
          <cell r="AV1999">
            <v>1309.5</v>
          </cell>
          <cell r="BB1999">
            <v>1208.25</v>
          </cell>
          <cell r="BH1999">
            <v>1050</v>
          </cell>
          <cell r="BN1999">
            <v>772.5</v>
          </cell>
          <cell r="BZ1999">
            <v>2160</v>
          </cell>
          <cell r="CF1999">
            <v>1375.5</v>
          </cell>
          <cell r="CL1999">
            <v>1455</v>
          </cell>
          <cell r="CR1999">
            <v>1455</v>
          </cell>
          <cell r="CX1999">
            <v>2709</v>
          </cell>
          <cell r="DD1999">
            <v>1620</v>
          </cell>
        </row>
        <row r="2000">
          <cell r="E2000">
            <v>2777.78</v>
          </cell>
          <cell r="F2000">
            <v>107.2</v>
          </cell>
          <cell r="L2000">
            <v>3.2</v>
          </cell>
          <cell r="R2000">
            <v>113.28</v>
          </cell>
          <cell r="X2000">
            <v>108.16</v>
          </cell>
          <cell r="AD2000">
            <v>0</v>
          </cell>
          <cell r="AJ2000">
            <v>109.76</v>
          </cell>
          <cell r="AP2000">
            <v>760</v>
          </cell>
          <cell r="AV2000">
            <v>2200</v>
          </cell>
          <cell r="BB2000">
            <v>412</v>
          </cell>
          <cell r="BH2000">
            <v>516</v>
          </cell>
          <cell r="BN2000">
            <v>376</v>
          </cell>
          <cell r="BT2000">
            <v>580</v>
          </cell>
          <cell r="BZ2000">
            <v>592</v>
          </cell>
          <cell r="CF2000">
            <v>2144</v>
          </cell>
          <cell r="CL2000">
            <v>992</v>
          </cell>
          <cell r="CR2000">
            <v>2132</v>
          </cell>
          <cell r="CX2000">
            <v>1816</v>
          </cell>
          <cell r="DD2000">
            <v>1956</v>
          </cell>
        </row>
        <row r="2001">
          <cell r="E2001">
            <v>3000</v>
          </cell>
          <cell r="F2001">
            <v>389</v>
          </cell>
          <cell r="L2001">
            <v>2280</v>
          </cell>
          <cell r="R2001">
            <v>3108</v>
          </cell>
          <cell r="X2001">
            <v>3011</v>
          </cell>
          <cell r="AD2001">
            <v>3040</v>
          </cell>
          <cell r="AJ2001">
            <v>3043</v>
          </cell>
          <cell r="AP2001">
            <v>3048</v>
          </cell>
          <cell r="AV2001">
            <v>3050</v>
          </cell>
          <cell r="BB2001">
            <v>3010</v>
          </cell>
          <cell r="BH2001">
            <v>3020</v>
          </cell>
          <cell r="BN2001">
            <v>2950</v>
          </cell>
          <cell r="BZ2001">
            <v>5790</v>
          </cell>
          <cell r="CF2001">
            <v>4082.5</v>
          </cell>
          <cell r="CL2001">
            <v>2828</v>
          </cell>
          <cell r="CR2001">
            <v>346</v>
          </cell>
          <cell r="CX2001">
            <v>2890</v>
          </cell>
          <cell r="DD2001">
            <v>6739.68</v>
          </cell>
        </row>
        <row r="2002">
          <cell r="E2002">
            <v>3000</v>
          </cell>
          <cell r="F2002">
            <v>120</v>
          </cell>
          <cell r="L2002">
            <v>1020</v>
          </cell>
          <cell r="R2002">
            <v>1260</v>
          </cell>
          <cell r="X2002">
            <v>1260</v>
          </cell>
          <cell r="AD2002">
            <v>1500</v>
          </cell>
          <cell r="AJ2002">
            <v>1620</v>
          </cell>
          <cell r="AP2002">
            <v>300</v>
          </cell>
          <cell r="AV2002">
            <v>0</v>
          </cell>
          <cell r="BB2002">
            <v>1740</v>
          </cell>
          <cell r="BH2002">
            <v>1800</v>
          </cell>
          <cell r="BN2002">
            <v>1860</v>
          </cell>
          <cell r="BZ2002">
            <v>4320</v>
          </cell>
          <cell r="CF2002">
            <v>2040</v>
          </cell>
          <cell r="CL2002">
            <v>1920</v>
          </cell>
          <cell r="CR2002">
            <v>1800</v>
          </cell>
          <cell r="CX2002">
            <v>1860</v>
          </cell>
          <cell r="DD2002">
            <v>1860</v>
          </cell>
        </row>
        <row r="2003">
          <cell r="E2003">
            <v>2500</v>
          </cell>
          <cell r="F2003">
            <v>108</v>
          </cell>
          <cell r="L2003">
            <v>2082</v>
          </cell>
          <cell r="R2003">
            <v>1977</v>
          </cell>
          <cell r="X2003">
            <v>1875</v>
          </cell>
          <cell r="AD2003">
            <v>1806</v>
          </cell>
          <cell r="AJ2003">
            <v>2169</v>
          </cell>
          <cell r="AP2003">
            <v>1929</v>
          </cell>
          <cell r="AV2003">
            <v>1893</v>
          </cell>
          <cell r="BB2003">
            <v>1866</v>
          </cell>
          <cell r="BH2003">
            <v>2010</v>
          </cell>
          <cell r="BN2003">
            <v>2133</v>
          </cell>
          <cell r="BZ2003">
            <v>2274</v>
          </cell>
          <cell r="CF2003">
            <v>2007</v>
          </cell>
          <cell r="CL2003">
            <v>2097</v>
          </cell>
          <cell r="CR2003">
            <v>2226</v>
          </cell>
          <cell r="CX2003">
            <v>2169</v>
          </cell>
          <cell r="DD2003">
            <v>2001</v>
          </cell>
        </row>
        <row r="2004">
          <cell r="E2004">
            <v>1450</v>
          </cell>
          <cell r="F2004">
            <v>1184</v>
          </cell>
          <cell r="L2004">
            <v>1574</v>
          </cell>
          <cell r="R2004">
            <v>1374</v>
          </cell>
          <cell r="X2004">
            <v>1376</v>
          </cell>
          <cell r="AD2004">
            <v>1416</v>
          </cell>
          <cell r="AJ2004">
            <v>0</v>
          </cell>
          <cell r="AP2004">
            <v>1454</v>
          </cell>
          <cell r="AV2004">
            <v>1402</v>
          </cell>
          <cell r="BB2004">
            <v>1419.2</v>
          </cell>
          <cell r="BH2004">
            <v>1500</v>
          </cell>
          <cell r="BN2004">
            <v>1414</v>
          </cell>
          <cell r="BZ2004">
            <v>2614</v>
          </cell>
          <cell r="CF2004">
            <v>1440.8</v>
          </cell>
          <cell r="CL2004">
            <v>1366</v>
          </cell>
          <cell r="CR2004">
            <v>1366</v>
          </cell>
          <cell r="CX2004">
            <v>1328</v>
          </cell>
          <cell r="DD2004">
            <v>1324</v>
          </cell>
        </row>
        <row r="2005">
          <cell r="E2005">
            <v>2679</v>
          </cell>
          <cell r="F2005">
            <v>45</v>
          </cell>
          <cell r="L2005">
            <v>75</v>
          </cell>
          <cell r="R2005">
            <v>1350</v>
          </cell>
          <cell r="X2005">
            <v>1845</v>
          </cell>
          <cell r="AD2005">
            <v>1890</v>
          </cell>
          <cell r="AJ2005">
            <v>2115</v>
          </cell>
          <cell r="AV2005">
            <v>2140.5</v>
          </cell>
          <cell r="BB2005">
            <v>2322</v>
          </cell>
          <cell r="BH2005">
            <v>2250</v>
          </cell>
          <cell r="BN2005">
            <v>2400</v>
          </cell>
          <cell r="BZ2005">
            <v>4800</v>
          </cell>
          <cell r="CF2005">
            <v>2151</v>
          </cell>
          <cell r="CL2005">
            <v>2055</v>
          </cell>
          <cell r="CR2005">
            <v>1924.5</v>
          </cell>
          <cell r="CX2005">
            <v>2161.5</v>
          </cell>
          <cell r="DD2005">
            <v>2430</v>
          </cell>
        </row>
        <row r="2006">
          <cell r="E2006">
            <v>5000</v>
          </cell>
          <cell r="F2006">
            <v>30</v>
          </cell>
          <cell r="L2006">
            <v>30</v>
          </cell>
          <cell r="R2006">
            <v>3780</v>
          </cell>
          <cell r="X2006">
            <v>3690</v>
          </cell>
          <cell r="AD2006">
            <v>3900</v>
          </cell>
          <cell r="AJ2006">
            <v>4020</v>
          </cell>
          <cell r="AP2006">
            <v>4020</v>
          </cell>
          <cell r="AV2006">
            <v>1980</v>
          </cell>
          <cell r="BB2006">
            <v>2001</v>
          </cell>
          <cell r="BH2006">
            <v>2100</v>
          </cell>
          <cell r="BN2006">
            <v>1980</v>
          </cell>
          <cell r="BZ2006">
            <v>4110</v>
          </cell>
          <cell r="CF2006">
            <v>1980</v>
          </cell>
          <cell r="CL2006">
            <v>3900</v>
          </cell>
          <cell r="CR2006">
            <v>3840</v>
          </cell>
          <cell r="CX2006">
            <v>3960</v>
          </cell>
          <cell r="DD2006">
            <v>3708</v>
          </cell>
        </row>
        <row r="2007">
          <cell r="E2007">
            <v>2350</v>
          </cell>
          <cell r="F2007">
            <v>120</v>
          </cell>
          <cell r="L2007">
            <v>30</v>
          </cell>
          <cell r="R2007">
            <v>660</v>
          </cell>
          <cell r="X2007">
            <v>2340</v>
          </cell>
          <cell r="AD2007">
            <v>2550</v>
          </cell>
          <cell r="AJ2007">
            <v>2490</v>
          </cell>
          <cell r="AP2007">
            <v>2340</v>
          </cell>
          <cell r="AV2007">
            <v>2385</v>
          </cell>
          <cell r="BB2007">
            <v>2301</v>
          </cell>
          <cell r="BH2007">
            <v>2400</v>
          </cell>
          <cell r="BN2007">
            <v>2460</v>
          </cell>
          <cell r="BZ2007">
            <v>4830</v>
          </cell>
          <cell r="CF2007">
            <v>2490</v>
          </cell>
          <cell r="CL2007">
            <v>2490</v>
          </cell>
          <cell r="CR2007">
            <v>2391</v>
          </cell>
          <cell r="CX2007">
            <v>2352</v>
          </cell>
          <cell r="DD2007">
            <v>2400</v>
          </cell>
        </row>
        <row r="2008">
          <cell r="E2008">
            <v>2222.2199999999998</v>
          </cell>
          <cell r="F2008">
            <v>19700</v>
          </cell>
          <cell r="L2008">
            <v>1990</v>
          </cell>
          <cell r="R2008">
            <v>2150</v>
          </cell>
          <cell r="X2008">
            <v>2010</v>
          </cell>
          <cell r="AD2008">
            <v>2110</v>
          </cell>
          <cell r="AJ2008">
            <v>0</v>
          </cell>
          <cell r="AP2008">
            <v>390</v>
          </cell>
          <cell r="AV2008">
            <v>1980</v>
          </cell>
          <cell r="BB2008">
            <v>760</v>
          </cell>
          <cell r="BH2008">
            <v>1830</v>
          </cell>
          <cell r="BN2008">
            <v>1790</v>
          </cell>
          <cell r="BT2008">
            <v>1840</v>
          </cell>
          <cell r="BZ2008">
            <v>1962.5</v>
          </cell>
          <cell r="CF2008">
            <v>1775</v>
          </cell>
          <cell r="CL2008">
            <v>1856.3</v>
          </cell>
          <cell r="CR2008">
            <v>1968.7</v>
          </cell>
          <cell r="CX2008">
            <v>1950</v>
          </cell>
          <cell r="DD2008">
            <v>1943.8</v>
          </cell>
        </row>
        <row r="2009">
          <cell r="E2009">
            <v>1300</v>
          </cell>
          <cell r="F2009">
            <v>1237.5</v>
          </cell>
          <cell r="L2009">
            <v>1170</v>
          </cell>
          <cell r="R2009">
            <v>1237.5</v>
          </cell>
          <cell r="X2009">
            <v>1237.5</v>
          </cell>
          <cell r="AD2009">
            <v>157.5</v>
          </cell>
          <cell r="AJ2009">
            <v>1207.5</v>
          </cell>
          <cell r="AP2009">
            <v>1192.5</v>
          </cell>
          <cell r="AV2009">
            <v>1206</v>
          </cell>
          <cell r="BB2009">
            <v>1197.75</v>
          </cell>
          <cell r="BH2009">
            <v>1200</v>
          </cell>
          <cell r="BN2009">
            <v>1200</v>
          </cell>
          <cell r="BZ2009">
            <v>2460</v>
          </cell>
          <cell r="CF2009">
            <v>1254</v>
          </cell>
          <cell r="CL2009">
            <v>1267.5</v>
          </cell>
          <cell r="CR2009">
            <v>1237.5</v>
          </cell>
          <cell r="CX2009">
            <v>1245</v>
          </cell>
          <cell r="DD2009">
            <v>1222.5</v>
          </cell>
        </row>
        <row r="2010">
          <cell r="E2010">
            <v>1767</v>
          </cell>
          <cell r="F2010">
            <v>0</v>
          </cell>
          <cell r="L2010">
            <v>0</v>
          </cell>
          <cell r="R2010">
            <v>0</v>
          </cell>
          <cell r="X2010">
            <v>0</v>
          </cell>
          <cell r="AD2010">
            <v>0</v>
          </cell>
          <cell r="AJ2010">
            <v>0</v>
          </cell>
          <cell r="AP2010">
            <v>442</v>
          </cell>
          <cell r="AV2010">
            <v>388</v>
          </cell>
          <cell r="BB2010">
            <v>267.2</v>
          </cell>
          <cell r="BH2010">
            <v>400</v>
          </cell>
          <cell r="BN2010">
            <v>370</v>
          </cell>
          <cell r="BZ2010">
            <v>1078</v>
          </cell>
          <cell r="CF2010">
            <v>610</v>
          </cell>
          <cell r="CL2010">
            <v>352</v>
          </cell>
          <cell r="CR2010">
            <v>556</v>
          </cell>
          <cell r="CX2010">
            <v>746</v>
          </cell>
          <cell r="DD2010">
            <v>758</v>
          </cell>
        </row>
        <row r="2011">
          <cell r="E2011">
            <v>1500</v>
          </cell>
          <cell r="F2011">
            <v>405</v>
          </cell>
          <cell r="L2011">
            <v>1095</v>
          </cell>
          <cell r="R2011">
            <v>1125</v>
          </cell>
          <cell r="X2011">
            <v>1245</v>
          </cell>
          <cell r="AD2011">
            <v>1170</v>
          </cell>
          <cell r="AJ2011">
            <v>1155</v>
          </cell>
          <cell r="AP2011">
            <v>1110</v>
          </cell>
          <cell r="AV2011">
            <v>1108.5</v>
          </cell>
          <cell r="BB2011">
            <v>1060.5</v>
          </cell>
          <cell r="BH2011">
            <v>1050</v>
          </cell>
          <cell r="BN2011">
            <v>1065</v>
          </cell>
          <cell r="BZ2011">
            <v>2325</v>
          </cell>
          <cell r="CF2011">
            <v>1033.5</v>
          </cell>
          <cell r="CL2011">
            <v>1200</v>
          </cell>
          <cell r="CR2011">
            <v>1140</v>
          </cell>
          <cell r="CX2011">
            <v>1125</v>
          </cell>
          <cell r="DD2011">
            <v>1275</v>
          </cell>
        </row>
        <row r="2012">
          <cell r="E2012">
            <v>4000</v>
          </cell>
          <cell r="F2012">
            <v>1500</v>
          </cell>
          <cell r="L2012">
            <v>1620</v>
          </cell>
          <cell r="R2012">
            <v>1560</v>
          </cell>
          <cell r="X2012">
            <v>1500</v>
          </cell>
          <cell r="AD2012">
            <v>1560</v>
          </cell>
          <cell r="AJ2012">
            <v>1380</v>
          </cell>
          <cell r="AP2012">
            <v>1260</v>
          </cell>
          <cell r="AV2012">
            <v>1200</v>
          </cell>
          <cell r="BB2012">
            <v>1200</v>
          </cell>
          <cell r="BH2012">
            <v>1200</v>
          </cell>
          <cell r="BN2012">
            <v>1080</v>
          </cell>
          <cell r="BZ2012">
            <v>1740</v>
          </cell>
          <cell r="CF2012">
            <v>1140</v>
          </cell>
          <cell r="CL2012">
            <v>1200</v>
          </cell>
          <cell r="CR2012">
            <v>1320</v>
          </cell>
          <cell r="CX2012">
            <v>1200</v>
          </cell>
          <cell r="DD2012">
            <v>1200</v>
          </cell>
        </row>
        <row r="2013">
          <cell r="E2013">
            <v>1400</v>
          </cell>
          <cell r="F2013">
            <v>300</v>
          </cell>
          <cell r="L2013">
            <v>504</v>
          </cell>
          <cell r="R2013">
            <v>480</v>
          </cell>
          <cell r="X2013">
            <v>450</v>
          </cell>
          <cell r="AD2013">
            <v>495</v>
          </cell>
          <cell r="AJ2013">
            <v>450</v>
          </cell>
          <cell r="AP2013">
            <v>405</v>
          </cell>
          <cell r="AV2013">
            <v>180</v>
          </cell>
          <cell r="BB2013">
            <v>259.2</v>
          </cell>
          <cell r="BH2013">
            <v>270</v>
          </cell>
          <cell r="BN2013">
            <v>279</v>
          </cell>
          <cell r="BZ2013">
            <v>608.4</v>
          </cell>
          <cell r="CF2013">
            <v>306</v>
          </cell>
          <cell r="CL2013">
            <v>315</v>
          </cell>
          <cell r="CR2013">
            <v>288</v>
          </cell>
          <cell r="CX2013">
            <v>306</v>
          </cell>
          <cell r="DD2013">
            <v>351</v>
          </cell>
        </row>
        <row r="2014">
          <cell r="E2014">
            <v>5089</v>
          </cell>
          <cell r="F2014">
            <v>990</v>
          </cell>
          <cell r="L2014">
            <v>1236.5999999999999</v>
          </cell>
          <cell r="R2014">
            <v>1238.4000000000001</v>
          </cell>
          <cell r="X2014">
            <v>3696</v>
          </cell>
          <cell r="AD2014">
            <v>0</v>
          </cell>
          <cell r="AJ2014">
            <v>3702</v>
          </cell>
          <cell r="AV2014">
            <v>180</v>
          </cell>
          <cell r="BB2014">
            <v>240</v>
          </cell>
          <cell r="BH2014">
            <v>240</v>
          </cell>
          <cell r="BN2014">
            <v>240</v>
          </cell>
          <cell r="BZ2014">
            <v>1200</v>
          </cell>
          <cell r="CF2014">
            <v>720</v>
          </cell>
          <cell r="CL2014">
            <v>720</v>
          </cell>
          <cell r="CR2014">
            <v>660</v>
          </cell>
          <cell r="CX2014">
            <v>600</v>
          </cell>
          <cell r="DD2014">
            <v>576</v>
          </cell>
        </row>
        <row r="2015">
          <cell r="E2015">
            <v>2700</v>
          </cell>
          <cell r="F2015">
            <v>2160</v>
          </cell>
          <cell r="L2015">
            <v>18</v>
          </cell>
          <cell r="R2015">
            <v>36</v>
          </cell>
          <cell r="X2015">
            <v>234</v>
          </cell>
          <cell r="AD2015">
            <v>18</v>
          </cell>
          <cell r="AJ2015">
            <v>0</v>
          </cell>
          <cell r="AV2015">
            <v>0</v>
          </cell>
          <cell r="BB2015">
            <v>0</v>
          </cell>
          <cell r="BH2015">
            <v>0</v>
          </cell>
          <cell r="BN2015">
            <v>0</v>
          </cell>
          <cell r="BZ2015">
            <v>0</v>
          </cell>
          <cell r="CF2015">
            <v>0</v>
          </cell>
          <cell r="CL2015">
            <v>0</v>
          </cell>
          <cell r="CR2015">
            <v>0</v>
          </cell>
          <cell r="CX2015">
            <v>0</v>
          </cell>
          <cell r="DD2015">
            <v>0</v>
          </cell>
        </row>
        <row r="2016">
          <cell r="E2016">
            <v>1300</v>
          </cell>
          <cell r="F2016">
            <v>644</v>
          </cell>
          <cell r="L2016">
            <v>648</v>
          </cell>
          <cell r="R2016">
            <v>640</v>
          </cell>
          <cell r="X2016">
            <v>40</v>
          </cell>
          <cell r="AD2016">
            <v>200</v>
          </cell>
          <cell r="AJ2016">
            <v>300</v>
          </cell>
          <cell r="AP2016">
            <v>818</v>
          </cell>
          <cell r="AV2016">
            <v>300</v>
          </cell>
          <cell r="BB2016">
            <v>80</v>
          </cell>
          <cell r="BH2016">
            <v>40</v>
          </cell>
          <cell r="BN2016">
            <v>40</v>
          </cell>
          <cell r="BZ2016">
            <v>140</v>
          </cell>
          <cell r="CF2016">
            <v>20</v>
          </cell>
          <cell r="CL2016">
            <v>80</v>
          </cell>
          <cell r="CR2016">
            <v>198</v>
          </cell>
          <cell r="CX2016">
            <v>144</v>
          </cell>
          <cell r="DD2016">
            <v>252</v>
          </cell>
        </row>
        <row r="2017">
          <cell r="E2017">
            <v>2500</v>
          </cell>
          <cell r="F2017">
            <v>36</v>
          </cell>
          <cell r="L2017">
            <v>672</v>
          </cell>
          <cell r="R2017">
            <v>5700</v>
          </cell>
          <cell r="X2017">
            <v>720</v>
          </cell>
          <cell r="AD2017">
            <v>720</v>
          </cell>
          <cell r="AJ2017">
            <v>660</v>
          </cell>
          <cell r="AP2017">
            <v>660</v>
          </cell>
          <cell r="AV2017">
            <v>780</v>
          </cell>
          <cell r="BB2017">
            <v>720</v>
          </cell>
          <cell r="BH2017">
            <v>660</v>
          </cell>
          <cell r="BN2017">
            <v>696</v>
          </cell>
          <cell r="BZ2017">
            <v>1393.2</v>
          </cell>
          <cell r="CF2017">
            <v>537.6</v>
          </cell>
          <cell r="CL2017">
            <v>768</v>
          </cell>
          <cell r="CR2017">
            <v>1980</v>
          </cell>
          <cell r="CX2017">
            <v>2040</v>
          </cell>
          <cell r="DD2017">
            <v>2100</v>
          </cell>
        </row>
        <row r="2018">
          <cell r="E2018">
            <v>1750</v>
          </cell>
          <cell r="F2018">
            <v>1172</v>
          </cell>
          <cell r="L2018">
            <v>984</v>
          </cell>
          <cell r="R2018">
            <v>1028</v>
          </cell>
          <cell r="X2018">
            <v>948</v>
          </cell>
          <cell r="AD2018">
            <v>988</v>
          </cell>
          <cell r="AJ2018">
            <v>964</v>
          </cell>
          <cell r="AP2018">
            <v>1472</v>
          </cell>
          <cell r="AV2018">
            <v>1008</v>
          </cell>
          <cell r="BB2018">
            <v>1240</v>
          </cell>
          <cell r="BH2018">
            <v>1024</v>
          </cell>
          <cell r="BN2018">
            <v>920</v>
          </cell>
          <cell r="BZ2018">
            <v>2110.4</v>
          </cell>
          <cell r="CF2018">
            <v>960</v>
          </cell>
          <cell r="CL2018">
            <v>972</v>
          </cell>
          <cell r="CR2018">
            <v>1472</v>
          </cell>
          <cell r="CX2018">
            <v>1744</v>
          </cell>
          <cell r="DD2018">
            <v>1324</v>
          </cell>
        </row>
        <row r="2019">
          <cell r="E2019">
            <v>1200</v>
          </cell>
          <cell r="F2019">
            <v>290</v>
          </cell>
          <cell r="L2019">
            <v>768</v>
          </cell>
          <cell r="R2019">
            <v>772</v>
          </cell>
          <cell r="X2019">
            <v>720</v>
          </cell>
          <cell r="AD2019">
            <v>768</v>
          </cell>
          <cell r="AJ2019">
            <v>658</v>
          </cell>
          <cell r="AP2019">
            <v>956</v>
          </cell>
          <cell r="AV2019">
            <v>852</v>
          </cell>
          <cell r="BB2019">
            <v>640.79999999999995</v>
          </cell>
          <cell r="BH2019">
            <v>900</v>
          </cell>
          <cell r="BN2019">
            <v>944</v>
          </cell>
          <cell r="BZ2019">
            <v>1112</v>
          </cell>
          <cell r="CF2019">
            <v>850</v>
          </cell>
          <cell r="CL2019">
            <v>920</v>
          </cell>
          <cell r="CR2019">
            <v>768</v>
          </cell>
          <cell r="CX2019">
            <v>770</v>
          </cell>
          <cell r="DD2019">
            <v>916</v>
          </cell>
        </row>
        <row r="2020">
          <cell r="E2020">
            <v>2125</v>
          </cell>
          <cell r="F2020">
            <v>0</v>
          </cell>
          <cell r="L2020">
            <v>0</v>
          </cell>
          <cell r="R2020">
            <v>0</v>
          </cell>
          <cell r="X2020">
            <v>0</v>
          </cell>
          <cell r="AD2020">
            <v>0</v>
          </cell>
          <cell r="AJ2020">
            <v>0</v>
          </cell>
          <cell r="AP2020">
            <v>0</v>
          </cell>
          <cell r="AV2020">
            <v>0</v>
          </cell>
          <cell r="BB2020">
            <v>0</v>
          </cell>
          <cell r="BH2020">
            <v>0</v>
          </cell>
          <cell r="BN2020">
            <v>0</v>
          </cell>
          <cell r="BZ2020">
            <v>0</v>
          </cell>
          <cell r="CF2020">
            <v>0</v>
          </cell>
          <cell r="CL2020">
            <v>0</v>
          </cell>
          <cell r="CR2020">
            <v>0</v>
          </cell>
          <cell r="CX2020">
            <v>0</v>
          </cell>
          <cell r="DD2020">
            <v>0</v>
          </cell>
        </row>
        <row r="2021">
          <cell r="E2021">
            <v>1897</v>
          </cell>
          <cell r="F2021">
            <v>1896</v>
          </cell>
          <cell r="L2021">
            <v>0</v>
          </cell>
          <cell r="R2021">
            <v>1896</v>
          </cell>
          <cell r="X2021">
            <v>1896</v>
          </cell>
          <cell r="AD2021">
            <v>180</v>
          </cell>
          <cell r="AJ2021">
            <v>180</v>
          </cell>
          <cell r="AP2021">
            <v>120</v>
          </cell>
          <cell r="AV2021">
            <v>120</v>
          </cell>
          <cell r="BB2021">
            <v>120</v>
          </cell>
          <cell r="BH2021">
            <v>60</v>
          </cell>
          <cell r="BN2021">
            <v>120</v>
          </cell>
          <cell r="BZ2021">
            <v>420</v>
          </cell>
          <cell r="CF2021">
            <v>240</v>
          </cell>
          <cell r="CL2021">
            <v>240</v>
          </cell>
          <cell r="CR2021">
            <v>240</v>
          </cell>
          <cell r="CX2021">
            <v>240</v>
          </cell>
          <cell r="DD2021">
            <v>192</v>
          </cell>
        </row>
        <row r="2022">
          <cell r="E2022">
            <v>1590</v>
          </cell>
          <cell r="F2022">
            <v>99</v>
          </cell>
          <cell r="L2022">
            <v>810</v>
          </cell>
          <cell r="R2022">
            <v>279</v>
          </cell>
          <cell r="X2022">
            <v>279</v>
          </cell>
          <cell r="AD2022">
            <v>90</v>
          </cell>
          <cell r="AJ2022">
            <v>558</v>
          </cell>
          <cell r="AP2022">
            <v>1094.4000000000001</v>
          </cell>
          <cell r="AV2022">
            <v>927</v>
          </cell>
          <cell r="BB2022">
            <v>815.4</v>
          </cell>
          <cell r="BH2022">
            <v>900</v>
          </cell>
          <cell r="BN2022">
            <v>936</v>
          </cell>
          <cell r="BZ2022">
            <v>2124.9</v>
          </cell>
          <cell r="CF2022">
            <v>605.70000000000005</v>
          </cell>
          <cell r="CL2022">
            <v>954</v>
          </cell>
          <cell r="CR2022">
            <v>981</v>
          </cell>
          <cell r="CX2022">
            <v>1026</v>
          </cell>
          <cell r="DD2022">
            <v>79830</v>
          </cell>
        </row>
        <row r="2023">
          <cell r="E2023">
            <v>3000</v>
          </cell>
          <cell r="F2023">
            <v>165</v>
          </cell>
          <cell r="L2023">
            <v>300</v>
          </cell>
          <cell r="R2023">
            <v>180</v>
          </cell>
          <cell r="X2023">
            <v>495</v>
          </cell>
          <cell r="AD2023">
            <v>885</v>
          </cell>
          <cell r="AJ2023">
            <v>855</v>
          </cell>
          <cell r="AP2023">
            <v>930</v>
          </cell>
          <cell r="AV2023">
            <v>885</v>
          </cell>
          <cell r="BB2023">
            <v>900</v>
          </cell>
          <cell r="BH2023">
            <v>1050</v>
          </cell>
          <cell r="BN2023">
            <v>1305</v>
          </cell>
          <cell r="BZ2023">
            <v>1890</v>
          </cell>
          <cell r="CF2023">
            <v>1380</v>
          </cell>
          <cell r="CL2023">
            <v>1350</v>
          </cell>
          <cell r="CR2023">
            <v>1305</v>
          </cell>
          <cell r="CX2023">
            <v>1875</v>
          </cell>
          <cell r="DD2023">
            <v>1920</v>
          </cell>
        </row>
        <row r="2024">
          <cell r="E2024">
            <v>4200</v>
          </cell>
          <cell r="F2024">
            <v>3612</v>
          </cell>
          <cell r="L2024">
            <v>3810</v>
          </cell>
          <cell r="R2024">
            <v>3810</v>
          </cell>
          <cell r="X2024">
            <v>3780</v>
          </cell>
          <cell r="AD2024">
            <v>3834</v>
          </cell>
          <cell r="AJ2024">
            <v>3972</v>
          </cell>
          <cell r="AP2024">
            <v>3972</v>
          </cell>
          <cell r="AV2024">
            <v>3468</v>
          </cell>
          <cell r="BB2024">
            <v>3330</v>
          </cell>
          <cell r="BH2024">
            <v>3264</v>
          </cell>
          <cell r="BN2024">
            <v>3216</v>
          </cell>
          <cell r="BZ2024">
            <v>7158</v>
          </cell>
          <cell r="CF2024">
            <v>3900</v>
          </cell>
          <cell r="CL2024">
            <v>3894</v>
          </cell>
          <cell r="CR2024">
            <v>3678</v>
          </cell>
          <cell r="CX2024">
            <v>3696</v>
          </cell>
          <cell r="DD2024">
            <v>3534</v>
          </cell>
        </row>
        <row r="2025">
          <cell r="E2025">
            <v>2222.23</v>
          </cell>
          <cell r="F2025">
            <v>1020</v>
          </cell>
          <cell r="L2025">
            <v>840</v>
          </cell>
          <cell r="R2025">
            <v>690</v>
          </cell>
          <cell r="X2025">
            <v>480</v>
          </cell>
          <cell r="AD2025">
            <v>210</v>
          </cell>
          <cell r="AJ2025">
            <v>900</v>
          </cell>
          <cell r="AP2025">
            <v>954</v>
          </cell>
          <cell r="AV2025">
            <v>930</v>
          </cell>
          <cell r="BB2025">
            <v>1014</v>
          </cell>
          <cell r="BH2025">
            <v>930</v>
          </cell>
          <cell r="BN2025">
            <v>966</v>
          </cell>
          <cell r="BZ2025">
            <v>2016</v>
          </cell>
          <cell r="CF2025">
            <v>1218</v>
          </cell>
          <cell r="CL2025">
            <v>1140</v>
          </cell>
          <cell r="CR2025">
            <v>120</v>
          </cell>
          <cell r="CX2025">
            <v>60</v>
          </cell>
          <cell r="DD2025">
            <v>240</v>
          </cell>
        </row>
        <row r="2026">
          <cell r="E2026">
            <v>3000</v>
          </cell>
          <cell r="F2026">
            <v>0</v>
          </cell>
          <cell r="L2026">
            <v>0</v>
          </cell>
          <cell r="R2026">
            <v>0</v>
          </cell>
          <cell r="X2026">
            <v>0</v>
          </cell>
          <cell r="AD2026">
            <v>0</v>
          </cell>
          <cell r="AJ2026">
            <v>0</v>
          </cell>
          <cell r="AP2026">
            <v>33690</v>
          </cell>
          <cell r="AV2026">
            <v>33110</v>
          </cell>
          <cell r="BB2026">
            <v>21300</v>
          </cell>
          <cell r="BH2026">
            <v>8660</v>
          </cell>
          <cell r="BN2026">
            <v>31390</v>
          </cell>
          <cell r="BT2026">
            <v>170</v>
          </cell>
          <cell r="BZ2026">
            <v>59.2</v>
          </cell>
          <cell r="CF2026">
            <v>4850</v>
          </cell>
          <cell r="CL2026">
            <v>153.19999999999999</v>
          </cell>
          <cell r="CR2026">
            <v>132.80000000000001</v>
          </cell>
          <cell r="CX2026">
            <v>1235.2</v>
          </cell>
          <cell r="DD2026">
            <v>147.19999999999999</v>
          </cell>
        </row>
        <row r="2027">
          <cell r="E2027">
            <v>5000</v>
          </cell>
          <cell r="F2027">
            <v>0</v>
          </cell>
          <cell r="L2027">
            <v>0</v>
          </cell>
          <cell r="R2027">
            <v>0</v>
          </cell>
          <cell r="X2027">
            <v>0</v>
          </cell>
          <cell r="AD2027">
            <v>0</v>
          </cell>
          <cell r="AJ2027">
            <v>0</v>
          </cell>
          <cell r="AP2027">
            <v>0</v>
          </cell>
          <cell r="AV2027">
            <v>0</v>
          </cell>
          <cell r="BB2027">
            <v>0</v>
          </cell>
          <cell r="BH2027">
            <v>0</v>
          </cell>
          <cell r="BN2027">
            <v>0</v>
          </cell>
          <cell r="BT2027">
            <v>313.2</v>
          </cell>
          <cell r="BZ2027">
            <v>2872.8</v>
          </cell>
          <cell r="CF2027">
            <v>3413.6</v>
          </cell>
          <cell r="CL2027">
            <v>3854.8</v>
          </cell>
          <cell r="CR2027">
            <v>4034</v>
          </cell>
          <cell r="CX2027">
            <v>3647.2</v>
          </cell>
          <cell r="DD2027">
            <v>140</v>
          </cell>
        </row>
        <row r="2028">
          <cell r="E2028">
            <v>1200</v>
          </cell>
          <cell r="F2028">
            <v>50</v>
          </cell>
          <cell r="L2028">
            <v>530</v>
          </cell>
          <cell r="R2028">
            <v>930</v>
          </cell>
          <cell r="X2028">
            <v>980</v>
          </cell>
          <cell r="AD2028">
            <v>880</v>
          </cell>
          <cell r="AJ2028">
            <v>910</v>
          </cell>
          <cell r="AP2028">
            <v>960</v>
          </cell>
          <cell r="AV2028">
            <v>950</v>
          </cell>
          <cell r="BB2028">
            <v>970</v>
          </cell>
          <cell r="BH2028">
            <v>975</v>
          </cell>
          <cell r="BN2028">
            <v>965</v>
          </cell>
          <cell r="BZ2028">
            <v>1665</v>
          </cell>
          <cell r="CF2028">
            <v>720</v>
          </cell>
          <cell r="CL2028">
            <v>875</v>
          </cell>
          <cell r="CR2028">
            <v>935</v>
          </cell>
          <cell r="CX2028">
            <v>780</v>
          </cell>
          <cell r="DD2028">
            <v>860</v>
          </cell>
        </row>
        <row r="2029">
          <cell r="E2029">
            <v>2410</v>
          </cell>
          <cell r="F2029">
            <v>1251</v>
          </cell>
          <cell r="L2029">
            <v>1533</v>
          </cell>
          <cell r="R2029">
            <v>1515</v>
          </cell>
          <cell r="X2029">
            <v>1464</v>
          </cell>
          <cell r="AD2029">
            <v>1470</v>
          </cell>
          <cell r="AJ2029">
            <v>1446</v>
          </cell>
          <cell r="AP2029">
            <v>1380</v>
          </cell>
          <cell r="AV2029">
            <v>1332</v>
          </cell>
          <cell r="BB2029">
            <v>1098</v>
          </cell>
          <cell r="BH2029">
            <v>1080</v>
          </cell>
          <cell r="BN2029">
            <v>1170</v>
          </cell>
          <cell r="BZ2029">
            <v>1662</v>
          </cell>
          <cell r="CF2029">
            <v>1338</v>
          </cell>
          <cell r="CL2029">
            <v>1344</v>
          </cell>
          <cell r="CR2029">
            <v>1341</v>
          </cell>
          <cell r="CX2029">
            <v>1431</v>
          </cell>
          <cell r="DD2029">
            <v>1362</v>
          </cell>
        </row>
        <row r="2030">
          <cell r="E2030">
            <v>2350</v>
          </cell>
          <cell r="F2030">
            <v>2016</v>
          </cell>
          <cell r="L2030">
            <v>2004</v>
          </cell>
          <cell r="R2030">
            <v>2040</v>
          </cell>
          <cell r="X2030">
            <v>1980</v>
          </cell>
          <cell r="AD2030">
            <v>2040</v>
          </cell>
          <cell r="AJ2030">
            <v>2040</v>
          </cell>
          <cell r="AP2030">
            <v>2100</v>
          </cell>
          <cell r="AV2030">
            <v>2130</v>
          </cell>
          <cell r="BB2030">
            <v>2108.4</v>
          </cell>
          <cell r="BH2030">
            <v>2130</v>
          </cell>
          <cell r="BN2030">
            <v>2115</v>
          </cell>
          <cell r="BZ2030">
            <v>3951</v>
          </cell>
          <cell r="CF2030">
            <v>2223</v>
          </cell>
          <cell r="CL2030">
            <v>2265</v>
          </cell>
          <cell r="CR2030">
            <v>2253</v>
          </cell>
          <cell r="CX2030">
            <v>2280</v>
          </cell>
          <cell r="DD2030">
            <v>2319</v>
          </cell>
        </row>
        <row r="2031">
          <cell r="E2031">
            <v>1600</v>
          </cell>
          <cell r="F2031">
            <v>1620</v>
          </cell>
          <cell r="L2031">
            <v>1544</v>
          </cell>
          <cell r="R2031">
            <v>1476</v>
          </cell>
          <cell r="X2031">
            <v>1606</v>
          </cell>
          <cell r="AD2031">
            <v>0</v>
          </cell>
          <cell r="AJ2031">
            <v>0</v>
          </cell>
          <cell r="AV2031">
            <v>1630</v>
          </cell>
          <cell r="BB2031">
            <v>1660</v>
          </cell>
          <cell r="BH2031">
            <v>1560</v>
          </cell>
          <cell r="BN2031">
            <v>1552</v>
          </cell>
          <cell r="BZ2031">
            <v>2684</v>
          </cell>
          <cell r="CF2031">
            <v>1592</v>
          </cell>
          <cell r="CL2031">
            <v>1664</v>
          </cell>
          <cell r="CR2031">
            <v>1620</v>
          </cell>
          <cell r="CX2031">
            <v>1444</v>
          </cell>
          <cell r="DD2031">
            <v>1514</v>
          </cell>
        </row>
        <row r="2032">
          <cell r="E2032">
            <v>1164</v>
          </cell>
          <cell r="F2032">
            <v>128</v>
          </cell>
          <cell r="L2032">
            <v>176</v>
          </cell>
          <cell r="R2032">
            <v>214</v>
          </cell>
          <cell r="X2032">
            <v>400</v>
          </cell>
          <cell r="AD2032">
            <v>640</v>
          </cell>
          <cell r="AJ2032">
            <v>620</v>
          </cell>
          <cell r="AP2032">
            <v>540</v>
          </cell>
          <cell r="AV2032">
            <v>520</v>
          </cell>
          <cell r="BB2032">
            <v>420</v>
          </cell>
          <cell r="BH2032">
            <v>440</v>
          </cell>
          <cell r="BN2032">
            <v>420</v>
          </cell>
          <cell r="BZ2032">
            <v>1180</v>
          </cell>
          <cell r="CF2032">
            <v>540</v>
          </cell>
          <cell r="CL2032">
            <v>160</v>
          </cell>
          <cell r="CR2032">
            <v>180</v>
          </cell>
          <cell r="CX2032">
            <v>620</v>
          </cell>
          <cell r="DD2032">
            <v>576</v>
          </cell>
        </row>
        <row r="2033">
          <cell r="E2033">
            <v>2222</v>
          </cell>
          <cell r="F2033">
            <v>450</v>
          </cell>
          <cell r="L2033">
            <v>0</v>
          </cell>
          <cell r="R2033">
            <v>2220</v>
          </cell>
          <cell r="X2033">
            <v>2220</v>
          </cell>
          <cell r="AD2033">
            <v>0</v>
          </cell>
          <cell r="AJ2033">
            <v>2220</v>
          </cell>
          <cell r="AV2033">
            <v>2862</v>
          </cell>
          <cell r="BB2033">
            <v>360</v>
          </cell>
          <cell r="BH2033">
            <v>360</v>
          </cell>
          <cell r="BN2033">
            <v>300</v>
          </cell>
          <cell r="BZ2033">
            <v>960</v>
          </cell>
          <cell r="CF2033">
            <v>480</v>
          </cell>
          <cell r="CL2033">
            <v>420</v>
          </cell>
          <cell r="CR2033">
            <v>480</v>
          </cell>
          <cell r="CX2033">
            <v>480</v>
          </cell>
          <cell r="DD2033">
            <v>504</v>
          </cell>
        </row>
        <row r="2034">
          <cell r="E2034">
            <v>4000</v>
          </cell>
          <cell r="F2034">
            <v>0</v>
          </cell>
          <cell r="L2034">
            <v>0</v>
          </cell>
          <cell r="R2034">
            <v>0</v>
          </cell>
          <cell r="X2034">
            <v>0</v>
          </cell>
          <cell r="AD2034">
            <v>0</v>
          </cell>
          <cell r="AJ2034">
            <v>0</v>
          </cell>
          <cell r="AP2034">
            <v>0</v>
          </cell>
          <cell r="AV2034">
            <v>0</v>
          </cell>
          <cell r="BB2034">
            <v>0</v>
          </cell>
          <cell r="BH2034">
            <v>0</v>
          </cell>
          <cell r="BN2034">
            <v>0</v>
          </cell>
          <cell r="BZ2034">
            <v>0</v>
          </cell>
          <cell r="CF2034">
            <v>0</v>
          </cell>
          <cell r="CL2034">
            <v>0</v>
          </cell>
          <cell r="CR2034">
            <v>80</v>
          </cell>
          <cell r="CX2034">
            <v>0</v>
          </cell>
          <cell r="DD2034">
            <v>0</v>
          </cell>
        </row>
        <row r="2035">
          <cell r="E2035">
            <v>2500</v>
          </cell>
          <cell r="F2035">
            <v>180</v>
          </cell>
          <cell r="L2035">
            <v>498</v>
          </cell>
          <cell r="R2035">
            <v>384</v>
          </cell>
          <cell r="X2035">
            <v>450</v>
          </cell>
          <cell r="AD2035">
            <v>1620</v>
          </cell>
          <cell r="AJ2035">
            <v>1800</v>
          </cell>
          <cell r="AP2035">
            <v>1800</v>
          </cell>
          <cell r="AV2035">
            <v>1200</v>
          </cell>
          <cell r="BB2035">
            <v>1200</v>
          </cell>
          <cell r="BH2035">
            <v>1200</v>
          </cell>
          <cell r="BN2035">
            <v>1800</v>
          </cell>
          <cell r="BZ2035">
            <v>3600</v>
          </cell>
          <cell r="CF2035">
            <v>0</v>
          </cell>
          <cell r="CL2035">
            <v>600</v>
          </cell>
          <cell r="CR2035">
            <v>0</v>
          </cell>
          <cell r="CX2035">
            <v>1800</v>
          </cell>
          <cell r="DD2035">
            <v>0</v>
          </cell>
        </row>
        <row r="2036">
          <cell r="E2036">
            <v>2000</v>
          </cell>
          <cell r="F2036">
            <v>1086</v>
          </cell>
          <cell r="L2036">
            <v>1818</v>
          </cell>
          <cell r="R2036">
            <v>1608</v>
          </cell>
          <cell r="X2036">
            <v>1728</v>
          </cell>
          <cell r="AD2036">
            <v>1726</v>
          </cell>
          <cell r="AJ2036">
            <v>1470</v>
          </cell>
          <cell r="AP2036">
            <v>1354</v>
          </cell>
          <cell r="AV2036">
            <v>1240</v>
          </cell>
          <cell r="BB2036">
            <v>1132</v>
          </cell>
          <cell r="BH2036">
            <v>1180</v>
          </cell>
          <cell r="BN2036">
            <v>1206</v>
          </cell>
          <cell r="BZ2036">
            <v>2136</v>
          </cell>
          <cell r="CF2036">
            <v>1544</v>
          </cell>
          <cell r="CL2036">
            <v>1444</v>
          </cell>
          <cell r="CR2036">
            <v>1412</v>
          </cell>
          <cell r="CX2036">
            <v>1518</v>
          </cell>
          <cell r="DD2036">
            <v>1404</v>
          </cell>
        </row>
        <row r="2037">
          <cell r="E2037">
            <v>1500</v>
          </cell>
          <cell r="F2037">
            <v>882</v>
          </cell>
          <cell r="L2037">
            <v>1107</v>
          </cell>
          <cell r="R2037">
            <v>999</v>
          </cell>
          <cell r="X2037">
            <v>891</v>
          </cell>
          <cell r="AD2037">
            <v>486</v>
          </cell>
          <cell r="AJ2037">
            <v>1044</v>
          </cell>
          <cell r="AP2037">
            <v>1310.4000000000001</v>
          </cell>
          <cell r="AV2037">
            <v>1206</v>
          </cell>
          <cell r="BB2037">
            <v>1107</v>
          </cell>
          <cell r="BH2037">
            <v>1260</v>
          </cell>
          <cell r="BN2037">
            <v>1197</v>
          </cell>
          <cell r="BZ2037">
            <v>2383.1999999999998</v>
          </cell>
          <cell r="CF2037">
            <v>936</v>
          </cell>
          <cell r="CL2037">
            <v>981</v>
          </cell>
          <cell r="CR2037">
            <v>867.6</v>
          </cell>
          <cell r="CX2037">
            <v>923.4</v>
          </cell>
          <cell r="DD2037">
            <v>1206</v>
          </cell>
        </row>
        <row r="2038">
          <cell r="E2038">
            <v>1166</v>
          </cell>
          <cell r="F2038">
            <v>0</v>
          </cell>
          <cell r="L2038">
            <v>0</v>
          </cell>
          <cell r="R2038">
            <v>0</v>
          </cell>
          <cell r="X2038">
            <v>0</v>
          </cell>
          <cell r="AD2038">
            <v>0</v>
          </cell>
          <cell r="AJ2038">
            <v>0</v>
          </cell>
          <cell r="AP2038">
            <v>288</v>
          </cell>
          <cell r="AV2038">
            <v>91.2</v>
          </cell>
          <cell r="BB2038">
            <v>64.8</v>
          </cell>
          <cell r="BH2038">
            <v>64.8</v>
          </cell>
          <cell r="BN2038">
            <v>115.2</v>
          </cell>
          <cell r="BZ2038">
            <v>177.6</v>
          </cell>
          <cell r="CF2038">
            <v>0</v>
          </cell>
          <cell r="CL2038">
            <v>348</v>
          </cell>
          <cell r="CR2038">
            <v>55.2</v>
          </cell>
          <cell r="CX2038">
            <v>1118.4000000000001</v>
          </cell>
          <cell r="DD2038">
            <v>564</v>
          </cell>
        </row>
        <row r="2039">
          <cell r="E2039">
            <v>2595.56</v>
          </cell>
          <cell r="DD2039">
            <v>914.4</v>
          </cell>
        </row>
        <row r="2040">
          <cell r="E2040">
            <v>2541</v>
          </cell>
          <cell r="F2040">
            <v>2562</v>
          </cell>
          <cell r="L2040">
            <v>2583</v>
          </cell>
          <cell r="R2040">
            <v>2625</v>
          </cell>
          <cell r="X2040">
            <v>2748</v>
          </cell>
          <cell r="AD2040">
            <v>2517</v>
          </cell>
          <cell r="AJ2040">
            <v>2520</v>
          </cell>
          <cell r="AP2040">
            <v>2556</v>
          </cell>
          <cell r="BB2040">
            <v>2550</v>
          </cell>
          <cell r="BH2040">
            <v>2490</v>
          </cell>
          <cell r="BN2040">
            <v>2442</v>
          </cell>
          <cell r="BZ2040">
            <v>2490</v>
          </cell>
          <cell r="CF2040">
            <v>2541</v>
          </cell>
          <cell r="CL2040">
            <v>2520</v>
          </cell>
          <cell r="CR2040">
            <v>2565</v>
          </cell>
          <cell r="CX2040">
            <v>2637</v>
          </cell>
          <cell r="DD2040">
            <v>2544</v>
          </cell>
        </row>
        <row r="2041">
          <cell r="E2041">
            <v>1495</v>
          </cell>
          <cell r="F2041">
            <v>1242</v>
          </cell>
          <cell r="L2041">
            <v>648</v>
          </cell>
          <cell r="R2041">
            <v>1134</v>
          </cell>
          <cell r="X2041">
            <v>1134</v>
          </cell>
          <cell r="AD2041">
            <v>1152</v>
          </cell>
          <cell r="AJ2041">
            <v>1170</v>
          </cell>
          <cell r="AP2041">
            <v>1152</v>
          </cell>
          <cell r="AV2041">
            <v>1152</v>
          </cell>
          <cell r="BB2041">
            <v>1278</v>
          </cell>
          <cell r="BH2041">
            <v>1278</v>
          </cell>
          <cell r="BN2041">
            <v>1269</v>
          </cell>
          <cell r="BZ2041">
            <v>2548.8000000000002</v>
          </cell>
          <cell r="CF2041">
            <v>1267.2</v>
          </cell>
          <cell r="CL2041">
            <v>1294.2</v>
          </cell>
          <cell r="CR2041">
            <v>1263.5999999999999</v>
          </cell>
          <cell r="CX2041">
            <v>1278</v>
          </cell>
          <cell r="DD2041">
            <v>1261.8</v>
          </cell>
        </row>
        <row r="2042">
          <cell r="E2042">
            <v>1992.22</v>
          </cell>
          <cell r="BN2042">
            <v>300</v>
          </cell>
          <cell r="BZ2042">
            <v>840</v>
          </cell>
          <cell r="CF2042">
            <v>360</v>
          </cell>
          <cell r="CL2042">
            <v>360</v>
          </cell>
          <cell r="CR2042">
            <v>360</v>
          </cell>
          <cell r="CX2042">
            <v>480</v>
          </cell>
          <cell r="DD2042">
            <v>480</v>
          </cell>
        </row>
        <row r="2043">
          <cell r="E2043">
            <v>2200</v>
          </cell>
          <cell r="F2043">
            <v>600</v>
          </cell>
          <cell r="L2043">
            <v>900</v>
          </cell>
          <cell r="R2043">
            <v>1350</v>
          </cell>
          <cell r="X2043">
            <v>1380</v>
          </cell>
          <cell r="AD2043">
            <v>750</v>
          </cell>
          <cell r="AJ2043">
            <v>1200</v>
          </cell>
          <cell r="AP2043">
            <v>1110</v>
          </cell>
          <cell r="AV2043">
            <v>1650</v>
          </cell>
          <cell r="BB2043">
            <v>1200</v>
          </cell>
          <cell r="BH2043">
            <v>1350</v>
          </cell>
          <cell r="BN2043">
            <v>1425</v>
          </cell>
          <cell r="BZ2043">
            <v>4155</v>
          </cell>
          <cell r="CF2043">
            <v>2460</v>
          </cell>
          <cell r="CL2043">
            <v>2310</v>
          </cell>
          <cell r="CR2043">
            <v>1245</v>
          </cell>
          <cell r="CX2043">
            <v>1335</v>
          </cell>
          <cell r="DD2043">
            <v>1336.5</v>
          </cell>
        </row>
        <row r="2044">
          <cell r="E2044">
            <v>2800</v>
          </cell>
          <cell r="F2044">
            <v>1560</v>
          </cell>
          <cell r="L2044">
            <v>1800</v>
          </cell>
          <cell r="R2044">
            <v>1800</v>
          </cell>
          <cell r="X2044">
            <v>1740</v>
          </cell>
          <cell r="AD2044">
            <v>1800</v>
          </cell>
          <cell r="AJ2044">
            <v>2040</v>
          </cell>
          <cell r="AP2044">
            <v>2040</v>
          </cell>
          <cell r="AV2044">
            <v>1800</v>
          </cell>
          <cell r="BH2044">
            <v>3744</v>
          </cell>
          <cell r="BN2044">
            <v>1920</v>
          </cell>
          <cell r="BZ2044">
            <v>4860</v>
          </cell>
          <cell r="CF2044">
            <v>2400</v>
          </cell>
          <cell r="CL2044">
            <v>2340</v>
          </cell>
          <cell r="CR2044">
            <v>2400</v>
          </cell>
          <cell r="CX2044">
            <v>2580</v>
          </cell>
          <cell r="DD2044">
            <v>2220</v>
          </cell>
        </row>
        <row r="2045">
          <cell r="E2045">
            <v>2037</v>
          </cell>
          <cell r="F2045">
            <v>1080</v>
          </cell>
          <cell r="L2045">
            <v>1400</v>
          </cell>
          <cell r="R2045">
            <v>1520</v>
          </cell>
          <cell r="X2045">
            <v>292</v>
          </cell>
          <cell r="AD2045">
            <v>0</v>
          </cell>
          <cell r="AJ2045">
            <v>0</v>
          </cell>
          <cell r="AP2045">
            <v>1628.8</v>
          </cell>
          <cell r="AV2045">
            <v>1164</v>
          </cell>
          <cell r="BB2045">
            <v>739.2</v>
          </cell>
          <cell r="BH2045">
            <v>800</v>
          </cell>
          <cell r="BN2045">
            <v>844</v>
          </cell>
          <cell r="BZ2045">
            <v>3052</v>
          </cell>
          <cell r="CF2045">
            <v>1384</v>
          </cell>
          <cell r="CL2045">
            <v>1368</v>
          </cell>
          <cell r="CR2045">
            <v>1496</v>
          </cell>
          <cell r="CX2045">
            <v>1544</v>
          </cell>
          <cell r="DD2045">
            <v>1460</v>
          </cell>
        </row>
        <row r="2046">
          <cell r="E2046">
            <v>2250</v>
          </cell>
          <cell r="F2046">
            <v>1455</v>
          </cell>
          <cell r="L2046">
            <v>1647</v>
          </cell>
          <cell r="R2046">
            <v>1647</v>
          </cell>
          <cell r="X2046">
            <v>1752</v>
          </cell>
          <cell r="AD2046">
            <v>1626</v>
          </cell>
          <cell r="AJ2046">
            <v>1149</v>
          </cell>
          <cell r="AP2046">
            <v>1113</v>
          </cell>
          <cell r="AV2046">
            <v>1299</v>
          </cell>
          <cell r="BB2046">
            <v>1110</v>
          </cell>
          <cell r="BH2046">
            <v>1080</v>
          </cell>
          <cell r="BN2046">
            <v>2265</v>
          </cell>
          <cell r="BZ2046">
            <v>3381</v>
          </cell>
          <cell r="CF2046">
            <v>1863</v>
          </cell>
          <cell r="CL2046">
            <v>1737</v>
          </cell>
          <cell r="CR2046">
            <v>1722</v>
          </cell>
          <cell r="CX2046">
            <v>1689</v>
          </cell>
          <cell r="DD2046">
            <v>1428</v>
          </cell>
        </row>
        <row r="2047">
          <cell r="E2047">
            <v>1500</v>
          </cell>
          <cell r="F2047">
            <v>1920</v>
          </cell>
          <cell r="L2047">
            <v>1200</v>
          </cell>
          <cell r="R2047">
            <v>1236</v>
          </cell>
          <cell r="X2047">
            <v>1236</v>
          </cell>
          <cell r="AD2047">
            <v>1236</v>
          </cell>
          <cell r="AJ2047">
            <v>1224</v>
          </cell>
          <cell r="AP2047">
            <v>1152</v>
          </cell>
          <cell r="AV2047">
            <v>1224</v>
          </cell>
          <cell r="BB2047">
            <v>1212</v>
          </cell>
          <cell r="BH2047">
            <v>1308</v>
          </cell>
          <cell r="BN2047">
            <v>1320</v>
          </cell>
          <cell r="BZ2047">
            <v>4500</v>
          </cell>
          <cell r="CF2047">
            <v>2232</v>
          </cell>
          <cell r="CL2047">
            <v>1416</v>
          </cell>
          <cell r="CR2047">
            <v>2208</v>
          </cell>
          <cell r="CX2047">
            <v>1392</v>
          </cell>
          <cell r="DD2047">
            <v>1392</v>
          </cell>
        </row>
        <row r="2048">
          <cell r="E2048">
            <v>1800</v>
          </cell>
          <cell r="F2048">
            <v>240</v>
          </cell>
          <cell r="L2048">
            <v>270</v>
          </cell>
          <cell r="R2048">
            <v>300</v>
          </cell>
          <cell r="X2048">
            <v>285</v>
          </cell>
          <cell r="AD2048">
            <v>1500</v>
          </cell>
          <cell r="AJ2048">
            <v>1500</v>
          </cell>
          <cell r="AP2048">
            <v>1842</v>
          </cell>
          <cell r="AV2048">
            <v>1500</v>
          </cell>
          <cell r="BB2048">
            <v>1671</v>
          </cell>
          <cell r="BH2048">
            <v>1671</v>
          </cell>
          <cell r="BN2048">
            <v>1614</v>
          </cell>
          <cell r="BZ2048">
            <v>2299.5</v>
          </cell>
          <cell r="CF2048">
            <v>324</v>
          </cell>
          <cell r="CL2048">
            <v>360</v>
          </cell>
          <cell r="CR2048">
            <v>288</v>
          </cell>
          <cell r="CX2048">
            <v>324</v>
          </cell>
          <cell r="DD2048">
            <v>288</v>
          </cell>
        </row>
        <row r="2049">
          <cell r="E2049">
            <v>1211</v>
          </cell>
          <cell r="BN2049">
            <v>0</v>
          </cell>
          <cell r="BZ2049">
            <v>0</v>
          </cell>
          <cell r="CF2049">
            <v>0</v>
          </cell>
          <cell r="CL2049">
            <v>0</v>
          </cell>
          <cell r="CR2049">
            <v>0</v>
          </cell>
          <cell r="CX2049">
            <v>0</v>
          </cell>
          <cell r="DD2049">
            <v>0</v>
          </cell>
        </row>
        <row r="2050">
          <cell r="E2050">
            <v>2000</v>
          </cell>
          <cell r="BT2050">
            <v>116</v>
          </cell>
          <cell r="BZ2050">
            <v>135.84</v>
          </cell>
          <cell r="CF2050">
            <v>63.4</v>
          </cell>
          <cell r="CL2050">
            <v>71.959999999999994</v>
          </cell>
          <cell r="CR2050">
            <v>50.72</v>
          </cell>
          <cell r="CX2050">
            <v>41.2</v>
          </cell>
          <cell r="DD2050">
            <v>39.840000000000003</v>
          </cell>
        </row>
        <row r="2051">
          <cell r="E2051">
            <v>2000</v>
          </cell>
          <cell r="AP2051">
            <v>1803</v>
          </cell>
          <cell r="AV2051">
            <v>1665</v>
          </cell>
          <cell r="BB2051">
            <v>1665</v>
          </cell>
          <cell r="BH2051">
            <v>1020</v>
          </cell>
          <cell r="BN2051">
            <v>1149</v>
          </cell>
          <cell r="BZ2051">
            <v>2652</v>
          </cell>
          <cell r="CF2051">
            <v>1617</v>
          </cell>
          <cell r="CL2051">
            <v>3282</v>
          </cell>
          <cell r="CR2051">
            <v>1299</v>
          </cell>
          <cell r="CX2051">
            <v>1179</v>
          </cell>
          <cell r="DD2051">
            <v>1617</v>
          </cell>
        </row>
        <row r="2052">
          <cell r="E2052">
            <v>1333.33</v>
          </cell>
          <cell r="CX2052">
            <v>738</v>
          </cell>
          <cell r="DD2052">
            <v>738</v>
          </cell>
        </row>
        <row r="2053">
          <cell r="E2053">
            <v>27000</v>
          </cell>
          <cell r="AP2053">
            <v>1140</v>
          </cell>
          <cell r="AV2053">
            <v>0</v>
          </cell>
          <cell r="BB2053">
            <v>10410</v>
          </cell>
          <cell r="BH2053">
            <v>10410</v>
          </cell>
          <cell r="BN2053">
            <v>10410</v>
          </cell>
          <cell r="BT2053">
            <v>9280</v>
          </cell>
          <cell r="BZ2053">
            <v>20100</v>
          </cell>
          <cell r="CF2053">
            <v>29262.5</v>
          </cell>
          <cell r="CL2053">
            <v>10075</v>
          </cell>
          <cell r="CR2053">
            <v>5087.5</v>
          </cell>
          <cell r="CX2053">
            <v>33881.300000000003</v>
          </cell>
          <cell r="DD2053">
            <v>25475</v>
          </cell>
        </row>
        <row r="2054">
          <cell r="E2054">
            <v>5556</v>
          </cell>
          <cell r="F2054">
            <v>5000</v>
          </cell>
          <cell r="L2054">
            <v>1400</v>
          </cell>
          <cell r="R2054">
            <v>3760</v>
          </cell>
          <cell r="X2054">
            <v>280</v>
          </cell>
          <cell r="AD2054">
            <v>0</v>
          </cell>
          <cell r="AJ2054">
            <v>0</v>
          </cell>
          <cell r="AP2054">
            <v>0</v>
          </cell>
          <cell r="AV2054">
            <v>0</v>
          </cell>
          <cell r="BB2054">
            <v>0</v>
          </cell>
          <cell r="BH2054">
            <v>0</v>
          </cell>
          <cell r="BN2054">
            <v>0</v>
          </cell>
          <cell r="BT2054">
            <v>1000</v>
          </cell>
          <cell r="BZ2054">
            <v>0</v>
          </cell>
          <cell r="CF2054">
            <v>2960</v>
          </cell>
          <cell r="CL2054">
            <v>520</v>
          </cell>
          <cell r="CR2054">
            <v>960</v>
          </cell>
          <cell r="CX2054">
            <v>2320</v>
          </cell>
          <cell r="DD2054">
            <v>280</v>
          </cell>
        </row>
        <row r="2055">
          <cell r="E2055">
            <v>18000</v>
          </cell>
          <cell r="F2055">
            <v>16300</v>
          </cell>
          <cell r="L2055">
            <v>13070</v>
          </cell>
          <cell r="R2055">
            <v>15340</v>
          </cell>
          <cell r="X2055">
            <v>17590</v>
          </cell>
          <cell r="AD2055">
            <v>16520</v>
          </cell>
          <cell r="AJ2055">
            <v>0</v>
          </cell>
          <cell r="AP2055">
            <v>16130</v>
          </cell>
          <cell r="AV2055">
            <v>16180</v>
          </cell>
          <cell r="BB2055">
            <v>17490</v>
          </cell>
          <cell r="BH2055">
            <v>17160</v>
          </cell>
          <cell r="BN2055">
            <v>17050</v>
          </cell>
          <cell r="BT2055">
            <v>16720</v>
          </cell>
          <cell r="BZ2055">
            <v>17562.5</v>
          </cell>
          <cell r="CF2055">
            <v>15250</v>
          </cell>
          <cell r="CL2055">
            <v>17200</v>
          </cell>
          <cell r="CR2055">
            <v>17125</v>
          </cell>
          <cell r="CX2055">
            <v>17787.5</v>
          </cell>
          <cell r="DD2055">
            <v>32975</v>
          </cell>
        </row>
        <row r="2056">
          <cell r="E2056">
            <v>8424</v>
          </cell>
          <cell r="F2056">
            <v>7200</v>
          </cell>
          <cell r="L2056">
            <v>7200</v>
          </cell>
          <cell r="R2056">
            <v>7200</v>
          </cell>
          <cell r="X2056">
            <v>7200</v>
          </cell>
          <cell r="AD2056">
            <v>7200</v>
          </cell>
          <cell r="AJ2056">
            <v>7200</v>
          </cell>
          <cell r="AP2056">
            <v>7200</v>
          </cell>
          <cell r="AV2056">
            <v>0</v>
          </cell>
          <cell r="BB2056">
            <v>7200</v>
          </cell>
          <cell r="BH2056">
            <v>0</v>
          </cell>
          <cell r="BN2056">
            <v>0</v>
          </cell>
          <cell r="BZ2056">
            <v>120</v>
          </cell>
          <cell r="CF2056">
            <v>0</v>
          </cell>
          <cell r="CL2056">
            <v>0</v>
          </cell>
          <cell r="CR2056">
            <v>1920</v>
          </cell>
          <cell r="CX2056">
            <v>0</v>
          </cell>
          <cell r="DD2056">
            <v>1200</v>
          </cell>
        </row>
        <row r="2057">
          <cell r="E2057">
            <v>31000</v>
          </cell>
          <cell r="F2057">
            <v>29920</v>
          </cell>
          <cell r="L2057">
            <v>33800</v>
          </cell>
          <cell r="R2057">
            <v>30480</v>
          </cell>
          <cell r="X2057">
            <v>32680</v>
          </cell>
          <cell r="AD2057">
            <v>33880</v>
          </cell>
          <cell r="AJ2057">
            <v>0</v>
          </cell>
          <cell r="AP2057">
            <v>33140</v>
          </cell>
          <cell r="AV2057">
            <v>32337.5</v>
          </cell>
          <cell r="BB2057">
            <v>28960</v>
          </cell>
          <cell r="BH2057">
            <v>29120</v>
          </cell>
          <cell r="BN2057">
            <v>28840</v>
          </cell>
          <cell r="BT2057">
            <v>31400</v>
          </cell>
          <cell r="BZ2057">
            <v>33440</v>
          </cell>
          <cell r="CF2057">
            <v>35080</v>
          </cell>
          <cell r="CL2057">
            <v>34000</v>
          </cell>
          <cell r="CR2057">
            <v>33600</v>
          </cell>
          <cell r="CX2057">
            <v>33840</v>
          </cell>
          <cell r="DD2057">
            <v>33440</v>
          </cell>
        </row>
        <row r="2058">
          <cell r="E2058">
            <v>22000</v>
          </cell>
          <cell r="F2058">
            <v>8434</v>
          </cell>
          <cell r="L2058">
            <v>9273</v>
          </cell>
          <cell r="R2058">
            <v>9450</v>
          </cell>
          <cell r="X2058">
            <v>9707</v>
          </cell>
          <cell r="AD2058">
            <v>9293</v>
          </cell>
          <cell r="AJ2058">
            <v>0</v>
          </cell>
          <cell r="AP2058">
            <v>9662.5</v>
          </cell>
          <cell r="AV2058">
            <v>9190.625</v>
          </cell>
          <cell r="BB2058">
            <v>9346.875</v>
          </cell>
          <cell r="BH2058">
            <v>9453</v>
          </cell>
          <cell r="BN2058">
            <v>9275</v>
          </cell>
          <cell r="BT2058">
            <v>10070</v>
          </cell>
          <cell r="BZ2058">
            <v>9409.375</v>
          </cell>
          <cell r="CF2058">
            <v>10789.1</v>
          </cell>
          <cell r="CL2058">
            <v>18208.159100000001</v>
          </cell>
          <cell r="CR2058">
            <v>15633.5178</v>
          </cell>
          <cell r="CX2058">
            <v>20038.504300000001</v>
          </cell>
          <cell r="DD2058">
            <v>19377.504700000001</v>
          </cell>
        </row>
        <row r="2059">
          <cell r="E2059">
            <v>21000</v>
          </cell>
          <cell r="F2059">
            <v>11960</v>
          </cell>
          <cell r="L2059">
            <v>16120</v>
          </cell>
          <cell r="R2059">
            <v>16560</v>
          </cell>
          <cell r="X2059">
            <v>15000</v>
          </cell>
          <cell r="AD2059">
            <v>13320</v>
          </cell>
          <cell r="AJ2059">
            <v>0</v>
          </cell>
          <cell r="AP2059">
            <v>15520</v>
          </cell>
          <cell r="AV2059">
            <v>18640</v>
          </cell>
          <cell r="BB2059">
            <v>15640</v>
          </cell>
          <cell r="BH2059">
            <v>17320</v>
          </cell>
          <cell r="BN2059">
            <v>18560</v>
          </cell>
          <cell r="BT2059">
            <v>18560</v>
          </cell>
          <cell r="BZ2059">
            <v>18040</v>
          </cell>
          <cell r="CF2059">
            <v>18800</v>
          </cell>
          <cell r="CL2059">
            <v>16800</v>
          </cell>
          <cell r="CR2059">
            <v>19240</v>
          </cell>
          <cell r="CX2059">
            <v>20240</v>
          </cell>
          <cell r="DD2059">
            <v>23040</v>
          </cell>
        </row>
        <row r="2060">
          <cell r="E2060">
            <v>5800</v>
          </cell>
          <cell r="F2060">
            <v>900</v>
          </cell>
          <cell r="L2060">
            <v>4320</v>
          </cell>
          <cell r="R2060">
            <v>5220</v>
          </cell>
          <cell r="X2060">
            <v>4740</v>
          </cell>
          <cell r="AD2060">
            <v>4140</v>
          </cell>
          <cell r="AJ2060">
            <v>2160</v>
          </cell>
          <cell r="AP2060">
            <v>4440</v>
          </cell>
          <cell r="AV2060">
            <v>4416</v>
          </cell>
          <cell r="BB2060">
            <v>3600</v>
          </cell>
          <cell r="BH2060">
            <v>4800</v>
          </cell>
          <cell r="BN2060">
            <v>4860</v>
          </cell>
          <cell r="BZ2060">
            <v>11316</v>
          </cell>
          <cell r="CF2060">
            <v>5280</v>
          </cell>
          <cell r="CL2060">
            <v>10034.700000000001</v>
          </cell>
          <cell r="CR2060">
            <v>4527.1000000000004</v>
          </cell>
          <cell r="CX2060">
            <v>4790.8</v>
          </cell>
          <cell r="DD2060">
            <v>5051.2</v>
          </cell>
        </row>
        <row r="2061">
          <cell r="E2061">
            <v>11000</v>
          </cell>
          <cell r="F2061">
            <v>10760</v>
          </cell>
          <cell r="L2061">
            <v>9600</v>
          </cell>
          <cell r="R2061">
            <v>9680</v>
          </cell>
          <cell r="X2061">
            <v>10000</v>
          </cell>
          <cell r="AD2061">
            <v>9760</v>
          </cell>
          <cell r="AJ2061">
            <v>0</v>
          </cell>
          <cell r="AP2061">
            <v>10160</v>
          </cell>
          <cell r="AV2061">
            <v>10080</v>
          </cell>
          <cell r="BB2061">
            <v>10360</v>
          </cell>
          <cell r="BH2061">
            <v>12600</v>
          </cell>
          <cell r="BN2061">
            <v>10360</v>
          </cell>
          <cell r="BT2061">
            <v>13280</v>
          </cell>
          <cell r="BZ2061">
            <v>12600</v>
          </cell>
          <cell r="CF2061">
            <v>10480</v>
          </cell>
          <cell r="CL2061">
            <v>10440</v>
          </cell>
          <cell r="CR2061">
            <v>14000</v>
          </cell>
          <cell r="CX2061">
            <v>10080</v>
          </cell>
          <cell r="DD2061">
            <v>9720</v>
          </cell>
        </row>
        <row r="2062">
          <cell r="E2062">
            <v>20000</v>
          </cell>
          <cell r="F2062">
            <v>0</v>
          </cell>
          <cell r="L2062">
            <v>0</v>
          </cell>
          <cell r="R2062">
            <v>0</v>
          </cell>
          <cell r="X2062">
            <v>0</v>
          </cell>
          <cell r="AD2062">
            <v>0</v>
          </cell>
          <cell r="AJ2062">
            <v>0</v>
          </cell>
          <cell r="AP2062">
            <v>177688</v>
          </cell>
          <cell r="AV2062">
            <v>37625</v>
          </cell>
          <cell r="BB2062">
            <v>127937.5</v>
          </cell>
          <cell r="BH2062">
            <v>93812.5</v>
          </cell>
          <cell r="BN2062">
            <v>155250</v>
          </cell>
          <cell r="BT2062">
            <v>86138</v>
          </cell>
          <cell r="BZ2062">
            <v>90975</v>
          </cell>
          <cell r="CF2062">
            <v>72691.56</v>
          </cell>
          <cell r="CL2062">
            <v>113183.4</v>
          </cell>
          <cell r="CR2062">
            <v>121260.52929999999</v>
          </cell>
          <cell r="CX2062">
            <v>52832</v>
          </cell>
          <cell r="DD2062">
            <v>158491.6047</v>
          </cell>
        </row>
        <row r="2063">
          <cell r="E2063">
            <v>6000</v>
          </cell>
          <cell r="F2063">
            <v>330</v>
          </cell>
          <cell r="L2063">
            <v>360</v>
          </cell>
          <cell r="R2063">
            <v>360</v>
          </cell>
          <cell r="X2063">
            <v>390</v>
          </cell>
          <cell r="AD2063">
            <v>390</v>
          </cell>
          <cell r="AJ2063">
            <v>390</v>
          </cell>
          <cell r="AP2063">
            <v>300</v>
          </cell>
          <cell r="AV2063">
            <v>270</v>
          </cell>
          <cell r="BB2063">
            <v>264</v>
          </cell>
          <cell r="BH2063">
            <v>300</v>
          </cell>
          <cell r="BN2063">
            <v>300</v>
          </cell>
          <cell r="BZ2063">
            <v>930</v>
          </cell>
          <cell r="CF2063">
            <v>510</v>
          </cell>
          <cell r="CL2063">
            <v>510</v>
          </cell>
          <cell r="CR2063">
            <v>480</v>
          </cell>
          <cell r="CX2063">
            <v>510</v>
          </cell>
          <cell r="DD2063">
            <v>450</v>
          </cell>
        </row>
        <row r="2064">
          <cell r="E2064">
            <v>6200</v>
          </cell>
          <cell r="F2064">
            <v>240</v>
          </cell>
          <cell r="L2064">
            <v>8160</v>
          </cell>
          <cell r="R2064">
            <v>10080</v>
          </cell>
          <cell r="X2064">
            <v>6000</v>
          </cell>
          <cell r="AD2064">
            <v>6000</v>
          </cell>
          <cell r="AJ2064">
            <v>5880</v>
          </cell>
          <cell r="AP2064">
            <v>5880</v>
          </cell>
          <cell r="BB2064">
            <v>10528</v>
          </cell>
          <cell r="BH2064">
            <v>8700</v>
          </cell>
          <cell r="BN2064">
            <v>5956</v>
          </cell>
          <cell r="BZ2064">
            <v>12000</v>
          </cell>
          <cell r="CF2064">
            <v>6212</v>
          </cell>
          <cell r="CL2064">
            <v>6436</v>
          </cell>
          <cell r="CR2064">
            <v>1712</v>
          </cell>
          <cell r="CX2064">
            <v>1808</v>
          </cell>
          <cell r="DD2064">
            <v>4564</v>
          </cell>
        </row>
        <row r="2065">
          <cell r="E2065">
            <v>14000</v>
          </cell>
          <cell r="F2065">
            <v>17000</v>
          </cell>
          <cell r="L2065">
            <v>13520</v>
          </cell>
          <cell r="R2065">
            <v>12720</v>
          </cell>
          <cell r="X2065">
            <v>13360</v>
          </cell>
          <cell r="AD2065">
            <v>12680</v>
          </cell>
          <cell r="AJ2065">
            <v>0</v>
          </cell>
          <cell r="AP2065">
            <v>13000</v>
          </cell>
          <cell r="AV2065">
            <v>13280</v>
          </cell>
          <cell r="BB2065">
            <v>13160</v>
          </cell>
          <cell r="BH2065">
            <v>12600</v>
          </cell>
          <cell r="BN2065">
            <v>12480</v>
          </cell>
          <cell r="BT2065">
            <v>12560</v>
          </cell>
          <cell r="BZ2065">
            <v>13000</v>
          </cell>
          <cell r="CF2065">
            <v>13177.81</v>
          </cell>
          <cell r="CL2065">
            <v>12684.124299999999</v>
          </cell>
          <cell r="CR2065">
            <v>13059.548199999999</v>
          </cell>
          <cell r="CX2065">
            <v>11200.329400000001</v>
          </cell>
          <cell r="DD2065">
            <v>13232.898999999999</v>
          </cell>
        </row>
        <row r="2066">
          <cell r="E2066">
            <v>90000</v>
          </cell>
          <cell r="AP2066">
            <v>88520</v>
          </cell>
          <cell r="AV2066">
            <v>66560</v>
          </cell>
          <cell r="BB2066">
            <v>67640</v>
          </cell>
          <cell r="BH2066">
            <v>66960</v>
          </cell>
          <cell r="BN2066">
            <v>67080</v>
          </cell>
          <cell r="BT2066">
            <v>91000</v>
          </cell>
          <cell r="BZ2066">
            <v>34440</v>
          </cell>
          <cell r="CF2066">
            <v>69720</v>
          </cell>
          <cell r="CL2066">
            <v>72160</v>
          </cell>
          <cell r="CR2066">
            <v>69360</v>
          </cell>
          <cell r="CX2066">
            <v>96400</v>
          </cell>
          <cell r="DD2066">
            <v>69720</v>
          </cell>
        </row>
        <row r="2067">
          <cell r="E2067">
            <v>11110</v>
          </cell>
          <cell r="F2067">
            <v>9960</v>
          </cell>
          <cell r="L2067">
            <v>6160</v>
          </cell>
          <cell r="R2067">
            <v>8280</v>
          </cell>
          <cell r="X2067">
            <v>10680</v>
          </cell>
          <cell r="AD2067">
            <v>10480</v>
          </cell>
          <cell r="AJ2067">
            <v>0</v>
          </cell>
          <cell r="AP2067">
            <v>11500</v>
          </cell>
          <cell r="AV2067">
            <v>16440</v>
          </cell>
          <cell r="BB2067">
            <v>13600</v>
          </cell>
          <cell r="BH2067">
            <v>21440</v>
          </cell>
          <cell r="BN2067">
            <v>4880</v>
          </cell>
          <cell r="BT2067">
            <v>11792.9</v>
          </cell>
          <cell r="BZ2067">
            <v>5120</v>
          </cell>
          <cell r="CF2067">
            <v>8176.23</v>
          </cell>
          <cell r="CL2067">
            <v>16786.52</v>
          </cell>
          <cell r="CR2067">
            <v>9800</v>
          </cell>
          <cell r="CX2067">
            <v>6560</v>
          </cell>
          <cell r="DD2067">
            <v>7953.4</v>
          </cell>
        </row>
        <row r="2068">
          <cell r="E2068">
            <v>12000</v>
          </cell>
          <cell r="F2068">
            <v>1250</v>
          </cell>
          <cell r="L2068">
            <v>1288</v>
          </cell>
          <cell r="R2068">
            <v>1288</v>
          </cell>
          <cell r="X2068">
            <v>1263</v>
          </cell>
          <cell r="AD2068">
            <v>1250</v>
          </cell>
          <cell r="AJ2068">
            <v>0</v>
          </cell>
          <cell r="AP2068">
            <v>1250</v>
          </cell>
          <cell r="AV2068">
            <v>6250</v>
          </cell>
          <cell r="BB2068">
            <v>6500</v>
          </cell>
          <cell r="BH2068">
            <v>6670</v>
          </cell>
          <cell r="BN2068">
            <v>6140</v>
          </cell>
          <cell r="BT2068">
            <v>1550</v>
          </cell>
          <cell r="BZ2068">
            <v>7050</v>
          </cell>
          <cell r="CF2068">
            <v>5962.5</v>
          </cell>
          <cell r="CL2068">
            <v>1450</v>
          </cell>
          <cell r="CR2068">
            <v>6262.5</v>
          </cell>
          <cell r="CX2068">
            <v>4337.5</v>
          </cell>
          <cell r="DD2068">
            <v>1537.5</v>
          </cell>
        </row>
        <row r="2069">
          <cell r="E2069">
            <v>5555.56</v>
          </cell>
          <cell r="CR2069">
            <v>2530.2399999999998</v>
          </cell>
          <cell r="CX2069">
            <v>2811.92</v>
          </cell>
          <cell r="DD2069">
            <v>3867.88</v>
          </cell>
        </row>
        <row r="2070">
          <cell r="E2070">
            <v>18000</v>
          </cell>
          <cell r="F2070">
            <v>14240</v>
          </cell>
          <cell r="L2070">
            <v>15800</v>
          </cell>
          <cell r="R2070">
            <v>18680</v>
          </cell>
          <cell r="X2070">
            <v>15960</v>
          </cell>
          <cell r="AD2070">
            <v>0</v>
          </cell>
          <cell r="AJ2070">
            <v>0</v>
          </cell>
          <cell r="AP2070">
            <v>15760</v>
          </cell>
          <cell r="AV2070">
            <v>19720</v>
          </cell>
          <cell r="BB2070">
            <v>21200</v>
          </cell>
          <cell r="BH2070">
            <v>17000</v>
          </cell>
          <cell r="BN2070">
            <v>19320</v>
          </cell>
          <cell r="BT2070">
            <v>19360</v>
          </cell>
          <cell r="BZ2070">
            <v>18040</v>
          </cell>
          <cell r="CF2070">
            <v>18840</v>
          </cell>
          <cell r="CL2070">
            <v>16520</v>
          </cell>
          <cell r="CR2070">
            <v>37400</v>
          </cell>
          <cell r="CX2070">
            <v>22560</v>
          </cell>
          <cell r="DD2070">
            <v>25360</v>
          </cell>
        </row>
        <row r="2071">
          <cell r="E2071">
            <v>19000</v>
          </cell>
          <cell r="F2071">
            <v>15560</v>
          </cell>
          <cell r="L2071">
            <v>15720</v>
          </cell>
          <cell r="R2071">
            <v>15240</v>
          </cell>
          <cell r="X2071">
            <v>15680</v>
          </cell>
          <cell r="AD2071">
            <v>23280</v>
          </cell>
          <cell r="AJ2071">
            <v>0</v>
          </cell>
          <cell r="AP2071">
            <v>16200</v>
          </cell>
          <cell r="AV2071">
            <v>15920</v>
          </cell>
          <cell r="BB2071">
            <v>19680</v>
          </cell>
          <cell r="BH2071">
            <v>20440</v>
          </cell>
          <cell r="BN2071">
            <v>17920</v>
          </cell>
          <cell r="BT2071">
            <v>16800</v>
          </cell>
          <cell r="BZ2071">
            <v>17440</v>
          </cell>
          <cell r="CF2071">
            <v>16760</v>
          </cell>
          <cell r="CL2071">
            <v>18520</v>
          </cell>
          <cell r="CR2071">
            <v>16400</v>
          </cell>
          <cell r="CX2071">
            <v>15680</v>
          </cell>
          <cell r="DD2071">
            <v>15720</v>
          </cell>
        </row>
        <row r="2072">
          <cell r="E2072">
            <v>16000</v>
          </cell>
          <cell r="F2072">
            <v>15000</v>
          </cell>
          <cell r="L2072">
            <v>15640</v>
          </cell>
          <cell r="R2072">
            <v>16650</v>
          </cell>
          <cell r="X2072">
            <v>19100</v>
          </cell>
          <cell r="AD2072">
            <v>15100</v>
          </cell>
          <cell r="AJ2072">
            <v>0</v>
          </cell>
          <cell r="AP2072">
            <v>16690</v>
          </cell>
          <cell r="AV2072">
            <v>19700</v>
          </cell>
          <cell r="BB2072">
            <v>17910</v>
          </cell>
          <cell r="BH2072">
            <v>12610</v>
          </cell>
          <cell r="BN2072">
            <v>21840</v>
          </cell>
          <cell r="BT2072">
            <v>21180</v>
          </cell>
          <cell r="BZ2072">
            <v>16800</v>
          </cell>
          <cell r="CF2072">
            <v>15612.5</v>
          </cell>
          <cell r="CL2072">
            <v>19637.5</v>
          </cell>
          <cell r="CR2072">
            <v>22362.5</v>
          </cell>
          <cell r="CX2072">
            <v>16925</v>
          </cell>
          <cell r="DD2072">
            <v>13587.5</v>
          </cell>
        </row>
        <row r="2073">
          <cell r="E2073">
            <v>13000</v>
          </cell>
          <cell r="F2073">
            <v>9360</v>
          </cell>
          <cell r="L2073">
            <v>8120</v>
          </cell>
          <cell r="R2073">
            <v>9800</v>
          </cell>
          <cell r="X2073">
            <v>8320</v>
          </cell>
          <cell r="AD2073">
            <v>7600</v>
          </cell>
          <cell r="AJ2073">
            <v>0</v>
          </cell>
          <cell r="AP2073">
            <v>7560</v>
          </cell>
          <cell r="AV2073">
            <v>10760</v>
          </cell>
          <cell r="BB2073">
            <v>9520</v>
          </cell>
          <cell r="BH2073">
            <v>9760</v>
          </cell>
          <cell r="BN2073">
            <v>10080</v>
          </cell>
          <cell r="BT2073">
            <v>8600</v>
          </cell>
          <cell r="BZ2073">
            <v>10320</v>
          </cell>
          <cell r="CF2073">
            <v>11640</v>
          </cell>
          <cell r="CL2073">
            <v>12240</v>
          </cell>
          <cell r="CR2073">
            <v>9800</v>
          </cell>
          <cell r="CX2073">
            <v>12880</v>
          </cell>
          <cell r="DD2073">
            <v>12960</v>
          </cell>
        </row>
        <row r="2074">
          <cell r="E2074">
            <v>16000</v>
          </cell>
          <cell r="F2074">
            <v>14394</v>
          </cell>
          <cell r="L2074">
            <v>15669</v>
          </cell>
          <cell r="R2074">
            <v>15050</v>
          </cell>
          <cell r="X2074">
            <v>16456</v>
          </cell>
          <cell r="AD2074">
            <v>17194</v>
          </cell>
          <cell r="AJ2074">
            <v>0</v>
          </cell>
          <cell r="AP2074">
            <v>13940</v>
          </cell>
          <cell r="AV2074">
            <v>14625</v>
          </cell>
          <cell r="BB2074">
            <v>15318</v>
          </cell>
          <cell r="BH2074">
            <v>13480</v>
          </cell>
          <cell r="BN2074">
            <v>15460</v>
          </cell>
          <cell r="BT2074">
            <v>17790</v>
          </cell>
          <cell r="BZ2074">
            <v>13262.5</v>
          </cell>
          <cell r="CF2074">
            <v>14268.8</v>
          </cell>
          <cell r="CL2074">
            <v>15525</v>
          </cell>
          <cell r="CR2074">
            <v>14781.2</v>
          </cell>
          <cell r="CX2074">
            <v>14375</v>
          </cell>
          <cell r="DD2074">
            <v>13981.3</v>
          </cell>
        </row>
        <row r="2075">
          <cell r="E2075">
            <v>8000</v>
          </cell>
          <cell r="AP2075">
            <v>7720</v>
          </cell>
          <cell r="AV2075">
            <v>9680</v>
          </cell>
          <cell r="BB2075">
            <v>6720</v>
          </cell>
          <cell r="BH2075">
            <v>9880</v>
          </cell>
          <cell r="BN2075">
            <v>5520</v>
          </cell>
          <cell r="BT2075">
            <v>8240</v>
          </cell>
          <cell r="BZ2075">
            <v>8480</v>
          </cell>
          <cell r="CF2075">
            <v>5880</v>
          </cell>
          <cell r="CL2075">
            <v>7240</v>
          </cell>
          <cell r="CR2075">
            <v>8400</v>
          </cell>
          <cell r="CX2075">
            <v>8440</v>
          </cell>
          <cell r="DD2075">
            <v>6280</v>
          </cell>
        </row>
        <row r="2076">
          <cell r="E2076">
            <v>14000</v>
          </cell>
          <cell r="F2076">
            <v>12280</v>
          </cell>
          <cell r="L2076">
            <v>12240</v>
          </cell>
          <cell r="R2076">
            <v>10280</v>
          </cell>
          <cell r="X2076">
            <v>11000</v>
          </cell>
          <cell r="AD2076">
            <v>11240</v>
          </cell>
          <cell r="AJ2076">
            <v>0</v>
          </cell>
          <cell r="AP2076">
            <v>14920</v>
          </cell>
          <cell r="AV2076">
            <v>11280</v>
          </cell>
          <cell r="BB2076">
            <v>10760</v>
          </cell>
          <cell r="BH2076">
            <v>10640</v>
          </cell>
          <cell r="BN2076">
            <v>10400</v>
          </cell>
          <cell r="BT2076">
            <v>13880</v>
          </cell>
          <cell r="BZ2076">
            <v>12240</v>
          </cell>
          <cell r="CF2076">
            <v>11640</v>
          </cell>
          <cell r="CL2076">
            <v>11400</v>
          </cell>
          <cell r="CR2076">
            <v>12800</v>
          </cell>
          <cell r="CX2076">
            <v>11960</v>
          </cell>
          <cell r="DD2076">
            <v>10320</v>
          </cell>
        </row>
        <row r="2077">
          <cell r="E2077">
            <v>23000</v>
          </cell>
          <cell r="F2077">
            <v>12.6</v>
          </cell>
          <cell r="L2077">
            <v>24</v>
          </cell>
          <cell r="R2077">
            <v>25.8</v>
          </cell>
          <cell r="X2077">
            <v>15.3</v>
          </cell>
          <cell r="AD2077">
            <v>22.5</v>
          </cell>
          <cell r="AJ2077">
            <v>18.3</v>
          </cell>
          <cell r="AP2077">
            <v>17880</v>
          </cell>
          <cell r="AV2077">
            <v>17800</v>
          </cell>
          <cell r="BB2077">
            <v>16240</v>
          </cell>
          <cell r="BH2077">
            <v>18360</v>
          </cell>
          <cell r="BN2077">
            <v>18760</v>
          </cell>
          <cell r="BT2077">
            <v>18720</v>
          </cell>
          <cell r="BZ2077">
            <v>20080</v>
          </cell>
          <cell r="CF2077">
            <v>19040</v>
          </cell>
          <cell r="CL2077">
            <v>18640</v>
          </cell>
          <cell r="CR2077">
            <v>19200</v>
          </cell>
          <cell r="CX2077">
            <v>19840</v>
          </cell>
          <cell r="DD2077">
            <v>17080</v>
          </cell>
        </row>
        <row r="2078">
          <cell r="E2078">
            <v>7000</v>
          </cell>
          <cell r="F2078">
            <v>2700</v>
          </cell>
          <cell r="L2078">
            <v>3540</v>
          </cell>
          <cell r="R2078">
            <v>3600</v>
          </cell>
          <cell r="X2078">
            <v>3720</v>
          </cell>
          <cell r="AD2078">
            <v>3780</v>
          </cell>
          <cell r="AJ2078">
            <v>3900</v>
          </cell>
          <cell r="AP2078">
            <v>3720</v>
          </cell>
          <cell r="AV2078">
            <v>3180</v>
          </cell>
          <cell r="BB2078">
            <v>2400</v>
          </cell>
          <cell r="BH2078">
            <v>2520</v>
          </cell>
          <cell r="BN2078">
            <v>3000</v>
          </cell>
          <cell r="BZ2078">
            <v>8700</v>
          </cell>
          <cell r="CF2078">
            <v>4380</v>
          </cell>
          <cell r="CL2078">
            <v>4440</v>
          </cell>
          <cell r="CR2078">
            <v>4380</v>
          </cell>
          <cell r="CX2078">
            <v>4440</v>
          </cell>
          <cell r="DD2078">
            <v>4320</v>
          </cell>
        </row>
        <row r="2079">
          <cell r="E2079">
            <v>20000</v>
          </cell>
          <cell r="AP2079">
            <v>600</v>
          </cell>
          <cell r="AV2079">
            <v>600</v>
          </cell>
          <cell r="BB2079">
            <v>560</v>
          </cell>
          <cell r="BH2079">
            <v>600</v>
          </cell>
          <cell r="BN2079">
            <v>640</v>
          </cell>
          <cell r="BT2079">
            <v>880</v>
          </cell>
          <cell r="BZ2079">
            <v>960</v>
          </cell>
          <cell r="CF2079">
            <v>1520</v>
          </cell>
          <cell r="CL2079">
            <v>1920</v>
          </cell>
          <cell r="CR2079">
            <v>10520</v>
          </cell>
          <cell r="CX2079">
            <v>12240</v>
          </cell>
          <cell r="DD2079">
            <v>18920</v>
          </cell>
        </row>
        <row r="2080">
          <cell r="E2080">
            <v>7820</v>
          </cell>
          <cell r="BZ2080">
            <v>7120.84</v>
          </cell>
          <cell r="CF2080">
            <v>6842.03</v>
          </cell>
          <cell r="CL2080">
            <v>6780.73</v>
          </cell>
          <cell r="CR2080">
            <v>6780.73</v>
          </cell>
          <cell r="CX2080">
            <v>7268.81</v>
          </cell>
          <cell r="DD2080">
            <v>7913.04</v>
          </cell>
        </row>
        <row r="2081">
          <cell r="E2081">
            <v>15000</v>
          </cell>
          <cell r="BT2081">
            <v>11924</v>
          </cell>
          <cell r="BZ2081">
            <v>11740</v>
          </cell>
          <cell r="CF2081">
            <v>11244.86</v>
          </cell>
          <cell r="CL2081">
            <v>11332</v>
          </cell>
          <cell r="CR2081">
            <v>11866.52</v>
          </cell>
          <cell r="CX2081">
            <v>9873.2690999999995</v>
          </cell>
          <cell r="DD2081">
            <v>9519.4</v>
          </cell>
        </row>
        <row r="2082">
          <cell r="E2082">
            <v>12000</v>
          </cell>
          <cell r="AP2082">
            <v>7116.25</v>
          </cell>
          <cell r="AV2082">
            <v>6441.25</v>
          </cell>
          <cell r="BB2082">
            <v>12572.8</v>
          </cell>
          <cell r="BH2082">
            <v>12228.75</v>
          </cell>
          <cell r="BN2082">
            <v>5212.5</v>
          </cell>
          <cell r="BT2082">
            <v>8243.8539999999994</v>
          </cell>
          <cell r="BZ2082">
            <v>8030.6580000000004</v>
          </cell>
          <cell r="CF2082">
            <v>9894.18</v>
          </cell>
          <cell r="CL2082">
            <v>3758.3508000000002</v>
          </cell>
          <cell r="CR2082">
            <v>8562.9948000000004</v>
          </cell>
          <cell r="CX2082">
            <v>9334.5717000000004</v>
          </cell>
          <cell r="DD2082">
            <v>4693.3775999999998</v>
          </cell>
        </row>
      </sheetData>
      <sheetData sheetId="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16"/>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6"/>
  <sheetViews>
    <sheetView showGridLines="0" tabSelected="1" view="pageBreakPreview" zoomScale="60" zoomScaleNormal="100" workbookViewId="0">
      <selection activeCell="J6" sqref="J6"/>
    </sheetView>
  </sheetViews>
  <sheetFormatPr defaultColWidth="14.7109375" defaultRowHeight="12.75"/>
  <cols>
    <col min="1" max="1" width="14.42578125" style="1" customWidth="1"/>
    <col min="2" max="2" width="11.7109375" style="1" customWidth="1"/>
    <col min="3" max="3" width="10.28515625" style="1" customWidth="1"/>
    <col min="4" max="4" width="10" style="1" customWidth="1"/>
    <col min="5" max="5" width="10.42578125" style="1" customWidth="1"/>
    <col min="6" max="6" width="13.28515625" style="1" customWidth="1"/>
    <col min="7" max="7" width="19.140625" style="1" customWidth="1"/>
    <col min="8" max="8" width="59.42578125" style="1" customWidth="1"/>
    <col min="9" max="10" width="18.85546875" style="2" customWidth="1"/>
    <col min="11" max="61" width="14.7109375" style="2"/>
    <col min="62" max="256" width="14.7109375" style="1"/>
    <col min="257" max="257" width="14.42578125" style="1" customWidth="1"/>
    <col min="258" max="259" width="10.140625" style="1" customWidth="1"/>
    <col min="260" max="260" width="9.85546875" style="1" customWidth="1"/>
    <col min="261" max="261" width="9.28515625" style="1" customWidth="1"/>
    <col min="262" max="262" width="10.42578125" style="1" customWidth="1"/>
    <col min="263" max="263" width="9.5703125" style="1" customWidth="1"/>
    <col min="264" max="264" width="58.28515625" style="1" customWidth="1"/>
    <col min="265" max="266" width="18.85546875" style="1" customWidth="1"/>
    <col min="267" max="512" width="14.7109375" style="1"/>
    <col min="513" max="513" width="14.42578125" style="1" customWidth="1"/>
    <col min="514" max="515" width="10.140625" style="1" customWidth="1"/>
    <col min="516" max="516" width="9.85546875" style="1" customWidth="1"/>
    <col min="517" max="517" width="9.28515625" style="1" customWidth="1"/>
    <col min="518" max="518" width="10.42578125" style="1" customWidth="1"/>
    <col min="519" max="519" width="9.5703125" style="1" customWidth="1"/>
    <col min="520" max="520" width="58.28515625" style="1" customWidth="1"/>
    <col min="521" max="522" width="18.85546875" style="1" customWidth="1"/>
    <col min="523" max="768" width="14.7109375" style="1"/>
    <col min="769" max="769" width="14.42578125" style="1" customWidth="1"/>
    <col min="770" max="771" width="10.140625" style="1" customWidth="1"/>
    <col min="772" max="772" width="9.85546875" style="1" customWidth="1"/>
    <col min="773" max="773" width="9.28515625" style="1" customWidth="1"/>
    <col min="774" max="774" width="10.42578125" style="1" customWidth="1"/>
    <col min="775" max="775" width="9.5703125" style="1" customWidth="1"/>
    <col min="776" max="776" width="58.28515625" style="1" customWidth="1"/>
    <col min="777" max="778" width="18.85546875" style="1" customWidth="1"/>
    <col min="779" max="1024" width="14.7109375" style="1"/>
    <col min="1025" max="1025" width="14.42578125" style="1" customWidth="1"/>
    <col min="1026" max="1027" width="10.140625" style="1" customWidth="1"/>
    <col min="1028" max="1028" width="9.85546875" style="1" customWidth="1"/>
    <col min="1029" max="1029" width="9.28515625" style="1" customWidth="1"/>
    <col min="1030" max="1030" width="10.42578125" style="1" customWidth="1"/>
    <col min="1031" max="1031" width="9.5703125" style="1" customWidth="1"/>
    <col min="1032" max="1032" width="58.28515625" style="1" customWidth="1"/>
    <col min="1033" max="1034" width="18.85546875" style="1" customWidth="1"/>
    <col min="1035" max="1280" width="14.7109375" style="1"/>
    <col min="1281" max="1281" width="14.42578125" style="1" customWidth="1"/>
    <col min="1282" max="1283" width="10.140625" style="1" customWidth="1"/>
    <col min="1284" max="1284" width="9.85546875" style="1" customWidth="1"/>
    <col min="1285" max="1285" width="9.28515625" style="1" customWidth="1"/>
    <col min="1286" max="1286" width="10.42578125" style="1" customWidth="1"/>
    <col min="1287" max="1287" width="9.5703125" style="1" customWidth="1"/>
    <col min="1288" max="1288" width="58.28515625" style="1" customWidth="1"/>
    <col min="1289" max="1290" width="18.85546875" style="1" customWidth="1"/>
    <col min="1291" max="1536" width="14.7109375" style="1"/>
    <col min="1537" max="1537" width="14.42578125" style="1" customWidth="1"/>
    <col min="1538" max="1539" width="10.140625" style="1" customWidth="1"/>
    <col min="1540" max="1540" width="9.85546875" style="1" customWidth="1"/>
    <col min="1541" max="1541" width="9.28515625" style="1" customWidth="1"/>
    <col min="1542" max="1542" width="10.42578125" style="1" customWidth="1"/>
    <col min="1543" max="1543" width="9.5703125" style="1" customWidth="1"/>
    <col min="1544" max="1544" width="58.28515625" style="1" customWidth="1"/>
    <col min="1545" max="1546" width="18.85546875" style="1" customWidth="1"/>
    <col min="1547" max="1792" width="14.7109375" style="1"/>
    <col min="1793" max="1793" width="14.42578125" style="1" customWidth="1"/>
    <col min="1794" max="1795" width="10.140625" style="1" customWidth="1"/>
    <col min="1796" max="1796" width="9.85546875" style="1" customWidth="1"/>
    <col min="1797" max="1797" width="9.28515625" style="1" customWidth="1"/>
    <col min="1798" max="1798" width="10.42578125" style="1" customWidth="1"/>
    <col min="1799" max="1799" width="9.5703125" style="1" customWidth="1"/>
    <col min="1800" max="1800" width="58.28515625" style="1" customWidth="1"/>
    <col min="1801" max="1802" width="18.85546875" style="1" customWidth="1"/>
    <col min="1803" max="2048" width="14.7109375" style="1"/>
    <col min="2049" max="2049" width="14.42578125" style="1" customWidth="1"/>
    <col min="2050" max="2051" width="10.140625" style="1" customWidth="1"/>
    <col min="2052" max="2052" width="9.85546875" style="1" customWidth="1"/>
    <col min="2053" max="2053" width="9.28515625" style="1" customWidth="1"/>
    <col min="2054" max="2054" width="10.42578125" style="1" customWidth="1"/>
    <col min="2055" max="2055" width="9.5703125" style="1" customWidth="1"/>
    <col min="2056" max="2056" width="58.28515625" style="1" customWidth="1"/>
    <col min="2057" max="2058" width="18.85546875" style="1" customWidth="1"/>
    <col min="2059" max="2304" width="14.7109375" style="1"/>
    <col min="2305" max="2305" width="14.42578125" style="1" customWidth="1"/>
    <col min="2306" max="2307" width="10.140625" style="1" customWidth="1"/>
    <col min="2308" max="2308" width="9.85546875" style="1" customWidth="1"/>
    <col min="2309" max="2309" width="9.28515625" style="1" customWidth="1"/>
    <col min="2310" max="2310" width="10.42578125" style="1" customWidth="1"/>
    <col min="2311" max="2311" width="9.5703125" style="1" customWidth="1"/>
    <col min="2312" max="2312" width="58.28515625" style="1" customWidth="1"/>
    <col min="2313" max="2314" width="18.85546875" style="1" customWidth="1"/>
    <col min="2315" max="2560" width="14.7109375" style="1"/>
    <col min="2561" max="2561" width="14.42578125" style="1" customWidth="1"/>
    <col min="2562" max="2563" width="10.140625" style="1" customWidth="1"/>
    <col min="2564" max="2564" width="9.85546875" style="1" customWidth="1"/>
    <col min="2565" max="2565" width="9.28515625" style="1" customWidth="1"/>
    <col min="2566" max="2566" width="10.42578125" style="1" customWidth="1"/>
    <col min="2567" max="2567" width="9.5703125" style="1" customWidth="1"/>
    <col min="2568" max="2568" width="58.28515625" style="1" customWidth="1"/>
    <col min="2569" max="2570" width="18.85546875" style="1" customWidth="1"/>
    <col min="2571" max="2816" width="14.7109375" style="1"/>
    <col min="2817" max="2817" width="14.42578125" style="1" customWidth="1"/>
    <col min="2818" max="2819" width="10.140625" style="1" customWidth="1"/>
    <col min="2820" max="2820" width="9.85546875" style="1" customWidth="1"/>
    <col min="2821" max="2821" width="9.28515625" style="1" customWidth="1"/>
    <col min="2822" max="2822" width="10.42578125" style="1" customWidth="1"/>
    <col min="2823" max="2823" width="9.5703125" style="1" customWidth="1"/>
    <col min="2824" max="2824" width="58.28515625" style="1" customWidth="1"/>
    <col min="2825" max="2826" width="18.85546875" style="1" customWidth="1"/>
    <col min="2827" max="3072" width="14.7109375" style="1"/>
    <col min="3073" max="3073" width="14.42578125" style="1" customWidth="1"/>
    <col min="3074" max="3075" width="10.140625" style="1" customWidth="1"/>
    <col min="3076" max="3076" width="9.85546875" style="1" customWidth="1"/>
    <col min="3077" max="3077" width="9.28515625" style="1" customWidth="1"/>
    <col min="3078" max="3078" width="10.42578125" style="1" customWidth="1"/>
    <col min="3079" max="3079" width="9.5703125" style="1" customWidth="1"/>
    <col min="3080" max="3080" width="58.28515625" style="1" customWidth="1"/>
    <col min="3081" max="3082" width="18.85546875" style="1" customWidth="1"/>
    <col min="3083" max="3328" width="14.7109375" style="1"/>
    <col min="3329" max="3329" width="14.42578125" style="1" customWidth="1"/>
    <col min="3330" max="3331" width="10.140625" style="1" customWidth="1"/>
    <col min="3332" max="3332" width="9.85546875" style="1" customWidth="1"/>
    <col min="3333" max="3333" width="9.28515625" style="1" customWidth="1"/>
    <col min="3334" max="3334" width="10.42578125" style="1" customWidth="1"/>
    <col min="3335" max="3335" width="9.5703125" style="1" customWidth="1"/>
    <col min="3336" max="3336" width="58.28515625" style="1" customWidth="1"/>
    <col min="3337" max="3338" width="18.85546875" style="1" customWidth="1"/>
    <col min="3339" max="3584" width="14.7109375" style="1"/>
    <col min="3585" max="3585" width="14.42578125" style="1" customWidth="1"/>
    <col min="3586" max="3587" width="10.140625" style="1" customWidth="1"/>
    <col min="3588" max="3588" width="9.85546875" style="1" customWidth="1"/>
    <col min="3589" max="3589" width="9.28515625" style="1" customWidth="1"/>
    <col min="3590" max="3590" width="10.42578125" style="1" customWidth="1"/>
    <col min="3591" max="3591" width="9.5703125" style="1" customWidth="1"/>
    <col min="3592" max="3592" width="58.28515625" style="1" customWidth="1"/>
    <col min="3593" max="3594" width="18.85546875" style="1" customWidth="1"/>
    <col min="3595" max="3840" width="14.7109375" style="1"/>
    <col min="3841" max="3841" width="14.42578125" style="1" customWidth="1"/>
    <col min="3842" max="3843" width="10.140625" style="1" customWidth="1"/>
    <col min="3844" max="3844" width="9.85546875" style="1" customWidth="1"/>
    <col min="3845" max="3845" width="9.28515625" style="1" customWidth="1"/>
    <col min="3846" max="3846" width="10.42578125" style="1" customWidth="1"/>
    <col min="3847" max="3847" width="9.5703125" style="1" customWidth="1"/>
    <col min="3848" max="3848" width="58.28515625" style="1" customWidth="1"/>
    <col min="3849" max="3850" width="18.85546875" style="1" customWidth="1"/>
    <col min="3851" max="4096" width="14.7109375" style="1"/>
    <col min="4097" max="4097" width="14.42578125" style="1" customWidth="1"/>
    <col min="4098" max="4099" width="10.140625" style="1" customWidth="1"/>
    <col min="4100" max="4100" width="9.85546875" style="1" customWidth="1"/>
    <col min="4101" max="4101" width="9.28515625" style="1" customWidth="1"/>
    <col min="4102" max="4102" width="10.42578125" style="1" customWidth="1"/>
    <col min="4103" max="4103" width="9.5703125" style="1" customWidth="1"/>
    <col min="4104" max="4104" width="58.28515625" style="1" customWidth="1"/>
    <col min="4105" max="4106" width="18.85546875" style="1" customWidth="1"/>
    <col min="4107" max="4352" width="14.7109375" style="1"/>
    <col min="4353" max="4353" width="14.42578125" style="1" customWidth="1"/>
    <col min="4354" max="4355" width="10.140625" style="1" customWidth="1"/>
    <col min="4356" max="4356" width="9.85546875" style="1" customWidth="1"/>
    <col min="4357" max="4357" width="9.28515625" style="1" customWidth="1"/>
    <col min="4358" max="4358" width="10.42578125" style="1" customWidth="1"/>
    <col min="4359" max="4359" width="9.5703125" style="1" customWidth="1"/>
    <col min="4360" max="4360" width="58.28515625" style="1" customWidth="1"/>
    <col min="4361" max="4362" width="18.85546875" style="1" customWidth="1"/>
    <col min="4363" max="4608" width="14.7109375" style="1"/>
    <col min="4609" max="4609" width="14.42578125" style="1" customWidth="1"/>
    <col min="4610" max="4611" width="10.140625" style="1" customWidth="1"/>
    <col min="4612" max="4612" width="9.85546875" style="1" customWidth="1"/>
    <col min="4613" max="4613" width="9.28515625" style="1" customWidth="1"/>
    <col min="4614" max="4614" width="10.42578125" style="1" customWidth="1"/>
    <col min="4615" max="4615" width="9.5703125" style="1" customWidth="1"/>
    <col min="4616" max="4616" width="58.28515625" style="1" customWidth="1"/>
    <col min="4617" max="4618" width="18.85546875" style="1" customWidth="1"/>
    <col min="4619" max="4864" width="14.7109375" style="1"/>
    <col min="4865" max="4865" width="14.42578125" style="1" customWidth="1"/>
    <col min="4866" max="4867" width="10.140625" style="1" customWidth="1"/>
    <col min="4868" max="4868" width="9.85546875" style="1" customWidth="1"/>
    <col min="4869" max="4869" width="9.28515625" style="1" customWidth="1"/>
    <col min="4870" max="4870" width="10.42578125" style="1" customWidth="1"/>
    <col min="4871" max="4871" width="9.5703125" style="1" customWidth="1"/>
    <col min="4872" max="4872" width="58.28515625" style="1" customWidth="1"/>
    <col min="4873" max="4874" width="18.85546875" style="1" customWidth="1"/>
    <col min="4875" max="5120" width="14.7109375" style="1"/>
    <col min="5121" max="5121" width="14.42578125" style="1" customWidth="1"/>
    <col min="5122" max="5123" width="10.140625" style="1" customWidth="1"/>
    <col min="5124" max="5124" width="9.85546875" style="1" customWidth="1"/>
    <col min="5125" max="5125" width="9.28515625" style="1" customWidth="1"/>
    <col min="5126" max="5126" width="10.42578125" style="1" customWidth="1"/>
    <col min="5127" max="5127" width="9.5703125" style="1" customWidth="1"/>
    <col min="5128" max="5128" width="58.28515625" style="1" customWidth="1"/>
    <col min="5129" max="5130" width="18.85546875" style="1" customWidth="1"/>
    <col min="5131" max="5376" width="14.7109375" style="1"/>
    <col min="5377" max="5377" width="14.42578125" style="1" customWidth="1"/>
    <col min="5378" max="5379" width="10.140625" style="1" customWidth="1"/>
    <col min="5380" max="5380" width="9.85546875" style="1" customWidth="1"/>
    <col min="5381" max="5381" width="9.28515625" style="1" customWidth="1"/>
    <col min="5382" max="5382" width="10.42578125" style="1" customWidth="1"/>
    <col min="5383" max="5383" width="9.5703125" style="1" customWidth="1"/>
    <col min="5384" max="5384" width="58.28515625" style="1" customWidth="1"/>
    <col min="5385" max="5386" width="18.85546875" style="1" customWidth="1"/>
    <col min="5387" max="5632" width="14.7109375" style="1"/>
    <col min="5633" max="5633" width="14.42578125" style="1" customWidth="1"/>
    <col min="5634" max="5635" width="10.140625" style="1" customWidth="1"/>
    <col min="5636" max="5636" width="9.85546875" style="1" customWidth="1"/>
    <col min="5637" max="5637" width="9.28515625" style="1" customWidth="1"/>
    <col min="5638" max="5638" width="10.42578125" style="1" customWidth="1"/>
    <col min="5639" max="5639" width="9.5703125" style="1" customWidth="1"/>
    <col min="5640" max="5640" width="58.28515625" style="1" customWidth="1"/>
    <col min="5641" max="5642" width="18.85546875" style="1" customWidth="1"/>
    <col min="5643" max="5888" width="14.7109375" style="1"/>
    <col min="5889" max="5889" width="14.42578125" style="1" customWidth="1"/>
    <col min="5890" max="5891" width="10.140625" style="1" customWidth="1"/>
    <col min="5892" max="5892" width="9.85546875" style="1" customWidth="1"/>
    <col min="5893" max="5893" width="9.28515625" style="1" customWidth="1"/>
    <col min="5894" max="5894" width="10.42578125" style="1" customWidth="1"/>
    <col min="5895" max="5895" width="9.5703125" style="1" customWidth="1"/>
    <col min="5896" max="5896" width="58.28515625" style="1" customWidth="1"/>
    <col min="5897" max="5898" width="18.85546875" style="1" customWidth="1"/>
    <col min="5899" max="6144" width="14.7109375" style="1"/>
    <col min="6145" max="6145" width="14.42578125" style="1" customWidth="1"/>
    <col min="6146" max="6147" width="10.140625" style="1" customWidth="1"/>
    <col min="6148" max="6148" width="9.85546875" style="1" customWidth="1"/>
    <col min="6149" max="6149" width="9.28515625" style="1" customWidth="1"/>
    <col min="6150" max="6150" width="10.42578125" style="1" customWidth="1"/>
    <col min="6151" max="6151" width="9.5703125" style="1" customWidth="1"/>
    <col min="6152" max="6152" width="58.28515625" style="1" customWidth="1"/>
    <col min="6153" max="6154" width="18.85546875" style="1" customWidth="1"/>
    <col min="6155" max="6400" width="14.7109375" style="1"/>
    <col min="6401" max="6401" width="14.42578125" style="1" customWidth="1"/>
    <col min="6402" max="6403" width="10.140625" style="1" customWidth="1"/>
    <col min="6404" max="6404" width="9.85546875" style="1" customWidth="1"/>
    <col min="6405" max="6405" width="9.28515625" style="1" customWidth="1"/>
    <col min="6406" max="6406" width="10.42578125" style="1" customWidth="1"/>
    <col min="6407" max="6407" width="9.5703125" style="1" customWidth="1"/>
    <col min="6408" max="6408" width="58.28515625" style="1" customWidth="1"/>
    <col min="6409" max="6410" width="18.85546875" style="1" customWidth="1"/>
    <col min="6411" max="6656" width="14.7109375" style="1"/>
    <col min="6657" max="6657" width="14.42578125" style="1" customWidth="1"/>
    <col min="6658" max="6659" width="10.140625" style="1" customWidth="1"/>
    <col min="6660" max="6660" width="9.85546875" style="1" customWidth="1"/>
    <col min="6661" max="6661" width="9.28515625" style="1" customWidth="1"/>
    <col min="6662" max="6662" width="10.42578125" style="1" customWidth="1"/>
    <col min="6663" max="6663" width="9.5703125" style="1" customWidth="1"/>
    <col min="6664" max="6664" width="58.28515625" style="1" customWidth="1"/>
    <col min="6665" max="6666" width="18.85546875" style="1" customWidth="1"/>
    <col min="6667" max="6912" width="14.7109375" style="1"/>
    <col min="6913" max="6913" width="14.42578125" style="1" customWidth="1"/>
    <col min="6914" max="6915" width="10.140625" style="1" customWidth="1"/>
    <col min="6916" max="6916" width="9.85546875" style="1" customWidth="1"/>
    <col min="6917" max="6917" width="9.28515625" style="1" customWidth="1"/>
    <col min="6918" max="6918" width="10.42578125" style="1" customWidth="1"/>
    <col min="6919" max="6919" width="9.5703125" style="1" customWidth="1"/>
    <col min="6920" max="6920" width="58.28515625" style="1" customWidth="1"/>
    <col min="6921" max="6922" width="18.85546875" style="1" customWidth="1"/>
    <col min="6923" max="7168" width="14.7109375" style="1"/>
    <col min="7169" max="7169" width="14.42578125" style="1" customWidth="1"/>
    <col min="7170" max="7171" width="10.140625" style="1" customWidth="1"/>
    <col min="7172" max="7172" width="9.85546875" style="1" customWidth="1"/>
    <col min="7173" max="7173" width="9.28515625" style="1" customWidth="1"/>
    <col min="7174" max="7174" width="10.42578125" style="1" customWidth="1"/>
    <col min="7175" max="7175" width="9.5703125" style="1" customWidth="1"/>
    <col min="7176" max="7176" width="58.28515625" style="1" customWidth="1"/>
    <col min="7177" max="7178" width="18.85546875" style="1" customWidth="1"/>
    <col min="7179" max="7424" width="14.7109375" style="1"/>
    <col min="7425" max="7425" width="14.42578125" style="1" customWidth="1"/>
    <col min="7426" max="7427" width="10.140625" style="1" customWidth="1"/>
    <col min="7428" max="7428" width="9.85546875" style="1" customWidth="1"/>
    <col min="7429" max="7429" width="9.28515625" style="1" customWidth="1"/>
    <col min="7430" max="7430" width="10.42578125" style="1" customWidth="1"/>
    <col min="7431" max="7431" width="9.5703125" style="1" customWidth="1"/>
    <col min="7432" max="7432" width="58.28515625" style="1" customWidth="1"/>
    <col min="7433" max="7434" width="18.85546875" style="1" customWidth="1"/>
    <col min="7435" max="7680" width="14.7109375" style="1"/>
    <col min="7681" max="7681" width="14.42578125" style="1" customWidth="1"/>
    <col min="7682" max="7683" width="10.140625" style="1" customWidth="1"/>
    <col min="7684" max="7684" width="9.85546875" style="1" customWidth="1"/>
    <col min="7685" max="7685" width="9.28515625" style="1" customWidth="1"/>
    <col min="7686" max="7686" width="10.42578125" style="1" customWidth="1"/>
    <col min="7687" max="7687" width="9.5703125" style="1" customWidth="1"/>
    <col min="7688" max="7688" width="58.28515625" style="1" customWidth="1"/>
    <col min="7689" max="7690" width="18.85546875" style="1" customWidth="1"/>
    <col min="7691" max="7936" width="14.7109375" style="1"/>
    <col min="7937" max="7937" width="14.42578125" style="1" customWidth="1"/>
    <col min="7938" max="7939" width="10.140625" style="1" customWidth="1"/>
    <col min="7940" max="7940" width="9.85546875" style="1" customWidth="1"/>
    <col min="7941" max="7941" width="9.28515625" style="1" customWidth="1"/>
    <col min="7942" max="7942" width="10.42578125" style="1" customWidth="1"/>
    <col min="7943" max="7943" width="9.5703125" style="1" customWidth="1"/>
    <col min="7944" max="7944" width="58.28515625" style="1" customWidth="1"/>
    <col min="7945" max="7946" width="18.85546875" style="1" customWidth="1"/>
    <col min="7947" max="8192" width="14.7109375" style="1"/>
    <col min="8193" max="8193" width="14.42578125" style="1" customWidth="1"/>
    <col min="8194" max="8195" width="10.140625" style="1" customWidth="1"/>
    <col min="8196" max="8196" width="9.85546875" style="1" customWidth="1"/>
    <col min="8197" max="8197" width="9.28515625" style="1" customWidth="1"/>
    <col min="8198" max="8198" width="10.42578125" style="1" customWidth="1"/>
    <col min="8199" max="8199" width="9.5703125" style="1" customWidth="1"/>
    <col min="8200" max="8200" width="58.28515625" style="1" customWidth="1"/>
    <col min="8201" max="8202" width="18.85546875" style="1" customWidth="1"/>
    <col min="8203" max="8448" width="14.7109375" style="1"/>
    <col min="8449" max="8449" width="14.42578125" style="1" customWidth="1"/>
    <col min="8450" max="8451" width="10.140625" style="1" customWidth="1"/>
    <col min="8452" max="8452" width="9.85546875" style="1" customWidth="1"/>
    <col min="8453" max="8453" width="9.28515625" style="1" customWidth="1"/>
    <col min="8454" max="8454" width="10.42578125" style="1" customWidth="1"/>
    <col min="8455" max="8455" width="9.5703125" style="1" customWidth="1"/>
    <col min="8456" max="8456" width="58.28515625" style="1" customWidth="1"/>
    <col min="8457" max="8458" width="18.85546875" style="1" customWidth="1"/>
    <col min="8459" max="8704" width="14.7109375" style="1"/>
    <col min="8705" max="8705" width="14.42578125" style="1" customWidth="1"/>
    <col min="8706" max="8707" width="10.140625" style="1" customWidth="1"/>
    <col min="8708" max="8708" width="9.85546875" style="1" customWidth="1"/>
    <col min="8709" max="8709" width="9.28515625" style="1" customWidth="1"/>
    <col min="8710" max="8710" width="10.42578125" style="1" customWidth="1"/>
    <col min="8711" max="8711" width="9.5703125" style="1" customWidth="1"/>
    <col min="8712" max="8712" width="58.28515625" style="1" customWidth="1"/>
    <col min="8713" max="8714" width="18.85546875" style="1" customWidth="1"/>
    <col min="8715" max="8960" width="14.7109375" style="1"/>
    <col min="8961" max="8961" width="14.42578125" style="1" customWidth="1"/>
    <col min="8962" max="8963" width="10.140625" style="1" customWidth="1"/>
    <col min="8964" max="8964" width="9.85546875" style="1" customWidth="1"/>
    <col min="8965" max="8965" width="9.28515625" style="1" customWidth="1"/>
    <col min="8966" max="8966" width="10.42578125" style="1" customWidth="1"/>
    <col min="8967" max="8967" width="9.5703125" style="1" customWidth="1"/>
    <col min="8968" max="8968" width="58.28515625" style="1" customWidth="1"/>
    <col min="8969" max="8970" width="18.85546875" style="1" customWidth="1"/>
    <col min="8971" max="9216" width="14.7109375" style="1"/>
    <col min="9217" max="9217" width="14.42578125" style="1" customWidth="1"/>
    <col min="9218" max="9219" width="10.140625" style="1" customWidth="1"/>
    <col min="9220" max="9220" width="9.85546875" style="1" customWidth="1"/>
    <col min="9221" max="9221" width="9.28515625" style="1" customWidth="1"/>
    <col min="9222" max="9222" width="10.42578125" style="1" customWidth="1"/>
    <col min="9223" max="9223" width="9.5703125" style="1" customWidth="1"/>
    <col min="9224" max="9224" width="58.28515625" style="1" customWidth="1"/>
    <col min="9225" max="9226" width="18.85546875" style="1" customWidth="1"/>
    <col min="9227" max="9472" width="14.7109375" style="1"/>
    <col min="9473" max="9473" width="14.42578125" style="1" customWidth="1"/>
    <col min="9474" max="9475" width="10.140625" style="1" customWidth="1"/>
    <col min="9476" max="9476" width="9.85546875" style="1" customWidth="1"/>
    <col min="9477" max="9477" width="9.28515625" style="1" customWidth="1"/>
    <col min="9478" max="9478" width="10.42578125" style="1" customWidth="1"/>
    <col min="9479" max="9479" width="9.5703125" style="1" customWidth="1"/>
    <col min="9480" max="9480" width="58.28515625" style="1" customWidth="1"/>
    <col min="9481" max="9482" width="18.85546875" style="1" customWidth="1"/>
    <col min="9483" max="9728" width="14.7109375" style="1"/>
    <col min="9729" max="9729" width="14.42578125" style="1" customWidth="1"/>
    <col min="9730" max="9731" width="10.140625" style="1" customWidth="1"/>
    <col min="9732" max="9732" width="9.85546875" style="1" customWidth="1"/>
    <col min="9733" max="9733" width="9.28515625" style="1" customWidth="1"/>
    <col min="9734" max="9734" width="10.42578125" style="1" customWidth="1"/>
    <col min="9735" max="9735" width="9.5703125" style="1" customWidth="1"/>
    <col min="9736" max="9736" width="58.28515625" style="1" customWidth="1"/>
    <col min="9737" max="9738" width="18.85546875" style="1" customWidth="1"/>
    <col min="9739" max="9984" width="14.7109375" style="1"/>
    <col min="9985" max="9985" width="14.42578125" style="1" customWidth="1"/>
    <col min="9986" max="9987" width="10.140625" style="1" customWidth="1"/>
    <col min="9988" max="9988" width="9.85546875" style="1" customWidth="1"/>
    <col min="9989" max="9989" width="9.28515625" style="1" customWidth="1"/>
    <col min="9990" max="9990" width="10.42578125" style="1" customWidth="1"/>
    <col min="9991" max="9991" width="9.5703125" style="1" customWidth="1"/>
    <col min="9992" max="9992" width="58.28515625" style="1" customWidth="1"/>
    <col min="9993" max="9994" width="18.85546875" style="1" customWidth="1"/>
    <col min="9995" max="10240" width="14.7109375" style="1"/>
    <col min="10241" max="10241" width="14.42578125" style="1" customWidth="1"/>
    <col min="10242" max="10243" width="10.140625" style="1" customWidth="1"/>
    <col min="10244" max="10244" width="9.85546875" style="1" customWidth="1"/>
    <col min="10245" max="10245" width="9.28515625" style="1" customWidth="1"/>
    <col min="10246" max="10246" width="10.42578125" style="1" customWidth="1"/>
    <col min="10247" max="10247" width="9.5703125" style="1" customWidth="1"/>
    <col min="10248" max="10248" width="58.28515625" style="1" customWidth="1"/>
    <col min="10249" max="10250" width="18.85546875" style="1" customWidth="1"/>
    <col min="10251" max="10496" width="14.7109375" style="1"/>
    <col min="10497" max="10497" width="14.42578125" style="1" customWidth="1"/>
    <col min="10498" max="10499" width="10.140625" style="1" customWidth="1"/>
    <col min="10500" max="10500" width="9.85546875" style="1" customWidth="1"/>
    <col min="10501" max="10501" width="9.28515625" style="1" customWidth="1"/>
    <col min="10502" max="10502" width="10.42578125" style="1" customWidth="1"/>
    <col min="10503" max="10503" width="9.5703125" style="1" customWidth="1"/>
    <col min="10504" max="10504" width="58.28515625" style="1" customWidth="1"/>
    <col min="10505" max="10506" width="18.85546875" style="1" customWidth="1"/>
    <col min="10507" max="10752" width="14.7109375" style="1"/>
    <col min="10753" max="10753" width="14.42578125" style="1" customWidth="1"/>
    <col min="10754" max="10755" width="10.140625" style="1" customWidth="1"/>
    <col min="10756" max="10756" width="9.85546875" style="1" customWidth="1"/>
    <col min="10757" max="10757" width="9.28515625" style="1" customWidth="1"/>
    <col min="10758" max="10758" width="10.42578125" style="1" customWidth="1"/>
    <col min="10759" max="10759" width="9.5703125" style="1" customWidth="1"/>
    <col min="10760" max="10760" width="58.28515625" style="1" customWidth="1"/>
    <col min="10761" max="10762" width="18.85546875" style="1" customWidth="1"/>
    <col min="10763" max="11008" width="14.7109375" style="1"/>
    <col min="11009" max="11009" width="14.42578125" style="1" customWidth="1"/>
    <col min="11010" max="11011" width="10.140625" style="1" customWidth="1"/>
    <col min="11012" max="11012" width="9.85546875" style="1" customWidth="1"/>
    <col min="11013" max="11013" width="9.28515625" style="1" customWidth="1"/>
    <col min="11014" max="11014" width="10.42578125" style="1" customWidth="1"/>
    <col min="11015" max="11015" width="9.5703125" style="1" customWidth="1"/>
    <col min="11016" max="11016" width="58.28515625" style="1" customWidth="1"/>
    <col min="11017" max="11018" width="18.85546875" style="1" customWidth="1"/>
    <col min="11019" max="11264" width="14.7109375" style="1"/>
    <col min="11265" max="11265" width="14.42578125" style="1" customWidth="1"/>
    <col min="11266" max="11267" width="10.140625" style="1" customWidth="1"/>
    <col min="11268" max="11268" width="9.85546875" style="1" customWidth="1"/>
    <col min="11269" max="11269" width="9.28515625" style="1" customWidth="1"/>
    <col min="11270" max="11270" width="10.42578125" style="1" customWidth="1"/>
    <col min="11271" max="11271" width="9.5703125" style="1" customWidth="1"/>
    <col min="11272" max="11272" width="58.28515625" style="1" customWidth="1"/>
    <col min="11273" max="11274" width="18.85546875" style="1" customWidth="1"/>
    <col min="11275" max="11520" width="14.7109375" style="1"/>
    <col min="11521" max="11521" width="14.42578125" style="1" customWidth="1"/>
    <col min="11522" max="11523" width="10.140625" style="1" customWidth="1"/>
    <col min="11524" max="11524" width="9.85546875" style="1" customWidth="1"/>
    <col min="11525" max="11525" width="9.28515625" style="1" customWidth="1"/>
    <col min="11526" max="11526" width="10.42578125" style="1" customWidth="1"/>
    <col min="11527" max="11527" width="9.5703125" style="1" customWidth="1"/>
    <col min="11528" max="11528" width="58.28515625" style="1" customWidth="1"/>
    <col min="11529" max="11530" width="18.85546875" style="1" customWidth="1"/>
    <col min="11531" max="11776" width="14.7109375" style="1"/>
    <col min="11777" max="11777" width="14.42578125" style="1" customWidth="1"/>
    <col min="11778" max="11779" width="10.140625" style="1" customWidth="1"/>
    <col min="11780" max="11780" width="9.85546875" style="1" customWidth="1"/>
    <col min="11781" max="11781" width="9.28515625" style="1" customWidth="1"/>
    <col min="11782" max="11782" width="10.42578125" style="1" customWidth="1"/>
    <col min="11783" max="11783" width="9.5703125" style="1" customWidth="1"/>
    <col min="11784" max="11784" width="58.28515625" style="1" customWidth="1"/>
    <col min="11785" max="11786" width="18.85546875" style="1" customWidth="1"/>
    <col min="11787" max="12032" width="14.7109375" style="1"/>
    <col min="12033" max="12033" width="14.42578125" style="1" customWidth="1"/>
    <col min="12034" max="12035" width="10.140625" style="1" customWidth="1"/>
    <col min="12036" max="12036" width="9.85546875" style="1" customWidth="1"/>
    <col min="12037" max="12037" width="9.28515625" style="1" customWidth="1"/>
    <col min="12038" max="12038" width="10.42578125" style="1" customWidth="1"/>
    <col min="12039" max="12039" width="9.5703125" style="1" customWidth="1"/>
    <col min="12040" max="12040" width="58.28515625" style="1" customWidth="1"/>
    <col min="12041" max="12042" width="18.85546875" style="1" customWidth="1"/>
    <col min="12043" max="12288" width="14.7109375" style="1"/>
    <col min="12289" max="12289" width="14.42578125" style="1" customWidth="1"/>
    <col min="12290" max="12291" width="10.140625" style="1" customWidth="1"/>
    <col min="12292" max="12292" width="9.85546875" style="1" customWidth="1"/>
    <col min="12293" max="12293" width="9.28515625" style="1" customWidth="1"/>
    <col min="12294" max="12294" width="10.42578125" style="1" customWidth="1"/>
    <col min="12295" max="12295" width="9.5703125" style="1" customWidth="1"/>
    <col min="12296" max="12296" width="58.28515625" style="1" customWidth="1"/>
    <col min="12297" max="12298" width="18.85546875" style="1" customWidth="1"/>
    <col min="12299" max="12544" width="14.7109375" style="1"/>
    <col min="12545" max="12545" width="14.42578125" style="1" customWidth="1"/>
    <col min="12546" max="12547" width="10.140625" style="1" customWidth="1"/>
    <col min="12548" max="12548" width="9.85546875" style="1" customWidth="1"/>
    <col min="12549" max="12549" width="9.28515625" style="1" customWidth="1"/>
    <col min="12550" max="12550" width="10.42578125" style="1" customWidth="1"/>
    <col min="12551" max="12551" width="9.5703125" style="1" customWidth="1"/>
    <col min="12552" max="12552" width="58.28515625" style="1" customWidth="1"/>
    <col min="12553" max="12554" width="18.85546875" style="1" customWidth="1"/>
    <col min="12555" max="12800" width="14.7109375" style="1"/>
    <col min="12801" max="12801" width="14.42578125" style="1" customWidth="1"/>
    <col min="12802" max="12803" width="10.140625" style="1" customWidth="1"/>
    <col min="12804" max="12804" width="9.85546875" style="1" customWidth="1"/>
    <col min="12805" max="12805" width="9.28515625" style="1" customWidth="1"/>
    <col min="12806" max="12806" width="10.42578125" style="1" customWidth="1"/>
    <col min="12807" max="12807" width="9.5703125" style="1" customWidth="1"/>
    <col min="12808" max="12808" width="58.28515625" style="1" customWidth="1"/>
    <col min="12809" max="12810" width="18.85546875" style="1" customWidth="1"/>
    <col min="12811" max="13056" width="14.7109375" style="1"/>
    <col min="13057" max="13057" width="14.42578125" style="1" customWidth="1"/>
    <col min="13058" max="13059" width="10.140625" style="1" customWidth="1"/>
    <col min="13060" max="13060" width="9.85546875" style="1" customWidth="1"/>
    <col min="13061" max="13061" width="9.28515625" style="1" customWidth="1"/>
    <col min="13062" max="13062" width="10.42578125" style="1" customWidth="1"/>
    <col min="13063" max="13063" width="9.5703125" style="1" customWidth="1"/>
    <col min="13064" max="13064" width="58.28515625" style="1" customWidth="1"/>
    <col min="13065" max="13066" width="18.85546875" style="1" customWidth="1"/>
    <col min="13067" max="13312" width="14.7109375" style="1"/>
    <col min="13313" max="13313" width="14.42578125" style="1" customWidth="1"/>
    <col min="13314" max="13315" width="10.140625" style="1" customWidth="1"/>
    <col min="13316" max="13316" width="9.85546875" style="1" customWidth="1"/>
    <col min="13317" max="13317" width="9.28515625" style="1" customWidth="1"/>
    <col min="13318" max="13318" width="10.42578125" style="1" customWidth="1"/>
    <col min="13319" max="13319" width="9.5703125" style="1" customWidth="1"/>
    <col min="13320" max="13320" width="58.28515625" style="1" customWidth="1"/>
    <col min="13321" max="13322" width="18.85546875" style="1" customWidth="1"/>
    <col min="13323" max="13568" width="14.7109375" style="1"/>
    <col min="13569" max="13569" width="14.42578125" style="1" customWidth="1"/>
    <col min="13570" max="13571" width="10.140625" style="1" customWidth="1"/>
    <col min="13572" max="13572" width="9.85546875" style="1" customWidth="1"/>
    <col min="13573" max="13573" width="9.28515625" style="1" customWidth="1"/>
    <col min="13574" max="13574" width="10.42578125" style="1" customWidth="1"/>
    <col min="13575" max="13575" width="9.5703125" style="1" customWidth="1"/>
    <col min="13576" max="13576" width="58.28515625" style="1" customWidth="1"/>
    <col min="13577" max="13578" width="18.85546875" style="1" customWidth="1"/>
    <col min="13579" max="13824" width="14.7109375" style="1"/>
    <col min="13825" max="13825" width="14.42578125" style="1" customWidth="1"/>
    <col min="13826" max="13827" width="10.140625" style="1" customWidth="1"/>
    <col min="13828" max="13828" width="9.85546875" style="1" customWidth="1"/>
    <col min="13829" max="13829" width="9.28515625" style="1" customWidth="1"/>
    <col min="13830" max="13830" width="10.42578125" style="1" customWidth="1"/>
    <col min="13831" max="13831" width="9.5703125" style="1" customWidth="1"/>
    <col min="13832" max="13832" width="58.28515625" style="1" customWidth="1"/>
    <col min="13833" max="13834" width="18.85546875" style="1" customWidth="1"/>
    <col min="13835" max="14080" width="14.7109375" style="1"/>
    <col min="14081" max="14081" width="14.42578125" style="1" customWidth="1"/>
    <col min="14082" max="14083" width="10.140625" style="1" customWidth="1"/>
    <col min="14084" max="14084" width="9.85546875" style="1" customWidth="1"/>
    <col min="14085" max="14085" width="9.28515625" style="1" customWidth="1"/>
    <col min="14086" max="14086" width="10.42578125" style="1" customWidth="1"/>
    <col min="14087" max="14087" width="9.5703125" style="1" customWidth="1"/>
    <col min="14088" max="14088" width="58.28515625" style="1" customWidth="1"/>
    <col min="14089" max="14090" width="18.85546875" style="1" customWidth="1"/>
    <col min="14091" max="14336" width="14.7109375" style="1"/>
    <col min="14337" max="14337" width="14.42578125" style="1" customWidth="1"/>
    <col min="14338" max="14339" width="10.140625" style="1" customWidth="1"/>
    <col min="14340" max="14340" width="9.85546875" style="1" customWidth="1"/>
    <col min="14341" max="14341" width="9.28515625" style="1" customWidth="1"/>
    <col min="14342" max="14342" width="10.42578125" style="1" customWidth="1"/>
    <col min="14343" max="14343" width="9.5703125" style="1" customWidth="1"/>
    <col min="14344" max="14344" width="58.28515625" style="1" customWidth="1"/>
    <col min="14345" max="14346" width="18.85546875" style="1" customWidth="1"/>
    <col min="14347" max="14592" width="14.7109375" style="1"/>
    <col min="14593" max="14593" width="14.42578125" style="1" customWidth="1"/>
    <col min="14594" max="14595" width="10.140625" style="1" customWidth="1"/>
    <col min="14596" max="14596" width="9.85546875" style="1" customWidth="1"/>
    <col min="14597" max="14597" width="9.28515625" style="1" customWidth="1"/>
    <col min="14598" max="14598" width="10.42578125" style="1" customWidth="1"/>
    <col min="14599" max="14599" width="9.5703125" style="1" customWidth="1"/>
    <col min="14600" max="14600" width="58.28515625" style="1" customWidth="1"/>
    <col min="14601" max="14602" width="18.85546875" style="1" customWidth="1"/>
    <col min="14603" max="14848" width="14.7109375" style="1"/>
    <col min="14849" max="14849" width="14.42578125" style="1" customWidth="1"/>
    <col min="14850" max="14851" width="10.140625" style="1" customWidth="1"/>
    <col min="14852" max="14852" width="9.85546875" style="1" customWidth="1"/>
    <col min="14853" max="14853" width="9.28515625" style="1" customWidth="1"/>
    <col min="14854" max="14854" width="10.42578125" style="1" customWidth="1"/>
    <col min="14855" max="14855" width="9.5703125" style="1" customWidth="1"/>
    <col min="14856" max="14856" width="58.28515625" style="1" customWidth="1"/>
    <col min="14857" max="14858" width="18.85546875" style="1" customWidth="1"/>
    <col min="14859" max="15104" width="14.7109375" style="1"/>
    <col min="15105" max="15105" width="14.42578125" style="1" customWidth="1"/>
    <col min="15106" max="15107" width="10.140625" style="1" customWidth="1"/>
    <col min="15108" max="15108" width="9.85546875" style="1" customWidth="1"/>
    <col min="15109" max="15109" width="9.28515625" style="1" customWidth="1"/>
    <col min="15110" max="15110" width="10.42578125" style="1" customWidth="1"/>
    <col min="15111" max="15111" width="9.5703125" style="1" customWidth="1"/>
    <col min="15112" max="15112" width="58.28515625" style="1" customWidth="1"/>
    <col min="15113" max="15114" width="18.85546875" style="1" customWidth="1"/>
    <col min="15115" max="15360" width="14.7109375" style="1"/>
    <col min="15361" max="15361" width="14.42578125" style="1" customWidth="1"/>
    <col min="15362" max="15363" width="10.140625" style="1" customWidth="1"/>
    <col min="15364" max="15364" width="9.85546875" style="1" customWidth="1"/>
    <col min="15365" max="15365" width="9.28515625" style="1" customWidth="1"/>
    <col min="15366" max="15366" width="10.42578125" style="1" customWidth="1"/>
    <col min="15367" max="15367" width="9.5703125" style="1" customWidth="1"/>
    <col min="15368" max="15368" width="58.28515625" style="1" customWidth="1"/>
    <col min="15369" max="15370" width="18.85546875" style="1" customWidth="1"/>
    <col min="15371" max="15616" width="14.7109375" style="1"/>
    <col min="15617" max="15617" width="14.42578125" style="1" customWidth="1"/>
    <col min="15618" max="15619" width="10.140625" style="1" customWidth="1"/>
    <col min="15620" max="15620" width="9.85546875" style="1" customWidth="1"/>
    <col min="15621" max="15621" width="9.28515625" style="1" customWidth="1"/>
    <col min="15622" max="15622" width="10.42578125" style="1" customWidth="1"/>
    <col min="15623" max="15623" width="9.5703125" style="1" customWidth="1"/>
    <col min="15624" max="15624" width="58.28515625" style="1" customWidth="1"/>
    <col min="15625" max="15626" width="18.85546875" style="1" customWidth="1"/>
    <col min="15627" max="15872" width="14.7109375" style="1"/>
    <col min="15873" max="15873" width="14.42578125" style="1" customWidth="1"/>
    <col min="15874" max="15875" width="10.140625" style="1" customWidth="1"/>
    <col min="15876" max="15876" width="9.85546875" style="1" customWidth="1"/>
    <col min="15877" max="15877" width="9.28515625" style="1" customWidth="1"/>
    <col min="15878" max="15878" width="10.42578125" style="1" customWidth="1"/>
    <col min="15879" max="15879" width="9.5703125" style="1" customWidth="1"/>
    <col min="15880" max="15880" width="58.28515625" style="1" customWidth="1"/>
    <col min="15881" max="15882" width="18.85546875" style="1" customWidth="1"/>
    <col min="15883" max="16128" width="14.7109375" style="1"/>
    <col min="16129" max="16129" width="14.42578125" style="1" customWidth="1"/>
    <col min="16130" max="16131" width="10.140625" style="1" customWidth="1"/>
    <col min="16132" max="16132" width="9.85546875" style="1" customWidth="1"/>
    <col min="16133" max="16133" width="9.28515625" style="1" customWidth="1"/>
    <col min="16134" max="16134" width="10.42578125" style="1" customWidth="1"/>
    <col min="16135" max="16135" width="9.5703125" style="1" customWidth="1"/>
    <col min="16136" max="16136" width="58.28515625" style="1" customWidth="1"/>
    <col min="16137" max="16138" width="18.85546875" style="1" customWidth="1"/>
    <col min="16139" max="16384" width="14.7109375" style="1"/>
  </cols>
  <sheetData>
    <row r="1" spans="1:62" ht="27.75" customHeight="1">
      <c r="A1" s="249" t="s">
        <v>4357</v>
      </c>
      <c r="B1" s="249"/>
      <c r="C1" s="249"/>
      <c r="D1" s="249"/>
      <c r="E1" s="249"/>
      <c r="F1" s="249"/>
      <c r="G1" s="345" t="s">
        <v>4358</v>
      </c>
      <c r="H1" s="346"/>
    </row>
    <row r="2" spans="1:62" ht="38.25" customHeight="1">
      <c r="A2" s="347" t="s">
        <v>4359</v>
      </c>
      <c r="B2" s="347"/>
      <c r="C2" s="347"/>
      <c r="D2" s="347"/>
      <c r="E2" s="347"/>
      <c r="F2" s="347"/>
      <c r="G2" s="347"/>
      <c r="H2" s="347"/>
    </row>
    <row r="3" spans="1:62" ht="66" customHeight="1">
      <c r="A3" s="348" t="s">
        <v>4360</v>
      </c>
      <c r="B3" s="351" t="s">
        <v>4361</v>
      </c>
      <c r="C3" s="352"/>
      <c r="D3" s="351" t="s">
        <v>4362</v>
      </c>
      <c r="E3" s="352"/>
      <c r="F3" s="351" t="s">
        <v>4363</v>
      </c>
      <c r="G3" s="352"/>
      <c r="H3" s="353" t="s">
        <v>4364</v>
      </c>
    </row>
    <row r="4" spans="1:62" ht="60.75" customHeight="1">
      <c r="A4" s="349"/>
      <c r="B4" s="354" t="s">
        <v>4365</v>
      </c>
      <c r="C4" s="354"/>
      <c r="D4" s="354" t="s">
        <v>4365</v>
      </c>
      <c r="E4" s="354"/>
      <c r="F4" s="354" t="s">
        <v>4365</v>
      </c>
      <c r="G4" s="354"/>
      <c r="H4" s="353"/>
    </row>
    <row r="5" spans="1:62" ht="36" customHeight="1">
      <c r="A5" s="350"/>
      <c r="B5" s="65" t="s">
        <v>4366</v>
      </c>
      <c r="C5" s="65" t="s">
        <v>4367</v>
      </c>
      <c r="D5" s="65" t="s">
        <v>4366</v>
      </c>
      <c r="E5" s="65" t="s">
        <v>4367</v>
      </c>
      <c r="F5" s="65" t="s">
        <v>4366</v>
      </c>
      <c r="G5" s="65" t="s">
        <v>4367</v>
      </c>
      <c r="H5" s="353"/>
    </row>
    <row r="6" spans="1:62" s="255" customFormat="1" ht="283.5" customHeight="1">
      <c r="A6" s="250"/>
      <c r="B6" s="251">
        <v>0.38</v>
      </c>
      <c r="C6" s="251">
        <v>0.02</v>
      </c>
      <c r="D6" s="251">
        <v>0.34</v>
      </c>
      <c r="E6" s="251">
        <v>0.02</v>
      </c>
      <c r="F6" s="251">
        <v>0.34</v>
      </c>
      <c r="G6" s="251">
        <v>0.02</v>
      </c>
      <c r="H6" s="252" t="s">
        <v>4368</v>
      </c>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253"/>
      <c r="AP6" s="253"/>
      <c r="AQ6" s="253"/>
      <c r="AR6" s="253"/>
      <c r="AS6" s="253"/>
      <c r="AT6" s="253"/>
      <c r="AU6" s="253"/>
      <c r="AV6" s="253"/>
      <c r="AW6" s="253"/>
      <c r="AX6" s="253"/>
      <c r="AY6" s="253"/>
      <c r="AZ6" s="253"/>
      <c r="BA6" s="253"/>
      <c r="BB6" s="253"/>
      <c r="BC6" s="253"/>
      <c r="BD6" s="253"/>
      <c r="BE6" s="253"/>
      <c r="BF6" s="253"/>
      <c r="BG6" s="253"/>
      <c r="BH6" s="253"/>
      <c r="BI6" s="253"/>
      <c r="BJ6" s="254"/>
    </row>
  </sheetData>
  <mergeCells count="10">
    <mergeCell ref="G1:H1"/>
    <mergeCell ref="A2:H2"/>
    <mergeCell ref="A3:A5"/>
    <mergeCell ref="B3:C3"/>
    <mergeCell ref="D3:E3"/>
    <mergeCell ref="F3:G3"/>
    <mergeCell ref="H3:H5"/>
    <mergeCell ref="B4:C4"/>
    <mergeCell ref="D4:E4"/>
    <mergeCell ref="F4:G4"/>
  </mergeCells>
  <pageMargins left="0.75" right="0.75" top="1" bottom="1" header="0.5" footer="0.5"/>
  <pageSetup paperSize="9" scale="68" orientation="landscape" r:id="rId1"/>
  <headerFooter alignWithMargins="0">
    <oddFooter>&amp;CForm:&amp;A&amp;R&amp;P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S20"/>
  <sheetViews>
    <sheetView showGridLines="0" view="pageBreakPreview" zoomScaleNormal="100" zoomScaleSheetLayoutView="100" workbookViewId="0">
      <selection activeCell="G6" sqref="G6:J6"/>
    </sheetView>
  </sheetViews>
  <sheetFormatPr defaultRowHeight="15"/>
  <cols>
    <col min="1" max="1" width="5.140625" customWidth="1"/>
    <col min="2" max="2" width="9.5703125" customWidth="1"/>
    <col min="3" max="14" width="8.42578125" customWidth="1"/>
    <col min="15" max="15" width="85.42578125" customWidth="1"/>
    <col min="257" max="257" width="4" customWidth="1"/>
    <col min="258" max="258" width="8.5703125" customWidth="1"/>
    <col min="259" max="259" width="7.85546875" customWidth="1"/>
    <col min="260" max="260" width="8" customWidth="1"/>
    <col min="261" max="261" width="8.140625" customWidth="1"/>
    <col min="262" max="268" width="8" customWidth="1"/>
    <col min="269" max="269" width="7.85546875" customWidth="1"/>
    <col min="270" max="270" width="7.7109375" customWidth="1"/>
    <col min="271" max="271" width="26.28515625" customWidth="1"/>
    <col min="513" max="513" width="4" customWidth="1"/>
    <col min="514" max="514" width="8.5703125" customWidth="1"/>
    <col min="515" max="515" width="7.85546875" customWidth="1"/>
    <col min="516" max="516" width="8" customWidth="1"/>
    <col min="517" max="517" width="8.140625" customWidth="1"/>
    <col min="518" max="524" width="8" customWidth="1"/>
    <col min="525" max="525" width="7.85546875" customWidth="1"/>
    <col min="526" max="526" width="7.7109375" customWidth="1"/>
    <col min="527" max="527" width="26.28515625" customWidth="1"/>
    <col min="769" max="769" width="4" customWidth="1"/>
    <col min="770" max="770" width="8.5703125" customWidth="1"/>
    <col min="771" max="771" width="7.85546875" customWidth="1"/>
    <col min="772" max="772" width="8" customWidth="1"/>
    <col min="773" max="773" width="8.140625" customWidth="1"/>
    <col min="774" max="780" width="8" customWidth="1"/>
    <col min="781" max="781" width="7.85546875" customWidth="1"/>
    <col min="782" max="782" width="7.7109375" customWidth="1"/>
    <col min="783" max="783" width="26.28515625" customWidth="1"/>
    <col min="1025" max="1025" width="4" customWidth="1"/>
    <col min="1026" max="1026" width="8.5703125" customWidth="1"/>
    <col min="1027" max="1027" width="7.85546875" customWidth="1"/>
    <col min="1028" max="1028" width="8" customWidth="1"/>
    <col min="1029" max="1029" width="8.140625" customWidth="1"/>
    <col min="1030" max="1036" width="8" customWidth="1"/>
    <col min="1037" max="1037" width="7.85546875" customWidth="1"/>
    <col min="1038" max="1038" width="7.7109375" customWidth="1"/>
    <col min="1039" max="1039" width="26.28515625" customWidth="1"/>
    <col min="1281" max="1281" width="4" customWidth="1"/>
    <col min="1282" max="1282" width="8.5703125" customWidth="1"/>
    <col min="1283" max="1283" width="7.85546875" customWidth="1"/>
    <col min="1284" max="1284" width="8" customWidth="1"/>
    <col min="1285" max="1285" width="8.140625" customWidth="1"/>
    <col min="1286" max="1292" width="8" customWidth="1"/>
    <col min="1293" max="1293" width="7.85546875" customWidth="1"/>
    <col min="1294" max="1294" width="7.7109375" customWidth="1"/>
    <col min="1295" max="1295" width="26.28515625" customWidth="1"/>
    <col min="1537" max="1537" width="4" customWidth="1"/>
    <col min="1538" max="1538" width="8.5703125" customWidth="1"/>
    <col min="1539" max="1539" width="7.85546875" customWidth="1"/>
    <col min="1540" max="1540" width="8" customWidth="1"/>
    <col min="1541" max="1541" width="8.140625" customWidth="1"/>
    <col min="1542" max="1548" width="8" customWidth="1"/>
    <col min="1549" max="1549" width="7.85546875" customWidth="1"/>
    <col min="1550" max="1550" width="7.7109375" customWidth="1"/>
    <col min="1551" max="1551" width="26.28515625" customWidth="1"/>
    <col min="1793" max="1793" width="4" customWidth="1"/>
    <col min="1794" max="1794" width="8.5703125" customWidth="1"/>
    <col min="1795" max="1795" width="7.85546875" customWidth="1"/>
    <col min="1796" max="1796" width="8" customWidth="1"/>
    <col min="1797" max="1797" width="8.140625" customWidth="1"/>
    <col min="1798" max="1804" width="8" customWidth="1"/>
    <col min="1805" max="1805" width="7.85546875" customWidth="1"/>
    <col min="1806" max="1806" width="7.7109375" customWidth="1"/>
    <col min="1807" max="1807" width="26.28515625" customWidth="1"/>
    <col min="2049" max="2049" width="4" customWidth="1"/>
    <col min="2050" max="2050" width="8.5703125" customWidth="1"/>
    <col min="2051" max="2051" width="7.85546875" customWidth="1"/>
    <col min="2052" max="2052" width="8" customWidth="1"/>
    <col min="2053" max="2053" width="8.140625" customWidth="1"/>
    <col min="2054" max="2060" width="8" customWidth="1"/>
    <col min="2061" max="2061" width="7.85546875" customWidth="1"/>
    <col min="2062" max="2062" width="7.7109375" customWidth="1"/>
    <col min="2063" max="2063" width="26.28515625" customWidth="1"/>
    <col min="2305" max="2305" width="4" customWidth="1"/>
    <col min="2306" max="2306" width="8.5703125" customWidth="1"/>
    <col min="2307" max="2307" width="7.85546875" customWidth="1"/>
    <col min="2308" max="2308" width="8" customWidth="1"/>
    <col min="2309" max="2309" width="8.140625" customWidth="1"/>
    <col min="2310" max="2316" width="8" customWidth="1"/>
    <col min="2317" max="2317" width="7.85546875" customWidth="1"/>
    <col min="2318" max="2318" width="7.7109375" customWidth="1"/>
    <col min="2319" max="2319" width="26.28515625" customWidth="1"/>
    <col min="2561" max="2561" width="4" customWidth="1"/>
    <col min="2562" max="2562" width="8.5703125" customWidth="1"/>
    <col min="2563" max="2563" width="7.85546875" customWidth="1"/>
    <col min="2564" max="2564" width="8" customWidth="1"/>
    <col min="2565" max="2565" width="8.140625" customWidth="1"/>
    <col min="2566" max="2572" width="8" customWidth="1"/>
    <col min="2573" max="2573" width="7.85546875" customWidth="1"/>
    <col min="2574" max="2574" width="7.7109375" customWidth="1"/>
    <col min="2575" max="2575" width="26.28515625" customWidth="1"/>
    <col min="2817" max="2817" width="4" customWidth="1"/>
    <col min="2818" max="2818" width="8.5703125" customWidth="1"/>
    <col min="2819" max="2819" width="7.85546875" customWidth="1"/>
    <col min="2820" max="2820" width="8" customWidth="1"/>
    <col min="2821" max="2821" width="8.140625" customWidth="1"/>
    <col min="2822" max="2828" width="8" customWidth="1"/>
    <col min="2829" max="2829" width="7.85546875" customWidth="1"/>
    <col min="2830" max="2830" width="7.7109375" customWidth="1"/>
    <col min="2831" max="2831" width="26.28515625" customWidth="1"/>
    <col min="3073" max="3073" width="4" customWidth="1"/>
    <col min="3074" max="3074" width="8.5703125" customWidth="1"/>
    <col min="3075" max="3075" width="7.85546875" customWidth="1"/>
    <col min="3076" max="3076" width="8" customWidth="1"/>
    <col min="3077" max="3077" width="8.140625" customWidth="1"/>
    <col min="3078" max="3084" width="8" customWidth="1"/>
    <col min="3085" max="3085" width="7.85546875" customWidth="1"/>
    <col min="3086" max="3086" width="7.7109375" customWidth="1"/>
    <col min="3087" max="3087" width="26.28515625" customWidth="1"/>
    <col min="3329" max="3329" width="4" customWidth="1"/>
    <col min="3330" max="3330" width="8.5703125" customWidth="1"/>
    <col min="3331" max="3331" width="7.85546875" customWidth="1"/>
    <col min="3332" max="3332" width="8" customWidth="1"/>
    <col min="3333" max="3333" width="8.140625" customWidth="1"/>
    <col min="3334" max="3340" width="8" customWidth="1"/>
    <col min="3341" max="3341" width="7.85546875" customWidth="1"/>
    <col min="3342" max="3342" width="7.7109375" customWidth="1"/>
    <col min="3343" max="3343" width="26.28515625" customWidth="1"/>
    <col min="3585" max="3585" width="4" customWidth="1"/>
    <col min="3586" max="3586" width="8.5703125" customWidth="1"/>
    <col min="3587" max="3587" width="7.85546875" customWidth="1"/>
    <col min="3588" max="3588" width="8" customWidth="1"/>
    <col min="3589" max="3589" width="8.140625" customWidth="1"/>
    <col min="3590" max="3596" width="8" customWidth="1"/>
    <col min="3597" max="3597" width="7.85546875" customWidth="1"/>
    <col min="3598" max="3598" width="7.7109375" customWidth="1"/>
    <col min="3599" max="3599" width="26.28515625" customWidth="1"/>
    <col min="3841" max="3841" width="4" customWidth="1"/>
    <col min="3842" max="3842" width="8.5703125" customWidth="1"/>
    <col min="3843" max="3843" width="7.85546875" customWidth="1"/>
    <col min="3844" max="3844" width="8" customWidth="1"/>
    <col min="3845" max="3845" width="8.140625" customWidth="1"/>
    <col min="3846" max="3852" width="8" customWidth="1"/>
    <col min="3853" max="3853" width="7.85546875" customWidth="1"/>
    <col min="3854" max="3854" width="7.7109375" customWidth="1"/>
    <col min="3855" max="3855" width="26.28515625" customWidth="1"/>
    <col min="4097" max="4097" width="4" customWidth="1"/>
    <col min="4098" max="4098" width="8.5703125" customWidth="1"/>
    <col min="4099" max="4099" width="7.85546875" customWidth="1"/>
    <col min="4100" max="4100" width="8" customWidth="1"/>
    <col min="4101" max="4101" width="8.140625" customWidth="1"/>
    <col min="4102" max="4108" width="8" customWidth="1"/>
    <col min="4109" max="4109" width="7.85546875" customWidth="1"/>
    <col min="4110" max="4110" width="7.7109375" customWidth="1"/>
    <col min="4111" max="4111" width="26.28515625" customWidth="1"/>
    <col min="4353" max="4353" width="4" customWidth="1"/>
    <col min="4354" max="4354" width="8.5703125" customWidth="1"/>
    <col min="4355" max="4355" width="7.85546875" customWidth="1"/>
    <col min="4356" max="4356" width="8" customWidth="1"/>
    <col min="4357" max="4357" width="8.140625" customWidth="1"/>
    <col min="4358" max="4364" width="8" customWidth="1"/>
    <col min="4365" max="4365" width="7.85546875" customWidth="1"/>
    <col min="4366" max="4366" width="7.7109375" customWidth="1"/>
    <col min="4367" max="4367" width="26.28515625" customWidth="1"/>
    <col min="4609" max="4609" width="4" customWidth="1"/>
    <col min="4610" max="4610" width="8.5703125" customWidth="1"/>
    <col min="4611" max="4611" width="7.85546875" customWidth="1"/>
    <col min="4612" max="4612" width="8" customWidth="1"/>
    <col min="4613" max="4613" width="8.140625" customWidth="1"/>
    <col min="4614" max="4620" width="8" customWidth="1"/>
    <col min="4621" max="4621" width="7.85546875" customWidth="1"/>
    <col min="4622" max="4622" width="7.7109375" customWidth="1"/>
    <col min="4623" max="4623" width="26.28515625" customWidth="1"/>
    <col min="4865" max="4865" width="4" customWidth="1"/>
    <col min="4866" max="4866" width="8.5703125" customWidth="1"/>
    <col min="4867" max="4867" width="7.85546875" customWidth="1"/>
    <col min="4868" max="4868" width="8" customWidth="1"/>
    <col min="4869" max="4869" width="8.140625" customWidth="1"/>
    <col min="4870" max="4876" width="8" customWidth="1"/>
    <col min="4877" max="4877" width="7.85546875" customWidth="1"/>
    <col min="4878" max="4878" width="7.7109375" customWidth="1"/>
    <col min="4879" max="4879" width="26.28515625" customWidth="1"/>
    <col min="5121" max="5121" width="4" customWidth="1"/>
    <col min="5122" max="5122" width="8.5703125" customWidth="1"/>
    <col min="5123" max="5123" width="7.85546875" customWidth="1"/>
    <col min="5124" max="5124" width="8" customWidth="1"/>
    <col min="5125" max="5125" width="8.140625" customWidth="1"/>
    <col min="5126" max="5132" width="8" customWidth="1"/>
    <col min="5133" max="5133" width="7.85546875" customWidth="1"/>
    <col min="5134" max="5134" width="7.7109375" customWidth="1"/>
    <col min="5135" max="5135" width="26.28515625" customWidth="1"/>
    <col min="5377" max="5377" width="4" customWidth="1"/>
    <col min="5378" max="5378" width="8.5703125" customWidth="1"/>
    <col min="5379" max="5379" width="7.85546875" customWidth="1"/>
    <col min="5380" max="5380" width="8" customWidth="1"/>
    <col min="5381" max="5381" width="8.140625" customWidth="1"/>
    <col min="5382" max="5388" width="8" customWidth="1"/>
    <col min="5389" max="5389" width="7.85546875" customWidth="1"/>
    <col min="5390" max="5390" width="7.7109375" customWidth="1"/>
    <col min="5391" max="5391" width="26.28515625" customWidth="1"/>
    <col min="5633" max="5633" width="4" customWidth="1"/>
    <col min="5634" max="5634" width="8.5703125" customWidth="1"/>
    <col min="5635" max="5635" width="7.85546875" customWidth="1"/>
    <col min="5636" max="5636" width="8" customWidth="1"/>
    <col min="5637" max="5637" width="8.140625" customWidth="1"/>
    <col min="5638" max="5644" width="8" customWidth="1"/>
    <col min="5645" max="5645" width="7.85546875" customWidth="1"/>
    <col min="5646" max="5646" width="7.7109375" customWidth="1"/>
    <col min="5647" max="5647" width="26.28515625" customWidth="1"/>
    <col min="5889" max="5889" width="4" customWidth="1"/>
    <col min="5890" max="5890" width="8.5703125" customWidth="1"/>
    <col min="5891" max="5891" width="7.85546875" customWidth="1"/>
    <col min="5892" max="5892" width="8" customWidth="1"/>
    <col min="5893" max="5893" width="8.140625" customWidth="1"/>
    <col min="5894" max="5900" width="8" customWidth="1"/>
    <col min="5901" max="5901" width="7.85546875" customWidth="1"/>
    <col min="5902" max="5902" width="7.7109375" customWidth="1"/>
    <col min="5903" max="5903" width="26.28515625" customWidth="1"/>
    <col min="6145" max="6145" width="4" customWidth="1"/>
    <col min="6146" max="6146" width="8.5703125" customWidth="1"/>
    <col min="6147" max="6147" width="7.85546875" customWidth="1"/>
    <col min="6148" max="6148" width="8" customWidth="1"/>
    <col min="6149" max="6149" width="8.140625" customWidth="1"/>
    <col min="6150" max="6156" width="8" customWidth="1"/>
    <col min="6157" max="6157" width="7.85546875" customWidth="1"/>
    <col min="6158" max="6158" width="7.7109375" customWidth="1"/>
    <col min="6159" max="6159" width="26.28515625" customWidth="1"/>
    <col min="6401" max="6401" width="4" customWidth="1"/>
    <col min="6402" max="6402" width="8.5703125" customWidth="1"/>
    <col min="6403" max="6403" width="7.85546875" customWidth="1"/>
    <col min="6404" max="6404" width="8" customWidth="1"/>
    <col min="6405" max="6405" width="8.140625" customWidth="1"/>
    <col min="6406" max="6412" width="8" customWidth="1"/>
    <col min="6413" max="6413" width="7.85546875" customWidth="1"/>
    <col min="6414" max="6414" width="7.7109375" customWidth="1"/>
    <col min="6415" max="6415" width="26.28515625" customWidth="1"/>
    <col min="6657" max="6657" width="4" customWidth="1"/>
    <col min="6658" max="6658" width="8.5703125" customWidth="1"/>
    <col min="6659" max="6659" width="7.85546875" customWidth="1"/>
    <col min="6660" max="6660" width="8" customWidth="1"/>
    <col min="6661" max="6661" width="8.140625" customWidth="1"/>
    <col min="6662" max="6668" width="8" customWidth="1"/>
    <col min="6669" max="6669" width="7.85546875" customWidth="1"/>
    <col min="6670" max="6670" width="7.7109375" customWidth="1"/>
    <col min="6671" max="6671" width="26.28515625" customWidth="1"/>
    <col min="6913" max="6913" width="4" customWidth="1"/>
    <col min="6914" max="6914" width="8.5703125" customWidth="1"/>
    <col min="6915" max="6915" width="7.85546875" customWidth="1"/>
    <col min="6916" max="6916" width="8" customWidth="1"/>
    <col min="6917" max="6917" width="8.140625" customWidth="1"/>
    <col min="6918" max="6924" width="8" customWidth="1"/>
    <col min="6925" max="6925" width="7.85546875" customWidth="1"/>
    <col min="6926" max="6926" width="7.7109375" customWidth="1"/>
    <col min="6927" max="6927" width="26.28515625" customWidth="1"/>
    <col min="7169" max="7169" width="4" customWidth="1"/>
    <col min="7170" max="7170" width="8.5703125" customWidth="1"/>
    <col min="7171" max="7171" width="7.85546875" customWidth="1"/>
    <col min="7172" max="7172" width="8" customWidth="1"/>
    <col min="7173" max="7173" width="8.140625" customWidth="1"/>
    <col min="7174" max="7180" width="8" customWidth="1"/>
    <col min="7181" max="7181" width="7.85546875" customWidth="1"/>
    <col min="7182" max="7182" width="7.7109375" customWidth="1"/>
    <col min="7183" max="7183" width="26.28515625" customWidth="1"/>
    <col min="7425" max="7425" width="4" customWidth="1"/>
    <col min="7426" max="7426" width="8.5703125" customWidth="1"/>
    <col min="7427" max="7427" width="7.85546875" customWidth="1"/>
    <col min="7428" max="7428" width="8" customWidth="1"/>
    <col min="7429" max="7429" width="8.140625" customWidth="1"/>
    <col min="7430" max="7436" width="8" customWidth="1"/>
    <col min="7437" max="7437" width="7.85546875" customWidth="1"/>
    <col min="7438" max="7438" width="7.7109375" customWidth="1"/>
    <col min="7439" max="7439" width="26.28515625" customWidth="1"/>
    <col min="7681" max="7681" width="4" customWidth="1"/>
    <col min="7682" max="7682" width="8.5703125" customWidth="1"/>
    <col min="7683" max="7683" width="7.85546875" customWidth="1"/>
    <col min="7684" max="7684" width="8" customWidth="1"/>
    <col min="7685" max="7685" width="8.140625" customWidth="1"/>
    <col min="7686" max="7692" width="8" customWidth="1"/>
    <col min="7693" max="7693" width="7.85546875" customWidth="1"/>
    <col min="7694" max="7694" width="7.7109375" customWidth="1"/>
    <col min="7695" max="7695" width="26.28515625" customWidth="1"/>
    <col min="7937" max="7937" width="4" customWidth="1"/>
    <col min="7938" max="7938" width="8.5703125" customWidth="1"/>
    <col min="7939" max="7939" width="7.85546875" customWidth="1"/>
    <col min="7940" max="7940" width="8" customWidth="1"/>
    <col min="7941" max="7941" width="8.140625" customWidth="1"/>
    <col min="7942" max="7948" width="8" customWidth="1"/>
    <col min="7949" max="7949" width="7.85546875" customWidth="1"/>
    <col min="7950" max="7950" width="7.7109375" customWidth="1"/>
    <col min="7951" max="7951" width="26.28515625" customWidth="1"/>
    <col min="8193" max="8193" width="4" customWidth="1"/>
    <col min="8194" max="8194" width="8.5703125" customWidth="1"/>
    <col min="8195" max="8195" width="7.85546875" customWidth="1"/>
    <col min="8196" max="8196" width="8" customWidth="1"/>
    <col min="8197" max="8197" width="8.140625" customWidth="1"/>
    <col min="8198" max="8204" width="8" customWidth="1"/>
    <col min="8205" max="8205" width="7.85546875" customWidth="1"/>
    <col min="8206" max="8206" width="7.7109375" customWidth="1"/>
    <col min="8207" max="8207" width="26.28515625" customWidth="1"/>
    <col min="8449" max="8449" width="4" customWidth="1"/>
    <col min="8450" max="8450" width="8.5703125" customWidth="1"/>
    <col min="8451" max="8451" width="7.85546875" customWidth="1"/>
    <col min="8452" max="8452" width="8" customWidth="1"/>
    <col min="8453" max="8453" width="8.140625" customWidth="1"/>
    <col min="8454" max="8460" width="8" customWidth="1"/>
    <col min="8461" max="8461" width="7.85546875" customWidth="1"/>
    <col min="8462" max="8462" width="7.7109375" customWidth="1"/>
    <col min="8463" max="8463" width="26.28515625" customWidth="1"/>
    <col min="8705" max="8705" width="4" customWidth="1"/>
    <col min="8706" max="8706" width="8.5703125" customWidth="1"/>
    <col min="8707" max="8707" width="7.85546875" customWidth="1"/>
    <col min="8708" max="8708" width="8" customWidth="1"/>
    <col min="8709" max="8709" width="8.140625" customWidth="1"/>
    <col min="8710" max="8716" width="8" customWidth="1"/>
    <col min="8717" max="8717" width="7.85546875" customWidth="1"/>
    <col min="8718" max="8718" width="7.7109375" customWidth="1"/>
    <col min="8719" max="8719" width="26.28515625" customWidth="1"/>
    <col min="8961" max="8961" width="4" customWidth="1"/>
    <col min="8962" max="8962" width="8.5703125" customWidth="1"/>
    <col min="8963" max="8963" width="7.85546875" customWidth="1"/>
    <col min="8964" max="8964" width="8" customWidth="1"/>
    <col min="8965" max="8965" width="8.140625" customWidth="1"/>
    <col min="8966" max="8972" width="8" customWidth="1"/>
    <col min="8973" max="8973" width="7.85546875" customWidth="1"/>
    <col min="8974" max="8974" width="7.7109375" customWidth="1"/>
    <col min="8975" max="8975" width="26.28515625" customWidth="1"/>
    <col min="9217" max="9217" width="4" customWidth="1"/>
    <col min="9218" max="9218" width="8.5703125" customWidth="1"/>
    <col min="9219" max="9219" width="7.85546875" customWidth="1"/>
    <col min="9220" max="9220" width="8" customWidth="1"/>
    <col min="9221" max="9221" width="8.140625" customWidth="1"/>
    <col min="9222" max="9228" width="8" customWidth="1"/>
    <col min="9229" max="9229" width="7.85546875" customWidth="1"/>
    <col min="9230" max="9230" width="7.7109375" customWidth="1"/>
    <col min="9231" max="9231" width="26.28515625" customWidth="1"/>
    <col min="9473" max="9473" width="4" customWidth="1"/>
    <col min="9474" max="9474" width="8.5703125" customWidth="1"/>
    <col min="9475" max="9475" width="7.85546875" customWidth="1"/>
    <col min="9476" max="9476" width="8" customWidth="1"/>
    <col min="9477" max="9477" width="8.140625" customWidth="1"/>
    <col min="9478" max="9484" width="8" customWidth="1"/>
    <col min="9485" max="9485" width="7.85546875" customWidth="1"/>
    <col min="9486" max="9486" width="7.7109375" customWidth="1"/>
    <col min="9487" max="9487" width="26.28515625" customWidth="1"/>
    <col min="9729" max="9729" width="4" customWidth="1"/>
    <col min="9730" max="9730" width="8.5703125" customWidth="1"/>
    <col min="9731" max="9731" width="7.85546875" customWidth="1"/>
    <col min="9732" max="9732" width="8" customWidth="1"/>
    <col min="9733" max="9733" width="8.140625" customWidth="1"/>
    <col min="9734" max="9740" width="8" customWidth="1"/>
    <col min="9741" max="9741" width="7.85546875" customWidth="1"/>
    <col min="9742" max="9742" width="7.7109375" customWidth="1"/>
    <col min="9743" max="9743" width="26.28515625" customWidth="1"/>
    <col min="9985" max="9985" width="4" customWidth="1"/>
    <col min="9986" max="9986" width="8.5703125" customWidth="1"/>
    <col min="9987" max="9987" width="7.85546875" customWidth="1"/>
    <col min="9988" max="9988" width="8" customWidth="1"/>
    <col min="9989" max="9989" width="8.140625" customWidth="1"/>
    <col min="9990" max="9996" width="8" customWidth="1"/>
    <col min="9997" max="9997" width="7.85546875" customWidth="1"/>
    <col min="9998" max="9998" width="7.7109375" customWidth="1"/>
    <col min="9999" max="9999" width="26.28515625" customWidth="1"/>
    <col min="10241" max="10241" width="4" customWidth="1"/>
    <col min="10242" max="10242" width="8.5703125" customWidth="1"/>
    <col min="10243" max="10243" width="7.85546875" customWidth="1"/>
    <col min="10244" max="10244" width="8" customWidth="1"/>
    <col min="10245" max="10245" width="8.140625" customWidth="1"/>
    <col min="10246" max="10252" width="8" customWidth="1"/>
    <col min="10253" max="10253" width="7.85546875" customWidth="1"/>
    <col min="10254" max="10254" width="7.7109375" customWidth="1"/>
    <col min="10255" max="10255" width="26.28515625" customWidth="1"/>
    <col min="10497" max="10497" width="4" customWidth="1"/>
    <col min="10498" max="10498" width="8.5703125" customWidth="1"/>
    <col min="10499" max="10499" width="7.85546875" customWidth="1"/>
    <col min="10500" max="10500" width="8" customWidth="1"/>
    <col min="10501" max="10501" width="8.140625" customWidth="1"/>
    <col min="10502" max="10508" width="8" customWidth="1"/>
    <col min="10509" max="10509" width="7.85546875" customWidth="1"/>
    <col min="10510" max="10510" width="7.7109375" customWidth="1"/>
    <col min="10511" max="10511" width="26.28515625" customWidth="1"/>
    <col min="10753" max="10753" width="4" customWidth="1"/>
    <col min="10754" max="10754" width="8.5703125" customWidth="1"/>
    <col min="10755" max="10755" width="7.85546875" customWidth="1"/>
    <col min="10756" max="10756" width="8" customWidth="1"/>
    <col min="10757" max="10757" width="8.140625" customWidth="1"/>
    <col min="10758" max="10764" width="8" customWidth="1"/>
    <col min="10765" max="10765" width="7.85546875" customWidth="1"/>
    <col min="10766" max="10766" width="7.7109375" customWidth="1"/>
    <col min="10767" max="10767" width="26.28515625" customWidth="1"/>
    <col min="11009" max="11009" width="4" customWidth="1"/>
    <col min="11010" max="11010" width="8.5703125" customWidth="1"/>
    <col min="11011" max="11011" width="7.85546875" customWidth="1"/>
    <col min="11012" max="11012" width="8" customWidth="1"/>
    <col min="11013" max="11013" width="8.140625" customWidth="1"/>
    <col min="11014" max="11020" width="8" customWidth="1"/>
    <col min="11021" max="11021" width="7.85546875" customWidth="1"/>
    <col min="11022" max="11022" width="7.7109375" customWidth="1"/>
    <col min="11023" max="11023" width="26.28515625" customWidth="1"/>
    <col min="11265" max="11265" width="4" customWidth="1"/>
    <col min="11266" max="11266" width="8.5703125" customWidth="1"/>
    <col min="11267" max="11267" width="7.85546875" customWidth="1"/>
    <col min="11268" max="11268" width="8" customWidth="1"/>
    <col min="11269" max="11269" width="8.140625" customWidth="1"/>
    <col min="11270" max="11276" width="8" customWidth="1"/>
    <col min="11277" max="11277" width="7.85546875" customWidth="1"/>
    <col min="11278" max="11278" width="7.7109375" customWidth="1"/>
    <col min="11279" max="11279" width="26.28515625" customWidth="1"/>
    <col min="11521" max="11521" width="4" customWidth="1"/>
    <col min="11522" max="11522" width="8.5703125" customWidth="1"/>
    <col min="11523" max="11523" width="7.85546875" customWidth="1"/>
    <col min="11524" max="11524" width="8" customWidth="1"/>
    <col min="11525" max="11525" width="8.140625" customWidth="1"/>
    <col min="11526" max="11532" width="8" customWidth="1"/>
    <col min="11533" max="11533" width="7.85546875" customWidth="1"/>
    <col min="11534" max="11534" width="7.7109375" customWidth="1"/>
    <col min="11535" max="11535" width="26.28515625" customWidth="1"/>
    <col min="11777" max="11777" width="4" customWidth="1"/>
    <col min="11778" max="11778" width="8.5703125" customWidth="1"/>
    <col min="11779" max="11779" width="7.85546875" customWidth="1"/>
    <col min="11780" max="11780" width="8" customWidth="1"/>
    <col min="11781" max="11781" width="8.140625" customWidth="1"/>
    <col min="11782" max="11788" width="8" customWidth="1"/>
    <col min="11789" max="11789" width="7.85546875" customWidth="1"/>
    <col min="11790" max="11790" width="7.7109375" customWidth="1"/>
    <col min="11791" max="11791" width="26.28515625" customWidth="1"/>
    <col min="12033" max="12033" width="4" customWidth="1"/>
    <col min="12034" max="12034" width="8.5703125" customWidth="1"/>
    <col min="12035" max="12035" width="7.85546875" customWidth="1"/>
    <col min="12036" max="12036" width="8" customWidth="1"/>
    <col min="12037" max="12037" width="8.140625" customWidth="1"/>
    <col min="12038" max="12044" width="8" customWidth="1"/>
    <col min="12045" max="12045" width="7.85546875" customWidth="1"/>
    <col min="12046" max="12046" width="7.7109375" customWidth="1"/>
    <col min="12047" max="12047" width="26.28515625" customWidth="1"/>
    <col min="12289" max="12289" width="4" customWidth="1"/>
    <col min="12290" max="12290" width="8.5703125" customWidth="1"/>
    <col min="12291" max="12291" width="7.85546875" customWidth="1"/>
    <col min="12292" max="12292" width="8" customWidth="1"/>
    <col min="12293" max="12293" width="8.140625" customWidth="1"/>
    <col min="12294" max="12300" width="8" customWidth="1"/>
    <col min="12301" max="12301" width="7.85546875" customWidth="1"/>
    <col min="12302" max="12302" width="7.7109375" customWidth="1"/>
    <col min="12303" max="12303" width="26.28515625" customWidth="1"/>
    <col min="12545" max="12545" width="4" customWidth="1"/>
    <col min="12546" max="12546" width="8.5703125" customWidth="1"/>
    <col min="12547" max="12547" width="7.85546875" customWidth="1"/>
    <col min="12548" max="12548" width="8" customWidth="1"/>
    <col min="12549" max="12549" width="8.140625" customWidth="1"/>
    <col min="12550" max="12556" width="8" customWidth="1"/>
    <col min="12557" max="12557" width="7.85546875" customWidth="1"/>
    <col min="12558" max="12558" width="7.7109375" customWidth="1"/>
    <col min="12559" max="12559" width="26.28515625" customWidth="1"/>
    <col min="12801" max="12801" width="4" customWidth="1"/>
    <col min="12802" max="12802" width="8.5703125" customWidth="1"/>
    <col min="12803" max="12803" width="7.85546875" customWidth="1"/>
    <col min="12804" max="12804" width="8" customWidth="1"/>
    <col min="12805" max="12805" width="8.140625" customWidth="1"/>
    <col min="12806" max="12812" width="8" customWidth="1"/>
    <col min="12813" max="12813" width="7.85546875" customWidth="1"/>
    <col min="12814" max="12814" width="7.7109375" customWidth="1"/>
    <col min="12815" max="12815" width="26.28515625" customWidth="1"/>
    <col min="13057" max="13057" width="4" customWidth="1"/>
    <col min="13058" max="13058" width="8.5703125" customWidth="1"/>
    <col min="13059" max="13059" width="7.85546875" customWidth="1"/>
    <col min="13060" max="13060" width="8" customWidth="1"/>
    <col min="13061" max="13061" width="8.140625" customWidth="1"/>
    <col min="13062" max="13068" width="8" customWidth="1"/>
    <col min="13069" max="13069" width="7.85546875" customWidth="1"/>
    <col min="13070" max="13070" width="7.7109375" customWidth="1"/>
    <col min="13071" max="13071" width="26.28515625" customWidth="1"/>
    <col min="13313" max="13313" width="4" customWidth="1"/>
    <col min="13314" max="13314" width="8.5703125" customWidth="1"/>
    <col min="13315" max="13315" width="7.85546875" customWidth="1"/>
    <col min="13316" max="13316" width="8" customWidth="1"/>
    <col min="13317" max="13317" width="8.140625" customWidth="1"/>
    <col min="13318" max="13324" width="8" customWidth="1"/>
    <col min="13325" max="13325" width="7.85546875" customWidth="1"/>
    <col min="13326" max="13326" width="7.7109375" customWidth="1"/>
    <col min="13327" max="13327" width="26.28515625" customWidth="1"/>
    <col min="13569" max="13569" width="4" customWidth="1"/>
    <col min="13570" max="13570" width="8.5703125" customWidth="1"/>
    <col min="13571" max="13571" width="7.85546875" customWidth="1"/>
    <col min="13572" max="13572" width="8" customWidth="1"/>
    <col min="13573" max="13573" width="8.140625" customWidth="1"/>
    <col min="13574" max="13580" width="8" customWidth="1"/>
    <col min="13581" max="13581" width="7.85546875" customWidth="1"/>
    <col min="13582" max="13582" width="7.7109375" customWidth="1"/>
    <col min="13583" max="13583" width="26.28515625" customWidth="1"/>
    <col min="13825" max="13825" width="4" customWidth="1"/>
    <col min="13826" max="13826" width="8.5703125" customWidth="1"/>
    <col min="13827" max="13827" width="7.85546875" customWidth="1"/>
    <col min="13828" max="13828" width="8" customWidth="1"/>
    <col min="13829" max="13829" width="8.140625" customWidth="1"/>
    <col min="13830" max="13836" width="8" customWidth="1"/>
    <col min="13837" max="13837" width="7.85546875" customWidth="1"/>
    <col min="13838" max="13838" width="7.7109375" customWidth="1"/>
    <col min="13839" max="13839" width="26.28515625" customWidth="1"/>
    <col min="14081" max="14081" width="4" customWidth="1"/>
    <col min="14082" max="14082" width="8.5703125" customWidth="1"/>
    <col min="14083" max="14083" width="7.85546875" customWidth="1"/>
    <col min="14084" max="14084" width="8" customWidth="1"/>
    <col min="14085" max="14085" width="8.140625" customWidth="1"/>
    <col min="14086" max="14092" width="8" customWidth="1"/>
    <col min="14093" max="14093" width="7.85546875" customWidth="1"/>
    <col min="14094" max="14094" width="7.7109375" customWidth="1"/>
    <col min="14095" max="14095" width="26.28515625" customWidth="1"/>
    <col min="14337" max="14337" width="4" customWidth="1"/>
    <col min="14338" max="14338" width="8.5703125" customWidth="1"/>
    <col min="14339" max="14339" width="7.85546875" customWidth="1"/>
    <col min="14340" max="14340" width="8" customWidth="1"/>
    <col min="14341" max="14341" width="8.140625" customWidth="1"/>
    <col min="14342" max="14348" width="8" customWidth="1"/>
    <col min="14349" max="14349" width="7.85546875" customWidth="1"/>
    <col min="14350" max="14350" width="7.7109375" customWidth="1"/>
    <col min="14351" max="14351" width="26.28515625" customWidth="1"/>
    <col min="14593" max="14593" width="4" customWidth="1"/>
    <col min="14594" max="14594" width="8.5703125" customWidth="1"/>
    <col min="14595" max="14595" width="7.85546875" customWidth="1"/>
    <col min="14596" max="14596" width="8" customWidth="1"/>
    <col min="14597" max="14597" width="8.140625" customWidth="1"/>
    <col min="14598" max="14604" width="8" customWidth="1"/>
    <col min="14605" max="14605" width="7.85546875" customWidth="1"/>
    <col min="14606" max="14606" width="7.7109375" customWidth="1"/>
    <col min="14607" max="14607" width="26.28515625" customWidth="1"/>
    <col min="14849" max="14849" width="4" customWidth="1"/>
    <col min="14850" max="14850" width="8.5703125" customWidth="1"/>
    <col min="14851" max="14851" width="7.85546875" customWidth="1"/>
    <col min="14852" max="14852" width="8" customWidth="1"/>
    <col min="14853" max="14853" width="8.140625" customWidth="1"/>
    <col min="14854" max="14860" width="8" customWidth="1"/>
    <col min="14861" max="14861" width="7.85546875" customWidth="1"/>
    <col min="14862" max="14862" width="7.7109375" customWidth="1"/>
    <col min="14863" max="14863" width="26.28515625" customWidth="1"/>
    <col min="15105" max="15105" width="4" customWidth="1"/>
    <col min="15106" max="15106" width="8.5703125" customWidth="1"/>
    <col min="15107" max="15107" width="7.85546875" customWidth="1"/>
    <col min="15108" max="15108" width="8" customWidth="1"/>
    <col min="15109" max="15109" width="8.140625" customWidth="1"/>
    <col min="15110" max="15116" width="8" customWidth="1"/>
    <col min="15117" max="15117" width="7.85546875" customWidth="1"/>
    <col min="15118" max="15118" width="7.7109375" customWidth="1"/>
    <col min="15119" max="15119" width="26.28515625" customWidth="1"/>
    <col min="15361" max="15361" width="4" customWidth="1"/>
    <col min="15362" max="15362" width="8.5703125" customWidth="1"/>
    <col min="15363" max="15363" width="7.85546875" customWidth="1"/>
    <col min="15364" max="15364" width="8" customWidth="1"/>
    <col min="15365" max="15365" width="8.140625" customWidth="1"/>
    <col min="15366" max="15372" width="8" customWidth="1"/>
    <col min="15373" max="15373" width="7.85546875" customWidth="1"/>
    <col min="15374" max="15374" width="7.7109375" customWidth="1"/>
    <col min="15375" max="15375" width="26.28515625" customWidth="1"/>
    <col min="15617" max="15617" width="4" customWidth="1"/>
    <col min="15618" max="15618" width="8.5703125" customWidth="1"/>
    <col min="15619" max="15619" width="7.85546875" customWidth="1"/>
    <col min="15620" max="15620" width="8" customWidth="1"/>
    <col min="15621" max="15621" width="8.140625" customWidth="1"/>
    <col min="15622" max="15628" width="8" customWidth="1"/>
    <col min="15629" max="15629" width="7.85546875" customWidth="1"/>
    <col min="15630" max="15630" width="7.7109375" customWidth="1"/>
    <col min="15631" max="15631" width="26.28515625" customWidth="1"/>
    <col min="15873" max="15873" width="4" customWidth="1"/>
    <col min="15874" max="15874" width="8.5703125" customWidth="1"/>
    <col min="15875" max="15875" width="7.85546875" customWidth="1"/>
    <col min="15876" max="15876" width="8" customWidth="1"/>
    <col min="15877" max="15877" width="8.140625" customWidth="1"/>
    <col min="15878" max="15884" width="8" customWidth="1"/>
    <col min="15885" max="15885" width="7.85546875" customWidth="1"/>
    <col min="15886" max="15886" width="7.7109375" customWidth="1"/>
    <col min="15887" max="15887" width="26.28515625" customWidth="1"/>
    <col min="16129" max="16129" width="4" customWidth="1"/>
    <col min="16130" max="16130" width="8.5703125" customWidth="1"/>
    <col min="16131" max="16131" width="7.85546875" customWidth="1"/>
    <col min="16132" max="16132" width="8" customWidth="1"/>
    <col min="16133" max="16133" width="8.140625" customWidth="1"/>
    <col min="16134" max="16140" width="8" customWidth="1"/>
    <col min="16141" max="16141" width="7.85546875" customWidth="1"/>
    <col min="16142" max="16142" width="7.7109375" customWidth="1"/>
    <col min="16143" max="16143" width="26.28515625" customWidth="1"/>
  </cols>
  <sheetData>
    <row r="1" spans="1:19" s="19" customFormat="1" ht="14.25">
      <c r="O1" s="20" t="s">
        <v>21</v>
      </c>
    </row>
    <row r="2" spans="1:19" s="19" customFormat="1" ht="10.5" customHeight="1">
      <c r="B2" s="21" t="s">
        <v>22</v>
      </c>
    </row>
    <row r="3" spans="1:19" hidden="1"/>
    <row r="4" spans="1:19" s="22" customFormat="1" ht="18">
      <c r="B4" s="360" t="s">
        <v>23</v>
      </c>
      <c r="C4" s="360"/>
      <c r="D4" s="360"/>
      <c r="E4" s="360"/>
      <c r="F4" s="360"/>
      <c r="G4" s="360"/>
      <c r="H4" s="360"/>
      <c r="I4" s="360"/>
      <c r="J4" s="360"/>
      <c r="K4" s="360"/>
      <c r="L4" s="360"/>
      <c r="M4" s="360"/>
      <c r="N4" s="360"/>
      <c r="O4" s="360"/>
    </row>
    <row r="5" spans="1:19" s="19" customFormat="1" ht="27.75" customHeight="1">
      <c r="A5" s="361" t="s">
        <v>24</v>
      </c>
      <c r="B5" s="361" t="s">
        <v>25</v>
      </c>
      <c r="C5" s="364"/>
      <c r="D5" s="364"/>
      <c r="E5" s="364"/>
      <c r="F5" s="364"/>
      <c r="G5" s="364"/>
      <c r="H5" s="364"/>
      <c r="I5" s="364"/>
      <c r="J5" s="364"/>
      <c r="K5" s="364"/>
      <c r="L5" s="364"/>
      <c r="M5" s="364"/>
      <c r="N5" s="364"/>
      <c r="O5" s="361" t="s">
        <v>26</v>
      </c>
    </row>
    <row r="6" spans="1:19" s="23" customFormat="1" ht="12.75">
      <c r="A6" s="362"/>
      <c r="B6" s="362"/>
      <c r="C6" s="365" t="s">
        <v>62</v>
      </c>
      <c r="D6" s="365"/>
      <c r="E6" s="365"/>
      <c r="F6" s="365"/>
      <c r="G6" s="365" t="s">
        <v>63</v>
      </c>
      <c r="H6" s="365"/>
      <c r="I6" s="365"/>
      <c r="J6" s="365"/>
      <c r="K6" s="366" t="s">
        <v>64</v>
      </c>
      <c r="L6" s="366"/>
      <c r="M6" s="366"/>
      <c r="N6" s="366"/>
      <c r="O6" s="362"/>
    </row>
    <row r="7" spans="1:19" s="24" customFormat="1" ht="24" customHeight="1">
      <c r="A7" s="362"/>
      <c r="B7" s="362"/>
      <c r="C7" s="355" t="s">
        <v>27</v>
      </c>
      <c r="D7" s="355"/>
      <c r="E7" s="355"/>
      <c r="F7" s="355"/>
      <c r="G7" s="355" t="s">
        <v>27</v>
      </c>
      <c r="H7" s="355"/>
      <c r="I7" s="355"/>
      <c r="J7" s="355"/>
      <c r="K7" s="356" t="s">
        <v>27</v>
      </c>
      <c r="L7" s="356"/>
      <c r="M7" s="356"/>
      <c r="N7" s="356"/>
      <c r="O7" s="362"/>
      <c r="S7" s="24" t="s">
        <v>28</v>
      </c>
    </row>
    <row r="8" spans="1:19" s="25" customFormat="1" ht="16.5" customHeight="1">
      <c r="A8" s="362"/>
      <c r="B8" s="362"/>
      <c r="C8" s="355" t="s">
        <v>29</v>
      </c>
      <c r="D8" s="355"/>
      <c r="E8" s="355" t="s">
        <v>30</v>
      </c>
      <c r="F8" s="355"/>
      <c r="G8" s="355" t="s">
        <v>29</v>
      </c>
      <c r="H8" s="355"/>
      <c r="I8" s="355" t="s">
        <v>30</v>
      </c>
      <c r="J8" s="355"/>
      <c r="K8" s="356" t="s">
        <v>29</v>
      </c>
      <c r="L8" s="356"/>
      <c r="M8" s="356" t="s">
        <v>30</v>
      </c>
      <c r="N8" s="356"/>
      <c r="O8" s="362"/>
    </row>
    <row r="9" spans="1:19" s="20" customFormat="1" ht="25.5" customHeight="1">
      <c r="A9" s="363"/>
      <c r="B9" s="363"/>
      <c r="C9" s="26" t="s">
        <v>31</v>
      </c>
      <c r="D9" s="26" t="s">
        <v>32</v>
      </c>
      <c r="E9" s="26" t="s">
        <v>31</v>
      </c>
      <c r="F9" s="26" t="s">
        <v>32</v>
      </c>
      <c r="G9" s="26" t="s">
        <v>31</v>
      </c>
      <c r="H9" s="26" t="s">
        <v>32</v>
      </c>
      <c r="I9" s="26" t="s">
        <v>31</v>
      </c>
      <c r="J9" s="26" t="s">
        <v>32</v>
      </c>
      <c r="K9" s="27" t="s">
        <v>31</v>
      </c>
      <c r="L9" s="27" t="s">
        <v>32</v>
      </c>
      <c r="M9" s="27" t="s">
        <v>31</v>
      </c>
      <c r="N9" s="27" t="s">
        <v>32</v>
      </c>
      <c r="O9" s="363"/>
    </row>
    <row r="10" spans="1:19" s="19" customFormat="1" ht="49.5" customHeight="1">
      <c r="A10" s="28">
        <v>1</v>
      </c>
      <c r="B10" s="28" t="s">
        <v>33</v>
      </c>
      <c r="C10" s="29">
        <v>0</v>
      </c>
      <c r="D10" s="29">
        <v>0</v>
      </c>
      <c r="E10" s="29">
        <v>3</v>
      </c>
      <c r="F10" s="29">
        <v>0</v>
      </c>
      <c r="G10" s="29">
        <v>0</v>
      </c>
      <c r="H10" s="29"/>
      <c r="I10" s="29">
        <v>6</v>
      </c>
      <c r="J10" s="29">
        <v>0</v>
      </c>
      <c r="K10" s="29">
        <v>0</v>
      </c>
      <c r="L10" s="29">
        <v>0</v>
      </c>
      <c r="M10" s="29">
        <v>4</v>
      </c>
      <c r="N10" s="29">
        <v>0</v>
      </c>
      <c r="O10" s="357" t="s">
        <v>76</v>
      </c>
    </row>
    <row r="11" spans="1:19" s="19" customFormat="1" ht="49.5" customHeight="1">
      <c r="A11" s="28">
        <v>2</v>
      </c>
      <c r="B11" s="28" t="s">
        <v>34</v>
      </c>
      <c r="C11" s="29">
        <v>9</v>
      </c>
      <c r="D11" s="29">
        <v>0</v>
      </c>
      <c r="E11" s="29">
        <v>17</v>
      </c>
      <c r="F11" s="29">
        <v>0</v>
      </c>
      <c r="G11" s="29">
        <v>7</v>
      </c>
      <c r="H11" s="29">
        <v>3</v>
      </c>
      <c r="I11" s="29">
        <v>14</v>
      </c>
      <c r="J11" s="29">
        <v>0</v>
      </c>
      <c r="K11" s="29">
        <v>12</v>
      </c>
      <c r="L11" s="29">
        <v>13</v>
      </c>
      <c r="M11" s="29">
        <v>23</v>
      </c>
      <c r="N11" s="29">
        <v>0</v>
      </c>
      <c r="O11" s="358"/>
    </row>
    <row r="12" spans="1:19" s="19" customFormat="1" ht="49.5" customHeight="1">
      <c r="A12" s="28">
        <v>3</v>
      </c>
      <c r="B12" s="28" t="s">
        <v>35</v>
      </c>
      <c r="C12" s="29">
        <v>10</v>
      </c>
      <c r="D12" s="29">
        <v>2</v>
      </c>
      <c r="E12" s="29">
        <v>8</v>
      </c>
      <c r="F12" s="29">
        <v>0</v>
      </c>
      <c r="G12" s="29">
        <v>7</v>
      </c>
      <c r="H12" s="29">
        <v>4</v>
      </c>
      <c r="I12" s="29">
        <v>9</v>
      </c>
      <c r="J12" s="29">
        <v>0</v>
      </c>
      <c r="K12" s="29">
        <v>17</v>
      </c>
      <c r="L12" s="29">
        <v>16</v>
      </c>
      <c r="M12" s="29">
        <v>12</v>
      </c>
      <c r="N12" s="29">
        <v>0</v>
      </c>
      <c r="O12" s="358"/>
    </row>
    <row r="13" spans="1:19" s="19" customFormat="1" ht="49.5" customHeight="1">
      <c r="A13" s="28">
        <v>4</v>
      </c>
      <c r="B13" s="30" t="s">
        <v>36</v>
      </c>
      <c r="C13" s="29">
        <v>0</v>
      </c>
      <c r="D13" s="29">
        <v>0</v>
      </c>
      <c r="E13" s="29">
        <v>0</v>
      </c>
      <c r="F13" s="29">
        <v>0</v>
      </c>
      <c r="G13" s="29">
        <v>0</v>
      </c>
      <c r="H13" s="29">
        <v>0</v>
      </c>
      <c r="I13" s="29">
        <v>0</v>
      </c>
      <c r="J13" s="29">
        <v>0</v>
      </c>
      <c r="K13" s="29">
        <v>0</v>
      </c>
      <c r="L13" s="29">
        <v>0</v>
      </c>
      <c r="M13" s="29">
        <v>0</v>
      </c>
      <c r="N13" s="29">
        <v>0</v>
      </c>
      <c r="O13" s="358"/>
    </row>
    <row r="14" spans="1:19" s="19" customFormat="1" ht="31.5" customHeight="1">
      <c r="A14" s="31"/>
      <c r="B14" s="31" t="s">
        <v>37</v>
      </c>
      <c r="C14" s="64">
        <f>C10+C11+C12+C13</f>
        <v>19</v>
      </c>
      <c r="D14" s="64">
        <f t="shared" ref="D14:N14" si="0">D10+D11+D12+D13</f>
        <v>2</v>
      </c>
      <c r="E14" s="64">
        <f t="shared" si="0"/>
        <v>28</v>
      </c>
      <c r="F14" s="64">
        <f t="shared" si="0"/>
        <v>0</v>
      </c>
      <c r="G14" s="64">
        <f t="shared" si="0"/>
        <v>14</v>
      </c>
      <c r="H14" s="64">
        <f t="shared" si="0"/>
        <v>7</v>
      </c>
      <c r="I14" s="64">
        <f t="shared" si="0"/>
        <v>29</v>
      </c>
      <c r="J14" s="64">
        <f t="shared" si="0"/>
        <v>0</v>
      </c>
      <c r="K14" s="64">
        <f t="shared" si="0"/>
        <v>29</v>
      </c>
      <c r="L14" s="64">
        <f t="shared" si="0"/>
        <v>29</v>
      </c>
      <c r="M14" s="64">
        <f t="shared" si="0"/>
        <v>39</v>
      </c>
      <c r="N14" s="64">
        <f t="shared" si="0"/>
        <v>0</v>
      </c>
      <c r="O14" s="359"/>
    </row>
    <row r="15" spans="1:19" s="19" customFormat="1" ht="14.25"/>
    <row r="16" spans="1:19" s="19" customFormat="1">
      <c r="L16" s="32"/>
    </row>
    <row r="20" spans="15:15">
      <c r="O20" s="33" t="s">
        <v>38</v>
      </c>
    </row>
  </sheetData>
  <mergeCells count="18">
    <mergeCell ref="A5:A9"/>
    <mergeCell ref="B5:B9"/>
    <mergeCell ref="C5:N5"/>
    <mergeCell ref="O5:O9"/>
    <mergeCell ref="C6:F6"/>
    <mergeCell ref="G6:J6"/>
    <mergeCell ref="K6:N6"/>
    <mergeCell ref="C7:F7"/>
    <mergeCell ref="G7:J7"/>
    <mergeCell ref="K7:N7"/>
    <mergeCell ref="C8:D8"/>
    <mergeCell ref="E8:F8"/>
    <mergeCell ref="G8:H8"/>
    <mergeCell ref="I8:J8"/>
    <mergeCell ref="K8:L8"/>
    <mergeCell ref="M8:N8"/>
    <mergeCell ref="O10:O14"/>
    <mergeCell ref="B4:O4"/>
  </mergeCells>
  <pageMargins left="1" right="0.75" top="1" bottom="1" header="0.5" footer="0.5"/>
  <pageSetup paperSize="9" scale="68" orientation="landscape" r:id="rId1"/>
  <headerFooter alignWithMargins="0">
    <oddFooter>&amp;CForm:&amp;A&amp;R&amp;P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
  <sheetViews>
    <sheetView showGridLines="0" view="pageBreakPreview" zoomScale="60" zoomScaleNormal="100" workbookViewId="0">
      <selection activeCell="D11" sqref="D11"/>
    </sheetView>
  </sheetViews>
  <sheetFormatPr defaultRowHeight="15.75"/>
  <cols>
    <col min="1" max="1" width="9.140625" style="244"/>
    <col min="2" max="11" width="13.7109375" style="244" customWidth="1"/>
    <col min="12" max="257" width="9.140625" style="244"/>
    <col min="258" max="267" width="13.7109375" style="244" customWidth="1"/>
    <col min="268" max="513" width="9.140625" style="244"/>
    <col min="514" max="523" width="13.7109375" style="244" customWidth="1"/>
    <col min="524" max="769" width="9.140625" style="244"/>
    <col min="770" max="779" width="13.7109375" style="244" customWidth="1"/>
    <col min="780" max="1025" width="9.140625" style="244"/>
    <col min="1026" max="1035" width="13.7109375" style="244" customWidth="1"/>
    <col min="1036" max="1281" width="9.140625" style="244"/>
    <col min="1282" max="1291" width="13.7109375" style="244" customWidth="1"/>
    <col min="1292" max="1537" width="9.140625" style="244"/>
    <col min="1538" max="1547" width="13.7109375" style="244" customWidth="1"/>
    <col min="1548" max="1793" width="9.140625" style="244"/>
    <col min="1794" max="1803" width="13.7109375" style="244" customWidth="1"/>
    <col min="1804" max="2049" width="9.140625" style="244"/>
    <col min="2050" max="2059" width="13.7109375" style="244" customWidth="1"/>
    <col min="2060" max="2305" width="9.140625" style="244"/>
    <col min="2306" max="2315" width="13.7109375" style="244" customWidth="1"/>
    <col min="2316" max="2561" width="9.140625" style="244"/>
    <col min="2562" max="2571" width="13.7109375" style="244" customWidth="1"/>
    <col min="2572" max="2817" width="9.140625" style="244"/>
    <col min="2818" max="2827" width="13.7109375" style="244" customWidth="1"/>
    <col min="2828" max="3073" width="9.140625" style="244"/>
    <col min="3074" max="3083" width="13.7109375" style="244" customWidth="1"/>
    <col min="3084" max="3329" width="9.140625" style="244"/>
    <col min="3330" max="3339" width="13.7109375" style="244" customWidth="1"/>
    <col min="3340" max="3585" width="9.140625" style="244"/>
    <col min="3586" max="3595" width="13.7109375" style="244" customWidth="1"/>
    <col min="3596" max="3841" width="9.140625" style="244"/>
    <col min="3842" max="3851" width="13.7109375" style="244" customWidth="1"/>
    <col min="3852" max="4097" width="9.140625" style="244"/>
    <col min="4098" max="4107" width="13.7109375" style="244" customWidth="1"/>
    <col min="4108" max="4353" width="9.140625" style="244"/>
    <col min="4354" max="4363" width="13.7109375" style="244" customWidth="1"/>
    <col min="4364" max="4609" width="9.140625" style="244"/>
    <col min="4610" max="4619" width="13.7109375" style="244" customWidth="1"/>
    <col min="4620" max="4865" width="9.140625" style="244"/>
    <col min="4866" max="4875" width="13.7109375" style="244" customWidth="1"/>
    <col min="4876" max="5121" width="9.140625" style="244"/>
    <col min="5122" max="5131" width="13.7109375" style="244" customWidth="1"/>
    <col min="5132" max="5377" width="9.140625" style="244"/>
    <col min="5378" max="5387" width="13.7109375" style="244" customWidth="1"/>
    <col min="5388" max="5633" width="9.140625" style="244"/>
    <col min="5634" max="5643" width="13.7109375" style="244" customWidth="1"/>
    <col min="5644" max="5889" width="9.140625" style="244"/>
    <col min="5890" max="5899" width="13.7109375" style="244" customWidth="1"/>
    <col min="5900" max="6145" width="9.140625" style="244"/>
    <col min="6146" max="6155" width="13.7109375" style="244" customWidth="1"/>
    <col min="6156" max="6401" width="9.140625" style="244"/>
    <col min="6402" max="6411" width="13.7109375" style="244" customWidth="1"/>
    <col min="6412" max="6657" width="9.140625" style="244"/>
    <col min="6658" max="6667" width="13.7109375" style="244" customWidth="1"/>
    <col min="6668" max="6913" width="9.140625" style="244"/>
    <col min="6914" max="6923" width="13.7109375" style="244" customWidth="1"/>
    <col min="6924" max="7169" width="9.140625" style="244"/>
    <col min="7170" max="7179" width="13.7109375" style="244" customWidth="1"/>
    <col min="7180" max="7425" width="9.140625" style="244"/>
    <col min="7426" max="7435" width="13.7109375" style="244" customWidth="1"/>
    <col min="7436" max="7681" width="9.140625" style="244"/>
    <col min="7682" max="7691" width="13.7109375" style="244" customWidth="1"/>
    <col min="7692" max="7937" width="9.140625" style="244"/>
    <col min="7938" max="7947" width="13.7109375" style="244" customWidth="1"/>
    <col min="7948" max="8193" width="9.140625" style="244"/>
    <col min="8194" max="8203" width="13.7109375" style="244" customWidth="1"/>
    <col min="8204" max="8449" width="9.140625" style="244"/>
    <col min="8450" max="8459" width="13.7109375" style="244" customWidth="1"/>
    <col min="8460" max="8705" width="9.140625" style="244"/>
    <col min="8706" max="8715" width="13.7109375" style="244" customWidth="1"/>
    <col min="8716" max="8961" width="9.140625" style="244"/>
    <col min="8962" max="8971" width="13.7109375" style="244" customWidth="1"/>
    <col min="8972" max="9217" width="9.140625" style="244"/>
    <col min="9218" max="9227" width="13.7109375" style="244" customWidth="1"/>
    <col min="9228" max="9473" width="9.140625" style="244"/>
    <col min="9474" max="9483" width="13.7109375" style="244" customWidth="1"/>
    <col min="9484" max="9729" width="9.140625" style="244"/>
    <col min="9730" max="9739" width="13.7109375" style="244" customWidth="1"/>
    <col min="9740" max="9985" width="9.140625" style="244"/>
    <col min="9986" max="9995" width="13.7109375" style="244" customWidth="1"/>
    <col min="9996" max="10241" width="9.140625" style="244"/>
    <col min="10242" max="10251" width="13.7109375" style="244" customWidth="1"/>
    <col min="10252" max="10497" width="9.140625" style="244"/>
    <col min="10498" max="10507" width="13.7109375" style="244" customWidth="1"/>
    <col min="10508" max="10753" width="9.140625" style="244"/>
    <col min="10754" max="10763" width="13.7109375" style="244" customWidth="1"/>
    <col min="10764" max="11009" width="9.140625" style="244"/>
    <col min="11010" max="11019" width="13.7109375" style="244" customWidth="1"/>
    <col min="11020" max="11265" width="9.140625" style="244"/>
    <col min="11266" max="11275" width="13.7109375" style="244" customWidth="1"/>
    <col min="11276" max="11521" width="9.140625" style="244"/>
    <col min="11522" max="11531" width="13.7109375" style="244" customWidth="1"/>
    <col min="11532" max="11777" width="9.140625" style="244"/>
    <col min="11778" max="11787" width="13.7109375" style="244" customWidth="1"/>
    <col min="11788" max="12033" width="9.140625" style="244"/>
    <col min="12034" max="12043" width="13.7109375" style="244" customWidth="1"/>
    <col min="12044" max="12289" width="9.140625" style="244"/>
    <col min="12290" max="12299" width="13.7109375" style="244" customWidth="1"/>
    <col min="12300" max="12545" width="9.140625" style="244"/>
    <col min="12546" max="12555" width="13.7109375" style="244" customWidth="1"/>
    <col min="12556" max="12801" width="9.140625" style="244"/>
    <col min="12802" max="12811" width="13.7109375" style="244" customWidth="1"/>
    <col min="12812" max="13057" width="9.140625" style="244"/>
    <col min="13058" max="13067" width="13.7109375" style="244" customWidth="1"/>
    <col min="13068" max="13313" width="9.140625" style="244"/>
    <col min="13314" max="13323" width="13.7109375" style="244" customWidth="1"/>
    <col min="13324" max="13569" width="9.140625" style="244"/>
    <col min="13570" max="13579" width="13.7109375" style="244" customWidth="1"/>
    <col min="13580" max="13825" width="9.140625" style="244"/>
    <col min="13826" max="13835" width="13.7109375" style="244" customWidth="1"/>
    <col min="13836" max="14081" width="9.140625" style="244"/>
    <col min="14082" max="14091" width="13.7109375" style="244" customWidth="1"/>
    <col min="14092" max="14337" width="9.140625" style="244"/>
    <col min="14338" max="14347" width="13.7109375" style="244" customWidth="1"/>
    <col min="14348" max="14593" width="9.140625" style="244"/>
    <col min="14594" max="14603" width="13.7109375" style="244" customWidth="1"/>
    <col min="14604" max="14849" width="9.140625" style="244"/>
    <col min="14850" max="14859" width="13.7109375" style="244" customWidth="1"/>
    <col min="14860" max="15105" width="9.140625" style="244"/>
    <col min="15106" max="15115" width="13.7109375" style="244" customWidth="1"/>
    <col min="15116" max="15361" width="9.140625" style="244"/>
    <col min="15362" max="15371" width="13.7109375" style="244" customWidth="1"/>
    <col min="15372" max="15617" width="9.140625" style="244"/>
    <col min="15618" max="15627" width="13.7109375" style="244" customWidth="1"/>
    <col min="15628" max="15873" width="9.140625" style="244"/>
    <col min="15874" max="15883" width="13.7109375" style="244" customWidth="1"/>
    <col min="15884" max="16129" width="9.140625" style="244"/>
    <col min="16130" max="16139" width="13.7109375" style="244" customWidth="1"/>
    <col min="16140" max="16384" width="9.140625" style="244"/>
  </cols>
  <sheetData>
    <row r="1" spans="1:11">
      <c r="A1" s="242" t="s">
        <v>130</v>
      </c>
      <c r="B1" s="242" t="s">
        <v>4</v>
      </c>
      <c r="C1" s="243"/>
      <c r="D1" s="243"/>
      <c r="E1" s="243"/>
      <c r="F1" s="243"/>
      <c r="G1" s="243"/>
      <c r="H1" s="243"/>
      <c r="I1" s="243"/>
      <c r="J1" s="367" t="s">
        <v>131</v>
      </c>
      <c r="K1" s="368"/>
    </row>
    <row r="2" spans="1:11">
      <c r="A2" s="245" t="s">
        <v>132</v>
      </c>
      <c r="B2" s="245"/>
      <c r="C2" s="245"/>
      <c r="D2" s="245"/>
      <c r="E2" s="245"/>
      <c r="F2" s="245"/>
      <c r="G2" s="245"/>
      <c r="H2" s="245"/>
      <c r="I2" s="245"/>
      <c r="J2" s="245"/>
      <c r="K2" s="245"/>
    </row>
    <row r="3" spans="1:11">
      <c r="A3" s="243"/>
      <c r="B3" s="243"/>
      <c r="C3" s="243"/>
      <c r="D3" s="243"/>
      <c r="E3" s="243"/>
      <c r="F3" s="236" t="s">
        <v>133</v>
      </c>
      <c r="G3" s="246"/>
      <c r="H3" s="246"/>
      <c r="I3" s="243"/>
      <c r="J3" s="243"/>
      <c r="K3" s="243"/>
    </row>
    <row r="4" spans="1:11">
      <c r="A4" s="243"/>
      <c r="B4" s="243"/>
      <c r="C4" s="243"/>
      <c r="D4" s="243"/>
      <c r="E4" s="243"/>
      <c r="F4" s="243"/>
      <c r="G4" s="243"/>
      <c r="H4" s="243"/>
      <c r="I4" s="243"/>
      <c r="J4" s="243"/>
      <c r="K4" s="243"/>
    </row>
    <row r="5" spans="1:11">
      <c r="A5" s="247" t="s">
        <v>134</v>
      </c>
      <c r="B5" s="369" t="s">
        <v>135</v>
      </c>
      <c r="C5" s="370"/>
      <c r="D5" s="371"/>
      <c r="E5" s="369" t="s">
        <v>136</v>
      </c>
      <c r="F5" s="370"/>
      <c r="G5" s="371"/>
      <c r="H5" s="369" t="s">
        <v>137</v>
      </c>
      <c r="I5" s="370"/>
      <c r="J5" s="371"/>
      <c r="K5" s="240"/>
    </row>
    <row r="6" spans="1:11" ht="172.5" customHeight="1">
      <c r="A6" s="237"/>
      <c r="B6" s="238" t="s">
        <v>138</v>
      </c>
      <c r="C6" s="238" t="s">
        <v>139</v>
      </c>
      <c r="D6" s="238" t="s">
        <v>140</v>
      </c>
      <c r="E6" s="238" t="s">
        <v>138</v>
      </c>
      <c r="F6" s="238" t="s">
        <v>139</v>
      </c>
      <c r="G6" s="238" t="s">
        <v>140</v>
      </c>
      <c r="H6" s="238" t="s">
        <v>138</v>
      </c>
      <c r="I6" s="238" t="s">
        <v>139</v>
      </c>
      <c r="J6" s="238" t="s">
        <v>140</v>
      </c>
      <c r="K6" s="239" t="s">
        <v>141</v>
      </c>
    </row>
    <row r="7" spans="1:11" ht="83.25" customHeight="1">
      <c r="A7" s="240"/>
      <c r="B7" s="240">
        <v>39160</v>
      </c>
      <c r="C7" s="241">
        <v>38210</v>
      </c>
      <c r="D7" s="241">
        <v>950</v>
      </c>
      <c r="E7" s="240">
        <v>36682</v>
      </c>
      <c r="F7" s="241">
        <v>33014</v>
      </c>
      <c r="G7" s="241">
        <v>3668</v>
      </c>
      <c r="H7" s="240">
        <v>47318</v>
      </c>
      <c r="I7" s="241">
        <v>46845</v>
      </c>
      <c r="J7" s="241">
        <v>473</v>
      </c>
      <c r="K7" s="240"/>
    </row>
    <row r="10" spans="1:11">
      <c r="F10" s="248"/>
    </row>
  </sheetData>
  <mergeCells count="4">
    <mergeCell ref="J1:K1"/>
    <mergeCell ref="B5:D5"/>
    <mergeCell ref="E5:G5"/>
    <mergeCell ref="H5:J5"/>
  </mergeCells>
  <pageMargins left="1" right="0.75" top="1" bottom="1" header="0.5" footer="0.5"/>
  <pageSetup paperSize="9" scale="68" orientation="landscape" r:id="rId1"/>
  <headerFooter alignWithMargins="0">
    <oddFooter>&amp;CForm:&amp;A&amp;R&amp;P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364"/>
  <sheetViews>
    <sheetView showGridLines="0" view="pageBreakPreview" zoomScale="60" zoomScaleNormal="100" workbookViewId="0">
      <selection activeCell="B12" sqref="B12"/>
    </sheetView>
  </sheetViews>
  <sheetFormatPr defaultColWidth="14.7109375" defaultRowHeight="12.75"/>
  <cols>
    <col min="1" max="1" width="17.28515625" style="3" customWidth="1"/>
    <col min="2" max="2" width="14.7109375" style="3" customWidth="1"/>
    <col min="3" max="3" width="15" style="3" customWidth="1"/>
    <col min="4" max="4" width="14.7109375" style="3" customWidth="1"/>
    <col min="5" max="5" width="15.85546875" style="3" customWidth="1"/>
    <col min="6" max="6" width="14.7109375" style="3" customWidth="1"/>
    <col min="7" max="7" width="13.7109375" style="12" customWidth="1"/>
    <col min="8" max="8" width="26.5703125" style="3" customWidth="1"/>
    <col min="9" max="22" width="14.7109375" style="2"/>
    <col min="23" max="23" width="14.7109375" style="11"/>
    <col min="24" max="256" width="14.7109375" style="3"/>
    <col min="257" max="257" width="17.28515625" style="3" customWidth="1"/>
    <col min="258" max="258" width="14.7109375" style="3" customWidth="1"/>
    <col min="259" max="259" width="15" style="3" customWidth="1"/>
    <col min="260" max="260" width="14.7109375" style="3" customWidth="1"/>
    <col min="261" max="261" width="15.85546875" style="3" customWidth="1"/>
    <col min="262" max="262" width="14.7109375" style="3" customWidth="1"/>
    <col min="263" max="263" width="13.7109375" style="3" customWidth="1"/>
    <col min="264" max="264" width="26.5703125" style="3" customWidth="1"/>
    <col min="265" max="512" width="14.7109375" style="3"/>
    <col min="513" max="513" width="17.28515625" style="3" customWidth="1"/>
    <col min="514" max="514" width="14.7109375" style="3" customWidth="1"/>
    <col min="515" max="515" width="15" style="3" customWidth="1"/>
    <col min="516" max="516" width="14.7109375" style="3" customWidth="1"/>
    <col min="517" max="517" width="15.85546875" style="3" customWidth="1"/>
    <col min="518" max="518" width="14.7109375" style="3" customWidth="1"/>
    <col min="519" max="519" width="13.7109375" style="3" customWidth="1"/>
    <col min="520" max="520" width="26.5703125" style="3" customWidth="1"/>
    <col min="521" max="768" width="14.7109375" style="3"/>
    <col min="769" max="769" width="17.28515625" style="3" customWidth="1"/>
    <col min="770" max="770" width="14.7109375" style="3" customWidth="1"/>
    <col min="771" max="771" width="15" style="3" customWidth="1"/>
    <col min="772" max="772" width="14.7109375" style="3" customWidth="1"/>
    <col min="773" max="773" width="15.85546875" style="3" customWidth="1"/>
    <col min="774" max="774" width="14.7109375" style="3" customWidth="1"/>
    <col min="775" max="775" width="13.7109375" style="3" customWidth="1"/>
    <col min="776" max="776" width="26.5703125" style="3" customWidth="1"/>
    <col min="777" max="1024" width="14.7109375" style="3"/>
    <col min="1025" max="1025" width="17.28515625" style="3" customWidth="1"/>
    <col min="1026" max="1026" width="14.7109375" style="3" customWidth="1"/>
    <col min="1027" max="1027" width="15" style="3" customWidth="1"/>
    <col min="1028" max="1028" width="14.7109375" style="3" customWidth="1"/>
    <col min="1029" max="1029" width="15.85546875" style="3" customWidth="1"/>
    <col min="1030" max="1030" width="14.7109375" style="3" customWidth="1"/>
    <col min="1031" max="1031" width="13.7109375" style="3" customWidth="1"/>
    <col min="1032" max="1032" width="26.5703125" style="3" customWidth="1"/>
    <col min="1033" max="1280" width="14.7109375" style="3"/>
    <col min="1281" max="1281" width="17.28515625" style="3" customWidth="1"/>
    <col min="1282" max="1282" width="14.7109375" style="3" customWidth="1"/>
    <col min="1283" max="1283" width="15" style="3" customWidth="1"/>
    <col min="1284" max="1284" width="14.7109375" style="3" customWidth="1"/>
    <col min="1285" max="1285" width="15.85546875" style="3" customWidth="1"/>
    <col min="1286" max="1286" width="14.7109375" style="3" customWidth="1"/>
    <col min="1287" max="1287" width="13.7109375" style="3" customWidth="1"/>
    <col min="1288" max="1288" width="26.5703125" style="3" customWidth="1"/>
    <col min="1289" max="1536" width="14.7109375" style="3"/>
    <col min="1537" max="1537" width="17.28515625" style="3" customWidth="1"/>
    <col min="1538" max="1538" width="14.7109375" style="3" customWidth="1"/>
    <col min="1539" max="1539" width="15" style="3" customWidth="1"/>
    <col min="1540" max="1540" width="14.7109375" style="3" customWidth="1"/>
    <col min="1541" max="1541" width="15.85546875" style="3" customWidth="1"/>
    <col min="1542" max="1542" width="14.7109375" style="3" customWidth="1"/>
    <col min="1543" max="1543" width="13.7109375" style="3" customWidth="1"/>
    <col min="1544" max="1544" width="26.5703125" style="3" customWidth="1"/>
    <col min="1545" max="1792" width="14.7109375" style="3"/>
    <col min="1793" max="1793" width="17.28515625" style="3" customWidth="1"/>
    <col min="1794" max="1794" width="14.7109375" style="3" customWidth="1"/>
    <col min="1795" max="1795" width="15" style="3" customWidth="1"/>
    <col min="1796" max="1796" width="14.7109375" style="3" customWidth="1"/>
    <col min="1797" max="1797" width="15.85546875" style="3" customWidth="1"/>
    <col min="1798" max="1798" width="14.7109375" style="3" customWidth="1"/>
    <col min="1799" max="1799" width="13.7109375" style="3" customWidth="1"/>
    <col min="1800" max="1800" width="26.5703125" style="3" customWidth="1"/>
    <col min="1801" max="2048" width="14.7109375" style="3"/>
    <col min="2049" max="2049" width="17.28515625" style="3" customWidth="1"/>
    <col min="2050" max="2050" width="14.7109375" style="3" customWidth="1"/>
    <col min="2051" max="2051" width="15" style="3" customWidth="1"/>
    <col min="2052" max="2052" width="14.7109375" style="3" customWidth="1"/>
    <col min="2053" max="2053" width="15.85546875" style="3" customWidth="1"/>
    <col min="2054" max="2054" width="14.7109375" style="3" customWidth="1"/>
    <col min="2055" max="2055" width="13.7109375" style="3" customWidth="1"/>
    <col min="2056" max="2056" width="26.5703125" style="3" customWidth="1"/>
    <col min="2057" max="2304" width="14.7109375" style="3"/>
    <col min="2305" max="2305" width="17.28515625" style="3" customWidth="1"/>
    <col min="2306" max="2306" width="14.7109375" style="3" customWidth="1"/>
    <col min="2307" max="2307" width="15" style="3" customWidth="1"/>
    <col min="2308" max="2308" width="14.7109375" style="3" customWidth="1"/>
    <col min="2309" max="2309" width="15.85546875" style="3" customWidth="1"/>
    <col min="2310" max="2310" width="14.7109375" style="3" customWidth="1"/>
    <col min="2311" max="2311" width="13.7109375" style="3" customWidth="1"/>
    <col min="2312" max="2312" width="26.5703125" style="3" customWidth="1"/>
    <col min="2313" max="2560" width="14.7109375" style="3"/>
    <col min="2561" max="2561" width="17.28515625" style="3" customWidth="1"/>
    <col min="2562" max="2562" width="14.7109375" style="3" customWidth="1"/>
    <col min="2563" max="2563" width="15" style="3" customWidth="1"/>
    <col min="2564" max="2564" width="14.7109375" style="3" customWidth="1"/>
    <col min="2565" max="2565" width="15.85546875" style="3" customWidth="1"/>
    <col min="2566" max="2566" width="14.7109375" style="3" customWidth="1"/>
    <col min="2567" max="2567" width="13.7109375" style="3" customWidth="1"/>
    <col min="2568" max="2568" width="26.5703125" style="3" customWidth="1"/>
    <col min="2569" max="2816" width="14.7109375" style="3"/>
    <col min="2817" max="2817" width="17.28515625" style="3" customWidth="1"/>
    <col min="2818" max="2818" width="14.7109375" style="3" customWidth="1"/>
    <col min="2819" max="2819" width="15" style="3" customWidth="1"/>
    <col min="2820" max="2820" width="14.7109375" style="3" customWidth="1"/>
    <col min="2821" max="2821" width="15.85546875" style="3" customWidth="1"/>
    <col min="2822" max="2822" width="14.7109375" style="3" customWidth="1"/>
    <col min="2823" max="2823" width="13.7109375" style="3" customWidth="1"/>
    <col min="2824" max="2824" width="26.5703125" style="3" customWidth="1"/>
    <col min="2825" max="3072" width="14.7109375" style="3"/>
    <col min="3073" max="3073" width="17.28515625" style="3" customWidth="1"/>
    <col min="3074" max="3074" width="14.7109375" style="3" customWidth="1"/>
    <col min="3075" max="3075" width="15" style="3" customWidth="1"/>
    <col min="3076" max="3076" width="14.7109375" style="3" customWidth="1"/>
    <col min="3077" max="3077" width="15.85546875" style="3" customWidth="1"/>
    <col min="3078" max="3078" width="14.7109375" style="3" customWidth="1"/>
    <col min="3079" max="3079" width="13.7109375" style="3" customWidth="1"/>
    <col min="3080" max="3080" width="26.5703125" style="3" customWidth="1"/>
    <col min="3081" max="3328" width="14.7109375" style="3"/>
    <col min="3329" max="3329" width="17.28515625" style="3" customWidth="1"/>
    <col min="3330" max="3330" width="14.7109375" style="3" customWidth="1"/>
    <col min="3331" max="3331" width="15" style="3" customWidth="1"/>
    <col min="3332" max="3332" width="14.7109375" style="3" customWidth="1"/>
    <col min="3333" max="3333" width="15.85546875" style="3" customWidth="1"/>
    <col min="3334" max="3334" width="14.7109375" style="3" customWidth="1"/>
    <col min="3335" max="3335" width="13.7109375" style="3" customWidth="1"/>
    <col min="3336" max="3336" width="26.5703125" style="3" customWidth="1"/>
    <col min="3337" max="3584" width="14.7109375" style="3"/>
    <col min="3585" max="3585" width="17.28515625" style="3" customWidth="1"/>
    <col min="3586" max="3586" width="14.7109375" style="3" customWidth="1"/>
    <col min="3587" max="3587" width="15" style="3" customWidth="1"/>
    <col min="3588" max="3588" width="14.7109375" style="3" customWidth="1"/>
    <col min="3589" max="3589" width="15.85546875" style="3" customWidth="1"/>
    <col min="3590" max="3590" width="14.7109375" style="3" customWidth="1"/>
    <col min="3591" max="3591" width="13.7109375" style="3" customWidth="1"/>
    <col min="3592" max="3592" width="26.5703125" style="3" customWidth="1"/>
    <col min="3593" max="3840" width="14.7109375" style="3"/>
    <col min="3841" max="3841" width="17.28515625" style="3" customWidth="1"/>
    <col min="3842" max="3842" width="14.7109375" style="3" customWidth="1"/>
    <col min="3843" max="3843" width="15" style="3" customWidth="1"/>
    <col min="3844" max="3844" width="14.7109375" style="3" customWidth="1"/>
    <col min="3845" max="3845" width="15.85546875" style="3" customWidth="1"/>
    <col min="3846" max="3846" width="14.7109375" style="3" customWidth="1"/>
    <col min="3847" max="3847" width="13.7109375" style="3" customWidth="1"/>
    <col min="3848" max="3848" width="26.5703125" style="3" customWidth="1"/>
    <col min="3849" max="4096" width="14.7109375" style="3"/>
    <col min="4097" max="4097" width="17.28515625" style="3" customWidth="1"/>
    <col min="4098" max="4098" width="14.7109375" style="3" customWidth="1"/>
    <col min="4099" max="4099" width="15" style="3" customWidth="1"/>
    <col min="4100" max="4100" width="14.7109375" style="3" customWidth="1"/>
    <col min="4101" max="4101" width="15.85546875" style="3" customWidth="1"/>
    <col min="4102" max="4102" width="14.7109375" style="3" customWidth="1"/>
    <col min="4103" max="4103" width="13.7109375" style="3" customWidth="1"/>
    <col min="4104" max="4104" width="26.5703125" style="3" customWidth="1"/>
    <col min="4105" max="4352" width="14.7109375" style="3"/>
    <col min="4353" max="4353" width="17.28515625" style="3" customWidth="1"/>
    <col min="4354" max="4354" width="14.7109375" style="3" customWidth="1"/>
    <col min="4355" max="4355" width="15" style="3" customWidth="1"/>
    <col min="4356" max="4356" width="14.7109375" style="3" customWidth="1"/>
    <col min="4357" max="4357" width="15.85546875" style="3" customWidth="1"/>
    <col min="4358" max="4358" width="14.7109375" style="3" customWidth="1"/>
    <col min="4359" max="4359" width="13.7109375" style="3" customWidth="1"/>
    <col min="4360" max="4360" width="26.5703125" style="3" customWidth="1"/>
    <col min="4361" max="4608" width="14.7109375" style="3"/>
    <col min="4609" max="4609" width="17.28515625" style="3" customWidth="1"/>
    <col min="4610" max="4610" width="14.7109375" style="3" customWidth="1"/>
    <col min="4611" max="4611" width="15" style="3" customWidth="1"/>
    <col min="4612" max="4612" width="14.7109375" style="3" customWidth="1"/>
    <col min="4613" max="4613" width="15.85546875" style="3" customWidth="1"/>
    <col min="4614" max="4614" width="14.7109375" style="3" customWidth="1"/>
    <col min="4615" max="4615" width="13.7109375" style="3" customWidth="1"/>
    <col min="4616" max="4616" width="26.5703125" style="3" customWidth="1"/>
    <col min="4617" max="4864" width="14.7109375" style="3"/>
    <col min="4865" max="4865" width="17.28515625" style="3" customWidth="1"/>
    <col min="4866" max="4866" width="14.7109375" style="3" customWidth="1"/>
    <col min="4867" max="4867" width="15" style="3" customWidth="1"/>
    <col min="4868" max="4868" width="14.7109375" style="3" customWidth="1"/>
    <col min="4869" max="4869" width="15.85546875" style="3" customWidth="1"/>
    <col min="4870" max="4870" width="14.7109375" style="3" customWidth="1"/>
    <col min="4871" max="4871" width="13.7109375" style="3" customWidth="1"/>
    <col min="4872" max="4872" width="26.5703125" style="3" customWidth="1"/>
    <col min="4873" max="5120" width="14.7109375" style="3"/>
    <col min="5121" max="5121" width="17.28515625" style="3" customWidth="1"/>
    <col min="5122" max="5122" width="14.7109375" style="3" customWidth="1"/>
    <col min="5123" max="5123" width="15" style="3" customWidth="1"/>
    <col min="5124" max="5124" width="14.7109375" style="3" customWidth="1"/>
    <col min="5125" max="5125" width="15.85546875" style="3" customWidth="1"/>
    <col min="5126" max="5126" width="14.7109375" style="3" customWidth="1"/>
    <col min="5127" max="5127" width="13.7109375" style="3" customWidth="1"/>
    <col min="5128" max="5128" width="26.5703125" style="3" customWidth="1"/>
    <col min="5129" max="5376" width="14.7109375" style="3"/>
    <col min="5377" max="5377" width="17.28515625" style="3" customWidth="1"/>
    <col min="5378" max="5378" width="14.7109375" style="3" customWidth="1"/>
    <col min="5379" max="5379" width="15" style="3" customWidth="1"/>
    <col min="5380" max="5380" width="14.7109375" style="3" customWidth="1"/>
    <col min="5381" max="5381" width="15.85546875" style="3" customWidth="1"/>
    <col min="5382" max="5382" width="14.7109375" style="3" customWidth="1"/>
    <col min="5383" max="5383" width="13.7109375" style="3" customWidth="1"/>
    <col min="5384" max="5384" width="26.5703125" style="3" customWidth="1"/>
    <col min="5385" max="5632" width="14.7109375" style="3"/>
    <col min="5633" max="5633" width="17.28515625" style="3" customWidth="1"/>
    <col min="5634" max="5634" width="14.7109375" style="3" customWidth="1"/>
    <col min="5635" max="5635" width="15" style="3" customWidth="1"/>
    <col min="5636" max="5636" width="14.7109375" style="3" customWidth="1"/>
    <col min="5637" max="5637" width="15.85546875" style="3" customWidth="1"/>
    <col min="5638" max="5638" width="14.7109375" style="3" customWidth="1"/>
    <col min="5639" max="5639" width="13.7109375" style="3" customWidth="1"/>
    <col min="5640" max="5640" width="26.5703125" style="3" customWidth="1"/>
    <col min="5641" max="5888" width="14.7109375" style="3"/>
    <col min="5889" max="5889" width="17.28515625" style="3" customWidth="1"/>
    <col min="5890" max="5890" width="14.7109375" style="3" customWidth="1"/>
    <col min="5891" max="5891" width="15" style="3" customWidth="1"/>
    <col min="5892" max="5892" width="14.7109375" style="3" customWidth="1"/>
    <col min="5893" max="5893" width="15.85546875" style="3" customWidth="1"/>
    <col min="5894" max="5894" width="14.7109375" style="3" customWidth="1"/>
    <col min="5895" max="5895" width="13.7109375" style="3" customWidth="1"/>
    <col min="5896" max="5896" width="26.5703125" style="3" customWidth="1"/>
    <col min="5897" max="6144" width="14.7109375" style="3"/>
    <col min="6145" max="6145" width="17.28515625" style="3" customWidth="1"/>
    <col min="6146" max="6146" width="14.7109375" style="3" customWidth="1"/>
    <col min="6147" max="6147" width="15" style="3" customWidth="1"/>
    <col min="6148" max="6148" width="14.7109375" style="3" customWidth="1"/>
    <col min="6149" max="6149" width="15.85546875" style="3" customWidth="1"/>
    <col min="6150" max="6150" width="14.7109375" style="3" customWidth="1"/>
    <col min="6151" max="6151" width="13.7109375" style="3" customWidth="1"/>
    <col min="6152" max="6152" width="26.5703125" style="3" customWidth="1"/>
    <col min="6153" max="6400" width="14.7109375" style="3"/>
    <col min="6401" max="6401" width="17.28515625" style="3" customWidth="1"/>
    <col min="6402" max="6402" width="14.7109375" style="3" customWidth="1"/>
    <col min="6403" max="6403" width="15" style="3" customWidth="1"/>
    <col min="6404" max="6404" width="14.7109375" style="3" customWidth="1"/>
    <col min="6405" max="6405" width="15.85546875" style="3" customWidth="1"/>
    <col min="6406" max="6406" width="14.7109375" style="3" customWidth="1"/>
    <col min="6407" max="6407" width="13.7109375" style="3" customWidth="1"/>
    <col min="6408" max="6408" width="26.5703125" style="3" customWidth="1"/>
    <col min="6409" max="6656" width="14.7109375" style="3"/>
    <col min="6657" max="6657" width="17.28515625" style="3" customWidth="1"/>
    <col min="6658" max="6658" width="14.7109375" style="3" customWidth="1"/>
    <col min="6659" max="6659" width="15" style="3" customWidth="1"/>
    <col min="6660" max="6660" width="14.7109375" style="3" customWidth="1"/>
    <col min="6661" max="6661" width="15.85546875" style="3" customWidth="1"/>
    <col min="6662" max="6662" width="14.7109375" style="3" customWidth="1"/>
    <col min="6663" max="6663" width="13.7109375" style="3" customWidth="1"/>
    <col min="6664" max="6664" width="26.5703125" style="3" customWidth="1"/>
    <col min="6665" max="6912" width="14.7109375" style="3"/>
    <col min="6913" max="6913" width="17.28515625" style="3" customWidth="1"/>
    <col min="6914" max="6914" width="14.7109375" style="3" customWidth="1"/>
    <col min="6915" max="6915" width="15" style="3" customWidth="1"/>
    <col min="6916" max="6916" width="14.7109375" style="3" customWidth="1"/>
    <col min="6917" max="6917" width="15.85546875" style="3" customWidth="1"/>
    <col min="6918" max="6918" width="14.7109375" style="3" customWidth="1"/>
    <col min="6919" max="6919" width="13.7109375" style="3" customWidth="1"/>
    <col min="6920" max="6920" width="26.5703125" style="3" customWidth="1"/>
    <col min="6921" max="7168" width="14.7109375" style="3"/>
    <col min="7169" max="7169" width="17.28515625" style="3" customWidth="1"/>
    <col min="7170" max="7170" width="14.7109375" style="3" customWidth="1"/>
    <col min="7171" max="7171" width="15" style="3" customWidth="1"/>
    <col min="7172" max="7172" width="14.7109375" style="3" customWidth="1"/>
    <col min="7173" max="7173" width="15.85546875" style="3" customWidth="1"/>
    <col min="7174" max="7174" width="14.7109375" style="3" customWidth="1"/>
    <col min="7175" max="7175" width="13.7109375" style="3" customWidth="1"/>
    <col min="7176" max="7176" width="26.5703125" style="3" customWidth="1"/>
    <col min="7177" max="7424" width="14.7109375" style="3"/>
    <col min="7425" max="7425" width="17.28515625" style="3" customWidth="1"/>
    <col min="7426" max="7426" width="14.7109375" style="3" customWidth="1"/>
    <col min="7427" max="7427" width="15" style="3" customWidth="1"/>
    <col min="7428" max="7428" width="14.7109375" style="3" customWidth="1"/>
    <col min="7429" max="7429" width="15.85546875" style="3" customWidth="1"/>
    <col min="7430" max="7430" width="14.7109375" style="3" customWidth="1"/>
    <col min="7431" max="7431" width="13.7109375" style="3" customWidth="1"/>
    <col min="7432" max="7432" width="26.5703125" style="3" customWidth="1"/>
    <col min="7433" max="7680" width="14.7109375" style="3"/>
    <col min="7681" max="7681" width="17.28515625" style="3" customWidth="1"/>
    <col min="7682" max="7682" width="14.7109375" style="3" customWidth="1"/>
    <col min="7683" max="7683" width="15" style="3" customWidth="1"/>
    <col min="7684" max="7684" width="14.7109375" style="3" customWidth="1"/>
    <col min="7685" max="7685" width="15.85546875" style="3" customWidth="1"/>
    <col min="7686" max="7686" width="14.7109375" style="3" customWidth="1"/>
    <col min="7687" max="7687" width="13.7109375" style="3" customWidth="1"/>
    <col min="7688" max="7688" width="26.5703125" style="3" customWidth="1"/>
    <col min="7689" max="7936" width="14.7109375" style="3"/>
    <col min="7937" max="7937" width="17.28515625" style="3" customWidth="1"/>
    <col min="7938" max="7938" width="14.7109375" style="3" customWidth="1"/>
    <col min="7939" max="7939" width="15" style="3" customWidth="1"/>
    <col min="7940" max="7940" width="14.7109375" style="3" customWidth="1"/>
    <col min="7941" max="7941" width="15.85546875" style="3" customWidth="1"/>
    <col min="7942" max="7942" width="14.7109375" style="3" customWidth="1"/>
    <col min="7943" max="7943" width="13.7109375" style="3" customWidth="1"/>
    <col min="7944" max="7944" width="26.5703125" style="3" customWidth="1"/>
    <col min="7945" max="8192" width="14.7109375" style="3"/>
    <col min="8193" max="8193" width="17.28515625" style="3" customWidth="1"/>
    <col min="8194" max="8194" width="14.7109375" style="3" customWidth="1"/>
    <col min="8195" max="8195" width="15" style="3" customWidth="1"/>
    <col min="8196" max="8196" width="14.7109375" style="3" customWidth="1"/>
    <col min="8197" max="8197" width="15.85546875" style="3" customWidth="1"/>
    <col min="8198" max="8198" width="14.7109375" style="3" customWidth="1"/>
    <col min="8199" max="8199" width="13.7109375" style="3" customWidth="1"/>
    <col min="8200" max="8200" width="26.5703125" style="3" customWidth="1"/>
    <col min="8201" max="8448" width="14.7109375" style="3"/>
    <col min="8449" max="8449" width="17.28515625" style="3" customWidth="1"/>
    <col min="8450" max="8450" width="14.7109375" style="3" customWidth="1"/>
    <col min="8451" max="8451" width="15" style="3" customWidth="1"/>
    <col min="8452" max="8452" width="14.7109375" style="3" customWidth="1"/>
    <col min="8453" max="8453" width="15.85546875" style="3" customWidth="1"/>
    <col min="8454" max="8454" width="14.7109375" style="3" customWidth="1"/>
    <col min="8455" max="8455" width="13.7109375" style="3" customWidth="1"/>
    <col min="8456" max="8456" width="26.5703125" style="3" customWidth="1"/>
    <col min="8457" max="8704" width="14.7109375" style="3"/>
    <col min="8705" max="8705" width="17.28515625" style="3" customWidth="1"/>
    <col min="8706" max="8706" width="14.7109375" style="3" customWidth="1"/>
    <col min="8707" max="8707" width="15" style="3" customWidth="1"/>
    <col min="8708" max="8708" width="14.7109375" style="3" customWidth="1"/>
    <col min="8709" max="8709" width="15.85546875" style="3" customWidth="1"/>
    <col min="8710" max="8710" width="14.7109375" style="3" customWidth="1"/>
    <col min="8711" max="8711" width="13.7109375" style="3" customWidth="1"/>
    <col min="8712" max="8712" width="26.5703125" style="3" customWidth="1"/>
    <col min="8713" max="8960" width="14.7109375" style="3"/>
    <col min="8961" max="8961" width="17.28515625" style="3" customWidth="1"/>
    <col min="8962" max="8962" width="14.7109375" style="3" customWidth="1"/>
    <col min="8963" max="8963" width="15" style="3" customWidth="1"/>
    <col min="8964" max="8964" width="14.7109375" style="3" customWidth="1"/>
    <col min="8965" max="8965" width="15.85546875" style="3" customWidth="1"/>
    <col min="8966" max="8966" width="14.7109375" style="3" customWidth="1"/>
    <col min="8967" max="8967" width="13.7109375" style="3" customWidth="1"/>
    <col min="8968" max="8968" width="26.5703125" style="3" customWidth="1"/>
    <col min="8969" max="9216" width="14.7109375" style="3"/>
    <col min="9217" max="9217" width="17.28515625" style="3" customWidth="1"/>
    <col min="9218" max="9218" width="14.7109375" style="3" customWidth="1"/>
    <col min="9219" max="9219" width="15" style="3" customWidth="1"/>
    <col min="9220" max="9220" width="14.7109375" style="3" customWidth="1"/>
    <col min="9221" max="9221" width="15.85546875" style="3" customWidth="1"/>
    <col min="9222" max="9222" width="14.7109375" style="3" customWidth="1"/>
    <col min="9223" max="9223" width="13.7109375" style="3" customWidth="1"/>
    <col min="9224" max="9224" width="26.5703125" style="3" customWidth="1"/>
    <col min="9225" max="9472" width="14.7109375" style="3"/>
    <col min="9473" max="9473" width="17.28515625" style="3" customWidth="1"/>
    <col min="9474" max="9474" width="14.7109375" style="3" customWidth="1"/>
    <col min="9475" max="9475" width="15" style="3" customWidth="1"/>
    <col min="9476" max="9476" width="14.7109375" style="3" customWidth="1"/>
    <col min="9477" max="9477" width="15.85546875" style="3" customWidth="1"/>
    <col min="9478" max="9478" width="14.7109375" style="3" customWidth="1"/>
    <col min="9479" max="9479" width="13.7109375" style="3" customWidth="1"/>
    <col min="9480" max="9480" width="26.5703125" style="3" customWidth="1"/>
    <col min="9481" max="9728" width="14.7109375" style="3"/>
    <col min="9729" max="9729" width="17.28515625" style="3" customWidth="1"/>
    <col min="9730" max="9730" width="14.7109375" style="3" customWidth="1"/>
    <col min="9731" max="9731" width="15" style="3" customWidth="1"/>
    <col min="9732" max="9732" width="14.7109375" style="3" customWidth="1"/>
    <col min="9733" max="9733" width="15.85546875" style="3" customWidth="1"/>
    <col min="9734" max="9734" width="14.7109375" style="3" customWidth="1"/>
    <col min="9735" max="9735" width="13.7109375" style="3" customWidth="1"/>
    <col min="9736" max="9736" width="26.5703125" style="3" customWidth="1"/>
    <col min="9737" max="9984" width="14.7109375" style="3"/>
    <col min="9985" max="9985" width="17.28515625" style="3" customWidth="1"/>
    <col min="9986" max="9986" width="14.7109375" style="3" customWidth="1"/>
    <col min="9987" max="9987" width="15" style="3" customWidth="1"/>
    <col min="9988" max="9988" width="14.7109375" style="3" customWidth="1"/>
    <col min="9989" max="9989" width="15.85546875" style="3" customWidth="1"/>
    <col min="9990" max="9990" width="14.7109375" style="3" customWidth="1"/>
    <col min="9991" max="9991" width="13.7109375" style="3" customWidth="1"/>
    <col min="9992" max="9992" width="26.5703125" style="3" customWidth="1"/>
    <col min="9993" max="10240" width="14.7109375" style="3"/>
    <col min="10241" max="10241" width="17.28515625" style="3" customWidth="1"/>
    <col min="10242" max="10242" width="14.7109375" style="3" customWidth="1"/>
    <col min="10243" max="10243" width="15" style="3" customWidth="1"/>
    <col min="10244" max="10244" width="14.7109375" style="3" customWidth="1"/>
    <col min="10245" max="10245" width="15.85546875" style="3" customWidth="1"/>
    <col min="10246" max="10246" width="14.7109375" style="3" customWidth="1"/>
    <col min="10247" max="10247" width="13.7109375" style="3" customWidth="1"/>
    <col min="10248" max="10248" width="26.5703125" style="3" customWidth="1"/>
    <col min="10249" max="10496" width="14.7109375" style="3"/>
    <col min="10497" max="10497" width="17.28515625" style="3" customWidth="1"/>
    <col min="10498" max="10498" width="14.7109375" style="3" customWidth="1"/>
    <col min="10499" max="10499" width="15" style="3" customWidth="1"/>
    <col min="10500" max="10500" width="14.7109375" style="3" customWidth="1"/>
    <col min="10501" max="10501" width="15.85546875" style="3" customWidth="1"/>
    <col min="10502" max="10502" width="14.7109375" style="3" customWidth="1"/>
    <col min="10503" max="10503" width="13.7109375" style="3" customWidth="1"/>
    <col min="10504" max="10504" width="26.5703125" style="3" customWidth="1"/>
    <col min="10505" max="10752" width="14.7109375" style="3"/>
    <col min="10753" max="10753" width="17.28515625" style="3" customWidth="1"/>
    <col min="10754" max="10754" width="14.7109375" style="3" customWidth="1"/>
    <col min="10755" max="10755" width="15" style="3" customWidth="1"/>
    <col min="10756" max="10756" width="14.7109375" style="3" customWidth="1"/>
    <col min="10757" max="10757" width="15.85546875" style="3" customWidth="1"/>
    <col min="10758" max="10758" width="14.7109375" style="3" customWidth="1"/>
    <col min="10759" max="10759" width="13.7109375" style="3" customWidth="1"/>
    <col min="10760" max="10760" width="26.5703125" style="3" customWidth="1"/>
    <col min="10761" max="11008" width="14.7109375" style="3"/>
    <col min="11009" max="11009" width="17.28515625" style="3" customWidth="1"/>
    <col min="11010" max="11010" width="14.7109375" style="3" customWidth="1"/>
    <col min="11011" max="11011" width="15" style="3" customWidth="1"/>
    <col min="11012" max="11012" width="14.7109375" style="3" customWidth="1"/>
    <col min="11013" max="11013" width="15.85546875" style="3" customWidth="1"/>
    <col min="11014" max="11014" width="14.7109375" style="3" customWidth="1"/>
    <col min="11015" max="11015" width="13.7109375" style="3" customWidth="1"/>
    <col min="11016" max="11016" width="26.5703125" style="3" customWidth="1"/>
    <col min="11017" max="11264" width="14.7109375" style="3"/>
    <col min="11265" max="11265" width="17.28515625" style="3" customWidth="1"/>
    <col min="11266" max="11266" width="14.7109375" style="3" customWidth="1"/>
    <col min="11267" max="11267" width="15" style="3" customWidth="1"/>
    <col min="11268" max="11268" width="14.7109375" style="3" customWidth="1"/>
    <col min="11269" max="11269" width="15.85546875" style="3" customWidth="1"/>
    <col min="11270" max="11270" width="14.7109375" style="3" customWidth="1"/>
    <col min="11271" max="11271" width="13.7109375" style="3" customWidth="1"/>
    <col min="11272" max="11272" width="26.5703125" style="3" customWidth="1"/>
    <col min="11273" max="11520" width="14.7109375" style="3"/>
    <col min="11521" max="11521" width="17.28515625" style="3" customWidth="1"/>
    <col min="11522" max="11522" width="14.7109375" style="3" customWidth="1"/>
    <col min="11523" max="11523" width="15" style="3" customWidth="1"/>
    <col min="11524" max="11524" width="14.7109375" style="3" customWidth="1"/>
    <col min="11525" max="11525" width="15.85546875" style="3" customWidth="1"/>
    <col min="11526" max="11526" width="14.7109375" style="3" customWidth="1"/>
    <col min="11527" max="11527" width="13.7109375" style="3" customWidth="1"/>
    <col min="11528" max="11528" width="26.5703125" style="3" customWidth="1"/>
    <col min="11529" max="11776" width="14.7109375" style="3"/>
    <col min="11777" max="11777" width="17.28515625" style="3" customWidth="1"/>
    <col min="11778" max="11778" width="14.7109375" style="3" customWidth="1"/>
    <col min="11779" max="11779" width="15" style="3" customWidth="1"/>
    <col min="11780" max="11780" width="14.7109375" style="3" customWidth="1"/>
    <col min="11781" max="11781" width="15.85546875" style="3" customWidth="1"/>
    <col min="11782" max="11782" width="14.7109375" style="3" customWidth="1"/>
    <col min="11783" max="11783" width="13.7109375" style="3" customWidth="1"/>
    <col min="11784" max="11784" width="26.5703125" style="3" customWidth="1"/>
    <col min="11785" max="12032" width="14.7109375" style="3"/>
    <col min="12033" max="12033" width="17.28515625" style="3" customWidth="1"/>
    <col min="12034" max="12034" width="14.7109375" style="3" customWidth="1"/>
    <col min="12035" max="12035" width="15" style="3" customWidth="1"/>
    <col min="12036" max="12036" width="14.7109375" style="3" customWidth="1"/>
    <col min="12037" max="12037" width="15.85546875" style="3" customWidth="1"/>
    <col min="12038" max="12038" width="14.7109375" style="3" customWidth="1"/>
    <col min="12039" max="12039" width="13.7109375" style="3" customWidth="1"/>
    <col min="12040" max="12040" width="26.5703125" style="3" customWidth="1"/>
    <col min="12041" max="12288" width="14.7109375" style="3"/>
    <col min="12289" max="12289" width="17.28515625" style="3" customWidth="1"/>
    <col min="12290" max="12290" width="14.7109375" style="3" customWidth="1"/>
    <col min="12291" max="12291" width="15" style="3" customWidth="1"/>
    <col min="12292" max="12292" width="14.7109375" style="3" customWidth="1"/>
    <col min="12293" max="12293" width="15.85546875" style="3" customWidth="1"/>
    <col min="12294" max="12294" width="14.7109375" style="3" customWidth="1"/>
    <col min="12295" max="12295" width="13.7109375" style="3" customWidth="1"/>
    <col min="12296" max="12296" width="26.5703125" style="3" customWidth="1"/>
    <col min="12297" max="12544" width="14.7109375" style="3"/>
    <col min="12545" max="12545" width="17.28515625" style="3" customWidth="1"/>
    <col min="12546" max="12546" width="14.7109375" style="3" customWidth="1"/>
    <col min="12547" max="12547" width="15" style="3" customWidth="1"/>
    <col min="12548" max="12548" width="14.7109375" style="3" customWidth="1"/>
    <col min="12549" max="12549" width="15.85546875" style="3" customWidth="1"/>
    <col min="12550" max="12550" width="14.7109375" style="3" customWidth="1"/>
    <col min="12551" max="12551" width="13.7109375" style="3" customWidth="1"/>
    <col min="12552" max="12552" width="26.5703125" style="3" customWidth="1"/>
    <col min="12553" max="12800" width="14.7109375" style="3"/>
    <col min="12801" max="12801" width="17.28515625" style="3" customWidth="1"/>
    <col min="12802" max="12802" width="14.7109375" style="3" customWidth="1"/>
    <col min="12803" max="12803" width="15" style="3" customWidth="1"/>
    <col min="12804" max="12804" width="14.7109375" style="3" customWidth="1"/>
    <col min="12805" max="12805" width="15.85546875" style="3" customWidth="1"/>
    <col min="12806" max="12806" width="14.7109375" style="3" customWidth="1"/>
    <col min="12807" max="12807" width="13.7109375" style="3" customWidth="1"/>
    <col min="12808" max="12808" width="26.5703125" style="3" customWidth="1"/>
    <col min="12809" max="13056" width="14.7109375" style="3"/>
    <col min="13057" max="13057" width="17.28515625" style="3" customWidth="1"/>
    <col min="13058" max="13058" width="14.7109375" style="3" customWidth="1"/>
    <col min="13059" max="13059" width="15" style="3" customWidth="1"/>
    <col min="13060" max="13060" width="14.7109375" style="3" customWidth="1"/>
    <col min="13061" max="13061" width="15.85546875" style="3" customWidth="1"/>
    <col min="13062" max="13062" width="14.7109375" style="3" customWidth="1"/>
    <col min="13063" max="13063" width="13.7109375" style="3" customWidth="1"/>
    <col min="13064" max="13064" width="26.5703125" style="3" customWidth="1"/>
    <col min="13065" max="13312" width="14.7109375" style="3"/>
    <col min="13313" max="13313" width="17.28515625" style="3" customWidth="1"/>
    <col min="13314" max="13314" width="14.7109375" style="3" customWidth="1"/>
    <col min="13315" max="13315" width="15" style="3" customWidth="1"/>
    <col min="13316" max="13316" width="14.7109375" style="3" customWidth="1"/>
    <col min="13317" max="13317" width="15.85546875" style="3" customWidth="1"/>
    <col min="13318" max="13318" width="14.7109375" style="3" customWidth="1"/>
    <col min="13319" max="13319" width="13.7109375" style="3" customWidth="1"/>
    <col min="13320" max="13320" width="26.5703125" style="3" customWidth="1"/>
    <col min="13321" max="13568" width="14.7109375" style="3"/>
    <col min="13569" max="13569" width="17.28515625" style="3" customWidth="1"/>
    <col min="13570" max="13570" width="14.7109375" style="3" customWidth="1"/>
    <col min="13571" max="13571" width="15" style="3" customWidth="1"/>
    <col min="13572" max="13572" width="14.7109375" style="3" customWidth="1"/>
    <col min="13573" max="13573" width="15.85546875" style="3" customWidth="1"/>
    <col min="13574" max="13574" width="14.7109375" style="3" customWidth="1"/>
    <col min="13575" max="13575" width="13.7109375" style="3" customWidth="1"/>
    <col min="13576" max="13576" width="26.5703125" style="3" customWidth="1"/>
    <col min="13577" max="13824" width="14.7109375" style="3"/>
    <col min="13825" max="13825" width="17.28515625" style="3" customWidth="1"/>
    <col min="13826" max="13826" width="14.7109375" style="3" customWidth="1"/>
    <col min="13827" max="13827" width="15" style="3" customWidth="1"/>
    <col min="13828" max="13828" width="14.7109375" style="3" customWidth="1"/>
    <col min="13829" max="13829" width="15.85546875" style="3" customWidth="1"/>
    <col min="13830" max="13830" width="14.7109375" style="3" customWidth="1"/>
    <col min="13831" max="13831" width="13.7109375" style="3" customWidth="1"/>
    <col min="13832" max="13832" width="26.5703125" style="3" customWidth="1"/>
    <col min="13833" max="14080" width="14.7109375" style="3"/>
    <col min="14081" max="14081" width="17.28515625" style="3" customWidth="1"/>
    <col min="14082" max="14082" width="14.7109375" style="3" customWidth="1"/>
    <col min="14083" max="14083" width="15" style="3" customWidth="1"/>
    <col min="14084" max="14084" width="14.7109375" style="3" customWidth="1"/>
    <col min="14085" max="14085" width="15.85546875" style="3" customWidth="1"/>
    <col min="14086" max="14086" width="14.7109375" style="3" customWidth="1"/>
    <col min="14087" max="14087" width="13.7109375" style="3" customWidth="1"/>
    <col min="14088" max="14088" width="26.5703125" style="3" customWidth="1"/>
    <col min="14089" max="14336" width="14.7109375" style="3"/>
    <col min="14337" max="14337" width="17.28515625" style="3" customWidth="1"/>
    <col min="14338" max="14338" width="14.7109375" style="3" customWidth="1"/>
    <col min="14339" max="14339" width="15" style="3" customWidth="1"/>
    <col min="14340" max="14340" width="14.7109375" style="3" customWidth="1"/>
    <col min="14341" max="14341" width="15.85546875" style="3" customWidth="1"/>
    <col min="14342" max="14342" width="14.7109375" style="3" customWidth="1"/>
    <col min="14343" max="14343" width="13.7109375" style="3" customWidth="1"/>
    <col min="14344" max="14344" width="26.5703125" style="3" customWidth="1"/>
    <col min="14345" max="14592" width="14.7109375" style="3"/>
    <col min="14593" max="14593" width="17.28515625" style="3" customWidth="1"/>
    <col min="14594" max="14594" width="14.7109375" style="3" customWidth="1"/>
    <col min="14595" max="14595" width="15" style="3" customWidth="1"/>
    <col min="14596" max="14596" width="14.7109375" style="3" customWidth="1"/>
    <col min="14597" max="14597" width="15.85546875" style="3" customWidth="1"/>
    <col min="14598" max="14598" width="14.7109375" style="3" customWidth="1"/>
    <col min="14599" max="14599" width="13.7109375" style="3" customWidth="1"/>
    <col min="14600" max="14600" width="26.5703125" style="3" customWidth="1"/>
    <col min="14601" max="14848" width="14.7109375" style="3"/>
    <col min="14849" max="14849" width="17.28515625" style="3" customWidth="1"/>
    <col min="14850" max="14850" width="14.7109375" style="3" customWidth="1"/>
    <col min="14851" max="14851" width="15" style="3" customWidth="1"/>
    <col min="14852" max="14852" width="14.7109375" style="3" customWidth="1"/>
    <col min="14853" max="14853" width="15.85546875" style="3" customWidth="1"/>
    <col min="14854" max="14854" width="14.7109375" style="3" customWidth="1"/>
    <col min="14855" max="14855" width="13.7109375" style="3" customWidth="1"/>
    <col min="14856" max="14856" width="26.5703125" style="3" customWidth="1"/>
    <col min="14857" max="15104" width="14.7109375" style="3"/>
    <col min="15105" max="15105" width="17.28515625" style="3" customWidth="1"/>
    <col min="15106" max="15106" width="14.7109375" style="3" customWidth="1"/>
    <col min="15107" max="15107" width="15" style="3" customWidth="1"/>
    <col min="15108" max="15108" width="14.7109375" style="3" customWidth="1"/>
    <col min="15109" max="15109" width="15.85546875" style="3" customWidth="1"/>
    <col min="15110" max="15110" width="14.7109375" style="3" customWidth="1"/>
    <col min="15111" max="15111" width="13.7109375" style="3" customWidth="1"/>
    <col min="15112" max="15112" width="26.5703125" style="3" customWidth="1"/>
    <col min="15113" max="15360" width="14.7109375" style="3"/>
    <col min="15361" max="15361" width="17.28515625" style="3" customWidth="1"/>
    <col min="15362" max="15362" width="14.7109375" style="3" customWidth="1"/>
    <col min="15363" max="15363" width="15" style="3" customWidth="1"/>
    <col min="15364" max="15364" width="14.7109375" style="3" customWidth="1"/>
    <col min="15365" max="15365" width="15.85546875" style="3" customWidth="1"/>
    <col min="15366" max="15366" width="14.7109375" style="3" customWidth="1"/>
    <col min="15367" max="15367" width="13.7109375" style="3" customWidth="1"/>
    <col min="15368" max="15368" width="26.5703125" style="3" customWidth="1"/>
    <col min="15369" max="15616" width="14.7109375" style="3"/>
    <col min="15617" max="15617" width="17.28515625" style="3" customWidth="1"/>
    <col min="15618" max="15618" width="14.7109375" style="3" customWidth="1"/>
    <col min="15619" max="15619" width="15" style="3" customWidth="1"/>
    <col min="15620" max="15620" width="14.7109375" style="3" customWidth="1"/>
    <col min="15621" max="15621" width="15.85546875" style="3" customWidth="1"/>
    <col min="15622" max="15622" width="14.7109375" style="3" customWidth="1"/>
    <col min="15623" max="15623" width="13.7109375" style="3" customWidth="1"/>
    <col min="15624" max="15624" width="26.5703125" style="3" customWidth="1"/>
    <col min="15625" max="15872" width="14.7109375" style="3"/>
    <col min="15873" max="15873" width="17.28515625" style="3" customWidth="1"/>
    <col min="15874" max="15874" width="14.7109375" style="3" customWidth="1"/>
    <col min="15875" max="15875" width="15" style="3" customWidth="1"/>
    <col min="15876" max="15876" width="14.7109375" style="3" customWidth="1"/>
    <col min="15877" max="15877" width="15.85546875" style="3" customWidth="1"/>
    <col min="15878" max="15878" width="14.7109375" style="3" customWidth="1"/>
    <col min="15879" max="15879" width="13.7109375" style="3" customWidth="1"/>
    <col min="15880" max="15880" width="26.5703125" style="3" customWidth="1"/>
    <col min="15881" max="16128" width="14.7109375" style="3"/>
    <col min="16129" max="16129" width="17.28515625" style="3" customWidth="1"/>
    <col min="16130" max="16130" width="14.7109375" style="3" customWidth="1"/>
    <col min="16131" max="16131" width="15" style="3" customWidth="1"/>
    <col min="16132" max="16132" width="14.7109375" style="3" customWidth="1"/>
    <col min="16133" max="16133" width="15.85546875" style="3" customWidth="1"/>
    <col min="16134" max="16134" width="14.7109375" style="3" customWidth="1"/>
    <col min="16135" max="16135" width="13.7109375" style="3" customWidth="1"/>
    <col min="16136" max="16136" width="26.5703125" style="3" customWidth="1"/>
    <col min="16137" max="16384" width="14.7109375" style="3"/>
  </cols>
  <sheetData>
    <row r="1" spans="1:23" s="2" customFormat="1" ht="53.25" customHeight="1">
      <c r="A1" s="6" t="s">
        <v>4</v>
      </c>
      <c r="G1" s="373" t="s">
        <v>5</v>
      </c>
      <c r="H1" s="373"/>
    </row>
    <row r="2" spans="1:23" s="10" customFormat="1" ht="42" customHeight="1">
      <c r="A2" s="374" t="s">
        <v>6</v>
      </c>
      <c r="B2" s="375"/>
      <c r="C2" s="375"/>
      <c r="D2" s="375"/>
      <c r="E2" s="375"/>
      <c r="F2" s="375"/>
      <c r="G2" s="375"/>
      <c r="H2" s="376"/>
      <c r="I2" s="7"/>
      <c r="J2" s="7"/>
      <c r="K2" s="7"/>
      <c r="L2" s="7"/>
      <c r="M2" s="7"/>
      <c r="N2" s="8"/>
      <c r="O2" s="2"/>
      <c r="P2" s="2"/>
      <c r="Q2" s="2"/>
      <c r="R2" s="2"/>
      <c r="S2" s="2"/>
      <c r="T2" s="2"/>
      <c r="U2" s="2"/>
      <c r="V2" s="2"/>
      <c r="W2" s="9"/>
    </row>
    <row r="3" spans="1:23" ht="53.25" customHeight="1">
      <c r="A3" s="377" t="s">
        <v>7</v>
      </c>
      <c r="B3" s="379" t="s">
        <v>73</v>
      </c>
      <c r="C3" s="380"/>
      <c r="D3" s="379" t="s">
        <v>74</v>
      </c>
      <c r="E3" s="380"/>
      <c r="F3" s="379" t="s">
        <v>75</v>
      </c>
      <c r="G3" s="380"/>
      <c r="H3" s="381" t="s">
        <v>8</v>
      </c>
    </row>
    <row r="4" spans="1:23" ht="43.5" customHeight="1">
      <c r="A4" s="378"/>
      <c r="B4" s="3" t="s">
        <v>9</v>
      </c>
      <c r="C4" s="3" t="s">
        <v>10</v>
      </c>
      <c r="D4" s="3" t="s">
        <v>9</v>
      </c>
      <c r="E4" s="3" t="s">
        <v>10</v>
      </c>
      <c r="F4" s="3" t="s">
        <v>9</v>
      </c>
      <c r="G4" s="12" t="s">
        <v>10</v>
      </c>
      <c r="H4" s="381"/>
    </row>
    <row r="5" spans="1:23" ht="63.75" customHeight="1">
      <c r="A5" s="3" t="s">
        <v>11</v>
      </c>
      <c r="B5" s="13"/>
      <c r="C5" s="5"/>
      <c r="D5" s="5">
        <v>7317</v>
      </c>
      <c r="E5" s="5">
        <v>319219</v>
      </c>
      <c r="F5" s="3">
        <v>9755</v>
      </c>
      <c r="G5" s="12">
        <v>448120</v>
      </c>
      <c r="H5" s="372"/>
    </row>
    <row r="6" spans="1:23" s="15" customFormat="1" ht="25.5">
      <c r="A6" s="3" t="s">
        <v>12</v>
      </c>
      <c r="B6" s="13">
        <v>119878</v>
      </c>
      <c r="C6" s="5"/>
      <c r="D6" s="3">
        <v>78787</v>
      </c>
      <c r="E6" s="66">
        <v>1061473.2000000002</v>
      </c>
      <c r="F6" s="5">
        <v>78497</v>
      </c>
      <c r="G6" s="66">
        <v>1088755.8</v>
      </c>
      <c r="H6" s="372"/>
      <c r="I6" s="2"/>
      <c r="J6" s="2"/>
      <c r="K6" s="2"/>
      <c r="L6" s="2"/>
      <c r="M6" s="2"/>
      <c r="N6" s="2"/>
      <c r="O6" s="2"/>
      <c r="P6" s="2"/>
      <c r="Q6" s="2"/>
      <c r="R6" s="2"/>
      <c r="S6" s="2"/>
      <c r="T6" s="2"/>
      <c r="U6" s="2"/>
      <c r="V6" s="2"/>
      <c r="W6" s="14"/>
    </row>
    <row r="7" spans="1:23" s="2" customFormat="1" ht="14.25" customHeight="1">
      <c r="H7" s="16"/>
    </row>
    <row r="8" spans="1:23" s="2" customFormat="1">
      <c r="H8" s="16"/>
    </row>
    <row r="9" spans="1:23" s="2" customFormat="1">
      <c r="H9" s="16"/>
    </row>
    <row r="10" spans="1:23" s="2" customFormat="1">
      <c r="H10" s="16"/>
    </row>
    <row r="11" spans="1:23" s="2" customFormat="1">
      <c r="H11" s="16"/>
    </row>
    <row r="12" spans="1:23" s="2" customFormat="1">
      <c r="H12" s="16"/>
    </row>
    <row r="13" spans="1:23" s="2" customFormat="1">
      <c r="H13" s="16"/>
    </row>
    <row r="14" spans="1:23" s="2" customFormat="1">
      <c r="H14" s="16"/>
    </row>
    <row r="15" spans="1:23" s="2" customFormat="1">
      <c r="H15" s="16"/>
    </row>
    <row r="16" spans="1:23" s="2" customFormat="1">
      <c r="H16" s="16"/>
    </row>
    <row r="17" spans="8:8" s="2" customFormat="1">
      <c r="H17" s="16"/>
    </row>
    <row r="18" spans="8:8" s="2" customFormat="1">
      <c r="H18" s="16"/>
    </row>
    <row r="19" spans="8:8" s="2" customFormat="1">
      <c r="H19" s="16"/>
    </row>
    <row r="20" spans="8:8" s="2" customFormat="1"/>
    <row r="21" spans="8:8" s="2" customFormat="1"/>
    <row r="22" spans="8:8" s="2" customFormat="1"/>
    <row r="23" spans="8:8" s="2" customFormat="1"/>
    <row r="24" spans="8:8" s="2" customFormat="1"/>
    <row r="25" spans="8:8" s="2" customFormat="1"/>
    <row r="26" spans="8:8" s="2" customFormat="1"/>
    <row r="27" spans="8:8" s="2" customFormat="1"/>
    <row r="28" spans="8:8" s="2" customFormat="1"/>
    <row r="29" spans="8:8" s="2" customFormat="1"/>
    <row r="30" spans="8:8" s="2" customFormat="1"/>
    <row r="31" spans="8:8" s="2" customFormat="1"/>
    <row r="32" spans="8:8" s="2" customFormat="1"/>
    <row r="33" s="2" customFormat="1"/>
    <row r="34" s="2" customFormat="1"/>
    <row r="35" s="2" customFormat="1"/>
    <row r="36" s="2" customFormat="1"/>
    <row r="37" s="2" customFormat="1"/>
    <row r="38" s="2" customFormat="1"/>
    <row r="39" s="2" customFormat="1"/>
    <row r="40" s="2" customFormat="1"/>
    <row r="41" s="2" customFormat="1"/>
    <row r="42" s="2" customFormat="1"/>
    <row r="43" s="2" customFormat="1"/>
    <row r="44" s="2" customFormat="1"/>
    <row r="45" s="2" customFormat="1"/>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row r="259" s="2" customFormat="1"/>
    <row r="260" s="2" customFormat="1"/>
    <row r="261" s="2" customFormat="1"/>
    <row r="262" s="2" customFormat="1"/>
    <row r="263" s="2" customFormat="1"/>
    <row r="264" s="2" customFormat="1"/>
    <row r="265" s="2" customFormat="1"/>
    <row r="266" s="2" customFormat="1"/>
    <row r="267" s="2" customFormat="1"/>
    <row r="268" s="2" customFormat="1"/>
    <row r="269" s="2" customFormat="1"/>
    <row r="270" s="2" customFormat="1"/>
    <row r="271" s="2" customFormat="1"/>
    <row r="272" s="2" customFormat="1"/>
    <row r="273" s="2" customFormat="1"/>
    <row r="274" s="2" customFormat="1"/>
    <row r="275" s="2" customFormat="1"/>
    <row r="276" s="2" customFormat="1"/>
    <row r="277" s="2" customFormat="1"/>
    <row r="278" s="2" customFormat="1"/>
    <row r="279" s="2" customFormat="1"/>
    <row r="280" s="2" customFormat="1"/>
    <row r="281" s="2" customFormat="1"/>
    <row r="282" s="2" customFormat="1"/>
    <row r="283" s="2" customFormat="1"/>
    <row r="284" s="2" customFormat="1"/>
    <row r="285" s="2" customFormat="1"/>
    <row r="286" s="2" customFormat="1"/>
    <row r="287" s="2" customFormat="1"/>
    <row r="288" s="2" customFormat="1"/>
    <row r="289" s="2" customFormat="1"/>
    <row r="290" s="2" customFormat="1"/>
    <row r="291" s="2" customFormat="1"/>
    <row r="292" s="2" customFormat="1"/>
    <row r="293" s="2" customFormat="1"/>
    <row r="294" s="2" customFormat="1"/>
    <row r="295" s="2" customFormat="1"/>
    <row r="296" s="2" customFormat="1"/>
    <row r="297" s="2" customFormat="1"/>
    <row r="298" s="2" customFormat="1"/>
    <row r="299" s="2" customFormat="1"/>
    <row r="300" s="2" customFormat="1"/>
    <row r="301" s="2" customFormat="1"/>
    <row r="302" s="2" customFormat="1"/>
    <row r="303" s="2" customFormat="1"/>
    <row r="304" s="2" customFormat="1"/>
    <row r="305" s="2" customFormat="1"/>
    <row r="306" s="2" customFormat="1"/>
    <row r="307" s="2" customFormat="1"/>
    <row r="308" s="2" customFormat="1"/>
    <row r="309" s="2" customFormat="1"/>
    <row r="310" s="2" customFormat="1"/>
    <row r="311" s="2" customFormat="1"/>
    <row r="312" s="2" customFormat="1"/>
    <row r="313" s="2" customFormat="1"/>
    <row r="314" s="2" customFormat="1"/>
    <row r="315" s="2" customFormat="1"/>
    <row r="316" s="2" customFormat="1"/>
    <row r="317" s="2" customFormat="1"/>
    <row r="318" s="2" customFormat="1"/>
    <row r="319" s="2" customFormat="1"/>
    <row r="320" s="2" customFormat="1"/>
    <row r="321" s="2" customFormat="1"/>
    <row r="322" s="2" customFormat="1"/>
    <row r="323" s="2" customFormat="1"/>
    <row r="324" s="2" customFormat="1"/>
    <row r="325" s="2" customFormat="1"/>
    <row r="326" s="2" customFormat="1"/>
    <row r="327" s="2" customFormat="1"/>
    <row r="328" s="2" customFormat="1"/>
    <row r="329" s="2" customFormat="1"/>
    <row r="330" s="2" customFormat="1"/>
    <row r="331" s="2" customFormat="1"/>
    <row r="332" s="2" customFormat="1"/>
    <row r="333" s="2" customFormat="1"/>
    <row r="334" s="2" customFormat="1"/>
    <row r="335" s="2" customFormat="1"/>
    <row r="336" s="2" customFormat="1"/>
    <row r="337" s="2" customFormat="1"/>
    <row r="338" s="2" customFormat="1"/>
    <row r="339" s="2" customFormat="1"/>
    <row r="340" s="2" customFormat="1"/>
    <row r="341" s="2" customFormat="1"/>
    <row r="342" s="2" customFormat="1"/>
    <row r="343" s="2" customFormat="1"/>
    <row r="344" s="2" customFormat="1"/>
    <row r="345" s="2" customFormat="1"/>
    <row r="346" s="2" customFormat="1"/>
    <row r="347" s="2" customFormat="1"/>
    <row r="348" s="2" customFormat="1"/>
    <row r="349" s="2" customFormat="1"/>
    <row r="350" s="2" customFormat="1"/>
    <row r="351" s="2" customFormat="1"/>
    <row r="352" s="2" customFormat="1"/>
    <row r="353" s="2" customFormat="1"/>
    <row r="354" s="2" customFormat="1"/>
    <row r="355" s="2" customFormat="1"/>
    <row r="356" s="2" customFormat="1"/>
    <row r="357" s="2" customFormat="1"/>
    <row r="358" s="2" customFormat="1"/>
    <row r="359" s="2" customFormat="1"/>
    <row r="360" s="2" customFormat="1"/>
    <row r="361" s="2" customFormat="1"/>
    <row r="362" s="2" customFormat="1"/>
    <row r="363" s="2" customFormat="1"/>
    <row r="364" s="2" customFormat="1"/>
  </sheetData>
  <mergeCells count="8">
    <mergeCell ref="H5:H6"/>
    <mergeCell ref="G1:H1"/>
    <mergeCell ref="A2:H2"/>
    <mergeCell ref="A3:A4"/>
    <mergeCell ref="B3:C3"/>
    <mergeCell ref="D3:E3"/>
    <mergeCell ref="F3:G3"/>
    <mergeCell ref="H3:H4"/>
  </mergeCells>
  <pageMargins left="1" right="0.75" top="1" bottom="1" header="0.5" footer="0.5"/>
  <pageSetup paperSize="9" scale="68" orientation="landscape" r:id="rId1"/>
  <headerFooter alignWithMargins="0">
    <oddFooter>&amp;CForm:&amp;A&amp;R&amp;P of &amp;N</oddFooter>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23"/>
  <sheetViews>
    <sheetView showGridLines="0" view="pageBreakPreview" zoomScale="60" zoomScaleNormal="100" workbookViewId="0">
      <selection activeCell="J6" sqref="J6"/>
    </sheetView>
  </sheetViews>
  <sheetFormatPr defaultRowHeight="15"/>
  <cols>
    <col min="1" max="1" width="5.85546875" customWidth="1"/>
    <col min="2" max="2" width="24.28515625" customWidth="1"/>
    <col min="3" max="3" width="20" customWidth="1"/>
    <col min="4" max="4" width="24.28515625" customWidth="1"/>
    <col min="5" max="5" width="23.5703125" customWidth="1"/>
    <col min="6" max="6" width="22.7109375" customWidth="1"/>
    <col min="7" max="7" width="41.85546875" customWidth="1"/>
    <col min="256" max="256" width="5.85546875" customWidth="1"/>
    <col min="257" max="257" width="24.28515625" customWidth="1"/>
    <col min="259" max="259" width="13.28515625" customWidth="1"/>
    <col min="260" max="260" width="24.28515625" customWidth="1"/>
    <col min="261" max="261" width="23.5703125" customWidth="1"/>
    <col min="262" max="262" width="22.7109375" customWidth="1"/>
    <col min="263" max="263" width="27.28515625" customWidth="1"/>
    <col min="512" max="512" width="5.85546875" customWidth="1"/>
    <col min="513" max="513" width="24.28515625" customWidth="1"/>
    <col min="515" max="515" width="13.28515625" customWidth="1"/>
    <col min="516" max="516" width="24.28515625" customWidth="1"/>
    <col min="517" max="517" width="23.5703125" customWidth="1"/>
    <col min="518" max="518" width="22.7109375" customWidth="1"/>
    <col min="519" max="519" width="27.28515625" customWidth="1"/>
    <col min="768" max="768" width="5.85546875" customWidth="1"/>
    <col min="769" max="769" width="24.28515625" customWidth="1"/>
    <col min="771" max="771" width="13.28515625" customWidth="1"/>
    <col min="772" max="772" width="24.28515625" customWidth="1"/>
    <col min="773" max="773" width="23.5703125" customWidth="1"/>
    <col min="774" max="774" width="22.7109375" customWidth="1"/>
    <col min="775" max="775" width="27.28515625" customWidth="1"/>
    <col min="1024" max="1024" width="5.85546875" customWidth="1"/>
    <col min="1025" max="1025" width="24.28515625" customWidth="1"/>
    <col min="1027" max="1027" width="13.28515625" customWidth="1"/>
    <col min="1028" max="1028" width="24.28515625" customWidth="1"/>
    <col min="1029" max="1029" width="23.5703125" customWidth="1"/>
    <col min="1030" max="1030" width="22.7109375" customWidth="1"/>
    <col min="1031" max="1031" width="27.28515625" customWidth="1"/>
    <col min="1280" max="1280" width="5.85546875" customWidth="1"/>
    <col min="1281" max="1281" width="24.28515625" customWidth="1"/>
    <col min="1283" max="1283" width="13.28515625" customWidth="1"/>
    <col min="1284" max="1284" width="24.28515625" customWidth="1"/>
    <col min="1285" max="1285" width="23.5703125" customWidth="1"/>
    <col min="1286" max="1286" width="22.7109375" customWidth="1"/>
    <col min="1287" max="1287" width="27.28515625" customWidth="1"/>
    <col min="1536" max="1536" width="5.85546875" customWidth="1"/>
    <col min="1537" max="1537" width="24.28515625" customWidth="1"/>
    <col min="1539" max="1539" width="13.28515625" customWidth="1"/>
    <col min="1540" max="1540" width="24.28515625" customWidth="1"/>
    <col min="1541" max="1541" width="23.5703125" customWidth="1"/>
    <col min="1542" max="1542" width="22.7109375" customWidth="1"/>
    <col min="1543" max="1543" width="27.28515625" customWidth="1"/>
    <col min="1792" max="1792" width="5.85546875" customWidth="1"/>
    <col min="1793" max="1793" width="24.28515625" customWidth="1"/>
    <col min="1795" max="1795" width="13.28515625" customWidth="1"/>
    <col min="1796" max="1796" width="24.28515625" customWidth="1"/>
    <col min="1797" max="1797" width="23.5703125" customWidth="1"/>
    <col min="1798" max="1798" width="22.7109375" customWidth="1"/>
    <col min="1799" max="1799" width="27.28515625" customWidth="1"/>
    <col min="2048" max="2048" width="5.85546875" customWidth="1"/>
    <col min="2049" max="2049" width="24.28515625" customWidth="1"/>
    <col min="2051" max="2051" width="13.28515625" customWidth="1"/>
    <col min="2052" max="2052" width="24.28515625" customWidth="1"/>
    <col min="2053" max="2053" width="23.5703125" customWidth="1"/>
    <col min="2054" max="2054" width="22.7109375" customWidth="1"/>
    <col min="2055" max="2055" width="27.28515625" customWidth="1"/>
    <col min="2304" max="2304" width="5.85546875" customWidth="1"/>
    <col min="2305" max="2305" width="24.28515625" customWidth="1"/>
    <col min="2307" max="2307" width="13.28515625" customWidth="1"/>
    <col min="2308" max="2308" width="24.28515625" customWidth="1"/>
    <col min="2309" max="2309" width="23.5703125" customWidth="1"/>
    <col min="2310" max="2310" width="22.7109375" customWidth="1"/>
    <col min="2311" max="2311" width="27.28515625" customWidth="1"/>
    <col min="2560" max="2560" width="5.85546875" customWidth="1"/>
    <col min="2561" max="2561" width="24.28515625" customWidth="1"/>
    <col min="2563" max="2563" width="13.28515625" customWidth="1"/>
    <col min="2564" max="2564" width="24.28515625" customWidth="1"/>
    <col min="2565" max="2565" width="23.5703125" customWidth="1"/>
    <col min="2566" max="2566" width="22.7109375" customWidth="1"/>
    <col min="2567" max="2567" width="27.28515625" customWidth="1"/>
    <col min="2816" max="2816" width="5.85546875" customWidth="1"/>
    <col min="2817" max="2817" width="24.28515625" customWidth="1"/>
    <col min="2819" max="2819" width="13.28515625" customWidth="1"/>
    <col min="2820" max="2820" width="24.28515625" customWidth="1"/>
    <col min="2821" max="2821" width="23.5703125" customWidth="1"/>
    <col min="2822" max="2822" width="22.7109375" customWidth="1"/>
    <col min="2823" max="2823" width="27.28515625" customWidth="1"/>
    <col min="3072" max="3072" width="5.85546875" customWidth="1"/>
    <col min="3073" max="3073" width="24.28515625" customWidth="1"/>
    <col min="3075" max="3075" width="13.28515625" customWidth="1"/>
    <col min="3076" max="3076" width="24.28515625" customWidth="1"/>
    <col min="3077" max="3077" width="23.5703125" customWidth="1"/>
    <col min="3078" max="3078" width="22.7109375" customWidth="1"/>
    <col min="3079" max="3079" width="27.28515625" customWidth="1"/>
    <col min="3328" max="3328" width="5.85546875" customWidth="1"/>
    <col min="3329" max="3329" width="24.28515625" customWidth="1"/>
    <col min="3331" max="3331" width="13.28515625" customWidth="1"/>
    <col min="3332" max="3332" width="24.28515625" customWidth="1"/>
    <col min="3333" max="3333" width="23.5703125" customWidth="1"/>
    <col min="3334" max="3334" width="22.7109375" customWidth="1"/>
    <col min="3335" max="3335" width="27.28515625" customWidth="1"/>
    <col min="3584" max="3584" width="5.85546875" customWidth="1"/>
    <col min="3585" max="3585" width="24.28515625" customWidth="1"/>
    <col min="3587" max="3587" width="13.28515625" customWidth="1"/>
    <col min="3588" max="3588" width="24.28515625" customWidth="1"/>
    <col min="3589" max="3589" width="23.5703125" customWidth="1"/>
    <col min="3590" max="3590" width="22.7109375" customWidth="1"/>
    <col min="3591" max="3591" width="27.28515625" customWidth="1"/>
    <col min="3840" max="3840" width="5.85546875" customWidth="1"/>
    <col min="3841" max="3841" width="24.28515625" customWidth="1"/>
    <col min="3843" max="3843" width="13.28515625" customWidth="1"/>
    <col min="3844" max="3844" width="24.28515625" customWidth="1"/>
    <col min="3845" max="3845" width="23.5703125" customWidth="1"/>
    <col min="3846" max="3846" width="22.7109375" customWidth="1"/>
    <col min="3847" max="3847" width="27.28515625" customWidth="1"/>
    <col min="4096" max="4096" width="5.85546875" customWidth="1"/>
    <col min="4097" max="4097" width="24.28515625" customWidth="1"/>
    <col min="4099" max="4099" width="13.28515625" customWidth="1"/>
    <col min="4100" max="4100" width="24.28515625" customWidth="1"/>
    <col min="4101" max="4101" width="23.5703125" customWidth="1"/>
    <col min="4102" max="4102" width="22.7109375" customWidth="1"/>
    <col min="4103" max="4103" width="27.28515625" customWidth="1"/>
    <col min="4352" max="4352" width="5.85546875" customWidth="1"/>
    <col min="4353" max="4353" width="24.28515625" customWidth="1"/>
    <col min="4355" max="4355" width="13.28515625" customWidth="1"/>
    <col min="4356" max="4356" width="24.28515625" customWidth="1"/>
    <col min="4357" max="4357" width="23.5703125" customWidth="1"/>
    <col min="4358" max="4358" width="22.7109375" customWidth="1"/>
    <col min="4359" max="4359" width="27.28515625" customWidth="1"/>
    <col min="4608" max="4608" width="5.85546875" customWidth="1"/>
    <col min="4609" max="4609" width="24.28515625" customWidth="1"/>
    <col min="4611" max="4611" width="13.28515625" customWidth="1"/>
    <col min="4612" max="4612" width="24.28515625" customWidth="1"/>
    <col min="4613" max="4613" width="23.5703125" customWidth="1"/>
    <col min="4614" max="4614" width="22.7109375" customWidth="1"/>
    <col min="4615" max="4615" width="27.28515625" customWidth="1"/>
    <col min="4864" max="4864" width="5.85546875" customWidth="1"/>
    <col min="4865" max="4865" width="24.28515625" customWidth="1"/>
    <col min="4867" max="4867" width="13.28515625" customWidth="1"/>
    <col min="4868" max="4868" width="24.28515625" customWidth="1"/>
    <col min="4869" max="4869" width="23.5703125" customWidth="1"/>
    <col min="4870" max="4870" width="22.7109375" customWidth="1"/>
    <col min="4871" max="4871" width="27.28515625" customWidth="1"/>
    <col min="5120" max="5120" width="5.85546875" customWidth="1"/>
    <col min="5121" max="5121" width="24.28515625" customWidth="1"/>
    <col min="5123" max="5123" width="13.28515625" customWidth="1"/>
    <col min="5124" max="5124" width="24.28515625" customWidth="1"/>
    <col min="5125" max="5125" width="23.5703125" customWidth="1"/>
    <col min="5126" max="5126" width="22.7109375" customWidth="1"/>
    <col min="5127" max="5127" width="27.28515625" customWidth="1"/>
    <col min="5376" max="5376" width="5.85546875" customWidth="1"/>
    <col min="5377" max="5377" width="24.28515625" customWidth="1"/>
    <col min="5379" max="5379" width="13.28515625" customWidth="1"/>
    <col min="5380" max="5380" width="24.28515625" customWidth="1"/>
    <col min="5381" max="5381" width="23.5703125" customWidth="1"/>
    <col min="5382" max="5382" width="22.7109375" customWidth="1"/>
    <col min="5383" max="5383" width="27.28515625" customWidth="1"/>
    <col min="5632" max="5632" width="5.85546875" customWidth="1"/>
    <col min="5633" max="5633" width="24.28515625" customWidth="1"/>
    <col min="5635" max="5635" width="13.28515625" customWidth="1"/>
    <col min="5636" max="5636" width="24.28515625" customWidth="1"/>
    <col min="5637" max="5637" width="23.5703125" customWidth="1"/>
    <col min="5638" max="5638" width="22.7109375" customWidth="1"/>
    <col min="5639" max="5639" width="27.28515625" customWidth="1"/>
    <col min="5888" max="5888" width="5.85546875" customWidth="1"/>
    <col min="5889" max="5889" width="24.28515625" customWidth="1"/>
    <col min="5891" max="5891" width="13.28515625" customWidth="1"/>
    <col min="5892" max="5892" width="24.28515625" customWidth="1"/>
    <col min="5893" max="5893" width="23.5703125" customWidth="1"/>
    <col min="5894" max="5894" width="22.7109375" customWidth="1"/>
    <col min="5895" max="5895" width="27.28515625" customWidth="1"/>
    <col min="6144" max="6144" width="5.85546875" customWidth="1"/>
    <col min="6145" max="6145" width="24.28515625" customWidth="1"/>
    <col min="6147" max="6147" width="13.28515625" customWidth="1"/>
    <col min="6148" max="6148" width="24.28515625" customWidth="1"/>
    <col min="6149" max="6149" width="23.5703125" customWidth="1"/>
    <col min="6150" max="6150" width="22.7109375" customWidth="1"/>
    <col min="6151" max="6151" width="27.28515625" customWidth="1"/>
    <col min="6400" max="6400" width="5.85546875" customWidth="1"/>
    <col min="6401" max="6401" width="24.28515625" customWidth="1"/>
    <col min="6403" max="6403" width="13.28515625" customWidth="1"/>
    <col min="6404" max="6404" width="24.28515625" customWidth="1"/>
    <col min="6405" max="6405" width="23.5703125" customWidth="1"/>
    <col min="6406" max="6406" width="22.7109375" customWidth="1"/>
    <col min="6407" max="6407" width="27.28515625" customWidth="1"/>
    <col min="6656" max="6656" width="5.85546875" customWidth="1"/>
    <col min="6657" max="6657" width="24.28515625" customWidth="1"/>
    <col min="6659" max="6659" width="13.28515625" customWidth="1"/>
    <col min="6660" max="6660" width="24.28515625" customWidth="1"/>
    <col min="6661" max="6661" width="23.5703125" customWidth="1"/>
    <col min="6662" max="6662" width="22.7109375" customWidth="1"/>
    <col min="6663" max="6663" width="27.28515625" customWidth="1"/>
    <col min="6912" max="6912" width="5.85546875" customWidth="1"/>
    <col min="6913" max="6913" width="24.28515625" customWidth="1"/>
    <col min="6915" max="6915" width="13.28515625" customWidth="1"/>
    <col min="6916" max="6916" width="24.28515625" customWidth="1"/>
    <col min="6917" max="6917" width="23.5703125" customWidth="1"/>
    <col min="6918" max="6918" width="22.7109375" customWidth="1"/>
    <col min="6919" max="6919" width="27.28515625" customWidth="1"/>
    <col min="7168" max="7168" width="5.85546875" customWidth="1"/>
    <col min="7169" max="7169" width="24.28515625" customWidth="1"/>
    <col min="7171" max="7171" width="13.28515625" customWidth="1"/>
    <col min="7172" max="7172" width="24.28515625" customWidth="1"/>
    <col min="7173" max="7173" width="23.5703125" customWidth="1"/>
    <col min="7174" max="7174" width="22.7109375" customWidth="1"/>
    <col min="7175" max="7175" width="27.28515625" customWidth="1"/>
    <col min="7424" max="7424" width="5.85546875" customWidth="1"/>
    <col min="7425" max="7425" width="24.28515625" customWidth="1"/>
    <col min="7427" max="7427" width="13.28515625" customWidth="1"/>
    <col min="7428" max="7428" width="24.28515625" customWidth="1"/>
    <col min="7429" max="7429" width="23.5703125" customWidth="1"/>
    <col min="7430" max="7430" width="22.7109375" customWidth="1"/>
    <col min="7431" max="7431" width="27.28515625" customWidth="1"/>
    <col min="7680" max="7680" width="5.85546875" customWidth="1"/>
    <col min="7681" max="7681" width="24.28515625" customWidth="1"/>
    <col min="7683" max="7683" width="13.28515625" customWidth="1"/>
    <col min="7684" max="7684" width="24.28515625" customWidth="1"/>
    <col min="7685" max="7685" width="23.5703125" customWidth="1"/>
    <col min="7686" max="7686" width="22.7109375" customWidth="1"/>
    <col min="7687" max="7687" width="27.28515625" customWidth="1"/>
    <col min="7936" max="7936" width="5.85546875" customWidth="1"/>
    <col min="7937" max="7937" width="24.28515625" customWidth="1"/>
    <col min="7939" max="7939" width="13.28515625" customWidth="1"/>
    <col min="7940" max="7940" width="24.28515625" customWidth="1"/>
    <col min="7941" max="7941" width="23.5703125" customWidth="1"/>
    <col min="7942" max="7942" width="22.7109375" customWidth="1"/>
    <col min="7943" max="7943" width="27.28515625" customWidth="1"/>
    <col min="8192" max="8192" width="5.85546875" customWidth="1"/>
    <col min="8193" max="8193" width="24.28515625" customWidth="1"/>
    <col min="8195" max="8195" width="13.28515625" customWidth="1"/>
    <col min="8196" max="8196" width="24.28515625" customWidth="1"/>
    <col min="8197" max="8197" width="23.5703125" customWidth="1"/>
    <col min="8198" max="8198" width="22.7109375" customWidth="1"/>
    <col min="8199" max="8199" width="27.28515625" customWidth="1"/>
    <col min="8448" max="8448" width="5.85546875" customWidth="1"/>
    <col min="8449" max="8449" width="24.28515625" customWidth="1"/>
    <col min="8451" max="8451" width="13.28515625" customWidth="1"/>
    <col min="8452" max="8452" width="24.28515625" customWidth="1"/>
    <col min="8453" max="8453" width="23.5703125" customWidth="1"/>
    <col min="8454" max="8454" width="22.7109375" customWidth="1"/>
    <col min="8455" max="8455" width="27.28515625" customWidth="1"/>
    <col min="8704" max="8704" width="5.85546875" customWidth="1"/>
    <col min="8705" max="8705" width="24.28515625" customWidth="1"/>
    <col min="8707" max="8707" width="13.28515625" customWidth="1"/>
    <col min="8708" max="8708" width="24.28515625" customWidth="1"/>
    <col min="8709" max="8709" width="23.5703125" customWidth="1"/>
    <col min="8710" max="8710" width="22.7109375" customWidth="1"/>
    <col min="8711" max="8711" width="27.28515625" customWidth="1"/>
    <col min="8960" max="8960" width="5.85546875" customWidth="1"/>
    <col min="8961" max="8961" width="24.28515625" customWidth="1"/>
    <col min="8963" max="8963" width="13.28515625" customWidth="1"/>
    <col min="8964" max="8964" width="24.28515625" customWidth="1"/>
    <col min="8965" max="8965" width="23.5703125" customWidth="1"/>
    <col min="8966" max="8966" width="22.7109375" customWidth="1"/>
    <col min="8967" max="8967" width="27.28515625" customWidth="1"/>
    <col min="9216" max="9216" width="5.85546875" customWidth="1"/>
    <col min="9217" max="9217" width="24.28515625" customWidth="1"/>
    <col min="9219" max="9219" width="13.28515625" customWidth="1"/>
    <col min="9220" max="9220" width="24.28515625" customWidth="1"/>
    <col min="9221" max="9221" width="23.5703125" customWidth="1"/>
    <col min="9222" max="9222" width="22.7109375" customWidth="1"/>
    <col min="9223" max="9223" width="27.28515625" customWidth="1"/>
    <col min="9472" max="9472" width="5.85546875" customWidth="1"/>
    <col min="9473" max="9473" width="24.28515625" customWidth="1"/>
    <col min="9475" max="9475" width="13.28515625" customWidth="1"/>
    <col min="9476" max="9476" width="24.28515625" customWidth="1"/>
    <col min="9477" max="9477" width="23.5703125" customWidth="1"/>
    <col min="9478" max="9478" width="22.7109375" customWidth="1"/>
    <col min="9479" max="9479" width="27.28515625" customWidth="1"/>
    <col min="9728" max="9728" width="5.85546875" customWidth="1"/>
    <col min="9729" max="9729" width="24.28515625" customWidth="1"/>
    <col min="9731" max="9731" width="13.28515625" customWidth="1"/>
    <col min="9732" max="9732" width="24.28515625" customWidth="1"/>
    <col min="9733" max="9733" width="23.5703125" customWidth="1"/>
    <col min="9734" max="9734" width="22.7109375" customWidth="1"/>
    <col min="9735" max="9735" width="27.28515625" customWidth="1"/>
    <col min="9984" max="9984" width="5.85546875" customWidth="1"/>
    <col min="9985" max="9985" width="24.28515625" customWidth="1"/>
    <col min="9987" max="9987" width="13.28515625" customWidth="1"/>
    <col min="9988" max="9988" width="24.28515625" customWidth="1"/>
    <col min="9989" max="9989" width="23.5703125" customWidth="1"/>
    <col min="9990" max="9990" width="22.7109375" customWidth="1"/>
    <col min="9991" max="9991" width="27.28515625" customWidth="1"/>
    <col min="10240" max="10240" width="5.85546875" customWidth="1"/>
    <col min="10241" max="10241" width="24.28515625" customWidth="1"/>
    <col min="10243" max="10243" width="13.28515625" customWidth="1"/>
    <col min="10244" max="10244" width="24.28515625" customWidth="1"/>
    <col min="10245" max="10245" width="23.5703125" customWidth="1"/>
    <col min="10246" max="10246" width="22.7109375" customWidth="1"/>
    <col min="10247" max="10247" width="27.28515625" customWidth="1"/>
    <col min="10496" max="10496" width="5.85546875" customWidth="1"/>
    <col min="10497" max="10497" width="24.28515625" customWidth="1"/>
    <col min="10499" max="10499" width="13.28515625" customWidth="1"/>
    <col min="10500" max="10500" width="24.28515625" customWidth="1"/>
    <col min="10501" max="10501" width="23.5703125" customWidth="1"/>
    <col min="10502" max="10502" width="22.7109375" customWidth="1"/>
    <col min="10503" max="10503" width="27.28515625" customWidth="1"/>
    <col min="10752" max="10752" width="5.85546875" customWidth="1"/>
    <col min="10753" max="10753" width="24.28515625" customWidth="1"/>
    <col min="10755" max="10755" width="13.28515625" customWidth="1"/>
    <col min="10756" max="10756" width="24.28515625" customWidth="1"/>
    <col min="10757" max="10757" width="23.5703125" customWidth="1"/>
    <col min="10758" max="10758" width="22.7109375" customWidth="1"/>
    <col min="10759" max="10759" width="27.28515625" customWidth="1"/>
    <col min="11008" max="11008" width="5.85546875" customWidth="1"/>
    <col min="11009" max="11009" width="24.28515625" customWidth="1"/>
    <col min="11011" max="11011" width="13.28515625" customWidth="1"/>
    <col min="11012" max="11012" width="24.28515625" customWidth="1"/>
    <col min="11013" max="11013" width="23.5703125" customWidth="1"/>
    <col min="11014" max="11014" width="22.7109375" customWidth="1"/>
    <col min="11015" max="11015" width="27.28515625" customWidth="1"/>
    <col min="11264" max="11264" width="5.85546875" customWidth="1"/>
    <col min="11265" max="11265" width="24.28515625" customWidth="1"/>
    <col min="11267" max="11267" width="13.28515625" customWidth="1"/>
    <col min="11268" max="11268" width="24.28515625" customWidth="1"/>
    <col min="11269" max="11269" width="23.5703125" customWidth="1"/>
    <col min="11270" max="11270" width="22.7109375" customWidth="1"/>
    <col min="11271" max="11271" width="27.28515625" customWidth="1"/>
    <col min="11520" max="11520" width="5.85546875" customWidth="1"/>
    <col min="11521" max="11521" width="24.28515625" customWidth="1"/>
    <col min="11523" max="11523" width="13.28515625" customWidth="1"/>
    <col min="11524" max="11524" width="24.28515625" customWidth="1"/>
    <col min="11525" max="11525" width="23.5703125" customWidth="1"/>
    <col min="11526" max="11526" width="22.7109375" customWidth="1"/>
    <col min="11527" max="11527" width="27.28515625" customWidth="1"/>
    <col min="11776" max="11776" width="5.85546875" customWidth="1"/>
    <col min="11777" max="11777" width="24.28515625" customWidth="1"/>
    <col min="11779" max="11779" width="13.28515625" customWidth="1"/>
    <col min="11780" max="11780" width="24.28515625" customWidth="1"/>
    <col min="11781" max="11781" width="23.5703125" customWidth="1"/>
    <col min="11782" max="11782" width="22.7109375" customWidth="1"/>
    <col min="11783" max="11783" width="27.28515625" customWidth="1"/>
    <col min="12032" max="12032" width="5.85546875" customWidth="1"/>
    <col min="12033" max="12033" width="24.28515625" customWidth="1"/>
    <col min="12035" max="12035" width="13.28515625" customWidth="1"/>
    <col min="12036" max="12036" width="24.28515625" customWidth="1"/>
    <col min="12037" max="12037" width="23.5703125" customWidth="1"/>
    <col min="12038" max="12038" width="22.7109375" customWidth="1"/>
    <col min="12039" max="12039" width="27.28515625" customWidth="1"/>
    <col min="12288" max="12288" width="5.85546875" customWidth="1"/>
    <col min="12289" max="12289" width="24.28515625" customWidth="1"/>
    <col min="12291" max="12291" width="13.28515625" customWidth="1"/>
    <col min="12292" max="12292" width="24.28515625" customWidth="1"/>
    <col min="12293" max="12293" width="23.5703125" customWidth="1"/>
    <col min="12294" max="12294" width="22.7109375" customWidth="1"/>
    <col min="12295" max="12295" width="27.28515625" customWidth="1"/>
    <col min="12544" max="12544" width="5.85546875" customWidth="1"/>
    <col min="12545" max="12545" width="24.28515625" customWidth="1"/>
    <col min="12547" max="12547" width="13.28515625" customWidth="1"/>
    <col min="12548" max="12548" width="24.28515625" customWidth="1"/>
    <col min="12549" max="12549" width="23.5703125" customWidth="1"/>
    <col min="12550" max="12550" width="22.7109375" customWidth="1"/>
    <col min="12551" max="12551" width="27.28515625" customWidth="1"/>
    <col min="12800" max="12800" width="5.85546875" customWidth="1"/>
    <col min="12801" max="12801" width="24.28515625" customWidth="1"/>
    <col min="12803" max="12803" width="13.28515625" customWidth="1"/>
    <col min="12804" max="12804" width="24.28515625" customWidth="1"/>
    <col min="12805" max="12805" width="23.5703125" customWidth="1"/>
    <col min="12806" max="12806" width="22.7109375" customWidth="1"/>
    <col min="12807" max="12807" width="27.28515625" customWidth="1"/>
    <col min="13056" max="13056" width="5.85546875" customWidth="1"/>
    <col min="13057" max="13057" width="24.28515625" customWidth="1"/>
    <col min="13059" max="13059" width="13.28515625" customWidth="1"/>
    <col min="13060" max="13060" width="24.28515625" customWidth="1"/>
    <col min="13061" max="13061" width="23.5703125" customWidth="1"/>
    <col min="13062" max="13062" width="22.7109375" customWidth="1"/>
    <col min="13063" max="13063" width="27.28515625" customWidth="1"/>
    <col min="13312" max="13312" width="5.85546875" customWidth="1"/>
    <col min="13313" max="13313" width="24.28515625" customWidth="1"/>
    <col min="13315" max="13315" width="13.28515625" customWidth="1"/>
    <col min="13316" max="13316" width="24.28515625" customWidth="1"/>
    <col min="13317" max="13317" width="23.5703125" customWidth="1"/>
    <col min="13318" max="13318" width="22.7109375" customWidth="1"/>
    <col min="13319" max="13319" width="27.28515625" customWidth="1"/>
    <col min="13568" max="13568" width="5.85546875" customWidth="1"/>
    <col min="13569" max="13569" width="24.28515625" customWidth="1"/>
    <col min="13571" max="13571" width="13.28515625" customWidth="1"/>
    <col min="13572" max="13572" width="24.28515625" customWidth="1"/>
    <col min="13573" max="13573" width="23.5703125" customWidth="1"/>
    <col min="13574" max="13574" width="22.7109375" customWidth="1"/>
    <col min="13575" max="13575" width="27.28515625" customWidth="1"/>
    <col min="13824" max="13824" width="5.85546875" customWidth="1"/>
    <col min="13825" max="13825" width="24.28515625" customWidth="1"/>
    <col min="13827" max="13827" width="13.28515625" customWidth="1"/>
    <col min="13828" max="13828" width="24.28515625" customWidth="1"/>
    <col min="13829" max="13829" width="23.5703125" customWidth="1"/>
    <col min="13830" max="13830" width="22.7109375" customWidth="1"/>
    <col min="13831" max="13831" width="27.28515625" customWidth="1"/>
    <col min="14080" max="14080" width="5.85546875" customWidth="1"/>
    <col min="14081" max="14081" width="24.28515625" customWidth="1"/>
    <col min="14083" max="14083" width="13.28515625" customWidth="1"/>
    <col min="14084" max="14084" width="24.28515625" customWidth="1"/>
    <col min="14085" max="14085" width="23.5703125" customWidth="1"/>
    <col min="14086" max="14086" width="22.7109375" customWidth="1"/>
    <col min="14087" max="14087" width="27.28515625" customWidth="1"/>
    <col min="14336" max="14336" width="5.85546875" customWidth="1"/>
    <col min="14337" max="14337" width="24.28515625" customWidth="1"/>
    <col min="14339" max="14339" width="13.28515625" customWidth="1"/>
    <col min="14340" max="14340" width="24.28515625" customWidth="1"/>
    <col min="14341" max="14341" width="23.5703125" customWidth="1"/>
    <col min="14342" max="14342" width="22.7109375" customWidth="1"/>
    <col min="14343" max="14343" width="27.28515625" customWidth="1"/>
    <col min="14592" max="14592" width="5.85546875" customWidth="1"/>
    <col min="14593" max="14593" width="24.28515625" customWidth="1"/>
    <col min="14595" max="14595" width="13.28515625" customWidth="1"/>
    <col min="14596" max="14596" width="24.28515625" customWidth="1"/>
    <col min="14597" max="14597" width="23.5703125" customWidth="1"/>
    <col min="14598" max="14598" width="22.7109375" customWidth="1"/>
    <col min="14599" max="14599" width="27.28515625" customWidth="1"/>
    <col min="14848" max="14848" width="5.85546875" customWidth="1"/>
    <col min="14849" max="14849" width="24.28515625" customWidth="1"/>
    <col min="14851" max="14851" width="13.28515625" customWidth="1"/>
    <col min="14852" max="14852" width="24.28515625" customWidth="1"/>
    <col min="14853" max="14853" width="23.5703125" customWidth="1"/>
    <col min="14854" max="14854" width="22.7109375" customWidth="1"/>
    <col min="14855" max="14855" width="27.28515625" customWidth="1"/>
    <col min="15104" max="15104" width="5.85546875" customWidth="1"/>
    <col min="15105" max="15105" width="24.28515625" customWidth="1"/>
    <col min="15107" max="15107" width="13.28515625" customWidth="1"/>
    <col min="15108" max="15108" width="24.28515625" customWidth="1"/>
    <col min="15109" max="15109" width="23.5703125" customWidth="1"/>
    <col min="15110" max="15110" width="22.7109375" customWidth="1"/>
    <col min="15111" max="15111" width="27.28515625" customWidth="1"/>
    <col min="15360" max="15360" width="5.85546875" customWidth="1"/>
    <col min="15361" max="15361" width="24.28515625" customWidth="1"/>
    <col min="15363" max="15363" width="13.28515625" customWidth="1"/>
    <col min="15364" max="15364" width="24.28515625" customWidth="1"/>
    <col min="15365" max="15365" width="23.5703125" customWidth="1"/>
    <col min="15366" max="15366" width="22.7109375" customWidth="1"/>
    <col min="15367" max="15367" width="27.28515625" customWidth="1"/>
    <col min="15616" max="15616" width="5.85546875" customWidth="1"/>
    <col min="15617" max="15617" width="24.28515625" customWidth="1"/>
    <col min="15619" max="15619" width="13.28515625" customWidth="1"/>
    <col min="15620" max="15620" width="24.28515625" customWidth="1"/>
    <col min="15621" max="15621" width="23.5703125" customWidth="1"/>
    <col min="15622" max="15622" width="22.7109375" customWidth="1"/>
    <col min="15623" max="15623" width="27.28515625" customWidth="1"/>
    <col min="15872" max="15872" width="5.85546875" customWidth="1"/>
    <col min="15873" max="15873" width="24.28515625" customWidth="1"/>
    <col min="15875" max="15875" width="13.28515625" customWidth="1"/>
    <col min="15876" max="15876" width="24.28515625" customWidth="1"/>
    <col min="15877" max="15877" width="23.5703125" customWidth="1"/>
    <col min="15878" max="15878" width="22.7109375" customWidth="1"/>
    <col min="15879" max="15879" width="27.28515625" customWidth="1"/>
    <col min="16128" max="16128" width="5.85546875" customWidth="1"/>
    <col min="16129" max="16129" width="24.28515625" customWidth="1"/>
    <col min="16131" max="16131" width="13.28515625" customWidth="1"/>
    <col min="16132" max="16132" width="24.28515625" customWidth="1"/>
    <col min="16133" max="16133" width="23.5703125" customWidth="1"/>
    <col min="16134" max="16134" width="22.7109375" customWidth="1"/>
    <col min="16135" max="16135" width="27.28515625" customWidth="1"/>
  </cols>
  <sheetData>
    <row r="1" spans="1:7">
      <c r="A1" s="50"/>
      <c r="B1" s="51" t="s">
        <v>61</v>
      </c>
      <c r="C1" s="50"/>
      <c r="D1" s="50"/>
      <c r="E1" s="50"/>
      <c r="F1" s="52" t="s">
        <v>0</v>
      </c>
      <c r="G1" s="53" t="s">
        <v>55</v>
      </c>
    </row>
    <row r="2" spans="1:7" ht="19.5">
      <c r="A2" s="382" t="s">
        <v>56</v>
      </c>
      <c r="B2" s="382"/>
      <c r="C2" s="382"/>
      <c r="D2" s="382"/>
      <c r="E2" s="382"/>
      <c r="F2" s="382"/>
      <c r="G2" s="382"/>
    </row>
    <row r="3" spans="1:7">
      <c r="A3" s="50"/>
      <c r="B3" s="50"/>
      <c r="C3" s="50"/>
      <c r="D3" s="50"/>
      <c r="E3" s="50"/>
      <c r="F3" s="50"/>
      <c r="G3" s="50"/>
    </row>
    <row r="4" spans="1:7" ht="69" customHeight="1">
      <c r="A4" s="50"/>
      <c r="B4" s="54" t="s">
        <v>1</v>
      </c>
      <c r="C4" s="59" t="s">
        <v>65</v>
      </c>
      <c r="D4" s="55" t="s">
        <v>66</v>
      </c>
      <c r="E4" s="55" t="s">
        <v>67</v>
      </c>
      <c r="F4" s="55" t="s">
        <v>57</v>
      </c>
      <c r="G4" s="55" t="s">
        <v>58</v>
      </c>
    </row>
    <row r="5" spans="1:7">
      <c r="A5" s="50"/>
      <c r="B5" s="50"/>
      <c r="C5" s="50"/>
      <c r="D5" s="50"/>
      <c r="E5" s="50"/>
      <c r="F5" s="50"/>
      <c r="G5" s="50"/>
    </row>
    <row r="6" spans="1:7" ht="15.75">
      <c r="A6" s="50"/>
      <c r="B6" s="56" t="s">
        <v>17</v>
      </c>
      <c r="C6" s="50"/>
      <c r="D6" s="50"/>
      <c r="E6" s="50"/>
      <c r="F6" s="50"/>
      <c r="G6" s="50"/>
    </row>
    <row r="7" spans="1:7">
      <c r="A7" s="50"/>
      <c r="B7" s="50"/>
      <c r="C7" s="50"/>
      <c r="D7" s="50"/>
      <c r="E7" s="50"/>
      <c r="F7" s="50"/>
      <c r="G7" s="50"/>
    </row>
    <row r="8" spans="1:7" ht="90">
      <c r="A8" s="50">
        <v>1</v>
      </c>
      <c r="B8" s="50" t="s">
        <v>59</v>
      </c>
      <c r="C8" s="57">
        <v>6</v>
      </c>
      <c r="D8" s="57">
        <v>1</v>
      </c>
      <c r="E8" s="57">
        <v>3</v>
      </c>
      <c r="F8" s="61" t="s">
        <v>114</v>
      </c>
      <c r="G8" s="73" t="s">
        <v>115</v>
      </c>
    </row>
    <row r="9" spans="1:7">
      <c r="A9" s="50"/>
      <c r="B9" s="50"/>
      <c r="C9" s="57"/>
      <c r="D9" s="57"/>
      <c r="E9" s="57"/>
      <c r="F9" s="50"/>
      <c r="G9" s="50"/>
    </row>
    <row r="10" spans="1:7">
      <c r="A10" s="50"/>
      <c r="B10" s="50"/>
      <c r="C10" s="57"/>
      <c r="D10" s="57"/>
      <c r="E10" s="57"/>
      <c r="F10" s="50"/>
      <c r="G10" s="50"/>
    </row>
    <row r="11" spans="1:7" ht="45">
      <c r="A11" s="50">
        <v>2</v>
      </c>
      <c r="B11" s="50" t="s">
        <v>60</v>
      </c>
      <c r="C11" s="57" t="s">
        <v>116</v>
      </c>
      <c r="D11" s="57" t="s">
        <v>117</v>
      </c>
      <c r="E11" s="57" t="s">
        <v>118</v>
      </c>
      <c r="F11" s="60" t="s">
        <v>119</v>
      </c>
      <c r="G11" s="74" t="s">
        <v>120</v>
      </c>
    </row>
    <row r="12" spans="1:7">
      <c r="A12" s="50"/>
      <c r="B12" s="50"/>
      <c r="C12" s="50"/>
      <c r="D12" s="57"/>
      <c r="E12" s="57"/>
      <c r="F12" s="74" t="s">
        <v>121</v>
      </c>
      <c r="G12" s="74" t="s">
        <v>122</v>
      </c>
    </row>
    <row r="13" spans="1:7">
      <c r="A13" s="50"/>
      <c r="B13" s="50"/>
      <c r="C13" s="50"/>
      <c r="D13" s="57"/>
      <c r="E13" s="50" t="s">
        <v>123</v>
      </c>
      <c r="F13" s="74" t="s">
        <v>124</v>
      </c>
      <c r="G13" s="74" t="s">
        <v>125</v>
      </c>
    </row>
    <row r="14" spans="1:7" ht="45">
      <c r="A14" s="50"/>
      <c r="B14" s="50"/>
      <c r="C14" s="61"/>
      <c r="D14" s="57"/>
      <c r="E14" s="61" t="s">
        <v>126</v>
      </c>
      <c r="F14" s="74" t="s">
        <v>127</v>
      </c>
      <c r="G14" s="74" t="s">
        <v>128</v>
      </c>
    </row>
    <row r="15" spans="1:7" ht="30">
      <c r="A15" s="50"/>
      <c r="B15" s="50"/>
      <c r="C15" s="57"/>
      <c r="D15" s="57"/>
      <c r="E15" s="57"/>
      <c r="F15" s="50"/>
      <c r="G15" s="61" t="s">
        <v>129</v>
      </c>
    </row>
    <row r="22" spans="6:6">
      <c r="F22" s="58"/>
    </row>
    <row r="23" spans="6:6">
      <c r="F23" s="58"/>
    </row>
  </sheetData>
  <mergeCells count="1">
    <mergeCell ref="A2:G2"/>
  </mergeCells>
  <pageMargins left="1" right="0.75" top="1" bottom="1" header="0.5" footer="0.5"/>
  <pageSetup paperSize="9" scale="68" orientation="landscape" r:id="rId1"/>
  <headerFooter alignWithMargins="0">
    <oddFooter>&amp;CForm:&amp;A&amp;R&amp;P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Q27"/>
  <sheetViews>
    <sheetView showGridLines="0" topLeftCell="A7" zoomScale="80" zoomScaleNormal="80" workbookViewId="0">
      <pane xSplit="1" ySplit="3" topLeftCell="B12" activePane="bottomRight" state="frozen"/>
      <selection activeCell="J6" sqref="J6"/>
      <selection pane="topRight" activeCell="J6" sqref="J6"/>
      <selection pane="bottomLeft" activeCell="J6" sqref="J6"/>
      <selection pane="bottomRight" activeCell="A7" sqref="A7:M22"/>
    </sheetView>
  </sheetViews>
  <sheetFormatPr defaultColWidth="12" defaultRowHeight="14.25"/>
  <cols>
    <col min="1" max="1" width="10.5703125" style="75" bestFit="1" customWidth="1"/>
    <col min="2" max="2" width="13.7109375" style="77" bestFit="1" customWidth="1"/>
    <col min="3" max="3" width="16.140625" style="77" bestFit="1" customWidth="1"/>
    <col min="4" max="4" width="13.42578125" style="77" bestFit="1" customWidth="1"/>
    <col min="5" max="5" width="14.7109375" style="77" bestFit="1" customWidth="1"/>
    <col min="6" max="6" width="14" style="77" bestFit="1" customWidth="1"/>
    <col min="7" max="7" width="16.28515625" style="77" bestFit="1" customWidth="1"/>
    <col min="8" max="8" width="13.42578125" style="77" customWidth="1"/>
    <col min="9" max="9" width="16.140625" style="77" customWidth="1"/>
    <col min="10" max="10" width="13.42578125" style="77" customWidth="1"/>
    <col min="11" max="11" width="14.7109375" style="77" bestFit="1" customWidth="1"/>
    <col min="12" max="12" width="14" style="77" bestFit="1" customWidth="1"/>
    <col min="13" max="13" width="16.28515625" style="77" hidden="1" customWidth="1"/>
    <col min="14" max="14" width="10.7109375" style="77" hidden="1" customWidth="1"/>
    <col min="15" max="16384" width="12" style="77"/>
  </cols>
  <sheetData>
    <row r="3" spans="1:17" ht="15">
      <c r="B3" s="76" t="s">
        <v>142</v>
      </c>
      <c r="C3" s="76"/>
      <c r="D3" s="76"/>
      <c r="E3" s="76" t="s">
        <v>0</v>
      </c>
    </row>
    <row r="4" spans="1:17" ht="15.75">
      <c r="A4" s="78"/>
      <c r="B4" s="383" t="s">
        <v>143</v>
      </c>
      <c r="C4" s="383"/>
      <c r="D4" s="383"/>
      <c r="E4" s="383"/>
      <c r="F4" s="79"/>
      <c r="G4" s="80"/>
      <c r="H4" s="80"/>
      <c r="I4" s="80"/>
      <c r="J4" s="81"/>
      <c r="K4" s="82"/>
      <c r="L4" s="81"/>
      <c r="M4" s="83"/>
      <c r="N4" s="84"/>
    </row>
    <row r="5" spans="1:17" ht="18">
      <c r="A5" s="85"/>
      <c r="B5" s="384" t="s">
        <v>144</v>
      </c>
      <c r="C5" s="384"/>
      <c r="D5" s="384"/>
      <c r="E5" s="384"/>
      <c r="F5" s="86"/>
      <c r="G5" s="86"/>
      <c r="H5" s="86"/>
      <c r="I5" s="86"/>
      <c r="J5" s="87"/>
      <c r="K5" s="87"/>
      <c r="L5" s="87"/>
      <c r="M5" s="87"/>
      <c r="N5" s="87"/>
    </row>
    <row r="6" spans="1:17" ht="283.5" customHeight="1">
      <c r="A6" s="78"/>
      <c r="B6" s="81"/>
      <c r="C6" s="81"/>
      <c r="D6" s="81"/>
      <c r="E6" s="81"/>
      <c r="F6" s="81"/>
      <c r="G6" s="81"/>
      <c r="H6" s="81"/>
      <c r="I6" s="81"/>
      <c r="J6" s="81"/>
      <c r="K6" s="81"/>
      <c r="L6" s="81"/>
      <c r="M6" s="81"/>
      <c r="N6" s="81"/>
    </row>
    <row r="7" spans="1:17" ht="15">
      <c r="A7" s="78"/>
      <c r="B7" s="388" t="s">
        <v>4398</v>
      </c>
      <c r="C7" s="388"/>
      <c r="D7" s="388"/>
      <c r="E7" s="388"/>
      <c r="F7" s="388"/>
      <c r="G7" s="388"/>
      <c r="H7" s="388"/>
      <c r="I7" s="388"/>
      <c r="J7" s="388"/>
      <c r="K7" s="388"/>
      <c r="L7" s="388"/>
      <c r="M7" s="81"/>
      <c r="N7" s="81"/>
    </row>
    <row r="8" spans="1:17" s="89" customFormat="1" ht="51">
      <c r="A8" s="385" t="s">
        <v>1</v>
      </c>
      <c r="B8" s="387" t="s">
        <v>145</v>
      </c>
      <c r="C8" s="387"/>
      <c r="D8" s="387"/>
      <c r="E8" s="387"/>
      <c r="F8" s="387"/>
      <c r="G8" s="387"/>
      <c r="H8" s="387" t="s">
        <v>146</v>
      </c>
      <c r="I8" s="387"/>
      <c r="J8" s="387"/>
      <c r="K8" s="387"/>
      <c r="L8" s="387"/>
      <c r="M8" s="387"/>
      <c r="N8" s="88" t="s">
        <v>147</v>
      </c>
    </row>
    <row r="9" spans="1:17" s="89" customFormat="1" ht="51">
      <c r="A9" s="386"/>
      <c r="B9" s="90" t="s">
        <v>148</v>
      </c>
      <c r="C9" s="90" t="s">
        <v>149</v>
      </c>
      <c r="D9" s="90" t="s">
        <v>150</v>
      </c>
      <c r="E9" s="90" t="s">
        <v>151</v>
      </c>
      <c r="F9" s="90" t="s">
        <v>152</v>
      </c>
      <c r="G9" s="90" t="s">
        <v>153</v>
      </c>
      <c r="H9" s="90" t="s">
        <v>154</v>
      </c>
      <c r="I9" s="90" t="s">
        <v>149</v>
      </c>
      <c r="J9" s="90" t="s">
        <v>150</v>
      </c>
      <c r="K9" s="90" t="s">
        <v>151</v>
      </c>
      <c r="L9" s="90" t="s">
        <v>152</v>
      </c>
      <c r="M9" s="90" t="s">
        <v>153</v>
      </c>
      <c r="N9" s="90" t="s">
        <v>155</v>
      </c>
      <c r="O9" s="91"/>
    </row>
    <row r="10" spans="1:17" s="75" customFormat="1" ht="21" customHeight="1">
      <c r="A10" s="92" t="s">
        <v>156</v>
      </c>
      <c r="B10" s="93">
        <v>2694881</v>
      </c>
      <c r="C10" s="94">
        <v>81667</v>
      </c>
      <c r="D10" s="93">
        <v>70576</v>
      </c>
      <c r="E10" s="93">
        <f>SUM(C10:D10)</f>
        <v>152243</v>
      </c>
      <c r="F10" s="93">
        <f>B10-E10</f>
        <v>2542638</v>
      </c>
      <c r="G10" s="93">
        <v>347620</v>
      </c>
      <c r="H10" s="93">
        <v>2798952</v>
      </c>
      <c r="I10" s="93">
        <v>2351120</v>
      </c>
      <c r="J10" s="93">
        <v>76274</v>
      </c>
      <c r="K10" s="93">
        <f t="shared" ref="K10:K15" si="0">SUM(I10:J10)</f>
        <v>2427394</v>
      </c>
      <c r="L10" s="93">
        <f>H10-K10</f>
        <v>371558</v>
      </c>
      <c r="M10" s="95"/>
      <c r="N10" s="96"/>
      <c r="O10"/>
      <c r="P10"/>
      <c r="Q10"/>
    </row>
    <row r="11" spans="1:17" s="75" customFormat="1" ht="21" customHeight="1">
      <c r="A11" s="92" t="s">
        <v>157</v>
      </c>
      <c r="B11" s="93">
        <v>2698007</v>
      </c>
      <c r="C11" s="93">
        <v>1428519</v>
      </c>
      <c r="D11" s="93">
        <v>70985</v>
      </c>
      <c r="E11" s="93">
        <f t="shared" ref="E11:E21" si="1">SUM(C11:D11)</f>
        <v>1499504</v>
      </c>
      <c r="F11" s="93">
        <f t="shared" ref="F11:F21" si="2">B11-E11</f>
        <v>1198503</v>
      </c>
      <c r="G11" s="93">
        <v>901562</v>
      </c>
      <c r="H11" s="93">
        <v>2809601</v>
      </c>
      <c r="I11" s="93">
        <v>1545281</v>
      </c>
      <c r="J11" s="93">
        <v>75870</v>
      </c>
      <c r="K11" s="93">
        <f t="shared" si="0"/>
        <v>1621151</v>
      </c>
      <c r="L11" s="93">
        <f t="shared" ref="L11:L15" si="3">H11-K11</f>
        <v>1188450</v>
      </c>
      <c r="M11" s="95"/>
      <c r="N11" s="96"/>
      <c r="O11"/>
      <c r="P11"/>
      <c r="Q11"/>
    </row>
    <row r="12" spans="1:17" s="75" customFormat="1" ht="21" customHeight="1">
      <c r="A12" s="92" t="s">
        <v>158</v>
      </c>
      <c r="B12" s="93">
        <v>2706467</v>
      </c>
      <c r="C12" s="93">
        <v>1782062</v>
      </c>
      <c r="D12" s="93">
        <v>71491</v>
      </c>
      <c r="E12" s="93">
        <f t="shared" si="1"/>
        <v>1853553</v>
      </c>
      <c r="F12" s="93">
        <f t="shared" si="2"/>
        <v>852914</v>
      </c>
      <c r="G12" s="93">
        <v>1162591</v>
      </c>
      <c r="H12" s="93">
        <v>2662008</v>
      </c>
      <c r="I12" s="93">
        <v>2395807</v>
      </c>
      <c r="J12" s="93">
        <v>76262</v>
      </c>
      <c r="K12" s="93">
        <f t="shared" si="0"/>
        <v>2472069</v>
      </c>
      <c r="L12" s="93">
        <f t="shared" si="3"/>
        <v>189939</v>
      </c>
      <c r="M12" s="95"/>
      <c r="N12" s="96"/>
      <c r="O12"/>
      <c r="P12"/>
      <c r="Q12"/>
    </row>
    <row r="13" spans="1:17" s="75" customFormat="1" ht="21" customHeight="1">
      <c r="A13" s="92" t="s">
        <v>159</v>
      </c>
      <c r="B13" s="93">
        <v>2713419</v>
      </c>
      <c r="C13" s="93">
        <v>917208</v>
      </c>
      <c r="D13" s="93">
        <v>71791</v>
      </c>
      <c r="E13" s="93">
        <f t="shared" si="1"/>
        <v>988999</v>
      </c>
      <c r="F13" s="93">
        <f t="shared" si="2"/>
        <v>1724420</v>
      </c>
      <c r="G13" s="93">
        <v>707872</v>
      </c>
      <c r="H13" s="93">
        <v>2657838</v>
      </c>
      <c r="I13" s="93">
        <v>2126270</v>
      </c>
      <c r="J13" s="93">
        <v>76648</v>
      </c>
      <c r="K13" s="93">
        <f t="shared" si="0"/>
        <v>2202918</v>
      </c>
      <c r="L13" s="93">
        <f t="shared" si="3"/>
        <v>454920</v>
      </c>
      <c r="M13" s="95"/>
      <c r="N13" s="96"/>
      <c r="O13"/>
      <c r="P13"/>
      <c r="Q13"/>
    </row>
    <row r="14" spans="1:17" s="75" customFormat="1" ht="21" customHeight="1">
      <c r="A14" s="92" t="s">
        <v>160</v>
      </c>
      <c r="B14" s="93">
        <v>2733150</v>
      </c>
      <c r="C14" s="93">
        <v>1707109</v>
      </c>
      <c r="D14" s="93">
        <v>72287</v>
      </c>
      <c r="E14" s="93">
        <f t="shared" si="1"/>
        <v>1779396</v>
      </c>
      <c r="F14" s="93">
        <f t="shared" si="2"/>
        <v>953754</v>
      </c>
      <c r="G14" s="93">
        <v>1163978</v>
      </c>
      <c r="H14" s="93">
        <v>2728774</v>
      </c>
      <c r="I14" s="93">
        <v>2428609</v>
      </c>
      <c r="J14" s="93">
        <v>79757</v>
      </c>
      <c r="K14" s="93">
        <f t="shared" si="0"/>
        <v>2508366</v>
      </c>
      <c r="L14" s="93">
        <f t="shared" si="3"/>
        <v>220408</v>
      </c>
      <c r="M14" s="95"/>
      <c r="N14" s="96"/>
      <c r="O14"/>
      <c r="P14"/>
      <c r="Q14"/>
    </row>
    <row r="15" spans="1:17" s="75" customFormat="1" ht="21" customHeight="1">
      <c r="A15" s="92" t="s">
        <v>161</v>
      </c>
      <c r="B15" s="93">
        <v>2740845</v>
      </c>
      <c r="C15" s="93">
        <v>2139596</v>
      </c>
      <c r="D15" s="93">
        <v>72323</v>
      </c>
      <c r="E15" s="93">
        <f t="shared" si="1"/>
        <v>2211919</v>
      </c>
      <c r="F15" s="93">
        <f t="shared" si="2"/>
        <v>528926</v>
      </c>
      <c r="G15" s="93">
        <v>1511286</v>
      </c>
      <c r="H15" s="93">
        <v>2704609</v>
      </c>
      <c r="I15" s="93">
        <v>2434148</v>
      </c>
      <c r="J15" s="93">
        <v>79714</v>
      </c>
      <c r="K15" s="93">
        <f t="shared" si="0"/>
        <v>2513862</v>
      </c>
      <c r="L15" s="93">
        <f t="shared" si="3"/>
        <v>190747</v>
      </c>
      <c r="M15" s="95"/>
      <c r="N15" s="96"/>
      <c r="O15"/>
      <c r="P15"/>
      <c r="Q15"/>
    </row>
    <row r="16" spans="1:17" s="75" customFormat="1" ht="21" customHeight="1">
      <c r="A16" s="92" t="s">
        <v>162</v>
      </c>
      <c r="B16" s="93">
        <v>2740807</v>
      </c>
      <c r="C16" s="93">
        <v>2320262</v>
      </c>
      <c r="D16" s="93">
        <v>73816</v>
      </c>
      <c r="E16" s="93">
        <f t="shared" si="1"/>
        <v>2394078</v>
      </c>
      <c r="F16" s="93">
        <f t="shared" si="2"/>
        <v>346729</v>
      </c>
      <c r="G16" s="93">
        <v>1575285</v>
      </c>
      <c r="H16" s="93"/>
      <c r="I16" s="93"/>
      <c r="J16" s="93"/>
      <c r="K16" s="93"/>
      <c r="L16" s="96"/>
      <c r="M16" s="96"/>
      <c r="N16" s="96"/>
    </row>
    <row r="17" spans="1:14" s="75" customFormat="1" ht="21" customHeight="1">
      <c r="A17" s="92" t="s">
        <v>163</v>
      </c>
      <c r="B17" s="93">
        <v>2772142</v>
      </c>
      <c r="C17" s="93">
        <v>2407735</v>
      </c>
      <c r="D17" s="93">
        <v>71894</v>
      </c>
      <c r="E17" s="93">
        <f t="shared" si="1"/>
        <v>2479629</v>
      </c>
      <c r="F17" s="93">
        <f t="shared" si="2"/>
        <v>292513</v>
      </c>
      <c r="G17" s="93">
        <v>1704790</v>
      </c>
      <c r="H17" s="93"/>
      <c r="I17" s="93"/>
      <c r="J17" s="93"/>
      <c r="K17" s="93"/>
      <c r="L17" s="96"/>
      <c r="M17" s="96"/>
      <c r="N17" s="96"/>
    </row>
    <row r="18" spans="1:14" s="75" customFormat="1" ht="21" customHeight="1">
      <c r="A18" s="92" t="s">
        <v>164</v>
      </c>
      <c r="B18" s="93">
        <v>2771426</v>
      </c>
      <c r="C18" s="93">
        <v>2396682</v>
      </c>
      <c r="D18" s="93">
        <v>71013</v>
      </c>
      <c r="E18" s="93">
        <f t="shared" si="1"/>
        <v>2467695</v>
      </c>
      <c r="F18" s="93">
        <f t="shared" si="2"/>
        <v>303731</v>
      </c>
      <c r="G18" s="93">
        <v>1774706</v>
      </c>
      <c r="H18" s="93"/>
      <c r="I18" s="93"/>
      <c r="J18" s="93"/>
      <c r="K18" s="93"/>
      <c r="L18" s="96"/>
      <c r="M18" s="96"/>
      <c r="N18" s="96"/>
    </row>
    <row r="19" spans="1:14" s="75" customFormat="1" ht="21" customHeight="1">
      <c r="A19" s="92" t="s">
        <v>165</v>
      </c>
      <c r="B19" s="93">
        <v>2781068</v>
      </c>
      <c r="C19" s="93">
        <v>2380122</v>
      </c>
      <c r="D19" s="93">
        <v>72560</v>
      </c>
      <c r="E19" s="93">
        <f t="shared" si="1"/>
        <v>2452682</v>
      </c>
      <c r="F19" s="93">
        <f t="shared" si="2"/>
        <v>328386</v>
      </c>
      <c r="G19" s="93">
        <v>1865899</v>
      </c>
      <c r="H19" s="93"/>
      <c r="I19" s="93"/>
      <c r="J19" s="93"/>
      <c r="K19" s="93"/>
      <c r="L19" s="96"/>
      <c r="M19" s="96"/>
      <c r="N19" s="96"/>
    </row>
    <row r="20" spans="1:14" s="75" customFormat="1" ht="21" customHeight="1">
      <c r="A20" s="92" t="s">
        <v>166</v>
      </c>
      <c r="B20" s="93">
        <v>2751265</v>
      </c>
      <c r="C20" s="93">
        <v>2365481</v>
      </c>
      <c r="D20" s="93">
        <v>74267</v>
      </c>
      <c r="E20" s="93">
        <f t="shared" si="1"/>
        <v>2439748</v>
      </c>
      <c r="F20" s="93">
        <f t="shared" si="2"/>
        <v>311517</v>
      </c>
      <c r="G20" s="93">
        <v>1874553</v>
      </c>
      <c r="H20" s="93"/>
      <c r="I20" s="93"/>
      <c r="J20" s="93"/>
      <c r="K20" s="93"/>
      <c r="L20" s="96"/>
      <c r="M20" s="96"/>
      <c r="N20" s="96"/>
    </row>
    <row r="21" spans="1:14" s="75" customFormat="1" ht="21" customHeight="1">
      <c r="A21" s="92" t="s">
        <v>167</v>
      </c>
      <c r="B21" s="93">
        <v>2792773</v>
      </c>
      <c r="C21" s="93">
        <v>2464962</v>
      </c>
      <c r="D21" s="93">
        <v>75347</v>
      </c>
      <c r="E21" s="93">
        <f t="shared" si="1"/>
        <v>2540309</v>
      </c>
      <c r="F21" s="93">
        <f t="shared" si="2"/>
        <v>252464</v>
      </c>
      <c r="G21" s="93">
        <v>2206534</v>
      </c>
      <c r="H21" s="93"/>
      <c r="I21" s="93"/>
      <c r="J21" s="93"/>
      <c r="K21" s="93"/>
      <c r="L21" s="96"/>
      <c r="M21" s="96"/>
      <c r="N21" s="96"/>
    </row>
    <row r="22" spans="1:14" s="100" customFormat="1" ht="34.5" customHeight="1">
      <c r="A22" s="97" t="s">
        <v>168</v>
      </c>
      <c r="B22" s="98">
        <f>SUM(B10:B21)/12</f>
        <v>2741354.1666666665</v>
      </c>
      <c r="C22" s="98">
        <f t="shared" ref="C22:G22" si="4">SUM(C10:C21)/12</f>
        <v>1865950.4166666667</v>
      </c>
      <c r="D22" s="98">
        <f t="shared" si="4"/>
        <v>72362.5</v>
      </c>
      <c r="E22" s="98">
        <f t="shared" si="4"/>
        <v>1938312.9166666667</v>
      </c>
      <c r="F22" s="98">
        <f t="shared" si="4"/>
        <v>803041.25</v>
      </c>
      <c r="G22" s="98">
        <f t="shared" si="4"/>
        <v>1399723</v>
      </c>
      <c r="H22" s="98">
        <f>SUM(H10:H21)/6</f>
        <v>2726963.6666666665</v>
      </c>
      <c r="I22" s="98">
        <f>SUM(I10:I21)/6</f>
        <v>2213539.1666666665</v>
      </c>
      <c r="J22" s="98">
        <f>SUM(J10:J15)/6</f>
        <v>77420.833333333328</v>
      </c>
      <c r="K22" s="98">
        <f>SUM(K10:K15)/6</f>
        <v>2290960</v>
      </c>
      <c r="L22" s="98">
        <f t="shared" ref="L22:M22" si="5">SUM(L10:L15)/6</f>
        <v>436003.66666666669</v>
      </c>
      <c r="M22" s="98">
        <f t="shared" si="5"/>
        <v>0</v>
      </c>
      <c r="N22" s="99"/>
    </row>
    <row r="23" spans="1:14">
      <c r="E23" s="101">
        <f>E22/B22</f>
        <v>0.70706402705475557</v>
      </c>
      <c r="F23" s="101">
        <f>F22/B22</f>
        <v>0.29293597294524454</v>
      </c>
    </row>
    <row r="24" spans="1:14">
      <c r="A24" s="77"/>
    </row>
    <row r="25" spans="1:14">
      <c r="A25" s="77"/>
    </row>
    <row r="26" spans="1:14">
      <c r="A26" s="77"/>
    </row>
    <row r="27" spans="1:14">
      <c r="A27" s="77"/>
    </row>
  </sheetData>
  <mergeCells count="6">
    <mergeCell ref="B4:E4"/>
    <mergeCell ref="B5:E5"/>
    <mergeCell ref="A8:A9"/>
    <mergeCell ref="B8:G8"/>
    <mergeCell ref="H8:M8"/>
    <mergeCell ref="B7:L7"/>
  </mergeCells>
  <pageMargins left="1" right="0.75" top="1" bottom="1" header="0.5" footer="0.5"/>
  <pageSetup paperSize="9" scale="54" orientation="landscape" r:id="rId1"/>
  <headerFooter alignWithMargins="0">
    <oddFooter>&amp;CForm:&amp;A&amp;R&amp;P of &amp;N</oddFooter>
  </headerFooter>
  <colBreaks count="1" manualBreakCount="1">
    <brk id="7"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2122"/>
  <sheetViews>
    <sheetView view="pageBreakPreview" zoomScale="60" zoomScaleNormal="100" workbookViewId="0">
      <selection activeCell="X6" sqref="X6"/>
    </sheetView>
  </sheetViews>
  <sheetFormatPr defaultColWidth="31.42578125" defaultRowHeight="15"/>
  <cols>
    <col min="1" max="1" width="5.85546875" bestFit="1" customWidth="1"/>
    <col min="2" max="2" width="34.140625" style="127" customWidth="1"/>
    <col min="3" max="3" width="8.5703125" style="58" bestFit="1" customWidth="1"/>
    <col min="4" max="4" width="11" style="128" customWidth="1"/>
    <col min="5" max="9" width="7.140625" bestFit="1" customWidth="1"/>
    <col min="10" max="10" width="8.42578125" customWidth="1"/>
    <col min="11" max="12" width="7.140625" bestFit="1" customWidth="1"/>
    <col min="13" max="13" width="7" bestFit="1" customWidth="1"/>
    <col min="14" max="14" width="6.7109375" bestFit="1" customWidth="1"/>
    <col min="15" max="15" width="6.85546875" bestFit="1" customWidth="1"/>
    <col min="16" max="16" width="7.28515625" bestFit="1" customWidth="1"/>
    <col min="17" max="17" width="6.85546875" bestFit="1" customWidth="1"/>
    <col min="18" max="18" width="7.140625" bestFit="1" customWidth="1"/>
    <col min="19" max="19" width="8" bestFit="1" customWidth="1"/>
    <col min="20" max="20" width="6.5703125" bestFit="1" customWidth="1"/>
    <col min="21" max="21" width="7.140625" bestFit="1" customWidth="1"/>
    <col min="22" max="22" width="8" bestFit="1" customWidth="1"/>
  </cols>
  <sheetData>
    <row r="1" spans="1:22" ht="15.75" thickBot="1">
      <c r="C1" s="394" t="s">
        <v>4392</v>
      </c>
      <c r="D1" s="394"/>
      <c r="E1" s="394"/>
      <c r="F1" s="394"/>
      <c r="G1" s="394"/>
      <c r="H1" s="394"/>
      <c r="I1" s="394"/>
      <c r="J1" s="394"/>
      <c r="K1" s="394"/>
      <c r="L1" s="394"/>
      <c r="M1" s="394"/>
      <c r="N1" s="394"/>
      <c r="O1" s="394"/>
      <c r="P1" s="394"/>
    </row>
    <row r="2" spans="1:22" s="289" customFormat="1" ht="26.45" customHeight="1" thickBot="1">
      <c r="A2" s="288" t="s">
        <v>169</v>
      </c>
      <c r="B2" s="389" t="s">
        <v>170</v>
      </c>
      <c r="C2" s="390"/>
      <c r="D2" s="391" t="s">
        <v>171</v>
      </c>
      <c r="E2" s="392"/>
      <c r="F2" s="392"/>
      <c r="G2" s="392"/>
      <c r="H2" s="392"/>
      <c r="I2" s="392"/>
      <c r="J2" s="392"/>
      <c r="K2" s="392"/>
      <c r="L2" s="392"/>
      <c r="M2" s="392"/>
      <c r="N2" s="392"/>
      <c r="O2" s="392"/>
      <c r="P2" s="392"/>
      <c r="Q2" s="392"/>
      <c r="R2" s="392"/>
      <c r="S2" s="392"/>
      <c r="T2" s="392"/>
      <c r="U2" s="392"/>
      <c r="V2" s="393"/>
    </row>
    <row r="3" spans="1:22" s="297" customFormat="1" ht="26.25" thickBot="1">
      <c r="A3" s="290" t="s">
        <v>172</v>
      </c>
      <c r="B3" s="291" t="s">
        <v>173</v>
      </c>
      <c r="C3" s="292" t="s">
        <v>174</v>
      </c>
      <c r="D3" s="290" t="s">
        <v>175</v>
      </c>
      <c r="E3" s="293" t="s">
        <v>176</v>
      </c>
      <c r="F3" s="294" t="s">
        <v>177</v>
      </c>
      <c r="G3" s="294" t="s">
        <v>178</v>
      </c>
      <c r="H3" s="294" t="s">
        <v>179</v>
      </c>
      <c r="I3" s="294" t="s">
        <v>180</v>
      </c>
      <c r="J3" s="294" t="s">
        <v>181</v>
      </c>
      <c r="K3" s="294" t="s">
        <v>182</v>
      </c>
      <c r="L3" s="295" t="s">
        <v>183</v>
      </c>
      <c r="M3" s="295" t="s">
        <v>184</v>
      </c>
      <c r="N3" s="295" t="s">
        <v>185</v>
      </c>
      <c r="O3" s="295" t="s">
        <v>186</v>
      </c>
      <c r="P3" s="295" t="s">
        <v>187</v>
      </c>
      <c r="Q3" s="295" t="s">
        <v>188</v>
      </c>
      <c r="R3" s="295" t="s">
        <v>189</v>
      </c>
      <c r="S3" s="295" t="s">
        <v>190</v>
      </c>
      <c r="T3" s="295" t="s">
        <v>191</v>
      </c>
      <c r="U3" s="295" t="s">
        <v>192</v>
      </c>
      <c r="V3" s="296" t="s">
        <v>193</v>
      </c>
    </row>
    <row r="4" spans="1:22">
      <c r="A4" s="102">
        <v>1</v>
      </c>
      <c r="B4" s="103" t="s">
        <v>194</v>
      </c>
      <c r="C4" s="104" t="s">
        <v>195</v>
      </c>
      <c r="D4" s="105">
        <v>222</v>
      </c>
      <c r="E4" s="106">
        <f>'[5]P9 Consolidated'!F3/'[5]P9 Consolidated'!$E3</f>
        <v>0</v>
      </c>
      <c r="F4" s="107">
        <f>'[5]P9 Consolidated'!L3/'[5]P9 Consolidated'!$E3</f>
        <v>0</v>
      </c>
      <c r="G4" s="107">
        <f>'[5]P9 Consolidated'!R3/'[5]P9 Consolidated'!$E3</f>
        <v>0</v>
      </c>
      <c r="H4" s="107">
        <f>'[5]P9 Consolidated'!X3/'[5]P9 Consolidated'!$E3</f>
        <v>0</v>
      </c>
      <c r="I4" s="107">
        <f>'[5]P9 Consolidated'!AD3/'[5]P9 Consolidated'!$E3</f>
        <v>0</v>
      </c>
      <c r="J4" s="107">
        <f>'[5]P9 Consolidated'!AJ3/'[5]P9 Consolidated'!$E3</f>
        <v>0</v>
      </c>
      <c r="K4" s="107">
        <f>'[5]P9 Consolidated'!AP3/'[5]P9 Consolidated'!$E3</f>
        <v>0</v>
      </c>
      <c r="L4" s="107">
        <f>'[5]P9 Consolidated'!AV3/'[5]P9 Consolidated'!$E3</f>
        <v>0.39324324324324322</v>
      </c>
      <c r="M4" s="107">
        <f>'[5]P9 Consolidated'!BB3/'[5]P9 Consolidated'!$E3</f>
        <v>0.25990990990990992</v>
      </c>
      <c r="N4" s="107">
        <f>'[5]P9 Consolidated'!BH3/'[5]P9 Consolidated'!$E3</f>
        <v>0.23108108108108108</v>
      </c>
      <c r="O4" s="107">
        <f>'[5]P9 Consolidated'!BN3/'[5]P9 Consolidated'!$E3</f>
        <v>0.25918918918918921</v>
      </c>
      <c r="P4" s="107">
        <f>'[5]P9 Consolidated'!BT3/'[5]P9 Consolidated'!$E3</f>
        <v>0</v>
      </c>
      <c r="Q4" s="107">
        <f>'[5]P9 Consolidated'!BZ3/'[5]P9 Consolidated'!$E3</f>
        <v>1.0574774774774773</v>
      </c>
      <c r="R4" s="107">
        <f>'[5]P9 Consolidated'!CF3/'[5]P9 Consolidated'!$E3</f>
        <v>0.50567567567567573</v>
      </c>
      <c r="S4" s="107">
        <f>'[5]P9 Consolidated'!CL3/'[5]P9 Consolidated'!$E3</f>
        <v>0.52153153153153153</v>
      </c>
      <c r="T4" s="107">
        <f>'[5]P9 Consolidated'!CR3/'[5]P9 Consolidated'!$E3</f>
        <v>0.5402702702702703</v>
      </c>
      <c r="U4" s="107">
        <f>'[5]P9 Consolidated'!CX3/'[5]P9 Consolidated'!$E3</f>
        <v>0.51720720720720714</v>
      </c>
      <c r="V4" s="108">
        <f>'[5]P9 Consolidated'!DD3/'[5]P9 Consolidated'!$E3</f>
        <v>0.50279279279279276</v>
      </c>
    </row>
    <row r="5" spans="1:22">
      <c r="A5" s="109">
        <v>2</v>
      </c>
      <c r="B5" s="110" t="s">
        <v>196</v>
      </c>
      <c r="C5" s="111" t="s">
        <v>195</v>
      </c>
      <c r="D5" s="112">
        <v>133</v>
      </c>
      <c r="E5" s="113">
        <f>'[5]P9 Consolidated'!F4/'[5]P9 Consolidated'!$E4</f>
        <v>0</v>
      </c>
      <c r="F5" s="114">
        <f>'[5]P9 Consolidated'!L4/'[5]P9 Consolidated'!$E4</f>
        <v>0</v>
      </c>
      <c r="G5" s="114">
        <f>'[5]P9 Consolidated'!R4/'[5]P9 Consolidated'!$E4</f>
        <v>0</v>
      </c>
      <c r="H5" s="114">
        <f>'[5]P9 Consolidated'!X4/'[5]P9 Consolidated'!$E4</f>
        <v>0</v>
      </c>
      <c r="I5" s="114">
        <f>'[5]P9 Consolidated'!AD4/'[5]P9 Consolidated'!$E4</f>
        <v>0</v>
      </c>
      <c r="J5" s="114">
        <f>'[5]P9 Consolidated'!AJ4/'[5]P9 Consolidated'!$E4</f>
        <v>0</v>
      </c>
      <c r="K5" s="114">
        <f>'[5]P9 Consolidated'!AP4/'[5]P9 Consolidated'!$E4</f>
        <v>0.168796992481203</v>
      </c>
      <c r="L5" s="114">
        <f>'[5]P9 Consolidated'!AV4/'[5]P9 Consolidated'!$E4</f>
        <v>0.13270676691729322</v>
      </c>
      <c r="M5" s="114">
        <f>'[5]P9 Consolidated'!BB4/'[5]P9 Consolidated'!$E4</f>
        <v>0.10082706766917293</v>
      </c>
      <c r="N5" s="114">
        <f>'[5]P9 Consolidated'!BH4/'[5]P9 Consolidated'!$E4</f>
        <v>0.10263157894736842</v>
      </c>
      <c r="O5" s="114">
        <f>'[5]P9 Consolidated'!BN4/'[5]P9 Consolidated'!$E4</f>
        <v>0.10804511278195487</v>
      </c>
      <c r="P5" s="114">
        <f>'[5]P9 Consolidated'!BT4/'[5]P9 Consolidated'!$E4</f>
        <v>0</v>
      </c>
      <c r="Q5" s="114">
        <f>'[5]P9 Consolidated'!BZ4/'[5]P9 Consolidated'!$E4</f>
        <v>0.43984962406015038</v>
      </c>
      <c r="R5" s="114">
        <f>'[5]P9 Consolidated'!CF4/'[5]P9 Consolidated'!$E4</f>
        <v>0.25240601503759397</v>
      </c>
      <c r="S5" s="114">
        <f>'[5]P9 Consolidated'!CL4/'[5]P9 Consolidated'!$E4</f>
        <v>0.24157894736842106</v>
      </c>
      <c r="T5" s="114">
        <f>'[5]P9 Consolidated'!CR4/'[5]P9 Consolidated'!$E4</f>
        <v>0.22473684210526315</v>
      </c>
      <c r="U5" s="114">
        <f>'[5]P9 Consolidated'!CX4/'[5]P9 Consolidated'!$E4</f>
        <v>0.22473684210526315</v>
      </c>
      <c r="V5" s="115">
        <f>'[5]P9 Consolidated'!DD4/'[5]P9 Consolidated'!$E4</f>
        <v>0.2018796992481203</v>
      </c>
    </row>
    <row r="6" spans="1:22">
      <c r="A6" s="109">
        <v>3</v>
      </c>
      <c r="B6" s="110" t="s">
        <v>197</v>
      </c>
      <c r="C6" s="111" t="s">
        <v>195</v>
      </c>
      <c r="D6" s="112">
        <v>126</v>
      </c>
      <c r="E6" s="113">
        <f>'[5]P9 Consolidated'!F5/'[5]P9 Consolidated'!$E5</f>
        <v>0</v>
      </c>
      <c r="F6" s="114">
        <f>'[5]P9 Consolidated'!L5/'[5]P9 Consolidated'!$E5</f>
        <v>0</v>
      </c>
      <c r="G6" s="114">
        <f>'[5]P9 Consolidated'!R5/'[5]P9 Consolidated'!$E5</f>
        <v>0</v>
      </c>
      <c r="H6" s="114">
        <f>'[5]P9 Consolidated'!X5/'[5]P9 Consolidated'!$E5</f>
        <v>0</v>
      </c>
      <c r="I6" s="114">
        <f>'[5]P9 Consolidated'!AD5/'[5]P9 Consolidated'!$E5</f>
        <v>0</v>
      </c>
      <c r="J6" s="114">
        <f>'[5]P9 Consolidated'!AJ5/'[5]P9 Consolidated'!$E5</f>
        <v>0</v>
      </c>
      <c r="K6" s="114">
        <f>'[5]P9 Consolidated'!AP5/'[5]P9 Consolidated'!$E5</f>
        <v>0</v>
      </c>
      <c r="L6" s="114">
        <f>'[5]P9 Consolidated'!AV5/'[5]P9 Consolidated'!$E5</f>
        <v>0.46031746031746029</v>
      </c>
      <c r="M6" s="114">
        <f>'[5]P9 Consolidated'!BB5/'[5]P9 Consolidated'!$E5</f>
        <v>0.54349206349206347</v>
      </c>
      <c r="N6" s="114">
        <f>'[5]P9 Consolidated'!BH5/'[5]P9 Consolidated'!$E5</f>
        <v>0.60317460317460314</v>
      </c>
      <c r="O6" s="114">
        <f>'[5]P9 Consolidated'!BN5/'[5]P9 Consolidated'!$E5</f>
        <v>0.65079365079365081</v>
      </c>
      <c r="P6" s="114">
        <f>'[5]P9 Consolidated'!BT5/'[5]P9 Consolidated'!$E5</f>
        <v>0</v>
      </c>
      <c r="Q6" s="114">
        <f>'[5]P9 Consolidated'!BZ5/'[5]P9 Consolidated'!$E5</f>
        <v>0.56825396825396823</v>
      </c>
      <c r="R6" s="114">
        <f>'[5]P9 Consolidated'!CF5/'[5]P9 Consolidated'!$E5</f>
        <v>0.45238095238095238</v>
      </c>
      <c r="S6" s="114">
        <f>'[5]P9 Consolidated'!CL5/'[5]P9 Consolidated'!$E5</f>
        <v>0.419047619047619</v>
      </c>
      <c r="T6" s="114">
        <f>'[5]P9 Consolidated'!CR5/'[5]P9 Consolidated'!$E5</f>
        <v>0.38571428571428573</v>
      </c>
      <c r="U6" s="114">
        <f>'[5]P9 Consolidated'!CX5/'[5]P9 Consolidated'!$E5</f>
        <v>0.3746031746031746</v>
      </c>
      <c r="V6" s="115">
        <f>'[5]P9 Consolidated'!DD5/'[5]P9 Consolidated'!$E5</f>
        <v>0.43333333333333335</v>
      </c>
    </row>
    <row r="7" spans="1:22">
      <c r="A7" s="109">
        <v>4</v>
      </c>
      <c r="B7" s="110" t="s">
        <v>198</v>
      </c>
      <c r="C7" s="111" t="s">
        <v>195</v>
      </c>
      <c r="D7" s="112">
        <v>367</v>
      </c>
      <c r="E7" s="113">
        <f>'[5]P9 Consolidated'!F6/'[5]P9 Consolidated'!$E6</f>
        <v>0</v>
      </c>
      <c r="F7" s="114">
        <f>'[5]P9 Consolidated'!L6/'[5]P9 Consolidated'!$E6</f>
        <v>0</v>
      </c>
      <c r="G7" s="114">
        <f>'[5]P9 Consolidated'!R6/'[5]P9 Consolidated'!$E6</f>
        <v>0</v>
      </c>
      <c r="H7" s="114">
        <f>'[5]P9 Consolidated'!X6/'[5]P9 Consolidated'!$E6</f>
        <v>0</v>
      </c>
      <c r="I7" s="114">
        <f>'[5]P9 Consolidated'!AD6/'[5]P9 Consolidated'!$E6</f>
        <v>0</v>
      </c>
      <c r="J7" s="114">
        <f>'[5]P9 Consolidated'!AJ6/'[5]P9 Consolidated'!$E6</f>
        <v>0</v>
      </c>
      <c r="K7" s="114">
        <f>'[5]P9 Consolidated'!AP6/'[5]P9 Consolidated'!$E6</f>
        <v>0.2561307901907357</v>
      </c>
      <c r="L7" s="114">
        <f>'[5]P9 Consolidated'!AV6/'[5]P9 Consolidated'!$E6</f>
        <v>3.2697547683923703E-2</v>
      </c>
      <c r="M7" s="114">
        <f>'[5]P9 Consolidated'!BB6/'[5]P9 Consolidated'!$E6</f>
        <v>1.6348773841961851E-2</v>
      </c>
      <c r="N7" s="114">
        <f>'[5]P9 Consolidated'!BH6/'[5]P9 Consolidated'!$E6</f>
        <v>0</v>
      </c>
      <c r="O7" s="114">
        <f>'[5]P9 Consolidated'!BN6/'[5]P9 Consolidated'!$E6</f>
        <v>3.2697547683923703E-2</v>
      </c>
      <c r="P7" s="114">
        <f>'[5]P9 Consolidated'!BT6/'[5]P9 Consolidated'!$E6</f>
        <v>0</v>
      </c>
      <c r="Q7" s="114">
        <f>'[5]P9 Consolidated'!BZ6/'[5]P9 Consolidated'!$E6</f>
        <v>0.86648501362397823</v>
      </c>
      <c r="R7" s="114">
        <f>'[5]P9 Consolidated'!CF6/'[5]P9 Consolidated'!$E6</f>
        <v>0.47956403269754766</v>
      </c>
      <c r="S7" s="114">
        <f>'[5]P9 Consolidated'!CL6/'[5]P9 Consolidated'!$E6</f>
        <v>0.28882833787465939</v>
      </c>
      <c r="T7" s="114">
        <f>'[5]P9 Consolidated'!CR6/'[5]P9 Consolidated'!$E6</f>
        <v>0.42506811989100818</v>
      </c>
      <c r="U7" s="114">
        <f>'[5]P9 Consolidated'!CX6/'[5]P9 Consolidated'!$E6</f>
        <v>0.52316076294277924</v>
      </c>
      <c r="V7" s="115">
        <f>'[5]P9 Consolidated'!DD6/'[5]P9 Consolidated'!$E6</f>
        <v>0.52316076294277924</v>
      </c>
    </row>
    <row r="8" spans="1:22">
      <c r="A8" s="109">
        <v>5</v>
      </c>
      <c r="B8" s="110" t="s">
        <v>199</v>
      </c>
      <c r="C8" s="111" t="s">
        <v>195</v>
      </c>
      <c r="D8" s="112">
        <v>161</v>
      </c>
      <c r="E8" s="113">
        <f>'[5]P9 Consolidated'!F7/'[5]P9 Consolidated'!$E7</f>
        <v>0</v>
      </c>
      <c r="F8" s="114">
        <f>'[5]P9 Consolidated'!L7/'[5]P9 Consolidated'!$E7</f>
        <v>0</v>
      </c>
      <c r="G8" s="114">
        <f>'[5]P9 Consolidated'!R7/'[5]P9 Consolidated'!$E7</f>
        <v>0</v>
      </c>
      <c r="H8" s="114">
        <f>'[5]P9 Consolidated'!X7/'[5]P9 Consolidated'!$E7</f>
        <v>0</v>
      </c>
      <c r="I8" s="114">
        <f>'[5]P9 Consolidated'!AD7/'[5]P9 Consolidated'!$E7</f>
        <v>0</v>
      </c>
      <c r="J8" s="114">
        <f>'[5]P9 Consolidated'!AJ7/'[5]P9 Consolidated'!$E7</f>
        <v>0</v>
      </c>
      <c r="K8" s="114">
        <f>'[5]P9 Consolidated'!AP7/'[5]P9 Consolidated'!$E7</f>
        <v>0.26645962732919254</v>
      </c>
      <c r="L8" s="114">
        <f>'[5]P9 Consolidated'!AV7/'[5]P9 Consolidated'!$E7</f>
        <v>0.31677018633540371</v>
      </c>
      <c r="M8" s="114">
        <f>'[5]P9 Consolidated'!BB7/'[5]P9 Consolidated'!$E7</f>
        <v>0.27428571428571424</v>
      </c>
      <c r="N8" s="114">
        <f>'[5]P9 Consolidated'!BH7/'[5]P9 Consolidated'!$E7</f>
        <v>0.2608695652173913</v>
      </c>
      <c r="O8" s="114">
        <f>'[5]P9 Consolidated'!BN7/'[5]P9 Consolidated'!$E7</f>
        <v>0.23478260869565215</v>
      </c>
      <c r="P8" s="114">
        <f>'[5]P9 Consolidated'!BT7/'[5]P9 Consolidated'!$E7</f>
        <v>0</v>
      </c>
      <c r="Q8" s="114">
        <f>'[5]P9 Consolidated'!BZ7/'[5]P9 Consolidated'!$E7</f>
        <v>0.46770186335403724</v>
      </c>
      <c r="R8" s="114">
        <f>'[5]P9 Consolidated'!CF7/'[5]P9 Consolidated'!$E7</f>
        <v>0.10434782608695653</v>
      </c>
      <c r="S8" s="114">
        <f>'[5]P9 Consolidated'!CL7/'[5]P9 Consolidated'!$E7</f>
        <v>0.29627329192546586</v>
      </c>
      <c r="T8" s="114">
        <f>'[5]P9 Consolidated'!CR7/'[5]P9 Consolidated'!$E7</f>
        <v>0.31863354037267078</v>
      </c>
      <c r="U8" s="114">
        <f>'[5]P9 Consolidated'!CX7/'[5]P9 Consolidated'!$E7</f>
        <v>0.37453416149068319</v>
      </c>
      <c r="V8" s="115">
        <f>'[5]P9 Consolidated'!DD7/'[5]P9 Consolidated'!$E7</f>
        <v>0.39130434782608697</v>
      </c>
    </row>
    <row r="9" spans="1:22">
      <c r="A9" s="109">
        <v>6</v>
      </c>
      <c r="B9" s="110" t="s">
        <v>200</v>
      </c>
      <c r="C9" s="111" t="s">
        <v>195</v>
      </c>
      <c r="D9" s="112">
        <v>111</v>
      </c>
      <c r="E9" s="113">
        <f>'[5]P9 Consolidated'!F8/'[5]P9 Consolidated'!$E8</f>
        <v>0</v>
      </c>
      <c r="F9" s="114">
        <f>'[5]P9 Consolidated'!L8/'[5]P9 Consolidated'!$E8</f>
        <v>0</v>
      </c>
      <c r="G9" s="114">
        <f>'[5]P9 Consolidated'!R8/'[5]P9 Consolidated'!$E8</f>
        <v>0</v>
      </c>
      <c r="H9" s="114">
        <f>'[5]P9 Consolidated'!X8/'[5]P9 Consolidated'!$E8</f>
        <v>0</v>
      </c>
      <c r="I9" s="114">
        <f>'[5]P9 Consolidated'!AD8/'[5]P9 Consolidated'!$E8</f>
        <v>0</v>
      </c>
      <c r="J9" s="114">
        <f>'[5]P9 Consolidated'!AJ8/'[5]P9 Consolidated'!$E8</f>
        <v>0</v>
      </c>
      <c r="K9" s="114">
        <f>'[5]P9 Consolidated'!AP8/'[5]P9 Consolidated'!$E8</f>
        <v>0.20540540540540542</v>
      </c>
      <c r="L9" s="114">
        <f>'[5]P9 Consolidated'!AV8/'[5]P9 Consolidated'!$E8</f>
        <v>0.21621621621621623</v>
      </c>
      <c r="M9" s="114">
        <f>'[5]P9 Consolidated'!BB8/'[5]P9 Consolidated'!$E8</f>
        <v>0.14918918918918916</v>
      </c>
      <c r="N9" s="114">
        <f>'[5]P9 Consolidated'!BH8/'[5]P9 Consolidated'!$E8</f>
        <v>0.16216216216216217</v>
      </c>
      <c r="O9" s="114">
        <f>'[5]P9 Consolidated'!BN8/'[5]P9 Consolidated'!$E8</f>
        <v>0.19459459459459461</v>
      </c>
      <c r="P9" s="114">
        <f>'[5]P9 Consolidated'!BT8/'[5]P9 Consolidated'!$E8</f>
        <v>0</v>
      </c>
      <c r="Q9" s="114">
        <f>'[5]P9 Consolidated'!BZ8/'[5]P9 Consolidated'!$E8</f>
        <v>0.34594594594594591</v>
      </c>
      <c r="R9" s="114">
        <f>'[5]P9 Consolidated'!CF8/'[5]P9 Consolidated'!$E8</f>
        <v>0.27297297297297296</v>
      </c>
      <c r="S9" s="114">
        <f>'[5]P9 Consolidated'!CL8/'[5]P9 Consolidated'!$E8</f>
        <v>0.35945945945945945</v>
      </c>
      <c r="T9" s="114">
        <f>'[5]P9 Consolidated'!CR8/'[5]P9 Consolidated'!$E8</f>
        <v>0.32432432432432434</v>
      </c>
      <c r="U9" s="114">
        <f>'[5]P9 Consolidated'!CX8/'[5]P9 Consolidated'!$E8</f>
        <v>0.35945945945945945</v>
      </c>
      <c r="V9" s="115">
        <f>'[5]P9 Consolidated'!DD8/'[5]P9 Consolidated'!$E8</f>
        <v>0.32432432432432434</v>
      </c>
    </row>
    <row r="10" spans="1:22">
      <c r="A10" s="109">
        <v>7</v>
      </c>
      <c r="B10" s="110" t="s">
        <v>201</v>
      </c>
      <c r="C10" s="111" t="s">
        <v>195</v>
      </c>
      <c r="D10" s="112">
        <v>165</v>
      </c>
      <c r="E10" s="113">
        <f>'[5]P9 Consolidated'!F9/'[5]P9 Consolidated'!$E9</f>
        <v>0</v>
      </c>
      <c r="F10" s="114">
        <f>'[5]P9 Consolidated'!L9/'[5]P9 Consolidated'!$E9</f>
        <v>0</v>
      </c>
      <c r="G10" s="114">
        <f>'[5]P9 Consolidated'!R9/'[5]P9 Consolidated'!$E9</f>
        <v>0</v>
      </c>
      <c r="H10" s="114">
        <f>'[5]P9 Consolidated'!X9/'[5]P9 Consolidated'!$E9</f>
        <v>0</v>
      </c>
      <c r="I10" s="114">
        <f>'[5]P9 Consolidated'!AD9/'[5]P9 Consolidated'!$E9</f>
        <v>0</v>
      </c>
      <c r="J10" s="114">
        <f>'[5]P9 Consolidated'!AJ9/'[5]P9 Consolidated'!$E9</f>
        <v>0</v>
      </c>
      <c r="K10" s="114">
        <f>'[5]P9 Consolidated'!AP9/'[5]P9 Consolidated'!$E9</f>
        <v>0.22787878787878788</v>
      </c>
      <c r="L10" s="114">
        <f>'[5]P9 Consolidated'!AV9/'[5]P9 Consolidated'!$E9</f>
        <v>9.696969696969697E-2</v>
      </c>
      <c r="M10" s="114">
        <f>'[5]P9 Consolidated'!BB9/'[5]P9 Consolidated'!$E9</f>
        <v>0.17745454545454545</v>
      </c>
      <c r="N10" s="114">
        <f>'[5]P9 Consolidated'!BH9/'[5]P9 Consolidated'!$E9</f>
        <v>0.21818181818181817</v>
      </c>
      <c r="O10" s="114">
        <f>'[5]P9 Consolidated'!BN9/'[5]P9 Consolidated'!$E9</f>
        <v>0.33212121212121209</v>
      </c>
      <c r="P10" s="114">
        <f>'[5]P9 Consolidated'!BT9/'[5]P9 Consolidated'!$E9</f>
        <v>0</v>
      </c>
      <c r="Q10" s="114">
        <f>'[5]P9 Consolidated'!BZ9/'[5]P9 Consolidated'!$E9</f>
        <v>0.73987878787878791</v>
      </c>
      <c r="R10" s="114">
        <f>'[5]P9 Consolidated'!CF9/'[5]P9 Consolidated'!$E9</f>
        <v>0.37818181818181817</v>
      </c>
      <c r="S10" s="114">
        <f>'[5]P9 Consolidated'!CL9/'[5]P9 Consolidated'!$E9</f>
        <v>0.37818181818181817</v>
      </c>
      <c r="T10" s="114">
        <f>'[5]P9 Consolidated'!CR9/'[5]P9 Consolidated'!$E9</f>
        <v>0.34666666666666668</v>
      </c>
      <c r="U10" s="114">
        <f>'[5]P9 Consolidated'!CX9/'[5]P9 Consolidated'!$E9</f>
        <v>0.33696969696969697</v>
      </c>
      <c r="V10" s="115">
        <f>'[5]P9 Consolidated'!DD9/'[5]P9 Consolidated'!$E9</f>
        <v>0.32484848484848483</v>
      </c>
    </row>
    <row r="11" spans="1:22">
      <c r="A11" s="109">
        <v>8</v>
      </c>
      <c r="B11" s="110" t="s">
        <v>202</v>
      </c>
      <c r="C11" s="111" t="s">
        <v>195</v>
      </c>
      <c r="D11" s="112">
        <v>111</v>
      </c>
      <c r="E11" s="113">
        <f>'[5]P9 Consolidated'!F10/'[5]P9 Consolidated'!$E10</f>
        <v>0</v>
      </c>
      <c r="F11" s="114">
        <f>'[5]P9 Consolidated'!L10/'[5]P9 Consolidated'!$E10</f>
        <v>0.87639639639639644</v>
      </c>
      <c r="G11" s="114">
        <f>'[5]P9 Consolidated'!R10/'[5]P9 Consolidated'!$E10</f>
        <v>0.93117117117117121</v>
      </c>
      <c r="H11" s="114">
        <f>'[5]P9 Consolidated'!X10/'[5]P9 Consolidated'!$E10</f>
        <v>0.81297297297297288</v>
      </c>
      <c r="I11" s="114">
        <f>'[5]P9 Consolidated'!AD10/'[5]P9 Consolidated'!$E10</f>
        <v>0.78702702702702698</v>
      </c>
      <c r="J11" s="114">
        <f>'[5]P9 Consolidated'!AJ10/'[5]P9 Consolidated'!$E10</f>
        <v>0</v>
      </c>
      <c r="K11" s="114">
        <f>'[5]P9 Consolidated'!AP10/'[5]P9 Consolidated'!$E10</f>
        <v>0</v>
      </c>
      <c r="L11" s="114">
        <f>'[5]P9 Consolidated'!AV10/'[5]P9 Consolidated'!$E10</f>
        <v>0</v>
      </c>
      <c r="M11" s="114">
        <f>'[5]P9 Consolidated'!BB10/'[5]P9 Consolidated'!$E10</f>
        <v>0.34279279279279279</v>
      </c>
      <c r="N11" s="114">
        <f>'[5]P9 Consolidated'!BH10/'[5]P9 Consolidated'!$E10</f>
        <v>0.35000000000000003</v>
      </c>
      <c r="O11" s="114">
        <f>'[5]P9 Consolidated'!BN10/'[5]P9 Consolidated'!$E10</f>
        <v>0.60225225225225221</v>
      </c>
      <c r="P11" s="114">
        <f>'[5]P9 Consolidated'!BT10/'[5]P9 Consolidated'!$E10</f>
        <v>0</v>
      </c>
      <c r="Q11" s="114">
        <f>'[5]P9 Consolidated'!BZ10/'[5]P9 Consolidated'!$E10</f>
        <v>2.7252252252252251</v>
      </c>
      <c r="R11" s="114">
        <f>'[5]P9 Consolidated'!CF10/'[5]P9 Consolidated'!$E10</f>
        <v>1.431081081081081</v>
      </c>
      <c r="S11" s="114">
        <f>'[5]P9 Consolidated'!CL10/'[5]P9 Consolidated'!$E10</f>
        <v>1.5103603603603604</v>
      </c>
      <c r="T11" s="114">
        <f>'[5]P9 Consolidated'!CR10/'[5]P9 Consolidated'!$E10</f>
        <v>1.4527027027027026</v>
      </c>
      <c r="U11" s="114">
        <f>'[5]P9 Consolidated'!CX10/'[5]P9 Consolidated'!$E10</f>
        <v>1.6400900900900901</v>
      </c>
      <c r="V11" s="115">
        <f>'[5]P9 Consolidated'!DD10/'[5]P9 Consolidated'!$E10</f>
        <v>1.4887387387387387</v>
      </c>
    </row>
    <row r="12" spans="1:22">
      <c r="A12" s="109">
        <v>9</v>
      </c>
      <c r="B12" s="110" t="s">
        <v>203</v>
      </c>
      <c r="C12" s="111" t="s">
        <v>195</v>
      </c>
      <c r="D12" s="112">
        <v>167</v>
      </c>
      <c r="E12" s="113">
        <f>'[5]P9 Consolidated'!F11/'[5]P9 Consolidated'!$E11</f>
        <v>7.5449101796407181E-2</v>
      </c>
      <c r="F12" s="114">
        <f>'[5]P9 Consolidated'!L11/'[5]P9 Consolidated'!$E11</f>
        <v>0.19401197604790418</v>
      </c>
      <c r="G12" s="114">
        <f>'[5]P9 Consolidated'!R11/'[5]P9 Consolidated'!$E11</f>
        <v>0.23712574850299403</v>
      </c>
      <c r="H12" s="114">
        <f>'[5]P9 Consolidated'!X11/'[5]P9 Consolidated'!$E11</f>
        <v>0.23233532934131734</v>
      </c>
      <c r="I12" s="114">
        <f>'[5]P9 Consolidated'!AD11/'[5]P9 Consolidated'!$E11</f>
        <v>0.18682634730538922</v>
      </c>
      <c r="J12" s="114">
        <f>'[5]P9 Consolidated'!AJ11/'[5]P9 Consolidated'!$E11</f>
        <v>0.22035928143712574</v>
      </c>
      <c r="K12" s="114">
        <f>'[5]P9 Consolidated'!AP11/'[5]P9 Consolidated'!$E11</f>
        <v>0.15568862275449102</v>
      </c>
      <c r="L12" s="114">
        <f>'[5]P9 Consolidated'!AV11/'[5]P9 Consolidated'!$E11</f>
        <v>0.14491017964071856</v>
      </c>
      <c r="M12" s="114">
        <f>'[5]P9 Consolidated'!BB11/'[5]P9 Consolidated'!$E11</f>
        <v>9.964071856287425E-2</v>
      </c>
      <c r="N12" s="114">
        <f>'[5]P9 Consolidated'!BH11/'[5]P9 Consolidated'!$E11</f>
        <v>0.10778443113772455</v>
      </c>
      <c r="O12" s="114">
        <f>'[5]P9 Consolidated'!BN11/'[5]P9 Consolidated'!$E11</f>
        <v>0.15808383233532933</v>
      </c>
      <c r="P12" s="114">
        <f>'[5]P9 Consolidated'!BT11/'[5]P9 Consolidated'!$E11</f>
        <v>0</v>
      </c>
      <c r="Q12" s="114">
        <f>'[5]P9 Consolidated'!BZ11/'[5]P9 Consolidated'!$E11</f>
        <v>0.45940119760479042</v>
      </c>
      <c r="R12" s="114">
        <f>'[5]P9 Consolidated'!CF11/'[5]P9 Consolidated'!$E11</f>
        <v>0.20958083832335328</v>
      </c>
      <c r="S12" s="114">
        <f>'[5]P9 Consolidated'!CL11/'[5]P9 Consolidated'!$E11</f>
        <v>0.16287425149700599</v>
      </c>
      <c r="T12" s="114">
        <f>'[5]P9 Consolidated'!CR11/'[5]P9 Consolidated'!$E11</f>
        <v>0.20359281437125748</v>
      </c>
      <c r="U12" s="114">
        <f>'[5]P9 Consolidated'!CX11/'[5]P9 Consolidated'!$E11</f>
        <v>0.21197604790419161</v>
      </c>
      <c r="V12" s="115">
        <f>'[5]P9 Consolidated'!DD11/'[5]P9 Consolidated'!$E11</f>
        <v>0.19880239520958085</v>
      </c>
    </row>
    <row r="13" spans="1:22">
      <c r="A13" s="109">
        <v>10</v>
      </c>
      <c r="B13" s="110" t="s">
        <v>204</v>
      </c>
      <c r="C13" s="111" t="s">
        <v>195</v>
      </c>
      <c r="D13" s="112">
        <v>116</v>
      </c>
      <c r="E13" s="113">
        <f>'[5]P9 Consolidated'!F12/'[5]P9 Consolidated'!$E12</f>
        <v>0.26379310344827589</v>
      </c>
      <c r="F13" s="114">
        <f>'[5]P9 Consolidated'!L12/'[5]P9 Consolidated'!$E12</f>
        <v>0.39827586206896554</v>
      </c>
      <c r="G13" s="114">
        <f>'[5]P9 Consolidated'!R12/'[5]P9 Consolidated'!$E12</f>
        <v>0.60258620689655173</v>
      </c>
      <c r="H13" s="114">
        <f>'[5]P9 Consolidated'!X12/'[5]P9 Consolidated'!$E12</f>
        <v>0.53793103448275859</v>
      </c>
      <c r="I13" s="114">
        <f>'[5]P9 Consolidated'!AD12/'[5]P9 Consolidated'!$E12</f>
        <v>0.56896551724137934</v>
      </c>
      <c r="J13" s="114">
        <f>'[5]P9 Consolidated'!AJ12/'[5]P9 Consolidated'!$E12</f>
        <v>0.53793103448275859</v>
      </c>
      <c r="K13" s="114">
        <f>'[5]P9 Consolidated'!AP12/'[5]P9 Consolidated'!$E12</f>
        <v>0.47068965517241379</v>
      </c>
      <c r="L13" s="114">
        <f>'[5]P9 Consolidated'!AV12/'[5]P9 Consolidated'!$E12</f>
        <v>0.43965517241379309</v>
      </c>
      <c r="M13" s="114">
        <f>'[5]P9 Consolidated'!BB12/'[5]P9 Consolidated'!$E12</f>
        <v>0.45827586206896548</v>
      </c>
      <c r="N13" s="114">
        <f>'[5]P9 Consolidated'!BH12/'[5]P9 Consolidated'!$E12</f>
        <v>0.49137931034482757</v>
      </c>
      <c r="O13" s="114">
        <f>'[5]P9 Consolidated'!BN12/'[5]P9 Consolidated'!$E12</f>
        <v>0.39568965517241378</v>
      </c>
      <c r="P13" s="114">
        <f>'[5]P9 Consolidated'!BT12/'[5]P9 Consolidated'!$E12</f>
        <v>0</v>
      </c>
      <c r="Q13" s="114">
        <f>'[5]P9 Consolidated'!BZ12/'[5]P9 Consolidated'!$E12</f>
        <v>0.76034482758620692</v>
      </c>
      <c r="R13" s="114">
        <f>'[5]P9 Consolidated'!CF12/'[5]P9 Consolidated'!$E12</f>
        <v>0.5482758620689655</v>
      </c>
      <c r="S13" s="114">
        <f>'[5]P9 Consolidated'!CL12/'[5]P9 Consolidated'!$E12</f>
        <v>0.52241379310344827</v>
      </c>
      <c r="T13" s="114">
        <f>'[5]P9 Consolidated'!CR12/'[5]P9 Consolidated'!$E12</f>
        <v>0.50431034482758619</v>
      </c>
      <c r="U13" s="114">
        <f>'[5]P9 Consolidated'!CX12/'[5]P9 Consolidated'!$E12</f>
        <v>0.44741379310344825</v>
      </c>
      <c r="V13" s="115">
        <f>'[5]P9 Consolidated'!DD12/'[5]P9 Consolidated'!$E12</f>
        <v>0.44741379310344825</v>
      </c>
    </row>
    <row r="14" spans="1:22">
      <c r="A14" s="109">
        <v>11</v>
      </c>
      <c r="B14" s="110" t="s">
        <v>205</v>
      </c>
      <c r="C14" s="111" t="s">
        <v>195</v>
      </c>
      <c r="D14" s="112">
        <v>133.33000000000001</v>
      </c>
      <c r="E14" s="113">
        <f>'[5]P9 Consolidated'!F13/'[5]P9 Consolidated'!$E13</f>
        <v>0</v>
      </c>
      <c r="F14" s="114">
        <f>'[5]P9 Consolidated'!L13/'[5]P9 Consolidated'!$E13</f>
        <v>0</v>
      </c>
      <c r="G14" s="114">
        <f>'[5]P9 Consolidated'!R13/'[5]P9 Consolidated'!$E13</f>
        <v>0</v>
      </c>
      <c r="H14" s="114">
        <f>'[5]P9 Consolidated'!X13/'[5]P9 Consolidated'!$E13</f>
        <v>0</v>
      </c>
      <c r="I14" s="114">
        <f>'[5]P9 Consolidated'!AD13/'[5]P9 Consolidated'!$E13</f>
        <v>0</v>
      </c>
      <c r="J14" s="114">
        <f>'[5]P9 Consolidated'!AJ13/'[5]P9 Consolidated'!$E13</f>
        <v>0</v>
      </c>
      <c r="K14" s="114">
        <f>'[5]P9 Consolidated'!AP13/'[5]P9 Consolidated'!$E13</f>
        <v>0</v>
      </c>
      <c r="L14" s="114">
        <f>'[5]P9 Consolidated'!AV13/'[5]P9 Consolidated'!$E13</f>
        <v>0</v>
      </c>
      <c r="M14" s="114">
        <f>'[5]P9 Consolidated'!BB13/'[5]P9 Consolidated'!$E13</f>
        <v>0</v>
      </c>
      <c r="N14" s="114">
        <f>'[5]P9 Consolidated'!BH13/'[5]P9 Consolidated'!$E13</f>
        <v>0</v>
      </c>
      <c r="O14" s="114">
        <f>'[5]P9 Consolidated'!BN13/'[5]P9 Consolidated'!$E13</f>
        <v>0</v>
      </c>
      <c r="P14" s="114">
        <f>'[5]P9 Consolidated'!BT13/'[5]P9 Consolidated'!$E13</f>
        <v>0</v>
      </c>
      <c r="Q14" s="114">
        <f>'[5]P9 Consolidated'!BZ13/'[5]P9 Consolidated'!$E13</f>
        <v>0</v>
      </c>
      <c r="R14" s="114">
        <f>'[5]P9 Consolidated'!CF13/'[5]P9 Consolidated'!$E13</f>
        <v>0</v>
      </c>
      <c r="S14" s="114">
        <f>'[5]P9 Consolidated'!CL13/'[5]P9 Consolidated'!$E13</f>
        <v>0</v>
      </c>
      <c r="T14" s="114">
        <f>'[5]P9 Consolidated'!CR13/'[5]P9 Consolidated'!$E13</f>
        <v>0</v>
      </c>
      <c r="U14" s="114">
        <f>'[5]P9 Consolidated'!CX13/'[5]P9 Consolidated'!$E13</f>
        <v>0</v>
      </c>
      <c r="V14" s="115">
        <f>'[5]P9 Consolidated'!DD13/'[5]P9 Consolidated'!$E13</f>
        <v>4.5001125028125699E-2</v>
      </c>
    </row>
    <row r="15" spans="1:22">
      <c r="A15" s="109">
        <v>12</v>
      </c>
      <c r="B15" s="110" t="s">
        <v>206</v>
      </c>
      <c r="C15" s="111" t="s">
        <v>195</v>
      </c>
      <c r="D15" s="112">
        <v>850</v>
      </c>
      <c r="E15" s="113">
        <f>'[5]P9 Consolidated'!F14/'[5]P9 Consolidated'!$E14</f>
        <v>0.62470588235294122</v>
      </c>
      <c r="F15" s="114">
        <f>'[5]P9 Consolidated'!L14/'[5]P9 Consolidated'!$E14</f>
        <v>0.93529411764705883</v>
      </c>
      <c r="G15" s="114">
        <f>'[5]P9 Consolidated'!R14/'[5]P9 Consolidated'!$E14</f>
        <v>1</v>
      </c>
      <c r="H15" s="114">
        <f>'[5]P9 Consolidated'!X14/'[5]P9 Consolidated'!$E14</f>
        <v>1</v>
      </c>
      <c r="I15" s="114">
        <f>'[5]P9 Consolidated'!AD14/'[5]P9 Consolidated'!$E14</f>
        <v>1.0529411764705883</v>
      </c>
      <c r="J15" s="114">
        <f>'[5]P9 Consolidated'!AJ14/'[5]P9 Consolidated'!$E14</f>
        <v>1.0282352941176471</v>
      </c>
      <c r="K15" s="114">
        <f>'[5]P9 Consolidated'!AP14/'[5]P9 Consolidated'!$E14</f>
        <v>0.85411764705882354</v>
      </c>
      <c r="L15" s="114">
        <f>'[5]P9 Consolidated'!AV14/'[5]P9 Consolidated'!$E14</f>
        <v>0.77764705882352936</v>
      </c>
      <c r="M15" s="114">
        <f>'[5]P9 Consolidated'!BB14/'[5]P9 Consolidated'!$E14</f>
        <v>0.63435294117647067</v>
      </c>
      <c r="N15" s="114">
        <f>'[5]P9 Consolidated'!BH14/'[5]P9 Consolidated'!$E14</f>
        <v>0.56470588235294117</v>
      </c>
      <c r="O15" s="114">
        <f>'[5]P9 Consolidated'!BN14/'[5]P9 Consolidated'!$E14</f>
        <v>0.72823529411764709</v>
      </c>
      <c r="P15" s="114">
        <f>'[5]P9 Consolidated'!BT14/'[5]P9 Consolidated'!$E14</f>
        <v>0</v>
      </c>
      <c r="Q15" s="114">
        <f>'[5]P9 Consolidated'!BZ14/'[5]P9 Consolidated'!$E14</f>
        <v>1.4423529411764706</v>
      </c>
      <c r="R15" s="114">
        <f>'[5]P9 Consolidated'!CF14/'[5]P9 Consolidated'!$E14</f>
        <v>0.80117647058823527</v>
      </c>
      <c r="S15" s="114">
        <f>'[5]P9 Consolidated'!CL14/'[5]P9 Consolidated'!$E14</f>
        <v>0.83529411764705885</v>
      </c>
      <c r="T15" s="114">
        <f>'[5]P9 Consolidated'!CR14/'[5]P9 Consolidated'!$E14</f>
        <v>1.0235294117647058</v>
      </c>
      <c r="U15" s="114">
        <f>'[5]P9 Consolidated'!CX14/'[5]P9 Consolidated'!$E14</f>
        <v>1.0235294117647058</v>
      </c>
      <c r="V15" s="115">
        <f>'[5]P9 Consolidated'!DD14/'[5]P9 Consolidated'!$E14</f>
        <v>0.97647058823529409</v>
      </c>
    </row>
    <row r="16" spans="1:22">
      <c r="A16" s="109">
        <v>13</v>
      </c>
      <c r="B16" s="110" t="s">
        <v>207</v>
      </c>
      <c r="C16" s="111" t="s">
        <v>195</v>
      </c>
      <c r="D16" s="112">
        <v>139</v>
      </c>
      <c r="E16" s="113">
        <f>'[5]P9 Consolidated'!F15/'[5]P9 Consolidated'!$E15</f>
        <v>0.12949640287769784</v>
      </c>
      <c r="F16" s="114">
        <f>'[5]P9 Consolidated'!L15/'[5]P9 Consolidated'!$E15</f>
        <v>0.25899280575539568</v>
      </c>
      <c r="G16" s="114">
        <f>'[5]P9 Consolidated'!R15/'[5]P9 Consolidated'!$E15</f>
        <v>0.25899280575539568</v>
      </c>
      <c r="H16" s="114">
        <f>'[5]P9 Consolidated'!X15/'[5]P9 Consolidated'!$E15</f>
        <v>0</v>
      </c>
      <c r="I16" s="114">
        <f>'[5]P9 Consolidated'!AD15/'[5]P9 Consolidated'!$E15</f>
        <v>0.21582733812949639</v>
      </c>
      <c r="J16" s="114">
        <f>'[5]P9 Consolidated'!AJ15/'[5]P9 Consolidated'!$E15</f>
        <v>0.38848920863309355</v>
      </c>
      <c r="K16" s="114">
        <f>'[5]P9 Consolidated'!AP15/'[5]P9 Consolidated'!$E15</f>
        <v>0</v>
      </c>
      <c r="L16" s="114">
        <f>'[5]P9 Consolidated'!AV15/'[5]P9 Consolidated'!$E15</f>
        <v>0.21582733812949639</v>
      </c>
      <c r="M16" s="114">
        <f>'[5]P9 Consolidated'!BB15/'[5]P9 Consolidated'!$E15</f>
        <v>0.12949640287769784</v>
      </c>
      <c r="N16" s="114">
        <f>'[5]P9 Consolidated'!BH15/'[5]P9 Consolidated'!$E15</f>
        <v>0.17266187050359713</v>
      </c>
      <c r="O16" s="114">
        <f>'[5]P9 Consolidated'!BN15/'[5]P9 Consolidated'!$E15</f>
        <v>0.17266187050359713</v>
      </c>
      <c r="P16" s="114">
        <f>'[5]P9 Consolidated'!BT15/'[5]P9 Consolidated'!$E15</f>
        <v>0</v>
      </c>
      <c r="Q16" s="114">
        <f>'[5]P9 Consolidated'!BZ15/'[5]P9 Consolidated'!$E15</f>
        <v>0.73381294964028776</v>
      </c>
      <c r="R16" s="114">
        <f>'[5]P9 Consolidated'!CF15/'[5]P9 Consolidated'!$E15</f>
        <v>0.34532374100719426</v>
      </c>
      <c r="S16" s="114">
        <f>'[5]P9 Consolidated'!CL15/'[5]P9 Consolidated'!$E15</f>
        <v>0.30215827338129497</v>
      </c>
      <c r="T16" s="114">
        <f>'[5]P9 Consolidated'!CR15/'[5]P9 Consolidated'!$E15</f>
        <v>0.34532374100719426</v>
      </c>
      <c r="U16" s="114">
        <f>'[5]P9 Consolidated'!CX15/'[5]P9 Consolidated'!$E15</f>
        <v>0.25899280575539568</v>
      </c>
      <c r="V16" s="115">
        <f>'[5]P9 Consolidated'!DD15/'[5]P9 Consolidated'!$E15</f>
        <v>0.25899280575539568</v>
      </c>
    </row>
    <row r="17" spans="1:22">
      <c r="A17" s="109">
        <v>14</v>
      </c>
      <c r="B17" s="110" t="s">
        <v>208</v>
      </c>
      <c r="C17" s="111" t="s">
        <v>195</v>
      </c>
      <c r="D17" s="112">
        <v>132</v>
      </c>
      <c r="E17" s="113">
        <f>'[5]P9 Consolidated'!F16/'[5]P9 Consolidated'!$E16</f>
        <v>0.51818181818181819</v>
      </c>
      <c r="F17" s="114">
        <f>'[5]P9 Consolidated'!L16/'[5]P9 Consolidated'!$E16</f>
        <v>0.96136363636363642</v>
      </c>
      <c r="G17" s="114">
        <f>'[5]P9 Consolidated'!R16/'[5]P9 Consolidated'!$E16</f>
        <v>0.98636363636363633</v>
      </c>
      <c r="H17" s="114">
        <f>'[5]P9 Consolidated'!X16/'[5]P9 Consolidated'!$E16</f>
        <v>0.90227272727272723</v>
      </c>
      <c r="I17" s="114">
        <f>'[5]P9 Consolidated'!AD16/'[5]P9 Consolidated'!$E16</f>
        <v>0.78863636363636358</v>
      </c>
      <c r="J17" s="114">
        <f>'[5]P9 Consolidated'!AJ16/'[5]P9 Consolidated'!$E16</f>
        <v>0.7522727272727272</v>
      </c>
      <c r="K17" s="114">
        <f>'[5]P9 Consolidated'!AP16/'[5]P9 Consolidated'!$E16</f>
        <v>0.65</v>
      </c>
      <c r="L17" s="114">
        <f>'[5]P9 Consolidated'!AV16/'[5]P9 Consolidated'!$E16</f>
        <v>0.65</v>
      </c>
      <c r="M17" s="114">
        <f>'[5]P9 Consolidated'!BB16/'[5]P9 Consolidated'!$E16</f>
        <v>0.24545454545454545</v>
      </c>
      <c r="N17" s="114">
        <f>'[5]P9 Consolidated'!BH16/'[5]P9 Consolidated'!$E16</f>
        <v>0.27272727272727271</v>
      </c>
      <c r="O17" s="114">
        <f>'[5]P9 Consolidated'!BN16/'[5]P9 Consolidated'!$E16</f>
        <v>0.47727272727272729</v>
      </c>
      <c r="P17" s="114">
        <f>'[5]P9 Consolidated'!BT16/'[5]P9 Consolidated'!$E16</f>
        <v>0</v>
      </c>
      <c r="Q17" s="114">
        <f>'[5]P9 Consolidated'!BZ16/'[5]P9 Consolidated'!$E16</f>
        <v>1.9772727272727273</v>
      </c>
      <c r="R17" s="114">
        <f>'[5]P9 Consolidated'!CF16/'[5]P9 Consolidated'!$E16</f>
        <v>0.80681818181818177</v>
      </c>
      <c r="S17" s="114">
        <f>'[5]P9 Consolidated'!CL16/'[5]P9 Consolidated'!$E16</f>
        <v>0.79318181818181821</v>
      </c>
      <c r="T17" s="114">
        <f>'[5]P9 Consolidated'!CR16/'[5]P9 Consolidated'!$E16</f>
        <v>0.80227272727272736</v>
      </c>
      <c r="U17" s="114">
        <f>'[5]P9 Consolidated'!CX16/'[5]P9 Consolidated'!$E16</f>
        <v>0.80454545454545456</v>
      </c>
      <c r="V17" s="115">
        <f>'[5]P9 Consolidated'!DD16/'[5]P9 Consolidated'!$E16</f>
        <v>0.80681818181818177</v>
      </c>
    </row>
    <row r="18" spans="1:22">
      <c r="A18" s="109">
        <v>15</v>
      </c>
      <c r="B18" s="110" t="s">
        <v>209</v>
      </c>
      <c r="C18" s="111" t="s">
        <v>195</v>
      </c>
      <c r="D18" s="112">
        <v>1000</v>
      </c>
      <c r="E18" s="113">
        <f>'[5]P9 Consolidated'!F17/'[5]P9 Consolidated'!$E17</f>
        <v>0.19800000000000001</v>
      </c>
      <c r="F18" s="114">
        <f>'[5]P9 Consolidated'!L17/'[5]P9 Consolidated'!$E17</f>
        <v>0.216</v>
      </c>
      <c r="G18" s="114">
        <f>'[5]P9 Consolidated'!R17/'[5]P9 Consolidated'!$E17</f>
        <v>0.23760000000000001</v>
      </c>
      <c r="H18" s="114">
        <f>'[5]P9 Consolidated'!X17/'[5]P9 Consolidated'!$E17</f>
        <v>0.23760000000000001</v>
      </c>
      <c r="I18" s="114">
        <f>'[5]P9 Consolidated'!AD17/'[5]P9 Consolidated'!$E17</f>
        <v>0.24840000000000001</v>
      </c>
      <c r="J18" s="114">
        <f>'[5]P9 Consolidated'!AJ17/'[5]P9 Consolidated'!$E17</f>
        <v>0.2772</v>
      </c>
      <c r="K18" s="114">
        <f>'[5]P9 Consolidated'!AP17/'[5]P9 Consolidated'!$E17</f>
        <v>0.27900000000000003</v>
      </c>
      <c r="L18" s="114">
        <f>'[5]P9 Consolidated'!AV17/'[5]P9 Consolidated'!$E17</f>
        <v>0.23400000000000001</v>
      </c>
      <c r="M18" s="114">
        <f>'[5]P9 Consolidated'!BB17/'[5]P9 Consolidated'!$E17</f>
        <v>0.22536</v>
      </c>
      <c r="N18" s="114">
        <f>'[5]P9 Consolidated'!BH17/'[5]P9 Consolidated'!$E17</f>
        <v>0.252</v>
      </c>
      <c r="O18" s="114">
        <f>'[5]P9 Consolidated'!BN17/'[5]P9 Consolidated'!$E17</f>
        <v>0.27179999999999999</v>
      </c>
      <c r="P18" s="114">
        <f>'[5]P9 Consolidated'!BT17/'[5]P9 Consolidated'!$E17</f>
        <v>0</v>
      </c>
      <c r="Q18" s="114">
        <f>'[5]P9 Consolidated'!BZ17/'[5]P9 Consolidated'!$E17</f>
        <v>0.58320000000000005</v>
      </c>
      <c r="R18" s="114">
        <f>'[5]P9 Consolidated'!CF17/'[5]P9 Consolidated'!$E17</f>
        <v>0.29880000000000001</v>
      </c>
      <c r="S18" s="114">
        <f>'[5]P9 Consolidated'!CL17/'[5]P9 Consolidated'!$E17</f>
        <v>0.28799999999999998</v>
      </c>
      <c r="T18" s="114">
        <f>'[5]P9 Consolidated'!CR17/'[5]P9 Consolidated'!$E17</f>
        <v>0.3024</v>
      </c>
      <c r="U18" s="114">
        <f>'[5]P9 Consolidated'!CX17/'[5]P9 Consolidated'!$E17</f>
        <v>0.30960000000000004</v>
      </c>
      <c r="V18" s="115">
        <f>'[5]P9 Consolidated'!DD17/'[5]P9 Consolidated'!$E17</f>
        <v>0.31319999999999998</v>
      </c>
    </row>
    <row r="19" spans="1:22">
      <c r="A19" s="109">
        <v>16</v>
      </c>
      <c r="B19" s="110" t="s">
        <v>210</v>
      </c>
      <c r="C19" s="111" t="s">
        <v>195</v>
      </c>
      <c r="D19" s="112">
        <v>112.5</v>
      </c>
      <c r="E19" s="113">
        <f>'[5]P9 Consolidated'!F18/'[5]P9 Consolidated'!$E18</f>
        <v>0.34844444444444445</v>
      </c>
      <c r="F19" s="114">
        <f>'[5]P9 Consolidated'!L18/'[5]P9 Consolidated'!$E18</f>
        <v>0.35555555555555557</v>
      </c>
      <c r="G19" s="114">
        <f>'[5]P9 Consolidated'!R18/'[5]P9 Consolidated'!$E18</f>
        <v>0.36266666666666664</v>
      </c>
      <c r="H19" s="114">
        <f>'[5]P9 Consolidated'!X18/'[5]P9 Consolidated'!$E18</f>
        <v>0.37688888888888888</v>
      </c>
      <c r="I19" s="114">
        <f>'[5]P9 Consolidated'!AD18/'[5]P9 Consolidated'!$E18</f>
        <v>0.36977777777777782</v>
      </c>
      <c r="J19" s="114">
        <f>'[5]P9 Consolidated'!AJ18/'[5]P9 Consolidated'!$E18</f>
        <v>0.40533333333333332</v>
      </c>
      <c r="K19" s="114">
        <f>'[5]P9 Consolidated'!AP18/'[5]P9 Consolidated'!$E18</f>
        <v>0.37688888888888888</v>
      </c>
      <c r="L19" s="114">
        <f>'[5]P9 Consolidated'!AV18/'[5]P9 Consolidated'!$E18</f>
        <v>0.38400000000000001</v>
      </c>
      <c r="M19" s="114">
        <f>'[5]P9 Consolidated'!BB18/'[5]P9 Consolidated'!$E18</f>
        <v>0.36266666666666664</v>
      </c>
      <c r="N19" s="114">
        <f>'[5]P9 Consolidated'!BH18/'[5]P9 Consolidated'!$E18</f>
        <v>0.36977777777777782</v>
      </c>
      <c r="O19" s="114">
        <f>'[5]P9 Consolidated'!BN18/'[5]P9 Consolidated'!$E18</f>
        <v>0.41244444444444445</v>
      </c>
      <c r="P19" s="114">
        <f>'[5]P9 Consolidated'!BT18/'[5]P9 Consolidated'!$E18</f>
        <v>0</v>
      </c>
      <c r="Q19" s="114">
        <f>'[5]P9 Consolidated'!BZ18/'[5]P9 Consolidated'!$E18</f>
        <v>0.8746666666666667</v>
      </c>
      <c r="R19" s="114">
        <f>'[5]P9 Consolidated'!CF18/'[5]P9 Consolidated'!$E18</f>
        <v>0.46933333333333332</v>
      </c>
      <c r="S19" s="114">
        <f>'[5]P9 Consolidated'!CL18/'[5]P9 Consolidated'!$E18</f>
        <v>0.44088888888888889</v>
      </c>
      <c r="T19" s="114">
        <f>'[5]P9 Consolidated'!CR18/'[5]P9 Consolidated'!$E18</f>
        <v>0.44088888888888889</v>
      </c>
      <c r="U19" s="114">
        <f>'[5]P9 Consolidated'!CX18/'[5]P9 Consolidated'!$E18</f>
        <v>0.44800000000000001</v>
      </c>
      <c r="V19" s="115">
        <f>'[5]P9 Consolidated'!DD18/'[5]P9 Consolidated'!$E18</f>
        <v>0.40533333333333332</v>
      </c>
    </row>
    <row r="20" spans="1:22">
      <c r="A20" s="109">
        <v>17</v>
      </c>
      <c r="B20" s="110" t="s">
        <v>211</v>
      </c>
      <c r="C20" s="111" t="s">
        <v>195</v>
      </c>
      <c r="D20" s="112">
        <v>166.67</v>
      </c>
      <c r="E20" s="113">
        <f>'[5]P9 Consolidated'!F19/'[5]P9 Consolidated'!$E19</f>
        <v>0</v>
      </c>
      <c r="F20" s="114">
        <f>'[5]P9 Consolidated'!L19/'[5]P9 Consolidated'!$E19</f>
        <v>0</v>
      </c>
      <c r="G20" s="114">
        <f>'[5]P9 Consolidated'!R19/'[5]P9 Consolidated'!$E19</f>
        <v>0</v>
      </c>
      <c r="H20" s="114">
        <f>'[5]P9 Consolidated'!X19/'[5]P9 Consolidated'!$E19</f>
        <v>0</v>
      </c>
      <c r="I20" s="114">
        <f>'[5]P9 Consolidated'!AD19/'[5]P9 Consolidated'!$E19</f>
        <v>0</v>
      </c>
      <c r="J20" s="114">
        <f>'[5]P9 Consolidated'!AJ19/'[5]P9 Consolidated'!$E19</f>
        <v>0</v>
      </c>
      <c r="K20" s="114">
        <f>'[5]P9 Consolidated'!AP19/'[5]P9 Consolidated'!$E19</f>
        <v>0</v>
      </c>
      <c r="L20" s="114">
        <f>'[5]P9 Consolidated'!AV19/'[5]P9 Consolidated'!$E19</f>
        <v>0</v>
      </c>
      <c r="M20" s="114">
        <f>'[5]P9 Consolidated'!BB19/'[5]P9 Consolidated'!$E19</f>
        <v>0</v>
      </c>
      <c r="N20" s="114">
        <f>'[5]P9 Consolidated'!BH19/'[5]P9 Consolidated'!$E19</f>
        <v>0</v>
      </c>
      <c r="O20" s="114">
        <f>'[5]P9 Consolidated'!BN19/'[5]P9 Consolidated'!$E19</f>
        <v>0</v>
      </c>
      <c r="P20" s="114">
        <f>'[5]P9 Consolidated'!BT19/'[5]P9 Consolidated'!$E19</f>
        <v>0</v>
      </c>
      <c r="Q20" s="114">
        <f>'[5]P9 Consolidated'!BZ19/'[5]P9 Consolidated'!$E19</f>
        <v>1.001979960400792</v>
      </c>
      <c r="R20" s="114">
        <f>'[5]P9 Consolidated'!CF19/'[5]P9 Consolidated'!$E19</f>
        <v>0.50398992020159605</v>
      </c>
      <c r="S20" s="114">
        <f>'[5]P9 Consolidated'!CL19/'[5]P9 Consolidated'!$E19</f>
        <v>0.50398992020159605</v>
      </c>
      <c r="T20" s="114">
        <f>'[5]P9 Consolidated'!CR19/'[5]P9 Consolidated'!$E19</f>
        <v>0</v>
      </c>
      <c r="U20" s="114">
        <f>'[5]P9 Consolidated'!CX19/'[5]P9 Consolidated'!$E19</f>
        <v>0</v>
      </c>
      <c r="V20" s="115">
        <f>'[5]P9 Consolidated'!DD19/'[5]P9 Consolidated'!$E19</f>
        <v>0</v>
      </c>
    </row>
    <row r="21" spans="1:22">
      <c r="A21" s="109">
        <v>18</v>
      </c>
      <c r="B21" s="110" t="s">
        <v>212</v>
      </c>
      <c r="C21" s="111" t="s">
        <v>195</v>
      </c>
      <c r="D21" s="112">
        <v>680</v>
      </c>
      <c r="E21" s="113">
        <f>'[5]P9 Consolidated'!F20/'[5]P9 Consolidated'!$E20</f>
        <v>3.2352941176470591E-2</v>
      </c>
      <c r="F21" s="114">
        <f>'[5]P9 Consolidated'!L20/'[5]P9 Consolidated'!$E20</f>
        <v>0.12647058823529411</v>
      </c>
      <c r="G21" s="114">
        <f>'[5]P9 Consolidated'!R20/'[5]P9 Consolidated'!$E20</f>
        <v>4.2647058823529413E-2</v>
      </c>
      <c r="H21" s="114">
        <f>'[5]P9 Consolidated'!X20/'[5]P9 Consolidated'!$E20</f>
        <v>0.2</v>
      </c>
      <c r="I21" s="114">
        <f>'[5]P9 Consolidated'!AD20/'[5]P9 Consolidated'!$E20</f>
        <v>0.47499999999999998</v>
      </c>
      <c r="J21" s="114">
        <f>'[5]P9 Consolidated'!AJ20/'[5]P9 Consolidated'!$E20</f>
        <v>0.46176470588235297</v>
      </c>
      <c r="K21" s="114">
        <f>'[5]P9 Consolidated'!AP20/'[5]P9 Consolidated'!$E20</f>
        <v>0.50294117647058822</v>
      </c>
      <c r="L21" s="114">
        <f>'[5]P9 Consolidated'!AV20/'[5]P9 Consolidated'!$E20</f>
        <v>0.41176470588235292</v>
      </c>
      <c r="M21" s="114">
        <f>'[5]P9 Consolidated'!BB20/'[5]P9 Consolidated'!$E20</f>
        <v>0.88235294117647056</v>
      </c>
      <c r="N21" s="114">
        <f>'[5]P9 Consolidated'!BH20/'[5]P9 Consolidated'!$E20</f>
        <v>0.44705882352941179</v>
      </c>
      <c r="O21" s="114">
        <f>'[5]P9 Consolidated'!BN20/'[5]P9 Consolidated'!$E20</f>
        <v>0.22058823529411764</v>
      </c>
      <c r="P21" s="114">
        <f>'[5]P9 Consolidated'!BT20/'[5]P9 Consolidated'!$E20</f>
        <v>0</v>
      </c>
      <c r="Q21" s="114">
        <f>'[5]P9 Consolidated'!BZ20/'[5]P9 Consolidated'!$E20</f>
        <v>0.51323529411764701</v>
      </c>
      <c r="R21" s="114">
        <f>'[5]P9 Consolidated'!CF20/'[5]P9 Consolidated'!$E20</f>
        <v>0.20588235294117646</v>
      </c>
      <c r="S21" s="114">
        <f>'[5]P9 Consolidated'!CL20/'[5]P9 Consolidated'!$E20</f>
        <v>0.18823529411764706</v>
      </c>
      <c r="T21" s="114">
        <f>'[5]P9 Consolidated'!CR20/'[5]P9 Consolidated'!$E20</f>
        <v>0.19264705882352942</v>
      </c>
      <c r="U21" s="114">
        <f>'[5]P9 Consolidated'!CX20/'[5]P9 Consolidated'!$E20</f>
        <v>0.28823529411764703</v>
      </c>
      <c r="V21" s="115">
        <f>'[5]P9 Consolidated'!DD20/'[5]P9 Consolidated'!$E20</f>
        <v>0.26176470588235295</v>
      </c>
    </row>
    <row r="22" spans="1:22">
      <c r="A22" s="109">
        <v>19</v>
      </c>
      <c r="B22" s="110" t="s">
        <v>213</v>
      </c>
      <c r="C22" s="111" t="s">
        <v>195</v>
      </c>
      <c r="D22" s="112">
        <v>127.77</v>
      </c>
      <c r="E22" s="113">
        <f>'[5]P9 Consolidated'!F21/'[5]P9 Consolidated'!$E21</f>
        <v>0.20349064725678956</v>
      </c>
      <c r="F22" s="114">
        <f>'[5]P9 Consolidated'!L21/'[5]P9 Consolidated'!$E21</f>
        <v>0.17218439383266809</v>
      </c>
      <c r="G22" s="114">
        <f>'[5]P9 Consolidated'!R21/'[5]P9 Consolidated'!$E21</f>
        <v>0.15653126712060736</v>
      </c>
      <c r="H22" s="114">
        <f>'[5]P9 Consolidated'!X21/'[5]P9 Consolidated'!$E21</f>
        <v>0.12522501369648587</v>
      </c>
      <c r="I22" s="114">
        <f>'[5]P9 Consolidated'!AD21/'[5]P9 Consolidated'!$E21</f>
        <v>0.12522501369648587</v>
      </c>
      <c r="J22" s="114">
        <f>'[5]P9 Consolidated'!AJ21/'[5]P9 Consolidated'!$E21</f>
        <v>0.12522501369648587</v>
      </c>
      <c r="K22" s="114">
        <f>'[5]P9 Consolidated'!AP21/'[5]P9 Consolidated'!$E21</f>
        <v>0.10957188698442515</v>
      </c>
      <c r="L22" s="114">
        <f>'[5]P9 Consolidated'!AV21/'[5]P9 Consolidated'!$E21</f>
        <v>0.12522501369648587</v>
      </c>
      <c r="M22" s="114">
        <f>'[5]P9 Consolidated'!BB21/'[5]P9 Consolidated'!$E21</f>
        <v>0.12585113876496828</v>
      </c>
      <c r="N22" s="114">
        <f>'[5]P9 Consolidated'!BH21/'[5]P9 Consolidated'!$E21</f>
        <v>0.2817562808170932</v>
      </c>
      <c r="O22" s="114">
        <f>'[5]P9 Consolidated'!BN21/'[5]P9 Consolidated'!$E21</f>
        <v>6.2612506848242933E-2</v>
      </c>
      <c r="P22" s="114">
        <f>'[5]P9 Consolidated'!BT21/'[5]P9 Consolidated'!$E21</f>
        <v>0</v>
      </c>
      <c r="Q22" s="114">
        <f>'[5]P9 Consolidated'!BZ21/'[5]P9 Consolidated'!$E21</f>
        <v>0.31744540972059171</v>
      </c>
      <c r="R22" s="114">
        <f>'[5]P9 Consolidated'!CF21/'[5]P9 Consolidated'!$E21</f>
        <v>0.43014792204742897</v>
      </c>
      <c r="S22" s="114">
        <f>'[5]P9 Consolidated'!CL21/'[5]P9 Consolidated'!$E21</f>
        <v>0.17218439383266809</v>
      </c>
      <c r="T22" s="114">
        <f>'[5]P9 Consolidated'!CR21/'[5]P9 Consolidated'!$E21</f>
        <v>0.1236597010252798</v>
      </c>
      <c r="U22" s="114">
        <f>'[5]P9 Consolidated'!CX21/'[5]P9 Consolidated'!$E21</f>
        <v>0.24575408937935353</v>
      </c>
      <c r="V22" s="115">
        <f>'[5]P9 Consolidated'!DD21/'[5]P9 Consolidated'!$E21</f>
        <v>0.18001095718869844</v>
      </c>
    </row>
    <row r="23" spans="1:22">
      <c r="A23" s="109">
        <v>20</v>
      </c>
      <c r="B23" s="110" t="s">
        <v>214</v>
      </c>
      <c r="C23" s="111" t="s">
        <v>195</v>
      </c>
      <c r="D23" s="112">
        <v>160</v>
      </c>
      <c r="E23" s="113">
        <f>'[5]P9 Consolidated'!F22/'[5]P9 Consolidated'!$E22</f>
        <v>0.05</v>
      </c>
      <c r="F23" s="114">
        <f>'[5]P9 Consolidated'!L22/'[5]P9 Consolidated'!$E22</f>
        <v>0.77</v>
      </c>
      <c r="G23" s="114">
        <f>'[5]P9 Consolidated'!R22/'[5]P9 Consolidated'!$E22</f>
        <v>0.63624999999999998</v>
      </c>
      <c r="H23" s="114">
        <f>'[5]P9 Consolidated'!X22/'[5]P9 Consolidated'!$E22</f>
        <v>0.73124999999999996</v>
      </c>
      <c r="I23" s="114">
        <f>'[5]P9 Consolidated'!AD22/'[5]P9 Consolidated'!$E22</f>
        <v>0.82874999999999999</v>
      </c>
      <c r="J23" s="114">
        <f>'[5]P9 Consolidated'!AJ22/'[5]P9 Consolidated'!$E22</f>
        <v>0.69000000000000006</v>
      </c>
      <c r="K23" s="114">
        <f>'[5]P9 Consolidated'!AP22/'[5]P9 Consolidated'!$E22</f>
        <v>0.80999999999999994</v>
      </c>
      <c r="L23" s="114">
        <f>'[5]P9 Consolidated'!AV22/'[5]P9 Consolidated'!$E22</f>
        <v>0.8125</v>
      </c>
      <c r="M23" s="114">
        <f>'[5]P9 Consolidated'!BB22/'[5]P9 Consolidated'!$E22</f>
        <v>0.78</v>
      </c>
      <c r="N23" s="114">
        <f>'[5]P9 Consolidated'!BH22/'[5]P9 Consolidated'!$E22</f>
        <v>0.85</v>
      </c>
      <c r="O23" s="114">
        <f>'[5]P9 Consolidated'!BN22/'[5]P9 Consolidated'!$E22</f>
        <v>0.80875000000000008</v>
      </c>
      <c r="P23" s="114">
        <f>'[5]P9 Consolidated'!BT22/'[5]P9 Consolidated'!$E22</f>
        <v>0</v>
      </c>
      <c r="Q23" s="114">
        <f>'[5]P9 Consolidated'!BZ22/'[5]P9 Consolidated'!$E22</f>
        <v>1.7225000000000001</v>
      </c>
      <c r="R23" s="114">
        <f>'[5]P9 Consolidated'!CF22/'[5]P9 Consolidated'!$E22</f>
        <v>0.85749999999999993</v>
      </c>
      <c r="S23" s="114">
        <f>'[5]P9 Consolidated'!CL22/'[5]P9 Consolidated'!$E22</f>
        <v>0.88249999999999995</v>
      </c>
      <c r="T23" s="114">
        <f>'[5]P9 Consolidated'!CR22/'[5]P9 Consolidated'!$E22</f>
        <v>0.89</v>
      </c>
      <c r="U23" s="114">
        <f>'[5]P9 Consolidated'!CX22/'[5]P9 Consolidated'!$E22</f>
        <v>0.80249999999999999</v>
      </c>
      <c r="V23" s="115">
        <f>'[5]P9 Consolidated'!DD22/'[5]P9 Consolidated'!$E22</f>
        <v>0.87624999999999997</v>
      </c>
    </row>
    <row r="24" spans="1:22">
      <c r="A24" s="109">
        <v>21</v>
      </c>
      <c r="B24" s="110" t="s">
        <v>215</v>
      </c>
      <c r="C24" s="111" t="s">
        <v>195</v>
      </c>
      <c r="D24" s="112">
        <v>118</v>
      </c>
      <c r="E24" s="113">
        <f>'[5]P9 Consolidated'!F23/'[5]P9 Consolidated'!$E23</f>
        <v>0.29491525423728809</v>
      </c>
      <c r="F24" s="114">
        <f>'[5]P9 Consolidated'!L23/'[5]P9 Consolidated'!$E23</f>
        <v>0</v>
      </c>
      <c r="G24" s="114">
        <f>'[5]P9 Consolidated'!R23/'[5]P9 Consolidated'!$E23</f>
        <v>0.27593220338983054</v>
      </c>
      <c r="H24" s="114">
        <f>'[5]P9 Consolidated'!X23/'[5]P9 Consolidated'!$E23</f>
        <v>0.24949152542372882</v>
      </c>
      <c r="I24" s="114">
        <f>'[5]P9 Consolidated'!AD23/'[5]P9 Consolidated'!$E23</f>
        <v>0.29220338983050848</v>
      </c>
      <c r="J24" s="114">
        <f>'[5]P9 Consolidated'!AJ23/'[5]P9 Consolidated'!$E23</f>
        <v>0.24474576271186441</v>
      </c>
      <c r="K24" s="114">
        <f>'[5]P9 Consolidated'!AP23/'[5]P9 Consolidated'!$E23</f>
        <v>0.22711864406779661</v>
      </c>
      <c r="L24" s="114">
        <f>'[5]P9 Consolidated'!AV23/'[5]P9 Consolidated'!$E23</f>
        <v>0.24542372881355934</v>
      </c>
      <c r="M24" s="114">
        <f>'[5]P9 Consolidated'!BB23/'[5]P9 Consolidated'!$E23</f>
        <v>0.23728813559322035</v>
      </c>
      <c r="N24" s="114">
        <f>'[5]P9 Consolidated'!BH23/'[5]P9 Consolidated'!$E23</f>
        <v>0.16271186440677965</v>
      </c>
      <c r="O24" s="114">
        <f>'[5]P9 Consolidated'!BN23/'[5]P9 Consolidated'!$E23</f>
        <v>0.1593220338983051</v>
      </c>
      <c r="P24" s="114">
        <f>'[5]P9 Consolidated'!BT23/'[5]P9 Consolidated'!$E23</f>
        <v>0</v>
      </c>
      <c r="Q24" s="114">
        <f>'[5]P9 Consolidated'!BZ23/'[5]P9 Consolidated'!$E23</f>
        <v>0.74508474576271178</v>
      </c>
      <c r="R24" s="114">
        <f>'[5]P9 Consolidated'!CF23/'[5]P9 Consolidated'!$E23</f>
        <v>0.30372881355932208</v>
      </c>
      <c r="S24" s="114">
        <f>'[5]P9 Consolidated'!CL23/'[5]P9 Consolidated'!$E23</f>
        <v>0.29152542372881357</v>
      </c>
      <c r="T24" s="114">
        <f>'[5]P9 Consolidated'!CR23/'[5]P9 Consolidated'!$E23</f>
        <v>0.29627118644067796</v>
      </c>
      <c r="U24" s="114">
        <f>'[5]P9 Consolidated'!CX23/'[5]P9 Consolidated'!$E23</f>
        <v>0.3254237288135593</v>
      </c>
      <c r="V24" s="115">
        <f>'[5]P9 Consolidated'!DD23/'[5]P9 Consolidated'!$E23</f>
        <v>0.25016949152542373</v>
      </c>
    </row>
    <row r="25" spans="1:22">
      <c r="A25" s="109">
        <v>22</v>
      </c>
      <c r="B25" s="110" t="s">
        <v>216</v>
      </c>
      <c r="C25" s="111" t="s">
        <v>195</v>
      </c>
      <c r="D25" s="112">
        <v>200</v>
      </c>
      <c r="E25" s="113">
        <f>'[5]P9 Consolidated'!F24/'[5]P9 Consolidated'!$E24</f>
        <v>0.19800000000000001</v>
      </c>
      <c r="F25" s="114">
        <f>'[5]P9 Consolidated'!L24/'[5]P9 Consolidated'!$E24</f>
        <v>0.40950000000000003</v>
      </c>
      <c r="G25" s="114">
        <f>'[5]P9 Consolidated'!R24/'[5]P9 Consolidated'!$E24</f>
        <v>0.47850000000000004</v>
      </c>
      <c r="H25" s="114">
        <f>'[5]P9 Consolidated'!X24/'[5]P9 Consolidated'!$E24</f>
        <v>0.33600000000000002</v>
      </c>
      <c r="I25" s="114">
        <f>'[5]P9 Consolidated'!AD24/'[5]P9 Consolidated'!$E24</f>
        <v>0.34799999999999998</v>
      </c>
      <c r="J25" s="114">
        <f>'[5]P9 Consolidated'!AJ24/'[5]P9 Consolidated'!$E24</f>
        <v>0</v>
      </c>
      <c r="K25" s="114">
        <f>'[5]P9 Consolidated'!AP24/'[5]P9 Consolidated'!$E24</f>
        <v>0.33</v>
      </c>
      <c r="L25" s="114">
        <f>'[5]P9 Consolidated'!AV24/'[5]P9 Consolidated'!$E24</f>
        <v>0.27779999999999999</v>
      </c>
      <c r="M25" s="114">
        <f>'[5]P9 Consolidated'!BB24/'[5]P9 Consolidated'!$E24</f>
        <v>0.20760000000000001</v>
      </c>
      <c r="N25" s="114">
        <f>'[5]P9 Consolidated'!BH24/'[5]P9 Consolidated'!$E24</f>
        <v>0.21</v>
      </c>
      <c r="O25" s="114">
        <f>'[5]P9 Consolidated'!BN24/'[5]P9 Consolidated'!$E24</f>
        <v>0.255</v>
      </c>
      <c r="P25" s="114">
        <f>'[5]P9 Consolidated'!BT24/'[5]P9 Consolidated'!$E24</f>
        <v>0</v>
      </c>
      <c r="Q25" s="114">
        <f>'[5]P9 Consolidated'!BZ24/'[5]P9 Consolidated'!$E24</f>
        <v>0.49049999999999999</v>
      </c>
      <c r="R25" s="114">
        <f>'[5]P9 Consolidated'!CF24/'[5]P9 Consolidated'!$E24</f>
        <v>0.38100000000000001</v>
      </c>
      <c r="S25" s="114">
        <f>'[5]P9 Consolidated'!CL24/'[5]P9 Consolidated'!$E24</f>
        <v>0.36</v>
      </c>
      <c r="T25" s="114">
        <f>'[5]P9 Consolidated'!CR24/'[5]P9 Consolidated'!$E24</f>
        <v>0.38549999999999995</v>
      </c>
      <c r="U25" s="114">
        <f>'[5]P9 Consolidated'!CX24/'[5]P9 Consolidated'!$E24</f>
        <v>0.36899999999999999</v>
      </c>
      <c r="V25" s="115">
        <f>'[5]P9 Consolidated'!DD24/'[5]P9 Consolidated'!$E24</f>
        <v>0.375</v>
      </c>
    </row>
    <row r="26" spans="1:22">
      <c r="A26" s="109">
        <v>23</v>
      </c>
      <c r="B26" s="110" t="s">
        <v>217</v>
      </c>
      <c r="C26" s="111" t="s">
        <v>195</v>
      </c>
      <c r="D26" s="112">
        <v>126</v>
      </c>
      <c r="E26" s="113">
        <f>'[5]P9 Consolidated'!F25/'[5]P9 Consolidated'!$E25</f>
        <v>0.78730158730158728</v>
      </c>
      <c r="F26" s="114">
        <f>'[5]P9 Consolidated'!L25/'[5]P9 Consolidated'!$E25</f>
        <v>0.86349206349206342</v>
      </c>
      <c r="G26" s="114">
        <f>'[5]P9 Consolidated'!R25/'[5]P9 Consolidated'!$E25</f>
        <v>0.946031746031746</v>
      </c>
      <c r="H26" s="114">
        <f>'[5]P9 Consolidated'!X25/'[5]P9 Consolidated'!$E25</f>
        <v>0.96825396825396826</v>
      </c>
      <c r="I26" s="114">
        <f>'[5]P9 Consolidated'!AD25/'[5]P9 Consolidated'!$E25</f>
        <v>0.97142857142857142</v>
      </c>
      <c r="J26" s="114">
        <f>'[5]P9 Consolidated'!AJ25/'[5]P9 Consolidated'!$E25</f>
        <v>0.92698412698412691</v>
      </c>
      <c r="K26" s="114">
        <f>'[5]P9 Consolidated'!AP25/'[5]P9 Consolidated'!$E25</f>
        <v>0.86031746031746037</v>
      </c>
      <c r="L26" s="114">
        <f>'[5]P9 Consolidated'!AV25/'[5]P9 Consolidated'!$E25</f>
        <v>0.8126984126984127</v>
      </c>
      <c r="M26" s="114">
        <f>'[5]P9 Consolidated'!BB25/'[5]P9 Consolidated'!$E25</f>
        <v>0.63492063492063489</v>
      </c>
      <c r="N26" s="114">
        <f>'[5]P9 Consolidated'!BH25/'[5]P9 Consolidated'!$E25</f>
        <v>0.60317460317460314</v>
      </c>
      <c r="O26" s="114">
        <f>'[5]P9 Consolidated'!BN25/'[5]P9 Consolidated'!$E25</f>
        <v>0.76825396825396819</v>
      </c>
      <c r="P26" s="114">
        <f>'[5]P9 Consolidated'!BT25/'[5]P9 Consolidated'!$E25</f>
        <v>0</v>
      </c>
      <c r="Q26" s="114">
        <f>'[5]P9 Consolidated'!BZ25/'[5]P9 Consolidated'!$E25</f>
        <v>1.4126984126984128</v>
      </c>
      <c r="R26" s="114">
        <f>'[5]P9 Consolidated'!CF25/'[5]P9 Consolidated'!$E25</f>
        <v>1.0317460317460319</v>
      </c>
      <c r="S26" s="114">
        <f>'[5]P9 Consolidated'!CL25/'[5]P9 Consolidated'!$E25</f>
        <v>1.0571428571428572</v>
      </c>
      <c r="T26" s="114">
        <f>'[5]P9 Consolidated'!CR25/'[5]P9 Consolidated'!$E25</f>
        <v>0.99365079365079367</v>
      </c>
      <c r="U26" s="114">
        <f>'[5]P9 Consolidated'!CX25/'[5]P9 Consolidated'!$E25</f>
        <v>1.06984126984127</v>
      </c>
      <c r="V26" s="115">
        <f>'[5]P9 Consolidated'!DD25/'[5]P9 Consolidated'!$E25</f>
        <v>1.0507936507936508</v>
      </c>
    </row>
    <row r="27" spans="1:22">
      <c r="A27" s="109">
        <v>24</v>
      </c>
      <c r="B27" s="110" t="s">
        <v>218</v>
      </c>
      <c r="C27" s="111" t="s">
        <v>195</v>
      </c>
      <c r="D27" s="112">
        <v>167</v>
      </c>
      <c r="E27" s="113">
        <f>'[5]P9 Consolidated'!F26/'[5]P9 Consolidated'!$E26</f>
        <v>3.1137724550898204E-2</v>
      </c>
      <c r="F27" s="114">
        <f>'[5]P9 Consolidated'!L26/'[5]P9 Consolidated'!$E26</f>
        <v>0</v>
      </c>
      <c r="G27" s="114">
        <f>'[5]P9 Consolidated'!R26/'[5]P9 Consolidated'!$E26</f>
        <v>0</v>
      </c>
      <c r="H27" s="114">
        <f>'[5]P9 Consolidated'!X26/'[5]P9 Consolidated'!$E26</f>
        <v>0</v>
      </c>
      <c r="I27" s="114">
        <f>'[5]P9 Consolidated'!AD26/'[5]P9 Consolidated'!$E26</f>
        <v>0</v>
      </c>
      <c r="J27" s="114">
        <f>'[5]P9 Consolidated'!AJ26/'[5]P9 Consolidated'!$E26</f>
        <v>0</v>
      </c>
      <c r="K27" s="114">
        <f>'[5]P9 Consolidated'!AP26/'[5]P9 Consolidated'!$E26</f>
        <v>1.0209580838323353</v>
      </c>
      <c r="L27" s="114">
        <f>'[5]P9 Consolidated'!AV26/'[5]P9 Consolidated'!$E26</f>
        <v>1.0239520958083832</v>
      </c>
      <c r="M27" s="114">
        <f>'[5]P9 Consolidated'!BB26/'[5]P9 Consolidated'!$E26</f>
        <v>5.748502994011976E-3</v>
      </c>
      <c r="N27" s="114">
        <f>'[5]P9 Consolidated'!BH26/'[5]P9 Consolidated'!$E26</f>
        <v>7.18562874251497E-3</v>
      </c>
      <c r="O27" s="114">
        <f>'[5]P9 Consolidated'!BN26/'[5]P9 Consolidated'!$E26</f>
        <v>0</v>
      </c>
      <c r="P27" s="114">
        <f>'[5]P9 Consolidated'!BT26/'[5]P9 Consolidated'!$E26</f>
        <v>0</v>
      </c>
      <c r="Q27" s="114">
        <f>'[5]P9 Consolidated'!BZ26/'[5]P9 Consolidated'!$E26</f>
        <v>0</v>
      </c>
      <c r="R27" s="114">
        <f>'[5]P9 Consolidated'!CF26/'[5]P9 Consolidated'!$E26</f>
        <v>0</v>
      </c>
      <c r="S27" s="114">
        <f>'[5]P9 Consolidated'!CL26/'[5]P9 Consolidated'!$E26</f>
        <v>0</v>
      </c>
      <c r="T27" s="114">
        <f>'[5]P9 Consolidated'!CR26/'[5]P9 Consolidated'!$E26</f>
        <v>0</v>
      </c>
      <c r="U27" s="114">
        <f>'[5]P9 Consolidated'!CX26/'[5]P9 Consolidated'!$E26</f>
        <v>0.47904191616766467</v>
      </c>
      <c r="V27" s="115">
        <f>'[5]P9 Consolidated'!DD26/'[5]P9 Consolidated'!$E26</f>
        <v>0.36023952095808381</v>
      </c>
    </row>
    <row r="28" spans="1:22">
      <c r="A28" s="109">
        <v>25</v>
      </c>
      <c r="B28" s="110" t="s">
        <v>219</v>
      </c>
      <c r="C28" s="111" t="s">
        <v>195</v>
      </c>
      <c r="D28" s="112">
        <v>122</v>
      </c>
      <c r="E28" s="113">
        <f>'[5]P9 Consolidated'!F27/'[5]P9 Consolidated'!$E27</f>
        <v>0.4098360655737705</v>
      </c>
      <c r="F28" s="114">
        <f>'[5]P9 Consolidated'!L27/'[5]P9 Consolidated'!$E27</f>
        <v>0.61147540983606552</v>
      </c>
      <c r="G28" s="114">
        <f>'[5]P9 Consolidated'!R27/'[5]P9 Consolidated'!$E27</f>
        <v>0.42622950819672129</v>
      </c>
      <c r="H28" s="114">
        <f>'[5]P9 Consolidated'!X27/'[5]P9 Consolidated'!$E27</f>
        <v>0.60655737704918034</v>
      </c>
      <c r="I28" s="114">
        <f>'[5]P9 Consolidated'!AD27/'[5]P9 Consolidated'!$E27</f>
        <v>0.45901639344262296</v>
      </c>
      <c r="J28" s="114">
        <f>'[5]P9 Consolidated'!AJ27/'[5]P9 Consolidated'!$E27</f>
        <v>0.5901639344262295</v>
      </c>
      <c r="K28" s="114">
        <f>'[5]P9 Consolidated'!AP27/'[5]P9 Consolidated'!$E27</f>
        <v>0.52459016393442626</v>
      </c>
      <c r="L28" s="114">
        <f>'[5]P9 Consolidated'!AV27/'[5]P9 Consolidated'!$E27</f>
        <v>0.44262295081967212</v>
      </c>
      <c r="M28" s="114">
        <f>'[5]P9 Consolidated'!BB27/'[5]P9 Consolidated'!$E27</f>
        <v>0.62295081967213117</v>
      </c>
      <c r="N28" s="114">
        <f>'[5]P9 Consolidated'!BH27/'[5]P9 Consolidated'!$E27</f>
        <v>0.50819672131147542</v>
      </c>
      <c r="O28" s="114">
        <f>'[5]P9 Consolidated'!BN27/'[5]P9 Consolidated'!$E27</f>
        <v>0.57377049180327866</v>
      </c>
      <c r="P28" s="114">
        <f>'[5]P9 Consolidated'!BT27/'[5]P9 Consolidated'!$E27</f>
        <v>0</v>
      </c>
      <c r="Q28" s="114">
        <f>'[5]P9 Consolidated'!BZ27/'[5]P9 Consolidated'!$E27</f>
        <v>1.1426229508196721</v>
      </c>
      <c r="R28" s="114">
        <f>'[5]P9 Consolidated'!CF27/'[5]P9 Consolidated'!$E27</f>
        <v>0.48524590163934428</v>
      </c>
      <c r="S28" s="114">
        <f>'[5]P9 Consolidated'!CL27/'[5]P9 Consolidated'!$E27</f>
        <v>0.50163934426229506</v>
      </c>
      <c r="T28" s="114">
        <f>'[5]P9 Consolidated'!CR27/'[5]P9 Consolidated'!$E27</f>
        <v>0.45409836065573772</v>
      </c>
      <c r="U28" s="114">
        <f>'[5]P9 Consolidated'!CX27/'[5]P9 Consolidated'!$E27</f>
        <v>0.56721311475409841</v>
      </c>
      <c r="V28" s="115">
        <f>'[5]P9 Consolidated'!DD27/'[5]P9 Consolidated'!$E27</f>
        <v>0.62950819672131142</v>
      </c>
    </row>
    <row r="29" spans="1:22">
      <c r="A29" s="109">
        <v>26</v>
      </c>
      <c r="B29" s="110" t="s">
        <v>220</v>
      </c>
      <c r="C29" s="111" t="s">
        <v>195</v>
      </c>
      <c r="D29" s="112">
        <v>215</v>
      </c>
      <c r="E29" s="113">
        <f>'[5]P9 Consolidated'!F28/'[5]P9 Consolidated'!$E28</f>
        <v>0.8832558139534884</v>
      </c>
      <c r="F29" s="114">
        <f>'[5]P9 Consolidated'!L28/'[5]P9 Consolidated'!$E28</f>
        <v>0.89860465116279065</v>
      </c>
      <c r="G29" s="114">
        <f>'[5]P9 Consolidated'!R28/'[5]P9 Consolidated'!$E28</f>
        <v>0.92511627906976746</v>
      </c>
      <c r="H29" s="114">
        <f>'[5]P9 Consolidated'!X28/'[5]P9 Consolidated'!$E28</f>
        <v>0.91255813953488363</v>
      </c>
      <c r="I29" s="114">
        <f>'[5]P9 Consolidated'!AD28/'[5]P9 Consolidated'!$E28</f>
        <v>0.92372093023255808</v>
      </c>
      <c r="J29" s="114">
        <f>'[5]P9 Consolidated'!AJ28/'[5]P9 Consolidated'!$E28</f>
        <v>1.0046511627906978</v>
      </c>
      <c r="K29" s="114">
        <f>'[5]P9 Consolidated'!AP28/'[5]P9 Consolidated'!$E28</f>
        <v>0.95720930232558143</v>
      </c>
      <c r="L29" s="114">
        <f>'[5]P9 Consolidated'!AV28/'[5]P9 Consolidated'!$E28</f>
        <v>0.95818604651162786</v>
      </c>
      <c r="M29" s="114">
        <f>'[5]P9 Consolidated'!BB28/'[5]P9 Consolidated'!$E28</f>
        <v>0.95441860465116268</v>
      </c>
      <c r="N29" s="114">
        <f>'[5]P9 Consolidated'!BH28/'[5]P9 Consolidated'!$E28</f>
        <v>0.95553488372093021</v>
      </c>
      <c r="O29" s="114">
        <f>'[5]P9 Consolidated'!BN28/'[5]P9 Consolidated'!$E28</f>
        <v>0.95023255813953489</v>
      </c>
      <c r="P29" s="114">
        <f>'[5]P9 Consolidated'!BT28/'[5]P9 Consolidated'!$E28</f>
        <v>0</v>
      </c>
      <c r="Q29" s="114">
        <f>'[5]P9 Consolidated'!BZ28/'[5]P9 Consolidated'!$E28</f>
        <v>1.9121860465116278</v>
      </c>
      <c r="R29" s="114">
        <f>'[5]P9 Consolidated'!CF28/'[5]P9 Consolidated'!$E28</f>
        <v>1.0506976744186047</v>
      </c>
      <c r="S29" s="114">
        <f>'[5]P9 Consolidated'!CL28/'[5]P9 Consolidated'!$E28</f>
        <v>0.96279069767441861</v>
      </c>
      <c r="T29" s="114">
        <f>'[5]P9 Consolidated'!CR28/'[5]P9 Consolidated'!$E28</f>
        <v>0.91116279069767447</v>
      </c>
      <c r="U29" s="114">
        <f>'[5]P9 Consolidated'!CX28/'[5]P9 Consolidated'!$E28</f>
        <v>0.94325581395348845</v>
      </c>
      <c r="V29" s="115">
        <f>'[5]P9 Consolidated'!DD28/'[5]P9 Consolidated'!$E28</f>
        <v>0.94604651162790698</v>
      </c>
    </row>
    <row r="30" spans="1:22">
      <c r="A30" s="109">
        <v>27</v>
      </c>
      <c r="B30" s="110" t="s">
        <v>221</v>
      </c>
      <c r="C30" s="111" t="s">
        <v>195</v>
      </c>
      <c r="D30" s="112">
        <v>195</v>
      </c>
      <c r="E30" s="113">
        <f>'[5]P9 Consolidated'!F29/'[5]P9 Consolidated'!$E29</f>
        <v>0.65641025641025641</v>
      </c>
      <c r="F30" s="114">
        <f>'[5]P9 Consolidated'!L29/'[5]P9 Consolidated'!$E29</f>
        <v>0.65641025641025641</v>
      </c>
      <c r="G30" s="114">
        <f>'[5]P9 Consolidated'!R29/'[5]P9 Consolidated'!$E29</f>
        <v>0.7384615384615385</v>
      </c>
      <c r="H30" s="114">
        <f>'[5]P9 Consolidated'!X29/'[5]P9 Consolidated'!$E29</f>
        <v>0.57435897435897432</v>
      </c>
      <c r="I30" s="114">
        <f>'[5]P9 Consolidated'!AD29/'[5]P9 Consolidated'!$E29</f>
        <v>0.63589743589743586</v>
      </c>
      <c r="J30" s="114">
        <f>'[5]P9 Consolidated'!AJ29/'[5]P9 Consolidated'!$E29</f>
        <v>0.92307692307692313</v>
      </c>
      <c r="K30" s="114">
        <f>'[5]P9 Consolidated'!AP29/'[5]P9 Consolidated'!$E29</f>
        <v>0.57435897435897432</v>
      </c>
      <c r="L30" s="114">
        <f>'[5]P9 Consolidated'!AV29/'[5]P9 Consolidated'!$E29</f>
        <v>0.55384615384615388</v>
      </c>
      <c r="M30" s="114">
        <f>'[5]P9 Consolidated'!BB29/'[5]P9 Consolidated'!$E29</f>
        <v>0.51282051282051277</v>
      </c>
      <c r="N30" s="114">
        <f>'[5]P9 Consolidated'!BH29/'[5]P9 Consolidated'!$E29</f>
        <v>0.5641025641025641</v>
      </c>
      <c r="O30" s="114">
        <f>'[5]P9 Consolidated'!BN29/'[5]P9 Consolidated'!$E29</f>
        <v>0.71794871794871795</v>
      </c>
      <c r="P30" s="114">
        <f>'[5]P9 Consolidated'!BT29/'[5]P9 Consolidated'!$E29</f>
        <v>0</v>
      </c>
      <c r="Q30" s="114">
        <f>'[5]P9 Consolidated'!BZ29/'[5]P9 Consolidated'!$E29</f>
        <v>1.4564102564102563</v>
      </c>
      <c r="R30" s="114">
        <f>'[5]P9 Consolidated'!CF29/'[5]P9 Consolidated'!$E29</f>
        <v>0.71794871794871795</v>
      </c>
      <c r="S30" s="114">
        <f>'[5]P9 Consolidated'!CL29/'[5]P9 Consolidated'!$E29</f>
        <v>0.12307692307692308</v>
      </c>
      <c r="T30" s="114">
        <f>'[5]P9 Consolidated'!CR29/'[5]P9 Consolidated'!$E29</f>
        <v>0.14358974358974358</v>
      </c>
      <c r="U30" s="114">
        <f>'[5]P9 Consolidated'!CX29/'[5]P9 Consolidated'!$E29</f>
        <v>0.13333333333333333</v>
      </c>
      <c r="V30" s="115">
        <f>'[5]P9 Consolidated'!DD29/'[5]P9 Consolidated'!$E29</f>
        <v>0.14153846153846156</v>
      </c>
    </row>
    <row r="31" spans="1:22">
      <c r="A31" s="109">
        <v>28</v>
      </c>
      <c r="B31" s="110" t="s">
        <v>222</v>
      </c>
      <c r="C31" s="111" t="s">
        <v>195</v>
      </c>
      <c r="D31" s="112">
        <v>172</v>
      </c>
      <c r="E31" s="113">
        <f>'[5]P9 Consolidated'!F30/'[5]P9 Consolidated'!$E30</f>
        <v>0.31976744186046513</v>
      </c>
      <c r="F31" s="114">
        <f>'[5]P9 Consolidated'!L30/'[5]P9 Consolidated'!$E30</f>
        <v>0.45930232558139533</v>
      </c>
      <c r="G31" s="114">
        <f>'[5]P9 Consolidated'!R30/'[5]P9 Consolidated'!$E30</f>
        <v>0.50872093023255816</v>
      </c>
      <c r="H31" s="114">
        <f>'[5]P9 Consolidated'!X30/'[5]P9 Consolidated'!$E30</f>
        <v>0.5058139534883721</v>
      </c>
      <c r="I31" s="114">
        <f>'[5]P9 Consolidated'!AD30/'[5]P9 Consolidated'!$E30</f>
        <v>0.49127906976744184</v>
      </c>
      <c r="J31" s="114">
        <f>'[5]P9 Consolidated'!AJ30/'[5]P9 Consolidated'!$E30</f>
        <v>0.48837209302325579</v>
      </c>
      <c r="K31" s="114">
        <f>'[5]P9 Consolidated'!AP30/'[5]P9 Consolidated'!$E30</f>
        <v>0.48255813953488375</v>
      </c>
      <c r="L31" s="114">
        <f>'[5]P9 Consolidated'!AV30/'[5]P9 Consolidated'!$E30</f>
        <v>0.40116279069767441</v>
      </c>
      <c r="M31" s="114">
        <f>'[5]P9 Consolidated'!BB30/'[5]P9 Consolidated'!$E30</f>
        <v>0.29069767441860467</v>
      </c>
      <c r="N31" s="114">
        <f>'[5]P9 Consolidated'!BH30/'[5]P9 Consolidated'!$E30</f>
        <v>0.6308139534883721</v>
      </c>
      <c r="O31" s="114">
        <f>'[5]P9 Consolidated'!BN30/'[5]P9 Consolidated'!$E30</f>
        <v>0.36976744186046512</v>
      </c>
      <c r="P31" s="114">
        <f>'[5]P9 Consolidated'!BT30/'[5]P9 Consolidated'!$E30</f>
        <v>0</v>
      </c>
      <c r="Q31" s="114">
        <f>'[5]P9 Consolidated'!BZ30/'[5]P9 Consolidated'!$E30</f>
        <v>0.60232558139534875</v>
      </c>
      <c r="R31" s="114">
        <f>'[5]P9 Consolidated'!CF30/'[5]P9 Consolidated'!$E30</f>
        <v>0.4511627906976744</v>
      </c>
      <c r="S31" s="114">
        <f>'[5]P9 Consolidated'!CL30/'[5]P9 Consolidated'!$E30</f>
        <v>0.51395348837209309</v>
      </c>
      <c r="T31" s="114">
        <f>'[5]P9 Consolidated'!CR30/'[5]P9 Consolidated'!$E30</f>
        <v>0.57209302325581401</v>
      </c>
      <c r="U31" s="114">
        <f>'[5]P9 Consolidated'!CX30/'[5]P9 Consolidated'!$E30</f>
        <v>0.59767441860465109</v>
      </c>
      <c r="V31" s="115">
        <f>'[5]P9 Consolidated'!DD30/'[5]P9 Consolidated'!$E30</f>
        <v>0.586046511627907</v>
      </c>
    </row>
    <row r="32" spans="1:22">
      <c r="A32" s="109">
        <v>29</v>
      </c>
      <c r="B32" s="110" t="s">
        <v>223</v>
      </c>
      <c r="C32" s="111" t="s">
        <v>195</v>
      </c>
      <c r="D32" s="112">
        <v>176</v>
      </c>
      <c r="E32" s="113">
        <f>'[5]P9 Consolidated'!F31/'[5]P9 Consolidated'!$E31</f>
        <v>0.77613636363636362</v>
      </c>
      <c r="F32" s="114">
        <f>'[5]P9 Consolidated'!L31/'[5]P9 Consolidated'!$E31</f>
        <v>0.92954545454545456</v>
      </c>
      <c r="G32" s="114">
        <f>'[5]P9 Consolidated'!R31/'[5]P9 Consolidated'!$E31</f>
        <v>0.91590909090909089</v>
      </c>
      <c r="H32" s="114">
        <f>'[5]P9 Consolidated'!X31/'[5]P9 Consolidated'!$E31</f>
        <v>1.0011363636363635</v>
      </c>
      <c r="I32" s="114">
        <f>'[5]P9 Consolidated'!AD31/'[5]P9 Consolidated'!$E31</f>
        <v>1.0363636363636364</v>
      </c>
      <c r="J32" s="114">
        <f>'[5]P9 Consolidated'!AJ31/'[5]P9 Consolidated'!$E31</f>
        <v>0.94318181818181823</v>
      </c>
      <c r="K32" s="114">
        <f>'[5]P9 Consolidated'!AP31/'[5]P9 Consolidated'!$E31</f>
        <v>0.8136363636363636</v>
      </c>
      <c r="L32" s="114">
        <f>'[5]P9 Consolidated'!AV31/'[5]P9 Consolidated'!$E31</f>
        <v>7.9545454545454544E-2</v>
      </c>
      <c r="M32" s="114">
        <f>'[5]P9 Consolidated'!BB31/'[5]P9 Consolidated'!$E31</f>
        <v>0.93181818181818177</v>
      </c>
      <c r="N32" s="114">
        <f>'[5]P9 Consolidated'!BH31/'[5]P9 Consolidated'!$E31</f>
        <v>1.0488636363636363</v>
      </c>
      <c r="O32" s="114">
        <f>'[5]P9 Consolidated'!BN31/'[5]P9 Consolidated'!$E31</f>
        <v>0.91477272727272729</v>
      </c>
      <c r="P32" s="114">
        <f>'[5]P9 Consolidated'!BT31/'[5]P9 Consolidated'!$E31</f>
        <v>0</v>
      </c>
      <c r="Q32" s="114">
        <f>'[5]P9 Consolidated'!BZ31/'[5]P9 Consolidated'!$E31</f>
        <v>2.3522727272727271</v>
      </c>
      <c r="R32" s="114">
        <f>'[5]P9 Consolidated'!CF31/'[5]P9 Consolidated'!$E31</f>
        <v>0.96590909090909094</v>
      </c>
      <c r="S32" s="114">
        <f>'[5]P9 Consolidated'!CL31/'[5]P9 Consolidated'!$E31</f>
        <v>0.86022727272727273</v>
      </c>
      <c r="T32" s="114">
        <f>'[5]P9 Consolidated'!CR31/'[5]P9 Consolidated'!$E31</f>
        <v>1.1488636363636362</v>
      </c>
      <c r="U32" s="114">
        <f>'[5]P9 Consolidated'!CX31/'[5]P9 Consolidated'!$E31</f>
        <v>1.1795454545454545</v>
      </c>
      <c r="V32" s="115">
        <f>'[5]P9 Consolidated'!DD31/'[5]P9 Consolidated'!$E31</f>
        <v>0.94318181818181823</v>
      </c>
    </row>
    <row r="33" spans="1:22">
      <c r="A33" s="109">
        <v>30</v>
      </c>
      <c r="B33" s="110" t="s">
        <v>224</v>
      </c>
      <c r="C33" s="111" t="s">
        <v>195</v>
      </c>
      <c r="D33" s="112">
        <v>388.89</v>
      </c>
      <c r="E33" s="113">
        <f>'[5]P9 Consolidated'!F32/'[5]P9 Consolidated'!$E32</f>
        <v>0.76371210367970377</v>
      </c>
      <c r="F33" s="114">
        <f>'[5]P9 Consolidated'!L32/'[5]P9 Consolidated'!$E32</f>
        <v>0.76371210367970377</v>
      </c>
      <c r="G33" s="114">
        <f>'[5]P9 Consolidated'!R32/'[5]P9 Consolidated'!$E32</f>
        <v>0</v>
      </c>
      <c r="H33" s="114">
        <f>'[5]P9 Consolidated'!X32/'[5]P9 Consolidated'!$E32</f>
        <v>0</v>
      </c>
      <c r="I33" s="114">
        <f>'[5]P9 Consolidated'!AD32/'[5]P9 Consolidated'!$E32</f>
        <v>0</v>
      </c>
      <c r="J33" s="114">
        <f>'[5]P9 Consolidated'!AJ32/'[5]P9 Consolidated'!$E32</f>
        <v>0.74056931265910675</v>
      </c>
      <c r="K33" s="114">
        <f>'[5]P9 Consolidated'!AP32/'[5]P9 Consolidated'!$E32</f>
        <v>1.0238370747512151</v>
      </c>
      <c r="L33" s="114">
        <f>'[5]P9 Consolidated'!AV32/'[5]P9 Consolidated'!$E32</f>
        <v>0.79981485767183536</v>
      </c>
      <c r="M33" s="114">
        <f>'[5]P9 Consolidated'!BB32/'[5]P9 Consolidated'!$E32</f>
        <v>0.79981485767183536</v>
      </c>
      <c r="N33" s="114">
        <f>'[5]P9 Consolidated'!BH32/'[5]P9 Consolidated'!$E32</f>
        <v>0.67885520327084781</v>
      </c>
      <c r="O33" s="114">
        <f>'[5]P9 Consolidated'!BN32/'[5]P9 Consolidated'!$E32</f>
        <v>0.70816940523027072</v>
      </c>
      <c r="P33" s="114">
        <f>'[5]P9 Consolidated'!BT32/'[5]P9 Consolidated'!$E32</f>
        <v>0</v>
      </c>
      <c r="Q33" s="114">
        <f>'[5]P9 Consolidated'!BZ32/'[5]P9 Consolidated'!$E32</f>
        <v>1.1154825271927795</v>
      </c>
      <c r="R33" s="114">
        <f>'[5]P9 Consolidated'!CF32/'[5]P9 Consolidated'!$E32</f>
        <v>0.53999845714726535</v>
      </c>
      <c r="S33" s="114">
        <f>'[5]P9 Consolidated'!CL32/'[5]P9 Consolidated'!$E32</f>
        <v>0.66342667592378313</v>
      </c>
      <c r="T33" s="114">
        <f>'[5]P9 Consolidated'!CR32/'[5]P9 Consolidated'!$E32</f>
        <v>0.66342667592378313</v>
      </c>
      <c r="U33" s="114">
        <f>'[5]P9 Consolidated'!CX32/'[5]P9 Consolidated'!$E32</f>
        <v>0.67885520327084781</v>
      </c>
      <c r="V33" s="115">
        <f>'[5]P9 Consolidated'!DD32/'[5]P9 Consolidated'!$E32</f>
        <v>0.6942837306179126</v>
      </c>
    </row>
    <row r="34" spans="1:22">
      <c r="A34" s="109">
        <v>31</v>
      </c>
      <c r="B34" s="110" t="s">
        <v>225</v>
      </c>
      <c r="C34" s="111" t="s">
        <v>195</v>
      </c>
      <c r="D34" s="112">
        <v>209</v>
      </c>
      <c r="E34" s="113">
        <f>'[5]P9 Consolidated'!F33/'[5]P9 Consolidated'!$E33</f>
        <v>0.39617224880382773</v>
      </c>
      <c r="F34" s="114">
        <f>'[5]P9 Consolidated'!L33/'[5]P9 Consolidated'!$E33</f>
        <v>0.57799043062200961</v>
      </c>
      <c r="G34" s="114">
        <f>'[5]P9 Consolidated'!R33/'[5]P9 Consolidated'!$E33</f>
        <v>0.43253588516746416</v>
      </c>
      <c r="H34" s="114">
        <f>'[5]P9 Consolidated'!X33/'[5]P9 Consolidated'!$E33</f>
        <v>0.54162679425837323</v>
      </c>
      <c r="I34" s="114">
        <f>'[5]P9 Consolidated'!AD33/'[5]P9 Consolidated'!$E33</f>
        <v>0.51674641148325362</v>
      </c>
      <c r="J34" s="114">
        <f>'[5]P9 Consolidated'!AJ33/'[5]P9 Consolidated'!$E33</f>
        <v>0.5799043062200957</v>
      </c>
      <c r="K34" s="114">
        <f>'[5]P9 Consolidated'!AP33/'[5]P9 Consolidated'!$E33</f>
        <v>0.39066985645933017</v>
      </c>
      <c r="L34" s="114">
        <f>'[5]P9 Consolidated'!AV33/'[5]P9 Consolidated'!$E33</f>
        <v>0.69497607655502391</v>
      </c>
      <c r="M34" s="114">
        <f>'[5]P9 Consolidated'!BB33/'[5]P9 Consolidated'!$E33</f>
        <v>0.65861244019138754</v>
      </c>
      <c r="N34" s="114">
        <f>'[5]P9 Consolidated'!BH33/'[5]P9 Consolidated'!$E33</f>
        <v>0.86913875598086132</v>
      </c>
      <c r="O34" s="114">
        <f>'[5]P9 Consolidated'!BN33/'[5]P9 Consolidated'!$E33</f>
        <v>0.90933014354066988</v>
      </c>
      <c r="P34" s="114">
        <f>'[5]P9 Consolidated'!BT33/'[5]P9 Consolidated'!$E33</f>
        <v>0</v>
      </c>
      <c r="Q34" s="114">
        <f>'[5]P9 Consolidated'!BZ33/'[5]P9 Consolidated'!$E33</f>
        <v>1.789952153110048</v>
      </c>
      <c r="R34" s="114">
        <f>'[5]P9 Consolidated'!CF33/'[5]P9 Consolidated'!$E33</f>
        <v>0.83086124401913874</v>
      </c>
      <c r="S34" s="114">
        <f>'[5]P9 Consolidated'!CL33/'[5]P9 Consolidated'!$E33</f>
        <v>0.41028708133971292</v>
      </c>
      <c r="T34" s="114">
        <f>'[5]P9 Consolidated'!CR33/'[5]P9 Consolidated'!$E33</f>
        <v>0.76961722488038276</v>
      </c>
      <c r="U34" s="114">
        <f>'[5]P9 Consolidated'!CX33/'[5]P9 Consolidated'!$E33</f>
        <v>0.84234449760765551</v>
      </c>
      <c r="V34" s="115">
        <f>'[5]P9 Consolidated'!DD33/'[5]P9 Consolidated'!$E33</f>
        <v>0.82511961722488036</v>
      </c>
    </row>
    <row r="35" spans="1:22">
      <c r="A35" s="109">
        <v>32</v>
      </c>
      <c r="B35" s="110" t="s">
        <v>226</v>
      </c>
      <c r="C35" s="111" t="s">
        <v>195</v>
      </c>
      <c r="D35" s="112">
        <v>142</v>
      </c>
      <c r="E35" s="113">
        <f>'[5]P9 Consolidated'!F34/'[5]P9 Consolidated'!$E34</f>
        <v>0.77112676056338025</v>
      </c>
      <c r="F35" s="114">
        <f>'[5]P9 Consolidated'!L34/'[5]P9 Consolidated'!$E34</f>
        <v>0.55352112676056331</v>
      </c>
      <c r="G35" s="114">
        <f>'[5]P9 Consolidated'!R34/'[5]P9 Consolidated'!$E34</f>
        <v>0.69295774647887332</v>
      </c>
      <c r="H35" s="114">
        <f>'[5]P9 Consolidated'!X34/'[5]P9 Consolidated'!$E34</f>
        <v>0.71408450704225357</v>
      </c>
      <c r="I35" s="114">
        <f>'[5]P9 Consolidated'!AD34/'[5]P9 Consolidated'!$E34</f>
        <v>3.591549295774648E-2</v>
      </c>
      <c r="J35" s="114">
        <f>'[5]P9 Consolidated'!AJ34/'[5]P9 Consolidated'!$E34</f>
        <v>3.1690140845070422E-2</v>
      </c>
      <c r="K35" s="114">
        <f>'[5]P9 Consolidated'!AP34/'[5]P9 Consolidated'!$E34</f>
        <v>0.676056338028169</v>
      </c>
      <c r="L35" s="114">
        <f>'[5]P9 Consolidated'!AV34/'[5]P9 Consolidated'!$E34</f>
        <v>0.65704225352112677</v>
      </c>
      <c r="M35" s="114">
        <f>'[5]P9 Consolidated'!BB34/'[5]P9 Consolidated'!$E34</f>
        <v>0.76056338028169013</v>
      </c>
      <c r="N35" s="114">
        <f>'[5]P9 Consolidated'!BH34/'[5]P9 Consolidated'!$E34</f>
        <v>1.056338028169014</v>
      </c>
      <c r="O35" s="114">
        <f>'[5]P9 Consolidated'!BN34/'[5]P9 Consolidated'!$E34</f>
        <v>1.193661971830986</v>
      </c>
      <c r="P35" s="114">
        <f>'[5]P9 Consolidated'!BT34/'[5]P9 Consolidated'!$E34</f>
        <v>0</v>
      </c>
      <c r="Q35" s="114">
        <f>'[5]P9 Consolidated'!BZ34/'[5]P9 Consolidated'!$E34</f>
        <v>1.2126760563380281</v>
      </c>
      <c r="R35" s="114">
        <f>'[5]P9 Consolidated'!CF34/'[5]P9 Consolidated'!$E34</f>
        <v>0.9</v>
      </c>
      <c r="S35" s="114">
        <f>'[5]P9 Consolidated'!CL34/'[5]P9 Consolidated'!$E34</f>
        <v>0.971830985915493</v>
      </c>
      <c r="T35" s="114">
        <f>'[5]P9 Consolidated'!CR34/'[5]P9 Consolidated'!$E34</f>
        <v>1.2591549295774649</v>
      </c>
      <c r="U35" s="114">
        <f>'[5]P9 Consolidated'!CX34/'[5]P9 Consolidated'!$E34</f>
        <v>1.3204225352112675</v>
      </c>
      <c r="V35" s="115">
        <f>'[5]P9 Consolidated'!DD34/'[5]P9 Consolidated'!$E34</f>
        <v>0.97605633802816893</v>
      </c>
    </row>
    <row r="36" spans="1:22">
      <c r="A36" s="109">
        <v>33</v>
      </c>
      <c r="B36" s="110" t="s">
        <v>227</v>
      </c>
      <c r="C36" s="111" t="s">
        <v>195</v>
      </c>
      <c r="D36" s="112">
        <v>176</v>
      </c>
      <c r="E36" s="113">
        <f>'[5]P9 Consolidated'!F35/'[5]P9 Consolidated'!$E35</f>
        <v>0.75</v>
      </c>
      <c r="F36" s="114">
        <f>'[5]P9 Consolidated'!L35/'[5]P9 Consolidated'!$E35</f>
        <v>0.68181818181818177</v>
      </c>
      <c r="G36" s="114">
        <f>'[5]P9 Consolidated'!R35/'[5]P9 Consolidated'!$E35</f>
        <v>0.70454545454545459</v>
      </c>
      <c r="H36" s="114">
        <f>'[5]P9 Consolidated'!X35/'[5]P9 Consolidated'!$E35</f>
        <v>0.75</v>
      </c>
      <c r="I36" s="114">
        <f>'[5]P9 Consolidated'!AD35/'[5]P9 Consolidated'!$E35</f>
        <v>0.72727272727272729</v>
      </c>
      <c r="J36" s="114">
        <f>'[5]P9 Consolidated'!AJ35/'[5]P9 Consolidated'!$E35</f>
        <v>2.2727272727272728E-2</v>
      </c>
      <c r="K36" s="114">
        <f>'[5]P9 Consolidated'!AP35/'[5]P9 Consolidated'!$E35</f>
        <v>0.75</v>
      </c>
      <c r="L36" s="114">
        <f>'[5]P9 Consolidated'!AV35/'[5]P9 Consolidated'!$E35</f>
        <v>0.68181818181818177</v>
      </c>
      <c r="M36" s="114">
        <f>'[5]P9 Consolidated'!BB35/'[5]P9 Consolidated'!$E35</f>
        <v>0.68181818181818177</v>
      </c>
      <c r="N36" s="114">
        <f>'[5]P9 Consolidated'!BH35/'[5]P9 Consolidated'!$E35</f>
        <v>0.68181818181818177</v>
      </c>
      <c r="O36" s="114">
        <f>'[5]P9 Consolidated'!BN35/'[5]P9 Consolidated'!$E35</f>
        <v>0.77045454545454539</v>
      </c>
      <c r="P36" s="114">
        <f>'[5]P9 Consolidated'!BT35/'[5]P9 Consolidated'!$E35</f>
        <v>0</v>
      </c>
      <c r="Q36" s="114">
        <f>'[5]P9 Consolidated'!BZ35/'[5]P9 Consolidated'!$E35</f>
        <v>0.94181818181818178</v>
      </c>
      <c r="R36" s="114">
        <f>'[5]P9 Consolidated'!CF35/'[5]P9 Consolidated'!$E35</f>
        <v>0.45227272727272722</v>
      </c>
      <c r="S36" s="114">
        <f>'[5]P9 Consolidated'!CL35/'[5]P9 Consolidated'!$E35</f>
        <v>0.57045454545454544</v>
      </c>
      <c r="T36" s="114">
        <f>'[5]P9 Consolidated'!CR35/'[5]P9 Consolidated'!$E35</f>
        <v>0.66590909090909089</v>
      </c>
      <c r="U36" s="114">
        <f>'[5]P9 Consolidated'!CX35/'[5]P9 Consolidated'!$E35</f>
        <v>0.50681818181818183</v>
      </c>
      <c r="V36" s="115">
        <f>'[5]P9 Consolidated'!DD35/'[5]P9 Consolidated'!$E35</f>
        <v>0.40909090909090912</v>
      </c>
    </row>
    <row r="37" spans="1:22">
      <c r="A37" s="109">
        <v>34</v>
      </c>
      <c r="B37" s="110" t="s">
        <v>228</v>
      </c>
      <c r="C37" s="111" t="s">
        <v>195</v>
      </c>
      <c r="D37" s="112">
        <v>145.80000000000001</v>
      </c>
      <c r="E37" s="113">
        <f>'[5]P9 Consolidated'!F36/'[5]P9 Consolidated'!$E36</f>
        <v>0.30727023319615909</v>
      </c>
      <c r="F37" s="114">
        <f>'[5]P9 Consolidated'!L36/'[5]P9 Consolidated'!$E36</f>
        <v>0.27297668038408773</v>
      </c>
      <c r="G37" s="114">
        <f>'[5]P9 Consolidated'!R36/'[5]P9 Consolidated'!$E36</f>
        <v>0.46227709190672156</v>
      </c>
      <c r="H37" s="114">
        <f>'[5]P9 Consolidated'!X36/'[5]P9 Consolidated'!$E36</f>
        <v>0.53497942386831276</v>
      </c>
      <c r="I37" s="114">
        <f>'[5]P9 Consolidated'!AD36/'[5]P9 Consolidated'!$E36</f>
        <v>0.5198902606310013</v>
      </c>
      <c r="J37" s="114">
        <f>'[5]P9 Consolidated'!AJ36/'[5]P9 Consolidated'!$E36</f>
        <v>0.37174211248285322</v>
      </c>
      <c r="K37" s="114">
        <f>'[5]P9 Consolidated'!AP36/'[5]P9 Consolidated'!$E36</f>
        <v>0.42112482853223587</v>
      </c>
      <c r="L37" s="114">
        <f>'[5]P9 Consolidated'!AV36/'[5]P9 Consolidated'!$E36</f>
        <v>0.37722908093278462</v>
      </c>
      <c r="M37" s="114">
        <f>'[5]P9 Consolidated'!BB36/'[5]P9 Consolidated'!$E36</f>
        <v>0.42524005486968447</v>
      </c>
      <c r="N37" s="114">
        <f>'[5]P9 Consolidated'!BH36/'[5]P9 Consolidated'!$E36</f>
        <v>0.4526748971193415</v>
      </c>
      <c r="O37" s="114">
        <f>'[5]P9 Consolidated'!BN36/'[5]P9 Consolidated'!$E36</f>
        <v>0.45939643347050751</v>
      </c>
      <c r="P37" s="114">
        <f>'[5]P9 Consolidated'!BT36/'[5]P9 Consolidated'!$E36</f>
        <v>0</v>
      </c>
      <c r="Q37" s="114">
        <f>'[5]P9 Consolidated'!BZ36/'[5]P9 Consolidated'!$E36</f>
        <v>0.92592592592592582</v>
      </c>
      <c r="R37" s="114">
        <f>'[5]P9 Consolidated'!CF36/'[5]P9 Consolidated'!$E36</f>
        <v>0.43895747599451301</v>
      </c>
      <c r="S37" s="114">
        <f>'[5]P9 Consolidated'!CL36/'[5]P9 Consolidated'!$E36</f>
        <v>0.58024691358024683</v>
      </c>
      <c r="T37" s="114">
        <f>'[5]P9 Consolidated'!CR36/'[5]P9 Consolidated'!$E36</f>
        <v>0.57736625514403295</v>
      </c>
      <c r="U37" s="114">
        <f>'[5]P9 Consolidated'!CX36/'[5]P9 Consolidated'!$E36</f>
        <v>0.58984910836762683</v>
      </c>
      <c r="V37" s="115">
        <f>'[5]P9 Consolidated'!DD36/'[5]P9 Consolidated'!$E36</f>
        <v>0.58984910836762683</v>
      </c>
    </row>
    <row r="38" spans="1:22">
      <c r="A38" s="109">
        <v>35</v>
      </c>
      <c r="B38" s="110" t="s">
        <v>229</v>
      </c>
      <c r="C38" s="111" t="s">
        <v>195</v>
      </c>
      <c r="D38" s="112">
        <v>184</v>
      </c>
      <c r="E38" s="113">
        <f>'[5]P9 Consolidated'!F37/'[5]P9 Consolidated'!$E37</f>
        <v>7.1739130434782611E-2</v>
      </c>
      <c r="F38" s="114">
        <f>'[5]P9 Consolidated'!L37/'[5]P9 Consolidated'!$E37</f>
        <v>0.17173913043478262</v>
      </c>
      <c r="G38" s="114">
        <f>'[5]P9 Consolidated'!R37/'[5]P9 Consolidated'!$E37</f>
        <v>0.35652173913043478</v>
      </c>
      <c r="H38" s="114">
        <f>'[5]P9 Consolidated'!X37/'[5]P9 Consolidated'!$E37</f>
        <v>0.37391304347826088</v>
      </c>
      <c r="I38" s="114">
        <f>'[5]P9 Consolidated'!AD37/'[5]P9 Consolidated'!$E37</f>
        <v>0.34782608695652173</v>
      </c>
      <c r="J38" s="114">
        <f>'[5]P9 Consolidated'!AJ37/'[5]P9 Consolidated'!$E37</f>
        <v>0.33478260869565218</v>
      </c>
      <c r="K38" s="114">
        <f>'[5]P9 Consolidated'!AP37/'[5]P9 Consolidated'!$E37</f>
        <v>0.32173913043478264</v>
      </c>
      <c r="L38" s="114">
        <f>'[5]P9 Consolidated'!AV37/'[5]P9 Consolidated'!$E37</f>
        <v>0.2608695652173913</v>
      </c>
      <c r="M38" s="114">
        <f>'[5]P9 Consolidated'!BB37/'[5]P9 Consolidated'!$E37</f>
        <v>0.19999999999999998</v>
      </c>
      <c r="N38" s="114">
        <f>'[5]P9 Consolidated'!BH37/'[5]P9 Consolidated'!$E37</f>
        <v>0.19565217391304349</v>
      </c>
      <c r="O38" s="114">
        <f>'[5]P9 Consolidated'!BN37/'[5]P9 Consolidated'!$E37</f>
        <v>0.22173913043478261</v>
      </c>
      <c r="P38" s="114">
        <f>'[5]P9 Consolidated'!BT37/'[5]P9 Consolidated'!$E37</f>
        <v>0</v>
      </c>
      <c r="Q38" s="114">
        <f>'[5]P9 Consolidated'!BZ37/'[5]P9 Consolidated'!$E37</f>
        <v>0.73913043478260865</v>
      </c>
      <c r="R38" s="114">
        <f>'[5]P9 Consolidated'!CF37/'[5]P9 Consolidated'!$E37</f>
        <v>0.44347826086956521</v>
      </c>
      <c r="S38" s="114">
        <f>'[5]P9 Consolidated'!CL37/'[5]P9 Consolidated'!$E37</f>
        <v>0.43695652173913047</v>
      </c>
      <c r="T38" s="114">
        <f>'[5]P9 Consolidated'!CR37/'[5]P9 Consolidated'!$E37</f>
        <v>0.43043478260869567</v>
      </c>
      <c r="U38" s="114">
        <f>'[5]P9 Consolidated'!CX37/'[5]P9 Consolidated'!$E37</f>
        <v>0.41086956521739126</v>
      </c>
      <c r="V38" s="115">
        <f>'[5]P9 Consolidated'!DD37/'[5]P9 Consolidated'!$E37</f>
        <v>0.41956521739130437</v>
      </c>
    </row>
    <row r="39" spans="1:22">
      <c r="A39" s="109">
        <v>36</v>
      </c>
      <c r="B39" s="110" t="s">
        <v>230</v>
      </c>
      <c r="C39" s="111" t="s">
        <v>195</v>
      </c>
      <c r="D39" s="112">
        <v>550</v>
      </c>
      <c r="E39" s="113">
        <f>'[5]P9 Consolidated'!F38/'[5]P9 Consolidated'!$E38</f>
        <v>0.98181818181818181</v>
      </c>
      <c r="F39" s="114">
        <f>'[5]P9 Consolidated'!L38/'[5]P9 Consolidated'!$E38</f>
        <v>0.81818181818181823</v>
      </c>
      <c r="G39" s="114">
        <f>'[5]P9 Consolidated'!R38/'[5]P9 Consolidated'!$E38</f>
        <v>0.16363636363636364</v>
      </c>
      <c r="H39" s="114">
        <f>'[5]P9 Consolidated'!X38/'[5]P9 Consolidated'!$E38</f>
        <v>0.98181818181818181</v>
      </c>
      <c r="I39" s="114">
        <f>'[5]P9 Consolidated'!AD38/'[5]P9 Consolidated'!$E38</f>
        <v>0.98181818181818181</v>
      </c>
      <c r="J39" s="114">
        <f>'[5]P9 Consolidated'!AJ38/'[5]P9 Consolidated'!$E38</f>
        <v>0.81818181818181823</v>
      </c>
      <c r="K39" s="114">
        <f>'[5]P9 Consolidated'!AP38/'[5]P9 Consolidated'!$E38</f>
        <v>0.98181818181818181</v>
      </c>
      <c r="L39" s="114">
        <f>'[5]P9 Consolidated'!AV38/'[5]P9 Consolidated'!$E38</f>
        <v>0.11454545454545455</v>
      </c>
      <c r="M39" s="114">
        <f>'[5]P9 Consolidated'!BB38/'[5]P9 Consolidated'!$E38</f>
        <v>0.96872727272727266</v>
      </c>
      <c r="N39" s="114">
        <f>'[5]P9 Consolidated'!BH38/'[5]P9 Consolidated'!$E38</f>
        <v>0.98181818181818181</v>
      </c>
      <c r="O39" s="114">
        <f>'[5]P9 Consolidated'!BN38/'[5]P9 Consolidated'!$E38</f>
        <v>0.99818181818181817</v>
      </c>
      <c r="P39" s="114">
        <f>'[5]P9 Consolidated'!BT38/'[5]P9 Consolidated'!$E38</f>
        <v>0</v>
      </c>
      <c r="Q39" s="114">
        <f>'[5]P9 Consolidated'!BZ38/'[5]P9 Consolidated'!$E38</f>
        <v>2.1289090909090911</v>
      </c>
      <c r="R39" s="114">
        <f>'[5]P9 Consolidated'!CF38/'[5]P9 Consolidated'!$E38</f>
        <v>0.99818181818181817</v>
      </c>
      <c r="S39" s="114">
        <f>'[5]P9 Consolidated'!CL38/'[5]P9 Consolidated'!$E38</f>
        <v>0.91636363636363638</v>
      </c>
      <c r="T39" s="114">
        <f>'[5]P9 Consolidated'!CR38/'[5]P9 Consolidated'!$E38</f>
        <v>0.91799999999999993</v>
      </c>
      <c r="U39" s="114">
        <f>'[5]P9 Consolidated'!CX38/'[5]P9 Consolidated'!$E38</f>
        <v>0.98181818181818181</v>
      </c>
      <c r="V39" s="115">
        <f>'[5]P9 Consolidated'!DD38/'[5]P9 Consolidated'!$E38</f>
        <v>1.8016363636363637</v>
      </c>
    </row>
    <row r="40" spans="1:22">
      <c r="A40" s="109">
        <v>37</v>
      </c>
      <c r="B40" s="110" t="s">
        <v>231</v>
      </c>
      <c r="C40" s="111" t="s">
        <v>195</v>
      </c>
      <c r="D40" s="112">
        <v>122</v>
      </c>
      <c r="E40" s="113">
        <f>'[5]P9 Consolidated'!F39/'[5]P9 Consolidated'!$E39</f>
        <v>0.16393442622950818</v>
      </c>
      <c r="F40" s="114">
        <f>'[5]P9 Consolidated'!L39/'[5]P9 Consolidated'!$E39</f>
        <v>0.18852459016393441</v>
      </c>
      <c r="G40" s="114">
        <f>'[5]P9 Consolidated'!R39/'[5]P9 Consolidated'!$E39</f>
        <v>0.30655737704918029</v>
      </c>
      <c r="H40" s="114">
        <f>'[5]P9 Consolidated'!X39/'[5]P9 Consolidated'!$E39</f>
        <v>0.28032786885245903</v>
      </c>
      <c r="I40" s="114">
        <f>'[5]P9 Consolidated'!AD39/'[5]P9 Consolidated'!$E39</f>
        <v>0</v>
      </c>
      <c r="J40" s="114">
        <f>'[5]P9 Consolidated'!AJ39/'[5]P9 Consolidated'!$E39</f>
        <v>0.12950819672131147</v>
      </c>
      <c r="K40" s="114">
        <f>'[5]P9 Consolidated'!AP39/'[5]P9 Consolidated'!$E39</f>
        <v>8.1967213114754092E-2</v>
      </c>
      <c r="L40" s="114">
        <f>'[5]P9 Consolidated'!AV39/'[5]P9 Consolidated'!$E39</f>
        <v>8.1967213114754092E-2</v>
      </c>
      <c r="M40" s="114">
        <f>'[5]P9 Consolidated'!BB39/'[5]P9 Consolidated'!$E39</f>
        <v>8.1967213114754092E-2</v>
      </c>
      <c r="N40" s="114">
        <f>'[5]P9 Consolidated'!BH39/'[5]P9 Consolidated'!$E39</f>
        <v>8.1967213114754092E-2</v>
      </c>
      <c r="O40" s="114">
        <f>'[5]P9 Consolidated'!BN39/'[5]P9 Consolidated'!$E39</f>
        <v>8.1967213114754092E-2</v>
      </c>
      <c r="P40" s="114">
        <f>'[5]P9 Consolidated'!BT39/'[5]P9 Consolidated'!$E39</f>
        <v>0</v>
      </c>
      <c r="Q40" s="114">
        <f>'[5]P9 Consolidated'!BZ39/'[5]P9 Consolidated'!$E39</f>
        <v>1.3770491803278688</v>
      </c>
      <c r="R40" s="114">
        <f>'[5]P9 Consolidated'!CF39/'[5]P9 Consolidated'!$E39</f>
        <v>0.16393442622950818</v>
      </c>
      <c r="S40" s="114">
        <f>'[5]P9 Consolidated'!CL39/'[5]P9 Consolidated'!$E39</f>
        <v>0.14754098360655737</v>
      </c>
      <c r="T40" s="114">
        <f>'[5]P9 Consolidated'!CR39/'[5]P9 Consolidated'!$E39</f>
        <v>0.31147540983606559</v>
      </c>
      <c r="U40" s="114">
        <f>'[5]P9 Consolidated'!CX39/'[5]P9 Consolidated'!$E39</f>
        <v>0.4098360655737705</v>
      </c>
      <c r="V40" s="115">
        <f>'[5]P9 Consolidated'!DD39/'[5]P9 Consolidated'!$E39</f>
        <v>0.32786885245901637</v>
      </c>
    </row>
    <row r="41" spans="1:22">
      <c r="A41" s="109">
        <v>38</v>
      </c>
      <c r="B41" s="110" t="s">
        <v>232</v>
      </c>
      <c r="C41" s="111" t="s">
        <v>195</v>
      </c>
      <c r="D41" s="112">
        <v>250</v>
      </c>
      <c r="E41" s="113">
        <f>'[5]P9 Consolidated'!F40/'[5]P9 Consolidated'!$E40</f>
        <v>6.88E-2</v>
      </c>
      <c r="F41" s="114">
        <f>'[5]P9 Consolidated'!L40/'[5]P9 Consolidated'!$E40</f>
        <v>0.16159999999999999</v>
      </c>
      <c r="G41" s="114">
        <f>'[5]P9 Consolidated'!R40/'[5]P9 Consolidated'!$E40</f>
        <v>0.2112</v>
      </c>
      <c r="H41" s="114">
        <f>'[5]P9 Consolidated'!X40/'[5]P9 Consolidated'!$E40</f>
        <v>0.21280000000000002</v>
      </c>
      <c r="I41" s="114">
        <f>'[5]P9 Consolidated'!AD40/'[5]P9 Consolidated'!$E40</f>
        <v>0.21280000000000002</v>
      </c>
      <c r="J41" s="114">
        <f>'[5]P9 Consolidated'!AJ40/'[5]P9 Consolidated'!$E40</f>
        <v>0.2</v>
      </c>
      <c r="K41" s="114">
        <f>'[5]P9 Consolidated'!AP40/'[5]P9 Consolidated'!$E40</f>
        <v>0.13600000000000001</v>
      </c>
      <c r="L41" s="114">
        <f>'[5]P9 Consolidated'!AV40/'[5]P9 Consolidated'!$E40</f>
        <v>0.152</v>
      </c>
      <c r="M41" s="114">
        <f>'[5]P9 Consolidated'!BB40/'[5]P9 Consolidated'!$E40</f>
        <v>9.6000000000000002E-2</v>
      </c>
      <c r="N41" s="114">
        <f>'[5]P9 Consolidated'!BH40/'[5]P9 Consolidated'!$E40</f>
        <v>0.1056</v>
      </c>
      <c r="O41" s="114">
        <f>'[5]P9 Consolidated'!BN40/'[5]P9 Consolidated'!$E40</f>
        <v>0</v>
      </c>
      <c r="P41" s="114">
        <f>'[5]P9 Consolidated'!BT40/'[5]P9 Consolidated'!$E40</f>
        <v>0</v>
      </c>
      <c r="Q41" s="114">
        <f>'[5]P9 Consolidated'!BZ40/'[5]P9 Consolidated'!$E40</f>
        <v>0.42880000000000001</v>
      </c>
      <c r="R41" s="114">
        <f>'[5]P9 Consolidated'!CF40/'[5]P9 Consolidated'!$E40</f>
        <v>0</v>
      </c>
      <c r="S41" s="114">
        <f>'[5]P9 Consolidated'!CL40/'[5]P9 Consolidated'!$E40</f>
        <v>0</v>
      </c>
      <c r="T41" s="114">
        <f>'[5]P9 Consolidated'!CR40/'[5]P9 Consolidated'!$E40</f>
        <v>0</v>
      </c>
      <c r="U41" s="114">
        <f>'[5]P9 Consolidated'!CX40/'[5]P9 Consolidated'!$E40</f>
        <v>0</v>
      </c>
      <c r="V41" s="115">
        <f>'[5]P9 Consolidated'!DD40/'[5]P9 Consolidated'!$E40</f>
        <v>0</v>
      </c>
    </row>
    <row r="42" spans="1:22">
      <c r="A42" s="109">
        <v>39</v>
      </c>
      <c r="B42" s="110" t="s">
        <v>233</v>
      </c>
      <c r="C42" s="111" t="s">
        <v>195</v>
      </c>
      <c r="D42" s="112">
        <v>120</v>
      </c>
      <c r="E42" s="113">
        <f>'[5]P9 Consolidated'!F41/'[5]P9 Consolidated'!$E41</f>
        <v>0.115</v>
      </c>
      <c r="F42" s="114">
        <f>'[5]P9 Consolidated'!L41/'[5]P9 Consolidated'!$E41</f>
        <v>0.47</v>
      </c>
      <c r="G42" s="114">
        <f>'[5]P9 Consolidated'!R41/'[5]P9 Consolidated'!$E41</f>
        <v>0.5</v>
      </c>
      <c r="H42" s="114">
        <f>'[5]P9 Consolidated'!X41/'[5]P9 Consolidated'!$E41</f>
        <v>0.47</v>
      </c>
      <c r="I42" s="114">
        <f>'[5]P9 Consolidated'!AD41/'[5]P9 Consolidated'!$E41</f>
        <v>0.46</v>
      </c>
      <c r="J42" s="114">
        <f>'[5]P9 Consolidated'!AJ41/'[5]P9 Consolidated'!$E41</f>
        <v>0.51</v>
      </c>
      <c r="K42" s="114">
        <f>'[5]P9 Consolidated'!AP41/'[5]P9 Consolidated'!$E41</f>
        <v>0.42</v>
      </c>
      <c r="L42" s="114">
        <f>'[5]P9 Consolidated'!AV41/'[5]P9 Consolidated'!$E41</f>
        <v>0.35</v>
      </c>
      <c r="M42" s="114">
        <f>'[5]P9 Consolidated'!BB41/'[5]P9 Consolidated'!$E41</f>
        <v>0.33999999999999997</v>
      </c>
      <c r="N42" s="114">
        <f>'[5]P9 Consolidated'!BH41/'[5]P9 Consolidated'!$E41</f>
        <v>0.3</v>
      </c>
      <c r="O42" s="114">
        <f>'[5]P9 Consolidated'!BN41/'[5]P9 Consolidated'!$E41</f>
        <v>0.38</v>
      </c>
      <c r="P42" s="114">
        <f>'[5]P9 Consolidated'!BT41/'[5]P9 Consolidated'!$E41</f>
        <v>0</v>
      </c>
      <c r="Q42" s="114">
        <f>'[5]P9 Consolidated'!BZ41/'[5]P9 Consolidated'!$E41</f>
        <v>0.53999999999999992</v>
      </c>
      <c r="R42" s="114">
        <f>'[5]P9 Consolidated'!CF41/'[5]P9 Consolidated'!$E41</f>
        <v>0.49</v>
      </c>
      <c r="S42" s="114">
        <f>'[5]P9 Consolidated'!CL41/'[5]P9 Consolidated'!$E41</f>
        <v>0.38999999999999996</v>
      </c>
      <c r="T42" s="114">
        <f>'[5]P9 Consolidated'!CR41/'[5]P9 Consolidated'!$E41</f>
        <v>0.44</v>
      </c>
      <c r="U42" s="114">
        <f>'[5]P9 Consolidated'!CX41/'[5]P9 Consolidated'!$E41</f>
        <v>0.49</v>
      </c>
      <c r="V42" s="115">
        <f>'[5]P9 Consolidated'!DD41/'[5]P9 Consolidated'!$E41</f>
        <v>0.54500000000000004</v>
      </c>
    </row>
    <row r="43" spans="1:22">
      <c r="A43" s="109">
        <v>40</v>
      </c>
      <c r="B43" s="110" t="s">
        <v>234</v>
      </c>
      <c r="C43" s="111" t="s">
        <v>195</v>
      </c>
      <c r="D43" s="112">
        <v>160</v>
      </c>
      <c r="E43" s="113">
        <f>'[5]P9 Consolidated'!F42/'[5]P9 Consolidated'!$E42</f>
        <v>0.15</v>
      </c>
      <c r="F43" s="114">
        <f>'[5]P9 Consolidated'!L42/'[5]P9 Consolidated'!$E42</f>
        <v>0.13125000000000001</v>
      </c>
      <c r="G43" s="114">
        <f>'[5]P9 Consolidated'!R42/'[5]P9 Consolidated'!$E42</f>
        <v>0.54374999999999996</v>
      </c>
      <c r="H43" s="114">
        <f>'[5]P9 Consolidated'!X42/'[5]P9 Consolidated'!$E42</f>
        <v>0.375</v>
      </c>
      <c r="I43" s="114">
        <f>'[5]P9 Consolidated'!AD42/'[5]P9 Consolidated'!$E42</f>
        <v>0.3</v>
      </c>
      <c r="J43" s="114">
        <f>'[5]P9 Consolidated'!AJ42/'[5]P9 Consolidated'!$E42</f>
        <v>0.20624999999999999</v>
      </c>
      <c r="K43" s="114">
        <f>'[5]P9 Consolidated'!AP42/'[5]P9 Consolidated'!$E42</f>
        <v>0.26250000000000001</v>
      </c>
      <c r="L43" s="114">
        <f>'[5]P9 Consolidated'!AV42/'[5]P9 Consolidated'!$E42</f>
        <v>0.24374999999999999</v>
      </c>
      <c r="M43" s="114">
        <f>'[5]P9 Consolidated'!BB42/'[5]P9 Consolidated'!$E42</f>
        <v>0.39374999999999999</v>
      </c>
      <c r="N43" s="114">
        <f>'[5]P9 Consolidated'!BH42/'[5]P9 Consolidated'!$E42</f>
        <v>0.26250000000000001</v>
      </c>
      <c r="O43" s="114">
        <f>'[5]P9 Consolidated'!BN42/'[5]P9 Consolidated'!$E42</f>
        <v>0.41249999999999998</v>
      </c>
      <c r="P43" s="114">
        <f>'[5]P9 Consolidated'!BT42/'[5]P9 Consolidated'!$E42</f>
        <v>0</v>
      </c>
      <c r="Q43" s="114">
        <f>'[5]P9 Consolidated'!BZ42/'[5]P9 Consolidated'!$E42</f>
        <v>1.1625000000000001</v>
      </c>
      <c r="R43" s="114">
        <f>'[5]P9 Consolidated'!CF42/'[5]P9 Consolidated'!$E42</f>
        <v>0.26250000000000001</v>
      </c>
      <c r="S43" s="114">
        <f>'[5]P9 Consolidated'!CL42/'[5]P9 Consolidated'!$E42</f>
        <v>0.46875</v>
      </c>
      <c r="T43" s="114">
        <f>'[5]P9 Consolidated'!CR42/'[5]P9 Consolidated'!$E42</f>
        <v>1.0125</v>
      </c>
      <c r="U43" s="114">
        <f>'[5]P9 Consolidated'!CX42/'[5]P9 Consolidated'!$E42</f>
        <v>0.43125000000000002</v>
      </c>
      <c r="V43" s="115">
        <f>'[5]P9 Consolidated'!DD42/'[5]P9 Consolidated'!$E42</f>
        <v>0.35625000000000001</v>
      </c>
    </row>
    <row r="44" spans="1:22">
      <c r="A44" s="109">
        <v>41</v>
      </c>
      <c r="B44" s="110" t="s">
        <v>235</v>
      </c>
      <c r="C44" s="111" t="s">
        <v>195</v>
      </c>
      <c r="D44" s="112">
        <v>262</v>
      </c>
      <c r="E44" s="113">
        <f>'[5]P9 Consolidated'!F43/'[5]P9 Consolidated'!$E43</f>
        <v>0.20152671755725191</v>
      </c>
      <c r="F44" s="114">
        <f>'[5]P9 Consolidated'!L43/'[5]P9 Consolidated'!$E43</f>
        <v>0.32366412213740459</v>
      </c>
      <c r="G44" s="114">
        <f>'[5]P9 Consolidated'!R43/'[5]P9 Consolidated'!$E43</f>
        <v>0.37862595419847328</v>
      </c>
      <c r="H44" s="114">
        <f>'[5]P9 Consolidated'!X43/'[5]P9 Consolidated'!$E43</f>
        <v>0.39541984732824426</v>
      </c>
      <c r="I44" s="114">
        <f>'[5]P9 Consolidated'!AD43/'[5]P9 Consolidated'!$E43</f>
        <v>0.38473282442748091</v>
      </c>
      <c r="J44" s="114">
        <f>'[5]P9 Consolidated'!AJ43/'[5]P9 Consolidated'!$E43</f>
        <v>0.38167938931297712</v>
      </c>
      <c r="K44" s="114">
        <f>'[5]P9 Consolidated'!AP43/'[5]P9 Consolidated'!$E43</f>
        <v>0.41068702290076331</v>
      </c>
      <c r="L44" s="114">
        <f>'[5]P9 Consolidated'!AV43/'[5]P9 Consolidated'!$E43</f>
        <v>0.41221374045801529</v>
      </c>
      <c r="M44" s="114">
        <f>'[5]P9 Consolidated'!BB43/'[5]P9 Consolidated'!$E43</f>
        <v>0.77496183206106872</v>
      </c>
      <c r="N44" s="114">
        <f>'[5]P9 Consolidated'!BH43/'[5]P9 Consolidated'!$E43</f>
        <v>0.74320610687022903</v>
      </c>
      <c r="O44" s="114">
        <f>'[5]P9 Consolidated'!BN43/'[5]P9 Consolidated'!$E43</f>
        <v>0.53740458015267178</v>
      </c>
      <c r="P44" s="114">
        <f>'[5]P9 Consolidated'!BT43/'[5]P9 Consolidated'!$E43</f>
        <v>0</v>
      </c>
      <c r="Q44" s="114">
        <f>'[5]P9 Consolidated'!BZ43/'[5]P9 Consolidated'!$E43</f>
        <v>0.82442748091603058</v>
      </c>
      <c r="R44" s="114">
        <f>'[5]P9 Consolidated'!CF43/'[5]P9 Consolidated'!$E43</f>
        <v>0.50687022900763368</v>
      </c>
      <c r="S44" s="114">
        <f>'[5]P9 Consolidated'!CL43/'[5]P9 Consolidated'!$E43</f>
        <v>0.48091603053435117</v>
      </c>
      <c r="T44" s="114">
        <f>'[5]P9 Consolidated'!CR43/'[5]P9 Consolidated'!$E43</f>
        <v>0.52213740458015268</v>
      </c>
      <c r="U44" s="114">
        <f>'[5]P9 Consolidated'!CX43/'[5]P9 Consolidated'!$E43</f>
        <v>0.57709923664122131</v>
      </c>
      <c r="V44" s="115">
        <f>'[5]P9 Consolidated'!DD43/'[5]P9 Consolidated'!$E43</f>
        <v>0.57709923664122131</v>
      </c>
    </row>
    <row r="45" spans="1:22">
      <c r="A45" s="109">
        <v>42</v>
      </c>
      <c r="B45" s="110" t="s">
        <v>236</v>
      </c>
      <c r="C45" s="111" t="s">
        <v>195</v>
      </c>
      <c r="D45" s="112">
        <v>366.67</v>
      </c>
      <c r="E45" s="113">
        <f>'[5]P9 Consolidated'!F44/'[5]P9 Consolidated'!$E44</f>
        <v>0</v>
      </c>
      <c r="F45" s="114">
        <f>'[5]P9 Consolidated'!L44/'[5]P9 Consolidated'!$E44</f>
        <v>0</v>
      </c>
      <c r="G45" s="114">
        <f>'[5]P9 Consolidated'!R44/'[5]P9 Consolidated'!$E44</f>
        <v>0</v>
      </c>
      <c r="H45" s="114">
        <f>'[5]P9 Consolidated'!X44/'[5]P9 Consolidated'!$E44</f>
        <v>0</v>
      </c>
      <c r="I45" s="114">
        <f>'[5]P9 Consolidated'!AD44/'[5]P9 Consolidated'!$E44</f>
        <v>0</v>
      </c>
      <c r="J45" s="114">
        <f>'[5]P9 Consolidated'!AJ44/'[5]P9 Consolidated'!$E44</f>
        <v>0</v>
      </c>
      <c r="K45" s="114">
        <f>'[5]P9 Consolidated'!AP44/'[5]P9 Consolidated'!$E44</f>
        <v>0</v>
      </c>
      <c r="L45" s="114">
        <f>'[5]P9 Consolidated'!AV44/'[5]P9 Consolidated'!$E44</f>
        <v>0</v>
      </c>
      <c r="M45" s="114">
        <f>'[5]P9 Consolidated'!BB44/'[5]P9 Consolidated'!$E44</f>
        <v>0</v>
      </c>
      <c r="N45" s="114">
        <f>'[5]P9 Consolidated'!BH44/'[5]P9 Consolidated'!$E44</f>
        <v>0</v>
      </c>
      <c r="O45" s="114">
        <f>'[5]P9 Consolidated'!BN44/'[5]P9 Consolidated'!$E44</f>
        <v>0</v>
      </c>
      <c r="P45" s="114">
        <f>'[5]P9 Consolidated'!BT44/'[5]P9 Consolidated'!$E44</f>
        <v>0</v>
      </c>
      <c r="Q45" s="114">
        <f>'[5]P9 Consolidated'!BZ44/'[5]P9 Consolidated'!$E44</f>
        <v>0</v>
      </c>
      <c r="R45" s="114">
        <f>'[5]P9 Consolidated'!CF44/'[5]P9 Consolidated'!$E44</f>
        <v>0</v>
      </c>
      <c r="S45" s="114">
        <f>'[5]P9 Consolidated'!CL44/'[5]P9 Consolidated'!$E44</f>
        <v>3.2726975209316278E-2</v>
      </c>
      <c r="T45" s="114">
        <f>'[5]P9 Consolidated'!CR44/'[5]P9 Consolidated'!$E44</f>
        <v>4.9090462813974417E-2</v>
      </c>
      <c r="U45" s="114">
        <f>'[5]P9 Consolidated'!CX44/'[5]P9 Consolidated'!$E44</f>
        <v>4.9090462813974417E-2</v>
      </c>
      <c r="V45" s="115">
        <f>'[5]P9 Consolidated'!DD44/'[5]P9 Consolidated'!$E44</f>
        <v>4.9090462813974417E-2</v>
      </c>
    </row>
    <row r="46" spans="1:22">
      <c r="A46" s="109">
        <v>43</v>
      </c>
      <c r="B46" s="110" t="s">
        <v>237</v>
      </c>
      <c r="C46" s="111" t="s">
        <v>195</v>
      </c>
      <c r="D46" s="112">
        <v>129</v>
      </c>
      <c r="E46" s="113">
        <f>'[5]P9 Consolidated'!F45/'[5]P9 Consolidated'!$E45</f>
        <v>0.78139534883720929</v>
      </c>
      <c r="F46" s="114">
        <f>'[5]P9 Consolidated'!L45/'[5]P9 Consolidated'!$E45</f>
        <v>1.0666666666666667</v>
      </c>
      <c r="G46" s="114">
        <f>'[5]P9 Consolidated'!R45/'[5]P9 Consolidated'!$E45</f>
        <v>1.1162790697674418</v>
      </c>
      <c r="H46" s="114">
        <f>'[5]P9 Consolidated'!X45/'[5]P9 Consolidated'!$E45</f>
        <v>1.0077519379844961</v>
      </c>
      <c r="I46" s="114">
        <f>'[5]P9 Consolidated'!AD45/'[5]P9 Consolidated'!$E45</f>
        <v>0.98294573643410854</v>
      </c>
      <c r="J46" s="114">
        <f>'[5]P9 Consolidated'!AJ45/'[5]P9 Consolidated'!$E45</f>
        <v>0.8651162790697674</v>
      </c>
      <c r="K46" s="114">
        <f>'[5]P9 Consolidated'!AP45/'[5]P9 Consolidated'!$E45</f>
        <v>0.81860465116279069</v>
      </c>
      <c r="L46" s="114">
        <f>'[5]P9 Consolidated'!AV45/'[5]P9 Consolidated'!$E45</f>
        <v>0.67286821705426358</v>
      </c>
      <c r="M46" s="114">
        <f>'[5]P9 Consolidated'!BB45/'[5]P9 Consolidated'!$E45</f>
        <v>0.43410852713178294</v>
      </c>
      <c r="N46" s="114">
        <f>'[5]P9 Consolidated'!BH45/'[5]P9 Consolidated'!$E45</f>
        <v>0.46511627906976744</v>
      </c>
      <c r="O46" s="114">
        <f>'[5]P9 Consolidated'!BN45/'[5]P9 Consolidated'!$E45</f>
        <v>0.56434108527131777</v>
      </c>
      <c r="P46" s="114">
        <f>'[5]P9 Consolidated'!BT45/'[5]P9 Consolidated'!$E45</f>
        <v>0</v>
      </c>
      <c r="Q46" s="114">
        <f>'[5]P9 Consolidated'!BZ45/'[5]P9 Consolidated'!$E45</f>
        <v>1.1193798449612404</v>
      </c>
      <c r="R46" s="114">
        <f>'[5]P9 Consolidated'!CF45/'[5]P9 Consolidated'!$E45</f>
        <v>1.0263565891472868</v>
      </c>
      <c r="S46" s="114">
        <f>'[5]P9 Consolidated'!CL45/'[5]P9 Consolidated'!$E45</f>
        <v>1.1472868217054264</v>
      </c>
      <c r="T46" s="114">
        <f>'[5]P9 Consolidated'!CR45/'[5]P9 Consolidated'!$E45</f>
        <v>1.0418604651162791</v>
      </c>
      <c r="U46" s="114">
        <f>'[5]P9 Consolidated'!CX45/'[5]P9 Consolidated'!$E45</f>
        <v>1.1472868217054264</v>
      </c>
      <c r="V46" s="115">
        <f>'[5]P9 Consolidated'!DD45/'[5]P9 Consolidated'!$E45</f>
        <v>1.0666666666666667</v>
      </c>
    </row>
    <row r="47" spans="1:22">
      <c r="A47" s="109">
        <v>44</v>
      </c>
      <c r="B47" s="110" t="s">
        <v>238</v>
      </c>
      <c r="C47" s="111" t="s">
        <v>195</v>
      </c>
      <c r="D47" s="112">
        <v>250</v>
      </c>
      <c r="E47" s="113">
        <f>'[5]P9 Consolidated'!F46/'[5]P9 Consolidated'!$E46</f>
        <v>0.16800000000000001</v>
      </c>
      <c r="F47" s="114">
        <f>'[5]P9 Consolidated'!L46/'[5]P9 Consolidated'!$E46</f>
        <v>0.38400000000000001</v>
      </c>
      <c r="G47" s="114">
        <f>'[5]P9 Consolidated'!R46/'[5]P9 Consolidated'!$E46</f>
        <v>0.192</v>
      </c>
      <c r="H47" s="114">
        <f>'[5]P9 Consolidated'!X46/'[5]P9 Consolidated'!$E46</f>
        <v>0.16800000000000001</v>
      </c>
      <c r="I47" s="114">
        <f>'[5]P9 Consolidated'!AD46/'[5]P9 Consolidated'!$E46</f>
        <v>0.14399999999999999</v>
      </c>
      <c r="J47" s="114">
        <f>'[5]P9 Consolidated'!AJ46/'[5]P9 Consolidated'!$E46</f>
        <v>0.216</v>
      </c>
      <c r="K47" s="114">
        <f>'[5]P9 Consolidated'!AP46/'[5]P9 Consolidated'!$E46</f>
        <v>0.216</v>
      </c>
      <c r="L47" s="114">
        <f>'[5]P9 Consolidated'!AV46/'[5]P9 Consolidated'!$E46</f>
        <v>0.192</v>
      </c>
      <c r="M47" s="114">
        <f>'[5]P9 Consolidated'!BB46/'[5]P9 Consolidated'!$E46</f>
        <v>0.192</v>
      </c>
      <c r="N47" s="114">
        <f>'[5]P9 Consolidated'!BH46/'[5]P9 Consolidated'!$E46</f>
        <v>0</v>
      </c>
      <c r="O47" s="114">
        <f>'[5]P9 Consolidated'!BN46/'[5]P9 Consolidated'!$E46</f>
        <v>0</v>
      </c>
      <c r="P47" s="114">
        <f>'[5]P9 Consolidated'!BT46/'[5]P9 Consolidated'!$E46</f>
        <v>0</v>
      </c>
      <c r="Q47" s="114">
        <f>'[5]P9 Consolidated'!BZ46/'[5]P9 Consolidated'!$E46</f>
        <v>0.33600000000000002</v>
      </c>
      <c r="R47" s="114">
        <f>'[5]P9 Consolidated'!CF46/'[5]P9 Consolidated'!$E46</f>
        <v>0.12</v>
      </c>
      <c r="S47" s="114">
        <f>'[5]P9 Consolidated'!CL46/'[5]P9 Consolidated'!$E46</f>
        <v>0.14399999999999999</v>
      </c>
      <c r="T47" s="114">
        <f>'[5]P9 Consolidated'!CR46/'[5]P9 Consolidated'!$E46</f>
        <v>9.6000000000000002E-2</v>
      </c>
      <c r="U47" s="114">
        <f>'[5]P9 Consolidated'!CX46/'[5]P9 Consolidated'!$E46</f>
        <v>0.16800000000000001</v>
      </c>
      <c r="V47" s="115">
        <f>'[5]P9 Consolidated'!DD46/'[5]P9 Consolidated'!$E46</f>
        <v>0.24</v>
      </c>
    </row>
    <row r="48" spans="1:22">
      <c r="A48" s="109">
        <v>45</v>
      </c>
      <c r="B48" s="110" t="s">
        <v>239</v>
      </c>
      <c r="C48" s="111" t="s">
        <v>195</v>
      </c>
      <c r="D48" s="112">
        <v>1046</v>
      </c>
      <c r="E48" s="113">
        <f>'[5]P9 Consolidated'!F47/'[5]P9 Consolidated'!$E47</f>
        <v>0.53776290630975143</v>
      </c>
      <c r="F48" s="114">
        <f>'[5]P9 Consolidated'!L47/'[5]P9 Consolidated'!$E47</f>
        <v>0.5449330783938815</v>
      </c>
      <c r="G48" s="114">
        <f>'[5]P9 Consolidated'!R47/'[5]P9 Consolidated'!$E47</f>
        <v>0.55210325047801145</v>
      </c>
      <c r="H48" s="114">
        <f>'[5]P9 Consolidated'!X47/'[5]P9 Consolidated'!$E47</f>
        <v>0.55210325047801145</v>
      </c>
      <c r="I48" s="114">
        <f>'[5]P9 Consolidated'!AD47/'[5]P9 Consolidated'!$E47</f>
        <v>0.53776290630975143</v>
      </c>
      <c r="J48" s="114">
        <f>'[5]P9 Consolidated'!AJ47/'[5]P9 Consolidated'!$E47</f>
        <v>0.55210325047801145</v>
      </c>
      <c r="K48" s="114">
        <f>'[5]P9 Consolidated'!AP47/'[5]P9 Consolidated'!$E47</f>
        <v>0.55927342256214152</v>
      </c>
      <c r="L48" s="114">
        <f>'[5]P9 Consolidated'!AV47/'[5]P9 Consolidated'!$E47</f>
        <v>0.55927342256214152</v>
      </c>
      <c r="M48" s="114">
        <f>'[5]P9 Consolidated'!BB47/'[5]P9 Consolidated'!$E47</f>
        <v>0.50191204588910132</v>
      </c>
      <c r="N48" s="114">
        <f>'[5]P9 Consolidated'!BH47/'[5]P9 Consolidated'!$E47</f>
        <v>0.50191204588910132</v>
      </c>
      <c r="O48" s="114">
        <f>'[5]P9 Consolidated'!BN47/'[5]P9 Consolidated'!$E47</f>
        <v>0.4875717017208413</v>
      </c>
      <c r="P48" s="114">
        <f>'[5]P9 Consolidated'!BT47/'[5]P9 Consolidated'!$E47</f>
        <v>0</v>
      </c>
      <c r="Q48" s="114">
        <f>'[5]P9 Consolidated'!BZ47/'[5]P9 Consolidated'!$E47</f>
        <v>0.55210325047801145</v>
      </c>
      <c r="R48" s="114">
        <f>'[5]P9 Consolidated'!CF47/'[5]P9 Consolidated'!$E47</f>
        <v>0.55927342256214152</v>
      </c>
      <c r="S48" s="114">
        <f>'[5]P9 Consolidated'!CL47/'[5]P9 Consolidated'!$E47</f>
        <v>0.56644359464627148</v>
      </c>
      <c r="T48" s="114">
        <f>'[5]P9 Consolidated'!CR47/'[5]P9 Consolidated'!$E47</f>
        <v>0.57361376673040154</v>
      </c>
      <c r="U48" s="114">
        <f>'[5]P9 Consolidated'!CX47/'[5]P9 Consolidated'!$E47</f>
        <v>0.57361376673040154</v>
      </c>
      <c r="V48" s="115">
        <f>'[5]P9 Consolidated'!DD47/'[5]P9 Consolidated'!$E47</f>
        <v>0.55210325047801145</v>
      </c>
    </row>
    <row r="49" spans="1:22">
      <c r="A49" s="109">
        <v>46</v>
      </c>
      <c r="B49" s="110" t="s">
        <v>240</v>
      </c>
      <c r="C49" s="111" t="s">
        <v>195</v>
      </c>
      <c r="D49" s="112">
        <v>111.11</v>
      </c>
      <c r="E49" s="113">
        <f>'[5]P9 Consolidated'!F48/'[5]P9 Consolidated'!$E48</f>
        <v>0</v>
      </c>
      <c r="F49" s="114">
        <f>'[5]P9 Consolidated'!L48/'[5]P9 Consolidated'!$E48</f>
        <v>0</v>
      </c>
      <c r="G49" s="114">
        <f>'[5]P9 Consolidated'!R48/'[5]P9 Consolidated'!$E48</f>
        <v>0</v>
      </c>
      <c r="H49" s="114">
        <f>'[5]P9 Consolidated'!X48/'[5]P9 Consolidated'!$E48</f>
        <v>0</v>
      </c>
      <c r="I49" s="114">
        <f>'[5]P9 Consolidated'!AD48/'[5]P9 Consolidated'!$E48</f>
        <v>0</v>
      </c>
      <c r="J49" s="114">
        <f>'[5]P9 Consolidated'!AJ48/'[5]P9 Consolidated'!$E48</f>
        <v>0</v>
      </c>
      <c r="K49" s="114">
        <f>'[5]P9 Consolidated'!AP48/'[5]P9 Consolidated'!$E48</f>
        <v>0</v>
      </c>
      <c r="L49" s="114">
        <f>'[5]P9 Consolidated'!AV48/'[5]P9 Consolidated'!$E48</f>
        <v>0</v>
      </c>
      <c r="M49" s="114">
        <f>'[5]P9 Consolidated'!BB48/'[5]P9 Consolidated'!$E48</f>
        <v>0</v>
      </c>
      <c r="N49" s="114">
        <f>'[5]P9 Consolidated'!BH48/'[5]P9 Consolidated'!$E48</f>
        <v>0</v>
      </c>
      <c r="O49" s="114">
        <f>'[5]P9 Consolidated'!BN48/'[5]P9 Consolidated'!$E48</f>
        <v>0</v>
      </c>
      <c r="P49" s="114">
        <f>'[5]P9 Consolidated'!BT48/'[5]P9 Consolidated'!$E48</f>
        <v>0</v>
      </c>
      <c r="Q49" s="114">
        <f>'[5]P9 Consolidated'!BZ48/'[5]P9 Consolidated'!$E48</f>
        <v>0.14400144001440016</v>
      </c>
      <c r="R49" s="114">
        <f>'[5]P9 Consolidated'!CF48/'[5]P9 Consolidated'!$E48</f>
        <v>0.28800288002880031</v>
      </c>
      <c r="S49" s="114">
        <f>'[5]P9 Consolidated'!CL48/'[5]P9 Consolidated'!$E48</f>
        <v>0.10800108001080011</v>
      </c>
      <c r="T49" s="114">
        <f>'[5]P9 Consolidated'!CR48/'[5]P9 Consolidated'!$E48</f>
        <v>0.12600126001260012</v>
      </c>
      <c r="U49" s="114">
        <f>'[5]P9 Consolidated'!CX48/'[5]P9 Consolidated'!$E48</f>
        <v>0.25200252002520024</v>
      </c>
      <c r="V49" s="115">
        <f>'[5]P9 Consolidated'!DD48/'[5]P9 Consolidated'!$E48</f>
        <v>9.0000900009000087E-2</v>
      </c>
    </row>
    <row r="50" spans="1:22">
      <c r="A50" s="109">
        <v>47</v>
      </c>
      <c r="B50" s="110" t="s">
        <v>241</v>
      </c>
      <c r="C50" s="111" t="s">
        <v>195</v>
      </c>
      <c r="D50" s="112">
        <v>552</v>
      </c>
      <c r="E50" s="113">
        <f>'[5]P9 Consolidated'!F49/'[5]P9 Consolidated'!$E49</f>
        <v>0</v>
      </c>
      <c r="F50" s="114">
        <f>'[5]P9 Consolidated'!L49/'[5]P9 Consolidated'!$E49</f>
        <v>0.31521739130434784</v>
      </c>
      <c r="G50" s="114">
        <f>'[5]P9 Consolidated'!R49/'[5]P9 Consolidated'!$E49</f>
        <v>0.57608695652173914</v>
      </c>
      <c r="H50" s="114">
        <f>'[5]P9 Consolidated'!X49/'[5]P9 Consolidated'!$E49</f>
        <v>0.57608695652173914</v>
      </c>
      <c r="I50" s="114">
        <f>'[5]P9 Consolidated'!AD49/'[5]P9 Consolidated'!$E49</f>
        <v>0.45760869565217388</v>
      </c>
      <c r="J50" s="114">
        <f>'[5]P9 Consolidated'!AJ49/'[5]P9 Consolidated'!$E49</f>
        <v>0.45652173913043476</v>
      </c>
      <c r="K50" s="114">
        <f>'[5]P9 Consolidated'!AP49/'[5]P9 Consolidated'!$E49</f>
        <v>0.45652173913043476</v>
      </c>
      <c r="L50" s="114">
        <f>'[5]P9 Consolidated'!AV49/'[5]P9 Consolidated'!$E49</f>
        <v>0.46739130434782611</v>
      </c>
      <c r="M50" s="114">
        <f>'[5]P9 Consolidated'!BB49/'[5]P9 Consolidated'!$E49</f>
        <v>0.52173913043478259</v>
      </c>
      <c r="N50" s="114">
        <f>'[5]P9 Consolidated'!BH49/'[5]P9 Consolidated'!$E49</f>
        <v>0.40217391304347827</v>
      </c>
      <c r="O50" s="114">
        <f>'[5]P9 Consolidated'!BN49/'[5]P9 Consolidated'!$E49</f>
        <v>0.35217391304347828</v>
      </c>
      <c r="P50" s="114">
        <f>'[5]P9 Consolidated'!BT49/'[5]P9 Consolidated'!$E49</f>
        <v>0</v>
      </c>
      <c r="Q50" s="114">
        <f>'[5]P9 Consolidated'!BZ49/'[5]P9 Consolidated'!$E49</f>
        <v>1.0456521739130435</v>
      </c>
      <c r="R50" s="114">
        <f>'[5]P9 Consolidated'!CF49/'[5]P9 Consolidated'!$E49</f>
        <v>0.55130434782608695</v>
      </c>
      <c r="S50" s="114">
        <f>'[5]P9 Consolidated'!CL49/'[5]P9 Consolidated'!$E49</f>
        <v>0.53804347826086951</v>
      </c>
      <c r="T50" s="114">
        <f>'[5]P9 Consolidated'!CR49/'[5]P9 Consolidated'!$E49</f>
        <v>0.55434782608695654</v>
      </c>
      <c r="U50" s="114">
        <f>'[5]P9 Consolidated'!CX49/'[5]P9 Consolidated'!$E49</f>
        <v>0.56304347826086953</v>
      </c>
      <c r="V50" s="115">
        <f>'[5]P9 Consolidated'!DD49/'[5]P9 Consolidated'!$E49</f>
        <v>0.59347826086956523</v>
      </c>
    </row>
    <row r="51" spans="1:22">
      <c r="A51" s="109">
        <v>48</v>
      </c>
      <c r="B51" s="110" t="s">
        <v>242</v>
      </c>
      <c r="C51" s="111" t="s">
        <v>195</v>
      </c>
      <c r="D51" s="112">
        <v>110</v>
      </c>
      <c r="E51" s="113">
        <f>'[5]P9 Consolidated'!F50/'[5]P9 Consolidated'!$E50</f>
        <v>0.83636363636363631</v>
      </c>
      <c r="F51" s="114">
        <f>'[5]P9 Consolidated'!L50/'[5]P9 Consolidated'!$E50</f>
        <v>0.95272727272727276</v>
      </c>
      <c r="G51" s="114">
        <f>'[5]P9 Consolidated'!R50/'[5]P9 Consolidated'!$E50</f>
        <v>1</v>
      </c>
      <c r="H51" s="114">
        <f>'[5]P9 Consolidated'!X50/'[5]P9 Consolidated'!$E50</f>
        <v>0.82545454545454544</v>
      </c>
      <c r="I51" s="114">
        <f>'[5]P9 Consolidated'!AD50/'[5]P9 Consolidated'!$E50</f>
        <v>0.76727272727272733</v>
      </c>
      <c r="J51" s="114">
        <f>'[5]P9 Consolidated'!AJ50/'[5]P9 Consolidated'!$E50</f>
        <v>0.8036363636363637</v>
      </c>
      <c r="K51" s="114">
        <f>'[5]P9 Consolidated'!AP50/'[5]P9 Consolidated'!$E50</f>
        <v>0.81454545454545446</v>
      </c>
      <c r="L51" s="114">
        <f>'[5]P9 Consolidated'!AV50/'[5]P9 Consolidated'!$E50</f>
        <v>0.67999999999999994</v>
      </c>
      <c r="M51" s="114">
        <f>'[5]P9 Consolidated'!BB50/'[5]P9 Consolidated'!$E50</f>
        <v>0.43636363636363634</v>
      </c>
      <c r="N51" s="114">
        <f>'[5]P9 Consolidated'!BH50/'[5]P9 Consolidated'!$E50</f>
        <v>0</v>
      </c>
      <c r="O51" s="114">
        <f>'[5]P9 Consolidated'!BN50/'[5]P9 Consolidated'!$E50</f>
        <v>0.6</v>
      </c>
      <c r="P51" s="114">
        <f>'[5]P9 Consolidated'!BT50/'[5]P9 Consolidated'!$E50</f>
        <v>0</v>
      </c>
      <c r="Q51" s="114">
        <f>'[5]P9 Consolidated'!BZ50/'[5]P9 Consolidated'!$E50</f>
        <v>1.8883636363636362</v>
      </c>
      <c r="R51" s="114">
        <f>'[5]P9 Consolidated'!CF50/'[5]P9 Consolidated'!$E50</f>
        <v>1.1418181818181818</v>
      </c>
      <c r="S51" s="114">
        <f>'[5]P9 Consolidated'!CL50/'[5]P9 Consolidated'!$E50</f>
        <v>1.1454545454545455</v>
      </c>
      <c r="T51" s="114">
        <f>'[5]P9 Consolidated'!CR50/'[5]P9 Consolidated'!$E50</f>
        <v>1.1756363636363636</v>
      </c>
      <c r="U51" s="114">
        <f>'[5]P9 Consolidated'!CX50/'[5]P9 Consolidated'!$E50</f>
        <v>1.1163636363636364</v>
      </c>
      <c r="V51" s="115">
        <f>'[5]P9 Consolidated'!DD50/'[5]P9 Consolidated'!$E50</f>
        <v>1.1054545454545455</v>
      </c>
    </row>
    <row r="52" spans="1:22">
      <c r="A52" s="109">
        <v>49</v>
      </c>
      <c r="B52" s="110" t="s">
        <v>243</v>
      </c>
      <c r="C52" s="111" t="s">
        <v>195</v>
      </c>
      <c r="D52" s="112">
        <v>445</v>
      </c>
      <c r="E52" s="113">
        <f>'[5]P9 Consolidated'!F51/'[5]P9 Consolidated'!$E51</f>
        <v>1</v>
      </c>
      <c r="F52" s="114">
        <f>'[5]P9 Consolidated'!L51/'[5]P9 Consolidated'!$E51</f>
        <v>1</v>
      </c>
      <c r="G52" s="114">
        <f>'[5]P9 Consolidated'!R51/'[5]P9 Consolidated'!$E51</f>
        <v>1</v>
      </c>
      <c r="H52" s="114">
        <f>'[5]P9 Consolidated'!X51/'[5]P9 Consolidated'!$E51</f>
        <v>1</v>
      </c>
      <c r="I52" s="114">
        <f>'[5]P9 Consolidated'!AD51/'[5]P9 Consolidated'!$E51</f>
        <v>0</v>
      </c>
      <c r="J52" s="114">
        <f>'[5]P9 Consolidated'!AJ51/'[5]P9 Consolidated'!$E51</f>
        <v>0.11325842696629213</v>
      </c>
      <c r="K52" s="114">
        <f>'[5]P9 Consolidated'!AP51/'[5]P9 Consolidated'!$E51</f>
        <v>8.8089887640449449E-2</v>
      </c>
      <c r="L52" s="114">
        <f>'[5]P9 Consolidated'!AV51/'[5]P9 Consolidated'!$E51</f>
        <v>7.1910112359550568E-2</v>
      </c>
      <c r="M52" s="114">
        <f>'[5]P9 Consolidated'!BB51/'[5]P9 Consolidated'!$E51</f>
        <v>4.9617977528089885E-2</v>
      </c>
      <c r="N52" s="114">
        <f>'[5]P9 Consolidated'!BH51/'[5]P9 Consolidated'!$E51</f>
        <v>3.5955056179775284E-2</v>
      </c>
      <c r="O52" s="114">
        <f>'[5]P9 Consolidated'!BN51/'[5]P9 Consolidated'!$E51</f>
        <v>6.6516853932584274E-2</v>
      </c>
      <c r="P52" s="114">
        <f>'[5]P9 Consolidated'!BT51/'[5]P9 Consolidated'!$E51</f>
        <v>0</v>
      </c>
      <c r="Q52" s="114">
        <f>'[5]P9 Consolidated'!BZ51/'[5]P9 Consolidated'!$E51</f>
        <v>0.26462921348314605</v>
      </c>
      <c r="R52" s="114">
        <f>'[5]P9 Consolidated'!CF51/'[5]P9 Consolidated'!$E51</f>
        <v>0.14561797752808989</v>
      </c>
      <c r="S52" s="114">
        <f>'[5]P9 Consolidated'!CL51/'[5]P9 Consolidated'!$E51</f>
        <v>0.13303370786516855</v>
      </c>
      <c r="T52" s="114">
        <f>'[5]P9 Consolidated'!CR51/'[5]P9 Consolidated'!$E51</f>
        <v>0.13123595505617977</v>
      </c>
      <c r="U52" s="114">
        <f>'[5]P9 Consolidated'!CX51/'[5]P9 Consolidated'!$E51</f>
        <v>0.13123595505617977</v>
      </c>
      <c r="V52" s="115">
        <f>'[5]P9 Consolidated'!DD51/'[5]P9 Consolidated'!$E51</f>
        <v>0.11685393258426967</v>
      </c>
    </row>
    <row r="53" spans="1:22">
      <c r="A53" s="109">
        <v>50</v>
      </c>
      <c r="B53" s="110" t="s">
        <v>244</v>
      </c>
      <c r="C53" s="111" t="s">
        <v>195</v>
      </c>
      <c r="D53" s="112">
        <v>256.67</v>
      </c>
      <c r="E53" s="113">
        <f>'[5]P9 Consolidated'!F52/'[5]P9 Consolidated'!$E52</f>
        <v>0</v>
      </c>
      <c r="F53" s="114">
        <f>'[5]P9 Consolidated'!L52/'[5]P9 Consolidated'!$E52</f>
        <v>0</v>
      </c>
      <c r="G53" s="114">
        <f>'[5]P9 Consolidated'!R52/'[5]P9 Consolidated'!$E52</f>
        <v>0</v>
      </c>
      <c r="H53" s="114">
        <f>'[5]P9 Consolidated'!X52/'[5]P9 Consolidated'!$E52</f>
        <v>0</v>
      </c>
      <c r="I53" s="114">
        <f>'[5]P9 Consolidated'!AD52/'[5]P9 Consolidated'!$E52</f>
        <v>0</v>
      </c>
      <c r="J53" s="114">
        <f>'[5]P9 Consolidated'!AJ52/'[5]P9 Consolidated'!$E52</f>
        <v>0</v>
      </c>
      <c r="K53" s="114">
        <f>'[5]P9 Consolidated'!AP52/'[5]P9 Consolidated'!$E52</f>
        <v>0</v>
      </c>
      <c r="L53" s="114">
        <f>'[5]P9 Consolidated'!AV52/'[5]P9 Consolidated'!$E52</f>
        <v>0</v>
      </c>
      <c r="M53" s="114">
        <f>'[5]P9 Consolidated'!BB52/'[5]P9 Consolidated'!$E52</f>
        <v>0</v>
      </c>
      <c r="N53" s="114">
        <f>'[5]P9 Consolidated'!BH52/'[5]P9 Consolidated'!$E52</f>
        <v>0</v>
      </c>
      <c r="O53" s="114">
        <f>'[5]P9 Consolidated'!BN52/'[5]P9 Consolidated'!$E52</f>
        <v>1.9480266490045584E-2</v>
      </c>
      <c r="P53" s="114">
        <f>'[5]P9 Consolidated'!BT52/'[5]P9 Consolidated'!$E52</f>
        <v>0</v>
      </c>
      <c r="Q53" s="114">
        <f>'[5]P9 Consolidated'!BZ52/'[5]P9 Consolidated'!$E52</f>
        <v>5.5129154166829002E-2</v>
      </c>
      <c r="R53" s="114">
        <f>'[5]P9 Consolidated'!CF52/'[5]P9 Consolidated'!$E52</f>
        <v>2.4545135777457434E-2</v>
      </c>
      <c r="S53" s="114">
        <f>'[5]P9 Consolidated'!CL52/'[5]P9 Consolidated'!$E52</f>
        <v>2.2324385397592239E-2</v>
      </c>
      <c r="T53" s="114">
        <f>'[5]P9 Consolidated'!CR52/'[5]P9 Consolidated'!$E52</f>
        <v>2.2324385397592239E-2</v>
      </c>
      <c r="U53" s="114">
        <f>'[5]P9 Consolidated'!CX52/'[5]P9 Consolidated'!$E52</f>
        <v>2.181789846885105E-2</v>
      </c>
      <c r="V53" s="115">
        <f>'[5]P9 Consolidated'!DD52/'[5]P9 Consolidated'!$E52</f>
        <v>0.14025791872832818</v>
      </c>
    </row>
    <row r="54" spans="1:22">
      <c r="A54" s="109">
        <v>51</v>
      </c>
      <c r="B54" s="110" t="s">
        <v>245</v>
      </c>
      <c r="C54" s="111" t="s">
        <v>195</v>
      </c>
      <c r="D54" s="112">
        <v>213.5</v>
      </c>
      <c r="E54" s="113">
        <f>'[5]P9 Consolidated'!F53/'[5]P9 Consolidated'!$E53</f>
        <v>5.6206088992974239E-3</v>
      </c>
      <c r="F54" s="114">
        <f>'[5]P9 Consolidated'!L53/'[5]P9 Consolidated'!$E53</f>
        <v>2.2482435597189696E-2</v>
      </c>
      <c r="G54" s="114">
        <f>'[5]P9 Consolidated'!R53/'[5]P9 Consolidated'!$E53</f>
        <v>2.1077283372365339E-2</v>
      </c>
      <c r="H54" s="114">
        <f>'[5]P9 Consolidated'!X53/'[5]P9 Consolidated'!$E53</f>
        <v>9.8360655737704927E-3</v>
      </c>
      <c r="I54" s="114">
        <f>'[5]P9 Consolidated'!AD53/'[5]P9 Consolidated'!$E53</f>
        <v>5.6206088992974239E-3</v>
      </c>
      <c r="J54" s="114">
        <f>'[5]P9 Consolidated'!AJ53/'[5]P9 Consolidated'!$E53</f>
        <v>0</v>
      </c>
      <c r="K54" s="114">
        <f>'[5]P9 Consolidated'!AP53/'[5]P9 Consolidated'!$E53</f>
        <v>3.9344262295081971E-2</v>
      </c>
      <c r="L54" s="114">
        <f>'[5]P9 Consolidated'!AV53/'[5]P9 Consolidated'!$E53</f>
        <v>6.1264637002341922E-2</v>
      </c>
      <c r="M54" s="114">
        <f>'[5]P9 Consolidated'!BB53/'[5]P9 Consolidated'!$E53</f>
        <v>5.6206088992974239E-2</v>
      </c>
      <c r="N54" s="114">
        <f>'[5]P9 Consolidated'!BH53/'[5]P9 Consolidated'!$E53</f>
        <v>5.6206088992974239E-2</v>
      </c>
      <c r="O54" s="114">
        <f>'[5]P9 Consolidated'!BN53/'[5]P9 Consolidated'!$E53</f>
        <v>5.9016393442622953E-2</v>
      </c>
      <c r="P54" s="114">
        <f>'[5]P9 Consolidated'!BT53/'[5]P9 Consolidated'!$E53</f>
        <v>0</v>
      </c>
      <c r="Q54" s="114">
        <f>'[5]P9 Consolidated'!BZ53/'[5]P9 Consolidated'!$E53</f>
        <v>1.405152224824356E-2</v>
      </c>
      <c r="R54" s="114">
        <f>'[5]P9 Consolidated'!CF53/'[5]P9 Consolidated'!$E53</f>
        <v>0</v>
      </c>
      <c r="S54" s="114">
        <f>'[5]P9 Consolidated'!CL53/'[5]P9 Consolidated'!$E53</f>
        <v>0</v>
      </c>
      <c r="T54" s="114">
        <f>'[5]P9 Consolidated'!CR53/'[5]P9 Consolidated'!$E53</f>
        <v>0</v>
      </c>
      <c r="U54" s="114">
        <f>'[5]P9 Consolidated'!CX53/'[5]P9 Consolidated'!$E53</f>
        <v>0</v>
      </c>
      <c r="V54" s="115">
        <f>'[5]P9 Consolidated'!DD53/'[5]P9 Consolidated'!$E53</f>
        <v>0</v>
      </c>
    </row>
    <row r="55" spans="1:22">
      <c r="A55" s="109">
        <v>52</v>
      </c>
      <c r="B55" s="110" t="s">
        <v>246</v>
      </c>
      <c r="C55" s="111" t="s">
        <v>195</v>
      </c>
      <c r="D55" s="112">
        <v>683</v>
      </c>
      <c r="E55" s="113">
        <f>'[5]P9 Consolidated'!F54/'[5]P9 Consolidated'!$E54</f>
        <v>0.72035139092240119</v>
      </c>
      <c r="F55" s="114">
        <f>'[5]P9 Consolidated'!L54/'[5]P9 Consolidated'!$E54</f>
        <v>0.67349926793557835</v>
      </c>
      <c r="G55" s="114">
        <f>'[5]P9 Consolidated'!R54/'[5]P9 Consolidated'!$E54</f>
        <v>0.77598828696925326</v>
      </c>
      <c r="H55" s="114">
        <f>'[5]P9 Consolidated'!X54/'[5]P9 Consolidated'!$E54</f>
        <v>0.7320644216691069</v>
      </c>
      <c r="I55" s="114">
        <f>'[5]P9 Consolidated'!AD54/'[5]P9 Consolidated'!$E54</f>
        <v>0.77598828696925326</v>
      </c>
      <c r="J55" s="114">
        <f>'[5]P9 Consolidated'!AJ54/'[5]P9 Consolidated'!$E54</f>
        <v>0.77598828696925326</v>
      </c>
      <c r="K55" s="114">
        <f>'[5]P9 Consolidated'!AP54/'[5]P9 Consolidated'!$E54</f>
        <v>0.71742313323572471</v>
      </c>
      <c r="L55" s="114">
        <f>'[5]P9 Consolidated'!AV54/'[5]P9 Consolidated'!$E54</f>
        <v>0.70131771595900438</v>
      </c>
      <c r="M55" s="114">
        <f>'[5]P9 Consolidated'!BB54/'[5]P9 Consolidated'!$E54</f>
        <v>0.67349926793557835</v>
      </c>
      <c r="N55" s="114">
        <f>'[5]P9 Consolidated'!BH54/'[5]P9 Consolidated'!$E54</f>
        <v>0.66764275256222549</v>
      </c>
      <c r="O55" s="114">
        <f>'[5]P9 Consolidated'!BN54/'[5]P9 Consolidated'!$E54</f>
        <v>0.68374816983894582</v>
      </c>
      <c r="P55" s="114">
        <f>'[5]P9 Consolidated'!BT54/'[5]P9 Consolidated'!$E54</f>
        <v>0</v>
      </c>
      <c r="Q55" s="114">
        <f>'[5]P9 Consolidated'!BZ54/'[5]P9 Consolidated'!$E54</f>
        <v>2.0366032210834555</v>
      </c>
      <c r="R55" s="114">
        <f>'[5]P9 Consolidated'!CF54/'[5]P9 Consolidated'!$E54</f>
        <v>0.77306002928257689</v>
      </c>
      <c r="S55" s="114">
        <f>'[5]P9 Consolidated'!CL54/'[5]P9 Consolidated'!$E54</f>
        <v>0.76134699853587118</v>
      </c>
      <c r="T55" s="114">
        <f>'[5]P9 Consolidated'!CR54/'[5]P9 Consolidated'!$E54</f>
        <v>0.80234260614934116</v>
      </c>
      <c r="U55" s="114">
        <f>'[5]P9 Consolidated'!CX54/'[5]P9 Consolidated'!$E54</f>
        <v>0.73060029282576866</v>
      </c>
      <c r="V55" s="115">
        <f>'[5]P9 Consolidated'!DD54/'[5]P9 Consolidated'!$E54</f>
        <v>0.7320644216691069</v>
      </c>
    </row>
    <row r="56" spans="1:22">
      <c r="A56" s="109">
        <v>53</v>
      </c>
      <c r="B56" s="110" t="s">
        <v>247</v>
      </c>
      <c r="C56" s="111" t="s">
        <v>195</v>
      </c>
      <c r="D56" s="112">
        <v>132</v>
      </c>
      <c r="E56" s="113">
        <f>'[5]P9 Consolidated'!F55/'[5]P9 Consolidated'!$E55</f>
        <v>0.48484848484848486</v>
      </c>
      <c r="F56" s="114">
        <f>'[5]P9 Consolidated'!L55/'[5]P9 Consolidated'!$E55</f>
        <v>0.60606060606060608</v>
      </c>
      <c r="G56" s="114">
        <f>'[5]P9 Consolidated'!R55/'[5]P9 Consolidated'!$E55</f>
        <v>0.60606060606060608</v>
      </c>
      <c r="H56" s="114">
        <f>'[5]P9 Consolidated'!X55/'[5]P9 Consolidated'!$E55</f>
        <v>0.63636363636363635</v>
      </c>
      <c r="I56" s="114">
        <f>'[5]P9 Consolidated'!AD55/'[5]P9 Consolidated'!$E55</f>
        <v>0.51515151515151514</v>
      </c>
      <c r="J56" s="114">
        <f>'[5]P9 Consolidated'!AJ55/'[5]P9 Consolidated'!$E55</f>
        <v>2.5212121212121215</v>
      </c>
      <c r="K56" s="114">
        <f>'[5]P9 Consolidated'!AP55/'[5]P9 Consolidated'!$E55</f>
        <v>0.69696969696969702</v>
      </c>
      <c r="L56" s="114">
        <f>'[5]P9 Consolidated'!AV55/'[5]P9 Consolidated'!$E55</f>
        <v>0.45454545454545453</v>
      </c>
      <c r="M56" s="114">
        <f>'[5]P9 Consolidated'!BB55/'[5]P9 Consolidated'!$E55</f>
        <v>0.57818181818181813</v>
      </c>
      <c r="N56" s="114">
        <f>'[5]P9 Consolidated'!BH55/'[5]P9 Consolidated'!$E55</f>
        <v>0.60606060606060608</v>
      </c>
      <c r="O56" s="114">
        <f>'[5]P9 Consolidated'!BN55/'[5]P9 Consolidated'!$E55</f>
        <v>0.45454545454545453</v>
      </c>
      <c r="P56" s="114">
        <f>'[5]P9 Consolidated'!BT55/'[5]P9 Consolidated'!$E55</f>
        <v>0</v>
      </c>
      <c r="Q56" s="114">
        <f>'[5]P9 Consolidated'!BZ55/'[5]P9 Consolidated'!$E55</f>
        <v>1.135757575757576</v>
      </c>
      <c r="R56" s="114">
        <f>'[5]P9 Consolidated'!CF55/'[5]P9 Consolidated'!$E55</f>
        <v>0.68484848484848493</v>
      </c>
      <c r="S56" s="114">
        <f>'[5]P9 Consolidated'!CL55/'[5]P9 Consolidated'!$E55</f>
        <v>0.64848484848484844</v>
      </c>
      <c r="T56" s="114">
        <f>'[5]P9 Consolidated'!CR55/'[5]P9 Consolidated'!$E55</f>
        <v>0.65151515151515149</v>
      </c>
      <c r="U56" s="114">
        <f>'[5]P9 Consolidated'!CX55/'[5]P9 Consolidated'!$E55</f>
        <v>0.51818181818181819</v>
      </c>
      <c r="V56" s="115">
        <f>'[5]P9 Consolidated'!DD55/'[5]P9 Consolidated'!$E55</f>
        <v>0.54242424242424236</v>
      </c>
    </row>
    <row r="57" spans="1:22">
      <c r="A57" s="109">
        <v>54</v>
      </c>
      <c r="B57" s="110" t="s">
        <v>248</v>
      </c>
      <c r="C57" s="111" t="s">
        <v>195</v>
      </c>
      <c r="D57" s="112">
        <v>415.55555555555554</v>
      </c>
      <c r="E57" s="113">
        <f>'[5]P9 Consolidated'!F56/'[5]P9 Consolidated'!$E56</f>
        <v>0.15449197860962569</v>
      </c>
      <c r="F57" s="114">
        <f>'[5]P9 Consolidated'!L56/'[5]P9 Consolidated'!$E56</f>
        <v>0.17759358288770052</v>
      </c>
      <c r="G57" s="114">
        <f>'[5]P9 Consolidated'!R56/'[5]P9 Consolidated'!$E56</f>
        <v>0.16893048128342247</v>
      </c>
      <c r="H57" s="114">
        <f>'[5]P9 Consolidated'!X56/'[5]P9 Consolidated'!$E56</f>
        <v>0.16748663101604278</v>
      </c>
      <c r="I57" s="114">
        <f>'[5]P9 Consolidated'!AD56/'[5]P9 Consolidated'!$E56</f>
        <v>0.15160427807486632</v>
      </c>
      <c r="J57" s="114">
        <f>'[5]P9 Consolidated'!AJ56/'[5]P9 Consolidated'!$E56</f>
        <v>0.1660427807486631</v>
      </c>
      <c r="K57" s="114">
        <f>'[5]P9 Consolidated'!AP56/'[5]P9 Consolidated'!$E56</f>
        <v>0.1386096256684492</v>
      </c>
      <c r="L57" s="114">
        <f>'[5]P9 Consolidated'!AV56/'[5]P9 Consolidated'!$E56</f>
        <v>0.14438502673796791</v>
      </c>
      <c r="M57" s="114">
        <f>'[5]P9 Consolidated'!BB56/'[5]P9 Consolidated'!$E56</f>
        <v>0.15189304812834226</v>
      </c>
      <c r="N57" s="114">
        <f>'[5]P9 Consolidated'!BH56/'[5]P9 Consolidated'!$E56</f>
        <v>0.14438502673796791</v>
      </c>
      <c r="O57" s="114">
        <f>'[5]P9 Consolidated'!BN56/'[5]P9 Consolidated'!$E56</f>
        <v>0.15304812834224599</v>
      </c>
      <c r="P57" s="114">
        <f>'[5]P9 Consolidated'!BT56/'[5]P9 Consolidated'!$E56</f>
        <v>0</v>
      </c>
      <c r="Q57" s="114">
        <f>'[5]P9 Consolidated'!BZ56/'[5]P9 Consolidated'!$E56</f>
        <v>0.26422459893048128</v>
      </c>
      <c r="R57" s="114">
        <f>'[5]P9 Consolidated'!CF56/'[5]P9 Consolidated'!$E56</f>
        <v>0.19636363636363635</v>
      </c>
      <c r="S57" s="114">
        <f>'[5]P9 Consolidated'!CL56/'[5]P9 Consolidated'!$E56</f>
        <v>0.17470588235294116</v>
      </c>
      <c r="T57" s="114">
        <f>'[5]P9 Consolidated'!CR56/'[5]P9 Consolidated'!$E56</f>
        <v>0.17037433155080214</v>
      </c>
      <c r="U57" s="114">
        <f>'[5]P9 Consolidated'!CX56/'[5]P9 Consolidated'!$E56</f>
        <v>0.15016042780748662</v>
      </c>
      <c r="V57" s="115">
        <f>'[5]P9 Consolidated'!DD56/'[5]P9 Consolidated'!$E56</f>
        <v>0.14149732620320854</v>
      </c>
    </row>
    <row r="58" spans="1:22">
      <c r="A58" s="109">
        <v>55</v>
      </c>
      <c r="B58" s="110" t="s">
        <v>249</v>
      </c>
      <c r="C58" s="111" t="s">
        <v>195</v>
      </c>
      <c r="D58" s="112">
        <v>133</v>
      </c>
      <c r="E58" s="113">
        <f>'[5]P9 Consolidated'!F57/'[5]P9 Consolidated'!$E57</f>
        <v>0.33383458646616543</v>
      </c>
      <c r="F58" s="114">
        <f>'[5]P9 Consolidated'!L57/'[5]P9 Consolidated'!$E57</f>
        <v>0.37218045112781956</v>
      </c>
      <c r="G58" s="114">
        <f>'[5]P9 Consolidated'!R57/'[5]P9 Consolidated'!$E57</f>
        <v>0.39699248120300751</v>
      </c>
      <c r="H58" s="114">
        <f>'[5]P9 Consolidated'!X57/'[5]P9 Consolidated'!$E57</f>
        <v>0.3744360902255639</v>
      </c>
      <c r="I58" s="114">
        <f>'[5]P9 Consolidated'!AD57/'[5]P9 Consolidated'!$E57</f>
        <v>0.3744360902255639</v>
      </c>
      <c r="J58" s="114">
        <f>'[5]P9 Consolidated'!AJ57/'[5]P9 Consolidated'!$E57</f>
        <v>0.31578947368421051</v>
      </c>
      <c r="K58" s="114">
        <f>'[5]P9 Consolidated'!AP57/'[5]P9 Consolidated'!$E57</f>
        <v>0.31578947368421051</v>
      </c>
      <c r="L58" s="114">
        <f>'[5]P9 Consolidated'!AV57/'[5]P9 Consolidated'!$E57</f>
        <v>0.33834586466165412</v>
      </c>
      <c r="M58" s="114">
        <f>'[5]P9 Consolidated'!BB57/'[5]P9 Consolidated'!$E57</f>
        <v>0.33834586466165412</v>
      </c>
      <c r="N58" s="114">
        <f>'[5]P9 Consolidated'!BH57/'[5]P9 Consolidated'!$E57</f>
        <v>0.27067669172932329</v>
      </c>
      <c r="O58" s="114">
        <f>'[5]P9 Consolidated'!BN57/'[5]P9 Consolidated'!$E57</f>
        <v>0.27067669172932329</v>
      </c>
      <c r="P58" s="114">
        <f>'[5]P9 Consolidated'!BT57/'[5]P9 Consolidated'!$E57</f>
        <v>0</v>
      </c>
      <c r="Q58" s="114">
        <f>'[5]P9 Consolidated'!BZ57/'[5]P9 Consolidated'!$E57</f>
        <v>0.6992481203007519</v>
      </c>
      <c r="R58" s="114">
        <f>'[5]P9 Consolidated'!CF57/'[5]P9 Consolidated'!$E57</f>
        <v>0.2932330827067669</v>
      </c>
      <c r="S58" s="114">
        <f>'[5]P9 Consolidated'!CL57/'[5]P9 Consolidated'!$E57</f>
        <v>0.2932330827067669</v>
      </c>
      <c r="T58" s="114">
        <f>'[5]P9 Consolidated'!CR57/'[5]P9 Consolidated'!$E57</f>
        <v>0.2932330827067669</v>
      </c>
      <c r="U58" s="114">
        <f>'[5]P9 Consolidated'!CX57/'[5]P9 Consolidated'!$E57</f>
        <v>0.36090225563909772</v>
      </c>
      <c r="V58" s="115">
        <f>'[5]P9 Consolidated'!DD57/'[5]P9 Consolidated'!$E57</f>
        <v>0.33834586466165412</v>
      </c>
    </row>
    <row r="59" spans="1:22">
      <c r="A59" s="109">
        <v>56</v>
      </c>
      <c r="B59" s="110" t="s">
        <v>250</v>
      </c>
      <c r="C59" s="111" t="s">
        <v>195</v>
      </c>
      <c r="D59" s="112">
        <v>111</v>
      </c>
      <c r="E59" s="113">
        <f>'[5]P9 Consolidated'!F58/'[5]P9 Consolidated'!$E58</f>
        <v>0.29189189189189185</v>
      </c>
      <c r="F59" s="114">
        <f>'[5]P9 Consolidated'!L58/'[5]P9 Consolidated'!$E58</f>
        <v>0.71351351351351355</v>
      </c>
      <c r="G59" s="114">
        <f>'[5]P9 Consolidated'!R58/'[5]P9 Consolidated'!$E58</f>
        <v>0.78378378378378377</v>
      </c>
      <c r="H59" s="114">
        <f>'[5]P9 Consolidated'!X58/'[5]P9 Consolidated'!$E58</f>
        <v>0.71351351351351355</v>
      </c>
      <c r="I59" s="114">
        <f>'[5]P9 Consolidated'!AD58/'[5]P9 Consolidated'!$E58</f>
        <v>0.68648648648648647</v>
      </c>
      <c r="J59" s="114">
        <f>'[5]P9 Consolidated'!AJ58/'[5]P9 Consolidated'!$E58</f>
        <v>0</v>
      </c>
      <c r="K59" s="114">
        <f>'[5]P9 Consolidated'!AP58/'[5]P9 Consolidated'!$E58</f>
        <v>0.6594594594594595</v>
      </c>
      <c r="L59" s="114">
        <f>'[5]P9 Consolidated'!AV58/'[5]P9 Consolidated'!$E58</f>
        <v>0.5167567567567567</v>
      </c>
      <c r="M59" s="114">
        <f>'[5]P9 Consolidated'!BB58/'[5]P9 Consolidated'!$E58</f>
        <v>0.2810810810810811</v>
      </c>
      <c r="N59" s="114">
        <f>'[5]P9 Consolidated'!BH58/'[5]P9 Consolidated'!$E58</f>
        <v>0.3783783783783784</v>
      </c>
      <c r="O59" s="114">
        <f>'[5]P9 Consolidated'!BN58/'[5]P9 Consolidated'!$E58</f>
        <v>0.45405405405405402</v>
      </c>
      <c r="P59" s="114">
        <f>'[5]P9 Consolidated'!BT58/'[5]P9 Consolidated'!$E58</f>
        <v>0</v>
      </c>
      <c r="Q59" s="114">
        <f>'[5]P9 Consolidated'!BZ58/'[5]P9 Consolidated'!$E58</f>
        <v>0.76216216216216215</v>
      </c>
      <c r="R59" s="114">
        <f>'[5]P9 Consolidated'!CF58/'[5]P9 Consolidated'!$E58</f>
        <v>0.63243243243243241</v>
      </c>
      <c r="S59" s="114">
        <f>'[5]P9 Consolidated'!CL58/'[5]P9 Consolidated'!$E58</f>
        <v>0.70270270270270274</v>
      </c>
      <c r="T59" s="114">
        <f>'[5]P9 Consolidated'!CR58/'[5]P9 Consolidated'!$E58</f>
        <v>0.62702702702702695</v>
      </c>
      <c r="U59" s="114">
        <f>'[5]P9 Consolidated'!CX58/'[5]P9 Consolidated'!$E58</f>
        <v>0.69729729729729739</v>
      </c>
      <c r="V59" s="115">
        <f>'[5]P9 Consolidated'!DD58/'[5]P9 Consolidated'!$E58</f>
        <v>0.64864864864864868</v>
      </c>
    </row>
    <row r="60" spans="1:22">
      <c r="A60" s="109">
        <v>57</v>
      </c>
      <c r="B60" s="110" t="s">
        <v>251</v>
      </c>
      <c r="C60" s="111" t="s">
        <v>195</v>
      </c>
      <c r="D60" s="112">
        <v>127</v>
      </c>
      <c r="E60" s="113">
        <f>'[5]P9 Consolidated'!F59/'[5]P9 Consolidated'!$E59</f>
        <v>0.92913385826771655</v>
      </c>
      <c r="F60" s="114">
        <f>'[5]P9 Consolidated'!L59/'[5]P9 Consolidated'!$E59</f>
        <v>1.1584251968503938</v>
      </c>
      <c r="G60" s="114">
        <f>'[5]P9 Consolidated'!R59/'[5]P9 Consolidated'!$E59</f>
        <v>1.1313385826771654</v>
      </c>
      <c r="H60" s="114">
        <f>'[5]P9 Consolidated'!X59/'[5]P9 Consolidated'!$E59</f>
        <v>1.1225196850393702</v>
      </c>
      <c r="I60" s="114">
        <f>'[5]P9 Consolidated'!AD59/'[5]P9 Consolidated'!$E59</f>
        <v>0.96692913385826773</v>
      </c>
      <c r="J60" s="114">
        <f>'[5]P9 Consolidated'!AJ59/'[5]P9 Consolidated'!$E59</f>
        <v>1.1023622047244095</v>
      </c>
      <c r="K60" s="114">
        <f>'[5]P9 Consolidated'!AP59/'[5]P9 Consolidated'!$E59</f>
        <v>0.86527559055118108</v>
      </c>
      <c r="L60" s="114">
        <f>'[5]P9 Consolidated'!AV59/'[5]P9 Consolidated'!$E59</f>
        <v>0.61015748031496064</v>
      </c>
      <c r="M60" s="114">
        <f>'[5]P9 Consolidated'!BB59/'[5]P9 Consolidated'!$E59</f>
        <v>0.3575590551181102</v>
      </c>
      <c r="N60" s="114">
        <f>'[5]P9 Consolidated'!BH59/'[5]P9 Consolidated'!$E59</f>
        <v>0.3550393700787402</v>
      </c>
      <c r="O60" s="114">
        <f>'[5]P9 Consolidated'!BN59/'[5]P9 Consolidated'!$E59</f>
        <v>0.49110236220472436</v>
      </c>
      <c r="P60" s="114">
        <f>'[5]P9 Consolidated'!BT59/'[5]P9 Consolidated'!$E59</f>
        <v>0</v>
      </c>
      <c r="Q60" s="114">
        <f>'[5]P9 Consolidated'!BZ59/'[5]P9 Consolidated'!$E59</f>
        <v>2.5047244094488192</v>
      </c>
      <c r="R60" s="114">
        <f>'[5]P9 Consolidated'!CF59/'[5]P9 Consolidated'!$E59</f>
        <v>1.2123622047244094</v>
      </c>
      <c r="S60" s="114">
        <f>'[5]P9 Consolidated'!CL59/'[5]P9 Consolidated'!$E59</f>
        <v>1.2249606299212599</v>
      </c>
      <c r="T60" s="114">
        <f>'[5]P9 Consolidated'!CR59/'[5]P9 Consolidated'!$E59</f>
        <v>1.1317322834645669</v>
      </c>
      <c r="U60" s="114">
        <f>'[5]P9 Consolidated'!CX59/'[5]P9 Consolidated'!$E59</f>
        <v>1.0920472440944882</v>
      </c>
      <c r="V60" s="115">
        <f>'[5]P9 Consolidated'!DD59/'[5]P9 Consolidated'!$E59</f>
        <v>0.97551181102362206</v>
      </c>
    </row>
    <row r="61" spans="1:22">
      <c r="A61" s="109">
        <v>58</v>
      </c>
      <c r="B61" s="110" t="s">
        <v>252</v>
      </c>
      <c r="C61" s="111" t="s">
        <v>195</v>
      </c>
      <c r="D61" s="112">
        <v>133</v>
      </c>
      <c r="E61" s="113">
        <f>'[5]P9 Consolidated'!F60/'[5]P9 Consolidated'!$E60</f>
        <v>5.8646616541353384E-2</v>
      </c>
      <c r="F61" s="114">
        <f>'[5]P9 Consolidated'!L60/'[5]P9 Consolidated'!$E60</f>
        <v>8.5714285714285715E-2</v>
      </c>
      <c r="G61" s="114">
        <f>'[5]P9 Consolidated'!R60/'[5]P9 Consolidated'!$E60</f>
        <v>0.18045112781954886</v>
      </c>
      <c r="H61" s="114">
        <f>'[5]P9 Consolidated'!X60/'[5]P9 Consolidated'!$E60</f>
        <v>0.19849624060150375</v>
      </c>
      <c r="I61" s="114">
        <f>'[5]P9 Consolidated'!AD60/'[5]P9 Consolidated'!$E60</f>
        <v>0.13082706766917293</v>
      </c>
      <c r="J61" s="114">
        <f>'[5]P9 Consolidated'!AJ60/'[5]P9 Consolidated'!$E60</f>
        <v>0.12631578947368421</v>
      </c>
      <c r="K61" s="114">
        <f>'[5]P9 Consolidated'!AP60/'[5]P9 Consolidated'!$E60</f>
        <v>0.13082706766917293</v>
      </c>
      <c r="L61" s="114">
        <f>'[5]P9 Consolidated'!AV60/'[5]P9 Consolidated'!$E60</f>
        <v>9.9248120300751877E-2</v>
      </c>
      <c r="M61" s="114">
        <f>'[5]P9 Consolidated'!BB60/'[5]P9 Consolidated'!$E60</f>
        <v>9.3834586466165423E-2</v>
      </c>
      <c r="N61" s="114">
        <f>'[5]P9 Consolidated'!BH60/'[5]P9 Consolidated'!$E60</f>
        <v>9.0225563909774431E-2</v>
      </c>
      <c r="O61" s="114">
        <f>'[5]P9 Consolidated'!BN60/'[5]P9 Consolidated'!$E60</f>
        <v>0.18045112781954886</v>
      </c>
      <c r="P61" s="114">
        <f>'[5]P9 Consolidated'!BT60/'[5]P9 Consolidated'!$E60</f>
        <v>0</v>
      </c>
      <c r="Q61" s="114">
        <f>'[5]P9 Consolidated'!BZ60/'[5]P9 Consolidated'!$E60</f>
        <v>0.72360902255639103</v>
      </c>
      <c r="R61" s="114">
        <f>'[5]P9 Consolidated'!CF60/'[5]P9 Consolidated'!$E60</f>
        <v>0.17593984962406015</v>
      </c>
      <c r="S61" s="114">
        <f>'[5]P9 Consolidated'!CL60/'[5]P9 Consolidated'!$E60</f>
        <v>0.13984962406015039</v>
      </c>
      <c r="T61" s="114">
        <f>'[5]P9 Consolidated'!CR60/'[5]P9 Consolidated'!$E60</f>
        <v>0.25263157894736843</v>
      </c>
      <c r="U61" s="114">
        <f>'[5]P9 Consolidated'!CX60/'[5]P9 Consolidated'!$E60</f>
        <v>0.37894736842105264</v>
      </c>
      <c r="V61" s="115">
        <f>'[5]P9 Consolidated'!DD60/'[5]P9 Consolidated'!$E60</f>
        <v>0.44210526315789472</v>
      </c>
    </row>
    <row r="62" spans="1:22">
      <c r="A62" s="109">
        <v>59</v>
      </c>
      <c r="B62" s="110" t="s">
        <v>253</v>
      </c>
      <c r="C62" s="111" t="s">
        <v>195</v>
      </c>
      <c r="D62" s="112">
        <v>357</v>
      </c>
      <c r="E62" s="113">
        <f>'[5]P9 Consolidated'!F61/'[5]P9 Consolidated'!$E61</f>
        <v>0.35966386554621849</v>
      </c>
      <c r="F62" s="114">
        <f>'[5]P9 Consolidated'!L61/'[5]P9 Consolidated'!$E61</f>
        <v>0.51260504201680668</v>
      </c>
      <c r="G62" s="114">
        <f>'[5]P9 Consolidated'!R61/'[5]P9 Consolidated'!$E61</f>
        <v>0.48235294117647054</v>
      </c>
      <c r="H62" s="114">
        <f>'[5]P9 Consolidated'!X61/'[5]P9 Consolidated'!$E61</f>
        <v>0.37310924369747894</v>
      </c>
      <c r="I62" s="114">
        <f>'[5]P9 Consolidated'!AD61/'[5]P9 Consolidated'!$E61</f>
        <v>0.48739495798319327</v>
      </c>
      <c r="J62" s="114">
        <f>'[5]P9 Consolidated'!AJ61/'[5]P9 Consolidated'!$E61</f>
        <v>0.5277310924369748</v>
      </c>
      <c r="K62" s="114">
        <f>'[5]P9 Consolidated'!AP61/'[5]P9 Consolidated'!$E61</f>
        <v>0.68403361344537816</v>
      </c>
      <c r="L62" s="114">
        <f>'[5]P9 Consolidated'!AV61/'[5]P9 Consolidated'!$E61</f>
        <v>0.6386554621848739</v>
      </c>
      <c r="M62" s="114">
        <f>'[5]P9 Consolidated'!BB61/'[5]P9 Consolidated'!$E61</f>
        <v>0.59226890756302519</v>
      </c>
      <c r="N62" s="114">
        <f>'[5]P9 Consolidated'!BH61/'[5]P9 Consolidated'!$E61</f>
        <v>0.60504201680672265</v>
      </c>
      <c r="O62" s="114">
        <f>'[5]P9 Consolidated'!BN61/'[5]P9 Consolidated'!$E61</f>
        <v>0.61176470588235299</v>
      </c>
      <c r="P62" s="114">
        <f>'[5]P9 Consolidated'!BT61/'[5]P9 Consolidated'!$E61</f>
        <v>0</v>
      </c>
      <c r="Q62" s="114">
        <f>'[5]P9 Consolidated'!BZ61/'[5]P9 Consolidated'!$E61</f>
        <v>0.74621848739495789</v>
      </c>
      <c r="R62" s="114">
        <f>'[5]P9 Consolidated'!CF61/'[5]P9 Consolidated'!$E61</f>
        <v>0.62521008403361344</v>
      </c>
      <c r="S62" s="114">
        <f>'[5]P9 Consolidated'!CL61/'[5]P9 Consolidated'!$E61</f>
        <v>0.55798319327731094</v>
      </c>
      <c r="T62" s="114">
        <f>'[5]P9 Consolidated'!CR61/'[5]P9 Consolidated'!$E61</f>
        <v>0.64201680672268902</v>
      </c>
      <c r="U62" s="114">
        <f>'[5]P9 Consolidated'!CX61/'[5]P9 Consolidated'!$E61</f>
        <v>0.66554621848739492</v>
      </c>
      <c r="V62" s="115">
        <f>'[5]P9 Consolidated'!DD61/'[5]P9 Consolidated'!$E61</f>
        <v>0.67394957983193271</v>
      </c>
    </row>
    <row r="63" spans="1:22">
      <c r="A63" s="109">
        <v>60</v>
      </c>
      <c r="B63" s="110" t="s">
        <v>254</v>
      </c>
      <c r="C63" s="111" t="s">
        <v>195</v>
      </c>
      <c r="D63" s="112">
        <v>116.16</v>
      </c>
      <c r="E63" s="113">
        <f>'[5]P9 Consolidated'!F62/'[5]P9 Consolidated'!$E62</f>
        <v>0</v>
      </c>
      <c r="F63" s="114">
        <f>'[5]P9 Consolidated'!L62/'[5]P9 Consolidated'!$E62</f>
        <v>0</v>
      </c>
      <c r="G63" s="114">
        <f>'[5]P9 Consolidated'!R62/'[5]P9 Consolidated'!$E62</f>
        <v>0.46831955922865015</v>
      </c>
      <c r="H63" s="114">
        <f>'[5]P9 Consolidated'!X62/'[5]P9 Consolidated'!$E62</f>
        <v>0.4269972451790634</v>
      </c>
      <c r="I63" s="114">
        <f>'[5]P9 Consolidated'!AD62/'[5]P9 Consolidated'!$E62</f>
        <v>0.37534435261707993</v>
      </c>
      <c r="J63" s="114">
        <f>'[5]P9 Consolidated'!AJ62/'[5]P9 Consolidated'!$E62</f>
        <v>0.43732782369146006</v>
      </c>
      <c r="K63" s="114">
        <f>'[5]P9 Consolidated'!AP62/'[5]P9 Consolidated'!$E62</f>
        <v>0.47520661157024796</v>
      </c>
      <c r="L63" s="114">
        <f>'[5]P9 Consolidated'!AV62/'[5]P9 Consolidated'!$E62</f>
        <v>0.43388429752066116</v>
      </c>
      <c r="M63" s="114">
        <f>'[5]P9 Consolidated'!BB62/'[5]P9 Consolidated'!$E62</f>
        <v>0.4269972451790634</v>
      </c>
      <c r="N63" s="114">
        <f>'[5]P9 Consolidated'!BH62/'[5]P9 Consolidated'!$E62</f>
        <v>0.44077134986225897</v>
      </c>
      <c r="O63" s="114">
        <f>'[5]P9 Consolidated'!BN62/'[5]P9 Consolidated'!$E62</f>
        <v>0.44214876033057854</v>
      </c>
      <c r="P63" s="114">
        <f>'[5]P9 Consolidated'!BT62/'[5]P9 Consolidated'!$E62</f>
        <v>0</v>
      </c>
      <c r="Q63" s="114">
        <f>'[5]P9 Consolidated'!BZ62/'[5]P9 Consolidated'!$E62</f>
        <v>0.98622589531680449</v>
      </c>
      <c r="R63" s="114">
        <f>'[5]P9 Consolidated'!CF62/'[5]P9 Consolidated'!$E62</f>
        <v>0.76652892561983477</v>
      </c>
      <c r="S63" s="114">
        <f>'[5]P9 Consolidated'!CL62/'[5]P9 Consolidated'!$E62</f>
        <v>0.75826446280991733</v>
      </c>
      <c r="T63" s="114">
        <f>'[5]P9 Consolidated'!CR62/'[5]P9 Consolidated'!$E62</f>
        <v>0.44696969696969702</v>
      </c>
      <c r="U63" s="114">
        <f>'[5]P9 Consolidated'!CX62/'[5]P9 Consolidated'!$E62</f>
        <v>0.67148760330578516</v>
      </c>
      <c r="V63" s="115">
        <f>'[5]P9 Consolidated'!DD62/'[5]P9 Consolidated'!$E62</f>
        <v>0.4903581267217631</v>
      </c>
    </row>
    <row r="64" spans="1:22">
      <c r="A64" s="109">
        <v>61</v>
      </c>
      <c r="B64" s="110" t="s">
        <v>255</v>
      </c>
      <c r="C64" s="111" t="s">
        <v>195</v>
      </c>
      <c r="D64" s="112">
        <v>118</v>
      </c>
      <c r="E64" s="113">
        <f>'[5]P9 Consolidated'!F63/'[5]P9 Consolidated'!$E63</f>
        <v>0.13559322033898305</v>
      </c>
      <c r="F64" s="114">
        <f>'[5]P9 Consolidated'!L63/'[5]P9 Consolidated'!$E63</f>
        <v>0.20338983050847459</v>
      </c>
      <c r="G64" s="114">
        <f>'[5]P9 Consolidated'!R63/'[5]P9 Consolidated'!$E63</f>
        <v>0.21864406779661016</v>
      </c>
      <c r="H64" s="114">
        <f>'[5]P9 Consolidated'!X63/'[5]P9 Consolidated'!$E63</f>
        <v>0.23050847457627119</v>
      </c>
      <c r="I64" s="114">
        <f>'[5]P9 Consolidated'!AD63/'[5]P9 Consolidated'!$E63</f>
        <v>0.1593220338983051</v>
      </c>
      <c r="J64" s="114">
        <f>'[5]P9 Consolidated'!AJ63/'[5]P9 Consolidated'!$E63</f>
        <v>0.32372881355932204</v>
      </c>
      <c r="K64" s="114">
        <f>'[5]P9 Consolidated'!AP63/'[5]P9 Consolidated'!$E63</f>
        <v>0.15762711864406781</v>
      </c>
      <c r="L64" s="114">
        <f>'[5]P9 Consolidated'!AV63/'[5]P9 Consolidated'!$E63</f>
        <v>8.4745762711864403E-2</v>
      </c>
      <c r="M64" s="114">
        <f>'[5]P9 Consolidated'!BB63/'[5]P9 Consolidated'!$E63</f>
        <v>0.10576271186440678</v>
      </c>
      <c r="N64" s="114">
        <f>'[5]P9 Consolidated'!BH63/'[5]P9 Consolidated'!$E63</f>
        <v>0.13559322033898305</v>
      </c>
      <c r="O64" s="114">
        <f>'[5]P9 Consolidated'!BN63/'[5]P9 Consolidated'!$E63</f>
        <v>0.19322033898305085</v>
      </c>
      <c r="P64" s="114">
        <f>'[5]P9 Consolidated'!BT63/'[5]P9 Consolidated'!$E63</f>
        <v>0</v>
      </c>
      <c r="Q64" s="114">
        <f>'[5]P9 Consolidated'!BZ63/'[5]P9 Consolidated'!$E63</f>
        <v>0.49898305084745764</v>
      </c>
      <c r="R64" s="114">
        <f>'[5]P9 Consolidated'!CF63/'[5]P9 Consolidated'!$E63</f>
        <v>0.16610169491525426</v>
      </c>
      <c r="S64" s="114">
        <f>'[5]P9 Consolidated'!CL63/'[5]P9 Consolidated'!$E63</f>
        <v>0.2</v>
      </c>
      <c r="T64" s="114">
        <f>'[5]P9 Consolidated'!CR63/'[5]P9 Consolidated'!$E63</f>
        <v>0.1864406779661017</v>
      </c>
      <c r="U64" s="114">
        <f>'[5]P9 Consolidated'!CX63/'[5]P9 Consolidated'!$E63</f>
        <v>0.26610169491525421</v>
      </c>
      <c r="V64" s="115">
        <f>'[5]P9 Consolidated'!DD63/'[5]P9 Consolidated'!$E63</f>
        <v>0.17627118644067796</v>
      </c>
    </row>
    <row r="65" spans="1:22">
      <c r="A65" s="109">
        <v>62</v>
      </c>
      <c r="B65" s="110" t="s">
        <v>256</v>
      </c>
      <c r="C65" s="111" t="s">
        <v>195</v>
      </c>
      <c r="D65" s="112">
        <v>162.5</v>
      </c>
      <c r="E65" s="113">
        <f>'[5]P9 Consolidated'!F64/'[5]P9 Consolidated'!$E64</f>
        <v>0.61538461538461542</v>
      </c>
      <c r="F65" s="114">
        <f>'[5]P9 Consolidated'!L64/'[5]P9 Consolidated'!$E64</f>
        <v>0.67815384615384622</v>
      </c>
      <c r="G65" s="114">
        <f>'[5]P9 Consolidated'!R64/'[5]P9 Consolidated'!$E64</f>
        <v>0.69415384615384612</v>
      </c>
      <c r="H65" s="114">
        <f>'[5]P9 Consolidated'!X64/'[5]P9 Consolidated'!$E64</f>
        <v>0.54153846153846152</v>
      </c>
      <c r="I65" s="114">
        <f>'[5]P9 Consolidated'!AD64/'[5]P9 Consolidated'!$E64</f>
        <v>0</v>
      </c>
      <c r="J65" s="114">
        <f>'[5]P9 Consolidated'!AJ64/'[5]P9 Consolidated'!$E64</f>
        <v>0.57846153846153847</v>
      </c>
      <c r="K65" s="114">
        <f>'[5]P9 Consolidated'!AP64/'[5]P9 Consolidated'!$E64</f>
        <v>0.50338461538461532</v>
      </c>
      <c r="L65" s="114">
        <f>'[5]P9 Consolidated'!AV64/'[5]P9 Consolidated'!$E64</f>
        <v>0.24615384615384617</v>
      </c>
      <c r="M65" s="114">
        <f>'[5]P9 Consolidated'!BB64/'[5]P9 Consolidated'!$E64</f>
        <v>0.22153846153846155</v>
      </c>
      <c r="N65" s="114">
        <f>'[5]P9 Consolidated'!BH64/'[5]P9 Consolidated'!$E64</f>
        <v>0.92307692307692313</v>
      </c>
      <c r="O65" s="114">
        <f>'[5]P9 Consolidated'!BN64/'[5]P9 Consolidated'!$E64</f>
        <v>0.67446153846153845</v>
      </c>
      <c r="P65" s="114">
        <f>'[5]P9 Consolidated'!BT64/'[5]P9 Consolidated'!$E64</f>
        <v>0</v>
      </c>
      <c r="Q65" s="114">
        <f>'[5]P9 Consolidated'!BZ64/'[5]P9 Consolidated'!$E64</f>
        <v>1.3796923076923076</v>
      </c>
      <c r="R65" s="114">
        <f>'[5]P9 Consolidated'!CF64/'[5]P9 Consolidated'!$E64</f>
        <v>0.71089230769230771</v>
      </c>
      <c r="S65" s="114">
        <f>'[5]P9 Consolidated'!CL64/'[5]P9 Consolidated'!$E64</f>
        <v>0.7384615384615385</v>
      </c>
      <c r="T65" s="114">
        <f>'[5]P9 Consolidated'!CR64/'[5]P9 Consolidated'!$E64</f>
        <v>0.71753846153846146</v>
      </c>
      <c r="U65" s="114">
        <f>'[5]P9 Consolidated'!CX64/'[5]P9 Consolidated'!$E64</f>
        <v>0.9403076923076924</v>
      </c>
      <c r="V65" s="115">
        <f>'[5]P9 Consolidated'!DD64/'[5]P9 Consolidated'!$E64</f>
        <v>0.86523076923076925</v>
      </c>
    </row>
    <row r="66" spans="1:22">
      <c r="A66" s="109">
        <v>63</v>
      </c>
      <c r="B66" s="110" t="s">
        <v>257</v>
      </c>
      <c r="C66" s="111" t="s">
        <v>195</v>
      </c>
      <c r="D66" s="112">
        <v>123</v>
      </c>
      <c r="E66" s="113">
        <f>'[5]P9 Consolidated'!F65/'[5]P9 Consolidated'!$E65</f>
        <v>1.089430894308943</v>
      </c>
      <c r="F66" s="114">
        <f>'[5]P9 Consolidated'!L65/'[5]P9 Consolidated'!$E65</f>
        <v>0.98048780487804876</v>
      </c>
      <c r="G66" s="114">
        <f>'[5]P9 Consolidated'!R65/'[5]P9 Consolidated'!$E65</f>
        <v>1.2032520325203253</v>
      </c>
      <c r="H66" s="114">
        <f>'[5]P9 Consolidated'!X65/'[5]P9 Consolidated'!$E65</f>
        <v>1.1853658536585368</v>
      </c>
      <c r="I66" s="114">
        <f>'[5]P9 Consolidated'!AD65/'[5]P9 Consolidated'!$E65</f>
        <v>1.2552845528455285</v>
      </c>
      <c r="J66" s="114">
        <f>'[5]P9 Consolidated'!AJ65/'[5]P9 Consolidated'!$E65</f>
        <v>1.1837398373983739</v>
      </c>
      <c r="K66" s="114">
        <f>'[5]P9 Consolidated'!AP65/'[5]P9 Consolidated'!$E65</f>
        <v>1.2406504065040649</v>
      </c>
      <c r="L66" s="114">
        <f>'[5]P9 Consolidated'!AV65/'[5]P9 Consolidated'!$E65</f>
        <v>0</v>
      </c>
      <c r="M66" s="114">
        <f>'[5]P9 Consolidated'!BB65/'[5]P9 Consolidated'!$E65</f>
        <v>0</v>
      </c>
      <c r="N66" s="114">
        <f>'[5]P9 Consolidated'!BH65/'[5]P9 Consolidated'!$E65</f>
        <v>1.2682926829268293</v>
      </c>
      <c r="O66" s="114">
        <f>'[5]P9 Consolidated'!BN65/'[5]P9 Consolidated'!$E65</f>
        <v>1.248780487804878</v>
      </c>
      <c r="P66" s="114">
        <f>'[5]P9 Consolidated'!BT65/'[5]P9 Consolidated'!$E65</f>
        <v>0</v>
      </c>
      <c r="Q66" s="114">
        <f>'[5]P9 Consolidated'!BZ65/'[5]P9 Consolidated'!$E65</f>
        <v>1.248780487804878</v>
      </c>
      <c r="R66" s="114">
        <f>'[5]P9 Consolidated'!CF65/'[5]P9 Consolidated'!$E65</f>
        <v>1.248780487804878</v>
      </c>
      <c r="S66" s="114">
        <f>'[5]P9 Consolidated'!CL65/'[5]P9 Consolidated'!$E65</f>
        <v>1.167479674796748</v>
      </c>
      <c r="T66" s="114">
        <f>'[5]P9 Consolidated'!CR65/'[5]P9 Consolidated'!$E65</f>
        <v>1.4211382113821138</v>
      </c>
      <c r="U66" s="114">
        <f>'[5]P9 Consolidated'!CX65/'[5]P9 Consolidated'!$E65</f>
        <v>1.4959349593495934</v>
      </c>
      <c r="V66" s="115">
        <f>'[5]P9 Consolidated'!DD65/'[5]P9 Consolidated'!$E65</f>
        <v>1.5626016260162601</v>
      </c>
    </row>
    <row r="67" spans="1:22">
      <c r="A67" s="109">
        <v>64</v>
      </c>
      <c r="B67" s="110" t="s">
        <v>258</v>
      </c>
      <c r="C67" s="111" t="s">
        <v>195</v>
      </c>
      <c r="D67" s="112">
        <v>222</v>
      </c>
      <c r="E67" s="113">
        <f>'[5]P9 Consolidated'!F66/'[5]P9 Consolidated'!$E66</f>
        <v>0.58918918918918928</v>
      </c>
      <c r="F67" s="114">
        <f>'[5]P9 Consolidated'!L66/'[5]P9 Consolidated'!$E66</f>
        <v>0.82027027027027022</v>
      </c>
      <c r="G67" s="114">
        <f>'[5]P9 Consolidated'!R66/'[5]P9 Consolidated'!$E66</f>
        <v>0.82027027027027022</v>
      </c>
      <c r="H67" s="114">
        <f>'[5]P9 Consolidated'!X66/'[5]P9 Consolidated'!$E66</f>
        <v>0.7256756756756757</v>
      </c>
      <c r="I67" s="114">
        <f>'[5]P9 Consolidated'!AD66/'[5]P9 Consolidated'!$E66</f>
        <v>0.66216216216216217</v>
      </c>
      <c r="J67" s="114">
        <f>'[5]P9 Consolidated'!AJ66/'[5]P9 Consolidated'!$E66</f>
        <v>0.66216216216216217</v>
      </c>
      <c r="K67" s="114">
        <f>'[5]P9 Consolidated'!AP66/'[5]P9 Consolidated'!$E66</f>
        <v>0.66216216216216217</v>
      </c>
      <c r="L67" s="114">
        <f>'[5]P9 Consolidated'!AV66/'[5]P9 Consolidated'!$E66</f>
        <v>0.58108108108108103</v>
      </c>
      <c r="M67" s="114">
        <f>'[5]P9 Consolidated'!BB66/'[5]P9 Consolidated'!$E66</f>
        <v>0.51351351351351349</v>
      </c>
      <c r="N67" s="114">
        <f>'[5]P9 Consolidated'!BH66/'[5]P9 Consolidated'!$E66</f>
        <v>0.29729729729729731</v>
      </c>
      <c r="O67" s="114">
        <f>'[5]P9 Consolidated'!BN66/'[5]P9 Consolidated'!$E66</f>
        <v>0.29729729729729731</v>
      </c>
      <c r="P67" s="114">
        <f>'[5]P9 Consolidated'!BT66/'[5]P9 Consolidated'!$E66</f>
        <v>0</v>
      </c>
      <c r="Q67" s="114">
        <f>'[5]P9 Consolidated'!BZ66/'[5]P9 Consolidated'!$E66</f>
        <v>1.0945945945945945</v>
      </c>
      <c r="R67" s="114">
        <f>'[5]P9 Consolidated'!CF66/'[5]P9 Consolidated'!$E66</f>
        <v>0.7432432432432432</v>
      </c>
      <c r="S67" s="114">
        <f>'[5]P9 Consolidated'!CL66/'[5]P9 Consolidated'!$E66</f>
        <v>0.48648648648648651</v>
      </c>
      <c r="T67" s="114">
        <f>'[5]P9 Consolidated'!CR66/'[5]P9 Consolidated'!$E66</f>
        <v>0.60810810810810811</v>
      </c>
      <c r="U67" s="114">
        <f>'[5]P9 Consolidated'!CX66/'[5]P9 Consolidated'!$E66</f>
        <v>0.68918918918918914</v>
      </c>
      <c r="V67" s="115">
        <f>'[5]P9 Consolidated'!DD66/'[5]P9 Consolidated'!$E66</f>
        <v>0.71621621621621623</v>
      </c>
    </row>
    <row r="68" spans="1:22">
      <c r="A68" s="109">
        <v>65</v>
      </c>
      <c r="B68" s="110" t="s">
        <v>259</v>
      </c>
      <c r="C68" s="111" t="s">
        <v>195</v>
      </c>
      <c r="D68" s="112">
        <v>120</v>
      </c>
      <c r="E68" s="113">
        <f>'[5]P9 Consolidated'!F67/'[5]P9 Consolidated'!$E67</f>
        <v>0.12333333333333334</v>
      </c>
      <c r="F68" s="114">
        <f>'[5]P9 Consolidated'!L67/'[5]P9 Consolidated'!$E67</f>
        <v>0.52</v>
      </c>
      <c r="G68" s="114">
        <f>'[5]P9 Consolidated'!R67/'[5]P9 Consolidated'!$E67</f>
        <v>0.60166666666666668</v>
      </c>
      <c r="H68" s="114">
        <f>'[5]P9 Consolidated'!X67/'[5]P9 Consolidated'!$E67</f>
        <v>0.56666666666666665</v>
      </c>
      <c r="I68" s="114">
        <f>'[5]P9 Consolidated'!AD67/'[5]P9 Consolidated'!$E67</f>
        <v>0.56833333333333336</v>
      </c>
      <c r="J68" s="114">
        <f>'[5]P9 Consolidated'!AJ67/'[5]P9 Consolidated'!$E67</f>
        <v>0.58333333333333337</v>
      </c>
      <c r="K68" s="114">
        <f>'[5]P9 Consolidated'!AP67/'[5]P9 Consolidated'!$E67</f>
        <v>0.52166666666666672</v>
      </c>
      <c r="L68" s="114">
        <f>'[5]P9 Consolidated'!AV67/'[5]P9 Consolidated'!$E67</f>
        <v>0.5</v>
      </c>
      <c r="M68" s="114">
        <f>'[5]P9 Consolidated'!BB67/'[5]P9 Consolidated'!$E67</f>
        <v>0.33333333333333331</v>
      </c>
      <c r="N68" s="114">
        <f>'[5]P9 Consolidated'!BH67/'[5]P9 Consolidated'!$E67</f>
        <v>0.4</v>
      </c>
      <c r="O68" s="114">
        <f>'[5]P9 Consolidated'!BN67/'[5]P9 Consolidated'!$E67</f>
        <v>0.43333333333333335</v>
      </c>
      <c r="P68" s="114">
        <f>'[5]P9 Consolidated'!BT67/'[5]P9 Consolidated'!$E67</f>
        <v>0</v>
      </c>
      <c r="Q68" s="114">
        <f>'[5]P9 Consolidated'!BZ67/'[5]P9 Consolidated'!$E67</f>
        <v>1.0720833333333333</v>
      </c>
      <c r="R68" s="114">
        <f>'[5]P9 Consolidated'!CF67/'[5]P9 Consolidated'!$E67</f>
        <v>0.63641666666666674</v>
      </c>
      <c r="S68" s="114">
        <f>'[5]P9 Consolidated'!CL67/'[5]P9 Consolidated'!$E67</f>
        <v>0.55158333333333331</v>
      </c>
      <c r="T68" s="114">
        <f>'[5]P9 Consolidated'!CR67/'[5]P9 Consolidated'!$E67</f>
        <v>0.24349999999999999</v>
      </c>
      <c r="U68" s="114">
        <f>'[5]P9 Consolidated'!CX67/'[5]P9 Consolidated'!$E67</f>
        <v>0.53666666666666674</v>
      </c>
      <c r="V68" s="115">
        <f>'[5]P9 Consolidated'!DD67/'[5]P9 Consolidated'!$E67</f>
        <v>0.56508333333333338</v>
      </c>
    </row>
    <row r="69" spans="1:22">
      <c r="A69" s="109">
        <v>66</v>
      </c>
      <c r="B69" s="110" t="s">
        <v>260</v>
      </c>
      <c r="C69" s="111" t="s">
        <v>195</v>
      </c>
      <c r="D69" s="112">
        <v>333.33</v>
      </c>
      <c r="E69" s="113">
        <f>'[5]P9 Consolidated'!F68/'[5]P9 Consolidated'!$E68</f>
        <v>0.41760417604176042</v>
      </c>
      <c r="F69" s="114">
        <f>'[5]P9 Consolidated'!L68/'[5]P9 Consolidated'!$E68</f>
        <v>0.41760417604176042</v>
      </c>
      <c r="G69" s="114">
        <f>'[5]P9 Consolidated'!R68/'[5]P9 Consolidated'!$E68</f>
        <v>0.7308073080730807</v>
      </c>
      <c r="H69" s="114">
        <f>'[5]P9 Consolidated'!X68/'[5]P9 Consolidated'!$E68</f>
        <v>0.70200702007020077</v>
      </c>
      <c r="I69" s="114">
        <f>'[5]P9 Consolidated'!AD68/'[5]P9 Consolidated'!$E68</f>
        <v>0.52200522005220051</v>
      </c>
      <c r="J69" s="114">
        <f>'[5]P9 Consolidated'!AJ68/'[5]P9 Consolidated'!$E68</f>
        <v>0.46800468004680051</v>
      </c>
      <c r="K69" s="114">
        <f>'[5]P9 Consolidated'!AP68/'[5]P9 Consolidated'!$E68</f>
        <v>0.46800468004680051</v>
      </c>
      <c r="L69" s="114">
        <f>'[5]P9 Consolidated'!AV68/'[5]P9 Consolidated'!$E68</f>
        <v>0.57600576005760062</v>
      </c>
      <c r="M69" s="114">
        <f>'[5]P9 Consolidated'!BB68/'[5]P9 Consolidated'!$E68</f>
        <v>0.73800738007380073</v>
      </c>
      <c r="N69" s="114">
        <f>'[5]P9 Consolidated'!BH68/'[5]P9 Consolidated'!$E68</f>
        <v>0.75600756007560077</v>
      </c>
      <c r="O69" s="114">
        <f>'[5]P9 Consolidated'!BN68/'[5]P9 Consolidated'!$E68</f>
        <v>0.77940779407794081</v>
      </c>
      <c r="P69" s="114">
        <f>'[5]P9 Consolidated'!BT68/'[5]P9 Consolidated'!$E68</f>
        <v>0.77940779407794081</v>
      </c>
      <c r="Q69" s="114">
        <f>'[5]P9 Consolidated'!BZ68/'[5]P9 Consolidated'!$E68</f>
        <v>1.5152551525515257</v>
      </c>
      <c r="R69" s="114">
        <f>'[5]P9 Consolidated'!CF68/'[5]P9 Consolidated'!$E68</f>
        <v>0.41400414004140046</v>
      </c>
      <c r="S69" s="114">
        <f>'[5]P9 Consolidated'!CL68/'[5]P9 Consolidated'!$E68</f>
        <v>0.46800468004680051</v>
      </c>
      <c r="T69" s="114">
        <f>'[5]P9 Consolidated'!CR68/'[5]P9 Consolidated'!$E68</f>
        <v>0.70200702007020077</v>
      </c>
      <c r="U69" s="114">
        <f>'[5]P9 Consolidated'!CX68/'[5]P9 Consolidated'!$E68</f>
        <v>0.45000450004500048</v>
      </c>
      <c r="V69" s="115">
        <f>'[5]P9 Consolidated'!DD68/'[5]P9 Consolidated'!$E68</f>
        <v>0.52200522005220051</v>
      </c>
    </row>
    <row r="70" spans="1:22">
      <c r="A70" s="109">
        <v>67</v>
      </c>
      <c r="B70" s="110" t="s">
        <v>261</v>
      </c>
      <c r="C70" s="111" t="s">
        <v>195</v>
      </c>
      <c r="D70" s="112">
        <v>167</v>
      </c>
      <c r="E70" s="113">
        <f>'[5]P9 Consolidated'!F69/'[5]P9 Consolidated'!$E69</f>
        <v>0</v>
      </c>
      <c r="F70" s="114">
        <f>'[5]P9 Consolidated'!L69/'[5]P9 Consolidated'!$E69</f>
        <v>0</v>
      </c>
      <c r="G70" s="114">
        <f>'[5]P9 Consolidated'!R69/'[5]P9 Consolidated'!$E69</f>
        <v>0</v>
      </c>
      <c r="H70" s="114">
        <f>'[5]P9 Consolidated'!X69/'[5]P9 Consolidated'!$E69</f>
        <v>0</v>
      </c>
      <c r="I70" s="114">
        <f>'[5]P9 Consolidated'!AD69/'[5]P9 Consolidated'!$E69</f>
        <v>0</v>
      </c>
      <c r="J70" s="114">
        <f>'[5]P9 Consolidated'!AJ69/'[5]P9 Consolidated'!$E69</f>
        <v>0</v>
      </c>
      <c r="K70" s="114">
        <f>'[5]P9 Consolidated'!AP69/'[5]P9 Consolidated'!$E69</f>
        <v>0.19221556886227545</v>
      </c>
      <c r="L70" s="114">
        <f>'[5]P9 Consolidated'!AV69/'[5]P9 Consolidated'!$E69</f>
        <v>0.16167664670658682</v>
      </c>
      <c r="M70" s="114">
        <f>'[5]P9 Consolidated'!BB69/'[5]P9 Consolidated'!$E69</f>
        <v>0.17676646706586827</v>
      </c>
      <c r="N70" s="114">
        <f>'[5]P9 Consolidated'!BH69/'[5]P9 Consolidated'!$E69</f>
        <v>0.16167664670658682</v>
      </c>
      <c r="O70" s="114">
        <f>'[5]P9 Consolidated'!BN69/'[5]P9 Consolidated'!$E69</f>
        <v>0.2281437125748503</v>
      </c>
      <c r="P70" s="114">
        <f>'[5]P9 Consolidated'!BT69/'[5]P9 Consolidated'!$E69</f>
        <v>0</v>
      </c>
      <c r="Q70" s="114">
        <f>'[5]P9 Consolidated'!BZ69/'[5]P9 Consolidated'!$E69</f>
        <v>0.5540119760479042</v>
      </c>
      <c r="R70" s="114">
        <f>'[5]P9 Consolidated'!CF69/'[5]P9 Consolidated'!$E69</f>
        <v>0.18610778443113771</v>
      </c>
      <c r="S70" s="114">
        <f>'[5]P9 Consolidated'!CL69/'[5]P9 Consolidated'!$E69</f>
        <v>4.8502994011976046E-2</v>
      </c>
      <c r="T70" s="114">
        <f>'[5]P9 Consolidated'!CR69/'[5]P9 Consolidated'!$E69</f>
        <v>0.18502994011976048</v>
      </c>
      <c r="U70" s="114">
        <f>'[5]P9 Consolidated'!CX69/'[5]P9 Consolidated'!$E69</f>
        <v>0.26586826347305387</v>
      </c>
      <c r="V70" s="115">
        <f>'[5]P9 Consolidated'!DD69/'[5]P9 Consolidated'!$E69</f>
        <v>0.23712574850299403</v>
      </c>
    </row>
    <row r="71" spans="1:22">
      <c r="A71" s="109">
        <v>68</v>
      </c>
      <c r="B71" s="110" t="s">
        <v>262</v>
      </c>
      <c r="C71" s="111" t="s">
        <v>195</v>
      </c>
      <c r="D71" s="112">
        <v>122.22222222222221</v>
      </c>
      <c r="E71" s="113">
        <f>'[5]P9 Consolidated'!F70/'[5]P9 Consolidated'!$E70</f>
        <v>0.81490909090909092</v>
      </c>
      <c r="F71" s="114">
        <f>'[5]P9 Consolidated'!L70/'[5]P9 Consolidated'!$E70</f>
        <v>0</v>
      </c>
      <c r="G71" s="114">
        <f>'[5]P9 Consolidated'!R70/'[5]P9 Consolidated'!$E70</f>
        <v>0</v>
      </c>
      <c r="H71" s="114">
        <f>'[5]P9 Consolidated'!X70/'[5]P9 Consolidated'!$E70</f>
        <v>0</v>
      </c>
      <c r="I71" s="114">
        <f>'[5]P9 Consolidated'!AD70/'[5]P9 Consolidated'!$E70</f>
        <v>0.89083636363636365</v>
      </c>
      <c r="J71" s="114">
        <f>'[5]P9 Consolidated'!AJ70/'[5]P9 Consolidated'!$E70</f>
        <v>0.97200000000000009</v>
      </c>
      <c r="K71" s="114">
        <f>'[5]P9 Consolidated'!AP70/'[5]P9 Consolidated'!$E70</f>
        <v>0.99163636363636376</v>
      </c>
      <c r="L71" s="114">
        <f>'[5]P9 Consolidated'!AV70/'[5]P9 Consolidated'!$E70</f>
        <v>0.99163636363636376</v>
      </c>
      <c r="M71" s="114">
        <f>'[5]P9 Consolidated'!BB70/'[5]P9 Consolidated'!$E70</f>
        <v>0.6552</v>
      </c>
      <c r="N71" s="114">
        <f>'[5]P9 Consolidated'!BH70/'[5]P9 Consolidated'!$E70</f>
        <v>0.59890909090909095</v>
      </c>
      <c r="O71" s="114">
        <f>'[5]P9 Consolidated'!BN70/'[5]P9 Consolidated'!$E70</f>
        <v>0.77629090909090914</v>
      </c>
      <c r="P71" s="114">
        <f>'[5]P9 Consolidated'!BT70/'[5]P9 Consolidated'!$E70</f>
        <v>0</v>
      </c>
      <c r="Q71" s="114">
        <f>'[5]P9 Consolidated'!BZ70/'[5]P9 Consolidated'!$E70</f>
        <v>1.902109090909091</v>
      </c>
      <c r="R71" s="114">
        <f>'[5]P9 Consolidated'!CF70/'[5]P9 Consolidated'!$E70</f>
        <v>0.94090909090909092</v>
      </c>
      <c r="S71" s="114">
        <f>'[5]P9 Consolidated'!CL70/'[5]P9 Consolidated'!$E70</f>
        <v>0.80018181818181822</v>
      </c>
      <c r="T71" s="114">
        <f>'[5]P9 Consolidated'!CR70/'[5]P9 Consolidated'!$E70</f>
        <v>0.69619090909090919</v>
      </c>
      <c r="U71" s="114">
        <f>'[5]P9 Consolidated'!CX70/'[5]P9 Consolidated'!$E70</f>
        <v>0.70690909090909104</v>
      </c>
      <c r="V71" s="115">
        <f>'[5]P9 Consolidated'!DD70/'[5]P9 Consolidated'!$E70</f>
        <v>0.89836363636363636</v>
      </c>
    </row>
    <row r="72" spans="1:22">
      <c r="A72" s="109">
        <v>69</v>
      </c>
      <c r="B72" s="110" t="s">
        <v>263</v>
      </c>
      <c r="C72" s="111" t="s">
        <v>195</v>
      </c>
      <c r="D72" s="112">
        <v>167</v>
      </c>
      <c r="E72" s="113">
        <f>'[5]P9 Consolidated'!F71/'[5]P9 Consolidated'!$E71</f>
        <v>0.17245508982035929</v>
      </c>
      <c r="F72" s="114">
        <f>'[5]P9 Consolidated'!L71/'[5]P9 Consolidated'!$E71</f>
        <v>0.54610778443113772</v>
      </c>
      <c r="G72" s="114">
        <f>'[5]P9 Consolidated'!R71/'[5]P9 Consolidated'!$E71</f>
        <v>0.33532934131736525</v>
      </c>
      <c r="H72" s="114">
        <f>'[5]P9 Consolidated'!X71/'[5]P9 Consolidated'!$E71</f>
        <v>0.28263473053892219</v>
      </c>
      <c r="I72" s="114">
        <f>'[5]P9 Consolidated'!AD71/'[5]P9 Consolidated'!$E71</f>
        <v>0.30419161676646705</v>
      </c>
      <c r="J72" s="114">
        <f>'[5]P9 Consolidated'!AJ71/'[5]P9 Consolidated'!$E71</f>
        <v>0.27065868263473053</v>
      </c>
      <c r="K72" s="114">
        <f>'[5]P9 Consolidated'!AP71/'[5]P9 Consolidated'!$E71</f>
        <v>0.20149700598802395</v>
      </c>
      <c r="L72" s="114">
        <f>'[5]P9 Consolidated'!AV71/'[5]P9 Consolidated'!$E71</f>
        <v>0.16796407185628742</v>
      </c>
      <c r="M72" s="114">
        <f>'[5]P9 Consolidated'!BB71/'[5]P9 Consolidated'!$E71</f>
        <v>0.33802395209580838</v>
      </c>
      <c r="N72" s="114">
        <f>'[5]P9 Consolidated'!BH71/'[5]P9 Consolidated'!$E71</f>
        <v>0.34760479041916165</v>
      </c>
      <c r="O72" s="114">
        <f>'[5]P9 Consolidated'!BN71/'[5]P9 Consolidated'!$E71</f>
        <v>0.46017964071856282</v>
      </c>
      <c r="P72" s="114">
        <f>'[5]P9 Consolidated'!BT71/'[5]P9 Consolidated'!$E71</f>
        <v>0</v>
      </c>
      <c r="Q72" s="114">
        <f>'[5]P9 Consolidated'!BZ71/'[5]P9 Consolidated'!$E71</f>
        <v>1.0161676646706586</v>
      </c>
      <c r="R72" s="114">
        <f>'[5]P9 Consolidated'!CF71/'[5]P9 Consolidated'!$E71</f>
        <v>0.20628742514970061</v>
      </c>
      <c r="S72" s="114">
        <f>'[5]P9 Consolidated'!CL71/'[5]P9 Consolidated'!$E71</f>
        <v>0.22305389221556887</v>
      </c>
      <c r="T72" s="114">
        <f>'[5]P9 Consolidated'!CR71/'[5]P9 Consolidated'!$E71</f>
        <v>0.21347305389221555</v>
      </c>
      <c r="U72" s="114">
        <f>'[5]P9 Consolidated'!CX71/'[5]P9 Consolidated'!$E71</f>
        <v>0.30688622754491018</v>
      </c>
      <c r="V72" s="115">
        <f>'[5]P9 Consolidated'!DD71/'[5]P9 Consolidated'!$E71</f>
        <v>0.35479041916167664</v>
      </c>
    </row>
    <row r="73" spans="1:22">
      <c r="A73" s="109">
        <v>70</v>
      </c>
      <c r="B73" s="110" t="s">
        <v>264</v>
      </c>
      <c r="C73" s="111" t="s">
        <v>195</v>
      </c>
      <c r="D73" s="112">
        <v>132</v>
      </c>
      <c r="E73" s="113">
        <f>'[5]P9 Consolidated'!F72/'[5]P9 Consolidated'!$E72</f>
        <v>0.3515151515151515</v>
      </c>
      <c r="F73" s="114">
        <f>'[5]P9 Consolidated'!L72/'[5]P9 Consolidated'!$E72</f>
        <v>0.43836363636363634</v>
      </c>
      <c r="G73" s="114">
        <f>'[5]P9 Consolidated'!R72/'[5]P9 Consolidated'!$E72</f>
        <v>0.45454545454545453</v>
      </c>
      <c r="H73" s="114">
        <f>'[5]P9 Consolidated'!X72/'[5]P9 Consolidated'!$E72</f>
        <v>0.31515151515151518</v>
      </c>
      <c r="I73" s="114">
        <f>'[5]P9 Consolidated'!AD72/'[5]P9 Consolidated'!$E72</f>
        <v>0.34109090909090911</v>
      </c>
      <c r="J73" s="114">
        <f>'[5]P9 Consolidated'!AJ72/'[5]P9 Consolidated'!$E72</f>
        <v>0.28484848484848485</v>
      </c>
      <c r="K73" s="114">
        <f>'[5]P9 Consolidated'!AP72/'[5]P9 Consolidated'!$E72</f>
        <v>0.32727272727272727</v>
      </c>
      <c r="L73" s="114">
        <f>'[5]P9 Consolidated'!AV72/'[5]P9 Consolidated'!$E72</f>
        <v>0.3575757575757576</v>
      </c>
      <c r="M73" s="114">
        <f>'[5]P9 Consolidated'!BB72/'[5]P9 Consolidated'!$E72</f>
        <v>0.38181818181818183</v>
      </c>
      <c r="N73" s="114">
        <f>'[5]P9 Consolidated'!BH72/'[5]P9 Consolidated'!$E72</f>
        <v>0.38181818181818183</v>
      </c>
      <c r="O73" s="114">
        <f>'[5]P9 Consolidated'!BN72/'[5]P9 Consolidated'!$E72</f>
        <v>0.41212121212121211</v>
      </c>
      <c r="P73" s="114">
        <f>'[5]P9 Consolidated'!BT72/'[5]P9 Consolidated'!$E72</f>
        <v>0</v>
      </c>
      <c r="Q73" s="114">
        <f>'[5]P9 Consolidated'!BZ72/'[5]P9 Consolidated'!$E72</f>
        <v>1.0484848484848486</v>
      </c>
      <c r="R73" s="114">
        <f>'[5]P9 Consolidated'!CF72/'[5]P9 Consolidated'!$E72</f>
        <v>0.52121212121212124</v>
      </c>
      <c r="S73" s="114">
        <f>'[5]P9 Consolidated'!CL72/'[5]P9 Consolidated'!$E72</f>
        <v>0.38181818181818183</v>
      </c>
      <c r="T73" s="114">
        <f>'[5]P9 Consolidated'!CR72/'[5]P9 Consolidated'!$E72</f>
        <v>0.52727272727272723</v>
      </c>
      <c r="U73" s="114">
        <f>'[5]P9 Consolidated'!CX72/'[5]P9 Consolidated'!$E72</f>
        <v>0.51515151515151514</v>
      </c>
      <c r="V73" s="115">
        <f>'[5]P9 Consolidated'!DD72/'[5]P9 Consolidated'!$E72</f>
        <v>0.4363636363636364</v>
      </c>
    </row>
    <row r="74" spans="1:22">
      <c r="A74" s="109">
        <v>71</v>
      </c>
      <c r="B74" s="110" t="s">
        <v>265</v>
      </c>
      <c r="C74" s="111" t="s">
        <v>195</v>
      </c>
      <c r="D74" s="112">
        <v>400</v>
      </c>
      <c r="E74" s="113">
        <f>'[5]P9 Consolidated'!F73/'[5]P9 Consolidated'!$E73</f>
        <v>0.75599999999999989</v>
      </c>
      <c r="F74" s="114">
        <f>'[5]P9 Consolidated'!L73/'[5]P9 Consolidated'!$E73</f>
        <v>0.73799999999999999</v>
      </c>
      <c r="G74" s="114">
        <f>'[5]P9 Consolidated'!R73/'[5]P9 Consolidated'!$E73</f>
        <v>0.73349999999999993</v>
      </c>
      <c r="H74" s="114">
        <f>'[5]P9 Consolidated'!X73/'[5]P9 Consolidated'!$E73</f>
        <v>0.73199999999999998</v>
      </c>
      <c r="I74" s="114">
        <f>'[5]P9 Consolidated'!AD73/'[5]P9 Consolidated'!$E73</f>
        <v>0.71700000000000008</v>
      </c>
      <c r="J74" s="114">
        <f>'[5]P9 Consolidated'!AJ73/'[5]P9 Consolidated'!$E73</f>
        <v>0</v>
      </c>
      <c r="K74" s="114">
        <f>'[5]P9 Consolidated'!AP73/'[5]P9 Consolidated'!$E73</f>
        <v>0.72750000000000004</v>
      </c>
      <c r="L74" s="114">
        <f>'[5]P9 Consolidated'!AV73/'[5]P9 Consolidated'!$E73</f>
        <v>0.69</v>
      </c>
      <c r="M74" s="114">
        <f>'[5]P9 Consolidated'!BB73/'[5]P9 Consolidated'!$E73</f>
        <v>0.68579999999999997</v>
      </c>
      <c r="N74" s="114">
        <f>'[5]P9 Consolidated'!BH73/'[5]P9 Consolidated'!$E73</f>
        <v>0.69</v>
      </c>
      <c r="O74" s="114">
        <f>'[5]P9 Consolidated'!BN73/'[5]P9 Consolidated'!$E73</f>
        <v>0.77400000000000002</v>
      </c>
      <c r="P74" s="114">
        <f>'[5]P9 Consolidated'!BT73/'[5]P9 Consolidated'!$E73</f>
        <v>0</v>
      </c>
      <c r="Q74" s="114">
        <f>'[5]P9 Consolidated'!BZ73/'[5]P9 Consolidated'!$E73</f>
        <v>1.3859999999999999</v>
      </c>
      <c r="R74" s="114">
        <f>'[5]P9 Consolidated'!CF73/'[5]P9 Consolidated'!$E73</f>
        <v>0.69</v>
      </c>
      <c r="S74" s="114">
        <f>'[5]P9 Consolidated'!CL73/'[5]P9 Consolidated'!$E73</f>
        <v>0.63600000000000001</v>
      </c>
      <c r="T74" s="114">
        <f>'[5]P9 Consolidated'!CR73/'[5]P9 Consolidated'!$E73</f>
        <v>0.66299999999999992</v>
      </c>
      <c r="U74" s="114">
        <f>'[5]P9 Consolidated'!CX73/'[5]P9 Consolidated'!$E73</f>
        <v>0.65849999999999997</v>
      </c>
      <c r="V74" s="115">
        <f>'[5]P9 Consolidated'!DD73/'[5]P9 Consolidated'!$E73</f>
        <v>0.60899999999999999</v>
      </c>
    </row>
    <row r="75" spans="1:22">
      <c r="A75" s="109">
        <v>72</v>
      </c>
      <c r="B75" s="110" t="s">
        <v>266</v>
      </c>
      <c r="C75" s="111" t="s">
        <v>195</v>
      </c>
      <c r="D75" s="112">
        <v>135.5</v>
      </c>
      <c r="E75" s="113">
        <f>'[5]P9 Consolidated'!F74/'[5]P9 Consolidated'!$E74</f>
        <v>0.47232472324723246</v>
      </c>
      <c r="F75" s="114">
        <f>'[5]P9 Consolidated'!L74/'[5]P9 Consolidated'!$E74</f>
        <v>0.50184501845018448</v>
      </c>
      <c r="G75" s="114">
        <f>'[5]P9 Consolidated'!R74/'[5]P9 Consolidated'!$E74</f>
        <v>0.87084870848708484</v>
      </c>
      <c r="H75" s="114">
        <f>'[5]P9 Consolidated'!X74/'[5]P9 Consolidated'!$E74</f>
        <v>0.88560885608856088</v>
      </c>
      <c r="I75" s="114">
        <f>'[5]P9 Consolidated'!AD74/'[5]P9 Consolidated'!$E74</f>
        <v>0.41328413284132842</v>
      </c>
      <c r="J75" s="114">
        <f>'[5]P9 Consolidated'!AJ74/'[5]P9 Consolidated'!$E74</f>
        <v>0.44280442804428044</v>
      </c>
      <c r="K75" s="114">
        <f>'[5]P9 Consolidated'!AP74/'[5]P9 Consolidated'!$E74</f>
        <v>0.44280442804428044</v>
      </c>
      <c r="L75" s="114">
        <f>'[5]P9 Consolidated'!AV74/'[5]P9 Consolidated'!$E74</f>
        <v>0.30996309963099633</v>
      </c>
      <c r="M75" s="114">
        <f>'[5]P9 Consolidated'!BB74/'[5]P9 Consolidated'!$E74</f>
        <v>0.30996309963099633</v>
      </c>
      <c r="N75" s="114">
        <f>'[5]P9 Consolidated'!BH74/'[5]P9 Consolidated'!$E74</f>
        <v>0.3837638376383764</v>
      </c>
      <c r="O75" s="114">
        <f>'[5]P9 Consolidated'!BN74/'[5]P9 Consolidated'!$E74</f>
        <v>0.40029520295202953</v>
      </c>
      <c r="P75" s="114">
        <f>'[5]P9 Consolidated'!BT74/'[5]P9 Consolidated'!$E74</f>
        <v>0</v>
      </c>
      <c r="Q75" s="114">
        <f>'[5]P9 Consolidated'!BZ74/'[5]P9 Consolidated'!$E74</f>
        <v>0.93992619926199261</v>
      </c>
      <c r="R75" s="114">
        <f>'[5]P9 Consolidated'!CF74/'[5]P9 Consolidated'!$E74</f>
        <v>0.45904059040590406</v>
      </c>
      <c r="S75" s="114">
        <f>'[5]P9 Consolidated'!CL74/'[5]P9 Consolidated'!$E74</f>
        <v>0.43099630996309962</v>
      </c>
      <c r="T75" s="114">
        <f>'[5]P9 Consolidated'!CR74/'[5]P9 Consolidated'!$E74</f>
        <v>0.46199261992619928</v>
      </c>
      <c r="U75" s="114">
        <f>'[5]P9 Consolidated'!CX74/'[5]P9 Consolidated'!$E74</f>
        <v>0.45461254612546126</v>
      </c>
      <c r="V75" s="115">
        <f>'[5]P9 Consolidated'!DD74/'[5]P9 Consolidated'!$E74</f>
        <v>0.49741697416974173</v>
      </c>
    </row>
    <row r="76" spans="1:22">
      <c r="A76" s="109">
        <v>73</v>
      </c>
      <c r="B76" s="110" t="s">
        <v>267</v>
      </c>
      <c r="C76" s="111" t="s">
        <v>195</v>
      </c>
      <c r="D76" s="112">
        <v>300</v>
      </c>
      <c r="E76" s="113">
        <f>'[5]P9 Consolidated'!F75/'[5]P9 Consolidated'!$E75</f>
        <v>0.47466666666666668</v>
      </c>
      <c r="F76" s="114">
        <f>'[5]P9 Consolidated'!L75/'[5]P9 Consolidated'!$E75</f>
        <v>0.40800000000000003</v>
      </c>
      <c r="G76" s="114">
        <f>'[5]P9 Consolidated'!R75/'[5]P9 Consolidated'!$E75</f>
        <v>0.55199999999999994</v>
      </c>
      <c r="H76" s="114">
        <f>'[5]P9 Consolidated'!X75/'[5]P9 Consolidated'!$E75</f>
        <v>0.6</v>
      </c>
      <c r="I76" s="114">
        <f>'[5]P9 Consolidated'!AD75/'[5]P9 Consolidated'!$E75</f>
        <v>0.52</v>
      </c>
      <c r="J76" s="114">
        <f>'[5]P9 Consolidated'!AJ75/'[5]P9 Consolidated'!$E75</f>
        <v>0.64</v>
      </c>
      <c r="K76" s="114">
        <f>'[5]P9 Consolidated'!AP75/'[5]P9 Consolidated'!$E75</f>
        <v>0.63200000000000001</v>
      </c>
      <c r="L76" s="114">
        <f>'[5]P9 Consolidated'!AV75/'[5]P9 Consolidated'!$E75</f>
        <v>0.49333333333333335</v>
      </c>
      <c r="M76" s="114">
        <f>'[5]P9 Consolidated'!BB75/'[5]P9 Consolidated'!$E75</f>
        <v>0.63946666666666663</v>
      </c>
      <c r="N76" s="114">
        <f>'[5]P9 Consolidated'!BH75/'[5]P9 Consolidated'!$E75</f>
        <v>0.47520000000000001</v>
      </c>
      <c r="O76" s="114">
        <f>'[5]P9 Consolidated'!BN75/'[5]P9 Consolidated'!$E75</f>
        <v>0.94133333333333324</v>
      </c>
      <c r="P76" s="114">
        <f>'[5]P9 Consolidated'!BT75/'[5]P9 Consolidated'!$E75</f>
        <v>0</v>
      </c>
      <c r="Q76" s="114">
        <f>'[5]P9 Consolidated'!BZ75/'[5]P9 Consolidated'!$E75</f>
        <v>1.6005333333333331</v>
      </c>
      <c r="R76" s="114">
        <f>'[5]P9 Consolidated'!CF75/'[5]P9 Consolidated'!$E75</f>
        <v>0.752</v>
      </c>
      <c r="S76" s="114">
        <f>'[5]P9 Consolidated'!CL75/'[5]P9 Consolidated'!$E75</f>
        <v>0.67333333333333334</v>
      </c>
      <c r="T76" s="114">
        <f>'[5]P9 Consolidated'!CR75/'[5]P9 Consolidated'!$E75</f>
        <v>0.74933333333333341</v>
      </c>
      <c r="U76" s="114">
        <f>'[5]P9 Consolidated'!CX75/'[5]P9 Consolidated'!$E75</f>
        <v>0.81600000000000006</v>
      </c>
      <c r="V76" s="115">
        <f>'[5]P9 Consolidated'!DD75/'[5]P9 Consolidated'!$E75</f>
        <v>0.85333333333333339</v>
      </c>
    </row>
    <row r="77" spans="1:22">
      <c r="A77" s="109">
        <v>74</v>
      </c>
      <c r="B77" s="110" t="s">
        <v>268</v>
      </c>
      <c r="C77" s="111" t="s">
        <v>195</v>
      </c>
      <c r="D77" s="112">
        <v>111</v>
      </c>
      <c r="E77" s="113">
        <f>'[5]P9 Consolidated'!F76/'[5]P9 Consolidated'!$E76</f>
        <v>0.22702702702702701</v>
      </c>
      <c r="F77" s="114">
        <f>'[5]P9 Consolidated'!L76/'[5]P9 Consolidated'!$E76</f>
        <v>0.32972972972972975</v>
      </c>
      <c r="G77" s="114">
        <f>'[5]P9 Consolidated'!R76/'[5]P9 Consolidated'!$E76</f>
        <v>0.31621621621621621</v>
      </c>
      <c r="H77" s="114">
        <f>'[5]P9 Consolidated'!X76/'[5]P9 Consolidated'!$E76</f>
        <v>0.31891891891891888</v>
      </c>
      <c r="I77" s="114">
        <f>'[5]P9 Consolidated'!AD76/'[5]P9 Consolidated'!$E76</f>
        <v>0.3108108108108108</v>
      </c>
      <c r="J77" s="114">
        <f>'[5]P9 Consolidated'!AJ76/'[5]P9 Consolidated'!$E76</f>
        <v>0.39729729729729729</v>
      </c>
      <c r="K77" s="114">
        <f>'[5]P9 Consolidated'!AP76/'[5]P9 Consolidated'!$E76</f>
        <v>0.37297297297297294</v>
      </c>
      <c r="L77" s="114">
        <f>'[5]P9 Consolidated'!AV76/'[5]P9 Consolidated'!$E76</f>
        <v>0.32432432432432434</v>
      </c>
      <c r="M77" s="114">
        <f>'[5]P9 Consolidated'!BB76/'[5]P9 Consolidated'!$E76</f>
        <v>0.53153153153153154</v>
      </c>
      <c r="N77" s="114">
        <f>'[5]P9 Consolidated'!BH76/'[5]P9 Consolidated'!$E76</f>
        <v>0.2072072072072072</v>
      </c>
      <c r="O77" s="114">
        <f>'[5]P9 Consolidated'!BN76/'[5]P9 Consolidated'!$E76</f>
        <v>0.28936936936936936</v>
      </c>
      <c r="P77" s="114">
        <f>'[5]P9 Consolidated'!BT76/'[5]P9 Consolidated'!$E76</f>
        <v>0</v>
      </c>
      <c r="Q77" s="114">
        <f>'[5]P9 Consolidated'!BZ76/'[5]P9 Consolidated'!$E76</f>
        <v>0.70450450450450453</v>
      </c>
      <c r="R77" s="114">
        <f>'[5]P9 Consolidated'!CF76/'[5]P9 Consolidated'!$E76</f>
        <v>0.29369369369369369</v>
      </c>
      <c r="S77" s="114">
        <f>'[5]P9 Consolidated'!CL76/'[5]P9 Consolidated'!$E76</f>
        <v>0.28468468468468472</v>
      </c>
      <c r="T77" s="114">
        <f>'[5]P9 Consolidated'!CR76/'[5]P9 Consolidated'!$E76</f>
        <v>0.32072072072072072</v>
      </c>
      <c r="U77" s="114">
        <f>'[5]P9 Consolidated'!CX76/'[5]P9 Consolidated'!$E76</f>
        <v>0.3985585585585586</v>
      </c>
      <c r="V77" s="115">
        <f>'[5]P9 Consolidated'!DD76/'[5]P9 Consolidated'!$E76</f>
        <v>0.31639639639639638</v>
      </c>
    </row>
    <row r="78" spans="1:22">
      <c r="A78" s="109">
        <v>75</v>
      </c>
      <c r="B78" s="110" t="s">
        <v>269</v>
      </c>
      <c r="C78" s="111" t="s">
        <v>195</v>
      </c>
      <c r="D78" s="112">
        <v>110</v>
      </c>
      <c r="E78" s="113">
        <f>'[5]P9 Consolidated'!F77/'[5]P9 Consolidated'!$E77</f>
        <v>0</v>
      </c>
      <c r="F78" s="114">
        <f>'[5]P9 Consolidated'!L77/'[5]P9 Consolidated'!$E77</f>
        <v>0</v>
      </c>
      <c r="G78" s="114">
        <f>'[5]P9 Consolidated'!R77/'[5]P9 Consolidated'!$E77</f>
        <v>0</v>
      </c>
      <c r="H78" s="114">
        <f>'[5]P9 Consolidated'!X77/'[5]P9 Consolidated'!$E77</f>
        <v>0</v>
      </c>
      <c r="I78" s="114">
        <f>'[5]P9 Consolidated'!AD77/'[5]P9 Consolidated'!$E77</f>
        <v>0</v>
      </c>
      <c r="J78" s="114">
        <f>'[5]P9 Consolidated'!AJ77/'[5]P9 Consolidated'!$E77</f>
        <v>0</v>
      </c>
      <c r="K78" s="114">
        <f>'[5]P9 Consolidated'!AP77/'[5]P9 Consolidated'!$E77</f>
        <v>0</v>
      </c>
      <c r="L78" s="114">
        <f>'[5]P9 Consolidated'!AV77/'[5]P9 Consolidated'!$E77</f>
        <v>0</v>
      </c>
      <c r="M78" s="114">
        <f>'[5]P9 Consolidated'!BB77/'[5]P9 Consolidated'!$E77</f>
        <v>0</v>
      </c>
      <c r="N78" s="114">
        <f>'[5]P9 Consolidated'!BH77/'[5]P9 Consolidated'!$E77</f>
        <v>0</v>
      </c>
      <c r="O78" s="114">
        <f>'[5]P9 Consolidated'!BN77/'[5]P9 Consolidated'!$E77</f>
        <v>0</v>
      </c>
      <c r="P78" s="114">
        <f>'[5]P9 Consolidated'!BT77/'[5]P9 Consolidated'!$E77</f>
        <v>0</v>
      </c>
      <c r="Q78" s="114">
        <f>'[5]P9 Consolidated'!BZ77/'[5]P9 Consolidated'!$E77</f>
        <v>0</v>
      </c>
      <c r="R78" s="114">
        <f>'[5]P9 Consolidated'!CF77/'[5]P9 Consolidated'!$E77</f>
        <v>0</v>
      </c>
      <c r="S78" s="114">
        <f>'[5]P9 Consolidated'!CL77/'[5]P9 Consolidated'!$E77</f>
        <v>0</v>
      </c>
      <c r="T78" s="114">
        <f>'[5]P9 Consolidated'!CR77/'[5]P9 Consolidated'!$E77</f>
        <v>0</v>
      </c>
      <c r="U78" s="114">
        <f>'[5]P9 Consolidated'!CX77/'[5]P9 Consolidated'!$E77</f>
        <v>0</v>
      </c>
      <c r="V78" s="115">
        <f>'[5]P9 Consolidated'!DD77/'[5]P9 Consolidated'!$E77</f>
        <v>0</v>
      </c>
    </row>
    <row r="79" spans="1:22">
      <c r="A79" s="109">
        <v>76</v>
      </c>
      <c r="B79" s="110" t="s">
        <v>270</v>
      </c>
      <c r="C79" s="111" t="s">
        <v>195</v>
      </c>
      <c r="D79" s="112">
        <v>420.6</v>
      </c>
      <c r="E79" s="113">
        <f>'[5]P9 Consolidated'!F78/'[5]P9 Consolidated'!$E78</f>
        <v>0.44079885877318115</v>
      </c>
      <c r="F79" s="114">
        <f>'[5]P9 Consolidated'!L78/'[5]P9 Consolidated'!$E78</f>
        <v>0.77318116975748918</v>
      </c>
      <c r="G79" s="114">
        <f>'[5]P9 Consolidated'!R78/'[5]P9 Consolidated'!$E78</f>
        <v>0.96861626248216826</v>
      </c>
      <c r="H79" s="114">
        <f>'[5]P9 Consolidated'!X78/'[5]P9 Consolidated'!$E78</f>
        <v>0.97004279600570609</v>
      </c>
      <c r="I79" s="114">
        <f>'[5]P9 Consolidated'!AD78/'[5]P9 Consolidated'!$E78</f>
        <v>0.77888730385164051</v>
      </c>
      <c r="J79" s="114">
        <f>'[5]P9 Consolidated'!AJ78/'[5]P9 Consolidated'!$E78</f>
        <v>0.87446504992867335</v>
      </c>
      <c r="K79" s="114">
        <f>'[5]P9 Consolidated'!AP78/'[5]P9 Consolidated'!$E78</f>
        <v>0.84878744650499283</v>
      </c>
      <c r="L79" s="114">
        <f>'[5]P9 Consolidated'!AV78/'[5]P9 Consolidated'!$E78</f>
        <v>0.70185449358059904</v>
      </c>
      <c r="M79" s="114">
        <f>'[5]P9 Consolidated'!BB78/'[5]P9 Consolidated'!$E78</f>
        <v>0.52781740370898711</v>
      </c>
      <c r="N79" s="114">
        <f>'[5]P9 Consolidated'!BH78/'[5]P9 Consolidated'!$E78</f>
        <v>0.34094151212553492</v>
      </c>
      <c r="O79" s="114">
        <f>'[5]P9 Consolidated'!BN78/'[5]P9 Consolidated'!$E78</f>
        <v>0.63338088445078455</v>
      </c>
      <c r="P79" s="114">
        <f>'[5]P9 Consolidated'!BT78/'[5]P9 Consolidated'!$E78</f>
        <v>0</v>
      </c>
      <c r="Q79" s="114">
        <f>'[5]P9 Consolidated'!BZ78/'[5]P9 Consolidated'!$E78</f>
        <v>2.2838801711840229</v>
      </c>
      <c r="R79" s="114">
        <f>'[5]P9 Consolidated'!CF78/'[5]P9 Consolidated'!$E78</f>
        <v>0.50071326676176886</v>
      </c>
      <c r="S79" s="114">
        <f>'[5]P9 Consolidated'!CL78/'[5]P9 Consolidated'!$E78</f>
        <v>1.1512125534950071</v>
      </c>
      <c r="T79" s="114">
        <f>'[5]P9 Consolidated'!CR78/'[5]P9 Consolidated'!$E78</f>
        <v>1.0798858773181168</v>
      </c>
      <c r="U79" s="114">
        <f>'[5]P9 Consolidated'!CX78/'[5]P9 Consolidated'!$E78</f>
        <v>1.1355206847360912</v>
      </c>
      <c r="V79" s="115">
        <f>'[5]P9 Consolidated'!DD78/'[5]P9 Consolidated'!$E78</f>
        <v>1.072753209700428</v>
      </c>
    </row>
    <row r="80" spans="1:22">
      <c r="A80" s="109">
        <v>77</v>
      </c>
      <c r="B80" s="110" t="s">
        <v>271</v>
      </c>
      <c r="C80" s="111" t="s">
        <v>195</v>
      </c>
      <c r="D80" s="112">
        <v>328.86</v>
      </c>
      <c r="E80" s="113">
        <f>'[5]P9 Consolidated'!F79/'[5]P9 Consolidated'!$E79</f>
        <v>0.10399562123700055</v>
      </c>
      <c r="F80" s="114">
        <f>'[5]P9 Consolidated'!L79/'[5]P9 Consolidated'!$E79</f>
        <v>1.0399562123700055</v>
      </c>
      <c r="G80" s="114">
        <f>'[5]P9 Consolidated'!R79/'[5]P9 Consolidated'!$E79</f>
        <v>0</v>
      </c>
      <c r="H80" s="114">
        <f>'[5]P9 Consolidated'!X79/'[5]P9 Consolidated'!$E79</f>
        <v>0</v>
      </c>
      <c r="I80" s="114">
        <f>'[5]P9 Consolidated'!AD79/'[5]P9 Consolidated'!$E79</f>
        <v>0.11555069026333394</v>
      </c>
      <c r="J80" s="114">
        <f>'[5]P9 Consolidated'!AJ79/'[5]P9 Consolidated'!$E79</f>
        <v>0.10338745970929879</v>
      </c>
      <c r="K80" s="114">
        <f>'[5]P9 Consolidated'!AP79/'[5]P9 Consolidated'!$E79</f>
        <v>8.1493644712035518E-2</v>
      </c>
      <c r="L80" s="114">
        <f>'[5]P9 Consolidated'!AV79/'[5]P9 Consolidated'!$E79</f>
        <v>8.5142613878246065E-2</v>
      </c>
      <c r="M80" s="114">
        <f>'[5]P9 Consolidated'!BB79/'[5]P9 Consolidated'!$E79</f>
        <v>8.3926290822842545E-2</v>
      </c>
      <c r="N80" s="114">
        <f>'[5]P9 Consolidated'!BH79/'[5]P9 Consolidated'!$E79</f>
        <v>0.10338745970929879</v>
      </c>
      <c r="O80" s="114">
        <f>'[5]P9 Consolidated'!BN79/'[5]P9 Consolidated'!$E79</f>
        <v>0.10217113665389528</v>
      </c>
      <c r="P80" s="114">
        <f>'[5]P9 Consolidated'!BT79/'[5]P9 Consolidated'!$E79</f>
        <v>0</v>
      </c>
      <c r="Q80" s="114">
        <f>'[5]P9 Consolidated'!BZ79/'[5]P9 Consolidated'!$E79</f>
        <v>0.20190962719698352</v>
      </c>
      <c r="R80" s="114">
        <f>'[5]P9 Consolidated'!CF79/'[5]P9 Consolidated'!$E79</f>
        <v>0.11068539804171987</v>
      </c>
      <c r="S80" s="114">
        <f>'[5]P9 Consolidated'!CL79/'[5]P9 Consolidated'!$E79</f>
        <v>0.11798333637414096</v>
      </c>
      <c r="T80" s="114">
        <f>'[5]P9 Consolidated'!CR79/'[5]P9 Consolidated'!$E79</f>
        <v>0.11798333637414096</v>
      </c>
      <c r="U80" s="114">
        <f>'[5]P9 Consolidated'!CX79/'[5]P9 Consolidated'!$E79</f>
        <v>0.12163230554035151</v>
      </c>
      <c r="V80" s="115">
        <f>'[5]P9 Consolidated'!DD79/'[5]P9 Consolidated'!$E79</f>
        <v>0.12528127470656206</v>
      </c>
    </row>
    <row r="81" spans="1:22">
      <c r="A81" s="109">
        <v>78</v>
      </c>
      <c r="B81" s="110" t="s">
        <v>272</v>
      </c>
      <c r="C81" s="111" t="s">
        <v>195</v>
      </c>
      <c r="D81" s="112">
        <v>1050</v>
      </c>
      <c r="E81" s="113">
        <f>'[5]P9 Consolidated'!F80/'[5]P9 Consolidated'!$E80</f>
        <v>0.53142857142857147</v>
      </c>
      <c r="F81" s="114">
        <f>'[5]P9 Consolidated'!L80/'[5]P9 Consolidated'!$E80</f>
        <v>0.73142857142857143</v>
      </c>
      <c r="G81" s="114">
        <f>'[5]P9 Consolidated'!R80/'[5]P9 Consolidated'!$E80</f>
        <v>0.63714285714285712</v>
      </c>
      <c r="H81" s="114">
        <f>'[5]P9 Consolidated'!X80/'[5]P9 Consolidated'!$E80</f>
        <v>0.97142857142857142</v>
      </c>
      <c r="I81" s="114">
        <f>'[5]P9 Consolidated'!AD80/'[5]P9 Consolidated'!$E80</f>
        <v>0.96857142857142853</v>
      </c>
      <c r="J81" s="114">
        <f>'[5]P9 Consolidated'!AJ80/'[5]P9 Consolidated'!$E80</f>
        <v>0.96</v>
      </c>
      <c r="K81" s="114">
        <f>'[5]P9 Consolidated'!AP80/'[5]P9 Consolidated'!$E80</f>
        <v>0.74285714285714288</v>
      </c>
      <c r="L81" s="114">
        <f>'[5]P9 Consolidated'!AV80/'[5]P9 Consolidated'!$E80</f>
        <v>0.68914285714285717</v>
      </c>
      <c r="M81" s="114">
        <f>'[5]P9 Consolidated'!BB80/'[5]P9 Consolidated'!$E80</f>
        <v>0.87885714285714278</v>
      </c>
      <c r="N81" s="114">
        <f>'[5]P9 Consolidated'!BH80/'[5]P9 Consolidated'!$E80</f>
        <v>0.99885714285714278</v>
      </c>
      <c r="O81" s="114">
        <f>'[5]P9 Consolidated'!BN80/'[5]P9 Consolidated'!$E80</f>
        <v>0.99657142857142866</v>
      </c>
      <c r="P81" s="114">
        <f>'[5]P9 Consolidated'!BT80/'[5]P9 Consolidated'!$E80</f>
        <v>0</v>
      </c>
      <c r="Q81" s="114">
        <f>'[5]P9 Consolidated'!BZ80/'[5]P9 Consolidated'!$E80</f>
        <v>2.2479999999999998</v>
      </c>
      <c r="R81" s="114">
        <f>'[5]P9 Consolidated'!CF80/'[5]P9 Consolidated'!$E80</f>
        <v>0.94285714285714284</v>
      </c>
      <c r="S81" s="114">
        <f>'[5]P9 Consolidated'!CL80/'[5]P9 Consolidated'!$E80</f>
        <v>0.96</v>
      </c>
      <c r="T81" s="114">
        <f>'[5]P9 Consolidated'!CR80/'[5]P9 Consolidated'!$E80</f>
        <v>0.77714285714285714</v>
      </c>
      <c r="U81" s="114">
        <f>'[5]P9 Consolidated'!CX80/'[5]P9 Consolidated'!$E80</f>
        <v>0.80285714285714282</v>
      </c>
      <c r="V81" s="115">
        <f>'[5]P9 Consolidated'!DD80/'[5]P9 Consolidated'!$E80</f>
        <v>0.93142857142857138</v>
      </c>
    </row>
    <row r="82" spans="1:22">
      <c r="A82" s="109">
        <v>79</v>
      </c>
      <c r="B82" s="110" t="s">
        <v>273</v>
      </c>
      <c r="C82" s="111" t="s">
        <v>195</v>
      </c>
      <c r="D82" s="112">
        <v>950</v>
      </c>
      <c r="E82" s="113">
        <f>'[5]P9 Consolidated'!F81/'[5]P9 Consolidated'!$E81</f>
        <v>1.8000000000000002E-2</v>
      </c>
      <c r="F82" s="114">
        <f>'[5]P9 Consolidated'!L81/'[5]P9 Consolidated'!$E81</f>
        <v>8.5263157894736846E-2</v>
      </c>
      <c r="G82" s="114">
        <f>'[5]P9 Consolidated'!R81/'[5]P9 Consolidated'!$E81</f>
        <v>2.4631578947368421E-2</v>
      </c>
      <c r="H82" s="114">
        <f>'[5]P9 Consolidated'!X81/'[5]P9 Consolidated'!$E81</f>
        <v>0.32021052631578945</v>
      </c>
      <c r="I82" s="114">
        <f>'[5]P9 Consolidated'!AD81/'[5]P9 Consolidated'!$E81</f>
        <v>0.52105263157894732</v>
      </c>
      <c r="J82" s="114">
        <f>'[5]P9 Consolidated'!AJ81/'[5]P9 Consolidated'!$E81</f>
        <v>0.70673684210526311</v>
      </c>
      <c r="K82" s="114">
        <f>'[5]P9 Consolidated'!AP81/'[5]P9 Consolidated'!$E81</f>
        <v>0.81663157894736838</v>
      </c>
      <c r="L82" s="114">
        <f>'[5]P9 Consolidated'!AV81/'[5]P9 Consolidated'!$E81</f>
        <v>0.96707368421052631</v>
      </c>
      <c r="M82" s="114">
        <f>'[5]P9 Consolidated'!BB81/'[5]P9 Consolidated'!$E81</f>
        <v>0.92311578947368422</v>
      </c>
      <c r="N82" s="114">
        <f>'[5]P9 Consolidated'!BH81/'[5]P9 Consolidated'!$E81</f>
        <v>0.85187368421052634</v>
      </c>
      <c r="O82" s="114">
        <f>'[5]P9 Consolidated'!BN81/'[5]P9 Consolidated'!$E81</f>
        <v>0.87536842105263157</v>
      </c>
      <c r="P82" s="114">
        <f>'[5]P9 Consolidated'!BT81/'[5]P9 Consolidated'!$E81</f>
        <v>0</v>
      </c>
      <c r="Q82" s="114">
        <f>'[5]P9 Consolidated'!BZ81/'[5]P9 Consolidated'!$E81</f>
        <v>1.4180210526315788</v>
      </c>
      <c r="R82" s="114">
        <f>'[5]P9 Consolidated'!CF81/'[5]P9 Consolidated'!$E81</f>
        <v>0.79048421052631579</v>
      </c>
      <c r="S82" s="114">
        <f>'[5]P9 Consolidated'!CL81/'[5]P9 Consolidated'!$E81</f>
        <v>0.57600000000000007</v>
      </c>
      <c r="T82" s="114">
        <f>'[5]P9 Consolidated'!CR81/'[5]P9 Consolidated'!$E81</f>
        <v>0.4509473684210526</v>
      </c>
      <c r="U82" s="114">
        <f>'[5]P9 Consolidated'!CX81/'[5]P9 Consolidated'!$E81</f>
        <v>0.59684210526315784</v>
      </c>
      <c r="V82" s="115">
        <f>'[5]P9 Consolidated'!DD81/'[5]P9 Consolidated'!$E81</f>
        <v>0.71621052631578941</v>
      </c>
    </row>
    <row r="83" spans="1:22">
      <c r="A83" s="109">
        <v>80</v>
      </c>
      <c r="B83" s="110" t="s">
        <v>274</v>
      </c>
      <c r="C83" s="111" t="s">
        <v>195</v>
      </c>
      <c r="D83" s="112">
        <v>145</v>
      </c>
      <c r="E83" s="113">
        <f>'[5]P9 Consolidated'!F82/'[5]P9 Consolidated'!$E82</f>
        <v>0.99724137931034473</v>
      </c>
      <c r="F83" s="114">
        <f>'[5]P9 Consolidated'!L82/'[5]P9 Consolidated'!$E82</f>
        <v>0.94137931034482758</v>
      </c>
      <c r="G83" s="114">
        <f>'[5]P9 Consolidated'!R82/'[5]P9 Consolidated'!$E82</f>
        <v>0.93517241379310345</v>
      </c>
      <c r="H83" s="114">
        <f>'[5]P9 Consolidated'!X82/'[5]P9 Consolidated'!$E82</f>
        <v>1.4482758620689656E-2</v>
      </c>
      <c r="I83" s="114">
        <f>'[5]P9 Consolidated'!AD82/'[5]P9 Consolidated'!$E82</f>
        <v>2.275862068965517E-2</v>
      </c>
      <c r="J83" s="114">
        <f>'[5]P9 Consolidated'!AJ82/'[5]P9 Consolidated'!$E82</f>
        <v>1.8620689655172416E-2</v>
      </c>
      <c r="K83" s="114">
        <f>'[5]P9 Consolidated'!AP82/'[5]P9 Consolidated'!$E82</f>
        <v>0.97448275862068978</v>
      </c>
      <c r="L83" s="114">
        <f>'[5]P9 Consolidated'!AV82/'[5]P9 Consolidated'!$E82</f>
        <v>1.1317241379310345</v>
      </c>
      <c r="M83" s="114">
        <f>'[5]P9 Consolidated'!BB82/'[5]P9 Consolidated'!$E82</f>
        <v>0.89793103448275857</v>
      </c>
      <c r="N83" s="114">
        <f>'[5]P9 Consolidated'!BH82/'[5]P9 Consolidated'!$E82</f>
        <v>0.91034482758620694</v>
      </c>
      <c r="O83" s="114">
        <f>'[5]P9 Consolidated'!BN82/'[5]P9 Consolidated'!$E82</f>
        <v>0.90620689655172415</v>
      </c>
      <c r="P83" s="114">
        <f>'[5]P9 Consolidated'!BT82/'[5]P9 Consolidated'!$E82</f>
        <v>0</v>
      </c>
      <c r="Q83" s="114">
        <f>'[5]P9 Consolidated'!BZ82/'[5]P9 Consolidated'!$E82</f>
        <v>0.9</v>
      </c>
      <c r="R83" s="114">
        <f>'[5]P9 Consolidated'!CF82/'[5]P9 Consolidated'!$E82</f>
        <v>0.96</v>
      </c>
      <c r="S83" s="114">
        <f>'[5]P9 Consolidated'!CL82/'[5]P9 Consolidated'!$E82</f>
        <v>0.9186206896551723</v>
      </c>
      <c r="T83" s="114">
        <f>'[5]P9 Consolidated'!CR82/'[5]P9 Consolidated'!$E82</f>
        <v>0.97655172413793101</v>
      </c>
      <c r="U83" s="114">
        <f>'[5]P9 Consolidated'!CX82/'[5]P9 Consolidated'!$E82</f>
        <v>1.0117241379310344</v>
      </c>
      <c r="V83" s="115">
        <f>'[5]P9 Consolidated'!DD82/'[5]P9 Consolidated'!$E82</f>
        <v>0.93931034482758613</v>
      </c>
    </row>
    <row r="84" spans="1:22">
      <c r="A84" s="109">
        <v>81</v>
      </c>
      <c r="B84" s="110" t="s">
        <v>275</v>
      </c>
      <c r="C84" s="111" t="s">
        <v>195</v>
      </c>
      <c r="D84" s="112">
        <v>168</v>
      </c>
      <c r="E84" s="113">
        <f>'[5]P9 Consolidated'!F83/'[5]P9 Consolidated'!$E83</f>
        <v>6.1904761904761907E-2</v>
      </c>
      <c r="F84" s="114">
        <f>'[5]P9 Consolidated'!L83/'[5]P9 Consolidated'!$E83</f>
        <v>0.89999999999999991</v>
      </c>
      <c r="G84" s="114">
        <f>'[5]P9 Consolidated'!R83/'[5]P9 Consolidated'!$E83</f>
        <v>1.1642857142857141</v>
      </c>
      <c r="H84" s="114">
        <f>'[5]P9 Consolidated'!X83/'[5]P9 Consolidated'!$E83</f>
        <v>0.94761904761904758</v>
      </c>
      <c r="I84" s="114">
        <f>'[5]P9 Consolidated'!AD83/'[5]P9 Consolidated'!$E83</f>
        <v>1.1345238095238095</v>
      </c>
      <c r="J84" s="114">
        <f>'[5]P9 Consolidated'!AJ83/'[5]P9 Consolidated'!$E83</f>
        <v>1.1726190476190477</v>
      </c>
      <c r="K84" s="114">
        <f>'[5]P9 Consolidated'!AP83/'[5]P9 Consolidated'!$E83</f>
        <v>0.79642857142857149</v>
      </c>
      <c r="L84" s="114">
        <f>'[5]P9 Consolidated'!AV83/'[5]P9 Consolidated'!$E83</f>
        <v>0.2</v>
      </c>
      <c r="M84" s="114">
        <f>'[5]P9 Consolidated'!BB83/'[5]P9 Consolidated'!$E83</f>
        <v>0.77380952380952384</v>
      </c>
      <c r="N84" s="114">
        <f>'[5]P9 Consolidated'!BH83/'[5]P9 Consolidated'!$E83</f>
        <v>6.9047619047619052E-2</v>
      </c>
      <c r="O84" s="114">
        <f>'[5]P9 Consolidated'!BN83/'[5]P9 Consolidated'!$E83</f>
        <v>0.56309523809523809</v>
      </c>
      <c r="P84" s="114">
        <f>'[5]P9 Consolidated'!BT83/'[5]P9 Consolidated'!$E83</f>
        <v>0</v>
      </c>
      <c r="Q84" s="114">
        <f>'[5]P9 Consolidated'!BZ83/'[5]P9 Consolidated'!$E83</f>
        <v>2.0452380952380955</v>
      </c>
      <c r="R84" s="114">
        <f>'[5]P9 Consolidated'!CF83/'[5]P9 Consolidated'!$E83</f>
        <v>1.1214285714285714</v>
      </c>
      <c r="S84" s="114">
        <f>'[5]P9 Consolidated'!CL83/'[5]P9 Consolidated'!$E83</f>
        <v>1.2892857142857141</v>
      </c>
      <c r="T84" s="114">
        <f>'[5]P9 Consolidated'!CR83/'[5]P9 Consolidated'!$E83</f>
        <v>0.28690476190476194</v>
      </c>
      <c r="U84" s="114">
        <f>'[5]P9 Consolidated'!CX83/'[5]P9 Consolidated'!$E83</f>
        <v>1.0738095238095238</v>
      </c>
      <c r="V84" s="115">
        <f>'[5]P9 Consolidated'!DD83/'[5]P9 Consolidated'!$E83</f>
        <v>0.82380952380952388</v>
      </c>
    </row>
    <row r="85" spans="1:22">
      <c r="A85" s="109">
        <v>82</v>
      </c>
      <c r="B85" s="110" t="s">
        <v>276</v>
      </c>
      <c r="C85" s="111" t="s">
        <v>195</v>
      </c>
      <c r="D85" s="112">
        <v>144</v>
      </c>
      <c r="E85" s="113">
        <f>'[5]P9 Consolidated'!F84/'[5]P9 Consolidated'!$E84</f>
        <v>0.8</v>
      </c>
      <c r="F85" s="114">
        <f>'[5]P9 Consolidated'!L84/'[5]P9 Consolidated'!$E84</f>
        <v>0</v>
      </c>
      <c r="G85" s="114">
        <f>'[5]P9 Consolidated'!R84/'[5]P9 Consolidated'!$E84</f>
        <v>0</v>
      </c>
      <c r="H85" s="114">
        <f>'[5]P9 Consolidated'!X84/'[5]P9 Consolidated'!$E84</f>
        <v>0</v>
      </c>
      <c r="I85" s="114">
        <f>'[5]P9 Consolidated'!AD84/'[5]P9 Consolidated'!$E84</f>
        <v>0</v>
      </c>
      <c r="J85" s="114">
        <f>'[5]P9 Consolidated'!AJ84/'[5]P9 Consolidated'!$E84</f>
        <v>0.80555555555555558</v>
      </c>
      <c r="K85" s="114">
        <f>'[5]P9 Consolidated'!AP84/'[5]P9 Consolidated'!$E84</f>
        <v>0</v>
      </c>
      <c r="L85" s="114">
        <f>'[5]P9 Consolidated'!AV84/'[5]P9 Consolidated'!$E84</f>
        <v>0</v>
      </c>
      <c r="M85" s="114">
        <f>'[5]P9 Consolidated'!BB84/'[5]P9 Consolidated'!$E84</f>
        <v>0</v>
      </c>
      <c r="N85" s="114">
        <f>'[5]P9 Consolidated'!BH84/'[5]P9 Consolidated'!$E84</f>
        <v>0</v>
      </c>
      <c r="O85" s="114">
        <f>'[5]P9 Consolidated'!BN84/'[5]P9 Consolidated'!$E84</f>
        <v>0</v>
      </c>
      <c r="P85" s="114">
        <f>'[5]P9 Consolidated'!BT84/'[5]P9 Consolidated'!$E84</f>
        <v>0</v>
      </c>
      <c r="Q85" s="114">
        <f>'[5]P9 Consolidated'!BZ84/'[5]P9 Consolidated'!$E84</f>
        <v>0</v>
      </c>
      <c r="R85" s="114">
        <f>'[5]P9 Consolidated'!CF84/'[5]P9 Consolidated'!$E84</f>
        <v>0</v>
      </c>
      <c r="S85" s="114">
        <f>'[5]P9 Consolidated'!CL84/'[5]P9 Consolidated'!$E84</f>
        <v>0</v>
      </c>
      <c r="T85" s="114">
        <f>'[5]P9 Consolidated'!CR84/'[5]P9 Consolidated'!$E84</f>
        <v>0</v>
      </c>
      <c r="U85" s="114">
        <f>'[5]P9 Consolidated'!CX84/'[5]P9 Consolidated'!$E84</f>
        <v>0</v>
      </c>
      <c r="V85" s="115">
        <f>'[5]P9 Consolidated'!DD84/'[5]P9 Consolidated'!$E84</f>
        <v>0</v>
      </c>
    </row>
    <row r="86" spans="1:22">
      <c r="A86" s="109">
        <v>83</v>
      </c>
      <c r="B86" s="110" t="s">
        <v>277</v>
      </c>
      <c r="C86" s="111" t="s">
        <v>195</v>
      </c>
      <c r="D86" s="112">
        <v>167</v>
      </c>
      <c r="E86" s="113">
        <f>'[5]P9 Consolidated'!F85/'[5]P9 Consolidated'!$E85</f>
        <v>7.9041916167664664E-2</v>
      </c>
      <c r="F86" s="114">
        <f>'[5]P9 Consolidated'!L85/'[5]P9 Consolidated'!$E85</f>
        <v>0.10059880239520959</v>
      </c>
      <c r="G86" s="114">
        <f>'[5]P9 Consolidated'!R85/'[5]P9 Consolidated'!$E85</f>
        <v>0.11317365269461077</v>
      </c>
      <c r="H86" s="114">
        <f>'[5]P9 Consolidated'!X85/'[5]P9 Consolidated'!$E85</f>
        <v>0.10598802395209581</v>
      </c>
      <c r="I86" s="114">
        <f>'[5]P9 Consolidated'!AD85/'[5]P9 Consolidated'!$E85</f>
        <v>0.10598802395209581</v>
      </c>
      <c r="J86" s="114">
        <f>'[5]P9 Consolidated'!AJ85/'[5]P9 Consolidated'!$E85</f>
        <v>0.11137724550898205</v>
      </c>
      <c r="K86" s="114">
        <f>'[5]P9 Consolidated'!AP85/'[5]P9 Consolidated'!$E85</f>
        <v>0.13832335329341319</v>
      </c>
      <c r="L86" s="114">
        <f>'[5]P9 Consolidated'!AV85/'[5]P9 Consolidated'!$E85</f>
        <v>0.13778443113772457</v>
      </c>
      <c r="M86" s="114">
        <f>'[5]P9 Consolidated'!BB85/'[5]P9 Consolidated'!$E85</f>
        <v>7.005988023952095E-2</v>
      </c>
      <c r="N86" s="114">
        <f>'[5]P9 Consolidated'!BH85/'[5]P9 Consolidated'!$E85</f>
        <v>0.10706586826347304</v>
      </c>
      <c r="O86" s="114">
        <f>'[5]P9 Consolidated'!BN85/'[5]P9 Consolidated'!$E85</f>
        <v>0.1437125748502994</v>
      </c>
      <c r="P86" s="114">
        <f>'[5]P9 Consolidated'!BT85/'[5]P9 Consolidated'!$E85</f>
        <v>0</v>
      </c>
      <c r="Q86" s="114">
        <f>'[5]P9 Consolidated'!BZ85/'[5]P9 Consolidated'!$E85</f>
        <v>0.29820359281437125</v>
      </c>
      <c r="R86" s="114">
        <f>'[5]P9 Consolidated'!CF85/'[5]P9 Consolidated'!$E85</f>
        <v>0.88023952095808389</v>
      </c>
      <c r="S86" s="114">
        <f>'[5]P9 Consolidated'!CL85/'[5]P9 Consolidated'!$E85</f>
        <v>0.11137724550898205</v>
      </c>
      <c r="T86" s="114">
        <f>'[5]P9 Consolidated'!CR85/'[5]P9 Consolidated'!$E85</f>
        <v>0.12934131736526946</v>
      </c>
      <c r="U86" s="114">
        <f>'[5]P9 Consolidated'!CX85/'[5]P9 Consolidated'!$E85</f>
        <v>0.12754491017964073</v>
      </c>
      <c r="V86" s="115">
        <f>'[5]P9 Consolidated'!DD85/'[5]P9 Consolidated'!$E85</f>
        <v>0.1401197604790419</v>
      </c>
    </row>
    <row r="87" spans="1:22">
      <c r="A87" s="109">
        <v>84</v>
      </c>
      <c r="B87" s="110" t="s">
        <v>278</v>
      </c>
      <c r="C87" s="111" t="s">
        <v>195</v>
      </c>
      <c r="D87" s="112">
        <v>137</v>
      </c>
      <c r="E87" s="113">
        <f>'[5]P9 Consolidated'!F86/'[5]P9 Consolidated'!$E86</f>
        <v>0.23124087591240874</v>
      </c>
      <c r="F87" s="114">
        <f>'[5]P9 Consolidated'!L86/'[5]P9 Consolidated'!$E86</f>
        <v>0.2289051094890511</v>
      </c>
      <c r="G87" s="114">
        <f>'[5]P9 Consolidated'!R86/'[5]P9 Consolidated'!$E86</f>
        <v>0.37138686131386861</v>
      </c>
      <c r="H87" s="114">
        <f>'[5]P9 Consolidated'!X86/'[5]P9 Consolidated'!$E86</f>
        <v>0.34802919708029195</v>
      </c>
      <c r="I87" s="114">
        <f>'[5]P9 Consolidated'!AD86/'[5]P9 Consolidated'!$E86</f>
        <v>0.27094890510948905</v>
      </c>
      <c r="J87" s="114">
        <f>'[5]P9 Consolidated'!AJ86/'[5]P9 Consolidated'!$E86</f>
        <v>0.32233576642335765</v>
      </c>
      <c r="K87" s="114">
        <f>'[5]P9 Consolidated'!AP86/'[5]P9 Consolidated'!$E86</f>
        <v>0.28029197080291968</v>
      </c>
      <c r="L87" s="114">
        <f>'[5]P9 Consolidated'!AV86/'[5]P9 Consolidated'!$E86</f>
        <v>0.31766423357664236</v>
      </c>
      <c r="M87" s="114">
        <f>'[5]P9 Consolidated'!BB86/'[5]P9 Consolidated'!$E86</f>
        <v>0.16116788321167883</v>
      </c>
      <c r="N87" s="114">
        <f>'[5]P9 Consolidated'!BH86/'[5]P9 Consolidated'!$E86</f>
        <v>0.17518248175182483</v>
      </c>
      <c r="O87" s="114">
        <f>'[5]P9 Consolidated'!BN86/'[5]P9 Consolidated'!$E86</f>
        <v>0.28262773722627738</v>
      </c>
      <c r="P87" s="114">
        <f>'[5]P9 Consolidated'!BT86/'[5]P9 Consolidated'!$E86</f>
        <v>0</v>
      </c>
      <c r="Q87" s="114">
        <f>'[5]P9 Consolidated'!BZ86/'[5]P9 Consolidated'!$E86</f>
        <v>0.51620437956204379</v>
      </c>
      <c r="R87" s="114">
        <f>'[5]P9 Consolidated'!CF86/'[5]P9 Consolidated'!$E86</f>
        <v>0.18919708029197083</v>
      </c>
      <c r="S87" s="114">
        <f>'[5]P9 Consolidated'!CL86/'[5]P9 Consolidated'!$E86</f>
        <v>0.29197080291970801</v>
      </c>
      <c r="T87" s="114">
        <f>'[5]P9 Consolidated'!CR86/'[5]P9 Consolidated'!$E86</f>
        <v>0.34802919708029195</v>
      </c>
      <c r="U87" s="114">
        <f>'[5]P9 Consolidated'!CX86/'[5]P9 Consolidated'!$E86</f>
        <v>0.43912408759124083</v>
      </c>
      <c r="V87" s="115">
        <f>'[5]P9 Consolidated'!DD86/'[5]P9 Consolidated'!$E86</f>
        <v>0.43445255474452554</v>
      </c>
    </row>
    <row r="88" spans="1:22">
      <c r="A88" s="109">
        <v>85</v>
      </c>
      <c r="B88" s="110" t="s">
        <v>279</v>
      </c>
      <c r="C88" s="111" t="s">
        <v>195</v>
      </c>
      <c r="D88" s="112">
        <v>185.55555555555554</v>
      </c>
      <c r="E88" s="113">
        <f>'[5]P9 Consolidated'!F87/'[5]P9 Consolidated'!$E87</f>
        <v>5.6910179640718567E-2</v>
      </c>
      <c r="F88" s="114">
        <f>'[5]P9 Consolidated'!L87/'[5]P9 Consolidated'!$E87</f>
        <v>0.10692215568862276</v>
      </c>
      <c r="G88" s="114">
        <f>'[5]P9 Consolidated'!R87/'[5]P9 Consolidated'!$E87</f>
        <v>0.12934131736526946</v>
      </c>
      <c r="H88" s="114">
        <f>'[5]P9 Consolidated'!X87/'[5]P9 Consolidated'!$E87</f>
        <v>8.2778443113772457E-2</v>
      </c>
      <c r="I88" s="114">
        <f>'[5]P9 Consolidated'!AD87/'[5]P9 Consolidated'!$E87</f>
        <v>7.5880239520958084E-2</v>
      </c>
      <c r="J88" s="114">
        <f>'[5]P9 Consolidated'!AJ87/'[5]P9 Consolidated'!$E87</f>
        <v>0.15693413173652696</v>
      </c>
      <c r="K88" s="114">
        <f>'[5]P9 Consolidated'!AP87/'[5]P9 Consolidated'!$E87</f>
        <v>9.6574850299401216E-2</v>
      </c>
      <c r="L88" s="114">
        <f>'[5]P9 Consolidated'!AV87/'[5]P9 Consolidated'!$E87</f>
        <v>5.346107784431138E-2</v>
      </c>
      <c r="M88" s="114">
        <f>'[5]P9 Consolidated'!BB87/'[5]P9 Consolidated'!$E87</f>
        <v>5.346107784431138E-2</v>
      </c>
      <c r="N88" s="114">
        <f>'[5]P9 Consolidated'!BH87/'[5]P9 Consolidated'!$E87</f>
        <v>9.0538922155688636E-2</v>
      </c>
      <c r="O88" s="114">
        <f>'[5]P9 Consolidated'!BN87/'[5]P9 Consolidated'!$E87</f>
        <v>0.12934131736526946</v>
      </c>
      <c r="P88" s="114">
        <f>'[5]P9 Consolidated'!BT87/'[5]P9 Consolidated'!$E87</f>
        <v>0</v>
      </c>
      <c r="Q88" s="114">
        <f>'[5]P9 Consolidated'!BZ87/'[5]P9 Consolidated'!$E87</f>
        <v>0.36905389221556884</v>
      </c>
      <c r="R88" s="114">
        <f>'[5]P9 Consolidated'!CF87/'[5]P9 Consolidated'!$E87</f>
        <v>8.1053892215568857E-2</v>
      </c>
      <c r="S88" s="114">
        <f>'[5]P9 Consolidated'!CL87/'[5]P9 Consolidated'!$E87</f>
        <v>8.6227544910179643E-2</v>
      </c>
      <c r="T88" s="114">
        <f>'[5]P9 Consolidated'!CR87/'[5]P9 Consolidated'!$E87</f>
        <v>8.2778443113772457E-2</v>
      </c>
      <c r="U88" s="114">
        <f>'[5]P9 Consolidated'!CX87/'[5]P9 Consolidated'!$E87</f>
        <v>0.2431616766467066</v>
      </c>
      <c r="V88" s="115">
        <f>'[5]P9 Consolidated'!DD87/'[5]P9 Consolidated'!$E87</f>
        <v>0.25350898203592814</v>
      </c>
    </row>
    <row r="89" spans="1:22">
      <c r="A89" s="109">
        <v>86</v>
      </c>
      <c r="B89" s="110" t="s">
        <v>280</v>
      </c>
      <c r="C89" s="111" t="s">
        <v>195</v>
      </c>
      <c r="D89" s="112">
        <v>389</v>
      </c>
      <c r="E89" s="113">
        <f>'[5]P9 Consolidated'!F88/'[5]P9 Consolidated'!$E88</f>
        <v>0.6940874035989717</v>
      </c>
      <c r="F89" s="114">
        <f>'[5]P9 Consolidated'!L88/'[5]P9 Consolidated'!$E88</f>
        <v>0.80205655526992292</v>
      </c>
      <c r="G89" s="114">
        <f>'[5]P9 Consolidated'!R88/'[5]P9 Consolidated'!$E88</f>
        <v>0.81748071979434445</v>
      </c>
      <c r="H89" s="114">
        <f>'[5]P9 Consolidated'!X88/'[5]P9 Consolidated'!$E88</f>
        <v>0.77892030848329052</v>
      </c>
      <c r="I89" s="114">
        <f>'[5]P9 Consolidated'!AD88/'[5]P9 Consolidated'!$E88</f>
        <v>0.83547557840616971</v>
      </c>
      <c r="J89" s="114">
        <f>'[5]P9 Consolidated'!AJ88/'[5]P9 Consolidated'!$E88</f>
        <v>0.80719794344473006</v>
      </c>
      <c r="K89" s="114">
        <f>'[5]P9 Consolidated'!AP88/'[5]P9 Consolidated'!$E88</f>
        <v>0.83033419023136246</v>
      </c>
      <c r="L89" s="114">
        <f>'[5]P9 Consolidated'!AV88/'[5]P9 Consolidated'!$E88</f>
        <v>0.68380462724935731</v>
      </c>
      <c r="M89" s="114">
        <f>'[5]P9 Consolidated'!BB88/'[5]P9 Consolidated'!$E88</f>
        <v>0.55526992287917742</v>
      </c>
      <c r="N89" s="114">
        <f>'[5]P9 Consolidated'!BH88/'[5]P9 Consolidated'!$E88</f>
        <v>0.61696658097686374</v>
      </c>
      <c r="O89" s="114">
        <f>'[5]P9 Consolidated'!BN88/'[5]P9 Consolidated'!$E88</f>
        <v>0.80462724935732644</v>
      </c>
      <c r="P89" s="114">
        <f>'[5]P9 Consolidated'!BT88/'[5]P9 Consolidated'!$E88</f>
        <v>0</v>
      </c>
      <c r="Q89" s="114">
        <f>'[5]P9 Consolidated'!BZ88/'[5]P9 Consolidated'!$E88</f>
        <v>1.8488431876606686</v>
      </c>
      <c r="R89" s="114">
        <f>'[5]P9 Consolidated'!CF88/'[5]P9 Consolidated'!$E88</f>
        <v>1.0205655526992288</v>
      </c>
      <c r="S89" s="114">
        <f>'[5]P9 Consolidated'!CL88/'[5]P9 Consolidated'!$E88</f>
        <v>1.0951156812339331</v>
      </c>
      <c r="T89" s="114">
        <f>'[5]P9 Consolidated'!CR88/'[5]P9 Consolidated'!$E88</f>
        <v>0.99228791773778924</v>
      </c>
      <c r="U89" s="114">
        <f>'[5]P9 Consolidated'!CX88/'[5]P9 Consolidated'!$E88</f>
        <v>0.93059125964010281</v>
      </c>
      <c r="V89" s="115">
        <f>'[5]P9 Consolidated'!DD88/'[5]P9 Consolidated'!$E88</f>
        <v>0.88946015424164526</v>
      </c>
    </row>
    <row r="90" spans="1:22">
      <c r="A90" s="109">
        <v>87</v>
      </c>
      <c r="B90" s="110" t="s">
        <v>281</v>
      </c>
      <c r="C90" s="111" t="s">
        <v>195</v>
      </c>
      <c r="D90" s="112">
        <v>111</v>
      </c>
      <c r="E90" s="113">
        <f>'[5]P9 Consolidated'!F89/'[5]P9 Consolidated'!$E89</f>
        <v>0.13513513513513514</v>
      </c>
      <c r="F90" s="114">
        <f>'[5]P9 Consolidated'!L89/'[5]P9 Consolidated'!$E89</f>
        <v>0.13513513513513514</v>
      </c>
      <c r="G90" s="114">
        <f>'[5]P9 Consolidated'!R89/'[5]P9 Consolidated'!$E89</f>
        <v>0.13513513513513514</v>
      </c>
      <c r="H90" s="114">
        <f>'[5]P9 Consolidated'!X89/'[5]P9 Consolidated'!$E89</f>
        <v>0.13243243243243244</v>
      </c>
      <c r="I90" s="114">
        <f>'[5]P9 Consolidated'!AD89/'[5]P9 Consolidated'!$E89</f>
        <v>0.13513513513513514</v>
      </c>
      <c r="J90" s="114">
        <f>'[5]P9 Consolidated'!AJ89/'[5]P9 Consolidated'!$E89</f>
        <v>0.14054054054054055</v>
      </c>
      <c r="K90" s="114">
        <f>'[5]P9 Consolidated'!AP89/'[5]P9 Consolidated'!$E89</f>
        <v>0.12972972972972974</v>
      </c>
      <c r="L90" s="114">
        <f>'[5]P9 Consolidated'!AV89/'[5]P9 Consolidated'!$E89</f>
        <v>0.1054054054054054</v>
      </c>
      <c r="M90" s="114">
        <f>'[5]P9 Consolidated'!BB89/'[5]P9 Consolidated'!$E89</f>
        <v>8.9729729729729743E-2</v>
      </c>
      <c r="N90" s="114">
        <f>'[5]P9 Consolidated'!BH89/'[5]P9 Consolidated'!$E89</f>
        <v>8.1081081081081086E-2</v>
      </c>
      <c r="O90" s="114">
        <f>'[5]P9 Consolidated'!BN89/'[5]P9 Consolidated'!$E89</f>
        <v>0.11891891891891891</v>
      </c>
      <c r="P90" s="114">
        <f>'[5]P9 Consolidated'!BT89/'[5]P9 Consolidated'!$E89</f>
        <v>0</v>
      </c>
      <c r="Q90" s="114">
        <f>'[5]P9 Consolidated'!BZ89/'[5]P9 Consolidated'!$E89</f>
        <v>0.29729729729729731</v>
      </c>
      <c r="R90" s="114">
        <f>'[5]P9 Consolidated'!CF89/'[5]P9 Consolidated'!$E89</f>
        <v>0.12162162162162163</v>
      </c>
      <c r="S90" s="114">
        <f>'[5]P9 Consolidated'!CL89/'[5]P9 Consolidated'!$E89</f>
        <v>0.10810810810810811</v>
      </c>
      <c r="T90" s="114">
        <f>'[5]P9 Consolidated'!CR89/'[5]P9 Consolidated'!$E89</f>
        <v>0.11891891891891891</v>
      </c>
      <c r="U90" s="114">
        <f>'[5]P9 Consolidated'!CX89/'[5]P9 Consolidated'!$E89</f>
        <v>0.10810810810810811</v>
      </c>
      <c r="V90" s="115">
        <f>'[5]P9 Consolidated'!DD89/'[5]P9 Consolidated'!$E89</f>
        <v>9.1891891891891883E-2</v>
      </c>
    </row>
    <row r="91" spans="1:22">
      <c r="A91" s="109">
        <v>88</v>
      </c>
      <c r="B91" s="110" t="s">
        <v>282</v>
      </c>
      <c r="C91" s="111" t="s">
        <v>195</v>
      </c>
      <c r="D91" s="112">
        <v>386</v>
      </c>
      <c r="E91" s="113">
        <f>'[5]P9 Consolidated'!F90/'[5]P9 Consolidated'!$E90</f>
        <v>0.33989637305699477</v>
      </c>
      <c r="F91" s="114">
        <f>'[5]P9 Consolidated'!L90/'[5]P9 Consolidated'!$E90</f>
        <v>0.41658031088082903</v>
      </c>
      <c r="G91" s="114">
        <f>'[5]P9 Consolidated'!R90/'[5]P9 Consolidated'!$E90</f>
        <v>0.42487046632124353</v>
      </c>
      <c r="H91" s="114">
        <f>'[5]P9 Consolidated'!X90/'[5]P9 Consolidated'!$E90</f>
        <v>0.41658031088082903</v>
      </c>
      <c r="I91" s="114">
        <f>'[5]P9 Consolidated'!AD90/'[5]P9 Consolidated'!$E90</f>
        <v>0.39481865284974094</v>
      </c>
      <c r="J91" s="114">
        <f>'[5]P9 Consolidated'!AJ90/'[5]P9 Consolidated'!$E90</f>
        <v>0.37305699481865284</v>
      </c>
      <c r="K91" s="114">
        <f>'[5]P9 Consolidated'!AP90/'[5]P9 Consolidated'!$E90</f>
        <v>0.3803108808290156</v>
      </c>
      <c r="L91" s="114">
        <f>'[5]P9 Consolidated'!AV90/'[5]P9 Consolidated'!$E90</f>
        <v>0.36269430051813473</v>
      </c>
      <c r="M91" s="114">
        <f>'[5]P9 Consolidated'!BB90/'[5]P9 Consolidated'!$E90</f>
        <v>0.2433160621761658</v>
      </c>
      <c r="N91" s="114">
        <f>'[5]P9 Consolidated'!BH90/'[5]P9 Consolidated'!$E90</f>
        <v>0.30051813471502592</v>
      </c>
      <c r="O91" s="114">
        <f>'[5]P9 Consolidated'!BN90/'[5]P9 Consolidated'!$E90</f>
        <v>0.35751295336787564</v>
      </c>
      <c r="P91" s="114">
        <f>'[5]P9 Consolidated'!BT90/'[5]P9 Consolidated'!$E90</f>
        <v>0</v>
      </c>
      <c r="Q91" s="114">
        <f>'[5]P9 Consolidated'!BZ90/'[5]P9 Consolidated'!$E90</f>
        <v>0.42072538860103631</v>
      </c>
      <c r="R91" s="114">
        <f>'[5]P9 Consolidated'!CF90/'[5]P9 Consolidated'!$E90</f>
        <v>0.44870466321243518</v>
      </c>
      <c r="S91" s="114">
        <f>'[5]P9 Consolidated'!CL90/'[5]P9 Consolidated'!$E90</f>
        <v>0.42590673575129534</v>
      </c>
      <c r="T91" s="114">
        <f>'[5]P9 Consolidated'!CR90/'[5]P9 Consolidated'!$E90</f>
        <v>0.40829015544041447</v>
      </c>
      <c r="U91" s="114">
        <f>'[5]P9 Consolidated'!CX90/'[5]P9 Consolidated'!$E90</f>
        <v>0.43834196891191707</v>
      </c>
      <c r="V91" s="115">
        <f>'[5]P9 Consolidated'!DD90/'[5]P9 Consolidated'!$E90</f>
        <v>0.35647668393782384</v>
      </c>
    </row>
    <row r="92" spans="1:22">
      <c r="A92" s="109">
        <v>89</v>
      </c>
      <c r="B92" s="110" t="s">
        <v>283</v>
      </c>
      <c r="C92" s="111" t="s">
        <v>195</v>
      </c>
      <c r="D92" s="112">
        <v>117</v>
      </c>
      <c r="E92" s="113">
        <f>'[5]P9 Consolidated'!F91/'[5]P9 Consolidated'!$E91</f>
        <v>0.35555555555555557</v>
      </c>
      <c r="F92" s="114">
        <f>'[5]P9 Consolidated'!L91/'[5]P9 Consolidated'!$E91</f>
        <v>0.59829059829059827</v>
      </c>
      <c r="G92" s="114">
        <f>'[5]P9 Consolidated'!R91/'[5]P9 Consolidated'!$E91</f>
        <v>0.54700854700854706</v>
      </c>
      <c r="H92" s="114">
        <f>'[5]P9 Consolidated'!X91/'[5]P9 Consolidated'!$E91</f>
        <v>0.50940170940170937</v>
      </c>
      <c r="I92" s="114">
        <f>'[5]P9 Consolidated'!AD91/'[5]P9 Consolidated'!$E91</f>
        <v>0.48205128205128206</v>
      </c>
      <c r="J92" s="114">
        <f>'[5]P9 Consolidated'!AJ91/'[5]P9 Consolidated'!$E91</f>
        <v>0.44444444444444442</v>
      </c>
      <c r="K92" s="114">
        <f>'[5]P9 Consolidated'!AP91/'[5]P9 Consolidated'!$E91</f>
        <v>0.38632478632478634</v>
      </c>
      <c r="L92" s="114">
        <f>'[5]P9 Consolidated'!AV91/'[5]P9 Consolidated'!$E91</f>
        <v>0.37196581196581197</v>
      </c>
      <c r="M92" s="114">
        <f>'[5]P9 Consolidated'!BB91/'[5]P9 Consolidated'!$E91</f>
        <v>0.31726495726495724</v>
      </c>
      <c r="N92" s="114">
        <f>'[5]P9 Consolidated'!BH91/'[5]P9 Consolidated'!$E91</f>
        <v>0.34188034188034189</v>
      </c>
      <c r="O92" s="114">
        <f>'[5]P9 Consolidated'!BN91/'[5]P9 Consolidated'!$E91</f>
        <v>0.35555555555555557</v>
      </c>
      <c r="P92" s="114">
        <f>'[5]P9 Consolidated'!BT91/'[5]P9 Consolidated'!$E91</f>
        <v>0</v>
      </c>
      <c r="Q92" s="114">
        <f>'[5]P9 Consolidated'!BZ91/'[5]P9 Consolidated'!$E91</f>
        <v>0.52307692307692311</v>
      </c>
      <c r="R92" s="114">
        <f>'[5]P9 Consolidated'!CF91/'[5]P9 Consolidated'!$E91</f>
        <v>0.51282051282051277</v>
      </c>
      <c r="S92" s="114">
        <f>'[5]P9 Consolidated'!CL91/'[5]P9 Consolidated'!$E91</f>
        <v>0.51282051282051277</v>
      </c>
      <c r="T92" s="114">
        <f>'[5]P9 Consolidated'!CR91/'[5]P9 Consolidated'!$E91</f>
        <v>0.44444444444444442</v>
      </c>
      <c r="U92" s="114">
        <f>'[5]P9 Consolidated'!CX91/'[5]P9 Consolidated'!$E91</f>
        <v>0.51282051282051277</v>
      </c>
      <c r="V92" s="115">
        <f>'[5]P9 Consolidated'!DD91/'[5]P9 Consolidated'!$E91</f>
        <v>0.51282051282051277</v>
      </c>
    </row>
    <row r="93" spans="1:22">
      <c r="A93" s="109">
        <v>90</v>
      </c>
      <c r="B93" s="110" t="s">
        <v>284</v>
      </c>
      <c r="C93" s="111" t="s">
        <v>195</v>
      </c>
      <c r="D93" s="112">
        <v>571</v>
      </c>
      <c r="E93" s="113">
        <f>'[5]P9 Consolidated'!F92/'[5]P9 Consolidated'!$E92</f>
        <v>0.42031523642732049</v>
      </c>
      <c r="F93" s="114">
        <f>'[5]P9 Consolidated'!L92/'[5]P9 Consolidated'!$E92</f>
        <v>0.55376532399299472</v>
      </c>
      <c r="G93" s="114">
        <f>'[5]P9 Consolidated'!R92/'[5]P9 Consolidated'!$E92</f>
        <v>0.56742556917688269</v>
      </c>
      <c r="H93" s="114">
        <f>'[5]P9 Consolidated'!X92/'[5]P9 Consolidated'!$E92</f>
        <v>0.55901926444833627</v>
      </c>
      <c r="I93" s="114">
        <f>'[5]P9 Consolidated'!AD92/'[5]P9 Consolidated'!$E92</f>
        <v>0.52329246935201401</v>
      </c>
      <c r="J93" s="114">
        <f>'[5]P9 Consolidated'!AJ92/'[5]P9 Consolidated'!$E92</f>
        <v>0.54430823117338001</v>
      </c>
      <c r="K93" s="114">
        <f>'[5]P9 Consolidated'!AP92/'[5]P9 Consolidated'!$E92</f>
        <v>0</v>
      </c>
      <c r="L93" s="114">
        <f>'[5]P9 Consolidated'!AV92/'[5]P9 Consolidated'!$E92</f>
        <v>0.42241681260945707</v>
      </c>
      <c r="M93" s="114">
        <f>'[5]P9 Consolidated'!BB92/'[5]P9 Consolidated'!$E92</f>
        <v>0.23117338003502627</v>
      </c>
      <c r="N93" s="114">
        <f>'[5]P9 Consolidated'!BH92/'[5]P9 Consolidated'!$E92</f>
        <v>0.26479859894921187</v>
      </c>
      <c r="O93" s="114">
        <f>'[5]P9 Consolidated'!BN92/'[5]P9 Consolidated'!$E92</f>
        <v>0.50437828371278459</v>
      </c>
      <c r="P93" s="114">
        <f>'[5]P9 Consolidated'!BT92/'[5]P9 Consolidated'!$E92</f>
        <v>0</v>
      </c>
      <c r="Q93" s="114">
        <f>'[5]P9 Consolidated'!BZ92/'[5]P9 Consolidated'!$E92</f>
        <v>1.0470052539404553</v>
      </c>
      <c r="R93" s="114">
        <f>'[5]P9 Consolidated'!CF92/'[5]P9 Consolidated'!$E92</f>
        <v>0.59369527145359025</v>
      </c>
      <c r="S93" s="114">
        <f>'[5]P9 Consolidated'!CL92/'[5]P9 Consolidated'!$E92</f>
        <v>0.56112084063047285</v>
      </c>
      <c r="T93" s="114">
        <f>'[5]P9 Consolidated'!CR92/'[5]P9 Consolidated'!$E92</f>
        <v>0.60945709281961469</v>
      </c>
      <c r="U93" s="114">
        <f>'[5]P9 Consolidated'!CX92/'[5]P9 Consolidated'!$E92</f>
        <v>0.53380035026269701</v>
      </c>
      <c r="V93" s="115">
        <f>'[5]P9 Consolidated'!DD92/'[5]P9 Consolidated'!$E92</f>
        <v>0.58423817863397554</v>
      </c>
    </row>
    <row r="94" spans="1:22">
      <c r="A94" s="109">
        <v>91</v>
      </c>
      <c r="B94" s="110" t="s">
        <v>285</v>
      </c>
      <c r="C94" s="111" t="s">
        <v>195</v>
      </c>
      <c r="D94" s="112">
        <v>122</v>
      </c>
      <c r="E94" s="113">
        <f>'[5]P9 Consolidated'!F93/'[5]P9 Consolidated'!$E93</f>
        <v>0.18852459016393441</v>
      </c>
      <c r="F94" s="114">
        <f>'[5]P9 Consolidated'!L93/'[5]P9 Consolidated'!$E93</f>
        <v>0.44098360655737701</v>
      </c>
      <c r="G94" s="114">
        <f>'[5]P9 Consolidated'!R93/'[5]P9 Consolidated'!$E93</f>
        <v>0.44426229508196724</v>
      </c>
      <c r="H94" s="114">
        <f>'[5]P9 Consolidated'!X93/'[5]P9 Consolidated'!$E93</f>
        <v>0.39672131147540984</v>
      </c>
      <c r="I94" s="114">
        <f>'[5]P9 Consolidated'!AD93/'[5]P9 Consolidated'!$E93</f>
        <v>0.36721311475409835</v>
      </c>
      <c r="J94" s="114">
        <f>'[5]P9 Consolidated'!AJ93/'[5]P9 Consolidated'!$E93</f>
        <v>0.40491803278688521</v>
      </c>
      <c r="K94" s="114">
        <f>'[5]P9 Consolidated'!AP93/'[5]P9 Consolidated'!$E93</f>
        <v>0.37213114754098359</v>
      </c>
      <c r="L94" s="114">
        <f>'[5]P9 Consolidated'!AV93/'[5]P9 Consolidated'!$E93</f>
        <v>0.26229508196721313</v>
      </c>
      <c r="M94" s="114">
        <f>'[5]P9 Consolidated'!BB93/'[5]P9 Consolidated'!$E93</f>
        <v>0.19344262295081968</v>
      </c>
      <c r="N94" s="114">
        <f>'[5]P9 Consolidated'!BH93/'[5]P9 Consolidated'!$E93</f>
        <v>0.26229508196721313</v>
      </c>
      <c r="O94" s="114">
        <f>'[5]P9 Consolidated'!BN93/'[5]P9 Consolidated'!$E93</f>
        <v>0.35245901639344263</v>
      </c>
      <c r="P94" s="114">
        <f>'[5]P9 Consolidated'!BT93/'[5]P9 Consolidated'!$E93</f>
        <v>0</v>
      </c>
      <c r="Q94" s="114">
        <f>'[5]P9 Consolidated'!BZ93/'[5]P9 Consolidated'!$E93</f>
        <v>1.2845901639344262</v>
      </c>
      <c r="R94" s="114">
        <f>'[5]P9 Consolidated'!CF93/'[5]P9 Consolidated'!$E93</f>
        <v>0.40819672131147539</v>
      </c>
      <c r="S94" s="114">
        <f>'[5]P9 Consolidated'!CL93/'[5]P9 Consolidated'!$E93</f>
        <v>0.39999999999999997</v>
      </c>
      <c r="T94" s="114">
        <f>'[5]P9 Consolidated'!CR93/'[5]P9 Consolidated'!$E93</f>
        <v>0.46557377049180326</v>
      </c>
      <c r="U94" s="114">
        <f>'[5]P9 Consolidated'!CX93/'[5]P9 Consolidated'!$E93</f>
        <v>0.84918032786885245</v>
      </c>
      <c r="V94" s="115">
        <f>'[5]P9 Consolidated'!DD93/'[5]P9 Consolidated'!$E93</f>
        <v>0.72459016393442632</v>
      </c>
    </row>
    <row r="95" spans="1:22">
      <c r="A95" s="109">
        <v>92</v>
      </c>
      <c r="B95" s="110" t="s">
        <v>286</v>
      </c>
      <c r="C95" s="111" t="s">
        <v>195</v>
      </c>
      <c r="D95" s="112">
        <v>334</v>
      </c>
      <c r="E95" s="113">
        <f>'[5]P9 Consolidated'!F94/'[5]P9 Consolidated'!$E94</f>
        <v>0.16167664670658682</v>
      </c>
      <c r="F95" s="114">
        <f>'[5]P9 Consolidated'!L94/'[5]P9 Consolidated'!$E94</f>
        <v>0.29341317365269459</v>
      </c>
      <c r="G95" s="114">
        <f>'[5]P9 Consolidated'!R94/'[5]P9 Consolidated'!$E94</f>
        <v>0.46107784431137727</v>
      </c>
      <c r="H95" s="114">
        <f>'[5]P9 Consolidated'!X94/'[5]P9 Consolidated'!$E94</f>
        <v>0.44610778443113774</v>
      </c>
      <c r="I95" s="114">
        <f>'[5]P9 Consolidated'!AD94/'[5]P9 Consolidated'!$E94</f>
        <v>0.35628742514970058</v>
      </c>
      <c r="J95" s="114">
        <f>'[5]P9 Consolidated'!AJ94/'[5]P9 Consolidated'!$E94</f>
        <v>0.44311377245508982</v>
      </c>
      <c r="K95" s="114">
        <f>'[5]P9 Consolidated'!AP94/'[5]P9 Consolidated'!$E94</f>
        <v>0</v>
      </c>
      <c r="L95" s="114">
        <f>'[5]P9 Consolidated'!AV94/'[5]P9 Consolidated'!$E94</f>
        <v>0.19999999999999998</v>
      </c>
      <c r="M95" s="114">
        <f>'[5]P9 Consolidated'!BB94/'[5]P9 Consolidated'!$E94</f>
        <v>0.12694610778443113</v>
      </c>
      <c r="N95" s="114">
        <f>'[5]P9 Consolidated'!BH94/'[5]P9 Consolidated'!$E94</f>
        <v>0.11976047904191617</v>
      </c>
      <c r="O95" s="114">
        <f>'[5]P9 Consolidated'!BN94/'[5]P9 Consolidated'!$E94</f>
        <v>0.25748502994011974</v>
      </c>
      <c r="P95" s="114">
        <f>'[5]P9 Consolidated'!BT94/'[5]P9 Consolidated'!$E94</f>
        <v>0</v>
      </c>
      <c r="Q95" s="114">
        <f>'[5]P9 Consolidated'!BZ94/'[5]P9 Consolidated'!$E94</f>
        <v>1.1425149700598802</v>
      </c>
      <c r="R95" s="114">
        <f>'[5]P9 Consolidated'!CF94/'[5]P9 Consolidated'!$E94</f>
        <v>8.9820359281437126E-2</v>
      </c>
      <c r="S95" s="114">
        <f>'[5]P9 Consolidated'!CL94/'[5]P9 Consolidated'!$E94</f>
        <v>0.17065868263473055</v>
      </c>
      <c r="T95" s="114">
        <f>'[5]P9 Consolidated'!CR94/'[5]P9 Consolidated'!$E94</f>
        <v>0.3473053892215569</v>
      </c>
      <c r="U95" s="114">
        <f>'[5]P9 Consolidated'!CX94/'[5]P9 Consolidated'!$E94</f>
        <v>0.37425149700598803</v>
      </c>
      <c r="V95" s="115">
        <f>'[5]P9 Consolidated'!DD94/'[5]P9 Consolidated'!$E94</f>
        <v>0.41916167664670656</v>
      </c>
    </row>
    <row r="96" spans="1:22">
      <c r="A96" s="109">
        <v>93</v>
      </c>
      <c r="B96" s="110" t="s">
        <v>287</v>
      </c>
      <c r="C96" s="111" t="s">
        <v>195</v>
      </c>
      <c r="D96" s="112">
        <v>113</v>
      </c>
      <c r="E96" s="113">
        <f>'[5]P9 Consolidated'!F95/'[5]P9 Consolidated'!$E95</f>
        <v>3.9823008849557522E-2</v>
      </c>
      <c r="F96" s="114">
        <f>'[5]P9 Consolidated'!L95/'[5]P9 Consolidated'!$E95</f>
        <v>5.0442477876106194E-2</v>
      </c>
      <c r="G96" s="114">
        <f>'[5]P9 Consolidated'!R95/'[5]P9 Consolidated'!$E95</f>
        <v>5.3097345132743362E-2</v>
      </c>
      <c r="H96" s="114">
        <f>'[5]P9 Consolidated'!X95/'[5]P9 Consolidated'!$E95</f>
        <v>4.7787610619469033E-2</v>
      </c>
      <c r="I96" s="114">
        <f>'[5]P9 Consolidated'!AD95/'[5]P9 Consolidated'!$E95</f>
        <v>5.3097345132743362E-2</v>
      </c>
      <c r="J96" s="114">
        <f>'[5]P9 Consolidated'!AJ95/'[5]P9 Consolidated'!$E95</f>
        <v>5.3097345132743362E-2</v>
      </c>
      <c r="K96" s="114">
        <f>'[5]P9 Consolidated'!AP95/'[5]P9 Consolidated'!$E95</f>
        <v>2.6548672566371681E-2</v>
      </c>
      <c r="L96" s="114">
        <f>'[5]P9 Consolidated'!AV95/'[5]P9 Consolidated'!$E95</f>
        <v>5.3097345132743362E-2</v>
      </c>
      <c r="M96" s="114">
        <f>'[5]P9 Consolidated'!BB95/'[5]P9 Consolidated'!$E95</f>
        <v>2.6548672566371681E-2</v>
      </c>
      <c r="N96" s="114">
        <f>'[5]P9 Consolidated'!BH95/'[5]P9 Consolidated'!$E95</f>
        <v>2.6548672566371681E-2</v>
      </c>
      <c r="O96" s="114">
        <f>'[5]P9 Consolidated'!BN95/'[5]P9 Consolidated'!$E95</f>
        <v>5.3097345132743362E-2</v>
      </c>
      <c r="P96" s="114">
        <f>'[5]P9 Consolidated'!BT95/'[5]P9 Consolidated'!$E95</f>
        <v>0</v>
      </c>
      <c r="Q96" s="114">
        <f>'[5]P9 Consolidated'!BZ95/'[5]P9 Consolidated'!$E95</f>
        <v>0.15929203539823009</v>
      </c>
      <c r="R96" s="114">
        <f>'[5]P9 Consolidated'!CF95/'[5]P9 Consolidated'!$E95</f>
        <v>2.6548672566371681E-2</v>
      </c>
      <c r="S96" s="114">
        <f>'[5]P9 Consolidated'!CL95/'[5]P9 Consolidated'!$E95</f>
        <v>2.6548672566371681E-2</v>
      </c>
      <c r="T96" s="114">
        <f>'[5]P9 Consolidated'!CR95/'[5]P9 Consolidated'!$E95</f>
        <v>5.3097345132743362E-2</v>
      </c>
      <c r="U96" s="114">
        <f>'[5]P9 Consolidated'!CX95/'[5]P9 Consolidated'!$E95</f>
        <v>7.9646017699115043E-2</v>
      </c>
      <c r="V96" s="115">
        <f>'[5]P9 Consolidated'!DD95/'[5]P9 Consolidated'!$E95</f>
        <v>7.9646017699115043E-2</v>
      </c>
    </row>
    <row r="97" spans="1:22">
      <c r="A97" s="109">
        <v>94</v>
      </c>
      <c r="B97" s="110" t="s">
        <v>288</v>
      </c>
      <c r="C97" s="111" t="s">
        <v>195</v>
      </c>
      <c r="D97" s="112">
        <v>144.44</v>
      </c>
      <c r="E97" s="113">
        <f>'[5]P9 Consolidated'!F96/'[5]P9 Consolidated'!$E96</f>
        <v>0.47632234837995013</v>
      </c>
      <c r="F97" s="114">
        <f>'[5]P9 Consolidated'!L96/'[5]P9 Consolidated'!$E96</f>
        <v>0.43755192467460541</v>
      </c>
      <c r="G97" s="114">
        <f>'[5]P9 Consolidated'!R96/'[5]P9 Consolidated'!$E96</f>
        <v>0.51232345610634178</v>
      </c>
      <c r="H97" s="114">
        <f>'[5]P9 Consolidated'!X96/'[5]P9 Consolidated'!$E96</f>
        <v>0.50124619219052902</v>
      </c>
      <c r="I97" s="114">
        <f>'[5]P9 Consolidated'!AD96/'[5]P9 Consolidated'!$E96</f>
        <v>0.4237053447798394</v>
      </c>
      <c r="J97" s="114">
        <f>'[5]P9 Consolidated'!AJ96/'[5]P9 Consolidated'!$E96</f>
        <v>0.43478260869565216</v>
      </c>
      <c r="K97" s="114">
        <f>'[5]P9 Consolidated'!AP96/'[5]P9 Consolidated'!$E96</f>
        <v>0.52928551647743005</v>
      </c>
      <c r="L97" s="114">
        <f>'[5]P9 Consolidated'!AV96/'[5]P9 Consolidated'!$E96</f>
        <v>0.4988230407089449</v>
      </c>
      <c r="M97" s="114">
        <f>'[5]P9 Consolidated'!BB96/'[5]P9 Consolidated'!$E96</f>
        <v>0.4988230407089449</v>
      </c>
      <c r="N97" s="114">
        <f>'[5]P9 Consolidated'!BH96/'[5]P9 Consolidated'!$E96</f>
        <v>0.39358903350872337</v>
      </c>
      <c r="O97" s="114">
        <f>'[5]P9 Consolidated'!BN96/'[5]P9 Consolidated'!$E96</f>
        <v>0.40743561340348933</v>
      </c>
      <c r="P97" s="114">
        <f>'[5]P9 Consolidated'!BT96/'[5]P9 Consolidated'!$E96</f>
        <v>0</v>
      </c>
      <c r="Q97" s="114">
        <f>'[5]P9 Consolidated'!BZ96/'[5]P9 Consolidated'!$E96</f>
        <v>0.6708667959014124</v>
      </c>
      <c r="R97" s="114">
        <f>'[5]P9 Consolidated'!CF96/'[5]P9 Consolidated'!$E96</f>
        <v>0.5597479922459152</v>
      </c>
      <c r="S97" s="114">
        <f>'[5]P9 Consolidated'!CL96/'[5]P9 Consolidated'!$E96</f>
        <v>0.42682082525616172</v>
      </c>
      <c r="T97" s="114">
        <f>'[5]P9 Consolidated'!CR96/'[5]P9 Consolidated'!$E96</f>
        <v>0.41851287731930215</v>
      </c>
      <c r="U97" s="114">
        <f>'[5]P9 Consolidated'!CX96/'[5]P9 Consolidated'!$E96</f>
        <v>0.52651620049847692</v>
      </c>
      <c r="V97" s="115">
        <f>'[5]P9 Consolidated'!DD96/'[5]P9 Consolidated'!$E96</f>
        <v>0.49328440875103852</v>
      </c>
    </row>
    <row r="98" spans="1:22">
      <c r="A98" s="109">
        <v>95</v>
      </c>
      <c r="B98" s="110" t="s">
        <v>289</v>
      </c>
      <c r="C98" s="111" t="s">
        <v>195</v>
      </c>
      <c r="D98" s="112">
        <v>150</v>
      </c>
      <c r="E98" s="113">
        <f>'[5]P9 Consolidated'!F97/'[5]P9 Consolidated'!$E97</f>
        <v>1.0826666666666667</v>
      </c>
      <c r="F98" s="114">
        <f>'[5]P9 Consolidated'!L97/'[5]P9 Consolidated'!$E97</f>
        <v>1.1626666666666667</v>
      </c>
      <c r="G98" s="114">
        <f>'[5]P9 Consolidated'!R97/'[5]P9 Consolidated'!$E97</f>
        <v>1.36</v>
      </c>
      <c r="H98" s="114">
        <f>'[5]P9 Consolidated'!X97/'[5]P9 Consolidated'!$E97</f>
        <v>1.3333333333333333</v>
      </c>
      <c r="I98" s="114">
        <f>'[5]P9 Consolidated'!AD97/'[5]P9 Consolidated'!$E97</f>
        <v>1.1679999999999999</v>
      </c>
      <c r="J98" s="114">
        <f>'[5]P9 Consolidated'!AJ97/'[5]P9 Consolidated'!$E97</f>
        <v>1.2</v>
      </c>
      <c r="K98" s="114">
        <f>'[5]P9 Consolidated'!AP97/'[5]P9 Consolidated'!$E97</f>
        <v>1.1253333333333335</v>
      </c>
      <c r="L98" s="114">
        <f>'[5]P9 Consolidated'!AV97/'[5]P9 Consolidated'!$E97</f>
        <v>1.1266666666666667</v>
      </c>
      <c r="M98" s="114">
        <f>'[5]P9 Consolidated'!BB97/'[5]P9 Consolidated'!$E97</f>
        <v>0.85866666666666669</v>
      </c>
      <c r="N98" s="114">
        <f>'[5]P9 Consolidated'!BH97/'[5]P9 Consolidated'!$E97</f>
        <v>1.0986666666666667</v>
      </c>
      <c r="O98" s="114">
        <f>'[5]P9 Consolidated'!BN97/'[5]P9 Consolidated'!$E97</f>
        <v>0.89600000000000002</v>
      </c>
      <c r="P98" s="114">
        <f>'[5]P9 Consolidated'!BT97/'[5]P9 Consolidated'!$E97</f>
        <v>0</v>
      </c>
      <c r="Q98" s="114">
        <f>'[5]P9 Consolidated'!BZ97/'[5]P9 Consolidated'!$E97</f>
        <v>2.0053333333333332</v>
      </c>
      <c r="R98" s="114">
        <f>'[5]P9 Consolidated'!CF97/'[5]P9 Consolidated'!$E97</f>
        <v>1.3845333333333334</v>
      </c>
      <c r="S98" s="114">
        <f>'[5]P9 Consolidated'!CL97/'[5]P9 Consolidated'!$E97</f>
        <v>1.4186666666666667</v>
      </c>
      <c r="T98" s="114">
        <f>'[5]P9 Consolidated'!CR97/'[5]P9 Consolidated'!$E97</f>
        <v>1.1776</v>
      </c>
      <c r="U98" s="114">
        <f>'[5]P9 Consolidated'!CX97/'[5]P9 Consolidated'!$E97</f>
        <v>1.2</v>
      </c>
      <c r="V98" s="115">
        <f>'[5]P9 Consolidated'!DD97/'[5]P9 Consolidated'!$E97</f>
        <v>1.1797333333333333</v>
      </c>
    </row>
    <row r="99" spans="1:22">
      <c r="A99" s="109">
        <v>96</v>
      </c>
      <c r="B99" s="110" t="s">
        <v>290</v>
      </c>
      <c r="C99" s="111" t="s">
        <v>195</v>
      </c>
      <c r="D99" s="112">
        <v>202</v>
      </c>
      <c r="E99" s="113">
        <f>'[5]P9 Consolidated'!F98/'[5]P9 Consolidated'!$E98</f>
        <v>0.94059405940594054</v>
      </c>
      <c r="F99" s="114">
        <f>'[5]P9 Consolidated'!L98/'[5]P9 Consolidated'!$E98</f>
        <v>0.99009900990099009</v>
      </c>
      <c r="G99" s="114">
        <f>'[5]P9 Consolidated'!R98/'[5]P9 Consolidated'!$E98</f>
        <v>1.4356435643564356</v>
      </c>
      <c r="H99" s="114">
        <f>'[5]P9 Consolidated'!X98/'[5]P9 Consolidated'!$E98</f>
        <v>0</v>
      </c>
      <c r="I99" s="114">
        <f>'[5]P9 Consolidated'!AD98/'[5]P9 Consolidated'!$E98</f>
        <v>1.3366336633663367</v>
      </c>
      <c r="J99" s="114">
        <f>'[5]P9 Consolidated'!AJ98/'[5]P9 Consolidated'!$E98</f>
        <v>1.1386138613861385</v>
      </c>
      <c r="K99" s="114">
        <f>'[5]P9 Consolidated'!AP98/'[5]P9 Consolidated'!$E98</f>
        <v>1.1881188118811881</v>
      </c>
      <c r="L99" s="114">
        <f>'[5]P9 Consolidated'!AV98/'[5]P9 Consolidated'!$E98</f>
        <v>0</v>
      </c>
      <c r="M99" s="114">
        <f>'[5]P9 Consolidated'!BB98/'[5]P9 Consolidated'!$E98</f>
        <v>0.99009900990099009</v>
      </c>
      <c r="N99" s="114">
        <f>'[5]P9 Consolidated'!BH98/'[5]P9 Consolidated'!$E98</f>
        <v>0.69306930693069302</v>
      </c>
      <c r="O99" s="114">
        <f>'[5]P9 Consolidated'!BN98/'[5]P9 Consolidated'!$E98</f>
        <v>0.95544554455445541</v>
      </c>
      <c r="P99" s="114">
        <f>'[5]P9 Consolidated'!BT98/'[5]P9 Consolidated'!$E98</f>
        <v>0</v>
      </c>
      <c r="Q99" s="114">
        <f>'[5]P9 Consolidated'!BZ98/'[5]P9 Consolidated'!$E98</f>
        <v>1.7227722772277227</v>
      </c>
      <c r="R99" s="114">
        <f>'[5]P9 Consolidated'!CF98/'[5]P9 Consolidated'!$E98</f>
        <v>0.8910891089108911</v>
      </c>
      <c r="S99" s="114">
        <f>'[5]P9 Consolidated'!CL98/'[5]P9 Consolidated'!$E98</f>
        <v>0.87128712871287128</v>
      </c>
      <c r="T99" s="114">
        <f>'[5]P9 Consolidated'!CR98/'[5]P9 Consolidated'!$E98</f>
        <v>1.5891089108910892</v>
      </c>
      <c r="U99" s="114">
        <f>'[5]P9 Consolidated'!CX98/'[5]P9 Consolidated'!$E98</f>
        <v>1.7079207920792079</v>
      </c>
      <c r="V99" s="115">
        <f>'[5]P9 Consolidated'!DD98/'[5]P9 Consolidated'!$E98</f>
        <v>1.7376237623762376</v>
      </c>
    </row>
    <row r="100" spans="1:22">
      <c r="A100" s="109">
        <v>97</v>
      </c>
      <c r="B100" s="110" t="s">
        <v>291</v>
      </c>
      <c r="C100" s="111" t="s">
        <v>195</v>
      </c>
      <c r="D100" s="112">
        <v>1074</v>
      </c>
      <c r="E100" s="113">
        <f>'[5]P9 Consolidated'!F99/'[5]P9 Consolidated'!$E99</f>
        <v>0.67039106145251393</v>
      </c>
      <c r="F100" s="114">
        <f>'[5]P9 Consolidated'!L99/'[5]P9 Consolidated'!$E99</f>
        <v>0.87150837988826813</v>
      </c>
      <c r="G100" s="114">
        <f>'[5]P9 Consolidated'!R99/'[5]P9 Consolidated'!$E99</f>
        <v>0.92737430167597767</v>
      </c>
      <c r="H100" s="114">
        <f>'[5]P9 Consolidated'!X99/'[5]P9 Consolidated'!$E99</f>
        <v>0.96089385474860334</v>
      </c>
      <c r="I100" s="114">
        <f>'[5]P9 Consolidated'!AD99/'[5]P9 Consolidated'!$E99</f>
        <v>0.87709497206703912</v>
      </c>
      <c r="J100" s="114">
        <f>'[5]P9 Consolidated'!AJ99/'[5]P9 Consolidated'!$E99</f>
        <v>1.0558659217877095</v>
      </c>
      <c r="K100" s="114">
        <f>'[5]P9 Consolidated'!AP99/'[5]P9 Consolidated'!$E99</f>
        <v>0.87709497206703912</v>
      </c>
      <c r="L100" s="114">
        <f>'[5]P9 Consolidated'!AV99/'[5]P9 Consolidated'!$E99</f>
        <v>0.94972067039106145</v>
      </c>
      <c r="M100" s="114">
        <f>'[5]P9 Consolidated'!BB99/'[5]P9 Consolidated'!$E99</f>
        <v>0.78212290502793291</v>
      </c>
      <c r="N100" s="114">
        <f>'[5]P9 Consolidated'!BH99/'[5]P9 Consolidated'!$E99</f>
        <v>0.78770949720670391</v>
      </c>
      <c r="O100" s="114">
        <f>'[5]P9 Consolidated'!BN99/'[5]P9 Consolidated'!$E99</f>
        <v>0.82681564245810057</v>
      </c>
      <c r="P100" s="114">
        <f>'[5]P9 Consolidated'!BT99/'[5]P9 Consolidated'!$E99</f>
        <v>0</v>
      </c>
      <c r="Q100" s="114">
        <f>'[5]P9 Consolidated'!BZ99/'[5]P9 Consolidated'!$E99</f>
        <v>1.6033519553072626</v>
      </c>
      <c r="R100" s="114">
        <f>'[5]P9 Consolidated'!CF99/'[5]P9 Consolidated'!$E99</f>
        <v>0.81005586592178769</v>
      </c>
      <c r="S100" s="114">
        <f>'[5]P9 Consolidated'!CL99/'[5]P9 Consolidated'!$E99</f>
        <v>0.8044692737430168</v>
      </c>
      <c r="T100" s="114">
        <f>'[5]P9 Consolidated'!CR99/'[5]P9 Consolidated'!$E99</f>
        <v>1.7672625698324023</v>
      </c>
      <c r="U100" s="114">
        <f>'[5]P9 Consolidated'!CX99/'[5]P9 Consolidated'!$E99</f>
        <v>1.0502793296089385</v>
      </c>
      <c r="V100" s="115">
        <f>'[5]P9 Consolidated'!DD99/'[5]P9 Consolidated'!$E99</f>
        <v>0.96759776536312858</v>
      </c>
    </row>
    <row r="101" spans="1:22">
      <c r="A101" s="109">
        <v>98</v>
      </c>
      <c r="B101" s="110" t="s">
        <v>292</v>
      </c>
      <c r="C101" s="111" t="s">
        <v>195</v>
      </c>
      <c r="D101" s="112">
        <v>167</v>
      </c>
      <c r="E101" s="113">
        <f>'[5]P9 Consolidated'!F100/'[5]P9 Consolidated'!$E100</f>
        <v>0.32514970059880238</v>
      </c>
      <c r="F101" s="114">
        <f>'[5]P9 Consolidated'!L100/'[5]P9 Consolidated'!$E100</f>
        <v>0.37544910179640723</v>
      </c>
      <c r="G101" s="114">
        <f>'[5]P9 Consolidated'!R100/'[5]P9 Consolidated'!$E100</f>
        <v>0.3664670658682635</v>
      </c>
      <c r="H101" s="114">
        <f>'[5]P9 Consolidated'!X100/'[5]P9 Consolidated'!$E100</f>
        <v>0.33592814371257484</v>
      </c>
      <c r="I101" s="114">
        <f>'[5]P9 Consolidated'!AD100/'[5]P9 Consolidated'!$E100</f>
        <v>0.30538922155688625</v>
      </c>
      <c r="J101" s="114">
        <f>'[5]P9 Consolidated'!AJ100/'[5]P9 Consolidated'!$E100</f>
        <v>0.30538922155688625</v>
      </c>
      <c r="K101" s="114">
        <f>'[5]P9 Consolidated'!AP100/'[5]P9 Consolidated'!$E100</f>
        <v>0.28383233532934132</v>
      </c>
      <c r="L101" s="114">
        <f>'[5]P9 Consolidated'!AV100/'[5]P9 Consolidated'!$E100</f>
        <v>0.25149700598802394</v>
      </c>
      <c r="M101" s="114">
        <f>'[5]P9 Consolidated'!BB100/'[5]P9 Consolidated'!$E100</f>
        <v>0.25149700598802394</v>
      </c>
      <c r="N101" s="114">
        <f>'[5]P9 Consolidated'!BH100/'[5]P9 Consolidated'!$E100</f>
        <v>0</v>
      </c>
      <c r="O101" s="114">
        <f>'[5]P9 Consolidated'!BN100/'[5]P9 Consolidated'!$E100</f>
        <v>0.2191616766467066</v>
      </c>
      <c r="P101" s="114">
        <f>'[5]P9 Consolidated'!BT100/'[5]P9 Consolidated'!$E100</f>
        <v>0</v>
      </c>
      <c r="Q101" s="114">
        <f>'[5]P9 Consolidated'!BZ100/'[5]P9 Consolidated'!$E100</f>
        <v>0.70598802395209581</v>
      </c>
      <c r="R101" s="114">
        <f>'[5]P9 Consolidated'!CF100/'[5]P9 Consolidated'!$E100</f>
        <v>0</v>
      </c>
      <c r="S101" s="114">
        <f>'[5]P9 Consolidated'!CL100/'[5]P9 Consolidated'!$E100</f>
        <v>0.3413173652694611</v>
      </c>
      <c r="T101" s="114">
        <f>'[5]P9 Consolidated'!CR100/'[5]P9 Consolidated'!$E100</f>
        <v>0.30538922155688625</v>
      </c>
      <c r="U101" s="114">
        <f>'[5]P9 Consolidated'!CX100/'[5]P9 Consolidated'!$E100</f>
        <v>0.3592814371257485</v>
      </c>
      <c r="V101" s="115">
        <f>'[5]P9 Consolidated'!DD100/'[5]P9 Consolidated'!$E100</f>
        <v>0.3538922155688623</v>
      </c>
    </row>
    <row r="102" spans="1:22">
      <c r="A102" s="109">
        <v>99</v>
      </c>
      <c r="B102" s="110" t="s">
        <v>293</v>
      </c>
      <c r="C102" s="111" t="s">
        <v>195</v>
      </c>
      <c r="D102" s="112">
        <v>888.9</v>
      </c>
      <c r="E102" s="113">
        <f>'[5]P9 Consolidated'!F101/'[5]P9 Consolidated'!$E101</f>
        <v>0.14984812689841376</v>
      </c>
      <c r="F102" s="114">
        <f>'[5]P9 Consolidated'!L101/'[5]P9 Consolidated'!$E101</f>
        <v>0.20654741815727304</v>
      </c>
      <c r="G102" s="114">
        <f>'[5]P9 Consolidated'!R101/'[5]P9 Consolidated'!$E101</f>
        <v>0.19912251096861289</v>
      </c>
      <c r="H102" s="114">
        <f>'[5]P9 Consolidated'!X101/'[5]P9 Consolidated'!$E101</f>
        <v>0.20789740128248399</v>
      </c>
      <c r="I102" s="114">
        <f>'[5]P9 Consolidated'!AD101/'[5]P9 Consolidated'!$E101</f>
        <v>0.22882213972325346</v>
      </c>
      <c r="J102" s="114">
        <f>'[5]P9 Consolidated'!AJ101/'[5]P9 Consolidated'!$E101</f>
        <v>0.28349645629429632</v>
      </c>
      <c r="K102" s="114">
        <f>'[5]P9 Consolidated'!AP101/'[5]P9 Consolidated'!$E101</f>
        <v>0.22004724940938239</v>
      </c>
      <c r="L102" s="114">
        <f>'[5]P9 Consolidated'!AV101/'[5]P9 Consolidated'!$E101</f>
        <v>0.20587242659466756</v>
      </c>
      <c r="M102" s="114">
        <f>'[5]P9 Consolidated'!BB101/'[5]P9 Consolidated'!$E101</f>
        <v>0.20587242659466756</v>
      </c>
      <c r="N102" s="114">
        <f>'[5]P9 Consolidated'!BH101/'[5]P9 Consolidated'!$E101</f>
        <v>0.22274721565980427</v>
      </c>
      <c r="O102" s="114">
        <f>'[5]P9 Consolidated'!BN101/'[5]P9 Consolidated'!$E101</f>
        <v>0.40364495443806953</v>
      </c>
      <c r="P102" s="114">
        <f>'[5]P9 Consolidated'!BT101/'[5]P9 Consolidated'!$E101</f>
        <v>0</v>
      </c>
      <c r="Q102" s="114">
        <f>'[5]P9 Consolidated'!BZ101/'[5]P9 Consolidated'!$E101</f>
        <v>0.47654404319946003</v>
      </c>
      <c r="R102" s="114">
        <f>'[5]P9 Consolidated'!CF101/'[5]P9 Consolidated'!$E101</f>
        <v>0.20047249409382381</v>
      </c>
      <c r="S102" s="114">
        <f>'[5]P9 Consolidated'!CL101/'[5]P9 Consolidated'!$E101</f>
        <v>0.21937225784677691</v>
      </c>
      <c r="T102" s="114">
        <f>'[5]P9 Consolidated'!CR101/'[5]P9 Consolidated'!$E101</f>
        <v>0.28957138035774549</v>
      </c>
      <c r="U102" s="114">
        <f>'[5]P9 Consolidated'!CX101/'[5]P9 Consolidated'!$E101</f>
        <v>0.47586905163685456</v>
      </c>
      <c r="V102" s="115">
        <f>'[5]P9 Consolidated'!DD101/'[5]P9 Consolidated'!$E101</f>
        <v>0.54944313196085048</v>
      </c>
    </row>
    <row r="103" spans="1:22">
      <c r="A103" s="109">
        <v>100</v>
      </c>
      <c r="B103" s="110" t="s">
        <v>294</v>
      </c>
      <c r="C103" s="111" t="s">
        <v>195</v>
      </c>
      <c r="D103" s="112">
        <v>444.44</v>
      </c>
      <c r="E103" s="113">
        <f>'[5]P9 Consolidated'!F102/'[5]P9 Consolidated'!$E102</f>
        <v>0</v>
      </c>
      <c r="F103" s="114">
        <f>'[5]P9 Consolidated'!L102/'[5]P9 Consolidated'!$E102</f>
        <v>0</v>
      </c>
      <c r="G103" s="114">
        <f>'[5]P9 Consolidated'!R102/'[5]P9 Consolidated'!$E102</f>
        <v>0</v>
      </c>
      <c r="H103" s="114">
        <f>'[5]P9 Consolidated'!X102/'[5]P9 Consolidated'!$E102</f>
        <v>0</v>
      </c>
      <c r="I103" s="114">
        <f>'[5]P9 Consolidated'!AD102/'[5]P9 Consolidated'!$E102</f>
        <v>0</v>
      </c>
      <c r="J103" s="114">
        <f>'[5]P9 Consolidated'!AJ102/'[5]P9 Consolidated'!$E102</f>
        <v>0</v>
      </c>
      <c r="K103" s="114">
        <f>'[5]P9 Consolidated'!AP102/'[5]P9 Consolidated'!$E102</f>
        <v>0</v>
      </c>
      <c r="L103" s="114">
        <f>'[5]P9 Consolidated'!AV102/'[5]P9 Consolidated'!$E102</f>
        <v>0</v>
      </c>
      <c r="M103" s="114">
        <f>'[5]P9 Consolidated'!BB102/'[5]P9 Consolidated'!$E102</f>
        <v>0</v>
      </c>
      <c r="N103" s="114">
        <f>'[5]P9 Consolidated'!BH102/'[5]P9 Consolidated'!$E102</f>
        <v>0.45000450004500048</v>
      </c>
      <c r="O103" s="114">
        <f>'[5]P9 Consolidated'!BN102/'[5]P9 Consolidated'!$E102</f>
        <v>0.45000450004500048</v>
      </c>
      <c r="P103" s="114">
        <f>'[5]P9 Consolidated'!BT102/'[5]P9 Consolidated'!$E102</f>
        <v>0</v>
      </c>
      <c r="Q103" s="114">
        <f>'[5]P9 Consolidated'!BZ102/'[5]P9 Consolidated'!$E102</f>
        <v>0.81000810008100077</v>
      </c>
      <c r="R103" s="114">
        <f>'[5]P9 Consolidated'!CF102/'[5]P9 Consolidated'!$E102</f>
        <v>0.45000450004500048</v>
      </c>
      <c r="S103" s="114">
        <f>'[5]P9 Consolidated'!CL102/'[5]P9 Consolidated'!$E102</f>
        <v>0.40500405004050039</v>
      </c>
      <c r="T103" s="114">
        <f>'[5]P9 Consolidated'!CR102/'[5]P9 Consolidated'!$E102</f>
        <v>0.45000450004500048</v>
      </c>
      <c r="U103" s="114">
        <f>'[5]P9 Consolidated'!CX102/'[5]P9 Consolidated'!$E102</f>
        <v>0.4275042750427504</v>
      </c>
      <c r="V103" s="115">
        <f>'[5]P9 Consolidated'!DD102/'[5]P9 Consolidated'!$E102</f>
        <v>0.40500405004050039</v>
      </c>
    </row>
    <row r="104" spans="1:22">
      <c r="A104" s="109">
        <v>101</v>
      </c>
      <c r="B104" s="110" t="s">
        <v>295</v>
      </c>
      <c r="C104" s="111" t="s">
        <v>195</v>
      </c>
      <c r="D104" s="112">
        <v>437.22222222222223</v>
      </c>
      <c r="E104" s="113">
        <f>'[5]P9 Consolidated'!F103/'[5]P9 Consolidated'!$E103</f>
        <v>0</v>
      </c>
      <c r="F104" s="114">
        <f>'[5]P9 Consolidated'!L103/'[5]P9 Consolidated'!$E103</f>
        <v>0</v>
      </c>
      <c r="G104" s="114">
        <f>'[5]P9 Consolidated'!R103/'[5]P9 Consolidated'!$E103</f>
        <v>0</v>
      </c>
      <c r="H104" s="114">
        <f>'[5]P9 Consolidated'!X103/'[5]P9 Consolidated'!$E103</f>
        <v>0</v>
      </c>
      <c r="I104" s="114">
        <f>'[5]P9 Consolidated'!AD103/'[5]P9 Consolidated'!$E103</f>
        <v>0</v>
      </c>
      <c r="J104" s="114">
        <f>'[5]P9 Consolidated'!AJ103/'[5]P9 Consolidated'!$E103</f>
        <v>0</v>
      </c>
      <c r="K104" s="114">
        <f>'[5]P9 Consolidated'!AP103/'[5]P9 Consolidated'!$E103</f>
        <v>0</v>
      </c>
      <c r="L104" s="114">
        <f>'[5]P9 Consolidated'!AV103/'[5]P9 Consolidated'!$E103</f>
        <v>0.96747141041931384</v>
      </c>
      <c r="M104" s="114">
        <f>'[5]P9 Consolidated'!BB103/'[5]P9 Consolidated'!$E103</f>
        <v>0.96747141041931384</v>
      </c>
      <c r="N104" s="114">
        <f>'[5]P9 Consolidated'!BH103/'[5]P9 Consolidated'!$E103</f>
        <v>0.96747141041931384</v>
      </c>
      <c r="O104" s="114">
        <f>'[5]P9 Consolidated'!BN103/'[5]P9 Consolidated'!$E103</f>
        <v>0.96747141041931384</v>
      </c>
      <c r="P104" s="114">
        <f>'[5]P9 Consolidated'!BT103/'[5]P9 Consolidated'!$E103</f>
        <v>0</v>
      </c>
      <c r="Q104" s="114">
        <f>'[5]P9 Consolidated'!BZ103/'[5]P9 Consolidated'!$E103</f>
        <v>1.9349428208386277</v>
      </c>
      <c r="R104" s="114">
        <f>'[5]P9 Consolidated'!CF103/'[5]P9 Consolidated'!$E103</f>
        <v>0.96747141041931384</v>
      </c>
      <c r="S104" s="114">
        <f>'[5]P9 Consolidated'!CL103/'[5]P9 Consolidated'!$E103</f>
        <v>0.96747141041931384</v>
      </c>
      <c r="T104" s="114">
        <f>'[5]P9 Consolidated'!CR103/'[5]P9 Consolidated'!$E103</f>
        <v>0.96747141041931384</v>
      </c>
      <c r="U104" s="114">
        <f>'[5]P9 Consolidated'!CX103/'[5]P9 Consolidated'!$E103</f>
        <v>0.96747141041931384</v>
      </c>
      <c r="V104" s="115">
        <f>'[5]P9 Consolidated'!DD103/'[5]P9 Consolidated'!$E103</f>
        <v>0.96747141041931384</v>
      </c>
    </row>
    <row r="105" spans="1:22">
      <c r="A105" s="109">
        <v>102</v>
      </c>
      <c r="B105" s="110" t="s">
        <v>296</v>
      </c>
      <c r="C105" s="111" t="s">
        <v>195</v>
      </c>
      <c r="D105" s="112">
        <v>299</v>
      </c>
      <c r="E105" s="113">
        <f>'[5]P9 Consolidated'!F104/'[5]P9 Consolidated'!$E104</f>
        <v>0.68227424749163879</v>
      </c>
      <c r="F105" s="114">
        <f>'[5]P9 Consolidated'!L104/'[5]P9 Consolidated'!$E104</f>
        <v>0.18729096989966554</v>
      </c>
      <c r="G105" s="114">
        <f>'[5]P9 Consolidated'!R104/'[5]P9 Consolidated'!$E104</f>
        <v>0.29431438127090304</v>
      </c>
      <c r="H105" s="114">
        <f>'[5]P9 Consolidated'!X104/'[5]P9 Consolidated'!$E104</f>
        <v>0.32107023411371238</v>
      </c>
      <c r="I105" s="114">
        <f>'[5]P9 Consolidated'!AD104/'[5]P9 Consolidated'!$E104</f>
        <v>0.74916387959866215</v>
      </c>
      <c r="J105" s="114">
        <f>'[5]P9 Consolidated'!AJ104/'[5]P9 Consolidated'!$E104</f>
        <v>5.3511705685618728E-2</v>
      </c>
      <c r="K105" s="114">
        <f>'[5]P9 Consolidated'!AP104/'[5]P9 Consolidated'!$E104</f>
        <v>5.3511705685618728E-2</v>
      </c>
      <c r="L105" s="114">
        <f>'[5]P9 Consolidated'!AV104/'[5]P9 Consolidated'!$E104</f>
        <v>4.0133779264214048E-2</v>
      </c>
      <c r="M105" s="114">
        <f>'[5]P9 Consolidated'!BB104/'[5]P9 Consolidated'!$E104</f>
        <v>6.1003344481605347E-2</v>
      </c>
      <c r="N105" s="114">
        <f>'[5]P9 Consolidated'!BH104/'[5]P9 Consolidated'!$E104</f>
        <v>5.3511705685618728E-2</v>
      </c>
      <c r="O105" s="114">
        <f>'[5]P9 Consolidated'!BN104/'[5]P9 Consolidated'!$E104</f>
        <v>1.0916387959866221</v>
      </c>
      <c r="P105" s="114">
        <f>'[5]P9 Consolidated'!BT104/'[5]P9 Consolidated'!$E104</f>
        <v>0</v>
      </c>
      <c r="Q105" s="114">
        <f>'[5]P9 Consolidated'!BZ104/'[5]P9 Consolidated'!$E104</f>
        <v>1.4153846153846152</v>
      </c>
      <c r="R105" s="114">
        <f>'[5]P9 Consolidated'!CF104/'[5]P9 Consolidated'!$E104</f>
        <v>7.2240802675585289E-2</v>
      </c>
      <c r="S105" s="114">
        <f>'[5]P9 Consolidated'!CL104/'[5]P9 Consolidated'!$E104</f>
        <v>0.21404682274247491</v>
      </c>
      <c r="T105" s="114">
        <f>'[5]P9 Consolidated'!CR104/'[5]P9 Consolidated'!$E104</f>
        <v>0.50836120401337792</v>
      </c>
      <c r="U105" s="114">
        <f>'[5]P9 Consolidated'!CX104/'[5]P9 Consolidated'!$E104</f>
        <v>0.45484949832775917</v>
      </c>
      <c r="V105" s="115">
        <f>'[5]P9 Consolidated'!DD104/'[5]P9 Consolidated'!$E104</f>
        <v>5.3511705685618728E-2</v>
      </c>
    </row>
    <row r="106" spans="1:22">
      <c r="A106" s="109">
        <v>103</v>
      </c>
      <c r="B106" s="110" t="s">
        <v>297</v>
      </c>
      <c r="C106" s="111" t="s">
        <v>195</v>
      </c>
      <c r="D106" s="112">
        <v>225</v>
      </c>
      <c r="E106" s="113">
        <f>'[5]P9 Consolidated'!F105/'[5]P9 Consolidated'!$E105</f>
        <v>0.23644444444444446</v>
      </c>
      <c r="F106" s="114">
        <f>'[5]P9 Consolidated'!L105/'[5]P9 Consolidated'!$E105</f>
        <v>0.40711111111111109</v>
      </c>
      <c r="G106" s="114">
        <f>'[5]P9 Consolidated'!R105/'[5]P9 Consolidated'!$E105</f>
        <v>0.47288888888888891</v>
      </c>
      <c r="H106" s="114">
        <f>'[5]P9 Consolidated'!X105/'[5]P9 Consolidated'!$E105</f>
        <v>0.51555555555555554</v>
      </c>
      <c r="I106" s="114">
        <f>'[5]P9 Consolidated'!AD105/'[5]P9 Consolidated'!$E105</f>
        <v>0.40533333333333332</v>
      </c>
      <c r="J106" s="114">
        <f>'[5]P9 Consolidated'!AJ105/'[5]P9 Consolidated'!$E105</f>
        <v>0.43555555555555553</v>
      </c>
      <c r="K106" s="114">
        <f>'[5]P9 Consolidated'!AP105/'[5]P9 Consolidated'!$E105</f>
        <v>0.35200000000000004</v>
      </c>
      <c r="L106" s="114">
        <f>'[5]P9 Consolidated'!AV105/'[5]P9 Consolidated'!$E105</f>
        <v>0.33599999999999997</v>
      </c>
      <c r="M106" s="114">
        <f>'[5]P9 Consolidated'!BB105/'[5]P9 Consolidated'!$E105</f>
        <v>0.17564444444444446</v>
      </c>
      <c r="N106" s="114">
        <f>'[5]P9 Consolidated'!BH105/'[5]P9 Consolidated'!$E105</f>
        <v>0.21333333333333335</v>
      </c>
      <c r="O106" s="114">
        <f>'[5]P9 Consolidated'!BN105/'[5]P9 Consolidated'!$E105</f>
        <v>0.20444444444444446</v>
      </c>
      <c r="P106" s="114">
        <f>'[5]P9 Consolidated'!BT105/'[5]P9 Consolidated'!$E105</f>
        <v>0</v>
      </c>
      <c r="Q106" s="114">
        <f>'[5]P9 Consolidated'!BZ105/'[5]P9 Consolidated'!$E105</f>
        <v>0.5955555555555555</v>
      </c>
      <c r="R106" s="114">
        <f>'[5]P9 Consolidated'!CF105/'[5]P9 Consolidated'!$E105</f>
        <v>0.28799999999999998</v>
      </c>
      <c r="S106" s="114">
        <f>'[5]P9 Consolidated'!CL105/'[5]P9 Consolidated'!$E105</f>
        <v>0.40711111111111109</v>
      </c>
      <c r="T106" s="114">
        <f>'[5]P9 Consolidated'!CR105/'[5]P9 Consolidated'!$E105</f>
        <v>0.47644444444444445</v>
      </c>
      <c r="U106" s="114">
        <f>'[5]P9 Consolidated'!CX105/'[5]P9 Consolidated'!$E105</f>
        <v>0.51377777777777778</v>
      </c>
      <c r="V106" s="115">
        <f>'[5]P9 Consolidated'!DD105/'[5]P9 Consolidated'!$E105</f>
        <v>0.4817777777777778</v>
      </c>
    </row>
    <row r="107" spans="1:22">
      <c r="A107" s="109">
        <v>104</v>
      </c>
      <c r="B107" s="110" t="s">
        <v>298</v>
      </c>
      <c r="C107" s="111" t="s">
        <v>195</v>
      </c>
      <c r="D107" s="112">
        <v>200</v>
      </c>
      <c r="E107" s="113">
        <f>'[5]P9 Consolidated'!F106/'[5]P9 Consolidated'!$E106</f>
        <v>0.32700000000000001</v>
      </c>
      <c r="F107" s="114">
        <f>'[5]P9 Consolidated'!L106/'[5]P9 Consolidated'!$E106</f>
        <v>0.55049999999999999</v>
      </c>
      <c r="G107" s="114">
        <f>'[5]P9 Consolidated'!R106/'[5]P9 Consolidated'!$E106</f>
        <v>0.504</v>
      </c>
      <c r="H107" s="114">
        <f>'[5]P9 Consolidated'!X106/'[5]P9 Consolidated'!$E106</f>
        <v>0.504</v>
      </c>
      <c r="I107" s="114">
        <f>'[5]P9 Consolidated'!AD106/'[5]P9 Consolidated'!$E106</f>
        <v>0.32100000000000001</v>
      </c>
      <c r="J107" s="114">
        <f>'[5]P9 Consolidated'!AJ106/'[5]P9 Consolidated'!$E106</f>
        <v>0.36899999999999999</v>
      </c>
      <c r="K107" s="114">
        <f>'[5]P9 Consolidated'!AP106/'[5]P9 Consolidated'!$E106</f>
        <v>0.28649999999999998</v>
      </c>
      <c r="L107" s="114">
        <f>'[5]P9 Consolidated'!AV106/'[5]P9 Consolidated'!$E106</f>
        <v>0.1875</v>
      </c>
      <c r="M107" s="114">
        <f>'[5]P9 Consolidated'!BB106/'[5]P9 Consolidated'!$E106</f>
        <v>0.24149999999999999</v>
      </c>
      <c r="N107" s="114">
        <f>'[5]P9 Consolidated'!BH106/'[5]P9 Consolidated'!$E106</f>
        <v>0</v>
      </c>
      <c r="O107" s="114">
        <f>'[5]P9 Consolidated'!BN106/'[5]P9 Consolidated'!$E106</f>
        <v>0.21600000000000003</v>
      </c>
      <c r="P107" s="114">
        <f>'[5]P9 Consolidated'!BT106/'[5]P9 Consolidated'!$E106</f>
        <v>0</v>
      </c>
      <c r="Q107" s="114">
        <f>'[5]P9 Consolidated'!BZ106/'[5]P9 Consolidated'!$E106</f>
        <v>0.3</v>
      </c>
      <c r="R107" s="114">
        <f>'[5]P9 Consolidated'!CF106/'[5]P9 Consolidated'!$E106</f>
        <v>0.29699999999999999</v>
      </c>
      <c r="S107" s="114">
        <f>'[5]P9 Consolidated'!CL106/'[5]P9 Consolidated'!$E106</f>
        <v>0.312</v>
      </c>
      <c r="T107" s="114">
        <f>'[5]P9 Consolidated'!CR106/'[5]P9 Consolidated'!$E106</f>
        <v>0.27750000000000002</v>
      </c>
      <c r="U107" s="114">
        <f>'[5]P9 Consolidated'!CX106/'[5]P9 Consolidated'!$E106</f>
        <v>0.33750000000000002</v>
      </c>
      <c r="V107" s="115">
        <f>'[5]P9 Consolidated'!DD106/'[5]P9 Consolidated'!$E106</f>
        <v>0.38250000000000001</v>
      </c>
    </row>
    <row r="108" spans="1:22">
      <c r="A108" s="109">
        <v>105</v>
      </c>
      <c r="B108" s="110" t="s">
        <v>299</v>
      </c>
      <c r="C108" s="111" t="s">
        <v>195</v>
      </c>
      <c r="D108" s="112">
        <v>833</v>
      </c>
      <c r="E108" s="113">
        <f>'[5]P9 Consolidated'!F107/'[5]P9 Consolidated'!$E107</f>
        <v>0.19447779111644659</v>
      </c>
      <c r="F108" s="114">
        <f>'[5]P9 Consolidated'!L107/'[5]P9 Consolidated'!$E107</f>
        <v>0.15126050420168066</v>
      </c>
      <c r="G108" s="114">
        <f>'[5]P9 Consolidated'!R107/'[5]P9 Consolidated'!$E107</f>
        <v>0.21608643457382953</v>
      </c>
      <c r="H108" s="114">
        <f>'[5]P9 Consolidated'!X107/'[5]P9 Consolidated'!$E107</f>
        <v>0.21608643457382953</v>
      </c>
      <c r="I108" s="114">
        <f>'[5]P9 Consolidated'!AD107/'[5]P9 Consolidated'!$E107</f>
        <v>0.19447779111644659</v>
      </c>
      <c r="J108" s="114">
        <f>'[5]P9 Consolidated'!AJ107/'[5]P9 Consolidated'!$E107</f>
        <v>0.19447779111644659</v>
      </c>
      <c r="K108" s="114">
        <f>'[5]P9 Consolidated'!AP107/'[5]P9 Consolidated'!$E107</f>
        <v>0.19447779111644659</v>
      </c>
      <c r="L108" s="114">
        <f>'[5]P9 Consolidated'!AV107/'[5]P9 Consolidated'!$E107</f>
        <v>0.15126050420168066</v>
      </c>
      <c r="M108" s="114">
        <f>'[5]P9 Consolidated'!BB107/'[5]P9 Consolidated'!$E107</f>
        <v>0.10804321728691477</v>
      </c>
      <c r="N108" s="114">
        <f>'[5]P9 Consolidated'!BH107/'[5]P9 Consolidated'!$E107</f>
        <v>0.15126050420168066</v>
      </c>
      <c r="O108" s="114">
        <f>'[5]P9 Consolidated'!BN107/'[5]P9 Consolidated'!$E107</f>
        <v>0.1426170468187275</v>
      </c>
      <c r="P108" s="114">
        <f>'[5]P9 Consolidated'!BT107/'[5]P9 Consolidated'!$E107</f>
        <v>0</v>
      </c>
      <c r="Q108" s="114">
        <f>'[5]P9 Consolidated'!BZ107/'[5]P9 Consolidated'!$E107</f>
        <v>0.48403361344537815</v>
      </c>
      <c r="R108" s="114">
        <f>'[5]P9 Consolidated'!CF107/'[5]P9 Consolidated'!$E107</f>
        <v>0.26794717887154862</v>
      </c>
      <c r="S108" s="114">
        <f>'[5]P9 Consolidated'!CL107/'[5]P9 Consolidated'!$E107</f>
        <v>0.26794717887154862</v>
      </c>
      <c r="T108" s="114">
        <f>'[5]P9 Consolidated'!CR107/'[5]P9 Consolidated'!$E107</f>
        <v>0.27226890756302524</v>
      </c>
      <c r="U108" s="114">
        <f>'[5]P9 Consolidated'!CX107/'[5]P9 Consolidated'!$E107</f>
        <v>0.29387755102040819</v>
      </c>
      <c r="V108" s="115">
        <f>'[5]P9 Consolidated'!DD107/'[5]P9 Consolidated'!$E107</f>
        <v>0.25282112845138055</v>
      </c>
    </row>
    <row r="109" spans="1:22">
      <c r="A109" s="109">
        <v>106</v>
      </c>
      <c r="B109" s="110" t="s">
        <v>300</v>
      </c>
      <c r="C109" s="111" t="s">
        <v>195</v>
      </c>
      <c r="D109" s="112">
        <v>165</v>
      </c>
      <c r="E109" s="113">
        <f>'[5]P9 Consolidated'!F108/'[5]P9 Consolidated'!$E108</f>
        <v>0.94545454545454544</v>
      </c>
      <c r="F109" s="114">
        <f>'[5]P9 Consolidated'!L108/'[5]P9 Consolidated'!$E108</f>
        <v>1.0909090909090908</v>
      </c>
      <c r="G109" s="114">
        <f>'[5]P9 Consolidated'!R108/'[5]P9 Consolidated'!$E108</f>
        <v>1.0812121212121213</v>
      </c>
      <c r="H109" s="114">
        <f>'[5]P9 Consolidated'!X108/'[5]P9 Consolidated'!$E108</f>
        <v>1.052121212121212</v>
      </c>
      <c r="I109" s="114">
        <f>'[5]P9 Consolidated'!AD108/'[5]P9 Consolidated'!$E108</f>
        <v>1.1418181818181818</v>
      </c>
      <c r="J109" s="114">
        <f>'[5]P9 Consolidated'!AJ108/'[5]P9 Consolidated'!$E108</f>
        <v>1.3866666666666667</v>
      </c>
      <c r="K109" s="114">
        <f>'[5]P9 Consolidated'!AP108/'[5]P9 Consolidated'!$E108</f>
        <v>1.1200000000000001</v>
      </c>
      <c r="L109" s="114">
        <f>'[5]P9 Consolidated'!AV108/'[5]P9 Consolidated'!$E108</f>
        <v>0.71272727272727265</v>
      </c>
      <c r="M109" s="114">
        <f>'[5]P9 Consolidated'!BB108/'[5]P9 Consolidated'!$E108</f>
        <v>0.53333333333333333</v>
      </c>
      <c r="N109" s="114">
        <f>'[5]P9 Consolidated'!BH108/'[5]P9 Consolidated'!$E108</f>
        <v>0.55757575757575761</v>
      </c>
      <c r="O109" s="114">
        <f>'[5]P9 Consolidated'!BN108/'[5]P9 Consolidated'!$E108</f>
        <v>0.53333333333333333</v>
      </c>
      <c r="P109" s="114">
        <f>'[5]P9 Consolidated'!BT108/'[5]P9 Consolidated'!$E108</f>
        <v>0</v>
      </c>
      <c r="Q109" s="114">
        <f>'[5]P9 Consolidated'!BZ108/'[5]P9 Consolidated'!$E108</f>
        <v>0.80727272727272725</v>
      </c>
      <c r="R109" s="114">
        <f>'[5]P9 Consolidated'!CF108/'[5]P9 Consolidated'!$E108</f>
        <v>0.83393939393939387</v>
      </c>
      <c r="S109" s="114">
        <f>'[5]P9 Consolidated'!CL108/'[5]P9 Consolidated'!$E108</f>
        <v>0.8606060606060606</v>
      </c>
      <c r="T109" s="114">
        <f>'[5]P9 Consolidated'!CR108/'[5]P9 Consolidated'!$E108</f>
        <v>0.72</v>
      </c>
      <c r="U109" s="114">
        <f>'[5]P9 Consolidated'!CX108/'[5]P9 Consolidated'!$E108</f>
        <v>0.73454545454545461</v>
      </c>
      <c r="V109" s="115">
        <f>'[5]P9 Consolidated'!DD108/'[5]P9 Consolidated'!$E108</f>
        <v>0.76606060606060611</v>
      </c>
    </row>
    <row r="110" spans="1:22">
      <c r="A110" s="109">
        <v>107</v>
      </c>
      <c r="B110" s="110" t="s">
        <v>301</v>
      </c>
      <c r="C110" s="111" t="s">
        <v>195</v>
      </c>
      <c r="D110" s="112">
        <v>133.33000000000001</v>
      </c>
      <c r="E110" s="113">
        <f>'[5]P9 Consolidated'!F109/'[5]P9 Consolidated'!$E109</f>
        <v>0</v>
      </c>
      <c r="F110" s="114">
        <f>'[5]P9 Consolidated'!L109/'[5]P9 Consolidated'!$E109</f>
        <v>0</v>
      </c>
      <c r="G110" s="114">
        <f>'[5]P9 Consolidated'!R109/'[5]P9 Consolidated'!$E109</f>
        <v>0</v>
      </c>
      <c r="H110" s="114">
        <f>'[5]P9 Consolidated'!X109/'[5]P9 Consolidated'!$E109</f>
        <v>0</v>
      </c>
      <c r="I110" s="114">
        <f>'[5]P9 Consolidated'!AD109/'[5]P9 Consolidated'!$E109</f>
        <v>0</v>
      </c>
      <c r="J110" s="114">
        <f>'[5]P9 Consolidated'!AJ109/'[5]P9 Consolidated'!$E109</f>
        <v>0</v>
      </c>
      <c r="K110" s="114">
        <f>'[5]P9 Consolidated'!AP109/'[5]P9 Consolidated'!$E109</f>
        <v>0</v>
      </c>
      <c r="L110" s="114">
        <f>'[5]P9 Consolidated'!AV109/'[5]P9 Consolidated'!$E109</f>
        <v>0</v>
      </c>
      <c r="M110" s="114">
        <f>'[5]P9 Consolidated'!BB109/'[5]P9 Consolidated'!$E109</f>
        <v>0</v>
      </c>
      <c r="N110" s="114">
        <f>'[5]P9 Consolidated'!BH109/'[5]P9 Consolidated'!$E109</f>
        <v>0</v>
      </c>
      <c r="O110" s="114">
        <f>'[5]P9 Consolidated'!BN109/'[5]P9 Consolidated'!$E109</f>
        <v>0</v>
      </c>
      <c r="P110" s="114">
        <f>'[5]P9 Consolidated'!BT109/'[5]P9 Consolidated'!$E109</f>
        <v>0</v>
      </c>
      <c r="Q110" s="114">
        <f>'[5]P9 Consolidated'!BZ109/'[5]P9 Consolidated'!$E109</f>
        <v>0</v>
      </c>
      <c r="R110" s="114">
        <f>'[5]P9 Consolidated'!CF109/'[5]P9 Consolidated'!$E109</f>
        <v>0</v>
      </c>
      <c r="S110" s="114">
        <f>'[5]P9 Consolidated'!CL109/'[5]P9 Consolidated'!$E109</f>
        <v>0</v>
      </c>
      <c r="T110" s="114">
        <f>'[5]P9 Consolidated'!CR109/'[5]P9 Consolidated'!$E109</f>
        <v>0</v>
      </c>
      <c r="U110" s="114">
        <f>'[5]P9 Consolidated'!CX109/'[5]P9 Consolidated'!$E109</f>
        <v>0</v>
      </c>
      <c r="V110" s="115">
        <f>'[5]P9 Consolidated'!DD109/'[5]P9 Consolidated'!$E109</f>
        <v>0.73801845046126147</v>
      </c>
    </row>
    <row r="111" spans="1:22">
      <c r="A111" s="109">
        <v>108</v>
      </c>
      <c r="B111" s="110" t="s">
        <v>302</v>
      </c>
      <c r="C111" s="111" t="s">
        <v>195</v>
      </c>
      <c r="D111" s="112">
        <v>283</v>
      </c>
      <c r="E111" s="113">
        <f>'[5]P9 Consolidated'!F110/'[5]P9 Consolidated'!$E110</f>
        <v>0.13356890459363957</v>
      </c>
      <c r="F111" s="114">
        <f>'[5]P9 Consolidated'!L110/'[5]P9 Consolidated'!$E110</f>
        <v>0.25159010600706716</v>
      </c>
      <c r="G111" s="114">
        <f>'[5]P9 Consolidated'!R110/'[5]P9 Consolidated'!$E110</f>
        <v>0.30106007067137808</v>
      </c>
      <c r="H111" s="114">
        <f>'[5]P9 Consolidated'!X110/'[5]P9 Consolidated'!$E110</f>
        <v>0.3229681978798587</v>
      </c>
      <c r="I111" s="114">
        <f>'[5]P9 Consolidated'!AD110/'[5]P9 Consolidated'!$E110</f>
        <v>0.26996466431095406</v>
      </c>
      <c r="J111" s="114">
        <f>'[5]P9 Consolidated'!AJ110/'[5]P9 Consolidated'!$E110</f>
        <v>0.29964664310954064</v>
      </c>
      <c r="K111" s="114">
        <f>'[5]P9 Consolidated'!AP110/'[5]P9 Consolidated'!$E110</f>
        <v>0</v>
      </c>
      <c r="L111" s="114">
        <f>'[5]P9 Consolidated'!AV110/'[5]P9 Consolidated'!$E110</f>
        <v>0.22614840989399293</v>
      </c>
      <c r="M111" s="114">
        <f>'[5]P9 Consolidated'!BB110/'[5]P9 Consolidated'!$E110</f>
        <v>0.12353356890459365</v>
      </c>
      <c r="N111" s="114">
        <f>'[5]P9 Consolidated'!BH110/'[5]P9 Consolidated'!$E110</f>
        <v>0.14840989399293286</v>
      </c>
      <c r="O111" s="114">
        <f>'[5]P9 Consolidated'!BN110/'[5]P9 Consolidated'!$E110</f>
        <v>0.15547703180212014</v>
      </c>
      <c r="P111" s="114">
        <f>'[5]P9 Consolidated'!BT110/'[5]P9 Consolidated'!$E110</f>
        <v>0</v>
      </c>
      <c r="Q111" s="114">
        <f>'[5]P9 Consolidated'!BZ110/'[5]P9 Consolidated'!$E110</f>
        <v>0.77823321554770319</v>
      </c>
      <c r="R111" s="114">
        <f>'[5]P9 Consolidated'!CF110/'[5]P9 Consolidated'!$E110</f>
        <v>0.33074204946996466</v>
      </c>
      <c r="S111" s="114">
        <f>'[5]P9 Consolidated'!CL110/'[5]P9 Consolidated'!$E110</f>
        <v>0.37102473498233218</v>
      </c>
      <c r="T111" s="114">
        <f>'[5]P9 Consolidated'!CR110/'[5]P9 Consolidated'!$E110</f>
        <v>0.38586572438162547</v>
      </c>
      <c r="U111" s="114">
        <f>'[5]P9 Consolidated'!CX110/'[5]P9 Consolidated'!$E110</f>
        <v>1.0346289752650177</v>
      </c>
      <c r="V111" s="115">
        <f>'[5]P9 Consolidated'!DD110/'[5]P9 Consolidated'!$E110</f>
        <v>0.34558303886925795</v>
      </c>
    </row>
    <row r="112" spans="1:22">
      <c r="A112" s="109">
        <v>109</v>
      </c>
      <c r="B112" s="110" t="s">
        <v>303</v>
      </c>
      <c r="C112" s="111" t="s">
        <v>195</v>
      </c>
      <c r="D112" s="112">
        <v>111</v>
      </c>
      <c r="E112" s="113">
        <f>'[5]P9 Consolidated'!F111/'[5]P9 Consolidated'!$E111</f>
        <v>0.36756756756756753</v>
      </c>
      <c r="F112" s="114">
        <f>'[5]P9 Consolidated'!L111/'[5]P9 Consolidated'!$E111</f>
        <v>0.60810810810810811</v>
      </c>
      <c r="G112" s="114">
        <f>'[5]P9 Consolidated'!R111/'[5]P9 Consolidated'!$E111</f>
        <v>0.64324324324324333</v>
      </c>
      <c r="H112" s="114">
        <f>'[5]P9 Consolidated'!X111/'[5]P9 Consolidated'!$E111</f>
        <v>0.5972972972972973</v>
      </c>
      <c r="I112" s="114">
        <f>'[5]P9 Consolidated'!AD111/'[5]P9 Consolidated'!$E111</f>
        <v>0.5972972972972973</v>
      </c>
      <c r="J112" s="114">
        <f>'[5]P9 Consolidated'!AJ111/'[5]P9 Consolidated'!$E111</f>
        <v>0.56756756756756754</v>
      </c>
      <c r="K112" s="114">
        <f>'[5]P9 Consolidated'!AP111/'[5]P9 Consolidated'!$E111</f>
        <v>0.39999999999999997</v>
      </c>
      <c r="L112" s="114">
        <f>'[5]P9 Consolidated'!AV111/'[5]P9 Consolidated'!$E111</f>
        <v>0.35135135135135137</v>
      </c>
      <c r="M112" s="114">
        <f>'[5]P9 Consolidated'!BB111/'[5]P9 Consolidated'!$E111</f>
        <v>0.35135135135135137</v>
      </c>
      <c r="N112" s="114">
        <f>'[5]P9 Consolidated'!BH111/'[5]P9 Consolidated'!$E111</f>
        <v>0.21621621621621623</v>
      </c>
      <c r="O112" s="114">
        <f>'[5]P9 Consolidated'!BN111/'[5]P9 Consolidated'!$E111</f>
        <v>0.2864864864864865</v>
      </c>
      <c r="P112" s="114">
        <f>'[5]P9 Consolidated'!BT111/'[5]P9 Consolidated'!$E111</f>
        <v>0</v>
      </c>
      <c r="Q112" s="114">
        <f>'[5]P9 Consolidated'!BZ111/'[5]P9 Consolidated'!$E111</f>
        <v>0.68378378378378379</v>
      </c>
      <c r="R112" s="114">
        <f>'[5]P9 Consolidated'!CF111/'[5]P9 Consolidated'!$E111</f>
        <v>0.6</v>
      </c>
      <c r="S112" s="114">
        <f>'[5]P9 Consolidated'!CL111/'[5]P9 Consolidated'!$E111</f>
        <v>0.71621621621621623</v>
      </c>
      <c r="T112" s="114">
        <f>'[5]P9 Consolidated'!CR111/'[5]P9 Consolidated'!$E111</f>
        <v>0.60810810810810811</v>
      </c>
      <c r="U112" s="114">
        <f>'[5]P9 Consolidated'!CX111/'[5]P9 Consolidated'!$E111</f>
        <v>0.67567567567567566</v>
      </c>
      <c r="V112" s="115">
        <f>'[5]P9 Consolidated'!DD111/'[5]P9 Consolidated'!$E111</f>
        <v>0.60270270270270276</v>
      </c>
    </row>
    <row r="113" spans="1:22">
      <c r="A113" s="109">
        <v>110</v>
      </c>
      <c r="B113" s="110" t="s">
        <v>304</v>
      </c>
      <c r="C113" s="111" t="s">
        <v>195</v>
      </c>
      <c r="D113" s="112">
        <v>234</v>
      </c>
      <c r="E113" s="113">
        <f>'[5]P9 Consolidated'!F112/'[5]P9 Consolidated'!$E112</f>
        <v>0.27777777777777779</v>
      </c>
      <c r="F113" s="114">
        <f>'[5]P9 Consolidated'!L112/'[5]P9 Consolidated'!$E112</f>
        <v>0.66837606837606844</v>
      </c>
      <c r="G113" s="114">
        <f>'[5]P9 Consolidated'!R112/'[5]P9 Consolidated'!$E112</f>
        <v>0.59914529914529913</v>
      </c>
      <c r="H113" s="114">
        <f>'[5]P9 Consolidated'!X112/'[5]P9 Consolidated'!$E112</f>
        <v>0.61538461538461542</v>
      </c>
      <c r="I113" s="114">
        <f>'[5]P9 Consolidated'!AD112/'[5]P9 Consolidated'!$E112</f>
        <v>0.6299145299145299</v>
      </c>
      <c r="J113" s="114">
        <f>'[5]P9 Consolidated'!AJ112/'[5]P9 Consolidated'!$E112</f>
        <v>0.64102564102564108</v>
      </c>
      <c r="K113" s="114">
        <f>'[5]P9 Consolidated'!AP112/'[5]P9 Consolidated'!$E112</f>
        <v>0.50683760683760681</v>
      </c>
      <c r="L113" s="114">
        <f>'[5]P9 Consolidated'!AV112/'[5]P9 Consolidated'!$E112</f>
        <v>0.47179487179487184</v>
      </c>
      <c r="M113" s="114">
        <f>'[5]P9 Consolidated'!BB112/'[5]P9 Consolidated'!$E112</f>
        <v>0.29880341880341882</v>
      </c>
      <c r="N113" s="114">
        <f>'[5]P9 Consolidated'!BH112/'[5]P9 Consolidated'!$E112</f>
        <v>0.27350427350427353</v>
      </c>
      <c r="O113" s="114">
        <f>'[5]P9 Consolidated'!BN112/'[5]P9 Consolidated'!$E112</f>
        <v>0.38290598290598288</v>
      </c>
      <c r="P113" s="114">
        <f>'[5]P9 Consolidated'!BT112/'[5]P9 Consolidated'!$E112</f>
        <v>0</v>
      </c>
      <c r="Q113" s="114">
        <f>'[5]P9 Consolidated'!BZ112/'[5]P9 Consolidated'!$E112</f>
        <v>0.85811965811965818</v>
      </c>
      <c r="R113" s="114">
        <f>'[5]P9 Consolidated'!CF112/'[5]P9 Consolidated'!$E112</f>
        <v>0.60085470085470083</v>
      </c>
      <c r="S113" s="114">
        <f>'[5]P9 Consolidated'!CL112/'[5]P9 Consolidated'!$E112</f>
        <v>0.55726495726495728</v>
      </c>
      <c r="T113" s="114">
        <f>'[5]P9 Consolidated'!CR112/'[5]P9 Consolidated'!$E112</f>
        <v>0.5213675213675214</v>
      </c>
      <c r="U113" s="114">
        <f>'[5]P9 Consolidated'!CX112/'[5]P9 Consolidated'!$E112</f>
        <v>0.59829059829059827</v>
      </c>
      <c r="V113" s="115">
        <f>'[5]P9 Consolidated'!DD112/'[5]P9 Consolidated'!$E112</f>
        <v>0.57350427350427347</v>
      </c>
    </row>
    <row r="114" spans="1:22">
      <c r="A114" s="109">
        <v>111</v>
      </c>
      <c r="B114" s="110" t="s">
        <v>305</v>
      </c>
      <c r="C114" s="111" t="s">
        <v>195</v>
      </c>
      <c r="D114" s="112">
        <v>402</v>
      </c>
      <c r="E114" s="113">
        <f>'[5]P9 Consolidated'!F113/'[5]P9 Consolidated'!$E113</f>
        <v>0.76318407960199008</v>
      </c>
      <c r="F114" s="114">
        <f>'[5]P9 Consolidated'!L113/'[5]P9 Consolidated'!$E113</f>
        <v>0.81094527363184077</v>
      </c>
      <c r="G114" s="114">
        <f>'[5]P9 Consolidated'!R113/'[5]P9 Consolidated'!$E113</f>
        <v>0.94228855721393034</v>
      </c>
      <c r="H114" s="114">
        <f>'[5]P9 Consolidated'!X113/'[5]P9 Consolidated'!$E113</f>
        <v>0.82786069651741301</v>
      </c>
      <c r="I114" s="114">
        <f>'[5]P9 Consolidated'!AD113/'[5]P9 Consolidated'!$E113</f>
        <v>0.87960199004975126</v>
      </c>
      <c r="J114" s="114">
        <f>'[5]P9 Consolidated'!AJ113/'[5]P9 Consolidated'!$E113</f>
        <v>0.87363184079601985</v>
      </c>
      <c r="K114" s="114">
        <f>'[5]P9 Consolidated'!AP113/'[5]P9 Consolidated'!$E113</f>
        <v>0</v>
      </c>
      <c r="L114" s="114">
        <f>'[5]P9 Consolidated'!AV113/'[5]P9 Consolidated'!$E113</f>
        <v>0.70248756218905462</v>
      </c>
      <c r="M114" s="114">
        <f>'[5]P9 Consolidated'!BB113/'[5]P9 Consolidated'!$E113</f>
        <v>0.56835820895522382</v>
      </c>
      <c r="N114" s="114">
        <f>'[5]P9 Consolidated'!BH113/'[5]P9 Consolidated'!$E113</f>
        <v>0.66666666666666663</v>
      </c>
      <c r="O114" s="114">
        <f>'[5]P9 Consolidated'!BN113/'[5]P9 Consolidated'!$E113</f>
        <v>0.55721393034825872</v>
      </c>
      <c r="P114" s="114">
        <f>'[5]P9 Consolidated'!BT113/'[5]P9 Consolidated'!$E113</f>
        <v>0</v>
      </c>
      <c r="Q114" s="114">
        <f>'[5]P9 Consolidated'!BZ113/'[5]P9 Consolidated'!$E113</f>
        <v>1.7305472636815922</v>
      </c>
      <c r="R114" s="114">
        <f>'[5]P9 Consolidated'!CF113/'[5]P9 Consolidated'!$E113</f>
        <v>0.85572139303482586</v>
      </c>
      <c r="S114" s="114">
        <f>'[5]P9 Consolidated'!CL113/'[5]P9 Consolidated'!$E113</f>
        <v>0.91940298507462692</v>
      </c>
      <c r="T114" s="114">
        <f>'[5]P9 Consolidated'!CR113/'[5]P9 Consolidated'!$E113</f>
        <v>0.97412935323383087</v>
      </c>
      <c r="U114" s="114">
        <f>'[5]P9 Consolidated'!CX113/'[5]P9 Consolidated'!$E113</f>
        <v>0.91741293532338308</v>
      </c>
      <c r="V114" s="115">
        <f>'[5]P9 Consolidated'!DD113/'[5]P9 Consolidated'!$E113</f>
        <v>0.91144278606965168</v>
      </c>
    </row>
    <row r="115" spans="1:22" ht="18.600000000000001" customHeight="1">
      <c r="A115" s="109">
        <v>112</v>
      </c>
      <c r="B115" s="110" t="s">
        <v>306</v>
      </c>
      <c r="C115" s="111" t="s">
        <v>195</v>
      </c>
      <c r="D115" s="112">
        <v>162</v>
      </c>
      <c r="E115" s="113">
        <f>'[5]P9 Consolidated'!F114/'[5]P9 Consolidated'!$E114</f>
        <v>0.74259259259259258</v>
      </c>
      <c r="F115" s="114">
        <f>'[5]P9 Consolidated'!L114/'[5]P9 Consolidated'!$E114</f>
        <v>0.88148148148148153</v>
      </c>
      <c r="G115" s="114">
        <f>'[5]P9 Consolidated'!R114/'[5]P9 Consolidated'!$E114</f>
        <v>0.91111111111111109</v>
      </c>
      <c r="H115" s="114">
        <f>'[5]P9 Consolidated'!X114/'[5]P9 Consolidated'!$E114</f>
        <v>0.73888888888888893</v>
      </c>
      <c r="I115" s="114">
        <f>'[5]P9 Consolidated'!AD114/'[5]P9 Consolidated'!$E114</f>
        <v>0.77037037037037037</v>
      </c>
      <c r="J115" s="114">
        <f>'[5]P9 Consolidated'!AJ114/'[5]P9 Consolidated'!$E114</f>
        <v>0.79629629629629628</v>
      </c>
      <c r="K115" s="114">
        <f>'[5]P9 Consolidated'!AP114/'[5]P9 Consolidated'!$E114</f>
        <v>0.75185185185185188</v>
      </c>
      <c r="L115" s="114">
        <f>'[5]P9 Consolidated'!AV114/'[5]P9 Consolidated'!$E114</f>
        <v>0.80814814814814806</v>
      </c>
      <c r="M115" s="114">
        <f>'[5]P9 Consolidated'!BB114/'[5]P9 Consolidated'!$E114</f>
        <v>0.62814814814814823</v>
      </c>
      <c r="N115" s="114">
        <f>'[5]P9 Consolidated'!BH114/'[5]P9 Consolidated'!$E114</f>
        <v>0.61111111111111116</v>
      </c>
      <c r="O115" s="114">
        <f>'[5]P9 Consolidated'!BN114/'[5]P9 Consolidated'!$E114</f>
        <v>0.59444444444444444</v>
      </c>
      <c r="P115" s="114">
        <f>'[5]P9 Consolidated'!BT114/'[5]P9 Consolidated'!$E114</f>
        <v>0</v>
      </c>
      <c r="Q115" s="114">
        <f>'[5]P9 Consolidated'!BZ114/'[5]P9 Consolidated'!$E114</f>
        <v>1.0148148148148148</v>
      </c>
      <c r="R115" s="114">
        <f>'[5]P9 Consolidated'!CF114/'[5]P9 Consolidated'!$E114</f>
        <v>0.94259259259259254</v>
      </c>
      <c r="S115" s="114">
        <f>'[5]P9 Consolidated'!CL114/'[5]P9 Consolidated'!$E114</f>
        <v>0.83518518518518525</v>
      </c>
      <c r="T115" s="114">
        <f>'[5]P9 Consolidated'!CR114/'[5]P9 Consolidated'!$E114</f>
        <v>0.85</v>
      </c>
      <c r="U115" s="114">
        <f>'[5]P9 Consolidated'!CX114/'[5]P9 Consolidated'!$E114</f>
        <v>0.83518518518518525</v>
      </c>
      <c r="V115" s="115">
        <f>'[5]P9 Consolidated'!DD114/'[5]P9 Consolidated'!$E114</f>
        <v>0.79999999999999993</v>
      </c>
    </row>
    <row r="116" spans="1:22">
      <c r="A116" s="109">
        <v>113</v>
      </c>
      <c r="B116" s="110" t="s">
        <v>307</v>
      </c>
      <c r="C116" s="111" t="s">
        <v>195</v>
      </c>
      <c r="D116" s="112">
        <v>130</v>
      </c>
      <c r="E116" s="113">
        <f>'[5]P9 Consolidated'!F115/'[5]P9 Consolidated'!$E115</f>
        <v>0.504</v>
      </c>
      <c r="F116" s="114">
        <f>'[5]P9 Consolidated'!L115/'[5]P9 Consolidated'!$E115</f>
        <v>0.50276923076923075</v>
      </c>
      <c r="G116" s="114">
        <f>'[5]P9 Consolidated'!R115/'[5]P9 Consolidated'!$E115</f>
        <v>0.54276923076923078</v>
      </c>
      <c r="H116" s="114">
        <f>'[5]P9 Consolidated'!X115/'[5]P9 Consolidated'!$E115</f>
        <v>0.48553846153846153</v>
      </c>
      <c r="I116" s="114">
        <f>'[5]P9 Consolidated'!AD115/'[5]P9 Consolidated'!$E115</f>
        <v>0.47507692307692306</v>
      </c>
      <c r="J116" s="114">
        <f>'[5]P9 Consolidated'!AJ115/'[5]P9 Consolidated'!$E115</f>
        <v>0.46646153846153848</v>
      </c>
      <c r="K116" s="114">
        <f>'[5]P9 Consolidated'!AP115/'[5]P9 Consolidated'!$E115</f>
        <v>0.43507692307692308</v>
      </c>
      <c r="L116" s="114">
        <f>'[5]P9 Consolidated'!AV115/'[5]P9 Consolidated'!$E115</f>
        <v>0.3446153846153846</v>
      </c>
      <c r="M116" s="114">
        <f>'[5]P9 Consolidated'!BB115/'[5]P9 Consolidated'!$E115</f>
        <v>0.25169230769230766</v>
      </c>
      <c r="N116" s="114">
        <f>'[5]P9 Consolidated'!BH115/'[5]P9 Consolidated'!$E115</f>
        <v>0.22215384615384615</v>
      </c>
      <c r="O116" s="114">
        <f>'[5]P9 Consolidated'!BN115/'[5]P9 Consolidated'!$E115</f>
        <v>0.29723076923076924</v>
      </c>
      <c r="P116" s="114">
        <f>'[5]P9 Consolidated'!BT115/'[5]P9 Consolidated'!$E115</f>
        <v>0</v>
      </c>
      <c r="Q116" s="114">
        <f>'[5]P9 Consolidated'!BZ115/'[5]P9 Consolidated'!$E115</f>
        <v>1.1870769230769229</v>
      </c>
      <c r="R116" s="114">
        <f>'[5]P9 Consolidated'!CF115/'[5]P9 Consolidated'!$E115</f>
        <v>0.58646153846153837</v>
      </c>
      <c r="S116" s="114">
        <f>'[5]P9 Consolidated'!CL115/'[5]P9 Consolidated'!$E115</f>
        <v>0.53538461538461535</v>
      </c>
      <c r="T116" s="114">
        <f>'[5]P9 Consolidated'!CR115/'[5]P9 Consolidated'!$E115</f>
        <v>0.51938461538461533</v>
      </c>
      <c r="U116" s="114">
        <f>'[5]P9 Consolidated'!CX115/'[5]P9 Consolidated'!$E115</f>
        <v>0.56430769230769229</v>
      </c>
      <c r="V116" s="115">
        <f>'[5]P9 Consolidated'!DD115/'[5]P9 Consolidated'!$E115</f>
        <v>0.66707692307692312</v>
      </c>
    </row>
    <row r="117" spans="1:22">
      <c r="A117" s="109">
        <v>114</v>
      </c>
      <c r="B117" s="110" t="s">
        <v>308</v>
      </c>
      <c r="C117" s="111" t="s">
        <v>195</v>
      </c>
      <c r="D117" s="112">
        <v>250</v>
      </c>
      <c r="E117" s="113">
        <f>'[5]P9 Consolidated'!F116/'[5]P9 Consolidated'!$E116</f>
        <v>0.39839999999999998</v>
      </c>
      <c r="F117" s="114">
        <f>'[5]P9 Consolidated'!L116/'[5]P9 Consolidated'!$E116</f>
        <v>0.49119999999999997</v>
      </c>
      <c r="G117" s="114">
        <f>'[5]P9 Consolidated'!R116/'[5]P9 Consolidated'!$E116</f>
        <v>0.41120000000000001</v>
      </c>
      <c r="H117" s="114">
        <f>'[5]P9 Consolidated'!X116/'[5]P9 Consolidated'!$E116</f>
        <v>0.46079999999999999</v>
      </c>
      <c r="I117" s="114">
        <f>'[5]P9 Consolidated'!AD116/'[5]P9 Consolidated'!$E116</f>
        <v>0.4032</v>
      </c>
      <c r="J117" s="114">
        <f>'[5]P9 Consolidated'!AJ116/'[5]P9 Consolidated'!$E116</f>
        <v>0.38880000000000003</v>
      </c>
      <c r="K117" s="114">
        <f>'[5]P9 Consolidated'!AP116/'[5]P9 Consolidated'!$E116</f>
        <v>0.31039999999999995</v>
      </c>
      <c r="L117" s="114">
        <f>'[5]P9 Consolidated'!AV116/'[5]P9 Consolidated'!$E116</f>
        <v>0.31839999999999996</v>
      </c>
      <c r="M117" s="114">
        <f>'[5]P9 Consolidated'!BB116/'[5]P9 Consolidated'!$E116</f>
        <v>0.31424000000000002</v>
      </c>
      <c r="N117" s="114">
        <f>'[5]P9 Consolidated'!BH116/'[5]P9 Consolidated'!$E116</f>
        <v>0.27200000000000002</v>
      </c>
      <c r="O117" s="114">
        <f>'[5]P9 Consolidated'!BN116/'[5]P9 Consolidated'!$E116</f>
        <v>0.32639999999999997</v>
      </c>
      <c r="P117" s="114">
        <f>'[5]P9 Consolidated'!BT116/'[5]P9 Consolidated'!$E116</f>
        <v>0</v>
      </c>
      <c r="Q117" s="114">
        <f>'[5]P9 Consolidated'!BZ116/'[5]P9 Consolidated'!$E116</f>
        <v>0.81599999999999995</v>
      </c>
      <c r="R117" s="114">
        <f>'[5]P9 Consolidated'!CF116/'[5]P9 Consolidated'!$E116</f>
        <v>0.39039999999999997</v>
      </c>
      <c r="S117" s="114">
        <f>'[5]P9 Consolidated'!CL116/'[5]P9 Consolidated'!$E116</f>
        <v>0.38400000000000001</v>
      </c>
      <c r="T117" s="114">
        <f>'[5]P9 Consolidated'!CR116/'[5]P9 Consolidated'!$E116</f>
        <v>0.3584</v>
      </c>
      <c r="U117" s="114">
        <f>'[5]P9 Consolidated'!CX116/'[5]P9 Consolidated'!$E116</f>
        <v>0.35199999999999998</v>
      </c>
      <c r="V117" s="115">
        <f>'[5]P9 Consolidated'!DD116/'[5]P9 Consolidated'!$E116</f>
        <v>16.399999999999999</v>
      </c>
    </row>
    <row r="118" spans="1:22">
      <c r="A118" s="109">
        <v>115</v>
      </c>
      <c r="B118" s="110" t="s">
        <v>309</v>
      </c>
      <c r="C118" s="111" t="s">
        <v>195</v>
      </c>
      <c r="D118" s="112">
        <v>163</v>
      </c>
      <c r="E118" s="113">
        <f>'[5]P9 Consolidated'!F117/'[5]P9 Consolidated'!$E117</f>
        <v>0.73251533742331287</v>
      </c>
      <c r="F118" s="114">
        <f>'[5]P9 Consolidated'!L117/'[5]P9 Consolidated'!$E117</f>
        <v>0.66625766871165637</v>
      </c>
      <c r="G118" s="114">
        <f>'[5]P9 Consolidated'!R117/'[5]P9 Consolidated'!$E117</f>
        <v>0.6828220858895705</v>
      </c>
      <c r="H118" s="114">
        <f>'[5]P9 Consolidated'!X117/'[5]P9 Consolidated'!$E117</f>
        <v>0.63865030674846623</v>
      </c>
      <c r="I118" s="114">
        <f>'[5]P9 Consolidated'!AD117/'[5]P9 Consolidated'!$E117</f>
        <v>0.62760736196319011</v>
      </c>
      <c r="J118" s="114">
        <f>'[5]P9 Consolidated'!AJ117/'[5]P9 Consolidated'!$E117</f>
        <v>0.50429447852760734</v>
      </c>
      <c r="K118" s="114">
        <f>'[5]P9 Consolidated'!AP117/'[5]P9 Consolidated'!$E117</f>
        <v>0.47116564417177914</v>
      </c>
      <c r="L118" s="114">
        <f>'[5]P9 Consolidated'!AV117/'[5]P9 Consolidated'!$E117</f>
        <v>0.49693251533742333</v>
      </c>
      <c r="M118" s="114">
        <f>'[5]P9 Consolidated'!BB117/'[5]P9 Consolidated'!$E117</f>
        <v>0.52049079754601224</v>
      </c>
      <c r="N118" s="114">
        <f>'[5]P9 Consolidated'!BH117/'[5]P9 Consolidated'!$E117</f>
        <v>0.38650306748466257</v>
      </c>
      <c r="O118" s="114">
        <f>'[5]P9 Consolidated'!BN117/'[5]P9 Consolidated'!$E117</f>
        <v>0.43435582822085889</v>
      </c>
      <c r="P118" s="114">
        <f>'[5]P9 Consolidated'!BT117/'[5]P9 Consolidated'!$E117</f>
        <v>0</v>
      </c>
      <c r="Q118" s="114">
        <f>'[5]P9 Consolidated'!BZ117/'[5]P9 Consolidated'!$E117</f>
        <v>0.80613496932515338</v>
      </c>
      <c r="R118" s="114">
        <f>'[5]P9 Consolidated'!CF117/'[5]P9 Consolidated'!$E117</f>
        <v>0.76012269938650312</v>
      </c>
      <c r="S118" s="114">
        <f>'[5]P9 Consolidated'!CL117/'[5]P9 Consolidated'!$E117</f>
        <v>0.62944785276073612</v>
      </c>
      <c r="T118" s="114">
        <f>'[5]P9 Consolidated'!CR117/'[5]P9 Consolidated'!$E117</f>
        <v>0.64969325153374236</v>
      </c>
      <c r="U118" s="114">
        <f>'[5]P9 Consolidated'!CX117/'[5]P9 Consolidated'!$E117</f>
        <v>0.67914110429447849</v>
      </c>
      <c r="V118" s="115">
        <f>'[5]P9 Consolidated'!DD117/'[5]P9 Consolidated'!$E117</f>
        <v>0.58159509202453985</v>
      </c>
    </row>
    <row r="119" spans="1:22">
      <c r="A119" s="109">
        <v>116</v>
      </c>
      <c r="B119" s="110" t="s">
        <v>310</v>
      </c>
      <c r="C119" s="111" t="s">
        <v>195</v>
      </c>
      <c r="D119" s="112">
        <v>220</v>
      </c>
      <c r="E119" s="113">
        <f>'[5]P9 Consolidated'!F118/'[5]P9 Consolidated'!$E118</f>
        <v>0.51818181818181819</v>
      </c>
      <c r="F119" s="114">
        <f>'[5]P9 Consolidated'!L118/'[5]P9 Consolidated'!$E118</f>
        <v>0.57272727272727275</v>
      </c>
      <c r="G119" s="114">
        <f>'[5]P9 Consolidated'!R118/'[5]P9 Consolidated'!$E118</f>
        <v>0.57818181818181824</v>
      </c>
      <c r="H119" s="114">
        <f>'[5]P9 Consolidated'!X118/'[5]P9 Consolidated'!$E118</f>
        <v>0.58909090909090911</v>
      </c>
      <c r="I119" s="114">
        <f>'[5]P9 Consolidated'!AD118/'[5]P9 Consolidated'!$E118</f>
        <v>0.54</v>
      </c>
      <c r="J119" s="114">
        <f>'[5]P9 Consolidated'!AJ118/'[5]P9 Consolidated'!$E118</f>
        <v>0.54545454545454541</v>
      </c>
      <c r="K119" s="114">
        <f>'[5]P9 Consolidated'!AP118/'[5]P9 Consolidated'!$E118</f>
        <v>0.52090909090909088</v>
      </c>
      <c r="L119" s="114">
        <f>'[5]P9 Consolidated'!AV118/'[5]P9 Consolidated'!$E118</f>
        <v>0.49854545454545457</v>
      </c>
      <c r="M119" s="114">
        <f>'[5]P9 Consolidated'!BB118/'[5]P9 Consolidated'!$E118</f>
        <v>0.43200000000000005</v>
      </c>
      <c r="N119" s="114">
        <f>'[5]P9 Consolidated'!BH118/'[5]P9 Consolidated'!$E118</f>
        <v>0.46363636363636362</v>
      </c>
      <c r="O119" s="114">
        <f>'[5]P9 Consolidated'!BN118/'[5]P9 Consolidated'!$E118</f>
        <v>0.49090909090909091</v>
      </c>
      <c r="P119" s="114">
        <f>'[5]P9 Consolidated'!BT118/'[5]P9 Consolidated'!$E118</f>
        <v>0</v>
      </c>
      <c r="Q119" s="114">
        <f>'[5]P9 Consolidated'!BZ118/'[5]P9 Consolidated'!$E118</f>
        <v>0.79090909090909089</v>
      </c>
      <c r="R119" s="114">
        <f>'[5]P9 Consolidated'!CF118/'[5]P9 Consolidated'!$E118</f>
        <v>0.60545454545454536</v>
      </c>
      <c r="S119" s="114">
        <f>'[5]P9 Consolidated'!CL118/'[5]P9 Consolidated'!$E118</f>
        <v>0.56727272727272726</v>
      </c>
      <c r="T119" s="114">
        <f>'[5]P9 Consolidated'!CR118/'[5]P9 Consolidated'!$E118</f>
        <v>0.54545454545454541</v>
      </c>
      <c r="U119" s="114">
        <f>'[5]P9 Consolidated'!CX118/'[5]P9 Consolidated'!$E118</f>
        <v>0.62181818181818183</v>
      </c>
      <c r="V119" s="115">
        <f>'[5]P9 Consolidated'!DD118/'[5]P9 Consolidated'!$E118</f>
        <v>0.53727272727272724</v>
      </c>
    </row>
    <row r="120" spans="1:22">
      <c r="A120" s="109">
        <v>117</v>
      </c>
      <c r="B120" s="110" t="s">
        <v>311</v>
      </c>
      <c r="C120" s="111" t="s">
        <v>195</v>
      </c>
      <c r="D120" s="112">
        <v>333.33</v>
      </c>
      <c r="E120" s="113">
        <f>'[5]P9 Consolidated'!F119/'[5]P9 Consolidated'!$E119</f>
        <v>0.46800468004680051</v>
      </c>
      <c r="F120" s="114">
        <f>'[5]P9 Consolidated'!L119/'[5]P9 Consolidated'!$E119</f>
        <v>0.3870038700387004</v>
      </c>
      <c r="G120" s="114">
        <f>'[5]P9 Consolidated'!R119/'[5]P9 Consolidated'!$E119</f>
        <v>0.4860048600486005</v>
      </c>
      <c r="H120" s="114">
        <f>'[5]P9 Consolidated'!X119/'[5]P9 Consolidated'!$E119</f>
        <v>0.46800468004680051</v>
      </c>
      <c r="I120" s="114">
        <f>'[5]P9 Consolidated'!AD119/'[5]P9 Consolidated'!$E119</f>
        <v>0.6390063900639007</v>
      </c>
      <c r="J120" s="114">
        <f>'[5]P9 Consolidated'!AJ119/'[5]P9 Consolidated'!$E119</f>
        <v>0.55800558005580059</v>
      </c>
      <c r="K120" s="114">
        <f>'[5]P9 Consolidated'!AP119/'[5]P9 Consolidated'!$E119</f>
        <v>0.54000540005400055</v>
      </c>
      <c r="L120" s="114">
        <f>'[5]P9 Consolidated'!AV119/'[5]P9 Consolidated'!$E119</f>
        <v>0.54000540005400055</v>
      </c>
      <c r="M120" s="114">
        <f>'[5]P9 Consolidated'!BB119/'[5]P9 Consolidated'!$E119</f>
        <v>0.25128251282512826</v>
      </c>
      <c r="N120" s="114">
        <f>'[5]P9 Consolidated'!BH119/'[5]P9 Consolidated'!$E119</f>
        <v>0.30600306003060029</v>
      </c>
      <c r="O120" s="114">
        <f>'[5]P9 Consolidated'!BN119/'[5]P9 Consolidated'!$E119</f>
        <v>0.38250382503825042</v>
      </c>
      <c r="P120" s="114">
        <f>'[5]P9 Consolidated'!BT119/'[5]P9 Consolidated'!$E119</f>
        <v>0</v>
      </c>
      <c r="Q120" s="114">
        <f>'[5]P9 Consolidated'!BZ119/'[5]P9 Consolidated'!$E119</f>
        <v>1.6173161731617318</v>
      </c>
      <c r="R120" s="114">
        <f>'[5]P9 Consolidated'!CF119/'[5]P9 Consolidated'!$E119</f>
        <v>0.92340923409234099</v>
      </c>
      <c r="S120" s="114">
        <f>'[5]P9 Consolidated'!CL119/'[5]P9 Consolidated'!$E119</f>
        <v>0.91800918009180099</v>
      </c>
      <c r="T120" s="114">
        <f>'[5]P9 Consolidated'!CR119/'[5]P9 Consolidated'!$E119</f>
        <v>0.89100891008910088</v>
      </c>
      <c r="U120" s="114">
        <f>'[5]P9 Consolidated'!CX119/'[5]P9 Consolidated'!$E119</f>
        <v>0.9990099900999011</v>
      </c>
      <c r="V120" s="115">
        <f>'[5]P9 Consolidated'!DD119/'[5]P9 Consolidated'!$E119</f>
        <v>0.94950949509495097</v>
      </c>
    </row>
    <row r="121" spans="1:22">
      <c r="A121" s="109">
        <v>118</v>
      </c>
      <c r="B121" s="110" t="s">
        <v>312</v>
      </c>
      <c r="C121" s="111" t="s">
        <v>195</v>
      </c>
      <c r="D121" s="112">
        <v>250</v>
      </c>
      <c r="E121" s="113">
        <f>'[5]P9 Consolidated'!F120/'[5]P9 Consolidated'!$E120</f>
        <v>0.27839999999999998</v>
      </c>
      <c r="F121" s="114">
        <f>'[5]P9 Consolidated'!L120/'[5]P9 Consolidated'!$E120</f>
        <v>0.51200000000000001</v>
      </c>
      <c r="G121" s="114">
        <f>'[5]P9 Consolidated'!R120/'[5]P9 Consolidated'!$E120</f>
        <v>0.50880000000000003</v>
      </c>
      <c r="H121" s="114">
        <f>'[5]P9 Consolidated'!X120/'[5]P9 Consolidated'!$E120</f>
        <v>0.4864</v>
      </c>
      <c r="I121" s="114">
        <f>'[5]P9 Consolidated'!AD120/'[5]P9 Consolidated'!$E120</f>
        <v>0.51839999999999997</v>
      </c>
      <c r="J121" s="114">
        <f>'[5]P9 Consolidated'!AJ120/'[5]P9 Consolidated'!$E120</f>
        <v>0.52800000000000002</v>
      </c>
      <c r="K121" s="114">
        <f>'[5]P9 Consolidated'!AP120/'[5]P9 Consolidated'!$E120</f>
        <v>0.5504</v>
      </c>
      <c r="L121" s="114">
        <f>'[5]P9 Consolidated'!AV120/'[5]P9 Consolidated'!$E120</f>
        <v>0.56320000000000003</v>
      </c>
      <c r="M121" s="114">
        <f>'[5]P9 Consolidated'!BB120/'[5]P9 Consolidated'!$E120</f>
        <v>0.50175999999999998</v>
      </c>
      <c r="N121" s="114">
        <f>'[5]P9 Consolidated'!BH120/'[5]P9 Consolidated'!$E120</f>
        <v>0.51200000000000001</v>
      </c>
      <c r="O121" s="114">
        <f>'[5]P9 Consolidated'!BN120/'[5]P9 Consolidated'!$E120</f>
        <v>0.53120000000000001</v>
      </c>
      <c r="P121" s="114">
        <f>'[5]P9 Consolidated'!BT120/'[5]P9 Consolidated'!$E120</f>
        <v>0</v>
      </c>
      <c r="Q121" s="114">
        <f>'[5]P9 Consolidated'!BZ120/'[5]P9 Consolidated'!$E120</f>
        <v>1.37856</v>
      </c>
      <c r="R121" s="114">
        <f>'[5]P9 Consolidated'!CF120/'[5]P9 Consolidated'!$E120</f>
        <v>0.41599999999999998</v>
      </c>
      <c r="S121" s="114">
        <f>'[5]P9 Consolidated'!CL120/'[5]P9 Consolidated'!$E120</f>
        <v>0.46079999999999999</v>
      </c>
      <c r="T121" s="114">
        <f>'[5]P9 Consolidated'!CR120/'[5]P9 Consolidated'!$E120</f>
        <v>0.51839999999999997</v>
      </c>
      <c r="U121" s="114">
        <f>'[5]P9 Consolidated'!CX120/'[5]P9 Consolidated'!$E120</f>
        <v>0.61120000000000008</v>
      </c>
      <c r="V121" s="115">
        <f>'[5]P9 Consolidated'!DD120/'[5]P9 Consolidated'!$E120</f>
        <v>0.64</v>
      </c>
    </row>
    <row r="122" spans="1:22">
      <c r="A122" s="109">
        <v>119</v>
      </c>
      <c r="B122" s="110" t="s">
        <v>313</v>
      </c>
      <c r="C122" s="111" t="s">
        <v>195</v>
      </c>
      <c r="D122" s="112">
        <v>164</v>
      </c>
      <c r="E122" s="113">
        <f>'[5]P9 Consolidated'!F121/'[5]P9 Consolidated'!$E121</f>
        <v>0.54878048780487809</v>
      </c>
      <c r="F122" s="114">
        <f>'[5]P9 Consolidated'!L121/'[5]P9 Consolidated'!$E121</f>
        <v>0.57317073170731703</v>
      </c>
      <c r="G122" s="114">
        <f>'[5]P9 Consolidated'!R121/'[5]P9 Consolidated'!$E121</f>
        <v>0.53170731707317076</v>
      </c>
      <c r="H122" s="114">
        <f>'[5]P9 Consolidated'!X121/'[5]P9 Consolidated'!$E121</f>
        <v>0.5024390243902439</v>
      </c>
      <c r="I122" s="114">
        <f>'[5]P9 Consolidated'!AD121/'[5]P9 Consolidated'!$E121</f>
        <v>0.41707317073170735</v>
      </c>
      <c r="J122" s="114">
        <f>'[5]P9 Consolidated'!AJ121/'[5]P9 Consolidated'!$E121</f>
        <v>0.48780487804878048</v>
      </c>
      <c r="K122" s="114">
        <f>'[5]P9 Consolidated'!AP121/'[5]P9 Consolidated'!$E121</f>
        <v>0.3902439024390244</v>
      </c>
      <c r="L122" s="114">
        <f>'[5]P9 Consolidated'!AV121/'[5]P9 Consolidated'!$E121</f>
        <v>3.9024390243902439E-2</v>
      </c>
      <c r="M122" s="114">
        <f>'[5]P9 Consolidated'!BB121/'[5]P9 Consolidated'!$E121</f>
        <v>0.21341463414634146</v>
      </c>
      <c r="N122" s="114">
        <f>'[5]P9 Consolidated'!BH121/'[5]P9 Consolidated'!$E121</f>
        <v>0.3902439024390244</v>
      </c>
      <c r="O122" s="114">
        <f>'[5]P9 Consolidated'!BN121/'[5]P9 Consolidated'!$E121</f>
        <v>0.3902439024390244</v>
      </c>
      <c r="P122" s="114">
        <f>'[5]P9 Consolidated'!BT121/'[5]P9 Consolidated'!$E121</f>
        <v>0</v>
      </c>
      <c r="Q122" s="114">
        <f>'[5]P9 Consolidated'!BZ121/'[5]P9 Consolidated'!$E121</f>
        <v>0.92682926829268297</v>
      </c>
      <c r="R122" s="114">
        <f>'[5]P9 Consolidated'!CF121/'[5]P9 Consolidated'!$E121</f>
        <v>0.48780487804878048</v>
      </c>
      <c r="S122" s="114">
        <f>'[5]P9 Consolidated'!CL121/'[5]P9 Consolidated'!$E121</f>
        <v>0.46341463414634149</v>
      </c>
      <c r="T122" s="114">
        <f>'[5]P9 Consolidated'!CR121/'[5]P9 Consolidated'!$E121</f>
        <v>0.51219512195121952</v>
      </c>
      <c r="U122" s="114">
        <f>'[5]P9 Consolidated'!CX121/'[5]P9 Consolidated'!$E121</f>
        <v>0.48780487804878048</v>
      </c>
      <c r="V122" s="115">
        <f>'[5]P9 Consolidated'!DD121/'[5]P9 Consolidated'!$E121</f>
        <v>0.43902439024390244</v>
      </c>
    </row>
    <row r="123" spans="1:22">
      <c r="A123" s="109">
        <v>120</v>
      </c>
      <c r="B123" s="110" t="s">
        <v>314</v>
      </c>
      <c r="C123" s="111" t="s">
        <v>195</v>
      </c>
      <c r="D123" s="112">
        <v>110</v>
      </c>
      <c r="E123" s="113">
        <f>'[5]P9 Consolidated'!F122/'[5]P9 Consolidated'!$E122</f>
        <v>4.8363636363636366E-2</v>
      </c>
      <c r="F123" s="114">
        <f>'[5]P9 Consolidated'!L122/'[5]P9 Consolidated'!$E122</f>
        <v>6.7272727272727276E-2</v>
      </c>
      <c r="G123" s="114">
        <f>'[5]P9 Consolidated'!R122/'[5]P9 Consolidated'!$E122</f>
        <v>4.818181818181818E-2</v>
      </c>
      <c r="H123" s="114">
        <f>'[5]P9 Consolidated'!X122/'[5]P9 Consolidated'!$E122</f>
        <v>6.545454545454546E-2</v>
      </c>
      <c r="I123" s="114">
        <f>'[5]P9 Consolidated'!AD122/'[5]P9 Consolidated'!$E122</f>
        <v>7.3636363636363639E-2</v>
      </c>
      <c r="J123" s="114">
        <f>'[5]P9 Consolidated'!AJ122/'[5]P9 Consolidated'!$E122</f>
        <v>7.8181818181818172E-2</v>
      </c>
      <c r="K123" s="114">
        <f>'[5]P9 Consolidated'!AP122/'[5]P9 Consolidated'!$E122</f>
        <v>8.4545454545454549E-2</v>
      </c>
      <c r="L123" s="114">
        <f>'[5]P9 Consolidated'!AV122/'[5]P9 Consolidated'!$E122</f>
        <v>9.1818181818181813E-2</v>
      </c>
      <c r="M123" s="114">
        <f>'[5]P9 Consolidated'!BB122/'[5]P9 Consolidated'!$E122</f>
        <v>7.9090909090909087E-2</v>
      </c>
      <c r="N123" s="114">
        <f>'[5]P9 Consolidated'!BH122/'[5]P9 Consolidated'!$E122</f>
        <v>7.8181818181818172E-2</v>
      </c>
      <c r="O123" s="114">
        <f>'[5]P9 Consolidated'!BN122/'[5]P9 Consolidated'!$E122</f>
        <v>8.8181818181818181E-2</v>
      </c>
      <c r="P123" s="114">
        <f>'[5]P9 Consolidated'!BT122/'[5]P9 Consolidated'!$E122</f>
        <v>0</v>
      </c>
      <c r="Q123" s="114">
        <f>'[5]P9 Consolidated'!BZ122/'[5]P9 Consolidated'!$E122</f>
        <v>0.15745454545454546</v>
      </c>
      <c r="R123" s="114">
        <f>'[5]P9 Consolidated'!CF122/'[5]P9 Consolidated'!$E122</f>
        <v>7.7090909090909099E-2</v>
      </c>
      <c r="S123" s="114">
        <f>'[5]P9 Consolidated'!CL122/'[5]P9 Consolidated'!$E122</f>
        <v>8.5454545454545464E-2</v>
      </c>
      <c r="T123" s="114">
        <f>'[5]P9 Consolidated'!CR122/'[5]P9 Consolidated'!$E122</f>
        <v>0.13018181818181818</v>
      </c>
      <c r="U123" s="114">
        <f>'[5]P9 Consolidated'!CX122/'[5]P9 Consolidated'!$E122</f>
        <v>9.5272727272727273E-2</v>
      </c>
      <c r="V123" s="115">
        <f>'[5]P9 Consolidated'!DD122/'[5]P9 Consolidated'!$E122</f>
        <v>0.10109090909090908</v>
      </c>
    </row>
    <row r="124" spans="1:22">
      <c r="A124" s="109">
        <v>121</v>
      </c>
      <c r="B124" s="110" t="s">
        <v>315</v>
      </c>
      <c r="C124" s="111" t="s">
        <v>195</v>
      </c>
      <c r="D124" s="112">
        <v>691</v>
      </c>
      <c r="E124" s="113">
        <f>'[5]P9 Consolidated'!F123/'[5]P9 Consolidated'!$E123</f>
        <v>0.11722141823444283</v>
      </c>
      <c r="F124" s="114">
        <f>'[5]P9 Consolidated'!L123/'[5]P9 Consolidated'!$E123</f>
        <v>0</v>
      </c>
      <c r="G124" s="114">
        <f>'[5]P9 Consolidated'!R123/'[5]P9 Consolidated'!$E123</f>
        <v>0.14616497829232997</v>
      </c>
      <c r="H124" s="114">
        <f>'[5]P9 Consolidated'!X123/'[5]P9 Consolidated'!$E123</f>
        <v>0.15484804630969609</v>
      </c>
      <c r="I124" s="114">
        <f>'[5]P9 Consolidated'!AD123/'[5]P9 Consolidated'!$E123</f>
        <v>0.14905933429811866</v>
      </c>
      <c r="J124" s="114">
        <f>'[5]P9 Consolidated'!AJ123/'[5]P9 Consolidated'!$E123</f>
        <v>0.15629522431259044</v>
      </c>
      <c r="K124" s="114">
        <f>'[5]P9 Consolidated'!AP123/'[5]P9 Consolidated'!$E123</f>
        <v>0.12735166425470332</v>
      </c>
      <c r="L124" s="114">
        <f>'[5]P9 Consolidated'!AV123/'[5]P9 Consolidated'!$E123</f>
        <v>0.11577424023154848</v>
      </c>
      <c r="M124" s="114">
        <f>'[5]P9 Consolidated'!BB123/'[5]P9 Consolidated'!$E123</f>
        <v>0.14037626628075253</v>
      </c>
      <c r="N124" s="114">
        <f>'[5]P9 Consolidated'!BH123/'[5]P9 Consolidated'!$E123</f>
        <v>0.16353111432706222</v>
      </c>
      <c r="O124" s="114">
        <f>'[5]P9 Consolidated'!BN123/'[5]P9 Consolidated'!$E123</f>
        <v>0.20549927641099855</v>
      </c>
      <c r="P124" s="114">
        <f>'[5]P9 Consolidated'!BT123/'[5]P9 Consolidated'!$E123</f>
        <v>0</v>
      </c>
      <c r="Q124" s="114">
        <f>'[5]P9 Consolidated'!BZ123/'[5]P9 Consolidated'!$E123</f>
        <v>0.3921852387843705</v>
      </c>
      <c r="R124" s="114">
        <f>'[5]P9 Consolidated'!CF123/'[5]P9 Consolidated'!$E123</f>
        <v>0.63820549927641101</v>
      </c>
      <c r="S124" s="114">
        <f>'[5]P9 Consolidated'!CL123/'[5]P9 Consolidated'!$E123</f>
        <v>0.19826338639652677</v>
      </c>
      <c r="T124" s="114">
        <f>'[5]P9 Consolidated'!CR123/'[5]P9 Consolidated'!$E123</f>
        <v>0.22575976845151954</v>
      </c>
      <c r="U124" s="114">
        <f>'[5]P9 Consolidated'!CX123/'[5]P9 Consolidated'!$E123</f>
        <v>0.12156295224312591</v>
      </c>
      <c r="V124" s="115">
        <f>'[5]P9 Consolidated'!DD123/'[5]P9 Consolidated'!$E123</f>
        <v>0.13603473227206947</v>
      </c>
    </row>
    <row r="125" spans="1:22">
      <c r="A125" s="109">
        <v>122</v>
      </c>
      <c r="B125" s="110" t="s">
        <v>316</v>
      </c>
      <c r="C125" s="111" t="s">
        <v>195</v>
      </c>
      <c r="D125" s="112">
        <v>317</v>
      </c>
      <c r="E125" s="113">
        <f>'[5]P9 Consolidated'!F124/'[5]P9 Consolidated'!$E124</f>
        <v>0.79495268138801267</v>
      </c>
      <c r="F125" s="114">
        <f>'[5]P9 Consolidated'!L124/'[5]P9 Consolidated'!$E124</f>
        <v>0.55078864353312296</v>
      </c>
      <c r="G125" s="114">
        <f>'[5]P9 Consolidated'!R124/'[5]P9 Consolidated'!$E124</f>
        <v>0.56971608832807574</v>
      </c>
      <c r="H125" s="114">
        <f>'[5]P9 Consolidated'!X124/'[5]P9 Consolidated'!$E124</f>
        <v>0.61703470031545737</v>
      </c>
      <c r="I125" s="114">
        <f>'[5]P9 Consolidated'!AD124/'[5]P9 Consolidated'!$E124</f>
        <v>0.51671924290220828</v>
      </c>
      <c r="J125" s="114">
        <f>'[5]P9 Consolidated'!AJ124/'[5]P9 Consolidated'!$E124</f>
        <v>0.55835962145110407</v>
      </c>
      <c r="K125" s="114">
        <f>'[5]P9 Consolidated'!AP124/'[5]P9 Consolidated'!$E124</f>
        <v>0.51104100946372244</v>
      </c>
      <c r="L125" s="114">
        <f>'[5]P9 Consolidated'!AV124/'[5]P9 Consolidated'!$E124</f>
        <v>0.48075709779179815</v>
      </c>
      <c r="M125" s="114">
        <f>'[5]P9 Consolidated'!BB124/'[5]P9 Consolidated'!$E124</f>
        <v>0.43533123028391169</v>
      </c>
      <c r="N125" s="114">
        <f>'[5]P9 Consolidated'!BH124/'[5]P9 Consolidated'!$E124</f>
        <v>0.44858044164037852</v>
      </c>
      <c r="O125" s="114">
        <f>'[5]P9 Consolidated'!BN124/'[5]P9 Consolidated'!$E124</f>
        <v>0.42776025236593057</v>
      </c>
      <c r="P125" s="114">
        <f>'[5]P9 Consolidated'!BT124/'[5]P9 Consolidated'!$E124</f>
        <v>0</v>
      </c>
      <c r="Q125" s="114">
        <f>'[5]P9 Consolidated'!BZ124/'[5]P9 Consolidated'!$E124</f>
        <v>1.0069400630914827</v>
      </c>
      <c r="R125" s="114">
        <f>'[5]P9 Consolidated'!CF124/'[5]P9 Consolidated'!$E124</f>
        <v>0.56214511041009463</v>
      </c>
      <c r="S125" s="114">
        <f>'[5]P9 Consolidated'!CL124/'[5]P9 Consolidated'!$E124</f>
        <v>0.67192429022082023</v>
      </c>
      <c r="T125" s="114">
        <f>'[5]P9 Consolidated'!CR124/'[5]P9 Consolidated'!$E124</f>
        <v>0.75709779179810721</v>
      </c>
      <c r="U125" s="114">
        <f>'[5]P9 Consolidated'!CX124/'[5]P9 Consolidated'!$E124</f>
        <v>0.72870662460567825</v>
      </c>
      <c r="V125" s="115">
        <f>'[5]P9 Consolidated'!DD124/'[5]P9 Consolidated'!$E124</f>
        <v>0.67570977917981068</v>
      </c>
    </row>
    <row r="126" spans="1:22">
      <c r="A126" s="109">
        <v>123</v>
      </c>
      <c r="B126" s="110" t="s">
        <v>317</v>
      </c>
      <c r="C126" s="111" t="s">
        <v>195</v>
      </c>
      <c r="D126" s="112">
        <v>297</v>
      </c>
      <c r="E126" s="113">
        <f>'[5]P9 Consolidated'!F125/'[5]P9 Consolidated'!$E125</f>
        <v>0.3383838383838384</v>
      </c>
      <c r="F126" s="114">
        <f>'[5]P9 Consolidated'!L125/'[5]P9 Consolidated'!$E125</f>
        <v>0.4208754208754209</v>
      </c>
      <c r="G126" s="114">
        <f>'[5]P9 Consolidated'!R125/'[5]P9 Consolidated'!$E125</f>
        <v>0.42760942760942761</v>
      </c>
      <c r="H126" s="114">
        <f>'[5]P9 Consolidated'!X125/'[5]P9 Consolidated'!$E125</f>
        <v>0.43097643097643096</v>
      </c>
      <c r="I126" s="114">
        <f>'[5]P9 Consolidated'!AD125/'[5]P9 Consolidated'!$E125</f>
        <v>0.39393939393939392</v>
      </c>
      <c r="J126" s="114">
        <f>'[5]P9 Consolidated'!AJ125/'[5]P9 Consolidated'!$E125</f>
        <v>0.4208754208754209</v>
      </c>
      <c r="K126" s="114">
        <f>'[5]P9 Consolidated'!AP125/'[5]P9 Consolidated'!$E125</f>
        <v>0.2946127946127946</v>
      </c>
      <c r="L126" s="114">
        <f>'[5]P9 Consolidated'!AV125/'[5]P9 Consolidated'!$E125</f>
        <v>0.234006734006734</v>
      </c>
      <c r="M126" s="114">
        <f>'[5]P9 Consolidated'!BB125/'[5]P9 Consolidated'!$E125</f>
        <v>0.22020202020202023</v>
      </c>
      <c r="N126" s="114">
        <f>'[5]P9 Consolidated'!BH125/'[5]P9 Consolidated'!$E125</f>
        <v>0.25252525252525254</v>
      </c>
      <c r="O126" s="114">
        <f>'[5]P9 Consolidated'!BN125/'[5]P9 Consolidated'!$E125</f>
        <v>0.22222222222222221</v>
      </c>
      <c r="P126" s="114">
        <f>'[5]P9 Consolidated'!BT125/'[5]P9 Consolidated'!$E125</f>
        <v>0</v>
      </c>
      <c r="Q126" s="114">
        <f>'[5]P9 Consolidated'!BZ125/'[5]P9 Consolidated'!$E125</f>
        <v>0.68686868686868685</v>
      </c>
      <c r="R126" s="114">
        <f>'[5]P9 Consolidated'!CF125/'[5]P9 Consolidated'!$E125</f>
        <v>0.48316498316498319</v>
      </c>
      <c r="S126" s="114">
        <f>'[5]P9 Consolidated'!CL125/'[5]P9 Consolidated'!$E125</f>
        <v>0.4713804713804714</v>
      </c>
      <c r="T126" s="114">
        <f>'[5]P9 Consolidated'!CR125/'[5]P9 Consolidated'!$E125</f>
        <v>0.42592592592592593</v>
      </c>
      <c r="U126" s="114">
        <f>'[5]P9 Consolidated'!CX125/'[5]P9 Consolidated'!$E125</f>
        <v>0.4175084175084175</v>
      </c>
      <c r="V126" s="115">
        <f>'[5]P9 Consolidated'!DD125/'[5]P9 Consolidated'!$E125</f>
        <v>0.37205387205387208</v>
      </c>
    </row>
    <row r="127" spans="1:22">
      <c r="A127" s="109">
        <v>124</v>
      </c>
      <c r="B127" s="110" t="s">
        <v>318</v>
      </c>
      <c r="C127" s="111" t="s">
        <v>195</v>
      </c>
      <c r="D127" s="112">
        <v>671</v>
      </c>
      <c r="E127" s="113">
        <f>'[5]P9 Consolidated'!F126/'[5]P9 Consolidated'!$E126</f>
        <v>0.14008941877794337</v>
      </c>
      <c r="F127" s="114">
        <f>'[5]P9 Consolidated'!L126/'[5]P9 Consolidated'!$E126</f>
        <v>0.24888226527570789</v>
      </c>
      <c r="G127" s="114">
        <f>'[5]P9 Consolidated'!R126/'[5]P9 Consolidated'!$E126</f>
        <v>0.2608047690014903</v>
      </c>
      <c r="H127" s="114">
        <f>'[5]P9 Consolidated'!X126/'[5]P9 Consolidated'!$E126</f>
        <v>0.21460506706408347</v>
      </c>
      <c r="I127" s="114">
        <f>'[5]P9 Consolidated'!AD126/'[5]P9 Consolidated'!$E126</f>
        <v>0.2578241430700447</v>
      </c>
      <c r="J127" s="114">
        <f>'[5]P9 Consolidated'!AJ126/'[5]P9 Consolidated'!$E126</f>
        <v>0.22801788375558868</v>
      </c>
      <c r="K127" s="114">
        <f>'[5]P9 Consolidated'!AP126/'[5]P9 Consolidated'!$E126</f>
        <v>0.19672131147540983</v>
      </c>
      <c r="L127" s="114">
        <f>'[5]P9 Consolidated'!AV126/'[5]P9 Consolidated'!$E126</f>
        <v>0.16840536512667661</v>
      </c>
      <c r="M127" s="114">
        <f>'[5]P9 Consolidated'!BB126/'[5]P9 Consolidated'!$E126</f>
        <v>8.4053651266766019E-2</v>
      </c>
      <c r="N127" s="114">
        <f>'[5]P9 Consolidated'!BH126/'[5]P9 Consolidated'!$E126</f>
        <v>0.10432190760059612</v>
      </c>
      <c r="O127" s="114">
        <f>'[5]P9 Consolidated'!BN126/'[5]P9 Consolidated'!$E126</f>
        <v>0.11028315946348734</v>
      </c>
      <c r="P127" s="114">
        <f>'[5]P9 Consolidated'!BT126/'[5]P9 Consolidated'!$E126</f>
        <v>0</v>
      </c>
      <c r="Q127" s="114">
        <f>'[5]P9 Consolidated'!BZ126/'[5]P9 Consolidated'!$E126</f>
        <v>0.31445603576751119</v>
      </c>
      <c r="R127" s="114">
        <f>'[5]P9 Consolidated'!CF126/'[5]P9 Consolidated'!$E126</f>
        <v>0.19970193740685543</v>
      </c>
      <c r="S127" s="114">
        <f>'[5]P9 Consolidated'!CL126/'[5]P9 Consolidated'!$E126</f>
        <v>0.23248882265275708</v>
      </c>
      <c r="T127" s="114">
        <f>'[5]P9 Consolidated'!CR126/'[5]P9 Consolidated'!$E126</f>
        <v>0.2548435171385991</v>
      </c>
      <c r="U127" s="114">
        <f>'[5]P9 Consolidated'!CX126/'[5]P9 Consolidated'!$E126</f>
        <v>0.27868852459016391</v>
      </c>
      <c r="V127" s="115">
        <f>'[5]P9 Consolidated'!DD126/'[5]P9 Consolidated'!$E126</f>
        <v>0.24441132637853949</v>
      </c>
    </row>
    <row r="128" spans="1:22">
      <c r="A128" s="109">
        <v>125</v>
      </c>
      <c r="B128" s="110" t="s">
        <v>319</v>
      </c>
      <c r="C128" s="111" t="s">
        <v>195</v>
      </c>
      <c r="D128" s="112">
        <v>444</v>
      </c>
      <c r="E128" s="113">
        <f>'[5]P9 Consolidated'!F127/'[5]P9 Consolidated'!$E127</f>
        <v>0.36756756756756753</v>
      </c>
      <c r="F128" s="114">
        <f>'[5]P9 Consolidated'!L127/'[5]P9 Consolidated'!$E127</f>
        <v>0.33243243243243242</v>
      </c>
      <c r="G128" s="114">
        <f>'[5]P9 Consolidated'!R127/'[5]P9 Consolidated'!$E127</f>
        <v>0.34594594594594591</v>
      </c>
      <c r="H128" s="114">
        <f>'[5]P9 Consolidated'!X127/'[5]P9 Consolidated'!$E127</f>
        <v>0.3405405405405405</v>
      </c>
      <c r="I128" s="114">
        <f>'[5]P9 Consolidated'!AD127/'[5]P9 Consolidated'!$E127</f>
        <v>0.38108108108108107</v>
      </c>
      <c r="J128" s="114">
        <f>'[5]P9 Consolidated'!AJ127/'[5]P9 Consolidated'!$E127</f>
        <v>0.2864864864864865</v>
      </c>
      <c r="K128" s="114">
        <f>'[5]P9 Consolidated'!AP127/'[5]P9 Consolidated'!$E127</f>
        <v>0.31621621621621621</v>
      </c>
      <c r="L128" s="114">
        <f>'[5]P9 Consolidated'!AV127/'[5]P9 Consolidated'!$E127</f>
        <v>0.27027027027027029</v>
      </c>
      <c r="M128" s="114">
        <f>'[5]P9 Consolidated'!BB127/'[5]P9 Consolidated'!$E127</f>
        <v>0.26324324324324322</v>
      </c>
      <c r="N128" s="114">
        <f>'[5]P9 Consolidated'!BH127/'[5]P9 Consolidated'!$E127</f>
        <v>0.28540540540540538</v>
      </c>
      <c r="O128" s="114">
        <f>'[5]P9 Consolidated'!BN127/'[5]P9 Consolidated'!$E127</f>
        <v>0.28378378378378377</v>
      </c>
      <c r="P128" s="114">
        <f>'[5]P9 Consolidated'!BT127/'[5]P9 Consolidated'!$E127</f>
        <v>0</v>
      </c>
      <c r="Q128" s="114">
        <f>'[5]P9 Consolidated'!BZ127/'[5]P9 Consolidated'!$E127</f>
        <v>0.47297297297297297</v>
      </c>
      <c r="R128" s="114">
        <f>'[5]P9 Consolidated'!CF127/'[5]P9 Consolidated'!$E127</f>
        <v>0.32162162162162167</v>
      </c>
      <c r="S128" s="114">
        <f>'[5]P9 Consolidated'!CL127/'[5]P9 Consolidated'!$E127</f>
        <v>0.32972972972972975</v>
      </c>
      <c r="T128" s="114">
        <f>'[5]P9 Consolidated'!CR127/'[5]P9 Consolidated'!$E127</f>
        <v>0.31621621621621621</v>
      </c>
      <c r="U128" s="114">
        <f>'[5]P9 Consolidated'!CX127/'[5]P9 Consolidated'!$E127</f>
        <v>0.32432432432432434</v>
      </c>
      <c r="V128" s="115">
        <f>'[5]P9 Consolidated'!DD127/'[5]P9 Consolidated'!$E127</f>
        <v>0.28378378378378377</v>
      </c>
    </row>
    <row r="129" spans="1:22">
      <c r="A129" s="109">
        <v>126</v>
      </c>
      <c r="B129" s="110" t="s">
        <v>320</v>
      </c>
      <c r="C129" s="111" t="s">
        <v>195</v>
      </c>
      <c r="D129" s="112">
        <v>553</v>
      </c>
      <c r="E129" s="113">
        <f>'[5]P9 Consolidated'!F128/'[5]P9 Consolidated'!$E128</f>
        <v>0.22603978300180833</v>
      </c>
      <c r="F129" s="114">
        <f>'[5]P9 Consolidated'!L128/'[5]P9 Consolidated'!$E128</f>
        <v>0.31103074141048825</v>
      </c>
      <c r="G129" s="114">
        <f>'[5]P9 Consolidated'!R128/'[5]P9 Consolidated'!$E128</f>
        <v>0.31103074141048825</v>
      </c>
      <c r="H129" s="114">
        <f>'[5]P9 Consolidated'!X128/'[5]P9 Consolidated'!$E128</f>
        <v>0.30741410488245929</v>
      </c>
      <c r="I129" s="114">
        <f>'[5]P9 Consolidated'!AD128/'[5]P9 Consolidated'!$E128</f>
        <v>0.28933092224231466</v>
      </c>
      <c r="J129" s="114">
        <f>'[5]P9 Consolidated'!AJ128/'[5]P9 Consolidated'!$E128</f>
        <v>0.32549728752260398</v>
      </c>
      <c r="K129" s="114">
        <f>'[5]P9 Consolidated'!AP128/'[5]P9 Consolidated'!$E128</f>
        <v>0.27635623869801085</v>
      </c>
      <c r="L129" s="114">
        <f>'[5]P9 Consolidated'!AV128/'[5]P9 Consolidated'!$E128</f>
        <v>0.22210669077757686</v>
      </c>
      <c r="M129" s="114">
        <f>'[5]P9 Consolidated'!BB128/'[5]P9 Consolidated'!$E128</f>
        <v>0.11360759493670887</v>
      </c>
      <c r="N129" s="114">
        <f>'[5]P9 Consolidated'!BH128/'[5]P9 Consolidated'!$E128</f>
        <v>0.11360759493670887</v>
      </c>
      <c r="O129" s="114">
        <f>'[5]P9 Consolidated'!BN128/'[5]P9 Consolidated'!$E128</f>
        <v>0.13169077757685352</v>
      </c>
      <c r="P129" s="114">
        <f>'[5]P9 Consolidated'!BT128/'[5]P9 Consolidated'!$E128</f>
        <v>0</v>
      </c>
      <c r="Q129" s="114">
        <f>'[5]P9 Consolidated'!BZ128/'[5]P9 Consolidated'!$E128</f>
        <v>0.66121157323688962</v>
      </c>
      <c r="R129" s="114">
        <f>'[5]P9 Consolidated'!CF128/'[5]P9 Consolidated'!$E128</f>
        <v>0.25827305605786616</v>
      </c>
      <c r="S129" s="114">
        <f>'[5]P9 Consolidated'!CL128/'[5]P9 Consolidated'!$E128</f>
        <v>0.29443942133815548</v>
      </c>
      <c r="T129" s="114">
        <f>'[5]P9 Consolidated'!CR128/'[5]P9 Consolidated'!$E128</f>
        <v>0.33060578661844481</v>
      </c>
      <c r="U129" s="114">
        <f>'[5]P9 Consolidated'!CX128/'[5]P9 Consolidated'!$E128</f>
        <v>0.31252260397830017</v>
      </c>
      <c r="V129" s="115">
        <f>'[5]P9 Consolidated'!DD128/'[5]P9 Consolidated'!$E128</f>
        <v>0.25827305605786616</v>
      </c>
    </row>
    <row r="130" spans="1:22">
      <c r="A130" s="109">
        <v>127</v>
      </c>
      <c r="B130" s="110" t="s">
        <v>321</v>
      </c>
      <c r="C130" s="111" t="s">
        <v>195</v>
      </c>
      <c r="D130" s="112">
        <v>445</v>
      </c>
      <c r="E130" s="113">
        <f>'[5]P9 Consolidated'!F129/'[5]P9 Consolidated'!$E129</f>
        <v>0.25438202247191011</v>
      </c>
      <c r="F130" s="114">
        <f>'[5]P9 Consolidated'!L129/'[5]P9 Consolidated'!$E129</f>
        <v>0.3973033707865169</v>
      </c>
      <c r="G130" s="114">
        <f>'[5]P9 Consolidated'!R129/'[5]P9 Consolidated'!$E129</f>
        <v>0.41258426966292133</v>
      </c>
      <c r="H130" s="114">
        <f>'[5]P9 Consolidated'!X129/'[5]P9 Consolidated'!$E129</f>
        <v>0.3559550561797753</v>
      </c>
      <c r="I130" s="114">
        <f>'[5]P9 Consolidated'!AD129/'[5]P9 Consolidated'!$E129</f>
        <v>0.45752808988764043</v>
      </c>
      <c r="J130" s="114">
        <f>'[5]P9 Consolidated'!AJ129/'[5]P9 Consolidated'!$E129</f>
        <v>0.42067415730337077</v>
      </c>
      <c r="K130" s="114">
        <f>'[5]P9 Consolidated'!AP129/'[5]P9 Consolidated'!$E129</f>
        <v>0</v>
      </c>
      <c r="L130" s="114">
        <f>'[5]P9 Consolidated'!AV129/'[5]P9 Consolidated'!$E129</f>
        <v>0.43146067415730338</v>
      </c>
      <c r="M130" s="114">
        <f>'[5]P9 Consolidated'!BB129/'[5]P9 Consolidated'!$E129</f>
        <v>0.28764044943820227</v>
      </c>
      <c r="N130" s="114">
        <f>'[5]P9 Consolidated'!BH129/'[5]P9 Consolidated'!$E129</f>
        <v>0.2498876404494382</v>
      </c>
      <c r="O130" s="114">
        <f>'[5]P9 Consolidated'!BN129/'[5]P9 Consolidated'!$E129</f>
        <v>0.6813483146067415</v>
      </c>
      <c r="P130" s="114">
        <f>'[5]P9 Consolidated'!BT129/'[5]P9 Consolidated'!$E129</f>
        <v>0</v>
      </c>
      <c r="Q130" s="114">
        <f>'[5]P9 Consolidated'!BZ129/'[5]P9 Consolidated'!$E129</f>
        <v>0.96970786516853924</v>
      </c>
      <c r="R130" s="114">
        <f>'[5]P9 Consolidated'!CF129/'[5]P9 Consolidated'!$E129</f>
        <v>0.5465168539325842</v>
      </c>
      <c r="S130" s="114">
        <f>'[5]P9 Consolidated'!CL129/'[5]P9 Consolidated'!$E129</f>
        <v>0.68494382022471911</v>
      </c>
      <c r="T130" s="114">
        <f>'[5]P9 Consolidated'!CR129/'[5]P9 Consolidated'!$E129</f>
        <v>0.52764044943820232</v>
      </c>
      <c r="U130" s="114">
        <f>'[5]P9 Consolidated'!CX129/'[5]P9 Consolidated'!$E129</f>
        <v>0</v>
      </c>
      <c r="V130" s="115">
        <f>'[5]P9 Consolidated'!DD129/'[5]P9 Consolidated'!$E129</f>
        <v>0.48</v>
      </c>
    </row>
    <row r="131" spans="1:22">
      <c r="A131" s="109">
        <v>128</v>
      </c>
      <c r="B131" s="110" t="s">
        <v>322</v>
      </c>
      <c r="C131" s="111" t="s">
        <v>195</v>
      </c>
      <c r="D131" s="112">
        <v>206</v>
      </c>
      <c r="E131" s="113">
        <f>'[5]P9 Consolidated'!F130/'[5]P9 Consolidated'!$E130</f>
        <v>0.36796116504854365</v>
      </c>
      <c r="F131" s="114">
        <f>'[5]P9 Consolidated'!L130/'[5]P9 Consolidated'!$E130</f>
        <v>0.63689320388349513</v>
      </c>
      <c r="G131" s="114">
        <f>'[5]P9 Consolidated'!R130/'[5]P9 Consolidated'!$E130</f>
        <v>0.66504854368932043</v>
      </c>
      <c r="H131" s="114">
        <f>'[5]P9 Consolidated'!X130/'[5]P9 Consolidated'!$E130</f>
        <v>0.67961165048543692</v>
      </c>
      <c r="I131" s="114">
        <f>'[5]P9 Consolidated'!AD130/'[5]P9 Consolidated'!$E130</f>
        <v>0.64660194174757279</v>
      </c>
      <c r="J131" s="114">
        <f>'[5]P9 Consolidated'!AJ130/'[5]P9 Consolidated'!$E130</f>
        <v>0.61941747572815531</v>
      </c>
      <c r="K131" s="114">
        <f>'[5]P9 Consolidated'!AP130/'[5]P9 Consolidated'!$E130</f>
        <v>0.49514563106796117</v>
      </c>
      <c r="L131" s="114">
        <f>'[5]P9 Consolidated'!AV130/'[5]P9 Consolidated'!$E130</f>
        <v>0.49514563106796117</v>
      </c>
      <c r="M131" s="114">
        <f>'[5]P9 Consolidated'!BB130/'[5]P9 Consolidated'!$E130</f>
        <v>0.38912621359223298</v>
      </c>
      <c r="N131" s="114">
        <f>'[5]P9 Consolidated'!BH130/'[5]P9 Consolidated'!$E130</f>
        <v>0.34951456310679613</v>
      </c>
      <c r="O131" s="114">
        <f>'[5]P9 Consolidated'!BN130/'[5]P9 Consolidated'!$E130</f>
        <v>0.4922330097087379</v>
      </c>
      <c r="P131" s="114">
        <f>'[5]P9 Consolidated'!BT130/'[5]P9 Consolidated'!$E130</f>
        <v>0</v>
      </c>
      <c r="Q131" s="114">
        <f>'[5]P9 Consolidated'!BZ130/'[5]P9 Consolidated'!$E130</f>
        <v>1.2495145631067961</v>
      </c>
      <c r="R131" s="114">
        <f>'[5]P9 Consolidated'!CF130/'[5]P9 Consolidated'!$E130</f>
        <v>0.50970873786407767</v>
      </c>
      <c r="S131" s="114">
        <f>'[5]P9 Consolidated'!CL130/'[5]P9 Consolidated'!$E130</f>
        <v>0.53883495145631066</v>
      </c>
      <c r="T131" s="114">
        <f>'[5]P9 Consolidated'!CR130/'[5]P9 Consolidated'!$E130</f>
        <v>0.54757281553398052</v>
      </c>
      <c r="U131" s="114">
        <f>'[5]P9 Consolidated'!CX130/'[5]P9 Consolidated'!$E130</f>
        <v>0.62330097087378644</v>
      </c>
      <c r="V131" s="115">
        <f>'[5]P9 Consolidated'!DD130/'[5]P9 Consolidated'!$E130</f>
        <v>0.6320388349514563</v>
      </c>
    </row>
    <row r="132" spans="1:22">
      <c r="A132" s="109">
        <v>129</v>
      </c>
      <c r="B132" s="110" t="s">
        <v>322</v>
      </c>
      <c r="C132" s="111" t="s">
        <v>195</v>
      </c>
      <c r="D132" s="112">
        <v>167</v>
      </c>
      <c r="E132" s="113">
        <f>'[5]P9 Consolidated'!F131/'[5]P9 Consolidated'!$E131</f>
        <v>0.45389221556886228</v>
      </c>
      <c r="F132" s="114">
        <f>'[5]P9 Consolidated'!L131/'[5]P9 Consolidated'!$E131</f>
        <v>0.78562874251496995</v>
      </c>
      <c r="G132" s="114">
        <f>'[5]P9 Consolidated'!R131/'[5]P9 Consolidated'!$E131</f>
        <v>0.82035928143712578</v>
      </c>
      <c r="H132" s="114">
        <f>'[5]P9 Consolidated'!X131/'[5]P9 Consolidated'!$E131</f>
        <v>0.83832335329341312</v>
      </c>
      <c r="I132" s="114">
        <f>'[5]P9 Consolidated'!AD131/'[5]P9 Consolidated'!$E131</f>
        <v>0.79760479041916166</v>
      </c>
      <c r="J132" s="114">
        <f>'[5]P9 Consolidated'!AJ131/'[5]P9 Consolidated'!$E131</f>
        <v>0.76407185628742513</v>
      </c>
      <c r="K132" s="114">
        <f>'[5]P9 Consolidated'!AP131/'[5]P9 Consolidated'!$E131</f>
        <v>0.73532934131736527</v>
      </c>
      <c r="L132" s="114">
        <f>'[5]P9 Consolidated'!AV131/'[5]P9 Consolidated'!$E131</f>
        <v>0.68982035928143715</v>
      </c>
      <c r="M132" s="114">
        <f>'[5]P9 Consolidated'!BB131/'[5]P9 Consolidated'!$E131</f>
        <v>0.4574850299401198</v>
      </c>
      <c r="N132" s="114">
        <f>'[5]P9 Consolidated'!BH131/'[5]P9 Consolidated'!$E131</f>
        <v>0.44311377245508982</v>
      </c>
      <c r="O132" s="114">
        <f>'[5]P9 Consolidated'!BN131/'[5]P9 Consolidated'!$E131</f>
        <v>0.5724550898203592</v>
      </c>
      <c r="P132" s="114">
        <f>'[5]P9 Consolidated'!BT131/'[5]P9 Consolidated'!$E131</f>
        <v>0</v>
      </c>
      <c r="Q132" s="114">
        <f>'[5]P9 Consolidated'!BZ131/'[5]P9 Consolidated'!$E131</f>
        <v>1.668502994011976</v>
      </c>
      <c r="R132" s="114">
        <f>'[5]P9 Consolidated'!CF131/'[5]P9 Consolidated'!$E131</f>
        <v>0.64910179640718568</v>
      </c>
      <c r="S132" s="114">
        <f>'[5]P9 Consolidated'!CL131/'[5]P9 Consolidated'!$E131</f>
        <v>0.7317365269461078</v>
      </c>
      <c r="T132" s="114">
        <f>'[5]P9 Consolidated'!CR131/'[5]P9 Consolidated'!$E131</f>
        <v>0.71856287425149701</v>
      </c>
      <c r="U132" s="114">
        <f>'[5]P9 Consolidated'!CX131/'[5]P9 Consolidated'!$E131</f>
        <v>0.80479041916167671</v>
      </c>
      <c r="V132" s="115">
        <f>'[5]P9 Consolidated'!DD131/'[5]P9 Consolidated'!$E131</f>
        <v>0.86107784431137735</v>
      </c>
    </row>
    <row r="133" spans="1:22">
      <c r="A133" s="109">
        <v>130</v>
      </c>
      <c r="B133" s="110" t="s">
        <v>323</v>
      </c>
      <c r="C133" s="111" t="s">
        <v>195</v>
      </c>
      <c r="D133" s="112">
        <v>193.33</v>
      </c>
      <c r="E133" s="113">
        <f>'[5]P9 Consolidated'!F132/'[5]P9 Consolidated'!$E132</f>
        <v>0</v>
      </c>
      <c r="F133" s="114">
        <f>'[5]P9 Consolidated'!L132/'[5]P9 Consolidated'!$E132</f>
        <v>0</v>
      </c>
      <c r="G133" s="114">
        <f>'[5]P9 Consolidated'!R132/'[5]P9 Consolidated'!$E132</f>
        <v>0</v>
      </c>
      <c r="H133" s="114">
        <f>'[5]P9 Consolidated'!X132/'[5]P9 Consolidated'!$E132</f>
        <v>0</v>
      </c>
      <c r="I133" s="114">
        <f>'[5]P9 Consolidated'!AD132/'[5]P9 Consolidated'!$E132</f>
        <v>0</v>
      </c>
      <c r="J133" s="114">
        <f>'[5]P9 Consolidated'!AJ132/'[5]P9 Consolidated'!$E132</f>
        <v>0</v>
      </c>
      <c r="K133" s="114">
        <f>'[5]P9 Consolidated'!AP132/'[5]P9 Consolidated'!$E132</f>
        <v>0</v>
      </c>
      <c r="L133" s="114">
        <f>'[5]P9 Consolidated'!AV132/'[5]P9 Consolidated'!$E132</f>
        <v>0</v>
      </c>
      <c r="M133" s="114">
        <f>'[5]P9 Consolidated'!BB132/'[5]P9 Consolidated'!$E132</f>
        <v>0</v>
      </c>
      <c r="N133" s="114">
        <f>'[5]P9 Consolidated'!BH132/'[5]P9 Consolidated'!$E132</f>
        <v>0</v>
      </c>
      <c r="O133" s="114">
        <f>'[5]P9 Consolidated'!BN132/'[5]P9 Consolidated'!$E132</f>
        <v>0</v>
      </c>
      <c r="P133" s="114">
        <f>'[5]P9 Consolidated'!BT132/'[5]P9 Consolidated'!$E132</f>
        <v>0</v>
      </c>
      <c r="Q133" s="114">
        <f>'[5]P9 Consolidated'!BZ132/'[5]P9 Consolidated'!$E132</f>
        <v>3.1035017845135258E-2</v>
      </c>
      <c r="R133" s="114">
        <f>'[5]P9 Consolidated'!CF132/'[5]P9 Consolidated'!$E132</f>
        <v>1.5517508922567629E-2</v>
      </c>
      <c r="S133" s="114">
        <f>'[5]P9 Consolidated'!CL132/'[5]P9 Consolidated'!$E132</f>
        <v>3.1035017845135258E-2</v>
      </c>
      <c r="T133" s="114">
        <f>'[5]P9 Consolidated'!CR132/'[5]P9 Consolidated'!$E132</f>
        <v>4.9656028552216409E-2</v>
      </c>
      <c r="U133" s="114">
        <f>'[5]P9 Consolidated'!CX132/'[5]P9 Consolidated'!$E132</f>
        <v>4.3449024983189366E-2</v>
      </c>
      <c r="V133" s="115">
        <f>'[5]P9 Consolidated'!DD132/'[5]P9 Consolidated'!$E132</f>
        <v>5.2759530336729935E-2</v>
      </c>
    </row>
    <row r="134" spans="1:22">
      <c r="A134" s="109">
        <v>131</v>
      </c>
      <c r="B134" s="110" t="s">
        <v>324</v>
      </c>
      <c r="C134" s="111" t="s">
        <v>195</v>
      </c>
      <c r="D134" s="112">
        <v>128</v>
      </c>
      <c r="E134" s="113">
        <f>'[5]P9 Consolidated'!F133/'[5]P9 Consolidated'!$E133</f>
        <v>1</v>
      </c>
      <c r="F134" s="114">
        <f>'[5]P9 Consolidated'!L133/'[5]P9 Consolidated'!$E133</f>
        <v>0.21875</v>
      </c>
      <c r="G134" s="114">
        <f>'[5]P9 Consolidated'!R133/'[5]P9 Consolidated'!$E133</f>
        <v>0.421875</v>
      </c>
      <c r="H134" s="114">
        <f>'[5]P9 Consolidated'!X133/'[5]P9 Consolidated'!$E133</f>
        <v>0.4375</v>
      </c>
      <c r="I134" s="114">
        <f>'[5]P9 Consolidated'!AD133/'[5]P9 Consolidated'!$E133</f>
        <v>0.390625</v>
      </c>
      <c r="J134" s="114">
        <f>'[5]P9 Consolidated'!AJ133/'[5]P9 Consolidated'!$E133</f>
        <v>0.4375</v>
      </c>
      <c r="K134" s="114">
        <f>'[5]P9 Consolidated'!AP133/'[5]P9 Consolidated'!$E133</f>
        <v>0.5625</v>
      </c>
      <c r="L134" s="114">
        <f>'[5]P9 Consolidated'!AV133/'[5]P9 Consolidated'!$E133</f>
        <v>0.453125</v>
      </c>
      <c r="M134" s="114">
        <f>'[5]P9 Consolidated'!BB133/'[5]P9 Consolidated'!$E133</f>
        <v>0.75875000000000004</v>
      </c>
      <c r="N134" s="114">
        <f>'[5]P9 Consolidated'!BH133/'[5]P9 Consolidated'!$E133</f>
        <v>0.609375</v>
      </c>
      <c r="O134" s="114">
        <f>'[5]P9 Consolidated'!BN133/'[5]P9 Consolidated'!$E133</f>
        <v>0.9296875</v>
      </c>
      <c r="P134" s="114">
        <f>'[5]P9 Consolidated'!BT133/'[5]P9 Consolidated'!$E133</f>
        <v>0</v>
      </c>
      <c r="Q134" s="114">
        <f>'[5]P9 Consolidated'!BZ133/'[5]P9 Consolidated'!$E133</f>
        <v>2.1625000000000001</v>
      </c>
      <c r="R134" s="114">
        <f>'[5]P9 Consolidated'!CF133/'[5]P9 Consolidated'!$E133</f>
        <v>0.82187500000000002</v>
      </c>
      <c r="S134" s="114">
        <f>'[5]P9 Consolidated'!CL133/'[5]P9 Consolidated'!$E133</f>
        <v>0.51406249999999998</v>
      </c>
      <c r="T134" s="114">
        <f>'[5]P9 Consolidated'!CR133/'[5]P9 Consolidated'!$E133</f>
        <v>0.6</v>
      </c>
      <c r="U134" s="114">
        <f>'[5]P9 Consolidated'!CX133/'[5]P9 Consolidated'!$E133</f>
        <v>0.82187500000000002</v>
      </c>
      <c r="V134" s="115">
        <f>'[5]P9 Consolidated'!DD133/'[5]P9 Consolidated'!$E133</f>
        <v>0.92656249999999996</v>
      </c>
    </row>
    <row r="135" spans="1:22">
      <c r="A135" s="109">
        <v>132</v>
      </c>
      <c r="B135" s="110" t="s">
        <v>325</v>
      </c>
      <c r="C135" s="111" t="s">
        <v>195</v>
      </c>
      <c r="D135" s="112">
        <v>289</v>
      </c>
      <c r="E135" s="113">
        <f>'[5]P9 Consolidated'!F134/'[5]P9 Consolidated'!$E134</f>
        <v>8.0968858131487881E-2</v>
      </c>
      <c r="F135" s="114">
        <f>'[5]P9 Consolidated'!L134/'[5]P9 Consolidated'!$E134</f>
        <v>0.11833910034602077</v>
      </c>
      <c r="G135" s="114">
        <f>'[5]P9 Consolidated'!R134/'[5]P9 Consolidated'!$E134</f>
        <v>0.11833910034602077</v>
      </c>
      <c r="H135" s="114">
        <f>'[5]P9 Consolidated'!X134/'[5]P9 Consolidated'!$E134</f>
        <v>0.11418685121107267</v>
      </c>
      <c r="I135" s="114">
        <f>'[5]P9 Consolidated'!AD134/'[5]P9 Consolidated'!$E134</f>
        <v>0</v>
      </c>
      <c r="J135" s="114">
        <f>'[5]P9 Consolidated'!AJ134/'[5]P9 Consolidated'!$E134</f>
        <v>0.11626297577854672</v>
      </c>
      <c r="K135" s="114">
        <f>'[5]P9 Consolidated'!AP134/'[5]P9 Consolidated'!$E134</f>
        <v>0.17439446366782008</v>
      </c>
      <c r="L135" s="114">
        <f>'[5]P9 Consolidated'!AV134/'[5]P9 Consolidated'!$E134</f>
        <v>0.1453287197231834</v>
      </c>
      <c r="M135" s="114">
        <f>'[5]P9 Consolidated'!BB134/'[5]P9 Consolidated'!$E134</f>
        <v>8.3044982698961933E-2</v>
      </c>
      <c r="N135" s="114">
        <f>'[5]P9 Consolidated'!BH134/'[5]P9 Consolidated'!$E134</f>
        <v>7.681660899653979E-2</v>
      </c>
      <c r="O135" s="114">
        <f>'[5]P9 Consolidated'!BN134/'[5]P9 Consolidated'!$E134</f>
        <v>7.681660899653979E-2</v>
      </c>
      <c r="P135" s="114">
        <f>'[5]P9 Consolidated'!BT134/'[5]P9 Consolidated'!$E134</f>
        <v>0</v>
      </c>
      <c r="Q135" s="114">
        <f>'[5]P9 Consolidated'!BZ134/'[5]P9 Consolidated'!$E134</f>
        <v>7.9515570934256055E-2</v>
      </c>
      <c r="R135" s="114">
        <f>'[5]P9 Consolidated'!CF134/'[5]P9 Consolidated'!$E134</f>
        <v>0.20761245674740483</v>
      </c>
      <c r="S135" s="114">
        <f>'[5]P9 Consolidated'!CL134/'[5]P9 Consolidated'!$E134</f>
        <v>0.22006920415224915</v>
      </c>
      <c r="T135" s="114">
        <f>'[5]P9 Consolidated'!CR134/'[5]P9 Consolidated'!$E134</f>
        <v>0.19930795847750865</v>
      </c>
      <c r="U135" s="114">
        <f>'[5]P9 Consolidated'!CX134/'[5]P9 Consolidated'!$E134</f>
        <v>0.13910034602076127</v>
      </c>
      <c r="V135" s="115">
        <f>'[5]P9 Consolidated'!DD134/'[5]P9 Consolidated'!$E134</f>
        <v>0.12664359861591695</v>
      </c>
    </row>
    <row r="136" spans="1:22">
      <c r="A136" s="109">
        <v>133</v>
      </c>
      <c r="B136" s="110" t="s">
        <v>326</v>
      </c>
      <c r="C136" s="111" t="s">
        <v>195</v>
      </c>
      <c r="D136" s="112">
        <v>316</v>
      </c>
      <c r="E136" s="113">
        <f>'[5]P9 Consolidated'!F135/'[5]P9 Consolidated'!$E135</f>
        <v>0.14936708860759496</v>
      </c>
      <c r="F136" s="114">
        <f>'[5]P9 Consolidated'!L135/'[5]P9 Consolidated'!$E135</f>
        <v>0.18227848101265823</v>
      </c>
      <c r="G136" s="114">
        <f>'[5]P9 Consolidated'!R135/'[5]P9 Consolidated'!$E135</f>
        <v>0.22556962025316457</v>
      </c>
      <c r="H136" s="114">
        <f>'[5]P9 Consolidated'!X135/'[5]P9 Consolidated'!$E135</f>
        <v>0.22177215189873417</v>
      </c>
      <c r="I136" s="114">
        <f>'[5]P9 Consolidated'!AD135/'[5]P9 Consolidated'!$E135</f>
        <v>0.22177215189873417</v>
      </c>
      <c r="J136" s="114">
        <f>'[5]P9 Consolidated'!AJ135/'[5]P9 Consolidated'!$E135</f>
        <v>0.22177215189873417</v>
      </c>
      <c r="K136" s="114">
        <f>'[5]P9 Consolidated'!AP135/'[5]P9 Consolidated'!$E135</f>
        <v>0.33050632911392402</v>
      </c>
      <c r="L136" s="114">
        <f>'[5]P9 Consolidated'!AV135/'[5]P9 Consolidated'!$E135</f>
        <v>0.17104430379746835</v>
      </c>
      <c r="M136" s="114">
        <f>'[5]P9 Consolidated'!BB135/'[5]P9 Consolidated'!$E135</f>
        <v>9.8892405063291139E-2</v>
      </c>
      <c r="N136" s="114">
        <f>'[5]P9 Consolidated'!BH135/'[5]P9 Consolidated'!$E135</f>
        <v>0.11787974683544304</v>
      </c>
      <c r="O136" s="114">
        <f>'[5]P9 Consolidated'!BN135/'[5]P9 Consolidated'!$E135</f>
        <v>9.5094936708860767E-2</v>
      </c>
      <c r="P136" s="114">
        <f>'[5]P9 Consolidated'!BT135/'[5]P9 Consolidated'!$E135</f>
        <v>0</v>
      </c>
      <c r="Q136" s="114">
        <f>'[5]P9 Consolidated'!BZ135/'[5]P9 Consolidated'!$E135</f>
        <v>0.4427215189873418</v>
      </c>
      <c r="R136" s="114">
        <f>'[5]P9 Consolidated'!CF135/'[5]P9 Consolidated'!$E135</f>
        <v>0.26598101265822782</v>
      </c>
      <c r="S136" s="114">
        <f>'[5]P9 Consolidated'!CL135/'[5]P9 Consolidated'!$E135</f>
        <v>0.26787974683544308</v>
      </c>
      <c r="T136" s="114">
        <f>'[5]P9 Consolidated'!CR135/'[5]P9 Consolidated'!$E135</f>
        <v>0.24509493670886076</v>
      </c>
      <c r="U136" s="114">
        <f>'[5]P9 Consolidated'!CX135/'[5]P9 Consolidated'!$E135</f>
        <v>0.24889240506329116</v>
      </c>
      <c r="V136" s="115">
        <f>'[5]P9 Consolidated'!DD135/'[5]P9 Consolidated'!$E135</f>
        <v>0.23180379746835442</v>
      </c>
    </row>
    <row r="137" spans="1:22">
      <c r="A137" s="109">
        <v>134</v>
      </c>
      <c r="B137" s="110" t="s">
        <v>327</v>
      </c>
      <c r="C137" s="111" t="s">
        <v>195</v>
      </c>
      <c r="D137" s="112">
        <v>150</v>
      </c>
      <c r="E137" s="113">
        <f>'[5]P9 Consolidated'!F136/'[5]P9 Consolidated'!$E136</f>
        <v>0.91600000000000004</v>
      </c>
      <c r="F137" s="114">
        <f>'[5]P9 Consolidated'!L136/'[5]P9 Consolidated'!$E136</f>
        <v>0.94</v>
      </c>
      <c r="G137" s="114">
        <f>'[5]P9 Consolidated'!R136/'[5]P9 Consolidated'!$E136</f>
        <v>0.96399999999999997</v>
      </c>
      <c r="H137" s="114">
        <f>'[5]P9 Consolidated'!X136/'[5]P9 Consolidated'!$E136</f>
        <v>0.96</v>
      </c>
      <c r="I137" s="114">
        <f>'[5]P9 Consolidated'!AD136/'[5]P9 Consolidated'!$E136</f>
        <v>0.98599999999999999</v>
      </c>
      <c r="J137" s="114">
        <f>'[5]P9 Consolidated'!AJ136/'[5]P9 Consolidated'!$E136</f>
        <v>0.9</v>
      </c>
      <c r="K137" s="114">
        <f>'[5]P9 Consolidated'!AP136/'[5]P9 Consolidated'!$E136</f>
        <v>0.88400000000000001</v>
      </c>
      <c r="L137" s="114">
        <f>'[5]P9 Consolidated'!AV136/'[5]P9 Consolidated'!$E136</f>
        <v>0.90799999999999992</v>
      </c>
      <c r="M137" s="114">
        <f>'[5]P9 Consolidated'!BB136/'[5]P9 Consolidated'!$E136</f>
        <v>0.8879999999999999</v>
      </c>
      <c r="N137" s="114">
        <f>'[5]P9 Consolidated'!BH136/'[5]P9 Consolidated'!$E136</f>
        <v>0.79360000000000008</v>
      </c>
      <c r="O137" s="114">
        <f>'[5]P9 Consolidated'!BN136/'[5]P9 Consolidated'!$E136</f>
        <v>0.82600000000000007</v>
      </c>
      <c r="P137" s="114">
        <f>'[5]P9 Consolidated'!BT136/'[5]P9 Consolidated'!$E136</f>
        <v>0</v>
      </c>
      <c r="Q137" s="114">
        <f>'[5]P9 Consolidated'!BZ136/'[5]P9 Consolidated'!$E136</f>
        <v>1.522</v>
      </c>
      <c r="R137" s="114">
        <f>'[5]P9 Consolidated'!CF136/'[5]P9 Consolidated'!$E136</f>
        <v>0.89200000000000013</v>
      </c>
      <c r="S137" s="114">
        <f>'[5]P9 Consolidated'!CL136/'[5]P9 Consolidated'!$E136</f>
        <v>0.85399999999999998</v>
      </c>
      <c r="T137" s="114">
        <f>'[5]P9 Consolidated'!CR136/'[5]P9 Consolidated'!$E136</f>
        <v>0.81600000000000006</v>
      </c>
      <c r="U137" s="114">
        <f>'[5]P9 Consolidated'!CX136/'[5]P9 Consolidated'!$E136</f>
        <v>0.82600000000000007</v>
      </c>
      <c r="V137" s="115">
        <f>'[5]P9 Consolidated'!DD136/'[5]P9 Consolidated'!$E136</f>
        <v>0.84600000000000009</v>
      </c>
    </row>
    <row r="138" spans="1:22">
      <c r="A138" s="109">
        <v>135</v>
      </c>
      <c r="B138" s="110" t="s">
        <v>328</v>
      </c>
      <c r="C138" s="111" t="s">
        <v>195</v>
      </c>
      <c r="D138" s="112">
        <v>200</v>
      </c>
      <c r="E138" s="113">
        <f>'[5]P9 Consolidated'!F137/'[5]P9 Consolidated'!$E137</f>
        <v>0.46200000000000002</v>
      </c>
      <c r="F138" s="114">
        <f>'[5]P9 Consolidated'!L137/'[5]P9 Consolidated'!$E137</f>
        <v>0.747</v>
      </c>
      <c r="G138" s="114">
        <f>'[5]P9 Consolidated'!R137/'[5]P9 Consolidated'!$E137</f>
        <v>0.70499999999999996</v>
      </c>
      <c r="H138" s="114">
        <f>'[5]P9 Consolidated'!X137/'[5]P9 Consolidated'!$E137</f>
        <v>0.63</v>
      </c>
      <c r="I138" s="114">
        <f>'[5]P9 Consolidated'!AD137/'[5]P9 Consolidated'!$E137</f>
        <v>0.61799999999999999</v>
      </c>
      <c r="J138" s="114">
        <f>'[5]P9 Consolidated'!AJ137/'[5]P9 Consolidated'!$E137</f>
        <v>0.58799999999999997</v>
      </c>
      <c r="K138" s="114">
        <f>'[5]P9 Consolidated'!AP137/'[5]P9 Consolidated'!$E137</f>
        <v>0.51300000000000001</v>
      </c>
      <c r="L138" s="114">
        <f>'[5]P9 Consolidated'!AV137/'[5]P9 Consolidated'!$E137</f>
        <v>0.39</v>
      </c>
      <c r="M138" s="114">
        <f>'[5]P9 Consolidated'!BB137/'[5]P9 Consolidated'!$E137</f>
        <v>0.29160000000000003</v>
      </c>
      <c r="N138" s="114">
        <f>'[5]P9 Consolidated'!BH137/'[5]P9 Consolidated'!$E137</f>
        <v>0.27</v>
      </c>
      <c r="O138" s="114">
        <f>'[5]P9 Consolidated'!BN137/'[5]P9 Consolidated'!$E137</f>
        <v>0.34499999999999997</v>
      </c>
      <c r="P138" s="114">
        <f>'[5]P9 Consolidated'!BT137/'[5]P9 Consolidated'!$E137</f>
        <v>0</v>
      </c>
      <c r="Q138" s="114">
        <f>'[5]P9 Consolidated'!BZ137/'[5]P9 Consolidated'!$E137</f>
        <v>0.69</v>
      </c>
      <c r="R138" s="114">
        <f>'[5]P9 Consolidated'!CF137/'[5]P9 Consolidated'!$E137</f>
        <v>1.23</v>
      </c>
      <c r="S138" s="114">
        <f>'[5]P9 Consolidated'!CL137/'[5]P9 Consolidated'!$E137</f>
        <v>0.61799999999999999</v>
      </c>
      <c r="T138" s="114">
        <f>'[5]P9 Consolidated'!CR137/'[5]P9 Consolidated'!$E137</f>
        <v>0.70200000000000007</v>
      </c>
      <c r="U138" s="114">
        <f>'[5]P9 Consolidated'!CX137/'[5]P9 Consolidated'!$E137</f>
        <v>0.64200000000000002</v>
      </c>
      <c r="V138" s="115">
        <f>'[5]P9 Consolidated'!DD137/'[5]P9 Consolidated'!$E137</f>
        <v>0.70799999999999996</v>
      </c>
    </row>
    <row r="139" spans="1:22">
      <c r="A139" s="109">
        <v>136</v>
      </c>
      <c r="B139" s="110" t="s">
        <v>329</v>
      </c>
      <c r="C139" s="111" t="s">
        <v>195</v>
      </c>
      <c r="D139" s="112">
        <v>132</v>
      </c>
      <c r="E139" s="113">
        <f>'[5]P9 Consolidated'!F138/'[5]P9 Consolidated'!$E138</f>
        <v>0.55454545454545456</v>
      </c>
      <c r="F139" s="114">
        <f>'[5]P9 Consolidated'!L138/'[5]P9 Consolidated'!$E138</f>
        <v>0.79090909090909101</v>
      </c>
      <c r="G139" s="114">
        <f>'[5]P9 Consolidated'!R138/'[5]P9 Consolidated'!$E138</f>
        <v>0.63636363636363635</v>
      </c>
      <c r="H139" s="114">
        <f>'[5]P9 Consolidated'!X138/'[5]P9 Consolidated'!$E138</f>
        <v>0.69545454545454544</v>
      </c>
      <c r="I139" s="114">
        <f>'[5]P9 Consolidated'!AD138/'[5]P9 Consolidated'!$E138</f>
        <v>0.58181818181818179</v>
      </c>
      <c r="J139" s="114">
        <f>'[5]P9 Consolidated'!AJ138/'[5]P9 Consolidated'!$E138</f>
        <v>1.168181818181818</v>
      </c>
      <c r="K139" s="114">
        <f>'[5]P9 Consolidated'!AP138/'[5]P9 Consolidated'!$E138</f>
        <v>1.490909090909091</v>
      </c>
      <c r="L139" s="114">
        <f>'[5]P9 Consolidated'!AV138/'[5]P9 Consolidated'!$E138</f>
        <v>1.4000000000000001</v>
      </c>
      <c r="M139" s="114">
        <f>'[5]P9 Consolidated'!BB138/'[5]P9 Consolidated'!$E138</f>
        <v>0.31818181818181818</v>
      </c>
      <c r="N139" s="114">
        <f>'[5]P9 Consolidated'!BH138/'[5]P9 Consolidated'!$E138</f>
        <v>0.36363636363636365</v>
      </c>
      <c r="O139" s="114">
        <f>'[5]P9 Consolidated'!BN138/'[5]P9 Consolidated'!$E138</f>
        <v>0.46363636363636368</v>
      </c>
      <c r="P139" s="114">
        <f>'[5]P9 Consolidated'!BT138/'[5]P9 Consolidated'!$E138</f>
        <v>0</v>
      </c>
      <c r="Q139" s="114">
        <f>'[5]P9 Consolidated'!BZ138/'[5]P9 Consolidated'!$E138</f>
        <v>1.5590909090909091</v>
      </c>
      <c r="R139" s="114">
        <f>'[5]P9 Consolidated'!CF138/'[5]P9 Consolidated'!$E138</f>
        <v>0.74090909090909085</v>
      </c>
      <c r="S139" s="114">
        <f>'[5]P9 Consolidated'!CL138/'[5]P9 Consolidated'!$E138</f>
        <v>0.81818181818181823</v>
      </c>
      <c r="T139" s="114">
        <f>'[5]P9 Consolidated'!CR138/'[5]P9 Consolidated'!$E138</f>
        <v>0.73636363636363633</v>
      </c>
      <c r="U139" s="114">
        <f>'[5]P9 Consolidated'!CX138/'[5]P9 Consolidated'!$E138</f>
        <v>0.81363636363636371</v>
      </c>
      <c r="V139" s="115">
        <f>'[5]P9 Consolidated'!DD138/'[5]P9 Consolidated'!$E138</f>
        <v>0.78636363636363638</v>
      </c>
    </row>
    <row r="140" spans="1:22">
      <c r="A140" s="109">
        <v>137</v>
      </c>
      <c r="B140" s="110" t="s">
        <v>330</v>
      </c>
      <c r="C140" s="111" t="s">
        <v>195</v>
      </c>
      <c r="D140" s="112">
        <v>178</v>
      </c>
      <c r="E140" s="113">
        <f>'[5]P9 Consolidated'!F139/'[5]P9 Consolidated'!$E139</f>
        <v>0.50337078651685385</v>
      </c>
      <c r="F140" s="114">
        <f>'[5]P9 Consolidated'!L139/'[5]P9 Consolidated'!$E139</f>
        <v>0.71011235955056184</v>
      </c>
      <c r="G140" s="114">
        <f>'[5]P9 Consolidated'!R139/'[5]P9 Consolidated'!$E139</f>
        <v>0.67865168539325837</v>
      </c>
      <c r="H140" s="114">
        <f>'[5]P9 Consolidated'!X139/'[5]P9 Consolidated'!$E139</f>
        <v>0.7640449438202247</v>
      </c>
      <c r="I140" s="114">
        <f>'[5]P9 Consolidated'!AD139/'[5]P9 Consolidated'!$E139</f>
        <v>0</v>
      </c>
      <c r="J140" s="114">
        <f>'[5]P9 Consolidated'!AJ139/'[5]P9 Consolidated'!$E139</f>
        <v>0</v>
      </c>
      <c r="K140" s="114">
        <f>'[5]P9 Consolidated'!AP139/'[5]P9 Consolidated'!$E139</f>
        <v>0.68314606741573025</v>
      </c>
      <c r="L140" s="114">
        <f>'[5]P9 Consolidated'!AV139/'[5]P9 Consolidated'!$E139</f>
        <v>0.6853932584269663</v>
      </c>
      <c r="M140" s="114">
        <f>'[5]P9 Consolidated'!BB139/'[5]P9 Consolidated'!$E139</f>
        <v>1.0876404494382022</v>
      </c>
      <c r="N140" s="114">
        <f>'[5]P9 Consolidated'!BH139/'[5]P9 Consolidated'!$E139</f>
        <v>0.98426966292134821</v>
      </c>
      <c r="O140" s="114">
        <f>'[5]P9 Consolidated'!BN139/'[5]P9 Consolidated'!$E139</f>
        <v>0</v>
      </c>
      <c r="P140" s="114">
        <f>'[5]P9 Consolidated'!BT139/'[5]P9 Consolidated'!$E139</f>
        <v>0</v>
      </c>
      <c r="Q140" s="114">
        <f>'[5]P9 Consolidated'!BZ139/'[5]P9 Consolidated'!$E139</f>
        <v>1.6341573033707866</v>
      </c>
      <c r="R140" s="114">
        <f>'[5]P9 Consolidated'!CF139/'[5]P9 Consolidated'!$E139</f>
        <v>0.69932584269662923</v>
      </c>
      <c r="S140" s="114">
        <f>'[5]P9 Consolidated'!CL139/'[5]P9 Consolidated'!$E139</f>
        <v>0</v>
      </c>
      <c r="T140" s="114">
        <f>'[5]P9 Consolidated'!CR139/'[5]P9 Consolidated'!$E139</f>
        <v>0</v>
      </c>
      <c r="U140" s="114">
        <f>'[5]P9 Consolidated'!CX139/'[5]P9 Consolidated'!$E139</f>
        <v>0</v>
      </c>
      <c r="V140" s="115">
        <f>'[5]P9 Consolidated'!DD139/'[5]P9 Consolidated'!$E139</f>
        <v>0</v>
      </c>
    </row>
    <row r="141" spans="1:22">
      <c r="A141" s="109">
        <v>138</v>
      </c>
      <c r="B141" s="110" t="s">
        <v>331</v>
      </c>
      <c r="C141" s="111" t="s">
        <v>195</v>
      </c>
      <c r="D141" s="112">
        <v>379</v>
      </c>
      <c r="E141" s="113">
        <f>'[5]P9 Consolidated'!F140/'[5]P9 Consolidated'!$E140</f>
        <v>0.22691292875989447</v>
      </c>
      <c r="F141" s="114">
        <f>'[5]P9 Consolidated'!L140/'[5]P9 Consolidated'!$E140</f>
        <v>0.25963060686015832</v>
      </c>
      <c r="G141" s="114">
        <f>'[5]P9 Consolidated'!R140/'[5]P9 Consolidated'!$E140</f>
        <v>0.27018469656992083</v>
      </c>
      <c r="H141" s="114">
        <f>'[5]P9 Consolidated'!X140/'[5]P9 Consolidated'!$E140</f>
        <v>0.28496042216358841</v>
      </c>
      <c r="I141" s="114">
        <f>'[5]P9 Consolidated'!AD140/'[5]P9 Consolidated'!$E140</f>
        <v>0.29551451187335093</v>
      </c>
      <c r="J141" s="114">
        <f>'[5]P9 Consolidated'!AJ140/'[5]P9 Consolidated'!$E140</f>
        <v>0.31662269129287601</v>
      </c>
      <c r="K141" s="114">
        <f>'[5]P9 Consolidated'!AP140/'[5]P9 Consolidated'!$E140</f>
        <v>0.33456464379947226</v>
      </c>
      <c r="L141" s="114">
        <f>'[5]P9 Consolidated'!AV140/'[5]P9 Consolidated'!$E140</f>
        <v>0.34828496042216361</v>
      </c>
      <c r="M141" s="114">
        <f>'[5]P9 Consolidated'!BB140/'[5]P9 Consolidated'!$E140</f>
        <v>0.38923482849604224</v>
      </c>
      <c r="N141" s="114">
        <f>'[5]P9 Consolidated'!BH140/'[5]P9 Consolidated'!$E140</f>
        <v>0.30606860158311344</v>
      </c>
      <c r="O141" s="114">
        <f>'[5]P9 Consolidated'!BN140/'[5]P9 Consolidated'!$E140</f>
        <v>0.37572559366754621</v>
      </c>
      <c r="P141" s="114">
        <f>'[5]P9 Consolidated'!BT140/'[5]P9 Consolidated'!$E140</f>
        <v>0</v>
      </c>
      <c r="Q141" s="114">
        <f>'[5]P9 Consolidated'!BZ140/'[5]P9 Consolidated'!$E140</f>
        <v>0.73034300791556728</v>
      </c>
      <c r="R141" s="114">
        <f>'[5]P9 Consolidated'!CF140/'[5]P9 Consolidated'!$E140</f>
        <v>0.42005277044854877</v>
      </c>
      <c r="S141" s="114">
        <f>'[5]P9 Consolidated'!CL140/'[5]P9 Consolidated'!$E140</f>
        <v>0.37994722955145116</v>
      </c>
      <c r="T141" s="114">
        <f>'[5]P9 Consolidated'!CR140/'[5]P9 Consolidated'!$E140</f>
        <v>0.39683377308707124</v>
      </c>
      <c r="U141" s="114">
        <f>'[5]P9 Consolidated'!CX140/'[5]P9 Consolidated'!$E140</f>
        <v>0.41477572559366754</v>
      </c>
      <c r="V141" s="115">
        <f>'[5]P9 Consolidated'!DD140/'[5]P9 Consolidated'!$E140</f>
        <v>0.40738786279683381</v>
      </c>
    </row>
    <row r="142" spans="1:22">
      <c r="A142" s="109">
        <v>139</v>
      </c>
      <c r="B142" s="110" t="s">
        <v>332</v>
      </c>
      <c r="C142" s="111" t="s">
        <v>195</v>
      </c>
      <c r="D142" s="112">
        <v>175</v>
      </c>
      <c r="E142" s="113">
        <f>'[5]P9 Consolidated'!F141/'[5]P9 Consolidated'!$E141</f>
        <v>0.15428571428571428</v>
      </c>
      <c r="F142" s="114">
        <f>'[5]P9 Consolidated'!L141/'[5]P9 Consolidated'!$E141</f>
        <v>0.22685714285714287</v>
      </c>
      <c r="G142" s="114">
        <f>'[5]P9 Consolidated'!R141/'[5]P9 Consolidated'!$E141</f>
        <v>0.33028571428571429</v>
      </c>
      <c r="H142" s="114">
        <f>'[5]P9 Consolidated'!X141/'[5]P9 Consolidated'!$E141</f>
        <v>0.27314285714285713</v>
      </c>
      <c r="I142" s="114">
        <f>'[5]P9 Consolidated'!AD141/'[5]P9 Consolidated'!$E141</f>
        <v>0.23085714285714284</v>
      </c>
      <c r="J142" s="114">
        <f>'[5]P9 Consolidated'!AJ141/'[5]P9 Consolidated'!$E141</f>
        <v>0.42400000000000004</v>
      </c>
      <c r="K142" s="114">
        <f>'[5]P9 Consolidated'!AP141/'[5]P9 Consolidated'!$E141</f>
        <v>0.16799999999999998</v>
      </c>
      <c r="L142" s="114">
        <f>'[5]P9 Consolidated'!AV141/'[5]P9 Consolidated'!$E141</f>
        <v>0.21028571428571427</v>
      </c>
      <c r="M142" s="114">
        <f>'[5]P9 Consolidated'!BB141/'[5]P9 Consolidated'!$E141</f>
        <v>0.18342857142857144</v>
      </c>
      <c r="N142" s="114">
        <f>'[5]P9 Consolidated'!BH141/'[5]P9 Consolidated'!$E141</f>
        <v>0.18285714285714286</v>
      </c>
      <c r="O142" s="114">
        <f>'[5]P9 Consolidated'!BN141/'[5]P9 Consolidated'!$E141</f>
        <v>0.26057142857142856</v>
      </c>
      <c r="P142" s="114">
        <f>'[5]P9 Consolidated'!BT141/'[5]P9 Consolidated'!$E141</f>
        <v>0</v>
      </c>
      <c r="Q142" s="114">
        <f>'[5]P9 Consolidated'!BZ141/'[5]P9 Consolidated'!$E141</f>
        <v>1.2084571428571429</v>
      </c>
      <c r="R142" s="114">
        <f>'[5]P9 Consolidated'!CF141/'[5]P9 Consolidated'!$E141</f>
        <v>0.13200000000000001</v>
      </c>
      <c r="S142" s="114">
        <f>'[5]P9 Consolidated'!CL141/'[5]P9 Consolidated'!$E141</f>
        <v>0.192</v>
      </c>
      <c r="T142" s="114">
        <f>'[5]P9 Consolidated'!CR141/'[5]P9 Consolidated'!$E141</f>
        <v>0.27885714285714286</v>
      </c>
      <c r="U142" s="114">
        <f>'[5]P9 Consolidated'!CX141/'[5]P9 Consolidated'!$E141</f>
        <v>0.43428571428571427</v>
      </c>
      <c r="V142" s="115">
        <f>'[5]P9 Consolidated'!DD141/'[5]P9 Consolidated'!$E141</f>
        <v>0.58285714285714285</v>
      </c>
    </row>
    <row r="143" spans="1:22">
      <c r="A143" s="109">
        <v>140</v>
      </c>
      <c r="B143" s="110" t="s">
        <v>333</v>
      </c>
      <c r="C143" s="111" t="s">
        <v>195</v>
      </c>
      <c r="D143" s="112">
        <v>208.88</v>
      </c>
      <c r="E143" s="113">
        <f>'[5]P9 Consolidated'!F142/'[5]P9 Consolidated'!$E142</f>
        <v>5.4576790501723482E-2</v>
      </c>
      <c r="F143" s="114">
        <f>'[5]P9 Consolidated'!L142/'[5]P9 Consolidated'!$E142</f>
        <v>0.16085790884718501</v>
      </c>
      <c r="G143" s="114">
        <f>'[5]P9 Consolidated'!R142/'[5]P9 Consolidated'!$E142</f>
        <v>0.31309842972041368</v>
      </c>
      <c r="H143" s="114">
        <f>'[5]P9 Consolidated'!X142/'[5]P9 Consolidated'!$E142</f>
        <v>0.32746074301034089</v>
      </c>
      <c r="I143" s="114">
        <f>'[5]P9 Consolidated'!AD142/'[5]P9 Consolidated'!$E142</f>
        <v>0.31597089237839909</v>
      </c>
      <c r="J143" s="114">
        <f>'[5]P9 Consolidated'!AJ142/'[5]P9 Consolidated'!$E142</f>
        <v>0.36193029490616618</v>
      </c>
      <c r="K143" s="114">
        <f>'[5]P9 Consolidated'!AP142/'[5]P9 Consolidated'!$E142</f>
        <v>0.38490999617004984</v>
      </c>
      <c r="L143" s="114">
        <f>'[5]P9 Consolidated'!AV142/'[5]P9 Consolidated'!$E142</f>
        <v>0.43661432401378786</v>
      </c>
      <c r="M143" s="114">
        <f>'[5]P9 Consolidated'!BB142/'[5]P9 Consolidated'!$E142</f>
        <v>0</v>
      </c>
      <c r="N143" s="114">
        <f>'[5]P9 Consolidated'!BH142/'[5]P9 Consolidated'!$E142</f>
        <v>0.41650708540788972</v>
      </c>
      <c r="O143" s="114">
        <f>'[5]P9 Consolidated'!BN142/'[5]P9 Consolidated'!$E142</f>
        <v>0.33320566832631171</v>
      </c>
      <c r="P143" s="114">
        <f>'[5]P9 Consolidated'!BT142/'[5]P9 Consolidated'!$E142</f>
        <v>0</v>
      </c>
      <c r="Q143" s="114">
        <f>'[5]P9 Consolidated'!BZ142/'[5]P9 Consolidated'!$E142</f>
        <v>0.73535044044427433</v>
      </c>
      <c r="R143" s="114">
        <f>'[5]P9 Consolidated'!CF142/'[5]P9 Consolidated'!$E142</f>
        <v>0.35618536959019537</v>
      </c>
      <c r="S143" s="114">
        <f>'[5]P9 Consolidated'!CL142/'[5]P9 Consolidated'!$E142</f>
        <v>0.34469551895825357</v>
      </c>
      <c r="T143" s="114">
        <f>'[5]P9 Consolidated'!CR142/'[5]P9 Consolidated'!$E142</f>
        <v>0.39927230945997705</v>
      </c>
      <c r="U143" s="114">
        <f>'[5]P9 Consolidated'!CX142/'[5]P9 Consolidated'!$E142</f>
        <v>0.41937954806587513</v>
      </c>
      <c r="V143" s="115">
        <f>'[5]P9 Consolidated'!DD142/'[5]P9 Consolidated'!$E142</f>
        <v>0.39927230945997705</v>
      </c>
    </row>
    <row r="144" spans="1:22">
      <c r="A144" s="109">
        <v>141</v>
      </c>
      <c r="B144" s="110" t="s">
        <v>334</v>
      </c>
      <c r="C144" s="111" t="s">
        <v>195</v>
      </c>
      <c r="D144" s="112">
        <v>385</v>
      </c>
      <c r="E144" s="113">
        <f>'[5]P9 Consolidated'!F143/'[5]P9 Consolidated'!$E143</f>
        <v>0.15584415584415584</v>
      </c>
      <c r="F144" s="114">
        <f>'[5]P9 Consolidated'!L143/'[5]P9 Consolidated'!$E143</f>
        <v>6.2337662337662338E-2</v>
      </c>
      <c r="G144" s="114">
        <f>'[5]P9 Consolidated'!R143/'[5]P9 Consolidated'!$E143</f>
        <v>5.7662337662337658E-2</v>
      </c>
      <c r="H144" s="114">
        <f>'[5]P9 Consolidated'!X143/'[5]P9 Consolidated'!$E143</f>
        <v>0</v>
      </c>
      <c r="I144" s="114">
        <f>'[5]P9 Consolidated'!AD143/'[5]P9 Consolidated'!$E143</f>
        <v>0.12467532467532468</v>
      </c>
      <c r="J144" s="114">
        <f>'[5]P9 Consolidated'!AJ143/'[5]P9 Consolidated'!$E143</f>
        <v>0</v>
      </c>
      <c r="K144" s="114">
        <f>'[5]P9 Consolidated'!AP143/'[5]P9 Consolidated'!$E143</f>
        <v>0.79994805194805196</v>
      </c>
      <c r="L144" s="114">
        <f>'[5]P9 Consolidated'!AV143/'[5]P9 Consolidated'!$E143</f>
        <v>0.79994805194805196</v>
      </c>
      <c r="M144" s="114">
        <f>'[5]P9 Consolidated'!BB143/'[5]P9 Consolidated'!$E143</f>
        <v>0.79994805194805196</v>
      </c>
      <c r="N144" s="114">
        <f>'[5]P9 Consolidated'!BH143/'[5]P9 Consolidated'!$E143</f>
        <v>0.79994805194805196</v>
      </c>
      <c r="O144" s="114">
        <f>'[5]P9 Consolidated'!BN143/'[5]P9 Consolidated'!$E143</f>
        <v>0</v>
      </c>
      <c r="P144" s="114">
        <f>'[5]P9 Consolidated'!BT143/'[5]P9 Consolidated'!$E143</f>
        <v>0</v>
      </c>
      <c r="Q144" s="114">
        <f>'[5]P9 Consolidated'!BZ143/'[5]P9 Consolidated'!$E143</f>
        <v>0</v>
      </c>
      <c r="R144" s="114">
        <f>'[5]P9 Consolidated'!CF143/'[5]P9 Consolidated'!$E143</f>
        <v>0</v>
      </c>
      <c r="S144" s="114">
        <f>'[5]P9 Consolidated'!CL143/'[5]P9 Consolidated'!$E143</f>
        <v>0</v>
      </c>
      <c r="T144" s="114">
        <f>'[5]P9 Consolidated'!CR143/'[5]P9 Consolidated'!$E143</f>
        <v>0</v>
      </c>
      <c r="U144" s="114">
        <f>'[5]P9 Consolidated'!CX143/'[5]P9 Consolidated'!$E143</f>
        <v>0</v>
      </c>
      <c r="V144" s="115">
        <f>'[5]P9 Consolidated'!DD143/'[5]P9 Consolidated'!$E143</f>
        <v>0</v>
      </c>
    </row>
    <row r="145" spans="1:22">
      <c r="A145" s="109">
        <v>142</v>
      </c>
      <c r="B145" s="110" t="s">
        <v>334</v>
      </c>
      <c r="C145" s="111" t="s">
        <v>195</v>
      </c>
      <c r="D145" s="112">
        <v>219</v>
      </c>
      <c r="E145" s="113">
        <f>'[5]P9 Consolidated'!F144/'[5]P9 Consolidated'!$E144</f>
        <v>0.27397260273972601</v>
      </c>
      <c r="F145" s="114">
        <f>'[5]P9 Consolidated'!L144/'[5]P9 Consolidated'!$E144</f>
        <v>0.1095890410958904</v>
      </c>
      <c r="G145" s="114">
        <f>'[5]P9 Consolidated'!R144/'[5]P9 Consolidated'!$E144</f>
        <v>0.10136986301369863</v>
      </c>
      <c r="H145" s="114">
        <f>'[5]P9 Consolidated'!X144/'[5]P9 Consolidated'!$E144</f>
        <v>0</v>
      </c>
      <c r="I145" s="114">
        <f>'[5]P9 Consolidated'!AD144/'[5]P9 Consolidated'!$E144</f>
        <v>0.21917808219178081</v>
      </c>
      <c r="J145" s="114">
        <f>'[5]P9 Consolidated'!AJ144/'[5]P9 Consolidated'!$E144</f>
        <v>0</v>
      </c>
      <c r="K145" s="114">
        <f>'[5]P9 Consolidated'!AP144/'[5]P9 Consolidated'!$E144</f>
        <v>0.23287671232876711</v>
      </c>
      <c r="L145" s="114">
        <f>'[5]P9 Consolidated'!AV144/'[5]P9 Consolidated'!$E144</f>
        <v>0.21917808219178081</v>
      </c>
      <c r="M145" s="114">
        <f>'[5]P9 Consolidated'!BB144/'[5]P9 Consolidated'!$E144</f>
        <v>0.16438356164383561</v>
      </c>
      <c r="N145" s="114">
        <f>'[5]P9 Consolidated'!BH144/'[5]P9 Consolidated'!$E144</f>
        <v>0.12328767123287671</v>
      </c>
      <c r="O145" s="114">
        <f>'[5]P9 Consolidated'!BN144/'[5]P9 Consolidated'!$E144</f>
        <v>0.15068493150684931</v>
      </c>
      <c r="P145" s="114">
        <f>'[5]P9 Consolidated'!BT144/'[5]P9 Consolidated'!$E144</f>
        <v>0</v>
      </c>
      <c r="Q145" s="114">
        <f>'[5]P9 Consolidated'!BZ144/'[5]P9 Consolidated'!$E144</f>
        <v>0.4098630136986301</v>
      </c>
      <c r="R145" s="114">
        <f>'[5]P9 Consolidated'!CF144/'[5]P9 Consolidated'!$E144</f>
        <v>0.15068493150684931</v>
      </c>
      <c r="S145" s="114">
        <f>'[5]P9 Consolidated'!CL144/'[5]P9 Consolidated'!$E144</f>
        <v>0.16438356164383561</v>
      </c>
      <c r="T145" s="114">
        <f>'[5]P9 Consolidated'!CR144/'[5]P9 Consolidated'!$E144</f>
        <v>0.16438356164383561</v>
      </c>
      <c r="U145" s="114">
        <f>'[5]P9 Consolidated'!CX144/'[5]P9 Consolidated'!$E144</f>
        <v>0.12328767123287671</v>
      </c>
      <c r="V145" s="115">
        <f>'[5]P9 Consolidated'!DD144/'[5]P9 Consolidated'!$E144</f>
        <v>0.18356164383561646</v>
      </c>
    </row>
    <row r="146" spans="1:22">
      <c r="A146" s="109">
        <v>143</v>
      </c>
      <c r="B146" s="110" t="s">
        <v>335</v>
      </c>
      <c r="C146" s="111" t="s">
        <v>195</v>
      </c>
      <c r="D146" s="112">
        <v>142.22222222222223</v>
      </c>
      <c r="E146" s="113">
        <f>'[5]P9 Consolidated'!F145/'[5]P9 Consolidated'!$E145</f>
        <v>0</v>
      </c>
      <c r="F146" s="114">
        <f>'[5]P9 Consolidated'!L145/'[5]P9 Consolidated'!$E145</f>
        <v>0</v>
      </c>
      <c r="G146" s="114">
        <f>'[5]P9 Consolidated'!R145/'[5]P9 Consolidated'!$E145</f>
        <v>0</v>
      </c>
      <c r="H146" s="114">
        <f>'[5]P9 Consolidated'!X145/'[5]P9 Consolidated'!$E145</f>
        <v>0</v>
      </c>
      <c r="I146" s="114">
        <f>'[5]P9 Consolidated'!AD145/'[5]P9 Consolidated'!$E145</f>
        <v>0</v>
      </c>
      <c r="J146" s="114">
        <f>'[5]P9 Consolidated'!AJ145/'[5]P9 Consolidated'!$E145</f>
        <v>0</v>
      </c>
      <c r="K146" s="114">
        <f>'[5]P9 Consolidated'!AP145/'[5]P9 Consolidated'!$E145</f>
        <v>0</v>
      </c>
      <c r="L146" s="114">
        <f>'[5]P9 Consolidated'!AV145/'[5]P9 Consolidated'!$E145</f>
        <v>0</v>
      </c>
      <c r="M146" s="114">
        <f>'[5]P9 Consolidated'!BB145/'[5]P9 Consolidated'!$E145</f>
        <v>0.97031249999999991</v>
      </c>
      <c r="N146" s="114">
        <f>'[5]P9 Consolidated'!BH145/'[5]P9 Consolidated'!$E145</f>
        <v>0.97031249999999991</v>
      </c>
      <c r="O146" s="114">
        <f>'[5]P9 Consolidated'!BN145/'[5]P9 Consolidated'!$E145</f>
        <v>0.97031249999999991</v>
      </c>
      <c r="P146" s="114">
        <f>'[5]P9 Consolidated'!BT145/'[5]P9 Consolidated'!$E145</f>
        <v>0</v>
      </c>
      <c r="Q146" s="114">
        <f>'[5]P9 Consolidated'!BZ145/'[5]P9 Consolidated'!$E145</f>
        <v>0.97031249999999991</v>
      </c>
      <c r="R146" s="114">
        <f>'[5]P9 Consolidated'!CF145/'[5]P9 Consolidated'!$E145</f>
        <v>0.97031249999999991</v>
      </c>
      <c r="S146" s="114">
        <f>'[5]P9 Consolidated'!CL145/'[5]P9 Consolidated'!$E145</f>
        <v>0.97031249999999991</v>
      </c>
      <c r="T146" s="114">
        <f>'[5]P9 Consolidated'!CR145/'[5]P9 Consolidated'!$E145</f>
        <v>0.97031249999999991</v>
      </c>
      <c r="U146" s="114">
        <f>'[5]P9 Consolidated'!CX145/'[5]P9 Consolidated'!$E145</f>
        <v>0</v>
      </c>
      <c r="V146" s="115">
        <f>'[5]P9 Consolidated'!DD145/'[5]P9 Consolidated'!$E145</f>
        <v>0.97031249999999991</v>
      </c>
    </row>
    <row r="147" spans="1:22">
      <c r="A147" s="109">
        <v>144</v>
      </c>
      <c r="B147" s="110" t="s">
        <v>335</v>
      </c>
      <c r="C147" s="111" t="s">
        <v>195</v>
      </c>
      <c r="D147" s="112">
        <v>192.22222222222223</v>
      </c>
      <c r="E147" s="113">
        <f>'[5]P9 Consolidated'!F146/'[5]P9 Consolidated'!$E146</f>
        <v>0</v>
      </c>
      <c r="F147" s="114">
        <f>'[5]P9 Consolidated'!L146/'[5]P9 Consolidated'!$E146</f>
        <v>0</v>
      </c>
      <c r="G147" s="114">
        <f>'[5]P9 Consolidated'!R146/'[5]P9 Consolidated'!$E146</f>
        <v>0</v>
      </c>
      <c r="H147" s="114">
        <f>'[5]P9 Consolidated'!X146/'[5]P9 Consolidated'!$E146</f>
        <v>0</v>
      </c>
      <c r="I147" s="114">
        <f>'[5]P9 Consolidated'!AD146/'[5]P9 Consolidated'!$E146</f>
        <v>0</v>
      </c>
      <c r="J147" s="114">
        <f>'[5]P9 Consolidated'!AJ146/'[5]P9 Consolidated'!$E146</f>
        <v>0</v>
      </c>
      <c r="K147" s="114">
        <f>'[5]P9 Consolidated'!AP146/'[5]P9 Consolidated'!$E146</f>
        <v>0</v>
      </c>
      <c r="L147" s="114">
        <f>'[5]P9 Consolidated'!AV146/'[5]P9 Consolidated'!$E146</f>
        <v>0</v>
      </c>
      <c r="M147" s="114">
        <f>'[5]P9 Consolidated'!BB146/'[5]P9 Consolidated'!$E146</f>
        <v>0.96763005780346822</v>
      </c>
      <c r="N147" s="114">
        <f>'[5]P9 Consolidated'!BH146/'[5]P9 Consolidated'!$E146</f>
        <v>0.10404624277456646</v>
      </c>
      <c r="O147" s="114">
        <f>'[5]P9 Consolidated'!BN146/'[5]P9 Consolidated'!$E146</f>
        <v>0.15606936416184972</v>
      </c>
      <c r="P147" s="114">
        <f>'[5]P9 Consolidated'!BT146/'[5]P9 Consolidated'!$E146</f>
        <v>0</v>
      </c>
      <c r="Q147" s="114">
        <f>'[5]P9 Consolidated'!BZ146/'[5]P9 Consolidated'!$E146</f>
        <v>0.37248554913294796</v>
      </c>
      <c r="R147" s="114">
        <f>'[5]P9 Consolidated'!CF146/'[5]P9 Consolidated'!$E146</f>
        <v>0.34335260115606936</v>
      </c>
      <c r="S147" s="114">
        <f>'[5]P9 Consolidated'!CL146/'[5]P9 Consolidated'!$E146</f>
        <v>0.34855491329479765</v>
      </c>
      <c r="T147" s="114">
        <f>'[5]P9 Consolidated'!CR146/'[5]P9 Consolidated'!$E146</f>
        <v>0.31213872832369943</v>
      </c>
      <c r="U147" s="114">
        <f>'[5]P9 Consolidated'!CX146/'[5]P9 Consolidated'!$E146</f>
        <v>0.34335260115606936</v>
      </c>
      <c r="V147" s="115">
        <f>'[5]P9 Consolidated'!DD146/'[5]P9 Consolidated'!$E146</f>
        <v>0.29132947976878609</v>
      </c>
    </row>
    <row r="148" spans="1:22">
      <c r="A148" s="109">
        <v>145</v>
      </c>
      <c r="B148" s="110" t="s">
        <v>336</v>
      </c>
      <c r="C148" s="111" t="s">
        <v>195</v>
      </c>
      <c r="D148" s="112">
        <v>174</v>
      </c>
      <c r="E148" s="113">
        <f>'[5]P9 Consolidated'!F147/'[5]P9 Consolidated'!$E147</f>
        <v>0.18390804597701149</v>
      </c>
      <c r="F148" s="114">
        <f>'[5]P9 Consolidated'!L147/'[5]P9 Consolidated'!$E147</f>
        <v>0.32873563218390806</v>
      </c>
      <c r="G148" s="114">
        <f>'[5]P9 Consolidated'!R147/'[5]P9 Consolidated'!$E147</f>
        <v>0.63908045977011496</v>
      </c>
      <c r="H148" s="114">
        <f>'[5]P9 Consolidated'!X147/'[5]P9 Consolidated'!$E147</f>
        <v>0.56091954022988499</v>
      </c>
      <c r="I148" s="114">
        <f>'[5]P9 Consolidated'!AD147/'[5]P9 Consolidated'!$E147</f>
        <v>0.42298850574712643</v>
      </c>
      <c r="J148" s="114">
        <f>'[5]P9 Consolidated'!AJ147/'[5]P9 Consolidated'!$E147</f>
        <v>0.42528735632183906</v>
      </c>
      <c r="K148" s="114">
        <f>'[5]P9 Consolidated'!AP147/'[5]P9 Consolidated'!$E147</f>
        <v>0.35862068965517241</v>
      </c>
      <c r="L148" s="114">
        <f>'[5]P9 Consolidated'!AV147/'[5]P9 Consolidated'!$E147</f>
        <v>0.32873563218390806</v>
      </c>
      <c r="M148" s="114">
        <f>'[5]P9 Consolidated'!BB147/'[5]P9 Consolidated'!$E147</f>
        <v>0.18758620689655173</v>
      </c>
      <c r="N148" s="114">
        <f>'[5]P9 Consolidated'!BH147/'[5]P9 Consolidated'!$E147</f>
        <v>0.25287356321839083</v>
      </c>
      <c r="O148" s="114">
        <f>'[5]P9 Consolidated'!BN147/'[5]P9 Consolidated'!$E147</f>
        <v>0.27126436781609198</v>
      </c>
      <c r="P148" s="114">
        <f>'[5]P9 Consolidated'!BT147/'[5]P9 Consolidated'!$E147</f>
        <v>0</v>
      </c>
      <c r="Q148" s="114">
        <f>'[5]P9 Consolidated'!BZ147/'[5]P9 Consolidated'!$E147</f>
        <v>1.0381609195402297</v>
      </c>
      <c r="R148" s="114">
        <f>'[5]P9 Consolidated'!CF147/'[5]P9 Consolidated'!$E147</f>
        <v>0.30114942528735633</v>
      </c>
      <c r="S148" s="114">
        <f>'[5]P9 Consolidated'!CL147/'[5]P9 Consolidated'!$E147</f>
        <v>0.31494252873563217</v>
      </c>
      <c r="T148" s="114">
        <f>'[5]P9 Consolidated'!CR147/'[5]P9 Consolidated'!$E147</f>
        <v>0.36321839080459772</v>
      </c>
      <c r="U148" s="114">
        <f>'[5]P9 Consolidated'!CX147/'[5]P9 Consolidated'!$E147</f>
        <v>0.48505747126436782</v>
      </c>
      <c r="V148" s="115">
        <f>'[5]P9 Consolidated'!DD147/'[5]P9 Consolidated'!$E147</f>
        <v>0.47126436781609193</v>
      </c>
    </row>
    <row r="149" spans="1:22">
      <c r="A149" s="109">
        <v>146</v>
      </c>
      <c r="B149" s="110" t="s">
        <v>337</v>
      </c>
      <c r="C149" s="111" t="s">
        <v>195</v>
      </c>
      <c r="D149" s="112">
        <v>120</v>
      </c>
      <c r="E149" s="113">
        <f>'[5]P9 Consolidated'!F148/'[5]P9 Consolidated'!$E148</f>
        <v>0</v>
      </c>
      <c r="F149" s="114">
        <f>'[5]P9 Consolidated'!L148/'[5]P9 Consolidated'!$E148</f>
        <v>0</v>
      </c>
      <c r="G149" s="114">
        <f>'[5]P9 Consolidated'!R148/'[5]P9 Consolidated'!$E148</f>
        <v>0</v>
      </c>
      <c r="H149" s="114">
        <f>'[5]P9 Consolidated'!X148/'[5]P9 Consolidated'!$E148</f>
        <v>0</v>
      </c>
      <c r="I149" s="114">
        <f>'[5]P9 Consolidated'!AD148/'[5]P9 Consolidated'!$E148</f>
        <v>0</v>
      </c>
      <c r="J149" s="114">
        <f>'[5]P9 Consolidated'!AJ148/'[5]P9 Consolidated'!$E148</f>
        <v>0</v>
      </c>
      <c r="K149" s="114">
        <f>'[5]P9 Consolidated'!AP148/'[5]P9 Consolidated'!$E148</f>
        <v>0.56833333333333336</v>
      </c>
      <c r="L149" s="114">
        <f>'[5]P9 Consolidated'!AV148/'[5]P9 Consolidated'!$E148</f>
        <v>0</v>
      </c>
      <c r="M149" s="114">
        <f>'[5]P9 Consolidated'!BB148/'[5]P9 Consolidated'!$E148</f>
        <v>0</v>
      </c>
      <c r="N149" s="114">
        <f>'[5]P9 Consolidated'!BH148/'[5]P9 Consolidated'!$E148</f>
        <v>0.21166666666666664</v>
      </c>
      <c r="O149" s="114">
        <f>'[5]P9 Consolidated'!BN148/'[5]P9 Consolidated'!$E148</f>
        <v>0.22</v>
      </c>
      <c r="P149" s="114">
        <f>'[5]P9 Consolidated'!BT148/'[5]P9 Consolidated'!$E148</f>
        <v>0</v>
      </c>
      <c r="Q149" s="114">
        <f>'[5]P9 Consolidated'!BZ148/'[5]P9 Consolidated'!$E148</f>
        <v>0.81</v>
      </c>
      <c r="R149" s="114">
        <f>'[5]P9 Consolidated'!CF148/'[5]P9 Consolidated'!$E148</f>
        <v>0.28849999999999998</v>
      </c>
      <c r="S149" s="114">
        <f>'[5]P9 Consolidated'!CL148/'[5]P9 Consolidated'!$E148</f>
        <v>9.0000000000000011E-2</v>
      </c>
      <c r="T149" s="114">
        <f>'[5]P9 Consolidated'!CR148/'[5]P9 Consolidated'!$E148</f>
        <v>0.37666666666666671</v>
      </c>
      <c r="U149" s="114">
        <f>'[5]P9 Consolidated'!CX148/'[5]P9 Consolidated'!$E148</f>
        <v>0.49333333333333335</v>
      </c>
      <c r="V149" s="115">
        <f>'[5]P9 Consolidated'!DD148/'[5]P9 Consolidated'!$E148</f>
        <v>0.39333333333333337</v>
      </c>
    </row>
    <row r="150" spans="1:22">
      <c r="A150" s="109">
        <v>147</v>
      </c>
      <c r="B150" s="110" t="s">
        <v>338</v>
      </c>
      <c r="C150" s="111" t="s">
        <v>195</v>
      </c>
      <c r="D150" s="112">
        <v>735</v>
      </c>
      <c r="E150" s="113">
        <f>'[5]P9 Consolidated'!F149/'[5]P9 Consolidated'!$E149</f>
        <v>0.67673469387755103</v>
      </c>
      <c r="F150" s="114">
        <f>'[5]P9 Consolidated'!L149/'[5]P9 Consolidated'!$E149</f>
        <v>0.90367346938775517</v>
      </c>
      <c r="G150" s="114">
        <f>'[5]P9 Consolidated'!R149/'[5]P9 Consolidated'!$E149</f>
        <v>0.87510204081632659</v>
      </c>
      <c r="H150" s="114">
        <f>'[5]P9 Consolidated'!X149/'[5]P9 Consolidated'!$E149</f>
        <v>0.85224489795918368</v>
      </c>
      <c r="I150" s="114">
        <f>'[5]P9 Consolidated'!AD149/'[5]P9 Consolidated'!$E149</f>
        <v>0.84897959183673466</v>
      </c>
      <c r="J150" s="114">
        <f>'[5]P9 Consolidated'!AJ149/'[5]P9 Consolidated'!$E149</f>
        <v>0.79836734693877542</v>
      </c>
      <c r="K150" s="114">
        <f>'[5]P9 Consolidated'!AP149/'[5]P9 Consolidated'!$E149</f>
        <v>0.60408163265306125</v>
      </c>
      <c r="L150" s="114">
        <f>'[5]P9 Consolidated'!AV149/'[5]P9 Consolidated'!$E149</f>
        <v>0.68</v>
      </c>
      <c r="M150" s="114">
        <f>'[5]P9 Consolidated'!BB149/'[5]P9 Consolidated'!$E149</f>
        <v>0.46465306122448979</v>
      </c>
      <c r="N150" s="114">
        <f>'[5]P9 Consolidated'!BH149/'[5]P9 Consolidated'!$E149</f>
        <v>0.46530612244897956</v>
      </c>
      <c r="O150" s="114">
        <f>'[5]P9 Consolidated'!BN149/'[5]P9 Consolidated'!$E149</f>
        <v>0.51591836734693874</v>
      </c>
      <c r="P150" s="114">
        <f>'[5]P9 Consolidated'!BT149/'[5]P9 Consolidated'!$E149</f>
        <v>0</v>
      </c>
      <c r="Q150" s="114">
        <f>'[5]P9 Consolidated'!BZ149/'[5]P9 Consolidated'!$E149</f>
        <v>0.73469387755102045</v>
      </c>
      <c r="R150" s="114">
        <f>'[5]P9 Consolidated'!CF149/'[5]P9 Consolidated'!$E149</f>
        <v>1.1379591836734693</v>
      </c>
      <c r="S150" s="114">
        <f>'[5]P9 Consolidated'!CL149/'[5]P9 Consolidated'!$E149</f>
        <v>1.1257142857142857</v>
      </c>
      <c r="T150" s="114">
        <f>'[5]P9 Consolidated'!CR149/'[5]P9 Consolidated'!$E149</f>
        <v>0.89877551020408164</v>
      </c>
      <c r="U150" s="114">
        <f>'[5]P9 Consolidated'!CX149/'[5]P9 Consolidated'!$E149</f>
        <v>0.80653061224489786</v>
      </c>
      <c r="V150" s="115">
        <f>'[5]P9 Consolidated'!DD149/'[5]P9 Consolidated'!$E149</f>
        <v>0.72897959183673466</v>
      </c>
    </row>
    <row r="151" spans="1:22">
      <c r="A151" s="109">
        <v>148</v>
      </c>
      <c r="B151" s="110" t="s">
        <v>339</v>
      </c>
      <c r="C151" s="111" t="s">
        <v>195</v>
      </c>
      <c r="D151" s="112">
        <v>144.4</v>
      </c>
      <c r="E151" s="113">
        <f>'[5]P9 Consolidated'!F150/'[5]P9 Consolidated'!$E150</f>
        <v>0.21191135734072022</v>
      </c>
      <c r="F151" s="114">
        <f>'[5]P9 Consolidated'!L150/'[5]P9 Consolidated'!$E150</f>
        <v>0.26177285318559551</v>
      </c>
      <c r="G151" s="114">
        <f>'[5]P9 Consolidated'!R150/'[5]P9 Consolidated'!$E150</f>
        <v>0.22645429362880887</v>
      </c>
      <c r="H151" s="114">
        <f>'[5]P9 Consolidated'!X150/'[5]P9 Consolidated'!$E150</f>
        <v>0.19529085872576177</v>
      </c>
      <c r="I151" s="114">
        <f>'[5]P9 Consolidated'!AD150/'[5]P9 Consolidated'!$E150</f>
        <v>0.25138504155124652</v>
      </c>
      <c r="J151" s="114">
        <f>'[5]P9 Consolidated'!AJ150/'[5]P9 Consolidated'!$E150</f>
        <v>0.34072022160664822</v>
      </c>
      <c r="K151" s="114">
        <f>'[5]P9 Consolidated'!AP150/'[5]P9 Consolidated'!$E150</f>
        <v>0.29501385041551248</v>
      </c>
      <c r="L151" s="114">
        <f>'[5]P9 Consolidated'!AV150/'[5]P9 Consolidated'!$E150</f>
        <v>0.3191135734072022</v>
      </c>
      <c r="M151" s="114">
        <f>'[5]P9 Consolidated'!BB150/'[5]P9 Consolidated'!$E150</f>
        <v>0.3814404432132964</v>
      </c>
      <c r="N151" s="114">
        <f>'[5]P9 Consolidated'!BH150/'[5]P9 Consolidated'!$E150</f>
        <v>0.35318559556786699</v>
      </c>
      <c r="O151" s="114">
        <f>'[5]P9 Consolidated'!BN150/'[5]P9 Consolidated'!$E150</f>
        <v>0.41966759002770082</v>
      </c>
      <c r="P151" s="114">
        <f>'[5]P9 Consolidated'!BT150/'[5]P9 Consolidated'!$E150</f>
        <v>0</v>
      </c>
      <c r="Q151" s="114">
        <f>'[5]P9 Consolidated'!BZ150/'[5]P9 Consolidated'!$E150</f>
        <v>0.6523545706371191</v>
      </c>
      <c r="R151" s="114">
        <f>'[5]P9 Consolidated'!CF150/'[5]P9 Consolidated'!$E150</f>
        <v>0.31246537396121882</v>
      </c>
      <c r="S151" s="114">
        <f>'[5]P9 Consolidated'!CL150/'[5]P9 Consolidated'!$E150</f>
        <v>0.25346260387811637</v>
      </c>
      <c r="T151" s="114">
        <f>'[5]P9 Consolidated'!CR150/'[5]P9 Consolidated'!$E150</f>
        <v>0.37396121883656508</v>
      </c>
      <c r="U151" s="114">
        <f>'[5]P9 Consolidated'!CX150/'[5]P9 Consolidated'!$E150</f>
        <v>0.39473684210526316</v>
      </c>
      <c r="V151" s="115">
        <f>'[5]P9 Consolidated'!DD150/'[5]P9 Consolidated'!$E150</f>
        <v>0.54432132963988911</v>
      </c>
    </row>
    <row r="152" spans="1:22">
      <c r="A152" s="109">
        <v>149</v>
      </c>
      <c r="B152" s="110" t="s">
        <v>340</v>
      </c>
      <c r="C152" s="111" t="s">
        <v>195</v>
      </c>
      <c r="D152" s="112">
        <v>127.77</v>
      </c>
      <c r="E152" s="113">
        <f>'[5]P9 Consolidated'!F151/'[5]P9 Consolidated'!$E151</f>
        <v>0.2817562808170932</v>
      </c>
      <c r="F152" s="114">
        <f>'[5]P9 Consolidated'!L151/'[5]P9 Consolidated'!$E151</f>
        <v>0.32871566095327542</v>
      </c>
      <c r="G152" s="114">
        <f>'[5]P9 Consolidated'!R151/'[5]P9 Consolidated'!$E151</f>
        <v>0.31306253424121472</v>
      </c>
      <c r="H152" s="114">
        <f>'[5]P9 Consolidated'!X151/'[5]P9 Consolidated'!$E151</f>
        <v>0.32871566095327542</v>
      </c>
      <c r="I152" s="114">
        <f>'[5]P9 Consolidated'!AD151/'[5]P9 Consolidated'!$E151</f>
        <v>0.32871566095327542</v>
      </c>
      <c r="J152" s="114">
        <f>'[5]P9 Consolidated'!AJ151/'[5]P9 Consolidated'!$E151</f>
        <v>0.32871566095327542</v>
      </c>
      <c r="K152" s="114">
        <f>'[5]P9 Consolidated'!AP151/'[5]P9 Consolidated'!$E151</f>
        <v>0.36002191437739689</v>
      </c>
      <c r="L152" s="114">
        <f>'[5]P9 Consolidated'!AV151/'[5]P9 Consolidated'!$E151</f>
        <v>0.26610315410503249</v>
      </c>
      <c r="M152" s="114">
        <f>'[5]P9 Consolidated'!BB151/'[5]P9 Consolidated'!$E151</f>
        <v>0.40197229396571965</v>
      </c>
      <c r="N152" s="114">
        <f>'[5]P9 Consolidated'!BH151/'[5]P9 Consolidated'!$E151</f>
        <v>0.42263442122563982</v>
      </c>
      <c r="O152" s="114">
        <f>'[5]P9 Consolidated'!BN151/'[5]P9 Consolidated'!$E151</f>
        <v>0.42733035923925805</v>
      </c>
      <c r="P152" s="114">
        <f>'[5]P9 Consolidated'!BT151/'[5]P9 Consolidated'!$E151</f>
        <v>0</v>
      </c>
      <c r="Q152" s="114">
        <f>'[5]P9 Consolidated'!BZ151/'[5]P9 Consolidated'!$E151</f>
        <v>0.89504578539563284</v>
      </c>
      <c r="R152" s="114">
        <f>'[5]P9 Consolidated'!CF151/'[5]P9 Consolidated'!$E151</f>
        <v>0.2817562808170932</v>
      </c>
      <c r="S152" s="114">
        <f>'[5]P9 Consolidated'!CL151/'[5]P9 Consolidated'!$E151</f>
        <v>0.29740940752915396</v>
      </c>
      <c r="T152" s="114">
        <f>'[5]P9 Consolidated'!CR151/'[5]P9 Consolidated'!$E151</f>
        <v>0.56351256163418639</v>
      </c>
      <c r="U152" s="114">
        <f>'[5]P9 Consolidated'!CX151/'[5]P9 Consolidated'!$E151</f>
        <v>0.56351256163418639</v>
      </c>
      <c r="V152" s="115">
        <f>'[5]P9 Consolidated'!DD151/'[5]P9 Consolidated'!$E151</f>
        <v>0.68873757533067237</v>
      </c>
    </row>
    <row r="153" spans="1:22">
      <c r="A153" s="109">
        <v>150</v>
      </c>
      <c r="B153" s="110" t="s">
        <v>341</v>
      </c>
      <c r="C153" s="111" t="s">
        <v>195</v>
      </c>
      <c r="D153" s="112">
        <v>444.44</v>
      </c>
      <c r="E153" s="113">
        <f>'[5]P9 Consolidated'!F152/'[5]P9 Consolidated'!$E152</f>
        <v>0</v>
      </c>
      <c r="F153" s="114">
        <f>'[5]P9 Consolidated'!L152/'[5]P9 Consolidated'!$E152</f>
        <v>0</v>
      </c>
      <c r="G153" s="114">
        <f>'[5]P9 Consolidated'!R152/'[5]P9 Consolidated'!$E152</f>
        <v>0</v>
      </c>
      <c r="H153" s="114">
        <f>'[5]P9 Consolidated'!X152/'[5]P9 Consolidated'!$E152</f>
        <v>0</v>
      </c>
      <c r="I153" s="114">
        <f>'[5]P9 Consolidated'!AD152/'[5]P9 Consolidated'!$E152</f>
        <v>0</v>
      </c>
      <c r="J153" s="114">
        <f>'[5]P9 Consolidated'!AJ152/'[5]P9 Consolidated'!$E152</f>
        <v>0</v>
      </c>
      <c r="K153" s="114">
        <f>'[5]P9 Consolidated'!AP152/'[5]P9 Consolidated'!$E152</f>
        <v>0</v>
      </c>
      <c r="L153" s="114">
        <f>'[5]P9 Consolidated'!AV152/'[5]P9 Consolidated'!$E152</f>
        <v>0</v>
      </c>
      <c r="M153" s="114">
        <f>'[5]P9 Consolidated'!BB152/'[5]P9 Consolidated'!$E152</f>
        <v>0</v>
      </c>
      <c r="N153" s="114">
        <f>'[5]P9 Consolidated'!BH152/'[5]P9 Consolidated'!$E152</f>
        <v>0</v>
      </c>
      <c r="O153" s="114">
        <f>'[5]P9 Consolidated'!BN152/'[5]P9 Consolidated'!$E152</f>
        <v>0</v>
      </c>
      <c r="P153" s="114">
        <f>'[5]P9 Consolidated'!BT152/'[5]P9 Consolidated'!$E152</f>
        <v>3.7800378003780041E-2</v>
      </c>
      <c r="Q153" s="114">
        <f>'[5]P9 Consolidated'!BZ152/'[5]P9 Consolidated'!$E152</f>
        <v>0.27540275402754028</v>
      </c>
      <c r="R153" s="114">
        <f>'[5]P9 Consolidated'!CF152/'[5]P9 Consolidated'!$E152</f>
        <v>0.40230402304023044</v>
      </c>
      <c r="S153" s="114">
        <f>'[5]P9 Consolidated'!CL152/'[5]P9 Consolidated'!$E152</f>
        <v>0.43740437404374044</v>
      </c>
      <c r="T153" s="114">
        <f>'[5]P9 Consolidated'!CR152/'[5]P9 Consolidated'!$E152</f>
        <v>0.39690396903969039</v>
      </c>
      <c r="U153" s="114">
        <f>'[5]P9 Consolidated'!CX152/'[5]P9 Consolidated'!$E152</f>
        <v>0.12960129601296014</v>
      </c>
      <c r="V153" s="115">
        <f>'[5]P9 Consolidated'!DD152/'[5]P9 Consolidated'!$E152</f>
        <v>0.37260372603726039</v>
      </c>
    </row>
    <row r="154" spans="1:22">
      <c r="A154" s="109">
        <v>151</v>
      </c>
      <c r="B154" s="110" t="s">
        <v>342</v>
      </c>
      <c r="C154" s="111" t="s">
        <v>195</v>
      </c>
      <c r="D154" s="112">
        <v>270</v>
      </c>
      <c r="E154" s="113">
        <f>'[5]P9 Consolidated'!F153/'[5]P9 Consolidated'!$E153</f>
        <v>0.18333333333333332</v>
      </c>
      <c r="F154" s="114">
        <f>'[5]P9 Consolidated'!L153/'[5]P9 Consolidated'!$E153</f>
        <v>0.17333333333333331</v>
      </c>
      <c r="G154" s="114">
        <f>'[5]P9 Consolidated'!R153/'[5]P9 Consolidated'!$E153</f>
        <v>1</v>
      </c>
      <c r="H154" s="114">
        <f>'[5]P9 Consolidated'!X153/'[5]P9 Consolidated'!$E153</f>
        <v>1</v>
      </c>
      <c r="I154" s="114">
        <f>'[5]P9 Consolidated'!AD153/'[5]P9 Consolidated'!$E153</f>
        <v>0.52</v>
      </c>
      <c r="J154" s="114">
        <f>'[5]P9 Consolidated'!AJ153/'[5]P9 Consolidated'!$E153</f>
        <v>0.50518518518518518</v>
      </c>
      <c r="K154" s="114">
        <f>'[5]P9 Consolidated'!AP153/'[5]P9 Consolidated'!$E153</f>
        <v>0.42814814814814811</v>
      </c>
      <c r="L154" s="114">
        <f>'[5]P9 Consolidated'!AV153/'[5]P9 Consolidated'!$E153</f>
        <v>0.44592592592592595</v>
      </c>
      <c r="M154" s="114">
        <f>'[5]P9 Consolidated'!BB153/'[5]P9 Consolidated'!$E153</f>
        <v>0.25540740740740736</v>
      </c>
      <c r="N154" s="114">
        <f>'[5]P9 Consolidated'!BH153/'[5]P9 Consolidated'!$E153</f>
        <v>0.26666666666666666</v>
      </c>
      <c r="O154" s="114">
        <f>'[5]P9 Consolidated'!BN153/'[5]P9 Consolidated'!$E153</f>
        <v>0.35407407407407404</v>
      </c>
      <c r="P154" s="114">
        <f>'[5]P9 Consolidated'!BT153/'[5]P9 Consolidated'!$E153</f>
        <v>0</v>
      </c>
      <c r="Q154" s="114">
        <f>'[5]P9 Consolidated'!BZ153/'[5]P9 Consolidated'!$E153</f>
        <v>0.52888888888888896</v>
      </c>
      <c r="R154" s="114">
        <f>'[5]P9 Consolidated'!CF153/'[5]P9 Consolidated'!$E153</f>
        <v>0.65777777777777779</v>
      </c>
      <c r="S154" s="114">
        <f>'[5]P9 Consolidated'!CL153/'[5]P9 Consolidated'!$E153</f>
        <v>0.6074074074074074</v>
      </c>
      <c r="T154" s="114">
        <f>'[5]P9 Consolidated'!CR153/'[5]P9 Consolidated'!$E153</f>
        <v>0.59555555555555562</v>
      </c>
      <c r="U154" s="114">
        <f>'[5]P9 Consolidated'!CX153/'[5]P9 Consolidated'!$E153</f>
        <v>0.58074074074074078</v>
      </c>
      <c r="V154" s="115">
        <f>'[5]P9 Consolidated'!DD153/'[5]P9 Consolidated'!$E153</f>
        <v>0.51851851851851849</v>
      </c>
    </row>
    <row r="155" spans="1:22">
      <c r="A155" s="109">
        <v>152</v>
      </c>
      <c r="B155" s="110" t="s">
        <v>343</v>
      </c>
      <c r="C155" s="111" t="s">
        <v>195</v>
      </c>
      <c r="D155" s="112">
        <v>203</v>
      </c>
      <c r="E155" s="113">
        <f>'[5]P9 Consolidated'!F154/'[5]P9 Consolidated'!$E154</f>
        <v>0</v>
      </c>
      <c r="F155" s="114">
        <f>'[5]P9 Consolidated'!L154/'[5]P9 Consolidated'!$E154</f>
        <v>0</v>
      </c>
      <c r="G155" s="114">
        <f>'[5]P9 Consolidated'!R154/'[5]P9 Consolidated'!$E154</f>
        <v>0</v>
      </c>
      <c r="H155" s="114">
        <f>'[5]P9 Consolidated'!X154/'[5]P9 Consolidated'!$E154</f>
        <v>0</v>
      </c>
      <c r="I155" s="114">
        <f>'[5]P9 Consolidated'!AD154/'[5]P9 Consolidated'!$E154</f>
        <v>0</v>
      </c>
      <c r="J155" s="114">
        <f>'[5]P9 Consolidated'!AJ154/'[5]P9 Consolidated'!$E154</f>
        <v>0</v>
      </c>
      <c r="K155" s="114">
        <f>'[5]P9 Consolidated'!AP154/'[5]P9 Consolidated'!$E154</f>
        <v>0.19064039408866995</v>
      </c>
      <c r="L155" s="114">
        <f>'[5]P9 Consolidated'!AV154/'[5]P9 Consolidated'!$E154</f>
        <v>0.15960591133004925</v>
      </c>
      <c r="M155" s="114">
        <f>'[5]P9 Consolidated'!BB154/'[5]P9 Consolidated'!$E154</f>
        <v>0.16847290640394091</v>
      </c>
      <c r="N155" s="114">
        <f>'[5]P9 Consolidated'!BH154/'[5]P9 Consolidated'!$E154</f>
        <v>0.19211822660098521</v>
      </c>
      <c r="O155" s="114">
        <f>'[5]P9 Consolidated'!BN154/'[5]P9 Consolidated'!$E154</f>
        <v>0.24236453201970445</v>
      </c>
      <c r="P155" s="114">
        <f>'[5]P9 Consolidated'!BT154/'[5]P9 Consolidated'!$E154</f>
        <v>0</v>
      </c>
      <c r="Q155" s="114">
        <f>'[5]P9 Consolidated'!BZ154/'[5]P9 Consolidated'!$E154</f>
        <v>0.4522167487684729</v>
      </c>
      <c r="R155" s="114">
        <f>'[5]P9 Consolidated'!CF154/'[5]P9 Consolidated'!$E154</f>
        <v>0.42738916256157639</v>
      </c>
      <c r="S155" s="114">
        <f>'[5]P9 Consolidated'!CL154/'[5]P9 Consolidated'!$E154</f>
        <v>0.37980295566502459</v>
      </c>
      <c r="T155" s="114">
        <f>'[5]P9 Consolidated'!CR154/'[5]P9 Consolidated'!$E154</f>
        <v>0.36945812807881773</v>
      </c>
      <c r="U155" s="114">
        <f>'[5]P9 Consolidated'!CX154/'[5]P9 Consolidated'!$E154</f>
        <v>0.35172413793103452</v>
      </c>
      <c r="V155" s="115">
        <f>'[5]P9 Consolidated'!DD154/'[5]P9 Consolidated'!$E154</f>
        <v>0.31330049261083742</v>
      </c>
    </row>
    <row r="156" spans="1:22">
      <c r="A156" s="109">
        <v>153</v>
      </c>
      <c r="B156" s="110" t="s">
        <v>344</v>
      </c>
      <c r="C156" s="111" t="s">
        <v>195</v>
      </c>
      <c r="D156" s="112">
        <v>323.39999999999998</v>
      </c>
      <c r="E156" s="113">
        <f>'[5]P9 Consolidated'!F155/'[5]P9 Consolidated'!$E155</f>
        <v>0.3492888064316636</v>
      </c>
      <c r="F156" s="114">
        <f>'[5]P9 Consolidated'!L155/'[5]P9 Consolidated'!$E155</f>
        <v>0.37501546072974645</v>
      </c>
      <c r="G156" s="114">
        <f>'[5]P9 Consolidated'!R155/'[5]P9 Consolidated'!$E155</f>
        <v>0.39282622139765</v>
      </c>
      <c r="H156" s="114">
        <f>'[5]P9 Consolidated'!X155/'[5]P9 Consolidated'!$E155</f>
        <v>0.39183673469387759</v>
      </c>
      <c r="I156" s="114">
        <f>'[5]P9 Consolidated'!AD155/'[5]P9 Consolidated'!$E155</f>
        <v>0.42152133580705009</v>
      </c>
      <c r="J156" s="114">
        <f>'[5]P9 Consolidated'!AJ155/'[5]P9 Consolidated'!$E155</f>
        <v>0.42448979591836739</v>
      </c>
      <c r="K156" s="114">
        <f>'[5]P9 Consolidated'!AP155/'[5]P9 Consolidated'!$E155</f>
        <v>0.38175633889919602</v>
      </c>
      <c r="L156" s="114">
        <f>'[5]P9 Consolidated'!AV155/'[5]P9 Consolidated'!$E155</f>
        <v>0.35009276437847869</v>
      </c>
      <c r="M156" s="114">
        <f>'[5]P9 Consolidated'!BB155/'[5]P9 Consolidated'!$E155</f>
        <v>0.23234384662956092</v>
      </c>
      <c r="N156" s="114">
        <f>'[5]P9 Consolidated'!BH155/'[5]P9 Consolidated'!$E155</f>
        <v>0.25015460729746447</v>
      </c>
      <c r="O156" s="114">
        <f>'[5]P9 Consolidated'!BN155/'[5]P9 Consolidated'!$E155</f>
        <v>0.2521335807050093</v>
      </c>
      <c r="P156" s="114">
        <f>'[5]P9 Consolidated'!BT155/'[5]P9 Consolidated'!$E155</f>
        <v>0</v>
      </c>
      <c r="Q156" s="114">
        <f>'[5]P9 Consolidated'!BZ155/'[5]P9 Consolidated'!$E155</f>
        <v>0.57056277056277049</v>
      </c>
      <c r="R156" s="114">
        <f>'[5]P9 Consolidated'!CF155/'[5]P9 Consolidated'!$E155</f>
        <v>0.45695732838589986</v>
      </c>
      <c r="S156" s="114">
        <f>'[5]P9 Consolidated'!CL155/'[5]P9 Consolidated'!$E155</f>
        <v>0.44607297464440321</v>
      </c>
      <c r="T156" s="114">
        <f>'[5]P9 Consolidated'!CR155/'[5]P9 Consolidated'!$E155</f>
        <v>0.41539888682745829</v>
      </c>
      <c r="U156" s="114">
        <f>'[5]P9 Consolidated'!CX155/'[5]P9 Consolidated'!$E155</f>
        <v>0.40055658627087198</v>
      </c>
      <c r="V156" s="115">
        <f>'[5]P9 Consolidated'!DD155/'[5]P9 Consolidated'!$E155</f>
        <v>0.44013605442176873</v>
      </c>
    </row>
    <row r="157" spans="1:22">
      <c r="A157" s="109">
        <v>154</v>
      </c>
      <c r="B157" s="110" t="s">
        <v>344</v>
      </c>
      <c r="C157" s="111" t="s">
        <v>195</v>
      </c>
      <c r="D157" s="112">
        <v>528</v>
      </c>
      <c r="E157" s="113">
        <f>'[5]P9 Consolidated'!F156/'[5]P9 Consolidated'!$E156</f>
        <v>0.21393939393939393</v>
      </c>
      <c r="F157" s="114">
        <f>'[5]P9 Consolidated'!L156/'[5]P9 Consolidated'!$E156</f>
        <v>0.22969696969696971</v>
      </c>
      <c r="G157" s="114">
        <f>'[5]P9 Consolidated'!R156/'[5]P9 Consolidated'!$E156</f>
        <v>0.24060606060606063</v>
      </c>
      <c r="H157" s="114">
        <f>'[5]P9 Consolidated'!X156/'[5]P9 Consolidated'!$E156</f>
        <v>0.24</v>
      </c>
      <c r="I157" s="114">
        <f>'[5]P9 Consolidated'!AD156/'[5]P9 Consolidated'!$E156</f>
        <v>0.25818181818181818</v>
      </c>
      <c r="J157" s="114">
        <f>'[5]P9 Consolidated'!AJ156/'[5]P9 Consolidated'!$E156</f>
        <v>0.26</v>
      </c>
      <c r="K157" s="114">
        <f>'[5]P9 Consolidated'!AP156/'[5]P9 Consolidated'!$E156</f>
        <v>8.0397727272727273E-2</v>
      </c>
      <c r="L157" s="114">
        <f>'[5]P9 Consolidated'!AV156/'[5]P9 Consolidated'!$E156</f>
        <v>5.8428030303030308E-2</v>
      </c>
      <c r="M157" s="114">
        <f>'[5]P9 Consolidated'!BB156/'[5]P9 Consolidated'!$E156</f>
        <v>7.7367424242424251E-2</v>
      </c>
      <c r="N157" s="114">
        <f>'[5]P9 Consolidated'!BH156/'[5]P9 Consolidated'!$E156</f>
        <v>8.1912878787878785E-2</v>
      </c>
      <c r="O157" s="114">
        <f>'[5]P9 Consolidated'!BN156/'[5]P9 Consolidated'!$E156</f>
        <v>7.8882575757575749E-2</v>
      </c>
      <c r="P157" s="114">
        <f>'[5]P9 Consolidated'!BT156/'[5]P9 Consolidated'!$E156</f>
        <v>0</v>
      </c>
      <c r="Q157" s="114">
        <f>'[5]P9 Consolidated'!BZ156/'[5]P9 Consolidated'!$E156</f>
        <v>0.1880681818181818</v>
      </c>
      <c r="R157" s="114">
        <f>'[5]P9 Consolidated'!CF156/'[5]P9 Consolidated'!$E156</f>
        <v>0.10464015151515152</v>
      </c>
      <c r="S157" s="114">
        <f>'[5]P9 Consolidated'!CL156/'[5]P9 Consolidated'!$E156</f>
        <v>0.1084280303030303</v>
      </c>
      <c r="T157" s="114">
        <f>'[5]P9 Consolidated'!CR156/'[5]P9 Consolidated'!$E156</f>
        <v>9.4034090909090901E-2</v>
      </c>
      <c r="U157" s="114">
        <f>'[5]P9 Consolidated'!CX156/'[5]P9 Consolidated'!$E156</f>
        <v>0.10085227272727272</v>
      </c>
      <c r="V157" s="115">
        <f>'[5]P9 Consolidated'!DD156/'[5]P9 Consolidated'!$E156</f>
        <v>8.8731060606060605E-2</v>
      </c>
    </row>
    <row r="158" spans="1:22">
      <c r="A158" s="109">
        <v>155</v>
      </c>
      <c r="B158" s="110" t="s">
        <v>344</v>
      </c>
      <c r="C158" s="111" t="s">
        <v>195</v>
      </c>
      <c r="D158" s="112">
        <v>272.8</v>
      </c>
      <c r="E158" s="113">
        <f>'[5]P9 Consolidated'!F157/'[5]P9 Consolidated'!$E157</f>
        <v>0.41407624633431084</v>
      </c>
      <c r="F158" s="114">
        <f>'[5]P9 Consolidated'!L157/'[5]P9 Consolidated'!$E157</f>
        <v>0.44457478005865103</v>
      </c>
      <c r="G158" s="114">
        <f>'[5]P9 Consolidated'!R157/'[5]P9 Consolidated'!$E157</f>
        <v>0.46568914956011731</v>
      </c>
      <c r="H158" s="114">
        <f>'[5]P9 Consolidated'!X157/'[5]P9 Consolidated'!$E157</f>
        <v>0.46451612903225803</v>
      </c>
      <c r="I158" s="114">
        <f>'[5]P9 Consolidated'!AD157/'[5]P9 Consolidated'!$E157</f>
        <v>0.49970674486803512</v>
      </c>
      <c r="J158" s="114">
        <f>'[5]P9 Consolidated'!AJ157/'[5]P9 Consolidated'!$E157</f>
        <v>0.50322580645161286</v>
      </c>
      <c r="K158" s="114">
        <f>'[5]P9 Consolidated'!AP157/'[5]P9 Consolidated'!$E157</f>
        <v>0.19523460410557184</v>
      </c>
      <c r="L158" s="114">
        <f>'[5]P9 Consolidated'!AV157/'[5]P9 Consolidated'!$E157</f>
        <v>0.17939882697947213</v>
      </c>
      <c r="M158" s="114">
        <f>'[5]P9 Consolidated'!BB157/'[5]P9 Consolidated'!$E157</f>
        <v>0.16972140762463342</v>
      </c>
      <c r="N158" s="114">
        <f>'[5]P9 Consolidated'!BH157/'[5]P9 Consolidated'!$E157</f>
        <v>0.16546920821114369</v>
      </c>
      <c r="O158" s="114">
        <f>'[5]P9 Consolidated'!BN157/'[5]P9 Consolidated'!$E157</f>
        <v>0.17851906158357772</v>
      </c>
      <c r="P158" s="114">
        <f>'[5]P9 Consolidated'!BT157/'[5]P9 Consolidated'!$E157</f>
        <v>0</v>
      </c>
      <c r="Q158" s="114">
        <f>'[5]P9 Consolidated'!BZ157/'[5]P9 Consolidated'!$E157</f>
        <v>0.39897360703812318</v>
      </c>
      <c r="R158" s="114">
        <f>'[5]P9 Consolidated'!CF157/'[5]P9 Consolidated'!$E157</f>
        <v>0.25916422287390029</v>
      </c>
      <c r="S158" s="114">
        <f>'[5]P9 Consolidated'!CL157/'[5]P9 Consolidated'!$E157</f>
        <v>0.22470674486803516</v>
      </c>
      <c r="T158" s="114">
        <f>'[5]P9 Consolidated'!CR157/'[5]P9 Consolidated'!$E157</f>
        <v>0.18035190615835778</v>
      </c>
      <c r="U158" s="114">
        <f>'[5]P9 Consolidated'!CX157/'[5]P9 Consolidated'!$E157</f>
        <v>0.2250733137829912</v>
      </c>
      <c r="V158" s="115">
        <f>'[5]P9 Consolidated'!DD157/'[5]P9 Consolidated'!$E157</f>
        <v>0.18328445747800587</v>
      </c>
    </row>
    <row r="159" spans="1:22">
      <c r="A159" s="109">
        <v>156</v>
      </c>
      <c r="B159" s="110" t="s">
        <v>344</v>
      </c>
      <c r="C159" s="111" t="s">
        <v>195</v>
      </c>
      <c r="D159" s="112">
        <v>184.8</v>
      </c>
      <c r="E159" s="113">
        <f>'[5]P9 Consolidated'!F158/'[5]P9 Consolidated'!$E158</f>
        <v>0.61125541125541116</v>
      </c>
      <c r="F159" s="114">
        <f>'[5]P9 Consolidated'!L158/'[5]P9 Consolidated'!$E158</f>
        <v>0.65627705627705624</v>
      </c>
      <c r="G159" s="114">
        <f>'[5]P9 Consolidated'!R158/'[5]P9 Consolidated'!$E158</f>
        <v>0.68744588744588742</v>
      </c>
      <c r="H159" s="114">
        <f>'[5]P9 Consolidated'!X158/'[5]P9 Consolidated'!$E158</f>
        <v>0.68571428571428572</v>
      </c>
      <c r="I159" s="114">
        <f>'[5]P9 Consolidated'!AD158/'[5]P9 Consolidated'!$E158</f>
        <v>0.73766233766233757</v>
      </c>
      <c r="J159" s="114">
        <f>'[5]P9 Consolidated'!AJ158/'[5]P9 Consolidated'!$E158</f>
        <v>0.74285714285714277</v>
      </c>
      <c r="K159" s="114">
        <f>'[5]P9 Consolidated'!AP158/'[5]P9 Consolidated'!$E158</f>
        <v>0.12759740259740257</v>
      </c>
      <c r="L159" s="114">
        <f>'[5]P9 Consolidated'!AV158/'[5]P9 Consolidated'!$E158</f>
        <v>0.11028138528138527</v>
      </c>
      <c r="M159" s="114">
        <f>'[5]P9 Consolidated'!BB158/'[5]P9 Consolidated'!$E158</f>
        <v>0.13950216450216449</v>
      </c>
      <c r="N159" s="114">
        <f>'[5]P9 Consolidated'!BH158/'[5]P9 Consolidated'!$E158</f>
        <v>0.14945887445887446</v>
      </c>
      <c r="O159" s="114">
        <f>'[5]P9 Consolidated'!BN158/'[5]P9 Consolidated'!$E158</f>
        <v>0.15616883116883115</v>
      </c>
      <c r="P159" s="114">
        <f>'[5]P9 Consolidated'!BT158/'[5]P9 Consolidated'!$E158</f>
        <v>0</v>
      </c>
      <c r="Q159" s="114">
        <f>'[5]P9 Consolidated'!BZ158/'[5]P9 Consolidated'!$E158</f>
        <v>0.26969696969696971</v>
      </c>
      <c r="R159" s="114">
        <f>'[5]P9 Consolidated'!CF158/'[5]P9 Consolidated'!$E158</f>
        <v>0.20941558441558442</v>
      </c>
      <c r="S159" s="114">
        <f>'[5]P9 Consolidated'!CL158/'[5]P9 Consolidated'!$E158</f>
        <v>0.17543290043290044</v>
      </c>
      <c r="T159" s="114">
        <f>'[5]P9 Consolidated'!CR158/'[5]P9 Consolidated'!$E158</f>
        <v>0.17261904761904759</v>
      </c>
      <c r="U159" s="114">
        <f>'[5]P9 Consolidated'!CX158/'[5]P9 Consolidated'!$E158</f>
        <v>0.1566017316017316</v>
      </c>
      <c r="V159" s="115">
        <f>'[5]P9 Consolidated'!DD158/'[5]P9 Consolidated'!$E158</f>
        <v>0.16136363636363635</v>
      </c>
    </row>
    <row r="160" spans="1:22">
      <c r="A160" s="109">
        <v>157</v>
      </c>
      <c r="B160" s="110" t="s">
        <v>344</v>
      </c>
      <c r="C160" s="111" t="s">
        <v>195</v>
      </c>
      <c r="D160" s="112">
        <v>220</v>
      </c>
      <c r="E160" s="113">
        <f>'[5]P9 Consolidated'!F159/'[5]P9 Consolidated'!$E159</f>
        <v>0.51345454545454539</v>
      </c>
      <c r="F160" s="114">
        <f>'[5]P9 Consolidated'!L159/'[5]P9 Consolidated'!$E159</f>
        <v>0.55127272727272725</v>
      </c>
      <c r="G160" s="114">
        <f>'[5]P9 Consolidated'!R159/'[5]P9 Consolidated'!$E159</f>
        <v>0.57745454545454544</v>
      </c>
      <c r="H160" s="114">
        <f>'[5]P9 Consolidated'!X159/'[5]P9 Consolidated'!$E159</f>
        <v>0.57599999999999996</v>
      </c>
      <c r="I160" s="114">
        <f>'[5]P9 Consolidated'!AD159/'[5]P9 Consolidated'!$E159</f>
        <v>0.61963636363636365</v>
      </c>
      <c r="J160" s="114">
        <f>'[5]P9 Consolidated'!AJ159/'[5]P9 Consolidated'!$E159</f>
        <v>0.624</v>
      </c>
      <c r="K160" s="114">
        <f>'[5]P9 Consolidated'!AP159/'[5]P9 Consolidated'!$E159</f>
        <v>9.0909090909090912E-2</v>
      </c>
      <c r="L160" s="114">
        <f>'[5]P9 Consolidated'!AV159/'[5]P9 Consolidated'!$E159</f>
        <v>0.10909090909090909</v>
      </c>
      <c r="M160" s="114">
        <f>'[5]P9 Consolidated'!BB159/'[5]P9 Consolidated'!$E159</f>
        <v>0.12727272727272726</v>
      </c>
      <c r="N160" s="114">
        <f>'[5]P9 Consolidated'!BH159/'[5]P9 Consolidated'!$E159</f>
        <v>0.12727272727272726</v>
      </c>
      <c r="O160" s="114">
        <f>'[5]P9 Consolidated'!BN159/'[5]P9 Consolidated'!$E159</f>
        <v>0.14545454545454545</v>
      </c>
      <c r="P160" s="114">
        <f>'[5]P9 Consolidated'!BT159/'[5]P9 Consolidated'!$E159</f>
        <v>0</v>
      </c>
      <c r="Q160" s="114">
        <f>'[5]P9 Consolidated'!BZ159/'[5]P9 Consolidated'!$E159</f>
        <v>0.30909090909090908</v>
      </c>
      <c r="R160" s="114">
        <f>'[5]P9 Consolidated'!CF159/'[5]P9 Consolidated'!$E159</f>
        <v>0.12727272727272726</v>
      </c>
      <c r="S160" s="114">
        <f>'[5]P9 Consolidated'!CL159/'[5]P9 Consolidated'!$E159</f>
        <v>0.14545454545454545</v>
      </c>
      <c r="T160" s="114">
        <f>'[5]P9 Consolidated'!CR159/'[5]P9 Consolidated'!$E159</f>
        <v>0.10909090909090909</v>
      </c>
      <c r="U160" s="114">
        <f>'[5]P9 Consolidated'!CX159/'[5]P9 Consolidated'!$E159</f>
        <v>0.12727272727272726</v>
      </c>
      <c r="V160" s="115">
        <f>'[5]P9 Consolidated'!DD159/'[5]P9 Consolidated'!$E159</f>
        <v>9.0909090909090912E-2</v>
      </c>
    </row>
    <row r="161" spans="1:22">
      <c r="A161" s="109">
        <v>158</v>
      </c>
      <c r="B161" s="110" t="s">
        <v>345</v>
      </c>
      <c r="C161" s="111" t="s">
        <v>195</v>
      </c>
      <c r="D161" s="112">
        <v>133.6</v>
      </c>
      <c r="E161" s="113">
        <f>'[5]P9 Consolidated'!F160/'[5]P9 Consolidated'!$E160</f>
        <v>0.10838323353293414</v>
      </c>
      <c r="F161" s="114">
        <f>'[5]P9 Consolidated'!L160/'[5]P9 Consolidated'!$E160</f>
        <v>0.14431137724550899</v>
      </c>
      <c r="G161" s="114">
        <f>'[5]P9 Consolidated'!R160/'[5]P9 Consolidated'!$E160</f>
        <v>0.18323353293413175</v>
      </c>
      <c r="H161" s="114">
        <f>'[5]P9 Consolidated'!X160/'[5]P9 Consolidated'!$E160</f>
        <v>0.18742514970059881</v>
      </c>
      <c r="I161" s="114">
        <f>'[5]P9 Consolidated'!AD160/'[5]P9 Consolidated'!$E160</f>
        <v>0.18622754491017965</v>
      </c>
      <c r="J161" s="114">
        <f>'[5]P9 Consolidated'!AJ160/'[5]P9 Consolidated'!$E160</f>
        <v>0.19401197604790421</v>
      </c>
      <c r="K161" s="114">
        <f>'[5]P9 Consolidated'!AP160/'[5]P9 Consolidated'!$E160</f>
        <v>0.15329341317365269</v>
      </c>
      <c r="L161" s="114">
        <f>'[5]P9 Consolidated'!AV160/'[5]P9 Consolidated'!$E160</f>
        <v>0.15628742514970059</v>
      </c>
      <c r="M161" s="114">
        <f>'[5]P9 Consolidated'!BB160/'[5]P9 Consolidated'!$E160</f>
        <v>5.6886227544910177E-2</v>
      </c>
      <c r="N161" s="114">
        <f>'[5]P9 Consolidated'!BH160/'[5]P9 Consolidated'!$E160</f>
        <v>7.6047904191616778E-2</v>
      </c>
      <c r="O161" s="114">
        <f>'[5]P9 Consolidated'!BN160/'[5]P9 Consolidated'!$E160</f>
        <v>0.10778443113772455</v>
      </c>
      <c r="P161" s="114">
        <f>'[5]P9 Consolidated'!BT160/'[5]P9 Consolidated'!$E160</f>
        <v>0</v>
      </c>
      <c r="Q161" s="114">
        <f>'[5]P9 Consolidated'!BZ160/'[5]P9 Consolidated'!$E160</f>
        <v>0.52814371257485038</v>
      </c>
      <c r="R161" s="114">
        <f>'[5]P9 Consolidated'!CF160/'[5]P9 Consolidated'!$E160</f>
        <v>0.17485029940119762</v>
      </c>
      <c r="S161" s="114">
        <f>'[5]P9 Consolidated'!CL160/'[5]P9 Consolidated'!$E160</f>
        <v>0.16167664670658685</v>
      </c>
      <c r="T161" s="114">
        <f>'[5]P9 Consolidated'!CR160/'[5]P9 Consolidated'!$E160</f>
        <v>0.2562874251497006</v>
      </c>
      <c r="U161" s="114">
        <f>'[5]P9 Consolidated'!CX160/'[5]P9 Consolidated'!$E160</f>
        <v>0.25868263473053893</v>
      </c>
      <c r="V161" s="115">
        <f>'[5]P9 Consolidated'!DD160/'[5]P9 Consolidated'!$E160</f>
        <v>0.22455089820359284</v>
      </c>
    </row>
    <row r="162" spans="1:22">
      <c r="A162" s="109">
        <v>159</v>
      </c>
      <c r="B162" s="110" t="s">
        <v>346</v>
      </c>
      <c r="C162" s="111" t="s">
        <v>195</v>
      </c>
      <c r="D162" s="112">
        <v>173.33</v>
      </c>
      <c r="E162" s="113">
        <f>'[5]P9 Consolidated'!F161/'[5]P9 Consolidated'!$E161</f>
        <v>0</v>
      </c>
      <c r="F162" s="114">
        <f>'[5]P9 Consolidated'!L161/'[5]P9 Consolidated'!$E161</f>
        <v>0</v>
      </c>
      <c r="G162" s="114">
        <f>'[5]P9 Consolidated'!R161/'[5]P9 Consolidated'!$E161</f>
        <v>0</v>
      </c>
      <c r="H162" s="114">
        <f>'[5]P9 Consolidated'!X161/'[5]P9 Consolidated'!$E161</f>
        <v>0</v>
      </c>
      <c r="I162" s="114">
        <f>'[5]P9 Consolidated'!AD161/'[5]P9 Consolidated'!$E161</f>
        <v>0</v>
      </c>
      <c r="J162" s="114">
        <f>'[5]P9 Consolidated'!AJ161/'[5]P9 Consolidated'!$E161</f>
        <v>0</v>
      </c>
      <c r="K162" s="114">
        <f>'[5]P9 Consolidated'!AP161/'[5]P9 Consolidated'!$E161</f>
        <v>0</v>
      </c>
      <c r="L162" s="114">
        <f>'[5]P9 Consolidated'!AV161/'[5]P9 Consolidated'!$E161</f>
        <v>0</v>
      </c>
      <c r="M162" s="114">
        <f>'[5]P9 Consolidated'!BB161/'[5]P9 Consolidated'!$E161</f>
        <v>0</v>
      </c>
      <c r="N162" s="114">
        <f>'[5]P9 Consolidated'!BH161/'[5]P9 Consolidated'!$E161</f>
        <v>0</v>
      </c>
      <c r="O162" s="114">
        <f>'[5]P9 Consolidated'!BN161/'[5]P9 Consolidated'!$E161</f>
        <v>0</v>
      </c>
      <c r="P162" s="114">
        <f>'[5]P9 Consolidated'!BT161/'[5]P9 Consolidated'!$E161</f>
        <v>0</v>
      </c>
      <c r="Q162" s="114">
        <f>'[5]P9 Consolidated'!BZ161/'[5]P9 Consolidated'!$E161</f>
        <v>0</v>
      </c>
      <c r="R162" s="114">
        <f>'[5]P9 Consolidated'!CF161/'[5]P9 Consolidated'!$E161</f>
        <v>0</v>
      </c>
      <c r="S162" s="114">
        <f>'[5]P9 Consolidated'!CL161/'[5]P9 Consolidated'!$E161</f>
        <v>0.20769630185195867</v>
      </c>
      <c r="T162" s="114">
        <f>'[5]P9 Consolidated'!CR161/'[5]P9 Consolidated'!$E161</f>
        <v>0.24231235216061844</v>
      </c>
      <c r="U162" s="114">
        <f>'[5]P9 Consolidated'!CX161/'[5]P9 Consolidated'!$E161</f>
        <v>0.32885247793226791</v>
      </c>
      <c r="V162" s="115">
        <f>'[5]P9 Consolidated'!DD161/'[5]P9 Consolidated'!$E161</f>
        <v>0.38077655339525757</v>
      </c>
    </row>
    <row r="163" spans="1:22">
      <c r="A163" s="109">
        <v>160</v>
      </c>
      <c r="B163" s="110" t="s">
        <v>347</v>
      </c>
      <c r="C163" s="111" t="s">
        <v>195</v>
      </c>
      <c r="D163" s="112">
        <v>133</v>
      </c>
      <c r="E163" s="113">
        <f>'[5]P9 Consolidated'!F162/'[5]P9 Consolidated'!$E162</f>
        <v>1.0375939849624061</v>
      </c>
      <c r="F163" s="114">
        <f>'[5]P9 Consolidated'!L162/'[5]P9 Consolidated'!$E162</f>
        <v>1.4887218045112782</v>
      </c>
      <c r="G163" s="114">
        <f>'[5]P9 Consolidated'!R162/'[5]P9 Consolidated'!$E162</f>
        <v>0.99248120300751874</v>
      </c>
      <c r="H163" s="114">
        <f>'[5]P9 Consolidated'!X162/'[5]P9 Consolidated'!$E162</f>
        <v>0.94736842105263153</v>
      </c>
      <c r="I163" s="114">
        <f>'[5]P9 Consolidated'!AD162/'[5]P9 Consolidated'!$E162</f>
        <v>0.49624060150375937</v>
      </c>
      <c r="J163" s="114">
        <f>'[5]P9 Consolidated'!AJ162/'[5]P9 Consolidated'!$E162</f>
        <v>1.1278195488721805</v>
      </c>
      <c r="K163" s="114">
        <f>'[5]P9 Consolidated'!AP162/'[5]P9 Consolidated'!$E162</f>
        <v>1.2180451127819549</v>
      </c>
      <c r="L163" s="114">
        <f>'[5]P9 Consolidated'!AV162/'[5]P9 Consolidated'!$E162</f>
        <v>9.0225563909774431E-2</v>
      </c>
      <c r="M163" s="114">
        <f>'[5]P9 Consolidated'!BB162/'[5]P9 Consolidated'!$E162</f>
        <v>0.13533834586466165</v>
      </c>
      <c r="N163" s="114">
        <f>'[5]P9 Consolidated'!BH162/'[5]P9 Consolidated'!$E162</f>
        <v>1.3533834586466165</v>
      </c>
      <c r="O163" s="114">
        <f>'[5]P9 Consolidated'!BN162/'[5]P9 Consolidated'!$E162</f>
        <v>1.1007518796992481</v>
      </c>
      <c r="P163" s="114">
        <f>'[5]P9 Consolidated'!BT162/'[5]P9 Consolidated'!$E162</f>
        <v>0</v>
      </c>
      <c r="Q163" s="114">
        <f>'[5]P9 Consolidated'!BZ162/'[5]P9 Consolidated'!$E162</f>
        <v>1.8451127819548874</v>
      </c>
      <c r="R163" s="114">
        <f>'[5]P9 Consolidated'!CF162/'[5]P9 Consolidated'!$E162</f>
        <v>0.92030075187969929</v>
      </c>
      <c r="S163" s="114">
        <f>'[5]P9 Consolidated'!CL162/'[5]P9 Consolidated'!$E162</f>
        <v>0.89774436090225573</v>
      </c>
      <c r="T163" s="114">
        <f>'[5]P9 Consolidated'!CR162/'[5]P9 Consolidated'!$E162</f>
        <v>0.92481203007518797</v>
      </c>
      <c r="U163" s="114">
        <f>'[5]P9 Consolidated'!CX162/'[5]P9 Consolidated'!$E162</f>
        <v>0.94736842105263153</v>
      </c>
      <c r="V163" s="115">
        <f>'[5]P9 Consolidated'!DD162/'[5]P9 Consolidated'!$E162</f>
        <v>1.168421052631579</v>
      </c>
    </row>
    <row r="164" spans="1:22">
      <c r="A164" s="109">
        <v>161</v>
      </c>
      <c r="B164" s="110" t="s">
        <v>348</v>
      </c>
      <c r="C164" s="111" t="s">
        <v>195</v>
      </c>
      <c r="D164" s="112">
        <v>110</v>
      </c>
      <c r="E164" s="113">
        <f>'[5]P9 Consolidated'!F163/'[5]P9 Consolidated'!$E163</f>
        <v>0.8</v>
      </c>
      <c r="F164" s="114">
        <f>'[5]P9 Consolidated'!L163/'[5]P9 Consolidated'!$E163</f>
        <v>0</v>
      </c>
      <c r="G164" s="114">
        <f>'[5]P9 Consolidated'!R163/'[5]P9 Consolidated'!$E163</f>
        <v>0.38181818181818183</v>
      </c>
      <c r="H164" s="114">
        <f>'[5]P9 Consolidated'!X163/'[5]P9 Consolidated'!$E163</f>
        <v>0.38181818181818183</v>
      </c>
      <c r="I164" s="114">
        <f>'[5]P9 Consolidated'!AD163/'[5]P9 Consolidated'!$E163</f>
        <v>0.17272727272727273</v>
      </c>
      <c r="J164" s="114">
        <f>'[5]P9 Consolidated'!AJ163/'[5]P9 Consolidated'!$E163</f>
        <v>0.13636363636363635</v>
      </c>
      <c r="K164" s="114">
        <f>'[5]P9 Consolidated'!AP163/'[5]P9 Consolidated'!$E163</f>
        <v>0.11818181818181818</v>
      </c>
      <c r="L164" s="114">
        <f>'[5]P9 Consolidated'!AV163/'[5]P9 Consolidated'!$E163</f>
        <v>1.8181818181818181E-2</v>
      </c>
      <c r="M164" s="114">
        <f>'[5]P9 Consolidated'!BB163/'[5]P9 Consolidated'!$E163</f>
        <v>0.18181818181818182</v>
      </c>
      <c r="N164" s="114">
        <f>'[5]P9 Consolidated'!BH163/'[5]P9 Consolidated'!$E163</f>
        <v>0.17272727272727273</v>
      </c>
      <c r="O164" s="114">
        <f>'[5]P9 Consolidated'!BN163/'[5]P9 Consolidated'!$E163</f>
        <v>0.20909090909090908</v>
      </c>
      <c r="P164" s="114">
        <f>'[5]P9 Consolidated'!BT163/'[5]P9 Consolidated'!$E163</f>
        <v>0</v>
      </c>
      <c r="Q164" s="114">
        <f>'[5]P9 Consolidated'!BZ163/'[5]P9 Consolidated'!$E163</f>
        <v>0.73309090909090913</v>
      </c>
      <c r="R164" s="114">
        <f>'[5]P9 Consolidated'!CF163/'[5]P9 Consolidated'!$E163</f>
        <v>0.15818181818181817</v>
      </c>
      <c r="S164" s="114">
        <f>'[5]P9 Consolidated'!CL163/'[5]P9 Consolidated'!$E163</f>
        <v>0.60909090909090913</v>
      </c>
      <c r="T164" s="114">
        <f>'[5]P9 Consolidated'!CR163/'[5]P9 Consolidated'!$E163</f>
        <v>0.68818181818181823</v>
      </c>
      <c r="U164" s="114">
        <f>'[5]P9 Consolidated'!CX163/'[5]P9 Consolidated'!$E163</f>
        <v>0.27272727272727271</v>
      </c>
      <c r="V164" s="115">
        <f>'[5]P9 Consolidated'!DD163/'[5]P9 Consolidated'!$E163</f>
        <v>0.62454545454545463</v>
      </c>
    </row>
    <row r="165" spans="1:22">
      <c r="A165" s="109">
        <v>162</v>
      </c>
      <c r="B165" s="110" t="s">
        <v>349</v>
      </c>
      <c r="C165" s="111" t="s">
        <v>195</v>
      </c>
      <c r="D165" s="112">
        <v>300.3</v>
      </c>
      <c r="E165" s="113">
        <f>'[5]P9 Consolidated'!F164/'[5]P9 Consolidated'!$E164</f>
        <v>0.13386613386613386</v>
      </c>
      <c r="F165" s="114">
        <f>'[5]P9 Consolidated'!L164/'[5]P9 Consolidated'!$E164</f>
        <v>0.20179820179820179</v>
      </c>
      <c r="G165" s="114">
        <f>'[5]P9 Consolidated'!R164/'[5]P9 Consolidated'!$E164</f>
        <v>0.13286713286713286</v>
      </c>
      <c r="H165" s="114">
        <f>'[5]P9 Consolidated'!X164/'[5]P9 Consolidated'!$E164</f>
        <v>0.13686313686313686</v>
      </c>
      <c r="I165" s="114">
        <f>'[5]P9 Consolidated'!AD164/'[5]P9 Consolidated'!$E164</f>
        <v>0.12787212787212787</v>
      </c>
      <c r="J165" s="114">
        <f>'[5]P9 Consolidated'!AJ164/'[5]P9 Consolidated'!$E164</f>
        <v>0.12387612387612389</v>
      </c>
      <c r="K165" s="114">
        <f>'[5]P9 Consolidated'!AP164/'[5]P9 Consolidated'!$E164</f>
        <v>0.1068931068931069</v>
      </c>
      <c r="L165" s="114">
        <f>'[5]P9 Consolidated'!AV164/'[5]P9 Consolidated'!$E164</f>
        <v>9.5904095904095904E-2</v>
      </c>
      <c r="M165" s="114">
        <f>'[5]P9 Consolidated'!BB164/'[5]P9 Consolidated'!$E164</f>
        <v>0.13426573426573427</v>
      </c>
      <c r="N165" s="114">
        <f>'[5]P9 Consolidated'!BH164/'[5]P9 Consolidated'!$E164</f>
        <v>0.10989010989010989</v>
      </c>
      <c r="O165" s="114">
        <f>'[5]P9 Consolidated'!BN164/'[5]P9 Consolidated'!$E164</f>
        <v>0.12387612387612389</v>
      </c>
      <c r="P165" s="114">
        <f>'[5]P9 Consolidated'!BT164/'[5]P9 Consolidated'!$E164</f>
        <v>0</v>
      </c>
      <c r="Q165" s="114">
        <f>'[5]P9 Consolidated'!BZ164/'[5]P9 Consolidated'!$E164</f>
        <v>0.20179820179820179</v>
      </c>
      <c r="R165" s="114">
        <f>'[5]P9 Consolidated'!CF164/'[5]P9 Consolidated'!$E164</f>
        <v>0.13086913086913085</v>
      </c>
      <c r="S165" s="114">
        <f>'[5]P9 Consolidated'!CL164/'[5]P9 Consolidated'!$E164</f>
        <v>0.12187812187812187</v>
      </c>
      <c r="T165" s="114">
        <f>'[5]P9 Consolidated'!CR164/'[5]P9 Consolidated'!$E164</f>
        <v>0.13586413586413584</v>
      </c>
      <c r="U165" s="114">
        <f>'[5]P9 Consolidated'!CX164/'[5]P9 Consolidated'!$E164</f>
        <v>0.13886113886113888</v>
      </c>
      <c r="V165" s="115">
        <f>'[5]P9 Consolidated'!DD164/'[5]P9 Consolidated'!$E164</f>
        <v>0.11488511488511488</v>
      </c>
    </row>
    <row r="166" spans="1:22">
      <c r="A166" s="109">
        <v>163</v>
      </c>
      <c r="B166" s="110" t="s">
        <v>350</v>
      </c>
      <c r="C166" s="111" t="s">
        <v>195</v>
      </c>
      <c r="D166" s="112">
        <v>222</v>
      </c>
      <c r="E166" s="113">
        <f>'[5]P9 Consolidated'!F165/'[5]P9 Consolidated'!$E165</f>
        <v>0.21261261261261263</v>
      </c>
      <c r="F166" s="114">
        <f>'[5]P9 Consolidated'!L165/'[5]P9 Consolidated'!$E165</f>
        <v>0.28468468468468472</v>
      </c>
      <c r="G166" s="114">
        <f>'[5]P9 Consolidated'!R165/'[5]P9 Consolidated'!$E165</f>
        <v>0.33513513513513515</v>
      </c>
      <c r="H166" s="114">
        <f>'[5]P9 Consolidated'!X165/'[5]P9 Consolidated'!$E165</f>
        <v>0.31351351351351348</v>
      </c>
      <c r="I166" s="114">
        <f>'[5]P9 Consolidated'!AD165/'[5]P9 Consolidated'!$E165</f>
        <v>0.28288288288288288</v>
      </c>
      <c r="J166" s="114">
        <f>'[5]P9 Consolidated'!AJ165/'[5]P9 Consolidated'!$E165</f>
        <v>0.30990990990990991</v>
      </c>
      <c r="K166" s="114">
        <f>'[5]P9 Consolidated'!AP165/'[5]P9 Consolidated'!$E165</f>
        <v>0.29549549549549547</v>
      </c>
      <c r="L166" s="114">
        <f>'[5]P9 Consolidated'!AV165/'[5]P9 Consolidated'!$E165</f>
        <v>0.23423423423423423</v>
      </c>
      <c r="M166" s="114">
        <f>'[5]P9 Consolidated'!BB165/'[5]P9 Consolidated'!$E165</f>
        <v>0.18738738738738739</v>
      </c>
      <c r="N166" s="114">
        <f>'[5]P9 Consolidated'!BH165/'[5]P9 Consolidated'!$E165</f>
        <v>0.16216216216216217</v>
      </c>
      <c r="O166" s="114">
        <f>'[5]P9 Consolidated'!BN165/'[5]P9 Consolidated'!$E165</f>
        <v>0.19459459459459461</v>
      </c>
      <c r="P166" s="114">
        <f>'[5]P9 Consolidated'!BT165/'[5]P9 Consolidated'!$E165</f>
        <v>0</v>
      </c>
      <c r="Q166" s="114">
        <f>'[5]P9 Consolidated'!BZ165/'[5]P9 Consolidated'!$E165</f>
        <v>0.31711711711711715</v>
      </c>
      <c r="R166" s="114">
        <f>'[5]P9 Consolidated'!CF165/'[5]P9 Consolidated'!$E165</f>
        <v>0.30630630630630629</v>
      </c>
      <c r="S166" s="114">
        <f>'[5]P9 Consolidated'!CL165/'[5]P9 Consolidated'!$E165</f>
        <v>0.28468468468468472</v>
      </c>
      <c r="T166" s="114">
        <f>'[5]P9 Consolidated'!CR165/'[5]P9 Consolidated'!$E165</f>
        <v>0.31171171171171175</v>
      </c>
      <c r="U166" s="114">
        <f>'[5]P9 Consolidated'!CX165/'[5]P9 Consolidated'!$E165</f>
        <v>0.30810810810810813</v>
      </c>
      <c r="V166" s="115">
        <f>'[5]P9 Consolidated'!DD165/'[5]P9 Consolidated'!$E165</f>
        <v>0.2864864864864865</v>
      </c>
    </row>
    <row r="167" spans="1:22">
      <c r="A167" s="109">
        <v>164</v>
      </c>
      <c r="B167" s="110" t="s">
        <v>351</v>
      </c>
      <c r="C167" s="111" t="s">
        <v>195</v>
      </c>
      <c r="D167" s="112">
        <v>454.3</v>
      </c>
      <c r="E167" s="113">
        <f>'[5]P9 Consolidated'!F166/'[5]P9 Consolidated'!$E166</f>
        <v>0.18754127228703499</v>
      </c>
      <c r="F167" s="114">
        <f>'[5]P9 Consolidated'!L166/'[5]P9 Consolidated'!$E166</f>
        <v>0.20471054369359454</v>
      </c>
      <c r="G167" s="114">
        <f>'[5]P9 Consolidated'!R166/'[5]P9 Consolidated'!$E166</f>
        <v>0</v>
      </c>
      <c r="H167" s="114">
        <f>'[5]P9 Consolidated'!X166/'[5]P9 Consolidated'!$E166</f>
        <v>0.17961699317631519</v>
      </c>
      <c r="I167" s="114">
        <f>'[5]P9 Consolidated'!AD166/'[5]P9 Consolidated'!$E166</f>
        <v>0.18225841954655514</v>
      </c>
      <c r="J167" s="114">
        <f>'[5]P9 Consolidated'!AJ166/'[5]P9 Consolidated'!$E166</f>
        <v>0.18886198547215496</v>
      </c>
      <c r="K167" s="114">
        <f>'[5]P9 Consolidated'!AP166/'[5]P9 Consolidated'!$E166</f>
        <v>0.20999339643407441</v>
      </c>
      <c r="L167" s="114">
        <f>'[5]P9 Consolidated'!AV166/'[5]P9 Consolidated'!$E166</f>
        <v>0.17301342725071536</v>
      </c>
      <c r="M167" s="114">
        <f>'[5]P9 Consolidated'!BB166/'[5]P9 Consolidated'!$E166</f>
        <v>0.1415804534448602</v>
      </c>
      <c r="N167" s="114">
        <f>'[5]P9 Consolidated'!BH166/'[5]P9 Consolidated'!$E166</f>
        <v>0.15848558221439576</v>
      </c>
      <c r="O167" s="114">
        <f>'[5]P9 Consolidated'!BN166/'[5]P9 Consolidated'!$E166</f>
        <v>0.16640986132511554</v>
      </c>
      <c r="P167" s="114">
        <f>'[5]P9 Consolidated'!BT166/'[5]P9 Consolidated'!$E166</f>
        <v>0</v>
      </c>
      <c r="Q167" s="114">
        <f>'[5]P9 Consolidated'!BZ166/'[5]P9 Consolidated'!$E166</f>
        <v>0.28527404798591238</v>
      </c>
      <c r="R167" s="114">
        <f>'[5]P9 Consolidated'!CF166/'[5]P9 Consolidated'!$E166</f>
        <v>0.19942769095311466</v>
      </c>
      <c r="S167" s="114">
        <f>'[5]P9 Consolidated'!CL166/'[5]P9 Consolidated'!$E166</f>
        <v>0.22055910191503411</v>
      </c>
      <c r="T167" s="114">
        <f>'[5]P9 Consolidated'!CR166/'[5]P9 Consolidated'!$E166</f>
        <v>0.21659696235967424</v>
      </c>
      <c r="U167" s="114">
        <f>'[5]P9 Consolidated'!CX166/'[5]P9 Consolidated'!$E166</f>
        <v>0.19942769095311466</v>
      </c>
      <c r="V167" s="115">
        <f>'[5]P9 Consolidated'!DD166/'[5]P9 Consolidated'!$E166</f>
        <v>0.20074840413823464</v>
      </c>
    </row>
    <row r="168" spans="1:22">
      <c r="A168" s="109">
        <v>165</v>
      </c>
      <c r="B168" s="110" t="s">
        <v>352</v>
      </c>
      <c r="C168" s="111" t="s">
        <v>195</v>
      </c>
      <c r="D168" s="112">
        <v>706.2</v>
      </c>
      <c r="E168" s="113">
        <f>'[5]P9 Consolidated'!F167/'[5]P9 Consolidated'!$E167</f>
        <v>0.13452279807419992</v>
      </c>
      <c r="F168" s="114">
        <f>'[5]P9 Consolidated'!L167/'[5]P9 Consolidated'!$E167</f>
        <v>0.13593882752761258</v>
      </c>
      <c r="G168" s="114">
        <f>'[5]P9 Consolidated'!R167/'[5]P9 Consolidated'!$E167</f>
        <v>0.13877088643443783</v>
      </c>
      <c r="H168" s="114">
        <f>'[5]P9 Consolidated'!X167/'[5]P9 Consolidated'!$E167</f>
        <v>0.12744265080713679</v>
      </c>
      <c r="I168" s="114">
        <f>'[5]P9 Consolidated'!AD167/'[5]P9 Consolidated'!$E167</f>
        <v>0.14018691588785046</v>
      </c>
      <c r="J168" s="114">
        <f>'[5]P9 Consolidated'!AJ167/'[5]P9 Consolidated'!$E167</f>
        <v>0.11753044463324837</v>
      </c>
      <c r="K168" s="114">
        <f>'[5]P9 Consolidated'!AP167/'[5]P9 Consolidated'!$E167</f>
        <v>0.11186632681959784</v>
      </c>
      <c r="L168" s="114">
        <f>'[5]P9 Consolidated'!AV167/'[5]P9 Consolidated'!$E167</f>
        <v>0.10195412064570943</v>
      </c>
      <c r="M168" s="114">
        <f>'[5]P9 Consolidated'!BB167/'[5]P9 Consolidated'!$E167</f>
        <v>0.10365335598980459</v>
      </c>
      <c r="N168" s="114">
        <f>'[5]P9 Consolidated'!BH167/'[5]P9 Consolidated'!$E167</f>
        <v>0.11328235627301048</v>
      </c>
      <c r="O168" s="114">
        <f>'[5]P9 Consolidated'!BN167/'[5]P9 Consolidated'!$E167</f>
        <v>0.11186632681959784</v>
      </c>
      <c r="P168" s="114">
        <f>'[5]P9 Consolidated'!BT167/'[5]P9 Consolidated'!$E167</f>
        <v>0</v>
      </c>
      <c r="Q168" s="114">
        <f>'[5]P9 Consolidated'!BZ167/'[5]P9 Consolidated'!$E167</f>
        <v>0.21240441801189464</v>
      </c>
      <c r="R168" s="114">
        <f>'[5]P9 Consolidated'!CF167/'[5]P9 Consolidated'!$E167</f>
        <v>0.1331067686207873</v>
      </c>
      <c r="S168" s="114">
        <f>'[5]P9 Consolidated'!CL167/'[5]P9 Consolidated'!$E167</f>
        <v>0.11328235627301048</v>
      </c>
      <c r="T168" s="114">
        <f>'[5]P9 Consolidated'!CR167/'[5]P9 Consolidated'!$E167</f>
        <v>0.12744265080713679</v>
      </c>
      <c r="U168" s="114">
        <f>'[5]P9 Consolidated'!CX167/'[5]P9 Consolidated'!$E167</f>
        <v>0.11328235627301048</v>
      </c>
      <c r="V168" s="115">
        <f>'[5]P9 Consolidated'!DD167/'[5]P9 Consolidated'!$E167</f>
        <v>9.912206173888416E-2</v>
      </c>
    </row>
    <row r="169" spans="1:22">
      <c r="A169" s="109">
        <v>166</v>
      </c>
      <c r="B169" s="110" t="s">
        <v>353</v>
      </c>
      <c r="C169" s="111" t="s">
        <v>195</v>
      </c>
      <c r="D169" s="112">
        <v>153</v>
      </c>
      <c r="E169" s="113">
        <f>'[5]P9 Consolidated'!F168/'[5]P9 Consolidated'!$E168</f>
        <v>0.21437908496732025</v>
      </c>
      <c r="F169" s="114">
        <f>'[5]P9 Consolidated'!L168/'[5]P9 Consolidated'!$E168</f>
        <v>0.21568627450980393</v>
      </c>
      <c r="G169" s="114">
        <f>'[5]P9 Consolidated'!R168/'[5]P9 Consolidated'!$E168</f>
        <v>0.28104575163398693</v>
      </c>
      <c r="H169" s="114">
        <f>'[5]P9 Consolidated'!X168/'[5]P9 Consolidated'!$E168</f>
        <v>0.35947712418300654</v>
      </c>
      <c r="I169" s="114">
        <f>'[5]P9 Consolidated'!AD168/'[5]P9 Consolidated'!$E168</f>
        <v>0.29934640522875816</v>
      </c>
      <c r="J169" s="114">
        <f>'[5]P9 Consolidated'!AJ168/'[5]P9 Consolidated'!$E168</f>
        <v>0.29281045751633983</v>
      </c>
      <c r="K169" s="114">
        <f>'[5]P9 Consolidated'!AP168/'[5]P9 Consolidated'!$E168</f>
        <v>0.25098039215686274</v>
      </c>
      <c r="L169" s="114">
        <f>'[5]P9 Consolidated'!AV168/'[5]P9 Consolidated'!$E168</f>
        <v>0.22222222222222221</v>
      </c>
      <c r="M169" s="114">
        <f>'[5]P9 Consolidated'!BB168/'[5]P9 Consolidated'!$E168</f>
        <v>0.12601307189542485</v>
      </c>
      <c r="N169" s="114">
        <f>'[5]P9 Consolidated'!BH168/'[5]P9 Consolidated'!$E168</f>
        <v>0.1437908496732026</v>
      </c>
      <c r="O169" s="114">
        <f>'[5]P9 Consolidated'!BN168/'[5]P9 Consolidated'!$E168</f>
        <v>0.19477124183006536</v>
      </c>
      <c r="P169" s="114">
        <f>'[5]P9 Consolidated'!BT168/'[5]P9 Consolidated'!$E168</f>
        <v>0</v>
      </c>
      <c r="Q169" s="114">
        <f>'[5]P9 Consolidated'!BZ168/'[5]P9 Consolidated'!$E168</f>
        <v>0.32810457516339869</v>
      </c>
      <c r="R169" s="114">
        <f>'[5]P9 Consolidated'!CF168/'[5]P9 Consolidated'!$E168</f>
        <v>0.25882352941176473</v>
      </c>
      <c r="S169" s="114">
        <f>'[5]P9 Consolidated'!CL168/'[5]P9 Consolidated'!$E168</f>
        <v>0.24313725490196081</v>
      </c>
      <c r="T169" s="114">
        <f>'[5]P9 Consolidated'!CR168/'[5]P9 Consolidated'!$E168</f>
        <v>0.25882352941176473</v>
      </c>
      <c r="U169" s="114">
        <f>'[5]P9 Consolidated'!CX168/'[5]P9 Consolidated'!$E168</f>
        <v>0.25359477124183005</v>
      </c>
      <c r="V169" s="115">
        <f>'[5]P9 Consolidated'!DD168/'[5]P9 Consolidated'!$E168</f>
        <v>0.22483660130718952</v>
      </c>
    </row>
    <row r="170" spans="1:22">
      <c r="A170" s="109">
        <v>167</v>
      </c>
      <c r="B170" s="110" t="s">
        <v>354</v>
      </c>
      <c r="C170" s="111" t="s">
        <v>195</v>
      </c>
      <c r="D170" s="112">
        <v>133</v>
      </c>
      <c r="E170" s="113">
        <f>'[5]P9 Consolidated'!F169/'[5]P9 Consolidated'!$E169</f>
        <v>0.15037593984962405</v>
      </c>
      <c r="F170" s="114">
        <f>'[5]P9 Consolidated'!L169/'[5]P9 Consolidated'!$E169</f>
        <v>0</v>
      </c>
      <c r="G170" s="114">
        <f>'[5]P9 Consolidated'!R169/'[5]P9 Consolidated'!$E169</f>
        <v>0.12330827067669171</v>
      </c>
      <c r="H170" s="114">
        <f>'[5]P9 Consolidated'!X169/'[5]P9 Consolidated'!$E169</f>
        <v>0.10225563909774436</v>
      </c>
      <c r="I170" s="114">
        <f>'[5]P9 Consolidated'!AD169/'[5]P9 Consolidated'!$E169</f>
        <v>0.11127819548872181</v>
      </c>
      <c r="J170" s="114">
        <f>'[5]P9 Consolidated'!AJ169/'[5]P9 Consolidated'!$E169</f>
        <v>0.24661654135338343</v>
      </c>
      <c r="K170" s="114">
        <f>'[5]P9 Consolidated'!AP169/'[5]P9 Consolidated'!$E169</f>
        <v>0.14473684210526316</v>
      </c>
      <c r="L170" s="114">
        <f>'[5]P9 Consolidated'!AV169/'[5]P9 Consolidated'!$E169</f>
        <v>0.25300751879699246</v>
      </c>
      <c r="M170" s="114">
        <f>'[5]P9 Consolidated'!BB169/'[5]P9 Consolidated'!$E169</f>
        <v>0.33120300751879694</v>
      </c>
      <c r="N170" s="114">
        <f>'[5]P9 Consolidated'!BH169/'[5]P9 Consolidated'!$E169</f>
        <v>0.31917293233082711</v>
      </c>
      <c r="O170" s="114">
        <f>'[5]P9 Consolidated'!BN169/'[5]P9 Consolidated'!$E169</f>
        <v>0.25902255639097749</v>
      </c>
      <c r="P170" s="114">
        <f>'[5]P9 Consolidated'!BT169/'[5]P9 Consolidated'!$E169</f>
        <v>0</v>
      </c>
      <c r="Q170" s="114">
        <f>'[5]P9 Consolidated'!BZ169/'[5]P9 Consolidated'!$E169</f>
        <v>0.40977443609022557</v>
      </c>
      <c r="R170" s="114">
        <f>'[5]P9 Consolidated'!CF169/'[5]P9 Consolidated'!$E169</f>
        <v>0.17180451127819549</v>
      </c>
      <c r="S170" s="114">
        <f>'[5]P9 Consolidated'!CL169/'[5]P9 Consolidated'!$E169</f>
        <v>0.14172932330827068</v>
      </c>
      <c r="T170" s="114">
        <f>'[5]P9 Consolidated'!CR169/'[5]P9 Consolidated'!$E169</f>
        <v>0.12067669172932331</v>
      </c>
      <c r="U170" s="114">
        <f>'[5]P9 Consolidated'!CX169/'[5]P9 Consolidated'!$E169</f>
        <v>0.12368421052631579</v>
      </c>
      <c r="V170" s="115">
        <f>'[5]P9 Consolidated'!DD169/'[5]P9 Consolidated'!$E169</f>
        <v>0.10864661654135338</v>
      </c>
    </row>
    <row r="171" spans="1:22">
      <c r="A171" s="109">
        <v>168</v>
      </c>
      <c r="B171" s="110" t="s">
        <v>355</v>
      </c>
      <c r="C171" s="111" t="s">
        <v>195</v>
      </c>
      <c r="D171" s="112">
        <v>134.19999999999999</v>
      </c>
      <c r="E171" s="113">
        <f>'[5]P9 Consolidated'!F170/'[5]P9 Consolidated'!$E170</f>
        <v>1.9374068554396426E-2</v>
      </c>
      <c r="F171" s="114">
        <f>'[5]P9 Consolidated'!L170/'[5]P9 Consolidated'!$E170</f>
        <v>0.64381520119225044</v>
      </c>
      <c r="G171" s="114">
        <f>'[5]P9 Consolidated'!R170/'[5]P9 Consolidated'!$E170</f>
        <v>0.63189269746646803</v>
      </c>
      <c r="H171" s="114">
        <f>'[5]P9 Consolidated'!X170/'[5]P9 Consolidated'!$E170</f>
        <v>0.64530551415797321</v>
      </c>
      <c r="I171" s="114">
        <f>'[5]P9 Consolidated'!AD170/'[5]P9 Consolidated'!$E170</f>
        <v>0.68554396423248887</v>
      </c>
      <c r="J171" s="114">
        <f>'[5]P9 Consolidated'!AJ170/'[5]P9 Consolidated'!$E170</f>
        <v>0.60357675111773479</v>
      </c>
      <c r="K171" s="114">
        <f>'[5]P9 Consolidated'!AP170/'[5]P9 Consolidated'!$E170</f>
        <v>0.52160953800298071</v>
      </c>
      <c r="L171" s="114">
        <f>'[5]P9 Consolidated'!AV170/'[5]P9 Consolidated'!$E170</f>
        <v>0.52608047690014903</v>
      </c>
      <c r="M171" s="114">
        <f>'[5]P9 Consolidated'!BB170/'[5]P9 Consolidated'!$E170</f>
        <v>0.49418777943368108</v>
      </c>
      <c r="N171" s="114">
        <f>'[5]P9 Consolidated'!BH170/'[5]P9 Consolidated'!$E170</f>
        <v>0.55141579731743673</v>
      </c>
      <c r="O171" s="114">
        <f>'[5]P9 Consolidated'!BN170/'[5]P9 Consolidated'!$E170</f>
        <v>0.53651266766020866</v>
      </c>
      <c r="P171" s="114">
        <f>'[5]P9 Consolidated'!BT170/'[5]P9 Consolidated'!$E170</f>
        <v>0</v>
      </c>
      <c r="Q171" s="114">
        <f>'[5]P9 Consolidated'!BZ170/'[5]P9 Consolidated'!$E170</f>
        <v>1.1281669150521612</v>
      </c>
      <c r="R171" s="114">
        <f>'[5]P9 Consolidated'!CF170/'[5]P9 Consolidated'!$E170</f>
        <v>0.82861400894187787</v>
      </c>
      <c r="S171" s="114">
        <f>'[5]P9 Consolidated'!CL170/'[5]P9 Consolidated'!$E170</f>
        <v>0.77943368107302535</v>
      </c>
      <c r="T171" s="114">
        <f>'[5]P9 Consolidated'!CR170/'[5]P9 Consolidated'!$E170</f>
        <v>0.66020864381520117</v>
      </c>
      <c r="U171" s="114">
        <f>'[5]P9 Consolidated'!CX170/'[5]P9 Consolidated'!$E170</f>
        <v>0.64232488822652767</v>
      </c>
      <c r="V171" s="115">
        <f>'[5]P9 Consolidated'!DD170/'[5]P9 Consolidated'!$E170</f>
        <v>0.64232488822652767</v>
      </c>
    </row>
    <row r="172" spans="1:22">
      <c r="A172" s="109">
        <v>169</v>
      </c>
      <c r="B172" s="110" t="s">
        <v>356</v>
      </c>
      <c r="C172" s="111" t="s">
        <v>195</v>
      </c>
      <c r="D172" s="112">
        <v>112</v>
      </c>
      <c r="E172" s="113">
        <f>'[5]P9 Consolidated'!F171/'[5]P9 Consolidated'!$E171</f>
        <v>0.12142857142857143</v>
      </c>
      <c r="F172" s="114">
        <f>'[5]P9 Consolidated'!L171/'[5]P9 Consolidated'!$E171</f>
        <v>0.19285714285714287</v>
      </c>
      <c r="G172" s="114">
        <f>'[5]P9 Consolidated'!R171/'[5]P9 Consolidated'!$E171</f>
        <v>0.21428571428571427</v>
      </c>
      <c r="H172" s="114">
        <f>'[5]P9 Consolidated'!X171/'[5]P9 Consolidated'!$E171</f>
        <v>0.19999999999999998</v>
      </c>
      <c r="I172" s="114">
        <f>'[5]P9 Consolidated'!AD171/'[5]P9 Consolidated'!$E171</f>
        <v>0.16071428571428573</v>
      </c>
      <c r="J172" s="114">
        <f>'[5]P9 Consolidated'!AJ171/'[5]P9 Consolidated'!$E171</f>
        <v>0.15714285714285717</v>
      </c>
      <c r="K172" s="114">
        <f>'[5]P9 Consolidated'!AP171/'[5]P9 Consolidated'!$E171</f>
        <v>0.121875</v>
      </c>
      <c r="L172" s="114">
        <f>'[5]P9 Consolidated'!AV171/'[5]P9 Consolidated'!$E171</f>
        <v>0.13973214285714286</v>
      </c>
      <c r="M172" s="114">
        <f>'[5]P9 Consolidated'!BB171/'[5]P9 Consolidated'!$E171</f>
        <v>0.121875</v>
      </c>
      <c r="N172" s="114">
        <f>'[5]P9 Consolidated'!BH171/'[5]P9 Consolidated'!$E171</f>
        <v>0.10758928571428572</v>
      </c>
      <c r="O172" s="114">
        <f>'[5]P9 Consolidated'!BN171/'[5]P9 Consolidated'!$E171</f>
        <v>0.15044642857142859</v>
      </c>
      <c r="P172" s="114">
        <f>'[5]P9 Consolidated'!BT171/'[5]P9 Consolidated'!$E171</f>
        <v>0</v>
      </c>
      <c r="Q172" s="114">
        <f>'[5]P9 Consolidated'!BZ171/'[5]P9 Consolidated'!$E171</f>
        <v>0.3080357142857143</v>
      </c>
      <c r="R172" s="114">
        <f>'[5]P9 Consolidated'!CF171/'[5]P9 Consolidated'!$E171</f>
        <v>0.13616071428571427</v>
      </c>
      <c r="S172" s="114">
        <f>'[5]P9 Consolidated'!CL171/'[5]P9 Consolidated'!$E171</f>
        <v>0.13973214285714286</v>
      </c>
      <c r="T172" s="114">
        <f>'[5]P9 Consolidated'!CR171/'[5]P9 Consolidated'!$E171</f>
        <v>0.21473214285714287</v>
      </c>
      <c r="U172" s="114">
        <f>'[5]P9 Consolidated'!CX171/'[5]P9 Consolidated'!$E171</f>
        <v>0.20758928571428573</v>
      </c>
      <c r="V172" s="115">
        <f>'[5]P9 Consolidated'!DD171/'[5]P9 Consolidated'!$E171</f>
        <v>0.15758928571428571</v>
      </c>
    </row>
    <row r="173" spans="1:22">
      <c r="A173" s="109">
        <v>170</v>
      </c>
      <c r="B173" s="110" t="s">
        <v>356</v>
      </c>
      <c r="C173" s="111" t="s">
        <v>195</v>
      </c>
      <c r="D173" s="112">
        <v>297</v>
      </c>
      <c r="E173" s="113">
        <f>'[5]P9 Consolidated'!F172/'[5]P9 Consolidated'!$E172</f>
        <v>4.5791245791245792E-2</v>
      </c>
      <c r="F173" s="114">
        <f>'[5]P9 Consolidated'!L172/'[5]P9 Consolidated'!$E172</f>
        <v>7.2727272727272738E-2</v>
      </c>
      <c r="G173" s="114">
        <f>'[5]P9 Consolidated'!R172/'[5]P9 Consolidated'!$E172</f>
        <v>8.0808080808080815E-2</v>
      </c>
      <c r="H173" s="114">
        <f>'[5]P9 Consolidated'!X172/'[5]P9 Consolidated'!$E172</f>
        <v>7.5420875420875416E-2</v>
      </c>
      <c r="I173" s="114">
        <f>'[5]P9 Consolidated'!AD172/'[5]P9 Consolidated'!$E172</f>
        <v>6.0606060606060608E-2</v>
      </c>
      <c r="J173" s="114">
        <f>'[5]P9 Consolidated'!AJ172/'[5]P9 Consolidated'!$E172</f>
        <v>5.9259259259259262E-2</v>
      </c>
      <c r="K173" s="114">
        <f>'[5]P9 Consolidated'!AP172/'[5]P9 Consolidated'!$E172</f>
        <v>0.60875420875420883</v>
      </c>
      <c r="L173" s="114">
        <f>'[5]P9 Consolidated'!AV172/'[5]P9 Consolidated'!$E172</f>
        <v>0.60606060606060608</v>
      </c>
      <c r="M173" s="114">
        <f>'[5]P9 Consolidated'!BB172/'[5]P9 Consolidated'!$E172</f>
        <v>0.60336700336700333</v>
      </c>
      <c r="N173" s="114">
        <f>'[5]P9 Consolidated'!BH172/'[5]P9 Consolidated'!$E172</f>
        <v>0.63515151515151513</v>
      </c>
      <c r="O173" s="114">
        <f>'[5]P9 Consolidated'!BN172/'[5]P9 Consolidated'!$E172</f>
        <v>0.65993265993265993</v>
      </c>
      <c r="P173" s="114">
        <f>'[5]P9 Consolidated'!BT172/'[5]P9 Consolidated'!$E172</f>
        <v>0</v>
      </c>
      <c r="Q173" s="114">
        <f>'[5]P9 Consolidated'!BZ172/'[5]P9 Consolidated'!$E172</f>
        <v>0.70303030303030312</v>
      </c>
      <c r="R173" s="114">
        <f>'[5]P9 Consolidated'!CF172/'[5]P9 Consolidated'!$E172</f>
        <v>0.61818181818181817</v>
      </c>
      <c r="S173" s="114">
        <f>'[5]P9 Consolidated'!CL172/'[5]P9 Consolidated'!$E172</f>
        <v>8.0808080808080815E-2</v>
      </c>
      <c r="T173" s="114">
        <f>'[5]P9 Consolidated'!CR172/'[5]P9 Consolidated'!$E172</f>
        <v>0.18181818181818182</v>
      </c>
      <c r="U173" s="114">
        <f>'[5]P9 Consolidated'!CX172/'[5]P9 Consolidated'!$E172</f>
        <v>0.62222222222222223</v>
      </c>
      <c r="V173" s="115">
        <f>'[5]P9 Consolidated'!DD172/'[5]P9 Consolidated'!$E172</f>
        <v>0.88080808080808093</v>
      </c>
    </row>
    <row r="174" spans="1:22">
      <c r="A174" s="109">
        <v>171</v>
      </c>
      <c r="B174" s="110" t="s">
        <v>356</v>
      </c>
      <c r="C174" s="111" t="s">
        <v>195</v>
      </c>
      <c r="D174" s="112">
        <v>722.22</v>
      </c>
      <c r="E174" s="113">
        <f>'[5]P9 Consolidated'!F173/'[5]P9 Consolidated'!$E173</f>
        <v>1.8830827171775911E-2</v>
      </c>
      <c r="F174" s="114">
        <f>'[5]P9 Consolidated'!L173/'[5]P9 Consolidated'!$E173</f>
        <v>2.9907784331644097E-2</v>
      </c>
      <c r="G174" s="114">
        <f>'[5]P9 Consolidated'!R173/'[5]P9 Consolidated'!$E173</f>
        <v>3.3230871479604553E-2</v>
      </c>
      <c r="H174" s="114">
        <f>'[5]P9 Consolidated'!X173/'[5]P9 Consolidated'!$E173</f>
        <v>3.1015480047630911E-2</v>
      </c>
      <c r="I174" s="114">
        <f>'[5]P9 Consolidated'!AD173/'[5]P9 Consolidated'!$E173</f>
        <v>2.4923153609703413E-2</v>
      </c>
      <c r="J174" s="114">
        <f>'[5]P9 Consolidated'!AJ173/'[5]P9 Consolidated'!$E173</f>
        <v>2.4369305751710008E-2</v>
      </c>
      <c r="K174" s="114">
        <f>'[5]P9 Consolidated'!AP173/'[5]P9 Consolidated'!$E173</f>
        <v>0.24923153609703413</v>
      </c>
      <c r="L174" s="114">
        <f>'[5]P9 Consolidated'!AV173/'[5]P9 Consolidated'!$E173</f>
        <v>0.12461576804851707</v>
      </c>
      <c r="M174" s="114">
        <f>'[5]P9 Consolidated'!BB173/'[5]P9 Consolidated'!$E173</f>
        <v>0.12461576804851707</v>
      </c>
      <c r="N174" s="114">
        <f>'[5]P9 Consolidated'!BH173/'[5]P9 Consolidated'!$E173</f>
        <v>8.3077178699011378E-2</v>
      </c>
      <c r="O174" s="114">
        <f>'[5]P9 Consolidated'!BN173/'[5]P9 Consolidated'!$E173</f>
        <v>0.16615435739802276</v>
      </c>
      <c r="P174" s="114">
        <f>'[5]P9 Consolidated'!BT173/'[5]P9 Consolidated'!$E173</f>
        <v>0</v>
      </c>
      <c r="Q174" s="114">
        <f>'[5]P9 Consolidated'!BZ173/'[5]P9 Consolidated'!$E173</f>
        <v>0.34615491124588077</v>
      </c>
      <c r="R174" s="114">
        <f>'[5]P9 Consolidated'!CF173/'[5]P9 Consolidated'!$E173</f>
        <v>0.36000110769571597</v>
      </c>
      <c r="S174" s="114">
        <f>'[5]P9 Consolidated'!CL173/'[5]P9 Consolidated'!$E173</f>
        <v>0.19384675029769322</v>
      </c>
      <c r="T174" s="114">
        <f>'[5]P9 Consolidated'!CR173/'[5]P9 Consolidated'!$E173</f>
        <v>0.16615435739802276</v>
      </c>
      <c r="U174" s="114">
        <f>'[5]P9 Consolidated'!CX173/'[5]P9 Consolidated'!$E173</f>
        <v>0.34615491124588077</v>
      </c>
      <c r="V174" s="115">
        <f>'[5]P9 Consolidated'!DD173/'[5]P9 Consolidated'!$E173</f>
        <v>0.44307828639472735</v>
      </c>
    </row>
    <row r="175" spans="1:22">
      <c r="A175" s="109">
        <v>172</v>
      </c>
      <c r="B175" s="110" t="s">
        <v>357</v>
      </c>
      <c r="C175" s="111" t="s">
        <v>195</v>
      </c>
      <c r="D175" s="112">
        <v>133</v>
      </c>
      <c r="E175" s="113">
        <f>'[5]P9 Consolidated'!F174/'[5]P9 Consolidated'!$E174</f>
        <v>7.5187969924812026E-2</v>
      </c>
      <c r="F175" s="114">
        <f>'[5]P9 Consolidated'!L174/'[5]P9 Consolidated'!$E174</f>
        <v>7.5187969924812026E-2</v>
      </c>
      <c r="G175" s="114">
        <f>'[5]P9 Consolidated'!R174/'[5]P9 Consolidated'!$E174</f>
        <v>0.10225563909774436</v>
      </c>
      <c r="H175" s="114">
        <f>'[5]P9 Consolidated'!X174/'[5]P9 Consolidated'!$E174</f>
        <v>0.11428571428571428</v>
      </c>
      <c r="I175" s="114">
        <f>'[5]P9 Consolidated'!AD174/'[5]P9 Consolidated'!$E174</f>
        <v>9.0225563909774431E-2</v>
      </c>
      <c r="J175" s="114">
        <f>'[5]P9 Consolidated'!AJ174/'[5]P9 Consolidated'!$E174</f>
        <v>0.10526315789473684</v>
      </c>
      <c r="K175" s="114">
        <f>'[5]P9 Consolidated'!AP174/'[5]P9 Consolidated'!$E174</f>
        <v>9.0225563909774431E-2</v>
      </c>
      <c r="L175" s="114">
        <f>'[5]P9 Consolidated'!AV174/'[5]P9 Consolidated'!$E174</f>
        <v>8.8421052631578942E-2</v>
      </c>
      <c r="M175" s="114">
        <f>'[5]P9 Consolidated'!BB174/'[5]P9 Consolidated'!$E174</f>
        <v>6.5563909774436088E-2</v>
      </c>
      <c r="N175" s="114">
        <f>'[5]P9 Consolidated'!BH174/'[5]P9 Consolidated'!$E174</f>
        <v>6.0150375939849621E-2</v>
      </c>
      <c r="O175" s="114">
        <f>'[5]P9 Consolidated'!BN174/'[5]P9 Consolidated'!$E174</f>
        <v>6.1654135338345857E-2</v>
      </c>
      <c r="P175" s="114">
        <f>'[5]P9 Consolidated'!BT174/'[5]P9 Consolidated'!$E174</f>
        <v>0</v>
      </c>
      <c r="Q175" s="114">
        <f>'[5]P9 Consolidated'!BZ174/'[5]P9 Consolidated'!$E174</f>
        <v>0.14736842105263159</v>
      </c>
      <c r="R175" s="114">
        <f>'[5]P9 Consolidated'!CF174/'[5]P9 Consolidated'!$E174</f>
        <v>9.9248120300751877E-2</v>
      </c>
      <c r="S175" s="114">
        <f>'[5]P9 Consolidated'!CL174/'[5]P9 Consolidated'!$E174</f>
        <v>0.48421052631578954</v>
      </c>
      <c r="T175" s="114">
        <f>'[5]P9 Consolidated'!CR174/'[5]P9 Consolidated'!$E174</f>
        <v>0.79849624060150381</v>
      </c>
      <c r="U175" s="114">
        <f>'[5]P9 Consolidated'!CX174/'[5]P9 Consolidated'!$E174</f>
        <v>0.89924812030075185</v>
      </c>
      <c r="V175" s="115">
        <f>'[5]P9 Consolidated'!DD174/'[5]P9 Consolidated'!$E174</f>
        <v>0.85263157894736852</v>
      </c>
    </row>
    <row r="176" spans="1:22">
      <c r="A176" s="109">
        <v>173</v>
      </c>
      <c r="B176" s="110" t="s">
        <v>358</v>
      </c>
      <c r="C176" s="111" t="s">
        <v>195</v>
      </c>
      <c r="D176" s="112">
        <v>301</v>
      </c>
      <c r="E176" s="113">
        <f>'[5]P9 Consolidated'!F175/'[5]P9 Consolidated'!$E175</f>
        <v>5.4485049833887036E-2</v>
      </c>
      <c r="F176" s="114">
        <f>'[5]P9 Consolidated'!L175/'[5]P9 Consolidated'!$E175</f>
        <v>5.9800664451827246E-2</v>
      </c>
      <c r="G176" s="114">
        <f>'[5]P9 Consolidated'!R175/'[5]P9 Consolidated'!$E175</f>
        <v>3.7209302325581395E-2</v>
      </c>
      <c r="H176" s="114">
        <f>'[5]P9 Consolidated'!X175/'[5]P9 Consolidated'!$E175</f>
        <v>6.1129568106312288E-2</v>
      </c>
      <c r="I176" s="114">
        <f>'[5]P9 Consolidated'!AD175/'[5]P9 Consolidated'!$E175</f>
        <v>5.049833887043189E-2</v>
      </c>
      <c r="J176" s="114">
        <f>'[5]P9 Consolidated'!AJ175/'[5]P9 Consolidated'!$E175</f>
        <v>7.1760797342192692E-2</v>
      </c>
      <c r="K176" s="114">
        <f>'[5]P9 Consolidated'!AP175/'[5]P9 Consolidated'!$E175</f>
        <v>7.6079734219269099E-2</v>
      </c>
      <c r="L176" s="114">
        <f>'[5]P9 Consolidated'!AV175/'[5]P9 Consolidated'!$E175</f>
        <v>8.0066445182724252E-2</v>
      </c>
      <c r="M176" s="114">
        <f>'[5]P9 Consolidated'!BB175/'[5]P9 Consolidated'!$E175</f>
        <v>9.1229235880398676E-2</v>
      </c>
      <c r="N176" s="114">
        <f>'[5]P9 Consolidated'!BH175/'[5]P9 Consolidated'!$E175</f>
        <v>6.8106312292358806E-2</v>
      </c>
      <c r="O176" s="114">
        <f>'[5]P9 Consolidated'!BN175/'[5]P9 Consolidated'!$E175</f>
        <v>7.8737541528239197E-2</v>
      </c>
      <c r="P176" s="114">
        <f>'[5]P9 Consolidated'!BT175/'[5]P9 Consolidated'!$E175</f>
        <v>0</v>
      </c>
      <c r="Q176" s="114">
        <f>'[5]P9 Consolidated'!BZ175/'[5]P9 Consolidated'!$E175</f>
        <v>0.1920265780730897</v>
      </c>
      <c r="R176" s="114">
        <f>'[5]P9 Consolidated'!CF175/'[5]P9 Consolidated'!$E175</f>
        <v>8.4053156146179406E-2</v>
      </c>
      <c r="S176" s="114">
        <f>'[5]P9 Consolidated'!CL175/'[5]P9 Consolidated'!$E175</f>
        <v>7.6345514950166116E-2</v>
      </c>
      <c r="T176" s="114">
        <f>'[5]P9 Consolidated'!CR175/'[5]P9 Consolidated'!$E175</f>
        <v>7.7408637873754155E-2</v>
      </c>
      <c r="U176" s="114">
        <f>'[5]P9 Consolidated'!CX175/'[5]P9 Consolidated'!$E175</f>
        <v>9.4950166112956799E-2</v>
      </c>
      <c r="V176" s="115">
        <f>'[5]P9 Consolidated'!DD175/'[5]P9 Consolidated'!$E175</f>
        <v>0.10132890365448505</v>
      </c>
    </row>
    <row r="177" spans="1:22">
      <c r="A177" s="109">
        <v>174</v>
      </c>
      <c r="B177" s="110" t="s">
        <v>359</v>
      </c>
      <c r="C177" s="111" t="s">
        <v>195</v>
      </c>
      <c r="D177" s="112">
        <v>316</v>
      </c>
      <c r="E177" s="113">
        <f>'[5]P9 Consolidated'!F176/'[5]P9 Consolidated'!$E176</f>
        <v>0.16329113924050634</v>
      </c>
      <c r="F177" s="114">
        <f>'[5]P9 Consolidated'!L176/'[5]P9 Consolidated'!$E176</f>
        <v>0.22594936708860761</v>
      </c>
      <c r="G177" s="114">
        <f>'[5]P9 Consolidated'!R176/'[5]P9 Consolidated'!$E176</f>
        <v>0.24746835443037976</v>
      </c>
      <c r="H177" s="114">
        <f>'[5]P9 Consolidated'!X176/'[5]P9 Consolidated'!$E176</f>
        <v>0.23924050632911389</v>
      </c>
      <c r="I177" s="114">
        <f>'[5]P9 Consolidated'!AD176/'[5]P9 Consolidated'!$E176</f>
        <v>0.19746835443037974</v>
      </c>
      <c r="J177" s="114">
        <f>'[5]P9 Consolidated'!AJ176/'[5]P9 Consolidated'!$E176</f>
        <v>0.20316455696202532</v>
      </c>
      <c r="K177" s="114">
        <f>'[5]P9 Consolidated'!AP176/'[5]P9 Consolidated'!$E176</f>
        <v>0.18164556962025316</v>
      </c>
      <c r="L177" s="114">
        <f>'[5]P9 Consolidated'!AV176/'[5]P9 Consolidated'!$E176</f>
        <v>0.18227848101265823</v>
      </c>
      <c r="M177" s="114">
        <f>'[5]P9 Consolidated'!BB176/'[5]P9 Consolidated'!$E176</f>
        <v>0.14253164556962025</v>
      </c>
      <c r="N177" s="114">
        <f>'[5]P9 Consolidated'!BH176/'[5]P9 Consolidated'!$E176</f>
        <v>0.14278481012658226</v>
      </c>
      <c r="O177" s="114">
        <f>'[5]P9 Consolidated'!BN176/'[5]P9 Consolidated'!$E176</f>
        <v>0.27531645569620256</v>
      </c>
      <c r="P177" s="114">
        <f>'[5]P9 Consolidated'!BT176/'[5]P9 Consolidated'!$E176</f>
        <v>0</v>
      </c>
      <c r="Q177" s="114">
        <f>'[5]P9 Consolidated'!BZ176/'[5]P9 Consolidated'!$E176</f>
        <v>0.52088607594936709</v>
      </c>
      <c r="R177" s="114">
        <f>'[5]P9 Consolidated'!CF176/'[5]P9 Consolidated'!$E176</f>
        <v>0.24430379746835443</v>
      </c>
      <c r="S177" s="114">
        <f>'[5]P9 Consolidated'!CL176/'[5]P9 Consolidated'!$E176</f>
        <v>0.28734177215189871</v>
      </c>
      <c r="T177" s="114">
        <f>'[5]P9 Consolidated'!CR176/'[5]P9 Consolidated'!$E176</f>
        <v>0.35</v>
      </c>
      <c r="U177" s="114">
        <f>'[5]P9 Consolidated'!CX176/'[5]P9 Consolidated'!$E176</f>
        <v>0.370253164556962</v>
      </c>
      <c r="V177" s="115">
        <f>'[5]P9 Consolidated'!DD176/'[5]P9 Consolidated'!$E176</f>
        <v>0.20253164556962025</v>
      </c>
    </row>
    <row r="178" spans="1:22">
      <c r="A178" s="109">
        <v>175</v>
      </c>
      <c r="B178" s="110" t="s">
        <v>360</v>
      </c>
      <c r="C178" s="111" t="s">
        <v>195</v>
      </c>
      <c r="D178" s="112">
        <v>167</v>
      </c>
      <c r="E178" s="113">
        <f>'[5]P9 Consolidated'!F177/'[5]P9 Consolidated'!$E177</f>
        <v>0.76526946107784433</v>
      </c>
      <c r="F178" s="114">
        <f>'[5]P9 Consolidated'!L177/'[5]P9 Consolidated'!$E177</f>
        <v>0.80598802395209579</v>
      </c>
      <c r="G178" s="114">
        <f>'[5]P9 Consolidated'!R177/'[5]P9 Consolidated'!$E177</f>
        <v>0.62514970059880248</v>
      </c>
      <c r="H178" s="114">
        <f>'[5]P9 Consolidated'!X177/'[5]P9 Consolidated'!$E177</f>
        <v>0.52574850299401199</v>
      </c>
      <c r="I178" s="114">
        <f>'[5]P9 Consolidated'!AD177/'[5]P9 Consolidated'!$E177</f>
        <v>0.78802395209580833</v>
      </c>
      <c r="J178" s="114">
        <f>'[5]P9 Consolidated'!AJ177/'[5]P9 Consolidated'!$E177</f>
        <v>0.79520958083832338</v>
      </c>
      <c r="K178" s="114">
        <f>'[5]P9 Consolidated'!AP177/'[5]P9 Consolidated'!$E177</f>
        <v>0.68023952095808382</v>
      </c>
      <c r="L178" s="114">
        <f>'[5]P9 Consolidated'!AV177/'[5]P9 Consolidated'!$E177</f>
        <v>0.1317365269461078</v>
      </c>
      <c r="M178" s="114">
        <f>'[5]P9 Consolidated'!BB177/'[5]P9 Consolidated'!$E177</f>
        <v>0.13461077844311378</v>
      </c>
      <c r="N178" s="114">
        <f>'[5]P9 Consolidated'!BH177/'[5]P9 Consolidated'!$E177</f>
        <v>0.1317365269461078</v>
      </c>
      <c r="O178" s="114">
        <f>'[5]P9 Consolidated'!BN177/'[5]P9 Consolidated'!$E177</f>
        <v>0.12934131736526946</v>
      </c>
      <c r="P178" s="114">
        <f>'[5]P9 Consolidated'!BT177/'[5]P9 Consolidated'!$E177</f>
        <v>0</v>
      </c>
      <c r="Q178" s="114">
        <f>'[5]P9 Consolidated'!BZ177/'[5]P9 Consolidated'!$E177</f>
        <v>0.79401197604790419</v>
      </c>
      <c r="R178" s="114">
        <f>'[5]P9 Consolidated'!CF177/'[5]P9 Consolidated'!$E177</f>
        <v>7.9041916167664664E-2</v>
      </c>
      <c r="S178" s="114">
        <f>'[5]P9 Consolidated'!CL177/'[5]P9 Consolidated'!$E177</f>
        <v>8.6227544910179643E-2</v>
      </c>
      <c r="T178" s="114">
        <f>'[5]P9 Consolidated'!CR177/'[5]P9 Consolidated'!$E177</f>
        <v>0.30898203592814372</v>
      </c>
      <c r="U178" s="114">
        <f>'[5]P9 Consolidated'!CX177/'[5]P9 Consolidated'!$E177</f>
        <v>0.17844311377245509</v>
      </c>
      <c r="V178" s="115">
        <f>'[5]P9 Consolidated'!DD177/'[5]P9 Consolidated'!$E177</f>
        <v>0.17365269461077845</v>
      </c>
    </row>
    <row r="179" spans="1:22">
      <c r="A179" s="109">
        <v>176</v>
      </c>
      <c r="B179" s="110" t="s">
        <v>361</v>
      </c>
      <c r="C179" s="111" t="s">
        <v>195</v>
      </c>
      <c r="D179" s="112">
        <v>145</v>
      </c>
      <c r="E179" s="113">
        <f>'[5]P9 Consolidated'!F178/'[5]P9 Consolidated'!$E178</f>
        <v>0.32662068965517244</v>
      </c>
      <c r="F179" s="114">
        <f>'[5]P9 Consolidated'!L178/'[5]P9 Consolidated'!$E178</f>
        <v>0.61793103448275855</v>
      </c>
      <c r="G179" s="114">
        <f>'[5]P9 Consolidated'!R178/'[5]P9 Consolidated'!$E178</f>
        <v>0.66206896551724137</v>
      </c>
      <c r="H179" s="114">
        <f>'[5]P9 Consolidated'!X178/'[5]P9 Consolidated'!$E178</f>
        <v>0.6466206896551725</v>
      </c>
      <c r="I179" s="114">
        <f>'[5]P9 Consolidated'!AD178/'[5]P9 Consolidated'!$E178</f>
        <v>0.57379310344827583</v>
      </c>
      <c r="J179" s="114">
        <f>'[5]P9 Consolidated'!AJ178/'[5]P9 Consolidated'!$E178</f>
        <v>0.51862068965517238</v>
      </c>
      <c r="K179" s="114">
        <f>'[5]P9 Consolidated'!AP178/'[5]P9 Consolidated'!$E178</f>
        <v>0.4435862068965517</v>
      </c>
      <c r="L179" s="114">
        <f>'[5]P9 Consolidated'!AV178/'[5]P9 Consolidated'!$E178</f>
        <v>0.39172413793103444</v>
      </c>
      <c r="M179" s="114">
        <f>'[5]P9 Consolidated'!BB178/'[5]P9 Consolidated'!$E178</f>
        <v>0.20965517241379308</v>
      </c>
      <c r="N179" s="114">
        <f>'[5]P9 Consolidated'!BH178/'[5]P9 Consolidated'!$E178</f>
        <v>0.23724137931034481</v>
      </c>
      <c r="O179" s="114">
        <f>'[5]P9 Consolidated'!BN178/'[5]P9 Consolidated'!$E178</f>
        <v>0.30675862068965515</v>
      </c>
      <c r="P179" s="114">
        <f>'[5]P9 Consolidated'!BT178/'[5]P9 Consolidated'!$E178</f>
        <v>0</v>
      </c>
      <c r="Q179" s="114">
        <f>'[5]P9 Consolidated'!BZ178/'[5]P9 Consolidated'!$E178</f>
        <v>0.70399999999999996</v>
      </c>
      <c r="R179" s="114">
        <f>'[5]P9 Consolidated'!CF178/'[5]P9 Consolidated'!$E178</f>
        <v>0.63558620689655165</v>
      </c>
      <c r="S179" s="114">
        <f>'[5]P9 Consolidated'!CL178/'[5]P9 Consolidated'!$E178</f>
        <v>0.70841379310344832</v>
      </c>
      <c r="T179" s="114">
        <f>'[5]P9 Consolidated'!CR178/'[5]P9 Consolidated'!$E178</f>
        <v>0.80331034482758623</v>
      </c>
      <c r="U179" s="114">
        <f>'[5]P9 Consolidated'!CX178/'[5]P9 Consolidated'!$E178</f>
        <v>0.73048275862068968</v>
      </c>
      <c r="V179" s="115">
        <f>'[5]P9 Consolidated'!DD178/'[5]P9 Consolidated'!$E178</f>
        <v>0.64220689655172414</v>
      </c>
    </row>
    <row r="180" spans="1:22">
      <c r="A180" s="109">
        <v>177</v>
      </c>
      <c r="B180" s="110" t="s">
        <v>362</v>
      </c>
      <c r="C180" s="111" t="s">
        <v>195</v>
      </c>
      <c r="D180" s="112">
        <v>333</v>
      </c>
      <c r="E180" s="113">
        <f>'[5]P9 Consolidated'!F179/'[5]P9 Consolidated'!$E179</f>
        <v>9.1291291291291293E-2</v>
      </c>
      <c r="F180" s="114">
        <f>'[5]P9 Consolidated'!L179/'[5]P9 Consolidated'!$E179</f>
        <v>0.13213213213213212</v>
      </c>
      <c r="G180" s="114">
        <f>'[5]P9 Consolidated'!R179/'[5]P9 Consolidated'!$E179</f>
        <v>0.14894894894894894</v>
      </c>
      <c r="H180" s="114">
        <f>'[5]P9 Consolidated'!X179/'[5]P9 Consolidated'!$E179</f>
        <v>0.1105105105105105</v>
      </c>
      <c r="I180" s="114">
        <f>'[5]P9 Consolidated'!AD179/'[5]P9 Consolidated'!$E179</f>
        <v>0.10090090090090091</v>
      </c>
      <c r="J180" s="114">
        <f>'[5]P9 Consolidated'!AJ179/'[5]P9 Consolidated'!$E179</f>
        <v>0.13213213213213212</v>
      </c>
      <c r="K180" s="114">
        <f>'[5]P9 Consolidated'!AP179/'[5]P9 Consolidated'!$E179</f>
        <v>8.6486486486486491E-2</v>
      </c>
      <c r="L180" s="114">
        <f>'[5]P9 Consolidated'!AV179/'[5]P9 Consolidated'!$E179</f>
        <v>0.12012012012012012</v>
      </c>
      <c r="M180" s="114">
        <f>'[5]P9 Consolidated'!BB179/'[5]P9 Consolidated'!$E179</f>
        <v>0.10762762762762763</v>
      </c>
      <c r="N180" s="114">
        <f>'[5]P9 Consolidated'!BH179/'[5]P9 Consolidated'!$E179</f>
        <v>7.2072072072072071E-2</v>
      </c>
      <c r="O180" s="114">
        <f>'[5]P9 Consolidated'!BN179/'[5]P9 Consolidated'!$E179</f>
        <v>0.12012012012012012</v>
      </c>
      <c r="P180" s="114">
        <f>'[5]P9 Consolidated'!BT179/'[5]P9 Consolidated'!$E179</f>
        <v>0</v>
      </c>
      <c r="Q180" s="114">
        <f>'[5]P9 Consolidated'!BZ179/'[5]P9 Consolidated'!$E179</f>
        <v>0.31951951951951951</v>
      </c>
      <c r="R180" s="114">
        <f>'[5]P9 Consolidated'!CF179/'[5]P9 Consolidated'!$E179</f>
        <v>9.8498498498498496E-2</v>
      </c>
      <c r="S180" s="114">
        <f>'[5]P9 Consolidated'!CL179/'[5]P9 Consolidated'!$E179</f>
        <v>0.12972972972972974</v>
      </c>
      <c r="T180" s="114">
        <f>'[5]P9 Consolidated'!CR179/'[5]P9 Consolidated'!$E179</f>
        <v>0.12732732732732732</v>
      </c>
      <c r="U180" s="114">
        <f>'[5]P9 Consolidated'!CX179/'[5]P9 Consolidated'!$E179</f>
        <v>0.16096096096096096</v>
      </c>
      <c r="V180" s="115">
        <f>'[5]P9 Consolidated'!DD179/'[5]P9 Consolidated'!$E179</f>
        <v>0.23543543543543546</v>
      </c>
    </row>
    <row r="181" spans="1:22">
      <c r="A181" s="109">
        <v>178</v>
      </c>
      <c r="B181" s="110" t="s">
        <v>363</v>
      </c>
      <c r="C181" s="111" t="s">
        <v>195</v>
      </c>
      <c r="D181" s="112">
        <v>1000</v>
      </c>
      <c r="E181" s="113">
        <f>'[5]P9 Consolidated'!F180/'[5]P9 Consolidated'!$E180</f>
        <v>0.67500000000000004</v>
      </c>
      <c r="F181" s="114">
        <f>'[5]P9 Consolidated'!L180/'[5]P9 Consolidated'!$E180</f>
        <v>0.76500000000000001</v>
      </c>
      <c r="G181" s="114">
        <f>'[5]P9 Consolidated'!R180/'[5]P9 Consolidated'!$E180</f>
        <v>0.69</v>
      </c>
      <c r="H181" s="114">
        <f>'[5]P9 Consolidated'!X180/'[5]P9 Consolidated'!$E180</f>
        <v>0.85499999999999998</v>
      </c>
      <c r="I181" s="114">
        <f>'[5]P9 Consolidated'!AD180/'[5]P9 Consolidated'!$E180</f>
        <v>0.61499999999999999</v>
      </c>
      <c r="J181" s="114">
        <f>'[5]P9 Consolidated'!AJ180/'[5]P9 Consolidated'!$E180</f>
        <v>0.54</v>
      </c>
      <c r="K181" s="114">
        <f>'[5]P9 Consolidated'!AP180/'[5]P9 Consolidated'!$E180</f>
        <v>0.72</v>
      </c>
      <c r="L181" s="114">
        <f>'[5]P9 Consolidated'!AV180/'[5]P9 Consolidated'!$E180</f>
        <v>0.70499999999999996</v>
      </c>
      <c r="M181" s="114">
        <f>'[5]P9 Consolidated'!BB180/'[5]P9 Consolidated'!$E180</f>
        <v>0.6</v>
      </c>
      <c r="N181" s="114">
        <f>'[5]P9 Consolidated'!BH180/'[5]P9 Consolidated'!$E180</f>
        <v>0.45</v>
      </c>
      <c r="O181" s="114">
        <f>'[5]P9 Consolidated'!BN180/'[5]P9 Consolidated'!$E180</f>
        <v>0.54</v>
      </c>
      <c r="P181" s="114">
        <f>'[5]P9 Consolidated'!BT180/'[5]P9 Consolidated'!$E180</f>
        <v>0</v>
      </c>
      <c r="Q181" s="114">
        <f>'[5]P9 Consolidated'!BZ180/'[5]P9 Consolidated'!$E180</f>
        <v>1.53</v>
      </c>
      <c r="R181" s="114">
        <f>'[5]P9 Consolidated'!CF180/'[5]P9 Consolidated'!$E180</f>
        <v>0.81299999999999994</v>
      </c>
      <c r="S181" s="114">
        <f>'[5]P9 Consolidated'!CL180/'[5]P9 Consolidated'!$E180</f>
        <v>0.78</v>
      </c>
      <c r="T181" s="114">
        <f>'[5]P9 Consolidated'!CR180/'[5]P9 Consolidated'!$E180</f>
        <v>0.81</v>
      </c>
      <c r="U181" s="114">
        <f>'[5]P9 Consolidated'!CX180/'[5]P9 Consolidated'!$E180</f>
        <v>0.76500000000000001</v>
      </c>
      <c r="V181" s="115">
        <f>'[5]P9 Consolidated'!DD180/'[5]P9 Consolidated'!$E180</f>
        <v>0.73499999999999999</v>
      </c>
    </row>
    <row r="182" spans="1:22">
      <c r="A182" s="109">
        <v>179</v>
      </c>
      <c r="B182" s="110" t="s">
        <v>364</v>
      </c>
      <c r="C182" s="111" t="s">
        <v>195</v>
      </c>
      <c r="D182" s="112">
        <v>154</v>
      </c>
      <c r="E182" s="113">
        <f>'[5]P9 Consolidated'!F181/'[5]P9 Consolidated'!$E181</f>
        <v>0</v>
      </c>
      <c r="F182" s="114">
        <f>'[5]P9 Consolidated'!L181/'[5]P9 Consolidated'!$E181</f>
        <v>0</v>
      </c>
      <c r="G182" s="114">
        <f>'[5]P9 Consolidated'!R181/'[5]P9 Consolidated'!$E181</f>
        <v>0</v>
      </c>
      <c r="H182" s="114">
        <f>'[5]P9 Consolidated'!X181/'[5]P9 Consolidated'!$E181</f>
        <v>0</v>
      </c>
      <c r="I182" s="114">
        <f>'[5]P9 Consolidated'!AD181/'[5]P9 Consolidated'!$E181</f>
        <v>0.23376623376623376</v>
      </c>
      <c r="J182" s="114">
        <f>'[5]P9 Consolidated'!AJ181/'[5]P9 Consolidated'!$E181</f>
        <v>9.0909090909090912E-2</v>
      </c>
      <c r="K182" s="114">
        <f>'[5]P9 Consolidated'!AP181/'[5]P9 Consolidated'!$E181</f>
        <v>0.14285714285714285</v>
      </c>
      <c r="L182" s="114">
        <f>'[5]P9 Consolidated'!AV181/'[5]P9 Consolidated'!$E181</f>
        <v>1.0389610389610389</v>
      </c>
      <c r="M182" s="114">
        <f>'[5]P9 Consolidated'!BB181/'[5]P9 Consolidated'!$E181</f>
        <v>0.11688311688311688</v>
      </c>
      <c r="N182" s="114">
        <f>'[5]P9 Consolidated'!BH181/'[5]P9 Consolidated'!$E181</f>
        <v>0.16883116883116883</v>
      </c>
      <c r="O182" s="114">
        <f>'[5]P9 Consolidated'!BN181/'[5]P9 Consolidated'!$E181</f>
        <v>0.19740259740259739</v>
      </c>
      <c r="P182" s="114">
        <f>'[5]P9 Consolidated'!BT181/'[5]P9 Consolidated'!$E181</f>
        <v>0</v>
      </c>
      <c r="Q182" s="114">
        <f>'[5]P9 Consolidated'!BZ181/'[5]P9 Consolidated'!$E181</f>
        <v>0.69246753246753245</v>
      </c>
      <c r="R182" s="114">
        <f>'[5]P9 Consolidated'!CF181/'[5]P9 Consolidated'!$E181</f>
        <v>0.37454545454545457</v>
      </c>
      <c r="S182" s="114">
        <f>'[5]P9 Consolidated'!CL181/'[5]P9 Consolidated'!$E181</f>
        <v>0.33506493506493507</v>
      </c>
      <c r="T182" s="114">
        <f>'[5]P9 Consolidated'!CR181/'[5]P9 Consolidated'!$E181</f>
        <v>0.38441558441558443</v>
      </c>
      <c r="U182" s="114">
        <f>'[5]P9 Consolidated'!CX181/'[5]P9 Consolidated'!$E181</f>
        <v>0.39480519480519477</v>
      </c>
      <c r="V182" s="115">
        <f>'[5]P9 Consolidated'!DD181/'[5]P9 Consolidated'!$E181</f>
        <v>0.39740259740259742</v>
      </c>
    </row>
    <row r="183" spans="1:22">
      <c r="A183" s="109">
        <v>180</v>
      </c>
      <c r="B183" s="110" t="s">
        <v>365</v>
      </c>
      <c r="C183" s="111" t="s">
        <v>195</v>
      </c>
      <c r="D183" s="112">
        <v>556</v>
      </c>
      <c r="E183" s="113">
        <f>'[5]P9 Consolidated'!F182/'[5]P9 Consolidated'!$E182</f>
        <v>0.90377697841726623</v>
      </c>
      <c r="F183" s="114">
        <f>'[5]P9 Consolidated'!L182/'[5]P9 Consolidated'!$E182</f>
        <v>0.91726618705035967</v>
      </c>
      <c r="G183" s="114">
        <f>'[5]P9 Consolidated'!R182/'[5]P9 Consolidated'!$E182</f>
        <v>0.84982014388489213</v>
      </c>
      <c r="H183" s="114">
        <f>'[5]P9 Consolidated'!X182/'[5]P9 Consolidated'!$E182</f>
        <v>0.84982014388489213</v>
      </c>
      <c r="I183" s="114">
        <f>'[5]P9 Consolidated'!AD182/'[5]P9 Consolidated'!$E182</f>
        <v>0.84982014388489213</v>
      </c>
      <c r="J183" s="114">
        <f>'[5]P9 Consolidated'!AJ182/'[5]P9 Consolidated'!$E182</f>
        <v>0.84982014388489213</v>
      </c>
      <c r="K183" s="114">
        <f>'[5]P9 Consolidated'!AP182/'[5]P9 Consolidated'!$E182</f>
        <v>0.78237410071942448</v>
      </c>
      <c r="L183" s="114">
        <f>'[5]P9 Consolidated'!AV182/'[5]P9 Consolidated'!$E182</f>
        <v>0.17535971223021582</v>
      </c>
      <c r="M183" s="114">
        <f>'[5]P9 Consolidated'!BB182/'[5]P9 Consolidated'!$E182</f>
        <v>0.71223021582733814</v>
      </c>
      <c r="N183" s="114">
        <f>'[5]P9 Consolidated'!BH182/'[5]P9 Consolidated'!$E182</f>
        <v>0.94424460431654678</v>
      </c>
      <c r="O183" s="114">
        <f>'[5]P9 Consolidated'!BN182/'[5]P9 Consolidated'!$E182</f>
        <v>0.93075539568345322</v>
      </c>
      <c r="P183" s="114">
        <f>'[5]P9 Consolidated'!BT182/'[5]P9 Consolidated'!$E182</f>
        <v>0</v>
      </c>
      <c r="Q183" s="114">
        <f>'[5]P9 Consolidated'!BZ182/'[5]P9 Consolidated'!$E182</f>
        <v>1.9289568345323742</v>
      </c>
      <c r="R183" s="114">
        <f>'[5]P9 Consolidated'!CF182/'[5]P9 Consolidated'!$E182</f>
        <v>0.95773381294964033</v>
      </c>
      <c r="S183" s="114">
        <f>'[5]P9 Consolidated'!CL182/'[5]P9 Consolidated'!$E182</f>
        <v>0.95773381294964033</v>
      </c>
      <c r="T183" s="114">
        <f>'[5]P9 Consolidated'!CR182/'[5]P9 Consolidated'!$E182</f>
        <v>0.95773381294964033</v>
      </c>
      <c r="U183" s="114">
        <f>'[5]P9 Consolidated'!CX182/'[5]P9 Consolidated'!$E182</f>
        <v>1.1061151079136691</v>
      </c>
      <c r="V183" s="115">
        <f>'[5]P9 Consolidated'!DD182/'[5]P9 Consolidated'!$E182</f>
        <v>0.93075539568345322</v>
      </c>
    </row>
    <row r="184" spans="1:22">
      <c r="A184" s="109">
        <v>181</v>
      </c>
      <c r="B184" s="110" t="s">
        <v>366</v>
      </c>
      <c r="C184" s="111" t="s">
        <v>195</v>
      </c>
      <c r="D184" s="112">
        <v>150</v>
      </c>
      <c r="E184" s="113">
        <f>'[5]P9 Consolidated'!F183/'[5]P9 Consolidated'!$E183</f>
        <v>0.41599999999999998</v>
      </c>
      <c r="F184" s="114">
        <f>'[5]P9 Consolidated'!L183/'[5]P9 Consolidated'!$E183</f>
        <v>0.55199999999999994</v>
      </c>
      <c r="G184" s="114">
        <f>'[5]P9 Consolidated'!R183/'[5]P9 Consolidated'!$E183</f>
        <v>0.57600000000000007</v>
      </c>
      <c r="H184" s="114">
        <f>'[5]P9 Consolidated'!X183/'[5]P9 Consolidated'!$E183</f>
        <v>0.51600000000000001</v>
      </c>
      <c r="I184" s="114">
        <f>'[5]P9 Consolidated'!AD183/'[5]P9 Consolidated'!$E183</f>
        <v>0.48800000000000004</v>
      </c>
      <c r="J184" s="114">
        <f>'[5]P9 Consolidated'!AJ183/'[5]P9 Consolidated'!$E183</f>
        <v>0.44800000000000001</v>
      </c>
      <c r="K184" s="114">
        <f>'[5]P9 Consolidated'!AP183/'[5]P9 Consolidated'!$E183</f>
        <v>0.372</v>
      </c>
      <c r="L184" s="114">
        <f>'[5]P9 Consolidated'!AV183/'[5]P9 Consolidated'!$E183</f>
        <v>0.38800000000000001</v>
      </c>
      <c r="M184" s="114">
        <f>'[5]P9 Consolidated'!BB183/'[5]P9 Consolidated'!$E183</f>
        <v>0.32800000000000001</v>
      </c>
      <c r="N184" s="114">
        <f>'[5]P9 Consolidated'!BH183/'[5]P9 Consolidated'!$E183</f>
        <v>0.32</v>
      </c>
      <c r="O184" s="114">
        <f>'[5]P9 Consolidated'!BN183/'[5]P9 Consolidated'!$E183</f>
        <v>0.40800000000000003</v>
      </c>
      <c r="P184" s="114">
        <f>'[5]P9 Consolidated'!BT183/'[5]P9 Consolidated'!$E183</f>
        <v>0</v>
      </c>
      <c r="Q184" s="114">
        <f>'[5]P9 Consolidated'!BZ183/'[5]P9 Consolidated'!$E183</f>
        <v>0.83199999999999996</v>
      </c>
      <c r="R184" s="114">
        <f>'[5]P9 Consolidated'!CF183/'[5]P9 Consolidated'!$E183</f>
        <v>0.65280000000000005</v>
      </c>
      <c r="S184" s="114">
        <f>'[5]P9 Consolidated'!CL183/'[5]P9 Consolidated'!$E183</f>
        <v>0.53200000000000003</v>
      </c>
      <c r="T184" s="114">
        <f>'[5]P9 Consolidated'!CR183/'[5]P9 Consolidated'!$E183</f>
        <v>0.63200000000000001</v>
      </c>
      <c r="U184" s="114">
        <f>'[5]P9 Consolidated'!CX183/'[5]P9 Consolidated'!$E183</f>
        <v>0.60680000000000001</v>
      </c>
      <c r="V184" s="115">
        <f>'[5]P9 Consolidated'!DD183/'[5]P9 Consolidated'!$E183</f>
        <v>0.59320000000000006</v>
      </c>
    </row>
    <row r="185" spans="1:22">
      <c r="A185" s="109">
        <v>182</v>
      </c>
      <c r="B185" s="110" t="s">
        <v>367</v>
      </c>
      <c r="C185" s="111" t="s">
        <v>195</v>
      </c>
      <c r="D185" s="112">
        <v>221.1</v>
      </c>
      <c r="E185" s="113">
        <f>'[5]P9 Consolidated'!F184/'[5]P9 Consolidated'!$E184</f>
        <v>0.19900497512437812</v>
      </c>
      <c r="F185" s="114">
        <f>'[5]P9 Consolidated'!L184/'[5]P9 Consolidated'!$E184</f>
        <v>0.2026232473993668</v>
      </c>
      <c r="G185" s="114">
        <f>'[5]P9 Consolidated'!R184/'[5]P9 Consolidated'!$E184</f>
        <v>0.21528720036182725</v>
      </c>
      <c r="H185" s="114">
        <f>'[5]P9 Consolidated'!X184/'[5]P9 Consolidated'!$E184</f>
        <v>0.20805065581184984</v>
      </c>
      <c r="I185" s="114">
        <f>'[5]P9 Consolidated'!AD184/'[5]P9 Consolidated'!$E184</f>
        <v>0.21166892808683851</v>
      </c>
      <c r="J185" s="114">
        <f>'[5]P9 Consolidated'!AJ184/'[5]P9 Consolidated'!$E184</f>
        <v>0.21709633649932158</v>
      </c>
      <c r="K185" s="114">
        <f>'[5]P9 Consolidated'!AP184/'[5]P9 Consolidated'!$E184</f>
        <v>0.20443238353686116</v>
      </c>
      <c r="L185" s="114">
        <f>'[5]P9 Consolidated'!AV184/'[5]P9 Consolidated'!$E184</f>
        <v>0.19900497512437812</v>
      </c>
      <c r="M185" s="114">
        <f>'[5]P9 Consolidated'!BB184/'[5]P9 Consolidated'!$E184</f>
        <v>0.15848032564450476</v>
      </c>
      <c r="N185" s="114">
        <f>'[5]P9 Consolidated'!BH184/'[5]P9 Consolidated'!$E184</f>
        <v>0.16282225237449119</v>
      </c>
      <c r="O185" s="114">
        <f>'[5]P9 Consolidated'!BN184/'[5]P9 Consolidated'!$E184</f>
        <v>0.14292175486205339</v>
      </c>
      <c r="P185" s="114">
        <f>'[5]P9 Consolidated'!BT184/'[5]P9 Consolidated'!$E184</f>
        <v>0</v>
      </c>
      <c r="Q185" s="114">
        <f>'[5]P9 Consolidated'!BZ184/'[5]P9 Consolidated'!$E184</f>
        <v>0.32926277702397105</v>
      </c>
      <c r="R185" s="114">
        <f>'[5]P9 Consolidated'!CF184/'[5]P9 Consolidated'!$E184</f>
        <v>0.23156942559927637</v>
      </c>
      <c r="S185" s="114">
        <f>'[5]P9 Consolidated'!CL184/'[5]P9 Consolidated'!$E184</f>
        <v>0.21890547263681592</v>
      </c>
      <c r="T185" s="114">
        <f>'[5]P9 Consolidated'!CR184/'[5]P9 Consolidated'!$E184</f>
        <v>0.20443238353686116</v>
      </c>
      <c r="U185" s="114">
        <f>'[5]P9 Consolidated'!CX184/'[5]P9 Consolidated'!$E184</f>
        <v>0.1863410221619177</v>
      </c>
      <c r="V185" s="115">
        <f>'[5]P9 Consolidated'!DD184/'[5]P9 Consolidated'!$E184</f>
        <v>0.17186793306196291</v>
      </c>
    </row>
    <row r="186" spans="1:22">
      <c r="A186" s="109">
        <v>183</v>
      </c>
      <c r="B186" s="110" t="s">
        <v>368</v>
      </c>
      <c r="C186" s="111" t="s">
        <v>195</v>
      </c>
      <c r="D186" s="112">
        <v>162</v>
      </c>
      <c r="E186" s="113">
        <f>'[5]P9 Consolidated'!F185/'[5]P9 Consolidated'!$E185</f>
        <v>0.3259259259259259</v>
      </c>
      <c r="F186" s="114">
        <f>'[5]P9 Consolidated'!L185/'[5]P9 Consolidated'!$E185</f>
        <v>0.50370370370370365</v>
      </c>
      <c r="G186" s="114">
        <f>'[5]P9 Consolidated'!R185/'[5]P9 Consolidated'!$E185</f>
        <v>0.47160493827160499</v>
      </c>
      <c r="H186" s="114">
        <f>'[5]P9 Consolidated'!X185/'[5]P9 Consolidated'!$E185</f>
        <v>0.43209876543209874</v>
      </c>
      <c r="I186" s="114">
        <f>'[5]P9 Consolidated'!AD185/'[5]P9 Consolidated'!$E185</f>
        <v>0.38024691358024693</v>
      </c>
      <c r="J186" s="114">
        <f>'[5]P9 Consolidated'!AJ185/'[5]P9 Consolidated'!$E185</f>
        <v>0.3901234567901235</v>
      </c>
      <c r="K186" s="114">
        <f>'[5]P9 Consolidated'!AP185/'[5]P9 Consolidated'!$E185</f>
        <v>0.2990740740740741</v>
      </c>
      <c r="L186" s="114">
        <f>'[5]P9 Consolidated'!AV185/'[5]P9 Consolidated'!$E185</f>
        <v>0.33117283950617282</v>
      </c>
      <c r="M186" s="114">
        <f>'[5]P9 Consolidated'!BB185/'[5]P9 Consolidated'!$E185</f>
        <v>0.14845679012345681</v>
      </c>
      <c r="N186" s="114">
        <f>'[5]P9 Consolidated'!BH185/'[5]P9 Consolidated'!$E185</f>
        <v>0.19537037037037036</v>
      </c>
      <c r="O186" s="114">
        <f>'[5]P9 Consolidated'!BN185/'[5]P9 Consolidated'!$E185</f>
        <v>0.38055555555555554</v>
      </c>
      <c r="P186" s="114">
        <f>'[5]P9 Consolidated'!BT185/'[5]P9 Consolidated'!$E185</f>
        <v>0</v>
      </c>
      <c r="Q186" s="114">
        <f>'[5]P9 Consolidated'!BZ185/'[5]P9 Consolidated'!$E185</f>
        <v>0.5512345679012346</v>
      </c>
      <c r="R186" s="114">
        <f>'[5]P9 Consolidated'!CF185/'[5]P9 Consolidated'!$E185</f>
        <v>0.38055555555555554</v>
      </c>
      <c r="S186" s="114">
        <f>'[5]P9 Consolidated'!CL185/'[5]P9 Consolidated'!$E185</f>
        <v>0.43240740740740741</v>
      </c>
      <c r="T186" s="114">
        <f>'[5]P9 Consolidated'!CR185/'[5]P9 Consolidated'!$E185</f>
        <v>0.46450617283950618</v>
      </c>
      <c r="U186" s="114">
        <f>'[5]P9 Consolidated'!CX185/'[5]P9 Consolidated'!$E185</f>
        <v>0.4719135802469136</v>
      </c>
      <c r="V186" s="115">
        <f>'[5]P9 Consolidated'!DD185/'[5]P9 Consolidated'!$E185</f>
        <v>0.4299382716049383</v>
      </c>
    </row>
    <row r="187" spans="1:22">
      <c r="A187" s="109">
        <v>184</v>
      </c>
      <c r="B187" s="110" t="s">
        <v>369</v>
      </c>
      <c r="C187" s="111" t="s">
        <v>195</v>
      </c>
      <c r="D187" s="112">
        <v>119</v>
      </c>
      <c r="E187" s="113">
        <f>'[5]P9 Consolidated'!F186/'[5]P9 Consolidated'!$E186</f>
        <v>0.35042016806722692</v>
      </c>
      <c r="F187" s="114">
        <f>'[5]P9 Consolidated'!L186/'[5]P9 Consolidated'!$E186</f>
        <v>0.65042016806722691</v>
      </c>
      <c r="G187" s="114">
        <f>'[5]P9 Consolidated'!R186/'[5]P9 Consolidated'!$E186</f>
        <v>0.43361344537815127</v>
      </c>
      <c r="H187" s="114">
        <f>'[5]P9 Consolidated'!X186/'[5]P9 Consolidated'!$E186</f>
        <v>0.44369747899159662</v>
      </c>
      <c r="I187" s="114">
        <f>'[5]P9 Consolidated'!AD186/'[5]P9 Consolidated'!$E186</f>
        <v>0.37563025210084033</v>
      </c>
      <c r="J187" s="114">
        <f>'[5]P9 Consolidated'!AJ186/'[5]P9 Consolidated'!$E186</f>
        <v>0.43361344537815127</v>
      </c>
      <c r="K187" s="114">
        <f>'[5]P9 Consolidated'!AP186/'[5]P9 Consolidated'!$E186</f>
        <v>1.0260504201680671</v>
      </c>
      <c r="L187" s="114">
        <f>'[5]P9 Consolidated'!AV186/'[5]P9 Consolidated'!$E186</f>
        <v>1.0252941176470589</v>
      </c>
      <c r="M187" s="114">
        <f>'[5]P9 Consolidated'!BB186/'[5]P9 Consolidated'!$E186</f>
        <v>1.0252941176470589</v>
      </c>
      <c r="N187" s="114">
        <f>'[5]P9 Consolidated'!BH186/'[5]P9 Consolidated'!$E186</f>
        <v>1.0252941176470589</v>
      </c>
      <c r="O187" s="114">
        <f>'[5]P9 Consolidated'!BN186/'[5]P9 Consolidated'!$E186</f>
        <v>0.81932773109243695</v>
      </c>
      <c r="P187" s="114">
        <f>'[5]P9 Consolidated'!BT186/'[5]P9 Consolidated'!$E186</f>
        <v>0</v>
      </c>
      <c r="Q187" s="114">
        <f>'[5]P9 Consolidated'!BZ186/'[5]P9 Consolidated'!$E186</f>
        <v>0.9605042016806723</v>
      </c>
      <c r="R187" s="114">
        <f>'[5]P9 Consolidated'!CF186/'[5]P9 Consolidated'!$E186</f>
        <v>1.1016806722689074</v>
      </c>
      <c r="S187" s="114">
        <f>'[5]P9 Consolidated'!CL186/'[5]P9 Consolidated'!$E186</f>
        <v>0.58235294117647052</v>
      </c>
      <c r="T187" s="114">
        <f>'[5]P9 Consolidated'!CR186/'[5]P9 Consolidated'!$E186</f>
        <v>0.55714285714285716</v>
      </c>
      <c r="U187" s="114">
        <f>'[5]P9 Consolidated'!CX186/'[5]P9 Consolidated'!$E186</f>
        <v>0.55210084033613449</v>
      </c>
      <c r="V187" s="115">
        <f>'[5]P9 Consolidated'!DD186/'[5]P9 Consolidated'!$E186</f>
        <v>0.77647058823529413</v>
      </c>
    </row>
    <row r="188" spans="1:22">
      <c r="A188" s="109">
        <v>185</v>
      </c>
      <c r="B188" s="110" t="s">
        <v>370</v>
      </c>
      <c r="C188" s="111" t="s">
        <v>195</v>
      </c>
      <c r="D188" s="112">
        <v>142</v>
      </c>
      <c r="E188" s="113">
        <f>'[5]P9 Consolidated'!F187/'[5]P9 Consolidated'!$E187</f>
        <v>3.943661971830986</v>
      </c>
      <c r="F188" s="114">
        <f>'[5]P9 Consolidated'!L187/'[5]P9 Consolidated'!$E187</f>
        <v>6.056338028169014</v>
      </c>
      <c r="G188" s="114">
        <f>'[5]P9 Consolidated'!R187/'[5]P9 Consolidated'!$E187</f>
        <v>6.056338028169014</v>
      </c>
      <c r="H188" s="114">
        <f>'[5]P9 Consolidated'!X187/'[5]P9 Consolidated'!$E187</f>
        <v>9.8591549295774641</v>
      </c>
      <c r="I188" s="114">
        <f>'[5]P9 Consolidated'!AD187/'[5]P9 Consolidated'!$E187</f>
        <v>4.647887323943662</v>
      </c>
      <c r="J188" s="114">
        <f>'[5]P9 Consolidated'!AJ187/'[5]P9 Consolidated'!$E187</f>
        <v>5.915492957746479</v>
      </c>
      <c r="K188" s="114">
        <f>'[5]P9 Consolidated'!AP187/'[5]P9 Consolidated'!$E187</f>
        <v>5.070422535211268</v>
      </c>
      <c r="L188" s="114">
        <f>'[5]P9 Consolidated'!AV187/'[5]P9 Consolidated'!$E187</f>
        <v>4.788732394366197</v>
      </c>
      <c r="M188" s="114">
        <f>'[5]P9 Consolidated'!BB187/'[5]P9 Consolidated'!$E187</f>
        <v>1.408450704225352</v>
      </c>
      <c r="N188" s="114">
        <f>'[5]P9 Consolidated'!BH187/'[5]P9 Consolidated'!$E187</f>
        <v>1.5492957746478873</v>
      </c>
      <c r="O188" s="114">
        <f>'[5]P9 Consolidated'!BN187/'[5]P9 Consolidated'!$E187</f>
        <v>3.535211267605634</v>
      </c>
      <c r="P188" s="114">
        <f>'[5]P9 Consolidated'!BT187/'[5]P9 Consolidated'!$E187</f>
        <v>0</v>
      </c>
      <c r="Q188" s="114">
        <f>'[5]P9 Consolidated'!BZ187/'[5]P9 Consolidated'!$E187</f>
        <v>0.45070422535211269</v>
      </c>
      <c r="R188" s="114">
        <f>'[5]P9 Consolidated'!CF187/'[5]P9 Consolidated'!$E187</f>
        <v>5.380281690140845</v>
      </c>
      <c r="S188" s="114">
        <f>'[5]P9 Consolidated'!CL187/'[5]P9 Consolidated'!$E187</f>
        <v>5.788732394366197</v>
      </c>
      <c r="T188" s="114">
        <f>'[5]P9 Consolidated'!CR187/'[5]P9 Consolidated'!$E187</f>
        <v>5.154929577464789</v>
      </c>
      <c r="U188" s="114">
        <f>'[5]P9 Consolidated'!CX187/'[5]P9 Consolidated'!$E187</f>
        <v>5.112676056338028</v>
      </c>
      <c r="V188" s="115">
        <f>'[5]P9 Consolidated'!DD187/'[5]P9 Consolidated'!$E187</f>
        <v>4.394366197183099</v>
      </c>
    </row>
    <row r="189" spans="1:22">
      <c r="A189" s="109">
        <v>186</v>
      </c>
      <c r="B189" s="110" t="s">
        <v>371</v>
      </c>
      <c r="C189" s="111" t="s">
        <v>195</v>
      </c>
      <c r="D189" s="112">
        <v>156</v>
      </c>
      <c r="E189" s="113">
        <f>'[5]P9 Consolidated'!F188/'[5]P9 Consolidated'!$E188</f>
        <v>0.37948717948717953</v>
      </c>
      <c r="F189" s="114">
        <f>'[5]P9 Consolidated'!L188/'[5]P9 Consolidated'!$E188</f>
        <v>0.5641025641025641</v>
      </c>
      <c r="G189" s="114">
        <f>'[5]P9 Consolidated'!R188/'[5]P9 Consolidated'!$E188</f>
        <v>0.52948717948717949</v>
      </c>
      <c r="H189" s="114">
        <f>'[5]P9 Consolidated'!X188/'[5]P9 Consolidated'!$E188</f>
        <v>0.48461538461538456</v>
      </c>
      <c r="I189" s="114">
        <f>'[5]P9 Consolidated'!AD188/'[5]P9 Consolidated'!$E188</f>
        <v>0.50384615384615383</v>
      </c>
      <c r="J189" s="114">
        <f>'[5]P9 Consolidated'!AJ188/'[5]P9 Consolidated'!$E188</f>
        <v>0.49358974358974361</v>
      </c>
      <c r="K189" s="114">
        <f>'[5]P9 Consolidated'!AP188/'[5]P9 Consolidated'!$E188</f>
        <v>0.37948717948717953</v>
      </c>
      <c r="L189" s="114">
        <f>'[5]P9 Consolidated'!AV188/'[5]P9 Consolidated'!$E188</f>
        <v>0.37179487179487181</v>
      </c>
      <c r="M189" s="114">
        <f>'[5]P9 Consolidated'!BB188/'[5]P9 Consolidated'!$E188</f>
        <v>0.22205128205128205</v>
      </c>
      <c r="N189" s="114">
        <f>'[5]P9 Consolidated'!BH188/'[5]P9 Consolidated'!$E188</f>
        <v>0.19487179487179487</v>
      </c>
      <c r="O189" s="114">
        <f>'[5]P9 Consolidated'!BN188/'[5]P9 Consolidated'!$E188</f>
        <v>0.34512820512820513</v>
      </c>
      <c r="P189" s="114">
        <f>'[5]P9 Consolidated'!BT188/'[5]P9 Consolidated'!$E188</f>
        <v>0</v>
      </c>
      <c r="Q189" s="114">
        <f>'[5]P9 Consolidated'!BZ188/'[5]P9 Consolidated'!$E188</f>
        <v>0.96660256410256407</v>
      </c>
      <c r="R189" s="114">
        <f>'[5]P9 Consolidated'!CF188/'[5]P9 Consolidated'!$E188</f>
        <v>0.56006410256410255</v>
      </c>
      <c r="S189" s="114">
        <f>'[5]P9 Consolidated'!CL188/'[5]P9 Consolidated'!$E188</f>
        <v>0.51294871794871788</v>
      </c>
      <c r="T189" s="114">
        <f>'[5]P9 Consolidated'!CR188/'[5]P9 Consolidated'!$E188</f>
        <v>0.5247435897435897</v>
      </c>
      <c r="U189" s="114">
        <f>'[5]P9 Consolidated'!CX188/'[5]P9 Consolidated'!$E188</f>
        <v>0.54198717948717945</v>
      </c>
      <c r="V189" s="115">
        <f>'[5]P9 Consolidated'!DD188/'[5]P9 Consolidated'!$E188</f>
        <v>0.44423076923076921</v>
      </c>
    </row>
    <row r="190" spans="1:22">
      <c r="A190" s="109">
        <v>187</v>
      </c>
      <c r="B190" s="110" t="s">
        <v>372</v>
      </c>
      <c r="C190" s="111" t="s">
        <v>195</v>
      </c>
      <c r="D190" s="112">
        <v>150</v>
      </c>
      <c r="E190" s="113">
        <f>'[5]P9 Consolidated'!F189/'[5]P9 Consolidated'!$E189</f>
        <v>0.26199999999999996</v>
      </c>
      <c r="F190" s="114">
        <f>'[5]P9 Consolidated'!L189/'[5]P9 Consolidated'!$E189</f>
        <v>0.312</v>
      </c>
      <c r="G190" s="114">
        <f>'[5]P9 Consolidated'!R189/'[5]P9 Consolidated'!$E189</f>
        <v>0.34599999999999997</v>
      </c>
      <c r="H190" s="114">
        <f>'[5]P9 Consolidated'!X189/'[5]P9 Consolidated'!$E189</f>
        <v>0.31</v>
      </c>
      <c r="I190" s="114">
        <f>'[5]P9 Consolidated'!AD189/'[5]P9 Consolidated'!$E189</f>
        <v>0.30599999999999999</v>
      </c>
      <c r="J190" s="114">
        <f>'[5]P9 Consolidated'!AJ189/'[5]P9 Consolidated'!$E189</f>
        <v>0.314</v>
      </c>
      <c r="K190" s="114">
        <f>'[5]P9 Consolidated'!AP189/'[5]P9 Consolidated'!$E189</f>
        <v>0.28199999999999997</v>
      </c>
      <c r="L190" s="114">
        <f>'[5]P9 Consolidated'!AV189/'[5]P9 Consolidated'!$E189</f>
        <v>0.28000000000000003</v>
      </c>
      <c r="M190" s="114">
        <f>'[5]P9 Consolidated'!BB189/'[5]P9 Consolidated'!$E189</f>
        <v>0.31839999999999996</v>
      </c>
      <c r="N190" s="114">
        <f>'[5]P9 Consolidated'!BH189/'[5]P9 Consolidated'!$E189</f>
        <v>0.32</v>
      </c>
      <c r="O190" s="114">
        <f>'[5]P9 Consolidated'!BN189/'[5]P9 Consolidated'!$E189</f>
        <v>0.32800000000000001</v>
      </c>
      <c r="P190" s="114">
        <f>'[5]P9 Consolidated'!BT189/'[5]P9 Consolidated'!$E189</f>
        <v>0</v>
      </c>
      <c r="Q190" s="114">
        <f>'[5]P9 Consolidated'!BZ189/'[5]P9 Consolidated'!$E189</f>
        <v>0.53800000000000003</v>
      </c>
      <c r="R190" s="114">
        <f>'[5]P9 Consolidated'!CF189/'[5]P9 Consolidated'!$E189</f>
        <v>0.43</v>
      </c>
      <c r="S190" s="114">
        <f>'[5]P9 Consolidated'!CL189/'[5]P9 Consolidated'!$E189</f>
        <v>0.33</v>
      </c>
      <c r="T190" s="114">
        <f>'[5]P9 Consolidated'!CR189/'[5]P9 Consolidated'!$E189</f>
        <v>0.30399999999999999</v>
      </c>
      <c r="U190" s="114">
        <f>'[5]P9 Consolidated'!CX189/'[5]P9 Consolidated'!$E189</f>
        <v>0.47800000000000004</v>
      </c>
      <c r="V190" s="115">
        <f>'[5]P9 Consolidated'!DD189/'[5]P9 Consolidated'!$E189</f>
        <v>0.39599999999999996</v>
      </c>
    </row>
    <row r="191" spans="1:22">
      <c r="A191" s="109">
        <v>188</v>
      </c>
      <c r="B191" s="110" t="s">
        <v>373</v>
      </c>
      <c r="C191" s="111" t="s">
        <v>195</v>
      </c>
      <c r="D191" s="112">
        <v>167</v>
      </c>
      <c r="E191" s="113">
        <f>'[5]P9 Consolidated'!F190/'[5]P9 Consolidated'!$E190</f>
        <v>0.18203592814371256</v>
      </c>
      <c r="F191" s="114">
        <f>'[5]P9 Consolidated'!L190/'[5]P9 Consolidated'!$E190</f>
        <v>0</v>
      </c>
      <c r="G191" s="114">
        <f>'[5]P9 Consolidated'!R190/'[5]P9 Consolidated'!$E190</f>
        <v>0</v>
      </c>
      <c r="H191" s="114">
        <f>'[5]P9 Consolidated'!X190/'[5]P9 Consolidated'!$E190</f>
        <v>0</v>
      </c>
      <c r="I191" s="114">
        <f>'[5]P9 Consolidated'!AD190/'[5]P9 Consolidated'!$E190</f>
        <v>0</v>
      </c>
      <c r="J191" s="114">
        <f>'[5]P9 Consolidated'!AJ190/'[5]P9 Consolidated'!$E190</f>
        <v>0</v>
      </c>
      <c r="K191" s="114">
        <f>'[5]P9 Consolidated'!AP190/'[5]P9 Consolidated'!$E190</f>
        <v>0</v>
      </c>
      <c r="L191" s="114">
        <f>'[5]P9 Consolidated'!AV190/'[5]P9 Consolidated'!$E190</f>
        <v>0</v>
      </c>
      <c r="M191" s="114">
        <f>'[5]P9 Consolidated'!BB190/'[5]P9 Consolidated'!$E190</f>
        <v>8.3832335329341312E-2</v>
      </c>
      <c r="N191" s="114">
        <f>'[5]P9 Consolidated'!BH190/'[5]P9 Consolidated'!$E190</f>
        <v>9.580838323353294E-2</v>
      </c>
      <c r="O191" s="114">
        <f>'[5]P9 Consolidated'!BN190/'[5]P9 Consolidated'!$E190</f>
        <v>0.15449101796407186</v>
      </c>
      <c r="P191" s="114">
        <f>'[5]P9 Consolidated'!BT190/'[5]P9 Consolidated'!$E190</f>
        <v>0</v>
      </c>
      <c r="Q191" s="114">
        <f>'[5]P9 Consolidated'!BZ190/'[5]P9 Consolidated'!$E190</f>
        <v>0.64191616766467063</v>
      </c>
      <c r="R191" s="114">
        <f>'[5]P9 Consolidated'!CF190/'[5]P9 Consolidated'!$E190</f>
        <v>0.28502994011976046</v>
      </c>
      <c r="S191" s="114">
        <f>'[5]P9 Consolidated'!CL190/'[5]P9 Consolidated'!$E190</f>
        <v>0.27305389221556886</v>
      </c>
      <c r="T191" s="114">
        <f>'[5]P9 Consolidated'!CR190/'[5]P9 Consolidated'!$E190</f>
        <v>0.32814371257485025</v>
      </c>
      <c r="U191" s="114">
        <f>'[5]P9 Consolidated'!CX190/'[5]P9 Consolidated'!$E190</f>
        <v>0.27305389221556886</v>
      </c>
      <c r="V191" s="115">
        <f>'[5]P9 Consolidated'!DD190/'[5]P9 Consolidated'!$E190</f>
        <v>0.26347305389221559</v>
      </c>
    </row>
    <row r="192" spans="1:22">
      <c r="A192" s="109">
        <v>189</v>
      </c>
      <c r="B192" s="110" t="s">
        <v>374</v>
      </c>
      <c r="C192" s="111" t="s">
        <v>195</v>
      </c>
      <c r="D192" s="112">
        <v>256</v>
      </c>
      <c r="E192" s="113">
        <f>'[5]P9 Consolidated'!F191/'[5]P9 Consolidated'!$E191</f>
        <v>0.6875</v>
      </c>
      <c r="F192" s="114">
        <f>'[5]P9 Consolidated'!L191/'[5]P9 Consolidated'!$E191</f>
        <v>1.0390625</v>
      </c>
      <c r="G192" s="114">
        <f>'[5]P9 Consolidated'!R191/'[5]P9 Consolidated'!$E191</f>
        <v>1.09375</v>
      </c>
      <c r="H192" s="114">
        <f>'[5]P9 Consolidated'!X191/'[5]P9 Consolidated'!$E191</f>
        <v>1.11328125</v>
      </c>
      <c r="I192" s="114">
        <f>'[5]P9 Consolidated'!AD191/'[5]P9 Consolidated'!$E191</f>
        <v>1.11328125</v>
      </c>
      <c r="J192" s="114">
        <f>'[5]P9 Consolidated'!AJ191/'[5]P9 Consolidated'!$E191</f>
        <v>1.29296875</v>
      </c>
      <c r="K192" s="114">
        <f>'[5]P9 Consolidated'!AP191/'[5]P9 Consolidated'!$E191</f>
        <v>0.685546875</v>
      </c>
      <c r="L192" s="114">
        <f>'[5]P9 Consolidated'!AV191/'[5]P9 Consolidated'!$E191</f>
        <v>0.66796875</v>
      </c>
      <c r="M192" s="114">
        <f>'[5]P9 Consolidated'!BB191/'[5]P9 Consolidated'!$E191</f>
        <v>0.45093749999999999</v>
      </c>
      <c r="N192" s="114">
        <f>'[5]P9 Consolidated'!BH191/'[5]P9 Consolidated'!$E191</f>
        <v>0.515625</v>
      </c>
      <c r="O192" s="114">
        <f>'[5]P9 Consolidated'!BN191/'[5]P9 Consolidated'!$E191</f>
        <v>0.62578124999999996</v>
      </c>
      <c r="P192" s="114">
        <f>'[5]P9 Consolidated'!BT191/'[5]P9 Consolidated'!$E191</f>
        <v>0</v>
      </c>
      <c r="Q192" s="114">
        <f>'[5]P9 Consolidated'!BZ191/'[5]P9 Consolidated'!$E191</f>
        <v>1.1109374999999999</v>
      </c>
      <c r="R192" s="114">
        <f>'[5]P9 Consolidated'!CF191/'[5]P9 Consolidated'!$E191</f>
        <v>0.81093749999999998</v>
      </c>
      <c r="S192" s="114">
        <f>'[5]P9 Consolidated'!CL191/'[5]P9 Consolidated'!$E191</f>
        <v>0.861328125</v>
      </c>
      <c r="T192" s="114">
        <f>'[5]P9 Consolidated'!CR191/'[5]P9 Consolidated'!$E191</f>
        <v>1.008984375</v>
      </c>
      <c r="U192" s="114">
        <f>'[5]P9 Consolidated'!CX191/'[5]P9 Consolidated'!$E191</f>
        <v>1.095703125</v>
      </c>
      <c r="V192" s="115">
        <f>'[5]P9 Consolidated'!DD191/'[5]P9 Consolidated'!$E191</f>
        <v>0.98203125000000002</v>
      </c>
    </row>
    <row r="193" spans="1:22">
      <c r="A193" s="109">
        <v>190</v>
      </c>
      <c r="B193" s="110" t="s">
        <v>375</v>
      </c>
      <c r="C193" s="111" t="s">
        <v>195</v>
      </c>
      <c r="D193" s="112">
        <v>110</v>
      </c>
      <c r="E193" s="113">
        <f>'[5]P9 Consolidated'!F192/'[5]P9 Consolidated'!$E192</f>
        <v>0.54</v>
      </c>
      <c r="F193" s="114">
        <f>'[5]P9 Consolidated'!L192/'[5]P9 Consolidated'!$E192</f>
        <v>0.6709090909090909</v>
      </c>
      <c r="G193" s="114">
        <f>'[5]P9 Consolidated'!R192/'[5]P9 Consolidated'!$E192</f>
        <v>0.67636363636363639</v>
      </c>
      <c r="H193" s="114">
        <f>'[5]P9 Consolidated'!X192/'[5]P9 Consolidated'!$E192</f>
        <v>0.65181818181818185</v>
      </c>
      <c r="I193" s="114">
        <f>'[5]P9 Consolidated'!AD192/'[5]P9 Consolidated'!$E192</f>
        <v>0.56454545454545457</v>
      </c>
      <c r="J193" s="114">
        <f>'[5]P9 Consolidated'!AJ192/'[5]P9 Consolidated'!$E192</f>
        <v>0.62181818181818183</v>
      </c>
      <c r="K193" s="114">
        <f>'[5]P9 Consolidated'!AP192/'[5]P9 Consolidated'!$E192</f>
        <v>0.56727272727272726</v>
      </c>
      <c r="L193" s="114">
        <f>'[5]P9 Consolidated'!AV192/'[5]P9 Consolidated'!$E192</f>
        <v>0.5509090909090909</v>
      </c>
      <c r="M193" s="114">
        <f>'[5]P9 Consolidated'!BB192/'[5]P9 Consolidated'!$E192</f>
        <v>0.44836363636363635</v>
      </c>
      <c r="N193" s="114">
        <f>'[5]P9 Consolidated'!BH192/'[5]P9 Consolidated'!$E192</f>
        <v>0.43636363636363634</v>
      </c>
      <c r="O193" s="114">
        <f>'[5]P9 Consolidated'!BN192/'[5]P9 Consolidated'!$E192</f>
        <v>0.52090909090909088</v>
      </c>
      <c r="P193" s="114">
        <f>'[5]P9 Consolidated'!BT192/'[5]P9 Consolidated'!$E192</f>
        <v>0</v>
      </c>
      <c r="Q193" s="114">
        <f>'[5]P9 Consolidated'!BZ192/'[5]P9 Consolidated'!$E192</f>
        <v>0.64909090909090916</v>
      </c>
      <c r="R193" s="114">
        <f>'[5]P9 Consolidated'!CF192/'[5]P9 Consolidated'!$E192</f>
        <v>0.50454545454545452</v>
      </c>
      <c r="S193" s="114">
        <f>'[5]P9 Consolidated'!CL192/'[5]P9 Consolidated'!$E192</f>
        <v>0.44181818181818183</v>
      </c>
      <c r="T193" s="114">
        <f>'[5]P9 Consolidated'!CR192/'[5]P9 Consolidated'!$E192</f>
        <v>0.42545454545454542</v>
      </c>
      <c r="U193" s="114">
        <f>'[5]P9 Consolidated'!CX192/'[5]P9 Consolidated'!$E192</f>
        <v>0.43636363636363634</v>
      </c>
      <c r="V193" s="115">
        <f>'[5]P9 Consolidated'!DD192/'[5]P9 Consolidated'!$E192</f>
        <v>0.41454545454545455</v>
      </c>
    </row>
    <row r="194" spans="1:22">
      <c r="A194" s="109">
        <v>191</v>
      </c>
      <c r="B194" s="110" t="s">
        <v>376</v>
      </c>
      <c r="C194" s="111" t="s">
        <v>195</v>
      </c>
      <c r="D194" s="112">
        <v>211.2</v>
      </c>
      <c r="E194" s="113">
        <f>'[5]P9 Consolidated'!F193/'[5]P9 Consolidated'!$E193</f>
        <v>0.73153409090909094</v>
      </c>
      <c r="F194" s="114">
        <f>'[5]P9 Consolidated'!L193/'[5]P9 Consolidated'!$E193</f>
        <v>0.92613636363636365</v>
      </c>
      <c r="G194" s="114">
        <f>'[5]P9 Consolidated'!R193/'[5]P9 Consolidated'!$E193</f>
        <v>0.97869318181818177</v>
      </c>
      <c r="H194" s="114">
        <f>'[5]P9 Consolidated'!X193/'[5]P9 Consolidated'!$E193</f>
        <v>0.90482954545454553</v>
      </c>
      <c r="I194" s="114">
        <f>'[5]P9 Consolidated'!AD193/'[5]P9 Consolidated'!$E193</f>
        <v>0.88920454545454553</v>
      </c>
      <c r="J194" s="114">
        <f>'[5]P9 Consolidated'!AJ193/'[5]P9 Consolidated'!$E193</f>
        <v>0.86931818181818188</v>
      </c>
      <c r="K194" s="114">
        <f>'[5]P9 Consolidated'!AP193/'[5]P9 Consolidated'!$E193</f>
        <v>0.61647727272727271</v>
      </c>
      <c r="L194" s="114">
        <f>'[5]P9 Consolidated'!AV193/'[5]P9 Consolidated'!$E193</f>
        <v>0.50426136363636365</v>
      </c>
      <c r="M194" s="114">
        <f>'[5]P9 Consolidated'!BB193/'[5]P9 Consolidated'!$E193</f>
        <v>0.53295454545454546</v>
      </c>
      <c r="N194" s="114">
        <f>'[5]P9 Consolidated'!BH193/'[5]P9 Consolidated'!$E193</f>
        <v>0.51136363636363635</v>
      </c>
      <c r="O194" s="114">
        <f>'[5]P9 Consolidated'!BN193/'[5]P9 Consolidated'!$E193</f>
        <v>0.52698863636363635</v>
      </c>
      <c r="P194" s="114">
        <f>'[5]P9 Consolidated'!BT193/'[5]P9 Consolidated'!$E193</f>
        <v>0</v>
      </c>
      <c r="Q194" s="114">
        <f>'[5]P9 Consolidated'!BZ193/'[5]P9 Consolidated'!$E193</f>
        <v>1.1818181818181819</v>
      </c>
      <c r="R194" s="114">
        <f>'[5]P9 Consolidated'!CF193/'[5]P9 Consolidated'!$E193</f>
        <v>0.99005681818181823</v>
      </c>
      <c r="S194" s="114">
        <f>'[5]P9 Consolidated'!CL193/'[5]P9 Consolidated'!$E193</f>
        <v>0.97017045454545459</v>
      </c>
      <c r="T194" s="114">
        <f>'[5]P9 Consolidated'!CR193/'[5]P9 Consolidated'!$E193</f>
        <v>0.79829545454545459</v>
      </c>
      <c r="U194" s="114">
        <f>'[5]P9 Consolidated'!CX193/'[5]P9 Consolidated'!$E193</f>
        <v>0.46875</v>
      </c>
      <c r="V194" s="115">
        <f>'[5]P9 Consolidated'!DD193/'[5]P9 Consolidated'!$E193</f>
        <v>0.56534090909090917</v>
      </c>
    </row>
    <row r="195" spans="1:22">
      <c r="A195" s="109">
        <v>192</v>
      </c>
      <c r="B195" s="110" t="s">
        <v>377</v>
      </c>
      <c r="C195" s="111" t="s">
        <v>195</v>
      </c>
      <c r="D195" s="112">
        <v>124</v>
      </c>
      <c r="E195" s="113">
        <f>'[5]P9 Consolidated'!F194/'[5]P9 Consolidated'!$E194</f>
        <v>0.32903225806451608</v>
      </c>
      <c r="F195" s="114">
        <f>'[5]P9 Consolidated'!L194/'[5]P9 Consolidated'!$E194</f>
        <v>0.64516129032258063</v>
      </c>
      <c r="G195" s="114">
        <f>'[5]P9 Consolidated'!R194/'[5]P9 Consolidated'!$E194</f>
        <v>0.54838709677419351</v>
      </c>
      <c r="H195" s="114">
        <f>'[5]P9 Consolidated'!X194/'[5]P9 Consolidated'!$E194</f>
        <v>0.41935483870967744</v>
      </c>
      <c r="I195" s="114">
        <f>'[5]P9 Consolidated'!AD194/'[5]P9 Consolidated'!$E194</f>
        <v>0.22580645161290322</v>
      </c>
      <c r="J195" s="114">
        <f>'[5]P9 Consolidated'!AJ194/'[5]P9 Consolidated'!$E194</f>
        <v>0</v>
      </c>
      <c r="K195" s="114">
        <f>'[5]P9 Consolidated'!AP194/'[5]P9 Consolidated'!$E194</f>
        <v>1.0203225806451612</v>
      </c>
      <c r="L195" s="114">
        <f>'[5]P9 Consolidated'!AV194/'[5]P9 Consolidated'!$E194</f>
        <v>0.54838709677419351</v>
      </c>
      <c r="M195" s="114">
        <f>'[5]P9 Consolidated'!BB194/'[5]P9 Consolidated'!$E194</f>
        <v>0.6967741935483871</v>
      </c>
      <c r="N195" s="114">
        <f>'[5]P9 Consolidated'!BH194/'[5]P9 Consolidated'!$E194</f>
        <v>0.73548387096774193</v>
      </c>
      <c r="O195" s="114">
        <f>'[5]P9 Consolidated'!BN194/'[5]P9 Consolidated'!$E194</f>
        <v>0.69032258064516128</v>
      </c>
      <c r="P195" s="114">
        <f>'[5]P9 Consolidated'!BT194/'[5]P9 Consolidated'!$E194</f>
        <v>0</v>
      </c>
      <c r="Q195" s="114">
        <f>'[5]P9 Consolidated'!BZ194/'[5]P9 Consolidated'!$E194</f>
        <v>0.84516129032258058</v>
      </c>
      <c r="R195" s="114">
        <f>'[5]P9 Consolidated'!CF194/'[5]P9 Consolidated'!$E194</f>
        <v>0.68387096774193545</v>
      </c>
      <c r="S195" s="114">
        <f>'[5]P9 Consolidated'!CL194/'[5]P9 Consolidated'!$E194</f>
        <v>0.4838709677419355</v>
      </c>
      <c r="T195" s="114">
        <f>'[5]P9 Consolidated'!CR194/'[5]P9 Consolidated'!$E194</f>
        <v>0.43870967741935485</v>
      </c>
      <c r="U195" s="114">
        <f>'[5]P9 Consolidated'!CX194/'[5]P9 Consolidated'!$E194</f>
        <v>0.56129032258064515</v>
      </c>
      <c r="V195" s="115">
        <f>'[5]P9 Consolidated'!DD194/'[5]P9 Consolidated'!$E194</f>
        <v>0.67741935483870963</v>
      </c>
    </row>
    <row r="196" spans="1:22">
      <c r="A196" s="109">
        <v>193</v>
      </c>
      <c r="B196" s="110" t="s">
        <v>378</v>
      </c>
      <c r="C196" s="111" t="s">
        <v>195</v>
      </c>
      <c r="D196" s="112">
        <v>168</v>
      </c>
      <c r="E196" s="113">
        <f>'[5]P9 Consolidated'!F195/'[5]P9 Consolidated'!$E195</f>
        <v>0.40238095238095234</v>
      </c>
      <c r="F196" s="114">
        <f>'[5]P9 Consolidated'!L195/'[5]P9 Consolidated'!$E195</f>
        <v>0.70476190476190481</v>
      </c>
      <c r="G196" s="114">
        <f>'[5]P9 Consolidated'!R195/'[5]P9 Consolidated'!$E195</f>
        <v>0.85000000000000009</v>
      </c>
      <c r="H196" s="114">
        <f>'[5]P9 Consolidated'!X195/'[5]P9 Consolidated'!$E195</f>
        <v>0.82380952380952388</v>
      </c>
      <c r="I196" s="114">
        <f>'[5]P9 Consolidated'!AD195/'[5]P9 Consolidated'!$E195</f>
        <v>0.66904761904761911</v>
      </c>
      <c r="J196" s="114">
        <f>'[5]P9 Consolidated'!AJ195/'[5]P9 Consolidated'!$E195</f>
        <v>0.80238095238095242</v>
      </c>
      <c r="K196" s="114">
        <f>'[5]P9 Consolidated'!AP195/'[5]P9 Consolidated'!$E195</f>
        <v>0.76696428571428565</v>
      </c>
      <c r="L196" s="114">
        <f>'[5]P9 Consolidated'!AV195/'[5]P9 Consolidated'!$E195</f>
        <v>0.72410714285714284</v>
      </c>
      <c r="M196" s="114">
        <f>'[5]P9 Consolidated'!BB195/'[5]P9 Consolidated'!$E195</f>
        <v>0.53125</v>
      </c>
      <c r="N196" s="114">
        <f>'[5]P9 Consolidated'!BH195/'[5]P9 Consolidated'!$E195</f>
        <v>0.56220238095238095</v>
      </c>
      <c r="O196" s="114">
        <f>'[5]P9 Consolidated'!BN195/'[5]P9 Consolidated'!$E195</f>
        <v>0.48601190476190481</v>
      </c>
      <c r="P196" s="114">
        <f>'[5]P9 Consolidated'!BT195/'[5]P9 Consolidated'!$E195</f>
        <v>0</v>
      </c>
      <c r="Q196" s="114">
        <f>'[5]P9 Consolidated'!BZ195/'[5]P9 Consolidated'!$E195</f>
        <v>0.68869047619047608</v>
      </c>
      <c r="R196" s="114">
        <f>'[5]P9 Consolidated'!CF195/'[5]P9 Consolidated'!$E195</f>
        <v>0.61934523809523812</v>
      </c>
      <c r="S196" s="114">
        <f>'[5]P9 Consolidated'!CL195/'[5]P9 Consolidated'!$E195</f>
        <v>0.68601190476190477</v>
      </c>
      <c r="T196" s="114">
        <f>'[5]P9 Consolidated'!CR195/'[5]P9 Consolidated'!$E195</f>
        <v>0.71934523809523809</v>
      </c>
      <c r="U196" s="114">
        <f>'[5]P9 Consolidated'!CX195/'[5]P9 Consolidated'!$E195</f>
        <v>0.66934523809523816</v>
      </c>
      <c r="V196" s="115">
        <f>'[5]P9 Consolidated'!DD195/'[5]P9 Consolidated'!$E195</f>
        <v>0.64077380952380958</v>
      </c>
    </row>
    <row r="197" spans="1:22">
      <c r="A197" s="109">
        <v>194</v>
      </c>
      <c r="B197" s="110" t="s">
        <v>379</v>
      </c>
      <c r="C197" s="111" t="s">
        <v>195</v>
      </c>
      <c r="D197" s="112">
        <v>291</v>
      </c>
      <c r="E197" s="113">
        <f>'[5]P9 Consolidated'!F196/'[5]P9 Consolidated'!$E196</f>
        <v>0.27491408934707906</v>
      </c>
      <c r="F197" s="114">
        <f>'[5]P9 Consolidated'!L196/'[5]P9 Consolidated'!$E196</f>
        <v>0.47010309278350521</v>
      </c>
      <c r="G197" s="114">
        <f>'[5]P9 Consolidated'!R196/'[5]P9 Consolidated'!$E196</f>
        <v>0.49209621993127145</v>
      </c>
      <c r="H197" s="114">
        <f>'[5]P9 Consolidated'!X196/'[5]P9 Consolidated'!$E196</f>
        <v>0.44536082474226801</v>
      </c>
      <c r="I197" s="114">
        <f>'[5]P9 Consolidated'!AD196/'[5]P9 Consolidated'!$E196</f>
        <v>0.29965635738831614</v>
      </c>
      <c r="J197" s="114">
        <f>'[5]P9 Consolidated'!AJ196/'[5]P9 Consolidated'!$E196</f>
        <v>0.35189003436426119</v>
      </c>
      <c r="K197" s="114">
        <f>'[5]P9 Consolidated'!AP196/'[5]P9 Consolidated'!$E196</f>
        <v>0.22542955326460479</v>
      </c>
      <c r="L197" s="114">
        <f>'[5]P9 Consolidated'!AV196/'[5]P9 Consolidated'!$E196</f>
        <v>0.30240549828178692</v>
      </c>
      <c r="M197" s="114">
        <f>'[5]P9 Consolidated'!BB196/'[5]P9 Consolidated'!$E196</f>
        <v>0.13745704467353953</v>
      </c>
      <c r="N197" s="114">
        <f>'[5]P9 Consolidated'!BH196/'[5]P9 Consolidated'!$E196</f>
        <v>0.10996563573883161</v>
      </c>
      <c r="O197" s="114">
        <f>'[5]P9 Consolidated'!BN196/'[5]P9 Consolidated'!$E196</f>
        <v>0.32989690721649484</v>
      </c>
      <c r="P197" s="114">
        <f>'[5]P9 Consolidated'!BT196/'[5]P9 Consolidated'!$E196</f>
        <v>0</v>
      </c>
      <c r="Q197" s="114">
        <f>'[5]P9 Consolidated'!BZ196/'[5]P9 Consolidated'!$E196</f>
        <v>0.46460481099656353</v>
      </c>
      <c r="R197" s="114">
        <f>'[5]P9 Consolidated'!CF196/'[5]P9 Consolidated'!$E196</f>
        <v>0.43161512027491405</v>
      </c>
      <c r="S197" s="114">
        <f>'[5]P9 Consolidated'!CL196/'[5]P9 Consolidated'!$E196</f>
        <v>0.43986254295532645</v>
      </c>
      <c r="T197" s="114">
        <f>'[5]P9 Consolidated'!CR196/'[5]P9 Consolidated'!$E196</f>
        <v>0.50309278350515463</v>
      </c>
      <c r="U197" s="114">
        <f>'[5]P9 Consolidated'!CX196/'[5]P9 Consolidated'!$E196</f>
        <v>0.48384879725085916</v>
      </c>
      <c r="V197" s="115">
        <f>'[5]P9 Consolidated'!DD196/'[5]P9 Consolidated'!$E196</f>
        <v>0.41237113402061853</v>
      </c>
    </row>
    <row r="198" spans="1:22">
      <c r="A198" s="109">
        <v>195</v>
      </c>
      <c r="B198" s="110" t="s">
        <v>380</v>
      </c>
      <c r="C198" s="111" t="s">
        <v>195</v>
      </c>
      <c r="D198" s="112">
        <v>498</v>
      </c>
      <c r="E198" s="113">
        <f>'[5]P9 Consolidated'!F197/'[5]P9 Consolidated'!$E197</f>
        <v>0.11204819277108433</v>
      </c>
      <c r="F198" s="114">
        <f>'[5]P9 Consolidated'!L197/'[5]P9 Consolidated'!$E197</f>
        <v>0.14096385542168674</v>
      </c>
      <c r="G198" s="114">
        <f>'[5]P9 Consolidated'!R197/'[5]P9 Consolidated'!$E197</f>
        <v>0.1542168674698795</v>
      </c>
      <c r="H198" s="114">
        <f>'[5]P9 Consolidated'!X197/'[5]P9 Consolidated'!$E197</f>
        <v>0.1542168674698795</v>
      </c>
      <c r="I198" s="114">
        <f>'[5]P9 Consolidated'!AD197/'[5]P9 Consolidated'!$E197</f>
        <v>0.14819277108433734</v>
      </c>
      <c r="J198" s="114">
        <f>'[5]P9 Consolidated'!AJ197/'[5]P9 Consolidated'!$E197</f>
        <v>0.1542168674698795</v>
      </c>
      <c r="K198" s="114">
        <f>'[5]P9 Consolidated'!AP197/'[5]P9 Consolidated'!$E197</f>
        <v>0.12409638554216867</v>
      </c>
      <c r="L198" s="114">
        <f>'[5]P9 Consolidated'!AV197/'[5]P9 Consolidated'!$E197</f>
        <v>0.13253012048192772</v>
      </c>
      <c r="M198" s="114">
        <f>'[5]P9 Consolidated'!BB197/'[5]P9 Consolidated'!$E197</f>
        <v>0.11759036144578314</v>
      </c>
      <c r="N198" s="114">
        <f>'[5]P9 Consolidated'!BH197/'[5]P9 Consolidated'!$E197</f>
        <v>0.12048192771084337</v>
      </c>
      <c r="O198" s="114">
        <f>'[5]P9 Consolidated'!BN197/'[5]P9 Consolidated'!$E197</f>
        <v>0.13734939759036147</v>
      </c>
      <c r="P198" s="114">
        <f>'[5]P9 Consolidated'!BT197/'[5]P9 Consolidated'!$E197</f>
        <v>0</v>
      </c>
      <c r="Q198" s="114">
        <f>'[5]P9 Consolidated'!BZ197/'[5]P9 Consolidated'!$E197</f>
        <v>0.25060240963855424</v>
      </c>
      <c r="R198" s="114">
        <f>'[5]P9 Consolidated'!CF197/'[5]P9 Consolidated'!$E197</f>
        <v>0.13156626506024097</v>
      </c>
      <c r="S198" s="114">
        <f>'[5]P9 Consolidated'!CL197/'[5]P9 Consolidated'!$E197</f>
        <v>0.13493975903614458</v>
      </c>
      <c r="T198" s="114">
        <f>'[5]P9 Consolidated'!CR197/'[5]P9 Consolidated'!$E197</f>
        <v>0.19879518072289157</v>
      </c>
      <c r="U198" s="114">
        <f>'[5]P9 Consolidated'!CX197/'[5]P9 Consolidated'!$E197</f>
        <v>0.19999999999999998</v>
      </c>
      <c r="V198" s="115">
        <f>'[5]P9 Consolidated'!DD197/'[5]P9 Consolidated'!$E197</f>
        <v>0.17590361445783131</v>
      </c>
    </row>
    <row r="199" spans="1:22">
      <c r="A199" s="109">
        <v>196</v>
      </c>
      <c r="B199" s="110" t="s">
        <v>381</v>
      </c>
      <c r="C199" s="111" t="s">
        <v>195</v>
      </c>
      <c r="D199" s="112">
        <v>112</v>
      </c>
      <c r="E199" s="113">
        <f>'[5]P9 Consolidated'!F198/'[5]P9 Consolidated'!$E198</f>
        <v>0.45678571428571424</v>
      </c>
      <c r="F199" s="114">
        <f>'[5]P9 Consolidated'!L198/'[5]P9 Consolidated'!$E198</f>
        <v>0.5139285714285714</v>
      </c>
      <c r="G199" s="114">
        <f>'[5]P9 Consolidated'!R198/'[5]P9 Consolidated'!$E198</f>
        <v>0.48392857142857143</v>
      </c>
      <c r="H199" s="114">
        <f>'[5]P9 Consolidated'!X198/'[5]P9 Consolidated'!$E198</f>
        <v>0.36928571428571427</v>
      </c>
      <c r="I199" s="114">
        <f>'[5]P9 Consolidated'!AD198/'[5]P9 Consolidated'!$E198</f>
        <v>0.39464285714285718</v>
      </c>
      <c r="J199" s="114">
        <f>'[5]P9 Consolidated'!AJ198/'[5]P9 Consolidated'!$E198</f>
        <v>0.45857142857142857</v>
      </c>
      <c r="K199" s="114">
        <f>'[5]P9 Consolidated'!AP198/'[5]P9 Consolidated'!$E198</f>
        <v>0.34723214285714288</v>
      </c>
      <c r="L199" s="114">
        <f>'[5]P9 Consolidated'!AV198/'[5]P9 Consolidated'!$E198</f>
        <v>0.29616071428571428</v>
      </c>
      <c r="M199" s="114">
        <f>'[5]P9 Consolidated'!BB198/'[5]P9 Consolidated'!$E198</f>
        <v>0.14544642857142856</v>
      </c>
      <c r="N199" s="114">
        <f>'[5]P9 Consolidated'!BH198/'[5]P9 Consolidated'!$E198</f>
        <v>0.12633928571428571</v>
      </c>
      <c r="O199" s="114">
        <f>'[5]P9 Consolidated'!BN198/'[5]P9 Consolidated'!$E198</f>
        <v>0.28169642857142857</v>
      </c>
      <c r="P199" s="114">
        <f>'[5]P9 Consolidated'!BT198/'[5]P9 Consolidated'!$E198</f>
        <v>0</v>
      </c>
      <c r="Q199" s="114">
        <f>'[5]P9 Consolidated'!BZ198/'[5]P9 Consolidated'!$E198</f>
        <v>0.52267857142857144</v>
      </c>
      <c r="R199" s="114">
        <f>'[5]P9 Consolidated'!CF198/'[5]P9 Consolidated'!$E198</f>
        <v>0.46223214285714287</v>
      </c>
      <c r="S199" s="114">
        <f>'[5]P9 Consolidated'!CL198/'[5]P9 Consolidated'!$E198</f>
        <v>0.42794642857142856</v>
      </c>
      <c r="T199" s="114">
        <f>'[5]P9 Consolidated'!CR198/'[5]P9 Consolidated'!$E198</f>
        <v>0.41508928571428572</v>
      </c>
      <c r="U199" s="114">
        <f>'[5]P9 Consolidated'!CX198/'[5]P9 Consolidated'!$E198</f>
        <v>0.40258928571428576</v>
      </c>
      <c r="V199" s="115">
        <f>'[5]P9 Consolidated'!DD198/'[5]P9 Consolidated'!$E198</f>
        <v>0.41544642857142861</v>
      </c>
    </row>
    <row r="200" spans="1:22">
      <c r="A200" s="109">
        <v>197</v>
      </c>
      <c r="B200" s="110" t="s">
        <v>382</v>
      </c>
      <c r="C200" s="111" t="s">
        <v>195</v>
      </c>
      <c r="D200" s="112">
        <v>116.67</v>
      </c>
      <c r="E200" s="113">
        <f>'[5]P9 Consolidated'!F199/'[5]P9 Consolidated'!$E199</f>
        <v>0</v>
      </c>
      <c r="F200" s="114">
        <f>'[5]P9 Consolidated'!L199/'[5]P9 Consolidated'!$E199</f>
        <v>0</v>
      </c>
      <c r="G200" s="114">
        <f>'[5]P9 Consolidated'!R199/'[5]P9 Consolidated'!$E199</f>
        <v>0</v>
      </c>
      <c r="H200" s="114">
        <f>'[5]P9 Consolidated'!X199/'[5]P9 Consolidated'!$E199</f>
        <v>0</v>
      </c>
      <c r="I200" s="114">
        <f>'[5]P9 Consolidated'!AD199/'[5]P9 Consolidated'!$E199</f>
        <v>0</v>
      </c>
      <c r="J200" s="114">
        <f>'[5]P9 Consolidated'!AJ199/'[5]P9 Consolidated'!$E199</f>
        <v>0</v>
      </c>
      <c r="K200" s="114">
        <f>'[5]P9 Consolidated'!AP199/'[5]P9 Consolidated'!$E199</f>
        <v>0</v>
      </c>
      <c r="L200" s="114">
        <f>'[5]P9 Consolidated'!AV199/'[5]P9 Consolidated'!$E199</f>
        <v>0</v>
      </c>
      <c r="M200" s="114">
        <f>'[5]P9 Consolidated'!BB199/'[5]P9 Consolidated'!$E199</f>
        <v>0</v>
      </c>
      <c r="N200" s="114">
        <f>'[5]P9 Consolidated'!BH199/'[5]P9 Consolidated'!$E199</f>
        <v>0</v>
      </c>
      <c r="O200" s="114">
        <f>'[5]P9 Consolidated'!BN199/'[5]P9 Consolidated'!$E199</f>
        <v>0</v>
      </c>
      <c r="P200" s="114">
        <f>'[5]P9 Consolidated'!BT199/'[5]P9 Consolidated'!$E199</f>
        <v>0</v>
      </c>
      <c r="Q200" s="114">
        <f>'[5]P9 Consolidated'!BZ199/'[5]P9 Consolidated'!$E199</f>
        <v>0</v>
      </c>
      <c r="R200" s="114">
        <f>'[5]P9 Consolidated'!CF199/'[5]P9 Consolidated'!$E199</f>
        <v>0</v>
      </c>
      <c r="S200" s="114">
        <f>'[5]P9 Consolidated'!CL199/'[5]P9 Consolidated'!$E199</f>
        <v>0</v>
      </c>
      <c r="T200" s="114">
        <f>'[5]P9 Consolidated'!CR199/'[5]P9 Consolidated'!$E199</f>
        <v>0.72169366589526018</v>
      </c>
      <c r="U200" s="114">
        <f>'[5]P9 Consolidated'!CX199/'[5]P9 Consolidated'!$E199</f>
        <v>0.7711493957315505</v>
      </c>
      <c r="V200" s="115">
        <f>'[5]P9 Consolidated'!DD199/'[5]P9 Consolidated'!$E199</f>
        <v>0.74569298020056574</v>
      </c>
    </row>
    <row r="201" spans="1:22">
      <c r="A201" s="109">
        <v>198</v>
      </c>
      <c r="B201" s="110" t="s">
        <v>383</v>
      </c>
      <c r="C201" s="111" t="s">
        <v>195</v>
      </c>
      <c r="D201" s="112">
        <v>140</v>
      </c>
      <c r="E201" s="113">
        <f>'[5]P9 Consolidated'!F200/'[5]P9 Consolidated'!$E200</f>
        <v>0.3</v>
      </c>
      <c r="F201" s="114">
        <f>'[5]P9 Consolidated'!L200/'[5]P9 Consolidated'!$E200</f>
        <v>0.58285714285714285</v>
      </c>
      <c r="G201" s="114">
        <f>'[5]P9 Consolidated'!R200/'[5]P9 Consolidated'!$E200</f>
        <v>0.69714285714285706</v>
      </c>
      <c r="H201" s="114">
        <f>'[5]P9 Consolidated'!X200/'[5]P9 Consolidated'!$E200</f>
        <v>0.72</v>
      </c>
      <c r="I201" s="114">
        <f>'[5]P9 Consolidated'!AD200/'[5]P9 Consolidated'!$E200</f>
        <v>0.62</v>
      </c>
      <c r="J201" s="114">
        <f>'[5]P9 Consolidated'!AJ200/'[5]P9 Consolidated'!$E200</f>
        <v>0.64857142857142858</v>
      </c>
      <c r="K201" s="114">
        <f>'[5]P9 Consolidated'!AP200/'[5]P9 Consolidated'!$E200</f>
        <v>0.42857142857142855</v>
      </c>
      <c r="L201" s="114">
        <f>'[5]P9 Consolidated'!AV200/'[5]P9 Consolidated'!$E200</f>
        <v>0.42857142857142855</v>
      </c>
      <c r="M201" s="114">
        <f>'[5]P9 Consolidated'!BB200/'[5]P9 Consolidated'!$E200</f>
        <v>0.23771428571428571</v>
      </c>
      <c r="N201" s="114">
        <f>'[5]P9 Consolidated'!BH200/'[5]P9 Consolidated'!$E200</f>
        <v>0.25714285714285712</v>
      </c>
      <c r="O201" s="114">
        <f>'[5]P9 Consolidated'!BN200/'[5]P9 Consolidated'!$E200</f>
        <v>0.23428571428571426</v>
      </c>
      <c r="P201" s="114">
        <f>'[5]P9 Consolidated'!BT200/'[5]P9 Consolidated'!$E200</f>
        <v>0</v>
      </c>
      <c r="Q201" s="114">
        <f>'[5]P9 Consolidated'!BZ200/'[5]P9 Consolidated'!$E200</f>
        <v>0.63714285714285712</v>
      </c>
      <c r="R201" s="114">
        <f>'[5]P9 Consolidated'!CF200/'[5]P9 Consolidated'!$E200</f>
        <v>0.56000000000000005</v>
      </c>
      <c r="S201" s="114">
        <f>'[5]P9 Consolidated'!CL200/'[5]P9 Consolidated'!$E200</f>
        <v>0.50571428571428567</v>
      </c>
      <c r="T201" s="114">
        <f>'[5]P9 Consolidated'!CR200/'[5]P9 Consolidated'!$E200</f>
        <v>0.70285714285714285</v>
      </c>
      <c r="U201" s="114">
        <f>'[5]P9 Consolidated'!CX200/'[5]P9 Consolidated'!$E200</f>
        <v>0.72285714285714286</v>
      </c>
      <c r="V201" s="115">
        <f>'[5]P9 Consolidated'!DD200/'[5]P9 Consolidated'!$E200</f>
        <v>0.68</v>
      </c>
    </row>
    <row r="202" spans="1:22">
      <c r="A202" s="109">
        <v>199</v>
      </c>
      <c r="B202" s="110" t="s">
        <v>384</v>
      </c>
      <c r="C202" s="111" t="s">
        <v>195</v>
      </c>
      <c r="D202" s="112">
        <v>350</v>
      </c>
      <c r="E202" s="113">
        <f>'[5]P9 Consolidated'!F201/'[5]P9 Consolidated'!$E201</f>
        <v>0.38228571428571434</v>
      </c>
      <c r="F202" s="114">
        <f>'[5]P9 Consolidated'!L201/'[5]P9 Consolidated'!$E201</f>
        <v>0.6051428571428572</v>
      </c>
      <c r="G202" s="114">
        <f>'[5]P9 Consolidated'!R201/'[5]P9 Consolidated'!$E201</f>
        <v>0.62914285714285711</v>
      </c>
      <c r="H202" s="114">
        <f>'[5]P9 Consolidated'!X201/'[5]P9 Consolidated'!$E201</f>
        <v>0.60599999999999998</v>
      </c>
      <c r="I202" s="114">
        <f>'[5]P9 Consolidated'!AD201/'[5]P9 Consolidated'!$E201</f>
        <v>0.61628571428571421</v>
      </c>
      <c r="J202" s="114">
        <f>'[5]P9 Consolidated'!AJ201/'[5]P9 Consolidated'!$E201</f>
        <v>0.57599999999999996</v>
      </c>
      <c r="K202" s="114">
        <f>'[5]P9 Consolidated'!AP201/'[5]P9 Consolidated'!$E201</f>
        <v>0.5357142857142857</v>
      </c>
      <c r="L202" s="114">
        <f>'[5]P9 Consolidated'!AV201/'[5]P9 Consolidated'!$E201</f>
        <v>0.6</v>
      </c>
      <c r="M202" s="114">
        <f>'[5]P9 Consolidated'!BB201/'[5]P9 Consolidated'!$E201</f>
        <v>0.75714285714285712</v>
      </c>
      <c r="N202" s="114">
        <f>'[5]P9 Consolidated'!BH201/'[5]P9 Consolidated'!$E201</f>
        <v>0.52</v>
      </c>
      <c r="O202" s="114">
        <f>'[5]P9 Consolidated'!BN201/'[5]P9 Consolidated'!$E201</f>
        <v>0.46857142857142858</v>
      </c>
      <c r="P202" s="114">
        <f>'[5]P9 Consolidated'!BT201/'[5]P9 Consolidated'!$E201</f>
        <v>0</v>
      </c>
      <c r="Q202" s="114">
        <f>'[5]P9 Consolidated'!BZ201/'[5]P9 Consolidated'!$E201</f>
        <v>1.24</v>
      </c>
      <c r="R202" s="114">
        <f>'[5]P9 Consolidated'!CF201/'[5]P9 Consolidated'!$E201</f>
        <v>0.59142857142857141</v>
      </c>
      <c r="S202" s="114">
        <f>'[5]P9 Consolidated'!CL201/'[5]P9 Consolidated'!$E201</f>
        <v>0.38857142857142857</v>
      </c>
      <c r="T202" s="114">
        <f>'[5]P9 Consolidated'!CR201/'[5]P9 Consolidated'!$E201</f>
        <v>0.61142857142857143</v>
      </c>
      <c r="U202" s="114">
        <f>'[5]P9 Consolidated'!CX201/'[5]P9 Consolidated'!$E201</f>
        <v>0.64</v>
      </c>
      <c r="V202" s="115">
        <f>'[5]P9 Consolidated'!DD201/'[5]P9 Consolidated'!$E201</f>
        <v>0.57714285714285718</v>
      </c>
    </row>
    <row r="203" spans="1:22">
      <c r="A203" s="109">
        <v>200</v>
      </c>
      <c r="B203" s="110" t="s">
        <v>385</v>
      </c>
      <c r="C203" s="111" t="s">
        <v>195</v>
      </c>
      <c r="D203" s="112">
        <v>150</v>
      </c>
      <c r="E203" s="113">
        <f>'[5]P9 Consolidated'!F202/'[5]P9 Consolidated'!$E202</f>
        <v>0.29199999999999998</v>
      </c>
      <c r="F203" s="114">
        <f>'[5]P9 Consolidated'!L202/'[5]P9 Consolidated'!$E202</f>
        <v>0.40400000000000003</v>
      </c>
      <c r="G203" s="114">
        <f>'[5]P9 Consolidated'!R202/'[5]P9 Consolidated'!$E202</f>
        <v>0.50600000000000001</v>
      </c>
      <c r="H203" s="114">
        <f>'[5]P9 Consolidated'!X202/'[5]P9 Consolidated'!$E202</f>
        <v>0.40599999999999997</v>
      </c>
      <c r="I203" s="114">
        <f>'[5]P9 Consolidated'!AD202/'[5]P9 Consolidated'!$E202</f>
        <v>0.32800000000000001</v>
      </c>
      <c r="J203" s="114">
        <f>'[5]P9 Consolidated'!AJ202/'[5]P9 Consolidated'!$E202</f>
        <v>0.34400000000000003</v>
      </c>
      <c r="K203" s="114">
        <f>'[5]P9 Consolidated'!AP202/'[5]P9 Consolidated'!$E202</f>
        <v>1.0266</v>
      </c>
      <c r="L203" s="114">
        <f>'[5]P9 Consolidated'!AV202/'[5]P9 Consolidated'!$E202</f>
        <v>1.0266</v>
      </c>
      <c r="M203" s="114">
        <f>'[5]P9 Consolidated'!BB202/'[5]P9 Consolidated'!$E202</f>
        <v>0.7</v>
      </c>
      <c r="N203" s="114">
        <f>'[5]P9 Consolidated'!BH202/'[5]P9 Consolidated'!$E202</f>
        <v>0.38666666666666666</v>
      </c>
      <c r="O203" s="114">
        <f>'[5]P9 Consolidated'!BN202/'[5]P9 Consolidated'!$E202</f>
        <v>0.4453333333333333</v>
      </c>
      <c r="P203" s="114">
        <f>'[5]P9 Consolidated'!BT202/'[5]P9 Consolidated'!$E202</f>
        <v>0</v>
      </c>
      <c r="Q203" s="114">
        <f>'[5]P9 Consolidated'!BZ202/'[5]P9 Consolidated'!$E202</f>
        <v>0.72</v>
      </c>
      <c r="R203" s="114">
        <f>'[5]P9 Consolidated'!CF202/'[5]P9 Consolidated'!$E202</f>
        <v>0.42266666666666663</v>
      </c>
      <c r="S203" s="114">
        <f>'[5]P9 Consolidated'!CL202/'[5]P9 Consolidated'!$E202</f>
        <v>0.38133333333333336</v>
      </c>
      <c r="T203" s="114">
        <f>'[5]P9 Consolidated'!CR202/'[5]P9 Consolidated'!$E202</f>
        <v>0.44266666666666671</v>
      </c>
      <c r="U203" s="114">
        <f>'[5]P9 Consolidated'!CX202/'[5]P9 Consolidated'!$E202</f>
        <v>0.48</v>
      </c>
      <c r="V203" s="115">
        <f>'[5]P9 Consolidated'!DD202/'[5]P9 Consolidated'!$E202</f>
        <v>0.48266666666666669</v>
      </c>
    </row>
    <row r="204" spans="1:22">
      <c r="A204" s="109">
        <v>201</v>
      </c>
      <c r="B204" s="110" t="s">
        <v>386</v>
      </c>
      <c r="C204" s="111" t="s">
        <v>195</v>
      </c>
      <c r="D204" s="112">
        <v>139</v>
      </c>
      <c r="E204" s="113">
        <f>'[5]P9 Consolidated'!F203/'[5]P9 Consolidated'!$E203</f>
        <v>0.92266187050359716</v>
      </c>
      <c r="F204" s="114">
        <f>'[5]P9 Consolidated'!L203/'[5]P9 Consolidated'!$E203</f>
        <v>1.0683453237410072</v>
      </c>
      <c r="G204" s="114">
        <f>'[5]P9 Consolidated'!R203/'[5]P9 Consolidated'!$E203</f>
        <v>1.3453237410071943</v>
      </c>
      <c r="H204" s="114">
        <f>'[5]P9 Consolidated'!X203/'[5]P9 Consolidated'!$E203</f>
        <v>1.7607913669064748</v>
      </c>
      <c r="I204" s="114">
        <f>'[5]P9 Consolidated'!AD203/'[5]P9 Consolidated'!$E203</f>
        <v>1.1456834532374101</v>
      </c>
      <c r="J204" s="114">
        <f>'[5]P9 Consolidated'!AJ203/'[5]P9 Consolidated'!$E203</f>
        <v>1.1061151079136691</v>
      </c>
      <c r="K204" s="114">
        <f>'[5]P9 Consolidated'!AP203/'[5]P9 Consolidated'!$E203</f>
        <v>1.6438848920863309</v>
      </c>
      <c r="L204" s="114">
        <f>'[5]P9 Consolidated'!AV203/'[5]P9 Consolidated'!$E203</f>
        <v>1.420863309352518</v>
      </c>
      <c r="M204" s="114">
        <f>'[5]P9 Consolidated'!BB203/'[5]P9 Consolidated'!$E203</f>
        <v>0.91726618705035967</v>
      </c>
      <c r="N204" s="114">
        <f>'[5]P9 Consolidated'!BH203/'[5]P9 Consolidated'!$E203</f>
        <v>0.91726618705035967</v>
      </c>
      <c r="O204" s="114">
        <f>'[5]P9 Consolidated'!BN203/'[5]P9 Consolidated'!$E203</f>
        <v>1.4784172661870503</v>
      </c>
      <c r="P204" s="114">
        <f>'[5]P9 Consolidated'!BT203/'[5]P9 Consolidated'!$E203</f>
        <v>0</v>
      </c>
      <c r="Q204" s="114">
        <f>'[5]P9 Consolidated'!BZ203/'[5]P9 Consolidated'!$E203</f>
        <v>0.5611510791366906</v>
      </c>
      <c r="R204" s="114">
        <f>'[5]P9 Consolidated'!CF203/'[5]P9 Consolidated'!$E203</f>
        <v>1.4676258992805755</v>
      </c>
      <c r="S204" s="114">
        <f>'[5]P9 Consolidated'!CL203/'[5]P9 Consolidated'!$E203</f>
        <v>1.0233812949640289</v>
      </c>
      <c r="T204" s="114">
        <f>'[5]P9 Consolidated'!CR203/'[5]P9 Consolidated'!$E203</f>
        <v>1.4622302158273381</v>
      </c>
      <c r="U204" s="114">
        <f>'[5]P9 Consolidated'!CX203/'[5]P9 Consolidated'!$E203</f>
        <v>1.1133093525179856</v>
      </c>
      <c r="V204" s="115">
        <f>'[5]P9 Consolidated'!DD203/'[5]P9 Consolidated'!$E203</f>
        <v>1.1582733812949639</v>
      </c>
    </row>
    <row r="205" spans="1:22">
      <c r="A205" s="109">
        <v>202</v>
      </c>
      <c r="B205" s="110" t="s">
        <v>387</v>
      </c>
      <c r="C205" s="111" t="s">
        <v>195</v>
      </c>
      <c r="D205" s="112">
        <v>352</v>
      </c>
      <c r="E205" s="113">
        <f>'[5]P9 Consolidated'!F204/'[5]P9 Consolidated'!$E204</f>
        <v>0.66477272727272729</v>
      </c>
      <c r="F205" s="114">
        <f>'[5]P9 Consolidated'!L204/'[5]P9 Consolidated'!$E204</f>
        <v>0.76704545454545459</v>
      </c>
      <c r="G205" s="114">
        <f>'[5]P9 Consolidated'!R204/'[5]P9 Consolidated'!$E204</f>
        <v>0.80113636363636365</v>
      </c>
      <c r="H205" s="114">
        <f>'[5]P9 Consolidated'!X204/'[5]P9 Consolidated'!$E204</f>
        <v>0.90340909090909094</v>
      </c>
      <c r="I205" s="114">
        <f>'[5]P9 Consolidated'!AD204/'[5]P9 Consolidated'!$E204</f>
        <v>0.81818181818181823</v>
      </c>
      <c r="J205" s="114">
        <f>'[5]P9 Consolidated'!AJ204/'[5]P9 Consolidated'!$E204</f>
        <v>0.9375</v>
      </c>
      <c r="K205" s="114">
        <f>'[5]P9 Consolidated'!AP204/'[5]P9 Consolidated'!$E204</f>
        <v>0.85227272727272729</v>
      </c>
      <c r="L205" s="114">
        <f>'[5]P9 Consolidated'!AV204/'[5]P9 Consolidated'!$E204</f>
        <v>0.85227272727272729</v>
      </c>
      <c r="M205" s="114">
        <f>'[5]P9 Consolidated'!BB204/'[5]P9 Consolidated'!$E204</f>
        <v>0.66477272727272729</v>
      </c>
      <c r="N205" s="114">
        <f>'[5]P9 Consolidated'!BH204/'[5]P9 Consolidated'!$E204</f>
        <v>0.59659090909090906</v>
      </c>
      <c r="O205" s="114">
        <f>'[5]P9 Consolidated'!BN204/'[5]P9 Consolidated'!$E204</f>
        <v>0.73295454545454541</v>
      </c>
      <c r="P205" s="114">
        <f>'[5]P9 Consolidated'!BT204/'[5]P9 Consolidated'!$E204</f>
        <v>0</v>
      </c>
      <c r="Q205" s="114">
        <f>'[5]P9 Consolidated'!BZ204/'[5]P9 Consolidated'!$E204</f>
        <v>1.1335227272727273</v>
      </c>
      <c r="R205" s="114">
        <f>'[5]P9 Consolidated'!CF204/'[5]P9 Consolidated'!$E204</f>
        <v>0.63068181818181823</v>
      </c>
      <c r="S205" s="114">
        <f>'[5]P9 Consolidated'!CL204/'[5]P9 Consolidated'!$E204</f>
        <v>0.81306818181818175</v>
      </c>
      <c r="T205" s="114">
        <f>'[5]P9 Consolidated'!CR204/'[5]P9 Consolidated'!$E204</f>
        <v>0.80113636363636365</v>
      </c>
      <c r="U205" s="114">
        <f>'[5]P9 Consolidated'!CX204/'[5]P9 Consolidated'!$E204</f>
        <v>1.0568181818181819</v>
      </c>
      <c r="V205" s="115">
        <f>'[5]P9 Consolidated'!DD204/'[5]P9 Consolidated'!$E204</f>
        <v>1.0227272727272727</v>
      </c>
    </row>
    <row r="206" spans="1:22">
      <c r="A206" s="109">
        <v>203</v>
      </c>
      <c r="B206" s="110" t="s">
        <v>388</v>
      </c>
      <c r="C206" s="111" t="s">
        <v>195</v>
      </c>
      <c r="D206" s="112">
        <v>112</v>
      </c>
      <c r="E206" s="113">
        <f>'[5]P9 Consolidated'!F205/'[5]P9 Consolidated'!$E205</f>
        <v>0.84910714285714284</v>
      </c>
      <c r="F206" s="114">
        <f>'[5]P9 Consolidated'!L205/'[5]P9 Consolidated'!$E205</f>
        <v>0.85982142857142851</v>
      </c>
      <c r="G206" s="114">
        <f>'[5]P9 Consolidated'!R205/'[5]P9 Consolidated'!$E205</f>
        <v>0.8839285714285714</v>
      </c>
      <c r="H206" s="114">
        <f>'[5]P9 Consolidated'!X205/'[5]P9 Consolidated'!$E205</f>
        <v>0.80625000000000002</v>
      </c>
      <c r="I206" s="114">
        <f>'[5]P9 Consolidated'!AD205/'[5]P9 Consolidated'!$E205</f>
        <v>0.83303571428571421</v>
      </c>
      <c r="J206" s="114">
        <f>'[5]P9 Consolidated'!AJ205/'[5]P9 Consolidated'!$E205</f>
        <v>0.94821428571428579</v>
      </c>
      <c r="K206" s="114">
        <f>'[5]P9 Consolidated'!AP205/'[5]P9 Consolidated'!$E205</f>
        <v>0.98839285714285718</v>
      </c>
      <c r="L206" s="114">
        <f>'[5]P9 Consolidated'!AV205/'[5]P9 Consolidated'!$E205</f>
        <v>0.8571428571428571</v>
      </c>
      <c r="M206" s="114">
        <f>'[5]P9 Consolidated'!BB205/'[5]P9 Consolidated'!$E205</f>
        <v>0.96321428571428569</v>
      </c>
      <c r="N206" s="114">
        <f>'[5]P9 Consolidated'!BH205/'[5]P9 Consolidated'!$E205</f>
        <v>0.9642857142857143</v>
      </c>
      <c r="O206" s="114">
        <f>'[5]P9 Consolidated'!BN205/'[5]P9 Consolidated'!$E205</f>
        <v>0.87589285714285714</v>
      </c>
      <c r="P206" s="114">
        <f>'[5]P9 Consolidated'!BT205/'[5]P9 Consolidated'!$E205</f>
        <v>0</v>
      </c>
      <c r="Q206" s="114">
        <f>'[5]P9 Consolidated'!BZ205/'[5]P9 Consolidated'!$E205</f>
        <v>1.3714285714285714</v>
      </c>
      <c r="R206" s="114">
        <f>'[5]P9 Consolidated'!CF205/'[5]P9 Consolidated'!$E205</f>
        <v>0.83571428571428563</v>
      </c>
      <c r="S206" s="114">
        <f>'[5]P9 Consolidated'!CL205/'[5]P9 Consolidated'!$E205</f>
        <v>0.84375</v>
      </c>
      <c r="T206" s="114">
        <f>'[5]P9 Consolidated'!CR205/'[5]P9 Consolidated'!$E205</f>
        <v>0.76607142857142851</v>
      </c>
      <c r="U206" s="114">
        <f>'[5]P9 Consolidated'!CX205/'[5]P9 Consolidated'!$E205</f>
        <v>0.7901785714285714</v>
      </c>
      <c r="V206" s="115">
        <f>'[5]P9 Consolidated'!DD205/'[5]P9 Consolidated'!$E205</f>
        <v>0.90535714285714286</v>
      </c>
    </row>
    <row r="207" spans="1:22">
      <c r="A207" s="109">
        <v>204</v>
      </c>
      <c r="B207" s="110" t="s">
        <v>389</v>
      </c>
      <c r="C207" s="111" t="s">
        <v>195</v>
      </c>
      <c r="D207" s="112">
        <v>450</v>
      </c>
      <c r="E207" s="113">
        <f>'[5]P9 Consolidated'!F206/'[5]P9 Consolidated'!$E206</f>
        <v>0.51400000000000001</v>
      </c>
      <c r="F207" s="114">
        <f>'[5]P9 Consolidated'!L206/'[5]P9 Consolidated'!$E206</f>
        <v>0.54400000000000004</v>
      </c>
      <c r="G207" s="114">
        <f>'[5]P9 Consolidated'!R206/'[5]P9 Consolidated'!$E206</f>
        <v>0.57999999999999996</v>
      </c>
      <c r="H207" s="114">
        <f>'[5]P9 Consolidated'!X206/'[5]P9 Consolidated'!$E206</f>
        <v>0.53200000000000003</v>
      </c>
      <c r="I207" s="114">
        <f>'[5]P9 Consolidated'!AD206/'[5]P9 Consolidated'!$E206</f>
        <v>0.52</v>
      </c>
      <c r="J207" s="114">
        <f>'[5]P9 Consolidated'!AJ206/'[5]P9 Consolidated'!$E206</f>
        <v>0.57599999999999996</v>
      </c>
      <c r="K207" s="114">
        <f>'[5]P9 Consolidated'!AP206/'[5]P9 Consolidated'!$E206</f>
        <v>0.54</v>
      </c>
      <c r="L207" s="114">
        <f>'[5]P9 Consolidated'!AV206/'[5]P9 Consolidated'!$E206</f>
        <v>0.58599999999999997</v>
      </c>
      <c r="M207" s="114">
        <f>'[5]P9 Consolidated'!BB206/'[5]P9 Consolidated'!$E206</f>
        <v>0.50639999999999996</v>
      </c>
      <c r="N207" s="114">
        <f>'[5]P9 Consolidated'!BH206/'[5]P9 Consolidated'!$E206</f>
        <v>0.52</v>
      </c>
      <c r="O207" s="114">
        <f>'[5]P9 Consolidated'!BN206/'[5]P9 Consolidated'!$E206</f>
        <v>0.57199999999999995</v>
      </c>
      <c r="P207" s="114">
        <f>'[5]P9 Consolidated'!BT206/'[5]P9 Consolidated'!$E206</f>
        <v>0</v>
      </c>
      <c r="Q207" s="114">
        <f>'[5]P9 Consolidated'!BZ206/'[5]P9 Consolidated'!$E206</f>
        <v>0.69599999999999995</v>
      </c>
      <c r="R207" s="114">
        <f>'[5]P9 Consolidated'!CF206/'[5]P9 Consolidated'!$E206</f>
        <v>0.57999999999999996</v>
      </c>
      <c r="S207" s="114">
        <f>'[5]P9 Consolidated'!CL206/'[5]P9 Consolidated'!$E206</f>
        <v>0.53800000000000003</v>
      </c>
      <c r="T207" s="114">
        <f>'[5]P9 Consolidated'!CR206/'[5]P9 Consolidated'!$E206</f>
        <v>0.60599999999999998</v>
      </c>
      <c r="U207" s="114">
        <f>'[5]P9 Consolidated'!CX206/'[5]P9 Consolidated'!$E206</f>
        <v>0.67400000000000004</v>
      </c>
      <c r="V207" s="115">
        <f>'[5]P9 Consolidated'!DD206/'[5]P9 Consolidated'!$E206</f>
        <v>0.57800000000000007</v>
      </c>
    </row>
    <row r="208" spans="1:22">
      <c r="A208" s="109">
        <v>205</v>
      </c>
      <c r="B208" s="110" t="s">
        <v>390</v>
      </c>
      <c r="C208" s="111" t="s">
        <v>195</v>
      </c>
      <c r="D208" s="112">
        <v>111</v>
      </c>
      <c r="E208" s="113">
        <f>'[5]P9 Consolidated'!F207/'[5]P9 Consolidated'!$E207</f>
        <v>9.7297297297297303E-2</v>
      </c>
      <c r="F208" s="114">
        <f>'[5]P9 Consolidated'!L207/'[5]P9 Consolidated'!$E207</f>
        <v>8.2882882882882883E-2</v>
      </c>
      <c r="G208" s="114">
        <f>'[5]P9 Consolidated'!R207/'[5]P9 Consolidated'!$E207</f>
        <v>0.77477477477477474</v>
      </c>
      <c r="H208" s="114">
        <f>'[5]P9 Consolidated'!X207/'[5]P9 Consolidated'!$E207</f>
        <v>0.85405405405405399</v>
      </c>
      <c r="I208" s="114">
        <f>'[5]P9 Consolidated'!AD207/'[5]P9 Consolidated'!$E207</f>
        <v>0.15855855855855858</v>
      </c>
      <c r="J208" s="114">
        <f>'[5]P9 Consolidated'!AJ207/'[5]P9 Consolidated'!$E207</f>
        <v>0.6594594594594595</v>
      </c>
      <c r="K208" s="114">
        <f>'[5]P9 Consolidated'!AP207/'[5]P9 Consolidated'!$E207</f>
        <v>0.77882882882882887</v>
      </c>
      <c r="L208" s="114">
        <f>'[5]P9 Consolidated'!AV207/'[5]P9 Consolidated'!$E207</f>
        <v>0.66711711711711708</v>
      </c>
      <c r="M208" s="114">
        <f>'[5]P9 Consolidated'!BB207/'[5]P9 Consolidated'!$E207</f>
        <v>0.51936936936936939</v>
      </c>
      <c r="N208" s="114">
        <f>'[5]P9 Consolidated'!BH207/'[5]P9 Consolidated'!$E207</f>
        <v>0.76081081081081081</v>
      </c>
      <c r="O208" s="114">
        <f>'[5]P9 Consolidated'!BN207/'[5]P9 Consolidated'!$E207</f>
        <v>0.70675675675675675</v>
      </c>
      <c r="P208" s="114">
        <f>'[5]P9 Consolidated'!BT207/'[5]P9 Consolidated'!$E207</f>
        <v>0</v>
      </c>
      <c r="Q208" s="114">
        <f>'[5]P9 Consolidated'!BZ207/'[5]P9 Consolidated'!$E207</f>
        <v>0.78288288288288288</v>
      </c>
      <c r="R208" s="114">
        <f>'[5]P9 Consolidated'!CF207/'[5]P9 Consolidated'!$E207</f>
        <v>0.14819819819819818</v>
      </c>
      <c r="S208" s="114">
        <f>'[5]P9 Consolidated'!CL207/'[5]P9 Consolidated'!$E207</f>
        <v>0.82567567567567568</v>
      </c>
      <c r="T208" s="114">
        <f>'[5]P9 Consolidated'!CR207/'[5]P9 Consolidated'!$E207</f>
        <v>0.84009009009009006</v>
      </c>
      <c r="U208" s="114">
        <f>'[5]P9 Consolidated'!CX207/'[5]P9 Consolidated'!$E207</f>
        <v>0.83288288288288292</v>
      </c>
      <c r="V208" s="115">
        <f>'[5]P9 Consolidated'!DD207/'[5]P9 Consolidated'!$E207</f>
        <v>0.85090090090090098</v>
      </c>
    </row>
    <row r="209" spans="1:22">
      <c r="A209" s="109">
        <v>206</v>
      </c>
      <c r="B209" s="110" t="s">
        <v>391</v>
      </c>
      <c r="C209" s="111" t="s">
        <v>195</v>
      </c>
      <c r="D209" s="112">
        <v>134</v>
      </c>
      <c r="E209" s="113">
        <f>'[5]P9 Consolidated'!F208/'[5]P9 Consolidated'!$E208</f>
        <v>0.17611940298507464</v>
      </c>
      <c r="F209" s="114">
        <f>'[5]P9 Consolidated'!L208/'[5]P9 Consolidated'!$E208</f>
        <v>0.40597014925373132</v>
      </c>
      <c r="G209" s="114">
        <f>'[5]P9 Consolidated'!R208/'[5]P9 Consolidated'!$E208</f>
        <v>0.26865671641791045</v>
      </c>
      <c r="H209" s="114">
        <f>'[5]P9 Consolidated'!X208/'[5]P9 Consolidated'!$E208</f>
        <v>0.23283582089552238</v>
      </c>
      <c r="I209" s="114">
        <f>'[5]P9 Consolidated'!AD208/'[5]P9 Consolidated'!$E208</f>
        <v>0.18507462686567164</v>
      </c>
      <c r="J209" s="114">
        <f>'[5]P9 Consolidated'!AJ208/'[5]P9 Consolidated'!$E208</f>
        <v>0.19701492537313431</v>
      </c>
      <c r="K209" s="114">
        <f>'[5]P9 Consolidated'!AP208/'[5]P9 Consolidated'!$E208</f>
        <v>0.19104477611940299</v>
      </c>
      <c r="L209" s="114">
        <f>'[5]P9 Consolidated'!AV208/'[5]P9 Consolidated'!$E208</f>
        <v>0.26865671641791045</v>
      </c>
      <c r="M209" s="114">
        <f>'[5]P9 Consolidated'!BB208/'[5]P9 Consolidated'!$E208</f>
        <v>0.21970149253731344</v>
      </c>
      <c r="N209" s="114">
        <f>'[5]P9 Consolidated'!BH208/'[5]P9 Consolidated'!$E208</f>
        <v>0.44776119402985076</v>
      </c>
      <c r="O209" s="114">
        <f>'[5]P9 Consolidated'!BN208/'[5]P9 Consolidated'!$E208</f>
        <v>0.61194029850746268</v>
      </c>
      <c r="P209" s="114">
        <f>'[5]P9 Consolidated'!BT208/'[5]P9 Consolidated'!$E208</f>
        <v>0</v>
      </c>
      <c r="Q209" s="114">
        <f>'[5]P9 Consolidated'!BZ208/'[5]P9 Consolidated'!$E208</f>
        <v>0.82089552238805974</v>
      </c>
      <c r="R209" s="114">
        <f>'[5]P9 Consolidated'!CF208/'[5]P9 Consolidated'!$E208</f>
        <v>0.26865671641791045</v>
      </c>
      <c r="S209" s="114">
        <f>'[5]P9 Consolidated'!CL208/'[5]P9 Consolidated'!$E208</f>
        <v>0.80597014925373134</v>
      </c>
      <c r="T209" s="114">
        <f>'[5]P9 Consolidated'!CR208/'[5]P9 Consolidated'!$E208</f>
        <v>0.23880597014925373</v>
      </c>
      <c r="U209" s="114">
        <f>'[5]P9 Consolidated'!CX208/'[5]P9 Consolidated'!$E208</f>
        <v>0.56716417910447758</v>
      </c>
      <c r="V209" s="115">
        <f>'[5]P9 Consolidated'!DD208/'[5]P9 Consolidated'!$E208</f>
        <v>0.74029850746268655</v>
      </c>
    </row>
    <row r="210" spans="1:22">
      <c r="A210" s="109">
        <v>207</v>
      </c>
      <c r="B210" s="110" t="s">
        <v>392</v>
      </c>
      <c r="C210" s="111" t="s">
        <v>195</v>
      </c>
      <c r="D210" s="112">
        <v>350</v>
      </c>
      <c r="E210" s="113">
        <f>'[5]P9 Consolidated'!F209/'[5]P9 Consolidated'!$E209</f>
        <v>0.48514285714285715</v>
      </c>
      <c r="F210" s="114">
        <f>'[5]P9 Consolidated'!L209/'[5]P9 Consolidated'!$E209</f>
        <v>0.58971428571428575</v>
      </c>
      <c r="G210" s="114">
        <f>'[5]P9 Consolidated'!R209/'[5]P9 Consolidated'!$E209</f>
        <v>0.57599999999999996</v>
      </c>
      <c r="H210" s="114">
        <f>'[5]P9 Consolidated'!X209/'[5]P9 Consolidated'!$E209</f>
        <v>0.5605714285714285</v>
      </c>
      <c r="I210" s="114">
        <f>'[5]P9 Consolidated'!AD209/'[5]P9 Consolidated'!$E209</f>
        <v>0.62057142857142855</v>
      </c>
      <c r="J210" s="114">
        <f>'[5]P9 Consolidated'!AJ209/'[5]P9 Consolidated'!$E209</f>
        <v>0.54514285714285715</v>
      </c>
      <c r="K210" s="114">
        <f>'[5]P9 Consolidated'!AP209/'[5]P9 Consolidated'!$E209</f>
        <v>0.40457142857142858</v>
      </c>
      <c r="L210" s="114">
        <f>'[5]P9 Consolidated'!AV209/'[5]P9 Consolidated'!$E209</f>
        <v>0.36068571428571428</v>
      </c>
      <c r="M210" s="114">
        <f>'[5]P9 Consolidated'!BB209/'[5]P9 Consolidated'!$E209</f>
        <v>0.39428571428571429</v>
      </c>
      <c r="N210" s="114">
        <f>'[5]P9 Consolidated'!BH209/'[5]P9 Consolidated'!$E209</f>
        <v>0.36</v>
      </c>
      <c r="O210" s="114">
        <f>'[5]P9 Consolidated'!BN209/'[5]P9 Consolidated'!$E209</f>
        <v>0.39771428571428569</v>
      </c>
      <c r="P210" s="114">
        <f>'[5]P9 Consolidated'!BT209/'[5]P9 Consolidated'!$E209</f>
        <v>0</v>
      </c>
      <c r="Q210" s="114">
        <f>'[5]P9 Consolidated'!BZ209/'[5]P9 Consolidated'!$E209</f>
        <v>1.0690285714285714</v>
      </c>
      <c r="R210" s="114">
        <f>'[5]P9 Consolidated'!CF209/'[5]P9 Consolidated'!$E209</f>
        <v>0.55885714285714283</v>
      </c>
      <c r="S210" s="114">
        <f>'[5]P9 Consolidated'!CL209/'[5]P9 Consolidated'!$E209</f>
        <v>0.49542857142857144</v>
      </c>
      <c r="T210" s="114">
        <f>'[5]P9 Consolidated'!CR209/'[5]P9 Consolidated'!$E209</f>
        <v>0.46971428571428575</v>
      </c>
      <c r="U210" s="114">
        <f>'[5]P9 Consolidated'!CX209/'[5]P9 Consolidated'!$E209</f>
        <v>0.45942857142857146</v>
      </c>
      <c r="V210" s="115">
        <f>'[5]P9 Consolidated'!DD209/'[5]P9 Consolidated'!$E209</f>
        <v>0.41142857142857142</v>
      </c>
    </row>
    <row r="211" spans="1:22">
      <c r="A211" s="109">
        <v>208</v>
      </c>
      <c r="B211" s="110" t="s">
        <v>393</v>
      </c>
      <c r="C211" s="111" t="s">
        <v>195</v>
      </c>
      <c r="D211" s="112">
        <v>153</v>
      </c>
      <c r="E211" s="113">
        <f>'[5]P9 Consolidated'!F210/'[5]P9 Consolidated'!$E210</f>
        <v>0.54640522875816988</v>
      </c>
      <c r="F211" s="114">
        <f>'[5]P9 Consolidated'!L210/'[5]P9 Consolidated'!$E210</f>
        <v>0</v>
      </c>
      <c r="G211" s="114">
        <f>'[5]P9 Consolidated'!R210/'[5]P9 Consolidated'!$E210</f>
        <v>0.87320261437908497</v>
      </c>
      <c r="H211" s="114">
        <f>'[5]P9 Consolidated'!X210/'[5]P9 Consolidated'!$E210</f>
        <v>0.82614379084967327</v>
      </c>
      <c r="I211" s="114">
        <f>'[5]P9 Consolidated'!AD210/'[5]P9 Consolidated'!$E210</f>
        <v>0.8130718954248366</v>
      </c>
      <c r="J211" s="114">
        <f>'[5]P9 Consolidated'!AJ210/'[5]P9 Consolidated'!$E210</f>
        <v>0.82614379084967327</v>
      </c>
      <c r="K211" s="114">
        <f>'[5]P9 Consolidated'!AP210/'[5]P9 Consolidated'!$E210</f>
        <v>0</v>
      </c>
      <c r="L211" s="114">
        <f>'[5]P9 Consolidated'!AV210/'[5]P9 Consolidated'!$E210</f>
        <v>0.82352941176470584</v>
      </c>
      <c r="M211" s="114">
        <f>'[5]P9 Consolidated'!BB210/'[5]P9 Consolidated'!$E210</f>
        <v>0.82352941176470584</v>
      </c>
      <c r="N211" s="114">
        <f>'[5]P9 Consolidated'!BH210/'[5]P9 Consolidated'!$E210</f>
        <v>0.71895424836601307</v>
      </c>
      <c r="O211" s="114">
        <f>'[5]P9 Consolidated'!BN210/'[5]P9 Consolidated'!$E210</f>
        <v>0.80915032679738563</v>
      </c>
      <c r="P211" s="114">
        <f>'[5]P9 Consolidated'!BT210/'[5]P9 Consolidated'!$E210</f>
        <v>0</v>
      </c>
      <c r="Q211" s="114">
        <f>'[5]P9 Consolidated'!BZ210/'[5]P9 Consolidated'!$E210</f>
        <v>1.6509803921568627</v>
      </c>
      <c r="R211" s="114">
        <f>'[5]P9 Consolidated'!CF210/'[5]P9 Consolidated'!$E210</f>
        <v>0.98039215686274506</v>
      </c>
      <c r="S211" s="114">
        <f>'[5]P9 Consolidated'!CL210/'[5]P9 Consolidated'!$E210</f>
        <v>0.95947712418300657</v>
      </c>
      <c r="T211" s="114">
        <f>'[5]P9 Consolidated'!CR210/'[5]P9 Consolidated'!$E210</f>
        <v>1.2039215686274509</v>
      </c>
      <c r="U211" s="114">
        <f>'[5]P9 Consolidated'!CX210/'[5]P9 Consolidated'!$E210</f>
        <v>1.2313725490196079</v>
      </c>
      <c r="V211" s="115">
        <f>'[5]P9 Consolidated'!DD210/'[5]P9 Consolidated'!$E210</f>
        <v>1.1137254901960785</v>
      </c>
    </row>
    <row r="212" spans="1:22">
      <c r="A212" s="109">
        <v>209</v>
      </c>
      <c r="B212" s="110" t="s">
        <v>394</v>
      </c>
      <c r="C212" s="111" t="s">
        <v>195</v>
      </c>
      <c r="D212" s="112">
        <v>133</v>
      </c>
      <c r="E212" s="113">
        <f>'[5]P9 Consolidated'!F211/'[5]P9 Consolidated'!$E211</f>
        <v>1.8646616541353384E-2</v>
      </c>
      <c r="F212" s="114">
        <f>'[5]P9 Consolidated'!L211/'[5]P9 Consolidated'!$E211</f>
        <v>0.4168421052631579</v>
      </c>
      <c r="G212" s="114">
        <f>'[5]P9 Consolidated'!R211/'[5]P9 Consolidated'!$E211</f>
        <v>0.45293233082706769</v>
      </c>
      <c r="H212" s="114">
        <f>'[5]P9 Consolidated'!X211/'[5]P9 Consolidated'!$E211</f>
        <v>0.38436090225563907</v>
      </c>
      <c r="I212" s="114">
        <f>'[5]P9 Consolidated'!AD211/'[5]P9 Consolidated'!$E211</f>
        <v>0.32300751879699247</v>
      </c>
      <c r="J212" s="114">
        <f>'[5]P9 Consolidated'!AJ211/'[5]P9 Consolidated'!$E211</f>
        <v>0.35669172932330823</v>
      </c>
      <c r="K212" s="114">
        <f>'[5]P9 Consolidated'!AP211/'[5]P9 Consolidated'!$E211</f>
        <v>0.19789473684210526</v>
      </c>
      <c r="L212" s="114">
        <f>'[5]P9 Consolidated'!AV211/'[5]P9 Consolidated'!$E211</f>
        <v>0.19127819548872182</v>
      </c>
      <c r="M212" s="114">
        <f>'[5]P9 Consolidated'!BB211/'[5]P9 Consolidated'!$E211</f>
        <v>0.10526315789473684</v>
      </c>
      <c r="N212" s="114">
        <f>'[5]P9 Consolidated'!BH211/'[5]P9 Consolidated'!$E211</f>
        <v>0.12150375939849624</v>
      </c>
      <c r="O212" s="114">
        <f>'[5]P9 Consolidated'!BN211/'[5]P9 Consolidated'!$E211</f>
        <v>0.16</v>
      </c>
      <c r="P212" s="114">
        <f>'[5]P9 Consolidated'!BT211/'[5]P9 Consolidated'!$E211</f>
        <v>0</v>
      </c>
      <c r="Q212" s="114">
        <f>'[5]P9 Consolidated'!BZ211/'[5]P9 Consolidated'!$E211</f>
        <v>0.68030075187969918</v>
      </c>
      <c r="R212" s="114">
        <f>'[5]P9 Consolidated'!CF211/'[5]P9 Consolidated'!$E211</f>
        <v>0.21714285714285714</v>
      </c>
      <c r="S212" s="114">
        <f>'[5]P9 Consolidated'!CL211/'[5]P9 Consolidated'!$E211</f>
        <v>0.26345864661654134</v>
      </c>
      <c r="T212" s="114">
        <f>'[5]P9 Consolidated'!CR211/'[5]P9 Consolidated'!$E211</f>
        <v>0.34526315789473683</v>
      </c>
      <c r="U212" s="114">
        <f>'[5]P9 Consolidated'!CX211/'[5]P9 Consolidated'!$E211</f>
        <v>0.38496240601503762</v>
      </c>
      <c r="V212" s="115">
        <f>'[5]P9 Consolidated'!DD211/'[5]P9 Consolidated'!$E211</f>
        <v>0.3398496240601504</v>
      </c>
    </row>
    <row r="213" spans="1:22">
      <c r="A213" s="109">
        <v>210</v>
      </c>
      <c r="B213" s="110" t="s">
        <v>395</v>
      </c>
      <c r="C213" s="111" t="s">
        <v>195</v>
      </c>
      <c r="D213" s="112">
        <v>154</v>
      </c>
      <c r="E213" s="113">
        <f>'[5]P9 Consolidated'!F212/'[5]P9 Consolidated'!$E212</f>
        <v>0.5688311688311688</v>
      </c>
      <c r="F213" s="114">
        <f>'[5]P9 Consolidated'!L212/'[5]P9 Consolidated'!$E212</f>
        <v>0.68181818181818177</v>
      </c>
      <c r="G213" s="114">
        <f>'[5]P9 Consolidated'!R212/'[5]P9 Consolidated'!$E212</f>
        <v>0.55129870129870129</v>
      </c>
      <c r="H213" s="114">
        <f>'[5]P9 Consolidated'!X212/'[5]P9 Consolidated'!$E212</f>
        <v>0.40909090909090912</v>
      </c>
      <c r="I213" s="114">
        <f>'[5]P9 Consolidated'!AD212/'[5]P9 Consolidated'!$E212</f>
        <v>0.46753246753246752</v>
      </c>
      <c r="J213" s="114">
        <f>'[5]P9 Consolidated'!AJ212/'[5]P9 Consolidated'!$E212</f>
        <v>0.5279220779220779</v>
      </c>
      <c r="K213" s="114">
        <f>'[5]P9 Consolidated'!AP212/'[5]P9 Consolidated'!$E212</f>
        <v>0.56298701298701304</v>
      </c>
      <c r="L213" s="114">
        <f>'[5]P9 Consolidated'!AV212/'[5]P9 Consolidated'!$E212</f>
        <v>0.19480519480519481</v>
      </c>
      <c r="M213" s="114">
        <f>'[5]P9 Consolidated'!BB212/'[5]P9 Consolidated'!$E212</f>
        <v>0.50649350649350644</v>
      </c>
      <c r="N213" s="114">
        <f>'[5]P9 Consolidated'!BH212/'[5]P9 Consolidated'!$E212</f>
        <v>0.6428571428571429</v>
      </c>
      <c r="O213" s="114">
        <f>'[5]P9 Consolidated'!BN212/'[5]P9 Consolidated'!$E212</f>
        <v>0.50649350649350644</v>
      </c>
      <c r="P213" s="114">
        <f>'[5]P9 Consolidated'!BT212/'[5]P9 Consolidated'!$E212</f>
        <v>0</v>
      </c>
      <c r="Q213" s="114">
        <f>'[5]P9 Consolidated'!BZ212/'[5]P9 Consolidated'!$E212</f>
        <v>0.97207792207792199</v>
      </c>
      <c r="R213" s="114">
        <f>'[5]P9 Consolidated'!CF212/'[5]P9 Consolidated'!$E212</f>
        <v>0.57077922077922083</v>
      </c>
      <c r="S213" s="114">
        <f>'[5]P9 Consolidated'!CL212/'[5]P9 Consolidated'!$E212</f>
        <v>0.75779220779220779</v>
      </c>
      <c r="T213" s="114">
        <f>'[5]P9 Consolidated'!CR212/'[5]P9 Consolidated'!$E212</f>
        <v>0.52012987012987011</v>
      </c>
      <c r="U213" s="114">
        <f>'[5]P9 Consolidated'!CX212/'[5]P9 Consolidated'!$E212</f>
        <v>0.96038961038961046</v>
      </c>
      <c r="V213" s="115">
        <f>'[5]P9 Consolidated'!DD212/'[5]P9 Consolidated'!$E212</f>
        <v>1.0772727272727274</v>
      </c>
    </row>
    <row r="214" spans="1:22">
      <c r="A214" s="109">
        <v>211</v>
      </c>
      <c r="B214" s="110" t="s">
        <v>396</v>
      </c>
      <c r="C214" s="111" t="s">
        <v>195</v>
      </c>
      <c r="D214" s="112">
        <v>237</v>
      </c>
      <c r="E214" s="113">
        <f>'[5]P9 Consolidated'!F213/'[5]P9 Consolidated'!$E213</f>
        <v>0.30759493670886079</v>
      </c>
      <c r="F214" s="114">
        <f>'[5]P9 Consolidated'!L213/'[5]P9 Consolidated'!$E213</f>
        <v>0.35443037974683544</v>
      </c>
      <c r="G214" s="114">
        <f>'[5]P9 Consolidated'!R213/'[5]P9 Consolidated'!$E213</f>
        <v>0.38860759493670882</v>
      </c>
      <c r="H214" s="114">
        <f>'[5]P9 Consolidated'!X213/'[5]P9 Consolidated'!$E213</f>
        <v>0.34430379746835443</v>
      </c>
      <c r="I214" s="114">
        <f>'[5]P9 Consolidated'!AD213/'[5]P9 Consolidated'!$E213</f>
        <v>0.34936708860759491</v>
      </c>
      <c r="J214" s="114">
        <f>'[5]P9 Consolidated'!AJ213/'[5]P9 Consolidated'!$E213</f>
        <v>0.35949367088607598</v>
      </c>
      <c r="K214" s="114">
        <f>'[5]P9 Consolidated'!AP213/'[5]P9 Consolidated'!$E213</f>
        <v>0.23797468354430379</v>
      </c>
      <c r="L214" s="114">
        <f>'[5]P9 Consolidated'!AV213/'[5]P9 Consolidated'!$E213</f>
        <v>0.22784810126582278</v>
      </c>
      <c r="M214" s="114">
        <f>'[5]P9 Consolidated'!BB213/'[5]P9 Consolidated'!$E213</f>
        <v>0.1549367088607595</v>
      </c>
      <c r="N214" s="114">
        <f>'[5]P9 Consolidated'!BH213/'[5]P9 Consolidated'!$E213</f>
        <v>0.17721518987341772</v>
      </c>
      <c r="O214" s="114">
        <f>'[5]P9 Consolidated'!BN213/'[5]P9 Consolidated'!$E213</f>
        <v>0.23037974683544304</v>
      </c>
      <c r="P214" s="114">
        <f>'[5]P9 Consolidated'!BT213/'[5]P9 Consolidated'!$E213</f>
        <v>0</v>
      </c>
      <c r="Q214" s="114">
        <f>'[5]P9 Consolidated'!BZ213/'[5]P9 Consolidated'!$E213</f>
        <v>0.5527848101265822</v>
      </c>
      <c r="R214" s="114">
        <f>'[5]P9 Consolidated'!CF213/'[5]P9 Consolidated'!$E213</f>
        <v>0.26164556962025315</v>
      </c>
      <c r="S214" s="114">
        <f>'[5]P9 Consolidated'!CL213/'[5]P9 Consolidated'!$E213</f>
        <v>0.29113924050632911</v>
      </c>
      <c r="T214" s="114">
        <f>'[5]P9 Consolidated'!CR213/'[5]P9 Consolidated'!$E213</f>
        <v>0.21518987341772153</v>
      </c>
      <c r="U214" s="114">
        <f>'[5]P9 Consolidated'!CX213/'[5]P9 Consolidated'!$E213</f>
        <v>0.27341772151898736</v>
      </c>
      <c r="V214" s="115">
        <f>'[5]P9 Consolidated'!DD213/'[5]P9 Consolidated'!$E213</f>
        <v>0.25316455696202533</v>
      </c>
    </row>
    <row r="215" spans="1:22">
      <c r="A215" s="109">
        <v>212</v>
      </c>
      <c r="B215" s="110" t="s">
        <v>397</v>
      </c>
      <c r="C215" s="111" t="s">
        <v>195</v>
      </c>
      <c r="D215" s="112">
        <v>277.77</v>
      </c>
      <c r="E215" s="113">
        <f>'[5]P9 Consolidated'!F214/'[5]P9 Consolidated'!$E214</f>
        <v>0.51841451560643703</v>
      </c>
      <c r="F215" s="114">
        <f>'[5]P9 Consolidated'!L214/'[5]P9 Consolidated'!$E214</f>
        <v>0.43201209633869753</v>
      </c>
      <c r="G215" s="114">
        <f>'[5]P9 Consolidated'!R214/'[5]P9 Consolidated'!$E214</f>
        <v>0.4536127011556324</v>
      </c>
      <c r="H215" s="114">
        <f>'[5]P9 Consolidated'!X214/'[5]P9 Consolidated'!$E214</f>
        <v>0.43201209633869753</v>
      </c>
      <c r="I215" s="114">
        <f>'[5]P9 Consolidated'!AD214/'[5]P9 Consolidated'!$E214</f>
        <v>0.43201209633869753</v>
      </c>
      <c r="J215" s="114">
        <f>'[5]P9 Consolidated'!AJ214/'[5]P9 Consolidated'!$E214</f>
        <v>0.43201209633869753</v>
      </c>
      <c r="K215" s="114">
        <f>'[5]P9 Consolidated'!AP214/'[5]P9 Consolidated'!$E214</f>
        <v>0.62641753969111136</v>
      </c>
      <c r="L215" s="114">
        <f>'[5]P9 Consolidated'!AV214/'[5]P9 Consolidated'!$E214</f>
        <v>0.3672102818878929</v>
      </c>
      <c r="M215" s="114">
        <f>'[5]P9 Consolidated'!BB214/'[5]P9 Consolidated'!$E214</f>
        <v>0.32400907225402314</v>
      </c>
      <c r="N215" s="114">
        <f>'[5]P9 Consolidated'!BH214/'[5]P9 Consolidated'!$E214</f>
        <v>0.34560967707095802</v>
      </c>
      <c r="O215" s="114">
        <f>'[5]P9 Consolidated'!BN214/'[5]P9 Consolidated'!$E214</f>
        <v>0.32400907225402314</v>
      </c>
      <c r="P215" s="114">
        <f>'[5]P9 Consolidated'!BT214/'[5]P9 Consolidated'!$E214</f>
        <v>0</v>
      </c>
      <c r="Q215" s="114">
        <f>'[5]P9 Consolidated'!BZ214/'[5]P9 Consolidated'!$E214</f>
        <v>0.73182849119775362</v>
      </c>
      <c r="R215" s="114">
        <f>'[5]P9 Consolidated'!CF214/'[5]P9 Consolidated'!$E214</f>
        <v>0.43201209633869753</v>
      </c>
      <c r="S215" s="114">
        <f>'[5]P9 Consolidated'!CL214/'[5]P9 Consolidated'!$E214</f>
        <v>0.43201209633869753</v>
      </c>
      <c r="T215" s="114">
        <f>'[5]P9 Consolidated'!CR214/'[5]P9 Consolidated'!$E214</f>
        <v>0.41041149152176265</v>
      </c>
      <c r="U215" s="114">
        <f>'[5]P9 Consolidated'!CX214/'[5]P9 Consolidated'!$E214</f>
        <v>0.38881088670482777</v>
      </c>
      <c r="V215" s="115">
        <f>'[5]P9 Consolidated'!DD214/'[5]P9 Consolidated'!$E214</f>
        <v>0.41041149152176265</v>
      </c>
    </row>
    <row r="216" spans="1:22">
      <c r="A216" s="109">
        <v>213</v>
      </c>
      <c r="B216" s="110" t="s">
        <v>398</v>
      </c>
      <c r="C216" s="111" t="s">
        <v>195</v>
      </c>
      <c r="D216" s="112">
        <v>126</v>
      </c>
      <c r="E216" s="113">
        <f>'[5]P9 Consolidated'!F215/'[5]P9 Consolidated'!$E215</f>
        <v>0.4952380952380952</v>
      </c>
      <c r="F216" s="114">
        <f>'[5]P9 Consolidated'!L215/'[5]P9 Consolidated'!$E215</f>
        <v>0.6333333333333333</v>
      </c>
      <c r="G216" s="114">
        <f>'[5]P9 Consolidated'!R215/'[5]P9 Consolidated'!$E215</f>
        <v>0.73809523809523814</v>
      </c>
      <c r="H216" s="114">
        <f>'[5]P9 Consolidated'!X215/'[5]P9 Consolidated'!$E215</f>
        <v>0.47619047619047616</v>
      </c>
      <c r="I216" s="114">
        <f>'[5]P9 Consolidated'!AD215/'[5]P9 Consolidated'!$E215</f>
        <v>0.42857142857142855</v>
      </c>
      <c r="J216" s="114">
        <f>'[5]P9 Consolidated'!AJ215/'[5]P9 Consolidated'!$E215</f>
        <v>0.52380952380952384</v>
      </c>
      <c r="K216" s="114">
        <f>'[5]P9 Consolidated'!AP215/'[5]P9 Consolidated'!$E215</f>
        <v>0.42857142857142855</v>
      </c>
      <c r="L216" s="114">
        <f>'[5]P9 Consolidated'!AV215/'[5]P9 Consolidated'!$E215</f>
        <v>0.38095238095238093</v>
      </c>
      <c r="M216" s="114">
        <f>'[5]P9 Consolidated'!BB215/'[5]P9 Consolidated'!$E215</f>
        <v>0.28190476190476194</v>
      </c>
      <c r="N216" s="114">
        <f>'[5]P9 Consolidated'!BH215/'[5]P9 Consolidated'!$E215</f>
        <v>0.19047619047619047</v>
      </c>
      <c r="O216" s="114">
        <f>'[5]P9 Consolidated'!BN215/'[5]P9 Consolidated'!$E215</f>
        <v>0.2857142857142857</v>
      </c>
      <c r="P216" s="114">
        <f>'[5]P9 Consolidated'!BT215/'[5]P9 Consolidated'!$E215</f>
        <v>0</v>
      </c>
      <c r="Q216" s="114">
        <f>'[5]P9 Consolidated'!BZ215/'[5]P9 Consolidated'!$E215</f>
        <v>1.319047619047619</v>
      </c>
      <c r="R216" s="114">
        <f>'[5]P9 Consolidated'!CF215/'[5]P9 Consolidated'!$E215</f>
        <v>0.67619047619047623</v>
      </c>
      <c r="S216" s="114">
        <f>'[5]P9 Consolidated'!CL215/'[5]P9 Consolidated'!$E215</f>
        <v>0.73333333333333339</v>
      </c>
      <c r="T216" s="114">
        <f>'[5]P9 Consolidated'!CR215/'[5]P9 Consolidated'!$E215</f>
        <v>0.71904761904761905</v>
      </c>
      <c r="U216" s="114">
        <f>'[5]P9 Consolidated'!CX215/'[5]P9 Consolidated'!$E215</f>
        <v>0.72380952380952379</v>
      </c>
      <c r="V216" s="115">
        <f>'[5]P9 Consolidated'!DD215/'[5]P9 Consolidated'!$E215</f>
        <v>0.67619047619047623</v>
      </c>
    </row>
    <row r="217" spans="1:22">
      <c r="A217" s="109">
        <v>214</v>
      </c>
      <c r="B217" s="110" t="s">
        <v>399</v>
      </c>
      <c r="C217" s="111" t="s">
        <v>195</v>
      </c>
      <c r="D217" s="112">
        <v>155.55000000000001</v>
      </c>
      <c r="E217" s="113">
        <f>'[5]P9 Consolidated'!F216/'[5]P9 Consolidated'!$E216</f>
        <v>0</v>
      </c>
      <c r="F217" s="114">
        <f>'[5]P9 Consolidated'!L216/'[5]P9 Consolidated'!$E216</f>
        <v>0</v>
      </c>
      <c r="G217" s="114">
        <f>'[5]P9 Consolidated'!R216/'[5]P9 Consolidated'!$E216</f>
        <v>0.58887817422050781</v>
      </c>
      <c r="H217" s="114">
        <f>'[5]P9 Consolidated'!X216/'[5]P9 Consolidated'!$E216</f>
        <v>1.5429122468659593</v>
      </c>
      <c r="I217" s="114">
        <f>'[5]P9 Consolidated'!AD216/'[5]P9 Consolidated'!$E216</f>
        <v>0</v>
      </c>
      <c r="J217" s="114">
        <f>'[5]P9 Consolidated'!AJ216/'[5]P9 Consolidated'!$E216</f>
        <v>0</v>
      </c>
      <c r="K217" s="114">
        <f>'[5]P9 Consolidated'!AP216/'[5]P9 Consolidated'!$E216</f>
        <v>3.3751205400192864E-2</v>
      </c>
      <c r="L217" s="114">
        <f>'[5]P9 Consolidated'!AV216/'[5]P9 Consolidated'!$E216</f>
        <v>3.3751205400192864E-2</v>
      </c>
      <c r="M217" s="114">
        <f>'[5]P9 Consolidated'!BB216/'[5]P9 Consolidated'!$E216</f>
        <v>6.2552234008357438E-2</v>
      </c>
      <c r="N217" s="114">
        <f>'[5]P9 Consolidated'!BH216/'[5]P9 Consolidated'!$E216</f>
        <v>5.9466409514625521E-2</v>
      </c>
      <c r="O217" s="114">
        <f>'[5]P9 Consolidated'!BN216/'[5]P9 Consolidated'!$E216</f>
        <v>4.6608807457409189E-2</v>
      </c>
      <c r="P217" s="114">
        <f>'[5]P9 Consolidated'!BT216/'[5]P9 Consolidated'!$E216</f>
        <v>0</v>
      </c>
      <c r="Q217" s="114">
        <f>'[5]P9 Consolidated'!BZ216/'[5]P9 Consolidated'!$E216</f>
        <v>0.1060752169720347</v>
      </c>
      <c r="R217" s="114">
        <f>'[5]P9 Consolidated'!CF216/'[5]P9 Consolidated'!$E216</f>
        <v>5.4323368691738982E-2</v>
      </c>
      <c r="S217" s="114">
        <f>'[5]P9 Consolidated'!CL216/'[5]P9 Consolidated'!$E216</f>
        <v>5.6894889103182252E-2</v>
      </c>
      <c r="T217" s="114">
        <f>'[5]P9 Consolidated'!CR216/'[5]P9 Consolidated'!$E216</f>
        <v>8.2610093217614908E-2</v>
      </c>
      <c r="U217" s="114">
        <f>'[5]P9 Consolidated'!CX216/'[5]P9 Consolidated'!$E216</f>
        <v>5.9466409514625521E-2</v>
      </c>
      <c r="V217" s="115">
        <f>'[5]P9 Consolidated'!DD216/'[5]P9 Consolidated'!$E216</f>
        <v>7.4895531983285107E-2</v>
      </c>
    </row>
    <row r="218" spans="1:22">
      <c r="A218" s="109">
        <v>215</v>
      </c>
      <c r="B218" s="110" t="s">
        <v>400</v>
      </c>
      <c r="C218" s="111" t="s">
        <v>195</v>
      </c>
      <c r="D218" s="112">
        <v>256</v>
      </c>
      <c r="E218" s="113">
        <f>'[5]P9 Consolidated'!F217/'[5]P9 Consolidated'!$E217</f>
        <v>0.45703125</v>
      </c>
      <c r="F218" s="114">
        <f>'[5]P9 Consolidated'!L217/'[5]P9 Consolidated'!$E217</f>
        <v>0.36328125</v>
      </c>
      <c r="G218" s="114">
        <f>'[5]P9 Consolidated'!R217/'[5]P9 Consolidated'!$E217</f>
        <v>0.375</v>
      </c>
      <c r="H218" s="114">
        <f>'[5]P9 Consolidated'!X217/'[5]P9 Consolidated'!$E217</f>
        <v>0.2578125</v>
      </c>
      <c r="I218" s="114">
        <f>'[5]P9 Consolidated'!AD217/'[5]P9 Consolidated'!$E217</f>
        <v>0.2578125</v>
      </c>
      <c r="J218" s="114">
        <f>'[5]P9 Consolidated'!AJ217/'[5]P9 Consolidated'!$E217</f>
        <v>0.28242187499999999</v>
      </c>
      <c r="K218" s="114">
        <f>'[5]P9 Consolidated'!AP217/'[5]P9 Consolidated'!$E217</f>
        <v>0.1875</v>
      </c>
      <c r="L218" s="114">
        <f>'[5]P9 Consolidated'!AV217/'[5]P9 Consolidated'!$E217</f>
        <v>0.17812500000000001</v>
      </c>
      <c r="M218" s="114">
        <f>'[5]P9 Consolidated'!BB217/'[5]P9 Consolidated'!$E217</f>
        <v>7.03125E-2</v>
      </c>
      <c r="N218" s="114">
        <f>'[5]P9 Consolidated'!BH217/'[5]P9 Consolidated'!$E217</f>
        <v>8.203125E-2</v>
      </c>
      <c r="O218" s="114">
        <f>'[5]P9 Consolidated'!BN217/'[5]P9 Consolidated'!$E217</f>
        <v>0.1171875</v>
      </c>
      <c r="P218" s="114">
        <f>'[5]P9 Consolidated'!BT217/'[5]P9 Consolidated'!$E217</f>
        <v>0</v>
      </c>
      <c r="Q218" s="114">
        <f>'[5]P9 Consolidated'!BZ217/'[5]P9 Consolidated'!$E217</f>
        <v>0.77226562499999996</v>
      </c>
      <c r="R218" s="114">
        <f>'[5]P9 Consolidated'!CF217/'[5]P9 Consolidated'!$E217</f>
        <v>0.27187499999999998</v>
      </c>
      <c r="S218" s="114">
        <f>'[5]P9 Consolidated'!CL217/'[5]P9 Consolidated'!$E217</f>
        <v>0.36562499999999998</v>
      </c>
      <c r="T218" s="114">
        <f>'[5]P9 Consolidated'!CR217/'[5]P9 Consolidated'!$E217</f>
        <v>0.31289062499999998</v>
      </c>
      <c r="U218" s="114">
        <f>'[5]P9 Consolidated'!CX217/'[5]P9 Consolidated'!$E217</f>
        <v>0.33984375</v>
      </c>
      <c r="V218" s="115">
        <f>'[5]P9 Consolidated'!DD217/'[5]P9 Consolidated'!$E217</f>
        <v>0.26953125</v>
      </c>
    </row>
    <row r="219" spans="1:22">
      <c r="A219" s="109">
        <v>216</v>
      </c>
      <c r="B219" s="110" t="s">
        <v>401</v>
      </c>
      <c r="C219" s="111" t="s">
        <v>195</v>
      </c>
      <c r="D219" s="112">
        <v>100</v>
      </c>
      <c r="E219" s="113">
        <f>'[5]P9 Consolidated'!F218/'[5]P9 Consolidated'!$E218</f>
        <v>0</v>
      </c>
      <c r="F219" s="114">
        <f>'[5]P9 Consolidated'!L218/'[5]P9 Consolidated'!$E218</f>
        <v>0</v>
      </c>
      <c r="G219" s="114">
        <f>'[5]P9 Consolidated'!R218/'[5]P9 Consolidated'!$E218</f>
        <v>0</v>
      </c>
      <c r="H219" s="114">
        <f>'[5]P9 Consolidated'!X218/'[5]P9 Consolidated'!$E218</f>
        <v>0</v>
      </c>
      <c r="I219" s="114">
        <f>'[5]P9 Consolidated'!AD218/'[5]P9 Consolidated'!$E218</f>
        <v>0</v>
      </c>
      <c r="J219" s="114">
        <f>'[5]P9 Consolidated'!AJ218/'[5]P9 Consolidated'!$E218</f>
        <v>0</v>
      </c>
      <c r="K219" s="114">
        <f>'[5]P9 Consolidated'!AP218/'[5]P9 Consolidated'!$E218</f>
        <v>0</v>
      </c>
      <c r="L219" s="114">
        <f>'[5]P9 Consolidated'!AV218/'[5]P9 Consolidated'!$E218</f>
        <v>0</v>
      </c>
      <c r="M219" s="114">
        <f>'[5]P9 Consolidated'!BB218/'[5]P9 Consolidated'!$E218</f>
        <v>0</v>
      </c>
      <c r="N219" s="114">
        <f>'[5]P9 Consolidated'!BH218/'[5]P9 Consolidated'!$E218</f>
        <v>0.14000000000000001</v>
      </c>
      <c r="O219" s="114">
        <f>'[5]P9 Consolidated'!BN218/'[5]P9 Consolidated'!$E218</f>
        <v>0.19600000000000001</v>
      </c>
      <c r="P219" s="114">
        <f>'[5]P9 Consolidated'!BT218/'[5]P9 Consolidated'!$E218</f>
        <v>0</v>
      </c>
      <c r="Q219" s="114">
        <f>'[5]P9 Consolidated'!BZ218/'[5]P9 Consolidated'!$E218</f>
        <v>0.9</v>
      </c>
      <c r="R219" s="114">
        <f>'[5]P9 Consolidated'!CF218/'[5]P9 Consolidated'!$E218</f>
        <v>0.58799999999999997</v>
      </c>
      <c r="S219" s="114">
        <f>'[5]P9 Consolidated'!CL218/'[5]P9 Consolidated'!$E218</f>
        <v>0.46600000000000003</v>
      </c>
      <c r="T219" s="114">
        <f>'[5]P9 Consolidated'!CR218/'[5]P9 Consolidated'!$E218</f>
        <v>0.69400000000000006</v>
      </c>
      <c r="U219" s="114">
        <f>'[5]P9 Consolidated'!CX218/'[5]P9 Consolidated'!$E218</f>
        <v>0.78</v>
      </c>
      <c r="V219" s="115">
        <f>'[5]P9 Consolidated'!DD218/'[5]P9 Consolidated'!$E218</f>
        <v>0.94599999999999995</v>
      </c>
    </row>
    <row r="220" spans="1:22">
      <c r="A220" s="109">
        <v>217</v>
      </c>
      <c r="B220" s="110" t="s">
        <v>402</v>
      </c>
      <c r="C220" s="111" t="s">
        <v>195</v>
      </c>
      <c r="D220" s="112">
        <v>506.4</v>
      </c>
      <c r="E220" s="113">
        <f>'[5]P9 Consolidated'!F219/'[5]P9 Consolidated'!$E219</f>
        <v>0.66350710900473941</v>
      </c>
      <c r="F220" s="114">
        <f>'[5]P9 Consolidated'!L219/'[5]P9 Consolidated'!$E219</f>
        <v>1.0379146919431281</v>
      </c>
      <c r="G220" s="114">
        <f>'[5]P9 Consolidated'!R219/'[5]P9 Consolidated'!$E219</f>
        <v>0.74644549763033174</v>
      </c>
      <c r="H220" s="114">
        <f>'[5]P9 Consolidated'!X219/'[5]P9 Consolidated'!$E219</f>
        <v>0.88388625592417069</v>
      </c>
      <c r="I220" s="114">
        <f>'[5]P9 Consolidated'!AD219/'[5]P9 Consolidated'!$E219</f>
        <v>0.8045023696682464</v>
      </c>
      <c r="J220" s="114">
        <f>'[5]P9 Consolidated'!AJ219/'[5]P9 Consolidated'!$E219</f>
        <v>0.69312796208530814</v>
      </c>
      <c r="K220" s="114">
        <f>'[5]P9 Consolidated'!AP219/'[5]P9 Consolidated'!$E219</f>
        <v>0.63388625592417069</v>
      </c>
      <c r="L220" s="114">
        <f>'[5]P9 Consolidated'!AV219/'[5]P9 Consolidated'!$E219</f>
        <v>0.59360189573459721</v>
      </c>
      <c r="M220" s="114">
        <f>'[5]P9 Consolidated'!BB219/'[5]P9 Consolidated'!$E219</f>
        <v>0.5165876777251186</v>
      </c>
      <c r="N220" s="114">
        <f>'[5]P9 Consolidated'!BH219/'[5]P9 Consolidated'!$E219</f>
        <v>0.58056872037914697</v>
      </c>
      <c r="O220" s="114">
        <f>'[5]P9 Consolidated'!BN219/'[5]P9 Consolidated'!$E219</f>
        <v>0.74763033175355453</v>
      </c>
      <c r="P220" s="114">
        <f>'[5]P9 Consolidated'!BT219/'[5]P9 Consolidated'!$E219</f>
        <v>0</v>
      </c>
      <c r="Q220" s="114">
        <f>'[5]P9 Consolidated'!BZ219/'[5]P9 Consolidated'!$E219</f>
        <v>1.2843601895734598</v>
      </c>
      <c r="R220" s="114">
        <f>'[5]P9 Consolidated'!CF219/'[5]P9 Consolidated'!$E219</f>
        <v>0.85663507109004744</v>
      </c>
      <c r="S220" s="114">
        <f>'[5]P9 Consolidated'!CL219/'[5]P9 Consolidated'!$E219</f>
        <v>0.89810426540284372</v>
      </c>
      <c r="T220" s="114">
        <f>'[5]P9 Consolidated'!CR219/'[5]P9 Consolidated'!$E219</f>
        <v>0.77725118483412325</v>
      </c>
      <c r="U220" s="114">
        <f>'[5]P9 Consolidated'!CX219/'[5]P9 Consolidated'!$E219</f>
        <v>0.92772511848341244</v>
      </c>
      <c r="V220" s="115">
        <f>'[5]P9 Consolidated'!DD219/'[5]P9 Consolidated'!$E219</f>
        <v>1.3838862559241707</v>
      </c>
    </row>
    <row r="221" spans="1:22">
      <c r="A221" s="109">
        <v>218</v>
      </c>
      <c r="B221" s="110" t="s">
        <v>403</v>
      </c>
      <c r="C221" s="111" t="s">
        <v>195</v>
      </c>
      <c r="D221" s="112">
        <v>463.33</v>
      </c>
      <c r="E221" s="113">
        <f>'[5]P9 Consolidated'!F220/'[5]P9 Consolidated'!$E220</f>
        <v>0</v>
      </c>
      <c r="F221" s="114">
        <f>'[5]P9 Consolidated'!L220/'[5]P9 Consolidated'!$E220</f>
        <v>0</v>
      </c>
      <c r="G221" s="114">
        <f>'[5]P9 Consolidated'!R220/'[5]P9 Consolidated'!$E220</f>
        <v>0</v>
      </c>
      <c r="H221" s="114">
        <f>'[5]P9 Consolidated'!X220/'[5]P9 Consolidated'!$E220</f>
        <v>0</v>
      </c>
      <c r="I221" s="114">
        <f>'[5]P9 Consolidated'!AD220/'[5]P9 Consolidated'!$E220</f>
        <v>0</v>
      </c>
      <c r="J221" s="114">
        <f>'[5]P9 Consolidated'!AJ220/'[5]P9 Consolidated'!$E220</f>
        <v>0</v>
      </c>
      <c r="K221" s="114">
        <f>'[5]P9 Consolidated'!AP220/'[5]P9 Consolidated'!$E220</f>
        <v>0</v>
      </c>
      <c r="L221" s="114">
        <f>'[5]P9 Consolidated'!AV220/'[5]P9 Consolidated'!$E220</f>
        <v>0</v>
      </c>
      <c r="M221" s="114">
        <f>'[5]P9 Consolidated'!BB220/'[5]P9 Consolidated'!$E220</f>
        <v>0</v>
      </c>
      <c r="N221" s="114">
        <f>'[5]P9 Consolidated'!BH220/'[5]P9 Consolidated'!$E220</f>
        <v>8.6331556342131958E-3</v>
      </c>
      <c r="O221" s="114">
        <f>'[5]P9 Consolidated'!BN220/'[5]P9 Consolidated'!$E220</f>
        <v>0.4791401376988324</v>
      </c>
      <c r="P221" s="114">
        <f>'[5]P9 Consolidated'!BT220/'[5]P9 Consolidated'!$E220</f>
        <v>0</v>
      </c>
      <c r="Q221" s="114">
        <f>'[5]P9 Consolidated'!BZ220/'[5]P9 Consolidated'!$E220</f>
        <v>1.0187123648371572</v>
      </c>
      <c r="R221" s="114">
        <f>'[5]P9 Consolidated'!CF220/'[5]P9 Consolidated'!$E220</f>
        <v>0.49208987115015218</v>
      </c>
      <c r="S221" s="114">
        <f>'[5]P9 Consolidated'!CL220/'[5]P9 Consolidated'!$E220</f>
        <v>0.44460751516197961</v>
      </c>
      <c r="T221" s="114">
        <f>'[5]P9 Consolidated'!CR220/'[5]P9 Consolidated'!$E220</f>
        <v>0.38849200353959384</v>
      </c>
      <c r="U221" s="114">
        <f>'[5]P9 Consolidated'!CX220/'[5]P9 Consolidated'!$E220</f>
        <v>0.34532622536852786</v>
      </c>
      <c r="V221" s="115">
        <f>'[5]P9 Consolidated'!DD220/'[5]P9 Consolidated'!$E220</f>
        <v>0.39280858135670044</v>
      </c>
    </row>
    <row r="222" spans="1:22">
      <c r="A222" s="109">
        <v>219</v>
      </c>
      <c r="B222" s="110" t="s">
        <v>404</v>
      </c>
      <c r="C222" s="111" t="s">
        <v>195</v>
      </c>
      <c r="D222" s="112">
        <v>550</v>
      </c>
      <c r="E222" s="113">
        <f>'[5]P9 Consolidated'!F221/'[5]P9 Consolidated'!$E221</f>
        <v>0.49818181818181817</v>
      </c>
      <c r="F222" s="114">
        <f>'[5]P9 Consolidated'!L221/'[5]P9 Consolidated'!$E221</f>
        <v>0.56000000000000005</v>
      </c>
      <c r="G222" s="114">
        <f>'[5]P9 Consolidated'!R221/'[5]P9 Consolidated'!$E221</f>
        <v>0.64</v>
      </c>
      <c r="H222" s="114">
        <f>'[5]P9 Consolidated'!X221/'[5]P9 Consolidated'!$E221</f>
        <v>0.50909090909090904</v>
      </c>
      <c r="I222" s="114">
        <f>'[5]P9 Consolidated'!AD221/'[5]P9 Consolidated'!$E221</f>
        <v>0.44</v>
      </c>
      <c r="J222" s="114">
        <f>'[5]P9 Consolidated'!AJ221/'[5]P9 Consolidated'!$E221</f>
        <v>0.42909090909090908</v>
      </c>
      <c r="K222" s="114">
        <f>'[5]P9 Consolidated'!AP221/'[5]P9 Consolidated'!$E221</f>
        <v>0.48363636363636364</v>
      </c>
      <c r="L222" s="114">
        <f>'[5]P9 Consolidated'!AV221/'[5]P9 Consolidated'!$E221</f>
        <v>0.47272727272727272</v>
      </c>
      <c r="M222" s="114">
        <f>'[5]P9 Consolidated'!BB221/'[5]P9 Consolidated'!$E221</f>
        <v>0.496</v>
      </c>
      <c r="N222" s="114">
        <f>'[5]P9 Consolidated'!BH221/'[5]P9 Consolidated'!$E221</f>
        <v>0.43636363636363634</v>
      </c>
      <c r="O222" s="114">
        <f>'[5]P9 Consolidated'!BN221/'[5]P9 Consolidated'!$E221</f>
        <v>0.47454545454545455</v>
      </c>
      <c r="P222" s="114">
        <f>'[5]P9 Consolidated'!BT221/'[5]P9 Consolidated'!$E221</f>
        <v>0</v>
      </c>
      <c r="Q222" s="114">
        <f>'[5]P9 Consolidated'!BZ221/'[5]P9 Consolidated'!$E221</f>
        <v>0.9</v>
      </c>
      <c r="R222" s="114">
        <f>'[5]P9 Consolidated'!CF221/'[5]P9 Consolidated'!$E221</f>
        <v>0.57272727272727275</v>
      </c>
      <c r="S222" s="114">
        <f>'[5]P9 Consolidated'!CL221/'[5]P9 Consolidated'!$E221</f>
        <v>0.74545454545454548</v>
      </c>
      <c r="T222" s="114">
        <f>'[5]P9 Consolidated'!CR221/'[5]P9 Consolidated'!$E221</f>
        <v>0.7218181818181818</v>
      </c>
      <c r="U222" s="114">
        <f>'[5]P9 Consolidated'!CX221/'[5]P9 Consolidated'!$E221</f>
        <v>0.81272727272727274</v>
      </c>
      <c r="V222" s="115">
        <f>'[5]P9 Consolidated'!DD221/'[5]P9 Consolidated'!$E221</f>
        <v>1.0636363636363637</v>
      </c>
    </row>
    <row r="223" spans="1:22">
      <c r="A223" s="109">
        <v>220</v>
      </c>
      <c r="B223" s="110" t="s">
        <v>405</v>
      </c>
      <c r="C223" s="111" t="s">
        <v>195</v>
      </c>
      <c r="D223" s="112">
        <v>150</v>
      </c>
      <c r="E223" s="113">
        <f>'[5]P9 Consolidated'!F222/'[5]P9 Consolidated'!$E222</f>
        <v>0.64</v>
      </c>
      <c r="F223" s="114">
        <f>'[5]P9 Consolidated'!L222/'[5]P9 Consolidated'!$E222</f>
        <v>0.7</v>
      </c>
      <c r="G223" s="114">
        <f>'[5]P9 Consolidated'!R222/'[5]P9 Consolidated'!$E222</f>
        <v>1.38</v>
      </c>
      <c r="H223" s="114">
        <f>'[5]P9 Consolidated'!X222/'[5]P9 Consolidated'!$E222</f>
        <v>0.63400000000000001</v>
      </c>
      <c r="I223" s="114">
        <f>'[5]P9 Consolidated'!AD222/'[5]P9 Consolidated'!$E222</f>
        <v>0.5</v>
      </c>
      <c r="J223" s="114">
        <f>'[5]P9 Consolidated'!AJ222/'[5]P9 Consolidated'!$E222</f>
        <v>0.6</v>
      </c>
      <c r="K223" s="114">
        <f>'[5]P9 Consolidated'!AP222/'[5]P9 Consolidated'!$E222</f>
        <v>0.57800000000000007</v>
      </c>
      <c r="L223" s="114">
        <f>'[5]P9 Consolidated'!AV222/'[5]P9 Consolidated'!$E222</f>
        <v>0.48</v>
      </c>
      <c r="M223" s="114">
        <f>'[5]P9 Consolidated'!BB222/'[5]P9 Consolidated'!$E222</f>
        <v>0.43600000000000005</v>
      </c>
      <c r="N223" s="114">
        <f>'[5]P9 Consolidated'!BH222/'[5]P9 Consolidated'!$E222</f>
        <v>0.4</v>
      </c>
      <c r="O223" s="114">
        <f>'[5]P9 Consolidated'!BN222/'[5]P9 Consolidated'!$E222</f>
        <v>0.43600000000000005</v>
      </c>
      <c r="P223" s="114">
        <f>'[5]P9 Consolidated'!BT222/'[5]P9 Consolidated'!$E222</f>
        <v>0</v>
      </c>
      <c r="Q223" s="114">
        <f>'[5]P9 Consolidated'!BZ222/'[5]P9 Consolidated'!$E222</f>
        <v>1.21</v>
      </c>
      <c r="R223" s="114">
        <f>'[5]P9 Consolidated'!CF222/'[5]P9 Consolidated'!$E222</f>
        <v>0.54600000000000004</v>
      </c>
      <c r="S223" s="114">
        <f>'[5]P9 Consolidated'!CL222/'[5]P9 Consolidated'!$E222</f>
        <v>0.54</v>
      </c>
      <c r="T223" s="114">
        <f>'[5]P9 Consolidated'!CR222/'[5]P9 Consolidated'!$E222</f>
        <v>0.34</v>
      </c>
      <c r="U223" s="114">
        <f>'[5]P9 Consolidated'!CX222/'[5]P9 Consolidated'!$E222</f>
        <v>0.57199999999999995</v>
      </c>
      <c r="V223" s="115">
        <f>'[5]P9 Consolidated'!DD222/'[5]P9 Consolidated'!$E222</f>
        <v>0.52800000000000002</v>
      </c>
    </row>
    <row r="224" spans="1:22">
      <c r="A224" s="109">
        <v>221</v>
      </c>
      <c r="B224" s="110" t="s">
        <v>406</v>
      </c>
      <c r="C224" s="111" t="s">
        <v>195</v>
      </c>
      <c r="D224" s="112">
        <v>944</v>
      </c>
      <c r="E224" s="113">
        <f>'[5]P9 Consolidated'!F223/'[5]P9 Consolidated'!$E223</f>
        <v>9.110169491525423E-2</v>
      </c>
      <c r="F224" s="114">
        <f>'[5]P9 Consolidated'!L223/'[5]P9 Consolidated'!$E223</f>
        <v>0.39194915254237289</v>
      </c>
      <c r="G224" s="114">
        <f>'[5]P9 Consolidated'!R223/'[5]P9 Consolidated'!$E223</f>
        <v>0.37076271186440679</v>
      </c>
      <c r="H224" s="114">
        <f>'[5]P9 Consolidated'!X223/'[5]P9 Consolidated'!$E223</f>
        <v>0.36864406779661019</v>
      </c>
      <c r="I224" s="114">
        <f>'[5]P9 Consolidated'!AD223/'[5]P9 Consolidated'!$E223</f>
        <v>0.28813559322033899</v>
      </c>
      <c r="J224" s="114">
        <f>'[5]P9 Consolidated'!AJ223/'[5]P9 Consolidated'!$E223</f>
        <v>0.26483050847457629</v>
      </c>
      <c r="K224" s="114">
        <f>'[5]P9 Consolidated'!AP223/'[5]P9 Consolidated'!$E223</f>
        <v>0.19173728813559321</v>
      </c>
      <c r="L224" s="114">
        <f>'[5]P9 Consolidated'!AV223/'[5]P9 Consolidated'!$E223</f>
        <v>0.2065677966101695</v>
      </c>
      <c r="M224" s="114">
        <f>'[5]P9 Consolidated'!BB223/'[5]P9 Consolidated'!$E223</f>
        <v>0.16864406779661015</v>
      </c>
      <c r="N224" s="114">
        <f>'[5]P9 Consolidated'!BH223/'[5]P9 Consolidated'!$E223</f>
        <v>0.19067796610169491</v>
      </c>
      <c r="O224" s="114">
        <f>'[5]P9 Consolidated'!BN223/'[5]P9 Consolidated'!$E223</f>
        <v>0.3559322033898305</v>
      </c>
      <c r="P224" s="114">
        <f>'[5]P9 Consolidated'!BT223/'[5]P9 Consolidated'!$E223</f>
        <v>0</v>
      </c>
      <c r="Q224" s="114">
        <f>'[5]P9 Consolidated'!BZ223/'[5]P9 Consolidated'!$E223</f>
        <v>0.64406779661016944</v>
      </c>
      <c r="R224" s="114">
        <f>'[5]P9 Consolidated'!CF223/'[5]P9 Consolidated'!$E223</f>
        <v>0.27436440677966101</v>
      </c>
      <c r="S224" s="114">
        <f>'[5]P9 Consolidated'!CL223/'[5]P9 Consolidated'!$E223</f>
        <v>0.26165254237288138</v>
      </c>
      <c r="T224" s="114">
        <f>'[5]P9 Consolidated'!CR223/'[5]P9 Consolidated'!$E223</f>
        <v>0.3114406779661017</v>
      </c>
      <c r="U224" s="114">
        <f>'[5]P9 Consolidated'!CX223/'[5]P9 Consolidated'!$E223</f>
        <v>0.3940677966101695</v>
      </c>
      <c r="V224" s="115">
        <f>'[5]P9 Consolidated'!DD223/'[5]P9 Consolidated'!$E223</f>
        <v>0.46504237288135591</v>
      </c>
    </row>
    <row r="225" spans="1:22">
      <c r="A225" s="109">
        <v>222</v>
      </c>
      <c r="B225" s="110" t="s">
        <v>407</v>
      </c>
      <c r="C225" s="111" t="s">
        <v>195</v>
      </c>
      <c r="D225" s="112">
        <v>156</v>
      </c>
      <c r="E225" s="113">
        <f>'[5]P9 Consolidated'!F224/'[5]P9 Consolidated'!$E224</f>
        <v>0.96923076923076912</v>
      </c>
      <c r="F225" s="114">
        <f>'[5]P9 Consolidated'!L224/'[5]P9 Consolidated'!$E224</f>
        <v>1.2128205128205127</v>
      </c>
      <c r="G225" s="114">
        <f>'[5]P9 Consolidated'!R224/'[5]P9 Consolidated'!$E224</f>
        <v>1.1794871794871795</v>
      </c>
      <c r="H225" s="114">
        <f>'[5]P9 Consolidated'!X224/'[5]P9 Consolidated'!$E224</f>
        <v>1.1384615384615384</v>
      </c>
      <c r="I225" s="114">
        <f>'[5]P9 Consolidated'!AD224/'[5]P9 Consolidated'!$E224</f>
        <v>1.1128205128205129</v>
      </c>
      <c r="J225" s="114">
        <f>'[5]P9 Consolidated'!AJ224/'[5]P9 Consolidated'!$E224</f>
        <v>1.1307692307692307</v>
      </c>
      <c r="K225" s="114">
        <f>'[5]P9 Consolidated'!AP224/'[5]P9 Consolidated'!$E224</f>
        <v>1.094871794871795</v>
      </c>
      <c r="L225" s="114">
        <f>'[5]P9 Consolidated'!AV224/'[5]P9 Consolidated'!$E224</f>
        <v>0.87179487179487181</v>
      </c>
      <c r="M225" s="114">
        <f>'[5]P9 Consolidated'!BB224/'[5]P9 Consolidated'!$E224</f>
        <v>0.66666666666666663</v>
      </c>
      <c r="N225" s="114">
        <f>'[5]P9 Consolidated'!BH224/'[5]P9 Consolidated'!$E224</f>
        <v>0.82051282051282048</v>
      </c>
      <c r="O225" s="114">
        <f>'[5]P9 Consolidated'!BN224/'[5]P9 Consolidated'!$E224</f>
        <v>0.87589743589743585</v>
      </c>
      <c r="P225" s="114">
        <f>'[5]P9 Consolidated'!BT224/'[5]P9 Consolidated'!$E224</f>
        <v>0</v>
      </c>
      <c r="Q225" s="114">
        <f>'[5]P9 Consolidated'!BZ224/'[5]P9 Consolidated'!$E224</f>
        <v>2.1507692307692308</v>
      </c>
      <c r="R225" s="114">
        <f>'[5]P9 Consolidated'!CF224/'[5]P9 Consolidated'!$E224</f>
        <v>1.2333333333333334</v>
      </c>
      <c r="S225" s="114">
        <f>'[5]P9 Consolidated'!CL224/'[5]P9 Consolidated'!$E224</f>
        <v>1.2410256410256411</v>
      </c>
      <c r="T225" s="114">
        <f>'[5]P9 Consolidated'!CR224/'[5]P9 Consolidated'!$E224</f>
        <v>1.0102564102564102</v>
      </c>
      <c r="U225" s="114">
        <f>'[5]P9 Consolidated'!CX224/'[5]P9 Consolidated'!$E224</f>
        <v>1.1692307692307693</v>
      </c>
      <c r="V225" s="115">
        <f>'[5]P9 Consolidated'!DD224/'[5]P9 Consolidated'!$E224</f>
        <v>1.046153846153846</v>
      </c>
    </row>
    <row r="226" spans="1:22">
      <c r="A226" s="109">
        <v>223</v>
      </c>
      <c r="B226" s="110" t="s">
        <v>408</v>
      </c>
      <c r="C226" s="111" t="s">
        <v>195</v>
      </c>
      <c r="D226" s="112">
        <v>111</v>
      </c>
      <c r="E226" s="113">
        <f>'[5]P9 Consolidated'!F225/'[5]P9 Consolidated'!$E225</f>
        <v>0.47207207207207208</v>
      </c>
      <c r="F226" s="114">
        <f>'[5]P9 Consolidated'!L225/'[5]P9 Consolidated'!$E225</f>
        <v>0.61261261261261257</v>
      </c>
      <c r="G226" s="114">
        <f>'[5]P9 Consolidated'!R225/'[5]P9 Consolidated'!$E225</f>
        <v>0.5117117117117117</v>
      </c>
      <c r="H226" s="114">
        <f>'[5]P9 Consolidated'!X225/'[5]P9 Consolidated'!$E225</f>
        <v>0.5477477477477477</v>
      </c>
      <c r="I226" s="114">
        <f>'[5]P9 Consolidated'!AD225/'[5]P9 Consolidated'!$E225</f>
        <v>0.53333333333333333</v>
      </c>
      <c r="J226" s="114">
        <f>'[5]P9 Consolidated'!AJ225/'[5]P9 Consolidated'!$E225</f>
        <v>0.536936936936937</v>
      </c>
      <c r="K226" s="114">
        <f>'[5]P9 Consolidated'!AP225/'[5]P9 Consolidated'!$E225</f>
        <v>0.5117117117117117</v>
      </c>
      <c r="L226" s="114">
        <f>'[5]P9 Consolidated'!AV225/'[5]P9 Consolidated'!$E225</f>
        <v>0.50450450450450446</v>
      </c>
      <c r="M226" s="114">
        <f>'[5]P9 Consolidated'!BB225/'[5]P9 Consolidated'!$E225</f>
        <v>0.30270270270270272</v>
      </c>
      <c r="N226" s="114">
        <f>'[5]P9 Consolidated'!BH225/'[5]P9 Consolidated'!$E225</f>
        <v>0.28828828828828829</v>
      </c>
      <c r="O226" s="114">
        <f>'[5]P9 Consolidated'!BN225/'[5]P9 Consolidated'!$E225</f>
        <v>0.38198198198198197</v>
      </c>
      <c r="P226" s="114">
        <f>'[5]P9 Consolidated'!BT225/'[5]P9 Consolidated'!$E225</f>
        <v>0</v>
      </c>
      <c r="Q226" s="114">
        <f>'[5]P9 Consolidated'!BZ225/'[5]P9 Consolidated'!$E225</f>
        <v>0.86486486486486491</v>
      </c>
      <c r="R226" s="114">
        <f>'[5]P9 Consolidated'!CF225/'[5]P9 Consolidated'!$E225</f>
        <v>0.61981981981981982</v>
      </c>
      <c r="S226" s="114">
        <f>'[5]P9 Consolidated'!CL225/'[5]P9 Consolidated'!$E225</f>
        <v>0.65225225225225225</v>
      </c>
      <c r="T226" s="114">
        <f>'[5]P9 Consolidated'!CR225/'[5]P9 Consolidated'!$E225</f>
        <v>0.69189189189189182</v>
      </c>
      <c r="U226" s="114">
        <f>'[5]P9 Consolidated'!CX225/'[5]P9 Consolidated'!$E225</f>
        <v>0.68468468468468469</v>
      </c>
      <c r="V226" s="115">
        <f>'[5]P9 Consolidated'!DD225/'[5]P9 Consolidated'!$E225</f>
        <v>0.64864864864864868</v>
      </c>
    </row>
    <row r="227" spans="1:22">
      <c r="A227" s="109">
        <v>224</v>
      </c>
      <c r="B227" s="110" t="s">
        <v>409</v>
      </c>
      <c r="C227" s="111" t="s">
        <v>195</v>
      </c>
      <c r="D227" s="112">
        <v>222</v>
      </c>
      <c r="E227" s="113">
        <f>'[5]P9 Consolidated'!F226/'[5]P9 Consolidated'!$E226</f>
        <v>0.59279279279279273</v>
      </c>
      <c r="F227" s="114">
        <f>'[5]P9 Consolidated'!L226/'[5]P9 Consolidated'!$E226</f>
        <v>0.70990990990990988</v>
      </c>
      <c r="G227" s="114">
        <f>'[5]P9 Consolidated'!R226/'[5]P9 Consolidated'!$E226</f>
        <v>0.75855855855855858</v>
      </c>
      <c r="H227" s="114">
        <f>'[5]P9 Consolidated'!X226/'[5]P9 Consolidated'!$E226</f>
        <v>0.72252252252252258</v>
      </c>
      <c r="I227" s="114">
        <f>'[5]P9 Consolidated'!AD226/'[5]P9 Consolidated'!$E226</f>
        <v>0.63783783783783776</v>
      </c>
      <c r="J227" s="114">
        <f>'[5]P9 Consolidated'!AJ226/'[5]P9 Consolidated'!$E226</f>
        <v>0.67747747747747755</v>
      </c>
      <c r="K227" s="114">
        <f>'[5]P9 Consolidated'!AP226/'[5]P9 Consolidated'!$E226</f>
        <v>0.6234234234234235</v>
      </c>
      <c r="L227" s="114">
        <f>'[5]P9 Consolidated'!AV226/'[5]P9 Consolidated'!$E226</f>
        <v>0.57225225225225229</v>
      </c>
      <c r="M227" s="114">
        <f>'[5]P9 Consolidated'!BB226/'[5]P9 Consolidated'!$E226</f>
        <v>0.47711711711711713</v>
      </c>
      <c r="N227" s="114">
        <f>'[5]P9 Consolidated'!BH226/'[5]P9 Consolidated'!$E226</f>
        <v>0.43243243243243246</v>
      </c>
      <c r="O227" s="114">
        <f>'[5]P9 Consolidated'!BN226/'[5]P9 Consolidated'!$E226</f>
        <v>0.50990990990990992</v>
      </c>
      <c r="P227" s="114">
        <f>'[5]P9 Consolidated'!BT226/'[5]P9 Consolidated'!$E226</f>
        <v>0</v>
      </c>
      <c r="Q227" s="114">
        <f>'[5]P9 Consolidated'!BZ226/'[5]P9 Consolidated'!$E226</f>
        <v>0.98198198198198194</v>
      </c>
      <c r="R227" s="114">
        <f>'[5]P9 Consolidated'!CF226/'[5]P9 Consolidated'!$E226</f>
        <v>0.64504504504504501</v>
      </c>
      <c r="S227" s="114">
        <f>'[5]P9 Consolidated'!CL226/'[5]P9 Consolidated'!$E226</f>
        <v>0.54054054054054057</v>
      </c>
      <c r="T227" s="114">
        <f>'[5]P9 Consolidated'!CR226/'[5]P9 Consolidated'!$E226</f>
        <v>0.61261261261261257</v>
      </c>
      <c r="U227" s="114">
        <f>'[5]P9 Consolidated'!CX226/'[5]P9 Consolidated'!$E226</f>
        <v>0.44594594594594594</v>
      </c>
      <c r="V227" s="115">
        <f>'[5]P9 Consolidated'!DD226/'[5]P9 Consolidated'!$E226</f>
        <v>0.52297297297297296</v>
      </c>
    </row>
    <row r="228" spans="1:22">
      <c r="A228" s="109">
        <v>225</v>
      </c>
      <c r="B228" s="110" t="s">
        <v>410</v>
      </c>
      <c r="C228" s="111" t="s">
        <v>195</v>
      </c>
      <c r="D228" s="112">
        <v>403</v>
      </c>
      <c r="E228" s="113">
        <f>'[5]P9 Consolidated'!F227/'[5]P9 Consolidated'!$E227</f>
        <v>0.52506203473945412</v>
      </c>
      <c r="F228" s="114">
        <f>'[5]P9 Consolidated'!L227/'[5]P9 Consolidated'!$E227</f>
        <v>0.66501240694789077</v>
      </c>
      <c r="G228" s="114">
        <f>'[5]P9 Consolidated'!R227/'[5]P9 Consolidated'!$E227</f>
        <v>0.6898263027295285</v>
      </c>
      <c r="H228" s="114">
        <f>'[5]P9 Consolidated'!X227/'[5]P9 Consolidated'!$E227</f>
        <v>0.57568238213399503</v>
      </c>
      <c r="I228" s="114">
        <f>'[5]P9 Consolidated'!AD227/'[5]P9 Consolidated'!$E227</f>
        <v>0.50620347394540943</v>
      </c>
      <c r="J228" s="114">
        <f>'[5]P9 Consolidated'!AJ227/'[5]P9 Consolidated'!$E227</f>
        <v>0.59553349875930517</v>
      </c>
      <c r="K228" s="114">
        <f>'[5]P9 Consolidated'!AP227/'[5]P9 Consolidated'!$E227</f>
        <v>0.52109181141439209</v>
      </c>
      <c r="L228" s="114">
        <f>'[5]P9 Consolidated'!AV227/'[5]P9 Consolidated'!$E227</f>
        <v>0.4835732009925558</v>
      </c>
      <c r="M228" s="114">
        <f>'[5]P9 Consolidated'!BB227/'[5]P9 Consolidated'!$E227</f>
        <v>0.37915632754342432</v>
      </c>
      <c r="N228" s="114">
        <f>'[5]P9 Consolidated'!BH227/'[5]P9 Consolidated'!$E227</f>
        <v>0.31761786600496278</v>
      </c>
      <c r="O228" s="114">
        <f>'[5]P9 Consolidated'!BN227/'[5]P9 Consolidated'!$E227</f>
        <v>0.38908188585607945</v>
      </c>
      <c r="P228" s="114">
        <f>'[5]P9 Consolidated'!BT227/'[5]P9 Consolidated'!$E227</f>
        <v>0</v>
      </c>
      <c r="Q228" s="114">
        <f>'[5]P9 Consolidated'!BZ227/'[5]P9 Consolidated'!$E227</f>
        <v>1.0350372208436724</v>
      </c>
      <c r="R228" s="114">
        <f>'[5]P9 Consolidated'!CF227/'[5]P9 Consolidated'!$E227</f>
        <v>0.81508684863523573</v>
      </c>
      <c r="S228" s="114">
        <f>'[5]P9 Consolidated'!CL227/'[5]P9 Consolidated'!$E227</f>
        <v>0.69478908188585609</v>
      </c>
      <c r="T228" s="114">
        <f>'[5]P9 Consolidated'!CR227/'[5]P9 Consolidated'!$E227</f>
        <v>0.61339950372208429</v>
      </c>
      <c r="U228" s="114">
        <f>'[5]P9 Consolidated'!CX227/'[5]P9 Consolidated'!$E227</f>
        <v>0.61736972704714643</v>
      </c>
      <c r="V228" s="115">
        <f>'[5]P9 Consolidated'!DD227/'[5]P9 Consolidated'!$E227</f>
        <v>0.59553349875930517</v>
      </c>
    </row>
    <row r="229" spans="1:22">
      <c r="A229" s="109">
        <v>226</v>
      </c>
      <c r="B229" s="110" t="s">
        <v>411</v>
      </c>
      <c r="C229" s="111" t="s">
        <v>195</v>
      </c>
      <c r="D229" s="112">
        <v>222</v>
      </c>
      <c r="E229" s="113">
        <f>'[5]P9 Consolidated'!F228/'[5]P9 Consolidated'!$E228</f>
        <v>0</v>
      </c>
      <c r="F229" s="114">
        <f>'[5]P9 Consolidated'!L228/'[5]P9 Consolidated'!$E228</f>
        <v>0</v>
      </c>
      <c r="G229" s="114">
        <f>'[5]P9 Consolidated'!R228/'[5]P9 Consolidated'!$E228</f>
        <v>0</v>
      </c>
      <c r="H229" s="114">
        <f>'[5]P9 Consolidated'!X228/'[5]P9 Consolidated'!$E228</f>
        <v>0</v>
      </c>
      <c r="I229" s="114">
        <f>'[5]P9 Consolidated'!AD228/'[5]P9 Consolidated'!$E228</f>
        <v>0</v>
      </c>
      <c r="J229" s="114">
        <f>'[5]P9 Consolidated'!AJ228/'[5]P9 Consolidated'!$E228</f>
        <v>0</v>
      </c>
      <c r="K229" s="114">
        <f>'[5]P9 Consolidated'!AP228/'[5]P9 Consolidated'!$E228</f>
        <v>1.0286036036036035</v>
      </c>
      <c r="L229" s="114">
        <f>'[5]P9 Consolidated'!AV228/'[5]P9 Consolidated'!$E228</f>
        <v>1.0349099099099099</v>
      </c>
      <c r="M229" s="114">
        <f>'[5]P9 Consolidated'!BB228/'[5]P9 Consolidated'!$E228</f>
        <v>1.0394144144144144</v>
      </c>
      <c r="N229" s="114">
        <f>'[5]P9 Consolidated'!BH228/'[5]P9 Consolidated'!$E228</f>
        <v>1.0439189189189189</v>
      </c>
      <c r="O229" s="114">
        <f>'[5]P9 Consolidated'!BN228/'[5]P9 Consolidated'!$E228</f>
        <v>1.0484234234234233</v>
      </c>
      <c r="P229" s="114">
        <f>'[5]P9 Consolidated'!BT228/'[5]P9 Consolidated'!$E228</f>
        <v>0</v>
      </c>
      <c r="Q229" s="114">
        <f>'[5]P9 Consolidated'!BZ228/'[5]P9 Consolidated'!$E228</f>
        <v>1.5765765765765764E-2</v>
      </c>
      <c r="R229" s="114">
        <f>'[5]P9 Consolidated'!CF228/'[5]P9 Consolidated'!$E228</f>
        <v>0.36373873873873874</v>
      </c>
      <c r="S229" s="114">
        <f>'[5]P9 Consolidated'!CL228/'[5]P9 Consolidated'!$E228</f>
        <v>8.7162162162162174E-2</v>
      </c>
      <c r="T229" s="114">
        <f>'[5]P9 Consolidated'!CR228/'[5]P9 Consolidated'!$E228</f>
        <v>0.19887387387387387</v>
      </c>
      <c r="U229" s="114">
        <f>'[5]P9 Consolidated'!CX228/'[5]P9 Consolidated'!$E228</f>
        <v>0</v>
      </c>
      <c r="V229" s="115">
        <f>'[5]P9 Consolidated'!DD228/'[5]P9 Consolidated'!$E228</f>
        <v>0</v>
      </c>
    </row>
    <row r="230" spans="1:22">
      <c r="A230" s="109">
        <v>227</v>
      </c>
      <c r="B230" s="110" t="s">
        <v>412</v>
      </c>
      <c r="C230" s="111" t="s">
        <v>195</v>
      </c>
      <c r="D230" s="112">
        <v>250</v>
      </c>
      <c r="E230" s="113">
        <f>'[5]P9 Consolidated'!F229/'[5]P9 Consolidated'!$E229</f>
        <v>0.432</v>
      </c>
      <c r="F230" s="114">
        <f>'[5]P9 Consolidated'!L229/'[5]P9 Consolidated'!$E229</f>
        <v>0.30960000000000004</v>
      </c>
      <c r="G230" s="114">
        <f>'[5]P9 Consolidated'!R229/'[5]P9 Consolidated'!$E229</f>
        <v>0.30960000000000004</v>
      </c>
      <c r="H230" s="114">
        <f>'[5]P9 Consolidated'!X229/'[5]P9 Consolidated'!$E229</f>
        <v>0.78839999999999999</v>
      </c>
      <c r="I230" s="114">
        <f>'[5]P9 Consolidated'!AD229/'[5]P9 Consolidated'!$E229</f>
        <v>0.99479999999999991</v>
      </c>
      <c r="J230" s="114">
        <f>'[5]P9 Consolidated'!AJ229/'[5]P9 Consolidated'!$E229</f>
        <v>0.26400000000000001</v>
      </c>
      <c r="K230" s="114">
        <f>'[5]P9 Consolidated'!AP229/'[5]P9 Consolidated'!$E229</f>
        <v>0.51600000000000001</v>
      </c>
      <c r="L230" s="114">
        <f>'[5]P9 Consolidated'!AV229/'[5]P9 Consolidated'!$E229</f>
        <v>0</v>
      </c>
      <c r="M230" s="114">
        <f>'[5]P9 Consolidated'!BB229/'[5]P9 Consolidated'!$E229</f>
        <v>0.64800000000000002</v>
      </c>
      <c r="N230" s="114">
        <f>'[5]P9 Consolidated'!BH229/'[5]P9 Consolidated'!$E229</f>
        <v>0.63600000000000001</v>
      </c>
      <c r="O230" s="114">
        <f>'[5]P9 Consolidated'!BN229/'[5]P9 Consolidated'!$E229</f>
        <v>0</v>
      </c>
      <c r="P230" s="114">
        <f>'[5]P9 Consolidated'!BT229/'[5]P9 Consolidated'!$E229</f>
        <v>0</v>
      </c>
      <c r="Q230" s="114">
        <f>'[5]P9 Consolidated'!BZ229/'[5]P9 Consolidated'!$E229</f>
        <v>0.53520000000000001</v>
      </c>
      <c r="R230" s="114">
        <f>'[5]P9 Consolidated'!CF229/'[5]P9 Consolidated'!$E229</f>
        <v>0.46560000000000001</v>
      </c>
      <c r="S230" s="114">
        <f>'[5]P9 Consolidated'!CL229/'[5]P9 Consolidated'!$E229</f>
        <v>0.49919999999999998</v>
      </c>
      <c r="T230" s="114">
        <f>'[5]P9 Consolidated'!CR229/'[5]P9 Consolidated'!$E229</f>
        <v>0.20760000000000001</v>
      </c>
      <c r="U230" s="114">
        <f>'[5]P9 Consolidated'!CX229/'[5]P9 Consolidated'!$E229</f>
        <v>0.504</v>
      </c>
      <c r="V230" s="115">
        <f>'[5]P9 Consolidated'!DD229/'[5]P9 Consolidated'!$E229</f>
        <v>0.55679999999999996</v>
      </c>
    </row>
    <row r="231" spans="1:22">
      <c r="A231" s="109">
        <v>228</v>
      </c>
      <c r="B231" s="110" t="s">
        <v>413</v>
      </c>
      <c r="C231" s="111" t="s">
        <v>195</v>
      </c>
      <c r="D231" s="112">
        <v>200</v>
      </c>
      <c r="E231" s="113">
        <f>'[5]P9 Consolidated'!F230/'[5]P9 Consolidated'!$E230</f>
        <v>0.22</v>
      </c>
      <c r="F231" s="114">
        <f>'[5]P9 Consolidated'!L230/'[5]P9 Consolidated'!$E230</f>
        <v>0.58799999999999997</v>
      </c>
      <c r="G231" s="114">
        <f>'[5]P9 Consolidated'!R230/'[5]P9 Consolidated'!$E230</f>
        <v>0.61399999999999999</v>
      </c>
      <c r="H231" s="114">
        <f>'[5]P9 Consolidated'!X230/'[5]P9 Consolidated'!$E230</f>
        <v>0.55600000000000005</v>
      </c>
      <c r="I231" s="114">
        <f>'[5]P9 Consolidated'!AD230/'[5]P9 Consolidated'!$E230</f>
        <v>0.58799999999999997</v>
      </c>
      <c r="J231" s="114">
        <f>'[5]P9 Consolidated'!AJ230/'[5]P9 Consolidated'!$E230</f>
        <v>0.56000000000000005</v>
      </c>
      <c r="K231" s="114">
        <f>'[5]P9 Consolidated'!AP230/'[5]P9 Consolidated'!$E230</f>
        <v>0.55025000000000002</v>
      </c>
      <c r="L231" s="114">
        <f>'[5]P9 Consolidated'!AV230/'[5]P9 Consolidated'!$E230</f>
        <v>0.56225000000000003</v>
      </c>
      <c r="M231" s="114">
        <f>'[5]P9 Consolidated'!BB230/'[5]P9 Consolidated'!$E230</f>
        <v>0.34225</v>
      </c>
      <c r="N231" s="114">
        <f>'[5]P9 Consolidated'!BH230/'[5]P9 Consolidated'!$E230</f>
        <v>0.45024999999999998</v>
      </c>
      <c r="O231" s="114">
        <f>'[5]P9 Consolidated'!BN230/'[5]P9 Consolidated'!$E230</f>
        <v>0.54625000000000001</v>
      </c>
      <c r="P231" s="114">
        <f>'[5]P9 Consolidated'!BT230/'[5]P9 Consolidated'!$E230</f>
        <v>0</v>
      </c>
      <c r="Q231" s="114">
        <f>'[5]P9 Consolidated'!BZ230/'[5]P9 Consolidated'!$E230</f>
        <v>1.1725000000000001</v>
      </c>
      <c r="R231" s="114">
        <f>'[5]P9 Consolidated'!CF230/'[5]P9 Consolidated'!$E230</f>
        <v>0.49024999999999996</v>
      </c>
      <c r="S231" s="114">
        <f>'[5]P9 Consolidated'!CL230/'[5]P9 Consolidated'!$E230</f>
        <v>0.55625000000000002</v>
      </c>
      <c r="T231" s="114">
        <f>'[5]P9 Consolidated'!CR230/'[5]P9 Consolidated'!$E230</f>
        <v>0.59225000000000005</v>
      </c>
      <c r="U231" s="114">
        <f>'[5]P9 Consolidated'!CX230/'[5]P9 Consolidated'!$E230</f>
        <v>0.56225000000000003</v>
      </c>
      <c r="V231" s="115">
        <f>'[5]P9 Consolidated'!DD230/'[5]P9 Consolidated'!$E230</f>
        <v>0.54225000000000001</v>
      </c>
    </row>
    <row r="232" spans="1:22">
      <c r="A232" s="109">
        <v>229</v>
      </c>
      <c r="B232" s="110" t="s">
        <v>414</v>
      </c>
      <c r="C232" s="111" t="s">
        <v>195</v>
      </c>
      <c r="D232" s="112">
        <v>133.6</v>
      </c>
      <c r="E232" s="113">
        <f>'[5]P9 Consolidated'!F231/'[5]P9 Consolidated'!$E231</f>
        <v>1.0179640718562875</v>
      </c>
      <c r="F232" s="114">
        <f>'[5]P9 Consolidated'!L231/'[5]P9 Consolidated'!$E231</f>
        <v>1.0479041916167664</v>
      </c>
      <c r="G232" s="114">
        <f>'[5]P9 Consolidated'!R231/'[5]P9 Consolidated'!$E231</f>
        <v>0.89820359281437134</v>
      </c>
      <c r="H232" s="114">
        <f>'[5]P9 Consolidated'!X231/'[5]P9 Consolidated'!$E231</f>
        <v>1.1077844311377245</v>
      </c>
      <c r="I232" s="114">
        <f>'[5]P9 Consolidated'!AD231/'[5]P9 Consolidated'!$E231</f>
        <v>1.1077844311377245</v>
      </c>
      <c r="J232" s="114">
        <f>'[5]P9 Consolidated'!AJ231/'[5]P9 Consolidated'!$E231</f>
        <v>1.0778443113772456</v>
      </c>
      <c r="K232" s="114">
        <f>'[5]P9 Consolidated'!AP231/'[5]P9 Consolidated'!$E231</f>
        <v>1.0778443113772456</v>
      </c>
      <c r="L232" s="114">
        <f>'[5]P9 Consolidated'!AV231/'[5]P9 Consolidated'!$E231</f>
        <v>1.2574850299401199</v>
      </c>
      <c r="M232" s="114">
        <f>'[5]P9 Consolidated'!BB231/'[5]P9 Consolidated'!$E231</f>
        <v>1.8155688622754491</v>
      </c>
      <c r="N232" s="114">
        <f>'[5]P9 Consolidated'!BH231/'[5]P9 Consolidated'!$E231</f>
        <v>1.4071856287425151</v>
      </c>
      <c r="O232" s="114">
        <f>'[5]P9 Consolidated'!BN231/'[5]P9 Consolidated'!$E231</f>
        <v>1.3592814371257484</v>
      </c>
      <c r="P232" s="114">
        <f>'[5]P9 Consolidated'!BT231/'[5]P9 Consolidated'!$E231</f>
        <v>0</v>
      </c>
      <c r="Q232" s="114">
        <f>'[5]P9 Consolidated'!BZ231/'[5]P9 Consolidated'!$E231</f>
        <v>1.8263473053892216</v>
      </c>
      <c r="R232" s="114">
        <f>'[5]P9 Consolidated'!CF231/'[5]P9 Consolidated'!$E231</f>
        <v>1.6197604790419162</v>
      </c>
      <c r="S232" s="114">
        <f>'[5]P9 Consolidated'!CL231/'[5]P9 Consolidated'!$E231</f>
        <v>1.4520958083832336</v>
      </c>
      <c r="T232" s="114">
        <f>'[5]P9 Consolidated'!CR231/'[5]P9 Consolidated'!$E231</f>
        <v>1.7514970059880239</v>
      </c>
      <c r="U232" s="114">
        <f>'[5]P9 Consolidated'!CX231/'[5]P9 Consolidated'!$E231</f>
        <v>1.6167664670658684</v>
      </c>
      <c r="V232" s="115">
        <f>'[5]P9 Consolidated'!DD231/'[5]P9 Consolidated'!$E231</f>
        <v>1.6137724550898205</v>
      </c>
    </row>
    <row r="233" spans="1:22">
      <c r="A233" s="109">
        <v>230</v>
      </c>
      <c r="B233" s="110" t="s">
        <v>415</v>
      </c>
      <c r="C233" s="111" t="s">
        <v>195</v>
      </c>
      <c r="D233" s="112">
        <v>160</v>
      </c>
      <c r="E233" s="113">
        <f>'[5]P9 Consolidated'!F232/'[5]P9 Consolidated'!$E232</f>
        <v>0.25</v>
      </c>
      <c r="F233" s="114">
        <f>'[5]P9 Consolidated'!L232/'[5]P9 Consolidated'!$E232</f>
        <v>0.85250000000000004</v>
      </c>
      <c r="G233" s="114">
        <f>'[5]P9 Consolidated'!R232/'[5]P9 Consolidated'!$E232</f>
        <v>0.79500000000000004</v>
      </c>
      <c r="H233" s="114">
        <f>'[5]P9 Consolidated'!X232/'[5]P9 Consolidated'!$E232</f>
        <v>0.86750000000000005</v>
      </c>
      <c r="I233" s="114">
        <f>'[5]P9 Consolidated'!AD232/'[5]P9 Consolidated'!$E232</f>
        <v>0.71</v>
      </c>
      <c r="J233" s="114">
        <f>'[5]P9 Consolidated'!AJ232/'[5]P9 Consolidated'!$E232</f>
        <v>0.90999999999999992</v>
      </c>
      <c r="K233" s="114">
        <f>'[5]P9 Consolidated'!AP232/'[5]P9 Consolidated'!$E232</f>
        <v>0.70750000000000002</v>
      </c>
      <c r="L233" s="114">
        <f>'[5]P9 Consolidated'!AV232/'[5]P9 Consolidated'!$E232</f>
        <v>0.70625000000000004</v>
      </c>
      <c r="M233" s="114">
        <f>'[5]P9 Consolidated'!BB232/'[5]P9 Consolidated'!$E232</f>
        <v>0.82899999999999996</v>
      </c>
      <c r="N233" s="114">
        <f>'[5]P9 Consolidated'!BH232/'[5]P9 Consolidated'!$E232</f>
        <v>0.89499999999999991</v>
      </c>
      <c r="O233" s="114">
        <f>'[5]P9 Consolidated'!BN232/'[5]P9 Consolidated'!$E232</f>
        <v>0.98499999999999999</v>
      </c>
      <c r="P233" s="114">
        <f>'[5]P9 Consolidated'!BT232/'[5]P9 Consolidated'!$E232</f>
        <v>0</v>
      </c>
      <c r="Q233" s="114">
        <f>'[5]P9 Consolidated'!BZ232/'[5]P9 Consolidated'!$E232</f>
        <v>1.395</v>
      </c>
      <c r="R233" s="114">
        <f>'[5]P9 Consolidated'!CF232/'[5]P9 Consolidated'!$E232</f>
        <v>0.89900000000000002</v>
      </c>
      <c r="S233" s="114">
        <f>'[5]P9 Consolidated'!CL232/'[5]P9 Consolidated'!$E232</f>
        <v>0.82750000000000001</v>
      </c>
      <c r="T233" s="114">
        <f>'[5]P9 Consolidated'!CR232/'[5]P9 Consolidated'!$E232</f>
        <v>0.38250000000000001</v>
      </c>
      <c r="U233" s="114">
        <f>'[5]P9 Consolidated'!CX232/'[5]P9 Consolidated'!$E232</f>
        <v>0.87249999999999994</v>
      </c>
      <c r="V233" s="115">
        <f>'[5]P9 Consolidated'!DD232/'[5]P9 Consolidated'!$E232</f>
        <v>1.0125</v>
      </c>
    </row>
    <row r="234" spans="1:22">
      <c r="A234" s="109">
        <v>231</v>
      </c>
      <c r="B234" s="110" t="s">
        <v>416</v>
      </c>
      <c r="C234" s="111" t="s">
        <v>195</v>
      </c>
      <c r="D234" s="112">
        <v>156</v>
      </c>
      <c r="E234" s="113">
        <f>'[5]P9 Consolidated'!F233/'[5]P9 Consolidated'!$E233</f>
        <v>0.21794871794871795</v>
      </c>
      <c r="F234" s="114">
        <f>'[5]P9 Consolidated'!L233/'[5]P9 Consolidated'!$E233</f>
        <v>0.3025641025641026</v>
      </c>
      <c r="G234" s="114">
        <f>'[5]P9 Consolidated'!R233/'[5]P9 Consolidated'!$E233</f>
        <v>0.32051282051282054</v>
      </c>
      <c r="H234" s="114">
        <f>'[5]P9 Consolidated'!X233/'[5]P9 Consolidated'!$E233</f>
        <v>0.44871794871794873</v>
      </c>
      <c r="I234" s="114">
        <f>'[5]P9 Consolidated'!AD233/'[5]P9 Consolidated'!$E233</f>
        <v>0.2846153846153846</v>
      </c>
      <c r="J234" s="114">
        <f>'[5]P9 Consolidated'!AJ233/'[5]P9 Consolidated'!$E233</f>
        <v>8.2051282051282051E-2</v>
      </c>
      <c r="K234" s="114">
        <f>'[5]P9 Consolidated'!AP233/'[5]P9 Consolidated'!$E233</f>
        <v>0.3</v>
      </c>
      <c r="L234" s="114">
        <f>'[5]P9 Consolidated'!AV233/'[5]P9 Consolidated'!$E233</f>
        <v>0.14615384615384616</v>
      </c>
      <c r="M234" s="114">
        <f>'[5]P9 Consolidated'!BB233/'[5]P9 Consolidated'!$E233</f>
        <v>0.12820512820512819</v>
      </c>
      <c r="N234" s="114">
        <f>'[5]P9 Consolidated'!BH233/'[5]P9 Consolidated'!$E233</f>
        <v>0.17948717948717949</v>
      </c>
      <c r="O234" s="114">
        <f>'[5]P9 Consolidated'!BN233/'[5]P9 Consolidated'!$E233</f>
        <v>0.46410256410256412</v>
      </c>
      <c r="P234" s="114">
        <f>'[5]P9 Consolidated'!BT233/'[5]P9 Consolidated'!$E233</f>
        <v>0</v>
      </c>
      <c r="Q234" s="114">
        <f>'[5]P9 Consolidated'!BZ233/'[5]P9 Consolidated'!$E233</f>
        <v>0.59230769230769231</v>
      </c>
      <c r="R234" s="114">
        <f>'[5]P9 Consolidated'!CF233/'[5]P9 Consolidated'!$E233</f>
        <v>0.35641025641025642</v>
      </c>
      <c r="S234" s="114">
        <f>'[5]P9 Consolidated'!CL233/'[5]P9 Consolidated'!$E233</f>
        <v>0.40512820512820513</v>
      </c>
      <c r="T234" s="114">
        <f>'[5]P9 Consolidated'!CR233/'[5]P9 Consolidated'!$E233</f>
        <v>0.2615384615384615</v>
      </c>
      <c r="U234" s="114">
        <f>'[5]P9 Consolidated'!CX233/'[5]P9 Consolidated'!$E233</f>
        <v>0.41538461538461535</v>
      </c>
      <c r="V234" s="115">
        <f>'[5]P9 Consolidated'!DD233/'[5]P9 Consolidated'!$E233</f>
        <v>0.64102564102564108</v>
      </c>
    </row>
    <row r="235" spans="1:22">
      <c r="A235" s="109">
        <v>232</v>
      </c>
      <c r="B235" s="110" t="s">
        <v>417</v>
      </c>
      <c r="C235" s="111" t="s">
        <v>195</v>
      </c>
      <c r="D235" s="112">
        <v>575</v>
      </c>
      <c r="E235" s="113">
        <f>'[5]P9 Consolidated'!F234/'[5]P9 Consolidated'!$E234</f>
        <v>0.29895652173913045</v>
      </c>
      <c r="F235" s="114">
        <f>'[5]P9 Consolidated'!L234/'[5]P9 Consolidated'!$E234</f>
        <v>0.27808695652173915</v>
      </c>
      <c r="G235" s="114">
        <f>'[5]P9 Consolidated'!R234/'[5]P9 Consolidated'!$E234</f>
        <v>0.27756521739130435</v>
      </c>
      <c r="H235" s="114">
        <f>'[5]P9 Consolidated'!X234/'[5]P9 Consolidated'!$E234</f>
        <v>0.3250434782608696</v>
      </c>
      <c r="I235" s="114">
        <f>'[5]P9 Consolidated'!AD234/'[5]P9 Consolidated'!$E234</f>
        <v>0.3031304347826087</v>
      </c>
      <c r="J235" s="114">
        <f>'[5]P9 Consolidated'!AJ234/'[5]P9 Consolidated'!$E234</f>
        <v>0.29008695652173916</v>
      </c>
      <c r="K235" s="114">
        <f>'[5]P9 Consolidated'!AP234/'[5]P9 Consolidated'!$E234</f>
        <v>0.28904347826086957</v>
      </c>
      <c r="L235" s="114">
        <f>'[5]P9 Consolidated'!AV234/'[5]P9 Consolidated'!$E234</f>
        <v>0.29686956521739127</v>
      </c>
      <c r="M235" s="114">
        <f>'[5]P9 Consolidated'!BB234/'[5]P9 Consolidated'!$E234</f>
        <v>0.28674782608695654</v>
      </c>
      <c r="N235" s="114">
        <f>'[5]P9 Consolidated'!BH234/'[5]P9 Consolidated'!$E234</f>
        <v>0.81739130434782614</v>
      </c>
      <c r="O235" s="114">
        <f>'[5]P9 Consolidated'!BN234/'[5]P9 Consolidated'!$E234</f>
        <v>0.82434782608695656</v>
      </c>
      <c r="P235" s="114">
        <f>'[5]P9 Consolidated'!BT234/'[5]P9 Consolidated'!$E234</f>
        <v>0</v>
      </c>
      <c r="Q235" s="114">
        <f>'[5]P9 Consolidated'!BZ234/'[5]P9 Consolidated'!$E234</f>
        <v>1.297391304347826</v>
      </c>
      <c r="R235" s="114">
        <f>'[5]P9 Consolidated'!CF234/'[5]P9 Consolidated'!$E234</f>
        <v>0.74086956521739133</v>
      </c>
      <c r="S235" s="114">
        <f>'[5]P9 Consolidated'!CL234/'[5]P9 Consolidated'!$E234</f>
        <v>0.53739130434782612</v>
      </c>
      <c r="T235" s="114">
        <f>'[5]P9 Consolidated'!CR234/'[5]P9 Consolidated'!$E234</f>
        <v>0.53739130434782612</v>
      </c>
      <c r="U235" s="114">
        <f>'[5]P9 Consolidated'!CX234/'[5]P9 Consolidated'!$E234</f>
        <v>0.77739130434782611</v>
      </c>
      <c r="V235" s="115">
        <f>'[5]P9 Consolidated'!DD234/'[5]P9 Consolidated'!$E234</f>
        <v>0.78086956521739126</v>
      </c>
    </row>
    <row r="236" spans="1:22">
      <c r="A236" s="109">
        <v>233</v>
      </c>
      <c r="B236" s="110" t="s">
        <v>418</v>
      </c>
      <c r="C236" s="111" t="s">
        <v>195</v>
      </c>
      <c r="D236" s="112">
        <v>211</v>
      </c>
      <c r="E236" s="113">
        <f>'[5]P9 Consolidated'!F235/'[5]P9 Consolidated'!$E235</f>
        <v>0.25781990521327014</v>
      </c>
      <c r="F236" s="114">
        <f>'[5]P9 Consolidated'!L235/'[5]P9 Consolidated'!$E235</f>
        <v>0.52511848341232226</v>
      </c>
      <c r="G236" s="114">
        <f>'[5]P9 Consolidated'!R235/'[5]P9 Consolidated'!$E235</f>
        <v>0.49099526066350707</v>
      </c>
      <c r="H236" s="114">
        <f>'[5]P9 Consolidated'!X235/'[5]P9 Consolidated'!$E235</f>
        <v>0.43791469194312799</v>
      </c>
      <c r="I236" s="114">
        <f>'[5]P9 Consolidated'!AD235/'[5]P9 Consolidated'!$E235</f>
        <v>0.45118483412322274</v>
      </c>
      <c r="J236" s="114">
        <f>'[5]P9 Consolidated'!AJ235/'[5]P9 Consolidated'!$E235</f>
        <v>0.43412322274881515</v>
      </c>
      <c r="K236" s="114">
        <f>'[5]P9 Consolidated'!AP235/'[5]P9 Consolidated'!$E235</f>
        <v>0.45118483412322274</v>
      </c>
      <c r="L236" s="114">
        <f>'[5]P9 Consolidated'!AV235/'[5]P9 Consolidated'!$E235</f>
        <v>0.35450236966824644</v>
      </c>
      <c r="M236" s="114">
        <f>'[5]P9 Consolidated'!BB235/'[5]P9 Consolidated'!$E235</f>
        <v>0.23127962085308054</v>
      </c>
      <c r="N236" s="114">
        <f>'[5]P9 Consolidated'!BH235/'[5]P9 Consolidated'!$E235</f>
        <v>0.30331753554502372</v>
      </c>
      <c r="O236" s="114">
        <f>'[5]P9 Consolidated'!BN235/'[5]P9 Consolidated'!$E235</f>
        <v>0.20853080568720378</v>
      </c>
      <c r="P236" s="114">
        <f>'[5]P9 Consolidated'!BT235/'[5]P9 Consolidated'!$E235</f>
        <v>0</v>
      </c>
      <c r="Q236" s="114">
        <f>'[5]P9 Consolidated'!BZ235/'[5]P9 Consolidated'!$E235</f>
        <v>0.47393364928909953</v>
      </c>
      <c r="R236" s="114">
        <f>'[5]P9 Consolidated'!CF235/'[5]P9 Consolidated'!$E235</f>
        <v>0.33364928909952607</v>
      </c>
      <c r="S236" s="114">
        <f>'[5]P9 Consolidated'!CL235/'[5]P9 Consolidated'!$E235</f>
        <v>0.31090047393364928</v>
      </c>
      <c r="T236" s="114">
        <f>'[5]P9 Consolidated'!CR235/'[5]P9 Consolidated'!$E235</f>
        <v>0.36398104265402842</v>
      </c>
      <c r="U236" s="114">
        <f>'[5]P9 Consolidated'!CX235/'[5]P9 Consolidated'!$E235</f>
        <v>0.49099526066350707</v>
      </c>
      <c r="V236" s="115">
        <f>'[5]P9 Consolidated'!DD235/'[5]P9 Consolidated'!$E235</f>
        <v>0.42843601895734601</v>
      </c>
    </row>
    <row r="237" spans="1:22">
      <c r="A237" s="109">
        <v>234</v>
      </c>
      <c r="B237" s="110" t="s">
        <v>419</v>
      </c>
      <c r="C237" s="111" t="s">
        <v>195</v>
      </c>
      <c r="D237" s="112">
        <v>745</v>
      </c>
      <c r="E237" s="113">
        <f>'[5]P9 Consolidated'!F236/'[5]P9 Consolidated'!$E236</f>
        <v>0.51006711409395977</v>
      </c>
      <c r="F237" s="114">
        <f>'[5]P9 Consolidated'!L236/'[5]P9 Consolidated'!$E236</f>
        <v>0.6174496644295302</v>
      </c>
      <c r="G237" s="114">
        <f>'[5]P9 Consolidated'!R236/'[5]P9 Consolidated'!$E236</f>
        <v>0.67114093959731547</v>
      </c>
      <c r="H237" s="114">
        <f>'[5]P9 Consolidated'!X236/'[5]P9 Consolidated'!$E236</f>
        <v>0.64429530201342278</v>
      </c>
      <c r="I237" s="114">
        <f>'[5]P9 Consolidated'!AD236/'[5]P9 Consolidated'!$E236</f>
        <v>0.6174496644295302</v>
      </c>
      <c r="J237" s="114">
        <f>'[5]P9 Consolidated'!AJ236/'[5]P9 Consolidated'!$E236</f>
        <v>0.59060402684563762</v>
      </c>
      <c r="K237" s="114">
        <f>'[5]P9 Consolidated'!AP236/'[5]P9 Consolidated'!$E236</f>
        <v>0.4563758389261745</v>
      </c>
      <c r="L237" s="114">
        <f>'[5]P9 Consolidated'!AV236/'[5]P9 Consolidated'!$E236</f>
        <v>0.53691275167785235</v>
      </c>
      <c r="M237" s="114">
        <f>'[5]P9 Consolidated'!BB236/'[5]P9 Consolidated'!$E236</f>
        <v>0.26845637583892618</v>
      </c>
      <c r="N237" s="114">
        <f>'[5]P9 Consolidated'!BH236/'[5]P9 Consolidated'!$E236</f>
        <v>0.26845637583892618</v>
      </c>
      <c r="O237" s="114">
        <f>'[5]P9 Consolidated'!BN236/'[5]P9 Consolidated'!$E236</f>
        <v>0.37583892617449666</v>
      </c>
      <c r="P237" s="114">
        <f>'[5]P9 Consolidated'!BT236/'[5]P9 Consolidated'!$E236</f>
        <v>0</v>
      </c>
      <c r="Q237" s="114">
        <f>'[5]P9 Consolidated'!BZ236/'[5]P9 Consolidated'!$E236</f>
        <v>0.56375838926174493</v>
      </c>
      <c r="R237" s="114">
        <f>'[5]P9 Consolidated'!CF236/'[5]P9 Consolidated'!$E236</f>
        <v>0.37046979865771812</v>
      </c>
      <c r="S237" s="114">
        <f>'[5]P9 Consolidated'!CL236/'[5]P9 Consolidated'!$E236</f>
        <v>0.48322147651006714</v>
      </c>
      <c r="T237" s="114">
        <f>'[5]P9 Consolidated'!CR236/'[5]P9 Consolidated'!$E236</f>
        <v>0.56375838926174493</v>
      </c>
      <c r="U237" s="114">
        <f>'[5]P9 Consolidated'!CX236/'[5]P9 Consolidated'!$E236</f>
        <v>0.59060402684563762</v>
      </c>
      <c r="V237" s="115">
        <f>'[5]P9 Consolidated'!DD236/'[5]P9 Consolidated'!$E236</f>
        <v>0.53691275167785235</v>
      </c>
    </row>
    <row r="238" spans="1:22">
      <c r="A238" s="109">
        <v>235</v>
      </c>
      <c r="B238" s="110" t="s">
        <v>420</v>
      </c>
      <c r="C238" s="111" t="s">
        <v>195</v>
      </c>
      <c r="D238" s="112">
        <v>281.11111111111109</v>
      </c>
      <c r="E238" s="113">
        <f>'[5]P9 Consolidated'!F237/'[5]P9 Consolidated'!$E237</f>
        <v>0.36142292490118577</v>
      </c>
      <c r="F238" s="114">
        <f>'[5]P9 Consolidated'!L237/'[5]P9 Consolidated'!$E237</f>
        <v>0.48521739130434788</v>
      </c>
      <c r="G238" s="114">
        <f>'[5]P9 Consolidated'!R237/'[5]P9 Consolidated'!$E237</f>
        <v>0.46387351778656133</v>
      </c>
      <c r="H238" s="114">
        <f>'[5]P9 Consolidated'!X237/'[5]P9 Consolidated'!$E237</f>
        <v>0.48521739130434788</v>
      </c>
      <c r="I238" s="114">
        <f>'[5]P9 Consolidated'!AD237/'[5]P9 Consolidated'!$E237</f>
        <v>0.44822134387351781</v>
      </c>
      <c r="J238" s="114">
        <f>'[5]P9 Consolidated'!AJ237/'[5]P9 Consolidated'!$E237</f>
        <v>0.55351778656126482</v>
      </c>
      <c r="K238" s="114">
        <f>'[5]P9 Consolidated'!AP237/'[5]P9 Consolidated'!$E237</f>
        <v>0.29347826086956524</v>
      </c>
      <c r="L238" s="114">
        <f>'[5]P9 Consolidated'!AV237/'[5]P9 Consolidated'!$E237</f>
        <v>0.22090909090909094</v>
      </c>
      <c r="M238" s="114">
        <f>'[5]P9 Consolidated'!BB237/'[5]P9 Consolidated'!$E237</f>
        <v>0.21379446640316208</v>
      </c>
      <c r="N238" s="114">
        <f>'[5]P9 Consolidated'!BH237/'[5]P9 Consolidated'!$E237</f>
        <v>0.23798418972332019</v>
      </c>
      <c r="O238" s="114">
        <f>'[5]P9 Consolidated'!BN237/'[5]P9 Consolidated'!$E237</f>
        <v>0.22802371541501976</v>
      </c>
      <c r="P238" s="114">
        <f>'[5]P9 Consolidated'!BT237/'[5]P9 Consolidated'!$E237</f>
        <v>0</v>
      </c>
      <c r="Q238" s="114">
        <f>'[5]P9 Consolidated'!BZ237/'[5]P9 Consolidated'!$E237</f>
        <v>0.93841897233201599</v>
      </c>
      <c r="R238" s="114">
        <f>'[5]P9 Consolidated'!CF237/'[5]P9 Consolidated'!$E237</f>
        <v>0.48841897233201592</v>
      </c>
      <c r="S238" s="114">
        <f>'[5]P9 Consolidated'!CL237/'[5]P9 Consolidated'!$E237</f>
        <v>0.51083003952569173</v>
      </c>
      <c r="T238" s="114">
        <f>'[5]P9 Consolidated'!CR237/'[5]P9 Consolidated'!$E237</f>
        <v>0.48699604743083008</v>
      </c>
      <c r="U238" s="114">
        <f>'[5]P9 Consolidated'!CX237/'[5]P9 Consolidated'!$E237</f>
        <v>0.45000000000000007</v>
      </c>
      <c r="V238" s="115">
        <f>'[5]P9 Consolidated'!DD237/'[5]P9 Consolidated'!$E237</f>
        <v>0.31197628458498028</v>
      </c>
    </row>
    <row r="239" spans="1:22">
      <c r="A239" s="109">
        <v>236</v>
      </c>
      <c r="B239" s="110" t="s">
        <v>420</v>
      </c>
      <c r="C239" s="111" t="s">
        <v>195</v>
      </c>
      <c r="D239" s="112">
        <v>777.77777777777771</v>
      </c>
      <c r="E239" s="113">
        <f>'[5]P9 Consolidated'!F238/'[5]P9 Consolidated'!$E238</f>
        <v>0.13062857142857143</v>
      </c>
      <c r="F239" s="114">
        <f>'[5]P9 Consolidated'!L238/'[5]P9 Consolidated'!$E238</f>
        <v>0.17537142857142859</v>
      </c>
      <c r="G239" s="114">
        <f>'[5]P9 Consolidated'!R238/'[5]P9 Consolidated'!$E238</f>
        <v>0.16765714285714287</v>
      </c>
      <c r="H239" s="114">
        <f>'[5]P9 Consolidated'!X238/'[5]P9 Consolidated'!$E238</f>
        <v>0.17537142857142859</v>
      </c>
      <c r="I239" s="114">
        <f>'[5]P9 Consolidated'!AD238/'[5]P9 Consolidated'!$E238</f>
        <v>0.16200000000000001</v>
      </c>
      <c r="J239" s="114">
        <f>'[5]P9 Consolidated'!AJ238/'[5]P9 Consolidated'!$E238</f>
        <v>0.20005714285714288</v>
      </c>
      <c r="K239" s="114">
        <f>'[5]P9 Consolidated'!AP238/'[5]P9 Consolidated'!$E238</f>
        <v>0.21600000000000003</v>
      </c>
      <c r="L239" s="114">
        <f>'[5]P9 Consolidated'!AV238/'[5]P9 Consolidated'!$E238</f>
        <v>0.18000000000000002</v>
      </c>
      <c r="M239" s="114">
        <f>'[5]P9 Consolidated'!BB238/'[5]P9 Consolidated'!$E238</f>
        <v>0.15325714285714287</v>
      </c>
      <c r="N239" s="114">
        <f>'[5]P9 Consolidated'!BH238/'[5]P9 Consolidated'!$E238</f>
        <v>0.1542857142857143</v>
      </c>
      <c r="O239" s="114">
        <f>'[5]P9 Consolidated'!BN238/'[5]P9 Consolidated'!$E238</f>
        <v>0.16971428571428573</v>
      </c>
      <c r="P239" s="114">
        <f>'[5]P9 Consolidated'!BT238/'[5]P9 Consolidated'!$E238</f>
        <v>0</v>
      </c>
      <c r="Q239" s="114">
        <f>'[5]P9 Consolidated'!BZ238/'[5]P9 Consolidated'!$E238</f>
        <v>0.32914285714285718</v>
      </c>
      <c r="R239" s="114">
        <f>'[5]P9 Consolidated'!CF238/'[5]P9 Consolidated'!$E238</f>
        <v>0.23400000000000001</v>
      </c>
      <c r="S239" s="114">
        <f>'[5]P9 Consolidated'!CL238/'[5]P9 Consolidated'!$E238</f>
        <v>0.23400000000000001</v>
      </c>
      <c r="T239" s="114">
        <f>'[5]P9 Consolidated'!CR238/'[5]P9 Consolidated'!$E238</f>
        <v>0.2082857142857143</v>
      </c>
      <c r="U239" s="114">
        <f>'[5]P9 Consolidated'!CX238/'[5]P9 Consolidated'!$E238</f>
        <v>0.22371428571428573</v>
      </c>
      <c r="V239" s="115">
        <f>'[5]P9 Consolidated'!DD238/'[5]P9 Consolidated'!$E238</f>
        <v>0.19800000000000001</v>
      </c>
    </row>
    <row r="240" spans="1:22">
      <c r="A240" s="109">
        <v>237</v>
      </c>
      <c r="B240" s="110" t="s">
        <v>421</v>
      </c>
      <c r="C240" s="111" t="s">
        <v>195</v>
      </c>
      <c r="D240" s="112">
        <v>261</v>
      </c>
      <c r="E240" s="113">
        <f>'[5]P9 Consolidated'!F239/'[5]P9 Consolidated'!$E239</f>
        <v>6.8965517241379309E-2</v>
      </c>
      <c r="F240" s="114">
        <f>'[5]P9 Consolidated'!L239/'[5]P9 Consolidated'!$E239</f>
        <v>7.662835249042145E-2</v>
      </c>
      <c r="G240" s="114">
        <f>'[5]P9 Consolidated'!R239/'[5]P9 Consolidated'!$E239</f>
        <v>0.23448275862068968</v>
      </c>
      <c r="H240" s="114">
        <f>'[5]P9 Consolidated'!X239/'[5]P9 Consolidated'!$E239</f>
        <v>6.8965517241379309E-2</v>
      </c>
      <c r="I240" s="114">
        <f>'[5]P9 Consolidated'!AD239/'[5]P9 Consolidated'!$E239</f>
        <v>6.8965517241379309E-2</v>
      </c>
      <c r="J240" s="114">
        <f>'[5]P9 Consolidated'!AJ239/'[5]P9 Consolidated'!$E239</f>
        <v>3.9846743295019159E-2</v>
      </c>
      <c r="K240" s="114">
        <f>'[5]P9 Consolidated'!AP239/'[5]P9 Consolidated'!$E239</f>
        <v>5.2107279693486587E-2</v>
      </c>
      <c r="L240" s="114">
        <f>'[5]P9 Consolidated'!AV239/'[5]P9 Consolidated'!$E239</f>
        <v>7.9693486590038318E-2</v>
      </c>
      <c r="M240" s="114">
        <f>'[5]P9 Consolidated'!BB239/'[5]P9 Consolidated'!$E239</f>
        <v>6.1302681992337162E-2</v>
      </c>
      <c r="N240" s="114">
        <f>'[5]P9 Consolidated'!BH239/'[5]P9 Consolidated'!$E239</f>
        <v>0.12260536398467432</v>
      </c>
      <c r="O240" s="114">
        <f>'[5]P9 Consolidated'!BN239/'[5]P9 Consolidated'!$E239</f>
        <v>0</v>
      </c>
      <c r="P240" s="114">
        <f>'[5]P9 Consolidated'!BT239/'[5]P9 Consolidated'!$E239</f>
        <v>0</v>
      </c>
      <c r="Q240" s="114">
        <f>'[5]P9 Consolidated'!BZ239/'[5]P9 Consolidated'!$E239</f>
        <v>0.24827586206896551</v>
      </c>
      <c r="R240" s="114">
        <f>'[5]P9 Consolidated'!CF239/'[5]P9 Consolidated'!$E239</f>
        <v>9.1954022988505746E-2</v>
      </c>
      <c r="S240" s="114">
        <f>'[5]P9 Consolidated'!CL239/'[5]P9 Consolidated'!$E239</f>
        <v>0.17164750957854405</v>
      </c>
      <c r="T240" s="114">
        <f>'[5]P9 Consolidated'!CR239/'[5]P9 Consolidated'!$E239</f>
        <v>0.31264367816091954</v>
      </c>
      <c r="U240" s="114">
        <f>'[5]P9 Consolidated'!CX239/'[5]P9 Consolidated'!$E239</f>
        <v>0.11340996168582376</v>
      </c>
      <c r="V240" s="115">
        <f>'[5]P9 Consolidated'!DD239/'[5]P9 Consolidated'!$E239</f>
        <v>0.12413793103448276</v>
      </c>
    </row>
    <row r="241" spans="1:22">
      <c r="A241" s="109">
        <v>238</v>
      </c>
      <c r="B241" s="110" t="s">
        <v>422</v>
      </c>
      <c r="C241" s="111" t="s">
        <v>195</v>
      </c>
      <c r="D241" s="112">
        <v>110</v>
      </c>
      <c r="E241" s="113">
        <f>'[5]P9 Consolidated'!F240/'[5]P9 Consolidated'!$E240</f>
        <v>0.6709090909090909</v>
      </c>
      <c r="F241" s="114">
        <f>'[5]P9 Consolidated'!L240/'[5]P9 Consolidated'!$E240</f>
        <v>0.65181818181818185</v>
      </c>
      <c r="G241" s="114">
        <f>'[5]P9 Consolidated'!R240/'[5]P9 Consolidated'!$E240</f>
        <v>0.64363636363636356</v>
      </c>
      <c r="H241" s="114">
        <f>'[5]P9 Consolidated'!X240/'[5]P9 Consolidated'!$E240</f>
        <v>0.6709090909090909</v>
      </c>
      <c r="I241" s="114">
        <f>'[5]P9 Consolidated'!AD240/'[5]P9 Consolidated'!$E240</f>
        <v>0.75818181818181818</v>
      </c>
      <c r="J241" s="114">
        <f>'[5]P9 Consolidated'!AJ240/'[5]P9 Consolidated'!$E240</f>
        <v>0.63</v>
      </c>
      <c r="K241" s="114">
        <f>'[5]P9 Consolidated'!AP240/'[5]P9 Consolidated'!$E240</f>
        <v>0.6709090909090909</v>
      </c>
      <c r="L241" s="114">
        <f>'[5]P9 Consolidated'!AV240/'[5]P9 Consolidated'!$E240</f>
        <v>0.6</v>
      </c>
      <c r="M241" s="114">
        <f>'[5]P9 Consolidated'!BB240/'[5]P9 Consolidated'!$E240</f>
        <v>0.54</v>
      </c>
      <c r="N241" s="114">
        <f>'[5]P9 Consolidated'!BH240/'[5]P9 Consolidated'!$E240</f>
        <v>0.49090909090909091</v>
      </c>
      <c r="O241" s="114">
        <f>'[5]P9 Consolidated'!BN240/'[5]P9 Consolidated'!$E240</f>
        <v>0.58909090909090911</v>
      </c>
      <c r="P241" s="114">
        <f>'[5]P9 Consolidated'!BT240/'[5]P9 Consolidated'!$E240</f>
        <v>0</v>
      </c>
      <c r="Q241" s="114">
        <f>'[5]P9 Consolidated'!BZ240/'[5]P9 Consolidated'!$E240</f>
        <v>0.79363636363636358</v>
      </c>
      <c r="R241" s="114">
        <f>'[5]P9 Consolidated'!CF240/'[5]P9 Consolidated'!$E240</f>
        <v>0.77181818181818185</v>
      </c>
      <c r="S241" s="114">
        <f>'[5]P9 Consolidated'!CL240/'[5]P9 Consolidated'!$E240</f>
        <v>0.70090909090909082</v>
      </c>
      <c r="T241" s="114">
        <f>'[5]P9 Consolidated'!CR240/'[5]P9 Consolidated'!$E240</f>
        <v>0.6709090909090909</v>
      </c>
      <c r="U241" s="114">
        <f>'[5]P9 Consolidated'!CX240/'[5]P9 Consolidated'!$E240</f>
        <v>0.64363636363636356</v>
      </c>
      <c r="V241" s="115">
        <f>'[5]P9 Consolidated'!DD240/'[5]P9 Consolidated'!$E240</f>
        <v>0.67909090909090908</v>
      </c>
    </row>
    <row r="242" spans="1:22">
      <c r="A242" s="109">
        <v>239</v>
      </c>
      <c r="B242" s="110" t="s">
        <v>423</v>
      </c>
      <c r="C242" s="111" t="s">
        <v>195</v>
      </c>
      <c r="D242" s="112">
        <v>225</v>
      </c>
      <c r="E242" s="113">
        <f>'[5]P9 Consolidated'!F241/'[5]P9 Consolidated'!$E241</f>
        <v>0.88</v>
      </c>
      <c r="F242" s="114">
        <f>'[5]P9 Consolidated'!L241/'[5]P9 Consolidated'!$E241</f>
        <v>0.77333333333333332</v>
      </c>
      <c r="G242" s="114">
        <f>'[5]P9 Consolidated'!R241/'[5]P9 Consolidated'!$E241</f>
        <v>0.94666666666666666</v>
      </c>
      <c r="H242" s="114">
        <f>'[5]P9 Consolidated'!X241/'[5]P9 Consolidated'!$E241</f>
        <v>0.8666666666666667</v>
      </c>
      <c r="I242" s="114">
        <f>'[5]P9 Consolidated'!AD241/'[5]P9 Consolidated'!$E241</f>
        <v>0.84</v>
      </c>
      <c r="J242" s="114">
        <f>'[5]P9 Consolidated'!AJ241/'[5]P9 Consolidated'!$E241</f>
        <v>1.0533333333333332</v>
      </c>
      <c r="K242" s="114">
        <f>'[5]P9 Consolidated'!AP241/'[5]P9 Consolidated'!$E241</f>
        <v>1.1333333333333333</v>
      </c>
      <c r="L242" s="114">
        <f>'[5]P9 Consolidated'!AV241/'[5]P9 Consolidated'!$E241</f>
        <v>1.32</v>
      </c>
      <c r="M242" s="114">
        <f>'[5]P9 Consolidated'!BB241/'[5]P9 Consolidated'!$E241</f>
        <v>1.2266666666666666</v>
      </c>
      <c r="N242" s="114">
        <f>'[5]P9 Consolidated'!BH241/'[5]P9 Consolidated'!$E241</f>
        <v>1.2266666666666666</v>
      </c>
      <c r="O242" s="114">
        <f>'[5]P9 Consolidated'!BN241/'[5]P9 Consolidated'!$E241</f>
        <v>1.2586666666666666</v>
      </c>
      <c r="P242" s="114">
        <f>'[5]P9 Consolidated'!BT241/'[5]P9 Consolidated'!$E241</f>
        <v>0</v>
      </c>
      <c r="Q242" s="114">
        <f>'[5]P9 Consolidated'!BZ241/'[5]P9 Consolidated'!$E241</f>
        <v>1.4173333333333333</v>
      </c>
      <c r="R242" s="114">
        <f>'[5]P9 Consolidated'!CF241/'[5]P9 Consolidated'!$E241</f>
        <v>1.0133333333333334</v>
      </c>
      <c r="S242" s="114">
        <f>'[5]P9 Consolidated'!CL241/'[5]P9 Consolidated'!$E241</f>
        <v>1.1466666666666667</v>
      </c>
      <c r="T242" s="114">
        <f>'[5]P9 Consolidated'!CR241/'[5]P9 Consolidated'!$E241</f>
        <v>1.1733333333333333</v>
      </c>
      <c r="U242" s="114">
        <f>'[5]P9 Consolidated'!CX241/'[5]P9 Consolidated'!$E241</f>
        <v>1.28</v>
      </c>
      <c r="V242" s="115">
        <f>'[5]P9 Consolidated'!DD241/'[5]P9 Consolidated'!$E241</f>
        <v>1.2533333333333334</v>
      </c>
    </row>
    <row r="243" spans="1:22">
      <c r="A243" s="109">
        <v>240</v>
      </c>
      <c r="B243" s="110" t="s">
        <v>424</v>
      </c>
      <c r="C243" s="111" t="s">
        <v>195</v>
      </c>
      <c r="D243" s="112">
        <v>1000</v>
      </c>
      <c r="E243" s="113">
        <f>'[5]P9 Consolidated'!F242/'[5]P9 Consolidated'!$E242</f>
        <v>0.64200000000000002</v>
      </c>
      <c r="F243" s="114">
        <f>'[5]P9 Consolidated'!L242/'[5]P9 Consolidated'!$E242</f>
        <v>0.57599999999999996</v>
      </c>
      <c r="G243" s="114">
        <f>'[5]P9 Consolidated'!R242/'[5]P9 Consolidated'!$E242</f>
        <v>0.52800000000000002</v>
      </c>
      <c r="H243" s="114">
        <f>'[5]P9 Consolidated'!X242/'[5]P9 Consolidated'!$E242</f>
        <v>0.54</v>
      </c>
      <c r="I243" s="114">
        <f>'[5]P9 Consolidated'!AD242/'[5]P9 Consolidated'!$E242</f>
        <v>0.52200000000000002</v>
      </c>
      <c r="J243" s="114">
        <f>'[5]P9 Consolidated'!AJ242/'[5]P9 Consolidated'!$E242</f>
        <v>0.54</v>
      </c>
      <c r="K243" s="114">
        <f>'[5]P9 Consolidated'!AP242/'[5]P9 Consolidated'!$E242</f>
        <v>0.6</v>
      </c>
      <c r="L243" s="114">
        <f>'[5]P9 Consolidated'!AV242/'[5]P9 Consolidated'!$E242</f>
        <v>0.54</v>
      </c>
      <c r="M243" s="114">
        <f>'[5]P9 Consolidated'!BB242/'[5]P9 Consolidated'!$E242</f>
        <v>0.66</v>
      </c>
      <c r="N243" s="114">
        <f>'[5]P9 Consolidated'!BH242/'[5]P9 Consolidated'!$E242</f>
        <v>0.6</v>
      </c>
      <c r="O243" s="114">
        <f>'[5]P9 Consolidated'!BN242/'[5]P9 Consolidated'!$E242</f>
        <v>0.67800000000000005</v>
      </c>
      <c r="P243" s="114">
        <f>'[5]P9 Consolidated'!BT242/'[5]P9 Consolidated'!$E242</f>
        <v>0</v>
      </c>
      <c r="Q243" s="114">
        <f>'[5]P9 Consolidated'!BZ242/'[5]P9 Consolidated'!$E242</f>
        <v>1.194</v>
      </c>
      <c r="R243" s="114">
        <f>'[5]P9 Consolidated'!CF242/'[5]P9 Consolidated'!$E242</f>
        <v>0.73799999999999999</v>
      </c>
      <c r="S243" s="114">
        <f>'[5]P9 Consolidated'!CL242/'[5]P9 Consolidated'!$E242</f>
        <v>0.6</v>
      </c>
      <c r="T243" s="114">
        <f>'[5]P9 Consolidated'!CR242/'[5]P9 Consolidated'!$E242</f>
        <v>0.69</v>
      </c>
      <c r="U243" s="114">
        <f>'[5]P9 Consolidated'!CX242/'[5]P9 Consolidated'!$E242</f>
        <v>0.58199999999999996</v>
      </c>
      <c r="V243" s="115">
        <f>'[5]P9 Consolidated'!DD242/'[5]P9 Consolidated'!$E242</f>
        <v>0.59399999999999997</v>
      </c>
    </row>
    <row r="244" spans="1:22">
      <c r="A244" s="109">
        <v>241</v>
      </c>
      <c r="B244" s="110" t="s">
        <v>425</v>
      </c>
      <c r="C244" s="111" t="s">
        <v>195</v>
      </c>
      <c r="D244" s="112">
        <v>133</v>
      </c>
      <c r="E244" s="113">
        <f>'[5]P9 Consolidated'!F243/'[5]P9 Consolidated'!$E243</f>
        <v>0.39548872180451128</v>
      </c>
      <c r="F244" s="114">
        <f>'[5]P9 Consolidated'!L243/'[5]P9 Consolidated'!$E243</f>
        <v>0.53383458646616544</v>
      </c>
      <c r="G244" s="114">
        <f>'[5]P9 Consolidated'!R243/'[5]P9 Consolidated'!$E243</f>
        <v>0.4706766917293233</v>
      </c>
      <c r="H244" s="114">
        <f>'[5]P9 Consolidated'!X243/'[5]P9 Consolidated'!$E243</f>
        <v>0.3323308270676692</v>
      </c>
      <c r="I244" s="114">
        <f>'[5]P9 Consolidated'!AD243/'[5]P9 Consolidated'!$E243</f>
        <v>0.35338345864661652</v>
      </c>
      <c r="J244" s="114">
        <f>'[5]P9 Consolidated'!AJ243/'[5]P9 Consolidated'!$E243</f>
        <v>0.37593984962406013</v>
      </c>
      <c r="K244" s="114">
        <f>'[5]P9 Consolidated'!AP243/'[5]P9 Consolidated'!$E243</f>
        <v>0.40150375939849625</v>
      </c>
      <c r="L244" s="114">
        <f>'[5]P9 Consolidated'!AV243/'[5]P9 Consolidated'!$E243</f>
        <v>0.52631578947368418</v>
      </c>
      <c r="M244" s="114">
        <f>'[5]P9 Consolidated'!BB243/'[5]P9 Consolidated'!$E243</f>
        <v>0.40601503759398494</v>
      </c>
      <c r="N244" s="114">
        <f>'[5]P9 Consolidated'!BH243/'[5]P9 Consolidated'!$E243</f>
        <v>0.40601503759398494</v>
      </c>
      <c r="O244" s="114">
        <f>'[5]P9 Consolidated'!BN243/'[5]P9 Consolidated'!$E243</f>
        <v>0.34586466165413532</v>
      </c>
      <c r="P244" s="114">
        <f>'[5]P9 Consolidated'!BT243/'[5]P9 Consolidated'!$E243</f>
        <v>0</v>
      </c>
      <c r="Q244" s="114">
        <f>'[5]P9 Consolidated'!BZ243/'[5]P9 Consolidated'!$E243</f>
        <v>0.96240601503759393</v>
      </c>
      <c r="R244" s="114">
        <f>'[5]P9 Consolidated'!CF243/'[5]P9 Consolidated'!$E243</f>
        <v>0.52631578947368418</v>
      </c>
      <c r="S244" s="114">
        <f>'[5]P9 Consolidated'!CL243/'[5]P9 Consolidated'!$E243</f>
        <v>0.5714285714285714</v>
      </c>
      <c r="T244" s="114">
        <f>'[5]P9 Consolidated'!CR243/'[5]P9 Consolidated'!$E243</f>
        <v>0.55639097744360899</v>
      </c>
      <c r="U244" s="114">
        <f>'[5]P9 Consolidated'!CX243/'[5]P9 Consolidated'!$E243</f>
        <v>0.52631578947368418</v>
      </c>
      <c r="V244" s="115">
        <f>'[5]P9 Consolidated'!DD243/'[5]P9 Consolidated'!$E243</f>
        <v>0.48120300751879697</v>
      </c>
    </row>
    <row r="245" spans="1:22">
      <c r="A245" s="109">
        <v>242</v>
      </c>
      <c r="B245" s="110" t="s">
        <v>426</v>
      </c>
      <c r="C245" s="111" t="s">
        <v>195</v>
      </c>
      <c r="D245" s="112">
        <v>126</v>
      </c>
      <c r="E245" s="113">
        <f>'[5]P9 Consolidated'!F244/'[5]P9 Consolidated'!$E244</f>
        <v>0.35079365079365082</v>
      </c>
      <c r="F245" s="114">
        <f>'[5]P9 Consolidated'!L244/'[5]P9 Consolidated'!$E244</f>
        <v>0.54285714285714293</v>
      </c>
      <c r="G245" s="114">
        <f>'[5]P9 Consolidated'!R244/'[5]P9 Consolidated'!$E244</f>
        <v>0.65079365079365081</v>
      </c>
      <c r="H245" s="114">
        <f>'[5]P9 Consolidated'!X244/'[5]P9 Consolidated'!$E244</f>
        <v>0.56825396825396823</v>
      </c>
      <c r="I245" s="114">
        <f>'[5]P9 Consolidated'!AD244/'[5]P9 Consolidated'!$E244</f>
        <v>0.53174603174603174</v>
      </c>
      <c r="J245" s="114">
        <f>'[5]P9 Consolidated'!AJ244/'[5]P9 Consolidated'!$E244</f>
        <v>0.53015873015873016</v>
      </c>
      <c r="K245" s="114">
        <f>'[5]P9 Consolidated'!AP244/'[5]P9 Consolidated'!$E244</f>
        <v>0</v>
      </c>
      <c r="L245" s="114">
        <f>'[5]P9 Consolidated'!AV244/'[5]P9 Consolidated'!$E244</f>
        <v>0</v>
      </c>
      <c r="M245" s="114">
        <f>'[5]P9 Consolidated'!BB244/'[5]P9 Consolidated'!$E244</f>
        <v>0.17460317460317459</v>
      </c>
      <c r="N245" s="114">
        <f>'[5]P9 Consolidated'!BH244/'[5]P9 Consolidated'!$E244</f>
        <v>0.19047619047619047</v>
      </c>
      <c r="O245" s="114">
        <f>'[5]P9 Consolidated'!BN244/'[5]P9 Consolidated'!$E244</f>
        <v>0.23492063492063492</v>
      </c>
      <c r="P245" s="114">
        <f>'[5]P9 Consolidated'!BT244/'[5]P9 Consolidated'!$E244</f>
        <v>0</v>
      </c>
      <c r="Q245" s="114">
        <f>'[5]P9 Consolidated'!BZ244/'[5]P9 Consolidated'!$E244</f>
        <v>1.3428571428571427</v>
      </c>
      <c r="R245" s="114">
        <f>'[5]P9 Consolidated'!CF244/'[5]P9 Consolidated'!$E244</f>
        <v>0.47619047619047616</v>
      </c>
      <c r="S245" s="114">
        <f>'[5]P9 Consolidated'!CL244/'[5]P9 Consolidated'!$E244</f>
        <v>0.52380952380952384</v>
      </c>
      <c r="T245" s="114">
        <f>'[5]P9 Consolidated'!CR244/'[5]P9 Consolidated'!$E244</f>
        <v>0.59206349206349207</v>
      </c>
      <c r="U245" s="114">
        <f>'[5]P9 Consolidated'!CX244/'[5]P9 Consolidated'!$E244</f>
        <v>0.57777777777777772</v>
      </c>
      <c r="V245" s="115">
        <f>'[5]P9 Consolidated'!DD244/'[5]P9 Consolidated'!$E244</f>
        <v>0.54761904761904767</v>
      </c>
    </row>
    <row r="246" spans="1:22">
      <c r="A246" s="109">
        <v>243</v>
      </c>
      <c r="B246" s="110" t="s">
        <v>427</v>
      </c>
      <c r="C246" s="111" t="s">
        <v>195</v>
      </c>
      <c r="D246" s="112">
        <v>1089</v>
      </c>
      <c r="E246" s="113">
        <f>'[5]P9 Consolidated'!F245/'[5]P9 Consolidated'!$E245</f>
        <v>0.67217630853994492</v>
      </c>
      <c r="F246" s="114">
        <f>'[5]P9 Consolidated'!L245/'[5]P9 Consolidated'!$E245</f>
        <v>0.45179063360881544</v>
      </c>
      <c r="G246" s="114">
        <f>'[5]P9 Consolidated'!R245/'[5]P9 Consolidated'!$E245</f>
        <v>0.52892561983471076</v>
      </c>
      <c r="H246" s="114">
        <f>'[5]P9 Consolidated'!X245/'[5]P9 Consolidated'!$E245</f>
        <v>0.50909090909090904</v>
      </c>
      <c r="I246" s="114">
        <f>'[5]P9 Consolidated'!AD245/'[5]P9 Consolidated'!$E245</f>
        <v>0.35261707988980717</v>
      </c>
      <c r="J246" s="114">
        <f>'[5]P9 Consolidated'!AJ245/'[5]P9 Consolidated'!$E245</f>
        <v>0.39669421487603307</v>
      </c>
      <c r="K246" s="114">
        <f>'[5]P9 Consolidated'!AP245/'[5]P9 Consolidated'!$E245</f>
        <v>0.33057851239669422</v>
      </c>
      <c r="L246" s="114">
        <f>'[5]P9 Consolidated'!AV245/'[5]P9 Consolidated'!$E245</f>
        <v>0.45179063360881544</v>
      </c>
      <c r="M246" s="114">
        <f>'[5]P9 Consolidated'!BB245/'[5]P9 Consolidated'!$E245</f>
        <v>0.57300275482093666</v>
      </c>
      <c r="N246" s="114">
        <f>'[5]P9 Consolidated'!BH245/'[5]P9 Consolidated'!$E245</f>
        <v>0</v>
      </c>
      <c r="O246" s="114">
        <f>'[5]P9 Consolidated'!BN245/'[5]P9 Consolidated'!$E245</f>
        <v>0.68760330578512396</v>
      </c>
      <c r="P246" s="114">
        <f>'[5]P9 Consolidated'!BT245/'[5]P9 Consolidated'!$E245</f>
        <v>0</v>
      </c>
      <c r="Q246" s="114">
        <f>'[5]P9 Consolidated'!BZ245/'[5]P9 Consolidated'!$E245</f>
        <v>0.94765840220385678</v>
      </c>
      <c r="R246" s="114">
        <f>'[5]P9 Consolidated'!CF245/'[5]P9 Consolidated'!$E245</f>
        <v>0.46280991735537191</v>
      </c>
      <c r="S246" s="114">
        <f>'[5]P9 Consolidated'!CL245/'[5]P9 Consolidated'!$E245</f>
        <v>0.48484848484848486</v>
      </c>
      <c r="T246" s="114">
        <f>'[5]P9 Consolidated'!CR245/'[5]P9 Consolidated'!$E245</f>
        <v>0.55096418732782371</v>
      </c>
      <c r="U246" s="114">
        <f>'[5]P9 Consolidated'!CX245/'[5]P9 Consolidated'!$E245</f>
        <v>0.13223140495867769</v>
      </c>
      <c r="V246" s="115">
        <f>'[5]P9 Consolidated'!DD245/'[5]P9 Consolidated'!$E245</f>
        <v>0.2975206611570248</v>
      </c>
    </row>
    <row r="247" spans="1:22">
      <c r="A247" s="109">
        <v>244</v>
      </c>
      <c r="B247" s="110" t="s">
        <v>428</v>
      </c>
      <c r="C247" s="111" t="s">
        <v>195</v>
      </c>
      <c r="D247" s="112">
        <v>392</v>
      </c>
      <c r="E247" s="113">
        <f>'[5]P9 Consolidated'!F246/'[5]P9 Consolidated'!$E246</f>
        <v>0.36275510204081629</v>
      </c>
      <c r="F247" s="114">
        <f>'[5]P9 Consolidated'!L246/'[5]P9 Consolidated'!$E246</f>
        <v>0.72091836734693882</v>
      </c>
      <c r="G247" s="114">
        <f>'[5]P9 Consolidated'!R246/'[5]P9 Consolidated'!$E246</f>
        <v>0.71785714285714275</v>
      </c>
      <c r="H247" s="114">
        <f>'[5]P9 Consolidated'!X246/'[5]P9 Consolidated'!$E246</f>
        <v>0.70561224489795926</v>
      </c>
      <c r="I247" s="114">
        <f>'[5]P9 Consolidated'!AD246/'[5]P9 Consolidated'!$E246</f>
        <v>0.68418367346938769</v>
      </c>
      <c r="J247" s="114">
        <f>'[5]P9 Consolidated'!AJ246/'[5]P9 Consolidated'!$E246</f>
        <v>0.6306122448979592</v>
      </c>
      <c r="K247" s="114">
        <f>'[5]P9 Consolidated'!AP246/'[5]P9 Consolidated'!$E246</f>
        <v>0.62295918367346936</v>
      </c>
      <c r="L247" s="114">
        <f>'[5]P9 Consolidated'!AV246/'[5]P9 Consolidated'!$E246</f>
        <v>0.58163265306122447</v>
      </c>
      <c r="M247" s="114">
        <f>'[5]P9 Consolidated'!BB246/'[5]P9 Consolidated'!$E246</f>
        <v>0.31285714285714283</v>
      </c>
      <c r="N247" s="114">
        <f>'[5]P9 Consolidated'!BH246/'[5]P9 Consolidated'!$E246</f>
        <v>0.30612244897959184</v>
      </c>
      <c r="O247" s="114">
        <f>'[5]P9 Consolidated'!BN246/'[5]P9 Consolidated'!$E246</f>
        <v>0.33061224489795915</v>
      </c>
      <c r="P247" s="114">
        <f>'[5]P9 Consolidated'!BT246/'[5]P9 Consolidated'!$E246</f>
        <v>0</v>
      </c>
      <c r="Q247" s="114">
        <f>'[5]P9 Consolidated'!BZ246/'[5]P9 Consolidated'!$E246</f>
        <v>0.76989795918367354</v>
      </c>
      <c r="R247" s="114">
        <f>'[5]P9 Consolidated'!CF246/'[5]P9 Consolidated'!$E246</f>
        <v>0.60612244897959178</v>
      </c>
      <c r="S247" s="114">
        <f>'[5]P9 Consolidated'!CL246/'[5]P9 Consolidated'!$E246</f>
        <v>0.65357142857142858</v>
      </c>
      <c r="T247" s="114">
        <f>'[5]P9 Consolidated'!CR246/'[5]P9 Consolidated'!$E246</f>
        <v>0.66275510204081634</v>
      </c>
      <c r="U247" s="114">
        <f>'[5]P9 Consolidated'!CX246/'[5]P9 Consolidated'!$E246</f>
        <v>0.58775510204081638</v>
      </c>
      <c r="V247" s="115">
        <f>'[5]P9 Consolidated'!DD246/'[5]P9 Consolidated'!$E246</f>
        <v>0.55867346938775508</v>
      </c>
    </row>
    <row r="248" spans="1:22">
      <c r="A248" s="109">
        <v>245</v>
      </c>
      <c r="B248" s="110" t="s">
        <v>429</v>
      </c>
      <c r="C248" s="111" t="s">
        <v>195</v>
      </c>
      <c r="D248" s="112">
        <v>115.56</v>
      </c>
      <c r="E248" s="113">
        <f>'[5]P9 Consolidated'!F247/'[5]P9 Consolidated'!$E247</f>
        <v>0</v>
      </c>
      <c r="F248" s="114">
        <f>'[5]P9 Consolidated'!L247/'[5]P9 Consolidated'!$E247</f>
        <v>0</v>
      </c>
      <c r="G248" s="114">
        <f>'[5]P9 Consolidated'!R247/'[5]P9 Consolidated'!$E247</f>
        <v>0</v>
      </c>
      <c r="H248" s="114">
        <f>'[5]P9 Consolidated'!X247/'[5]P9 Consolidated'!$E247</f>
        <v>0</v>
      </c>
      <c r="I248" s="114">
        <f>'[5]P9 Consolidated'!AD247/'[5]P9 Consolidated'!$E247</f>
        <v>0</v>
      </c>
      <c r="J248" s="114">
        <f>'[5]P9 Consolidated'!AJ247/'[5]P9 Consolidated'!$E247</f>
        <v>0</v>
      </c>
      <c r="K248" s="114">
        <f>'[5]P9 Consolidated'!AP247/'[5]P9 Consolidated'!$E247</f>
        <v>0</v>
      </c>
      <c r="L248" s="114">
        <f>'[5]P9 Consolidated'!AV247/'[5]P9 Consolidated'!$E247</f>
        <v>0</v>
      </c>
      <c r="M248" s="114">
        <f>'[5]P9 Consolidated'!BB247/'[5]P9 Consolidated'!$E247</f>
        <v>0</v>
      </c>
      <c r="N248" s="114">
        <f>'[5]P9 Consolidated'!BH247/'[5]P9 Consolidated'!$E247</f>
        <v>0</v>
      </c>
      <c r="O248" s="114">
        <f>'[5]P9 Consolidated'!BN247/'[5]P9 Consolidated'!$E247</f>
        <v>0</v>
      </c>
      <c r="P248" s="114">
        <f>'[5]P9 Consolidated'!BT247/'[5]P9 Consolidated'!$E247</f>
        <v>0</v>
      </c>
      <c r="Q248" s="114">
        <f>'[5]P9 Consolidated'!BZ247/'[5]P9 Consolidated'!$E247</f>
        <v>0</v>
      </c>
      <c r="R248" s="114">
        <f>'[5]P9 Consolidated'!CF247/'[5]P9 Consolidated'!$E247</f>
        <v>0</v>
      </c>
      <c r="S248" s="114">
        <f>'[5]P9 Consolidated'!CL247/'[5]P9 Consolidated'!$E247</f>
        <v>0</v>
      </c>
      <c r="T248" s="114">
        <f>'[5]P9 Consolidated'!CR247/'[5]P9 Consolidated'!$E247</f>
        <v>2.5960539979231569E-2</v>
      </c>
      <c r="U248" s="114">
        <f>'[5]P9 Consolidated'!CX247/'[5]P9 Consolidated'!$E247</f>
        <v>0.90602284527518173</v>
      </c>
      <c r="V248" s="115">
        <f>'[5]P9 Consolidated'!DD247/'[5]P9 Consolidated'!$E247</f>
        <v>0.93198338525441327</v>
      </c>
    </row>
    <row r="249" spans="1:22">
      <c r="A249" s="109">
        <v>246</v>
      </c>
      <c r="B249" s="110" t="s">
        <v>430</v>
      </c>
      <c r="C249" s="111" t="s">
        <v>195</v>
      </c>
      <c r="D249" s="112">
        <v>367</v>
      </c>
      <c r="E249" s="113">
        <f>'[5]P9 Consolidated'!F248/'[5]P9 Consolidated'!$E248</f>
        <v>0.51880108991825613</v>
      </c>
      <c r="F249" s="114">
        <f>'[5]P9 Consolidated'!L248/'[5]P9 Consolidated'!$E248</f>
        <v>0.80871934604904638</v>
      </c>
      <c r="G249" s="114">
        <f>'[5]P9 Consolidated'!R248/'[5]P9 Consolidated'!$E248</f>
        <v>0.78801089918256129</v>
      </c>
      <c r="H249" s="114">
        <f>'[5]P9 Consolidated'!X248/'[5]P9 Consolidated'!$E248</f>
        <v>0.61689373297002725</v>
      </c>
      <c r="I249" s="114">
        <f>'[5]P9 Consolidated'!AD248/'[5]P9 Consolidated'!$E248</f>
        <v>0.67138964577656679</v>
      </c>
      <c r="J249" s="114">
        <f>'[5]P9 Consolidated'!AJ248/'[5]P9 Consolidated'!$E248</f>
        <v>0.72915531335149875</v>
      </c>
      <c r="K249" s="114">
        <f>'[5]P9 Consolidated'!AP248/'[5]P9 Consolidated'!$E248</f>
        <v>0.6986376021798365</v>
      </c>
      <c r="L249" s="114">
        <f>'[5]P9 Consolidated'!AV248/'[5]P9 Consolidated'!$E248</f>
        <v>0.59945504087193457</v>
      </c>
      <c r="M249" s="114">
        <f>'[5]P9 Consolidated'!BB248/'[5]P9 Consolidated'!$E248</f>
        <v>0.39193460490463217</v>
      </c>
      <c r="N249" s="114">
        <f>'[5]P9 Consolidated'!BH248/'[5]P9 Consolidated'!$E248</f>
        <v>0.45776566757493187</v>
      </c>
      <c r="O249" s="114">
        <f>'[5]P9 Consolidated'!BN248/'[5]P9 Consolidated'!$E248</f>
        <v>0.57983651226158039</v>
      </c>
      <c r="P249" s="114">
        <f>'[5]P9 Consolidated'!BT248/'[5]P9 Consolidated'!$E248</f>
        <v>0</v>
      </c>
      <c r="Q249" s="114">
        <f>'[5]P9 Consolidated'!BZ248/'[5]P9 Consolidated'!$E248</f>
        <v>0.75422343324250685</v>
      </c>
      <c r="R249" s="114">
        <f>'[5]P9 Consolidated'!CF248/'[5]P9 Consolidated'!$E248</f>
        <v>0.85122615803814705</v>
      </c>
      <c r="S249" s="114">
        <f>'[5]P9 Consolidated'!CL248/'[5]P9 Consolidated'!$E248</f>
        <v>0.80980926430517708</v>
      </c>
      <c r="T249" s="114">
        <f>'[5]P9 Consolidated'!CR248/'[5]P9 Consolidated'!$E248</f>
        <v>0.78692098092643059</v>
      </c>
      <c r="U249" s="114">
        <f>'[5]P9 Consolidated'!CX248/'[5]P9 Consolidated'!$E248</f>
        <v>0.82833787465940056</v>
      </c>
      <c r="V249" s="115">
        <f>'[5]P9 Consolidated'!DD248/'[5]P9 Consolidated'!$E248</f>
        <v>0.71607629427792918</v>
      </c>
    </row>
    <row r="250" spans="1:22">
      <c r="A250" s="109">
        <v>247</v>
      </c>
      <c r="B250" s="110" t="s">
        <v>431</v>
      </c>
      <c r="C250" s="111" t="s">
        <v>195</v>
      </c>
      <c r="D250" s="112">
        <v>141</v>
      </c>
      <c r="E250" s="113">
        <f>'[5]P9 Consolidated'!F249/'[5]P9 Consolidated'!$E249</f>
        <v>0</v>
      </c>
      <c r="F250" s="114">
        <f>'[5]P9 Consolidated'!L249/'[5]P9 Consolidated'!$E249</f>
        <v>0.71205673758865251</v>
      </c>
      <c r="G250" s="114">
        <f>'[5]P9 Consolidated'!R249/'[5]P9 Consolidated'!$E249</f>
        <v>0.78723404255319152</v>
      </c>
      <c r="H250" s="114">
        <f>'[5]P9 Consolidated'!X249/'[5]P9 Consolidated'!$E249</f>
        <v>0</v>
      </c>
      <c r="I250" s="114">
        <f>'[5]P9 Consolidated'!AD249/'[5]P9 Consolidated'!$E249</f>
        <v>0.75177304964539005</v>
      </c>
      <c r="J250" s="114">
        <f>'[5]P9 Consolidated'!AJ249/'[5]P9 Consolidated'!$E249</f>
        <v>0.7602836879432624</v>
      </c>
      <c r="K250" s="114">
        <f>'[5]P9 Consolidated'!AP249/'[5]P9 Consolidated'!$E249</f>
        <v>0.78581560283687946</v>
      </c>
      <c r="L250" s="114">
        <f>'[5]P9 Consolidated'!AV249/'[5]P9 Consolidated'!$E249</f>
        <v>0.77446808510638299</v>
      </c>
      <c r="M250" s="114">
        <f>'[5]P9 Consolidated'!BB249/'[5]P9 Consolidated'!$E249</f>
        <v>0</v>
      </c>
      <c r="N250" s="114">
        <f>'[5]P9 Consolidated'!BH249/'[5]P9 Consolidated'!$E249</f>
        <v>0.75460992907801427</v>
      </c>
      <c r="O250" s="114">
        <f>'[5]P9 Consolidated'!BN249/'[5]P9 Consolidated'!$E249</f>
        <v>0.77163120567375887</v>
      </c>
      <c r="P250" s="114">
        <f>'[5]P9 Consolidated'!BT249/'[5]P9 Consolidated'!$E249</f>
        <v>0</v>
      </c>
      <c r="Q250" s="114">
        <f>'[5]P9 Consolidated'!BZ249/'[5]P9 Consolidated'!$E249</f>
        <v>1.3446808510638297</v>
      </c>
      <c r="R250" s="114">
        <f>'[5]P9 Consolidated'!CF249/'[5]P9 Consolidated'!$E249</f>
        <v>0.60992907801418439</v>
      </c>
      <c r="S250" s="114">
        <f>'[5]P9 Consolidated'!CL249/'[5]P9 Consolidated'!$E249</f>
        <v>0.65248226950354615</v>
      </c>
      <c r="T250" s="114">
        <f>'[5]P9 Consolidated'!CR249/'[5]P9 Consolidated'!$E249</f>
        <v>1.3049645390070923</v>
      </c>
      <c r="U250" s="114">
        <f>'[5]P9 Consolidated'!CX249/'[5]P9 Consolidated'!$E249</f>
        <v>0.6402836879432624</v>
      </c>
      <c r="V250" s="115">
        <f>'[5]P9 Consolidated'!DD249/'[5]P9 Consolidated'!$E249</f>
        <v>0.72141843971631203</v>
      </c>
    </row>
    <row r="251" spans="1:22">
      <c r="A251" s="109">
        <v>248</v>
      </c>
      <c r="B251" s="110" t="s">
        <v>432</v>
      </c>
      <c r="C251" s="111" t="s">
        <v>195</v>
      </c>
      <c r="D251" s="112">
        <v>282.22222222222223</v>
      </c>
      <c r="E251" s="113">
        <f>'[5]P9 Consolidated'!F250/'[5]P9 Consolidated'!$E250</f>
        <v>0</v>
      </c>
      <c r="F251" s="114">
        <f>'[5]P9 Consolidated'!L250/'[5]P9 Consolidated'!$E250</f>
        <v>0</v>
      </c>
      <c r="G251" s="114">
        <f>'[5]P9 Consolidated'!R250/'[5]P9 Consolidated'!$E250</f>
        <v>0</v>
      </c>
      <c r="H251" s="114">
        <f>'[5]P9 Consolidated'!X250/'[5]P9 Consolidated'!$E250</f>
        <v>0</v>
      </c>
      <c r="I251" s="114">
        <f>'[5]P9 Consolidated'!AD250/'[5]P9 Consolidated'!$E250</f>
        <v>0</v>
      </c>
      <c r="J251" s="114">
        <f>'[5]P9 Consolidated'!AJ250/'[5]P9 Consolidated'!$E250</f>
        <v>0</v>
      </c>
      <c r="K251" s="114">
        <f>'[5]P9 Consolidated'!AP250/'[5]P9 Consolidated'!$E250</f>
        <v>0</v>
      </c>
      <c r="L251" s="114">
        <f>'[5]P9 Consolidated'!AV250/'[5]P9 Consolidated'!$E250</f>
        <v>0</v>
      </c>
      <c r="M251" s="114">
        <f>'[5]P9 Consolidated'!BB250/'[5]P9 Consolidated'!$E250</f>
        <v>0</v>
      </c>
      <c r="N251" s="114">
        <f>'[5]P9 Consolidated'!BH250/'[5]P9 Consolidated'!$E250</f>
        <v>0</v>
      </c>
      <c r="O251" s="114">
        <f>'[5]P9 Consolidated'!BN250/'[5]P9 Consolidated'!$E250</f>
        <v>0</v>
      </c>
      <c r="P251" s="114">
        <f>'[5]P9 Consolidated'!BT250/'[5]P9 Consolidated'!$E250</f>
        <v>0</v>
      </c>
      <c r="Q251" s="114">
        <f>'[5]P9 Consolidated'!BZ250/'[5]P9 Consolidated'!$E250</f>
        <v>0</v>
      </c>
      <c r="R251" s="114">
        <f>'[5]P9 Consolidated'!CF250/'[5]P9 Consolidated'!$E250</f>
        <v>0</v>
      </c>
      <c r="S251" s="114">
        <f>'[5]P9 Consolidated'!CL250/'[5]P9 Consolidated'!$E250</f>
        <v>0</v>
      </c>
      <c r="T251" s="114">
        <f>'[5]P9 Consolidated'!CR250/'[5]P9 Consolidated'!$E250</f>
        <v>0</v>
      </c>
      <c r="U251" s="114">
        <f>'[5]P9 Consolidated'!CX250/'[5]P9 Consolidated'!$E250</f>
        <v>0</v>
      </c>
      <c r="V251" s="115">
        <f>'[5]P9 Consolidated'!DD250/'[5]P9 Consolidated'!$E250</f>
        <v>0</v>
      </c>
    </row>
    <row r="252" spans="1:22">
      <c r="A252" s="109">
        <v>249</v>
      </c>
      <c r="B252" s="110" t="s">
        <v>432</v>
      </c>
      <c r="C252" s="111" t="s">
        <v>195</v>
      </c>
      <c r="D252" s="112">
        <v>136.66666666666666</v>
      </c>
      <c r="E252" s="113">
        <f>'[5]P9 Consolidated'!F251/'[5]P9 Consolidated'!$E251</f>
        <v>0</v>
      </c>
      <c r="F252" s="114">
        <f>'[5]P9 Consolidated'!L251/'[5]P9 Consolidated'!$E251</f>
        <v>0</v>
      </c>
      <c r="G252" s="114">
        <f>'[5]P9 Consolidated'!R251/'[5]P9 Consolidated'!$E251</f>
        <v>0</v>
      </c>
      <c r="H252" s="114">
        <f>'[5]P9 Consolidated'!X251/'[5]P9 Consolidated'!$E251</f>
        <v>0</v>
      </c>
      <c r="I252" s="114">
        <f>'[5]P9 Consolidated'!AD251/'[5]P9 Consolidated'!$E251</f>
        <v>0</v>
      </c>
      <c r="J252" s="114">
        <f>'[5]P9 Consolidated'!AJ251/'[5]P9 Consolidated'!$E251</f>
        <v>0</v>
      </c>
      <c r="K252" s="114">
        <f>'[5]P9 Consolidated'!AP251/'[5]P9 Consolidated'!$E251</f>
        <v>0</v>
      </c>
      <c r="L252" s="114">
        <f>'[5]P9 Consolidated'!AV251/'[5]P9 Consolidated'!$E251</f>
        <v>0</v>
      </c>
      <c r="M252" s="114">
        <f>'[5]P9 Consolidated'!BB251/'[5]P9 Consolidated'!$E251</f>
        <v>0</v>
      </c>
      <c r="N252" s="114">
        <f>'[5]P9 Consolidated'!BH251/'[5]P9 Consolidated'!$E251</f>
        <v>0</v>
      </c>
      <c r="O252" s="114">
        <f>'[5]P9 Consolidated'!BN251/'[5]P9 Consolidated'!$E251</f>
        <v>0</v>
      </c>
      <c r="P252" s="114">
        <f>'[5]P9 Consolidated'!BT251/'[5]P9 Consolidated'!$E251</f>
        <v>0</v>
      </c>
      <c r="Q252" s="114">
        <f>'[5]P9 Consolidated'!BZ251/'[5]P9 Consolidated'!$E251</f>
        <v>0</v>
      </c>
      <c r="R252" s="114">
        <f>'[5]P9 Consolidated'!CF251/'[5]P9 Consolidated'!$E251</f>
        <v>0</v>
      </c>
      <c r="S252" s="114">
        <f>'[5]P9 Consolidated'!CL251/'[5]P9 Consolidated'!$E251</f>
        <v>0</v>
      </c>
      <c r="T252" s="114">
        <f>'[5]P9 Consolidated'!CR251/'[5]P9 Consolidated'!$E251</f>
        <v>0</v>
      </c>
      <c r="U252" s="114">
        <f>'[5]P9 Consolidated'!CX251/'[5]P9 Consolidated'!$E251</f>
        <v>0</v>
      </c>
      <c r="V252" s="115">
        <f>'[5]P9 Consolidated'!DD251/'[5]P9 Consolidated'!$E251</f>
        <v>0</v>
      </c>
    </row>
    <row r="253" spans="1:22">
      <c r="A253" s="109">
        <v>250</v>
      </c>
      <c r="B253" s="110" t="s">
        <v>432</v>
      </c>
      <c r="C253" s="111" t="s">
        <v>195</v>
      </c>
      <c r="D253" s="112">
        <v>120</v>
      </c>
      <c r="E253" s="113">
        <f>'[5]P9 Consolidated'!F252/'[5]P9 Consolidated'!$E252</f>
        <v>0</v>
      </c>
      <c r="F253" s="114">
        <f>'[5]P9 Consolidated'!L252/'[5]P9 Consolidated'!$E252</f>
        <v>0</v>
      </c>
      <c r="G253" s="114">
        <f>'[5]P9 Consolidated'!R252/'[5]P9 Consolidated'!$E252</f>
        <v>0</v>
      </c>
      <c r="H253" s="114">
        <f>'[5]P9 Consolidated'!X252/'[5]P9 Consolidated'!$E252</f>
        <v>0</v>
      </c>
      <c r="I253" s="114">
        <f>'[5]P9 Consolidated'!AD252/'[5]P9 Consolidated'!$E252</f>
        <v>0</v>
      </c>
      <c r="J253" s="114">
        <f>'[5]P9 Consolidated'!AJ252/'[5]P9 Consolidated'!$E252</f>
        <v>0</v>
      </c>
      <c r="K253" s="114">
        <f>'[5]P9 Consolidated'!AP252/'[5]P9 Consolidated'!$E252</f>
        <v>0</v>
      </c>
      <c r="L253" s="114">
        <f>'[5]P9 Consolidated'!AV252/'[5]P9 Consolidated'!$E252</f>
        <v>0</v>
      </c>
      <c r="M253" s="114">
        <f>'[5]P9 Consolidated'!BB252/'[5]P9 Consolidated'!$E252</f>
        <v>0</v>
      </c>
      <c r="N253" s="114">
        <f>'[5]P9 Consolidated'!BH252/'[5]P9 Consolidated'!$E252</f>
        <v>0</v>
      </c>
      <c r="O253" s="114">
        <f>'[5]P9 Consolidated'!BN252/'[5]P9 Consolidated'!$E252</f>
        <v>0</v>
      </c>
      <c r="P253" s="114">
        <f>'[5]P9 Consolidated'!BT252/'[5]P9 Consolidated'!$E252</f>
        <v>0</v>
      </c>
      <c r="Q253" s="114">
        <f>'[5]P9 Consolidated'!BZ252/'[5]P9 Consolidated'!$E252</f>
        <v>0</v>
      </c>
      <c r="R253" s="114">
        <f>'[5]P9 Consolidated'!CF252/'[5]P9 Consolidated'!$E252</f>
        <v>0</v>
      </c>
      <c r="S253" s="114">
        <f>'[5]P9 Consolidated'!CL252/'[5]P9 Consolidated'!$E252</f>
        <v>0</v>
      </c>
      <c r="T253" s="114">
        <f>'[5]P9 Consolidated'!CR252/'[5]P9 Consolidated'!$E252</f>
        <v>0</v>
      </c>
      <c r="U253" s="114">
        <f>'[5]P9 Consolidated'!CX252/'[5]P9 Consolidated'!$E252</f>
        <v>0</v>
      </c>
      <c r="V253" s="115">
        <f>'[5]P9 Consolidated'!DD252/'[5]P9 Consolidated'!$E252</f>
        <v>0</v>
      </c>
    </row>
    <row r="254" spans="1:22">
      <c r="A254" s="109">
        <v>251</v>
      </c>
      <c r="B254" s="110" t="s">
        <v>433</v>
      </c>
      <c r="C254" s="111" t="s">
        <v>195</v>
      </c>
      <c r="D254" s="112">
        <v>222</v>
      </c>
      <c r="E254" s="113">
        <f>'[5]P9 Consolidated'!F253/'[5]P9 Consolidated'!$E253</f>
        <v>0.25045045045045045</v>
      </c>
      <c r="F254" s="114">
        <f>'[5]P9 Consolidated'!L253/'[5]P9 Consolidated'!$E253</f>
        <v>0.30090090090090088</v>
      </c>
      <c r="G254" s="114">
        <f>'[5]P9 Consolidated'!R253/'[5]P9 Consolidated'!$E253</f>
        <v>0.43243243243243246</v>
      </c>
      <c r="H254" s="114">
        <f>'[5]P9 Consolidated'!X253/'[5]P9 Consolidated'!$E253</f>
        <v>0.44684684684684683</v>
      </c>
      <c r="I254" s="114">
        <f>'[5]P9 Consolidated'!AD253/'[5]P9 Consolidated'!$E253</f>
        <v>0.39459459459459456</v>
      </c>
      <c r="J254" s="114">
        <f>'[5]P9 Consolidated'!AJ253/'[5]P9 Consolidated'!$E253</f>
        <v>0.42162162162162159</v>
      </c>
      <c r="K254" s="114">
        <f>'[5]P9 Consolidated'!AP253/'[5]P9 Consolidated'!$E253</f>
        <v>0.39459459459459456</v>
      </c>
      <c r="L254" s="114">
        <f>'[5]P9 Consolidated'!AV253/'[5]P9 Consolidated'!$E253</f>
        <v>0.38738738738738737</v>
      </c>
      <c r="M254" s="114">
        <f>'[5]P9 Consolidated'!BB253/'[5]P9 Consolidated'!$E253</f>
        <v>0.36972972972972973</v>
      </c>
      <c r="N254" s="114">
        <f>'[5]P9 Consolidated'!BH253/'[5]P9 Consolidated'!$E253</f>
        <v>0.3783783783783784</v>
      </c>
      <c r="O254" s="114">
        <f>'[5]P9 Consolidated'!BN253/'[5]P9 Consolidated'!$E253</f>
        <v>0.39099099099099099</v>
      </c>
      <c r="P254" s="114">
        <f>'[5]P9 Consolidated'!BT253/'[5]P9 Consolidated'!$E253</f>
        <v>0</v>
      </c>
      <c r="Q254" s="114">
        <f>'[5]P9 Consolidated'!BZ253/'[5]P9 Consolidated'!$E253</f>
        <v>0.66666666666666663</v>
      </c>
      <c r="R254" s="114">
        <f>'[5]P9 Consolidated'!CF253/'[5]P9 Consolidated'!$E253</f>
        <v>0.50810810810810814</v>
      </c>
      <c r="S254" s="114">
        <f>'[5]P9 Consolidated'!CL253/'[5]P9 Consolidated'!$E253</f>
        <v>0.40720720720720721</v>
      </c>
      <c r="T254" s="114">
        <f>'[5]P9 Consolidated'!CR253/'[5]P9 Consolidated'!$E253</f>
        <v>0.47207207207207208</v>
      </c>
      <c r="U254" s="114">
        <f>'[5]P9 Consolidated'!CX253/'[5]P9 Consolidated'!$E253</f>
        <v>0.46126126126126127</v>
      </c>
      <c r="V254" s="115">
        <f>'[5]P9 Consolidated'!DD253/'[5]P9 Consolidated'!$E253</f>
        <v>0.4702702702702703</v>
      </c>
    </row>
    <row r="255" spans="1:22">
      <c r="A255" s="109">
        <v>252</v>
      </c>
      <c r="B255" s="110" t="s">
        <v>434</v>
      </c>
      <c r="C255" s="111" t="s">
        <v>195</v>
      </c>
      <c r="D255" s="112">
        <v>500</v>
      </c>
      <c r="E255" s="113">
        <f>'[5]P9 Consolidated'!F254/'[5]P9 Consolidated'!$E254</f>
        <v>1.2984</v>
      </c>
      <c r="F255" s="114">
        <f>'[5]P9 Consolidated'!L254/'[5]P9 Consolidated'!$E254</f>
        <v>1.0344</v>
      </c>
      <c r="G255" s="114">
        <f>'[5]P9 Consolidated'!R254/'[5]P9 Consolidated'!$E254</f>
        <v>1.0247999999999999</v>
      </c>
      <c r="H255" s="114">
        <f>'[5]P9 Consolidated'!X254/'[5]P9 Consolidated'!$E254</f>
        <v>0.50519999999999998</v>
      </c>
      <c r="I255" s="114">
        <f>'[5]P9 Consolidated'!AD254/'[5]P9 Consolidated'!$E254</f>
        <v>0.70799999999999996</v>
      </c>
      <c r="J255" s="114">
        <f>'[5]P9 Consolidated'!AJ254/'[5]P9 Consolidated'!$E254</f>
        <v>0.36360000000000003</v>
      </c>
      <c r="K255" s="114">
        <f>'[5]P9 Consolidated'!AP254/'[5]P9 Consolidated'!$E254</f>
        <v>1.0655999999999999</v>
      </c>
      <c r="L255" s="114">
        <f>'[5]P9 Consolidated'!AV254/'[5]P9 Consolidated'!$E254</f>
        <v>1.0715999999999999</v>
      </c>
      <c r="M255" s="114">
        <f>'[5]P9 Consolidated'!BB254/'[5]P9 Consolidated'!$E254</f>
        <v>1.008</v>
      </c>
      <c r="N255" s="114">
        <f>'[5]P9 Consolidated'!BH254/'[5]P9 Consolidated'!$E254</f>
        <v>0.96</v>
      </c>
      <c r="O255" s="114">
        <f>'[5]P9 Consolidated'!BN254/'[5]P9 Consolidated'!$E254</f>
        <v>0.96599999999999997</v>
      </c>
      <c r="P255" s="114">
        <f>'[5]P9 Consolidated'!BT254/'[5]P9 Consolidated'!$E254</f>
        <v>0</v>
      </c>
      <c r="Q255" s="114">
        <f>'[5]P9 Consolidated'!BZ254/'[5]P9 Consolidated'!$E254</f>
        <v>0.93</v>
      </c>
      <c r="R255" s="114">
        <f>'[5]P9 Consolidated'!CF254/'[5]P9 Consolidated'!$E254</f>
        <v>1.032</v>
      </c>
      <c r="S255" s="114">
        <f>'[5]P9 Consolidated'!CL254/'[5]P9 Consolidated'!$E254</f>
        <v>0.90360000000000007</v>
      </c>
      <c r="T255" s="114">
        <f>'[5]P9 Consolidated'!CR254/'[5]P9 Consolidated'!$E254</f>
        <v>0.90360000000000007</v>
      </c>
      <c r="U255" s="114">
        <f>'[5]P9 Consolidated'!CX254/'[5]P9 Consolidated'!$E254</f>
        <v>0.89279999999999993</v>
      </c>
      <c r="V255" s="115">
        <f>'[5]P9 Consolidated'!DD254/'[5]P9 Consolidated'!$E254</f>
        <v>0.95760000000000001</v>
      </c>
    </row>
    <row r="256" spans="1:22">
      <c r="A256" s="109">
        <v>253</v>
      </c>
      <c r="B256" s="110" t="s">
        <v>435</v>
      </c>
      <c r="C256" s="111" t="s">
        <v>195</v>
      </c>
      <c r="D256" s="112">
        <v>500</v>
      </c>
      <c r="E256" s="113">
        <f>'[5]P9 Consolidated'!F255/'[5]P9 Consolidated'!$E255</f>
        <v>0.89039999999999997</v>
      </c>
      <c r="F256" s="114">
        <f>'[5]P9 Consolidated'!L255/'[5]P9 Consolidated'!$E255</f>
        <v>1.2107999999999999</v>
      </c>
      <c r="G256" s="114">
        <f>'[5]P9 Consolidated'!R255/'[5]P9 Consolidated'!$E255</f>
        <v>1.2984</v>
      </c>
      <c r="H256" s="114">
        <f>'[5]P9 Consolidated'!X255/'[5]P9 Consolidated'!$E255</f>
        <v>1.2</v>
      </c>
      <c r="I256" s="114">
        <f>'[5]P9 Consolidated'!AD255/'[5]P9 Consolidated'!$E255</f>
        <v>1.1987999999999999</v>
      </c>
      <c r="J256" s="114">
        <f>'[5]P9 Consolidated'!AJ255/'[5]P9 Consolidated'!$E255</f>
        <v>1.2216</v>
      </c>
      <c r="K256" s="114">
        <f>'[5]P9 Consolidated'!AP255/'[5]P9 Consolidated'!$E255</f>
        <v>1.2792000000000001</v>
      </c>
      <c r="L256" s="114">
        <f>'[5]P9 Consolidated'!AV255/'[5]P9 Consolidated'!$E255</f>
        <v>1.2755999999999998</v>
      </c>
      <c r="M256" s="114">
        <f>'[5]P9 Consolidated'!BB255/'[5]P9 Consolidated'!$E255</f>
        <v>1.18608</v>
      </c>
      <c r="N256" s="114">
        <f>'[5]P9 Consolidated'!BH255/'[5]P9 Consolidated'!$E255</f>
        <v>1.3440000000000001</v>
      </c>
      <c r="O256" s="114">
        <f>'[5]P9 Consolidated'!BN255/'[5]P9 Consolidated'!$E255</f>
        <v>1.2467999999999999</v>
      </c>
      <c r="P256" s="114">
        <f>'[5]P9 Consolidated'!BT255/'[5]P9 Consolidated'!$E255</f>
        <v>0</v>
      </c>
      <c r="Q256" s="114">
        <f>'[5]P9 Consolidated'!BZ255/'[5]P9 Consolidated'!$E255</f>
        <v>1.9775999999999998</v>
      </c>
      <c r="R256" s="114">
        <f>'[5]P9 Consolidated'!CF255/'[5]P9 Consolidated'!$E255</f>
        <v>1.2515999999999998</v>
      </c>
      <c r="S256" s="114">
        <f>'[5]P9 Consolidated'!CL255/'[5]P9 Consolidated'!$E255</f>
        <v>1.0884</v>
      </c>
      <c r="T256" s="114">
        <f>'[5]P9 Consolidated'!CR255/'[5]P9 Consolidated'!$E255</f>
        <v>1.0608</v>
      </c>
      <c r="U256" s="114">
        <f>'[5]P9 Consolidated'!CX255/'[5]P9 Consolidated'!$E255</f>
        <v>1.0176000000000001</v>
      </c>
      <c r="V256" s="115">
        <f>'[5]P9 Consolidated'!DD255/'[5]P9 Consolidated'!$E255</f>
        <v>1.2995999999999999</v>
      </c>
    </row>
    <row r="257" spans="1:22">
      <c r="A257" s="109">
        <v>254</v>
      </c>
      <c r="B257" s="110" t="s">
        <v>436</v>
      </c>
      <c r="C257" s="111" t="s">
        <v>195</v>
      </c>
      <c r="D257" s="112">
        <v>667</v>
      </c>
      <c r="E257" s="113">
        <f>'[5]P9 Consolidated'!F256/'[5]P9 Consolidated'!$E256</f>
        <v>0.95352323838080955</v>
      </c>
      <c r="F257" s="114">
        <f>'[5]P9 Consolidated'!L256/'[5]P9 Consolidated'!$E256</f>
        <v>0.92653673163418293</v>
      </c>
      <c r="G257" s="114">
        <f>'[5]P9 Consolidated'!R256/'[5]P9 Consolidated'!$E256</f>
        <v>0.94452773613193408</v>
      </c>
      <c r="H257" s="114">
        <f>'[5]P9 Consolidated'!X256/'[5]P9 Consolidated'!$E256</f>
        <v>0.92653673163418293</v>
      </c>
      <c r="I257" s="114">
        <f>'[5]P9 Consolidated'!AD256/'[5]P9 Consolidated'!$E256</f>
        <v>0.8995502248875562</v>
      </c>
      <c r="J257" s="114">
        <f>'[5]P9 Consolidated'!AJ256/'[5]P9 Consolidated'!$E256</f>
        <v>0.91754122938530736</v>
      </c>
      <c r="K257" s="114">
        <f>'[5]P9 Consolidated'!AP256/'[5]P9 Consolidated'!$E256</f>
        <v>0.91754122938530736</v>
      </c>
      <c r="L257" s="114">
        <f>'[5]P9 Consolidated'!AV256/'[5]P9 Consolidated'!$E256</f>
        <v>0.32383808095952021</v>
      </c>
      <c r="M257" s="114">
        <f>'[5]P9 Consolidated'!BB256/'[5]P9 Consolidated'!$E256</f>
        <v>0.32383808095952021</v>
      </c>
      <c r="N257" s="114">
        <f>'[5]P9 Consolidated'!BH256/'[5]P9 Consolidated'!$E256</f>
        <v>0.8995502248875562</v>
      </c>
      <c r="O257" s="114">
        <f>'[5]P9 Consolidated'!BN256/'[5]P9 Consolidated'!$E256</f>
        <v>0.90854572713643178</v>
      </c>
      <c r="P257" s="114">
        <f>'[5]P9 Consolidated'!BT256/'[5]P9 Consolidated'!$E256</f>
        <v>0</v>
      </c>
      <c r="Q257" s="114">
        <f>'[5]P9 Consolidated'!BZ256/'[5]P9 Consolidated'!$E256</f>
        <v>1.826086956521739</v>
      </c>
      <c r="R257" s="114">
        <f>'[5]P9 Consolidated'!CF256/'[5]P9 Consolidated'!$E256</f>
        <v>0.96251874062968512</v>
      </c>
      <c r="S257" s="114">
        <f>'[5]P9 Consolidated'!CL256/'[5]P9 Consolidated'!$E256</f>
        <v>0.91754122938530736</v>
      </c>
      <c r="T257" s="114">
        <f>'[5]P9 Consolidated'!CR256/'[5]P9 Consolidated'!$E256</f>
        <v>0.8995502248875562</v>
      </c>
      <c r="U257" s="114">
        <f>'[5]P9 Consolidated'!CX256/'[5]P9 Consolidated'!$E256</f>
        <v>0.88155922038980505</v>
      </c>
      <c r="V257" s="115">
        <f>'[5]P9 Consolidated'!DD256/'[5]P9 Consolidated'!$E256</f>
        <v>0.88155922038980505</v>
      </c>
    </row>
    <row r="258" spans="1:22">
      <c r="A258" s="109">
        <v>255</v>
      </c>
      <c r="B258" s="110" t="s">
        <v>437</v>
      </c>
      <c r="C258" s="111" t="s">
        <v>195</v>
      </c>
      <c r="D258" s="112">
        <v>133.33000000000001</v>
      </c>
      <c r="E258" s="113">
        <f>'[5]P9 Consolidated'!F257/'[5]P9 Consolidated'!$E257</f>
        <v>0.57001425035625886</v>
      </c>
      <c r="F258" s="114">
        <f>'[5]P9 Consolidated'!L257/'[5]P9 Consolidated'!$E257</f>
        <v>0.57001425035625886</v>
      </c>
      <c r="G258" s="114">
        <f>'[5]P9 Consolidated'!R257/'[5]P9 Consolidated'!$E257</f>
        <v>0.5730143253581339</v>
      </c>
      <c r="H258" s="114">
        <f>'[5]P9 Consolidated'!X257/'[5]P9 Consolidated'!$E257</f>
        <v>0.56401410035250876</v>
      </c>
      <c r="I258" s="114">
        <f>'[5]P9 Consolidated'!AD257/'[5]P9 Consolidated'!$E257</f>
        <v>0.59101477536938418</v>
      </c>
      <c r="J258" s="114">
        <f>'[5]P9 Consolidated'!AJ257/'[5]P9 Consolidated'!$E257</f>
        <v>0.58201455036375904</v>
      </c>
      <c r="K258" s="114">
        <f>'[5]P9 Consolidated'!AP257/'[5]P9 Consolidated'!$E257</f>
        <v>0.708017700442511</v>
      </c>
      <c r="L258" s="114">
        <f>'[5]P9 Consolidated'!AV257/'[5]P9 Consolidated'!$E257</f>
        <v>0.91802295057376426</v>
      </c>
      <c r="M258" s="114">
        <f>'[5]P9 Consolidated'!BB257/'[5]P9 Consolidated'!$E257</f>
        <v>0.78301957548938717</v>
      </c>
      <c r="N258" s="114">
        <f>'[5]P9 Consolidated'!BH257/'[5]P9 Consolidated'!$E257</f>
        <v>0.84002100052501305</v>
      </c>
      <c r="O258" s="114">
        <f>'[5]P9 Consolidated'!BN257/'[5]P9 Consolidated'!$E257</f>
        <v>0.83102077551938791</v>
      </c>
      <c r="P258" s="114">
        <f>'[5]P9 Consolidated'!BT257/'[5]P9 Consolidated'!$E257</f>
        <v>0</v>
      </c>
      <c r="Q258" s="114">
        <f>'[5]P9 Consolidated'!BZ257/'[5]P9 Consolidated'!$E257</f>
        <v>1.6560414010350257</v>
      </c>
      <c r="R258" s="114">
        <f>'[5]P9 Consolidated'!CF257/'[5]P9 Consolidated'!$E257</f>
        <v>0.75901897547438679</v>
      </c>
      <c r="S258" s="114">
        <f>'[5]P9 Consolidated'!CL257/'[5]P9 Consolidated'!$E257</f>
        <v>0.82202055051376277</v>
      </c>
      <c r="T258" s="114">
        <f>'[5]P9 Consolidated'!CR257/'[5]P9 Consolidated'!$E257</f>
        <v>0.93902347558688959</v>
      </c>
      <c r="U258" s="114">
        <f>'[5]P9 Consolidated'!CX257/'[5]P9 Consolidated'!$E257</f>
        <v>0.81002025050626258</v>
      </c>
      <c r="V258" s="115">
        <f>'[5]P9 Consolidated'!DD257/'[5]P9 Consolidated'!$E257</f>
        <v>0.76501912547813689</v>
      </c>
    </row>
    <row r="259" spans="1:22">
      <c r="A259" s="109">
        <v>256</v>
      </c>
      <c r="B259" s="110" t="s">
        <v>438</v>
      </c>
      <c r="C259" s="111" t="s">
        <v>195</v>
      </c>
      <c r="D259" s="112">
        <v>666.66666666666663</v>
      </c>
      <c r="E259" s="113">
        <f>'[5]P9 Consolidated'!F258/'[5]P9 Consolidated'!$E258</f>
        <v>0</v>
      </c>
      <c r="F259" s="114">
        <f>'[5]P9 Consolidated'!L258/'[5]P9 Consolidated'!$E258</f>
        <v>0</v>
      </c>
      <c r="G259" s="114">
        <f>'[5]P9 Consolidated'!R258/'[5]P9 Consolidated'!$E258</f>
        <v>0</v>
      </c>
      <c r="H259" s="114">
        <f>'[5]P9 Consolidated'!X258/'[5]P9 Consolidated'!$E258</f>
        <v>0</v>
      </c>
      <c r="I259" s="114">
        <f>'[5]P9 Consolidated'!AD258/'[5]P9 Consolidated'!$E258</f>
        <v>0</v>
      </c>
      <c r="J259" s="114">
        <f>'[5]P9 Consolidated'!AJ258/'[5]P9 Consolidated'!$E258</f>
        <v>0</v>
      </c>
      <c r="K259" s="114">
        <f>'[5]P9 Consolidated'!AP258/'[5]P9 Consolidated'!$E258</f>
        <v>0</v>
      </c>
      <c r="L259" s="114">
        <f>'[5]P9 Consolidated'!AV258/'[5]P9 Consolidated'!$E258</f>
        <v>0.96750000000000003</v>
      </c>
      <c r="M259" s="114">
        <f>'[5]P9 Consolidated'!BB258/'[5]P9 Consolidated'!$E258</f>
        <v>0.96750000000000003</v>
      </c>
      <c r="N259" s="114">
        <f>'[5]P9 Consolidated'!BH258/'[5]P9 Consolidated'!$E258</f>
        <v>0.96750000000000003</v>
      </c>
      <c r="O259" s="114">
        <f>'[5]P9 Consolidated'!BN258/'[5]P9 Consolidated'!$E258</f>
        <v>0</v>
      </c>
      <c r="P259" s="114">
        <f>'[5]P9 Consolidated'!BT258/'[5]P9 Consolidated'!$E258</f>
        <v>0</v>
      </c>
      <c r="Q259" s="114">
        <f>'[5]P9 Consolidated'!BZ258/'[5]P9 Consolidated'!$E258</f>
        <v>0</v>
      </c>
      <c r="R259" s="114">
        <f>'[5]P9 Consolidated'!CF258/'[5]P9 Consolidated'!$E258</f>
        <v>0</v>
      </c>
      <c r="S259" s="114">
        <f>'[5]P9 Consolidated'!CL258/'[5]P9 Consolidated'!$E258</f>
        <v>0</v>
      </c>
      <c r="T259" s="114">
        <f>'[5]P9 Consolidated'!CR258/'[5]P9 Consolidated'!$E258</f>
        <v>0</v>
      </c>
      <c r="U259" s="114">
        <f>'[5]P9 Consolidated'!CX258/'[5]P9 Consolidated'!$E258</f>
        <v>0</v>
      </c>
      <c r="V259" s="115">
        <f>'[5]P9 Consolidated'!DD258/'[5]P9 Consolidated'!$E258</f>
        <v>0</v>
      </c>
    </row>
    <row r="260" spans="1:22">
      <c r="A260" s="109">
        <v>257</v>
      </c>
      <c r="B260" s="110" t="s">
        <v>439</v>
      </c>
      <c r="C260" s="111" t="s">
        <v>195</v>
      </c>
      <c r="D260" s="112">
        <v>408</v>
      </c>
      <c r="E260" s="113">
        <f>'[5]P9 Consolidated'!F259/'[5]P9 Consolidated'!$E259</f>
        <v>0</v>
      </c>
      <c r="F260" s="114">
        <f>'[5]P9 Consolidated'!L259/'[5]P9 Consolidated'!$E259</f>
        <v>0</v>
      </c>
      <c r="G260" s="114">
        <f>'[5]P9 Consolidated'!R259/'[5]P9 Consolidated'!$E259</f>
        <v>0</v>
      </c>
      <c r="H260" s="114">
        <f>'[5]P9 Consolidated'!X259/'[5]P9 Consolidated'!$E259</f>
        <v>0</v>
      </c>
      <c r="I260" s="114">
        <f>'[5]P9 Consolidated'!AD259/'[5]P9 Consolidated'!$E259</f>
        <v>0</v>
      </c>
      <c r="J260" s="114">
        <f>'[5]P9 Consolidated'!AJ259/'[5]P9 Consolidated'!$E259</f>
        <v>0</v>
      </c>
      <c r="K260" s="114">
        <f>'[5]P9 Consolidated'!AP259/'[5]P9 Consolidated'!$E259</f>
        <v>1.0243872549019608</v>
      </c>
      <c r="L260" s="114">
        <f>'[5]P9 Consolidated'!AV259/'[5]P9 Consolidated'!$E259</f>
        <v>0.801593137254902</v>
      </c>
      <c r="M260" s="114">
        <f>'[5]P9 Consolidated'!BB259/'[5]P9 Consolidated'!$E259</f>
        <v>0</v>
      </c>
      <c r="N260" s="114">
        <f>'[5]P9 Consolidated'!BH259/'[5]P9 Consolidated'!$E259</f>
        <v>0.801593137254902</v>
      </c>
      <c r="O260" s="114">
        <f>'[5]P9 Consolidated'!BN259/'[5]P9 Consolidated'!$E259</f>
        <v>0.26041666666666669</v>
      </c>
      <c r="P260" s="114">
        <f>'[5]P9 Consolidated'!BT259/'[5]P9 Consolidated'!$E259</f>
        <v>0</v>
      </c>
      <c r="Q260" s="114">
        <f>'[5]P9 Consolidated'!BZ259/'[5]P9 Consolidated'!$E259</f>
        <v>0.28308823529411764</v>
      </c>
      <c r="R260" s="114">
        <f>'[5]P9 Consolidated'!CF259/'[5]P9 Consolidated'!$E259</f>
        <v>0.30036764705882352</v>
      </c>
      <c r="S260" s="114">
        <f>'[5]P9 Consolidated'!CL259/'[5]P9 Consolidated'!$E259</f>
        <v>0.31188725490196079</v>
      </c>
      <c r="T260" s="114">
        <f>'[5]P9 Consolidated'!CR259/'[5]P9 Consolidated'!$E259</f>
        <v>0.27071078431372547</v>
      </c>
      <c r="U260" s="114">
        <f>'[5]P9 Consolidated'!CX259/'[5]P9 Consolidated'!$E259</f>
        <v>0.38296568627450983</v>
      </c>
      <c r="V260" s="115">
        <f>'[5]P9 Consolidated'!DD259/'[5]P9 Consolidated'!$E259</f>
        <v>0.28737745098039214</v>
      </c>
    </row>
    <row r="261" spans="1:22">
      <c r="A261" s="109">
        <v>258</v>
      </c>
      <c r="B261" s="110" t="s">
        <v>440</v>
      </c>
      <c r="C261" s="111" t="s">
        <v>195</v>
      </c>
      <c r="D261" s="112">
        <v>120</v>
      </c>
      <c r="E261" s="113">
        <f>'[5]P9 Consolidated'!F260/'[5]P9 Consolidated'!$E260</f>
        <v>1</v>
      </c>
      <c r="F261" s="114">
        <f>'[5]P9 Consolidated'!L260/'[5]P9 Consolidated'!$E260</f>
        <v>1.0266666666666666</v>
      </c>
      <c r="G261" s="114">
        <f>'[5]P9 Consolidated'!R260/'[5]P9 Consolidated'!$E260</f>
        <v>1.01</v>
      </c>
      <c r="H261" s="114">
        <f>'[5]P9 Consolidated'!X260/'[5]P9 Consolidated'!$E260</f>
        <v>1.07</v>
      </c>
      <c r="I261" s="114">
        <f>'[5]P9 Consolidated'!AD260/'[5]P9 Consolidated'!$E260</f>
        <v>1.0133333333333332</v>
      </c>
      <c r="J261" s="114">
        <f>'[5]P9 Consolidated'!AJ260/'[5]P9 Consolidated'!$E260</f>
        <v>1</v>
      </c>
      <c r="K261" s="114">
        <f>'[5]P9 Consolidated'!AP260/'[5]P9 Consolidated'!$E260</f>
        <v>1.0166666666666666</v>
      </c>
      <c r="L261" s="114">
        <f>'[5]P9 Consolidated'!AV260/'[5]P9 Consolidated'!$E260</f>
        <v>1.0466666666666666</v>
      </c>
      <c r="M261" s="114">
        <f>'[5]P9 Consolidated'!BB260/'[5]P9 Consolidated'!$E260</f>
        <v>1.0666666666666667</v>
      </c>
      <c r="N261" s="114">
        <f>'[5]P9 Consolidated'!BH260/'[5]P9 Consolidated'!$E260</f>
        <v>1</v>
      </c>
      <c r="O261" s="114">
        <f>'[5]P9 Consolidated'!BN260/'[5]P9 Consolidated'!$E260</f>
        <v>1.0333333333333334</v>
      </c>
      <c r="P261" s="114">
        <f>'[5]P9 Consolidated'!BT260/'[5]P9 Consolidated'!$E260</f>
        <v>0</v>
      </c>
      <c r="Q261" s="114">
        <f>'[5]P9 Consolidated'!BZ260/'[5]P9 Consolidated'!$E260</f>
        <v>1.04</v>
      </c>
      <c r="R261" s="114">
        <f>'[5]P9 Consolidated'!CF260/'[5]P9 Consolidated'!$E260</f>
        <v>1.03</v>
      </c>
      <c r="S261" s="114">
        <f>'[5]P9 Consolidated'!CL260/'[5]P9 Consolidated'!$E260</f>
        <v>1</v>
      </c>
      <c r="T261" s="114">
        <f>'[5]P9 Consolidated'!CR260/'[5]P9 Consolidated'!$E260</f>
        <v>0.97000000000000008</v>
      </c>
      <c r="U261" s="114">
        <f>'[5]P9 Consolidated'!CX260/'[5]P9 Consolidated'!$E260</f>
        <v>0.99666666666666659</v>
      </c>
      <c r="V261" s="115">
        <f>'[5]P9 Consolidated'!DD260/'[5]P9 Consolidated'!$E260</f>
        <v>1.0433333333333334</v>
      </c>
    </row>
    <row r="262" spans="1:22">
      <c r="A262" s="109">
        <v>259</v>
      </c>
      <c r="B262" s="110" t="s">
        <v>441</v>
      </c>
      <c r="C262" s="111" t="s">
        <v>195</v>
      </c>
      <c r="D262" s="112">
        <v>132</v>
      </c>
      <c r="E262" s="113">
        <f>'[5]P9 Consolidated'!F261/'[5]P9 Consolidated'!$E261</f>
        <v>6.9696969696969688E-2</v>
      </c>
      <c r="F262" s="114">
        <f>'[5]P9 Consolidated'!L261/'[5]P9 Consolidated'!$E261</f>
        <v>0.71212121212121215</v>
      </c>
      <c r="G262" s="114">
        <f>'[5]P9 Consolidated'!R261/'[5]P9 Consolidated'!$E261</f>
        <v>0.81212121212121213</v>
      </c>
      <c r="H262" s="114">
        <f>'[5]P9 Consolidated'!X261/'[5]P9 Consolidated'!$E261</f>
        <v>0.76666666666666672</v>
      </c>
      <c r="I262" s="114">
        <f>'[5]P9 Consolidated'!AD261/'[5]P9 Consolidated'!$E261</f>
        <v>0.77575757575757576</v>
      </c>
      <c r="J262" s="114">
        <f>'[5]P9 Consolidated'!AJ261/'[5]P9 Consolidated'!$E261</f>
        <v>0.74545454545454548</v>
      </c>
      <c r="K262" s="114">
        <f>'[5]P9 Consolidated'!AP261/'[5]P9 Consolidated'!$E261</f>
        <v>0.83636363636363642</v>
      </c>
      <c r="L262" s="114">
        <f>'[5]P9 Consolidated'!AV261/'[5]P9 Consolidated'!$E261</f>
        <v>0.70000000000000007</v>
      </c>
      <c r="M262" s="114">
        <f>'[5]P9 Consolidated'!BB261/'[5]P9 Consolidated'!$E261</f>
        <v>0.52727272727272723</v>
      </c>
      <c r="N262" s="114">
        <f>'[5]P9 Consolidated'!BH261/'[5]P9 Consolidated'!$E261</f>
        <v>0.60606060606060608</v>
      </c>
      <c r="O262" s="114">
        <f>'[5]P9 Consolidated'!BN261/'[5]P9 Consolidated'!$E261</f>
        <v>0.71818181818181814</v>
      </c>
      <c r="P262" s="114">
        <f>'[5]P9 Consolidated'!BT261/'[5]P9 Consolidated'!$E261</f>
        <v>0</v>
      </c>
      <c r="Q262" s="114">
        <f>'[5]P9 Consolidated'!BZ261/'[5]P9 Consolidated'!$E261</f>
        <v>0.94545454545454544</v>
      </c>
      <c r="R262" s="114">
        <f>'[5]P9 Consolidated'!CF261/'[5]P9 Consolidated'!$E261</f>
        <v>0.87575757575757573</v>
      </c>
      <c r="S262" s="114">
        <f>'[5]P9 Consolidated'!CL261/'[5]P9 Consolidated'!$E261</f>
        <v>0.89393939393939392</v>
      </c>
      <c r="T262" s="114">
        <f>'[5]P9 Consolidated'!CR261/'[5]P9 Consolidated'!$E261</f>
        <v>0.9</v>
      </c>
      <c r="U262" s="114">
        <f>'[5]P9 Consolidated'!CX261/'[5]P9 Consolidated'!$E261</f>
        <v>0.81515151515151507</v>
      </c>
      <c r="V262" s="115">
        <f>'[5]P9 Consolidated'!DD261/'[5]P9 Consolidated'!$E261</f>
        <v>0.80909090909090908</v>
      </c>
    </row>
    <row r="263" spans="1:22">
      <c r="A263" s="109">
        <v>260</v>
      </c>
      <c r="B263" s="110" t="s">
        <v>442</v>
      </c>
      <c r="C263" s="111" t="s">
        <v>195</v>
      </c>
      <c r="D263" s="112">
        <v>311</v>
      </c>
      <c r="E263" s="113">
        <f>'[5]P9 Consolidated'!F262/'[5]P9 Consolidated'!$E262</f>
        <v>0.52861736334405152</v>
      </c>
      <c r="F263" s="114">
        <f>'[5]P9 Consolidated'!L262/'[5]P9 Consolidated'!$E262</f>
        <v>1.0128617363344052</v>
      </c>
      <c r="G263" s="114">
        <f>'[5]P9 Consolidated'!R262/'[5]P9 Consolidated'!$E262</f>
        <v>1.0533762057877814</v>
      </c>
      <c r="H263" s="114">
        <f>'[5]P9 Consolidated'!X262/'[5]P9 Consolidated'!$E262</f>
        <v>0.94533762057877813</v>
      </c>
      <c r="I263" s="114">
        <f>'[5]P9 Consolidated'!AD262/'[5]P9 Consolidated'!$E262</f>
        <v>0.887459807073955</v>
      </c>
      <c r="J263" s="114">
        <f>'[5]P9 Consolidated'!AJ262/'[5]P9 Consolidated'!$E262</f>
        <v>0.86816720257234725</v>
      </c>
      <c r="K263" s="114">
        <f>'[5]P9 Consolidated'!AP262/'[5]P9 Consolidated'!$E262</f>
        <v>0.7138263665594855</v>
      </c>
      <c r="L263" s="114">
        <f>'[5]P9 Consolidated'!AV262/'[5]P9 Consolidated'!$E262</f>
        <v>0.27009646302250806</v>
      </c>
      <c r="M263" s="114">
        <f>'[5]P9 Consolidated'!BB262/'[5]P9 Consolidated'!$E262</f>
        <v>0.49196141479099681</v>
      </c>
      <c r="N263" s="114">
        <f>'[5]P9 Consolidated'!BH262/'[5]P9 Consolidated'!$E262</f>
        <v>5.7877813504823149E-2</v>
      </c>
      <c r="O263" s="114">
        <f>'[5]P9 Consolidated'!BN262/'[5]P9 Consolidated'!$E262</f>
        <v>0.34726688102893893</v>
      </c>
      <c r="P263" s="114">
        <f>'[5]P9 Consolidated'!BT262/'[5]P9 Consolidated'!$E262</f>
        <v>0</v>
      </c>
      <c r="Q263" s="114">
        <f>'[5]P9 Consolidated'!BZ262/'[5]P9 Consolidated'!$E262</f>
        <v>1.0360128617363344</v>
      </c>
      <c r="R263" s="114">
        <f>'[5]P9 Consolidated'!CF262/'[5]P9 Consolidated'!$E262</f>
        <v>0.93183279742765279</v>
      </c>
      <c r="S263" s="114">
        <f>'[5]P9 Consolidated'!CL262/'[5]P9 Consolidated'!$E262</f>
        <v>0.91832797427652746</v>
      </c>
      <c r="T263" s="114">
        <f>'[5]P9 Consolidated'!CR262/'[5]P9 Consolidated'!$E262</f>
        <v>0.86623794212218641</v>
      </c>
      <c r="U263" s="114">
        <f>'[5]P9 Consolidated'!CX262/'[5]P9 Consolidated'!$E262</f>
        <v>0.84501607717041805</v>
      </c>
      <c r="V263" s="115">
        <f>'[5]P9 Consolidated'!DD262/'[5]P9 Consolidated'!$E262</f>
        <v>0.71189710610932477</v>
      </c>
    </row>
    <row r="264" spans="1:22">
      <c r="A264" s="109">
        <v>261</v>
      </c>
      <c r="B264" s="110" t="s">
        <v>443</v>
      </c>
      <c r="C264" s="111" t="s">
        <v>195</v>
      </c>
      <c r="D264" s="112">
        <v>111</v>
      </c>
      <c r="E264" s="113">
        <f>'[5]P9 Consolidated'!F263/'[5]P9 Consolidated'!$E263</f>
        <v>0.1318918918918919</v>
      </c>
      <c r="F264" s="114">
        <f>'[5]P9 Consolidated'!L263/'[5]P9 Consolidated'!$E263</f>
        <v>0.50234234234234232</v>
      </c>
      <c r="G264" s="114">
        <f>'[5]P9 Consolidated'!R263/'[5]P9 Consolidated'!$E263</f>
        <v>0.46954954954954953</v>
      </c>
      <c r="H264" s="114">
        <f>'[5]P9 Consolidated'!X263/'[5]P9 Consolidated'!$E263</f>
        <v>0.45909909909909913</v>
      </c>
      <c r="I264" s="114">
        <f>'[5]P9 Consolidated'!AD263/'[5]P9 Consolidated'!$E263</f>
        <v>0.48756756756756753</v>
      </c>
      <c r="J264" s="114">
        <f>'[5]P9 Consolidated'!AJ263/'[5]P9 Consolidated'!$E263</f>
        <v>0.50522522522522517</v>
      </c>
      <c r="K264" s="114">
        <f>'[5]P9 Consolidated'!AP263/'[5]P9 Consolidated'!$E263</f>
        <v>0.46225225225225225</v>
      </c>
      <c r="L264" s="114">
        <f>'[5]P9 Consolidated'!AV263/'[5]P9 Consolidated'!$E263</f>
        <v>0.36855855855855851</v>
      </c>
      <c r="M264" s="114">
        <f>'[5]P9 Consolidated'!BB263/'[5]P9 Consolidated'!$E263</f>
        <v>0.23882882882882883</v>
      </c>
      <c r="N264" s="114">
        <f>'[5]P9 Consolidated'!BH263/'[5]P9 Consolidated'!$E263</f>
        <v>0.27054054054054055</v>
      </c>
      <c r="O264" s="114">
        <f>'[5]P9 Consolidated'!BN263/'[5]P9 Consolidated'!$E263</f>
        <v>0.35270270270270271</v>
      </c>
      <c r="P264" s="114">
        <f>'[5]P9 Consolidated'!BT263/'[5]P9 Consolidated'!$E263</f>
        <v>0</v>
      </c>
      <c r="Q264" s="114">
        <f>'[5]P9 Consolidated'!BZ263/'[5]P9 Consolidated'!$E263</f>
        <v>1.0304504504504504</v>
      </c>
      <c r="R264" s="114">
        <f>'[5]P9 Consolidated'!CF263/'[5]P9 Consolidated'!$E263</f>
        <v>0.26117117117117117</v>
      </c>
      <c r="S264" s="114">
        <f>'[5]P9 Consolidated'!CL263/'[5]P9 Consolidated'!$E263</f>
        <v>0.50369369369369366</v>
      </c>
      <c r="T264" s="114">
        <f>'[5]P9 Consolidated'!CR263/'[5]P9 Consolidated'!$E263</f>
        <v>0.48351351351351352</v>
      </c>
      <c r="U264" s="114">
        <f>'[5]P9 Consolidated'!CX263/'[5]P9 Consolidated'!$E263</f>
        <v>0.64315315315315313</v>
      </c>
      <c r="V264" s="115">
        <f>'[5]P9 Consolidated'!DD263/'[5]P9 Consolidated'!$E263</f>
        <v>0.44783783783783787</v>
      </c>
    </row>
    <row r="265" spans="1:22">
      <c r="A265" s="109">
        <v>262</v>
      </c>
      <c r="B265" s="110" t="s">
        <v>444</v>
      </c>
      <c r="C265" s="111" t="s">
        <v>195</v>
      </c>
      <c r="D265" s="112">
        <v>111</v>
      </c>
      <c r="E265" s="113">
        <f>'[5]P9 Consolidated'!F264/'[5]P9 Consolidated'!$E264</f>
        <v>0.10450450450450451</v>
      </c>
      <c r="F265" s="114">
        <f>'[5]P9 Consolidated'!L264/'[5]P9 Consolidated'!$E264</f>
        <v>8.8288288288288289E-2</v>
      </c>
      <c r="G265" s="114">
        <f>'[5]P9 Consolidated'!R264/'[5]P9 Consolidated'!$E264</f>
        <v>0.16396396396396395</v>
      </c>
      <c r="H265" s="114">
        <f>'[5]P9 Consolidated'!X264/'[5]P9 Consolidated'!$E264</f>
        <v>0.15855855855855858</v>
      </c>
      <c r="I265" s="114">
        <f>'[5]P9 Consolidated'!AD264/'[5]P9 Consolidated'!$E264</f>
        <v>0.13873873873873874</v>
      </c>
      <c r="J265" s="114">
        <f>'[5]P9 Consolidated'!AJ264/'[5]P9 Consolidated'!$E264</f>
        <v>0.29549549549549547</v>
      </c>
      <c r="K265" s="114">
        <f>'[5]P9 Consolidated'!AP264/'[5]P9 Consolidated'!$E264</f>
        <v>0.22882882882882882</v>
      </c>
      <c r="L265" s="114">
        <f>'[5]P9 Consolidated'!AV264/'[5]P9 Consolidated'!$E264</f>
        <v>0.16216216216216217</v>
      </c>
      <c r="M265" s="114">
        <f>'[5]P9 Consolidated'!BB264/'[5]P9 Consolidated'!$E264</f>
        <v>0.14270270270270269</v>
      </c>
      <c r="N265" s="114">
        <f>'[5]P9 Consolidated'!BH264/'[5]P9 Consolidated'!$E264</f>
        <v>0.12612612612612611</v>
      </c>
      <c r="O265" s="114">
        <f>'[5]P9 Consolidated'!BN264/'[5]P9 Consolidated'!$E264</f>
        <v>0.24144144144144145</v>
      </c>
      <c r="P265" s="114">
        <f>'[5]P9 Consolidated'!BT264/'[5]P9 Consolidated'!$E264</f>
        <v>0</v>
      </c>
      <c r="Q265" s="114">
        <f>'[5]P9 Consolidated'!BZ264/'[5]P9 Consolidated'!$E264</f>
        <v>0.24864864864864866</v>
      </c>
      <c r="R265" s="114">
        <f>'[5]P9 Consolidated'!CF264/'[5]P9 Consolidated'!$E264</f>
        <v>0.15315315315315314</v>
      </c>
      <c r="S265" s="114">
        <f>'[5]P9 Consolidated'!CL264/'[5]P9 Consolidated'!$E264</f>
        <v>0.27567567567567569</v>
      </c>
      <c r="T265" s="114">
        <f>'[5]P9 Consolidated'!CR264/'[5]P9 Consolidated'!$E264</f>
        <v>0.26666666666666666</v>
      </c>
      <c r="U265" s="114">
        <f>'[5]P9 Consolidated'!CX264/'[5]P9 Consolidated'!$E264</f>
        <v>0.21081081081081079</v>
      </c>
      <c r="V265" s="115">
        <f>'[5]P9 Consolidated'!DD264/'[5]P9 Consolidated'!$E264</f>
        <v>0.24684684684684682</v>
      </c>
    </row>
    <row r="266" spans="1:22">
      <c r="A266" s="109">
        <v>263</v>
      </c>
      <c r="B266" s="110" t="s">
        <v>445</v>
      </c>
      <c r="C266" s="111" t="s">
        <v>195</v>
      </c>
      <c r="D266" s="112">
        <v>123</v>
      </c>
      <c r="E266" s="113">
        <f>'[5]P9 Consolidated'!F265/'[5]P9 Consolidated'!$E265</f>
        <v>0.87024390243902439</v>
      </c>
      <c r="F266" s="114">
        <f>'[5]P9 Consolidated'!L265/'[5]P9 Consolidated'!$E265</f>
        <v>0.87804878048780488</v>
      </c>
      <c r="G266" s="114">
        <f>'[5]P9 Consolidated'!R265/'[5]P9 Consolidated'!$E265</f>
        <v>0.85853658536585364</v>
      </c>
      <c r="H266" s="114">
        <f>'[5]P9 Consolidated'!X265/'[5]P9 Consolidated'!$E265</f>
        <v>0.84878048780487814</v>
      </c>
      <c r="I266" s="114">
        <f>'[5]P9 Consolidated'!AD265/'[5]P9 Consolidated'!$E265</f>
        <v>0.84552845528455289</v>
      </c>
      <c r="J266" s="114">
        <f>'[5]P9 Consolidated'!AJ265/'[5]P9 Consolidated'!$E265</f>
        <v>0.84878048780487814</v>
      </c>
      <c r="K266" s="114">
        <f>'[5]P9 Consolidated'!AP265/'[5]P9 Consolidated'!$E265</f>
        <v>0.88455284552845526</v>
      </c>
      <c r="L266" s="114">
        <f>'[5]P9 Consolidated'!AV265/'[5]P9 Consolidated'!$E265</f>
        <v>0.88130081300813012</v>
      </c>
      <c r="M266" s="114">
        <f>'[5]P9 Consolidated'!BB265/'[5]P9 Consolidated'!$E265</f>
        <v>0.8878048780487805</v>
      </c>
      <c r="N266" s="114">
        <f>'[5]P9 Consolidated'!BH265/'[5]P9 Consolidated'!$E265</f>
        <v>0.8878048780487805</v>
      </c>
      <c r="O266" s="114">
        <f>'[5]P9 Consolidated'!BN265/'[5]P9 Consolidated'!$E265</f>
        <v>0.87479674796747964</v>
      </c>
      <c r="P266" s="114">
        <f>'[5]P9 Consolidated'!BT265/'[5]P9 Consolidated'!$E265</f>
        <v>0</v>
      </c>
      <c r="Q266" s="114">
        <f>'[5]P9 Consolidated'!BZ265/'[5]P9 Consolidated'!$E265</f>
        <v>0.90016260162601625</v>
      </c>
      <c r="R266" s="114">
        <f>'[5]P9 Consolidated'!CF265/'[5]P9 Consolidated'!$E265</f>
        <v>0.89235772357723586</v>
      </c>
      <c r="S266" s="114">
        <f>'[5]P9 Consolidated'!CL265/'[5]P9 Consolidated'!$E265</f>
        <v>0.88325203252032525</v>
      </c>
      <c r="T266" s="114">
        <f>'[5]P9 Consolidated'!CR265/'[5]P9 Consolidated'!$E265</f>
        <v>0.89495934959349588</v>
      </c>
      <c r="U266" s="114">
        <f>'[5]P9 Consolidated'!CX265/'[5]P9 Consolidated'!$E265</f>
        <v>0.88975609756097562</v>
      </c>
      <c r="V266" s="115">
        <f>'[5]P9 Consolidated'!DD265/'[5]P9 Consolidated'!$E265</f>
        <v>0.89105691056910563</v>
      </c>
    </row>
    <row r="267" spans="1:22">
      <c r="A267" s="109">
        <v>264</v>
      </c>
      <c r="B267" s="110" t="s">
        <v>446</v>
      </c>
      <c r="C267" s="111" t="s">
        <v>195</v>
      </c>
      <c r="D267" s="112">
        <v>122.22222222222221</v>
      </c>
      <c r="E267" s="113">
        <f>'[5]P9 Consolidated'!F266/'[5]P9 Consolidated'!$E266</f>
        <v>0.63752727272727283</v>
      </c>
      <c r="F267" s="114">
        <f>'[5]P9 Consolidated'!L266/'[5]P9 Consolidated'!$E266</f>
        <v>0.31680000000000003</v>
      </c>
      <c r="G267" s="114">
        <f>'[5]P9 Consolidated'!R266/'[5]P9 Consolidated'!$E266</f>
        <v>0.57927272727272727</v>
      </c>
      <c r="H267" s="114">
        <f>'[5]P9 Consolidated'!X266/'[5]P9 Consolidated'!$E266</f>
        <v>0.65585454545454547</v>
      </c>
      <c r="I267" s="114">
        <f>'[5]P9 Consolidated'!AD266/'[5]P9 Consolidated'!$E266</f>
        <v>0.65585454545454547</v>
      </c>
      <c r="J267" s="114">
        <f>'[5]P9 Consolidated'!AJ266/'[5]P9 Consolidated'!$E266</f>
        <v>0.67810909090909088</v>
      </c>
      <c r="K267" s="114">
        <f>'[5]P9 Consolidated'!AP266/'[5]P9 Consolidated'!$E266</f>
        <v>0.82210909090909101</v>
      </c>
      <c r="L267" s="114">
        <f>'[5]P9 Consolidated'!AV266/'[5]P9 Consolidated'!$E266</f>
        <v>0.62836363636363635</v>
      </c>
      <c r="M267" s="114">
        <f>'[5]P9 Consolidated'!BB266/'[5]P9 Consolidated'!$E266</f>
        <v>0.59890909090909095</v>
      </c>
      <c r="N267" s="114">
        <f>'[5]P9 Consolidated'!BH266/'[5]P9 Consolidated'!$E266</f>
        <v>0.64800000000000002</v>
      </c>
      <c r="O267" s="114">
        <f>'[5]P9 Consolidated'!BN266/'[5]P9 Consolidated'!$E266</f>
        <v>0.63818181818181818</v>
      </c>
      <c r="P267" s="114">
        <f>'[5]P9 Consolidated'!BT266/'[5]P9 Consolidated'!$E266</f>
        <v>0</v>
      </c>
      <c r="Q267" s="114">
        <f>'[5]P9 Consolidated'!BZ266/'[5]P9 Consolidated'!$E266</f>
        <v>1.2796363636363637</v>
      </c>
      <c r="R267" s="114">
        <f>'[5]P9 Consolidated'!CF266/'[5]P9 Consolidated'!$E266</f>
        <v>0.66239999999999999</v>
      </c>
      <c r="S267" s="114">
        <f>'[5]P9 Consolidated'!CL266/'[5]P9 Consolidated'!$E266</f>
        <v>0.65912727272727278</v>
      </c>
      <c r="T267" s="114">
        <f>'[5]P9 Consolidated'!CR266/'[5]P9 Consolidated'!$E266</f>
        <v>0.72392727272727275</v>
      </c>
      <c r="U267" s="114">
        <f>'[5]P9 Consolidated'!CX266/'[5]P9 Consolidated'!$E266</f>
        <v>0.70167272727272734</v>
      </c>
      <c r="V267" s="115">
        <f>'[5]P9 Consolidated'!DD266/'[5]P9 Consolidated'!$E266</f>
        <v>0.7317818181818182</v>
      </c>
    </row>
    <row r="268" spans="1:22">
      <c r="A268" s="109">
        <v>265</v>
      </c>
      <c r="B268" s="110" t="s">
        <v>447</v>
      </c>
      <c r="C268" s="111" t="s">
        <v>195</v>
      </c>
      <c r="D268" s="112">
        <v>132.22222222222223</v>
      </c>
      <c r="E268" s="113">
        <f>'[5]P9 Consolidated'!F267/'[5]P9 Consolidated'!$E267</f>
        <v>0</v>
      </c>
      <c r="F268" s="114">
        <f>'[5]P9 Consolidated'!L267/'[5]P9 Consolidated'!$E267</f>
        <v>0</v>
      </c>
      <c r="G268" s="114">
        <f>'[5]P9 Consolidated'!R267/'[5]P9 Consolidated'!$E267</f>
        <v>0</v>
      </c>
      <c r="H268" s="114">
        <f>'[5]P9 Consolidated'!X267/'[5]P9 Consolidated'!$E267</f>
        <v>0</v>
      </c>
      <c r="I268" s="114">
        <f>'[5]P9 Consolidated'!AD267/'[5]P9 Consolidated'!$E267</f>
        <v>0</v>
      </c>
      <c r="J268" s="114">
        <f>'[5]P9 Consolidated'!AJ267/'[5]P9 Consolidated'!$E267</f>
        <v>0</v>
      </c>
      <c r="K268" s="114">
        <f>'[5]P9 Consolidated'!AP267/'[5]P9 Consolidated'!$E267</f>
        <v>1.0648739495798321</v>
      </c>
      <c r="L268" s="114">
        <f>'[5]P9 Consolidated'!AV267/'[5]P9 Consolidated'!$E267</f>
        <v>0.9680672268907563</v>
      </c>
      <c r="M268" s="114">
        <f>'[5]P9 Consolidated'!BB267/'[5]P9 Consolidated'!$E267</f>
        <v>0.9680672268907563</v>
      </c>
      <c r="N268" s="114">
        <f>'[5]P9 Consolidated'!BH267/'[5]P9 Consolidated'!$E267</f>
        <v>0.9680672268907563</v>
      </c>
      <c r="O268" s="114">
        <f>'[5]P9 Consolidated'!BN267/'[5]P9 Consolidated'!$E267</f>
        <v>0.9680672268907563</v>
      </c>
      <c r="P268" s="114">
        <f>'[5]P9 Consolidated'!BT267/'[5]P9 Consolidated'!$E267</f>
        <v>0</v>
      </c>
      <c r="Q268" s="114">
        <f>'[5]P9 Consolidated'!BZ267/'[5]P9 Consolidated'!$E267</f>
        <v>1.9361344537815126</v>
      </c>
      <c r="R268" s="114">
        <f>'[5]P9 Consolidated'!CF267/'[5]P9 Consolidated'!$E267</f>
        <v>0.9680672268907563</v>
      </c>
      <c r="S268" s="114">
        <f>'[5]P9 Consolidated'!CL267/'[5]P9 Consolidated'!$E267</f>
        <v>0.9680672268907563</v>
      </c>
      <c r="T268" s="114">
        <f>'[5]P9 Consolidated'!CR267/'[5]P9 Consolidated'!$E267</f>
        <v>0.9680672268907563</v>
      </c>
      <c r="U268" s="114">
        <f>'[5]P9 Consolidated'!CX267/'[5]P9 Consolidated'!$E267</f>
        <v>0.9680672268907563</v>
      </c>
      <c r="V268" s="115">
        <f>'[5]P9 Consolidated'!DD267/'[5]P9 Consolidated'!$E267</f>
        <v>0.9680672268907563</v>
      </c>
    </row>
    <row r="269" spans="1:22">
      <c r="A269" s="109">
        <v>266</v>
      </c>
      <c r="B269" s="110" t="s">
        <v>448</v>
      </c>
      <c r="C269" s="111" t="s">
        <v>195</v>
      </c>
      <c r="D269" s="112">
        <v>150</v>
      </c>
      <c r="E269" s="113">
        <f>'[5]P9 Consolidated'!F268/'[5]P9 Consolidated'!$E268</f>
        <v>0</v>
      </c>
      <c r="F269" s="114">
        <f>'[5]P9 Consolidated'!L268/'[5]P9 Consolidated'!$E268</f>
        <v>0</v>
      </c>
      <c r="G269" s="114">
        <f>'[5]P9 Consolidated'!R268/'[5]P9 Consolidated'!$E268</f>
        <v>0</v>
      </c>
      <c r="H269" s="114">
        <f>'[5]P9 Consolidated'!X268/'[5]P9 Consolidated'!$E268</f>
        <v>0</v>
      </c>
      <c r="I269" s="114">
        <f>'[5]P9 Consolidated'!AD268/'[5]P9 Consolidated'!$E268</f>
        <v>0</v>
      </c>
      <c r="J269" s="114">
        <f>'[5]P9 Consolidated'!AJ268/'[5]P9 Consolidated'!$E268</f>
        <v>0</v>
      </c>
      <c r="K269" s="114">
        <f>'[5]P9 Consolidated'!AP268/'[5]P9 Consolidated'!$E268</f>
        <v>0.4158</v>
      </c>
      <c r="L269" s="114">
        <f>'[5]P9 Consolidated'!AV268/'[5]P9 Consolidated'!$E268</f>
        <v>0.37633333333333335</v>
      </c>
      <c r="M269" s="114">
        <f>'[5]P9 Consolidated'!BB268/'[5]P9 Consolidated'!$E268</f>
        <v>0.37846666666666667</v>
      </c>
      <c r="N269" s="114">
        <f>'[5]P9 Consolidated'!BH268/'[5]P9 Consolidated'!$E268</f>
        <v>0.41046666666666665</v>
      </c>
      <c r="O269" s="114">
        <f>'[5]P9 Consolidated'!BN268/'[5]P9 Consolidated'!$E268</f>
        <v>0.37953333333333333</v>
      </c>
      <c r="P269" s="114">
        <f>'[5]P9 Consolidated'!BT268/'[5]P9 Consolidated'!$E268</f>
        <v>0</v>
      </c>
      <c r="Q269" s="114">
        <f>'[5]P9 Consolidated'!BZ268/'[5]P9 Consolidated'!$E268</f>
        <v>0.78679999999999994</v>
      </c>
      <c r="R269" s="114">
        <f>'[5]P9 Consolidated'!CF268/'[5]P9 Consolidated'!$E268</f>
        <v>0.39873333333333333</v>
      </c>
      <c r="S269" s="114">
        <f>'[5]P9 Consolidated'!CL268/'[5]P9 Consolidated'!$E268</f>
        <v>0.39873333333333333</v>
      </c>
      <c r="T269" s="114">
        <f>'[5]P9 Consolidated'!CR268/'[5]P9 Consolidated'!$E268</f>
        <v>0.37953333333333333</v>
      </c>
      <c r="U269" s="114">
        <f>'[5]P9 Consolidated'!CX268/'[5]P9 Consolidated'!$E268</f>
        <v>0.40833333333333333</v>
      </c>
      <c r="V269" s="115">
        <f>'[5]P9 Consolidated'!DD268/'[5]P9 Consolidated'!$E268</f>
        <v>0.4008666666666667</v>
      </c>
    </row>
    <row r="270" spans="1:22">
      <c r="A270" s="109">
        <v>267</v>
      </c>
      <c r="B270" s="110" t="s">
        <v>449</v>
      </c>
      <c r="C270" s="111" t="s">
        <v>195</v>
      </c>
      <c r="D270" s="112">
        <v>591.11</v>
      </c>
      <c r="E270" s="113">
        <f>'[5]P9 Consolidated'!F269/'[5]P9 Consolidated'!$E269</f>
        <v>0</v>
      </c>
      <c r="F270" s="114">
        <f>'[5]P9 Consolidated'!L269/'[5]P9 Consolidated'!$E269</f>
        <v>0</v>
      </c>
      <c r="G270" s="114">
        <f>'[5]P9 Consolidated'!R269/'[5]P9 Consolidated'!$E269</f>
        <v>0</v>
      </c>
      <c r="H270" s="114">
        <f>'[5]P9 Consolidated'!X269/'[5]P9 Consolidated'!$E269</f>
        <v>0</v>
      </c>
      <c r="I270" s="114">
        <f>'[5]P9 Consolidated'!AD269/'[5]P9 Consolidated'!$E269</f>
        <v>0</v>
      </c>
      <c r="J270" s="114">
        <f>'[5]P9 Consolidated'!AJ269/'[5]P9 Consolidated'!$E269</f>
        <v>0</v>
      </c>
      <c r="K270" s="114">
        <f>'[5]P9 Consolidated'!AP269/'[5]P9 Consolidated'!$E269</f>
        <v>0</v>
      </c>
      <c r="L270" s="114">
        <f>'[5]P9 Consolidated'!AV269/'[5]P9 Consolidated'!$E269</f>
        <v>0</v>
      </c>
      <c r="M270" s="114">
        <f>'[5]P9 Consolidated'!BB269/'[5]P9 Consolidated'!$E269</f>
        <v>0</v>
      </c>
      <c r="N270" s="114">
        <f>'[5]P9 Consolidated'!BH269/'[5]P9 Consolidated'!$E269</f>
        <v>0</v>
      </c>
      <c r="O270" s="114">
        <f>'[5]P9 Consolidated'!BN269/'[5]P9 Consolidated'!$E269</f>
        <v>0.22330869042986923</v>
      </c>
      <c r="P270" s="114">
        <f>'[5]P9 Consolidated'!BT269/'[5]P9 Consolidated'!$E269</f>
        <v>0</v>
      </c>
      <c r="Q270" s="114">
        <f>'[5]P9 Consolidated'!BZ269/'[5]P9 Consolidated'!$E269</f>
        <v>0.5481213310551335</v>
      </c>
      <c r="R270" s="114">
        <f>'[5]P9 Consolidated'!CF269/'[5]P9 Consolidated'!$E269</f>
        <v>0.24360948046894823</v>
      </c>
      <c r="S270" s="114">
        <f>'[5]P9 Consolidated'!CL269/'[5]P9 Consolidated'!$E269</f>
        <v>0.3045118505861853</v>
      </c>
      <c r="T270" s="114">
        <f>'[5]P9 Consolidated'!CR269/'[5]P9 Consolidated'!$E269</f>
        <v>0.32481264062526433</v>
      </c>
      <c r="U270" s="114">
        <f>'[5]P9 Consolidated'!CX269/'[5]P9 Consolidated'!$E269</f>
        <v>0.3045118505861853</v>
      </c>
      <c r="V270" s="115">
        <f>'[5]P9 Consolidated'!DD269/'[5]P9 Consolidated'!$E269</f>
        <v>0.30857200859400113</v>
      </c>
    </row>
    <row r="271" spans="1:22">
      <c r="A271" s="109">
        <v>268</v>
      </c>
      <c r="B271" s="110" t="s">
        <v>450</v>
      </c>
      <c r="C271" s="111" t="s">
        <v>195</v>
      </c>
      <c r="D271" s="112">
        <v>133.33000000000001</v>
      </c>
      <c r="E271" s="113">
        <f>'[5]P9 Consolidated'!F270/'[5]P9 Consolidated'!$E270</f>
        <v>0</v>
      </c>
      <c r="F271" s="114">
        <f>'[5]P9 Consolidated'!L270/'[5]P9 Consolidated'!$E270</f>
        <v>0</v>
      </c>
      <c r="G271" s="114">
        <f>'[5]P9 Consolidated'!R270/'[5]P9 Consolidated'!$E270</f>
        <v>0</v>
      </c>
      <c r="H271" s="114">
        <f>'[5]P9 Consolidated'!X270/'[5]P9 Consolidated'!$E270</f>
        <v>0</v>
      </c>
      <c r="I271" s="114">
        <f>'[5]P9 Consolidated'!AD270/'[5]P9 Consolidated'!$E270</f>
        <v>0</v>
      </c>
      <c r="J271" s="114">
        <f>'[5]P9 Consolidated'!AJ270/'[5]P9 Consolidated'!$E270</f>
        <v>0</v>
      </c>
      <c r="K271" s="114">
        <f>'[5]P9 Consolidated'!AP270/'[5]P9 Consolidated'!$E270</f>
        <v>0</v>
      </c>
      <c r="L271" s="114">
        <f>'[5]P9 Consolidated'!AV270/'[5]P9 Consolidated'!$E270</f>
        <v>0</v>
      </c>
      <c r="M271" s="114">
        <f>'[5]P9 Consolidated'!BB270/'[5]P9 Consolidated'!$E270</f>
        <v>0</v>
      </c>
      <c r="N271" s="114">
        <f>'[5]P9 Consolidated'!BH270/'[5]P9 Consolidated'!$E270</f>
        <v>0</v>
      </c>
      <c r="O271" s="114">
        <f>'[5]P9 Consolidated'!BN270/'[5]P9 Consolidated'!$E270</f>
        <v>3.3000825020625513E-2</v>
      </c>
      <c r="P271" s="114">
        <f>'[5]P9 Consolidated'!BT270/'[5]P9 Consolidated'!$E270</f>
        <v>0</v>
      </c>
      <c r="Q271" s="114">
        <f>'[5]P9 Consolidated'!BZ270/'[5]P9 Consolidated'!$E270</f>
        <v>6.0001500037500932E-2</v>
      </c>
      <c r="R271" s="114">
        <f>'[5]P9 Consolidated'!CF270/'[5]P9 Consolidated'!$E270</f>
        <v>0</v>
      </c>
      <c r="S271" s="114">
        <f>'[5]P9 Consolidated'!CL270/'[5]P9 Consolidated'!$E270</f>
        <v>0</v>
      </c>
      <c r="T271" s="114">
        <f>'[5]P9 Consolidated'!CR270/'[5]P9 Consolidated'!$E270</f>
        <v>7.5001875046876165E-3</v>
      </c>
      <c r="U271" s="114">
        <f>'[5]P9 Consolidated'!CX270/'[5]P9 Consolidated'!$E270</f>
        <v>0.30750768769219228</v>
      </c>
      <c r="V271" s="115">
        <f>'[5]P9 Consolidated'!DD270/'[5]P9 Consolidated'!$E270</f>
        <v>1.5000375009375233E-2</v>
      </c>
    </row>
    <row r="272" spans="1:22">
      <c r="A272" s="109">
        <v>269</v>
      </c>
      <c r="B272" s="110" t="s">
        <v>451</v>
      </c>
      <c r="C272" s="111" t="s">
        <v>195</v>
      </c>
      <c r="D272" s="112">
        <v>184</v>
      </c>
      <c r="E272" s="113">
        <f>'[5]P9 Consolidated'!F271/'[5]P9 Consolidated'!$E271</f>
        <v>0</v>
      </c>
      <c r="F272" s="114">
        <f>'[5]P9 Consolidated'!L271/'[5]P9 Consolidated'!$E271</f>
        <v>0</v>
      </c>
      <c r="G272" s="114">
        <f>'[5]P9 Consolidated'!R271/'[5]P9 Consolidated'!$E271</f>
        <v>0</v>
      </c>
      <c r="H272" s="114">
        <f>'[5]P9 Consolidated'!X271/'[5]P9 Consolidated'!$E271</f>
        <v>0</v>
      </c>
      <c r="I272" s="114">
        <f>'[5]P9 Consolidated'!AD271/'[5]P9 Consolidated'!$E271</f>
        <v>0</v>
      </c>
      <c r="J272" s="114">
        <f>'[5]P9 Consolidated'!AJ271/'[5]P9 Consolidated'!$E271</f>
        <v>0</v>
      </c>
      <c r="K272" s="114">
        <f>'[5]P9 Consolidated'!AP271/'[5]P9 Consolidated'!$E271</f>
        <v>0</v>
      </c>
      <c r="L272" s="114">
        <f>'[5]P9 Consolidated'!AV271/'[5]P9 Consolidated'!$E271</f>
        <v>0</v>
      </c>
      <c r="M272" s="114">
        <f>'[5]P9 Consolidated'!BB271/'[5]P9 Consolidated'!$E271</f>
        <v>0</v>
      </c>
      <c r="N272" s="114">
        <f>'[5]P9 Consolidated'!BH271/'[5]P9 Consolidated'!$E271</f>
        <v>0</v>
      </c>
      <c r="O272" s="114">
        <f>'[5]P9 Consolidated'!BN271/'[5]P9 Consolidated'!$E271</f>
        <v>0</v>
      </c>
      <c r="P272" s="114">
        <f>'[5]P9 Consolidated'!BT271/'[5]P9 Consolidated'!$E271</f>
        <v>0</v>
      </c>
      <c r="Q272" s="114">
        <f>'[5]P9 Consolidated'!BZ271/'[5]P9 Consolidated'!$E271</f>
        <v>0</v>
      </c>
      <c r="R272" s="114">
        <f>'[5]P9 Consolidated'!CF271/'[5]P9 Consolidated'!$E271</f>
        <v>0</v>
      </c>
      <c r="S272" s="114">
        <f>'[5]P9 Consolidated'!CL271/'[5]P9 Consolidated'!$E271</f>
        <v>0</v>
      </c>
      <c r="T272" s="114">
        <f>'[5]P9 Consolidated'!CR271/'[5]P9 Consolidated'!$E271</f>
        <v>0</v>
      </c>
      <c r="U272" s="114">
        <f>'[5]P9 Consolidated'!CX271/'[5]P9 Consolidated'!$E271</f>
        <v>0</v>
      </c>
      <c r="V272" s="115">
        <f>'[5]P9 Consolidated'!DD271/'[5]P9 Consolidated'!$E271</f>
        <v>0</v>
      </c>
    </row>
    <row r="273" spans="1:22">
      <c r="A273" s="109">
        <v>270</v>
      </c>
      <c r="B273" s="110" t="s">
        <v>452</v>
      </c>
      <c r="C273" s="111" t="s">
        <v>195</v>
      </c>
      <c r="D273" s="112">
        <v>200</v>
      </c>
      <c r="E273" s="113">
        <f>'[5]P9 Consolidated'!F272/'[5]P9 Consolidated'!$E272</f>
        <v>0.114</v>
      </c>
      <c r="F273" s="114">
        <f>'[5]P9 Consolidated'!L272/'[5]P9 Consolidated'!$E272</f>
        <v>0.16399999999999998</v>
      </c>
      <c r="G273" s="114">
        <f>'[5]P9 Consolidated'!R272/'[5]P9 Consolidated'!$E272</f>
        <v>0.19</v>
      </c>
      <c r="H273" s="114">
        <f>'[5]P9 Consolidated'!X272/'[5]P9 Consolidated'!$E272</f>
        <v>0.21199999999999999</v>
      </c>
      <c r="I273" s="114">
        <f>'[5]P9 Consolidated'!AD272/'[5]P9 Consolidated'!$E272</f>
        <v>0.26800000000000002</v>
      </c>
      <c r="J273" s="114">
        <f>'[5]P9 Consolidated'!AJ272/'[5]P9 Consolidated'!$E272</f>
        <v>0.27</v>
      </c>
      <c r="K273" s="114">
        <f>'[5]P9 Consolidated'!AP272/'[5]P9 Consolidated'!$E272</f>
        <v>0.247</v>
      </c>
      <c r="L273" s="114">
        <f>'[5]P9 Consolidated'!AV272/'[5]P9 Consolidated'!$E272</f>
        <v>0.19699999999999998</v>
      </c>
      <c r="M273" s="114">
        <f>'[5]P9 Consolidated'!BB272/'[5]P9 Consolidated'!$E272</f>
        <v>0.22500000000000001</v>
      </c>
      <c r="N273" s="114">
        <f>'[5]P9 Consolidated'!BH272/'[5]P9 Consolidated'!$E272</f>
        <v>0.155</v>
      </c>
      <c r="O273" s="114">
        <f>'[5]P9 Consolidated'!BN272/'[5]P9 Consolidated'!$E272</f>
        <v>0.16500000000000001</v>
      </c>
      <c r="P273" s="114">
        <f>'[5]P9 Consolidated'!BT272/'[5]P9 Consolidated'!$E272</f>
        <v>0</v>
      </c>
      <c r="Q273" s="114">
        <f>'[5]P9 Consolidated'!BZ272/'[5]P9 Consolidated'!$E272</f>
        <v>0.36200000000000004</v>
      </c>
      <c r="R273" s="114">
        <f>'[5]P9 Consolidated'!CF272/'[5]P9 Consolidated'!$E272</f>
        <v>0.27100000000000002</v>
      </c>
      <c r="S273" s="114">
        <f>'[5]P9 Consolidated'!CL272/'[5]P9 Consolidated'!$E272</f>
        <v>0.30299999999999999</v>
      </c>
      <c r="T273" s="114">
        <f>'[5]P9 Consolidated'!CR272/'[5]P9 Consolidated'!$E272</f>
        <v>0.377</v>
      </c>
      <c r="U273" s="114">
        <f>'[5]P9 Consolidated'!CX272/'[5]P9 Consolidated'!$E272</f>
        <v>0.435</v>
      </c>
      <c r="V273" s="115">
        <f>'[5]P9 Consolidated'!DD272/'[5]P9 Consolidated'!$E272</f>
        <v>0.33500000000000002</v>
      </c>
    </row>
    <row r="274" spans="1:22">
      <c r="A274" s="109">
        <v>271</v>
      </c>
      <c r="B274" s="110" t="s">
        <v>453</v>
      </c>
      <c r="C274" s="111" t="s">
        <v>195</v>
      </c>
      <c r="D274" s="112">
        <v>207</v>
      </c>
      <c r="E274" s="113">
        <f>'[5]P9 Consolidated'!F273/'[5]P9 Consolidated'!$E273</f>
        <v>0.11739130434782609</v>
      </c>
      <c r="F274" s="114">
        <f>'[5]P9 Consolidated'!L273/'[5]P9 Consolidated'!$E273</f>
        <v>0.23381642512077294</v>
      </c>
      <c r="G274" s="114">
        <f>'[5]P9 Consolidated'!R273/'[5]P9 Consolidated'!$E273</f>
        <v>0.26859903381642514</v>
      </c>
      <c r="H274" s="114">
        <f>'[5]P9 Consolidated'!X273/'[5]P9 Consolidated'!$E273</f>
        <v>0.24879227053140096</v>
      </c>
      <c r="I274" s="114">
        <f>'[5]P9 Consolidated'!AD273/'[5]P9 Consolidated'!$E273</f>
        <v>0.24154589371980675</v>
      </c>
      <c r="J274" s="114">
        <f>'[5]P9 Consolidated'!AJ273/'[5]P9 Consolidated'!$E273</f>
        <v>0.24154589371980675</v>
      </c>
      <c r="K274" s="114">
        <f>'[5]P9 Consolidated'!AP273/'[5]P9 Consolidated'!$E273</f>
        <v>0.52173913043478259</v>
      </c>
      <c r="L274" s="114">
        <f>'[5]P9 Consolidated'!AV273/'[5]P9 Consolidated'!$E273</f>
        <v>0.43478260869565216</v>
      </c>
      <c r="M274" s="114">
        <f>'[5]P9 Consolidated'!BB273/'[5]P9 Consolidated'!$E273</f>
        <v>0.22144927536231887</v>
      </c>
      <c r="N274" s="114">
        <f>'[5]P9 Consolidated'!BH273/'[5]P9 Consolidated'!$E273</f>
        <v>0.27826086956521739</v>
      </c>
      <c r="O274" s="114">
        <f>'[5]P9 Consolidated'!BN273/'[5]P9 Consolidated'!$E273</f>
        <v>0.37681159420289856</v>
      </c>
      <c r="P274" s="114">
        <f>'[5]P9 Consolidated'!BT273/'[5]P9 Consolidated'!$E273</f>
        <v>0</v>
      </c>
      <c r="Q274" s="114">
        <f>'[5]P9 Consolidated'!BZ273/'[5]P9 Consolidated'!$E273</f>
        <v>0.62898550724637681</v>
      </c>
      <c r="R274" s="114">
        <f>'[5]P9 Consolidated'!CF273/'[5]P9 Consolidated'!$E273</f>
        <v>0.51594202898550723</v>
      </c>
      <c r="S274" s="114">
        <f>'[5]P9 Consolidated'!CL273/'[5]P9 Consolidated'!$E273</f>
        <v>0.49275362318840582</v>
      </c>
      <c r="T274" s="114">
        <f>'[5]P9 Consolidated'!CR273/'[5]P9 Consolidated'!$E273</f>
        <v>0.60289855072463772</v>
      </c>
      <c r="U274" s="114">
        <f>'[5]P9 Consolidated'!CX273/'[5]P9 Consolidated'!$E273</f>
        <v>0.55362318840579705</v>
      </c>
      <c r="V274" s="115">
        <f>'[5]P9 Consolidated'!DD273/'[5]P9 Consolidated'!$E273</f>
        <v>0.48115942028985503</v>
      </c>
    </row>
    <row r="275" spans="1:22">
      <c r="A275" s="109">
        <v>272</v>
      </c>
      <c r="B275" s="110" t="s">
        <v>453</v>
      </c>
      <c r="C275" s="111" t="s">
        <v>195</v>
      </c>
      <c r="D275" s="112">
        <v>151</v>
      </c>
      <c r="E275" s="113">
        <f>'[5]P9 Consolidated'!F274/'[5]P9 Consolidated'!$E274</f>
        <v>0.16092715231788079</v>
      </c>
      <c r="F275" s="114">
        <f>'[5]P9 Consolidated'!L274/'[5]P9 Consolidated'!$E274</f>
        <v>0.32052980132450332</v>
      </c>
      <c r="G275" s="114">
        <f>'[5]P9 Consolidated'!R274/'[5]P9 Consolidated'!$E274</f>
        <v>0.36821192052980134</v>
      </c>
      <c r="H275" s="114">
        <f>'[5]P9 Consolidated'!X274/'[5]P9 Consolidated'!$E274</f>
        <v>0.34105960264900664</v>
      </c>
      <c r="I275" s="114">
        <f>'[5]P9 Consolidated'!AD274/'[5]P9 Consolidated'!$E274</f>
        <v>0.33112582781456956</v>
      </c>
      <c r="J275" s="114">
        <f>'[5]P9 Consolidated'!AJ274/'[5]P9 Consolidated'!$E274</f>
        <v>0.33112582781456956</v>
      </c>
      <c r="K275" s="114">
        <f>'[5]P9 Consolidated'!AP274/'[5]P9 Consolidated'!$E274</f>
        <v>1.0996688741721854</v>
      </c>
      <c r="L275" s="114">
        <f>'[5]P9 Consolidated'!AV274/'[5]P9 Consolidated'!$E274</f>
        <v>1.1049668874172185</v>
      </c>
      <c r="M275" s="114">
        <f>'[5]P9 Consolidated'!BB274/'[5]P9 Consolidated'!$E274</f>
        <v>1.097019867549669</v>
      </c>
      <c r="N275" s="114">
        <f>'[5]P9 Consolidated'!BH274/'[5]P9 Consolidated'!$E274</f>
        <v>1.0917218543046356</v>
      </c>
      <c r="O275" s="114">
        <f>'[5]P9 Consolidated'!BN274/'[5]P9 Consolidated'!$E274</f>
        <v>1.0917218543046356</v>
      </c>
      <c r="P275" s="114">
        <f>'[5]P9 Consolidated'!BT274/'[5]P9 Consolidated'!$E274</f>
        <v>0</v>
      </c>
      <c r="Q275" s="114">
        <f>'[5]P9 Consolidated'!BZ274/'[5]P9 Consolidated'!$E274</f>
        <v>2.2470198675496684</v>
      </c>
      <c r="R275" s="114">
        <f>'[5]P9 Consolidated'!CF274/'[5]P9 Consolidated'!$E274</f>
        <v>1.1208609271523178</v>
      </c>
      <c r="S275" s="114">
        <f>'[5]P9 Consolidated'!CL274/'[5]P9 Consolidated'!$E274</f>
        <v>1.1076158940397351</v>
      </c>
      <c r="T275" s="114">
        <f>'[5]P9 Consolidated'!CR274/'[5]P9 Consolidated'!$E274</f>
        <v>1.0943708609271523</v>
      </c>
      <c r="U275" s="114">
        <f>'[5]P9 Consolidated'!CX274/'[5]P9 Consolidated'!$E274</f>
        <v>1.1420529801324502</v>
      </c>
      <c r="V275" s="115">
        <f>'[5]P9 Consolidated'!DD274/'[5]P9 Consolidated'!$E274</f>
        <v>1.1632450331125828</v>
      </c>
    </row>
    <row r="276" spans="1:22">
      <c r="A276" s="109">
        <v>273</v>
      </c>
      <c r="B276" s="110" t="s">
        <v>453</v>
      </c>
      <c r="C276" s="111" t="s">
        <v>195</v>
      </c>
      <c r="D276" s="112">
        <v>150</v>
      </c>
      <c r="E276" s="113">
        <f>'[5]P9 Consolidated'!F275/'[5]P9 Consolidated'!$E275</f>
        <v>0.16200000000000001</v>
      </c>
      <c r="F276" s="114">
        <f>'[5]P9 Consolidated'!L275/'[5]P9 Consolidated'!$E275</f>
        <v>0.32266666666666666</v>
      </c>
      <c r="G276" s="114">
        <f>'[5]P9 Consolidated'!R275/'[5]P9 Consolidated'!$E275</f>
        <v>0.3706666666666667</v>
      </c>
      <c r="H276" s="114">
        <f>'[5]P9 Consolidated'!X275/'[5]P9 Consolidated'!$E275</f>
        <v>0.34333333333333332</v>
      </c>
      <c r="I276" s="114">
        <f>'[5]P9 Consolidated'!AD275/'[5]P9 Consolidated'!$E275</f>
        <v>0.33333333333333331</v>
      </c>
      <c r="J276" s="114">
        <f>'[5]P9 Consolidated'!AJ275/'[5]P9 Consolidated'!$E275</f>
        <v>0.33333333333333331</v>
      </c>
      <c r="K276" s="114">
        <f>'[5]P9 Consolidated'!AP275/'[5]P9 Consolidated'!$E275</f>
        <v>0.25333333333333335</v>
      </c>
      <c r="L276" s="114">
        <f>'[5]P9 Consolidated'!AV275/'[5]P9 Consolidated'!$E275</f>
        <v>0.21333333333333335</v>
      </c>
      <c r="M276" s="114">
        <f>'[5]P9 Consolidated'!BB275/'[5]P9 Consolidated'!$E275</f>
        <v>0.12453333333333333</v>
      </c>
      <c r="N276" s="114">
        <f>'[5]P9 Consolidated'!BH275/'[5]P9 Consolidated'!$E275</f>
        <v>0.13333333333333333</v>
      </c>
      <c r="O276" s="114">
        <f>'[5]P9 Consolidated'!BN275/'[5]P9 Consolidated'!$E275</f>
        <v>0.22599999999999998</v>
      </c>
      <c r="P276" s="114">
        <f>'[5]P9 Consolidated'!BT275/'[5]P9 Consolidated'!$E275</f>
        <v>0</v>
      </c>
      <c r="Q276" s="114">
        <f>'[5]P9 Consolidated'!BZ275/'[5]P9 Consolidated'!$E275</f>
        <v>0.372</v>
      </c>
      <c r="R276" s="114">
        <f>'[5]P9 Consolidated'!CF275/'[5]P9 Consolidated'!$E275</f>
        <v>0.25333333333333335</v>
      </c>
      <c r="S276" s="114">
        <f>'[5]P9 Consolidated'!CL275/'[5]P9 Consolidated'!$E275</f>
        <v>0.34666666666666668</v>
      </c>
      <c r="T276" s="114">
        <f>'[5]P9 Consolidated'!CR275/'[5]P9 Consolidated'!$E275</f>
        <v>0.37333333333333335</v>
      </c>
      <c r="U276" s="114">
        <f>'[5]P9 Consolidated'!CX275/'[5]P9 Consolidated'!$E275</f>
        <v>0.34</v>
      </c>
      <c r="V276" s="115">
        <f>'[5]P9 Consolidated'!DD275/'[5]P9 Consolidated'!$E275</f>
        <v>0.32666666666666666</v>
      </c>
    </row>
    <row r="277" spans="1:22">
      <c r="A277" s="109">
        <v>274</v>
      </c>
      <c r="B277" s="110" t="s">
        <v>453</v>
      </c>
      <c r="C277" s="111" t="s">
        <v>195</v>
      </c>
      <c r="D277" s="112">
        <v>154</v>
      </c>
      <c r="E277" s="113">
        <f>'[5]P9 Consolidated'!F276/'[5]P9 Consolidated'!$E276</f>
        <v>0.15779220779220779</v>
      </c>
      <c r="F277" s="114">
        <f>'[5]P9 Consolidated'!L276/'[5]P9 Consolidated'!$E276</f>
        <v>0.31428571428571428</v>
      </c>
      <c r="G277" s="114">
        <f>'[5]P9 Consolidated'!R276/'[5]P9 Consolidated'!$E276</f>
        <v>0.36103896103896105</v>
      </c>
      <c r="H277" s="114">
        <f>'[5]P9 Consolidated'!X276/'[5]P9 Consolidated'!$E276</f>
        <v>0.33441558441558439</v>
      </c>
      <c r="I277" s="114">
        <f>'[5]P9 Consolidated'!AD276/'[5]P9 Consolidated'!$E276</f>
        <v>0.32467532467532467</v>
      </c>
      <c r="J277" s="114">
        <f>'[5]P9 Consolidated'!AJ276/'[5]P9 Consolidated'!$E276</f>
        <v>0.32467532467532467</v>
      </c>
      <c r="K277" s="114">
        <f>'[5]P9 Consolidated'!AP276/'[5]P9 Consolidated'!$E276</f>
        <v>0</v>
      </c>
      <c r="L277" s="114">
        <f>'[5]P9 Consolidated'!AV276/'[5]P9 Consolidated'!$E276</f>
        <v>0</v>
      </c>
      <c r="M277" s="114">
        <f>'[5]P9 Consolidated'!BB276/'[5]P9 Consolidated'!$E276</f>
        <v>0</v>
      </c>
      <c r="N277" s="114">
        <f>'[5]P9 Consolidated'!BH276/'[5]P9 Consolidated'!$E276</f>
        <v>0</v>
      </c>
      <c r="O277" s="114">
        <f>'[5]P9 Consolidated'!BN276/'[5]P9 Consolidated'!$E276</f>
        <v>0</v>
      </c>
      <c r="P277" s="114">
        <f>'[5]P9 Consolidated'!BT276/'[5]P9 Consolidated'!$E276</f>
        <v>0</v>
      </c>
      <c r="Q277" s="114">
        <f>'[5]P9 Consolidated'!BZ276/'[5]P9 Consolidated'!$E276</f>
        <v>0</v>
      </c>
      <c r="R277" s="114">
        <f>'[5]P9 Consolidated'!CF276/'[5]P9 Consolidated'!$E276</f>
        <v>0</v>
      </c>
      <c r="S277" s="114">
        <f>'[5]P9 Consolidated'!CL276/'[5]P9 Consolidated'!$E276</f>
        <v>0</v>
      </c>
      <c r="T277" s="114">
        <f>'[5]P9 Consolidated'!CR276/'[5]P9 Consolidated'!$E276</f>
        <v>0</v>
      </c>
      <c r="U277" s="114">
        <f>'[5]P9 Consolidated'!CX276/'[5]P9 Consolidated'!$E276</f>
        <v>0</v>
      </c>
      <c r="V277" s="115">
        <f>'[5]P9 Consolidated'!DD276/'[5]P9 Consolidated'!$E276</f>
        <v>0</v>
      </c>
    </row>
    <row r="278" spans="1:22">
      <c r="A278" s="109">
        <v>275</v>
      </c>
      <c r="B278" s="110" t="s">
        <v>453</v>
      </c>
      <c r="C278" s="111" t="s">
        <v>195</v>
      </c>
      <c r="D278" s="112">
        <v>111.11111111111111</v>
      </c>
      <c r="E278" s="113">
        <f>'[5]P9 Consolidated'!F277/'[5]P9 Consolidated'!$E277</f>
        <v>0.21870000000000001</v>
      </c>
      <c r="F278" s="114">
        <f>'[5]P9 Consolidated'!L277/'[5]P9 Consolidated'!$E277</f>
        <v>0.43559999999999999</v>
      </c>
      <c r="G278" s="114">
        <f>'[5]P9 Consolidated'!R277/'[5]P9 Consolidated'!$E277</f>
        <v>0.50039999999999996</v>
      </c>
      <c r="H278" s="114">
        <f>'[5]P9 Consolidated'!X277/'[5]P9 Consolidated'!$E277</f>
        <v>0.46349999999999997</v>
      </c>
      <c r="I278" s="114">
        <f>'[5]P9 Consolidated'!AD277/'[5]P9 Consolidated'!$E277</f>
        <v>0.45</v>
      </c>
      <c r="J278" s="114">
        <f>'[5]P9 Consolidated'!AJ277/'[5]P9 Consolidated'!$E277</f>
        <v>0.45</v>
      </c>
      <c r="K278" s="114">
        <f>'[5]P9 Consolidated'!AP277/'[5]P9 Consolidated'!$E277</f>
        <v>0.57599999999999996</v>
      </c>
      <c r="L278" s="114">
        <f>'[5]P9 Consolidated'!AV277/'[5]P9 Consolidated'!$E277</f>
        <v>0.54</v>
      </c>
      <c r="M278" s="114">
        <f>'[5]P9 Consolidated'!BB277/'[5]P9 Consolidated'!$E277</f>
        <v>0.97199999999999998</v>
      </c>
      <c r="N278" s="114">
        <f>'[5]P9 Consolidated'!BH277/'[5]P9 Consolidated'!$E277</f>
        <v>0.75600000000000001</v>
      </c>
      <c r="O278" s="114">
        <f>'[5]P9 Consolidated'!BN277/'[5]P9 Consolidated'!$E277</f>
        <v>0.83808000000000005</v>
      </c>
      <c r="P278" s="114">
        <f>'[5]P9 Consolidated'!BT277/'[5]P9 Consolidated'!$E277</f>
        <v>0</v>
      </c>
      <c r="Q278" s="114">
        <f>'[5]P9 Consolidated'!BZ277/'[5]P9 Consolidated'!$E277</f>
        <v>1.1807999999999998</v>
      </c>
      <c r="R278" s="114">
        <f>'[5]P9 Consolidated'!CF277/'[5]P9 Consolidated'!$E277</f>
        <v>0.78839999999999988</v>
      </c>
      <c r="S278" s="114">
        <f>'[5]P9 Consolidated'!CL277/'[5]P9 Consolidated'!$E277</f>
        <v>0.75600000000000001</v>
      </c>
      <c r="T278" s="114">
        <f>'[5]P9 Consolidated'!CR277/'[5]P9 Consolidated'!$E277</f>
        <v>0.77400000000000002</v>
      </c>
      <c r="U278" s="114">
        <f>'[5]P9 Consolidated'!CX277/'[5]P9 Consolidated'!$E277</f>
        <v>0.77400000000000002</v>
      </c>
      <c r="V278" s="115">
        <f>'[5]P9 Consolidated'!DD277/'[5]P9 Consolidated'!$E277</f>
        <v>0.64800000000000002</v>
      </c>
    </row>
    <row r="279" spans="1:22">
      <c r="A279" s="109">
        <v>276</v>
      </c>
      <c r="B279" s="110" t="s">
        <v>454</v>
      </c>
      <c r="C279" s="111" t="s">
        <v>195</v>
      </c>
      <c r="D279" s="112">
        <v>201.11</v>
      </c>
      <c r="E279" s="113">
        <f>'[5]P9 Consolidated'!F278/'[5]P9 Consolidated'!$E278</f>
        <v>0</v>
      </c>
      <c r="F279" s="114">
        <f>'[5]P9 Consolidated'!L278/'[5]P9 Consolidated'!$E278</f>
        <v>0</v>
      </c>
      <c r="G279" s="114">
        <f>'[5]P9 Consolidated'!R278/'[5]P9 Consolidated'!$E278</f>
        <v>0</v>
      </c>
      <c r="H279" s="114">
        <f>'[5]P9 Consolidated'!X278/'[5]P9 Consolidated'!$E278</f>
        <v>0</v>
      </c>
      <c r="I279" s="114">
        <f>'[5]P9 Consolidated'!AD278/'[5]P9 Consolidated'!$E278</f>
        <v>0</v>
      </c>
      <c r="J279" s="114">
        <f>'[5]P9 Consolidated'!AJ278/'[5]P9 Consolidated'!$E278</f>
        <v>0</v>
      </c>
      <c r="K279" s="114">
        <f>'[5]P9 Consolidated'!AP278/'[5]P9 Consolidated'!$E278</f>
        <v>0</v>
      </c>
      <c r="L279" s="114">
        <f>'[5]P9 Consolidated'!AV278/'[5]P9 Consolidated'!$E278</f>
        <v>0</v>
      </c>
      <c r="M279" s="114">
        <f>'[5]P9 Consolidated'!BB278/'[5]P9 Consolidated'!$E278</f>
        <v>0</v>
      </c>
      <c r="N279" s="114">
        <f>'[5]P9 Consolidated'!BH278/'[5]P9 Consolidated'!$E278</f>
        <v>0</v>
      </c>
      <c r="O279" s="114">
        <f>'[5]P9 Consolidated'!BN278/'[5]P9 Consolidated'!$E278</f>
        <v>0</v>
      </c>
      <c r="P279" s="114">
        <f>'[5]P9 Consolidated'!BT278/'[5]P9 Consolidated'!$E278</f>
        <v>0</v>
      </c>
      <c r="Q279" s="114">
        <f>'[5]P9 Consolidated'!BZ278/'[5]P9 Consolidated'!$E278</f>
        <v>5.966883794938093E-2</v>
      </c>
      <c r="R279" s="114">
        <f>'[5]P9 Consolidated'!CF278/'[5]P9 Consolidated'!$E278</f>
        <v>5.966883794938093E-2</v>
      </c>
      <c r="S279" s="114">
        <f>'[5]P9 Consolidated'!CL278/'[5]P9 Consolidated'!$E278</f>
        <v>4.4751628462035696E-2</v>
      </c>
      <c r="T279" s="114">
        <f>'[5]P9 Consolidated'!CR278/'[5]P9 Consolidated'!$E278</f>
        <v>2.9834418974690465E-2</v>
      </c>
      <c r="U279" s="114">
        <f>'[5]P9 Consolidated'!CX278/'[5]P9 Consolidated'!$E278</f>
        <v>0</v>
      </c>
      <c r="V279" s="115">
        <f>'[5]P9 Consolidated'!DD278/'[5]P9 Consolidated'!$E278</f>
        <v>5.966883794938093E-2</v>
      </c>
    </row>
    <row r="280" spans="1:22">
      <c r="A280" s="109">
        <v>277</v>
      </c>
      <c r="B280" s="110" t="s">
        <v>455</v>
      </c>
      <c r="C280" s="111" t="s">
        <v>195</v>
      </c>
      <c r="D280" s="112">
        <v>420</v>
      </c>
      <c r="E280" s="113">
        <f>'[5]P9 Consolidated'!F279/'[5]P9 Consolidated'!$E279</f>
        <v>0</v>
      </c>
      <c r="F280" s="114">
        <f>'[5]P9 Consolidated'!L279/'[5]P9 Consolidated'!$E279</f>
        <v>0</v>
      </c>
      <c r="G280" s="114">
        <f>'[5]P9 Consolidated'!R279/'[5]P9 Consolidated'!$E279</f>
        <v>0</v>
      </c>
      <c r="H280" s="114">
        <f>'[5]P9 Consolidated'!X279/'[5]P9 Consolidated'!$E279</f>
        <v>0</v>
      </c>
      <c r="I280" s="114">
        <f>'[5]P9 Consolidated'!AD279/'[5]P9 Consolidated'!$E279</f>
        <v>0</v>
      </c>
      <c r="J280" s="114">
        <f>'[5]P9 Consolidated'!AJ279/'[5]P9 Consolidated'!$E279</f>
        <v>0</v>
      </c>
      <c r="K280" s="114">
        <f>'[5]P9 Consolidated'!AP279/'[5]P9 Consolidated'!$E279</f>
        <v>0</v>
      </c>
      <c r="L280" s="114">
        <f>'[5]P9 Consolidated'!AV279/'[5]P9 Consolidated'!$E279</f>
        <v>0</v>
      </c>
      <c r="M280" s="114">
        <f>'[5]P9 Consolidated'!BB279/'[5]P9 Consolidated'!$E279</f>
        <v>0</v>
      </c>
      <c r="N280" s="114">
        <f>'[5]P9 Consolidated'!BH279/'[5]P9 Consolidated'!$E279</f>
        <v>0</v>
      </c>
      <c r="O280" s="114">
        <f>'[5]P9 Consolidated'!BN279/'[5]P9 Consolidated'!$E279</f>
        <v>0.5714285714285714</v>
      </c>
      <c r="P280" s="114">
        <f>'[5]P9 Consolidated'!BT279/'[5]P9 Consolidated'!$E279</f>
        <v>0</v>
      </c>
      <c r="Q280" s="114">
        <f>'[5]P9 Consolidated'!BZ279/'[5]P9 Consolidated'!$E279</f>
        <v>1.2261904761904763</v>
      </c>
      <c r="R280" s="114">
        <f>'[5]P9 Consolidated'!CF279/'[5]P9 Consolidated'!$E279</f>
        <v>0.7142857142857143</v>
      </c>
      <c r="S280" s="114">
        <f>'[5]P9 Consolidated'!CL279/'[5]P9 Consolidated'!$E279</f>
        <v>0.53809523809523807</v>
      </c>
      <c r="T280" s="114">
        <f>'[5]P9 Consolidated'!CR279/'[5]P9 Consolidated'!$E279</f>
        <v>0.51904761904761909</v>
      </c>
      <c r="U280" s="114">
        <f>'[5]P9 Consolidated'!CX279/'[5]P9 Consolidated'!$E279</f>
        <v>9.5238095238095247E-3</v>
      </c>
      <c r="V280" s="115">
        <f>'[5]P9 Consolidated'!DD279/'[5]P9 Consolidated'!$E279</f>
        <v>0.38571428571428573</v>
      </c>
    </row>
    <row r="281" spans="1:22">
      <c r="A281" s="109">
        <v>278</v>
      </c>
      <c r="B281" s="110" t="s">
        <v>456</v>
      </c>
      <c r="C281" s="111" t="s">
        <v>195</v>
      </c>
      <c r="D281" s="112">
        <v>110</v>
      </c>
      <c r="E281" s="113">
        <f>'[5]P9 Consolidated'!F280/'[5]P9 Consolidated'!$E280</f>
        <v>0</v>
      </c>
      <c r="F281" s="114">
        <f>'[5]P9 Consolidated'!L280/'[5]P9 Consolidated'!$E280</f>
        <v>0</v>
      </c>
      <c r="G281" s="114">
        <f>'[5]P9 Consolidated'!R280/'[5]P9 Consolidated'!$E280</f>
        <v>0</v>
      </c>
      <c r="H281" s="114">
        <f>'[5]P9 Consolidated'!X280/'[5]P9 Consolidated'!$E280</f>
        <v>0</v>
      </c>
      <c r="I281" s="114">
        <f>'[5]P9 Consolidated'!AD280/'[5]P9 Consolidated'!$E280</f>
        <v>0</v>
      </c>
      <c r="J281" s="114">
        <f>'[5]P9 Consolidated'!AJ280/'[5]P9 Consolidated'!$E280</f>
        <v>0</v>
      </c>
      <c r="K281" s="114">
        <f>'[5]P9 Consolidated'!AP280/'[5]P9 Consolidated'!$E280</f>
        <v>0</v>
      </c>
      <c r="L281" s="114">
        <f>'[5]P9 Consolidated'!AV280/'[5]P9 Consolidated'!$E280</f>
        <v>0</v>
      </c>
      <c r="M281" s="114">
        <f>'[5]P9 Consolidated'!BB280/'[5]P9 Consolidated'!$E280</f>
        <v>0</v>
      </c>
      <c r="N281" s="114">
        <f>'[5]P9 Consolidated'!BH280/'[5]P9 Consolidated'!$E280</f>
        <v>0</v>
      </c>
      <c r="O281" s="114">
        <f>'[5]P9 Consolidated'!BN280/'[5]P9 Consolidated'!$E280</f>
        <v>0</v>
      </c>
      <c r="P281" s="114">
        <f>'[5]P9 Consolidated'!BT280/'[5]P9 Consolidated'!$E280</f>
        <v>0</v>
      </c>
      <c r="Q281" s="114">
        <f>'[5]P9 Consolidated'!BZ280/'[5]P9 Consolidated'!$E280</f>
        <v>2.7272727272727271E-3</v>
      </c>
      <c r="R281" s="114">
        <f>'[5]P9 Consolidated'!CF280/'[5]P9 Consolidated'!$E280</f>
        <v>2.7272727272727274E-4</v>
      </c>
      <c r="S281" s="114">
        <f>'[5]P9 Consolidated'!CL280/'[5]P9 Consolidated'!$E280</f>
        <v>0</v>
      </c>
      <c r="T281" s="114">
        <f>'[5]P9 Consolidated'!CR280/'[5]P9 Consolidated'!$E280</f>
        <v>7.2727272727272734E-4</v>
      </c>
      <c r="U281" s="114">
        <f>'[5]P9 Consolidated'!CX280/'[5]P9 Consolidated'!$E280</f>
        <v>0</v>
      </c>
      <c r="V281" s="115">
        <f>'[5]P9 Consolidated'!DD280/'[5]P9 Consolidated'!$E280</f>
        <v>0</v>
      </c>
    </row>
    <row r="282" spans="1:22">
      <c r="A282" s="109">
        <v>279</v>
      </c>
      <c r="B282" s="110" t="s">
        <v>457</v>
      </c>
      <c r="C282" s="111" t="s">
        <v>195</v>
      </c>
      <c r="D282" s="112">
        <v>135.56</v>
      </c>
      <c r="E282" s="113">
        <f>'[5]P9 Consolidated'!F281/'[5]P9 Consolidated'!$E281</f>
        <v>0</v>
      </c>
      <c r="F282" s="114">
        <f>'[5]P9 Consolidated'!L281/'[5]P9 Consolidated'!$E281</f>
        <v>0</v>
      </c>
      <c r="G282" s="114">
        <f>'[5]P9 Consolidated'!R281/'[5]P9 Consolidated'!$E281</f>
        <v>0</v>
      </c>
      <c r="H282" s="114">
        <f>'[5]P9 Consolidated'!X281/'[5]P9 Consolidated'!$E281</f>
        <v>0</v>
      </c>
      <c r="I282" s="114">
        <f>'[5]P9 Consolidated'!AD281/'[5]P9 Consolidated'!$E281</f>
        <v>0</v>
      </c>
      <c r="J282" s="114">
        <f>'[5]P9 Consolidated'!AJ281/'[5]P9 Consolidated'!$E281</f>
        <v>0</v>
      </c>
      <c r="K282" s="114">
        <f>'[5]P9 Consolidated'!AP281/'[5]P9 Consolidated'!$E281</f>
        <v>0</v>
      </c>
      <c r="L282" s="114">
        <f>'[5]P9 Consolidated'!AV281/'[5]P9 Consolidated'!$E281</f>
        <v>0</v>
      </c>
      <c r="M282" s="114">
        <f>'[5]P9 Consolidated'!BB281/'[5]P9 Consolidated'!$E281</f>
        <v>0</v>
      </c>
      <c r="N282" s="114">
        <f>'[5]P9 Consolidated'!BH281/'[5]P9 Consolidated'!$E281</f>
        <v>0</v>
      </c>
      <c r="O282" s="114">
        <f>'[5]P9 Consolidated'!BN281/'[5]P9 Consolidated'!$E281</f>
        <v>0</v>
      </c>
      <c r="P282" s="114">
        <f>'[5]P9 Consolidated'!BT281/'[5]P9 Consolidated'!$E281</f>
        <v>0</v>
      </c>
      <c r="Q282" s="114">
        <f>'[5]P9 Consolidated'!BZ281/'[5]P9 Consolidated'!$E281</f>
        <v>0.81882561227500739</v>
      </c>
      <c r="R282" s="114">
        <f>'[5]P9 Consolidated'!CF281/'[5]P9 Consolidated'!$E281</f>
        <v>0.2508114488049572</v>
      </c>
      <c r="S282" s="114">
        <f>'[5]P9 Consolidated'!CL281/'[5]P9 Consolidated'!$E281</f>
        <v>5.9014458542342871E-2</v>
      </c>
      <c r="T282" s="114">
        <f>'[5]P9 Consolidated'!CR281/'[5]P9 Consolidated'!$E281</f>
        <v>0.67866627323694306</v>
      </c>
      <c r="U282" s="114">
        <f>'[5]P9 Consolidated'!CX281/'[5]P9 Consolidated'!$E281</f>
        <v>0.72882856299793441</v>
      </c>
      <c r="V282" s="115">
        <f>'[5]P9 Consolidated'!DD281/'[5]P9 Consolidated'!$E281</f>
        <v>0.72440247860725882</v>
      </c>
    </row>
    <row r="283" spans="1:22">
      <c r="A283" s="109">
        <v>280</v>
      </c>
      <c r="B283" s="110" t="s">
        <v>458</v>
      </c>
      <c r="C283" s="111" t="s">
        <v>195</v>
      </c>
      <c r="D283" s="112">
        <v>222.22</v>
      </c>
      <c r="E283" s="113">
        <f>'[5]P9 Consolidated'!F282/'[5]P9 Consolidated'!$E282</f>
        <v>0</v>
      </c>
      <c r="F283" s="114">
        <f>'[5]P9 Consolidated'!L282/'[5]P9 Consolidated'!$E282</f>
        <v>0</v>
      </c>
      <c r="G283" s="114">
        <f>'[5]P9 Consolidated'!R282/'[5]P9 Consolidated'!$E282</f>
        <v>0</v>
      </c>
      <c r="H283" s="114">
        <f>'[5]P9 Consolidated'!X282/'[5]P9 Consolidated'!$E282</f>
        <v>0</v>
      </c>
      <c r="I283" s="114">
        <f>'[5]P9 Consolidated'!AD282/'[5]P9 Consolidated'!$E282</f>
        <v>0</v>
      </c>
      <c r="J283" s="114">
        <f>'[5]P9 Consolidated'!AJ282/'[5]P9 Consolidated'!$E282</f>
        <v>0</v>
      </c>
      <c r="K283" s="114">
        <f>'[5]P9 Consolidated'!AP282/'[5]P9 Consolidated'!$E282</f>
        <v>0</v>
      </c>
      <c r="L283" s="114">
        <f>'[5]P9 Consolidated'!AV282/'[5]P9 Consolidated'!$E282</f>
        <v>0</v>
      </c>
      <c r="M283" s="114">
        <f>'[5]P9 Consolidated'!BB282/'[5]P9 Consolidated'!$E282</f>
        <v>0</v>
      </c>
      <c r="N283" s="114">
        <f>'[5]P9 Consolidated'!BH282/'[5]P9 Consolidated'!$E282</f>
        <v>0.32580325803258037</v>
      </c>
      <c r="O283" s="114">
        <f>'[5]P9 Consolidated'!BN282/'[5]P9 Consolidated'!$E282</f>
        <v>0.45540455404554048</v>
      </c>
      <c r="P283" s="114">
        <f>'[5]P9 Consolidated'!BT282/'[5]P9 Consolidated'!$E282</f>
        <v>0</v>
      </c>
      <c r="Q283" s="114">
        <f>'[5]P9 Consolidated'!BZ282/'[5]P9 Consolidated'!$E282</f>
        <v>0.82620826208262088</v>
      </c>
      <c r="R283" s="114">
        <f>'[5]P9 Consolidated'!CF282/'[5]P9 Consolidated'!$E282</f>
        <v>0.43254432544325444</v>
      </c>
      <c r="S283" s="114">
        <f>'[5]P9 Consolidated'!CL282/'[5]P9 Consolidated'!$E282</f>
        <v>0.42300423004230042</v>
      </c>
      <c r="T283" s="114">
        <f>'[5]P9 Consolidated'!CR282/'[5]P9 Consolidated'!$E282</f>
        <v>0.46620466204662042</v>
      </c>
      <c r="U283" s="114">
        <f>'[5]P9 Consolidated'!CX282/'[5]P9 Consolidated'!$E282</f>
        <v>0.45720457204572046</v>
      </c>
      <c r="V283" s="115">
        <f>'[5]P9 Consolidated'!DD282/'[5]P9 Consolidated'!$E282</f>
        <v>0.47700477004770048</v>
      </c>
    </row>
    <row r="284" spans="1:22">
      <c r="A284" s="109">
        <v>281</v>
      </c>
      <c r="B284" s="110" t="s">
        <v>458</v>
      </c>
      <c r="C284" s="111" t="s">
        <v>195</v>
      </c>
      <c r="D284" s="112">
        <v>720</v>
      </c>
      <c r="E284" s="113">
        <f>'[5]P9 Consolidated'!F283/'[5]P9 Consolidated'!$E283</f>
        <v>0</v>
      </c>
      <c r="F284" s="114">
        <f>'[5]P9 Consolidated'!L283/'[5]P9 Consolidated'!$E283</f>
        <v>0</v>
      </c>
      <c r="G284" s="114">
        <f>'[5]P9 Consolidated'!R283/'[5]P9 Consolidated'!$E283</f>
        <v>0</v>
      </c>
      <c r="H284" s="114">
        <f>'[5]P9 Consolidated'!X283/'[5]P9 Consolidated'!$E283</f>
        <v>0</v>
      </c>
      <c r="I284" s="114">
        <f>'[5]P9 Consolidated'!AD283/'[5]P9 Consolidated'!$E283</f>
        <v>0</v>
      </c>
      <c r="J284" s="114">
        <f>'[5]P9 Consolidated'!AJ283/'[5]P9 Consolidated'!$E283</f>
        <v>0</v>
      </c>
      <c r="K284" s="114">
        <f>'[5]P9 Consolidated'!AP283/'[5]P9 Consolidated'!$E283</f>
        <v>0</v>
      </c>
      <c r="L284" s="114">
        <f>'[5]P9 Consolidated'!AV283/'[5]P9 Consolidated'!$E283</f>
        <v>0</v>
      </c>
      <c r="M284" s="114">
        <f>'[5]P9 Consolidated'!BB283/'[5]P9 Consolidated'!$E283</f>
        <v>0</v>
      </c>
      <c r="N284" s="114">
        <f>'[5]P9 Consolidated'!BH283/'[5]P9 Consolidated'!$E283</f>
        <v>0</v>
      </c>
      <c r="O284" s="114">
        <f>'[5]P9 Consolidated'!BN283/'[5]P9 Consolidated'!$E283</f>
        <v>0</v>
      </c>
      <c r="P284" s="114">
        <f>'[5]P9 Consolidated'!BT283/'[5]P9 Consolidated'!$E283</f>
        <v>0</v>
      </c>
      <c r="Q284" s="114">
        <f>'[5]P9 Consolidated'!BZ283/'[5]P9 Consolidated'!$E283</f>
        <v>0.75</v>
      </c>
      <c r="R284" s="114">
        <f>'[5]P9 Consolidated'!CF283/'[5]P9 Consolidated'!$E283</f>
        <v>0.4</v>
      </c>
      <c r="S284" s="114">
        <f>'[5]P9 Consolidated'!CL283/'[5]P9 Consolidated'!$E283</f>
        <v>0.38333333333333336</v>
      </c>
      <c r="T284" s="114">
        <f>'[5]P9 Consolidated'!CR283/'[5]P9 Consolidated'!$E283</f>
        <v>0.38333333333333336</v>
      </c>
      <c r="U284" s="114">
        <f>'[5]P9 Consolidated'!CX283/'[5]P9 Consolidated'!$E283</f>
        <v>0.41333333333333339</v>
      </c>
      <c r="V284" s="115">
        <f>'[5]P9 Consolidated'!DD283/'[5]P9 Consolidated'!$E283</f>
        <v>0.375</v>
      </c>
    </row>
    <row r="285" spans="1:22">
      <c r="A285" s="109">
        <v>282</v>
      </c>
      <c r="B285" s="110" t="s">
        <v>459</v>
      </c>
      <c r="C285" s="111" t="s">
        <v>195</v>
      </c>
      <c r="D285" s="112">
        <v>216.67</v>
      </c>
      <c r="E285" s="113">
        <f>'[5]P9 Consolidated'!F284/'[5]P9 Consolidated'!$E284</f>
        <v>0</v>
      </c>
      <c r="F285" s="114">
        <f>'[5]P9 Consolidated'!L284/'[5]P9 Consolidated'!$E284</f>
        <v>0</v>
      </c>
      <c r="G285" s="114">
        <f>'[5]P9 Consolidated'!R284/'[5]P9 Consolidated'!$E284</f>
        <v>0</v>
      </c>
      <c r="H285" s="114">
        <f>'[5]P9 Consolidated'!X284/'[5]P9 Consolidated'!$E284</f>
        <v>0</v>
      </c>
      <c r="I285" s="114">
        <f>'[5]P9 Consolidated'!AD284/'[5]P9 Consolidated'!$E284</f>
        <v>0</v>
      </c>
      <c r="J285" s="114">
        <f>'[5]P9 Consolidated'!AJ284/'[5]P9 Consolidated'!$E284</f>
        <v>0</v>
      </c>
      <c r="K285" s="114">
        <f>'[5]P9 Consolidated'!AP284/'[5]P9 Consolidated'!$E284</f>
        <v>0</v>
      </c>
      <c r="L285" s="114">
        <f>'[5]P9 Consolidated'!AV284/'[5]P9 Consolidated'!$E284</f>
        <v>0</v>
      </c>
      <c r="M285" s="114">
        <f>'[5]P9 Consolidated'!BB284/'[5]P9 Consolidated'!$E284</f>
        <v>0</v>
      </c>
      <c r="N285" s="114">
        <f>'[5]P9 Consolidated'!BH284/'[5]P9 Consolidated'!$E284</f>
        <v>0.34891770895832369</v>
      </c>
      <c r="O285" s="114">
        <f>'[5]P9 Consolidated'!BN284/'[5]P9 Consolidated'!$E284</f>
        <v>0.27414962846725438</v>
      </c>
      <c r="P285" s="114">
        <f>'[5]P9 Consolidated'!BT284/'[5]P9 Consolidated'!$E284</f>
        <v>0</v>
      </c>
      <c r="Q285" s="114">
        <f>'[5]P9 Consolidated'!BZ284/'[5]P9 Consolidated'!$E284</f>
        <v>0.31568745096229295</v>
      </c>
      <c r="R285" s="114">
        <f>'[5]P9 Consolidated'!CF284/'[5]P9 Consolidated'!$E284</f>
        <v>0.38768634328702639</v>
      </c>
      <c r="S285" s="114">
        <f>'[5]P9 Consolidated'!CL284/'[5]P9 Consolidated'!$E284</f>
        <v>0.33507176812664419</v>
      </c>
      <c r="T285" s="114">
        <f>'[5]P9 Consolidated'!CR284/'[5]P9 Consolidated'!$E284</f>
        <v>0.30737988646328518</v>
      </c>
      <c r="U285" s="114">
        <f>'[5]P9 Consolidated'!CX284/'[5]P9 Consolidated'!$E284</f>
        <v>0.37660959062168275</v>
      </c>
      <c r="V285" s="115">
        <f>'[5]P9 Consolidated'!DD284/'[5]P9 Consolidated'!$E284</f>
        <v>0.4015322841187059</v>
      </c>
    </row>
    <row r="286" spans="1:22">
      <c r="A286" s="109">
        <v>283</v>
      </c>
      <c r="B286" s="110" t="s">
        <v>460</v>
      </c>
      <c r="C286" s="111" t="s">
        <v>195</v>
      </c>
      <c r="D286" s="112">
        <v>191.67</v>
      </c>
      <c r="E286" s="113">
        <f>'[5]P9 Consolidated'!F285/'[5]P9 Consolidated'!$E285</f>
        <v>0</v>
      </c>
      <c r="F286" s="114">
        <f>'[5]P9 Consolidated'!L285/'[5]P9 Consolidated'!$E285</f>
        <v>0</v>
      </c>
      <c r="G286" s="114">
        <f>'[5]P9 Consolidated'!R285/'[5]P9 Consolidated'!$E285</f>
        <v>0</v>
      </c>
      <c r="H286" s="114">
        <f>'[5]P9 Consolidated'!X285/'[5]P9 Consolidated'!$E285</f>
        <v>0</v>
      </c>
      <c r="I286" s="114">
        <f>'[5]P9 Consolidated'!AD285/'[5]P9 Consolidated'!$E285</f>
        <v>0</v>
      </c>
      <c r="J286" s="114">
        <f>'[5]P9 Consolidated'!AJ285/'[5]P9 Consolidated'!$E285</f>
        <v>0</v>
      </c>
      <c r="K286" s="114">
        <f>'[5]P9 Consolidated'!AP285/'[5]P9 Consolidated'!$E285</f>
        <v>0</v>
      </c>
      <c r="L286" s="114">
        <f>'[5]P9 Consolidated'!AV285/'[5]P9 Consolidated'!$E285</f>
        <v>0</v>
      </c>
      <c r="M286" s="114">
        <f>'[5]P9 Consolidated'!BB285/'[5]P9 Consolidated'!$E285</f>
        <v>0</v>
      </c>
      <c r="N286" s="114">
        <f>'[5]P9 Consolidated'!BH285/'[5]P9 Consolidated'!$E285</f>
        <v>0</v>
      </c>
      <c r="O286" s="114">
        <f>'[5]P9 Consolidated'!BN285/'[5]P9 Consolidated'!$E285</f>
        <v>0</v>
      </c>
      <c r="P286" s="114">
        <f>'[5]P9 Consolidated'!BT285/'[5]P9 Consolidated'!$E285</f>
        <v>0</v>
      </c>
      <c r="Q286" s="114">
        <f>'[5]P9 Consolidated'!BZ285/'[5]P9 Consolidated'!$E285</f>
        <v>1.0173736108937237</v>
      </c>
      <c r="R286" s="114">
        <f>'[5]P9 Consolidated'!CF285/'[5]P9 Consolidated'!$E285</f>
        <v>1.5651901706057288E-2</v>
      </c>
      <c r="S286" s="114">
        <f>'[5]P9 Consolidated'!CL285/'[5]P9 Consolidated'!$E285</f>
        <v>1.5651901706057288E-2</v>
      </c>
      <c r="T286" s="114">
        <f>'[5]P9 Consolidated'!CR285/'[5]P9 Consolidated'!$E285</f>
        <v>0.59477226483017687</v>
      </c>
      <c r="U286" s="114">
        <f>'[5]P9 Consolidated'!CX285/'[5]P9 Consolidated'!$E285</f>
        <v>0.20863984974174365</v>
      </c>
      <c r="V286" s="115">
        <f>'[5]P9 Consolidated'!DD285/'[5]P9 Consolidated'!$E285</f>
        <v>0.4539051494756613</v>
      </c>
    </row>
    <row r="287" spans="1:22">
      <c r="A287" s="109">
        <v>284</v>
      </c>
      <c r="B287" s="110" t="s">
        <v>461</v>
      </c>
      <c r="C287" s="111" t="s">
        <v>195</v>
      </c>
      <c r="D287" s="112">
        <v>218</v>
      </c>
      <c r="E287" s="113">
        <f>'[5]P9 Consolidated'!F286/'[5]P9 Consolidated'!$E286</f>
        <v>0.181651376146789</v>
      </c>
      <c r="F287" s="114">
        <f>'[5]P9 Consolidated'!L286/'[5]P9 Consolidated'!$E286</f>
        <v>0.39816513761467887</v>
      </c>
      <c r="G287" s="114">
        <f>'[5]P9 Consolidated'!R286/'[5]P9 Consolidated'!$E286</f>
        <v>0.61651376146788994</v>
      </c>
      <c r="H287" s="114">
        <f>'[5]P9 Consolidated'!X286/'[5]P9 Consolidated'!$E286</f>
        <v>0.48440366972477061</v>
      </c>
      <c r="I287" s="114">
        <f>'[5]P9 Consolidated'!AD286/'[5]P9 Consolidated'!$E286</f>
        <v>0</v>
      </c>
      <c r="J287" s="114">
        <f>'[5]P9 Consolidated'!AJ286/'[5]P9 Consolidated'!$E286</f>
        <v>0</v>
      </c>
      <c r="K287" s="114">
        <f>'[5]P9 Consolidated'!AP286/'[5]P9 Consolidated'!$E286</f>
        <v>0</v>
      </c>
      <c r="L287" s="114">
        <f>'[5]P9 Consolidated'!AV286/'[5]P9 Consolidated'!$E286</f>
        <v>0</v>
      </c>
      <c r="M287" s="114">
        <f>'[5]P9 Consolidated'!BB286/'[5]P9 Consolidated'!$E286</f>
        <v>0</v>
      </c>
      <c r="N287" s="114">
        <f>'[5]P9 Consolidated'!BH286/'[5]P9 Consolidated'!$E286</f>
        <v>0</v>
      </c>
      <c r="O287" s="114">
        <f>'[5]P9 Consolidated'!BN286/'[5]P9 Consolidated'!$E286</f>
        <v>0</v>
      </c>
      <c r="P287" s="114">
        <f>'[5]P9 Consolidated'!BT286/'[5]P9 Consolidated'!$E286</f>
        <v>0</v>
      </c>
      <c r="Q287" s="114">
        <f>'[5]P9 Consolidated'!BZ286/'[5]P9 Consolidated'!$E286</f>
        <v>0.52110091743119269</v>
      </c>
      <c r="R287" s="114">
        <f>'[5]P9 Consolidated'!CF286/'[5]P9 Consolidated'!$E286</f>
        <v>0.40917431192660553</v>
      </c>
      <c r="S287" s="114">
        <f>'[5]P9 Consolidated'!CL286/'[5]P9 Consolidated'!$E286</f>
        <v>0</v>
      </c>
      <c r="T287" s="114">
        <f>'[5]P9 Consolidated'!CR286/'[5]P9 Consolidated'!$E286</f>
        <v>0</v>
      </c>
      <c r="U287" s="114">
        <f>'[5]P9 Consolidated'!CX286/'[5]P9 Consolidated'!$E286</f>
        <v>0</v>
      </c>
      <c r="V287" s="115">
        <f>'[5]P9 Consolidated'!DD286/'[5]P9 Consolidated'!$E286</f>
        <v>0</v>
      </c>
    </row>
    <row r="288" spans="1:22">
      <c r="A288" s="109">
        <v>285</v>
      </c>
      <c r="B288" s="110" t="s">
        <v>462</v>
      </c>
      <c r="C288" s="111" t="s">
        <v>195</v>
      </c>
      <c r="D288" s="112">
        <v>215</v>
      </c>
      <c r="E288" s="113">
        <f>'[5]P9 Consolidated'!F287/'[5]P9 Consolidated'!$E287</f>
        <v>0.57674418604651168</v>
      </c>
      <c r="F288" s="114">
        <f>'[5]P9 Consolidated'!L287/'[5]P9 Consolidated'!$E287</f>
        <v>0.53023255813953485</v>
      </c>
      <c r="G288" s="114">
        <f>'[5]P9 Consolidated'!R287/'[5]P9 Consolidated'!$E287</f>
        <v>0.53720930232558139</v>
      </c>
      <c r="H288" s="114">
        <f>'[5]P9 Consolidated'!X287/'[5]P9 Consolidated'!$E287</f>
        <v>0.57674418604651168</v>
      </c>
      <c r="I288" s="114">
        <f>'[5]P9 Consolidated'!AD287/'[5]P9 Consolidated'!$E287</f>
        <v>0.54418604651162794</v>
      </c>
      <c r="J288" s="114">
        <f>'[5]P9 Consolidated'!AJ287/'[5]P9 Consolidated'!$E287</f>
        <v>0.56976744186046513</v>
      </c>
      <c r="K288" s="114">
        <f>'[5]P9 Consolidated'!AP287/'[5]P9 Consolidated'!$E287</f>
        <v>0</v>
      </c>
      <c r="L288" s="114">
        <f>'[5]P9 Consolidated'!AV287/'[5]P9 Consolidated'!$E287</f>
        <v>0.49767441860465117</v>
      </c>
      <c r="M288" s="114">
        <f>'[5]P9 Consolidated'!BB287/'[5]P9 Consolidated'!$E287</f>
        <v>0.65116279069767447</v>
      </c>
      <c r="N288" s="114">
        <f>'[5]P9 Consolidated'!BH287/'[5]P9 Consolidated'!$E287</f>
        <v>0.62023255813953482</v>
      </c>
      <c r="O288" s="114">
        <f>'[5]P9 Consolidated'!BN287/'[5]P9 Consolidated'!$E287</f>
        <v>0.63953488372093026</v>
      </c>
      <c r="P288" s="114">
        <f>'[5]P9 Consolidated'!BT287/'[5]P9 Consolidated'!$E287</f>
        <v>0</v>
      </c>
      <c r="Q288" s="114">
        <f>'[5]P9 Consolidated'!BZ287/'[5]P9 Consolidated'!$E287</f>
        <v>1.2127906976744185</v>
      </c>
      <c r="R288" s="114">
        <f>'[5]P9 Consolidated'!CF287/'[5]P9 Consolidated'!$E287</f>
        <v>0.60395348837209295</v>
      </c>
      <c r="S288" s="114">
        <f>'[5]P9 Consolidated'!CL287/'[5]P9 Consolidated'!$E287</f>
        <v>0.58372093023255811</v>
      </c>
      <c r="T288" s="114">
        <f>'[5]P9 Consolidated'!CR287/'[5]P9 Consolidated'!$E287</f>
        <v>0.60465116279069764</v>
      </c>
      <c r="U288" s="114">
        <f>'[5]P9 Consolidated'!CX287/'[5]P9 Consolidated'!$E287</f>
        <v>0.63023255813953494</v>
      </c>
      <c r="V288" s="115">
        <f>'[5]P9 Consolidated'!DD287/'[5]P9 Consolidated'!$E287</f>
        <v>0.65116279069767447</v>
      </c>
    </row>
    <row r="289" spans="1:22">
      <c r="A289" s="109">
        <v>286</v>
      </c>
      <c r="B289" s="110" t="s">
        <v>463</v>
      </c>
      <c r="C289" s="111" t="s">
        <v>195</v>
      </c>
      <c r="D289" s="112">
        <v>111.11</v>
      </c>
      <c r="E289" s="113">
        <f>'[5]P9 Consolidated'!F288/'[5]P9 Consolidated'!$E288</f>
        <v>0.19800198001980021</v>
      </c>
      <c r="F289" s="114">
        <f>'[5]P9 Consolidated'!L288/'[5]P9 Consolidated'!$E288</f>
        <v>0.19800198001980021</v>
      </c>
      <c r="G289" s="114">
        <f>'[5]P9 Consolidated'!R288/'[5]P9 Consolidated'!$E288</f>
        <v>0.30600306003060029</v>
      </c>
      <c r="H289" s="114">
        <f>'[5]P9 Consolidated'!X288/'[5]P9 Consolidated'!$E288</f>
        <v>0.30600306003060029</v>
      </c>
      <c r="I289" s="114">
        <f>'[5]P9 Consolidated'!AD288/'[5]P9 Consolidated'!$E288</f>
        <v>0.45000450004500048</v>
      </c>
      <c r="J289" s="114">
        <f>'[5]P9 Consolidated'!AJ288/'[5]P9 Consolidated'!$E288</f>
        <v>0.30600306003060029</v>
      </c>
      <c r="K289" s="114">
        <f>'[5]P9 Consolidated'!AP288/'[5]P9 Consolidated'!$E288</f>
        <v>0.32400324003240033</v>
      </c>
      <c r="L289" s="114">
        <f>'[5]P9 Consolidated'!AV288/'[5]P9 Consolidated'!$E288</f>
        <v>0.32400324003240033</v>
      </c>
      <c r="M289" s="114">
        <f>'[5]P9 Consolidated'!BB288/'[5]P9 Consolidated'!$E288</f>
        <v>0.32400324003240033</v>
      </c>
      <c r="N289" s="114">
        <f>'[5]P9 Consolidated'!BH288/'[5]P9 Consolidated'!$E288</f>
        <v>0.4860048600486005</v>
      </c>
      <c r="O289" s="114">
        <f>'[5]P9 Consolidated'!BN288/'[5]P9 Consolidated'!$E288</f>
        <v>0.34020340203402033</v>
      </c>
      <c r="P289" s="114">
        <f>'[5]P9 Consolidated'!BT288/'[5]P9 Consolidated'!$E288</f>
        <v>0</v>
      </c>
      <c r="Q289" s="114">
        <f>'[5]P9 Consolidated'!BZ288/'[5]P9 Consolidated'!$E288</f>
        <v>0.78552785527855284</v>
      </c>
      <c r="R289" s="114">
        <f>'[5]P9 Consolidated'!CF288/'[5]P9 Consolidated'!$E288</f>
        <v>0.4644046440464405</v>
      </c>
      <c r="S289" s="114">
        <f>'[5]P9 Consolidated'!CL288/'[5]P9 Consolidated'!$E288</f>
        <v>0.48960489604896046</v>
      </c>
      <c r="T289" s="114">
        <f>'[5]P9 Consolidated'!CR288/'[5]P9 Consolidated'!$E288</f>
        <v>0.4644046440464405</v>
      </c>
      <c r="U289" s="114">
        <f>'[5]P9 Consolidated'!CX288/'[5]P9 Consolidated'!$E288</f>
        <v>0.46260462604626046</v>
      </c>
      <c r="V289" s="115">
        <f>'[5]P9 Consolidated'!DD288/'[5]P9 Consolidated'!$E288</f>
        <v>0.33300333003330035</v>
      </c>
    </row>
    <row r="290" spans="1:22">
      <c r="A290" s="109">
        <v>287</v>
      </c>
      <c r="B290" s="110" t="s">
        <v>464</v>
      </c>
      <c r="C290" s="111" t="s">
        <v>195</v>
      </c>
      <c r="D290" s="112">
        <v>111</v>
      </c>
      <c r="E290" s="113">
        <f>'[5]P9 Consolidated'!F289/'[5]P9 Consolidated'!$E289</f>
        <v>0.80270270270270261</v>
      </c>
      <c r="F290" s="114">
        <f>'[5]P9 Consolidated'!L289/'[5]P9 Consolidated'!$E289</f>
        <v>0.79999999999999993</v>
      </c>
      <c r="G290" s="114">
        <f>'[5]P9 Consolidated'!R289/'[5]P9 Consolidated'!$E289</f>
        <v>0.80540540540540551</v>
      </c>
      <c r="H290" s="114">
        <f>'[5]P9 Consolidated'!X289/'[5]P9 Consolidated'!$E289</f>
        <v>0.82162162162162167</v>
      </c>
      <c r="I290" s="114">
        <f>'[5]P9 Consolidated'!AD289/'[5]P9 Consolidated'!$E289</f>
        <v>0.82702702702702702</v>
      </c>
      <c r="J290" s="114">
        <f>'[5]P9 Consolidated'!AJ289/'[5]P9 Consolidated'!$E289</f>
        <v>0.88108108108108107</v>
      </c>
      <c r="K290" s="114">
        <f>'[5]P9 Consolidated'!AP289/'[5]P9 Consolidated'!$E289</f>
        <v>0.9621621621621621</v>
      </c>
      <c r="L290" s="114">
        <f>'[5]P9 Consolidated'!AV289/'[5]P9 Consolidated'!$E289</f>
        <v>0.97297297297297303</v>
      </c>
      <c r="M290" s="114">
        <f>'[5]P9 Consolidated'!BB289/'[5]P9 Consolidated'!$E289</f>
        <v>1.1416216216216215</v>
      </c>
      <c r="N290" s="114">
        <f>'[5]P9 Consolidated'!BH289/'[5]P9 Consolidated'!$E289</f>
        <v>1.027027027027027</v>
      </c>
      <c r="O290" s="114">
        <f>'[5]P9 Consolidated'!BN289/'[5]P9 Consolidated'!$E289</f>
        <v>0.84324324324324318</v>
      </c>
      <c r="P290" s="114">
        <f>'[5]P9 Consolidated'!BT289/'[5]P9 Consolidated'!$E289</f>
        <v>0</v>
      </c>
      <c r="Q290" s="114">
        <f>'[5]P9 Consolidated'!BZ289/'[5]P9 Consolidated'!$E289</f>
        <v>1.3540540540540542</v>
      </c>
      <c r="R290" s="114">
        <f>'[5]P9 Consolidated'!CF289/'[5]P9 Consolidated'!$E289</f>
        <v>0.85135135135135132</v>
      </c>
      <c r="S290" s="114">
        <f>'[5]P9 Consolidated'!CL289/'[5]P9 Consolidated'!$E289</f>
        <v>0.8405405405405405</v>
      </c>
      <c r="T290" s="114">
        <f>'[5]P9 Consolidated'!CR289/'[5]P9 Consolidated'!$E289</f>
        <v>0.85675675675675667</v>
      </c>
      <c r="U290" s="114">
        <f>'[5]P9 Consolidated'!CX289/'[5]P9 Consolidated'!$E289</f>
        <v>0.84594594594594597</v>
      </c>
      <c r="V290" s="115">
        <f>'[5]P9 Consolidated'!DD289/'[5]P9 Consolidated'!$E289</f>
        <v>0.8405405405405405</v>
      </c>
    </row>
    <row r="291" spans="1:22">
      <c r="A291" s="109">
        <v>288</v>
      </c>
      <c r="B291" s="110" t="s">
        <v>465</v>
      </c>
      <c r="C291" s="111" t="s">
        <v>195</v>
      </c>
      <c r="D291" s="112">
        <v>135</v>
      </c>
      <c r="E291" s="113">
        <f>'[5]P9 Consolidated'!F290/'[5]P9 Consolidated'!$E290</f>
        <v>1.2740740740740741</v>
      </c>
      <c r="F291" s="114">
        <f>'[5]P9 Consolidated'!L290/'[5]P9 Consolidated'!$E290</f>
        <v>1.2370370370370369</v>
      </c>
      <c r="G291" s="114">
        <f>'[5]P9 Consolidated'!R290/'[5]P9 Consolidated'!$E290</f>
        <v>1.1037037037037036</v>
      </c>
      <c r="H291" s="114">
        <f>'[5]P9 Consolidated'!X290/'[5]P9 Consolidated'!$E290</f>
        <v>1.1333333333333333</v>
      </c>
      <c r="I291" s="114">
        <f>'[5]P9 Consolidated'!AD290/'[5]P9 Consolidated'!$E290</f>
        <v>1.125925925925926</v>
      </c>
      <c r="J291" s="114">
        <f>'[5]P9 Consolidated'!AJ290/'[5]P9 Consolidated'!$E290</f>
        <v>1.2185185185185186</v>
      </c>
      <c r="K291" s="114">
        <f>'[5]P9 Consolidated'!AP290/'[5]P9 Consolidated'!$E290</f>
        <v>1.0333333333333334</v>
      </c>
      <c r="L291" s="114">
        <f>'[5]P9 Consolidated'!AV290/'[5]P9 Consolidated'!$E290</f>
        <v>1.0777777777777777</v>
      </c>
      <c r="M291" s="114">
        <f>'[5]P9 Consolidated'!BB290/'[5]P9 Consolidated'!$E290</f>
        <v>1.1518518518518519</v>
      </c>
      <c r="N291" s="114">
        <f>'[5]P9 Consolidated'!BH290/'[5]P9 Consolidated'!$E290</f>
        <v>0</v>
      </c>
      <c r="O291" s="114">
        <f>'[5]P9 Consolidated'!BN290/'[5]P9 Consolidated'!$E290</f>
        <v>1.174074074074074</v>
      </c>
      <c r="P291" s="114">
        <f>'[5]P9 Consolidated'!BT290/'[5]P9 Consolidated'!$E290</f>
        <v>0</v>
      </c>
      <c r="Q291" s="114">
        <f>'[5]P9 Consolidated'!BZ290/'[5]P9 Consolidated'!$E290</f>
        <v>1.2407407407407407</v>
      </c>
      <c r="R291" s="114">
        <f>'[5]P9 Consolidated'!CF290/'[5]P9 Consolidated'!$E290</f>
        <v>1.2592592592592593</v>
      </c>
      <c r="S291" s="114">
        <f>'[5]P9 Consolidated'!CL290/'[5]P9 Consolidated'!$E290</f>
        <v>0.562962962962963</v>
      </c>
      <c r="T291" s="114">
        <f>'[5]P9 Consolidated'!CR290/'[5]P9 Consolidated'!$E290</f>
        <v>0.58888888888888891</v>
      </c>
      <c r="U291" s="114">
        <f>'[5]P9 Consolidated'!CX290/'[5]P9 Consolidated'!$E290</f>
        <v>1.3</v>
      </c>
      <c r="V291" s="115">
        <f>'[5]P9 Consolidated'!DD290/'[5]P9 Consolidated'!$E290</f>
        <v>0</v>
      </c>
    </row>
    <row r="292" spans="1:22">
      <c r="A292" s="109">
        <v>289</v>
      </c>
      <c r="B292" s="110" t="s">
        <v>466</v>
      </c>
      <c r="C292" s="111" t="s">
        <v>195</v>
      </c>
      <c r="D292" s="112">
        <v>400</v>
      </c>
      <c r="E292" s="113">
        <f>'[5]P9 Consolidated'!F291/'[5]P9 Consolidated'!$E291</f>
        <v>0.40500000000000003</v>
      </c>
      <c r="F292" s="114">
        <f>'[5]P9 Consolidated'!L291/'[5]P9 Consolidated'!$E291</f>
        <v>0.46500000000000002</v>
      </c>
      <c r="G292" s="114">
        <f>'[5]P9 Consolidated'!R291/'[5]P9 Consolidated'!$E291</f>
        <v>0.45899999999999996</v>
      </c>
      <c r="H292" s="114">
        <f>'[5]P9 Consolidated'!X291/'[5]P9 Consolidated'!$E291</f>
        <v>0.46049999999999996</v>
      </c>
      <c r="I292" s="114">
        <f>'[5]P9 Consolidated'!AD291/'[5]P9 Consolidated'!$E291</f>
        <v>0.45750000000000002</v>
      </c>
      <c r="J292" s="114">
        <f>'[5]P9 Consolidated'!AJ291/'[5]P9 Consolidated'!$E291</f>
        <v>0</v>
      </c>
      <c r="K292" s="114">
        <f>'[5]P9 Consolidated'!AP291/'[5]P9 Consolidated'!$E291</f>
        <v>0.44549999999999995</v>
      </c>
      <c r="L292" s="114">
        <f>'[5]P9 Consolidated'!AV291/'[5]P9 Consolidated'!$E291</f>
        <v>0.3105</v>
      </c>
      <c r="M292" s="114">
        <f>'[5]P9 Consolidated'!BB291/'[5]P9 Consolidated'!$E291</f>
        <v>0.32700000000000001</v>
      </c>
      <c r="N292" s="114">
        <f>'[5]P9 Consolidated'!BH291/'[5]P9 Consolidated'!$E291</f>
        <v>0.46500000000000002</v>
      </c>
      <c r="O292" s="114">
        <f>'[5]P9 Consolidated'!BN291/'[5]P9 Consolidated'!$E291</f>
        <v>0.38700000000000001</v>
      </c>
      <c r="P292" s="114">
        <f>'[5]P9 Consolidated'!BT291/'[5]P9 Consolidated'!$E291</f>
        <v>0</v>
      </c>
      <c r="Q292" s="114">
        <f>'[5]P9 Consolidated'!BZ291/'[5]P9 Consolidated'!$E291</f>
        <v>0.47100000000000003</v>
      </c>
      <c r="R292" s="114">
        <f>'[5]P9 Consolidated'!CF291/'[5]P9 Consolidated'!$E291</f>
        <v>0.36599999999999999</v>
      </c>
      <c r="S292" s="114">
        <f>'[5]P9 Consolidated'!CL291/'[5]P9 Consolidated'!$E291</f>
        <v>0.42899999999999999</v>
      </c>
      <c r="T292" s="114">
        <f>'[5]P9 Consolidated'!CR291/'[5]P9 Consolidated'!$E291</f>
        <v>0.44549999999999995</v>
      </c>
      <c r="U292" s="114">
        <f>'[5]P9 Consolidated'!CX291/'[5]P9 Consolidated'!$E291</f>
        <v>0.44700000000000001</v>
      </c>
      <c r="V292" s="115">
        <f>'[5]P9 Consolidated'!DD291/'[5]P9 Consolidated'!$E291</f>
        <v>0.42899999999999999</v>
      </c>
    </row>
    <row r="293" spans="1:22">
      <c r="A293" s="109">
        <v>290</v>
      </c>
      <c r="B293" s="110" t="s">
        <v>467</v>
      </c>
      <c r="C293" s="111" t="s">
        <v>195</v>
      </c>
      <c r="D293" s="112">
        <v>211</v>
      </c>
      <c r="E293" s="113">
        <f>'[5]P9 Consolidated'!F292/'[5]P9 Consolidated'!$E292</f>
        <v>0</v>
      </c>
      <c r="F293" s="114">
        <f>'[5]P9 Consolidated'!L292/'[5]P9 Consolidated'!$E292</f>
        <v>0.6635071090047393</v>
      </c>
      <c r="G293" s="114">
        <f>'[5]P9 Consolidated'!R292/'[5]P9 Consolidated'!$E292</f>
        <v>0</v>
      </c>
      <c r="H293" s="114">
        <f>'[5]P9 Consolidated'!X292/'[5]P9 Consolidated'!$E292</f>
        <v>0.60663507109004744</v>
      </c>
      <c r="I293" s="114">
        <f>'[5]P9 Consolidated'!AD292/'[5]P9 Consolidated'!$E292</f>
        <v>0.60663507109004744</v>
      </c>
      <c r="J293" s="114">
        <f>'[5]P9 Consolidated'!AJ292/'[5]P9 Consolidated'!$E292</f>
        <v>0.60663507109004744</v>
      </c>
      <c r="K293" s="114">
        <f>'[5]P9 Consolidated'!AP292/'[5]P9 Consolidated'!$E292</f>
        <v>0</v>
      </c>
      <c r="L293" s="114">
        <f>'[5]P9 Consolidated'!AV292/'[5]P9 Consolidated'!$E292</f>
        <v>0</v>
      </c>
      <c r="M293" s="114">
        <f>'[5]P9 Consolidated'!BB292/'[5]P9 Consolidated'!$E292</f>
        <v>1.0218009478672985</v>
      </c>
      <c r="N293" s="114">
        <f>'[5]P9 Consolidated'!BH292/'[5]P9 Consolidated'!$E292</f>
        <v>0</v>
      </c>
      <c r="O293" s="114">
        <f>'[5]P9 Consolidated'!BN292/'[5]P9 Consolidated'!$E292</f>
        <v>0</v>
      </c>
      <c r="P293" s="114">
        <f>'[5]P9 Consolidated'!BT292/'[5]P9 Consolidated'!$E292</f>
        <v>0</v>
      </c>
      <c r="Q293" s="114">
        <f>'[5]P9 Consolidated'!BZ292/'[5]P9 Consolidated'!$E292</f>
        <v>0.85687203791469202</v>
      </c>
      <c r="R293" s="114">
        <f>'[5]P9 Consolidated'!CF292/'[5]P9 Consolidated'!$E292</f>
        <v>0.36018957345971564</v>
      </c>
      <c r="S293" s="114">
        <f>'[5]P9 Consolidated'!CL292/'[5]P9 Consolidated'!$E292</f>
        <v>0.41327014218009478</v>
      </c>
      <c r="T293" s="114">
        <f>'[5]P9 Consolidated'!CR292/'[5]P9 Consolidated'!$E292</f>
        <v>0.48530805687203793</v>
      </c>
      <c r="U293" s="114">
        <f>'[5]P9 Consolidated'!CX292/'[5]P9 Consolidated'!$E292</f>
        <v>0.42654028436018959</v>
      </c>
      <c r="V293" s="115">
        <f>'[5]P9 Consolidated'!DD292/'[5]P9 Consolidated'!$E292</f>
        <v>0.41706161137440756</v>
      </c>
    </row>
    <row r="294" spans="1:22">
      <c r="A294" s="109">
        <v>291</v>
      </c>
      <c r="B294" s="110" t="s">
        <v>468</v>
      </c>
      <c r="C294" s="111" t="s">
        <v>195</v>
      </c>
      <c r="D294" s="112">
        <v>115.55555555555556</v>
      </c>
      <c r="E294" s="113">
        <f>'[5]P9 Consolidated'!F293/'[5]P9 Consolidated'!$E293</f>
        <v>0</v>
      </c>
      <c r="F294" s="114">
        <f>'[5]P9 Consolidated'!L293/'[5]P9 Consolidated'!$E293</f>
        <v>0</v>
      </c>
      <c r="G294" s="114">
        <f>'[5]P9 Consolidated'!R293/'[5]P9 Consolidated'!$E293</f>
        <v>0</v>
      </c>
      <c r="H294" s="114">
        <f>'[5]P9 Consolidated'!X293/'[5]P9 Consolidated'!$E293</f>
        <v>0</v>
      </c>
      <c r="I294" s="114">
        <f>'[5]P9 Consolidated'!AD293/'[5]P9 Consolidated'!$E293</f>
        <v>0</v>
      </c>
      <c r="J294" s="114">
        <f>'[5]P9 Consolidated'!AJ293/'[5]P9 Consolidated'!$E293</f>
        <v>0</v>
      </c>
      <c r="K294" s="114">
        <f>'[5]P9 Consolidated'!AP293/'[5]P9 Consolidated'!$E293</f>
        <v>0</v>
      </c>
      <c r="L294" s="114">
        <f>'[5]P9 Consolidated'!AV293/'[5]P9 Consolidated'!$E293</f>
        <v>0</v>
      </c>
      <c r="M294" s="114">
        <f>'[5]P9 Consolidated'!BB293/'[5]P9 Consolidated'!$E293</f>
        <v>0</v>
      </c>
      <c r="N294" s="114">
        <f>'[5]P9 Consolidated'!BH293/'[5]P9 Consolidated'!$E293</f>
        <v>0</v>
      </c>
      <c r="O294" s="114">
        <f>'[5]P9 Consolidated'!BN293/'[5]P9 Consolidated'!$E293</f>
        <v>0</v>
      </c>
      <c r="P294" s="114">
        <f>'[5]P9 Consolidated'!BT293/'[5]P9 Consolidated'!$E293</f>
        <v>0</v>
      </c>
      <c r="Q294" s="114">
        <f>'[5]P9 Consolidated'!BZ293/'[5]P9 Consolidated'!$E293</f>
        <v>0</v>
      </c>
      <c r="R294" s="114">
        <f>'[5]P9 Consolidated'!CF293/'[5]P9 Consolidated'!$E293</f>
        <v>0</v>
      </c>
      <c r="S294" s="114">
        <f>'[5]P9 Consolidated'!CL293/'[5]P9 Consolidated'!$E293</f>
        <v>0</v>
      </c>
      <c r="T294" s="114">
        <f>'[5]P9 Consolidated'!CR293/'[5]P9 Consolidated'!$E293</f>
        <v>0</v>
      </c>
      <c r="U294" s="114">
        <f>'[5]P9 Consolidated'!CX293/'[5]P9 Consolidated'!$E293</f>
        <v>0</v>
      </c>
      <c r="V294" s="115">
        <f>'[5]P9 Consolidated'!DD293/'[5]P9 Consolidated'!$E293</f>
        <v>0</v>
      </c>
    </row>
    <row r="295" spans="1:22">
      <c r="A295" s="109">
        <v>292</v>
      </c>
      <c r="B295" s="110" t="s">
        <v>468</v>
      </c>
      <c r="C295" s="111" t="s">
        <v>195</v>
      </c>
      <c r="D295" s="112">
        <v>764.44444444444446</v>
      </c>
      <c r="E295" s="113">
        <f>'[5]P9 Consolidated'!F294/'[5]P9 Consolidated'!$E294</f>
        <v>0</v>
      </c>
      <c r="F295" s="114">
        <f>'[5]P9 Consolidated'!L294/'[5]P9 Consolidated'!$E294</f>
        <v>0</v>
      </c>
      <c r="G295" s="114">
        <f>'[5]P9 Consolidated'!R294/'[5]P9 Consolidated'!$E294</f>
        <v>0</v>
      </c>
      <c r="H295" s="114">
        <f>'[5]P9 Consolidated'!X294/'[5]P9 Consolidated'!$E294</f>
        <v>0</v>
      </c>
      <c r="I295" s="114">
        <f>'[5]P9 Consolidated'!AD294/'[5]P9 Consolidated'!$E294</f>
        <v>0</v>
      </c>
      <c r="J295" s="114">
        <f>'[5]P9 Consolidated'!AJ294/'[5]P9 Consolidated'!$E294</f>
        <v>0</v>
      </c>
      <c r="K295" s="114">
        <f>'[5]P9 Consolidated'!AP294/'[5]P9 Consolidated'!$E294</f>
        <v>0</v>
      </c>
      <c r="L295" s="114">
        <f>'[5]P9 Consolidated'!AV294/'[5]P9 Consolidated'!$E294</f>
        <v>0</v>
      </c>
      <c r="M295" s="114">
        <f>'[5]P9 Consolidated'!BB294/'[5]P9 Consolidated'!$E294</f>
        <v>0</v>
      </c>
      <c r="N295" s="114">
        <f>'[5]P9 Consolidated'!BH294/'[5]P9 Consolidated'!$E294</f>
        <v>0</v>
      </c>
      <c r="O295" s="114">
        <f>'[5]P9 Consolidated'!BN294/'[5]P9 Consolidated'!$E294</f>
        <v>0</v>
      </c>
      <c r="P295" s="114">
        <f>'[5]P9 Consolidated'!BT294/'[5]P9 Consolidated'!$E294</f>
        <v>0</v>
      </c>
      <c r="Q295" s="114">
        <f>'[5]P9 Consolidated'!BZ294/'[5]P9 Consolidated'!$E294</f>
        <v>0</v>
      </c>
      <c r="R295" s="114">
        <f>'[5]P9 Consolidated'!CF294/'[5]P9 Consolidated'!$E294</f>
        <v>0</v>
      </c>
      <c r="S295" s="114">
        <f>'[5]P9 Consolidated'!CL294/'[5]P9 Consolidated'!$E294</f>
        <v>0</v>
      </c>
      <c r="T295" s="114">
        <f>'[5]P9 Consolidated'!CR294/'[5]P9 Consolidated'!$E294</f>
        <v>0</v>
      </c>
      <c r="U295" s="114">
        <f>'[5]P9 Consolidated'!CX294/'[5]P9 Consolidated'!$E294</f>
        <v>0</v>
      </c>
      <c r="V295" s="115">
        <f>'[5]P9 Consolidated'!DD294/'[5]P9 Consolidated'!$E294</f>
        <v>0</v>
      </c>
    </row>
    <row r="296" spans="1:22">
      <c r="A296" s="109">
        <v>293</v>
      </c>
      <c r="B296" s="110" t="s">
        <v>468</v>
      </c>
      <c r="C296" s="111" t="s">
        <v>195</v>
      </c>
      <c r="D296" s="112">
        <v>124.44444444444444</v>
      </c>
      <c r="E296" s="113">
        <f>'[5]P9 Consolidated'!F295/'[5]P9 Consolidated'!$E295</f>
        <v>0</v>
      </c>
      <c r="F296" s="114">
        <f>'[5]P9 Consolidated'!L295/'[5]P9 Consolidated'!$E295</f>
        <v>0</v>
      </c>
      <c r="G296" s="114">
        <f>'[5]P9 Consolidated'!R295/'[5]P9 Consolidated'!$E295</f>
        <v>0</v>
      </c>
      <c r="H296" s="114">
        <f>'[5]P9 Consolidated'!X295/'[5]P9 Consolidated'!$E295</f>
        <v>0</v>
      </c>
      <c r="I296" s="114">
        <f>'[5]P9 Consolidated'!AD295/'[5]P9 Consolidated'!$E295</f>
        <v>0</v>
      </c>
      <c r="J296" s="114">
        <f>'[5]P9 Consolidated'!AJ295/'[5]P9 Consolidated'!$E295</f>
        <v>0</v>
      </c>
      <c r="K296" s="114">
        <f>'[5]P9 Consolidated'!AP295/'[5]P9 Consolidated'!$E295</f>
        <v>1.0607142857142857</v>
      </c>
      <c r="L296" s="114">
        <f>'[5]P9 Consolidated'!AV295/'[5]P9 Consolidated'!$E295</f>
        <v>0.9642857142857143</v>
      </c>
      <c r="M296" s="114">
        <f>'[5]P9 Consolidated'!BB295/'[5]P9 Consolidated'!$E295</f>
        <v>0.9642857142857143</v>
      </c>
      <c r="N296" s="114">
        <f>'[5]P9 Consolidated'!BH295/'[5]P9 Consolidated'!$E295</f>
        <v>0.9642857142857143</v>
      </c>
      <c r="O296" s="114">
        <f>'[5]P9 Consolidated'!BN295/'[5]P9 Consolidated'!$E295</f>
        <v>0.9642857142857143</v>
      </c>
      <c r="P296" s="114">
        <f>'[5]P9 Consolidated'!BT295/'[5]P9 Consolidated'!$E295</f>
        <v>0</v>
      </c>
      <c r="Q296" s="114">
        <f>'[5]P9 Consolidated'!BZ295/'[5]P9 Consolidated'!$E295</f>
        <v>1.9285714285714286</v>
      </c>
      <c r="R296" s="114">
        <f>'[5]P9 Consolidated'!CF295/'[5]P9 Consolidated'!$E295</f>
        <v>0.9642857142857143</v>
      </c>
      <c r="S296" s="114">
        <f>'[5]P9 Consolidated'!CL295/'[5]P9 Consolidated'!$E295</f>
        <v>0.9642857142857143</v>
      </c>
      <c r="T296" s="114">
        <f>'[5]P9 Consolidated'!CR295/'[5]P9 Consolidated'!$E295</f>
        <v>0.9642857142857143</v>
      </c>
      <c r="U296" s="114">
        <f>'[5]P9 Consolidated'!CX295/'[5]P9 Consolidated'!$E295</f>
        <v>0.9642857142857143</v>
      </c>
      <c r="V296" s="115">
        <f>'[5]P9 Consolidated'!DD295/'[5]P9 Consolidated'!$E295</f>
        <v>0.9642857142857143</v>
      </c>
    </row>
    <row r="297" spans="1:22">
      <c r="A297" s="109">
        <v>294</v>
      </c>
      <c r="B297" s="110" t="s">
        <v>468</v>
      </c>
      <c r="C297" s="111" t="s">
        <v>195</v>
      </c>
      <c r="D297" s="112">
        <v>267.77777777777777</v>
      </c>
      <c r="E297" s="113">
        <f>'[5]P9 Consolidated'!F296/'[5]P9 Consolidated'!$E296</f>
        <v>0</v>
      </c>
      <c r="F297" s="114">
        <f>'[5]P9 Consolidated'!L296/'[5]P9 Consolidated'!$E296</f>
        <v>0</v>
      </c>
      <c r="G297" s="114">
        <f>'[5]P9 Consolidated'!R296/'[5]P9 Consolidated'!$E296</f>
        <v>0</v>
      </c>
      <c r="H297" s="114">
        <f>'[5]P9 Consolidated'!X296/'[5]P9 Consolidated'!$E296</f>
        <v>0</v>
      </c>
      <c r="I297" s="114">
        <f>'[5]P9 Consolidated'!AD296/'[5]P9 Consolidated'!$E296</f>
        <v>0</v>
      </c>
      <c r="J297" s="114">
        <f>'[5]P9 Consolidated'!AJ296/'[5]P9 Consolidated'!$E296</f>
        <v>0</v>
      </c>
      <c r="K297" s="114">
        <f>'[5]P9 Consolidated'!AP296/'[5]P9 Consolidated'!$E296</f>
        <v>1.063941908713693</v>
      </c>
      <c r="L297" s="114">
        <f>'[5]P9 Consolidated'!AV296/'[5]P9 Consolidated'!$E296</f>
        <v>0</v>
      </c>
      <c r="M297" s="114">
        <f>'[5]P9 Consolidated'!BB296/'[5]P9 Consolidated'!$E296</f>
        <v>0.96721991701244814</v>
      </c>
      <c r="N297" s="114">
        <f>'[5]P9 Consolidated'!BH296/'[5]P9 Consolidated'!$E296</f>
        <v>0</v>
      </c>
      <c r="O297" s="114">
        <f>'[5]P9 Consolidated'!BN296/'[5]P9 Consolidated'!$E296</f>
        <v>0</v>
      </c>
      <c r="P297" s="114">
        <f>'[5]P9 Consolidated'!BT296/'[5]P9 Consolidated'!$E296</f>
        <v>0</v>
      </c>
      <c r="Q297" s="114">
        <f>'[5]P9 Consolidated'!BZ296/'[5]P9 Consolidated'!$E296</f>
        <v>0</v>
      </c>
      <c r="R297" s="114">
        <f>'[5]P9 Consolidated'!CF296/'[5]P9 Consolidated'!$E296</f>
        <v>0</v>
      </c>
      <c r="S297" s="114">
        <f>'[5]P9 Consolidated'!CL296/'[5]P9 Consolidated'!$E296</f>
        <v>0</v>
      </c>
      <c r="T297" s="114">
        <f>'[5]P9 Consolidated'!CR296/'[5]P9 Consolidated'!$E296</f>
        <v>0</v>
      </c>
      <c r="U297" s="114">
        <f>'[5]P9 Consolidated'!CX296/'[5]P9 Consolidated'!$E296</f>
        <v>0</v>
      </c>
      <c r="V297" s="115">
        <f>'[5]P9 Consolidated'!DD296/'[5]P9 Consolidated'!$E296</f>
        <v>0</v>
      </c>
    </row>
    <row r="298" spans="1:22">
      <c r="A298" s="109">
        <v>295</v>
      </c>
      <c r="B298" s="110" t="s">
        <v>469</v>
      </c>
      <c r="C298" s="111" t="s">
        <v>195</v>
      </c>
      <c r="D298" s="112">
        <v>112.22222222222221</v>
      </c>
      <c r="E298" s="113">
        <f>'[5]P9 Consolidated'!F297/'[5]P9 Consolidated'!$E297</f>
        <v>0</v>
      </c>
      <c r="F298" s="114">
        <f>'[5]P9 Consolidated'!L297/'[5]P9 Consolidated'!$E297</f>
        <v>0</v>
      </c>
      <c r="G298" s="114">
        <f>'[5]P9 Consolidated'!R297/'[5]P9 Consolidated'!$E297</f>
        <v>0</v>
      </c>
      <c r="H298" s="114">
        <f>'[5]P9 Consolidated'!X297/'[5]P9 Consolidated'!$E297</f>
        <v>0</v>
      </c>
      <c r="I298" s="114">
        <f>'[5]P9 Consolidated'!AD297/'[5]P9 Consolidated'!$E297</f>
        <v>0</v>
      </c>
      <c r="J298" s="114">
        <f>'[5]P9 Consolidated'!AJ297/'[5]P9 Consolidated'!$E297</f>
        <v>0</v>
      </c>
      <c r="K298" s="114">
        <f>'[5]P9 Consolidated'!AP297/'[5]P9 Consolidated'!$E297</f>
        <v>0</v>
      </c>
      <c r="L298" s="114">
        <f>'[5]P9 Consolidated'!AV297/'[5]P9 Consolidated'!$E297</f>
        <v>0</v>
      </c>
      <c r="M298" s="114">
        <f>'[5]P9 Consolidated'!BB297/'[5]P9 Consolidated'!$E297</f>
        <v>0</v>
      </c>
      <c r="N298" s="114">
        <f>'[5]P9 Consolidated'!BH297/'[5]P9 Consolidated'!$E297</f>
        <v>0</v>
      </c>
      <c r="O298" s="114">
        <f>'[5]P9 Consolidated'!BN297/'[5]P9 Consolidated'!$E297</f>
        <v>0</v>
      </c>
      <c r="P298" s="114">
        <f>'[5]P9 Consolidated'!BT297/'[5]P9 Consolidated'!$E297</f>
        <v>0</v>
      </c>
      <c r="Q298" s="114">
        <f>'[5]P9 Consolidated'!BZ297/'[5]P9 Consolidated'!$E297</f>
        <v>0</v>
      </c>
      <c r="R298" s="114">
        <f>'[5]P9 Consolidated'!CF297/'[5]P9 Consolidated'!$E297</f>
        <v>0</v>
      </c>
      <c r="S298" s="114">
        <f>'[5]P9 Consolidated'!CL297/'[5]P9 Consolidated'!$E297</f>
        <v>0</v>
      </c>
      <c r="T298" s="114">
        <f>'[5]P9 Consolidated'!CR297/'[5]P9 Consolidated'!$E297</f>
        <v>0</v>
      </c>
      <c r="U298" s="114">
        <f>'[5]P9 Consolidated'!CX297/'[5]P9 Consolidated'!$E297</f>
        <v>0</v>
      </c>
      <c r="V298" s="115">
        <f>'[5]P9 Consolidated'!DD297/'[5]P9 Consolidated'!$E297</f>
        <v>0</v>
      </c>
    </row>
    <row r="299" spans="1:22">
      <c r="A299" s="109">
        <v>296</v>
      </c>
      <c r="B299" s="110" t="s">
        <v>470</v>
      </c>
      <c r="C299" s="111" t="s">
        <v>195</v>
      </c>
      <c r="D299" s="112">
        <v>264.9444444444444</v>
      </c>
      <c r="E299" s="113">
        <f>'[5]P9 Consolidated'!F298/'[5]P9 Consolidated'!$E298</f>
        <v>0</v>
      </c>
      <c r="F299" s="114">
        <f>'[5]P9 Consolidated'!L298/'[5]P9 Consolidated'!$E298</f>
        <v>0</v>
      </c>
      <c r="G299" s="114">
        <f>'[5]P9 Consolidated'!R298/'[5]P9 Consolidated'!$E298</f>
        <v>0</v>
      </c>
      <c r="H299" s="114">
        <f>'[5]P9 Consolidated'!X298/'[5]P9 Consolidated'!$E298</f>
        <v>0</v>
      </c>
      <c r="I299" s="114">
        <f>'[5]P9 Consolidated'!AD298/'[5]P9 Consolidated'!$E298</f>
        <v>0</v>
      </c>
      <c r="J299" s="114">
        <f>'[5]P9 Consolidated'!AJ298/'[5]P9 Consolidated'!$E298</f>
        <v>0</v>
      </c>
      <c r="K299" s="114">
        <f>'[5]P9 Consolidated'!AP298/'[5]P9 Consolidated'!$E298</f>
        <v>0</v>
      </c>
      <c r="L299" s="114">
        <f>'[5]P9 Consolidated'!AV298/'[5]P9 Consolidated'!$E298</f>
        <v>0</v>
      </c>
      <c r="M299" s="114">
        <f>'[5]P9 Consolidated'!BB298/'[5]P9 Consolidated'!$E298</f>
        <v>0</v>
      </c>
      <c r="N299" s="114">
        <f>'[5]P9 Consolidated'!BH298/'[5]P9 Consolidated'!$E298</f>
        <v>0</v>
      </c>
      <c r="O299" s="114">
        <f>'[5]P9 Consolidated'!BN298/'[5]P9 Consolidated'!$E298</f>
        <v>0</v>
      </c>
      <c r="P299" s="114">
        <f>'[5]P9 Consolidated'!BT298/'[5]P9 Consolidated'!$E298</f>
        <v>0</v>
      </c>
      <c r="Q299" s="114">
        <f>'[5]P9 Consolidated'!BZ298/'[5]P9 Consolidated'!$E298</f>
        <v>0</v>
      </c>
      <c r="R299" s="114">
        <f>'[5]P9 Consolidated'!CF298/'[5]P9 Consolidated'!$E298</f>
        <v>0</v>
      </c>
      <c r="S299" s="114">
        <f>'[5]P9 Consolidated'!CL298/'[5]P9 Consolidated'!$E298</f>
        <v>0</v>
      </c>
      <c r="T299" s="114">
        <f>'[5]P9 Consolidated'!CR298/'[5]P9 Consolidated'!$E298</f>
        <v>0</v>
      </c>
      <c r="U299" s="114">
        <f>'[5]P9 Consolidated'!CX298/'[5]P9 Consolidated'!$E298</f>
        <v>0</v>
      </c>
      <c r="V299" s="115">
        <f>'[5]P9 Consolidated'!DD298/'[5]P9 Consolidated'!$E298</f>
        <v>0</v>
      </c>
    </row>
    <row r="300" spans="1:22">
      <c r="A300" s="109">
        <v>297</v>
      </c>
      <c r="B300" s="110" t="s">
        <v>471</v>
      </c>
      <c r="C300" s="111" t="s">
        <v>195</v>
      </c>
      <c r="D300" s="112">
        <v>633.33333333333337</v>
      </c>
      <c r="E300" s="113">
        <f>'[5]P9 Consolidated'!F299/'[5]P9 Consolidated'!$E299</f>
        <v>0</v>
      </c>
      <c r="F300" s="114">
        <f>'[5]P9 Consolidated'!L299/'[5]P9 Consolidated'!$E299</f>
        <v>0</v>
      </c>
      <c r="G300" s="114">
        <f>'[5]P9 Consolidated'!R299/'[5]P9 Consolidated'!$E299</f>
        <v>0</v>
      </c>
      <c r="H300" s="114">
        <f>'[5]P9 Consolidated'!X299/'[5]P9 Consolidated'!$E299</f>
        <v>0</v>
      </c>
      <c r="I300" s="114">
        <f>'[5]P9 Consolidated'!AD299/'[5]P9 Consolidated'!$E299</f>
        <v>0</v>
      </c>
      <c r="J300" s="114">
        <f>'[5]P9 Consolidated'!AJ299/'[5]P9 Consolidated'!$E299</f>
        <v>0</v>
      </c>
      <c r="K300" s="114">
        <f>'[5]P9 Consolidated'!AP299/'[5]P9 Consolidated'!$E299</f>
        <v>0</v>
      </c>
      <c r="L300" s="114">
        <f>'[5]P9 Consolidated'!AV299/'[5]P9 Consolidated'!$E299</f>
        <v>0</v>
      </c>
      <c r="M300" s="114">
        <f>'[5]P9 Consolidated'!BB299/'[5]P9 Consolidated'!$E299</f>
        <v>0</v>
      </c>
      <c r="N300" s="114">
        <f>'[5]P9 Consolidated'!BH299/'[5]P9 Consolidated'!$E299</f>
        <v>0</v>
      </c>
      <c r="O300" s="114">
        <f>'[5]P9 Consolidated'!BN299/'[5]P9 Consolidated'!$E299</f>
        <v>0</v>
      </c>
      <c r="P300" s="114">
        <f>'[5]P9 Consolidated'!BT299/'[5]P9 Consolidated'!$E299</f>
        <v>0</v>
      </c>
      <c r="Q300" s="114">
        <f>'[5]P9 Consolidated'!BZ299/'[5]P9 Consolidated'!$E299</f>
        <v>0</v>
      </c>
      <c r="R300" s="114">
        <f>'[5]P9 Consolidated'!CF299/'[5]P9 Consolidated'!$E299</f>
        <v>0</v>
      </c>
      <c r="S300" s="114">
        <f>'[5]P9 Consolidated'!CL299/'[5]P9 Consolidated'!$E299</f>
        <v>0</v>
      </c>
      <c r="T300" s="114">
        <f>'[5]P9 Consolidated'!CR299/'[5]P9 Consolidated'!$E299</f>
        <v>0</v>
      </c>
      <c r="U300" s="114">
        <f>'[5]P9 Consolidated'!CX299/'[5]P9 Consolidated'!$E299</f>
        <v>0</v>
      </c>
      <c r="V300" s="115">
        <f>'[5]P9 Consolidated'!DD299/'[5]P9 Consolidated'!$E299</f>
        <v>0</v>
      </c>
    </row>
    <row r="301" spans="1:22">
      <c r="A301" s="109">
        <v>298</v>
      </c>
      <c r="B301" s="110" t="s">
        <v>472</v>
      </c>
      <c r="C301" s="111" t="s">
        <v>195</v>
      </c>
      <c r="D301" s="112">
        <v>123.1111111111111</v>
      </c>
      <c r="E301" s="113">
        <f>'[5]P9 Consolidated'!F300/'[5]P9 Consolidated'!$E300</f>
        <v>0</v>
      </c>
      <c r="F301" s="114">
        <f>'[5]P9 Consolidated'!L300/'[5]P9 Consolidated'!$E300</f>
        <v>0</v>
      </c>
      <c r="G301" s="114">
        <f>'[5]P9 Consolidated'!R300/'[5]P9 Consolidated'!$E300</f>
        <v>0</v>
      </c>
      <c r="H301" s="114">
        <f>'[5]P9 Consolidated'!X300/'[5]P9 Consolidated'!$E300</f>
        <v>0</v>
      </c>
      <c r="I301" s="114">
        <f>'[5]P9 Consolidated'!AD300/'[5]P9 Consolidated'!$E300</f>
        <v>0</v>
      </c>
      <c r="J301" s="114">
        <f>'[5]P9 Consolidated'!AJ300/'[5]P9 Consolidated'!$E300</f>
        <v>0</v>
      </c>
      <c r="K301" s="114">
        <f>'[5]P9 Consolidated'!AP300/'[5]P9 Consolidated'!$E300</f>
        <v>0</v>
      </c>
      <c r="L301" s="114">
        <f>'[5]P9 Consolidated'!AV300/'[5]P9 Consolidated'!$E300</f>
        <v>0</v>
      </c>
      <c r="M301" s="114">
        <f>'[5]P9 Consolidated'!BB300/'[5]P9 Consolidated'!$E300</f>
        <v>0</v>
      </c>
      <c r="N301" s="114">
        <f>'[5]P9 Consolidated'!BH300/'[5]P9 Consolidated'!$E300</f>
        <v>0</v>
      </c>
      <c r="O301" s="114">
        <f>'[5]P9 Consolidated'!BN300/'[5]P9 Consolidated'!$E300</f>
        <v>0</v>
      </c>
      <c r="P301" s="114">
        <f>'[5]P9 Consolidated'!BT300/'[5]P9 Consolidated'!$E300</f>
        <v>0</v>
      </c>
      <c r="Q301" s="114">
        <f>'[5]P9 Consolidated'!BZ300/'[5]P9 Consolidated'!$E300</f>
        <v>0</v>
      </c>
      <c r="R301" s="114">
        <f>'[5]P9 Consolidated'!CF300/'[5]P9 Consolidated'!$E300</f>
        <v>0</v>
      </c>
      <c r="S301" s="114">
        <f>'[5]P9 Consolidated'!CL300/'[5]P9 Consolidated'!$E300</f>
        <v>0</v>
      </c>
      <c r="T301" s="114">
        <f>'[5]P9 Consolidated'!CR300/'[5]P9 Consolidated'!$E300</f>
        <v>0</v>
      </c>
      <c r="U301" s="114">
        <f>'[5]P9 Consolidated'!CX300/'[5]P9 Consolidated'!$E300</f>
        <v>0</v>
      </c>
      <c r="V301" s="115">
        <f>'[5]P9 Consolidated'!DD300/'[5]P9 Consolidated'!$E300</f>
        <v>0</v>
      </c>
    </row>
    <row r="302" spans="1:22">
      <c r="A302" s="109">
        <v>299</v>
      </c>
      <c r="B302" s="110" t="s">
        <v>473</v>
      </c>
      <c r="C302" s="111" t="s">
        <v>195</v>
      </c>
      <c r="D302" s="112">
        <v>204.44444444444443</v>
      </c>
      <c r="E302" s="113">
        <f>'[5]P9 Consolidated'!F301/'[5]P9 Consolidated'!$E301</f>
        <v>0</v>
      </c>
      <c r="F302" s="114">
        <f>'[5]P9 Consolidated'!L301/'[5]P9 Consolidated'!$E301</f>
        <v>0</v>
      </c>
      <c r="G302" s="114">
        <f>'[5]P9 Consolidated'!R301/'[5]P9 Consolidated'!$E301</f>
        <v>0</v>
      </c>
      <c r="H302" s="114">
        <f>'[5]P9 Consolidated'!X301/'[5]P9 Consolidated'!$E301</f>
        <v>0</v>
      </c>
      <c r="I302" s="114">
        <f>'[5]P9 Consolidated'!AD301/'[5]P9 Consolidated'!$E301</f>
        <v>0</v>
      </c>
      <c r="J302" s="114">
        <f>'[5]P9 Consolidated'!AJ301/'[5]P9 Consolidated'!$E301</f>
        <v>0</v>
      </c>
      <c r="K302" s="114">
        <f>'[5]P9 Consolidated'!AP301/'[5]P9 Consolidated'!$E301</f>
        <v>0</v>
      </c>
      <c r="L302" s="114">
        <f>'[5]P9 Consolidated'!AV301/'[5]P9 Consolidated'!$E301</f>
        <v>0</v>
      </c>
      <c r="M302" s="114">
        <f>'[5]P9 Consolidated'!BB301/'[5]P9 Consolidated'!$E301</f>
        <v>0</v>
      </c>
      <c r="N302" s="114">
        <f>'[5]P9 Consolidated'!BH301/'[5]P9 Consolidated'!$E301</f>
        <v>0</v>
      </c>
      <c r="O302" s="114">
        <f>'[5]P9 Consolidated'!BN301/'[5]P9 Consolidated'!$E301</f>
        <v>0</v>
      </c>
      <c r="P302" s="114">
        <f>'[5]P9 Consolidated'!BT301/'[5]P9 Consolidated'!$E301</f>
        <v>0</v>
      </c>
      <c r="Q302" s="114">
        <f>'[5]P9 Consolidated'!BZ301/'[5]P9 Consolidated'!$E301</f>
        <v>0</v>
      </c>
      <c r="R302" s="114">
        <f>'[5]P9 Consolidated'!CF301/'[5]P9 Consolidated'!$E301</f>
        <v>0</v>
      </c>
      <c r="S302" s="114">
        <f>'[5]P9 Consolidated'!CL301/'[5]P9 Consolidated'!$E301</f>
        <v>0</v>
      </c>
      <c r="T302" s="114">
        <f>'[5]P9 Consolidated'!CR301/'[5]P9 Consolidated'!$E301</f>
        <v>0</v>
      </c>
      <c r="U302" s="114">
        <f>'[5]P9 Consolidated'!CX301/'[5]P9 Consolidated'!$E301</f>
        <v>0</v>
      </c>
      <c r="V302" s="115">
        <f>'[5]P9 Consolidated'!DD301/'[5]P9 Consolidated'!$E301</f>
        <v>0</v>
      </c>
    </row>
    <row r="303" spans="1:22">
      <c r="A303" s="109">
        <v>300</v>
      </c>
      <c r="B303" s="110" t="s">
        <v>474</v>
      </c>
      <c r="C303" s="111" t="s">
        <v>195</v>
      </c>
      <c r="D303" s="112">
        <v>171.11111111111111</v>
      </c>
      <c r="E303" s="113">
        <f>'[5]P9 Consolidated'!F302/'[5]P9 Consolidated'!$E302</f>
        <v>0</v>
      </c>
      <c r="F303" s="114">
        <f>'[5]P9 Consolidated'!L302/'[5]P9 Consolidated'!$E302</f>
        <v>0</v>
      </c>
      <c r="G303" s="114">
        <f>'[5]P9 Consolidated'!R302/'[5]P9 Consolidated'!$E302</f>
        <v>0</v>
      </c>
      <c r="H303" s="114">
        <f>'[5]P9 Consolidated'!X302/'[5]P9 Consolidated'!$E302</f>
        <v>0</v>
      </c>
      <c r="I303" s="114">
        <f>'[5]P9 Consolidated'!AD302/'[5]P9 Consolidated'!$E302</f>
        <v>0</v>
      </c>
      <c r="J303" s="114">
        <f>'[5]P9 Consolidated'!AJ302/'[5]P9 Consolidated'!$E302</f>
        <v>0</v>
      </c>
      <c r="K303" s="114">
        <f>'[5]P9 Consolidated'!AP302/'[5]P9 Consolidated'!$E302</f>
        <v>1.0671428571428572</v>
      </c>
      <c r="L303" s="114">
        <f>'[5]P9 Consolidated'!AV302/'[5]P9 Consolidated'!$E302</f>
        <v>0.97012987012987006</v>
      </c>
      <c r="M303" s="114">
        <f>'[5]P9 Consolidated'!BB302/'[5]P9 Consolidated'!$E302</f>
        <v>0.97012987012987006</v>
      </c>
      <c r="N303" s="114">
        <f>'[5]P9 Consolidated'!BH302/'[5]P9 Consolidated'!$E302</f>
        <v>0.97012987012987006</v>
      </c>
      <c r="O303" s="114">
        <f>'[5]P9 Consolidated'!BN302/'[5]P9 Consolidated'!$E302</f>
        <v>0.97012987012987006</v>
      </c>
      <c r="P303" s="114">
        <f>'[5]P9 Consolidated'!BT302/'[5]P9 Consolidated'!$E302</f>
        <v>0</v>
      </c>
      <c r="Q303" s="114">
        <f>'[5]P9 Consolidated'!BZ302/'[5]P9 Consolidated'!$E302</f>
        <v>1.9402597402597401</v>
      </c>
      <c r="R303" s="114">
        <f>'[5]P9 Consolidated'!CF302/'[5]P9 Consolidated'!$E302</f>
        <v>0.97012987012987006</v>
      </c>
      <c r="S303" s="114">
        <f>'[5]P9 Consolidated'!CL302/'[5]P9 Consolidated'!$E302</f>
        <v>0.97012987012987006</v>
      </c>
      <c r="T303" s="114">
        <f>'[5]P9 Consolidated'!CR302/'[5]P9 Consolidated'!$E302</f>
        <v>0.97012987012987006</v>
      </c>
      <c r="U303" s="114">
        <f>'[5]P9 Consolidated'!CX302/'[5]P9 Consolidated'!$E302</f>
        <v>0.97012987012987006</v>
      </c>
      <c r="V303" s="115">
        <f>'[5]P9 Consolidated'!DD302/'[5]P9 Consolidated'!$E302</f>
        <v>0.97012987012987006</v>
      </c>
    </row>
    <row r="304" spans="1:22">
      <c r="A304" s="109">
        <v>301</v>
      </c>
      <c r="B304" s="110" t="s">
        <v>475</v>
      </c>
      <c r="C304" s="111" t="s">
        <v>195</v>
      </c>
      <c r="D304" s="112">
        <v>128.88888888888889</v>
      </c>
      <c r="E304" s="113">
        <f>'[5]P9 Consolidated'!F303/'[5]P9 Consolidated'!$E303</f>
        <v>0</v>
      </c>
      <c r="F304" s="114">
        <f>'[5]P9 Consolidated'!L303/'[5]P9 Consolidated'!$E303</f>
        <v>0</v>
      </c>
      <c r="G304" s="114">
        <f>'[5]P9 Consolidated'!R303/'[5]P9 Consolidated'!$E303</f>
        <v>0</v>
      </c>
      <c r="H304" s="114">
        <f>'[5]P9 Consolidated'!X303/'[5]P9 Consolidated'!$E303</f>
        <v>0</v>
      </c>
      <c r="I304" s="114">
        <f>'[5]P9 Consolidated'!AD303/'[5]P9 Consolidated'!$E303</f>
        <v>0</v>
      </c>
      <c r="J304" s="114">
        <f>'[5]P9 Consolidated'!AJ303/'[5]P9 Consolidated'!$E303</f>
        <v>0</v>
      </c>
      <c r="K304" s="114">
        <f>'[5]P9 Consolidated'!AP303/'[5]P9 Consolidated'!$E303</f>
        <v>0</v>
      </c>
      <c r="L304" s="114">
        <f>'[5]P9 Consolidated'!AV303/'[5]P9 Consolidated'!$E303</f>
        <v>0</v>
      </c>
      <c r="M304" s="114">
        <f>'[5]P9 Consolidated'!BB303/'[5]P9 Consolidated'!$E303</f>
        <v>0</v>
      </c>
      <c r="N304" s="114">
        <f>'[5]P9 Consolidated'!BH303/'[5]P9 Consolidated'!$E303</f>
        <v>0</v>
      </c>
      <c r="O304" s="114">
        <f>'[5]P9 Consolidated'!BN303/'[5]P9 Consolidated'!$E303</f>
        <v>0</v>
      </c>
      <c r="P304" s="114">
        <f>'[5]P9 Consolidated'!BT303/'[5]P9 Consolidated'!$E303</f>
        <v>0</v>
      </c>
      <c r="Q304" s="114">
        <f>'[5]P9 Consolidated'!BZ303/'[5]P9 Consolidated'!$E303</f>
        <v>0</v>
      </c>
      <c r="R304" s="114">
        <f>'[5]P9 Consolidated'!CF303/'[5]P9 Consolidated'!$E303</f>
        <v>0</v>
      </c>
      <c r="S304" s="114">
        <f>'[5]P9 Consolidated'!CL303/'[5]P9 Consolidated'!$E303</f>
        <v>0</v>
      </c>
      <c r="T304" s="114">
        <f>'[5]P9 Consolidated'!CR303/'[5]P9 Consolidated'!$E303</f>
        <v>0</v>
      </c>
      <c r="U304" s="114">
        <f>'[5]P9 Consolidated'!CX303/'[5]P9 Consolidated'!$E303</f>
        <v>0</v>
      </c>
      <c r="V304" s="115">
        <f>'[5]P9 Consolidated'!DD303/'[5]P9 Consolidated'!$E303</f>
        <v>0</v>
      </c>
    </row>
    <row r="305" spans="1:22">
      <c r="A305" s="109">
        <v>302</v>
      </c>
      <c r="B305" s="110" t="s">
        <v>476</v>
      </c>
      <c r="C305" s="111" t="s">
        <v>195</v>
      </c>
      <c r="D305" s="112">
        <v>315.55555555555554</v>
      </c>
      <c r="E305" s="113">
        <f>'[5]P9 Consolidated'!F304/'[5]P9 Consolidated'!$E304</f>
        <v>0</v>
      </c>
      <c r="F305" s="114">
        <f>'[5]P9 Consolidated'!L304/'[5]P9 Consolidated'!$E304</f>
        <v>0</v>
      </c>
      <c r="G305" s="114">
        <f>'[5]P9 Consolidated'!R304/'[5]P9 Consolidated'!$E304</f>
        <v>0</v>
      </c>
      <c r="H305" s="114">
        <f>'[5]P9 Consolidated'!X304/'[5]P9 Consolidated'!$E304</f>
        <v>0</v>
      </c>
      <c r="I305" s="114">
        <f>'[5]P9 Consolidated'!AD304/'[5]P9 Consolidated'!$E304</f>
        <v>0</v>
      </c>
      <c r="J305" s="114">
        <f>'[5]P9 Consolidated'!AJ304/'[5]P9 Consolidated'!$E304</f>
        <v>0</v>
      </c>
      <c r="K305" s="114">
        <f>'[5]P9 Consolidated'!AP304/'[5]P9 Consolidated'!$E304</f>
        <v>0</v>
      </c>
      <c r="L305" s="114">
        <f>'[5]P9 Consolidated'!AV304/'[5]P9 Consolidated'!$E304</f>
        <v>0</v>
      </c>
      <c r="M305" s="114">
        <f>'[5]P9 Consolidated'!BB304/'[5]P9 Consolidated'!$E304</f>
        <v>0</v>
      </c>
      <c r="N305" s="114">
        <f>'[5]P9 Consolidated'!BH304/'[5]P9 Consolidated'!$E304</f>
        <v>0</v>
      </c>
      <c r="O305" s="114">
        <f>'[5]P9 Consolidated'!BN304/'[5]P9 Consolidated'!$E304</f>
        <v>0</v>
      </c>
      <c r="P305" s="114">
        <f>'[5]P9 Consolidated'!BT304/'[5]P9 Consolidated'!$E304</f>
        <v>0</v>
      </c>
      <c r="Q305" s="114">
        <f>'[5]P9 Consolidated'!BZ304/'[5]P9 Consolidated'!$E304</f>
        <v>0</v>
      </c>
      <c r="R305" s="114">
        <f>'[5]P9 Consolidated'!CF304/'[5]P9 Consolidated'!$E304</f>
        <v>0</v>
      </c>
      <c r="S305" s="114">
        <f>'[5]P9 Consolidated'!CL304/'[5]P9 Consolidated'!$E304</f>
        <v>0</v>
      </c>
      <c r="T305" s="114">
        <f>'[5]P9 Consolidated'!CR304/'[5]P9 Consolidated'!$E304</f>
        <v>0</v>
      </c>
      <c r="U305" s="114">
        <f>'[5]P9 Consolidated'!CX304/'[5]P9 Consolidated'!$E304</f>
        <v>2.5352112676056342E-3</v>
      </c>
      <c r="V305" s="115">
        <f>'[5]P9 Consolidated'!DD304/'[5]P9 Consolidated'!$E304</f>
        <v>0</v>
      </c>
    </row>
    <row r="306" spans="1:22">
      <c r="A306" s="109">
        <v>303</v>
      </c>
      <c r="B306" s="110" t="s">
        <v>477</v>
      </c>
      <c r="C306" s="111" t="s">
        <v>195</v>
      </c>
      <c r="D306" s="112">
        <v>130</v>
      </c>
      <c r="E306" s="113">
        <f>'[5]P9 Consolidated'!F305/'[5]P9 Consolidated'!$E305</f>
        <v>0.16846153846153844</v>
      </c>
      <c r="F306" s="114">
        <f>'[5]P9 Consolidated'!L305/'[5]P9 Consolidated'!$E305</f>
        <v>0.18692307692307694</v>
      </c>
      <c r="G306" s="114">
        <f>'[5]P9 Consolidated'!R305/'[5]P9 Consolidated'!$E305</f>
        <v>0.29076923076923072</v>
      </c>
      <c r="H306" s="114">
        <f>'[5]P9 Consolidated'!X305/'[5]P9 Consolidated'!$E305</f>
        <v>0.22384615384615386</v>
      </c>
      <c r="I306" s="114">
        <f>'[5]P9 Consolidated'!AD305/'[5]P9 Consolidated'!$E305</f>
        <v>0.24461538461538462</v>
      </c>
      <c r="J306" s="114">
        <f>'[5]P9 Consolidated'!AJ305/'[5]P9 Consolidated'!$E305</f>
        <v>0.30692307692307691</v>
      </c>
      <c r="K306" s="114">
        <f>'[5]P9 Consolidated'!AP305/'[5]P9 Consolidated'!$E305</f>
        <v>0.27923076923076923</v>
      </c>
      <c r="L306" s="114">
        <f>'[5]P9 Consolidated'!AV305/'[5]P9 Consolidated'!$E305</f>
        <v>0.3</v>
      </c>
      <c r="M306" s="114">
        <f>'[5]P9 Consolidated'!BB305/'[5]P9 Consolidated'!$E305</f>
        <v>0.22246153846153849</v>
      </c>
      <c r="N306" s="114">
        <f>'[5]P9 Consolidated'!BH305/'[5]P9 Consolidated'!$E305</f>
        <v>0.2076923076923077</v>
      </c>
      <c r="O306" s="114">
        <f>'[5]P9 Consolidated'!BN305/'[5]P9 Consolidated'!$E305</f>
        <v>0.19384615384615383</v>
      </c>
      <c r="P306" s="114">
        <f>'[5]P9 Consolidated'!BT305/'[5]P9 Consolidated'!$E305</f>
        <v>0</v>
      </c>
      <c r="Q306" s="114">
        <f>'[5]P9 Consolidated'!BZ305/'[5]P9 Consolidated'!$E305</f>
        <v>0.3323076923076923</v>
      </c>
      <c r="R306" s="114">
        <f>'[5]P9 Consolidated'!CF305/'[5]P9 Consolidated'!$E305</f>
        <v>0.22615384615384615</v>
      </c>
      <c r="S306" s="114">
        <f>'[5]P9 Consolidated'!CL305/'[5]P9 Consolidated'!$E305</f>
        <v>0.21923076923076923</v>
      </c>
      <c r="T306" s="114">
        <f>'[5]P9 Consolidated'!CR305/'[5]P9 Consolidated'!$E305</f>
        <v>0.22846153846153847</v>
      </c>
      <c r="U306" s="114">
        <f>'[5]P9 Consolidated'!CX305/'[5]P9 Consolidated'!$E305</f>
        <v>0.27923076923076923</v>
      </c>
      <c r="V306" s="115">
        <f>'[5]P9 Consolidated'!DD305/'[5]P9 Consolidated'!$E305</f>
        <v>0.33</v>
      </c>
    </row>
    <row r="307" spans="1:22">
      <c r="A307" s="109">
        <v>304</v>
      </c>
      <c r="B307" s="110" t="s">
        <v>478</v>
      </c>
      <c r="C307" s="111" t="s">
        <v>195</v>
      </c>
      <c r="D307" s="112">
        <v>222</v>
      </c>
      <c r="E307" s="113">
        <f>'[5]P9 Consolidated'!F306/'[5]P9 Consolidated'!$E306</f>
        <v>0.60810810810810811</v>
      </c>
      <c r="F307" s="114">
        <f>'[5]P9 Consolidated'!L306/'[5]P9 Consolidated'!$E306</f>
        <v>0.57432432432432434</v>
      </c>
      <c r="G307" s="114">
        <f>'[5]P9 Consolidated'!R306/'[5]P9 Consolidated'!$E306</f>
        <v>0.66216216216216217</v>
      </c>
      <c r="H307" s="114">
        <f>'[5]P9 Consolidated'!X306/'[5]P9 Consolidated'!$E306</f>
        <v>0.64324324324324333</v>
      </c>
      <c r="I307" s="114">
        <f>'[5]P9 Consolidated'!AD306/'[5]P9 Consolidated'!$E306</f>
        <v>0.69864864864864862</v>
      </c>
      <c r="J307" s="114">
        <f>'[5]P9 Consolidated'!AJ306/'[5]P9 Consolidated'!$E306</f>
        <v>0.71351351351351355</v>
      </c>
      <c r="K307" s="114">
        <f>'[5]P9 Consolidated'!AP306/'[5]P9 Consolidated'!$E306</f>
        <v>0.7256756756756757</v>
      </c>
      <c r="L307" s="114">
        <f>'[5]P9 Consolidated'!AV306/'[5]P9 Consolidated'!$E306</f>
        <v>0.64054054054054044</v>
      </c>
      <c r="M307" s="114">
        <f>'[5]P9 Consolidated'!BB306/'[5]P9 Consolidated'!$E306</f>
        <v>0.68324324324324326</v>
      </c>
      <c r="N307" s="114">
        <f>'[5]P9 Consolidated'!BH306/'[5]P9 Consolidated'!$E306</f>
        <v>0.68648648648648647</v>
      </c>
      <c r="O307" s="114">
        <f>'[5]P9 Consolidated'!BN306/'[5]P9 Consolidated'!$E306</f>
        <v>0.76351351351351349</v>
      </c>
      <c r="P307" s="114">
        <f>'[5]P9 Consolidated'!BT306/'[5]P9 Consolidated'!$E306</f>
        <v>0</v>
      </c>
      <c r="Q307" s="114">
        <f>'[5]P9 Consolidated'!BZ306/'[5]P9 Consolidated'!$E306</f>
        <v>1.1256756756756756</v>
      </c>
      <c r="R307" s="114">
        <f>'[5]P9 Consolidated'!CF306/'[5]P9 Consolidated'!$E306</f>
        <v>0.66324324324324324</v>
      </c>
      <c r="S307" s="114">
        <f>'[5]P9 Consolidated'!CL306/'[5]P9 Consolidated'!$E306</f>
        <v>0.65135135135135136</v>
      </c>
      <c r="T307" s="114">
        <f>'[5]P9 Consolidated'!CR306/'[5]P9 Consolidated'!$E306</f>
        <v>0.67162162162162165</v>
      </c>
      <c r="U307" s="114">
        <f>'[5]P9 Consolidated'!CX306/'[5]P9 Consolidated'!$E306</f>
        <v>0.68108108108108101</v>
      </c>
      <c r="V307" s="115">
        <f>'[5]P9 Consolidated'!DD306/'[5]P9 Consolidated'!$E306</f>
        <v>0.69594594594594594</v>
      </c>
    </row>
    <row r="308" spans="1:22">
      <c r="A308" s="109">
        <v>305</v>
      </c>
      <c r="B308" s="110" t="s">
        <v>479</v>
      </c>
      <c r="C308" s="111" t="s">
        <v>195</v>
      </c>
      <c r="D308" s="112">
        <v>450</v>
      </c>
      <c r="E308" s="113">
        <f>'[5]P9 Consolidated'!F307/'[5]P9 Consolidated'!$E307</f>
        <v>0.29333333333333333</v>
      </c>
      <c r="F308" s="114">
        <f>'[5]P9 Consolidated'!L307/'[5]P9 Consolidated'!$E307</f>
        <v>0.84800000000000009</v>
      </c>
      <c r="G308" s="114">
        <f>'[5]P9 Consolidated'!R307/'[5]P9 Consolidated'!$E307</f>
        <v>1.0053333333333332</v>
      </c>
      <c r="H308" s="114">
        <f>'[5]P9 Consolidated'!X307/'[5]P9 Consolidated'!$E307</f>
        <v>1.0413333333333334</v>
      </c>
      <c r="I308" s="114">
        <f>'[5]P9 Consolidated'!AD307/'[5]P9 Consolidated'!$E307</f>
        <v>1.0173333333333334</v>
      </c>
      <c r="J308" s="114">
        <f>'[5]P9 Consolidated'!AJ307/'[5]P9 Consolidated'!$E307</f>
        <v>0.96666666666666667</v>
      </c>
      <c r="K308" s="114">
        <f>'[5]P9 Consolidated'!AP307/'[5]P9 Consolidated'!$E307</f>
        <v>1.0186666666666666</v>
      </c>
      <c r="L308" s="114">
        <f>'[5]P9 Consolidated'!AV307/'[5]P9 Consolidated'!$E307</f>
        <v>0.94800000000000006</v>
      </c>
      <c r="M308" s="114">
        <f>'[5]P9 Consolidated'!BB307/'[5]P9 Consolidated'!$E307</f>
        <v>0.56533333333333335</v>
      </c>
      <c r="N308" s="114">
        <f>'[5]P9 Consolidated'!BH307/'[5]P9 Consolidated'!$E307</f>
        <v>0.18453333333333335</v>
      </c>
      <c r="O308" s="114">
        <f>'[5]P9 Consolidated'!BN307/'[5]P9 Consolidated'!$E307</f>
        <v>0.26400000000000001</v>
      </c>
      <c r="P308" s="114">
        <f>'[5]P9 Consolidated'!BT307/'[5]P9 Consolidated'!$E307</f>
        <v>0</v>
      </c>
      <c r="Q308" s="114">
        <f>'[5]P9 Consolidated'!BZ307/'[5]P9 Consolidated'!$E307</f>
        <v>1.5880000000000001</v>
      </c>
      <c r="R308" s="114">
        <f>'[5]P9 Consolidated'!CF307/'[5]P9 Consolidated'!$E307</f>
        <v>0.91199999999999992</v>
      </c>
      <c r="S308" s="114">
        <f>'[5]P9 Consolidated'!CL307/'[5]P9 Consolidated'!$E307</f>
        <v>1.0666666666666667</v>
      </c>
      <c r="T308" s="114">
        <f>'[5]P9 Consolidated'!CR307/'[5]P9 Consolidated'!$E307</f>
        <v>0.90666666666666662</v>
      </c>
      <c r="U308" s="114">
        <f>'[5]P9 Consolidated'!CX307/'[5]P9 Consolidated'!$E307</f>
        <v>0.85733333333333339</v>
      </c>
      <c r="V308" s="115">
        <f>'[5]P9 Consolidated'!DD307/'[5]P9 Consolidated'!$E307</f>
        <v>0.84266666666666667</v>
      </c>
    </row>
    <row r="309" spans="1:22">
      <c r="A309" s="109">
        <v>306</v>
      </c>
      <c r="B309" s="110" t="s">
        <v>480</v>
      </c>
      <c r="C309" s="111" t="s">
        <v>195</v>
      </c>
      <c r="D309" s="112">
        <v>650</v>
      </c>
      <c r="E309" s="113">
        <f>'[5]P9 Consolidated'!F308/'[5]P9 Consolidated'!$E308</f>
        <v>0.26584615384615384</v>
      </c>
      <c r="F309" s="114">
        <f>'[5]P9 Consolidated'!L308/'[5]P9 Consolidated'!$E308</f>
        <v>0.27138461538461539</v>
      </c>
      <c r="G309" s="114">
        <f>'[5]P9 Consolidated'!R308/'[5]P9 Consolidated'!$E308</f>
        <v>0.27138461538461539</v>
      </c>
      <c r="H309" s="114">
        <f>'[5]P9 Consolidated'!X308/'[5]P9 Consolidated'!$E308</f>
        <v>0.27138461538461539</v>
      </c>
      <c r="I309" s="114">
        <f>'[5]P9 Consolidated'!AD308/'[5]P9 Consolidated'!$E308</f>
        <v>0.27969230769230768</v>
      </c>
      <c r="J309" s="114">
        <f>'[5]P9 Consolidated'!AJ308/'[5]P9 Consolidated'!$E308</f>
        <v>0.27969230769230768</v>
      </c>
      <c r="K309" s="114">
        <f>'[5]P9 Consolidated'!AP308/'[5]P9 Consolidated'!$E308</f>
        <v>0.28799999999999998</v>
      </c>
      <c r="L309" s="114">
        <f>'[5]P9 Consolidated'!AV308/'[5]P9 Consolidated'!$E308</f>
        <v>0.28799999999999998</v>
      </c>
      <c r="M309" s="114">
        <f>'[5]P9 Consolidated'!BB308/'[5]P9 Consolidated'!$E308</f>
        <v>0.27692307692307694</v>
      </c>
      <c r="N309" s="114">
        <f>'[5]P9 Consolidated'!BH308/'[5]P9 Consolidated'!$E308</f>
        <v>0</v>
      </c>
      <c r="O309" s="114">
        <f>'[5]P9 Consolidated'!BN308/'[5]P9 Consolidated'!$E308</f>
        <v>0.2630769230769231</v>
      </c>
      <c r="P309" s="114">
        <f>'[5]P9 Consolidated'!BT308/'[5]P9 Consolidated'!$E308</f>
        <v>0</v>
      </c>
      <c r="Q309" s="114">
        <f>'[5]P9 Consolidated'!BZ308/'[5]P9 Consolidated'!$E308</f>
        <v>0.24369230769230771</v>
      </c>
      <c r="R309" s="114">
        <f>'[5]P9 Consolidated'!CF308/'[5]P9 Consolidated'!$E308</f>
        <v>0.24369230769230771</v>
      </c>
      <c r="S309" s="114">
        <f>'[5]P9 Consolidated'!CL308/'[5]P9 Consolidated'!$E308</f>
        <v>0.23261538461538458</v>
      </c>
      <c r="T309" s="114">
        <f>'[5]P9 Consolidated'!CR308/'[5]P9 Consolidated'!$E308</f>
        <v>0.24369230769230771</v>
      </c>
      <c r="U309" s="114">
        <f>'[5]P9 Consolidated'!CX308/'[5]P9 Consolidated'!$E308</f>
        <v>0.23995384615384616</v>
      </c>
      <c r="V309" s="115">
        <f>'[5]P9 Consolidated'!DD308/'[5]P9 Consolidated'!$E308</f>
        <v>0.49841538461538465</v>
      </c>
    </row>
    <row r="310" spans="1:22">
      <c r="A310" s="109">
        <v>307</v>
      </c>
      <c r="B310" s="110" t="s">
        <v>481</v>
      </c>
      <c r="C310" s="111" t="s">
        <v>195</v>
      </c>
      <c r="D310" s="112">
        <v>124</v>
      </c>
      <c r="E310" s="113">
        <f>'[5]P9 Consolidated'!F309/'[5]P9 Consolidated'!$E309</f>
        <v>0.50161290322580643</v>
      </c>
      <c r="F310" s="114">
        <f>'[5]P9 Consolidated'!L309/'[5]P9 Consolidated'!$E309</f>
        <v>0.45645161290322583</v>
      </c>
      <c r="G310" s="114">
        <f>'[5]P9 Consolidated'!R309/'[5]P9 Consolidated'!$E309</f>
        <v>0.47419354838709676</v>
      </c>
      <c r="H310" s="114">
        <f>'[5]P9 Consolidated'!X309/'[5]P9 Consolidated'!$E309</f>
        <v>0.2129032258064516</v>
      </c>
      <c r="I310" s="114">
        <f>'[5]P9 Consolidated'!AD309/'[5]P9 Consolidated'!$E309</f>
        <v>0.15000000000000002</v>
      </c>
      <c r="J310" s="114">
        <f>'[5]P9 Consolidated'!AJ309/'[5]P9 Consolidated'!$E309</f>
        <v>0.41290322580645161</v>
      </c>
      <c r="K310" s="114">
        <f>'[5]P9 Consolidated'!AP309/'[5]P9 Consolidated'!$E309</f>
        <v>0</v>
      </c>
      <c r="L310" s="114">
        <f>'[5]P9 Consolidated'!AV309/'[5]P9 Consolidated'!$E309</f>
        <v>0.43548387096774194</v>
      </c>
      <c r="M310" s="114">
        <f>'[5]P9 Consolidated'!BB309/'[5]P9 Consolidated'!$E309</f>
        <v>0.4374193548387097</v>
      </c>
      <c r="N310" s="114">
        <f>'[5]P9 Consolidated'!BH309/'[5]P9 Consolidated'!$E309</f>
        <v>0.40322580645161288</v>
      </c>
      <c r="O310" s="114">
        <f>'[5]P9 Consolidated'!BN309/'[5]P9 Consolidated'!$E309</f>
        <v>0.48870967741935484</v>
      </c>
      <c r="P310" s="114">
        <f>'[5]P9 Consolidated'!BT309/'[5]P9 Consolidated'!$E309</f>
        <v>0</v>
      </c>
      <c r="Q310" s="114">
        <f>'[5]P9 Consolidated'!BZ309/'[5]P9 Consolidated'!$E309</f>
        <v>1.0690322580645162</v>
      </c>
      <c r="R310" s="114">
        <f>'[5]P9 Consolidated'!CF309/'[5]P9 Consolidated'!$E309</f>
        <v>0.43064516129032254</v>
      </c>
      <c r="S310" s="114">
        <f>'[5]P9 Consolidated'!CL309/'[5]P9 Consolidated'!$E309</f>
        <v>0.28870967741935483</v>
      </c>
      <c r="T310" s="114">
        <f>'[5]P9 Consolidated'!CR309/'[5]P9 Consolidated'!$E309</f>
        <v>0.29032258064516131</v>
      </c>
      <c r="U310" s="114">
        <f>'[5]P9 Consolidated'!CX309/'[5]P9 Consolidated'!$E309</f>
        <v>0.36774193548387096</v>
      </c>
      <c r="V310" s="115">
        <f>'[5]P9 Consolidated'!DD309/'[5]P9 Consolidated'!$E309</f>
        <v>0.31451612903225806</v>
      </c>
    </row>
    <row r="311" spans="1:22">
      <c r="A311" s="109">
        <v>308</v>
      </c>
      <c r="B311" s="110" t="s">
        <v>482</v>
      </c>
      <c r="C311" s="111" t="s">
        <v>195</v>
      </c>
      <c r="D311" s="112">
        <v>135.56</v>
      </c>
      <c r="E311" s="113">
        <f>'[5]P9 Consolidated'!F310/'[5]P9 Consolidated'!$E310</f>
        <v>0</v>
      </c>
      <c r="F311" s="114">
        <f>'[5]P9 Consolidated'!L310/'[5]P9 Consolidated'!$E310</f>
        <v>0</v>
      </c>
      <c r="G311" s="114">
        <f>'[5]P9 Consolidated'!R310/'[5]P9 Consolidated'!$E310</f>
        <v>0</v>
      </c>
      <c r="H311" s="114">
        <f>'[5]P9 Consolidated'!X310/'[5]P9 Consolidated'!$E310</f>
        <v>0</v>
      </c>
      <c r="I311" s="114">
        <f>'[5]P9 Consolidated'!AD310/'[5]P9 Consolidated'!$E310</f>
        <v>0</v>
      </c>
      <c r="J311" s="114">
        <f>'[5]P9 Consolidated'!AJ310/'[5]P9 Consolidated'!$E310</f>
        <v>0</v>
      </c>
      <c r="K311" s="114">
        <f>'[5]P9 Consolidated'!AP310/'[5]P9 Consolidated'!$E310</f>
        <v>0</v>
      </c>
      <c r="L311" s="114">
        <f>'[5]P9 Consolidated'!AV310/'[5]P9 Consolidated'!$E310</f>
        <v>0</v>
      </c>
      <c r="M311" s="114">
        <f>'[5]P9 Consolidated'!BB310/'[5]P9 Consolidated'!$E310</f>
        <v>0</v>
      </c>
      <c r="N311" s="114">
        <f>'[5]P9 Consolidated'!BH310/'[5]P9 Consolidated'!$E310</f>
        <v>0</v>
      </c>
      <c r="O311" s="114">
        <f>'[5]P9 Consolidated'!BN310/'[5]P9 Consolidated'!$E310</f>
        <v>0</v>
      </c>
      <c r="P311" s="114">
        <f>'[5]P9 Consolidated'!BT310/'[5]P9 Consolidated'!$E310</f>
        <v>0</v>
      </c>
      <c r="Q311" s="114">
        <f>'[5]P9 Consolidated'!BZ310/'[5]P9 Consolidated'!$E310</f>
        <v>1.3278253172027146</v>
      </c>
      <c r="R311" s="114">
        <f>'[5]P9 Consolidated'!CF310/'[5]P9 Consolidated'!$E310</f>
        <v>1.1950427854824432</v>
      </c>
      <c r="S311" s="114">
        <f>'[5]P9 Consolidated'!CL310/'[5]P9 Consolidated'!$E310</f>
        <v>1.4606078489229861</v>
      </c>
      <c r="T311" s="114">
        <f>'[5]P9 Consolidated'!CR310/'[5]P9 Consolidated'!$E310</f>
        <v>1.1507819415756859</v>
      </c>
      <c r="U311" s="114">
        <f>'[5]P9 Consolidated'!CX310/'[5]P9 Consolidated'!$E310</f>
        <v>1.0032457952198288</v>
      </c>
      <c r="V311" s="115">
        <f>'[5]P9 Consolidated'!DD310/'[5]P9 Consolidated'!$E310</f>
        <v>1.0622602537621717</v>
      </c>
    </row>
    <row r="312" spans="1:22">
      <c r="A312" s="109">
        <v>309</v>
      </c>
      <c r="B312" s="110" t="s">
        <v>483</v>
      </c>
      <c r="C312" s="111" t="s">
        <v>195</v>
      </c>
      <c r="D312" s="112">
        <v>900</v>
      </c>
      <c r="E312" s="113">
        <f>'[5]P9 Consolidated'!F311/'[5]P9 Consolidated'!$E311</f>
        <v>0.08</v>
      </c>
      <c r="F312" s="114">
        <f>'[5]P9 Consolidated'!L311/'[5]P9 Consolidated'!$E311</f>
        <v>8.666666666666667E-2</v>
      </c>
      <c r="G312" s="114">
        <f>'[5]P9 Consolidated'!R311/'[5]P9 Consolidated'!$E311</f>
        <v>9.3333333333333338E-2</v>
      </c>
      <c r="H312" s="114">
        <f>'[5]P9 Consolidated'!X311/'[5]P9 Consolidated'!$E311</f>
        <v>0.10666666666666667</v>
      </c>
      <c r="I312" s="114">
        <f>'[5]P9 Consolidated'!AD311/'[5]P9 Consolidated'!$E311</f>
        <v>0.10666666666666667</v>
      </c>
      <c r="J312" s="114">
        <f>'[5]P9 Consolidated'!AJ311/'[5]P9 Consolidated'!$E311</f>
        <v>0.11333333333333333</v>
      </c>
      <c r="K312" s="114">
        <f>'[5]P9 Consolidated'!AP311/'[5]P9 Consolidated'!$E311</f>
        <v>0.112</v>
      </c>
      <c r="L312" s="114">
        <f>'[5]P9 Consolidated'!AV311/'[5]P9 Consolidated'!$E311</f>
        <v>0.12</v>
      </c>
      <c r="M312" s="114">
        <f>'[5]P9 Consolidated'!BB311/'[5]P9 Consolidated'!$E311</f>
        <v>0.13333333333333333</v>
      </c>
      <c r="N312" s="114">
        <f>'[5]P9 Consolidated'!BH311/'[5]P9 Consolidated'!$E311</f>
        <v>0.13333333333333333</v>
      </c>
      <c r="O312" s="114">
        <f>'[5]P9 Consolidated'!BN311/'[5]P9 Consolidated'!$E311</f>
        <v>0.12666666666666668</v>
      </c>
      <c r="P312" s="114">
        <f>'[5]P9 Consolidated'!BT311/'[5]P9 Consolidated'!$E311</f>
        <v>0</v>
      </c>
      <c r="Q312" s="114">
        <f>'[5]P9 Consolidated'!BZ311/'[5]P9 Consolidated'!$E311</f>
        <v>0.26666666666666666</v>
      </c>
      <c r="R312" s="114">
        <f>'[5]P9 Consolidated'!CF311/'[5]P9 Consolidated'!$E311</f>
        <v>0.128</v>
      </c>
      <c r="S312" s="114">
        <f>'[5]P9 Consolidated'!CL311/'[5]P9 Consolidated'!$E311</f>
        <v>0.12</v>
      </c>
      <c r="T312" s="114">
        <f>'[5]P9 Consolidated'!CR311/'[5]P9 Consolidated'!$E311</f>
        <v>0.14000000000000001</v>
      </c>
      <c r="U312" s="114">
        <f>'[5]P9 Consolidated'!CX311/'[5]P9 Consolidated'!$E311</f>
        <v>0.14666666666666667</v>
      </c>
      <c r="V312" s="115">
        <f>'[5]P9 Consolidated'!DD311/'[5]P9 Consolidated'!$E311</f>
        <v>0.14000000000000001</v>
      </c>
    </row>
    <row r="313" spans="1:22">
      <c r="A313" s="109">
        <v>310</v>
      </c>
      <c r="B313" s="110" t="s">
        <v>484</v>
      </c>
      <c r="C313" s="111" t="s">
        <v>195</v>
      </c>
      <c r="D313" s="112">
        <v>163.33333333333334</v>
      </c>
      <c r="E313" s="113">
        <f>'[5]P9 Consolidated'!F312/'[5]P9 Consolidated'!$E312</f>
        <v>0.22959183673469385</v>
      </c>
      <c r="F313" s="114">
        <f>'[5]P9 Consolidated'!L312/'[5]P9 Consolidated'!$E312</f>
        <v>0.22959183673469385</v>
      </c>
      <c r="G313" s="114">
        <f>'[5]P9 Consolidated'!R312/'[5]P9 Consolidated'!$E312</f>
        <v>0.22959183673469385</v>
      </c>
      <c r="H313" s="114">
        <f>'[5]P9 Consolidated'!X312/'[5]P9 Consolidated'!$E312</f>
        <v>0.22959183673469385</v>
      </c>
      <c r="I313" s="114">
        <f>'[5]P9 Consolidated'!AD312/'[5]P9 Consolidated'!$E312</f>
        <v>0.22959183673469385</v>
      </c>
      <c r="J313" s="114">
        <f>'[5]P9 Consolidated'!AJ312/'[5]P9 Consolidated'!$E312</f>
        <v>0.22959183673469385</v>
      </c>
      <c r="K313" s="114">
        <f>'[5]P9 Consolidated'!AP312/'[5]P9 Consolidated'!$E312</f>
        <v>0.22959183673469385</v>
      </c>
      <c r="L313" s="114">
        <f>'[5]P9 Consolidated'!AV312/'[5]P9 Consolidated'!$E312</f>
        <v>0.22959183673469385</v>
      </c>
      <c r="M313" s="114">
        <f>'[5]P9 Consolidated'!BB312/'[5]P9 Consolidated'!$E312</f>
        <v>0.21581632653061222</v>
      </c>
      <c r="N313" s="114">
        <f>'[5]P9 Consolidated'!BH312/'[5]P9 Consolidated'!$E312</f>
        <v>0</v>
      </c>
      <c r="O313" s="114">
        <f>'[5]P9 Consolidated'!BN312/'[5]P9 Consolidated'!$E312</f>
        <v>0.18367346938775508</v>
      </c>
      <c r="P313" s="114">
        <f>'[5]P9 Consolidated'!BT312/'[5]P9 Consolidated'!$E312</f>
        <v>0</v>
      </c>
      <c r="Q313" s="114">
        <f>'[5]P9 Consolidated'!BZ312/'[5]P9 Consolidated'!$E312</f>
        <v>0.64744897959183667</v>
      </c>
      <c r="R313" s="114">
        <f>'[5]P9 Consolidated'!CF312/'[5]P9 Consolidated'!$E312</f>
        <v>0.18367346938775508</v>
      </c>
      <c r="S313" s="114">
        <f>'[5]P9 Consolidated'!CL312/'[5]P9 Consolidated'!$E312</f>
        <v>0.18367346938775508</v>
      </c>
      <c r="T313" s="114">
        <f>'[5]P9 Consolidated'!CR312/'[5]P9 Consolidated'!$E312</f>
        <v>0</v>
      </c>
      <c r="U313" s="114">
        <f>'[5]P9 Consolidated'!CX312/'[5]P9 Consolidated'!$E312</f>
        <v>0.18367346938775508</v>
      </c>
      <c r="V313" s="115">
        <f>'[5]P9 Consolidated'!DD312/'[5]P9 Consolidated'!$E312</f>
        <v>0.18367346938775508</v>
      </c>
    </row>
    <row r="314" spans="1:22">
      <c r="A314" s="109">
        <v>311</v>
      </c>
      <c r="B314" s="110" t="s">
        <v>485</v>
      </c>
      <c r="C314" s="111" t="s">
        <v>195</v>
      </c>
      <c r="D314" s="112">
        <v>493.33333333333331</v>
      </c>
      <c r="E314" s="113">
        <f>'[5]P9 Consolidated'!F313/'[5]P9 Consolidated'!$E313</f>
        <v>0.71756756756756757</v>
      </c>
      <c r="F314" s="114">
        <f>'[5]P9 Consolidated'!L313/'[5]P9 Consolidated'!$E313</f>
        <v>0.77229729729729735</v>
      </c>
      <c r="G314" s="114">
        <f>'[5]P9 Consolidated'!R313/'[5]P9 Consolidated'!$E313</f>
        <v>0.77229729729729735</v>
      </c>
      <c r="H314" s="114">
        <f>'[5]P9 Consolidated'!X313/'[5]P9 Consolidated'!$E313</f>
        <v>0.70540540540540542</v>
      </c>
      <c r="I314" s="114">
        <f>'[5]P9 Consolidated'!AD313/'[5]P9 Consolidated'!$E313</f>
        <v>0.70540540540540542</v>
      </c>
      <c r="J314" s="114">
        <f>'[5]P9 Consolidated'!AJ313/'[5]P9 Consolidated'!$E313</f>
        <v>0.67500000000000004</v>
      </c>
      <c r="K314" s="114">
        <f>'[5]P9 Consolidated'!AP313/'[5]P9 Consolidated'!$E313</f>
        <v>0.65067567567567575</v>
      </c>
      <c r="L314" s="114">
        <f>'[5]P9 Consolidated'!AV313/'[5]P9 Consolidated'!$E313</f>
        <v>0.63243243243243241</v>
      </c>
      <c r="M314" s="114">
        <f>'[5]P9 Consolidated'!BB313/'[5]P9 Consolidated'!$E313</f>
        <v>0.54729729729729737</v>
      </c>
      <c r="N314" s="114">
        <f>'[5]P9 Consolidated'!BH313/'[5]P9 Consolidated'!$E313</f>
        <v>0.66891891891891897</v>
      </c>
      <c r="O314" s="114">
        <f>'[5]P9 Consolidated'!BN313/'[5]P9 Consolidated'!$E313</f>
        <v>0.53513513513513511</v>
      </c>
      <c r="P314" s="114">
        <f>'[5]P9 Consolidated'!BT313/'[5]P9 Consolidated'!$E313</f>
        <v>0</v>
      </c>
      <c r="Q314" s="114">
        <f>'[5]P9 Consolidated'!BZ313/'[5]P9 Consolidated'!$E313</f>
        <v>0.66891891891891897</v>
      </c>
      <c r="R314" s="114">
        <f>'[5]P9 Consolidated'!CF313/'[5]P9 Consolidated'!$E313</f>
        <v>0.6628378378378379</v>
      </c>
      <c r="S314" s="114">
        <f>'[5]P9 Consolidated'!CL313/'[5]P9 Consolidated'!$E313</f>
        <v>0.68716216216216219</v>
      </c>
      <c r="T314" s="114">
        <f>'[5]P9 Consolidated'!CR313/'[5]P9 Consolidated'!$E313</f>
        <v>0.96689189189189195</v>
      </c>
      <c r="U314" s="114">
        <f>'[5]P9 Consolidated'!CX313/'[5]P9 Consolidated'!$E313</f>
        <v>1.5835135135135137</v>
      </c>
      <c r="V314" s="115">
        <f>'[5]P9 Consolidated'!DD313/'[5]P9 Consolidated'!$E313</f>
        <v>0.60932432432432437</v>
      </c>
    </row>
    <row r="315" spans="1:22">
      <c r="A315" s="109">
        <v>312</v>
      </c>
      <c r="B315" s="110" t="s">
        <v>486</v>
      </c>
      <c r="C315" s="111" t="s">
        <v>195</v>
      </c>
      <c r="D315" s="112">
        <v>119.44</v>
      </c>
      <c r="E315" s="113">
        <f>'[5]P9 Consolidated'!F314/'[5]P9 Consolidated'!$E314</f>
        <v>0</v>
      </c>
      <c r="F315" s="114">
        <f>'[5]P9 Consolidated'!L314/'[5]P9 Consolidated'!$E314</f>
        <v>0</v>
      </c>
      <c r="G315" s="114">
        <f>'[5]P9 Consolidated'!R314/'[5]P9 Consolidated'!$E314</f>
        <v>0</v>
      </c>
      <c r="H315" s="114">
        <f>'[5]P9 Consolidated'!X314/'[5]P9 Consolidated'!$E314</f>
        <v>0</v>
      </c>
      <c r="I315" s="114">
        <f>'[5]P9 Consolidated'!AD314/'[5]P9 Consolidated'!$E314</f>
        <v>0</v>
      </c>
      <c r="J315" s="114">
        <f>'[5]P9 Consolidated'!AJ314/'[5]P9 Consolidated'!$E314</f>
        <v>0</v>
      </c>
      <c r="K315" s="114">
        <f>'[5]P9 Consolidated'!AP314/'[5]P9 Consolidated'!$E314</f>
        <v>1.0222705961152043</v>
      </c>
      <c r="L315" s="114">
        <f>'[5]P9 Consolidated'!AV314/'[5]P9 Consolidated'!$E314</f>
        <v>1.0214333556597455</v>
      </c>
      <c r="M315" s="114">
        <f>'[5]P9 Consolidated'!BB314/'[5]P9 Consolidated'!$E314</f>
        <v>1.0214333556597455</v>
      </c>
      <c r="N315" s="114">
        <f>'[5]P9 Consolidated'!BH314/'[5]P9 Consolidated'!$E314</f>
        <v>1.0214333556597455</v>
      </c>
      <c r="O315" s="114">
        <f>'[5]P9 Consolidated'!BN314/'[5]P9 Consolidated'!$E314</f>
        <v>0</v>
      </c>
      <c r="P315" s="114">
        <f>'[5]P9 Consolidated'!BT314/'[5]P9 Consolidated'!$E314</f>
        <v>0</v>
      </c>
      <c r="Q315" s="114">
        <f>'[5]P9 Consolidated'!BZ314/'[5]P9 Consolidated'!$E314</f>
        <v>0</v>
      </c>
      <c r="R315" s="114">
        <f>'[5]P9 Consolidated'!CF314/'[5]P9 Consolidated'!$E314</f>
        <v>0</v>
      </c>
      <c r="S315" s="114">
        <f>'[5]P9 Consolidated'!CL314/'[5]P9 Consolidated'!$E314</f>
        <v>0</v>
      </c>
      <c r="T315" s="114">
        <f>'[5]P9 Consolidated'!CR314/'[5]P9 Consolidated'!$E314</f>
        <v>0</v>
      </c>
      <c r="U315" s="114">
        <f>'[5]P9 Consolidated'!CX314/'[5]P9 Consolidated'!$E314</f>
        <v>0</v>
      </c>
      <c r="V315" s="115">
        <f>'[5]P9 Consolidated'!DD314/'[5]P9 Consolidated'!$E314</f>
        <v>0</v>
      </c>
    </row>
    <row r="316" spans="1:22">
      <c r="A316" s="109">
        <v>313</v>
      </c>
      <c r="B316" s="110" t="s">
        <v>487</v>
      </c>
      <c r="C316" s="111" t="s">
        <v>195</v>
      </c>
      <c r="D316" s="112">
        <v>303.33333333333331</v>
      </c>
      <c r="E316" s="113">
        <f>'[5]P9 Consolidated'!F315/'[5]P9 Consolidated'!$E315</f>
        <v>1.1393406593406594</v>
      </c>
      <c r="F316" s="114">
        <f>'[5]P9 Consolidated'!L315/'[5]P9 Consolidated'!$E315</f>
        <v>1.0720879120879121</v>
      </c>
      <c r="G316" s="114">
        <f>'[5]P9 Consolidated'!R315/'[5]P9 Consolidated'!$E315</f>
        <v>1.0720879120879121</v>
      </c>
      <c r="H316" s="114">
        <f>'[5]P9 Consolidated'!X315/'[5]P9 Consolidated'!$E315</f>
        <v>1.0681318681318681</v>
      </c>
      <c r="I316" s="114">
        <f>'[5]P9 Consolidated'!AD315/'[5]P9 Consolidated'!$E315</f>
        <v>1.0681318681318681</v>
      </c>
      <c r="J316" s="114">
        <f>'[5]P9 Consolidated'!AJ315/'[5]P9 Consolidated'!$E315</f>
        <v>1.0443956043956044</v>
      </c>
      <c r="K316" s="114">
        <f>'[5]P9 Consolidated'!AP315/'[5]P9 Consolidated'!$E315</f>
        <v>1.0681318681318681</v>
      </c>
      <c r="L316" s="114">
        <f>'[5]P9 Consolidated'!AV315/'[5]P9 Consolidated'!$E315</f>
        <v>0.96923076923076934</v>
      </c>
      <c r="M316" s="114">
        <f>'[5]P9 Consolidated'!BB315/'[5]P9 Consolidated'!$E315</f>
        <v>0.98901098901098905</v>
      </c>
      <c r="N316" s="114">
        <f>'[5]P9 Consolidated'!BH315/'[5]P9 Consolidated'!$E315</f>
        <v>1.1195604395604397</v>
      </c>
      <c r="O316" s="114">
        <f>'[5]P9 Consolidated'!BN315/'[5]P9 Consolidated'!$E315</f>
        <v>0</v>
      </c>
      <c r="P316" s="114">
        <f>'[5]P9 Consolidated'!BT315/'[5]P9 Consolidated'!$E315</f>
        <v>0</v>
      </c>
      <c r="Q316" s="114">
        <f>'[5]P9 Consolidated'!BZ315/'[5]P9 Consolidated'!$E315</f>
        <v>1.0087912087912088</v>
      </c>
      <c r="R316" s="114">
        <f>'[5]P9 Consolidated'!CF315/'[5]P9 Consolidated'!$E315</f>
        <v>1.08</v>
      </c>
      <c r="S316" s="114">
        <f>'[5]P9 Consolidated'!CL315/'[5]P9 Consolidated'!$E315</f>
        <v>0.96923076923076934</v>
      </c>
      <c r="T316" s="114">
        <f>'[5]P9 Consolidated'!CR315/'[5]P9 Consolidated'!$E315</f>
        <v>1.0523076923076924</v>
      </c>
      <c r="U316" s="114">
        <f>'[5]P9 Consolidated'!CX315/'[5]P9 Consolidated'!$E315</f>
        <v>1.0839560439560441</v>
      </c>
      <c r="V316" s="115">
        <f>'[5]P9 Consolidated'!DD315/'[5]P9 Consolidated'!$E315</f>
        <v>1.1709890109890111</v>
      </c>
    </row>
    <row r="317" spans="1:22">
      <c r="A317" s="109">
        <v>314</v>
      </c>
      <c r="B317" s="110" t="s">
        <v>488</v>
      </c>
      <c r="C317" s="111" t="s">
        <v>195</v>
      </c>
      <c r="D317" s="112">
        <v>202</v>
      </c>
      <c r="E317" s="113">
        <f>'[5]P9 Consolidated'!F316/'[5]P9 Consolidated'!$E316</f>
        <v>0.11881188118811881</v>
      </c>
      <c r="F317" s="114">
        <f>'[5]P9 Consolidated'!L316/'[5]P9 Consolidated'!$E316</f>
        <v>0.14405940594059408</v>
      </c>
      <c r="G317" s="114">
        <f>'[5]P9 Consolidated'!R316/'[5]P9 Consolidated'!$E316</f>
        <v>0.14851485148514851</v>
      </c>
      <c r="H317" s="114">
        <f>'[5]P9 Consolidated'!X316/'[5]P9 Consolidated'!$E316</f>
        <v>0.16930693069306932</v>
      </c>
      <c r="I317" s="114">
        <f>'[5]P9 Consolidated'!AD316/'[5]P9 Consolidated'!$E316</f>
        <v>0.20346534653465348</v>
      </c>
      <c r="J317" s="114">
        <f>'[5]P9 Consolidated'!AJ316/'[5]P9 Consolidated'!$E316</f>
        <v>0.18415841584158418</v>
      </c>
      <c r="K317" s="114">
        <f>'[5]P9 Consolidated'!AP316/'[5]P9 Consolidated'!$E316</f>
        <v>0.15742574257425743</v>
      </c>
      <c r="L317" s="114">
        <f>'[5]P9 Consolidated'!AV316/'[5]P9 Consolidated'!$E316</f>
        <v>0.16930693069306932</v>
      </c>
      <c r="M317" s="114">
        <f>'[5]P9 Consolidated'!BB316/'[5]P9 Consolidated'!$E316</f>
        <v>0.1381188118811881</v>
      </c>
      <c r="N317" s="114">
        <f>'[5]P9 Consolidated'!BH316/'[5]P9 Consolidated'!$E316</f>
        <v>0.11881188118811881</v>
      </c>
      <c r="O317" s="114">
        <f>'[5]P9 Consolidated'!BN316/'[5]P9 Consolidated'!$E316</f>
        <v>0.10396039603960396</v>
      </c>
      <c r="P317" s="114">
        <f>'[5]P9 Consolidated'!BT316/'[5]P9 Consolidated'!$E316</f>
        <v>0</v>
      </c>
      <c r="Q317" s="114">
        <f>'[5]P9 Consolidated'!BZ316/'[5]P9 Consolidated'!$E316</f>
        <v>0.23613861386138615</v>
      </c>
      <c r="R317" s="114">
        <f>'[5]P9 Consolidated'!CF316/'[5]P9 Consolidated'!$E316</f>
        <v>0.18118811881188118</v>
      </c>
      <c r="S317" s="114">
        <f>'[5]P9 Consolidated'!CL316/'[5]P9 Consolidated'!$E316</f>
        <v>0.18415841584158418</v>
      </c>
      <c r="T317" s="114">
        <f>'[5]P9 Consolidated'!CR316/'[5]P9 Consolidated'!$E316</f>
        <v>0.20495049504950494</v>
      </c>
      <c r="U317" s="114">
        <f>'[5]P9 Consolidated'!CX316/'[5]P9 Consolidated'!$E316</f>
        <v>0.1707920792079208</v>
      </c>
      <c r="V317" s="115">
        <f>'[5]P9 Consolidated'!DD316/'[5]P9 Consolidated'!$E316</f>
        <v>0.16633663366336635</v>
      </c>
    </row>
    <row r="318" spans="1:22">
      <c r="A318" s="109">
        <v>315</v>
      </c>
      <c r="B318" s="110" t="s">
        <v>489</v>
      </c>
      <c r="C318" s="111" t="s">
        <v>195</v>
      </c>
      <c r="D318" s="112">
        <v>115</v>
      </c>
      <c r="E318" s="113">
        <f>'[5]P9 Consolidated'!F317/'[5]P9 Consolidated'!$E317</f>
        <v>0.4747826086956522</v>
      </c>
      <c r="F318" s="114">
        <f>'[5]P9 Consolidated'!L317/'[5]P9 Consolidated'!$E317</f>
        <v>0.77217391304347827</v>
      </c>
      <c r="G318" s="114">
        <f>'[5]P9 Consolidated'!R317/'[5]P9 Consolidated'!$E317</f>
        <v>1.0852173913043479</v>
      </c>
      <c r="H318" s="114">
        <f>'[5]P9 Consolidated'!X317/'[5]P9 Consolidated'!$E317</f>
        <v>0.74608695652173906</v>
      </c>
      <c r="I318" s="114">
        <f>'[5]P9 Consolidated'!AD317/'[5]P9 Consolidated'!$E317</f>
        <v>0.81913043478260872</v>
      </c>
      <c r="J318" s="114">
        <f>'[5]P9 Consolidated'!AJ317/'[5]P9 Consolidated'!$E317</f>
        <v>0.78521739130434776</v>
      </c>
      <c r="K318" s="114">
        <f>'[5]P9 Consolidated'!AP317/'[5]P9 Consolidated'!$E317</f>
        <v>1.1582608695652172</v>
      </c>
      <c r="L318" s="114">
        <f>'[5]P9 Consolidated'!AV317/'[5]P9 Consolidated'!$E317</f>
        <v>0.84</v>
      </c>
      <c r="M318" s="114">
        <f>'[5]P9 Consolidated'!BB317/'[5]P9 Consolidated'!$E317</f>
        <v>0.62713043478260877</v>
      </c>
      <c r="N318" s="114">
        <f>'[5]P9 Consolidated'!BH317/'[5]P9 Consolidated'!$E317</f>
        <v>0.54782608695652169</v>
      </c>
      <c r="O318" s="114">
        <f>'[5]P9 Consolidated'!BN317/'[5]P9 Consolidated'!$E317</f>
        <v>0.73565217391304338</v>
      </c>
      <c r="P318" s="114">
        <f>'[5]P9 Consolidated'!BT317/'[5]P9 Consolidated'!$E317</f>
        <v>0</v>
      </c>
      <c r="Q318" s="114">
        <f>'[5]P9 Consolidated'!BZ317/'[5]P9 Consolidated'!$E317</f>
        <v>1.5469565217391306</v>
      </c>
      <c r="R318" s="114">
        <f>'[5]P9 Consolidated'!CF317/'[5]P9 Consolidated'!$E317</f>
        <v>0.90521739130434775</v>
      </c>
      <c r="S318" s="114">
        <f>'[5]P9 Consolidated'!CL317/'[5]P9 Consolidated'!$E317</f>
        <v>1.0747826086956522</v>
      </c>
      <c r="T318" s="114">
        <f>'[5]P9 Consolidated'!CR317/'[5]P9 Consolidated'!$E317</f>
        <v>1.0095652173913043</v>
      </c>
      <c r="U318" s="114">
        <f>'[5]P9 Consolidated'!CX317/'[5]P9 Consolidated'!$E317</f>
        <v>1.2626086956521738</v>
      </c>
      <c r="V318" s="115">
        <f>'[5]P9 Consolidated'!DD317/'[5]P9 Consolidated'!$E317</f>
        <v>0.96782608695652173</v>
      </c>
    </row>
    <row r="319" spans="1:22">
      <c r="A319" s="109">
        <v>316</v>
      </c>
      <c r="B319" s="110" t="s">
        <v>490</v>
      </c>
      <c r="C319" s="111" t="s">
        <v>195</v>
      </c>
      <c r="D319" s="112">
        <v>250</v>
      </c>
      <c r="E319" s="113">
        <f>'[5]P9 Consolidated'!F318/'[5]P9 Consolidated'!$E318</f>
        <v>0.28799999999999998</v>
      </c>
      <c r="F319" s="114">
        <f>'[5]P9 Consolidated'!L318/'[5]P9 Consolidated'!$E318</f>
        <v>0.28639999999999999</v>
      </c>
      <c r="G319" s="114">
        <f>'[5]P9 Consolidated'!R318/'[5]P9 Consolidated'!$E318</f>
        <v>0.2848</v>
      </c>
      <c r="H319" s="114">
        <f>'[5]P9 Consolidated'!X318/'[5]P9 Consolidated'!$E318</f>
        <v>0</v>
      </c>
      <c r="I319" s="114">
        <f>'[5]P9 Consolidated'!AD318/'[5]P9 Consolidated'!$E318</f>
        <v>4.9599999999999998E-2</v>
      </c>
      <c r="J319" s="114">
        <f>'[5]P9 Consolidated'!AJ318/'[5]P9 Consolidated'!$E318</f>
        <v>5.1200000000000002E-2</v>
      </c>
      <c r="K319" s="114">
        <f>'[5]P9 Consolidated'!AP318/'[5]P9 Consolidated'!$E318</f>
        <v>0</v>
      </c>
      <c r="L319" s="114">
        <f>'[5]P9 Consolidated'!AV318/'[5]P9 Consolidated'!$E318</f>
        <v>0</v>
      </c>
      <c r="M319" s="114">
        <f>'[5]P9 Consolidated'!BB318/'[5]P9 Consolidated'!$E318</f>
        <v>0</v>
      </c>
      <c r="N319" s="114">
        <f>'[5]P9 Consolidated'!BH318/'[5]P9 Consolidated'!$E318</f>
        <v>0</v>
      </c>
      <c r="O319" s="114">
        <f>'[5]P9 Consolidated'!BN318/'[5]P9 Consolidated'!$E318</f>
        <v>0</v>
      </c>
      <c r="P319" s="114">
        <f>'[5]P9 Consolidated'!BT318/'[5]P9 Consolidated'!$E318</f>
        <v>0</v>
      </c>
      <c r="Q319" s="114">
        <f>'[5]P9 Consolidated'!BZ318/'[5]P9 Consolidated'!$E318</f>
        <v>0</v>
      </c>
      <c r="R319" s="114">
        <f>'[5]P9 Consolidated'!CF318/'[5]P9 Consolidated'!$E318</f>
        <v>0</v>
      </c>
      <c r="S319" s="114">
        <f>'[5]P9 Consolidated'!CL318/'[5]P9 Consolidated'!$E318</f>
        <v>0</v>
      </c>
      <c r="T319" s="114">
        <f>'[5]P9 Consolidated'!CR318/'[5]P9 Consolidated'!$E318</f>
        <v>0</v>
      </c>
      <c r="U319" s="114">
        <f>'[5]P9 Consolidated'!CX318/'[5]P9 Consolidated'!$E318</f>
        <v>0</v>
      </c>
      <c r="V319" s="115">
        <f>'[5]P9 Consolidated'!DD318/'[5]P9 Consolidated'!$E318</f>
        <v>0</v>
      </c>
    </row>
    <row r="320" spans="1:22">
      <c r="A320" s="109">
        <v>317</v>
      </c>
      <c r="B320" s="110" t="s">
        <v>490</v>
      </c>
      <c r="C320" s="111" t="s">
        <v>195</v>
      </c>
      <c r="D320" s="112">
        <v>110</v>
      </c>
      <c r="E320" s="113">
        <f>'[5]P9 Consolidated'!F319/'[5]P9 Consolidated'!$E319</f>
        <v>0.65454545454545454</v>
      </c>
      <c r="F320" s="114">
        <f>'[5]P9 Consolidated'!L319/'[5]P9 Consolidated'!$E319</f>
        <v>0.65090909090909088</v>
      </c>
      <c r="G320" s="114">
        <f>'[5]P9 Consolidated'!R319/'[5]P9 Consolidated'!$E319</f>
        <v>0.64727272727272733</v>
      </c>
      <c r="H320" s="114">
        <f>'[5]P9 Consolidated'!X319/'[5]P9 Consolidated'!$E319</f>
        <v>0</v>
      </c>
      <c r="I320" s="114">
        <f>'[5]P9 Consolidated'!AD319/'[5]P9 Consolidated'!$E319</f>
        <v>0.11272727272727273</v>
      </c>
      <c r="J320" s="114">
        <f>'[5]P9 Consolidated'!AJ319/'[5]P9 Consolidated'!$E319</f>
        <v>0.11636363636363636</v>
      </c>
      <c r="K320" s="114">
        <f>'[5]P9 Consolidated'!AP319/'[5]P9 Consolidated'!$E319</f>
        <v>0.11636363636363636</v>
      </c>
      <c r="L320" s="114">
        <f>'[5]P9 Consolidated'!AV319/'[5]P9 Consolidated'!$E319</f>
        <v>0.11272727272727273</v>
      </c>
      <c r="M320" s="114">
        <f>'[5]P9 Consolidated'!BB319/'[5]P9 Consolidated'!$E319</f>
        <v>0.10909090909090909</v>
      </c>
      <c r="N320" s="114">
        <f>'[5]P9 Consolidated'!BH319/'[5]P9 Consolidated'!$E319</f>
        <v>0.10909090909090909</v>
      </c>
      <c r="O320" s="114">
        <f>'[5]P9 Consolidated'!BN319/'[5]P9 Consolidated'!$E319</f>
        <v>0.10909090909090909</v>
      </c>
      <c r="P320" s="114">
        <f>'[5]P9 Consolidated'!BT319/'[5]P9 Consolidated'!$E319</f>
        <v>0</v>
      </c>
      <c r="Q320" s="114">
        <f>'[5]P9 Consolidated'!BZ319/'[5]P9 Consolidated'!$E319</f>
        <v>0.24</v>
      </c>
      <c r="R320" s="114">
        <f>'[5]P9 Consolidated'!CF319/'[5]P9 Consolidated'!$E319</f>
        <v>0.13818181818181818</v>
      </c>
      <c r="S320" s="114">
        <f>'[5]P9 Consolidated'!CL319/'[5]P9 Consolidated'!$E319</f>
        <v>0.14545454545454545</v>
      </c>
      <c r="T320" s="114">
        <f>'[5]P9 Consolidated'!CR319/'[5]P9 Consolidated'!$E319</f>
        <v>0.14545454545454545</v>
      </c>
      <c r="U320" s="114">
        <f>'[5]P9 Consolidated'!CX319/'[5]P9 Consolidated'!$E319</f>
        <v>0.14545454545454545</v>
      </c>
      <c r="V320" s="115">
        <f>'[5]P9 Consolidated'!DD319/'[5]P9 Consolidated'!$E319</f>
        <v>0.18181818181818182</v>
      </c>
    </row>
    <row r="321" spans="1:22">
      <c r="A321" s="109">
        <v>318</v>
      </c>
      <c r="B321" s="110" t="s">
        <v>491</v>
      </c>
      <c r="C321" s="111" t="s">
        <v>195</v>
      </c>
      <c r="D321" s="112">
        <v>142</v>
      </c>
      <c r="E321" s="113">
        <f>'[5]P9 Consolidated'!F320/'[5]P9 Consolidated'!$E320</f>
        <v>0.98309859154929569</v>
      </c>
      <c r="F321" s="114">
        <f>'[5]P9 Consolidated'!L320/'[5]P9 Consolidated'!$E320</f>
        <v>1.171830985915493</v>
      </c>
      <c r="G321" s="114">
        <f>'[5]P9 Consolidated'!R320/'[5]P9 Consolidated'!$E320</f>
        <v>1.2366197183098591</v>
      </c>
      <c r="H321" s="114">
        <f>'[5]P9 Consolidated'!X320/'[5]P9 Consolidated'!$E320</f>
        <v>1.1154929577464789</v>
      </c>
      <c r="I321" s="114">
        <f>'[5]P9 Consolidated'!AD320/'[5]P9 Consolidated'!$E320</f>
        <v>0.9859154929577465</v>
      </c>
      <c r="J321" s="114">
        <f>'[5]P9 Consolidated'!AJ320/'[5]P9 Consolidated'!$E320</f>
        <v>1.171830985915493</v>
      </c>
      <c r="K321" s="114">
        <f>'[5]P9 Consolidated'!AP320/'[5]P9 Consolidated'!$E320</f>
        <v>1.0338028169014086</v>
      </c>
      <c r="L321" s="114">
        <f>'[5]P9 Consolidated'!AV320/'[5]P9 Consolidated'!$E320</f>
        <v>0.92957746478873238</v>
      </c>
      <c r="M321" s="114">
        <f>'[5]P9 Consolidated'!BB320/'[5]P9 Consolidated'!$E320</f>
        <v>0.71436619718309857</v>
      </c>
      <c r="N321" s="114">
        <f>'[5]P9 Consolidated'!BH320/'[5]P9 Consolidated'!$E320</f>
        <v>0.73239436619718312</v>
      </c>
      <c r="O321" s="114">
        <f>'[5]P9 Consolidated'!BN320/'[5]P9 Consolidated'!$E320</f>
        <v>0.75774647887323943</v>
      </c>
      <c r="P321" s="114">
        <f>'[5]P9 Consolidated'!BT320/'[5]P9 Consolidated'!$E320</f>
        <v>0</v>
      </c>
      <c r="Q321" s="114">
        <f>'[5]P9 Consolidated'!BZ320/'[5]P9 Consolidated'!$E320</f>
        <v>1.552112676056338</v>
      </c>
      <c r="R321" s="114">
        <f>'[5]P9 Consolidated'!CF320/'[5]P9 Consolidated'!$E320</f>
        <v>1.2028169014084509</v>
      </c>
      <c r="S321" s="114">
        <f>'[5]P9 Consolidated'!CL320/'[5]P9 Consolidated'!$E320</f>
        <v>1.2056338028169014</v>
      </c>
      <c r="T321" s="114">
        <f>'[5]P9 Consolidated'!CR320/'[5]P9 Consolidated'!$E320</f>
        <v>1.1323943661971831</v>
      </c>
      <c r="U321" s="114">
        <f>'[5]P9 Consolidated'!CX320/'[5]P9 Consolidated'!$E320</f>
        <v>0.9859154929577465</v>
      </c>
      <c r="V321" s="115">
        <f>'[5]P9 Consolidated'!DD320/'[5]P9 Consolidated'!$E320</f>
        <v>1.0253521126760563</v>
      </c>
    </row>
    <row r="322" spans="1:22">
      <c r="A322" s="109">
        <v>319</v>
      </c>
      <c r="B322" s="110" t="s">
        <v>492</v>
      </c>
      <c r="C322" s="111" t="s">
        <v>195</v>
      </c>
      <c r="D322" s="112">
        <v>300</v>
      </c>
      <c r="E322" s="113">
        <f>'[5]P9 Consolidated'!F321/'[5]P9 Consolidated'!$E321</f>
        <v>0.318</v>
      </c>
      <c r="F322" s="114">
        <f>'[5]P9 Consolidated'!L321/'[5]P9 Consolidated'!$E321</f>
        <v>0.66399999999999992</v>
      </c>
      <c r="G322" s="114">
        <f>'[5]P9 Consolidated'!R321/'[5]P9 Consolidated'!$E321</f>
        <v>0.73399999999999999</v>
      </c>
      <c r="H322" s="114">
        <f>'[5]P9 Consolidated'!X321/'[5]P9 Consolidated'!$E321</f>
        <v>0.68199999999999994</v>
      </c>
      <c r="I322" s="114">
        <f>'[5]P9 Consolidated'!AD321/'[5]P9 Consolidated'!$E321</f>
        <v>0.624</v>
      </c>
      <c r="J322" s="114">
        <f>'[5]P9 Consolidated'!AJ321/'[5]P9 Consolidated'!$E321</f>
        <v>0.34599999999999997</v>
      </c>
      <c r="K322" s="114">
        <f>'[5]P9 Consolidated'!AP321/'[5]P9 Consolidated'!$E321</f>
        <v>0</v>
      </c>
      <c r="L322" s="114">
        <f>'[5]P9 Consolidated'!AV321/'[5]P9 Consolidated'!$E321</f>
        <v>0.41333333333333333</v>
      </c>
      <c r="M322" s="114">
        <f>'[5]P9 Consolidated'!BB321/'[5]P9 Consolidated'!$E321</f>
        <v>0.24640000000000001</v>
      </c>
      <c r="N322" s="114">
        <f>'[5]P9 Consolidated'!BH321/'[5]P9 Consolidated'!$E321</f>
        <v>0.24</v>
      </c>
      <c r="O322" s="114">
        <f>'[5]P9 Consolidated'!BN321/'[5]P9 Consolidated'!$E321</f>
        <v>0.35199999999999998</v>
      </c>
      <c r="P322" s="114">
        <f>'[5]P9 Consolidated'!BT321/'[5]P9 Consolidated'!$E321</f>
        <v>0</v>
      </c>
      <c r="Q322" s="114">
        <f>'[5]P9 Consolidated'!BZ321/'[5]P9 Consolidated'!$E321</f>
        <v>0.68266666666666675</v>
      </c>
      <c r="R322" s="114">
        <f>'[5]P9 Consolidated'!CF321/'[5]P9 Consolidated'!$E321</f>
        <v>0.47733333333333328</v>
      </c>
      <c r="S322" s="114">
        <f>'[5]P9 Consolidated'!CL321/'[5]P9 Consolidated'!$E321</f>
        <v>0.53066666666666662</v>
      </c>
      <c r="T322" s="114">
        <f>'[5]P9 Consolidated'!CR321/'[5]P9 Consolidated'!$E321</f>
        <v>0.58533333333333326</v>
      </c>
      <c r="U322" s="114">
        <f>'[5]P9 Consolidated'!CX321/'[5]P9 Consolidated'!$E321</f>
        <v>0.58399999999999996</v>
      </c>
      <c r="V322" s="115">
        <f>'[5]P9 Consolidated'!DD321/'[5]P9 Consolidated'!$E321</f>
        <v>0.50666666666666671</v>
      </c>
    </row>
    <row r="323" spans="1:22">
      <c r="A323" s="109">
        <v>320</v>
      </c>
      <c r="B323" s="110" t="s">
        <v>493</v>
      </c>
      <c r="C323" s="111" t="s">
        <v>195</v>
      </c>
      <c r="D323" s="112">
        <v>125.6</v>
      </c>
      <c r="E323" s="113">
        <f>'[5]P9 Consolidated'!F322/'[5]P9 Consolidated'!$E322</f>
        <v>0</v>
      </c>
      <c r="F323" s="114">
        <f>'[5]P9 Consolidated'!L322/'[5]P9 Consolidated'!$E322</f>
        <v>0</v>
      </c>
      <c r="G323" s="114">
        <f>'[5]P9 Consolidated'!R322/'[5]P9 Consolidated'!$E322</f>
        <v>0</v>
      </c>
      <c r="H323" s="114">
        <f>'[5]P9 Consolidated'!X322/'[5]P9 Consolidated'!$E322</f>
        <v>0</v>
      </c>
      <c r="I323" s="114">
        <f>'[5]P9 Consolidated'!AD322/'[5]P9 Consolidated'!$E322</f>
        <v>2.6751592356687899E-2</v>
      </c>
      <c r="J323" s="114">
        <f>'[5]P9 Consolidated'!AJ322/'[5]P9 Consolidated'!$E322</f>
        <v>1.0191082802547772E-2</v>
      </c>
      <c r="K323" s="114">
        <f>'[5]P9 Consolidated'!AP322/'[5]P9 Consolidated'!$E322</f>
        <v>3.160828025477707E-2</v>
      </c>
      <c r="L323" s="114">
        <f>'[5]P9 Consolidated'!AV322/'[5]P9 Consolidated'!$E322</f>
        <v>3.160828025477707E-2</v>
      </c>
      <c r="M323" s="114">
        <f>'[5]P9 Consolidated'!BB322/'[5]P9 Consolidated'!$E322</f>
        <v>3.160828025477707E-2</v>
      </c>
      <c r="N323" s="114">
        <f>'[5]P9 Consolidated'!BH322/'[5]P9 Consolidated'!$E322</f>
        <v>2.9060509554140128E-2</v>
      </c>
      <c r="O323" s="114">
        <f>'[5]P9 Consolidated'!BN322/'[5]P9 Consolidated'!$E322</f>
        <v>3.6703821656050961E-2</v>
      </c>
      <c r="P323" s="114">
        <f>'[5]P9 Consolidated'!BT322/'[5]P9 Consolidated'!$E322</f>
        <v>0</v>
      </c>
      <c r="Q323" s="114">
        <f>'[5]P9 Consolidated'!BZ322/'[5]P9 Consolidated'!$E322</f>
        <v>5.17515923566879E-2</v>
      </c>
      <c r="R323" s="114">
        <f>'[5]P9 Consolidated'!CF322/'[5]P9 Consolidated'!$E322</f>
        <v>2.5238853503184715E-2</v>
      </c>
      <c r="S323" s="114">
        <f>'[5]P9 Consolidated'!CL322/'[5]P9 Consolidated'!$E322</f>
        <v>3.160828025477707E-2</v>
      </c>
      <c r="T323" s="114">
        <f>'[5]P9 Consolidated'!CR322/'[5]P9 Consolidated'!$E322</f>
        <v>2.7229299363057326E-2</v>
      </c>
      <c r="U323" s="114">
        <f>'[5]P9 Consolidated'!CX322/'[5]P9 Consolidated'!$E322</f>
        <v>3.0334394904458599E-2</v>
      </c>
      <c r="V323" s="115">
        <f>'[5]P9 Consolidated'!DD322/'[5]P9 Consolidated'!$E322</f>
        <v>3.4156050955414012E-2</v>
      </c>
    </row>
    <row r="324" spans="1:22">
      <c r="A324" s="109">
        <v>321</v>
      </c>
      <c r="B324" s="110" t="s">
        <v>494</v>
      </c>
      <c r="C324" s="111" t="s">
        <v>195</v>
      </c>
      <c r="D324" s="112">
        <v>122</v>
      </c>
      <c r="E324" s="113">
        <f>'[5]P9 Consolidated'!F323/'[5]P9 Consolidated'!$E323</f>
        <v>6.5573770491803282E-2</v>
      </c>
      <c r="F324" s="114">
        <f>'[5]P9 Consolidated'!L323/'[5]P9 Consolidated'!$E323</f>
        <v>8.1967213114754092E-2</v>
      </c>
      <c r="G324" s="114">
        <f>'[5]P9 Consolidated'!R323/'[5]P9 Consolidated'!$E323</f>
        <v>0.16393442622950818</v>
      </c>
      <c r="H324" s="114">
        <f>'[5]P9 Consolidated'!X323/'[5]P9 Consolidated'!$E323</f>
        <v>0.72131147540983609</v>
      </c>
      <c r="I324" s="114">
        <f>'[5]P9 Consolidated'!AD323/'[5]P9 Consolidated'!$E323</f>
        <v>0.68852459016393441</v>
      </c>
      <c r="J324" s="114">
        <f>'[5]P9 Consolidated'!AJ323/'[5]P9 Consolidated'!$E323</f>
        <v>0.70491803278688525</v>
      </c>
      <c r="K324" s="114">
        <f>'[5]P9 Consolidated'!AP323/'[5]P9 Consolidated'!$E323</f>
        <v>0.38360655737704918</v>
      </c>
      <c r="L324" s="114">
        <f>'[5]P9 Consolidated'!AV323/'[5]P9 Consolidated'!$E323</f>
        <v>0.43278688524590164</v>
      </c>
      <c r="M324" s="114">
        <f>'[5]P9 Consolidated'!BB323/'[5]P9 Consolidated'!$E323</f>
        <v>0.43278688524590164</v>
      </c>
      <c r="N324" s="114">
        <f>'[5]P9 Consolidated'!BH323/'[5]P9 Consolidated'!$E323</f>
        <v>0.54754098360655734</v>
      </c>
      <c r="O324" s="114">
        <f>'[5]P9 Consolidated'!BN323/'[5]P9 Consolidated'!$E323</f>
        <v>0.4163934426229508</v>
      </c>
      <c r="P324" s="114">
        <f>'[5]P9 Consolidated'!BT323/'[5]P9 Consolidated'!$E323</f>
        <v>0</v>
      </c>
      <c r="Q324" s="114">
        <f>'[5]P9 Consolidated'!BZ323/'[5]P9 Consolidated'!$E323</f>
        <v>0.91999999999999993</v>
      </c>
      <c r="R324" s="114">
        <f>'[5]P9 Consolidated'!CF323/'[5]P9 Consolidated'!$E323</f>
        <v>0.4163934426229508</v>
      </c>
      <c r="S324" s="114">
        <f>'[5]P9 Consolidated'!CL323/'[5]P9 Consolidated'!$E323</f>
        <v>0.64590163934426226</v>
      </c>
      <c r="T324" s="114">
        <f>'[5]P9 Consolidated'!CR323/'[5]P9 Consolidated'!$E323</f>
        <v>0.58032786885245902</v>
      </c>
      <c r="U324" s="114">
        <f>'[5]P9 Consolidated'!CX323/'[5]P9 Consolidated'!$E323</f>
        <v>0.59672131147540985</v>
      </c>
      <c r="V324" s="115">
        <f>'[5]P9 Consolidated'!DD323/'[5]P9 Consolidated'!$E323</f>
        <v>0.76065573770491801</v>
      </c>
    </row>
    <row r="325" spans="1:22">
      <c r="A325" s="109">
        <v>322</v>
      </c>
      <c r="B325" s="110" t="s">
        <v>495</v>
      </c>
      <c r="C325" s="111" t="s">
        <v>195</v>
      </c>
      <c r="D325" s="112">
        <v>180</v>
      </c>
      <c r="E325" s="113">
        <f>'[5]P9 Consolidated'!F324/'[5]P9 Consolidated'!$E324</f>
        <v>0.57111111111111112</v>
      </c>
      <c r="F325" s="114">
        <f>'[5]P9 Consolidated'!L324/'[5]P9 Consolidated'!$E324</f>
        <v>0.99222222222222223</v>
      </c>
      <c r="G325" s="114">
        <f>'[5]P9 Consolidated'!R324/'[5]P9 Consolidated'!$E324</f>
        <v>1.1977777777777778</v>
      </c>
      <c r="H325" s="114">
        <f>'[5]P9 Consolidated'!X324/'[5]P9 Consolidated'!$E324</f>
        <v>1.3255555555555556</v>
      </c>
      <c r="I325" s="114">
        <f>'[5]P9 Consolidated'!AD324/'[5]P9 Consolidated'!$E324</f>
        <v>1.1622222222222223</v>
      </c>
      <c r="J325" s="114">
        <f>'[5]P9 Consolidated'!AJ324/'[5]P9 Consolidated'!$E324</f>
        <v>1.1622222222222223</v>
      </c>
      <c r="K325" s="114">
        <f>'[5]P9 Consolidated'!AP324/'[5]P9 Consolidated'!$E324</f>
        <v>0</v>
      </c>
      <c r="L325" s="114">
        <f>'[5]P9 Consolidated'!AV324/'[5]P9 Consolidated'!$E324</f>
        <v>0</v>
      </c>
      <c r="M325" s="114">
        <f>'[5]P9 Consolidated'!BB324/'[5]P9 Consolidated'!$E324</f>
        <v>0.67555555555555558</v>
      </c>
      <c r="N325" s="114">
        <f>'[5]P9 Consolidated'!BH324/'[5]P9 Consolidated'!$E324</f>
        <v>0</v>
      </c>
      <c r="O325" s="114">
        <f>'[5]P9 Consolidated'!BN324/'[5]P9 Consolidated'!$E324</f>
        <v>0</v>
      </c>
      <c r="P325" s="114">
        <f>'[5]P9 Consolidated'!BT324/'[5]P9 Consolidated'!$E324</f>
        <v>0</v>
      </c>
      <c r="Q325" s="114">
        <f>'[5]P9 Consolidated'!BZ324/'[5]P9 Consolidated'!$E324</f>
        <v>0</v>
      </c>
      <c r="R325" s="114">
        <f>'[5]P9 Consolidated'!CF324/'[5]P9 Consolidated'!$E324</f>
        <v>0</v>
      </c>
      <c r="S325" s="114">
        <f>'[5]P9 Consolidated'!CL324/'[5]P9 Consolidated'!$E324</f>
        <v>0</v>
      </c>
      <c r="T325" s="114">
        <f>'[5]P9 Consolidated'!CR324/'[5]P9 Consolidated'!$E324</f>
        <v>0</v>
      </c>
      <c r="U325" s="114">
        <f>'[5]P9 Consolidated'!CX324/'[5]P9 Consolidated'!$E324</f>
        <v>0</v>
      </c>
      <c r="V325" s="115">
        <f>'[5]P9 Consolidated'!DD324/'[5]P9 Consolidated'!$E324</f>
        <v>0</v>
      </c>
    </row>
    <row r="326" spans="1:22">
      <c r="A326" s="109">
        <v>323</v>
      </c>
      <c r="B326" s="110" t="s">
        <v>496</v>
      </c>
      <c r="C326" s="111" t="s">
        <v>195</v>
      </c>
      <c r="D326" s="112">
        <v>200</v>
      </c>
      <c r="E326" s="113">
        <f>'[5]P9 Consolidated'!F325/'[5]P9 Consolidated'!$E325</f>
        <v>0.24</v>
      </c>
      <c r="F326" s="114">
        <f>'[5]P9 Consolidated'!L325/'[5]P9 Consolidated'!$E325</f>
        <v>0.28499999999999998</v>
      </c>
      <c r="G326" s="114">
        <f>'[5]P9 Consolidated'!R325/'[5]P9 Consolidated'!$E325</f>
        <v>0.27</v>
      </c>
      <c r="H326" s="114">
        <f>'[5]P9 Consolidated'!X325/'[5]P9 Consolidated'!$E325</f>
        <v>0.22500000000000001</v>
      </c>
      <c r="I326" s="114">
        <f>'[5]P9 Consolidated'!AD325/'[5]P9 Consolidated'!$E325</f>
        <v>0.21299999999999999</v>
      </c>
      <c r="J326" s="114">
        <f>'[5]P9 Consolidated'!AJ325/'[5]P9 Consolidated'!$E325</f>
        <v>5.7000000000000002E-2</v>
      </c>
      <c r="K326" s="114">
        <f>'[5]P9 Consolidated'!AP325/'[5]P9 Consolidated'!$E325</f>
        <v>1.0229999999999999</v>
      </c>
      <c r="L326" s="114">
        <f>'[5]P9 Consolidated'!AV325/'[5]P9 Consolidated'!$E325</f>
        <v>0.27</v>
      </c>
      <c r="M326" s="114">
        <f>'[5]P9 Consolidated'!BB325/'[5]P9 Consolidated'!$E325</f>
        <v>0.22500000000000001</v>
      </c>
      <c r="N326" s="114">
        <f>'[5]P9 Consolidated'!BH325/'[5]P9 Consolidated'!$E325</f>
        <v>0.21</v>
      </c>
      <c r="O326" s="114">
        <f>'[5]P9 Consolidated'!BN325/'[5]P9 Consolidated'!$E325</f>
        <v>0.36749999999999999</v>
      </c>
      <c r="P326" s="114">
        <f>'[5]P9 Consolidated'!BT325/'[5]P9 Consolidated'!$E325</f>
        <v>0</v>
      </c>
      <c r="Q326" s="114">
        <f>'[5]P9 Consolidated'!BZ325/'[5]P9 Consolidated'!$E325</f>
        <v>1.335</v>
      </c>
      <c r="R326" s="114">
        <f>'[5]P9 Consolidated'!CF325/'[5]P9 Consolidated'!$E325</f>
        <v>0.17100000000000001</v>
      </c>
      <c r="S326" s="114">
        <f>'[5]P9 Consolidated'!CL325/'[5]P9 Consolidated'!$E325</f>
        <v>0.19500000000000001</v>
      </c>
      <c r="T326" s="114">
        <f>'[5]P9 Consolidated'!CR325/'[5]P9 Consolidated'!$E325</f>
        <v>0.22500000000000001</v>
      </c>
      <c r="U326" s="114">
        <f>'[5]P9 Consolidated'!CX325/'[5]P9 Consolidated'!$E325</f>
        <v>0.435</v>
      </c>
      <c r="V326" s="115">
        <f>'[5]P9 Consolidated'!DD325/'[5]P9 Consolidated'!$E325</f>
        <v>0.375</v>
      </c>
    </row>
    <row r="327" spans="1:22">
      <c r="A327" s="109">
        <v>324</v>
      </c>
      <c r="B327" s="110" t="s">
        <v>497</v>
      </c>
      <c r="C327" s="111" t="s">
        <v>195</v>
      </c>
      <c r="D327" s="112">
        <v>1103</v>
      </c>
      <c r="E327" s="113">
        <f>'[5]P9 Consolidated'!F326/'[5]P9 Consolidated'!$E326</f>
        <v>0.17951042611060744</v>
      </c>
      <c r="F327" s="114">
        <f>'[5]P9 Consolidated'!L326/'[5]P9 Consolidated'!$E326</f>
        <v>0.73436083408884856</v>
      </c>
      <c r="G327" s="114">
        <f>'[5]P9 Consolidated'!R326/'[5]P9 Consolidated'!$E326</f>
        <v>0.76155938349954666</v>
      </c>
      <c r="H327" s="114">
        <f>'[5]P9 Consolidated'!X326/'[5]P9 Consolidated'!$E326</f>
        <v>0.76155938349954666</v>
      </c>
      <c r="I327" s="114">
        <f>'[5]P9 Consolidated'!AD326/'[5]P9 Consolidated'!$E326</f>
        <v>0.70716228467815045</v>
      </c>
      <c r="J327" s="114">
        <f>'[5]P9 Consolidated'!AJ326/'[5]P9 Consolidated'!$E326</f>
        <v>0.87035358114233907</v>
      </c>
      <c r="K327" s="114">
        <f>'[5]P9 Consolidated'!AP326/'[5]P9 Consolidated'!$E326</f>
        <v>0.92475067996373528</v>
      </c>
      <c r="L327" s="114">
        <f>'[5]P9 Consolidated'!AV326/'[5]P9 Consolidated'!$E326</f>
        <v>0.92475067996373528</v>
      </c>
      <c r="M327" s="114">
        <f>'[5]P9 Consolidated'!BB326/'[5]P9 Consolidated'!$E326</f>
        <v>0.97914777878513148</v>
      </c>
      <c r="N327" s="114">
        <f>'[5]P9 Consolidated'!BH326/'[5]P9 Consolidated'!$E326</f>
        <v>0.97914777878513148</v>
      </c>
      <c r="O327" s="114">
        <f>'[5]P9 Consolidated'!BN326/'[5]P9 Consolidated'!$E326</f>
        <v>0.87035358114233907</v>
      </c>
      <c r="P327" s="114">
        <f>'[5]P9 Consolidated'!BT326/'[5]P9 Consolidated'!$E326</f>
        <v>0</v>
      </c>
      <c r="Q327" s="114">
        <f>'[5]P9 Consolidated'!BZ326/'[5]P9 Consolidated'!$E326</f>
        <v>1.6863100634632819</v>
      </c>
      <c r="R327" s="114">
        <f>'[5]P9 Consolidated'!CF326/'[5]P9 Consolidated'!$E326</f>
        <v>0.85947416137805988</v>
      </c>
      <c r="S327" s="114">
        <f>'[5]P9 Consolidated'!CL326/'[5]P9 Consolidated'!$E326</f>
        <v>0.87035358114233907</v>
      </c>
      <c r="T327" s="114">
        <f>'[5]P9 Consolidated'!CR326/'[5]P9 Consolidated'!$E326</f>
        <v>0.88123300090661827</v>
      </c>
      <c r="U327" s="114">
        <f>'[5]P9 Consolidated'!CX326/'[5]P9 Consolidated'!$E326</f>
        <v>0.64188576609247505</v>
      </c>
      <c r="V327" s="115">
        <f>'[5]P9 Consolidated'!DD326/'[5]P9 Consolidated'!$E326</f>
        <v>0.63100634632819586</v>
      </c>
    </row>
    <row r="328" spans="1:22">
      <c r="A328" s="109">
        <v>325</v>
      </c>
      <c r="B328" s="110" t="s">
        <v>498</v>
      </c>
      <c r="C328" s="111" t="s">
        <v>195</v>
      </c>
      <c r="D328" s="112">
        <v>123</v>
      </c>
      <c r="E328" s="113">
        <f>'[5]P9 Consolidated'!F327/'[5]P9 Consolidated'!$E327</f>
        <v>0.16260162601626016</v>
      </c>
      <c r="F328" s="114">
        <f>'[5]P9 Consolidated'!L327/'[5]P9 Consolidated'!$E327</f>
        <v>0.62439024390243902</v>
      </c>
      <c r="G328" s="114">
        <f>'[5]P9 Consolidated'!R327/'[5]P9 Consolidated'!$E327</f>
        <v>0.66666666666666663</v>
      </c>
      <c r="H328" s="114">
        <f>'[5]P9 Consolidated'!X327/'[5]P9 Consolidated'!$E327</f>
        <v>0.65040650406504064</v>
      </c>
      <c r="I328" s="114">
        <f>'[5]P9 Consolidated'!AD327/'[5]P9 Consolidated'!$E327</f>
        <v>0.65040650406504064</v>
      </c>
      <c r="J328" s="114">
        <f>'[5]P9 Consolidated'!AJ327/'[5]P9 Consolidated'!$E327</f>
        <v>0.66016260162601625</v>
      </c>
      <c r="K328" s="114">
        <f>'[5]P9 Consolidated'!AP327/'[5]P9 Consolidated'!$E327</f>
        <v>0.59024390243902436</v>
      </c>
      <c r="L328" s="114">
        <f>'[5]P9 Consolidated'!AV327/'[5]P9 Consolidated'!$E327</f>
        <v>0.60325203252032522</v>
      </c>
      <c r="M328" s="114">
        <f>'[5]P9 Consolidated'!BB327/'[5]P9 Consolidated'!$E327</f>
        <v>0.35609756097560974</v>
      </c>
      <c r="N328" s="114">
        <f>'[5]P9 Consolidated'!BH327/'[5]P9 Consolidated'!$E327</f>
        <v>0.39186991869918703</v>
      </c>
      <c r="O328" s="114">
        <f>'[5]P9 Consolidated'!BN327/'[5]P9 Consolidated'!$E327</f>
        <v>0.55447154471544713</v>
      </c>
      <c r="P328" s="114">
        <f>'[5]P9 Consolidated'!BT327/'[5]P9 Consolidated'!$E327</f>
        <v>0</v>
      </c>
      <c r="Q328" s="114">
        <f>'[5]P9 Consolidated'!BZ327/'[5]P9 Consolidated'!$E327</f>
        <v>0.70243902439024386</v>
      </c>
      <c r="R328" s="114">
        <f>'[5]P9 Consolidated'!CF327/'[5]P9 Consolidated'!$E327</f>
        <v>0.59674796747967485</v>
      </c>
      <c r="S328" s="114">
        <f>'[5]P9 Consolidated'!CL327/'[5]P9 Consolidated'!$E327</f>
        <v>0.55447154471544713</v>
      </c>
      <c r="T328" s="114">
        <f>'[5]P9 Consolidated'!CR327/'[5]P9 Consolidated'!$E327</f>
        <v>0.64227642276422769</v>
      </c>
      <c r="U328" s="114">
        <f>'[5]P9 Consolidated'!CX327/'[5]P9 Consolidated'!$E327</f>
        <v>0.63902439024390234</v>
      </c>
      <c r="V328" s="115">
        <f>'[5]P9 Consolidated'!DD327/'[5]P9 Consolidated'!$E327</f>
        <v>0.54146341463414627</v>
      </c>
    </row>
    <row r="329" spans="1:22">
      <c r="A329" s="109">
        <v>326</v>
      </c>
      <c r="B329" s="110" t="s">
        <v>499</v>
      </c>
      <c r="C329" s="111" t="s">
        <v>195</v>
      </c>
      <c r="D329" s="112">
        <v>122.22222222222221</v>
      </c>
      <c r="E329" s="113">
        <f>'[5]P9 Consolidated'!F328/'[5]P9 Consolidated'!$E328</f>
        <v>0.32727272727272727</v>
      </c>
      <c r="F329" s="114">
        <f>'[5]P9 Consolidated'!L328/'[5]P9 Consolidated'!$E328</f>
        <v>0.36000000000000004</v>
      </c>
      <c r="G329" s="114">
        <f>'[5]P9 Consolidated'!R328/'[5]P9 Consolidated'!$E328</f>
        <v>0.3763636363636364</v>
      </c>
      <c r="H329" s="114">
        <f>'[5]P9 Consolidated'!X328/'[5]P9 Consolidated'!$E328</f>
        <v>0.36000000000000004</v>
      </c>
      <c r="I329" s="114">
        <f>'[5]P9 Consolidated'!AD328/'[5]P9 Consolidated'!$E328</f>
        <v>0.2781818181818182</v>
      </c>
      <c r="J329" s="114">
        <f>'[5]P9 Consolidated'!AJ328/'[5]P9 Consolidated'!$E328</f>
        <v>0.32727272727272727</v>
      </c>
      <c r="K329" s="114">
        <f>'[5]P9 Consolidated'!AP328/'[5]P9 Consolidated'!$E328</f>
        <v>0.26181818181818184</v>
      </c>
      <c r="L329" s="114">
        <f>'[5]P9 Consolidated'!AV328/'[5]P9 Consolidated'!$E328</f>
        <v>0.2290909090909091</v>
      </c>
      <c r="M329" s="114">
        <f>'[5]P9 Consolidated'!BB328/'[5]P9 Consolidated'!$E328</f>
        <v>0.11716363636363637</v>
      </c>
      <c r="N329" s="114">
        <f>'[5]P9 Consolidated'!BH328/'[5]P9 Consolidated'!$E328</f>
        <v>0.29454545454545455</v>
      </c>
      <c r="O329" s="114">
        <f>'[5]P9 Consolidated'!BN328/'[5]P9 Consolidated'!$E328</f>
        <v>0.18654545454545457</v>
      </c>
      <c r="P329" s="114">
        <f>'[5]P9 Consolidated'!BT328/'[5]P9 Consolidated'!$E328</f>
        <v>0</v>
      </c>
      <c r="Q329" s="114">
        <f>'[5]P9 Consolidated'!BZ328/'[5]P9 Consolidated'!$E328</f>
        <v>0.39272727272727276</v>
      </c>
      <c r="R329" s="114">
        <f>'[5]P9 Consolidated'!CF328/'[5]P9 Consolidated'!$E328</f>
        <v>0.38618181818181824</v>
      </c>
      <c r="S329" s="114">
        <f>'[5]P9 Consolidated'!CL328/'[5]P9 Consolidated'!$E328</f>
        <v>0.26018181818181818</v>
      </c>
      <c r="T329" s="114">
        <f>'[5]P9 Consolidated'!CR328/'[5]P9 Consolidated'!$E328</f>
        <v>0.29945454545454547</v>
      </c>
      <c r="U329" s="114">
        <f>'[5]P9 Consolidated'!CX328/'[5]P9 Consolidated'!$E328</f>
        <v>0.35836363636363638</v>
      </c>
      <c r="V329" s="115">
        <f>'[5]P9 Consolidated'!DD328/'[5]P9 Consolidated'!$E328</f>
        <v>0.29127272727272729</v>
      </c>
    </row>
    <row r="330" spans="1:22">
      <c r="A330" s="109">
        <v>327</v>
      </c>
      <c r="B330" s="110" t="s">
        <v>500</v>
      </c>
      <c r="C330" s="111" t="s">
        <v>195</v>
      </c>
      <c r="D330" s="112">
        <v>350</v>
      </c>
      <c r="E330" s="113">
        <f>'[5]P9 Consolidated'!F329/'[5]P9 Consolidated'!$E329</f>
        <v>0.56228571428571428</v>
      </c>
      <c r="F330" s="114">
        <f>'[5]P9 Consolidated'!L329/'[5]P9 Consolidated'!$E329</f>
        <v>0.65828571428571425</v>
      </c>
      <c r="G330" s="114">
        <f>'[5]P9 Consolidated'!R329/'[5]P9 Consolidated'!$E329</f>
        <v>0.70171428571428573</v>
      </c>
      <c r="H330" s="114">
        <f>'[5]P9 Consolidated'!X329/'[5]P9 Consolidated'!$E329</f>
        <v>0.57828571428571429</v>
      </c>
      <c r="I330" s="114">
        <f>'[5]P9 Consolidated'!AD329/'[5]P9 Consolidated'!$E329</f>
        <v>0.55428571428571427</v>
      </c>
      <c r="J330" s="114">
        <f>'[5]P9 Consolidated'!AJ329/'[5]P9 Consolidated'!$E329</f>
        <v>0.55085714285714293</v>
      </c>
      <c r="K330" s="114">
        <f>'[5]P9 Consolidated'!AP329/'[5]P9 Consolidated'!$E329</f>
        <v>0.46285714285714286</v>
      </c>
      <c r="L330" s="114">
        <f>'[5]P9 Consolidated'!AV329/'[5]P9 Consolidated'!$E329</f>
        <v>0.43885714285714283</v>
      </c>
      <c r="M330" s="114">
        <f>'[5]P9 Consolidated'!BB329/'[5]P9 Consolidated'!$E329</f>
        <v>0.39588571428571429</v>
      </c>
      <c r="N330" s="114">
        <f>'[5]P9 Consolidated'!BH329/'[5]P9 Consolidated'!$E329</f>
        <v>0.38902857142857145</v>
      </c>
      <c r="O330" s="114">
        <f>'[5]P9 Consolidated'!BN329/'[5]P9 Consolidated'!$E329</f>
        <v>0.70857142857142852</v>
      </c>
      <c r="P330" s="114">
        <f>'[5]P9 Consolidated'!BT329/'[5]P9 Consolidated'!$E329</f>
        <v>0</v>
      </c>
      <c r="Q330" s="114">
        <f>'[5]P9 Consolidated'!BZ329/'[5]P9 Consolidated'!$E329</f>
        <v>1.0868571428571427</v>
      </c>
      <c r="R330" s="114">
        <f>'[5]P9 Consolidated'!CF329/'[5]P9 Consolidated'!$E329</f>
        <v>0.68800000000000006</v>
      </c>
      <c r="S330" s="114">
        <f>'[5]P9 Consolidated'!CL329/'[5]P9 Consolidated'!$E329</f>
        <v>0.58857142857142852</v>
      </c>
      <c r="T330" s="114">
        <f>'[5]P9 Consolidated'!CR329/'[5]P9 Consolidated'!$E329</f>
        <v>0.68114285714285716</v>
      </c>
      <c r="U330" s="114">
        <f>'[5]P9 Consolidated'!CX329/'[5]P9 Consolidated'!$E329</f>
        <v>0.7588571428571429</v>
      </c>
      <c r="V330" s="115">
        <f>'[5]P9 Consolidated'!DD329/'[5]P9 Consolidated'!$E329</f>
        <v>0.82399999999999995</v>
      </c>
    </row>
    <row r="331" spans="1:22">
      <c r="A331" s="109">
        <v>328</v>
      </c>
      <c r="B331" s="110" t="s">
        <v>501</v>
      </c>
      <c r="C331" s="111" t="s">
        <v>195</v>
      </c>
      <c r="D331" s="112">
        <v>388.4</v>
      </c>
      <c r="E331" s="113">
        <f>'[5]P9 Consolidated'!F330/'[5]P9 Consolidated'!$E330</f>
        <v>0.66220391349124619</v>
      </c>
      <c r="F331" s="114">
        <f>'[5]P9 Consolidated'!L330/'[5]P9 Consolidated'!$E330</f>
        <v>0.82389289392378995</v>
      </c>
      <c r="G331" s="114">
        <f>'[5]P9 Consolidated'!R330/'[5]P9 Consolidated'!$E330</f>
        <v>0.80020597322348097</v>
      </c>
      <c r="H331" s="114">
        <f>'[5]P9 Consolidated'!X330/'[5]P9 Consolidated'!$E330</f>
        <v>0.71781668383110198</v>
      </c>
      <c r="I331" s="114">
        <f>'[5]P9 Consolidated'!AD330/'[5]P9 Consolidated'!$E330</f>
        <v>0.82080329557157572</v>
      </c>
      <c r="J331" s="114">
        <f>'[5]P9 Consolidated'!AJ330/'[5]P9 Consolidated'!$E330</f>
        <v>0.96395468589083422</v>
      </c>
      <c r="K331" s="114">
        <f>'[5]P9 Consolidated'!AP330/'[5]P9 Consolidated'!$E330</f>
        <v>0.8300720906282183</v>
      </c>
      <c r="L331" s="114">
        <f>'[5]P9 Consolidated'!AV330/'[5]P9 Consolidated'!$E330</f>
        <v>0.83831101956745635</v>
      </c>
      <c r="M331" s="114">
        <f>'[5]P9 Consolidated'!BB330/'[5]P9 Consolidated'!$E330</f>
        <v>0.85355303810504635</v>
      </c>
      <c r="N331" s="114">
        <f>'[5]P9 Consolidated'!BH330/'[5]P9 Consolidated'!$E330</f>
        <v>0.77239958805355313</v>
      </c>
      <c r="O331" s="114">
        <f>'[5]P9 Consolidated'!BN330/'[5]P9 Consolidated'!$E330</f>
        <v>0.8032955715756952</v>
      </c>
      <c r="P331" s="114">
        <f>'[5]P9 Consolidated'!BT330/'[5]P9 Consolidated'!$E330</f>
        <v>0</v>
      </c>
      <c r="Q331" s="114">
        <f>'[5]P9 Consolidated'!BZ330/'[5]P9 Consolidated'!$E330</f>
        <v>1.5633367662203916</v>
      </c>
      <c r="R331" s="114">
        <f>'[5]P9 Consolidated'!CF330/'[5]P9 Consolidated'!$E330</f>
        <v>0.67765190525231722</v>
      </c>
      <c r="S331" s="114">
        <f>'[5]P9 Consolidated'!CL330/'[5]P9 Consolidated'!$E330</f>
        <v>0.80020597322348097</v>
      </c>
      <c r="T331" s="114">
        <f>'[5]P9 Consolidated'!CR330/'[5]P9 Consolidated'!$E330</f>
        <v>0.72296601441812569</v>
      </c>
      <c r="U331" s="114">
        <f>'[5]P9 Consolidated'!CX330/'[5]P9 Consolidated'!$E330</f>
        <v>0.80947476828012355</v>
      </c>
      <c r="V331" s="115">
        <f>'[5]P9 Consolidated'!DD330/'[5]P9 Consolidated'!$E330</f>
        <v>0.84552008238928933</v>
      </c>
    </row>
    <row r="332" spans="1:22">
      <c r="A332" s="109">
        <v>329</v>
      </c>
      <c r="B332" s="110" t="s">
        <v>502</v>
      </c>
      <c r="C332" s="111" t="s">
        <v>195</v>
      </c>
      <c r="D332" s="112">
        <v>176</v>
      </c>
      <c r="E332" s="113">
        <f>'[5]P9 Consolidated'!F331/'[5]P9 Consolidated'!$E331</f>
        <v>0.16818181818181818</v>
      </c>
      <c r="F332" s="114">
        <f>'[5]P9 Consolidated'!L331/'[5]P9 Consolidated'!$E331</f>
        <v>0.32500000000000001</v>
      </c>
      <c r="G332" s="114">
        <f>'[5]P9 Consolidated'!R331/'[5]P9 Consolidated'!$E331</f>
        <v>0.33636363636363636</v>
      </c>
      <c r="H332" s="114">
        <f>'[5]P9 Consolidated'!X331/'[5]P9 Consolidated'!$E331</f>
        <v>0.30909090909090908</v>
      </c>
      <c r="I332" s="114">
        <f>'[5]P9 Consolidated'!AD331/'[5]P9 Consolidated'!$E331</f>
        <v>0.25909090909090909</v>
      </c>
      <c r="J332" s="114">
        <f>'[5]P9 Consolidated'!AJ331/'[5]P9 Consolidated'!$E331</f>
        <v>0.3</v>
      </c>
      <c r="K332" s="114">
        <f>'[5]P9 Consolidated'!AP331/'[5]P9 Consolidated'!$E331</f>
        <v>0.21136363636363639</v>
      </c>
      <c r="L332" s="114">
        <f>'[5]P9 Consolidated'!AV331/'[5]P9 Consolidated'!$E331</f>
        <v>0.18409090909090908</v>
      </c>
      <c r="M332" s="114">
        <f>'[5]P9 Consolidated'!BB331/'[5]P9 Consolidated'!$E331</f>
        <v>0.10909090909090909</v>
      </c>
      <c r="N332" s="114">
        <f>'[5]P9 Consolidated'!BH331/'[5]P9 Consolidated'!$E331</f>
        <v>6.8181818181818177E-2</v>
      </c>
      <c r="O332" s="114">
        <f>'[5]P9 Consolidated'!BN331/'[5]P9 Consolidated'!$E331</f>
        <v>0.11136363636363637</v>
      </c>
      <c r="P332" s="114">
        <f>'[5]P9 Consolidated'!BT331/'[5]P9 Consolidated'!$E331</f>
        <v>0</v>
      </c>
      <c r="Q332" s="114">
        <f>'[5]P9 Consolidated'!BZ331/'[5]P9 Consolidated'!$E331</f>
        <v>0.42272727272727278</v>
      </c>
      <c r="R332" s="114">
        <f>'[5]P9 Consolidated'!CF331/'[5]P9 Consolidated'!$E331</f>
        <v>0.19545454545454544</v>
      </c>
      <c r="S332" s="114">
        <f>'[5]P9 Consolidated'!CL331/'[5]P9 Consolidated'!$E331</f>
        <v>0.21818181818181817</v>
      </c>
      <c r="T332" s="114">
        <f>'[5]P9 Consolidated'!CR331/'[5]P9 Consolidated'!$E331</f>
        <v>0.23181818181818181</v>
      </c>
      <c r="U332" s="114">
        <f>'[5]P9 Consolidated'!CX331/'[5]P9 Consolidated'!$E331</f>
        <v>0.26363636363636361</v>
      </c>
      <c r="V332" s="115">
        <f>'[5]P9 Consolidated'!DD331/'[5]P9 Consolidated'!$E331</f>
        <v>0.22727272727272727</v>
      </c>
    </row>
    <row r="333" spans="1:22">
      <c r="A333" s="109">
        <v>330</v>
      </c>
      <c r="B333" s="110" t="s">
        <v>503</v>
      </c>
      <c r="C333" s="111" t="s">
        <v>195</v>
      </c>
      <c r="D333" s="112">
        <v>116.66</v>
      </c>
      <c r="E333" s="113">
        <f>'[5]P9 Consolidated'!F332/'[5]P9 Consolidated'!$E332</f>
        <v>0.61374935710612033</v>
      </c>
      <c r="F333" s="114">
        <f>'[5]P9 Consolidated'!L332/'[5]P9 Consolidated'!$E332</f>
        <v>0.70289730841762388</v>
      </c>
      <c r="G333" s="114">
        <f>'[5]P9 Consolidated'!R332/'[5]P9 Consolidated'!$E332</f>
        <v>0.76118635350591457</v>
      </c>
      <c r="H333" s="114">
        <f>'[5]P9 Consolidated'!X332/'[5]P9 Consolidated'!$E332</f>
        <v>0.66518086747814154</v>
      </c>
      <c r="I333" s="114">
        <f>'[5]P9 Consolidated'!AD332/'[5]P9 Consolidated'!$E332</f>
        <v>0.65146579804560267</v>
      </c>
      <c r="J333" s="114">
        <f>'[5]P9 Consolidated'!AJ332/'[5]P9 Consolidated'!$E332</f>
        <v>0</v>
      </c>
      <c r="K333" s="114">
        <f>'[5]P9 Consolidated'!AP332/'[5]P9 Consolidated'!$E332</f>
        <v>0.54517400994342535</v>
      </c>
      <c r="L333" s="114">
        <f>'[5]P9 Consolidated'!AV332/'[5]P9 Consolidated'!$E332</f>
        <v>0.45259729127378706</v>
      </c>
      <c r="M333" s="114">
        <f>'[5]P9 Consolidated'!BB332/'[5]P9 Consolidated'!$E332</f>
        <v>0.24001371506943256</v>
      </c>
      <c r="N333" s="114">
        <f>'[5]P9 Consolidated'!BH332/'[5]P9 Consolidated'!$E332</f>
        <v>0.20572604148808504</v>
      </c>
      <c r="O333" s="114">
        <f>'[5]P9 Consolidated'!BN332/'[5]P9 Consolidated'!$E332</f>
        <v>0.20915480884621979</v>
      </c>
      <c r="P333" s="114">
        <f>'[5]P9 Consolidated'!BT332/'[5]P9 Consolidated'!$E332</f>
        <v>0</v>
      </c>
      <c r="Q333" s="114">
        <f>'[5]P9 Consolidated'!BZ332/'[5]P9 Consolidated'!$E332</f>
        <v>0.61032058974798564</v>
      </c>
      <c r="R333" s="114">
        <f>'[5]P9 Consolidated'!CF332/'[5]P9 Consolidated'!$E332</f>
        <v>0.62060689182238993</v>
      </c>
      <c r="S333" s="114">
        <f>'[5]P9 Consolidated'!CL332/'[5]P9 Consolidated'!$E332</f>
        <v>0.61374935710612033</v>
      </c>
      <c r="T333" s="114">
        <f>'[5]P9 Consolidated'!CR332/'[5]P9 Consolidated'!$E332</f>
        <v>0.57946168352477279</v>
      </c>
      <c r="U333" s="114">
        <f>'[5]P9 Consolidated'!CX332/'[5]P9 Consolidated'!$E332</f>
        <v>0.53831647522715587</v>
      </c>
      <c r="V333" s="115">
        <f>'[5]P9 Consolidated'!DD332/'[5]P9 Consolidated'!$E332</f>
        <v>0.50745756900394312</v>
      </c>
    </row>
    <row r="334" spans="1:22">
      <c r="A334" s="109">
        <v>331</v>
      </c>
      <c r="B334" s="110" t="s">
        <v>504</v>
      </c>
      <c r="C334" s="111" t="s">
        <v>195</v>
      </c>
      <c r="D334" s="112">
        <v>187</v>
      </c>
      <c r="E334" s="113">
        <f>'[5]P9 Consolidated'!F333/'[5]P9 Consolidated'!$E333</f>
        <v>0.55871657754010695</v>
      </c>
      <c r="F334" s="114">
        <f>'[5]P9 Consolidated'!L333/'[5]P9 Consolidated'!$E333</f>
        <v>0.85048128342245988</v>
      </c>
      <c r="G334" s="114">
        <f>'[5]P9 Consolidated'!R333/'[5]P9 Consolidated'!$E333</f>
        <v>0.87272727272727268</v>
      </c>
      <c r="H334" s="114">
        <f>'[5]P9 Consolidated'!X333/'[5]P9 Consolidated'!$E333</f>
        <v>0.79657754010695192</v>
      </c>
      <c r="I334" s="114">
        <f>'[5]P9 Consolidated'!AD333/'[5]P9 Consolidated'!$E333</f>
        <v>0.65368983957219251</v>
      </c>
      <c r="J334" s="114">
        <f>'[5]P9 Consolidated'!AJ333/'[5]P9 Consolidated'!$E333</f>
        <v>0.80513368983957223</v>
      </c>
      <c r="K334" s="114">
        <f>'[5]P9 Consolidated'!AP333/'[5]P9 Consolidated'!$E333</f>
        <v>0.59508021390374333</v>
      </c>
      <c r="L334" s="114">
        <f>'[5]P9 Consolidated'!AV333/'[5]P9 Consolidated'!$E333</f>
        <v>0.49283422459893045</v>
      </c>
      <c r="M334" s="114">
        <f>'[5]P9 Consolidated'!BB333/'[5]P9 Consolidated'!$E333</f>
        <v>0.22245989304812835</v>
      </c>
      <c r="N334" s="114">
        <f>'[5]P9 Consolidated'!BH333/'[5]P9 Consolidated'!$E333</f>
        <v>0.23315508021390374</v>
      </c>
      <c r="O334" s="114">
        <f>'[5]P9 Consolidated'!BN333/'[5]P9 Consolidated'!$E333</f>
        <v>0.27786096256684495</v>
      </c>
      <c r="P334" s="114">
        <f>'[5]P9 Consolidated'!BT333/'[5]P9 Consolidated'!$E333</f>
        <v>0</v>
      </c>
      <c r="Q334" s="114">
        <f>'[5]P9 Consolidated'!BZ333/'[5]P9 Consolidated'!$E333</f>
        <v>1.4500534759358288</v>
      </c>
      <c r="R334" s="114">
        <f>'[5]P9 Consolidated'!CF333/'[5]P9 Consolidated'!$E333</f>
        <v>0.72786096256684496</v>
      </c>
      <c r="S334" s="114">
        <f>'[5]P9 Consolidated'!CL333/'[5]P9 Consolidated'!$E333</f>
        <v>0.77604278074866317</v>
      </c>
      <c r="T334" s="114">
        <f>'[5]P9 Consolidated'!CR333/'[5]P9 Consolidated'!$E333</f>
        <v>0.76791443850267371</v>
      </c>
      <c r="U334" s="114">
        <f>'[5]P9 Consolidated'!CX333/'[5]P9 Consolidated'!$E333</f>
        <v>0.72770053475935836</v>
      </c>
      <c r="V334" s="115">
        <f>'[5]P9 Consolidated'!DD333/'[5]P9 Consolidated'!$E333</f>
        <v>0.62459893048128345</v>
      </c>
    </row>
    <row r="335" spans="1:22">
      <c r="A335" s="109">
        <v>332</v>
      </c>
      <c r="B335" s="110" t="s">
        <v>505</v>
      </c>
      <c r="C335" s="111" t="s">
        <v>195</v>
      </c>
      <c r="D335" s="112">
        <v>173</v>
      </c>
      <c r="E335" s="113">
        <f>'[5]P9 Consolidated'!F334/'[5]P9 Consolidated'!$E334</f>
        <v>0.91560693641618496</v>
      </c>
      <c r="F335" s="114">
        <f>'[5]P9 Consolidated'!L334/'[5]P9 Consolidated'!$E334</f>
        <v>0.95028901734104054</v>
      </c>
      <c r="G335" s="114">
        <f>'[5]P9 Consolidated'!R334/'[5]P9 Consolidated'!$E334</f>
        <v>0.92254335260115605</v>
      </c>
      <c r="H335" s="114">
        <f>'[5]P9 Consolidated'!X334/'[5]P9 Consolidated'!$E334</f>
        <v>0.96069364161849702</v>
      </c>
      <c r="I335" s="114">
        <f>'[5]P9 Consolidated'!AD334/'[5]P9 Consolidated'!$E334</f>
        <v>0.87052023121387279</v>
      </c>
      <c r="J335" s="114">
        <f>'[5]P9 Consolidated'!AJ334/'[5]P9 Consolidated'!$E334</f>
        <v>0.93988439306358373</v>
      </c>
      <c r="K335" s="114">
        <f>'[5]P9 Consolidated'!AP334/'[5]P9 Consolidated'!$E334</f>
        <v>0.67630057803468213</v>
      </c>
      <c r="L335" s="114">
        <f>'[5]P9 Consolidated'!AV334/'[5]P9 Consolidated'!$E334</f>
        <v>0.10404624277456648</v>
      </c>
      <c r="M335" s="114">
        <f>'[5]P9 Consolidated'!BB334/'[5]P9 Consolidated'!$E334</f>
        <v>0.95953757225433522</v>
      </c>
      <c r="N335" s="114">
        <f>'[5]P9 Consolidated'!BH334/'[5]P9 Consolidated'!$E334</f>
        <v>0.41040462427745666</v>
      </c>
      <c r="O335" s="114">
        <f>'[5]P9 Consolidated'!BN334/'[5]P9 Consolidated'!$E334</f>
        <v>0.50289017341040465</v>
      </c>
      <c r="P335" s="114">
        <f>'[5]P9 Consolidated'!BT334/'[5]P9 Consolidated'!$E334</f>
        <v>0</v>
      </c>
      <c r="Q335" s="114">
        <f>'[5]P9 Consolidated'!BZ334/'[5]P9 Consolidated'!$E334</f>
        <v>1.8497109826589595</v>
      </c>
      <c r="R335" s="114">
        <f>'[5]P9 Consolidated'!CF334/'[5]P9 Consolidated'!$E334</f>
        <v>0.97687861271676302</v>
      </c>
      <c r="S335" s="114">
        <f>'[5]P9 Consolidated'!CL334/'[5]P9 Consolidated'!$E334</f>
        <v>0.91329479768786126</v>
      </c>
      <c r="T335" s="114">
        <f>'[5]P9 Consolidated'!CR334/'[5]P9 Consolidated'!$E334</f>
        <v>0.88439306358381498</v>
      </c>
      <c r="U335" s="114">
        <f>'[5]P9 Consolidated'!CX334/'[5]P9 Consolidated'!$E334</f>
        <v>0.92485549132947975</v>
      </c>
      <c r="V335" s="115">
        <f>'[5]P9 Consolidated'!DD334/'[5]P9 Consolidated'!$E334</f>
        <v>1.8890173410404625</v>
      </c>
    </row>
    <row r="336" spans="1:22">
      <c r="A336" s="109">
        <v>333</v>
      </c>
      <c r="B336" s="110" t="s">
        <v>506</v>
      </c>
      <c r="C336" s="111" t="s">
        <v>195</v>
      </c>
      <c r="D336" s="112">
        <v>279</v>
      </c>
      <c r="E336" s="113">
        <f>'[5]P9 Consolidated'!F335/'[5]P9 Consolidated'!$E335</f>
        <v>0.60215053763440862</v>
      </c>
      <c r="F336" s="114">
        <f>'[5]P9 Consolidated'!L335/'[5]P9 Consolidated'!$E335</f>
        <v>0.60215053763440862</v>
      </c>
      <c r="G336" s="114">
        <f>'[5]P9 Consolidated'!R335/'[5]P9 Consolidated'!$E335</f>
        <v>0.62365591397849462</v>
      </c>
      <c r="H336" s="114">
        <f>'[5]P9 Consolidated'!X335/'[5]P9 Consolidated'!$E335</f>
        <v>0.59139784946236562</v>
      </c>
      <c r="I336" s="114">
        <f>'[5]P9 Consolidated'!AD335/'[5]P9 Consolidated'!$E335</f>
        <v>0.79569892473118276</v>
      </c>
      <c r="J336" s="114">
        <f>'[5]P9 Consolidated'!AJ335/'[5]P9 Consolidated'!$E335</f>
        <v>0.61290322580645162</v>
      </c>
      <c r="K336" s="114">
        <f>'[5]P9 Consolidated'!AP335/'[5]P9 Consolidated'!$E335</f>
        <v>0.60215053763440862</v>
      </c>
      <c r="L336" s="114">
        <f>'[5]P9 Consolidated'!AV335/'[5]P9 Consolidated'!$E335</f>
        <v>0.60215053763440862</v>
      </c>
      <c r="M336" s="114">
        <f>'[5]P9 Consolidated'!BB335/'[5]P9 Consolidated'!$E335</f>
        <v>0.59139784946236562</v>
      </c>
      <c r="N336" s="114">
        <f>'[5]P9 Consolidated'!BH335/'[5]P9 Consolidated'!$E335</f>
        <v>0.59139784946236562</v>
      </c>
      <c r="O336" s="114">
        <f>'[5]P9 Consolidated'!BN335/'[5]P9 Consolidated'!$E335</f>
        <v>1.1888172043010754</v>
      </c>
      <c r="P336" s="114">
        <f>'[5]P9 Consolidated'!BT335/'[5]P9 Consolidated'!$E335</f>
        <v>0</v>
      </c>
      <c r="Q336" s="114">
        <f>'[5]P9 Consolidated'!BZ335/'[5]P9 Consolidated'!$E335</f>
        <v>1.7752688172043012</v>
      </c>
      <c r="R336" s="114">
        <f>'[5]P9 Consolidated'!CF335/'[5]P9 Consolidated'!$E335</f>
        <v>0.9</v>
      </c>
      <c r="S336" s="114">
        <f>'[5]P9 Consolidated'!CL335/'[5]P9 Consolidated'!$E335</f>
        <v>1.7118279569892474</v>
      </c>
      <c r="T336" s="114">
        <f>'[5]P9 Consolidated'!CR335/'[5]P9 Consolidated'!$E335</f>
        <v>1.2193548387096773</v>
      </c>
      <c r="U336" s="114">
        <f>'[5]P9 Consolidated'!CX335/'[5]P9 Consolidated'!$E335</f>
        <v>1.221505376344086</v>
      </c>
      <c r="V336" s="115">
        <f>'[5]P9 Consolidated'!DD335/'[5]P9 Consolidated'!$E335</f>
        <v>1.2387096774193549</v>
      </c>
    </row>
    <row r="337" spans="1:22">
      <c r="A337" s="109">
        <v>334</v>
      </c>
      <c r="B337" s="110" t="s">
        <v>507</v>
      </c>
      <c r="C337" s="111" t="s">
        <v>195</v>
      </c>
      <c r="D337" s="112">
        <v>143</v>
      </c>
      <c r="E337" s="113">
        <f>'[5]P9 Consolidated'!F336/'[5]P9 Consolidated'!$E336</f>
        <v>0.30349650349650348</v>
      </c>
      <c r="F337" s="114">
        <f>'[5]P9 Consolidated'!L336/'[5]P9 Consolidated'!$E336</f>
        <v>0.55104895104895102</v>
      </c>
      <c r="G337" s="114">
        <f>'[5]P9 Consolidated'!R336/'[5]P9 Consolidated'!$E336</f>
        <v>0.50349650349650354</v>
      </c>
      <c r="H337" s="114">
        <f>'[5]P9 Consolidated'!X336/'[5]P9 Consolidated'!$E336</f>
        <v>0.48391608391608393</v>
      </c>
      <c r="I337" s="114">
        <f>'[5]P9 Consolidated'!AD336/'[5]P9 Consolidated'!$E336</f>
        <v>0.47552447552447552</v>
      </c>
      <c r="J337" s="114">
        <f>'[5]P9 Consolidated'!AJ336/'[5]P9 Consolidated'!$E336</f>
        <v>0.48671328671328667</v>
      </c>
      <c r="K337" s="114">
        <f>'[5]P9 Consolidated'!AP336/'[5]P9 Consolidated'!$E336</f>
        <v>0.41118881118881118</v>
      </c>
      <c r="L337" s="114">
        <f>'[5]P9 Consolidated'!AV336/'[5]P9 Consolidated'!$E336</f>
        <v>0.33426573426573425</v>
      </c>
      <c r="M337" s="114">
        <f>'[5]P9 Consolidated'!BB336/'[5]P9 Consolidated'!$E336</f>
        <v>0.27412587412587414</v>
      </c>
      <c r="N337" s="114">
        <f>'[5]P9 Consolidated'!BH336/'[5]P9 Consolidated'!$E336</f>
        <v>0.25174825174825177</v>
      </c>
      <c r="O337" s="114">
        <f>'[5]P9 Consolidated'!BN336/'[5]P9 Consolidated'!$E336</f>
        <v>0.25174825174825177</v>
      </c>
      <c r="P337" s="114">
        <f>'[5]P9 Consolidated'!BT336/'[5]P9 Consolidated'!$E336</f>
        <v>0</v>
      </c>
      <c r="Q337" s="114">
        <f>'[5]P9 Consolidated'!BZ336/'[5]P9 Consolidated'!$E336</f>
        <v>0.56643356643356646</v>
      </c>
      <c r="R337" s="114">
        <f>'[5]P9 Consolidated'!CF336/'[5]P9 Consolidated'!$E336</f>
        <v>0.35804195804195804</v>
      </c>
      <c r="S337" s="114">
        <f>'[5]P9 Consolidated'!CL336/'[5]P9 Consolidated'!$E336</f>
        <v>0.39020979020979019</v>
      </c>
      <c r="T337" s="114">
        <f>'[5]P9 Consolidated'!CR336/'[5]P9 Consolidated'!$E336</f>
        <v>0.40839160839160837</v>
      </c>
      <c r="U337" s="114">
        <f>'[5]P9 Consolidated'!CX336/'[5]P9 Consolidated'!$E336</f>
        <v>0.41678321678321678</v>
      </c>
      <c r="V337" s="115">
        <f>'[5]P9 Consolidated'!DD336/'[5]P9 Consolidated'!$E336</f>
        <v>0.45594405594405596</v>
      </c>
    </row>
    <row r="338" spans="1:22">
      <c r="A338" s="109">
        <v>335</v>
      </c>
      <c r="B338" s="110" t="s">
        <v>508</v>
      </c>
      <c r="C338" s="111" t="s">
        <v>195</v>
      </c>
      <c r="D338" s="112">
        <v>217</v>
      </c>
      <c r="E338" s="113">
        <f>'[5]P9 Consolidated'!F337/'[5]P9 Consolidated'!$E337</f>
        <v>0.39539170506912441</v>
      </c>
      <c r="F338" s="114">
        <f>'[5]P9 Consolidated'!L337/'[5]P9 Consolidated'!$E337</f>
        <v>0.41474654377880182</v>
      </c>
      <c r="G338" s="114">
        <f>'[5]P9 Consolidated'!R337/'[5]P9 Consolidated'!$E337</f>
        <v>0.51981566820276492</v>
      </c>
      <c r="H338" s="114">
        <f>'[5]P9 Consolidated'!X337/'[5]P9 Consolidated'!$E337</f>
        <v>0.4271889400921659</v>
      </c>
      <c r="I338" s="114">
        <f>'[5]P9 Consolidated'!AD337/'[5]P9 Consolidated'!$E337</f>
        <v>0.46866359447004607</v>
      </c>
      <c r="J338" s="114">
        <f>'[5]P9 Consolidated'!AJ337/'[5]P9 Consolidated'!$E337</f>
        <v>0.3746543778801843</v>
      </c>
      <c r="K338" s="114">
        <f>'[5]P9 Consolidated'!AP337/'[5]P9 Consolidated'!$E337</f>
        <v>0.29308755760368665</v>
      </c>
      <c r="L338" s="114">
        <f>'[5]P9 Consolidated'!AV337/'[5]P9 Consolidated'!$E337</f>
        <v>0.28755760368663597</v>
      </c>
      <c r="M338" s="114">
        <f>'[5]P9 Consolidated'!BB337/'[5]P9 Consolidated'!$E337</f>
        <v>0.17585253456221198</v>
      </c>
      <c r="N338" s="114">
        <f>'[5]P9 Consolidated'!BH337/'[5]P9 Consolidated'!$E337</f>
        <v>0.19354838709677419</v>
      </c>
      <c r="O338" s="114">
        <f>'[5]P9 Consolidated'!BN337/'[5]P9 Consolidated'!$E337</f>
        <v>0.21152073732718893</v>
      </c>
      <c r="P338" s="114">
        <f>'[5]P9 Consolidated'!BT337/'[5]P9 Consolidated'!$E337</f>
        <v>0</v>
      </c>
      <c r="Q338" s="114">
        <f>'[5]P9 Consolidated'!BZ337/'[5]P9 Consolidated'!$E337</f>
        <v>0.46451612903225803</v>
      </c>
      <c r="R338" s="114">
        <f>'[5]P9 Consolidated'!CF337/'[5]P9 Consolidated'!$E337</f>
        <v>0.51705069124423964</v>
      </c>
      <c r="S338" s="114">
        <f>'[5]P9 Consolidated'!CL337/'[5]P9 Consolidated'!$E337</f>
        <v>0.47142857142857142</v>
      </c>
      <c r="T338" s="114">
        <f>'[5]P9 Consolidated'!CR337/'[5]P9 Consolidated'!$E337</f>
        <v>0.4023041474654378</v>
      </c>
      <c r="U338" s="114">
        <f>'[5]P9 Consolidated'!CX337/'[5]P9 Consolidated'!$E337</f>
        <v>0.44516129032258062</v>
      </c>
      <c r="V338" s="115">
        <f>'[5]P9 Consolidated'!DD337/'[5]P9 Consolidated'!$E337</f>
        <v>0.35529953917050688</v>
      </c>
    </row>
    <row r="339" spans="1:22">
      <c r="A339" s="109">
        <v>336</v>
      </c>
      <c r="B339" s="110" t="s">
        <v>509</v>
      </c>
      <c r="C339" s="111" t="s">
        <v>195</v>
      </c>
      <c r="D339" s="112">
        <v>665.5</v>
      </c>
      <c r="E339" s="113">
        <f>'[5]P9 Consolidated'!F338/'[5]P9 Consolidated'!$E338</f>
        <v>0</v>
      </c>
      <c r="F339" s="114">
        <f>'[5]P9 Consolidated'!L338/'[5]P9 Consolidated'!$E338</f>
        <v>0.34861006761833208</v>
      </c>
      <c r="G339" s="114">
        <f>'[5]P9 Consolidated'!R338/'[5]P9 Consolidated'!$E338</f>
        <v>0.48835462058602552</v>
      </c>
      <c r="H339" s="114">
        <f>'[5]P9 Consolidated'!X338/'[5]P9 Consolidated'!$E338</f>
        <v>0.93163035311795639</v>
      </c>
      <c r="I339" s="114">
        <f>'[5]P9 Consolidated'!AD338/'[5]P9 Consolidated'!$E338</f>
        <v>0.78287002253944404</v>
      </c>
      <c r="J339" s="114">
        <f>'[5]P9 Consolidated'!AJ338/'[5]P9 Consolidated'!$E338</f>
        <v>0.84748309541697975</v>
      </c>
      <c r="K339" s="114">
        <f>'[5]P9 Consolidated'!AP338/'[5]P9 Consolidated'!$E338</f>
        <v>0.86851990984222394</v>
      </c>
      <c r="L339" s="114">
        <f>'[5]P9 Consolidated'!AV338/'[5]P9 Consolidated'!$E338</f>
        <v>0.37716003005259202</v>
      </c>
      <c r="M339" s="114">
        <f>'[5]P9 Consolidated'!BB338/'[5]P9 Consolidated'!$E338</f>
        <v>0.38317054845980464</v>
      </c>
      <c r="N339" s="114">
        <f>'[5]P9 Consolidated'!BH338/'[5]P9 Consolidated'!$E338</f>
        <v>0.36814425244177312</v>
      </c>
      <c r="O339" s="114">
        <f>'[5]P9 Consolidated'!BN338/'[5]P9 Consolidated'!$E338</f>
        <v>0</v>
      </c>
      <c r="P339" s="114">
        <f>'[5]P9 Consolidated'!BT338/'[5]P9 Consolidated'!$E338</f>
        <v>0</v>
      </c>
      <c r="Q339" s="114">
        <f>'[5]P9 Consolidated'!BZ338/'[5]P9 Consolidated'!$E338</f>
        <v>0.68219383921863264</v>
      </c>
      <c r="R339" s="114">
        <f>'[5]P9 Consolidated'!CF338/'[5]P9 Consolidated'!$E338</f>
        <v>0.41773102930127726</v>
      </c>
      <c r="S339" s="114">
        <f>'[5]P9 Consolidated'!CL338/'[5]P9 Consolidated'!$E338</f>
        <v>0.52742299023290762</v>
      </c>
      <c r="T339" s="114">
        <f>'[5]P9 Consolidated'!CR338/'[5]P9 Consolidated'!$E338</f>
        <v>0.52592036063110448</v>
      </c>
      <c r="U339" s="114">
        <f>'[5]P9 Consolidated'!CX338/'[5]P9 Consolidated'!$E338</f>
        <v>0.37565740045078888</v>
      </c>
      <c r="V339" s="115">
        <f>'[5]P9 Consolidated'!DD338/'[5]P9 Consolidated'!$E338</f>
        <v>0.71074380165289253</v>
      </c>
    </row>
    <row r="340" spans="1:22">
      <c r="A340" s="109">
        <v>337</v>
      </c>
      <c r="B340" s="110" t="s">
        <v>510</v>
      </c>
      <c r="C340" s="111" t="s">
        <v>195</v>
      </c>
      <c r="D340" s="112">
        <v>912</v>
      </c>
      <c r="E340" s="113">
        <f>'[5]P9 Consolidated'!F339/'[5]P9 Consolidated'!$E339</f>
        <v>0.62938596491228072</v>
      </c>
      <c r="F340" s="114">
        <f>'[5]P9 Consolidated'!L339/'[5]P9 Consolidated'!$E339</f>
        <v>0.79605263157894735</v>
      </c>
      <c r="G340" s="114">
        <f>'[5]P9 Consolidated'!R339/'[5]P9 Consolidated'!$E339</f>
        <v>0.80043859649122806</v>
      </c>
      <c r="H340" s="114">
        <f>'[5]P9 Consolidated'!X339/'[5]P9 Consolidated'!$E339</f>
        <v>0.76754385964912286</v>
      </c>
      <c r="I340" s="114">
        <f>'[5]P9 Consolidated'!AD339/'[5]P9 Consolidated'!$E339</f>
        <v>0.73245614035087714</v>
      </c>
      <c r="J340" s="114">
        <f>'[5]P9 Consolidated'!AJ339/'[5]P9 Consolidated'!$E339</f>
        <v>0.73464912280701755</v>
      </c>
      <c r="K340" s="114">
        <f>'[5]P9 Consolidated'!AP339/'[5]P9 Consolidated'!$E339</f>
        <v>0.70175438596491224</v>
      </c>
      <c r="L340" s="114">
        <f>'[5]P9 Consolidated'!AV339/'[5]P9 Consolidated'!$E339</f>
        <v>0.65789473684210531</v>
      </c>
      <c r="M340" s="114">
        <f>'[5]P9 Consolidated'!BB339/'[5]P9 Consolidated'!$E339</f>
        <v>0.41666666666666669</v>
      </c>
      <c r="N340" s="114">
        <f>'[5]P9 Consolidated'!BH339/'[5]P9 Consolidated'!$E339</f>
        <v>0.28947368421052633</v>
      </c>
      <c r="O340" s="114">
        <f>'[5]P9 Consolidated'!BN339/'[5]P9 Consolidated'!$E339</f>
        <v>0.41666666666666669</v>
      </c>
      <c r="P340" s="114">
        <f>'[5]P9 Consolidated'!BT339/'[5]P9 Consolidated'!$E339</f>
        <v>0</v>
      </c>
      <c r="Q340" s="114">
        <f>'[5]P9 Consolidated'!BZ339/'[5]P9 Consolidated'!$E339</f>
        <v>0.98684210526315785</v>
      </c>
      <c r="R340" s="114">
        <f>'[5]P9 Consolidated'!CF339/'[5]P9 Consolidated'!$E339</f>
        <v>0.76535087719298245</v>
      </c>
      <c r="S340" s="114">
        <f>'[5]P9 Consolidated'!CL339/'[5]P9 Consolidated'!$E339</f>
        <v>0.76973684210526316</v>
      </c>
      <c r="T340" s="114">
        <f>'[5]P9 Consolidated'!CR339/'[5]P9 Consolidated'!$E339</f>
        <v>0.74561403508771928</v>
      </c>
      <c r="U340" s="114">
        <f>'[5]P9 Consolidated'!CX339/'[5]P9 Consolidated'!$E339</f>
        <v>0.76754385964912286</v>
      </c>
      <c r="V340" s="115">
        <f>'[5]P9 Consolidated'!DD339/'[5]P9 Consolidated'!$E339</f>
        <v>0.69298245614035092</v>
      </c>
    </row>
    <row r="341" spans="1:22">
      <c r="A341" s="109">
        <v>338</v>
      </c>
      <c r="B341" s="110" t="s">
        <v>511</v>
      </c>
      <c r="C341" s="111" t="s">
        <v>195</v>
      </c>
      <c r="D341" s="112">
        <v>850</v>
      </c>
      <c r="E341" s="113">
        <f>'[5]P9 Consolidated'!F340/'[5]P9 Consolidated'!$E340</f>
        <v>0.99529411764705877</v>
      </c>
      <c r="F341" s="114">
        <f>'[5]P9 Consolidated'!L340/'[5]P9 Consolidated'!$E340</f>
        <v>0.98117647058823532</v>
      </c>
      <c r="G341" s="114">
        <f>'[5]P9 Consolidated'!R340/'[5]P9 Consolidated'!$E340</f>
        <v>0.93176470588235294</v>
      </c>
      <c r="H341" s="114">
        <f>'[5]P9 Consolidated'!X340/'[5]P9 Consolidated'!$E340</f>
        <v>1.0023529411764707</v>
      </c>
      <c r="I341" s="114">
        <f>'[5]P9 Consolidated'!AD340/'[5]P9 Consolidated'!$E340</f>
        <v>0.99529411764705877</v>
      </c>
      <c r="J341" s="114">
        <f>'[5]P9 Consolidated'!AJ340/'[5]P9 Consolidated'!$E340</f>
        <v>0.9882352941176471</v>
      </c>
      <c r="K341" s="114">
        <f>'[5]P9 Consolidated'!AP340/'[5]P9 Consolidated'!$E340</f>
        <v>0.82588235294117651</v>
      </c>
      <c r="L341" s="114">
        <f>'[5]P9 Consolidated'!AV340/'[5]P9 Consolidated'!$E340</f>
        <v>0.97411764705882353</v>
      </c>
      <c r="M341" s="114">
        <f>'[5]P9 Consolidated'!BB340/'[5]P9 Consolidated'!$E340</f>
        <v>0.94588235294117651</v>
      </c>
      <c r="N341" s="114">
        <f>'[5]P9 Consolidated'!BH340/'[5]P9 Consolidated'!$E340</f>
        <v>0.9882352941176471</v>
      </c>
      <c r="O341" s="114">
        <f>'[5]P9 Consolidated'!BN340/'[5]P9 Consolidated'!$E340</f>
        <v>0.99529411764705877</v>
      </c>
      <c r="P341" s="114">
        <f>'[5]P9 Consolidated'!BT340/'[5]P9 Consolidated'!$E340</f>
        <v>0</v>
      </c>
      <c r="Q341" s="114">
        <f>'[5]P9 Consolidated'!BZ340/'[5]P9 Consolidated'!$E340</f>
        <v>1.9341176470588235</v>
      </c>
      <c r="R341" s="114">
        <f>'[5]P9 Consolidated'!CF340/'[5]P9 Consolidated'!$E340</f>
        <v>0.9882352941176471</v>
      </c>
      <c r="S341" s="114">
        <f>'[5]P9 Consolidated'!CL340/'[5]P9 Consolidated'!$E340</f>
        <v>0.99529411764705877</v>
      </c>
      <c r="T341" s="114">
        <f>'[5]P9 Consolidated'!CR340/'[5]P9 Consolidated'!$E340</f>
        <v>1.9058823529411764</v>
      </c>
      <c r="U341" s="114">
        <f>'[5]P9 Consolidated'!CX340/'[5]P9 Consolidated'!$E340</f>
        <v>0.9882352941176471</v>
      </c>
      <c r="V341" s="115">
        <f>'[5]P9 Consolidated'!DD340/'[5]P9 Consolidated'!$E340</f>
        <v>0.9882352941176471</v>
      </c>
    </row>
    <row r="342" spans="1:22">
      <c r="A342" s="109">
        <v>339</v>
      </c>
      <c r="B342" s="110" t="s">
        <v>512</v>
      </c>
      <c r="C342" s="111" t="s">
        <v>195</v>
      </c>
      <c r="D342" s="112">
        <v>211</v>
      </c>
      <c r="E342" s="113">
        <f>'[5]P9 Consolidated'!F341/'[5]P9 Consolidated'!$E341</f>
        <v>0.19943127962085308</v>
      </c>
      <c r="F342" s="114">
        <f>'[5]P9 Consolidated'!L341/'[5]P9 Consolidated'!$E341</f>
        <v>0.24341232227488152</v>
      </c>
      <c r="G342" s="114">
        <f>'[5]P9 Consolidated'!R341/'[5]P9 Consolidated'!$E341</f>
        <v>0.25175355450236964</v>
      </c>
      <c r="H342" s="114">
        <f>'[5]P9 Consolidated'!X341/'[5]P9 Consolidated'!$E341</f>
        <v>0.23127962085308054</v>
      </c>
      <c r="I342" s="114">
        <f>'[5]P9 Consolidated'!AD341/'[5]P9 Consolidated'!$E341</f>
        <v>0.21004739336492892</v>
      </c>
      <c r="J342" s="114">
        <f>'[5]P9 Consolidated'!AJ341/'[5]P9 Consolidated'!$E341</f>
        <v>0.2138388625592417</v>
      </c>
      <c r="K342" s="114">
        <f>'[5]P9 Consolidated'!AP341/'[5]P9 Consolidated'!$E341</f>
        <v>0</v>
      </c>
      <c r="L342" s="114">
        <f>'[5]P9 Consolidated'!AV341/'[5]P9 Consolidated'!$E341</f>
        <v>0.18123222748815168</v>
      </c>
      <c r="M342" s="114">
        <f>'[5]P9 Consolidated'!BB341/'[5]P9 Consolidated'!$E341</f>
        <v>0.16834123222748817</v>
      </c>
      <c r="N342" s="114">
        <f>'[5]P9 Consolidated'!BH341/'[5]P9 Consolidated'!$E341</f>
        <v>0.16872037914691942</v>
      </c>
      <c r="O342" s="114">
        <f>'[5]P9 Consolidated'!BN341/'[5]P9 Consolidated'!$E341</f>
        <v>0.17440758293838862</v>
      </c>
      <c r="P342" s="114">
        <f>'[5]P9 Consolidated'!BT341/'[5]P9 Consolidated'!$E341</f>
        <v>0</v>
      </c>
      <c r="Q342" s="114">
        <f>'[5]P9 Consolidated'!BZ341/'[5]P9 Consolidated'!$E341</f>
        <v>0.28473933649289096</v>
      </c>
      <c r="R342" s="114">
        <f>'[5]P9 Consolidated'!CF341/'[5]P9 Consolidated'!$E341</f>
        <v>0.18199052132701421</v>
      </c>
      <c r="S342" s="114">
        <f>'[5]P9 Consolidated'!CL341/'[5]P9 Consolidated'!$E341</f>
        <v>0.2290047393364929</v>
      </c>
      <c r="T342" s="114">
        <f>'[5]P9 Consolidated'!CR341/'[5]P9 Consolidated'!$E341</f>
        <v>0.28663507109004738</v>
      </c>
      <c r="U342" s="114">
        <f>'[5]P9 Consolidated'!CX341/'[5]P9 Consolidated'!$E341</f>
        <v>0.26767772511848342</v>
      </c>
      <c r="V342" s="115">
        <f>'[5]P9 Consolidated'!DD341/'[5]P9 Consolidated'!$E341</f>
        <v>0.26066350710900477</v>
      </c>
    </row>
    <row r="343" spans="1:22">
      <c r="A343" s="109">
        <v>340</v>
      </c>
      <c r="B343" s="110" t="s">
        <v>513</v>
      </c>
      <c r="C343" s="111" t="s">
        <v>195</v>
      </c>
      <c r="D343" s="112">
        <v>113.33333333333333</v>
      </c>
      <c r="E343" s="113">
        <f>'[5]P9 Consolidated'!F342/'[5]P9 Consolidated'!$E342</f>
        <v>0.37764705882352939</v>
      </c>
      <c r="F343" s="114">
        <f>'[5]P9 Consolidated'!L342/'[5]P9 Consolidated'!$E342</f>
        <v>0.4358823529411765</v>
      </c>
      <c r="G343" s="114">
        <f>'[5]P9 Consolidated'!R342/'[5]P9 Consolidated'!$E342</f>
        <v>0.37411764705882355</v>
      </c>
      <c r="H343" s="114">
        <f>'[5]P9 Consolidated'!X342/'[5]P9 Consolidated'!$E342</f>
        <v>0.36882352941176472</v>
      </c>
      <c r="I343" s="114">
        <f>'[5]P9 Consolidated'!AD342/'[5]P9 Consolidated'!$E342</f>
        <v>0.37941176470588239</v>
      </c>
      <c r="J343" s="114">
        <f>'[5]P9 Consolidated'!AJ342/'[5]P9 Consolidated'!$E342</f>
        <v>0.43235294117647061</v>
      </c>
      <c r="K343" s="114">
        <f>'[5]P9 Consolidated'!AP342/'[5]P9 Consolidated'!$E342</f>
        <v>0.32470588235294118</v>
      </c>
      <c r="L343" s="114">
        <f>'[5]P9 Consolidated'!AV342/'[5]P9 Consolidated'!$E342</f>
        <v>0.28235294117647058</v>
      </c>
      <c r="M343" s="114">
        <f>'[5]P9 Consolidated'!BB342/'[5]P9 Consolidated'!$E342</f>
        <v>0.27458823529411769</v>
      </c>
      <c r="N343" s="114">
        <f>'[5]P9 Consolidated'!BH342/'[5]P9 Consolidated'!$E342</f>
        <v>0.26470588235294118</v>
      </c>
      <c r="O343" s="114">
        <f>'[5]P9 Consolidated'!BN342/'[5]P9 Consolidated'!$E342</f>
        <v>0.23470588235294121</v>
      </c>
      <c r="P343" s="114">
        <f>'[5]P9 Consolidated'!BT342/'[5]P9 Consolidated'!$E342</f>
        <v>0</v>
      </c>
      <c r="Q343" s="114">
        <f>'[5]P9 Consolidated'!BZ342/'[5]P9 Consolidated'!$E342</f>
        <v>0.54176470588235293</v>
      </c>
      <c r="R343" s="114">
        <f>'[5]P9 Consolidated'!CF342/'[5]P9 Consolidated'!$E342</f>
        <v>0.3758823529411765</v>
      </c>
      <c r="S343" s="114">
        <f>'[5]P9 Consolidated'!CL342/'[5]P9 Consolidated'!$E342</f>
        <v>0.37058823529411766</v>
      </c>
      <c r="T343" s="114">
        <f>'[5]P9 Consolidated'!CR342/'[5]P9 Consolidated'!$E342</f>
        <v>0.38470588235294123</v>
      </c>
      <c r="U343" s="114">
        <f>'[5]P9 Consolidated'!CX342/'[5]P9 Consolidated'!$E342</f>
        <v>0.34058823529411769</v>
      </c>
      <c r="V343" s="115">
        <f>'[5]P9 Consolidated'!DD342/'[5]P9 Consolidated'!$E342</f>
        <v>0.30352941176470588</v>
      </c>
    </row>
    <row r="344" spans="1:22">
      <c r="A344" s="109">
        <v>341</v>
      </c>
      <c r="B344" s="110" t="s">
        <v>514</v>
      </c>
      <c r="C344" s="111" t="s">
        <v>195</v>
      </c>
      <c r="D344" s="112">
        <v>490</v>
      </c>
      <c r="E344" s="113">
        <f>'[5]P9 Consolidated'!F343/'[5]P9 Consolidated'!$E343</f>
        <v>8.9795918367346933E-2</v>
      </c>
      <c r="F344" s="114">
        <f>'[5]P9 Consolidated'!L343/'[5]P9 Consolidated'!$E343</f>
        <v>0.14489795918367346</v>
      </c>
      <c r="G344" s="114">
        <f>'[5]P9 Consolidated'!R343/'[5]P9 Consolidated'!$E343</f>
        <v>0.32244897959183672</v>
      </c>
      <c r="H344" s="114">
        <f>'[5]P9 Consolidated'!X343/'[5]P9 Consolidated'!$E343</f>
        <v>0.34285714285714286</v>
      </c>
      <c r="I344" s="114">
        <f>'[5]P9 Consolidated'!AD343/'[5]P9 Consolidated'!$E343</f>
        <v>0.28979591836734692</v>
      </c>
      <c r="J344" s="114">
        <f>'[5]P9 Consolidated'!AJ343/'[5]P9 Consolidated'!$E343</f>
        <v>0.26530612244897961</v>
      </c>
      <c r="K344" s="114">
        <f>'[5]P9 Consolidated'!AP343/'[5]P9 Consolidated'!$E343</f>
        <v>0.24081632653061225</v>
      </c>
      <c r="L344" s="114">
        <f>'[5]P9 Consolidated'!AV343/'[5]P9 Consolidated'!$E343</f>
        <v>0.23877551020408164</v>
      </c>
      <c r="M344" s="114">
        <f>'[5]P9 Consolidated'!BB343/'[5]P9 Consolidated'!$E343</f>
        <v>0.2742857142857143</v>
      </c>
      <c r="N344" s="114">
        <f>'[5]P9 Consolidated'!BH343/'[5]P9 Consolidated'!$E343</f>
        <v>0.26530612244897961</v>
      </c>
      <c r="O344" s="114">
        <f>'[5]P9 Consolidated'!BN343/'[5]P9 Consolidated'!$E343</f>
        <v>0.2795918367346939</v>
      </c>
      <c r="P344" s="114">
        <f>'[5]P9 Consolidated'!BT343/'[5]P9 Consolidated'!$E343</f>
        <v>0</v>
      </c>
      <c r="Q344" s="114">
        <f>'[5]P9 Consolidated'!BZ343/'[5]P9 Consolidated'!$E343</f>
        <v>0.48367346938775513</v>
      </c>
      <c r="R344" s="114">
        <f>'[5]P9 Consolidated'!CF343/'[5]P9 Consolidated'!$E343</f>
        <v>0.21632653061224491</v>
      </c>
      <c r="S344" s="114">
        <f>'[5]P9 Consolidated'!CL343/'[5]P9 Consolidated'!$E343</f>
        <v>0.17346938775510204</v>
      </c>
      <c r="T344" s="114">
        <f>'[5]P9 Consolidated'!CR343/'[5]P9 Consolidated'!$E343</f>
        <v>0.23673469387755103</v>
      </c>
      <c r="U344" s="114">
        <f>'[5]P9 Consolidated'!CX343/'[5]P9 Consolidated'!$E343</f>
        <v>0.31632653061224492</v>
      </c>
      <c r="V344" s="115">
        <f>'[5]P9 Consolidated'!DD343/'[5]P9 Consolidated'!$E343</f>
        <v>0.31428571428571428</v>
      </c>
    </row>
    <row r="345" spans="1:22">
      <c r="A345" s="109">
        <v>342</v>
      </c>
      <c r="B345" s="110" t="s">
        <v>515</v>
      </c>
      <c r="C345" s="111" t="s">
        <v>195</v>
      </c>
      <c r="D345" s="112">
        <v>148</v>
      </c>
      <c r="E345" s="113">
        <f>'[5]P9 Consolidated'!F344/'[5]P9 Consolidated'!$E344</f>
        <v>0.25675675675675674</v>
      </c>
      <c r="F345" s="114">
        <f>'[5]P9 Consolidated'!L344/'[5]P9 Consolidated'!$E344</f>
        <v>0.49729729729729727</v>
      </c>
      <c r="G345" s="114">
        <f>'[5]P9 Consolidated'!R344/'[5]P9 Consolidated'!$E344</f>
        <v>0.54054054054054057</v>
      </c>
      <c r="H345" s="114">
        <f>'[5]P9 Consolidated'!X344/'[5]P9 Consolidated'!$E344</f>
        <v>0.51891891891891895</v>
      </c>
      <c r="I345" s="114">
        <f>'[5]P9 Consolidated'!AD344/'[5]P9 Consolidated'!$E344</f>
        <v>0.46216216216216222</v>
      </c>
      <c r="J345" s="114">
        <f>'[5]P9 Consolidated'!AJ344/'[5]P9 Consolidated'!$E344</f>
        <v>0.54864864864864871</v>
      </c>
      <c r="K345" s="114">
        <f>'[5]P9 Consolidated'!AP344/'[5]P9 Consolidated'!$E344</f>
        <v>0.50810810810810814</v>
      </c>
      <c r="L345" s="114">
        <f>'[5]P9 Consolidated'!AV344/'[5]P9 Consolidated'!$E344</f>
        <v>0.47297297297297297</v>
      </c>
      <c r="M345" s="114">
        <f>'[5]P9 Consolidated'!BB344/'[5]P9 Consolidated'!$E344</f>
        <v>0.31891891891891894</v>
      </c>
      <c r="N345" s="114">
        <f>'[5]P9 Consolidated'!BH344/'[5]P9 Consolidated'!$E344</f>
        <v>0.35135135135135137</v>
      </c>
      <c r="O345" s="114">
        <f>'[5]P9 Consolidated'!BN344/'[5]P9 Consolidated'!$E344</f>
        <v>0.40540540540540543</v>
      </c>
      <c r="P345" s="114">
        <f>'[5]P9 Consolidated'!BT344/'[5]P9 Consolidated'!$E344</f>
        <v>0</v>
      </c>
      <c r="Q345" s="114">
        <f>'[5]P9 Consolidated'!BZ344/'[5]P9 Consolidated'!$E344</f>
        <v>1.0897297297297297</v>
      </c>
      <c r="R345" s="114">
        <f>'[5]P9 Consolidated'!CF344/'[5]P9 Consolidated'!$E344</f>
        <v>0.45135135135135135</v>
      </c>
      <c r="S345" s="114">
        <f>'[5]P9 Consolidated'!CL344/'[5]P9 Consolidated'!$E344</f>
        <v>0.43513513513513519</v>
      </c>
      <c r="T345" s="114">
        <f>'[5]P9 Consolidated'!CR344/'[5]P9 Consolidated'!$E344</f>
        <v>0.49189189189189186</v>
      </c>
      <c r="U345" s="114">
        <f>'[5]P9 Consolidated'!CX344/'[5]P9 Consolidated'!$E344</f>
        <v>0.47837837837837838</v>
      </c>
      <c r="V345" s="115">
        <f>'[5]P9 Consolidated'!DD344/'[5]P9 Consolidated'!$E344</f>
        <v>0.45135135135135135</v>
      </c>
    </row>
    <row r="346" spans="1:22">
      <c r="A346" s="109">
        <v>343</v>
      </c>
      <c r="B346" s="110" t="s">
        <v>516</v>
      </c>
      <c r="C346" s="111" t="s">
        <v>195</v>
      </c>
      <c r="D346" s="112">
        <v>122.22</v>
      </c>
      <c r="E346" s="113">
        <f>'[5]P9 Consolidated'!F345/'[5]P9 Consolidated'!$E345</f>
        <v>0</v>
      </c>
      <c r="F346" s="114">
        <f>'[5]P9 Consolidated'!L345/'[5]P9 Consolidated'!$E345</f>
        <v>0</v>
      </c>
      <c r="G346" s="114">
        <f>'[5]P9 Consolidated'!R345/'[5]P9 Consolidated'!$E345</f>
        <v>0</v>
      </c>
      <c r="H346" s="114">
        <f>'[5]P9 Consolidated'!X345/'[5]P9 Consolidated'!$E345</f>
        <v>0</v>
      </c>
      <c r="I346" s="114">
        <f>'[5]P9 Consolidated'!AD345/'[5]P9 Consolidated'!$E345</f>
        <v>0</v>
      </c>
      <c r="J346" s="114">
        <f>'[5]P9 Consolidated'!AJ345/'[5]P9 Consolidated'!$E345</f>
        <v>0</v>
      </c>
      <c r="K346" s="114">
        <f>'[5]P9 Consolidated'!AP345/'[5]P9 Consolidated'!$E345</f>
        <v>0.53182785141548028</v>
      </c>
      <c r="L346" s="114">
        <f>'[5]P9 Consolidated'!AV345/'[5]P9 Consolidated'!$E345</f>
        <v>0.70364915725740473</v>
      </c>
      <c r="M346" s="114">
        <f>'[5]P9 Consolidated'!BB345/'[5]P9 Consolidated'!$E345</f>
        <v>0.76092292587137944</v>
      </c>
      <c r="N346" s="114">
        <f>'[5]P9 Consolidated'!BH345/'[5]P9 Consolidated'!$E345</f>
        <v>0.59728358697430861</v>
      </c>
      <c r="O346" s="114">
        <f>'[5]P9 Consolidated'!BN345/'[5]P9 Consolidated'!$E345</f>
        <v>0.59728358697430861</v>
      </c>
      <c r="P346" s="114">
        <f>'[5]P9 Consolidated'!BT345/'[5]P9 Consolidated'!$E345</f>
        <v>0</v>
      </c>
      <c r="Q346" s="114">
        <f>'[5]P9 Consolidated'!BZ345/'[5]P9 Consolidated'!$E345</f>
        <v>1.3418425789559811</v>
      </c>
      <c r="R346" s="114">
        <f>'[5]P9 Consolidated'!CF345/'[5]P9 Consolidated'!$E345</f>
        <v>0.63819342169857629</v>
      </c>
      <c r="S346" s="114">
        <f>'[5]P9 Consolidated'!CL345/'[5]P9 Consolidated'!$E345</f>
        <v>0.61364752086401575</v>
      </c>
      <c r="T346" s="114">
        <f>'[5]P9 Consolidated'!CR345/'[5]P9 Consolidated'!$E345</f>
        <v>0.65455735558828343</v>
      </c>
      <c r="U346" s="114">
        <f>'[5]P9 Consolidated'!CX345/'[5]P9 Consolidated'!$E345</f>
        <v>1.8000327278677795</v>
      </c>
      <c r="V346" s="115">
        <f>'[5]P9 Consolidated'!DD345/'[5]P9 Consolidated'!$E345</f>
        <v>1.1454753722794959</v>
      </c>
    </row>
    <row r="347" spans="1:22">
      <c r="A347" s="109">
        <v>344</v>
      </c>
      <c r="B347" s="110" t="s">
        <v>517</v>
      </c>
      <c r="C347" s="111" t="s">
        <v>195</v>
      </c>
      <c r="D347" s="112">
        <v>444</v>
      </c>
      <c r="E347" s="113">
        <f>'[5]P9 Consolidated'!F346/'[5]P9 Consolidated'!$E346</f>
        <v>0.28513513513513511</v>
      </c>
      <c r="F347" s="114">
        <f>'[5]P9 Consolidated'!L346/'[5]P9 Consolidated'!$E346</f>
        <v>5.8108108108108111E-2</v>
      </c>
      <c r="G347" s="114">
        <f>'[5]P9 Consolidated'!R346/'[5]P9 Consolidated'!$E346</f>
        <v>0.37567567567567572</v>
      </c>
      <c r="H347" s="114">
        <f>'[5]P9 Consolidated'!X346/'[5]P9 Consolidated'!$E346</f>
        <v>0.32432432432432434</v>
      </c>
      <c r="I347" s="114">
        <f>'[5]P9 Consolidated'!AD346/'[5]P9 Consolidated'!$E346</f>
        <v>0.26081081081081081</v>
      </c>
      <c r="J347" s="114">
        <f>'[5]P9 Consolidated'!AJ346/'[5]P9 Consolidated'!$E346</f>
        <v>0.30540540540540539</v>
      </c>
      <c r="K347" s="114">
        <f>'[5]P9 Consolidated'!AP346/'[5]P9 Consolidated'!$E346</f>
        <v>0.27297297297297296</v>
      </c>
      <c r="L347" s="114">
        <f>'[5]P9 Consolidated'!AV346/'[5]P9 Consolidated'!$E346</f>
        <v>0.11486486486486487</v>
      </c>
      <c r="M347" s="114">
        <f>'[5]P9 Consolidated'!BB346/'[5]P9 Consolidated'!$E346</f>
        <v>9.9999999999999992E-2</v>
      </c>
      <c r="N347" s="114">
        <f>'[5]P9 Consolidated'!BH346/'[5]P9 Consolidated'!$E346</f>
        <v>0.14864864864864866</v>
      </c>
      <c r="O347" s="114">
        <f>'[5]P9 Consolidated'!BN346/'[5]P9 Consolidated'!$E346</f>
        <v>0.2864864864864865</v>
      </c>
      <c r="P347" s="114">
        <f>'[5]P9 Consolidated'!BT346/'[5]P9 Consolidated'!$E346</f>
        <v>0</v>
      </c>
      <c r="Q347" s="114">
        <f>'[5]P9 Consolidated'!BZ346/'[5]P9 Consolidated'!$E346</f>
        <v>0.74864864864864855</v>
      </c>
      <c r="R347" s="114">
        <f>'[5]P9 Consolidated'!CF346/'[5]P9 Consolidated'!$E346</f>
        <v>0.17162162162162162</v>
      </c>
      <c r="S347" s="114">
        <f>'[5]P9 Consolidated'!CL346/'[5]P9 Consolidated'!$E346</f>
        <v>0.21486486486486489</v>
      </c>
      <c r="T347" s="114">
        <f>'[5]P9 Consolidated'!CR346/'[5]P9 Consolidated'!$E346</f>
        <v>0.18513513513513513</v>
      </c>
      <c r="U347" s="114">
        <f>'[5]P9 Consolidated'!CX346/'[5]P9 Consolidated'!$E346</f>
        <v>0.27837837837837837</v>
      </c>
      <c r="V347" s="115">
        <f>'[5]P9 Consolidated'!DD346/'[5]P9 Consolidated'!$E346</f>
        <v>0.31621621621621621</v>
      </c>
    </row>
    <row r="348" spans="1:22">
      <c r="A348" s="109">
        <v>345</v>
      </c>
      <c r="B348" s="110" t="s">
        <v>518</v>
      </c>
      <c r="C348" s="111" t="s">
        <v>195</v>
      </c>
      <c r="D348" s="112">
        <v>148.15555555555557</v>
      </c>
      <c r="E348" s="113">
        <f>'[5]P9 Consolidated'!F347/'[5]P9 Consolidated'!$E347</f>
        <v>1.2000899955002249</v>
      </c>
      <c r="F348" s="114">
        <f>'[5]P9 Consolidated'!L347/'[5]P9 Consolidated'!$E347</f>
        <v>1.1649917504124792</v>
      </c>
      <c r="G348" s="114">
        <f>'[5]P9 Consolidated'!R347/'[5]P9 Consolidated'!$E347</f>
        <v>1.1649917504124792</v>
      </c>
      <c r="H348" s="114">
        <f>'[5]P9 Consolidated'!X347/'[5]P9 Consolidated'!$E347</f>
        <v>1.0583470826458676</v>
      </c>
      <c r="I348" s="114">
        <f>'[5]P9 Consolidated'!AD347/'[5]P9 Consolidated'!$E347</f>
        <v>1.0529473526323683</v>
      </c>
      <c r="J348" s="114">
        <f>'[5]P9 Consolidated'!AJ347/'[5]P9 Consolidated'!$E347</f>
        <v>1.0529473526323683</v>
      </c>
      <c r="K348" s="114">
        <f>'[5]P9 Consolidated'!AP347/'[5]P9 Consolidated'!$E347</f>
        <v>1.0920953952302386</v>
      </c>
      <c r="L348" s="114">
        <f>'[5]P9 Consolidated'!AV347/'[5]P9 Consolidated'!$E347</f>
        <v>1.1082945852707362</v>
      </c>
      <c r="M348" s="114">
        <f>'[5]P9 Consolidated'!BB347/'[5]P9 Consolidated'!$E347</f>
        <v>1.1757912104394779</v>
      </c>
      <c r="N348" s="114">
        <f>'[5]P9 Consolidated'!BH347/'[5]P9 Consolidated'!$E347</f>
        <v>1.1217939103044847</v>
      </c>
      <c r="O348" s="114">
        <f>'[5]P9 Consolidated'!BN347/'[5]P9 Consolidated'!$E347</f>
        <v>1.1150442477876106</v>
      </c>
      <c r="P348" s="114">
        <f>'[5]P9 Consolidated'!BT347/'[5]P9 Consolidated'!$E347</f>
        <v>0</v>
      </c>
      <c r="Q348" s="114">
        <f>'[5]P9 Consolidated'!BZ347/'[5]P9 Consolidated'!$E347</f>
        <v>1.9911504424778759</v>
      </c>
      <c r="R348" s="114">
        <f>'[5]P9 Consolidated'!CF347/'[5]P9 Consolidated'!$E347</f>
        <v>0.99895005249737512</v>
      </c>
      <c r="S348" s="114">
        <f>'[5]P9 Consolidated'!CL347/'[5]P9 Consolidated'!$E347</f>
        <v>1.0124493775311234</v>
      </c>
      <c r="T348" s="114">
        <f>'[5]P9 Consolidated'!CR347/'[5]P9 Consolidated'!$E347</f>
        <v>1.0178491075446228</v>
      </c>
      <c r="U348" s="114">
        <f>'[5]P9 Consolidated'!CX347/'[5]P9 Consolidated'!$E347</f>
        <v>1.0556472176391181</v>
      </c>
      <c r="V348" s="115">
        <f>'[5]P9 Consolidated'!DD347/'[5]P9 Consolidated'!$E347</f>
        <v>1.1501424928753561</v>
      </c>
    </row>
    <row r="349" spans="1:22">
      <c r="A349" s="109">
        <v>346</v>
      </c>
      <c r="B349" s="110" t="s">
        <v>519</v>
      </c>
      <c r="C349" s="111" t="s">
        <v>195</v>
      </c>
      <c r="D349" s="112">
        <v>244</v>
      </c>
      <c r="E349" s="113">
        <f>'[5]P9 Consolidated'!F348/'[5]P9 Consolidated'!$E348</f>
        <v>8.3606557377049168E-2</v>
      </c>
      <c r="F349" s="114">
        <f>'[5]P9 Consolidated'!L348/'[5]P9 Consolidated'!$E348</f>
        <v>0.54836065573770498</v>
      </c>
      <c r="G349" s="114">
        <f>'[5]P9 Consolidated'!R348/'[5]P9 Consolidated'!$E348</f>
        <v>0.56065573770491806</v>
      </c>
      <c r="H349" s="114">
        <f>'[5]P9 Consolidated'!X348/'[5]P9 Consolidated'!$E348</f>
        <v>0.5385245901639345</v>
      </c>
      <c r="I349" s="114">
        <f>'[5]P9 Consolidated'!AD348/'[5]P9 Consolidated'!$E348</f>
        <v>0.52622950819672132</v>
      </c>
      <c r="J349" s="114">
        <f>'[5]P9 Consolidated'!AJ348/'[5]P9 Consolidated'!$E348</f>
        <v>0.52131147540983602</v>
      </c>
      <c r="K349" s="114">
        <f>'[5]P9 Consolidated'!AP348/'[5]P9 Consolidated'!$E348</f>
        <v>0.5311475409836065</v>
      </c>
      <c r="L349" s="114">
        <f>'[5]P9 Consolidated'!AV348/'[5]P9 Consolidated'!$E348</f>
        <v>0.46721311475409838</v>
      </c>
      <c r="M349" s="114">
        <f>'[5]P9 Consolidated'!BB348/'[5]P9 Consolidated'!$E348</f>
        <v>0.44262295081967212</v>
      </c>
      <c r="N349" s="114">
        <f>'[5]P9 Consolidated'!BH348/'[5]P9 Consolidated'!$E348</f>
        <v>0.44262295081967212</v>
      </c>
      <c r="O349" s="114">
        <f>'[5]P9 Consolidated'!BN348/'[5]P9 Consolidated'!$E348</f>
        <v>0.44262295081967212</v>
      </c>
      <c r="P349" s="114">
        <f>'[5]P9 Consolidated'!BT348/'[5]P9 Consolidated'!$E348</f>
        <v>0</v>
      </c>
      <c r="Q349" s="114">
        <f>'[5]P9 Consolidated'!BZ348/'[5]P9 Consolidated'!$E348</f>
        <v>1.0378688524590165</v>
      </c>
      <c r="R349" s="114">
        <f>'[5]P9 Consolidated'!CF348/'[5]P9 Consolidated'!$E348</f>
        <v>0.59557377049180327</v>
      </c>
      <c r="S349" s="114">
        <f>'[5]P9 Consolidated'!CL348/'[5]P9 Consolidated'!$E348</f>
        <v>0.59557377049180327</v>
      </c>
      <c r="T349" s="114">
        <f>'[5]P9 Consolidated'!CR348/'[5]P9 Consolidated'!$E348</f>
        <v>0.33364754098360655</v>
      </c>
      <c r="U349" s="114">
        <f>'[5]P9 Consolidated'!CX348/'[5]P9 Consolidated'!$E348</f>
        <v>0.54176229508196716</v>
      </c>
      <c r="V349" s="115">
        <f>'[5]P9 Consolidated'!DD348/'[5]P9 Consolidated'!$E348</f>
        <v>0.61758196721311476</v>
      </c>
    </row>
    <row r="350" spans="1:22">
      <c r="A350" s="109">
        <v>347</v>
      </c>
      <c r="B350" s="110" t="s">
        <v>520</v>
      </c>
      <c r="C350" s="111" t="s">
        <v>195</v>
      </c>
      <c r="D350" s="112">
        <v>126</v>
      </c>
      <c r="E350" s="113">
        <f>'[5]P9 Consolidated'!F349/'[5]P9 Consolidated'!$E349</f>
        <v>6.9841269841269841E-3</v>
      </c>
      <c r="F350" s="114">
        <f>'[5]P9 Consolidated'!L349/'[5]P9 Consolidated'!$E349</f>
        <v>0.38730158730158726</v>
      </c>
      <c r="G350" s="114">
        <f>'[5]P9 Consolidated'!R349/'[5]P9 Consolidated'!$E349</f>
        <v>0.48571428571428571</v>
      </c>
      <c r="H350" s="114">
        <f>'[5]P9 Consolidated'!X349/'[5]P9 Consolidated'!$E349</f>
        <v>0.42698412698412697</v>
      </c>
      <c r="I350" s="114">
        <f>'[5]P9 Consolidated'!AD349/'[5]P9 Consolidated'!$E349</f>
        <v>0.4238095238095238</v>
      </c>
      <c r="J350" s="114">
        <f>'[5]P9 Consolidated'!AJ349/'[5]P9 Consolidated'!$E349</f>
        <v>0.47619047619047616</v>
      </c>
      <c r="K350" s="114">
        <f>'[5]P9 Consolidated'!AP349/'[5]P9 Consolidated'!$E349</f>
        <v>1.0313492063492062</v>
      </c>
      <c r="L350" s="114">
        <f>'[5]P9 Consolidated'!AV349/'[5]P9 Consolidated'!$E349</f>
        <v>0.72484126984126984</v>
      </c>
      <c r="M350" s="114">
        <f>'[5]P9 Consolidated'!BB349/'[5]P9 Consolidated'!$E349</f>
        <v>0.52928571428571425</v>
      </c>
      <c r="N350" s="114">
        <f>'[5]P9 Consolidated'!BH349/'[5]P9 Consolidated'!$E349</f>
        <v>0.46579365079365076</v>
      </c>
      <c r="O350" s="114">
        <f>'[5]P9 Consolidated'!BN349/'[5]P9 Consolidated'!$E349</f>
        <v>0.46642857142857147</v>
      </c>
      <c r="P350" s="114">
        <f>'[5]P9 Consolidated'!BT349/'[5]P9 Consolidated'!$E349</f>
        <v>0</v>
      </c>
      <c r="Q350" s="114">
        <f>'[5]P9 Consolidated'!BZ349/'[5]P9 Consolidated'!$E349</f>
        <v>1.3773015873015875</v>
      </c>
      <c r="R350" s="114">
        <f>'[5]P9 Consolidated'!CF349/'[5]P9 Consolidated'!$E349</f>
        <v>0.59087301587301588</v>
      </c>
      <c r="S350" s="114">
        <f>'[5]P9 Consolidated'!CL349/'[5]P9 Consolidated'!$E349</f>
        <v>0.17500000000000002</v>
      </c>
      <c r="T350" s="114">
        <f>'[5]P9 Consolidated'!CR349/'[5]P9 Consolidated'!$E349</f>
        <v>0.57690476190476192</v>
      </c>
      <c r="U350" s="114">
        <f>'[5]P9 Consolidated'!CX349/'[5]P9 Consolidated'!$E349</f>
        <v>0.64801587301587305</v>
      </c>
      <c r="V350" s="115">
        <f>'[5]P9 Consolidated'!DD349/'[5]P9 Consolidated'!$E349</f>
        <v>0.67341269841269835</v>
      </c>
    </row>
    <row r="351" spans="1:22">
      <c r="A351" s="109">
        <v>348</v>
      </c>
      <c r="B351" s="110" t="s">
        <v>521</v>
      </c>
      <c r="C351" s="111" t="s">
        <v>195</v>
      </c>
      <c r="D351" s="112">
        <v>133</v>
      </c>
      <c r="E351" s="113">
        <f>'[5]P9 Consolidated'!F350/'[5]P9 Consolidated'!$E350</f>
        <v>0.51879699248120303</v>
      </c>
      <c r="F351" s="114">
        <f>'[5]P9 Consolidated'!L350/'[5]P9 Consolidated'!$E350</f>
        <v>1.3984962406015038</v>
      </c>
      <c r="G351" s="114">
        <f>'[5]P9 Consolidated'!R350/'[5]P9 Consolidated'!$E350</f>
        <v>1.5338345864661653</v>
      </c>
      <c r="H351" s="114">
        <f>'[5]P9 Consolidated'!X350/'[5]P9 Consolidated'!$E350</f>
        <v>1.4661654135338347</v>
      </c>
      <c r="I351" s="114">
        <f>'[5]P9 Consolidated'!AD350/'[5]P9 Consolidated'!$E350</f>
        <v>1.2180451127819549</v>
      </c>
      <c r="J351" s="114">
        <f>'[5]P9 Consolidated'!AJ350/'[5]P9 Consolidated'!$E350</f>
        <v>1.3533834586466165</v>
      </c>
      <c r="K351" s="114">
        <f>'[5]P9 Consolidated'!AP350/'[5]P9 Consolidated'!$E350</f>
        <v>1.263157894736842</v>
      </c>
      <c r="L351" s="114">
        <f>'[5]P9 Consolidated'!AV350/'[5]P9 Consolidated'!$E350</f>
        <v>1.263157894736842</v>
      </c>
      <c r="M351" s="114">
        <f>'[5]P9 Consolidated'!BB350/'[5]P9 Consolidated'!$E350</f>
        <v>1.2920300751879699</v>
      </c>
      <c r="N351" s="114">
        <f>'[5]P9 Consolidated'!BH350/'[5]P9 Consolidated'!$E350</f>
        <v>1.1503759398496241</v>
      </c>
      <c r="O351" s="114">
        <f>'[5]P9 Consolidated'!BN350/'[5]P9 Consolidated'!$E350</f>
        <v>1.4210526315789473</v>
      </c>
      <c r="P351" s="114">
        <f>'[5]P9 Consolidated'!BT350/'[5]P9 Consolidated'!$E350</f>
        <v>0</v>
      </c>
      <c r="Q351" s="114">
        <f>'[5]P9 Consolidated'!BZ350/'[5]P9 Consolidated'!$E350</f>
        <v>1.5036090225563912</v>
      </c>
      <c r="R351" s="114">
        <f>'[5]P9 Consolidated'!CF350/'[5]P9 Consolidated'!$E350</f>
        <v>1.53609022556391</v>
      </c>
      <c r="S351" s="114">
        <f>'[5]P9 Consolidated'!CL350/'[5]P9 Consolidated'!$E350</f>
        <v>1.0917293233082705</v>
      </c>
      <c r="T351" s="114">
        <f>'[5]P9 Consolidated'!CR350/'[5]P9 Consolidated'!$E350</f>
        <v>1.6015037593984962</v>
      </c>
      <c r="U351" s="114">
        <f>'[5]P9 Consolidated'!CX350/'[5]P9 Consolidated'!$E350</f>
        <v>1.3556390977443611</v>
      </c>
      <c r="V351" s="115">
        <f>'[5]P9 Consolidated'!DD350/'[5]P9 Consolidated'!$E350</f>
        <v>1.2744360902255638</v>
      </c>
    </row>
    <row r="352" spans="1:22">
      <c r="A352" s="109">
        <v>349</v>
      </c>
      <c r="B352" s="110" t="s">
        <v>522</v>
      </c>
      <c r="C352" s="111" t="s">
        <v>195</v>
      </c>
      <c r="D352" s="112">
        <v>311.11</v>
      </c>
      <c r="E352" s="113">
        <f>'[5]P9 Consolidated'!F351/'[5]P9 Consolidated'!$E351</f>
        <v>0</v>
      </c>
      <c r="F352" s="114">
        <f>'[5]P9 Consolidated'!L351/'[5]P9 Consolidated'!$E351</f>
        <v>0</v>
      </c>
      <c r="G352" s="114">
        <f>'[5]P9 Consolidated'!R351/'[5]P9 Consolidated'!$E351</f>
        <v>0</v>
      </c>
      <c r="H352" s="114">
        <f>'[5]P9 Consolidated'!X351/'[5]P9 Consolidated'!$E351</f>
        <v>0</v>
      </c>
      <c r="I352" s="114">
        <f>'[5]P9 Consolidated'!AD351/'[5]P9 Consolidated'!$E351</f>
        <v>0</v>
      </c>
      <c r="J352" s="114">
        <f>'[5]P9 Consolidated'!AJ351/'[5]P9 Consolidated'!$E351</f>
        <v>0</v>
      </c>
      <c r="K352" s="114">
        <f>'[5]P9 Consolidated'!AP351/'[5]P9 Consolidated'!$E351</f>
        <v>0</v>
      </c>
      <c r="L352" s="114">
        <f>'[5]P9 Consolidated'!AV351/'[5]P9 Consolidated'!$E351</f>
        <v>0</v>
      </c>
      <c r="M352" s="114">
        <f>'[5]P9 Consolidated'!BB351/'[5]P9 Consolidated'!$E351</f>
        <v>0.14142907653241618</v>
      </c>
      <c r="N352" s="114">
        <f>'[5]P9 Consolidated'!BH351/'[5]P9 Consolidated'!$E351</f>
        <v>0.14142907653241618</v>
      </c>
      <c r="O352" s="114">
        <f>'[5]P9 Consolidated'!BN351/'[5]P9 Consolidated'!$E351</f>
        <v>0.18000064285943879</v>
      </c>
      <c r="P352" s="114">
        <f>'[5]P9 Consolidated'!BT351/'[5]P9 Consolidated'!$E351</f>
        <v>0</v>
      </c>
      <c r="Q352" s="114">
        <f>'[5]P9 Consolidated'!BZ351/'[5]P9 Consolidated'!$E351</f>
        <v>0.48857317347561952</v>
      </c>
      <c r="R352" s="114">
        <f>'[5]P9 Consolidated'!CF351/'[5]P9 Consolidated'!$E351</f>
        <v>0.28285815306483236</v>
      </c>
      <c r="S352" s="114">
        <f>'[5]P9 Consolidated'!CL351/'[5]P9 Consolidated'!$E351</f>
        <v>0.33428690816752915</v>
      </c>
      <c r="T352" s="114">
        <f>'[5]P9 Consolidated'!CR351/'[5]P9 Consolidated'!$E351</f>
        <v>0.36000128571887757</v>
      </c>
      <c r="U352" s="114">
        <f>'[5]P9 Consolidated'!CX351/'[5]P9 Consolidated'!$E351</f>
        <v>0.29571534184050657</v>
      </c>
      <c r="V352" s="115">
        <f>'[5]P9 Consolidated'!DD351/'[5]P9 Consolidated'!$E351</f>
        <v>0.20571502041078718</v>
      </c>
    </row>
    <row r="353" spans="1:22">
      <c r="A353" s="109">
        <v>350</v>
      </c>
      <c r="B353" s="110" t="s">
        <v>523</v>
      </c>
      <c r="C353" s="111" t="s">
        <v>195</v>
      </c>
      <c r="D353" s="112">
        <v>170</v>
      </c>
      <c r="E353" s="113">
        <f>'[5]P9 Consolidated'!F352/'[5]P9 Consolidated'!$E352</f>
        <v>0.6164705882352941</v>
      </c>
      <c r="F353" s="114">
        <f>'[5]P9 Consolidated'!L352/'[5]P9 Consolidated'!$E352</f>
        <v>0.54588235294117649</v>
      </c>
      <c r="G353" s="114">
        <f>'[5]P9 Consolidated'!R352/'[5]P9 Consolidated'!$E352</f>
        <v>0.52705882352941169</v>
      </c>
      <c r="H353" s="114">
        <f>'[5]P9 Consolidated'!X352/'[5]P9 Consolidated'!$E352</f>
        <v>0.63058823529411767</v>
      </c>
      <c r="I353" s="114">
        <f>'[5]P9 Consolidated'!AD352/'[5]P9 Consolidated'!$E352</f>
        <v>0.66823529411764704</v>
      </c>
      <c r="J353" s="114">
        <f>'[5]P9 Consolidated'!AJ352/'[5]P9 Consolidated'!$E352</f>
        <v>0.64235294117647057</v>
      </c>
      <c r="K353" s="114">
        <f>'[5]P9 Consolidated'!AP352/'[5]P9 Consolidated'!$E352</f>
        <v>0.6876470588235295</v>
      </c>
      <c r="L353" s="114">
        <f>'[5]P9 Consolidated'!AV352/'[5]P9 Consolidated'!$E352</f>
        <v>0.65</v>
      </c>
      <c r="M353" s="114">
        <f>'[5]P9 Consolidated'!BB352/'[5]P9 Consolidated'!$E352</f>
        <v>0.46929411764705881</v>
      </c>
      <c r="N353" s="114">
        <f>'[5]P9 Consolidated'!BH352/'[5]P9 Consolidated'!$E352</f>
        <v>0.53235294117647058</v>
      </c>
      <c r="O353" s="114">
        <f>'[5]P9 Consolidated'!BN352/'[5]P9 Consolidated'!$E352</f>
        <v>0.52764705882352947</v>
      </c>
      <c r="P353" s="114">
        <f>'[5]P9 Consolidated'!BT352/'[5]P9 Consolidated'!$E352</f>
        <v>0</v>
      </c>
      <c r="Q353" s="114">
        <f>'[5]P9 Consolidated'!BZ352/'[5]P9 Consolidated'!$E352</f>
        <v>1.02</v>
      </c>
      <c r="R353" s="114">
        <f>'[5]P9 Consolidated'!CF352/'[5]P9 Consolidated'!$E352</f>
        <v>0.67352941176470593</v>
      </c>
      <c r="S353" s="114">
        <f>'[5]P9 Consolidated'!CL352/'[5]P9 Consolidated'!$E352</f>
        <v>0.67588235294117649</v>
      </c>
      <c r="T353" s="114">
        <f>'[5]P9 Consolidated'!CR352/'[5]P9 Consolidated'!$E352</f>
        <v>0.64764705882352935</v>
      </c>
      <c r="U353" s="114">
        <f>'[5]P9 Consolidated'!CX352/'[5]P9 Consolidated'!$E352</f>
        <v>0.61</v>
      </c>
      <c r="V353" s="115">
        <f>'[5]P9 Consolidated'!DD352/'[5]P9 Consolidated'!$E352</f>
        <v>0.60764705882352943</v>
      </c>
    </row>
    <row r="354" spans="1:22">
      <c r="A354" s="109">
        <v>351</v>
      </c>
      <c r="B354" s="110" t="s">
        <v>524</v>
      </c>
      <c r="C354" s="111" t="s">
        <v>195</v>
      </c>
      <c r="D354" s="112">
        <v>167</v>
      </c>
      <c r="E354" s="113">
        <f>'[5]P9 Consolidated'!F353/'[5]P9 Consolidated'!$E353</f>
        <v>0.73772455089820366</v>
      </c>
      <c r="F354" s="114">
        <f>'[5]P9 Consolidated'!L353/'[5]P9 Consolidated'!$E353</f>
        <v>0.69700598802395208</v>
      </c>
      <c r="G354" s="114">
        <f>'[5]P9 Consolidated'!R353/'[5]P9 Consolidated'!$E353</f>
        <v>0.76646706586826352</v>
      </c>
      <c r="H354" s="114">
        <f>'[5]P9 Consolidated'!X353/'[5]P9 Consolidated'!$E353</f>
        <v>0.52215568862275452</v>
      </c>
      <c r="I354" s="114">
        <f>'[5]P9 Consolidated'!AD353/'[5]P9 Consolidated'!$E353</f>
        <v>0.33532934131736525</v>
      </c>
      <c r="J354" s="114">
        <f>'[5]P9 Consolidated'!AJ353/'[5]P9 Consolidated'!$E353</f>
        <v>7.1856287425149698E-2</v>
      </c>
      <c r="K354" s="114">
        <f>'[5]P9 Consolidated'!AP353/'[5]P9 Consolidated'!$E353</f>
        <v>0.11976047904191617</v>
      </c>
      <c r="L354" s="114">
        <f>'[5]P9 Consolidated'!AV353/'[5]P9 Consolidated'!$E353</f>
        <v>9.580838323353294E-2</v>
      </c>
      <c r="M354" s="114">
        <f>'[5]P9 Consolidated'!BB353/'[5]P9 Consolidated'!$E353</f>
        <v>9.580838323353294E-2</v>
      </c>
      <c r="N354" s="114">
        <f>'[5]P9 Consolidated'!BH353/'[5]P9 Consolidated'!$E353</f>
        <v>7.1856287425149698E-2</v>
      </c>
      <c r="O354" s="114">
        <f>'[5]P9 Consolidated'!BN353/'[5]P9 Consolidated'!$E353</f>
        <v>5.0299401197604794E-2</v>
      </c>
      <c r="P354" s="114">
        <f>'[5]P9 Consolidated'!BT353/'[5]P9 Consolidated'!$E353</f>
        <v>0</v>
      </c>
      <c r="Q354" s="114">
        <f>'[5]P9 Consolidated'!BZ353/'[5]P9 Consolidated'!$E353</f>
        <v>8.8622754491017974E-2</v>
      </c>
      <c r="R354" s="114">
        <f>'[5]P9 Consolidated'!CF353/'[5]P9 Consolidated'!$E353</f>
        <v>4.3832335329341318E-2</v>
      </c>
      <c r="S354" s="114">
        <f>'[5]P9 Consolidated'!CL353/'[5]P9 Consolidated'!$E353</f>
        <v>0</v>
      </c>
      <c r="T354" s="114">
        <f>'[5]P9 Consolidated'!CR353/'[5]P9 Consolidated'!$E353</f>
        <v>0</v>
      </c>
      <c r="U354" s="114">
        <f>'[5]P9 Consolidated'!CX353/'[5]P9 Consolidated'!$E353</f>
        <v>0</v>
      </c>
      <c r="V354" s="115">
        <f>'[5]P9 Consolidated'!DD353/'[5]P9 Consolidated'!$E353</f>
        <v>0</v>
      </c>
    </row>
    <row r="355" spans="1:22">
      <c r="A355" s="109">
        <v>352</v>
      </c>
      <c r="B355" s="110" t="s">
        <v>525</v>
      </c>
      <c r="C355" s="111" t="s">
        <v>195</v>
      </c>
      <c r="D355" s="112">
        <v>133</v>
      </c>
      <c r="E355" s="113">
        <f>'[5]P9 Consolidated'!F354/'[5]P9 Consolidated'!$E354</f>
        <v>0.50075187969924806</v>
      </c>
      <c r="F355" s="114">
        <f>'[5]P9 Consolidated'!L354/'[5]P9 Consolidated'!$E354</f>
        <v>0.55488721804511276</v>
      </c>
      <c r="G355" s="114">
        <f>'[5]P9 Consolidated'!R354/'[5]P9 Consolidated'!$E354</f>
        <v>0.55037593984962407</v>
      </c>
      <c r="H355" s="114">
        <f>'[5]P9 Consolidated'!X354/'[5]P9 Consolidated'!$E354</f>
        <v>0.6428571428571429</v>
      </c>
      <c r="I355" s="114">
        <f>'[5]P9 Consolidated'!AD354/'[5]P9 Consolidated'!$E354</f>
        <v>0.5864661654135338</v>
      </c>
      <c r="J355" s="114">
        <f>'[5]P9 Consolidated'!AJ354/'[5]P9 Consolidated'!$E354</f>
        <v>0.60902255639097747</v>
      </c>
      <c r="K355" s="114">
        <f>'[5]P9 Consolidated'!AP354/'[5]P9 Consolidated'!$E354</f>
        <v>0.56390977443609025</v>
      </c>
      <c r="L355" s="114">
        <f>'[5]P9 Consolidated'!AV354/'[5]P9 Consolidated'!$E354</f>
        <v>0.51879699248120303</v>
      </c>
      <c r="M355" s="114">
        <f>'[5]P9 Consolidated'!BB354/'[5]P9 Consolidated'!$E354</f>
        <v>0.38345864661654133</v>
      </c>
      <c r="N355" s="114">
        <f>'[5]P9 Consolidated'!BH354/'[5]P9 Consolidated'!$E354</f>
        <v>0.42857142857142855</v>
      </c>
      <c r="O355" s="114">
        <f>'[5]P9 Consolidated'!BN354/'[5]P9 Consolidated'!$E354</f>
        <v>0.20300751879699247</v>
      </c>
      <c r="P355" s="114">
        <f>'[5]P9 Consolidated'!BT354/'[5]P9 Consolidated'!$E354</f>
        <v>0</v>
      </c>
      <c r="Q355" s="114">
        <f>'[5]P9 Consolidated'!BZ354/'[5]P9 Consolidated'!$E354</f>
        <v>1.1278195488721805</v>
      </c>
      <c r="R355" s="114">
        <f>'[5]P9 Consolidated'!CF354/'[5]P9 Consolidated'!$E354</f>
        <v>0.5864661654135338</v>
      </c>
      <c r="S355" s="114">
        <f>'[5]P9 Consolidated'!CL354/'[5]P9 Consolidated'!$E354</f>
        <v>0.57135338345864661</v>
      </c>
      <c r="T355" s="114">
        <f>'[5]P9 Consolidated'!CR354/'[5]P9 Consolidated'!$E354</f>
        <v>0.56390977443609025</v>
      </c>
      <c r="U355" s="114">
        <f>'[5]P9 Consolidated'!CX354/'[5]P9 Consolidated'!$E354</f>
        <v>0.5864661654135338</v>
      </c>
      <c r="V355" s="115">
        <f>'[5]P9 Consolidated'!DD354/'[5]P9 Consolidated'!$E354</f>
        <v>0.62255639097744364</v>
      </c>
    </row>
    <row r="356" spans="1:22">
      <c r="A356" s="109">
        <v>353</v>
      </c>
      <c r="B356" s="110" t="s">
        <v>526</v>
      </c>
      <c r="C356" s="111" t="s">
        <v>195</v>
      </c>
      <c r="D356" s="112">
        <v>198</v>
      </c>
      <c r="E356" s="113">
        <f>'[5]P9 Consolidated'!F355/'[5]P9 Consolidated'!$E355</f>
        <v>5.454545454545455E-2</v>
      </c>
      <c r="F356" s="114">
        <f>'[5]P9 Consolidated'!L355/'[5]P9 Consolidated'!$E355</f>
        <v>0.12121212121212122</v>
      </c>
      <c r="G356" s="114">
        <f>'[5]P9 Consolidated'!R355/'[5]P9 Consolidated'!$E355</f>
        <v>0</v>
      </c>
      <c r="H356" s="114">
        <f>'[5]P9 Consolidated'!X355/'[5]P9 Consolidated'!$E355</f>
        <v>0.12121212121212122</v>
      </c>
      <c r="I356" s="114">
        <f>'[5]P9 Consolidated'!AD355/'[5]P9 Consolidated'!$E355</f>
        <v>7.575757575757576E-2</v>
      </c>
      <c r="J356" s="114">
        <f>'[5]P9 Consolidated'!AJ355/'[5]P9 Consolidated'!$E355</f>
        <v>0.10454545454545454</v>
      </c>
      <c r="K356" s="114">
        <f>'[5]P9 Consolidated'!AP355/'[5]P9 Consolidated'!$E355</f>
        <v>0.13333333333333333</v>
      </c>
      <c r="L356" s="114">
        <f>'[5]P9 Consolidated'!AV355/'[5]P9 Consolidated'!$E355</f>
        <v>0.2181818181818182</v>
      </c>
      <c r="M356" s="114">
        <f>'[5]P9 Consolidated'!BB355/'[5]P9 Consolidated'!$E355</f>
        <v>6.363636363636363E-2</v>
      </c>
      <c r="N356" s="114">
        <f>'[5]P9 Consolidated'!BH355/'[5]P9 Consolidated'!$E355</f>
        <v>7.575757575757576E-2</v>
      </c>
      <c r="O356" s="114">
        <f>'[5]P9 Consolidated'!BN355/'[5]P9 Consolidated'!$E355</f>
        <v>0.16666666666666666</v>
      </c>
      <c r="P356" s="114">
        <f>'[5]P9 Consolidated'!BT355/'[5]P9 Consolidated'!$E355</f>
        <v>0</v>
      </c>
      <c r="Q356" s="114">
        <f>'[5]P9 Consolidated'!BZ355/'[5]P9 Consolidated'!$E355</f>
        <v>0.47575757575757577</v>
      </c>
      <c r="R356" s="114">
        <f>'[5]P9 Consolidated'!CF355/'[5]P9 Consolidated'!$E355</f>
        <v>0.10606060606060606</v>
      </c>
      <c r="S356" s="114">
        <f>'[5]P9 Consolidated'!CL355/'[5]P9 Consolidated'!$E355</f>
        <v>8.7878787878787876E-2</v>
      </c>
      <c r="T356" s="114">
        <f>'[5]P9 Consolidated'!CR355/'[5]P9 Consolidated'!$E355</f>
        <v>0.13030303030303031</v>
      </c>
      <c r="U356" s="114">
        <f>'[5]P9 Consolidated'!CX355/'[5]P9 Consolidated'!$E355</f>
        <v>0.15454545454545454</v>
      </c>
      <c r="V356" s="115">
        <f>'[5]P9 Consolidated'!DD355/'[5]P9 Consolidated'!$E355</f>
        <v>0.17424242424242425</v>
      </c>
    </row>
    <row r="357" spans="1:22">
      <c r="A357" s="109">
        <v>354</v>
      </c>
      <c r="B357" s="110" t="s">
        <v>527</v>
      </c>
      <c r="C357" s="111" t="s">
        <v>195</v>
      </c>
      <c r="D357" s="112">
        <v>167</v>
      </c>
      <c r="E357" s="113">
        <f>'[5]P9 Consolidated'!F356/'[5]P9 Consolidated'!$E356</f>
        <v>4.5508982035928139E-2</v>
      </c>
      <c r="F357" s="114">
        <f>'[5]P9 Consolidated'!L356/'[5]P9 Consolidated'!$E356</f>
        <v>0</v>
      </c>
      <c r="G357" s="114">
        <f>'[5]P9 Consolidated'!R356/'[5]P9 Consolidated'!$E356</f>
        <v>5.5089820359281436E-2</v>
      </c>
      <c r="H357" s="114">
        <f>'[5]P9 Consolidated'!X356/'[5]P9 Consolidated'!$E356</f>
        <v>3.473053892215569E-2</v>
      </c>
      <c r="I357" s="114">
        <f>'[5]P9 Consolidated'!AD356/'[5]P9 Consolidated'!$E356</f>
        <v>5.0299401197604794E-2</v>
      </c>
      <c r="J357" s="114">
        <f>'[5]P9 Consolidated'!AJ356/'[5]P9 Consolidated'!$E356</f>
        <v>5.9880239520958084E-2</v>
      </c>
      <c r="K357" s="114">
        <f>'[5]P9 Consolidated'!AP356/'[5]P9 Consolidated'!$E356</f>
        <v>8.1736526946107793E-2</v>
      </c>
      <c r="L357" s="114">
        <f>'[5]P9 Consolidated'!AV356/'[5]P9 Consolidated'!$E356</f>
        <v>9.1317365269461076E-2</v>
      </c>
      <c r="M357" s="114">
        <f>'[5]P9 Consolidated'!BB356/'[5]P9 Consolidated'!$E356</f>
        <v>9.1317365269461076E-2</v>
      </c>
      <c r="N357" s="114">
        <f>'[5]P9 Consolidated'!BH356/'[5]P9 Consolidated'!$E356</f>
        <v>9.730538922155689E-2</v>
      </c>
      <c r="O357" s="114">
        <f>'[5]P9 Consolidated'!BN356/'[5]P9 Consolidated'!$E356</f>
        <v>7.4850299401197605E-3</v>
      </c>
      <c r="P357" s="114">
        <f>'[5]P9 Consolidated'!BT356/'[5]P9 Consolidated'!$E356</f>
        <v>0</v>
      </c>
      <c r="Q357" s="114">
        <f>'[5]P9 Consolidated'!BZ356/'[5]P9 Consolidated'!$E356</f>
        <v>1.4970059880239521E-2</v>
      </c>
      <c r="R357" s="114">
        <f>'[5]P9 Consolidated'!CF356/'[5]P9 Consolidated'!$E356</f>
        <v>0</v>
      </c>
      <c r="S357" s="114">
        <f>'[5]P9 Consolidated'!CL356/'[5]P9 Consolidated'!$E356</f>
        <v>0</v>
      </c>
      <c r="T357" s="114">
        <f>'[5]P9 Consolidated'!CR356/'[5]P9 Consolidated'!$E356</f>
        <v>0</v>
      </c>
      <c r="U357" s="114">
        <f>'[5]P9 Consolidated'!CX356/'[5]P9 Consolidated'!$E356</f>
        <v>0</v>
      </c>
      <c r="V357" s="115">
        <f>'[5]P9 Consolidated'!DD356/'[5]P9 Consolidated'!$E356</f>
        <v>0</v>
      </c>
    </row>
    <row r="358" spans="1:22">
      <c r="A358" s="109">
        <v>355</v>
      </c>
      <c r="B358" s="110" t="s">
        <v>528</v>
      </c>
      <c r="C358" s="111" t="s">
        <v>195</v>
      </c>
      <c r="D358" s="112">
        <v>900</v>
      </c>
      <c r="E358" s="113">
        <f>'[5]P9 Consolidated'!F357/'[5]P9 Consolidated'!$E357</f>
        <v>0.71800000000000008</v>
      </c>
      <c r="F358" s="114">
        <f>'[5]P9 Consolidated'!L357/'[5]P9 Consolidated'!$E357</f>
        <v>0.7430000000000001</v>
      </c>
      <c r="G358" s="114">
        <f>'[5]P9 Consolidated'!R357/'[5]P9 Consolidated'!$E357</f>
        <v>0.79400000000000004</v>
      </c>
      <c r="H358" s="114">
        <f>'[5]P9 Consolidated'!X357/'[5]P9 Consolidated'!$E357</f>
        <v>0.98599999999999999</v>
      </c>
      <c r="I358" s="114">
        <f>'[5]P9 Consolidated'!AD357/'[5]P9 Consolidated'!$E357</f>
        <v>0.755</v>
      </c>
      <c r="J358" s="114">
        <f>'[5]P9 Consolidated'!AJ357/'[5]P9 Consolidated'!$E357</f>
        <v>0.8919999999999999</v>
      </c>
      <c r="K358" s="114">
        <f>'[5]P9 Consolidated'!AP357/'[5]P9 Consolidated'!$E357</f>
        <v>0.86899999999999999</v>
      </c>
      <c r="L358" s="114">
        <f>'[5]P9 Consolidated'!AV357/'[5]P9 Consolidated'!$E357</f>
        <v>0.89</v>
      </c>
      <c r="M358" s="114">
        <f>'[5]P9 Consolidated'!BB357/'[5]P9 Consolidated'!$E357</f>
        <v>0.93900000000000006</v>
      </c>
      <c r="N358" s="114">
        <f>'[5]P9 Consolidated'!BH357/'[5]P9 Consolidated'!$E357</f>
        <v>0.93</v>
      </c>
      <c r="O358" s="114">
        <f>'[5]P9 Consolidated'!BN357/'[5]P9 Consolidated'!$E357</f>
        <v>0.97699999999999998</v>
      </c>
      <c r="P358" s="114">
        <f>'[5]P9 Consolidated'!BT357/'[5]P9 Consolidated'!$E357</f>
        <v>0</v>
      </c>
      <c r="Q358" s="114">
        <f>'[5]P9 Consolidated'!BZ357/'[5]P9 Consolidated'!$E357</f>
        <v>1.8319999999999999</v>
      </c>
      <c r="R358" s="114">
        <f>'[5]P9 Consolidated'!CF357/'[5]P9 Consolidated'!$E357</f>
        <v>0.96899999999999997</v>
      </c>
      <c r="S358" s="114">
        <f>'[5]P9 Consolidated'!CL357/'[5]P9 Consolidated'!$E357</f>
        <v>1.0629999999999999</v>
      </c>
      <c r="T358" s="114">
        <f>'[5]P9 Consolidated'!CR357/'[5]P9 Consolidated'!$E357</f>
        <v>1.0819999999999999</v>
      </c>
      <c r="U358" s="114">
        <f>'[5]P9 Consolidated'!CX357/'[5]P9 Consolidated'!$E357</f>
        <v>1.06</v>
      </c>
      <c r="V358" s="115">
        <f>'[5]P9 Consolidated'!DD357/'[5]P9 Consolidated'!$E357</f>
        <v>1.0840000000000001</v>
      </c>
    </row>
    <row r="359" spans="1:22">
      <c r="A359" s="109">
        <v>356</v>
      </c>
      <c r="B359" s="110" t="s">
        <v>529</v>
      </c>
      <c r="C359" s="111" t="s">
        <v>195</v>
      </c>
      <c r="D359" s="112">
        <v>250</v>
      </c>
      <c r="E359" s="113">
        <f>'[5]P9 Consolidated'!F358/'[5]P9 Consolidated'!$E358</f>
        <v>0.74879999999999991</v>
      </c>
      <c r="F359" s="114">
        <f>'[5]P9 Consolidated'!L358/'[5]P9 Consolidated'!$E358</f>
        <v>0.97439999999999993</v>
      </c>
      <c r="G359" s="114">
        <f>'[5]P9 Consolidated'!R358/'[5]P9 Consolidated'!$E358</f>
        <v>0.92879999999999996</v>
      </c>
      <c r="H359" s="114">
        <f>'[5]P9 Consolidated'!X358/'[5]P9 Consolidated'!$E358</f>
        <v>0.90960000000000008</v>
      </c>
      <c r="I359" s="114">
        <f>'[5]P9 Consolidated'!AD358/'[5]P9 Consolidated'!$E358</f>
        <v>0.90720000000000001</v>
      </c>
      <c r="J359" s="114">
        <f>'[5]P9 Consolidated'!AJ358/'[5]P9 Consolidated'!$E358</f>
        <v>0.7944</v>
      </c>
      <c r="K359" s="114">
        <f>'[5]P9 Consolidated'!AP358/'[5]P9 Consolidated'!$E358</f>
        <v>0.76800000000000002</v>
      </c>
      <c r="L359" s="114">
        <f>'[5]P9 Consolidated'!AV358/'[5]P9 Consolidated'!$E358</f>
        <v>0.64319999999999999</v>
      </c>
      <c r="M359" s="114">
        <f>'[5]P9 Consolidated'!BB358/'[5]P9 Consolidated'!$E358</f>
        <v>0.42</v>
      </c>
      <c r="N359" s="114">
        <f>'[5]P9 Consolidated'!BH358/'[5]P9 Consolidated'!$E358</f>
        <v>0.52800000000000002</v>
      </c>
      <c r="O359" s="114">
        <f>'[5]P9 Consolidated'!BN358/'[5]P9 Consolidated'!$E358</f>
        <v>0.51839999999999997</v>
      </c>
      <c r="P359" s="114">
        <f>'[5]P9 Consolidated'!BT358/'[5]P9 Consolidated'!$E358</f>
        <v>0</v>
      </c>
      <c r="Q359" s="114">
        <f>'[5]P9 Consolidated'!BZ358/'[5]P9 Consolidated'!$E358</f>
        <v>1.7615999999999998</v>
      </c>
      <c r="R359" s="114">
        <f>'[5]P9 Consolidated'!CF358/'[5]P9 Consolidated'!$E358</f>
        <v>0.91200000000000003</v>
      </c>
      <c r="S359" s="114">
        <f>'[5]P9 Consolidated'!CL358/'[5]P9 Consolidated'!$E358</f>
        <v>0.92400000000000004</v>
      </c>
      <c r="T359" s="114">
        <f>'[5]P9 Consolidated'!CR358/'[5]P9 Consolidated'!$E358</f>
        <v>0.86160000000000003</v>
      </c>
      <c r="U359" s="114">
        <f>'[5]P9 Consolidated'!CX358/'[5]P9 Consolidated'!$E358</f>
        <v>0.93600000000000005</v>
      </c>
      <c r="V359" s="115">
        <f>'[5]P9 Consolidated'!DD358/'[5]P9 Consolidated'!$E358</f>
        <v>0.79679999999999995</v>
      </c>
    </row>
    <row r="360" spans="1:22">
      <c r="A360" s="109">
        <v>357</v>
      </c>
      <c r="B360" s="110" t="s">
        <v>530</v>
      </c>
      <c r="C360" s="111" t="s">
        <v>195</v>
      </c>
      <c r="D360" s="112">
        <v>278</v>
      </c>
      <c r="E360" s="113">
        <f>'[5]P9 Consolidated'!F359/'[5]P9 Consolidated'!$E359</f>
        <v>0.41187050359712229</v>
      </c>
      <c r="F360" s="114">
        <f>'[5]P9 Consolidated'!L359/'[5]P9 Consolidated'!$E359</f>
        <v>0.33992805755395683</v>
      </c>
      <c r="G360" s="114">
        <f>'[5]P9 Consolidated'!R359/'[5]P9 Consolidated'!$E359</f>
        <v>0.33992805755395683</v>
      </c>
      <c r="H360" s="114">
        <f>'[5]P9 Consolidated'!X359/'[5]P9 Consolidated'!$E359</f>
        <v>0.33992805755395683</v>
      </c>
      <c r="I360" s="114">
        <f>'[5]P9 Consolidated'!AD359/'[5]P9 Consolidated'!$E359</f>
        <v>0.33273381294964027</v>
      </c>
      <c r="J360" s="114">
        <f>'[5]P9 Consolidated'!AJ359/'[5]P9 Consolidated'!$E359</f>
        <v>0.32014388489208634</v>
      </c>
      <c r="K360" s="114">
        <f>'[5]P9 Consolidated'!AP359/'[5]P9 Consolidated'!$E359</f>
        <v>2.1582733812949641E-2</v>
      </c>
      <c r="L360" s="114">
        <f>'[5]P9 Consolidated'!AV359/'[5]P9 Consolidated'!$E359</f>
        <v>0.30935251798561153</v>
      </c>
      <c r="M360" s="114">
        <f>'[5]P9 Consolidated'!BB359/'[5]P9 Consolidated'!$E359</f>
        <v>0.30935251798561153</v>
      </c>
      <c r="N360" s="114">
        <f>'[5]P9 Consolidated'!BH359/'[5]P9 Consolidated'!$E359</f>
        <v>0.37769784172661869</v>
      </c>
      <c r="O360" s="114">
        <f>'[5]P9 Consolidated'!BN359/'[5]P9 Consolidated'!$E359</f>
        <v>0.35251798561151076</v>
      </c>
      <c r="P360" s="114">
        <f>'[5]P9 Consolidated'!BT359/'[5]P9 Consolidated'!$E359</f>
        <v>0</v>
      </c>
      <c r="Q360" s="114">
        <f>'[5]P9 Consolidated'!BZ359/'[5]P9 Consolidated'!$E359</f>
        <v>0.71043165467625902</v>
      </c>
      <c r="R360" s="114">
        <f>'[5]P9 Consolidated'!CF359/'[5]P9 Consolidated'!$E359</f>
        <v>0.36330935251798563</v>
      </c>
      <c r="S360" s="114">
        <f>'[5]P9 Consolidated'!CL359/'[5]P9 Consolidated'!$E359</f>
        <v>0.34892086330935251</v>
      </c>
      <c r="T360" s="114">
        <f>'[5]P9 Consolidated'!CR359/'[5]P9 Consolidated'!$E359</f>
        <v>0.36870503597122301</v>
      </c>
      <c r="U360" s="114">
        <f>'[5]P9 Consolidated'!CX359/'[5]P9 Consolidated'!$E359</f>
        <v>0.33812949640287771</v>
      </c>
      <c r="V360" s="115">
        <f>'[5]P9 Consolidated'!DD359/'[5]P9 Consolidated'!$E359</f>
        <v>0.33273381294964027</v>
      </c>
    </row>
    <row r="361" spans="1:22">
      <c r="A361" s="109">
        <v>358</v>
      </c>
      <c r="B361" s="110" t="s">
        <v>531</v>
      </c>
      <c r="C361" s="111" t="s">
        <v>195</v>
      </c>
      <c r="D361" s="112">
        <v>521.11</v>
      </c>
      <c r="E361" s="113">
        <f>'[5]P9 Consolidated'!F360/'[5]P9 Consolidated'!$E360</f>
        <v>0</v>
      </c>
      <c r="F361" s="114">
        <f>'[5]P9 Consolidated'!L360/'[5]P9 Consolidated'!$E360</f>
        <v>0</v>
      </c>
      <c r="G361" s="114">
        <f>'[5]P9 Consolidated'!R360/'[5]P9 Consolidated'!$E360</f>
        <v>0</v>
      </c>
      <c r="H361" s="114">
        <f>'[5]P9 Consolidated'!X360/'[5]P9 Consolidated'!$E360</f>
        <v>0</v>
      </c>
      <c r="I361" s="114">
        <f>'[5]P9 Consolidated'!AD360/'[5]P9 Consolidated'!$E360</f>
        <v>0</v>
      </c>
      <c r="J361" s="114">
        <f>'[5]P9 Consolidated'!AJ360/'[5]P9 Consolidated'!$E360</f>
        <v>0</v>
      </c>
      <c r="K361" s="114">
        <f>'[5]P9 Consolidated'!AP360/'[5]P9 Consolidated'!$E360</f>
        <v>0</v>
      </c>
      <c r="L361" s="114">
        <f>'[5]P9 Consolidated'!AV360/'[5]P9 Consolidated'!$E360</f>
        <v>0</v>
      </c>
      <c r="M361" s="114">
        <f>'[5]P9 Consolidated'!BB360/'[5]P9 Consolidated'!$E360</f>
        <v>0</v>
      </c>
      <c r="N361" s="114">
        <f>'[5]P9 Consolidated'!BH360/'[5]P9 Consolidated'!$E360</f>
        <v>0</v>
      </c>
      <c r="O361" s="114">
        <f>'[5]P9 Consolidated'!BN360/'[5]P9 Consolidated'!$E360</f>
        <v>0</v>
      </c>
      <c r="P361" s="114">
        <f>'[5]P9 Consolidated'!BT360/'[5]P9 Consolidated'!$E360</f>
        <v>0</v>
      </c>
      <c r="Q361" s="114">
        <f>'[5]P9 Consolidated'!BZ360/'[5]P9 Consolidated'!$E360</f>
        <v>0</v>
      </c>
      <c r="R361" s="114">
        <f>'[5]P9 Consolidated'!CF360/'[5]P9 Consolidated'!$E360</f>
        <v>0</v>
      </c>
      <c r="S361" s="114">
        <f>'[5]P9 Consolidated'!CL360/'[5]P9 Consolidated'!$E360</f>
        <v>0</v>
      </c>
      <c r="T361" s="114">
        <f>'[5]P9 Consolidated'!CR360/'[5]P9 Consolidated'!$E360</f>
        <v>0</v>
      </c>
      <c r="U361" s="114">
        <f>'[5]P9 Consolidated'!CX360/'[5]P9 Consolidated'!$E360</f>
        <v>0</v>
      </c>
      <c r="V361" s="115">
        <f>'[5]P9 Consolidated'!DD360/'[5]P9 Consolidated'!$E360</f>
        <v>5.7569419124561032E-2</v>
      </c>
    </row>
    <row r="362" spans="1:22">
      <c r="A362" s="109">
        <v>359</v>
      </c>
      <c r="B362" s="110" t="s">
        <v>532</v>
      </c>
      <c r="C362" s="111" t="s">
        <v>195</v>
      </c>
      <c r="D362" s="112">
        <v>144</v>
      </c>
      <c r="E362" s="113">
        <f>'[5]P9 Consolidated'!F361/'[5]P9 Consolidated'!$E361</f>
        <v>0.10972222222222222</v>
      </c>
      <c r="F362" s="114">
        <f>'[5]P9 Consolidated'!L361/'[5]P9 Consolidated'!$E361</f>
        <v>0.14583333333333334</v>
      </c>
      <c r="G362" s="114">
        <f>'[5]P9 Consolidated'!R361/'[5]P9 Consolidated'!$E361</f>
        <v>0.15138888888888891</v>
      </c>
      <c r="H362" s="114">
        <f>'[5]P9 Consolidated'!X361/'[5]P9 Consolidated'!$E361</f>
        <v>0.16527777777777777</v>
      </c>
      <c r="I362" s="114">
        <f>'[5]P9 Consolidated'!AD361/'[5]P9 Consolidated'!$E361</f>
        <v>0.15000000000000002</v>
      </c>
      <c r="J362" s="114">
        <f>'[5]P9 Consolidated'!AJ361/'[5]P9 Consolidated'!$E361</f>
        <v>0.15416666666666667</v>
      </c>
      <c r="K362" s="114">
        <f>'[5]P9 Consolidated'!AP361/'[5]P9 Consolidated'!$E361</f>
        <v>0.15277777777777779</v>
      </c>
      <c r="L362" s="114">
        <f>'[5]P9 Consolidated'!AV361/'[5]P9 Consolidated'!$E361</f>
        <v>0.15416666666666667</v>
      </c>
      <c r="M362" s="114">
        <f>'[5]P9 Consolidated'!BB361/'[5]P9 Consolidated'!$E361</f>
        <v>0.11388888888888887</v>
      </c>
      <c r="N362" s="114">
        <f>'[5]P9 Consolidated'!BH361/'[5]P9 Consolidated'!$E361</f>
        <v>0.125</v>
      </c>
      <c r="O362" s="114">
        <f>'[5]P9 Consolidated'!BN361/'[5]P9 Consolidated'!$E361</f>
        <v>0.16388888888888889</v>
      </c>
      <c r="P362" s="114">
        <f>'[5]P9 Consolidated'!BT361/'[5]P9 Consolidated'!$E361</f>
        <v>0</v>
      </c>
      <c r="Q362" s="114">
        <f>'[5]P9 Consolidated'!BZ361/'[5]P9 Consolidated'!$E361</f>
        <v>0.41388888888888892</v>
      </c>
      <c r="R362" s="114">
        <f>'[5]P9 Consolidated'!CF361/'[5]P9 Consolidated'!$E361</f>
        <v>0.19777777777777777</v>
      </c>
      <c r="S362" s="114">
        <f>'[5]P9 Consolidated'!CL361/'[5]P9 Consolidated'!$E361</f>
        <v>0.21250000000000002</v>
      </c>
      <c r="T362" s="114">
        <f>'[5]P9 Consolidated'!CR361/'[5]P9 Consolidated'!$E361</f>
        <v>0.20833333333333334</v>
      </c>
      <c r="U362" s="114">
        <f>'[5]P9 Consolidated'!CX361/'[5]P9 Consolidated'!$E361</f>
        <v>0.19166666666666668</v>
      </c>
      <c r="V362" s="115">
        <f>'[5]P9 Consolidated'!DD361/'[5]P9 Consolidated'!$E361</f>
        <v>0.19166666666666668</v>
      </c>
    </row>
    <row r="363" spans="1:22">
      <c r="A363" s="109">
        <v>360</v>
      </c>
      <c r="B363" s="110" t="s">
        <v>533</v>
      </c>
      <c r="C363" s="111" t="s">
        <v>195</v>
      </c>
      <c r="D363" s="112">
        <v>444</v>
      </c>
      <c r="E363" s="113">
        <f>'[5]P9 Consolidated'!F362/'[5]P9 Consolidated'!$E362</f>
        <v>0.32545045045045046</v>
      </c>
      <c r="F363" s="114">
        <f>'[5]P9 Consolidated'!L362/'[5]P9 Consolidated'!$E362</f>
        <v>0.44481981981981983</v>
      </c>
      <c r="G363" s="114">
        <f>'[5]P9 Consolidated'!R362/'[5]P9 Consolidated'!$E362</f>
        <v>0.52590090090090091</v>
      </c>
      <c r="H363" s="114">
        <f>'[5]P9 Consolidated'!X362/'[5]P9 Consolidated'!$E362</f>
        <v>0.42004504504504503</v>
      </c>
      <c r="I363" s="114">
        <f>'[5]P9 Consolidated'!AD362/'[5]P9 Consolidated'!$E362</f>
        <v>0.40990990990990989</v>
      </c>
      <c r="J363" s="114">
        <f>'[5]P9 Consolidated'!AJ362/'[5]P9 Consolidated'!$E362</f>
        <v>0.41328828828828829</v>
      </c>
      <c r="K363" s="114">
        <f>'[5]P9 Consolidated'!AP362/'[5]P9 Consolidated'!$E362</f>
        <v>0</v>
      </c>
      <c r="L363" s="114">
        <f>'[5]P9 Consolidated'!AV362/'[5]P9 Consolidated'!$E362</f>
        <v>0.29391891891891891</v>
      </c>
      <c r="M363" s="114">
        <f>'[5]P9 Consolidated'!BB362/'[5]P9 Consolidated'!$E362</f>
        <v>0.30405405405405406</v>
      </c>
      <c r="N363" s="114">
        <f>'[5]P9 Consolidated'!BH362/'[5]P9 Consolidated'!$E362</f>
        <v>0.25900900900900903</v>
      </c>
      <c r="O363" s="114">
        <f>'[5]P9 Consolidated'!BN362/'[5]P9 Consolidated'!$E362</f>
        <v>0.38963963963963966</v>
      </c>
      <c r="P363" s="114">
        <f>'[5]P9 Consolidated'!BT362/'[5]P9 Consolidated'!$E362</f>
        <v>0</v>
      </c>
      <c r="Q363" s="114">
        <f>'[5]P9 Consolidated'!BZ362/'[5]P9 Consolidated'!$E362</f>
        <v>0.48423423423423423</v>
      </c>
      <c r="R363" s="114">
        <f>'[5]P9 Consolidated'!CF362/'[5]P9 Consolidated'!$E362</f>
        <v>0.375</v>
      </c>
      <c r="S363" s="114">
        <f>'[5]P9 Consolidated'!CL362/'[5]P9 Consolidated'!$E362</f>
        <v>0.21171171171171171</v>
      </c>
      <c r="T363" s="114">
        <f>'[5]P9 Consolidated'!CR362/'[5]P9 Consolidated'!$E362</f>
        <v>0.35923423423423423</v>
      </c>
      <c r="U363" s="114">
        <f>'[5]P9 Consolidated'!CX362/'[5]P9 Consolidated'!$E362</f>
        <v>0.53153153153153154</v>
      </c>
      <c r="V363" s="115">
        <f>'[5]P9 Consolidated'!DD362/'[5]P9 Consolidated'!$E362</f>
        <v>0.5</v>
      </c>
    </row>
    <row r="364" spans="1:22">
      <c r="A364" s="109">
        <v>361</v>
      </c>
      <c r="B364" s="110" t="s">
        <v>534</v>
      </c>
      <c r="C364" s="111" t="s">
        <v>195</v>
      </c>
      <c r="D364" s="112">
        <v>808</v>
      </c>
      <c r="E364" s="113">
        <f>'[5]P9 Consolidated'!F363/'[5]P9 Consolidated'!$E363</f>
        <v>0.4188118811881188</v>
      </c>
      <c r="F364" s="114">
        <f>'[5]P9 Consolidated'!L363/'[5]P9 Consolidated'!$E363</f>
        <v>0.64455445544554446</v>
      </c>
      <c r="G364" s="114">
        <f>'[5]P9 Consolidated'!R363/'[5]P9 Consolidated'!$E363</f>
        <v>0.62079207920792079</v>
      </c>
      <c r="H364" s="114">
        <f>'[5]P9 Consolidated'!X363/'[5]P9 Consolidated'!$E363</f>
        <v>0.60594059405940592</v>
      </c>
      <c r="I364" s="114">
        <f>'[5]P9 Consolidated'!AD363/'[5]P9 Consolidated'!$E363</f>
        <v>0.52722772277227725</v>
      </c>
      <c r="J364" s="114">
        <f>'[5]P9 Consolidated'!AJ363/'[5]P9 Consolidated'!$E363</f>
        <v>0.51980198019801982</v>
      </c>
      <c r="K364" s="114">
        <f>'[5]P9 Consolidated'!AP363/'[5]P9 Consolidated'!$E363</f>
        <v>0.41732673267326731</v>
      </c>
      <c r="L364" s="114">
        <f>'[5]P9 Consolidated'!AV363/'[5]P9 Consolidated'!$E363</f>
        <v>0.37128712871287128</v>
      </c>
      <c r="M364" s="114">
        <f>'[5]P9 Consolidated'!BB363/'[5]P9 Consolidated'!$E363</f>
        <v>0.19128712871287129</v>
      </c>
      <c r="N364" s="114">
        <f>'[5]P9 Consolidated'!BH363/'[5]P9 Consolidated'!$E363</f>
        <v>0.20792079207920791</v>
      </c>
      <c r="O364" s="114">
        <f>'[5]P9 Consolidated'!BN363/'[5]P9 Consolidated'!$E363</f>
        <v>0.28811881188118815</v>
      </c>
      <c r="P364" s="114">
        <f>'[5]P9 Consolidated'!BT363/'[5]P9 Consolidated'!$E363</f>
        <v>0</v>
      </c>
      <c r="Q364" s="114">
        <f>'[5]P9 Consolidated'!BZ363/'[5]P9 Consolidated'!$E363</f>
        <v>0.67871287128712865</v>
      </c>
      <c r="R364" s="114">
        <f>'[5]P9 Consolidated'!CF363/'[5]P9 Consolidated'!$E363</f>
        <v>0.61782178217821782</v>
      </c>
      <c r="S364" s="114">
        <f>'[5]P9 Consolidated'!CL363/'[5]P9 Consolidated'!$E363</f>
        <v>0.62821782178217822</v>
      </c>
      <c r="T364" s="114">
        <f>'[5]P9 Consolidated'!CR363/'[5]P9 Consolidated'!$E363</f>
        <v>0.65940594059405933</v>
      </c>
      <c r="U364" s="114">
        <f>'[5]P9 Consolidated'!CX363/'[5]P9 Consolidated'!$E363</f>
        <v>0.63490099009900991</v>
      </c>
      <c r="V364" s="115">
        <f>'[5]P9 Consolidated'!DD363/'[5]P9 Consolidated'!$E363</f>
        <v>0.64113861386138604</v>
      </c>
    </row>
    <row r="365" spans="1:22">
      <c r="A365" s="109">
        <v>362</v>
      </c>
      <c r="B365" s="110" t="s">
        <v>535</v>
      </c>
      <c r="C365" s="111" t="s">
        <v>195</v>
      </c>
      <c r="D365" s="112">
        <v>1000</v>
      </c>
      <c r="E365" s="113">
        <f>'[5]P9 Consolidated'!F364/'[5]P9 Consolidated'!$E364</f>
        <v>0.68</v>
      </c>
      <c r="F365" s="114">
        <f>'[5]P9 Consolidated'!L364/'[5]P9 Consolidated'!$E364</f>
        <v>0.76</v>
      </c>
      <c r="G365" s="114">
        <f>'[5]P9 Consolidated'!R364/'[5]P9 Consolidated'!$E364</f>
        <v>0.68</v>
      </c>
      <c r="H365" s="114">
        <f>'[5]P9 Consolidated'!X364/'[5]P9 Consolidated'!$E364</f>
        <v>0.64</v>
      </c>
      <c r="I365" s="114">
        <f>'[5]P9 Consolidated'!AD364/'[5]P9 Consolidated'!$E364</f>
        <v>0.56000000000000005</v>
      </c>
      <c r="J365" s="114">
        <f>'[5]P9 Consolidated'!AJ364/'[5]P9 Consolidated'!$E364</f>
        <v>0</v>
      </c>
      <c r="K365" s="114">
        <f>'[5]P9 Consolidated'!AP364/'[5]P9 Consolidated'!$E364</f>
        <v>0.56000000000000005</v>
      </c>
      <c r="L365" s="114">
        <f>'[5]P9 Consolidated'!AV364/'[5]P9 Consolidated'!$E364</f>
        <v>0.56000000000000005</v>
      </c>
      <c r="M365" s="114">
        <f>'[5]P9 Consolidated'!BB364/'[5]P9 Consolidated'!$E364</f>
        <v>0.48</v>
      </c>
      <c r="N365" s="114">
        <f>'[5]P9 Consolidated'!BH364/'[5]P9 Consolidated'!$E364</f>
        <v>0.52</v>
      </c>
      <c r="O365" s="114">
        <f>'[5]P9 Consolidated'!BN364/'[5]P9 Consolidated'!$E364</f>
        <v>0.44</v>
      </c>
      <c r="P365" s="114">
        <f>'[5]P9 Consolidated'!BT364/'[5]P9 Consolidated'!$E364</f>
        <v>0.48</v>
      </c>
      <c r="Q365" s="114">
        <f>'[5]P9 Consolidated'!BZ364/'[5]P9 Consolidated'!$E364</f>
        <v>0.52</v>
      </c>
      <c r="R365" s="114">
        <f>'[5]P9 Consolidated'!CF364/'[5]P9 Consolidated'!$E364</f>
        <v>0.52</v>
      </c>
      <c r="S365" s="114">
        <f>'[5]P9 Consolidated'!CL364/'[5]P9 Consolidated'!$E364</f>
        <v>0.56000000000000005</v>
      </c>
      <c r="T365" s="114">
        <f>'[5]P9 Consolidated'!CR364/'[5]P9 Consolidated'!$E364</f>
        <v>0.52</v>
      </c>
      <c r="U365" s="114">
        <f>'[5]P9 Consolidated'!CX364/'[5]P9 Consolidated'!$E364</f>
        <v>0.56000000000000005</v>
      </c>
      <c r="V365" s="115">
        <f>'[5]P9 Consolidated'!DD364/'[5]P9 Consolidated'!$E364</f>
        <v>0.56000000000000005</v>
      </c>
    </row>
    <row r="366" spans="1:22">
      <c r="A366" s="109">
        <v>363</v>
      </c>
      <c r="B366" s="110" t="s">
        <v>536</v>
      </c>
      <c r="C366" s="111" t="s">
        <v>195</v>
      </c>
      <c r="D366" s="112">
        <v>111.11</v>
      </c>
      <c r="E366" s="113">
        <f>'[5]P9 Consolidated'!F365/'[5]P9 Consolidated'!$E365</f>
        <v>0</v>
      </c>
      <c r="F366" s="114">
        <f>'[5]P9 Consolidated'!L365/'[5]P9 Consolidated'!$E365</f>
        <v>0.74016740167401673</v>
      </c>
      <c r="G366" s="114">
        <f>'[5]P9 Consolidated'!R365/'[5]P9 Consolidated'!$E365</f>
        <v>0.90720907209072088</v>
      </c>
      <c r="H366" s="114">
        <f>'[5]P9 Consolidated'!X365/'[5]P9 Consolidated'!$E365</f>
        <v>0.89424894248942488</v>
      </c>
      <c r="I366" s="114">
        <f>'[5]P9 Consolidated'!AD365/'[5]P9 Consolidated'!$E365</f>
        <v>0.92304923049230492</v>
      </c>
      <c r="J366" s="114">
        <f>'[5]P9 Consolidated'!AJ365/'[5]P9 Consolidated'!$E365</f>
        <v>0.89280892808928092</v>
      </c>
      <c r="K366" s="114">
        <f>'[5]P9 Consolidated'!AP365/'[5]P9 Consolidated'!$E365</f>
        <v>0.85059850598505993</v>
      </c>
      <c r="L366" s="114">
        <f>'[5]P9 Consolidated'!AV365/'[5]P9 Consolidated'!$E365</f>
        <v>0.70083700837008378</v>
      </c>
      <c r="M366" s="114">
        <f>'[5]P9 Consolidated'!BB365/'[5]P9 Consolidated'!$E365</f>
        <v>0.61155611556115563</v>
      </c>
      <c r="N366" s="114">
        <f>'[5]P9 Consolidated'!BH365/'[5]P9 Consolidated'!$E365</f>
        <v>0.78075780757807578</v>
      </c>
      <c r="O366" s="114">
        <f>'[5]P9 Consolidated'!BN365/'[5]P9 Consolidated'!$E365</f>
        <v>0.87795877958779589</v>
      </c>
      <c r="P366" s="114">
        <f>'[5]P9 Consolidated'!BT365/'[5]P9 Consolidated'!$E365</f>
        <v>0</v>
      </c>
      <c r="Q366" s="114">
        <f>'[5]P9 Consolidated'!BZ365/'[5]P9 Consolidated'!$E365</f>
        <v>1.8307983079830801</v>
      </c>
      <c r="R366" s="114">
        <f>'[5]P9 Consolidated'!CF365/'[5]P9 Consolidated'!$E365</f>
        <v>0.67491674916749167</v>
      </c>
      <c r="S366" s="114">
        <f>'[5]P9 Consolidated'!CL365/'[5]P9 Consolidated'!$E365</f>
        <v>0.56835568355683552</v>
      </c>
      <c r="T366" s="114">
        <f>'[5]P9 Consolidated'!CR365/'[5]P9 Consolidated'!$E365</f>
        <v>1.0507605076050761</v>
      </c>
      <c r="U366" s="114">
        <f>'[5]P9 Consolidated'!CX365/'[5]P9 Consolidated'!$E365</f>
        <v>0.947079470794708</v>
      </c>
      <c r="V366" s="115">
        <f>'[5]P9 Consolidated'!DD365/'[5]P9 Consolidated'!$E365</f>
        <v>0.92691926919269185</v>
      </c>
    </row>
    <row r="367" spans="1:22">
      <c r="A367" s="109">
        <v>364</v>
      </c>
      <c r="B367" s="110" t="s">
        <v>537</v>
      </c>
      <c r="C367" s="111" t="s">
        <v>195</v>
      </c>
      <c r="D367" s="112">
        <v>300</v>
      </c>
      <c r="E367" s="113">
        <f>'[5]P9 Consolidated'!F366/'[5]P9 Consolidated'!$E366</f>
        <v>0.49333333333333335</v>
      </c>
      <c r="F367" s="114">
        <f>'[5]P9 Consolidated'!L366/'[5]P9 Consolidated'!$E366</f>
        <v>0.54666666666666663</v>
      </c>
      <c r="G367" s="114">
        <f>'[5]P9 Consolidated'!R366/'[5]P9 Consolidated'!$E366</f>
        <v>0.52666666666666662</v>
      </c>
      <c r="H367" s="114">
        <f>'[5]P9 Consolidated'!X366/'[5]P9 Consolidated'!$E366</f>
        <v>0.53466666666666673</v>
      </c>
      <c r="I367" s="114">
        <f>'[5]P9 Consolidated'!AD366/'[5]P9 Consolidated'!$E366</f>
        <v>0.51200000000000001</v>
      </c>
      <c r="J367" s="114">
        <f>'[5]P9 Consolidated'!AJ366/'[5]P9 Consolidated'!$E366</f>
        <v>0.68800000000000006</v>
      </c>
      <c r="K367" s="114">
        <f>'[5]P9 Consolidated'!AP366/'[5]P9 Consolidated'!$E366</f>
        <v>0.49333333333333335</v>
      </c>
      <c r="L367" s="114">
        <f>'[5]P9 Consolidated'!AV366/'[5]P9 Consolidated'!$E366</f>
        <v>0.44266666666666671</v>
      </c>
      <c r="M367" s="114">
        <f>'[5]P9 Consolidated'!BB366/'[5]P9 Consolidated'!$E366</f>
        <v>0.40639999999999998</v>
      </c>
      <c r="N367" s="114">
        <f>'[5]P9 Consolidated'!BH366/'[5]P9 Consolidated'!$E366</f>
        <v>0.42666666666666669</v>
      </c>
      <c r="O367" s="114">
        <f>'[5]P9 Consolidated'!BN366/'[5]P9 Consolidated'!$E366</f>
        <v>0.376</v>
      </c>
      <c r="P367" s="114">
        <f>'[5]P9 Consolidated'!BT366/'[5]P9 Consolidated'!$E366</f>
        <v>0</v>
      </c>
      <c r="Q367" s="114">
        <f>'[5]P9 Consolidated'!BZ366/'[5]P9 Consolidated'!$E366</f>
        <v>0.88933333333333342</v>
      </c>
      <c r="R367" s="114">
        <f>'[5]P9 Consolidated'!CF366/'[5]P9 Consolidated'!$E366</f>
        <v>0.55866666666666664</v>
      </c>
      <c r="S367" s="114">
        <f>'[5]P9 Consolidated'!CL366/'[5]P9 Consolidated'!$E366</f>
        <v>0.46933333333333338</v>
      </c>
      <c r="T367" s="114">
        <f>'[5]P9 Consolidated'!CR366/'[5]P9 Consolidated'!$E366</f>
        <v>0.49066666666666664</v>
      </c>
      <c r="U367" s="114">
        <f>'[5]P9 Consolidated'!CX366/'[5]P9 Consolidated'!$E366</f>
        <v>0.50800000000000001</v>
      </c>
      <c r="V367" s="115">
        <f>'[5]P9 Consolidated'!DD366/'[5]P9 Consolidated'!$E366</f>
        <v>0.46533333333333332</v>
      </c>
    </row>
    <row r="368" spans="1:22">
      <c r="A368" s="109">
        <v>365</v>
      </c>
      <c r="B368" s="110" t="s">
        <v>538</v>
      </c>
      <c r="C368" s="111" t="s">
        <v>195</v>
      </c>
      <c r="D368" s="112">
        <v>356</v>
      </c>
      <c r="E368" s="113">
        <f>'[5]P9 Consolidated'!F367/'[5]P9 Consolidated'!$E367</f>
        <v>0.14831460674157301</v>
      </c>
      <c r="F368" s="114">
        <f>'[5]P9 Consolidated'!L367/'[5]P9 Consolidated'!$E367</f>
        <v>0.21404494382022474</v>
      </c>
      <c r="G368" s="114">
        <f>'[5]P9 Consolidated'!R367/'[5]P9 Consolidated'!$E367</f>
        <v>0.24269662921348317</v>
      </c>
      <c r="H368" s="114">
        <f>'[5]P9 Consolidated'!X367/'[5]P9 Consolidated'!$E367</f>
        <v>0.22752808988764045</v>
      </c>
      <c r="I368" s="114">
        <f>'[5]P9 Consolidated'!AD367/'[5]P9 Consolidated'!$E367</f>
        <v>0.26292134831460673</v>
      </c>
      <c r="J368" s="114">
        <f>'[5]P9 Consolidated'!AJ367/'[5]P9 Consolidated'!$E367</f>
        <v>0.33707865168539325</v>
      </c>
      <c r="K368" s="114">
        <f>'[5]P9 Consolidated'!AP367/'[5]P9 Consolidated'!$E367</f>
        <v>0.41460674157303368</v>
      </c>
      <c r="L368" s="114">
        <f>'[5]P9 Consolidated'!AV367/'[5]P9 Consolidated'!$E367</f>
        <v>0.31011235955056182</v>
      </c>
      <c r="M368" s="114">
        <f>'[5]P9 Consolidated'!BB367/'[5]P9 Consolidated'!$E367</f>
        <v>0.19820224719101123</v>
      </c>
      <c r="N368" s="114">
        <f>'[5]P9 Consolidated'!BH367/'[5]P9 Consolidated'!$E367</f>
        <v>0.25280898876404495</v>
      </c>
      <c r="O368" s="114">
        <f>'[5]P9 Consolidated'!BN367/'[5]P9 Consolidated'!$E367</f>
        <v>0.42808988764044947</v>
      </c>
      <c r="P368" s="114">
        <f>'[5]P9 Consolidated'!BT367/'[5]P9 Consolidated'!$E367</f>
        <v>0</v>
      </c>
      <c r="Q368" s="114">
        <f>'[5]P9 Consolidated'!BZ367/'[5]P9 Consolidated'!$E367</f>
        <v>1.1764044943820224</v>
      </c>
      <c r="R368" s="114">
        <f>'[5]P9 Consolidated'!CF367/'[5]P9 Consolidated'!$E367</f>
        <v>0.38426966292134834</v>
      </c>
      <c r="S368" s="114">
        <f>'[5]P9 Consolidated'!CL367/'[5]P9 Consolidated'!$E367</f>
        <v>0.37752808988764047</v>
      </c>
      <c r="T368" s="114">
        <f>'[5]P9 Consolidated'!CR367/'[5]P9 Consolidated'!$E367</f>
        <v>0.36741573033707869</v>
      </c>
      <c r="U368" s="114">
        <f>'[5]P9 Consolidated'!CX367/'[5]P9 Consolidated'!$E367</f>
        <v>0.61685393258426968</v>
      </c>
      <c r="V368" s="115">
        <f>'[5]P9 Consolidated'!DD367/'[5]P9 Consolidated'!$E367</f>
        <v>0.52584269662921346</v>
      </c>
    </row>
    <row r="369" spans="1:22">
      <c r="A369" s="109">
        <v>366</v>
      </c>
      <c r="B369" s="110" t="s">
        <v>539</v>
      </c>
      <c r="C369" s="111" t="s">
        <v>195</v>
      </c>
      <c r="D369" s="112">
        <v>307</v>
      </c>
      <c r="E369" s="113">
        <f>'[5]P9 Consolidated'!F368/'[5]P9 Consolidated'!$E368</f>
        <v>0.29159609120521174</v>
      </c>
      <c r="F369" s="114">
        <f>'[5]P9 Consolidated'!L368/'[5]P9 Consolidated'!$E368</f>
        <v>0.3054071661237785</v>
      </c>
      <c r="G369" s="114">
        <f>'[5]P9 Consolidated'!R368/'[5]P9 Consolidated'!$E368</f>
        <v>0.31478827361563516</v>
      </c>
      <c r="H369" s="114">
        <f>'[5]P9 Consolidated'!X368/'[5]P9 Consolidated'!$E368</f>
        <v>0.31322475570032571</v>
      </c>
      <c r="I369" s="114">
        <f>'[5]P9 Consolidated'!AD368/'[5]P9 Consolidated'!$E368</f>
        <v>0.3168729641693811</v>
      </c>
      <c r="J369" s="114">
        <f>'[5]P9 Consolidated'!AJ368/'[5]P9 Consolidated'!$E368</f>
        <v>0.32208469055374589</v>
      </c>
      <c r="K369" s="114">
        <f>'[5]P9 Consolidated'!AP368/'[5]P9 Consolidated'!$E368</f>
        <v>0.41850162866449508</v>
      </c>
      <c r="L369" s="114">
        <f>'[5]P9 Consolidated'!AV368/'[5]P9 Consolidated'!$E368</f>
        <v>0.38566775244299678</v>
      </c>
      <c r="M369" s="114">
        <f>'[5]P9 Consolidated'!BB368/'[5]P9 Consolidated'!$E368</f>
        <v>0.43465798045602605</v>
      </c>
      <c r="N369" s="114">
        <f>'[5]P9 Consolidated'!BH368/'[5]P9 Consolidated'!$E368</f>
        <v>0.43648208469055377</v>
      </c>
      <c r="O369" s="114">
        <f>'[5]P9 Consolidated'!BN368/'[5]P9 Consolidated'!$E368</f>
        <v>0.44247557003257332</v>
      </c>
      <c r="P369" s="114">
        <f>'[5]P9 Consolidated'!BT368/'[5]P9 Consolidated'!$E368</f>
        <v>0</v>
      </c>
      <c r="Q369" s="114">
        <f>'[5]P9 Consolidated'!BZ368/'[5]P9 Consolidated'!$E368</f>
        <v>0.46045602605863195</v>
      </c>
      <c r="R369" s="114">
        <f>'[5]P9 Consolidated'!CF368/'[5]P9 Consolidated'!$E368</f>
        <v>0.43778501628664496</v>
      </c>
      <c r="S369" s="114">
        <f>'[5]P9 Consolidated'!CL368/'[5]P9 Consolidated'!$E368</f>
        <v>0.44351791530944623</v>
      </c>
      <c r="T369" s="114">
        <f>'[5]P9 Consolidated'!CR368/'[5]P9 Consolidated'!$E368</f>
        <v>0.43361563517915314</v>
      </c>
      <c r="U369" s="114">
        <f>'[5]P9 Consolidated'!CX368/'[5]P9 Consolidated'!$E368</f>
        <v>0.40912052117263842</v>
      </c>
      <c r="V369" s="115">
        <f>'[5]P9 Consolidated'!DD368/'[5]P9 Consolidated'!$E368</f>
        <v>0.32156351791530946</v>
      </c>
    </row>
    <row r="370" spans="1:22">
      <c r="A370" s="109">
        <v>367</v>
      </c>
      <c r="B370" s="110" t="s">
        <v>539</v>
      </c>
      <c r="C370" s="111" t="s">
        <v>195</v>
      </c>
      <c r="D370" s="112">
        <v>112</v>
      </c>
      <c r="E370" s="113">
        <f>'[5]P9 Consolidated'!F369/'[5]P9 Consolidated'!$E369</f>
        <v>0.79928571428571427</v>
      </c>
      <c r="F370" s="114">
        <f>'[5]P9 Consolidated'!L369/'[5]P9 Consolidated'!$E369</f>
        <v>0.83714285714285719</v>
      </c>
      <c r="G370" s="114">
        <f>'[5]P9 Consolidated'!R369/'[5]P9 Consolidated'!$E369</f>
        <v>0.86285714285714288</v>
      </c>
      <c r="H370" s="114">
        <f>'[5]P9 Consolidated'!X369/'[5]P9 Consolidated'!$E369</f>
        <v>0.85857142857142854</v>
      </c>
      <c r="I370" s="114">
        <f>'[5]P9 Consolidated'!AD369/'[5]P9 Consolidated'!$E369</f>
        <v>0.86857142857142855</v>
      </c>
      <c r="J370" s="114">
        <f>'[5]P9 Consolidated'!AJ369/'[5]P9 Consolidated'!$E369</f>
        <v>0.88285714285714278</v>
      </c>
      <c r="K370" s="114">
        <f>'[5]P9 Consolidated'!AP369/'[5]P9 Consolidated'!$E369</f>
        <v>1.0050000000000001</v>
      </c>
      <c r="L370" s="114">
        <f>'[5]P9 Consolidated'!AV369/'[5]P9 Consolidated'!$E369</f>
        <v>1.0607142857142857</v>
      </c>
      <c r="M370" s="114">
        <f>'[5]P9 Consolidated'!BB369/'[5]P9 Consolidated'!$E369</f>
        <v>1.0528571428571429</v>
      </c>
      <c r="N370" s="114">
        <f>'[5]P9 Consolidated'!BH369/'[5]P9 Consolidated'!$E369</f>
        <v>1</v>
      </c>
      <c r="O370" s="114">
        <f>'[5]P9 Consolidated'!BN369/'[5]P9 Consolidated'!$E369</f>
        <v>1.0614285714285714</v>
      </c>
      <c r="P370" s="114">
        <f>'[5]P9 Consolidated'!BT369/'[5]P9 Consolidated'!$E369</f>
        <v>0</v>
      </c>
      <c r="Q370" s="114">
        <f>'[5]P9 Consolidated'!BZ369/'[5]P9 Consolidated'!$E369</f>
        <v>2.0350000000000001</v>
      </c>
      <c r="R370" s="114">
        <f>'[5]P9 Consolidated'!CF369/'[5]P9 Consolidated'!$E369</f>
        <v>1.0521428571428573</v>
      </c>
      <c r="S370" s="114">
        <f>'[5]P9 Consolidated'!CL369/'[5]P9 Consolidated'!$E369</f>
        <v>1.0714285714285714</v>
      </c>
      <c r="T370" s="114">
        <f>'[5]P9 Consolidated'!CR369/'[5]P9 Consolidated'!$E369</f>
        <v>1.0807142857142857</v>
      </c>
      <c r="U370" s="114">
        <f>'[5]P9 Consolidated'!CX369/'[5]P9 Consolidated'!$E369</f>
        <v>1.2171428571428571</v>
      </c>
      <c r="V370" s="115">
        <f>'[5]P9 Consolidated'!DD369/'[5]P9 Consolidated'!$E369</f>
        <v>1.4007142857142856</v>
      </c>
    </row>
    <row r="371" spans="1:22">
      <c r="A371" s="109">
        <v>368</v>
      </c>
      <c r="B371" s="110" t="s">
        <v>540</v>
      </c>
      <c r="C371" s="111" t="s">
        <v>195</v>
      </c>
      <c r="D371" s="112">
        <v>123.76</v>
      </c>
      <c r="E371" s="113">
        <f>'[5]P9 Consolidated'!F370/'[5]P9 Consolidated'!$E370</f>
        <v>8.2740788623141562E-2</v>
      </c>
      <c r="F371" s="114">
        <f>'[5]P9 Consolidated'!L370/'[5]P9 Consolidated'!$E370</f>
        <v>7.3044602456367153E-2</v>
      </c>
      <c r="G371" s="114">
        <f>'[5]P9 Consolidated'!R370/'[5]P9 Consolidated'!$E370</f>
        <v>0.40917905623787976</v>
      </c>
      <c r="H371" s="114">
        <f>'[5]P9 Consolidated'!X370/'[5]P9 Consolidated'!$E370</f>
        <v>4.2016806722689072E-2</v>
      </c>
      <c r="I371" s="114">
        <f>'[5]P9 Consolidated'!AD370/'[5]P9 Consolidated'!$E370</f>
        <v>6.9812540400775697E-2</v>
      </c>
      <c r="J371" s="114">
        <f>'[5]P9 Consolidated'!AJ370/'[5]P9 Consolidated'!$E370</f>
        <v>5.3005817711700057E-2</v>
      </c>
      <c r="K371" s="114">
        <f>'[5]P9 Consolidated'!AP370/'[5]P9 Consolidated'!$E370</f>
        <v>1.098901098901099E-2</v>
      </c>
      <c r="L371" s="114">
        <f>'[5]P9 Consolidated'!AV370/'[5]P9 Consolidated'!$E370</f>
        <v>7.2398190045248875E-2</v>
      </c>
      <c r="M371" s="114">
        <f>'[5]P9 Consolidated'!BB370/'[5]P9 Consolidated'!$E370</f>
        <v>0.31609566903684549</v>
      </c>
      <c r="N371" s="114">
        <f>'[5]P9 Consolidated'!BH370/'[5]P9 Consolidated'!$E370</f>
        <v>0.32126696832579182</v>
      </c>
      <c r="O371" s="114">
        <f>'[5]P9 Consolidated'!BN370/'[5]P9 Consolidated'!$E370</f>
        <v>0.35035552682611504</v>
      </c>
      <c r="P371" s="114">
        <f>'[5]P9 Consolidated'!BT370/'[5]P9 Consolidated'!$E370</f>
        <v>0</v>
      </c>
      <c r="Q371" s="114">
        <f>'[5]P9 Consolidated'!BZ370/'[5]P9 Consolidated'!$E370</f>
        <v>0.36780866192630901</v>
      </c>
      <c r="R371" s="114">
        <f>'[5]P9 Consolidated'!CF370/'[5]P9 Consolidated'!$E370</f>
        <v>6.9812540400775697E-2</v>
      </c>
      <c r="S371" s="114">
        <f>'[5]P9 Consolidated'!CL370/'[5]P9 Consolidated'!$E370</f>
        <v>5.8823529411764705E-2</v>
      </c>
      <c r="T371" s="114">
        <f>'[5]P9 Consolidated'!CR370/'[5]P9 Consolidated'!$E370</f>
        <v>0</v>
      </c>
      <c r="U371" s="114">
        <f>'[5]P9 Consolidated'!CX370/'[5]P9 Consolidated'!$E370</f>
        <v>0</v>
      </c>
      <c r="V371" s="115">
        <f>'[5]P9 Consolidated'!DD370/'[5]P9 Consolidated'!$E370</f>
        <v>0</v>
      </c>
    </row>
    <row r="372" spans="1:22">
      <c r="A372" s="109">
        <v>369</v>
      </c>
      <c r="B372" s="110" t="s">
        <v>541</v>
      </c>
      <c r="C372" s="111" t="s">
        <v>195</v>
      </c>
      <c r="D372" s="112">
        <v>200</v>
      </c>
      <c r="E372" s="113">
        <f>'[5]P9 Consolidated'!F371/'[5]P9 Consolidated'!$E371</f>
        <v>0.83700000000000008</v>
      </c>
      <c r="F372" s="114">
        <f>'[5]P9 Consolidated'!L371/'[5]P9 Consolidated'!$E371</f>
        <v>0.90300000000000002</v>
      </c>
      <c r="G372" s="114">
        <f>'[5]P9 Consolidated'!R371/'[5]P9 Consolidated'!$E371</f>
        <v>0.93299999999999994</v>
      </c>
      <c r="H372" s="114">
        <f>'[5]P9 Consolidated'!X371/'[5]P9 Consolidated'!$E371</f>
        <v>0.996</v>
      </c>
      <c r="I372" s="114">
        <f>'[5]P9 Consolidated'!AD371/'[5]P9 Consolidated'!$E371</f>
        <v>0.94200000000000006</v>
      </c>
      <c r="J372" s="114">
        <f>'[5]P9 Consolidated'!AJ371/'[5]P9 Consolidated'!$E371</f>
        <v>0.97049999999999992</v>
      </c>
      <c r="K372" s="114">
        <f>'[5]P9 Consolidated'!AP371/'[5]P9 Consolidated'!$E371</f>
        <v>0.98549999999999993</v>
      </c>
      <c r="L372" s="114">
        <f>'[5]P9 Consolidated'!AV371/'[5]P9 Consolidated'!$E371</f>
        <v>0.98504999999999998</v>
      </c>
      <c r="M372" s="114">
        <f>'[5]P9 Consolidated'!BB371/'[5]P9 Consolidated'!$E371</f>
        <v>0.97319999999999995</v>
      </c>
      <c r="N372" s="114">
        <f>'[5]P9 Consolidated'!BH371/'[5]P9 Consolidated'!$E371</f>
        <v>0.9294</v>
      </c>
      <c r="O372" s="114">
        <f>'[5]P9 Consolidated'!BN371/'[5]P9 Consolidated'!$E371</f>
        <v>0.92249999999999999</v>
      </c>
      <c r="P372" s="114">
        <f>'[5]P9 Consolidated'!BT371/'[5]P9 Consolidated'!$E371</f>
        <v>0</v>
      </c>
      <c r="Q372" s="114">
        <f>'[5]P9 Consolidated'!BZ371/'[5]P9 Consolidated'!$E371</f>
        <v>1.9668000000000001</v>
      </c>
      <c r="R372" s="114">
        <f>'[5]P9 Consolidated'!CF371/'[5]P9 Consolidated'!$E371</f>
        <v>1.0934999999999999</v>
      </c>
      <c r="S372" s="114">
        <f>'[5]P9 Consolidated'!CL371/'[5]P9 Consolidated'!$E371</f>
        <v>1.0979999999999999</v>
      </c>
      <c r="T372" s="114">
        <f>'[5]P9 Consolidated'!CR371/'[5]P9 Consolidated'!$E371</f>
        <v>0.89249999999999996</v>
      </c>
      <c r="U372" s="114">
        <f>'[5]P9 Consolidated'!CX371/'[5]P9 Consolidated'!$E371</f>
        <v>0.92099999999999993</v>
      </c>
      <c r="V372" s="115">
        <f>'[5]P9 Consolidated'!DD371/'[5]P9 Consolidated'!$E371</f>
        <v>0.93</v>
      </c>
    </row>
    <row r="373" spans="1:22">
      <c r="A373" s="109">
        <v>370</v>
      </c>
      <c r="B373" s="110" t="s">
        <v>542</v>
      </c>
      <c r="C373" s="111" t="s">
        <v>195</v>
      </c>
      <c r="D373" s="112">
        <v>192</v>
      </c>
      <c r="E373" s="113">
        <f>'[5]P9 Consolidated'!F372/'[5]P9 Consolidated'!$E372</f>
        <v>0.11666666666666665</v>
      </c>
      <c r="F373" s="114">
        <f>'[5]P9 Consolidated'!L372/'[5]P9 Consolidated'!$E372</f>
        <v>0.12916666666666668</v>
      </c>
      <c r="G373" s="114">
        <f>'[5]P9 Consolidated'!R372/'[5]P9 Consolidated'!$E372</f>
        <v>0.16666666666666666</v>
      </c>
      <c r="H373" s="114">
        <f>'[5]P9 Consolidated'!X372/'[5]P9 Consolidated'!$E372</f>
        <v>0.21458333333333335</v>
      </c>
      <c r="I373" s="114">
        <f>'[5]P9 Consolidated'!AD372/'[5]P9 Consolidated'!$E372</f>
        <v>0.4145833333333333</v>
      </c>
      <c r="J373" s="114">
        <f>'[5]P9 Consolidated'!AJ372/'[5]P9 Consolidated'!$E372</f>
        <v>0.4375</v>
      </c>
      <c r="K373" s="114">
        <f>'[5]P9 Consolidated'!AP372/'[5]P9 Consolidated'!$E372</f>
        <v>0.31041666666666667</v>
      </c>
      <c r="L373" s="114">
        <f>'[5]P9 Consolidated'!AV372/'[5]P9 Consolidated'!$E372</f>
        <v>0.17916666666666667</v>
      </c>
      <c r="M373" s="114">
        <f>'[5]P9 Consolidated'!BB372/'[5]P9 Consolidated'!$E372</f>
        <v>0.15833333333333333</v>
      </c>
      <c r="N373" s="114">
        <f>'[5]P9 Consolidated'!BH372/'[5]P9 Consolidated'!$E372</f>
        <v>0.10416666666666667</v>
      </c>
      <c r="O373" s="114">
        <f>'[5]P9 Consolidated'!BN372/'[5]P9 Consolidated'!$E372</f>
        <v>0.13958333333333334</v>
      </c>
      <c r="P373" s="114">
        <f>'[5]P9 Consolidated'!BT372/'[5]P9 Consolidated'!$E372</f>
        <v>0</v>
      </c>
      <c r="Q373" s="114">
        <f>'[5]P9 Consolidated'!BZ372/'[5]P9 Consolidated'!$E372</f>
        <v>0.46666666666666662</v>
      </c>
      <c r="R373" s="114">
        <f>'[5]P9 Consolidated'!CF372/'[5]P9 Consolidated'!$E372</f>
        <v>0.3666666666666667</v>
      </c>
      <c r="S373" s="114">
        <f>'[5]P9 Consolidated'!CL372/'[5]P9 Consolidated'!$E372</f>
        <v>0.34791666666666665</v>
      </c>
      <c r="T373" s="114">
        <f>'[5]P9 Consolidated'!CR372/'[5]P9 Consolidated'!$E372</f>
        <v>0.19583333333333333</v>
      </c>
      <c r="U373" s="114">
        <f>'[5]P9 Consolidated'!CX372/'[5]P9 Consolidated'!$E372</f>
        <v>0.30208333333333331</v>
      </c>
      <c r="V373" s="115">
        <f>'[5]P9 Consolidated'!DD372/'[5]P9 Consolidated'!$E372</f>
        <v>0.28125</v>
      </c>
    </row>
    <row r="374" spans="1:22">
      <c r="A374" s="109">
        <v>371</v>
      </c>
      <c r="B374" s="110" t="s">
        <v>543</v>
      </c>
      <c r="C374" s="111" t="s">
        <v>195</v>
      </c>
      <c r="D374" s="112">
        <v>222</v>
      </c>
      <c r="E374" s="113">
        <f>'[5]P9 Consolidated'!F373/'[5]P9 Consolidated'!$E373</f>
        <v>8.2882882882882883E-2</v>
      </c>
      <c r="F374" s="114">
        <f>'[5]P9 Consolidated'!L373/'[5]P9 Consolidated'!$E373</f>
        <v>8.1441441441441428E-2</v>
      </c>
      <c r="G374" s="114">
        <f>'[5]P9 Consolidated'!R373/'[5]P9 Consolidated'!$E373</f>
        <v>0.10018018018018017</v>
      </c>
      <c r="H374" s="114">
        <f>'[5]P9 Consolidated'!X373/'[5]P9 Consolidated'!$E373</f>
        <v>0.12252252252252252</v>
      </c>
      <c r="I374" s="114">
        <f>'[5]P9 Consolidated'!AD373/'[5]P9 Consolidated'!$E373</f>
        <v>0.11891891891891891</v>
      </c>
      <c r="J374" s="114">
        <f>'[5]P9 Consolidated'!AJ373/'[5]P9 Consolidated'!$E373</f>
        <v>0.12108108108108108</v>
      </c>
      <c r="K374" s="114">
        <f>'[5]P9 Consolidated'!AP373/'[5]P9 Consolidated'!$E373</f>
        <v>0</v>
      </c>
      <c r="L374" s="114">
        <f>'[5]P9 Consolidated'!AV373/'[5]P9 Consolidated'!$E373</f>
        <v>0.14189189189189189</v>
      </c>
      <c r="M374" s="114">
        <f>'[5]P9 Consolidated'!BB373/'[5]P9 Consolidated'!$E373</f>
        <v>0.15324324324324326</v>
      </c>
      <c r="N374" s="114">
        <f>'[5]P9 Consolidated'!BH373/'[5]P9 Consolidated'!$E373</f>
        <v>0.14027027027027028</v>
      </c>
      <c r="O374" s="114">
        <f>'[5]P9 Consolidated'!BN373/'[5]P9 Consolidated'!$E373</f>
        <v>0.14027027027027028</v>
      </c>
      <c r="P374" s="114">
        <f>'[5]P9 Consolidated'!BT373/'[5]P9 Consolidated'!$E373</f>
        <v>0</v>
      </c>
      <c r="Q374" s="114">
        <f>'[5]P9 Consolidated'!BZ373/'[5]P9 Consolidated'!$E373</f>
        <v>0.2906306306306306</v>
      </c>
      <c r="R374" s="114">
        <f>'[5]P9 Consolidated'!CF373/'[5]P9 Consolidated'!$E373</f>
        <v>0.18639639639639641</v>
      </c>
      <c r="S374" s="114">
        <f>'[5]P9 Consolidated'!CL373/'[5]P9 Consolidated'!$E373</f>
        <v>0.21306306306306305</v>
      </c>
      <c r="T374" s="114">
        <f>'[5]P9 Consolidated'!CR373/'[5]P9 Consolidated'!$E373</f>
        <v>0.19072072072072074</v>
      </c>
      <c r="U374" s="114">
        <f>'[5]P9 Consolidated'!CX373/'[5]P9 Consolidated'!$E373</f>
        <v>0.20081081081081081</v>
      </c>
      <c r="V374" s="115">
        <f>'[5]P9 Consolidated'!DD373/'[5]P9 Consolidated'!$E373</f>
        <v>0.19864864864864865</v>
      </c>
    </row>
    <row r="375" spans="1:22">
      <c r="A375" s="109">
        <v>372</v>
      </c>
      <c r="B375" s="110" t="s">
        <v>544</v>
      </c>
      <c r="C375" s="111" t="s">
        <v>195</v>
      </c>
      <c r="D375" s="112">
        <v>800</v>
      </c>
      <c r="E375" s="113">
        <f>'[5]P9 Consolidated'!F374/'[5]P9 Consolidated'!$E374</f>
        <v>0.57499999999999996</v>
      </c>
      <c r="F375" s="114">
        <f>'[5]P9 Consolidated'!L374/'[5]P9 Consolidated'!$E374</f>
        <v>0.77749999999999997</v>
      </c>
      <c r="G375" s="114">
        <f>'[5]P9 Consolidated'!R374/'[5]P9 Consolidated'!$E374</f>
        <v>0.79500000000000004</v>
      </c>
      <c r="H375" s="114">
        <f>'[5]P9 Consolidated'!X374/'[5]P9 Consolidated'!$E374</f>
        <v>0.75249999999999995</v>
      </c>
      <c r="I375" s="114">
        <f>'[5]P9 Consolidated'!AD374/'[5]P9 Consolidated'!$E374</f>
        <v>0.74875000000000003</v>
      </c>
      <c r="J375" s="114">
        <f>'[5]P9 Consolidated'!AJ374/'[5]P9 Consolidated'!$E374</f>
        <v>0.8175</v>
      </c>
      <c r="K375" s="114">
        <f>'[5]P9 Consolidated'!AP374/'[5]P9 Consolidated'!$E374</f>
        <v>0.74624999999999997</v>
      </c>
      <c r="L375" s="114">
        <f>'[5]P9 Consolidated'!AV374/'[5]P9 Consolidated'!$E374</f>
        <v>0.70750000000000002</v>
      </c>
      <c r="M375" s="114">
        <f>'[5]P9 Consolidated'!BB374/'[5]P9 Consolidated'!$E374</f>
        <v>0.52749999999999997</v>
      </c>
      <c r="N375" s="114">
        <f>'[5]P9 Consolidated'!BH374/'[5]P9 Consolidated'!$E374</f>
        <v>0.52500000000000002</v>
      </c>
      <c r="O375" s="114">
        <f>'[5]P9 Consolidated'!BN374/'[5]P9 Consolidated'!$E374</f>
        <v>0.63500000000000001</v>
      </c>
      <c r="P375" s="114">
        <f>'[5]P9 Consolidated'!BT374/'[5]P9 Consolidated'!$E374</f>
        <v>0</v>
      </c>
      <c r="Q375" s="114">
        <f>'[5]P9 Consolidated'!BZ374/'[5]P9 Consolidated'!$E374</f>
        <v>2.0844999999999998</v>
      </c>
      <c r="R375" s="114">
        <f>'[5]P9 Consolidated'!CF374/'[5]P9 Consolidated'!$E374</f>
        <v>0.99875000000000003</v>
      </c>
      <c r="S375" s="114">
        <f>'[5]P9 Consolidated'!CL374/'[5]P9 Consolidated'!$E374</f>
        <v>0.97375</v>
      </c>
      <c r="T375" s="114">
        <f>'[5]P9 Consolidated'!CR374/'[5]P9 Consolidated'!$E374</f>
        <v>0.96250000000000002</v>
      </c>
      <c r="U375" s="114">
        <f>'[5]P9 Consolidated'!CX374/'[5]P9 Consolidated'!$E374</f>
        <v>1.0787500000000001</v>
      </c>
      <c r="V375" s="115">
        <f>'[5]P9 Consolidated'!DD374/'[5]P9 Consolidated'!$E374</f>
        <v>1.1100000000000001</v>
      </c>
    </row>
    <row r="376" spans="1:22">
      <c r="A376" s="109">
        <v>373</v>
      </c>
      <c r="B376" s="110" t="s">
        <v>545</v>
      </c>
      <c r="C376" s="111" t="s">
        <v>195</v>
      </c>
      <c r="D376" s="112">
        <v>220</v>
      </c>
      <c r="E376" s="113">
        <f>'[5]P9 Consolidated'!F375/'[5]P9 Consolidated'!$E375</f>
        <v>0.26454545454545458</v>
      </c>
      <c r="F376" s="114">
        <f>'[5]P9 Consolidated'!L375/'[5]P9 Consolidated'!$E375</f>
        <v>0.38181818181818183</v>
      </c>
      <c r="G376" s="114">
        <f>'[5]P9 Consolidated'!R375/'[5]P9 Consolidated'!$E375</f>
        <v>0.29454545454545455</v>
      </c>
      <c r="H376" s="114">
        <f>'[5]P9 Consolidated'!X375/'[5]P9 Consolidated'!$E375</f>
        <v>0.29454545454545455</v>
      </c>
      <c r="I376" s="114">
        <f>'[5]P9 Consolidated'!AD375/'[5]P9 Consolidated'!$E375</f>
        <v>0.35454545454545455</v>
      </c>
      <c r="J376" s="114">
        <f>'[5]P9 Consolidated'!AJ375/'[5]P9 Consolidated'!$E375</f>
        <v>0.35181818181818186</v>
      </c>
      <c r="K376" s="114">
        <f>'[5]P9 Consolidated'!AP375/'[5]P9 Consolidated'!$E375</f>
        <v>0.34090909090909088</v>
      </c>
      <c r="L376" s="114">
        <f>'[5]P9 Consolidated'!AV375/'[5]P9 Consolidated'!$E375</f>
        <v>0.34636363636363637</v>
      </c>
      <c r="M376" s="114">
        <f>'[5]P9 Consolidated'!BB375/'[5]P9 Consolidated'!$E375</f>
        <v>0.98181818181818181</v>
      </c>
      <c r="N376" s="114">
        <f>'[5]P9 Consolidated'!BH375/'[5]P9 Consolidated'!$E375</f>
        <v>0.5626363636363636</v>
      </c>
      <c r="O376" s="114">
        <f>'[5]P9 Consolidated'!BN375/'[5]P9 Consolidated'!$E375</f>
        <v>0.68454545454545457</v>
      </c>
      <c r="P376" s="114">
        <f>'[5]P9 Consolidated'!BT375/'[5]P9 Consolidated'!$E375</f>
        <v>0</v>
      </c>
      <c r="Q376" s="114">
        <f>'[5]P9 Consolidated'!BZ375/'[5]P9 Consolidated'!$E375</f>
        <v>1.6568181818181817</v>
      </c>
      <c r="R376" s="114">
        <f>'[5]P9 Consolidated'!CF375/'[5]P9 Consolidated'!$E375</f>
        <v>0.27054545454545453</v>
      </c>
      <c r="S376" s="114">
        <f>'[5]P9 Consolidated'!CL375/'[5]P9 Consolidated'!$E375</f>
        <v>0.2290909090909091</v>
      </c>
      <c r="T376" s="114">
        <f>'[5]P9 Consolidated'!CR375/'[5]P9 Consolidated'!$E375</f>
        <v>0.48545454545454542</v>
      </c>
      <c r="U376" s="114">
        <f>'[5]P9 Consolidated'!CX375/'[5]P9 Consolidated'!$E375</f>
        <v>0.70090909090909082</v>
      </c>
      <c r="V376" s="115">
        <f>'[5]P9 Consolidated'!DD375/'[5]P9 Consolidated'!$E375</f>
        <v>0.77181818181818185</v>
      </c>
    </row>
    <row r="377" spans="1:22">
      <c r="A377" s="109">
        <v>374</v>
      </c>
      <c r="B377" s="110" t="s">
        <v>546</v>
      </c>
      <c r="C377" s="111" t="s">
        <v>195</v>
      </c>
      <c r="D377" s="112">
        <v>151.4</v>
      </c>
      <c r="E377" s="113">
        <f>'[5]P9 Consolidated'!F376/'[5]P9 Consolidated'!$E376</f>
        <v>9.7754293262879793E-2</v>
      </c>
      <c r="F377" s="114">
        <f>'[5]P9 Consolidated'!L376/'[5]P9 Consolidated'!$E376</f>
        <v>0.18097754293262877</v>
      </c>
      <c r="G377" s="114">
        <f>'[5]P9 Consolidated'!R376/'[5]P9 Consolidated'!$E376</f>
        <v>0.13474240422721268</v>
      </c>
      <c r="H377" s="114">
        <f>'[5]P9 Consolidated'!X376/'[5]P9 Consolidated'!$E376</f>
        <v>0.15984147952443856</v>
      </c>
      <c r="I377" s="114">
        <f>'[5]P9 Consolidated'!AD376/'[5]P9 Consolidated'!$E376</f>
        <v>0.29458388375165123</v>
      </c>
      <c r="J377" s="114">
        <f>'[5]P9 Consolidated'!AJ376/'[5]P9 Consolidated'!$E376</f>
        <v>0</v>
      </c>
      <c r="K377" s="114">
        <f>'[5]P9 Consolidated'!AP376/'[5]P9 Consolidated'!$E376</f>
        <v>0.18097754293262877</v>
      </c>
      <c r="L377" s="114">
        <f>'[5]P9 Consolidated'!AV376/'[5]P9 Consolidated'!$E376</f>
        <v>0.19154557463672389</v>
      </c>
      <c r="M377" s="114">
        <f>'[5]P9 Consolidated'!BB376/'[5]P9 Consolidated'!$E376</f>
        <v>0.25099075297225892</v>
      </c>
      <c r="N377" s="114">
        <f>'[5]P9 Consolidated'!BH376/'[5]P9 Consolidated'!$E376</f>
        <v>0.17305151915455746</v>
      </c>
      <c r="O377" s="114">
        <f>'[5]P9 Consolidated'!BN376/'[5]P9 Consolidated'!$E376</f>
        <v>0.21136063408190223</v>
      </c>
      <c r="P377" s="114">
        <f>'[5]P9 Consolidated'!BT376/'[5]P9 Consolidated'!$E376</f>
        <v>0</v>
      </c>
      <c r="Q377" s="114">
        <f>'[5]P9 Consolidated'!BZ376/'[5]P9 Consolidated'!$E376</f>
        <v>0.34742404227212681</v>
      </c>
      <c r="R377" s="114">
        <f>'[5]P9 Consolidated'!CF376/'[5]P9 Consolidated'!$E376</f>
        <v>9.64332892998679E-2</v>
      </c>
      <c r="S377" s="114">
        <f>'[5]P9 Consolidated'!CL376/'[5]P9 Consolidated'!$E376</f>
        <v>0.11889035667107001</v>
      </c>
      <c r="T377" s="114">
        <f>'[5]P9 Consolidated'!CR376/'[5]P9 Consolidated'!$E376</f>
        <v>0.49801849405548221</v>
      </c>
      <c r="U377" s="114">
        <f>'[5]P9 Consolidated'!CX376/'[5]P9 Consolidated'!$E376</f>
        <v>0.42007926023778069</v>
      </c>
      <c r="V377" s="115">
        <f>'[5]P9 Consolidated'!DD376/'[5]P9 Consolidated'!$E376</f>
        <v>0</v>
      </c>
    </row>
    <row r="378" spans="1:22">
      <c r="A378" s="109">
        <v>375</v>
      </c>
      <c r="B378" s="110" t="s">
        <v>547</v>
      </c>
      <c r="C378" s="111" t="s">
        <v>195</v>
      </c>
      <c r="D378" s="112">
        <v>134.69999999999999</v>
      </c>
      <c r="E378" s="113">
        <f>'[5]P9 Consolidated'!F377/'[5]P9 Consolidated'!$E377</f>
        <v>0.16629547141796586</v>
      </c>
      <c r="F378" s="114">
        <f>'[5]P9 Consolidated'!L377/'[5]P9 Consolidated'!$E377</f>
        <v>0.24350408314773569</v>
      </c>
      <c r="G378" s="114">
        <f>'[5]P9 Consolidated'!R377/'[5]P9 Consolidated'!$E377</f>
        <v>0.22420193021529325</v>
      </c>
      <c r="H378" s="114">
        <f>'[5]P9 Consolidated'!X377/'[5]P9 Consolidated'!$E377</f>
        <v>0.41722345953971796</v>
      </c>
      <c r="I378" s="114">
        <f>'[5]P9 Consolidated'!AD377/'[5]P9 Consolidated'!$E377</f>
        <v>0.62360801781737196</v>
      </c>
      <c r="J378" s="114">
        <f>'[5]P9 Consolidated'!AJ377/'[5]P9 Consolidated'!$E377</f>
        <v>0.61024498886414258</v>
      </c>
      <c r="K378" s="114">
        <f>'[5]P9 Consolidated'!AP377/'[5]P9 Consolidated'!$E377</f>
        <v>0.39346696362286565</v>
      </c>
      <c r="L378" s="114">
        <f>'[5]P9 Consolidated'!AV377/'[5]P9 Consolidated'!$E377</f>
        <v>0.11878247958426133</v>
      </c>
      <c r="M378" s="114">
        <f>'[5]P9 Consolidated'!BB377/'[5]P9 Consolidated'!$E377</f>
        <v>0.11878247958426133</v>
      </c>
      <c r="N378" s="114">
        <f>'[5]P9 Consolidated'!BH377/'[5]P9 Consolidated'!$E377</f>
        <v>0.47512991833704532</v>
      </c>
      <c r="O378" s="114">
        <f>'[5]P9 Consolidated'!BN377/'[5]P9 Consolidated'!$E377</f>
        <v>0.43058648849294734</v>
      </c>
      <c r="P378" s="114">
        <f>'[5]P9 Consolidated'!BT377/'[5]P9 Consolidated'!$E377</f>
        <v>0</v>
      </c>
      <c r="Q378" s="114">
        <f>'[5]P9 Consolidated'!BZ377/'[5]P9 Consolidated'!$E377</f>
        <v>1.3659985152190053</v>
      </c>
      <c r="R378" s="114">
        <f>'[5]P9 Consolidated'!CF377/'[5]P9 Consolidated'!$E377</f>
        <v>0.71269487750556804</v>
      </c>
      <c r="S378" s="114">
        <f>'[5]P9 Consolidated'!CL377/'[5]P9 Consolidated'!$E377</f>
        <v>0.32665181885671868</v>
      </c>
      <c r="T378" s="114">
        <f>'[5]P9 Consolidated'!CR377/'[5]P9 Consolidated'!$E377</f>
        <v>0.29695619896065334</v>
      </c>
      <c r="U378" s="114">
        <f>'[5]P9 Consolidated'!CX377/'[5]P9 Consolidated'!$E377</f>
        <v>0.86117297698589468</v>
      </c>
      <c r="V378" s="115">
        <f>'[5]P9 Consolidated'!DD377/'[5]P9 Consolidated'!$E377</f>
        <v>0.92056421677802536</v>
      </c>
    </row>
    <row r="379" spans="1:22">
      <c r="A379" s="109">
        <v>376</v>
      </c>
      <c r="B379" s="110" t="s">
        <v>548</v>
      </c>
      <c r="C379" s="111" t="s">
        <v>195</v>
      </c>
      <c r="D379" s="112">
        <v>126</v>
      </c>
      <c r="E379" s="113">
        <f>'[5]P9 Consolidated'!F378/'[5]P9 Consolidated'!$E378</f>
        <v>0.15714285714285714</v>
      </c>
      <c r="F379" s="114">
        <f>'[5]P9 Consolidated'!L378/'[5]P9 Consolidated'!$E378</f>
        <v>0.15238095238095237</v>
      </c>
      <c r="G379" s="114">
        <f>'[5]P9 Consolidated'!R378/'[5]P9 Consolidated'!$E378</f>
        <v>0.17142857142857143</v>
      </c>
      <c r="H379" s="114">
        <f>'[5]P9 Consolidated'!X378/'[5]P9 Consolidated'!$E378</f>
        <v>0.13809523809523808</v>
      </c>
      <c r="I379" s="114">
        <f>'[5]P9 Consolidated'!AD378/'[5]P9 Consolidated'!$E378</f>
        <v>0.1238095238095238</v>
      </c>
      <c r="J379" s="114">
        <f>'[5]P9 Consolidated'!AJ378/'[5]P9 Consolidated'!$E378</f>
        <v>0.13333333333333333</v>
      </c>
      <c r="K379" s="114">
        <f>'[5]P9 Consolidated'!AP378/'[5]P9 Consolidated'!$E378</f>
        <v>0.10793650793650793</v>
      </c>
      <c r="L379" s="114">
        <f>'[5]P9 Consolidated'!AV378/'[5]P9 Consolidated'!$E378</f>
        <v>0.12698412698412698</v>
      </c>
      <c r="M379" s="114">
        <f>'[5]P9 Consolidated'!BB378/'[5]P9 Consolidated'!$E378</f>
        <v>0.11492063492063492</v>
      </c>
      <c r="N379" s="114">
        <f>'[5]P9 Consolidated'!BH378/'[5]P9 Consolidated'!$E378</f>
        <v>0.1111111111111111</v>
      </c>
      <c r="O379" s="114">
        <f>'[5]P9 Consolidated'!BN378/'[5]P9 Consolidated'!$E378</f>
        <v>0.1111111111111111</v>
      </c>
      <c r="P379" s="114">
        <f>'[5]P9 Consolidated'!BT378/'[5]P9 Consolidated'!$E378</f>
        <v>0</v>
      </c>
      <c r="Q379" s="114">
        <f>'[5]P9 Consolidated'!BZ378/'[5]P9 Consolidated'!$E378</f>
        <v>0.22539682539682537</v>
      </c>
      <c r="R379" s="114">
        <f>'[5]P9 Consolidated'!CF378/'[5]P9 Consolidated'!$E378</f>
        <v>0.30476190476190473</v>
      </c>
      <c r="S379" s="114">
        <f>'[5]P9 Consolidated'!CL378/'[5]P9 Consolidated'!$E378</f>
        <v>0.16825396825396824</v>
      </c>
      <c r="T379" s="114">
        <f>'[5]P9 Consolidated'!CR378/'[5]P9 Consolidated'!$E378</f>
        <v>0.21587301587301586</v>
      </c>
      <c r="U379" s="114">
        <f>'[5]P9 Consolidated'!CX378/'[5]P9 Consolidated'!$E378</f>
        <v>0.21269841269841269</v>
      </c>
      <c r="V379" s="115">
        <f>'[5]P9 Consolidated'!DD378/'[5]P9 Consolidated'!$E378</f>
        <v>0.17936507936507937</v>
      </c>
    </row>
    <row r="380" spans="1:22">
      <c r="A380" s="109">
        <v>377</v>
      </c>
      <c r="B380" s="110" t="s">
        <v>549</v>
      </c>
      <c r="C380" s="111" t="s">
        <v>195</v>
      </c>
      <c r="D380" s="112">
        <v>156</v>
      </c>
      <c r="E380" s="113">
        <f>'[5]P9 Consolidated'!F379/'[5]P9 Consolidated'!$E379</f>
        <v>6.5384615384615374E-2</v>
      </c>
      <c r="F380" s="114">
        <f>'[5]P9 Consolidated'!L379/'[5]P9 Consolidated'!$E379</f>
        <v>7.6923076923076927E-2</v>
      </c>
      <c r="G380" s="114">
        <f>'[5]P9 Consolidated'!R379/'[5]P9 Consolidated'!$E379</f>
        <v>0.20576923076923079</v>
      </c>
      <c r="H380" s="114">
        <f>'[5]P9 Consolidated'!X379/'[5]P9 Consolidated'!$E379</f>
        <v>0.16153846153846155</v>
      </c>
      <c r="I380" s="114">
        <f>'[5]P9 Consolidated'!AD379/'[5]P9 Consolidated'!$E379</f>
        <v>0.21346153846153845</v>
      </c>
      <c r="J380" s="114">
        <f>'[5]P9 Consolidated'!AJ379/'[5]P9 Consolidated'!$E379</f>
        <v>0.19807692307692307</v>
      </c>
      <c r="K380" s="114">
        <f>'[5]P9 Consolidated'!AP379/'[5]P9 Consolidated'!$E379</f>
        <v>0.11730769230769231</v>
      </c>
      <c r="L380" s="114">
        <f>'[5]P9 Consolidated'!AV379/'[5]P9 Consolidated'!$E379</f>
        <v>0.17307692307692307</v>
      </c>
      <c r="M380" s="114">
        <f>'[5]P9 Consolidated'!BB379/'[5]P9 Consolidated'!$E379</f>
        <v>0.10461538461538462</v>
      </c>
      <c r="N380" s="114">
        <f>'[5]P9 Consolidated'!BH379/'[5]P9 Consolidated'!$E379</f>
        <v>0.13461538461538461</v>
      </c>
      <c r="O380" s="114">
        <f>'[5]P9 Consolidated'!BN379/'[5]P9 Consolidated'!$E379</f>
        <v>0.20961538461538462</v>
      </c>
      <c r="P380" s="114">
        <f>'[5]P9 Consolidated'!BT379/'[5]P9 Consolidated'!$E379</f>
        <v>0</v>
      </c>
      <c r="Q380" s="114">
        <f>'[5]P9 Consolidated'!BZ379/'[5]P9 Consolidated'!$E379</f>
        <v>0.30192307692307691</v>
      </c>
      <c r="R380" s="114">
        <f>'[5]P9 Consolidated'!CF379/'[5]P9 Consolidated'!$E379</f>
        <v>0.13076923076923075</v>
      </c>
      <c r="S380" s="114">
        <f>'[5]P9 Consolidated'!CL379/'[5]P9 Consolidated'!$E379</f>
        <v>0.16923076923076921</v>
      </c>
      <c r="T380" s="114">
        <f>'[5]P9 Consolidated'!CR379/'[5]P9 Consolidated'!$E379</f>
        <v>0.16730769230769232</v>
      </c>
      <c r="U380" s="114">
        <f>'[5]P9 Consolidated'!CX379/'[5]P9 Consolidated'!$E379</f>
        <v>0.33076923076923076</v>
      </c>
      <c r="V380" s="115">
        <f>'[5]P9 Consolidated'!DD379/'[5]P9 Consolidated'!$E379</f>
        <v>0.35192307692307689</v>
      </c>
    </row>
    <row r="381" spans="1:22">
      <c r="A381" s="109">
        <v>378</v>
      </c>
      <c r="B381" s="110" t="s">
        <v>550</v>
      </c>
      <c r="C381" s="111" t="s">
        <v>195</v>
      </c>
      <c r="D381" s="112">
        <v>196</v>
      </c>
      <c r="E381" s="113">
        <f>'[5]P9 Consolidated'!F380/'[5]P9 Consolidated'!$E380</f>
        <v>0.11428571428571428</v>
      </c>
      <c r="F381" s="114">
        <f>'[5]P9 Consolidated'!L380/'[5]P9 Consolidated'!$E380</f>
        <v>0.13571428571428573</v>
      </c>
      <c r="G381" s="114">
        <f>'[5]P9 Consolidated'!R380/'[5]P9 Consolidated'!$E380</f>
        <v>0.22142857142857142</v>
      </c>
      <c r="H381" s="114">
        <f>'[5]P9 Consolidated'!X380/'[5]P9 Consolidated'!$E380</f>
        <v>2.0408163265306121E-2</v>
      </c>
      <c r="I381" s="114">
        <f>'[5]P9 Consolidated'!AD380/'[5]P9 Consolidated'!$E380</f>
        <v>0</v>
      </c>
      <c r="J381" s="114">
        <f>'[5]P9 Consolidated'!AJ380/'[5]P9 Consolidated'!$E380</f>
        <v>0.37755102040816324</v>
      </c>
      <c r="K381" s="114">
        <f>'[5]P9 Consolidated'!AP380/'[5]P9 Consolidated'!$E380</f>
        <v>0.37755102040816324</v>
      </c>
      <c r="L381" s="114">
        <f>'[5]P9 Consolidated'!AV380/'[5]P9 Consolidated'!$E380</f>
        <v>0.2857142857142857</v>
      </c>
      <c r="M381" s="114">
        <f>'[5]P9 Consolidated'!BB380/'[5]P9 Consolidated'!$E380</f>
        <v>0.43877551020408162</v>
      </c>
      <c r="N381" s="114">
        <f>'[5]P9 Consolidated'!BH380/'[5]P9 Consolidated'!$E380</f>
        <v>0.42857142857142855</v>
      </c>
      <c r="O381" s="114">
        <f>'[5]P9 Consolidated'!BN380/'[5]P9 Consolidated'!$E380</f>
        <v>0.53673469387755102</v>
      </c>
      <c r="P381" s="114">
        <f>'[5]P9 Consolidated'!BT380/'[5]P9 Consolidated'!$E380</f>
        <v>0</v>
      </c>
      <c r="Q381" s="114">
        <f>'[5]P9 Consolidated'!BZ380/'[5]P9 Consolidated'!$E380</f>
        <v>1.243265306122449</v>
      </c>
      <c r="R381" s="114">
        <f>'[5]P9 Consolidated'!CF380/'[5]P9 Consolidated'!$E380</f>
        <v>0.44489795918367347</v>
      </c>
      <c r="S381" s="114">
        <f>'[5]P9 Consolidated'!CL380/'[5]P9 Consolidated'!$E380</f>
        <v>0.19795918367346937</v>
      </c>
      <c r="T381" s="114">
        <f>'[5]P9 Consolidated'!CR380/'[5]P9 Consolidated'!$E380</f>
        <v>0.41326530612244899</v>
      </c>
      <c r="U381" s="114">
        <f>'[5]P9 Consolidated'!CX380/'[5]P9 Consolidated'!$E380</f>
        <v>0.56632653061224492</v>
      </c>
      <c r="V381" s="115">
        <f>'[5]P9 Consolidated'!DD380/'[5]P9 Consolidated'!$E380</f>
        <v>0.4969387755102041</v>
      </c>
    </row>
    <row r="382" spans="1:22">
      <c r="A382" s="109">
        <v>379</v>
      </c>
      <c r="B382" s="110" t="s">
        <v>551</v>
      </c>
      <c r="C382" s="111" t="s">
        <v>195</v>
      </c>
      <c r="D382" s="112">
        <v>147</v>
      </c>
      <c r="E382" s="113">
        <f>'[5]P9 Consolidated'!F381/'[5]P9 Consolidated'!$E381</f>
        <v>0.13931972789115646</v>
      </c>
      <c r="F382" s="114">
        <f>'[5]P9 Consolidated'!L381/'[5]P9 Consolidated'!$E381</f>
        <v>7.292517006802722E-2</v>
      </c>
      <c r="G382" s="114">
        <f>'[5]P9 Consolidated'!R381/'[5]P9 Consolidated'!$E381</f>
        <v>0</v>
      </c>
      <c r="H382" s="114">
        <f>'[5]P9 Consolidated'!X381/'[5]P9 Consolidated'!$E381</f>
        <v>1.9319727891156463E-2</v>
      </c>
      <c r="I382" s="114">
        <f>'[5]P9 Consolidated'!AD381/'[5]P9 Consolidated'!$E381</f>
        <v>0</v>
      </c>
      <c r="J382" s="114">
        <f>'[5]P9 Consolidated'!AJ381/'[5]P9 Consolidated'!$E381</f>
        <v>0.12244897959183673</v>
      </c>
      <c r="K382" s="114">
        <f>'[5]P9 Consolidated'!AP381/'[5]P9 Consolidated'!$E381</f>
        <v>0.17993197278911563</v>
      </c>
      <c r="L382" s="114">
        <f>'[5]P9 Consolidated'!AV381/'[5]P9 Consolidated'!$E381</f>
        <v>0.18265306122448979</v>
      </c>
      <c r="M382" s="114">
        <f>'[5]P9 Consolidated'!BB381/'[5]P9 Consolidated'!$E381</f>
        <v>0.16632653061224489</v>
      </c>
      <c r="N382" s="114">
        <f>'[5]P9 Consolidated'!BH381/'[5]P9 Consolidated'!$E381</f>
        <v>0.21530612244897959</v>
      </c>
      <c r="O382" s="114">
        <f>'[5]P9 Consolidated'!BN381/'[5]P9 Consolidated'!$E381</f>
        <v>0.28877551020408165</v>
      </c>
      <c r="P382" s="114">
        <f>'[5]P9 Consolidated'!BT381/'[5]P9 Consolidated'!$E381</f>
        <v>0</v>
      </c>
      <c r="Q382" s="114">
        <f>'[5]P9 Consolidated'!BZ381/'[5]P9 Consolidated'!$E381</f>
        <v>0.87306122448979595</v>
      </c>
      <c r="R382" s="114">
        <f>'[5]P9 Consolidated'!CF381/'[5]P9 Consolidated'!$E381</f>
        <v>7.1088435374149661E-2</v>
      </c>
      <c r="S382" s="114">
        <f>'[5]P9 Consolidated'!CL381/'[5]P9 Consolidated'!$E381</f>
        <v>0.22510204081632657</v>
      </c>
      <c r="T382" s="114">
        <f>'[5]P9 Consolidated'!CR381/'[5]P9 Consolidated'!$E381</f>
        <v>0.30346938775510202</v>
      </c>
      <c r="U382" s="114">
        <f>'[5]P9 Consolidated'!CX381/'[5]P9 Consolidated'!$E381</f>
        <v>0.4547619047619047</v>
      </c>
      <c r="V382" s="115">
        <f>'[5]P9 Consolidated'!DD381/'[5]P9 Consolidated'!$E381</f>
        <v>0.45802721088435372</v>
      </c>
    </row>
    <row r="383" spans="1:22">
      <c r="A383" s="109">
        <v>380</v>
      </c>
      <c r="B383" s="110" t="s">
        <v>552</v>
      </c>
      <c r="C383" s="111" t="s">
        <v>195</v>
      </c>
      <c r="D383" s="112">
        <v>118</v>
      </c>
      <c r="E383" s="113">
        <f>'[5]P9 Consolidated'!F382/'[5]P9 Consolidated'!$E382</f>
        <v>5.0847457627118647E-2</v>
      </c>
      <c r="F383" s="114">
        <f>'[5]P9 Consolidated'!L382/'[5]P9 Consolidated'!$E382</f>
        <v>5.0847457627118647E-2</v>
      </c>
      <c r="G383" s="114">
        <f>'[5]P9 Consolidated'!R382/'[5]P9 Consolidated'!$E382</f>
        <v>5.0847457627118647E-2</v>
      </c>
      <c r="H383" s="114">
        <f>'[5]P9 Consolidated'!X382/'[5]P9 Consolidated'!$E382</f>
        <v>5.0847457627118647E-2</v>
      </c>
      <c r="I383" s="114">
        <f>'[5]P9 Consolidated'!AD382/'[5]P9 Consolidated'!$E382</f>
        <v>6.7796610169491525E-2</v>
      </c>
      <c r="J383" s="114">
        <f>'[5]P9 Consolidated'!AJ382/'[5]P9 Consolidated'!$E382</f>
        <v>6.7796610169491525E-2</v>
      </c>
      <c r="K383" s="114">
        <f>'[5]P9 Consolidated'!AP382/'[5]P9 Consolidated'!$E382</f>
        <v>8.4745762711864403E-2</v>
      </c>
      <c r="L383" s="114">
        <f>'[5]P9 Consolidated'!AV382/'[5]P9 Consolidated'!$E382</f>
        <v>0.13559322033898305</v>
      </c>
      <c r="M383" s="114">
        <f>'[5]P9 Consolidated'!BB382/'[5]P9 Consolidated'!$E382</f>
        <v>7.8644067796610165E-2</v>
      </c>
      <c r="N383" s="114">
        <f>'[5]P9 Consolidated'!BH382/'[5]P9 Consolidated'!$E382</f>
        <v>0.10169491525423729</v>
      </c>
      <c r="O383" s="114">
        <f>'[5]P9 Consolidated'!BN382/'[5]P9 Consolidated'!$E382</f>
        <v>0.11525423728813559</v>
      </c>
      <c r="P383" s="114">
        <f>'[5]P9 Consolidated'!BT382/'[5]P9 Consolidated'!$E382</f>
        <v>0</v>
      </c>
      <c r="Q383" s="114">
        <f>'[5]P9 Consolidated'!BZ382/'[5]P9 Consolidated'!$E382</f>
        <v>0.2711864406779661</v>
      </c>
      <c r="R383" s="114">
        <f>'[5]P9 Consolidated'!CF382/'[5]P9 Consolidated'!$E382</f>
        <v>8.6440677966101692E-2</v>
      </c>
      <c r="S383" s="114">
        <f>'[5]P9 Consolidated'!CL382/'[5]P9 Consolidated'!$E382</f>
        <v>8.8135593220338981E-2</v>
      </c>
      <c r="T383" s="114">
        <f>'[5]P9 Consolidated'!CR382/'[5]P9 Consolidated'!$E382</f>
        <v>5.0847457627118647E-2</v>
      </c>
      <c r="U383" s="114">
        <f>'[5]P9 Consolidated'!CX382/'[5]P9 Consolidated'!$E382</f>
        <v>0.1440677966101695</v>
      </c>
      <c r="V383" s="115">
        <f>'[5]P9 Consolidated'!DD382/'[5]P9 Consolidated'!$E382</f>
        <v>0.12881355932203389</v>
      </c>
    </row>
    <row r="384" spans="1:22">
      <c r="A384" s="109">
        <v>381</v>
      </c>
      <c r="B384" s="110" t="s">
        <v>553</v>
      </c>
      <c r="C384" s="111" t="s">
        <v>195</v>
      </c>
      <c r="D384" s="112">
        <v>120</v>
      </c>
      <c r="E384" s="113">
        <f>'[5]P9 Consolidated'!F383/'[5]P9 Consolidated'!$E383</f>
        <v>0.13</v>
      </c>
      <c r="F384" s="114">
        <f>'[5]P9 Consolidated'!L383/'[5]P9 Consolidated'!$E383</f>
        <v>0.1275</v>
      </c>
      <c r="G384" s="114">
        <f>'[5]P9 Consolidated'!R383/'[5]P9 Consolidated'!$E383</f>
        <v>0.155</v>
      </c>
      <c r="H384" s="114">
        <f>'[5]P9 Consolidated'!X383/'[5]P9 Consolidated'!$E383</f>
        <v>0.155</v>
      </c>
      <c r="I384" s="114">
        <f>'[5]P9 Consolidated'!AD383/'[5]P9 Consolidated'!$E383</f>
        <v>0</v>
      </c>
      <c r="J384" s="114">
        <f>'[5]P9 Consolidated'!AJ383/'[5]P9 Consolidated'!$E383</f>
        <v>0.2</v>
      </c>
      <c r="K384" s="114">
        <f>'[5]P9 Consolidated'!AP383/'[5]P9 Consolidated'!$E383</f>
        <v>0.2</v>
      </c>
      <c r="L384" s="114">
        <f>'[5]P9 Consolidated'!AV383/'[5]P9 Consolidated'!$E383</f>
        <v>0.2</v>
      </c>
      <c r="M384" s="114">
        <f>'[5]P9 Consolidated'!BB383/'[5]P9 Consolidated'!$E383</f>
        <v>0.25600000000000001</v>
      </c>
      <c r="N384" s="114">
        <f>'[5]P9 Consolidated'!BH383/'[5]P9 Consolidated'!$E383</f>
        <v>0.4</v>
      </c>
      <c r="O384" s="114">
        <f>'[5]P9 Consolidated'!BN383/'[5]P9 Consolidated'!$E383</f>
        <v>0.32500000000000001</v>
      </c>
      <c r="P384" s="114">
        <f>'[5]P9 Consolidated'!BT383/'[5]P9 Consolidated'!$E383</f>
        <v>0</v>
      </c>
      <c r="Q384" s="114">
        <f>'[5]P9 Consolidated'!BZ383/'[5]P9 Consolidated'!$E383</f>
        <v>1.3724999999999998</v>
      </c>
      <c r="R384" s="114">
        <f>'[5]P9 Consolidated'!CF383/'[5]P9 Consolidated'!$E383</f>
        <v>0.2475</v>
      </c>
      <c r="S384" s="114">
        <f>'[5]P9 Consolidated'!CL383/'[5]P9 Consolidated'!$E383</f>
        <v>0.38500000000000001</v>
      </c>
      <c r="T384" s="114">
        <f>'[5]P9 Consolidated'!CR383/'[5]P9 Consolidated'!$E383</f>
        <v>0.23749999999999999</v>
      </c>
      <c r="U384" s="114">
        <f>'[5]P9 Consolidated'!CX383/'[5]P9 Consolidated'!$E383</f>
        <v>0.44</v>
      </c>
      <c r="V384" s="115">
        <f>'[5]P9 Consolidated'!DD383/'[5]P9 Consolidated'!$E383</f>
        <v>0.5575</v>
      </c>
    </row>
    <row r="385" spans="1:22">
      <c r="A385" s="109">
        <v>382</v>
      </c>
      <c r="B385" s="110" t="s">
        <v>554</v>
      </c>
      <c r="C385" s="111" t="s">
        <v>195</v>
      </c>
      <c r="D385" s="112">
        <v>117</v>
      </c>
      <c r="E385" s="113">
        <f>'[5]P9 Consolidated'!F384/'[5]P9 Consolidated'!$E384</f>
        <v>0.11025641025641025</v>
      </c>
      <c r="F385" s="114">
        <f>'[5]P9 Consolidated'!L384/'[5]P9 Consolidated'!$E384</f>
        <v>0.26666666666666666</v>
      </c>
      <c r="G385" s="114">
        <f>'[5]P9 Consolidated'!R384/'[5]P9 Consolidated'!$E384</f>
        <v>0.22564102564102562</v>
      </c>
      <c r="H385" s="114">
        <f>'[5]P9 Consolidated'!X384/'[5]P9 Consolidated'!$E384</f>
        <v>7.6923076923076927E-2</v>
      </c>
      <c r="I385" s="114">
        <f>'[5]P9 Consolidated'!AD384/'[5]P9 Consolidated'!$E384</f>
        <v>9.9999999999999992E-2</v>
      </c>
      <c r="J385" s="114">
        <f>'[5]P9 Consolidated'!AJ384/'[5]P9 Consolidated'!$E384</f>
        <v>0.21025641025641026</v>
      </c>
      <c r="K385" s="114">
        <f>'[5]P9 Consolidated'!AP384/'[5]P9 Consolidated'!$E384</f>
        <v>0.16153846153846152</v>
      </c>
      <c r="L385" s="114">
        <f>'[5]P9 Consolidated'!AV384/'[5]P9 Consolidated'!$E384</f>
        <v>0.1717948717948718</v>
      </c>
      <c r="M385" s="114">
        <f>'[5]P9 Consolidated'!BB384/'[5]P9 Consolidated'!$E384</f>
        <v>0.20512820512820512</v>
      </c>
      <c r="N385" s="114">
        <f>'[5]P9 Consolidated'!BH384/'[5]P9 Consolidated'!$E384</f>
        <v>0.25384615384615383</v>
      </c>
      <c r="O385" s="114">
        <f>'[5]P9 Consolidated'!BN384/'[5]P9 Consolidated'!$E384</f>
        <v>0</v>
      </c>
      <c r="P385" s="114">
        <f>'[5]P9 Consolidated'!BT384/'[5]P9 Consolidated'!$E384</f>
        <v>0</v>
      </c>
      <c r="Q385" s="114">
        <f>'[5]P9 Consolidated'!BZ384/'[5]P9 Consolidated'!$E384</f>
        <v>0.42307692307692307</v>
      </c>
      <c r="R385" s="114">
        <f>'[5]P9 Consolidated'!CF384/'[5]P9 Consolidated'!$E384</f>
        <v>0.12820512820512819</v>
      </c>
      <c r="S385" s="114">
        <f>'[5]P9 Consolidated'!CL384/'[5]P9 Consolidated'!$E384</f>
        <v>0.17435897435897435</v>
      </c>
      <c r="T385" s="114">
        <f>'[5]P9 Consolidated'!CR384/'[5]P9 Consolidated'!$E384</f>
        <v>0.14358974358974361</v>
      </c>
      <c r="U385" s="114">
        <f>'[5]P9 Consolidated'!CX384/'[5]P9 Consolidated'!$E384</f>
        <v>0.4358974358974359</v>
      </c>
      <c r="V385" s="115">
        <f>'[5]P9 Consolidated'!DD384/'[5]P9 Consolidated'!$E384</f>
        <v>0.18205128205128207</v>
      </c>
    </row>
    <row r="386" spans="1:22">
      <c r="A386" s="109">
        <v>383</v>
      </c>
      <c r="B386" s="110" t="s">
        <v>555</v>
      </c>
      <c r="C386" s="111" t="s">
        <v>195</v>
      </c>
      <c r="D386" s="112">
        <v>444</v>
      </c>
      <c r="E386" s="113">
        <f>'[5]P9 Consolidated'!F385/'[5]P9 Consolidated'!$E385</f>
        <v>0.20270270270270271</v>
      </c>
      <c r="F386" s="114">
        <f>'[5]P9 Consolidated'!L385/'[5]P9 Consolidated'!$E385</f>
        <v>9.7297297297297303E-2</v>
      </c>
      <c r="G386" s="114">
        <f>'[5]P9 Consolidated'!R385/'[5]P9 Consolidated'!$E385</f>
        <v>6.4864864864864868E-2</v>
      </c>
      <c r="H386" s="114">
        <f>'[5]P9 Consolidated'!X385/'[5]P9 Consolidated'!$E385</f>
        <v>6.4864864864864868E-2</v>
      </c>
      <c r="I386" s="114">
        <f>'[5]P9 Consolidated'!AD385/'[5]P9 Consolidated'!$E385</f>
        <v>0</v>
      </c>
      <c r="J386" s="114">
        <f>'[5]P9 Consolidated'!AJ385/'[5]P9 Consolidated'!$E385</f>
        <v>0.16216216216216217</v>
      </c>
      <c r="K386" s="114">
        <f>'[5]P9 Consolidated'!AP385/'[5]P9 Consolidated'!$E385</f>
        <v>0.14864864864864866</v>
      </c>
      <c r="L386" s="114">
        <f>'[5]P9 Consolidated'!AV385/'[5]P9 Consolidated'!$E385</f>
        <v>0.22972972972972974</v>
      </c>
      <c r="M386" s="114">
        <f>'[5]P9 Consolidated'!BB385/'[5]P9 Consolidated'!$E385</f>
        <v>0.24864864864864866</v>
      </c>
      <c r="N386" s="114">
        <f>'[5]P9 Consolidated'!BH385/'[5]P9 Consolidated'!$E385</f>
        <v>0.21621621621621623</v>
      </c>
      <c r="O386" s="114">
        <f>'[5]P9 Consolidated'!BN385/'[5]P9 Consolidated'!$E385</f>
        <v>0.23648648648648649</v>
      </c>
      <c r="P386" s="114">
        <f>'[5]P9 Consolidated'!BT385/'[5]P9 Consolidated'!$E385</f>
        <v>0</v>
      </c>
      <c r="Q386" s="114">
        <f>'[5]P9 Consolidated'!BZ385/'[5]P9 Consolidated'!$E385</f>
        <v>0.66081081081081072</v>
      </c>
      <c r="R386" s="114">
        <f>'[5]P9 Consolidated'!CF385/'[5]P9 Consolidated'!$E385</f>
        <v>0.10162162162162161</v>
      </c>
      <c r="S386" s="114">
        <f>'[5]P9 Consolidated'!CL385/'[5]P9 Consolidated'!$E385</f>
        <v>3.783783783783784E-2</v>
      </c>
      <c r="T386" s="114">
        <f>'[5]P9 Consolidated'!CR385/'[5]P9 Consolidated'!$E385</f>
        <v>4.0540540540540543E-2</v>
      </c>
      <c r="U386" s="114">
        <f>'[5]P9 Consolidated'!CX385/'[5]P9 Consolidated'!$E385</f>
        <v>3.5135135135135137E-2</v>
      </c>
      <c r="V386" s="115">
        <f>'[5]P9 Consolidated'!DD385/'[5]P9 Consolidated'!$E385</f>
        <v>6.8918918918918923E-2</v>
      </c>
    </row>
    <row r="387" spans="1:22">
      <c r="A387" s="109">
        <v>384</v>
      </c>
      <c r="B387" s="110" t="s">
        <v>556</v>
      </c>
      <c r="C387" s="111" t="s">
        <v>195</v>
      </c>
      <c r="D387" s="112">
        <v>120</v>
      </c>
      <c r="E387" s="113">
        <f>'[5]P9 Consolidated'!F386/'[5]P9 Consolidated'!$E386</f>
        <v>0.33333333333333331</v>
      </c>
      <c r="F387" s="114">
        <f>'[5]P9 Consolidated'!L386/'[5]P9 Consolidated'!$E386</f>
        <v>0.42</v>
      </c>
      <c r="G387" s="114">
        <f>'[5]P9 Consolidated'!R386/'[5]P9 Consolidated'!$E386</f>
        <v>0.66666666666666663</v>
      </c>
      <c r="H387" s="114">
        <f>'[5]P9 Consolidated'!X386/'[5]P9 Consolidated'!$E386</f>
        <v>0.65333333333333343</v>
      </c>
      <c r="I387" s="114">
        <f>'[5]P9 Consolidated'!AD386/'[5]P9 Consolidated'!$E386</f>
        <v>0.48666666666666664</v>
      </c>
      <c r="J387" s="114">
        <f>'[5]P9 Consolidated'!AJ386/'[5]P9 Consolidated'!$E386</f>
        <v>0.81333333333333324</v>
      </c>
      <c r="K387" s="114">
        <f>'[5]P9 Consolidated'!AP386/'[5]P9 Consolidated'!$E386</f>
        <v>0.67999999999999994</v>
      </c>
      <c r="L387" s="114">
        <f>'[5]P9 Consolidated'!AV386/'[5]P9 Consolidated'!$E386</f>
        <v>0.56000000000000005</v>
      </c>
      <c r="M387" s="114">
        <f>'[5]P9 Consolidated'!BB386/'[5]P9 Consolidated'!$E386</f>
        <v>0.73333333333333328</v>
      </c>
      <c r="N387" s="114">
        <f>'[5]P9 Consolidated'!BH386/'[5]P9 Consolidated'!$E386</f>
        <v>0.46666666666666667</v>
      </c>
      <c r="O387" s="114">
        <f>'[5]P9 Consolidated'!BN386/'[5]P9 Consolidated'!$E386</f>
        <v>0.82000000000000006</v>
      </c>
      <c r="P387" s="114">
        <f>'[5]P9 Consolidated'!BT386/'[5]P9 Consolidated'!$E386</f>
        <v>0</v>
      </c>
      <c r="Q387" s="114">
        <f>'[5]P9 Consolidated'!BZ386/'[5]P9 Consolidated'!$E386</f>
        <v>0.9</v>
      </c>
      <c r="R387" s="114">
        <f>'[5]P9 Consolidated'!CF386/'[5]P9 Consolidated'!$E386</f>
        <v>0.74666666666666659</v>
      </c>
      <c r="S387" s="114">
        <f>'[5]P9 Consolidated'!CL386/'[5]P9 Consolidated'!$E386</f>
        <v>0.83333333333333337</v>
      </c>
      <c r="T387" s="114">
        <f>'[5]P9 Consolidated'!CR386/'[5]P9 Consolidated'!$E386</f>
        <v>1.4533333333333334</v>
      </c>
      <c r="U387" s="114">
        <f>'[5]P9 Consolidated'!CX386/'[5]P9 Consolidated'!$E386</f>
        <v>1</v>
      </c>
      <c r="V387" s="115">
        <f>'[5]P9 Consolidated'!DD386/'[5]P9 Consolidated'!$E386</f>
        <v>0.88</v>
      </c>
    </row>
    <row r="388" spans="1:22">
      <c r="A388" s="109">
        <v>385</v>
      </c>
      <c r="B388" s="110" t="s">
        <v>557</v>
      </c>
      <c r="C388" s="111" t="s">
        <v>195</v>
      </c>
      <c r="D388" s="112">
        <v>622</v>
      </c>
      <c r="E388" s="113">
        <f>'[5]P9 Consolidated'!F387/'[5]P9 Consolidated'!$E387</f>
        <v>3.5369774919614148E-2</v>
      </c>
      <c r="F388" s="114">
        <f>'[5]P9 Consolidated'!L387/'[5]P9 Consolidated'!$E387</f>
        <v>6.9131832797427656E-2</v>
      </c>
      <c r="G388" s="114">
        <f>'[5]P9 Consolidated'!R387/'[5]P9 Consolidated'!$E387</f>
        <v>8.5209003215434079E-2</v>
      </c>
      <c r="H388" s="114">
        <f>'[5]P9 Consolidated'!X387/'[5]P9 Consolidated'!$E387</f>
        <v>7.0739549839228297E-2</v>
      </c>
      <c r="I388" s="114">
        <f>'[5]P9 Consolidated'!AD387/'[5]P9 Consolidated'!$E387</f>
        <v>8.5209003215434079E-2</v>
      </c>
      <c r="J388" s="114">
        <f>'[5]P9 Consolidated'!AJ387/'[5]P9 Consolidated'!$E387</f>
        <v>0.12861736334405144</v>
      </c>
      <c r="K388" s="114">
        <f>'[5]P9 Consolidated'!AP387/'[5]P9 Consolidated'!$E387</f>
        <v>0.20739549839228297</v>
      </c>
      <c r="L388" s="114">
        <f>'[5]P9 Consolidated'!AV387/'[5]P9 Consolidated'!$E387</f>
        <v>0.17524115755627009</v>
      </c>
      <c r="M388" s="114">
        <f>'[5]P9 Consolidated'!BB387/'[5]P9 Consolidated'!$E387</f>
        <v>0.35305466237942124</v>
      </c>
      <c r="N388" s="114">
        <f>'[5]P9 Consolidated'!BH387/'[5]P9 Consolidated'!$E387</f>
        <v>0.17684887459807075</v>
      </c>
      <c r="O388" s="114">
        <f>'[5]P9 Consolidated'!BN387/'[5]P9 Consolidated'!$E387</f>
        <v>0.42443729903536975</v>
      </c>
      <c r="P388" s="114">
        <f>'[5]P9 Consolidated'!BT387/'[5]P9 Consolidated'!$E387</f>
        <v>0</v>
      </c>
      <c r="Q388" s="114">
        <f>'[5]P9 Consolidated'!BZ387/'[5]P9 Consolidated'!$E387</f>
        <v>0.42765273311897106</v>
      </c>
      <c r="R388" s="114">
        <f>'[5]P9 Consolidated'!CF387/'[5]P9 Consolidated'!$E387</f>
        <v>0.20418006430868169</v>
      </c>
      <c r="S388" s="114">
        <f>'[5]P9 Consolidated'!CL387/'[5]P9 Consolidated'!$E387</f>
        <v>0.17363344051446947</v>
      </c>
      <c r="T388" s="114">
        <f>'[5]P9 Consolidated'!CR387/'[5]P9 Consolidated'!$E387</f>
        <v>0.13022508038585209</v>
      </c>
      <c r="U388" s="114">
        <f>'[5]P9 Consolidated'!CX387/'[5]P9 Consolidated'!$E387</f>
        <v>0.27009646302250806</v>
      </c>
      <c r="V388" s="115">
        <f>'[5]P9 Consolidated'!DD387/'[5]P9 Consolidated'!$E387</f>
        <v>0.25723472668810288</v>
      </c>
    </row>
    <row r="389" spans="1:22">
      <c r="A389" s="109">
        <v>386</v>
      </c>
      <c r="B389" s="110" t="s">
        <v>558</v>
      </c>
      <c r="C389" s="111" t="s">
        <v>195</v>
      </c>
      <c r="D389" s="112">
        <v>167</v>
      </c>
      <c r="E389" s="113">
        <f>'[5]P9 Consolidated'!F388/'[5]P9 Consolidated'!$E388</f>
        <v>0.1347305389221557</v>
      </c>
      <c r="F389" s="114">
        <f>'[5]P9 Consolidated'!L388/'[5]P9 Consolidated'!$E388</f>
        <v>0.28443113772455092</v>
      </c>
      <c r="G389" s="114">
        <f>'[5]P9 Consolidated'!R388/'[5]P9 Consolidated'!$E388</f>
        <v>0.19461077844311378</v>
      </c>
      <c r="H389" s="114">
        <f>'[5]P9 Consolidated'!X388/'[5]P9 Consolidated'!$E388</f>
        <v>0.19461077844311378</v>
      </c>
      <c r="I389" s="114">
        <f>'[5]P9 Consolidated'!AD388/'[5]P9 Consolidated'!$E388</f>
        <v>0.17964071856287425</v>
      </c>
      <c r="J389" s="114">
        <f>'[5]P9 Consolidated'!AJ388/'[5]P9 Consolidated'!$E388</f>
        <v>0.19161676646706588</v>
      </c>
      <c r="K389" s="114">
        <f>'[5]P9 Consolidated'!AP388/'[5]P9 Consolidated'!$E388</f>
        <v>0.17964071856287425</v>
      </c>
      <c r="L389" s="114">
        <f>'[5]P9 Consolidated'!AV388/'[5]P9 Consolidated'!$E388</f>
        <v>0.15269461077844312</v>
      </c>
      <c r="M389" s="114">
        <f>'[5]P9 Consolidated'!BB388/'[5]P9 Consolidated'!$E388</f>
        <v>0.17005988023952096</v>
      </c>
      <c r="N389" s="114">
        <f>'[5]P9 Consolidated'!BH388/'[5]P9 Consolidated'!$E388</f>
        <v>0.20958083832335328</v>
      </c>
      <c r="O389" s="114">
        <f>'[5]P9 Consolidated'!BN388/'[5]P9 Consolidated'!$E388</f>
        <v>0.35029940119760478</v>
      </c>
      <c r="P389" s="114">
        <f>'[5]P9 Consolidated'!BT388/'[5]P9 Consolidated'!$E388</f>
        <v>0</v>
      </c>
      <c r="Q389" s="114">
        <f>'[5]P9 Consolidated'!BZ388/'[5]P9 Consolidated'!$E388</f>
        <v>0.79041916167664672</v>
      </c>
      <c r="R389" s="114">
        <f>'[5]P9 Consolidated'!CF388/'[5]P9 Consolidated'!$E388</f>
        <v>7.7844311377245512E-2</v>
      </c>
      <c r="S389" s="114">
        <f>'[5]P9 Consolidated'!CL388/'[5]P9 Consolidated'!$E388</f>
        <v>9.880239520958084E-2</v>
      </c>
      <c r="T389" s="114">
        <f>'[5]P9 Consolidated'!CR388/'[5]P9 Consolidated'!$E388</f>
        <v>0.20958083832335328</v>
      </c>
      <c r="U389" s="114">
        <f>'[5]P9 Consolidated'!CX388/'[5]P9 Consolidated'!$E388</f>
        <v>0.29341317365269459</v>
      </c>
      <c r="V389" s="115">
        <f>'[5]P9 Consolidated'!DD388/'[5]P9 Consolidated'!$E388</f>
        <v>0.38922155688622756</v>
      </c>
    </row>
    <row r="390" spans="1:22">
      <c r="A390" s="109">
        <v>387</v>
      </c>
      <c r="B390" s="110" t="s">
        <v>559</v>
      </c>
      <c r="C390" s="111" t="s">
        <v>195</v>
      </c>
      <c r="D390" s="112">
        <v>140</v>
      </c>
      <c r="E390" s="113">
        <f>'[5]P9 Consolidated'!F389/'[5]P9 Consolidated'!$E389</f>
        <v>0.10971428571428571</v>
      </c>
      <c r="F390" s="114">
        <f>'[5]P9 Consolidated'!L389/'[5]P9 Consolidated'!$E389</f>
        <v>6.1714285714285722E-2</v>
      </c>
      <c r="G390" s="114">
        <f>'[5]P9 Consolidated'!R389/'[5]P9 Consolidated'!$E389</f>
        <v>0.1337142857142857</v>
      </c>
      <c r="H390" s="114">
        <f>'[5]P9 Consolidated'!X389/'[5]P9 Consolidated'!$E389</f>
        <v>4.8000000000000001E-2</v>
      </c>
      <c r="I390" s="114">
        <f>'[5]P9 Consolidated'!AD389/'[5]P9 Consolidated'!$E389</f>
        <v>9.9428571428571422E-2</v>
      </c>
      <c r="J390" s="114">
        <f>'[5]P9 Consolidated'!AJ389/'[5]P9 Consolidated'!$E389</f>
        <v>0.18742857142857142</v>
      </c>
      <c r="K390" s="114">
        <f>'[5]P9 Consolidated'!AP389/'[5]P9 Consolidated'!$E389</f>
        <v>0.25007142857142856</v>
      </c>
      <c r="L390" s="114">
        <f>'[5]P9 Consolidated'!AV389/'[5]P9 Consolidated'!$E389</f>
        <v>0.24664285714285716</v>
      </c>
      <c r="M390" s="114">
        <f>'[5]P9 Consolidated'!BB389/'[5]P9 Consolidated'!$E389</f>
        <v>0.22035714285714286</v>
      </c>
      <c r="N390" s="114">
        <f>'[5]P9 Consolidated'!BH389/'[5]P9 Consolidated'!$E389</f>
        <v>0.29749999999999999</v>
      </c>
      <c r="O390" s="114">
        <f>'[5]P9 Consolidated'!BN389/'[5]P9 Consolidated'!$E389</f>
        <v>0.43064285714285716</v>
      </c>
      <c r="P390" s="114">
        <f>'[5]P9 Consolidated'!BT389/'[5]P9 Consolidated'!$E389</f>
        <v>0</v>
      </c>
      <c r="Q390" s="114">
        <f>'[5]P9 Consolidated'!BZ389/'[5]P9 Consolidated'!$E389</f>
        <v>1.0361428571428573</v>
      </c>
      <c r="R390" s="114">
        <f>'[5]P9 Consolidated'!CF389/'[5]P9 Consolidated'!$E389</f>
        <v>0.11178571428571429</v>
      </c>
      <c r="S390" s="114">
        <f>'[5]P9 Consolidated'!CL389/'[5]P9 Consolidated'!$E389</f>
        <v>0.16092857142857145</v>
      </c>
      <c r="T390" s="114">
        <f>'[5]P9 Consolidated'!CR389/'[5]P9 Consolidated'!$E389</f>
        <v>0.22378571428571428</v>
      </c>
      <c r="U390" s="114">
        <f>'[5]P9 Consolidated'!CX389/'[5]P9 Consolidated'!$E389</f>
        <v>0.48435714285714287</v>
      </c>
      <c r="V390" s="115">
        <f>'[5]P9 Consolidated'!DD389/'[5]P9 Consolidated'!$E389</f>
        <v>0.43864285714285711</v>
      </c>
    </row>
    <row r="391" spans="1:22">
      <c r="A391" s="109">
        <v>388</v>
      </c>
      <c r="B391" s="110" t="s">
        <v>560</v>
      </c>
      <c r="C391" s="111" t="s">
        <v>195</v>
      </c>
      <c r="D391" s="112">
        <v>149</v>
      </c>
      <c r="E391" s="113">
        <f>'[5]P9 Consolidated'!F390/'[5]P9 Consolidated'!$E390</f>
        <v>0.17718120805369125</v>
      </c>
      <c r="F391" s="114">
        <f>'[5]P9 Consolidated'!L390/'[5]P9 Consolidated'!$E390</f>
        <v>0.23154362416107382</v>
      </c>
      <c r="G391" s="114">
        <f>'[5]P9 Consolidated'!R390/'[5]P9 Consolidated'!$E390</f>
        <v>0.34026845637583897</v>
      </c>
      <c r="H391" s="114">
        <f>'[5]P9 Consolidated'!X390/'[5]P9 Consolidated'!$E390</f>
        <v>0.48926174496644298</v>
      </c>
      <c r="I391" s="114">
        <f>'[5]P9 Consolidated'!AD390/'[5]P9 Consolidated'!$E390</f>
        <v>0.52348993288590606</v>
      </c>
      <c r="J391" s="114">
        <f>'[5]P9 Consolidated'!AJ390/'[5]P9 Consolidated'!$E390</f>
        <v>0.51946308724832213</v>
      </c>
      <c r="K391" s="114">
        <f>'[5]P9 Consolidated'!AP390/'[5]P9 Consolidated'!$E390</f>
        <v>0.51140939597315438</v>
      </c>
      <c r="L391" s="114">
        <f>'[5]P9 Consolidated'!AV390/'[5]P9 Consolidated'!$E390</f>
        <v>0.39463087248322148</v>
      </c>
      <c r="M391" s="114">
        <f>'[5]P9 Consolidated'!BB390/'[5]P9 Consolidated'!$E390</f>
        <v>0.32214765100671139</v>
      </c>
      <c r="N391" s="114">
        <f>'[5]P9 Consolidated'!BH390/'[5]P9 Consolidated'!$E390</f>
        <v>0.30201342281879195</v>
      </c>
      <c r="O391" s="114">
        <f>'[5]P9 Consolidated'!BN390/'[5]P9 Consolidated'!$E390</f>
        <v>0.37046979865771812</v>
      </c>
      <c r="P391" s="114">
        <f>'[5]P9 Consolidated'!BT390/'[5]P9 Consolidated'!$E390</f>
        <v>0</v>
      </c>
      <c r="Q391" s="114">
        <f>'[5]P9 Consolidated'!BZ390/'[5]P9 Consolidated'!$E390</f>
        <v>0.49328859060402686</v>
      </c>
      <c r="R391" s="114">
        <f>'[5]P9 Consolidated'!CF390/'[5]P9 Consolidated'!$E390</f>
        <v>0.35637583892617453</v>
      </c>
      <c r="S391" s="114">
        <f>'[5]P9 Consolidated'!CL390/'[5]P9 Consolidated'!$E390</f>
        <v>0.41275167785234901</v>
      </c>
      <c r="T391" s="114">
        <f>'[5]P9 Consolidated'!CR390/'[5]P9 Consolidated'!$E390</f>
        <v>0.46308724832214765</v>
      </c>
      <c r="U391" s="114">
        <f>'[5]P9 Consolidated'!CX390/'[5]P9 Consolidated'!$E390</f>
        <v>0.57785234899328852</v>
      </c>
      <c r="V391" s="115">
        <f>'[5]P9 Consolidated'!DD390/'[5]P9 Consolidated'!$E390</f>
        <v>0.56577181208053684</v>
      </c>
    </row>
    <row r="392" spans="1:22">
      <c r="A392" s="109">
        <v>389</v>
      </c>
      <c r="B392" s="110" t="s">
        <v>561</v>
      </c>
      <c r="C392" s="111" t="s">
        <v>195</v>
      </c>
      <c r="D392" s="112">
        <v>250</v>
      </c>
      <c r="E392" s="113">
        <f>'[5]P9 Consolidated'!F391/'[5]P9 Consolidated'!$E391</f>
        <v>0.35199999999999998</v>
      </c>
      <c r="F392" s="114">
        <f>'[5]P9 Consolidated'!L391/'[5]P9 Consolidated'!$E391</f>
        <v>0.28799999999999998</v>
      </c>
      <c r="G392" s="114">
        <f>'[5]P9 Consolidated'!R391/'[5]P9 Consolidated'!$E391</f>
        <v>0.624</v>
      </c>
      <c r="H392" s="114">
        <f>'[5]P9 Consolidated'!X391/'[5]P9 Consolidated'!$E391</f>
        <v>0.51200000000000001</v>
      </c>
      <c r="I392" s="114">
        <f>'[5]P9 Consolidated'!AD391/'[5]P9 Consolidated'!$E391</f>
        <v>0.51200000000000001</v>
      </c>
      <c r="J392" s="114">
        <f>'[5]P9 Consolidated'!AJ391/'[5]P9 Consolidated'!$E391</f>
        <v>0.83199999999999996</v>
      </c>
      <c r="K392" s="114">
        <f>'[5]P9 Consolidated'!AP391/'[5]P9 Consolidated'!$E391</f>
        <v>0.76800000000000002</v>
      </c>
      <c r="L392" s="114">
        <f>'[5]P9 Consolidated'!AV391/'[5]P9 Consolidated'!$E391</f>
        <v>0.8</v>
      </c>
      <c r="M392" s="114">
        <f>'[5]P9 Consolidated'!BB391/'[5]P9 Consolidated'!$E391</f>
        <v>0.73599999999999999</v>
      </c>
      <c r="N392" s="114">
        <f>'[5]P9 Consolidated'!BH391/'[5]P9 Consolidated'!$E391</f>
        <v>0.81599999999999995</v>
      </c>
      <c r="O392" s="114">
        <f>'[5]P9 Consolidated'!BN391/'[5]P9 Consolidated'!$E391</f>
        <v>1.8704000000000001</v>
      </c>
      <c r="P392" s="114">
        <f>'[5]P9 Consolidated'!BT391/'[5]P9 Consolidated'!$E391</f>
        <v>0</v>
      </c>
      <c r="Q392" s="114">
        <f>'[5]P9 Consolidated'!BZ391/'[5]P9 Consolidated'!$E391</f>
        <v>1.6479999999999999</v>
      </c>
      <c r="R392" s="114">
        <f>'[5]P9 Consolidated'!CF391/'[5]P9 Consolidated'!$E391</f>
        <v>0</v>
      </c>
      <c r="S392" s="114">
        <f>'[5]P9 Consolidated'!CL391/'[5]P9 Consolidated'!$E391</f>
        <v>1.3759999999999999</v>
      </c>
      <c r="T392" s="114">
        <f>'[5]P9 Consolidated'!CR391/'[5]P9 Consolidated'!$E391</f>
        <v>0.78400000000000003</v>
      </c>
      <c r="U392" s="114">
        <f>'[5]P9 Consolidated'!CX391/'[5]P9 Consolidated'!$E391</f>
        <v>0.86399999999999999</v>
      </c>
      <c r="V392" s="115">
        <f>'[5]P9 Consolidated'!DD391/'[5]P9 Consolidated'!$E391</f>
        <v>0.83199999999999996</v>
      </c>
    </row>
    <row r="393" spans="1:22">
      <c r="A393" s="109">
        <v>390</v>
      </c>
      <c r="B393" s="110" t="s">
        <v>562</v>
      </c>
      <c r="C393" s="111" t="s">
        <v>195</v>
      </c>
      <c r="D393" s="112">
        <v>244.44444444444443</v>
      </c>
      <c r="E393" s="113">
        <f>'[5]P9 Consolidated'!F392/'[5]P9 Consolidated'!$E392</f>
        <v>0.22090909090909092</v>
      </c>
      <c r="F393" s="114">
        <f>'[5]P9 Consolidated'!L392/'[5]P9 Consolidated'!$E392</f>
        <v>0.44181818181818183</v>
      </c>
      <c r="G393" s="114">
        <f>'[5]P9 Consolidated'!R392/'[5]P9 Consolidated'!$E392</f>
        <v>0.62181818181818183</v>
      </c>
      <c r="H393" s="114">
        <f>'[5]P9 Consolidated'!X392/'[5]P9 Consolidated'!$E392</f>
        <v>0.34363636363636368</v>
      </c>
      <c r="I393" s="114">
        <f>'[5]P9 Consolidated'!AD392/'[5]P9 Consolidated'!$E392</f>
        <v>0.39272727272727276</v>
      </c>
      <c r="J393" s="114">
        <f>'[5]P9 Consolidated'!AJ392/'[5]P9 Consolidated'!$E392</f>
        <v>0.4745454545454546</v>
      </c>
      <c r="K393" s="114">
        <f>'[5]P9 Consolidated'!AP392/'[5]P9 Consolidated'!$E392</f>
        <v>0.49090909090909096</v>
      </c>
      <c r="L393" s="114">
        <f>'[5]P9 Consolidated'!AV392/'[5]P9 Consolidated'!$E392</f>
        <v>0.23072727272727273</v>
      </c>
      <c r="M393" s="114">
        <f>'[5]P9 Consolidated'!BB392/'[5]P9 Consolidated'!$E392</f>
        <v>0.19701818181818181</v>
      </c>
      <c r="N393" s="114">
        <f>'[5]P9 Consolidated'!BH392/'[5]P9 Consolidated'!$E392</f>
        <v>0.29454545454545455</v>
      </c>
      <c r="O393" s="114">
        <f>'[5]P9 Consolidated'!BN392/'[5]P9 Consolidated'!$E392</f>
        <v>0.55963636363636371</v>
      </c>
      <c r="P393" s="114">
        <f>'[5]P9 Consolidated'!BT392/'[5]P9 Consolidated'!$E392</f>
        <v>0</v>
      </c>
      <c r="Q393" s="114">
        <f>'[5]P9 Consolidated'!BZ392/'[5]P9 Consolidated'!$E392</f>
        <v>1.1258181818181818</v>
      </c>
      <c r="R393" s="114">
        <f>'[5]P9 Consolidated'!CF392/'[5]P9 Consolidated'!$E392</f>
        <v>0.25838181818181816</v>
      </c>
      <c r="S393" s="114">
        <f>'[5]P9 Consolidated'!CL392/'[5]P9 Consolidated'!$E392</f>
        <v>0.50236363636363635</v>
      </c>
      <c r="T393" s="114">
        <f>'[5]P9 Consolidated'!CR392/'[5]P9 Consolidated'!$E392</f>
        <v>0.63</v>
      </c>
      <c r="U393" s="114">
        <f>'[5]P9 Consolidated'!CX392/'[5]P9 Consolidated'!$E392</f>
        <v>0.55963636363636371</v>
      </c>
      <c r="V393" s="115">
        <f>'[5]P9 Consolidated'!DD392/'[5]P9 Consolidated'!$E392</f>
        <v>0.51709090909090916</v>
      </c>
    </row>
    <row r="394" spans="1:22">
      <c r="A394" s="109">
        <v>391</v>
      </c>
      <c r="B394" s="110" t="s">
        <v>563</v>
      </c>
      <c r="C394" s="111" t="s">
        <v>195</v>
      </c>
      <c r="D394" s="112">
        <v>250</v>
      </c>
      <c r="E394" s="113">
        <f>'[5]P9 Consolidated'!F393/'[5]P9 Consolidated'!$E393</f>
        <v>0.51839999999999997</v>
      </c>
      <c r="F394" s="114">
        <f>'[5]P9 Consolidated'!L393/'[5]P9 Consolidated'!$E393</f>
        <v>0.50560000000000005</v>
      </c>
      <c r="G394" s="114">
        <f>'[5]P9 Consolidated'!R393/'[5]P9 Consolidated'!$E393</f>
        <v>0.74239999999999995</v>
      </c>
      <c r="H394" s="114">
        <f>'[5]P9 Consolidated'!X393/'[5]P9 Consolidated'!$E393</f>
        <v>0.80320000000000003</v>
      </c>
      <c r="I394" s="114">
        <f>'[5]P9 Consolidated'!AD393/'[5]P9 Consolidated'!$E393</f>
        <v>0.81279999999999997</v>
      </c>
      <c r="J394" s="114">
        <f>'[5]P9 Consolidated'!AJ393/'[5]P9 Consolidated'!$E393</f>
        <v>0.91520000000000001</v>
      </c>
      <c r="K394" s="114">
        <f>'[5]P9 Consolidated'!AP393/'[5]P9 Consolidated'!$E393</f>
        <v>0.90879999999999994</v>
      </c>
      <c r="L394" s="114">
        <f>'[5]P9 Consolidated'!AV393/'[5]P9 Consolidated'!$E393</f>
        <v>0.83199999999999996</v>
      </c>
      <c r="M394" s="114">
        <f>'[5]P9 Consolidated'!BB393/'[5]P9 Consolidated'!$E393</f>
        <v>0.90751999999999999</v>
      </c>
      <c r="N394" s="114">
        <f>'[5]P9 Consolidated'!BH393/'[5]P9 Consolidated'!$E393</f>
        <v>0.83199999999999996</v>
      </c>
      <c r="O394" s="114">
        <f>'[5]P9 Consolidated'!BN393/'[5]P9 Consolidated'!$E393</f>
        <v>0.90879999999999994</v>
      </c>
      <c r="P394" s="114">
        <f>'[5]P9 Consolidated'!BT393/'[5]P9 Consolidated'!$E393</f>
        <v>0</v>
      </c>
      <c r="Q394" s="114">
        <f>'[5]P9 Consolidated'!BZ393/'[5]P9 Consolidated'!$E393</f>
        <v>1.0911999999999999</v>
      </c>
      <c r="R394" s="114">
        <f>'[5]P9 Consolidated'!CF393/'[5]P9 Consolidated'!$E393</f>
        <v>0.83520000000000005</v>
      </c>
      <c r="S394" s="114">
        <f>'[5]P9 Consolidated'!CL393/'[5]P9 Consolidated'!$E393</f>
        <v>0.89279999999999993</v>
      </c>
      <c r="T394" s="114">
        <f>'[5]P9 Consolidated'!CR393/'[5]P9 Consolidated'!$E393</f>
        <v>0.92800000000000005</v>
      </c>
      <c r="U394" s="114">
        <f>'[5]P9 Consolidated'!CX393/'[5]P9 Consolidated'!$E393</f>
        <v>0.8832000000000001</v>
      </c>
      <c r="V394" s="115">
        <f>'[5]P9 Consolidated'!DD393/'[5]P9 Consolidated'!$E393</f>
        <v>0.90560000000000007</v>
      </c>
    </row>
    <row r="395" spans="1:22">
      <c r="A395" s="109">
        <v>392</v>
      </c>
      <c r="B395" s="110" t="s">
        <v>564</v>
      </c>
      <c r="C395" s="111" t="s">
        <v>195</v>
      </c>
      <c r="D395" s="112">
        <v>786</v>
      </c>
      <c r="E395" s="113">
        <f>'[5]P9 Consolidated'!F394/'[5]P9 Consolidated'!$E394</f>
        <v>0.49618320610687022</v>
      </c>
      <c r="F395" s="114">
        <f>'[5]P9 Consolidated'!L394/'[5]P9 Consolidated'!$E394</f>
        <v>0.54071246819338425</v>
      </c>
      <c r="G395" s="114">
        <f>'[5]P9 Consolidated'!R394/'[5]P9 Consolidated'!$E394</f>
        <v>0.45547073791348602</v>
      </c>
      <c r="H395" s="114">
        <f>'[5]P9 Consolidated'!X394/'[5]P9 Consolidated'!$E394</f>
        <v>0.66284987277353691</v>
      </c>
      <c r="I395" s="114">
        <f>'[5]P9 Consolidated'!AD394/'[5]P9 Consolidated'!$E394</f>
        <v>0.11577608142493638</v>
      </c>
      <c r="J395" s="114">
        <f>'[5]P9 Consolidated'!AJ394/'[5]P9 Consolidated'!$E394</f>
        <v>0.66666666666666663</v>
      </c>
      <c r="K395" s="114">
        <f>'[5]P9 Consolidated'!AP394/'[5]P9 Consolidated'!$E394</f>
        <v>0.66412213740458015</v>
      </c>
      <c r="L395" s="114">
        <f>'[5]P9 Consolidated'!AV394/'[5]P9 Consolidated'!$E394</f>
        <v>0.73409669211195927</v>
      </c>
      <c r="M395" s="114">
        <f>'[5]P9 Consolidated'!BB394/'[5]P9 Consolidated'!$E394</f>
        <v>0.79033078880407126</v>
      </c>
      <c r="N395" s="114">
        <f>'[5]P9 Consolidated'!BH394/'[5]P9 Consolidated'!$E394</f>
        <v>0.83969465648854957</v>
      </c>
      <c r="O395" s="114">
        <f>'[5]P9 Consolidated'!BN394/'[5]P9 Consolidated'!$E394</f>
        <v>0.87404580152671751</v>
      </c>
      <c r="P395" s="114">
        <f>'[5]P9 Consolidated'!BT394/'[5]P9 Consolidated'!$E394</f>
        <v>0</v>
      </c>
      <c r="Q395" s="114">
        <f>'[5]P9 Consolidated'!BZ394/'[5]P9 Consolidated'!$E394</f>
        <v>0.94147582697201015</v>
      </c>
      <c r="R395" s="114">
        <f>'[5]P9 Consolidated'!CF394/'[5]P9 Consolidated'!$E394</f>
        <v>0.13104325699745548</v>
      </c>
      <c r="S395" s="114">
        <f>'[5]P9 Consolidated'!CL394/'[5]P9 Consolidated'!$E394</f>
        <v>0.69720101781170485</v>
      </c>
      <c r="T395" s="114">
        <f>'[5]P9 Consolidated'!CR394/'[5]P9 Consolidated'!$E394</f>
        <v>0.82315521628498722</v>
      </c>
      <c r="U395" s="114">
        <f>'[5]P9 Consolidated'!CX394/'[5]P9 Consolidated'!$E394</f>
        <v>0.84351145038167941</v>
      </c>
      <c r="V395" s="115">
        <f>'[5]P9 Consolidated'!DD394/'[5]P9 Consolidated'!$E394</f>
        <v>0.89567430025445294</v>
      </c>
    </row>
    <row r="396" spans="1:22">
      <c r="A396" s="109">
        <v>393</v>
      </c>
      <c r="B396" s="110" t="s">
        <v>565</v>
      </c>
      <c r="C396" s="111" t="s">
        <v>195</v>
      </c>
      <c r="D396" s="112">
        <v>650</v>
      </c>
      <c r="E396" s="113">
        <f>'[5]P9 Consolidated'!F395/'[5]P9 Consolidated'!$E395</f>
        <v>0.28923076923076924</v>
      </c>
      <c r="F396" s="114">
        <f>'[5]P9 Consolidated'!L395/'[5]P9 Consolidated'!$E395</f>
        <v>0.35076923076923078</v>
      </c>
      <c r="G396" s="114">
        <f>'[5]P9 Consolidated'!R395/'[5]P9 Consolidated'!$E395</f>
        <v>0.34769230769230769</v>
      </c>
      <c r="H396" s="114">
        <f>'[5]P9 Consolidated'!X395/'[5]P9 Consolidated'!$E395</f>
        <v>0.35384615384615387</v>
      </c>
      <c r="I396" s="114">
        <f>'[5]P9 Consolidated'!AD395/'[5]P9 Consolidated'!$E395</f>
        <v>0.44307692307692309</v>
      </c>
      <c r="J396" s="114">
        <f>'[5]P9 Consolidated'!AJ395/'[5]P9 Consolidated'!$E395</f>
        <v>0</v>
      </c>
      <c r="K396" s="114">
        <f>'[5]P9 Consolidated'!AP395/'[5]P9 Consolidated'!$E395</f>
        <v>0.3323076923076923</v>
      </c>
      <c r="L396" s="114">
        <f>'[5]P9 Consolidated'!AV395/'[5]P9 Consolidated'!$E395</f>
        <v>0.3323076923076923</v>
      </c>
      <c r="M396" s="114">
        <f>'[5]P9 Consolidated'!BB395/'[5]P9 Consolidated'!$E395</f>
        <v>0.30461538461538462</v>
      </c>
      <c r="N396" s="114">
        <f>'[5]P9 Consolidated'!BH395/'[5]P9 Consolidated'!$E395</f>
        <v>0.39384615384615385</v>
      </c>
      <c r="O396" s="114">
        <f>'[5]P9 Consolidated'!BN395/'[5]P9 Consolidated'!$E395</f>
        <v>0.34769230769230769</v>
      </c>
      <c r="P396" s="114">
        <f>'[5]P9 Consolidated'!BT395/'[5]P9 Consolidated'!$E395</f>
        <v>0</v>
      </c>
      <c r="Q396" s="114">
        <f>'[5]P9 Consolidated'!BZ395/'[5]P9 Consolidated'!$E395</f>
        <v>0.82769230769230773</v>
      </c>
      <c r="R396" s="114">
        <f>'[5]P9 Consolidated'!CF395/'[5]P9 Consolidated'!$E395</f>
        <v>0.4</v>
      </c>
      <c r="S396" s="114">
        <f>'[5]P9 Consolidated'!CL395/'[5]P9 Consolidated'!$E395</f>
        <v>0.39076923076923076</v>
      </c>
      <c r="T396" s="114">
        <f>'[5]P9 Consolidated'!CR395/'[5]P9 Consolidated'!$E395</f>
        <v>0.4276923076923077</v>
      </c>
      <c r="U396" s="114">
        <f>'[5]P9 Consolidated'!CX395/'[5]P9 Consolidated'!$E395</f>
        <v>0.44307692307692309</v>
      </c>
      <c r="V396" s="115">
        <f>'[5]P9 Consolidated'!DD395/'[5]P9 Consolidated'!$E395</f>
        <v>0.39692307692307693</v>
      </c>
    </row>
    <row r="397" spans="1:22">
      <c r="A397" s="109">
        <v>394</v>
      </c>
      <c r="B397" s="110" t="s">
        <v>566</v>
      </c>
      <c r="C397" s="111" t="s">
        <v>195</v>
      </c>
      <c r="D397" s="112">
        <v>132.19999999999999</v>
      </c>
      <c r="E397" s="113">
        <f>'[5]P9 Consolidated'!F396/'[5]P9 Consolidated'!$E396</f>
        <v>0</v>
      </c>
      <c r="F397" s="114">
        <f>'[5]P9 Consolidated'!L396/'[5]P9 Consolidated'!$E396</f>
        <v>0</v>
      </c>
      <c r="G397" s="114">
        <f>'[5]P9 Consolidated'!R396/'[5]P9 Consolidated'!$E396</f>
        <v>0</v>
      </c>
      <c r="H397" s="114">
        <f>'[5]P9 Consolidated'!X396/'[5]P9 Consolidated'!$E396</f>
        <v>0</v>
      </c>
      <c r="I397" s="114">
        <f>'[5]P9 Consolidated'!AD396/'[5]P9 Consolidated'!$E396</f>
        <v>0</v>
      </c>
      <c r="J397" s="114">
        <f>'[5]P9 Consolidated'!AJ396/'[5]P9 Consolidated'!$E396</f>
        <v>0</v>
      </c>
      <c r="K397" s="114">
        <f>'[5]P9 Consolidated'!AP396/'[5]P9 Consolidated'!$E396</f>
        <v>0</v>
      </c>
      <c r="L397" s="114">
        <f>'[5]P9 Consolidated'!AV396/'[5]P9 Consolidated'!$E396</f>
        <v>0</v>
      </c>
      <c r="M397" s="114">
        <f>'[5]P9 Consolidated'!BB396/'[5]P9 Consolidated'!$E396</f>
        <v>0.35779122541603631</v>
      </c>
      <c r="N397" s="114">
        <f>'[5]P9 Consolidated'!BH396/'[5]P9 Consolidated'!$E396</f>
        <v>0.37594553706505301</v>
      </c>
      <c r="O397" s="114">
        <f>'[5]P9 Consolidated'!BN396/'[5]P9 Consolidated'!$E396</f>
        <v>0.44856278366111951</v>
      </c>
      <c r="P397" s="114">
        <f>'[5]P9 Consolidated'!BT396/'[5]P9 Consolidated'!$E396</f>
        <v>0</v>
      </c>
      <c r="Q397" s="114">
        <f>'[5]P9 Consolidated'!BZ396/'[5]P9 Consolidated'!$E396</f>
        <v>2.281694402420575</v>
      </c>
      <c r="R397" s="114">
        <f>'[5]P9 Consolidated'!CF396/'[5]P9 Consolidated'!$E396</f>
        <v>1.3260211800302575</v>
      </c>
      <c r="S397" s="114">
        <f>'[5]P9 Consolidated'!CL396/'[5]P9 Consolidated'!$E396</f>
        <v>1.3623298033282905</v>
      </c>
      <c r="T397" s="114">
        <f>'[5]P9 Consolidated'!CR396/'[5]P9 Consolidated'!$E396</f>
        <v>1.186838124054463</v>
      </c>
      <c r="U397" s="114">
        <f>'[5]P9 Consolidated'!CX396/'[5]P9 Consolidated'!$E396</f>
        <v>1.3381240544629351</v>
      </c>
      <c r="V397" s="115">
        <f>'[5]P9 Consolidated'!DD396/'[5]P9 Consolidated'!$E396</f>
        <v>1.1081694402420577</v>
      </c>
    </row>
    <row r="398" spans="1:22">
      <c r="A398" s="109">
        <v>395</v>
      </c>
      <c r="B398" s="110" t="s">
        <v>567</v>
      </c>
      <c r="C398" s="111" t="s">
        <v>195</v>
      </c>
      <c r="D398" s="112">
        <v>133</v>
      </c>
      <c r="E398" s="113">
        <f>'[5]P9 Consolidated'!F397/'[5]P9 Consolidated'!$E397</f>
        <v>0.26466165413533838</v>
      </c>
      <c r="F398" s="114">
        <f>'[5]P9 Consolidated'!L397/'[5]P9 Consolidated'!$E397</f>
        <v>0.39398496240601505</v>
      </c>
      <c r="G398" s="114">
        <f>'[5]P9 Consolidated'!R397/'[5]P9 Consolidated'!$E397</f>
        <v>0.37593984962406013</v>
      </c>
      <c r="H398" s="114">
        <f>'[5]P9 Consolidated'!X397/'[5]P9 Consolidated'!$E397</f>
        <v>0.34135338345864663</v>
      </c>
      <c r="I398" s="114">
        <f>'[5]P9 Consolidated'!AD397/'[5]P9 Consolidated'!$E397</f>
        <v>0.34586466165413532</v>
      </c>
      <c r="J398" s="114">
        <f>'[5]P9 Consolidated'!AJ397/'[5]P9 Consolidated'!$E397</f>
        <v>0.36240601503759401</v>
      </c>
      <c r="K398" s="114">
        <f>'[5]P9 Consolidated'!AP397/'[5]P9 Consolidated'!$E397</f>
        <v>0.29774436090225564</v>
      </c>
      <c r="L398" s="114">
        <f>'[5]P9 Consolidated'!AV397/'[5]P9 Consolidated'!$E397</f>
        <v>0.25563909774436089</v>
      </c>
      <c r="M398" s="114">
        <f>'[5]P9 Consolidated'!BB397/'[5]P9 Consolidated'!$E397</f>
        <v>0.13774436090225564</v>
      </c>
      <c r="N398" s="114">
        <f>'[5]P9 Consolidated'!BH397/'[5]P9 Consolidated'!$E397</f>
        <v>0.15037593984962405</v>
      </c>
      <c r="O398" s="114">
        <f>'[5]P9 Consolidated'!BN397/'[5]P9 Consolidated'!$E397</f>
        <v>0.17443609022556392</v>
      </c>
      <c r="P398" s="114">
        <f>'[5]P9 Consolidated'!BT397/'[5]P9 Consolidated'!$E397</f>
        <v>0</v>
      </c>
      <c r="Q398" s="114">
        <f>'[5]P9 Consolidated'!BZ397/'[5]P9 Consolidated'!$E397</f>
        <v>0.39548872180451128</v>
      </c>
      <c r="R398" s="114">
        <f>'[5]P9 Consolidated'!CF397/'[5]P9 Consolidated'!$E397</f>
        <v>0.40601503759398494</v>
      </c>
      <c r="S398" s="114">
        <f>'[5]P9 Consolidated'!CL397/'[5]P9 Consolidated'!$E397</f>
        <v>0.32781954887218046</v>
      </c>
      <c r="T398" s="114">
        <f>'[5]P9 Consolidated'!CR397/'[5]P9 Consolidated'!$E397</f>
        <v>0.32781954887218046</v>
      </c>
      <c r="U398" s="114">
        <f>'[5]P9 Consolidated'!CX397/'[5]P9 Consolidated'!$E397</f>
        <v>0.34887218045112783</v>
      </c>
      <c r="V398" s="115">
        <f>'[5]P9 Consolidated'!DD397/'[5]P9 Consolidated'!$E397</f>
        <v>0.31278195488721805</v>
      </c>
    </row>
    <row r="399" spans="1:22">
      <c r="A399" s="109">
        <v>396</v>
      </c>
      <c r="B399" s="110" t="s">
        <v>568</v>
      </c>
      <c r="C399" s="111" t="s">
        <v>195</v>
      </c>
      <c r="D399" s="112">
        <v>260</v>
      </c>
      <c r="E399" s="113">
        <f>'[5]P9 Consolidated'!F398/'[5]P9 Consolidated'!$E398</f>
        <v>0.19038461538461537</v>
      </c>
      <c r="F399" s="114">
        <f>'[5]P9 Consolidated'!L398/'[5]P9 Consolidated'!$E398</f>
        <v>0.79499999999999993</v>
      </c>
      <c r="G399" s="114">
        <f>'[5]P9 Consolidated'!R398/'[5]P9 Consolidated'!$E398</f>
        <v>0.57692307692307687</v>
      </c>
      <c r="H399" s="114">
        <f>'[5]P9 Consolidated'!X398/'[5]P9 Consolidated'!$E398</f>
        <v>0</v>
      </c>
      <c r="I399" s="114">
        <f>'[5]P9 Consolidated'!AD398/'[5]P9 Consolidated'!$E398</f>
        <v>0</v>
      </c>
      <c r="J399" s="114">
        <f>'[5]P9 Consolidated'!AJ398/'[5]P9 Consolidated'!$E398</f>
        <v>0.82153846153846155</v>
      </c>
      <c r="K399" s="114">
        <f>'[5]P9 Consolidated'!AP398/'[5]P9 Consolidated'!$E398</f>
        <v>0.84692307692307689</v>
      </c>
      <c r="L399" s="114">
        <f>'[5]P9 Consolidated'!AV398/'[5]P9 Consolidated'!$E398</f>
        <v>0.74538461538461542</v>
      </c>
      <c r="M399" s="114">
        <f>'[5]P9 Consolidated'!BB398/'[5]P9 Consolidated'!$E398</f>
        <v>0.58338461538461539</v>
      </c>
      <c r="N399" s="114">
        <f>'[5]P9 Consolidated'!BH398/'[5]P9 Consolidated'!$E398</f>
        <v>0.58846153846153848</v>
      </c>
      <c r="O399" s="114">
        <f>'[5]P9 Consolidated'!BN398/'[5]P9 Consolidated'!$E398</f>
        <v>0.5838461538461539</v>
      </c>
      <c r="P399" s="114">
        <f>'[5]P9 Consolidated'!BT398/'[5]P9 Consolidated'!$E398</f>
        <v>0</v>
      </c>
      <c r="Q399" s="114">
        <f>'[5]P9 Consolidated'!BZ398/'[5]P9 Consolidated'!$E398</f>
        <v>1.0753846153846154</v>
      </c>
      <c r="R399" s="114">
        <f>'[5]P9 Consolidated'!CF398/'[5]P9 Consolidated'!$E398</f>
        <v>0.86076923076923084</v>
      </c>
      <c r="S399" s="114">
        <f>'[5]P9 Consolidated'!CL398/'[5]P9 Consolidated'!$E398</f>
        <v>0.85153846153846158</v>
      </c>
      <c r="T399" s="114">
        <f>'[5]P9 Consolidated'!CR398/'[5]P9 Consolidated'!$E398</f>
        <v>0.95538461538461539</v>
      </c>
      <c r="U399" s="114">
        <f>'[5]P9 Consolidated'!CX398/'[5]P9 Consolidated'!$E398</f>
        <v>0.93230769230769228</v>
      </c>
      <c r="V399" s="115">
        <f>'[5]P9 Consolidated'!DD398/'[5]P9 Consolidated'!$E398</f>
        <v>0.79153846153846164</v>
      </c>
    </row>
    <row r="400" spans="1:22">
      <c r="A400" s="109">
        <v>397</v>
      </c>
      <c r="B400" s="110" t="s">
        <v>569</v>
      </c>
      <c r="C400" s="111" t="s">
        <v>195</v>
      </c>
      <c r="D400" s="112">
        <v>389</v>
      </c>
      <c r="E400" s="113">
        <f>'[5]P9 Consolidated'!F399/'[5]P9 Consolidated'!$E399</f>
        <v>0.48329048843187661</v>
      </c>
      <c r="F400" s="114">
        <f>'[5]P9 Consolidated'!L399/'[5]P9 Consolidated'!$E399</f>
        <v>0.49485861182519281</v>
      </c>
      <c r="G400" s="114">
        <f>'[5]P9 Consolidated'!R399/'[5]P9 Consolidated'!$E399</f>
        <v>0.47300771208226222</v>
      </c>
      <c r="H400" s="114">
        <f>'[5]P9 Consolidated'!X399/'[5]P9 Consolidated'!$E399</f>
        <v>0.47814910025706941</v>
      </c>
      <c r="I400" s="114">
        <f>'[5]P9 Consolidated'!AD399/'[5]P9 Consolidated'!$E399</f>
        <v>0.4768637532133676</v>
      </c>
      <c r="J400" s="114">
        <f>'[5]P9 Consolidated'!AJ399/'[5]P9 Consolidated'!$E399</f>
        <v>0.4820051413881748</v>
      </c>
      <c r="K400" s="114">
        <f>'[5]P9 Consolidated'!AP399/'[5]P9 Consolidated'!$E399</f>
        <v>0.45758354755784064</v>
      </c>
      <c r="L400" s="114">
        <f>'[5]P9 Consolidated'!AV399/'[5]P9 Consolidated'!$E399</f>
        <v>0.44344473007712082</v>
      </c>
      <c r="M400" s="114">
        <f>'[5]P9 Consolidated'!BB399/'[5]P9 Consolidated'!$E399</f>
        <v>0.49974293059125968</v>
      </c>
      <c r="N400" s="114">
        <f>'[5]P9 Consolidated'!BH399/'[5]P9 Consolidated'!$E399</f>
        <v>0.43701799485861181</v>
      </c>
      <c r="O400" s="114">
        <f>'[5]P9 Consolidated'!BN399/'[5]P9 Consolidated'!$E399</f>
        <v>0.45501285347043702</v>
      </c>
      <c r="P400" s="114">
        <f>'[5]P9 Consolidated'!BT399/'[5]P9 Consolidated'!$E399</f>
        <v>0</v>
      </c>
      <c r="Q400" s="114">
        <f>'[5]P9 Consolidated'!BZ399/'[5]P9 Consolidated'!$E399</f>
        <v>0.93059125964010281</v>
      </c>
      <c r="R400" s="114">
        <f>'[5]P9 Consolidated'!CF399/'[5]P9 Consolidated'!$E399</f>
        <v>0.5</v>
      </c>
      <c r="S400" s="114">
        <f>'[5]P9 Consolidated'!CL399/'[5]P9 Consolidated'!$E399</f>
        <v>0.51542416452442164</v>
      </c>
      <c r="T400" s="114">
        <f>'[5]P9 Consolidated'!CR399/'[5]P9 Consolidated'!$E399</f>
        <v>0.49100257069408743</v>
      </c>
      <c r="U400" s="114">
        <f>'[5]P9 Consolidated'!CX399/'[5]P9 Consolidated'!$E399</f>
        <v>0.52442159383033415</v>
      </c>
      <c r="V400" s="115">
        <f>'[5]P9 Consolidated'!DD399/'[5]P9 Consolidated'!$E399</f>
        <v>0.49357326478149099</v>
      </c>
    </row>
    <row r="401" spans="1:22">
      <c r="A401" s="109">
        <v>398</v>
      </c>
      <c r="B401" s="110" t="s">
        <v>570</v>
      </c>
      <c r="C401" s="111" t="s">
        <v>195</v>
      </c>
      <c r="D401" s="112">
        <v>220.55</v>
      </c>
      <c r="E401" s="113">
        <f>'[5]P9 Consolidated'!F400/'[5]P9 Consolidated'!$E400</f>
        <v>0.199501246882793</v>
      </c>
      <c r="F401" s="114">
        <f>'[5]P9 Consolidated'!L400/'[5]P9 Consolidated'!$E400</f>
        <v>5.440943096803446E-2</v>
      </c>
      <c r="G401" s="114">
        <f>'[5]P9 Consolidated'!R400/'[5]P9 Consolidated'!$E400</f>
        <v>5.440943096803446E-2</v>
      </c>
      <c r="H401" s="114">
        <f>'[5]P9 Consolidated'!X400/'[5]P9 Consolidated'!$E400</f>
        <v>5.440943096803446E-2</v>
      </c>
      <c r="I401" s="114">
        <f>'[5]P9 Consolidated'!AD400/'[5]P9 Consolidated'!$E400</f>
        <v>5.440943096803446E-2</v>
      </c>
      <c r="J401" s="114">
        <f>'[5]P9 Consolidated'!AJ400/'[5]P9 Consolidated'!$E400</f>
        <v>5.440943096803446E-2</v>
      </c>
      <c r="K401" s="114">
        <f>'[5]P9 Consolidated'!AP400/'[5]P9 Consolidated'!$E400</f>
        <v>9.0682384946724093E-2</v>
      </c>
      <c r="L401" s="114">
        <f>'[5]P9 Consolidated'!AV400/'[5]P9 Consolidated'!$E400</f>
        <v>5.440943096803446E-2</v>
      </c>
      <c r="M401" s="114">
        <f>'[5]P9 Consolidated'!BB400/'[5]P9 Consolidated'!$E400</f>
        <v>0.13638630695987303</v>
      </c>
      <c r="N401" s="114">
        <f>'[5]P9 Consolidated'!BH400/'[5]P9 Consolidated'!$E400</f>
        <v>0.14509181591475856</v>
      </c>
      <c r="O401" s="114">
        <f>'[5]P9 Consolidated'!BN400/'[5]P9 Consolidated'!$E400</f>
        <v>0.12876898662434821</v>
      </c>
      <c r="P401" s="114">
        <f>'[5]P9 Consolidated'!BT400/'[5]P9 Consolidated'!$E400</f>
        <v>0</v>
      </c>
      <c r="Q401" s="114">
        <f>'[5]P9 Consolidated'!BZ400/'[5]P9 Consolidated'!$E400</f>
        <v>0.34459306279755153</v>
      </c>
      <c r="R401" s="114">
        <f>'[5]P9 Consolidated'!CF400/'[5]P9 Consolidated'!$E400</f>
        <v>0.16322829290410337</v>
      </c>
      <c r="S401" s="114">
        <f>'[5]P9 Consolidated'!CL400/'[5]P9 Consolidated'!$E400</f>
        <v>0.30106551802312403</v>
      </c>
      <c r="T401" s="114">
        <f>'[5]P9 Consolidated'!CR400/'[5]P9 Consolidated'!$E400</f>
        <v>0.15053275901156202</v>
      </c>
      <c r="U401" s="114">
        <f>'[5]P9 Consolidated'!CX400/'[5]P9 Consolidated'!$E400</f>
        <v>0.15778734980729991</v>
      </c>
      <c r="V401" s="115">
        <f>'[5]P9 Consolidated'!DD400/'[5]P9 Consolidated'!$E400</f>
        <v>0.17411017909771026</v>
      </c>
    </row>
    <row r="402" spans="1:22">
      <c r="A402" s="109">
        <v>399</v>
      </c>
      <c r="B402" s="110" t="s">
        <v>571</v>
      </c>
      <c r="C402" s="111" t="s">
        <v>195</v>
      </c>
      <c r="D402" s="112">
        <v>166.67</v>
      </c>
      <c r="E402" s="113">
        <f>'[5]P9 Consolidated'!F401/'[5]P9 Consolidated'!$E401</f>
        <v>0.18539629207415853</v>
      </c>
      <c r="F402" s="114">
        <f>'[5]P9 Consolidated'!L401/'[5]P9 Consolidated'!$E401</f>
        <v>0.44999100017999644</v>
      </c>
      <c r="G402" s="114">
        <f>'[5]P9 Consolidated'!R401/'[5]P9 Consolidated'!$E401</f>
        <v>0.46799064018719627</v>
      </c>
      <c r="H402" s="114">
        <f>'[5]P9 Consolidated'!X401/'[5]P9 Consolidated'!$E401</f>
        <v>0.59398812023759529</v>
      </c>
      <c r="I402" s="114">
        <f>'[5]P9 Consolidated'!AD401/'[5]P9 Consolidated'!$E401</f>
        <v>0.32039359212815743</v>
      </c>
      <c r="J402" s="114">
        <f>'[5]P9 Consolidated'!AJ401/'[5]P9 Consolidated'!$E401</f>
        <v>0.56518869622607559</v>
      </c>
      <c r="K402" s="114">
        <f>'[5]P9 Consolidated'!AP401/'[5]P9 Consolidated'!$E401</f>
        <v>0.58318833623327537</v>
      </c>
      <c r="L402" s="114">
        <f>'[5]P9 Consolidated'!AV401/'[5]P9 Consolidated'!$E401</f>
        <v>0.92338153236935272</v>
      </c>
      <c r="M402" s="114">
        <f>'[5]P9 Consolidated'!BB401/'[5]P9 Consolidated'!$E401</f>
        <v>0.46943061138777226</v>
      </c>
      <c r="N402" s="114">
        <f>'[5]P9 Consolidated'!BH401/'[5]P9 Consolidated'!$E401</f>
        <v>0.57598848023039539</v>
      </c>
      <c r="O402" s="114">
        <f>'[5]P9 Consolidated'!BN401/'[5]P9 Consolidated'!$E401</f>
        <v>8.6758264834703322E-2</v>
      </c>
      <c r="P402" s="114">
        <f>'[5]P9 Consolidated'!BT401/'[5]P9 Consolidated'!$E401</f>
        <v>0</v>
      </c>
      <c r="Q402" s="114">
        <f>'[5]P9 Consolidated'!BZ401/'[5]P9 Consolidated'!$E401</f>
        <v>0.57418851622967548</v>
      </c>
      <c r="R402" s="114">
        <f>'[5]P9 Consolidated'!CF401/'[5]P9 Consolidated'!$E401</f>
        <v>0.19619607607847847</v>
      </c>
      <c r="S402" s="114">
        <f>'[5]P9 Consolidated'!CL401/'[5]P9 Consolidated'!$E401</f>
        <v>0.34019319613607735</v>
      </c>
      <c r="T402" s="114">
        <f>'[5]P9 Consolidated'!CR401/'[5]P9 Consolidated'!$E401</f>
        <v>0.15587688246235076</v>
      </c>
      <c r="U402" s="114">
        <f>'[5]P9 Consolidated'!CX401/'[5]P9 Consolidated'!$E401</f>
        <v>0.56518869622607559</v>
      </c>
      <c r="V402" s="115">
        <f>'[5]P9 Consolidated'!DD401/'[5]P9 Consolidated'!$E401</f>
        <v>0.46529069418611629</v>
      </c>
    </row>
    <row r="403" spans="1:22">
      <c r="A403" s="109">
        <v>400</v>
      </c>
      <c r="B403" s="110" t="s">
        <v>572</v>
      </c>
      <c r="C403" s="111" t="s">
        <v>195</v>
      </c>
      <c r="D403" s="112">
        <v>400</v>
      </c>
      <c r="E403" s="113">
        <f>'[5]P9 Consolidated'!F402/'[5]P9 Consolidated'!$E402</f>
        <v>0.45450000000000002</v>
      </c>
      <c r="F403" s="114">
        <f>'[5]P9 Consolidated'!L402/'[5]P9 Consolidated'!$E402</f>
        <v>0.5625</v>
      </c>
      <c r="G403" s="114">
        <f>'[5]P9 Consolidated'!R402/'[5]P9 Consolidated'!$E402</f>
        <v>0.5625</v>
      </c>
      <c r="H403" s="114">
        <f>'[5]P9 Consolidated'!X402/'[5]P9 Consolidated'!$E402</f>
        <v>0.51524999999999999</v>
      </c>
      <c r="I403" s="114">
        <f>'[5]P9 Consolidated'!AD402/'[5]P9 Consolidated'!$E402</f>
        <v>0.51524999999999999</v>
      </c>
      <c r="J403" s="114">
        <f>'[5]P9 Consolidated'!AJ402/'[5]P9 Consolidated'!$E402</f>
        <v>0.52875000000000005</v>
      </c>
      <c r="K403" s="114">
        <f>'[5]P9 Consolidated'!AP402/'[5]P9 Consolidated'!$E402</f>
        <v>0.52875000000000005</v>
      </c>
      <c r="L403" s="114">
        <f>'[5]P9 Consolidated'!AV402/'[5]P9 Consolidated'!$E402</f>
        <v>0.47924999999999995</v>
      </c>
      <c r="M403" s="114">
        <f>'[5]P9 Consolidated'!BB402/'[5]P9 Consolidated'!$E402</f>
        <v>0.40500000000000003</v>
      </c>
      <c r="N403" s="114">
        <f>'[5]P9 Consolidated'!BH402/'[5]P9 Consolidated'!$E402</f>
        <v>0</v>
      </c>
      <c r="O403" s="114">
        <f>'[5]P9 Consolidated'!BN402/'[5]P9 Consolidated'!$E402</f>
        <v>0.41399999999999998</v>
      </c>
      <c r="P403" s="114">
        <f>'[5]P9 Consolidated'!BT402/'[5]P9 Consolidated'!$E402</f>
        <v>0</v>
      </c>
      <c r="Q403" s="114">
        <f>'[5]P9 Consolidated'!BZ402/'[5]P9 Consolidated'!$E402</f>
        <v>0.745425</v>
      </c>
      <c r="R403" s="114">
        <f>'[5]P9 Consolidated'!CF402/'[5]P9 Consolidated'!$E402</f>
        <v>0.495</v>
      </c>
      <c r="S403" s="114">
        <f>'[5]P9 Consolidated'!CL402/'[5]P9 Consolidated'!$E402</f>
        <v>0.77400000000000002</v>
      </c>
      <c r="T403" s="114">
        <f>'[5]P9 Consolidated'!CR402/'[5]P9 Consolidated'!$E402</f>
        <v>0.78749999999999998</v>
      </c>
      <c r="U403" s="114">
        <f>'[5]P9 Consolidated'!CX402/'[5]P9 Consolidated'!$E402</f>
        <v>0.70200000000000007</v>
      </c>
      <c r="V403" s="115">
        <f>'[5]P9 Consolidated'!DD402/'[5]P9 Consolidated'!$E402</f>
        <v>0.87682500000000008</v>
      </c>
    </row>
    <row r="404" spans="1:22">
      <c r="A404" s="109">
        <v>401</v>
      </c>
      <c r="B404" s="110" t="s">
        <v>573</v>
      </c>
      <c r="C404" s="111" t="s">
        <v>195</v>
      </c>
      <c r="D404" s="112">
        <v>154.44444444444443</v>
      </c>
      <c r="E404" s="113">
        <f>'[5]P9 Consolidated'!F403/'[5]P9 Consolidated'!$E403</f>
        <v>0.10100719424460433</v>
      </c>
      <c r="F404" s="114">
        <f>'[5]P9 Consolidated'!L403/'[5]P9 Consolidated'!$E403</f>
        <v>9.8417266187050365E-2</v>
      </c>
      <c r="G404" s="114">
        <f>'[5]P9 Consolidated'!R403/'[5]P9 Consolidated'!$E403</f>
        <v>9.8417266187050365E-2</v>
      </c>
      <c r="H404" s="114">
        <f>'[5]P9 Consolidated'!X403/'[5]P9 Consolidated'!$E403</f>
        <v>9.8417266187050365E-2</v>
      </c>
      <c r="I404" s="114">
        <f>'[5]P9 Consolidated'!AD403/'[5]P9 Consolidated'!$E403</f>
        <v>9.3237410071942459E-2</v>
      </c>
      <c r="J404" s="114">
        <f>'[5]P9 Consolidated'!AJ403/'[5]P9 Consolidated'!$E403</f>
        <v>8.0287769784172666E-2</v>
      </c>
      <c r="K404" s="114">
        <f>'[5]P9 Consolidated'!AP403/'[5]P9 Consolidated'!$E403</f>
        <v>6.7338129496402888E-2</v>
      </c>
      <c r="L404" s="114">
        <f>'[5]P9 Consolidated'!AV403/'[5]P9 Consolidated'!$E403</f>
        <v>5.1798561151079142E-2</v>
      </c>
      <c r="M404" s="114">
        <f>'[5]P9 Consolidated'!BB403/'[5]P9 Consolidated'!$E403</f>
        <v>6.1122302158273384E-2</v>
      </c>
      <c r="N404" s="114">
        <f>'[5]P9 Consolidated'!BH403/'[5]P9 Consolidated'!$E403</f>
        <v>5.1798561151079142E-2</v>
      </c>
      <c r="O404" s="114">
        <f>'[5]P9 Consolidated'!BN403/'[5]P9 Consolidated'!$E403</f>
        <v>6.2158273381294968E-2</v>
      </c>
      <c r="P404" s="114">
        <f>'[5]P9 Consolidated'!BT403/'[5]P9 Consolidated'!$E403</f>
        <v>0</v>
      </c>
      <c r="Q404" s="114">
        <f>'[5]P9 Consolidated'!BZ403/'[5]P9 Consolidated'!$E403</f>
        <v>0.12172661870503598</v>
      </c>
      <c r="R404" s="114">
        <f>'[5]P9 Consolidated'!CF403/'[5]P9 Consolidated'!$E403</f>
        <v>8.7021582733812955E-2</v>
      </c>
      <c r="S404" s="114">
        <f>'[5]P9 Consolidated'!CL403/'[5]P9 Consolidated'!$E403</f>
        <v>8.2877697841726633E-2</v>
      </c>
      <c r="T404" s="114">
        <f>'[5]P9 Consolidated'!CR403/'[5]P9 Consolidated'!$E403</f>
        <v>9.3237410071942459E-2</v>
      </c>
      <c r="U404" s="114">
        <f>'[5]P9 Consolidated'!CX403/'[5]P9 Consolidated'!$E403</f>
        <v>9.8417266187050365E-2</v>
      </c>
      <c r="V404" s="115">
        <f>'[5]P9 Consolidated'!DD403/'[5]P9 Consolidated'!$E403</f>
        <v>8.0287769784172666E-2</v>
      </c>
    </row>
    <row r="405" spans="1:22">
      <c r="A405" s="109">
        <v>402</v>
      </c>
      <c r="B405" s="110" t="s">
        <v>574</v>
      </c>
      <c r="C405" s="111" t="s">
        <v>195</v>
      </c>
      <c r="D405" s="112">
        <v>273.33333333333331</v>
      </c>
      <c r="E405" s="113">
        <f>'[5]P9 Consolidated'!F404/'[5]P9 Consolidated'!$E404</f>
        <v>0.32926829268292684</v>
      </c>
      <c r="F405" s="114">
        <f>'[5]P9 Consolidated'!L404/'[5]P9 Consolidated'!$E404</f>
        <v>0.40243902439024393</v>
      </c>
      <c r="G405" s="114">
        <f>'[5]P9 Consolidated'!R404/'[5]P9 Consolidated'!$E404</f>
        <v>0.58536585365853666</v>
      </c>
      <c r="H405" s="114">
        <f>'[5]P9 Consolidated'!X404/'[5]P9 Consolidated'!$E404</f>
        <v>0.4390243902439025</v>
      </c>
      <c r="I405" s="114">
        <f>'[5]P9 Consolidated'!AD404/'[5]P9 Consolidated'!$E404</f>
        <v>0.4390243902439025</v>
      </c>
      <c r="J405" s="114">
        <f>'[5]P9 Consolidated'!AJ404/'[5]P9 Consolidated'!$E404</f>
        <v>0.51219512195121952</v>
      </c>
      <c r="K405" s="114">
        <f>'[5]P9 Consolidated'!AP404/'[5]P9 Consolidated'!$E404</f>
        <v>0.46097560975609758</v>
      </c>
      <c r="L405" s="114">
        <f>'[5]P9 Consolidated'!AV404/'[5]P9 Consolidated'!$E404</f>
        <v>0.19536585365853659</v>
      </c>
      <c r="M405" s="114">
        <f>'[5]P9 Consolidated'!BB404/'[5]P9 Consolidated'!$E404</f>
        <v>0.21951219512195125</v>
      </c>
      <c r="N405" s="114">
        <f>'[5]P9 Consolidated'!BH404/'[5]P9 Consolidated'!$E404</f>
        <v>0.35121951219512199</v>
      </c>
      <c r="O405" s="114">
        <f>'[5]P9 Consolidated'!BN404/'[5]P9 Consolidated'!$E404</f>
        <v>0.28536585365853662</v>
      </c>
      <c r="P405" s="114">
        <f>'[5]P9 Consolidated'!BT404/'[5]P9 Consolidated'!$E404</f>
        <v>0</v>
      </c>
      <c r="Q405" s="114">
        <f>'[5]P9 Consolidated'!BZ404/'[5]P9 Consolidated'!$E404</f>
        <v>1.3104878048780488</v>
      </c>
      <c r="R405" s="114">
        <f>'[5]P9 Consolidated'!CF404/'[5]P9 Consolidated'!$E404</f>
        <v>0.53648780487804881</v>
      </c>
      <c r="S405" s="114">
        <f>'[5]P9 Consolidated'!CL404/'[5]P9 Consolidated'!$E404</f>
        <v>0.52024390243902441</v>
      </c>
      <c r="T405" s="114">
        <f>'[5]P9 Consolidated'!CR404/'[5]P9 Consolidated'!$E404</f>
        <v>0.42804878048780493</v>
      </c>
      <c r="U405" s="114">
        <f>'[5]P9 Consolidated'!CX404/'[5]P9 Consolidated'!$E404</f>
        <v>0.48292682926829272</v>
      </c>
      <c r="V405" s="115">
        <f>'[5]P9 Consolidated'!DD404/'[5]P9 Consolidated'!$E404</f>
        <v>0.45658536585365855</v>
      </c>
    </row>
    <row r="406" spans="1:22">
      <c r="A406" s="109">
        <v>403</v>
      </c>
      <c r="B406" s="110" t="s">
        <v>574</v>
      </c>
      <c r="C406" s="111" t="s">
        <v>195</v>
      </c>
      <c r="D406" s="112">
        <v>430</v>
      </c>
      <c r="E406" s="113">
        <f>'[5]P9 Consolidated'!F405/'[5]P9 Consolidated'!$E405</f>
        <v>0.20930232558139536</v>
      </c>
      <c r="F406" s="114">
        <f>'[5]P9 Consolidated'!L405/'[5]P9 Consolidated'!$E405</f>
        <v>0.2558139534883721</v>
      </c>
      <c r="G406" s="114">
        <f>'[5]P9 Consolidated'!R405/'[5]P9 Consolidated'!$E405</f>
        <v>0.37209302325581395</v>
      </c>
      <c r="H406" s="114">
        <f>'[5]P9 Consolidated'!X405/'[5]P9 Consolidated'!$E405</f>
        <v>0.27906976744186046</v>
      </c>
      <c r="I406" s="114">
        <f>'[5]P9 Consolidated'!AD405/'[5]P9 Consolidated'!$E405</f>
        <v>0.27906976744186046</v>
      </c>
      <c r="J406" s="114">
        <f>'[5]P9 Consolidated'!AJ405/'[5]P9 Consolidated'!$E405</f>
        <v>0.32558139534883723</v>
      </c>
      <c r="K406" s="114">
        <f>'[5]P9 Consolidated'!AP405/'[5]P9 Consolidated'!$E405</f>
        <v>0.41860465116279072</v>
      </c>
      <c r="L406" s="114">
        <f>'[5]P9 Consolidated'!AV405/'[5]P9 Consolidated'!$E405</f>
        <v>0.11627906976744186</v>
      </c>
      <c r="M406" s="114">
        <f>'[5]P9 Consolidated'!BB405/'[5]P9 Consolidated'!$E405</f>
        <v>9.3023255813953487E-2</v>
      </c>
      <c r="N406" s="114">
        <f>'[5]P9 Consolidated'!BH405/'[5]P9 Consolidated'!$E405</f>
        <v>0.18604651162790697</v>
      </c>
      <c r="O406" s="114">
        <f>'[5]P9 Consolidated'!BN405/'[5]P9 Consolidated'!$E405</f>
        <v>0.29069767441860467</v>
      </c>
      <c r="P406" s="114">
        <f>'[5]P9 Consolidated'!BT405/'[5]P9 Consolidated'!$E405</f>
        <v>0</v>
      </c>
      <c r="Q406" s="114">
        <f>'[5]P9 Consolidated'!BZ405/'[5]P9 Consolidated'!$E405</f>
        <v>1.4009302325581394</v>
      </c>
      <c r="R406" s="114">
        <f>'[5]P9 Consolidated'!CF405/'[5]P9 Consolidated'!$E405</f>
        <v>0.24651162790697675</v>
      </c>
      <c r="S406" s="114">
        <f>'[5]P9 Consolidated'!CL405/'[5]P9 Consolidated'!$E405</f>
        <v>0.2069767441860465</v>
      </c>
      <c r="T406" s="114">
        <f>'[5]P9 Consolidated'!CR405/'[5]P9 Consolidated'!$E405</f>
        <v>0.2558139534883721</v>
      </c>
      <c r="U406" s="114">
        <f>'[5]P9 Consolidated'!CX405/'[5]P9 Consolidated'!$E405</f>
        <v>0.37209302325581395</v>
      </c>
      <c r="V406" s="115">
        <f>'[5]P9 Consolidated'!DD405/'[5]P9 Consolidated'!$E405</f>
        <v>0.48604651162790696</v>
      </c>
    </row>
    <row r="407" spans="1:22">
      <c r="A407" s="109">
        <v>404</v>
      </c>
      <c r="B407" s="110" t="s">
        <v>575</v>
      </c>
      <c r="C407" s="111" t="s">
        <v>195</v>
      </c>
      <c r="D407" s="112">
        <v>950</v>
      </c>
      <c r="E407" s="113">
        <f>'[5]P9 Consolidated'!F406/'[5]P9 Consolidated'!$E406</f>
        <v>0.68210526315789477</v>
      </c>
      <c r="F407" s="114">
        <f>'[5]P9 Consolidated'!L406/'[5]P9 Consolidated'!$E406</f>
        <v>1.0105263157894737</v>
      </c>
      <c r="G407" s="114">
        <f>'[5]P9 Consolidated'!R406/'[5]P9 Consolidated'!$E406</f>
        <v>0.9347368421052632</v>
      </c>
      <c r="H407" s="114">
        <f>'[5]P9 Consolidated'!X406/'[5]P9 Consolidated'!$E406</f>
        <v>0.80842105263157893</v>
      </c>
      <c r="I407" s="114">
        <f>'[5]P9 Consolidated'!AD406/'[5]P9 Consolidated'!$E406</f>
        <v>0.89052631578947372</v>
      </c>
      <c r="J407" s="114">
        <f>'[5]P9 Consolidated'!AJ406/'[5]P9 Consolidated'!$E406</f>
        <v>1.2631578947368421E-2</v>
      </c>
      <c r="K407" s="114">
        <f>'[5]P9 Consolidated'!AP406/'[5]P9 Consolidated'!$E406</f>
        <v>0.89684210526315788</v>
      </c>
      <c r="L407" s="114">
        <f>'[5]P9 Consolidated'!AV406/'[5]P9 Consolidated'!$E406</f>
        <v>0.90378947368421059</v>
      </c>
      <c r="M407" s="114">
        <f>'[5]P9 Consolidated'!BB406/'[5]P9 Consolidated'!$E406</f>
        <v>0.77621052631578946</v>
      </c>
      <c r="N407" s="114">
        <f>'[5]P9 Consolidated'!BH406/'[5]P9 Consolidated'!$E406</f>
        <v>0.75789473684210529</v>
      </c>
      <c r="O407" s="114">
        <f>'[5]P9 Consolidated'!BN406/'[5]P9 Consolidated'!$E406</f>
        <v>0.75221052631578955</v>
      </c>
      <c r="P407" s="114">
        <f>'[5]P9 Consolidated'!BT406/'[5]P9 Consolidated'!$E406</f>
        <v>0</v>
      </c>
      <c r="Q407" s="114">
        <f>'[5]P9 Consolidated'!BZ406/'[5]P9 Consolidated'!$E406</f>
        <v>0.6757894736842105</v>
      </c>
      <c r="R407" s="114">
        <f>'[5]P9 Consolidated'!CF406/'[5]P9 Consolidated'!$E406</f>
        <v>0.75789473684210529</v>
      </c>
      <c r="S407" s="114">
        <f>'[5]P9 Consolidated'!CL406/'[5]P9 Consolidated'!$E406</f>
        <v>0.72</v>
      </c>
      <c r="T407" s="114">
        <f>'[5]P9 Consolidated'!CR406/'[5]P9 Consolidated'!$E406</f>
        <v>0.4168421052631579</v>
      </c>
      <c r="U407" s="114">
        <f>'[5]P9 Consolidated'!CX406/'[5]P9 Consolidated'!$E406</f>
        <v>0.43263157894736842</v>
      </c>
      <c r="V407" s="115">
        <f>'[5]P9 Consolidated'!DD406/'[5]P9 Consolidated'!$E406</f>
        <v>0.82105263157894737</v>
      </c>
    </row>
    <row r="408" spans="1:22">
      <c r="A408" s="109">
        <v>405</v>
      </c>
      <c r="B408" s="110" t="s">
        <v>576</v>
      </c>
      <c r="C408" s="111" t="s">
        <v>195</v>
      </c>
      <c r="D408" s="112">
        <v>111</v>
      </c>
      <c r="E408" s="113">
        <f>'[5]P9 Consolidated'!F407/'[5]P9 Consolidated'!$E407</f>
        <v>0.27027027027027029</v>
      </c>
      <c r="F408" s="114">
        <f>'[5]P9 Consolidated'!L407/'[5]P9 Consolidated'!$E407</f>
        <v>0.44324324324324327</v>
      </c>
      <c r="G408" s="114">
        <f>'[5]P9 Consolidated'!R407/'[5]P9 Consolidated'!$E407</f>
        <v>0.55135135135135138</v>
      </c>
      <c r="H408" s="114">
        <f>'[5]P9 Consolidated'!X407/'[5]P9 Consolidated'!$E407</f>
        <v>0.43963963963963959</v>
      </c>
      <c r="I408" s="114">
        <f>'[5]P9 Consolidated'!AD407/'[5]P9 Consolidated'!$E407</f>
        <v>0.41081081081081083</v>
      </c>
      <c r="J408" s="114">
        <f>'[5]P9 Consolidated'!AJ407/'[5]P9 Consolidated'!$E407</f>
        <v>0.45405405405405402</v>
      </c>
      <c r="K408" s="114">
        <f>'[5]P9 Consolidated'!AP407/'[5]P9 Consolidated'!$E407</f>
        <v>0.40720720720720721</v>
      </c>
      <c r="L408" s="114">
        <f>'[5]P9 Consolidated'!AV407/'[5]P9 Consolidated'!$E407</f>
        <v>0.40540540540540543</v>
      </c>
      <c r="M408" s="114">
        <f>'[5]P9 Consolidated'!BB407/'[5]P9 Consolidated'!$E407</f>
        <v>0.30486486486486492</v>
      </c>
      <c r="N408" s="114">
        <f>'[5]P9 Consolidated'!BH407/'[5]P9 Consolidated'!$E407</f>
        <v>0.3783783783783784</v>
      </c>
      <c r="O408" s="114">
        <f>'[5]P9 Consolidated'!BN407/'[5]P9 Consolidated'!$E407</f>
        <v>0.38738738738738737</v>
      </c>
      <c r="P408" s="114">
        <f>'[5]P9 Consolidated'!BT407/'[5]P9 Consolidated'!$E407</f>
        <v>0</v>
      </c>
      <c r="Q408" s="114">
        <f>'[5]P9 Consolidated'!BZ407/'[5]P9 Consolidated'!$E407</f>
        <v>1.2872072072072072</v>
      </c>
      <c r="R408" s="114">
        <f>'[5]P9 Consolidated'!CF407/'[5]P9 Consolidated'!$E407</f>
        <v>0.55855855855855852</v>
      </c>
      <c r="S408" s="114">
        <f>'[5]P9 Consolidated'!CL407/'[5]P9 Consolidated'!$E407</f>
        <v>0.51891891891891895</v>
      </c>
      <c r="T408" s="114">
        <f>'[5]P9 Consolidated'!CR407/'[5]P9 Consolidated'!$E407</f>
        <v>0.52972972972972976</v>
      </c>
      <c r="U408" s="114">
        <f>'[5]P9 Consolidated'!CX407/'[5]P9 Consolidated'!$E407</f>
        <v>0.61081081081081079</v>
      </c>
      <c r="V408" s="115">
        <f>'[5]P9 Consolidated'!DD407/'[5]P9 Consolidated'!$E407</f>
        <v>0.56036036036036041</v>
      </c>
    </row>
    <row r="409" spans="1:22">
      <c r="A409" s="109">
        <v>406</v>
      </c>
      <c r="B409" s="110" t="s">
        <v>577</v>
      </c>
      <c r="C409" s="111" t="s">
        <v>195</v>
      </c>
      <c r="D409" s="112">
        <v>216.66666666666666</v>
      </c>
      <c r="E409" s="113">
        <f>'[5]P9 Consolidated'!F408/'[5]P9 Consolidated'!$E408</f>
        <v>8.7323076923076934E-2</v>
      </c>
      <c r="F409" s="114">
        <f>'[5]P9 Consolidated'!L408/'[5]P9 Consolidated'!$E408</f>
        <v>8.7230769230769223E-2</v>
      </c>
      <c r="G409" s="114">
        <f>'[5]P9 Consolidated'!R408/'[5]P9 Consolidated'!$E408</f>
        <v>9.5815384615384622E-2</v>
      </c>
      <c r="H409" s="114">
        <f>'[5]P9 Consolidated'!X408/'[5]P9 Consolidated'!$E408</f>
        <v>8.5476923076923075E-2</v>
      </c>
      <c r="I409" s="114">
        <f>'[5]P9 Consolidated'!AD408/'[5]P9 Consolidated'!$E408</f>
        <v>8.9723076923076933E-2</v>
      </c>
      <c r="J409" s="114">
        <f>'[5]P9 Consolidated'!AJ408/'[5]P9 Consolidated'!$E408</f>
        <v>8.6769230769230779E-2</v>
      </c>
      <c r="K409" s="114">
        <f>'[5]P9 Consolidated'!AP408/'[5]P9 Consolidated'!$E408</f>
        <v>9.4015384615384626E-2</v>
      </c>
      <c r="L409" s="114">
        <f>'[5]P9 Consolidated'!AV408/'[5]P9 Consolidated'!$E408</f>
        <v>0.10564615384615385</v>
      </c>
      <c r="M409" s="114">
        <f>'[5]P9 Consolidated'!BB408/'[5]P9 Consolidated'!$E408</f>
        <v>8.7923076923076937E-2</v>
      </c>
      <c r="N409" s="114">
        <f>'[5]P9 Consolidated'!BH408/'[5]P9 Consolidated'!$E408</f>
        <v>9.5123076923076921E-2</v>
      </c>
      <c r="O409" s="114">
        <f>'[5]P9 Consolidated'!BN408/'[5]P9 Consolidated'!$E408</f>
        <v>0.10730769230769231</v>
      </c>
      <c r="P409" s="114">
        <f>'[5]P9 Consolidated'!BT408/'[5]P9 Consolidated'!$E408</f>
        <v>0</v>
      </c>
      <c r="Q409" s="114">
        <f>'[5]P9 Consolidated'!BZ408/'[5]P9 Consolidated'!$E408</f>
        <v>0.1716</v>
      </c>
      <c r="R409" s="114">
        <f>'[5]P9 Consolidated'!CF408/'[5]P9 Consolidated'!$E408</f>
        <v>0.14607692307692308</v>
      </c>
      <c r="S409" s="114">
        <f>'[5]P9 Consolidated'!CL408/'[5]P9 Consolidated'!$E408</f>
        <v>0.12170769230769232</v>
      </c>
      <c r="T409" s="114">
        <f>'[5]P9 Consolidated'!CR408/'[5]P9 Consolidated'!$E408</f>
        <v>0.11838461538461538</v>
      </c>
      <c r="U409" s="114">
        <f>'[5]P9 Consolidated'!CX408/'[5]P9 Consolidated'!$E408</f>
        <v>0.1039846153846154</v>
      </c>
      <c r="V409" s="115">
        <f>'[5]P9 Consolidated'!DD408/'[5]P9 Consolidated'!$E408</f>
        <v>0.10952307692307693</v>
      </c>
    </row>
    <row r="410" spans="1:22">
      <c r="A410" s="109">
        <v>407</v>
      </c>
      <c r="B410" s="110" t="s">
        <v>578</v>
      </c>
      <c r="C410" s="111" t="s">
        <v>195</v>
      </c>
      <c r="D410" s="112">
        <v>125</v>
      </c>
      <c r="E410" s="113">
        <f>'[5]P9 Consolidated'!F409/'[5]P9 Consolidated'!$E409</f>
        <v>0.45056000000000002</v>
      </c>
      <c r="F410" s="114">
        <f>'[5]P9 Consolidated'!L409/'[5]P9 Consolidated'!$E409</f>
        <v>0.46848000000000001</v>
      </c>
      <c r="G410" s="114">
        <f>'[5]P9 Consolidated'!R409/'[5]P9 Consolidated'!$E409</f>
        <v>0.30336000000000002</v>
      </c>
      <c r="H410" s="114">
        <f>'[5]P9 Consolidated'!X409/'[5]P9 Consolidated'!$E409</f>
        <v>0.34816000000000003</v>
      </c>
      <c r="I410" s="114">
        <f>'[5]P9 Consolidated'!AD409/'[5]P9 Consolidated'!$E409</f>
        <v>0.42496</v>
      </c>
      <c r="J410" s="114">
        <f>'[5]P9 Consolidated'!AJ409/'[5]P9 Consolidated'!$E409</f>
        <v>0.28672000000000003</v>
      </c>
      <c r="K410" s="114">
        <f>'[5]P9 Consolidated'!AP409/'[5]P9 Consolidated'!$E409</f>
        <v>0</v>
      </c>
      <c r="L410" s="114">
        <f>'[5]P9 Consolidated'!AV409/'[5]P9 Consolidated'!$E409</f>
        <v>0.28672000000000003</v>
      </c>
      <c r="M410" s="114">
        <f>'[5]P9 Consolidated'!BB409/'[5]P9 Consolidated'!$E409</f>
        <v>0.11008</v>
      </c>
      <c r="N410" s="114">
        <f>'[5]P9 Consolidated'!BH409/'[5]P9 Consolidated'!$E409</f>
        <v>0.48</v>
      </c>
      <c r="O410" s="114">
        <f>'[5]P9 Consolidated'!BN409/'[5]P9 Consolidated'!$E409</f>
        <v>0.36607999999999996</v>
      </c>
      <c r="P410" s="114">
        <f>'[5]P9 Consolidated'!BT409/'[5]P9 Consolidated'!$E409</f>
        <v>0</v>
      </c>
      <c r="Q410" s="114">
        <f>'[5]P9 Consolidated'!BZ409/'[5]P9 Consolidated'!$E409</f>
        <v>0.67135999999999985</v>
      </c>
      <c r="R410" s="114">
        <f>'[5]P9 Consolidated'!CF409/'[5]P9 Consolidated'!$E409</f>
        <v>0.28543999999999997</v>
      </c>
      <c r="S410" s="114">
        <f>'[5]P9 Consolidated'!CL409/'[5]P9 Consolidated'!$E409</f>
        <v>0.31231999999999999</v>
      </c>
      <c r="T410" s="114">
        <f>'[5]P9 Consolidated'!CR409/'[5]P9 Consolidated'!$E409</f>
        <v>0.31487999999999999</v>
      </c>
      <c r="U410" s="114">
        <f>'[5]P9 Consolidated'!CX409/'[5]P9 Consolidated'!$E409</f>
        <v>0.28799999999999998</v>
      </c>
      <c r="V410" s="115">
        <f>'[5]P9 Consolidated'!DD409/'[5]P9 Consolidated'!$E409</f>
        <v>0.33407999999999999</v>
      </c>
    </row>
    <row r="411" spans="1:22">
      <c r="A411" s="109">
        <v>408</v>
      </c>
      <c r="B411" s="110" t="s">
        <v>579</v>
      </c>
      <c r="C411" s="111" t="s">
        <v>195</v>
      </c>
      <c r="D411" s="112">
        <v>180</v>
      </c>
      <c r="E411" s="113">
        <f>'[5]P9 Consolidated'!F410/'[5]P9 Consolidated'!$E410</f>
        <v>1.0666666666666667</v>
      </c>
      <c r="F411" s="114">
        <f>'[5]P9 Consolidated'!L410/'[5]P9 Consolidated'!$E410</f>
        <v>0.91555555555555557</v>
      </c>
      <c r="G411" s="114">
        <f>'[5]P9 Consolidated'!R410/'[5]P9 Consolidated'!$E410</f>
        <v>0.79555555555555546</v>
      </c>
      <c r="H411" s="114">
        <f>'[5]P9 Consolidated'!X410/'[5]P9 Consolidated'!$E410</f>
        <v>0.89111111111111119</v>
      </c>
      <c r="I411" s="114">
        <f>'[5]P9 Consolidated'!AD410/'[5]P9 Consolidated'!$E410</f>
        <v>0.94444444444444442</v>
      </c>
      <c r="J411" s="114">
        <f>'[5]P9 Consolidated'!AJ410/'[5]P9 Consolidated'!$E410</f>
        <v>0.94444444444444442</v>
      </c>
      <c r="K411" s="114">
        <f>'[5]P9 Consolidated'!AP410/'[5]P9 Consolidated'!$E410</f>
        <v>0.83111111111111113</v>
      </c>
      <c r="L411" s="114">
        <f>'[5]P9 Consolidated'!AV410/'[5]P9 Consolidated'!$E410</f>
        <v>0.7533333333333333</v>
      </c>
      <c r="M411" s="114">
        <f>'[5]P9 Consolidated'!BB410/'[5]P9 Consolidated'!$E410</f>
        <v>0.88622222222222224</v>
      </c>
      <c r="N411" s="114">
        <f>'[5]P9 Consolidated'!BH410/'[5]P9 Consolidated'!$E410</f>
        <v>0.9933333333333334</v>
      </c>
      <c r="O411" s="114">
        <f>'[5]P9 Consolidated'!BN410/'[5]P9 Consolidated'!$E410</f>
        <v>1.0462222222222222</v>
      </c>
      <c r="P411" s="114">
        <f>'[5]P9 Consolidated'!BT410/'[5]P9 Consolidated'!$E410</f>
        <v>0</v>
      </c>
      <c r="Q411" s="114">
        <f>'[5]P9 Consolidated'!BZ410/'[5]P9 Consolidated'!$E410</f>
        <v>1.8204444444444445</v>
      </c>
      <c r="R411" s="114">
        <f>'[5]P9 Consolidated'!CF410/'[5]P9 Consolidated'!$E410</f>
        <v>0.9191111111111111</v>
      </c>
      <c r="S411" s="114">
        <f>'[5]P9 Consolidated'!CL410/'[5]P9 Consolidated'!$E410</f>
        <v>0.98</v>
      </c>
      <c r="T411" s="114">
        <f>'[5]P9 Consolidated'!CR410/'[5]P9 Consolidated'!$E410</f>
        <v>0.92711111111111111</v>
      </c>
      <c r="U411" s="114">
        <f>'[5]P9 Consolidated'!CX410/'[5]P9 Consolidated'!$E410</f>
        <v>0.9933333333333334</v>
      </c>
      <c r="V411" s="115">
        <f>'[5]P9 Consolidated'!DD410/'[5]P9 Consolidated'!$E410</f>
        <v>1.0906666666666667</v>
      </c>
    </row>
    <row r="412" spans="1:22">
      <c r="A412" s="109">
        <v>409</v>
      </c>
      <c r="B412" s="110" t="s">
        <v>580</v>
      </c>
      <c r="C412" s="111" t="s">
        <v>195</v>
      </c>
      <c r="D412" s="112">
        <v>211</v>
      </c>
      <c r="E412" s="113">
        <f>'[5]P9 Consolidated'!F411/'[5]P9 Consolidated'!$E411</f>
        <v>0.24028436018957347</v>
      </c>
      <c r="F412" s="114">
        <f>'[5]P9 Consolidated'!L411/'[5]P9 Consolidated'!$E411</f>
        <v>0.39241706161137441</v>
      </c>
      <c r="G412" s="114">
        <f>'[5]P9 Consolidated'!R411/'[5]P9 Consolidated'!$E411</f>
        <v>0.39383886255924166</v>
      </c>
      <c r="H412" s="114">
        <f>'[5]P9 Consolidated'!X411/'[5]P9 Consolidated'!$E411</f>
        <v>0.34834123222748814</v>
      </c>
      <c r="I412" s="114">
        <f>'[5]P9 Consolidated'!AD411/'[5]P9 Consolidated'!$E411</f>
        <v>0.33838862559241711</v>
      </c>
      <c r="J412" s="114">
        <f>'[5]P9 Consolidated'!AJ411/'[5]P9 Consolidated'!$E411</f>
        <v>0.40094786729857818</v>
      </c>
      <c r="K412" s="114">
        <f>'[5]P9 Consolidated'!AP411/'[5]P9 Consolidated'!$E411</f>
        <v>0.32132701421800947</v>
      </c>
      <c r="L412" s="114">
        <f>'[5]P9 Consolidated'!AV411/'[5]P9 Consolidated'!$E411</f>
        <v>0.38672985781990521</v>
      </c>
      <c r="M412" s="114">
        <f>'[5]P9 Consolidated'!BB411/'[5]P9 Consolidated'!$E411</f>
        <v>0.25251184834123225</v>
      </c>
      <c r="N412" s="114">
        <f>'[5]P9 Consolidated'!BH411/'[5]P9 Consolidated'!$E411</f>
        <v>0.27014218009478674</v>
      </c>
      <c r="O412" s="114">
        <f>'[5]P9 Consolidated'!BN411/'[5]P9 Consolidated'!$E411</f>
        <v>0.34407582938388626</v>
      </c>
      <c r="P412" s="114">
        <f>'[5]P9 Consolidated'!BT411/'[5]P9 Consolidated'!$E411</f>
        <v>0</v>
      </c>
      <c r="Q412" s="114">
        <f>'[5]P9 Consolidated'!BZ411/'[5]P9 Consolidated'!$E411</f>
        <v>0.91393364928909959</v>
      </c>
      <c r="R412" s="114">
        <f>'[5]P9 Consolidated'!CF411/'[5]P9 Consolidated'!$E411</f>
        <v>0.45924170616113746</v>
      </c>
      <c r="S412" s="114">
        <f>'[5]P9 Consolidated'!CL411/'[5]P9 Consolidated'!$E411</f>
        <v>0.50473933649289104</v>
      </c>
      <c r="T412" s="114">
        <f>'[5]P9 Consolidated'!CR411/'[5]P9 Consolidated'!$E411</f>
        <v>0.46066350710900478</v>
      </c>
      <c r="U412" s="114">
        <f>'[5]P9 Consolidated'!CX411/'[5]P9 Consolidated'!$E411</f>
        <v>0.50189573459715642</v>
      </c>
      <c r="V412" s="115">
        <f>'[5]P9 Consolidated'!DD411/'[5]P9 Consolidated'!$E411</f>
        <v>0.47772511848341231</v>
      </c>
    </row>
    <row r="413" spans="1:22">
      <c r="A413" s="109">
        <v>410</v>
      </c>
      <c r="B413" s="110" t="s">
        <v>581</v>
      </c>
      <c r="C413" s="111" t="s">
        <v>195</v>
      </c>
      <c r="D413" s="112">
        <v>148</v>
      </c>
      <c r="E413" s="113">
        <f>'[5]P9 Consolidated'!F412/'[5]P9 Consolidated'!$E412</f>
        <v>0.12027027027027028</v>
      </c>
      <c r="F413" s="114">
        <f>'[5]P9 Consolidated'!L412/'[5]P9 Consolidated'!$E412</f>
        <v>9.0540540540540546E-2</v>
      </c>
      <c r="G413" s="114">
        <f>'[5]P9 Consolidated'!R412/'[5]P9 Consolidated'!$E412</f>
        <v>0.13513513513513514</v>
      </c>
      <c r="H413" s="114">
        <f>'[5]P9 Consolidated'!X412/'[5]P9 Consolidated'!$E412</f>
        <v>0.11351351351351352</v>
      </c>
      <c r="I413" s="114">
        <f>'[5]P9 Consolidated'!AD412/'[5]P9 Consolidated'!$E412</f>
        <v>0.1</v>
      </c>
      <c r="J413" s="114">
        <f>'[5]P9 Consolidated'!AJ412/'[5]P9 Consolidated'!$E412</f>
        <v>9.5945945945945937E-2</v>
      </c>
      <c r="K413" s="114">
        <f>'[5]P9 Consolidated'!AP412/'[5]P9 Consolidated'!$E412</f>
        <v>0.13141891891891891</v>
      </c>
      <c r="L413" s="114">
        <f>'[5]P9 Consolidated'!AV412/'[5]P9 Consolidated'!$E412</f>
        <v>9.3581081081081083E-2</v>
      </c>
      <c r="M413" s="114">
        <f>'[5]P9 Consolidated'!BB412/'[5]P9 Consolidated'!$E412</f>
        <v>9.2229729729729731E-2</v>
      </c>
      <c r="N413" s="114">
        <f>'[5]P9 Consolidated'!BH412/'[5]P9 Consolidated'!$E412</f>
        <v>0.13006756756756757</v>
      </c>
      <c r="O413" s="114">
        <f>'[5]P9 Consolidated'!BN412/'[5]P9 Consolidated'!$E412</f>
        <v>0.15574324324324323</v>
      </c>
      <c r="P413" s="114">
        <f>'[5]P9 Consolidated'!BT412/'[5]P9 Consolidated'!$E412</f>
        <v>0</v>
      </c>
      <c r="Q413" s="114">
        <f>'[5]P9 Consolidated'!BZ412/'[5]P9 Consolidated'!$E412</f>
        <v>0.40337837837837842</v>
      </c>
      <c r="R413" s="114">
        <f>'[5]P9 Consolidated'!CF412/'[5]P9 Consolidated'!$E412</f>
        <v>0.17060810810810811</v>
      </c>
      <c r="S413" s="114">
        <f>'[5]P9 Consolidated'!CL412/'[5]P9 Consolidated'!$E412</f>
        <v>0.1868243243243243</v>
      </c>
      <c r="T413" s="114">
        <f>'[5]P9 Consolidated'!CR412/'[5]P9 Consolidated'!$E412</f>
        <v>0.23682432432432429</v>
      </c>
      <c r="U413" s="114">
        <f>'[5]P9 Consolidated'!CX412/'[5]P9 Consolidated'!$E412</f>
        <v>0.23141891891891891</v>
      </c>
      <c r="V413" s="115">
        <f>'[5]P9 Consolidated'!DD412/'[5]P9 Consolidated'!$E412</f>
        <v>0.24087837837837836</v>
      </c>
    </row>
    <row r="414" spans="1:22">
      <c r="A414" s="109">
        <v>411</v>
      </c>
      <c r="B414" s="110" t="s">
        <v>582</v>
      </c>
      <c r="C414" s="111" t="s">
        <v>195</v>
      </c>
      <c r="D414" s="112">
        <v>300</v>
      </c>
      <c r="E414" s="113">
        <f>'[5]P9 Consolidated'!F413/'[5]P9 Consolidated'!$E413</f>
        <v>0.08</v>
      </c>
      <c r="F414" s="114">
        <f>'[5]P9 Consolidated'!L413/'[5]P9 Consolidated'!$E413</f>
        <v>0.35599999999999998</v>
      </c>
      <c r="G414" s="114">
        <f>'[5]P9 Consolidated'!R413/'[5]P9 Consolidated'!$E413</f>
        <v>0.21199999999999999</v>
      </c>
      <c r="H414" s="114">
        <f>'[5]P9 Consolidated'!X413/'[5]P9 Consolidated'!$E413</f>
        <v>0.17200000000000001</v>
      </c>
      <c r="I414" s="114">
        <f>'[5]P9 Consolidated'!AD413/'[5]P9 Consolidated'!$E413</f>
        <v>0.26133333333333336</v>
      </c>
      <c r="J414" s="114">
        <f>'[5]P9 Consolidated'!AJ413/'[5]P9 Consolidated'!$E413</f>
        <v>0.25333333333333335</v>
      </c>
      <c r="K414" s="114">
        <f>'[5]P9 Consolidated'!AP413/'[5]P9 Consolidated'!$E413</f>
        <v>0.16</v>
      </c>
      <c r="L414" s="114">
        <f>'[5]P9 Consolidated'!AV413/'[5]P9 Consolidated'!$E413</f>
        <v>0.14400000000000002</v>
      </c>
      <c r="M414" s="114">
        <f>'[5]P9 Consolidated'!BB413/'[5]P9 Consolidated'!$E413</f>
        <v>0.13200000000000001</v>
      </c>
      <c r="N414" s="114">
        <f>'[5]P9 Consolidated'!BH413/'[5]P9 Consolidated'!$E413</f>
        <v>0.22666666666666666</v>
      </c>
      <c r="O414" s="114">
        <f>'[5]P9 Consolidated'!BN413/'[5]P9 Consolidated'!$E413</f>
        <v>0.23466666666666669</v>
      </c>
      <c r="P414" s="114">
        <f>'[5]P9 Consolidated'!BT413/'[5]P9 Consolidated'!$E413</f>
        <v>0</v>
      </c>
      <c r="Q414" s="114">
        <f>'[5]P9 Consolidated'!BZ413/'[5]P9 Consolidated'!$E413</f>
        <v>0.69066666666666665</v>
      </c>
      <c r="R414" s="114">
        <f>'[5]P9 Consolidated'!CF413/'[5]P9 Consolidated'!$E413</f>
        <v>0.16426666666666667</v>
      </c>
      <c r="S414" s="114">
        <f>'[5]P9 Consolidated'!CL413/'[5]P9 Consolidated'!$E413</f>
        <v>0.16933333333333334</v>
      </c>
      <c r="T414" s="114">
        <f>'[5]P9 Consolidated'!CR413/'[5]P9 Consolidated'!$E413</f>
        <v>0.27066666666666667</v>
      </c>
      <c r="U414" s="114">
        <f>'[5]P9 Consolidated'!CX413/'[5]P9 Consolidated'!$E413</f>
        <v>0.27599999999999997</v>
      </c>
      <c r="V414" s="115">
        <f>'[5]P9 Consolidated'!DD413/'[5]P9 Consolidated'!$E413</f>
        <v>0.30133333333333334</v>
      </c>
    </row>
    <row r="415" spans="1:22">
      <c r="A415" s="109">
        <v>412</v>
      </c>
      <c r="B415" s="110" t="s">
        <v>583</v>
      </c>
      <c r="C415" s="111" t="s">
        <v>195</v>
      </c>
      <c r="D415" s="112">
        <v>357</v>
      </c>
      <c r="E415" s="113">
        <f>'[5]P9 Consolidated'!F414/'[5]P9 Consolidated'!$E414</f>
        <v>1</v>
      </c>
      <c r="F415" s="114">
        <f>'[5]P9 Consolidated'!L414/'[5]P9 Consolidated'!$E414</f>
        <v>1</v>
      </c>
      <c r="G415" s="114">
        <f>'[5]P9 Consolidated'!R414/'[5]P9 Consolidated'!$E414</f>
        <v>0.13445378151260504</v>
      </c>
      <c r="H415" s="114">
        <f>'[5]P9 Consolidated'!X414/'[5]P9 Consolidated'!$E414</f>
        <v>9.9159663865546213E-2</v>
      </c>
      <c r="I415" s="114">
        <f>'[5]P9 Consolidated'!AD414/'[5]P9 Consolidated'!$E414</f>
        <v>0.10756302521008403</v>
      </c>
      <c r="J415" s="114">
        <f>'[5]P9 Consolidated'!AJ414/'[5]P9 Consolidated'!$E414</f>
        <v>0.17983193277310924</v>
      </c>
      <c r="K415" s="114">
        <f>'[5]P9 Consolidated'!AP414/'[5]P9 Consolidated'!$E414</f>
        <v>0.12436974789915967</v>
      </c>
      <c r="L415" s="114">
        <f>'[5]P9 Consolidated'!AV414/'[5]P9 Consolidated'!$E414</f>
        <v>0.10756302521008403</v>
      </c>
      <c r="M415" s="114">
        <f>'[5]P9 Consolidated'!BB414/'[5]P9 Consolidated'!$E414</f>
        <v>0.08</v>
      </c>
      <c r="N415" s="114">
        <f>'[5]P9 Consolidated'!BH414/'[5]P9 Consolidated'!$E414</f>
        <v>0.16806722689075632</v>
      </c>
      <c r="O415" s="114">
        <f>'[5]P9 Consolidated'!BN414/'[5]P9 Consolidated'!$E414</f>
        <v>0.17647058823529413</v>
      </c>
      <c r="P415" s="114">
        <f>'[5]P9 Consolidated'!BT414/'[5]P9 Consolidated'!$E414</f>
        <v>0</v>
      </c>
      <c r="Q415" s="114">
        <f>'[5]P9 Consolidated'!BZ414/'[5]P9 Consolidated'!$E414</f>
        <v>0.48336134453781515</v>
      </c>
      <c r="R415" s="114">
        <f>'[5]P9 Consolidated'!CF414/'[5]P9 Consolidated'!$E414</f>
        <v>0.11092436974789917</v>
      </c>
      <c r="S415" s="114">
        <f>'[5]P9 Consolidated'!CL414/'[5]P9 Consolidated'!$E414</f>
        <v>0.10420168067226891</v>
      </c>
      <c r="T415" s="114">
        <f>'[5]P9 Consolidated'!CR414/'[5]P9 Consolidated'!$E414</f>
        <v>9.4117647058823528E-2</v>
      </c>
      <c r="U415" s="114">
        <f>'[5]P9 Consolidated'!CX414/'[5]P9 Consolidated'!$E414</f>
        <v>0.20840336134453782</v>
      </c>
      <c r="V415" s="115">
        <f>'[5]P9 Consolidated'!DD414/'[5]P9 Consolidated'!$E414</f>
        <v>0.23025210084033615</v>
      </c>
    </row>
    <row r="416" spans="1:22">
      <c r="A416" s="109">
        <v>413</v>
      </c>
      <c r="B416" s="110" t="s">
        <v>584</v>
      </c>
      <c r="C416" s="111" t="s">
        <v>195</v>
      </c>
      <c r="D416" s="112">
        <v>111.11</v>
      </c>
      <c r="E416" s="113">
        <f>'[5]P9 Consolidated'!F415/'[5]P9 Consolidated'!$E415</f>
        <v>0</v>
      </c>
      <c r="F416" s="114">
        <f>'[5]P9 Consolidated'!L415/'[5]P9 Consolidated'!$E415</f>
        <v>0</v>
      </c>
      <c r="G416" s="114">
        <f>'[5]P9 Consolidated'!R415/'[5]P9 Consolidated'!$E415</f>
        <v>0</v>
      </c>
      <c r="H416" s="114">
        <f>'[5]P9 Consolidated'!X415/'[5]P9 Consolidated'!$E415</f>
        <v>0</v>
      </c>
      <c r="I416" s="114">
        <f>'[5]P9 Consolidated'!AD415/'[5]P9 Consolidated'!$E415</f>
        <v>0</v>
      </c>
      <c r="J416" s="114">
        <f>'[5]P9 Consolidated'!AJ415/'[5]P9 Consolidated'!$E415</f>
        <v>0</v>
      </c>
      <c r="K416" s="114">
        <f>'[5]P9 Consolidated'!AP415/'[5]P9 Consolidated'!$E415</f>
        <v>0</v>
      </c>
      <c r="L416" s="114">
        <f>'[5]P9 Consolidated'!AV415/'[5]P9 Consolidated'!$E415</f>
        <v>0</v>
      </c>
      <c r="M416" s="114">
        <f>'[5]P9 Consolidated'!BB415/'[5]P9 Consolidated'!$E415</f>
        <v>0</v>
      </c>
      <c r="N416" s="114">
        <f>'[5]P9 Consolidated'!BH415/'[5]P9 Consolidated'!$E415</f>
        <v>0</v>
      </c>
      <c r="O416" s="114">
        <f>'[5]P9 Consolidated'!BN415/'[5]P9 Consolidated'!$E415</f>
        <v>0</v>
      </c>
      <c r="P416" s="114">
        <f>'[5]P9 Consolidated'!BT415/'[5]P9 Consolidated'!$E415</f>
        <v>0</v>
      </c>
      <c r="Q416" s="114">
        <f>'[5]P9 Consolidated'!BZ415/'[5]P9 Consolidated'!$E415</f>
        <v>0</v>
      </c>
      <c r="R416" s="114">
        <f>'[5]P9 Consolidated'!CF415/'[5]P9 Consolidated'!$E415</f>
        <v>0</v>
      </c>
      <c r="S416" s="114">
        <f>'[5]P9 Consolidated'!CL415/'[5]P9 Consolidated'!$E415</f>
        <v>0</v>
      </c>
      <c r="T416" s="114">
        <f>'[5]P9 Consolidated'!CR415/'[5]P9 Consolidated'!$E415</f>
        <v>0.4140041400414004</v>
      </c>
      <c r="U416" s="114">
        <f>'[5]P9 Consolidated'!CX415/'[5]P9 Consolidated'!$E415</f>
        <v>0.37800378003780039</v>
      </c>
      <c r="V416" s="115">
        <f>'[5]P9 Consolidated'!DD415/'[5]P9 Consolidated'!$E415</f>
        <v>0.37800378003780039</v>
      </c>
    </row>
    <row r="417" spans="1:22">
      <c r="A417" s="109">
        <v>414</v>
      </c>
      <c r="B417" s="110" t="s">
        <v>585</v>
      </c>
      <c r="C417" s="111" t="s">
        <v>195</v>
      </c>
      <c r="D417" s="112">
        <v>200</v>
      </c>
      <c r="E417" s="113">
        <f>'[5]P9 Consolidated'!F416/'[5]P9 Consolidated'!$E416</f>
        <v>0.9840000000000001</v>
      </c>
      <c r="F417" s="114">
        <f>'[5]P9 Consolidated'!L416/'[5]P9 Consolidated'!$E416</f>
        <v>1.0590000000000002</v>
      </c>
      <c r="G417" s="114">
        <f>'[5]P9 Consolidated'!R416/'[5]P9 Consolidated'!$E416</f>
        <v>1.113</v>
      </c>
      <c r="H417" s="114">
        <f>'[5]P9 Consolidated'!X416/'[5]P9 Consolidated'!$E416</f>
        <v>0.99</v>
      </c>
      <c r="I417" s="114">
        <f>'[5]P9 Consolidated'!AD416/'[5]P9 Consolidated'!$E416</f>
        <v>0.67349999999999999</v>
      </c>
      <c r="J417" s="114">
        <f>'[5]P9 Consolidated'!AJ416/'[5]P9 Consolidated'!$E416</f>
        <v>0.74849999999999994</v>
      </c>
      <c r="K417" s="114">
        <f>'[5]P9 Consolidated'!AP416/'[5]P9 Consolidated'!$E416</f>
        <v>0.78</v>
      </c>
      <c r="L417" s="114">
        <f>'[5]P9 Consolidated'!AV416/'[5]P9 Consolidated'!$E416</f>
        <v>1.02</v>
      </c>
      <c r="M417" s="114">
        <f>'[5]P9 Consolidated'!BB416/'[5]P9 Consolidated'!$E416</f>
        <v>1.056</v>
      </c>
      <c r="N417" s="114">
        <f>'[5]P9 Consolidated'!BH416/'[5]P9 Consolidated'!$E416</f>
        <v>0.19500000000000001</v>
      </c>
      <c r="O417" s="114">
        <f>'[5]P9 Consolidated'!BN416/'[5]P9 Consolidated'!$E416</f>
        <v>0.28649999999999998</v>
      </c>
      <c r="P417" s="114">
        <f>'[5]P9 Consolidated'!BT416/'[5]P9 Consolidated'!$E416</f>
        <v>0</v>
      </c>
      <c r="Q417" s="114">
        <f>'[5]P9 Consolidated'!BZ416/'[5]P9 Consolidated'!$E416</f>
        <v>1.8869999999999998</v>
      </c>
      <c r="R417" s="114">
        <f>'[5]P9 Consolidated'!CF416/'[5]P9 Consolidated'!$E416</f>
        <v>1.4655</v>
      </c>
      <c r="S417" s="114">
        <f>'[5]P9 Consolidated'!CL416/'[5]P9 Consolidated'!$E416</f>
        <v>1.4280000000000002</v>
      </c>
      <c r="T417" s="114">
        <f>'[5]P9 Consolidated'!CR416/'[5]P9 Consolidated'!$E416</f>
        <v>0.77700000000000002</v>
      </c>
      <c r="U417" s="114">
        <f>'[5]P9 Consolidated'!CX416/'[5]P9 Consolidated'!$E416</f>
        <v>0.85499999999999998</v>
      </c>
      <c r="V417" s="115">
        <f>'[5]P9 Consolidated'!DD416/'[5]P9 Consolidated'!$E416</f>
        <v>1.1205000000000001</v>
      </c>
    </row>
    <row r="418" spans="1:22">
      <c r="A418" s="109">
        <v>415</v>
      </c>
      <c r="B418" s="110" t="s">
        <v>586</v>
      </c>
      <c r="C418" s="111" t="s">
        <v>195</v>
      </c>
      <c r="D418" s="112">
        <v>149</v>
      </c>
      <c r="E418" s="113">
        <f>'[5]P9 Consolidated'!F417/'[5]P9 Consolidated'!$E417</f>
        <v>0.26778523489932887</v>
      </c>
      <c r="F418" s="114">
        <f>'[5]P9 Consolidated'!L417/'[5]P9 Consolidated'!$E417</f>
        <v>0.51946308724832213</v>
      </c>
      <c r="G418" s="114">
        <f>'[5]P9 Consolidated'!R417/'[5]P9 Consolidated'!$E417</f>
        <v>0.62416107382550334</v>
      </c>
      <c r="H418" s="114">
        <f>'[5]P9 Consolidated'!X417/'[5]P9 Consolidated'!$E417</f>
        <v>0.56174496644295302</v>
      </c>
      <c r="I418" s="114">
        <f>'[5]P9 Consolidated'!AD417/'[5]P9 Consolidated'!$E417</f>
        <v>0.60000000000000009</v>
      </c>
      <c r="J418" s="114">
        <f>'[5]P9 Consolidated'!AJ417/'[5]P9 Consolidated'!$E417</f>
        <v>0.64832214765100671</v>
      </c>
      <c r="K418" s="114">
        <f>'[5]P9 Consolidated'!AP417/'[5]P9 Consolidated'!$E417</f>
        <v>0.54563758389261741</v>
      </c>
      <c r="L418" s="114">
        <f>'[5]P9 Consolidated'!AV417/'[5]P9 Consolidated'!$E417</f>
        <v>0.50335570469798663</v>
      </c>
      <c r="M418" s="114">
        <f>'[5]P9 Consolidated'!BB417/'[5]P9 Consolidated'!$E417</f>
        <v>0.30201342281879195</v>
      </c>
      <c r="N418" s="114">
        <f>'[5]P9 Consolidated'!BH417/'[5]P9 Consolidated'!$E417</f>
        <v>0.34228187919463088</v>
      </c>
      <c r="O418" s="114">
        <f>'[5]P9 Consolidated'!BN417/'[5]P9 Consolidated'!$E417</f>
        <v>0.39261744966442952</v>
      </c>
      <c r="P418" s="114">
        <f>'[5]P9 Consolidated'!BT417/'[5]P9 Consolidated'!$E417</f>
        <v>0</v>
      </c>
      <c r="Q418" s="114">
        <f>'[5]P9 Consolidated'!BZ417/'[5]P9 Consolidated'!$E417</f>
        <v>0.78724832214765095</v>
      </c>
      <c r="R418" s="114">
        <f>'[5]P9 Consolidated'!CF417/'[5]P9 Consolidated'!$E417</f>
        <v>0.69463087248322153</v>
      </c>
      <c r="S418" s="114">
        <f>'[5]P9 Consolidated'!CL417/'[5]P9 Consolidated'!$E417</f>
        <v>0.73691275167785231</v>
      </c>
      <c r="T418" s="114">
        <f>'[5]P9 Consolidated'!CR417/'[5]P9 Consolidated'!$E417</f>
        <v>0.64429530201342278</v>
      </c>
      <c r="U418" s="114">
        <f>'[5]P9 Consolidated'!CX417/'[5]P9 Consolidated'!$E417</f>
        <v>0.67449664429530198</v>
      </c>
      <c r="V418" s="115">
        <f>'[5]P9 Consolidated'!DD417/'[5]P9 Consolidated'!$E417</f>
        <v>0.64832214765100671</v>
      </c>
    </row>
    <row r="419" spans="1:22">
      <c r="A419" s="109">
        <v>416</v>
      </c>
      <c r="B419" s="110" t="s">
        <v>587</v>
      </c>
      <c r="C419" s="111" t="s">
        <v>195</v>
      </c>
      <c r="D419" s="112">
        <v>197</v>
      </c>
      <c r="E419" s="113">
        <f>'[5]P9 Consolidated'!F418/'[5]P9 Consolidated'!$E418</f>
        <v>3.4517766497461931E-2</v>
      </c>
      <c r="F419" s="114">
        <f>'[5]P9 Consolidated'!L418/'[5]P9 Consolidated'!$E418</f>
        <v>0.34923857868020303</v>
      </c>
      <c r="G419" s="114">
        <f>'[5]P9 Consolidated'!R418/'[5]P9 Consolidated'!$E418</f>
        <v>0.5015228426395939</v>
      </c>
      <c r="H419" s="114">
        <f>'[5]P9 Consolidated'!X418/'[5]P9 Consolidated'!$E418</f>
        <v>0.61522842639593911</v>
      </c>
      <c r="I419" s="114">
        <f>'[5]P9 Consolidated'!AD418/'[5]P9 Consolidated'!$E418</f>
        <v>0.50355329949238581</v>
      </c>
      <c r="J419" s="114">
        <f>'[5]P9 Consolidated'!AJ418/'[5]P9 Consolidated'!$E418</f>
        <v>0.65989847715736039</v>
      </c>
      <c r="K419" s="114">
        <f>'[5]P9 Consolidated'!AP418/'[5]P9 Consolidated'!$E418</f>
        <v>0.5522842639593909</v>
      </c>
      <c r="L419" s="114">
        <f>'[5]P9 Consolidated'!AV418/'[5]P9 Consolidated'!$E418</f>
        <v>0.46700507614213199</v>
      </c>
      <c r="M419" s="114">
        <f>'[5]P9 Consolidated'!BB418/'[5]P9 Consolidated'!$E418</f>
        <v>0.55147208121827407</v>
      </c>
      <c r="N419" s="114">
        <f>'[5]P9 Consolidated'!BH418/'[5]P9 Consolidated'!$E418</f>
        <v>0.52791878172588835</v>
      </c>
      <c r="O419" s="114">
        <f>'[5]P9 Consolidated'!BN418/'[5]P9 Consolidated'!$E418</f>
        <v>0.56852791878172593</v>
      </c>
      <c r="P419" s="114">
        <f>'[5]P9 Consolidated'!BT418/'[5]P9 Consolidated'!$E418</f>
        <v>0</v>
      </c>
      <c r="Q419" s="114">
        <f>'[5]P9 Consolidated'!BZ418/'[5]P9 Consolidated'!$E418</f>
        <v>0.71472081218274119</v>
      </c>
      <c r="R419" s="114">
        <f>'[5]P9 Consolidated'!CF418/'[5]P9 Consolidated'!$E418</f>
        <v>0.67086294416243653</v>
      </c>
      <c r="S419" s="114">
        <f>'[5]P9 Consolidated'!CL418/'[5]P9 Consolidated'!$E418</f>
        <v>8.5279187817258892E-2</v>
      </c>
      <c r="T419" s="114">
        <f>'[5]P9 Consolidated'!CR418/'[5]P9 Consolidated'!$E418</f>
        <v>0.64771573604060906</v>
      </c>
      <c r="U419" s="114">
        <f>'[5]P9 Consolidated'!CX418/'[5]P9 Consolidated'!$E418</f>
        <v>0.62944162436548223</v>
      </c>
      <c r="V419" s="115">
        <f>'[5]P9 Consolidated'!DD418/'[5]P9 Consolidated'!$E418</f>
        <v>0.47918781725888326</v>
      </c>
    </row>
    <row r="420" spans="1:22">
      <c r="A420" s="109">
        <v>417</v>
      </c>
      <c r="B420" s="110" t="s">
        <v>588</v>
      </c>
      <c r="C420" s="111" t="s">
        <v>195</v>
      </c>
      <c r="D420" s="112">
        <v>110</v>
      </c>
      <c r="E420" s="113">
        <f>'[5]P9 Consolidated'!F419/'[5]P9 Consolidated'!$E419</f>
        <v>0</v>
      </c>
      <c r="F420" s="114">
        <f>'[5]P9 Consolidated'!L419/'[5]P9 Consolidated'!$E419</f>
        <v>0</v>
      </c>
      <c r="G420" s="114">
        <f>'[5]P9 Consolidated'!R419/'[5]P9 Consolidated'!$E419</f>
        <v>0</v>
      </c>
      <c r="H420" s="114">
        <f>'[5]P9 Consolidated'!X419/'[5]P9 Consolidated'!$E419</f>
        <v>0</v>
      </c>
      <c r="I420" s="114">
        <f>'[5]P9 Consolidated'!AD419/'[5]P9 Consolidated'!$E419</f>
        <v>0</v>
      </c>
      <c r="J420" s="114">
        <f>'[5]P9 Consolidated'!AJ419/'[5]P9 Consolidated'!$E419</f>
        <v>0.47272727272727272</v>
      </c>
      <c r="K420" s="114">
        <f>'[5]P9 Consolidated'!AP419/'[5]P9 Consolidated'!$E419</f>
        <v>0.47272727272727272</v>
      </c>
      <c r="L420" s="114">
        <f>'[5]P9 Consolidated'!AV419/'[5]P9 Consolidated'!$E419</f>
        <v>0.45454545454545453</v>
      </c>
      <c r="M420" s="114">
        <f>'[5]P9 Consolidated'!BB419/'[5]P9 Consolidated'!$E419</f>
        <v>3.6363636363636362E-2</v>
      </c>
      <c r="N420" s="114">
        <f>'[5]P9 Consolidated'!BH419/'[5]P9 Consolidated'!$E419</f>
        <v>0.45454545454545453</v>
      </c>
      <c r="O420" s="114">
        <f>'[5]P9 Consolidated'!BN419/'[5]P9 Consolidated'!$E419</f>
        <v>0.47272727272727272</v>
      </c>
      <c r="P420" s="114">
        <f>'[5]P9 Consolidated'!BT419/'[5]P9 Consolidated'!$E419</f>
        <v>0</v>
      </c>
      <c r="Q420" s="114">
        <f>'[5]P9 Consolidated'!BZ419/'[5]P9 Consolidated'!$E419</f>
        <v>0.78181818181818186</v>
      </c>
      <c r="R420" s="114">
        <f>'[5]P9 Consolidated'!CF419/'[5]P9 Consolidated'!$E419</f>
        <v>0.38181818181818183</v>
      </c>
      <c r="S420" s="114">
        <f>'[5]P9 Consolidated'!CL419/'[5]P9 Consolidated'!$E419</f>
        <v>0.38181818181818183</v>
      </c>
      <c r="T420" s="114">
        <f>'[5]P9 Consolidated'!CR419/'[5]P9 Consolidated'!$E419</f>
        <v>0.4</v>
      </c>
      <c r="U420" s="114">
        <f>'[5]P9 Consolidated'!CX419/'[5]P9 Consolidated'!$E419</f>
        <v>0.38181818181818183</v>
      </c>
      <c r="V420" s="115">
        <f>'[5]P9 Consolidated'!DD419/'[5]P9 Consolidated'!$E419</f>
        <v>0.38181818181818183</v>
      </c>
    </row>
    <row r="421" spans="1:22">
      <c r="A421" s="109">
        <v>418</v>
      </c>
      <c r="B421" s="110" t="s">
        <v>589</v>
      </c>
      <c r="C421" s="111" t="s">
        <v>195</v>
      </c>
      <c r="D421" s="112">
        <v>700</v>
      </c>
      <c r="E421" s="113">
        <f>'[5]P9 Consolidated'!F420/'[5]P9 Consolidated'!$E420</f>
        <v>0.64428571428571424</v>
      </c>
      <c r="F421" s="114">
        <f>'[5]P9 Consolidated'!L420/'[5]P9 Consolidated'!$E420</f>
        <v>0.61428571428571432</v>
      </c>
      <c r="G421" s="114">
        <f>'[5]P9 Consolidated'!R420/'[5]P9 Consolidated'!$E420</f>
        <v>0.5714285714285714</v>
      </c>
      <c r="H421" s="114">
        <f>'[5]P9 Consolidated'!X420/'[5]P9 Consolidated'!$E420</f>
        <v>0.52857142857142858</v>
      </c>
      <c r="I421" s="114">
        <f>'[5]P9 Consolidated'!AD420/'[5]P9 Consolidated'!$E420</f>
        <v>0.54285714285714282</v>
      </c>
      <c r="J421" s="114">
        <f>'[5]P9 Consolidated'!AJ420/'[5]P9 Consolidated'!$E420</f>
        <v>0.54285714285714282</v>
      </c>
      <c r="K421" s="114">
        <f>'[5]P9 Consolidated'!AP420/'[5]P9 Consolidated'!$E420</f>
        <v>0.69857142857142862</v>
      </c>
      <c r="L421" s="114">
        <f>'[5]P9 Consolidated'!AV420/'[5]P9 Consolidated'!$E420</f>
        <v>0.70428571428571429</v>
      </c>
      <c r="M421" s="114">
        <f>'[5]P9 Consolidated'!BB420/'[5]P9 Consolidated'!$E420</f>
        <v>0.71771428571428564</v>
      </c>
      <c r="N421" s="114">
        <f>'[5]P9 Consolidated'!BH420/'[5]P9 Consolidated'!$E420</f>
        <v>0.7</v>
      </c>
      <c r="O421" s="114">
        <f>'[5]P9 Consolidated'!BN420/'[5]P9 Consolidated'!$E420</f>
        <v>0.6528571428571428</v>
      </c>
      <c r="P421" s="114">
        <f>'[5]P9 Consolidated'!BT420/'[5]P9 Consolidated'!$E420</f>
        <v>0</v>
      </c>
      <c r="Q421" s="114">
        <f>'[5]P9 Consolidated'!BZ420/'[5]P9 Consolidated'!$E420</f>
        <v>0.90428571428571425</v>
      </c>
      <c r="R421" s="114">
        <f>'[5]P9 Consolidated'!CF420/'[5]P9 Consolidated'!$E420</f>
        <v>0.72</v>
      </c>
      <c r="S421" s="114">
        <f>'[5]P9 Consolidated'!CL420/'[5]P9 Consolidated'!$E420</f>
        <v>0.7142857142857143</v>
      </c>
      <c r="T421" s="114">
        <f>'[5]P9 Consolidated'!CR420/'[5]P9 Consolidated'!$E420</f>
        <v>0.70857142857142852</v>
      </c>
      <c r="U421" s="114">
        <f>'[5]P9 Consolidated'!CX420/'[5]P9 Consolidated'!$E420</f>
        <v>0.67142857142857137</v>
      </c>
      <c r="V421" s="115">
        <f>'[5]P9 Consolidated'!DD420/'[5]P9 Consolidated'!$E420</f>
        <v>0.70714285714285718</v>
      </c>
    </row>
    <row r="422" spans="1:22">
      <c r="A422" s="109">
        <v>419</v>
      </c>
      <c r="B422" s="110" t="s">
        <v>590</v>
      </c>
      <c r="C422" s="111" t="s">
        <v>195</v>
      </c>
      <c r="D422" s="112">
        <v>600</v>
      </c>
      <c r="E422" s="113">
        <f>'[5]P9 Consolidated'!F421/'[5]P9 Consolidated'!$E421</f>
        <v>1.149</v>
      </c>
      <c r="F422" s="114">
        <f>'[5]P9 Consolidated'!L421/'[5]P9 Consolidated'!$E421</f>
        <v>1.1520000000000001</v>
      </c>
      <c r="G422" s="114">
        <f>'[5]P9 Consolidated'!R421/'[5]P9 Consolidated'!$E421</f>
        <v>1.1970000000000001</v>
      </c>
      <c r="H422" s="114">
        <f>'[5]P9 Consolidated'!X421/'[5]P9 Consolidated'!$E421</f>
        <v>1.1520000000000001</v>
      </c>
      <c r="I422" s="114">
        <f>'[5]P9 Consolidated'!AD421/'[5]P9 Consolidated'!$E421</f>
        <v>0.79199999999999993</v>
      </c>
      <c r="J422" s="114">
        <f>'[5]P9 Consolidated'!AJ421/'[5]P9 Consolidated'!$E421</f>
        <v>1.026</v>
      </c>
      <c r="K422" s="114">
        <f>'[5]P9 Consolidated'!AP421/'[5]P9 Consolidated'!$E421</f>
        <v>0.72499999999999998</v>
      </c>
      <c r="L422" s="114">
        <f>'[5]P9 Consolidated'!AV421/'[5]P9 Consolidated'!$E421</f>
        <v>0.73499999999999999</v>
      </c>
      <c r="M422" s="114">
        <f>'[5]P9 Consolidated'!BB421/'[5]P9 Consolidated'!$E421</f>
        <v>0.71760000000000002</v>
      </c>
      <c r="N422" s="114">
        <f>'[5]P9 Consolidated'!BH421/'[5]P9 Consolidated'!$E421</f>
        <v>0.73</v>
      </c>
      <c r="O422" s="114">
        <f>'[5]P9 Consolidated'!BN421/'[5]P9 Consolidated'!$E421</f>
        <v>0.77399999999999991</v>
      </c>
      <c r="P422" s="114">
        <f>'[5]P9 Consolidated'!BT421/'[5]P9 Consolidated'!$E421</f>
        <v>0</v>
      </c>
      <c r="Q422" s="114">
        <f>'[5]P9 Consolidated'!BZ421/'[5]P9 Consolidated'!$E421</f>
        <v>1.43</v>
      </c>
      <c r="R422" s="114">
        <f>'[5]P9 Consolidated'!CF421/'[5]P9 Consolidated'!$E421</f>
        <v>0.74099999999999999</v>
      </c>
      <c r="S422" s="114">
        <f>'[5]P9 Consolidated'!CL421/'[5]P9 Consolidated'!$E421</f>
        <v>0.69699999999999995</v>
      </c>
      <c r="T422" s="114">
        <f>'[5]P9 Consolidated'!CR421/'[5]P9 Consolidated'!$E421</f>
        <v>0.72699999999999998</v>
      </c>
      <c r="U422" s="114">
        <f>'[5]P9 Consolidated'!CX421/'[5]P9 Consolidated'!$E421</f>
        <v>0.76600000000000001</v>
      </c>
      <c r="V422" s="115">
        <f>'[5]P9 Consolidated'!DD421/'[5]P9 Consolidated'!$E421</f>
        <v>0.73399999999999999</v>
      </c>
    </row>
    <row r="423" spans="1:22">
      <c r="A423" s="109">
        <v>420</v>
      </c>
      <c r="B423" s="110" t="s">
        <v>591</v>
      </c>
      <c r="C423" s="111" t="s">
        <v>195</v>
      </c>
      <c r="D423" s="112">
        <v>205.55</v>
      </c>
      <c r="E423" s="113">
        <f>'[5]P9 Consolidated'!F422/'[5]P9 Consolidated'!$E422</f>
        <v>0.92191680856239355</v>
      </c>
      <c r="F423" s="114">
        <f>'[5]P9 Consolidated'!L422/'[5]P9 Consolidated'!$E422</f>
        <v>0.93651179761615178</v>
      </c>
      <c r="G423" s="114">
        <f>'[5]P9 Consolidated'!R422/'[5]P9 Consolidated'!$E422</f>
        <v>1.1335441498418874</v>
      </c>
      <c r="H423" s="114">
        <f>'[5]P9 Consolidated'!X422/'[5]P9 Consolidated'!$E422</f>
        <v>1.1408416443687666</v>
      </c>
      <c r="I423" s="114">
        <f>'[5]P9 Consolidated'!AD422/'[5]P9 Consolidated'!$E422</f>
        <v>1.1408416443687666</v>
      </c>
      <c r="J423" s="114">
        <f>'[5]P9 Consolidated'!AJ422/'[5]P9 Consolidated'!$E422</f>
        <v>0.90245682315738263</v>
      </c>
      <c r="K423" s="114">
        <f>'[5]P9 Consolidated'!AP422/'[5]P9 Consolidated'!$E422</f>
        <v>0.81002189248358059</v>
      </c>
      <c r="L423" s="114">
        <f>'[5]P9 Consolidated'!AV422/'[5]P9 Consolidated'!$E422</f>
        <v>0.86840184869861348</v>
      </c>
      <c r="M423" s="114">
        <f>'[5]P9 Consolidated'!BB422/'[5]P9 Consolidated'!$E422</f>
        <v>0.80272439795670147</v>
      </c>
      <c r="N423" s="114">
        <f>'[5]P9 Consolidated'!BH422/'[5]P9 Consolidated'!$E422</f>
        <v>0.97299927025054722</v>
      </c>
      <c r="O423" s="114">
        <f>'[5]P9 Consolidated'!BN422/'[5]P9 Consolidated'!$E422</f>
        <v>0.80783264412551692</v>
      </c>
      <c r="P423" s="114">
        <f>'[5]P9 Consolidated'!BT422/'[5]P9 Consolidated'!$E422</f>
        <v>0</v>
      </c>
      <c r="Q423" s="114">
        <f>'[5]P9 Consolidated'!BZ422/'[5]P9 Consolidated'!$E422</f>
        <v>1.1408416443687666</v>
      </c>
      <c r="R423" s="114">
        <f>'[5]P9 Consolidated'!CF422/'[5]P9 Consolidated'!$E422</f>
        <v>0.54147409389442958</v>
      </c>
      <c r="S423" s="114">
        <f>'[5]P9 Consolidated'!CL422/'[5]P9 Consolidated'!$E422</f>
        <v>0.62758452931160302</v>
      </c>
      <c r="T423" s="114">
        <f>'[5]P9 Consolidated'!CR422/'[5]P9 Consolidated'!$E422</f>
        <v>0.51325711505716365</v>
      </c>
      <c r="U423" s="114">
        <f>'[5]P9 Consolidated'!CX422/'[5]P9 Consolidated'!$E422</f>
        <v>0.21162734127949404</v>
      </c>
      <c r="V423" s="115">
        <f>'[5]P9 Consolidated'!DD422/'[5]P9 Consolidated'!$E422</f>
        <v>0.53028460228654828</v>
      </c>
    </row>
    <row r="424" spans="1:22">
      <c r="A424" s="109">
        <v>421</v>
      </c>
      <c r="B424" s="110" t="s">
        <v>592</v>
      </c>
      <c r="C424" s="111" t="s">
        <v>195</v>
      </c>
      <c r="D424" s="112">
        <v>122</v>
      </c>
      <c r="E424" s="113">
        <f>'[5]P9 Consolidated'!F423/'[5]P9 Consolidated'!$E423</f>
        <v>0.63934426229508201</v>
      </c>
      <c r="F424" s="114">
        <f>'[5]P9 Consolidated'!L423/'[5]P9 Consolidated'!$E423</f>
        <v>0.5901639344262295</v>
      </c>
      <c r="G424" s="114">
        <f>'[5]P9 Consolidated'!R423/'[5]P9 Consolidated'!$E423</f>
        <v>0.62295081967213117</v>
      </c>
      <c r="H424" s="114">
        <f>'[5]P9 Consolidated'!X423/'[5]P9 Consolidated'!$E423</f>
        <v>0.65573770491803274</v>
      </c>
      <c r="I424" s="114">
        <f>'[5]P9 Consolidated'!AD423/'[5]P9 Consolidated'!$E423</f>
        <v>0.60655737704918034</v>
      </c>
      <c r="J424" s="114">
        <f>'[5]P9 Consolidated'!AJ423/'[5]P9 Consolidated'!$E423</f>
        <v>0.65573770491803274</v>
      </c>
      <c r="K424" s="114">
        <f>'[5]P9 Consolidated'!AP423/'[5]P9 Consolidated'!$E423</f>
        <v>0.65573770491803274</v>
      </c>
      <c r="L424" s="114">
        <f>'[5]P9 Consolidated'!AV423/'[5]P9 Consolidated'!$E423</f>
        <v>0.62295081967213117</v>
      </c>
      <c r="M424" s="114">
        <f>'[5]P9 Consolidated'!BB423/'[5]P9 Consolidated'!$E423</f>
        <v>0.69967213114754101</v>
      </c>
      <c r="N424" s="114">
        <f>'[5]P9 Consolidated'!BH423/'[5]P9 Consolidated'!$E423</f>
        <v>0.62295081967213117</v>
      </c>
      <c r="O424" s="114">
        <f>'[5]P9 Consolidated'!BN423/'[5]P9 Consolidated'!$E423</f>
        <v>0.59672131147540985</v>
      </c>
      <c r="P424" s="114">
        <f>'[5]P9 Consolidated'!BT423/'[5]P9 Consolidated'!$E423</f>
        <v>0</v>
      </c>
      <c r="Q424" s="114">
        <f>'[5]P9 Consolidated'!BZ423/'[5]P9 Consolidated'!$E423</f>
        <v>1.0803278688524591</v>
      </c>
      <c r="R424" s="114">
        <f>'[5]P9 Consolidated'!CF423/'[5]P9 Consolidated'!$E423</f>
        <v>0.55737704918032782</v>
      </c>
      <c r="S424" s="114">
        <f>'[5]P9 Consolidated'!CL423/'[5]P9 Consolidated'!$E423</f>
        <v>0.49508196721311476</v>
      </c>
      <c r="T424" s="114">
        <f>'[5]P9 Consolidated'!CR423/'[5]P9 Consolidated'!$E423</f>
        <v>0.44754098360655736</v>
      </c>
      <c r="U424" s="114">
        <f>'[5]P9 Consolidated'!CX423/'[5]P9 Consolidated'!$E423</f>
        <v>0.49672131147540982</v>
      </c>
      <c r="V424" s="115">
        <f>'[5]P9 Consolidated'!DD423/'[5]P9 Consolidated'!$E423</f>
        <v>0.43606557377049182</v>
      </c>
    </row>
    <row r="425" spans="1:22">
      <c r="A425" s="109">
        <v>422</v>
      </c>
      <c r="B425" s="110" t="s">
        <v>593</v>
      </c>
      <c r="C425" s="111" t="s">
        <v>195</v>
      </c>
      <c r="D425" s="112">
        <v>733</v>
      </c>
      <c r="E425" s="113">
        <f>'[5]P9 Consolidated'!F424/'[5]P9 Consolidated'!$E424</f>
        <v>0.29331514324693042</v>
      </c>
      <c r="F425" s="114">
        <f>'[5]P9 Consolidated'!L424/'[5]P9 Consolidated'!$E424</f>
        <v>0.373806275579809</v>
      </c>
      <c r="G425" s="114">
        <f>'[5]P9 Consolidated'!R424/'[5]P9 Consolidated'!$E424</f>
        <v>0.43792633015006821</v>
      </c>
      <c r="H425" s="114">
        <f>'[5]P9 Consolidated'!X424/'[5]P9 Consolidated'!$E424</f>
        <v>0.38881309686221011</v>
      </c>
      <c r="I425" s="114">
        <f>'[5]P9 Consolidated'!AD424/'[5]P9 Consolidated'!$E424</f>
        <v>0.32605729877216916</v>
      </c>
      <c r="J425" s="114">
        <f>'[5]P9 Consolidated'!AJ424/'[5]P9 Consolidated'!$E424</f>
        <v>0.32742155525238748</v>
      </c>
      <c r="K425" s="114">
        <f>'[5]P9 Consolidated'!AP424/'[5]P9 Consolidated'!$E424</f>
        <v>0.30150068212824011</v>
      </c>
      <c r="L425" s="114">
        <f>'[5]P9 Consolidated'!AV424/'[5]P9 Consolidated'!$E424</f>
        <v>0.27285129604365621</v>
      </c>
      <c r="M425" s="114">
        <f>'[5]P9 Consolidated'!BB424/'[5]P9 Consolidated'!$E424</f>
        <v>0.14297407912687585</v>
      </c>
      <c r="N425" s="114">
        <f>'[5]P9 Consolidated'!BH424/'[5]P9 Consolidated'!$E424</f>
        <v>0.16371077762619374</v>
      </c>
      <c r="O425" s="114">
        <f>'[5]P9 Consolidated'!BN424/'[5]P9 Consolidated'!$E424</f>
        <v>0.22783083219645292</v>
      </c>
      <c r="P425" s="114">
        <f>'[5]P9 Consolidated'!BT424/'[5]P9 Consolidated'!$E424</f>
        <v>0</v>
      </c>
      <c r="Q425" s="114">
        <f>'[5]P9 Consolidated'!BZ424/'[5]P9 Consolidated'!$E424</f>
        <v>0.46793997271487042</v>
      </c>
      <c r="R425" s="114">
        <f>'[5]P9 Consolidated'!CF424/'[5]P9 Consolidated'!$E424</f>
        <v>0.36698499317871758</v>
      </c>
      <c r="S425" s="114">
        <f>'[5]P9 Consolidated'!CL424/'[5]P9 Consolidated'!$E424</f>
        <v>0.42701227830832195</v>
      </c>
      <c r="T425" s="114">
        <f>'[5]P9 Consolidated'!CR424/'[5]P9 Consolidated'!$E424</f>
        <v>0.47612551159618011</v>
      </c>
      <c r="U425" s="114">
        <f>'[5]P9 Consolidated'!CX424/'[5]P9 Consolidated'!$E424</f>
        <v>0.48021828103683495</v>
      </c>
      <c r="V425" s="115">
        <f>'[5]P9 Consolidated'!DD424/'[5]P9 Consolidated'!$E424</f>
        <v>0.42428376534788542</v>
      </c>
    </row>
    <row r="426" spans="1:22">
      <c r="A426" s="109">
        <v>423</v>
      </c>
      <c r="B426" s="110" t="s">
        <v>594</v>
      </c>
      <c r="C426" s="111" t="s">
        <v>195</v>
      </c>
      <c r="D426" s="112">
        <v>105.56</v>
      </c>
      <c r="E426" s="113">
        <f>'[5]P9 Consolidated'!F425/'[5]P9 Consolidated'!$E425</f>
        <v>3.0314513073133764E-2</v>
      </c>
      <c r="F426" s="114">
        <f>'[5]P9 Consolidated'!L425/'[5]P9 Consolidated'!$E425</f>
        <v>3.0314513073133764E-2</v>
      </c>
      <c r="G426" s="114">
        <f>'[5]P9 Consolidated'!R425/'[5]P9 Consolidated'!$E425</f>
        <v>4.1682455475558926E-2</v>
      </c>
      <c r="H426" s="114">
        <f>'[5]P9 Consolidated'!X425/'[5]P9 Consolidated'!$E425</f>
        <v>2.652519893899204E-2</v>
      </c>
      <c r="I426" s="114">
        <f>'[5]P9 Consolidated'!AD425/'[5]P9 Consolidated'!$E425</f>
        <v>3.7893141341417205E-2</v>
      </c>
      <c r="J426" s="114">
        <f>'[5]P9 Consolidated'!AJ425/'[5]P9 Consolidated'!$E425</f>
        <v>3.0314513073133764E-2</v>
      </c>
      <c r="K426" s="114">
        <f>'[5]P9 Consolidated'!AP425/'[5]P9 Consolidated'!$E425</f>
        <v>2.652519893899204E-2</v>
      </c>
      <c r="L426" s="114">
        <f>'[5]P9 Consolidated'!AV425/'[5]P9 Consolidated'!$E425</f>
        <v>2.84198560060629E-2</v>
      </c>
      <c r="M426" s="114">
        <f>'[5]P9 Consolidated'!BB425/'[5]P9 Consolidated'!$E425</f>
        <v>3.9408866995073892E-2</v>
      </c>
      <c r="N426" s="114">
        <f>'[5]P9 Consolidated'!BH425/'[5]P9 Consolidated'!$E425</f>
        <v>1.3641530882910192E-2</v>
      </c>
      <c r="O426" s="114">
        <f>'[5]P9 Consolidated'!BN425/'[5]P9 Consolidated'!$E425</f>
        <v>1.136794240242516E-2</v>
      </c>
      <c r="P426" s="114">
        <f>'[5]P9 Consolidated'!BT425/'[5]P9 Consolidated'!$E425</f>
        <v>0</v>
      </c>
      <c r="Q426" s="114">
        <f>'[5]P9 Consolidated'!BZ425/'[5]P9 Consolidated'!$E425</f>
        <v>4.5471769609700639E-2</v>
      </c>
      <c r="R426" s="114">
        <f>'[5]P9 Consolidated'!CF425/'[5]P9 Consolidated'!$E425</f>
        <v>3.0314513073133764E-2</v>
      </c>
      <c r="S426" s="114">
        <f>'[5]P9 Consolidated'!CL425/'[5]P9 Consolidated'!$E425</f>
        <v>3.0314513073133764E-2</v>
      </c>
      <c r="T426" s="114">
        <f>'[5]P9 Consolidated'!CR425/'[5]P9 Consolidated'!$E425</f>
        <v>3.0314513073133764E-2</v>
      </c>
      <c r="U426" s="114">
        <f>'[5]P9 Consolidated'!CX425/'[5]P9 Consolidated'!$E425</f>
        <v>3.0314513073133764E-2</v>
      </c>
      <c r="V426" s="115">
        <f>'[5]P9 Consolidated'!DD425/'[5]P9 Consolidated'!$E425</f>
        <v>1.8946570670708603E-2</v>
      </c>
    </row>
    <row r="427" spans="1:22">
      <c r="A427" s="109">
        <v>424</v>
      </c>
      <c r="B427" s="110" t="s">
        <v>595</v>
      </c>
      <c r="C427" s="111" t="s">
        <v>195</v>
      </c>
      <c r="D427" s="112">
        <v>400</v>
      </c>
      <c r="E427" s="113">
        <f>'[5]P9 Consolidated'!F426/'[5]P9 Consolidated'!$E426</f>
        <v>1.4999999999999999E-2</v>
      </c>
      <c r="F427" s="114">
        <f>'[5]P9 Consolidated'!L426/'[5]P9 Consolidated'!$E426</f>
        <v>0.495</v>
      </c>
      <c r="G427" s="114">
        <f>'[5]P9 Consolidated'!R426/'[5]P9 Consolidated'!$E426</f>
        <v>0.495</v>
      </c>
      <c r="H427" s="114">
        <f>'[5]P9 Consolidated'!X426/'[5]P9 Consolidated'!$E426</f>
        <v>0.45</v>
      </c>
      <c r="I427" s="114">
        <f>'[5]P9 Consolidated'!AD426/'[5]P9 Consolidated'!$E426</f>
        <v>0.435</v>
      </c>
      <c r="J427" s="114">
        <f>'[5]P9 Consolidated'!AJ426/'[5]P9 Consolidated'!$E426</f>
        <v>0.33</v>
      </c>
      <c r="K427" s="114">
        <f>'[5]P9 Consolidated'!AP426/'[5]P9 Consolidated'!$E426</f>
        <v>0.315</v>
      </c>
      <c r="L427" s="114">
        <f>'[5]P9 Consolidated'!AV426/'[5]P9 Consolidated'!$E426</f>
        <v>0.27</v>
      </c>
      <c r="M427" s="114">
        <f>'[5]P9 Consolidated'!BB426/'[5]P9 Consolidated'!$E426</f>
        <v>0.24179999999999999</v>
      </c>
      <c r="N427" s="114">
        <f>'[5]P9 Consolidated'!BH426/'[5]P9 Consolidated'!$E426</f>
        <v>0.27</v>
      </c>
      <c r="O427" s="114">
        <f>'[5]P9 Consolidated'!BN426/'[5]P9 Consolidated'!$E426</f>
        <v>0.36</v>
      </c>
      <c r="P427" s="114">
        <f>'[5]P9 Consolidated'!BT426/'[5]P9 Consolidated'!$E426</f>
        <v>0</v>
      </c>
      <c r="Q427" s="114">
        <f>'[5]P9 Consolidated'!BZ426/'[5]P9 Consolidated'!$E426</f>
        <v>0.83400000000000007</v>
      </c>
      <c r="R427" s="114">
        <f>'[5]P9 Consolidated'!CF426/'[5]P9 Consolidated'!$E426</f>
        <v>0.48</v>
      </c>
      <c r="S427" s="114">
        <f>'[5]P9 Consolidated'!CL426/'[5]P9 Consolidated'!$E426</f>
        <v>0.29849999999999999</v>
      </c>
      <c r="T427" s="114">
        <f>'[5]P9 Consolidated'!CR426/'[5]P9 Consolidated'!$E426</f>
        <v>0.4365</v>
      </c>
      <c r="U427" s="114">
        <f>'[5]P9 Consolidated'!CX426/'[5]P9 Consolidated'!$E426</f>
        <v>0.47700000000000004</v>
      </c>
      <c r="V427" s="115">
        <f>'[5]P9 Consolidated'!DD426/'[5]P9 Consolidated'!$E426</f>
        <v>0.441</v>
      </c>
    </row>
    <row r="428" spans="1:22">
      <c r="A428" s="109">
        <v>425</v>
      </c>
      <c r="B428" s="110" t="s">
        <v>596</v>
      </c>
      <c r="C428" s="111" t="s">
        <v>195</v>
      </c>
      <c r="D428" s="112">
        <v>178</v>
      </c>
      <c r="E428" s="113">
        <f>'[5]P9 Consolidated'!F427/'[5]P9 Consolidated'!$E427</f>
        <v>0.10112359550561797</v>
      </c>
      <c r="F428" s="114">
        <f>'[5]P9 Consolidated'!L427/'[5]P9 Consolidated'!$E427</f>
        <v>0.10112359550561797</v>
      </c>
      <c r="G428" s="114">
        <f>'[5]P9 Consolidated'!R427/'[5]P9 Consolidated'!$E427</f>
        <v>0.10112359550561797</v>
      </c>
      <c r="H428" s="114">
        <f>'[5]P9 Consolidated'!X427/'[5]P9 Consolidated'!$E427</f>
        <v>0.11797752808988764</v>
      </c>
      <c r="I428" s="114">
        <f>'[5]P9 Consolidated'!AD427/'[5]P9 Consolidated'!$E427</f>
        <v>0.11797752808988764</v>
      </c>
      <c r="J428" s="114">
        <f>'[5]P9 Consolidated'!AJ427/'[5]P9 Consolidated'!$E427</f>
        <v>0.15168539325842698</v>
      </c>
      <c r="K428" s="114">
        <f>'[5]P9 Consolidated'!AP427/'[5]P9 Consolidated'!$E427</f>
        <v>0.11797752808988764</v>
      </c>
      <c r="L428" s="114">
        <f>'[5]P9 Consolidated'!AV427/'[5]P9 Consolidated'!$E427</f>
        <v>6.741573033707865E-2</v>
      </c>
      <c r="M428" s="114">
        <f>'[5]P9 Consolidated'!BB427/'[5]P9 Consolidated'!$E427</f>
        <v>9.3707865168539323E-2</v>
      </c>
      <c r="N428" s="114">
        <f>'[5]P9 Consolidated'!BH427/'[5]P9 Consolidated'!$E427</f>
        <v>0.10112359550561797</v>
      </c>
      <c r="O428" s="114">
        <f>'[5]P9 Consolidated'!BN427/'[5]P9 Consolidated'!$E427</f>
        <v>0.12808988764044943</v>
      </c>
      <c r="P428" s="114">
        <f>'[5]P9 Consolidated'!BT427/'[5]P9 Consolidated'!$E427</f>
        <v>0</v>
      </c>
      <c r="Q428" s="114">
        <f>'[5]P9 Consolidated'!BZ427/'[5]P9 Consolidated'!$E427</f>
        <v>0.31348314606741573</v>
      </c>
      <c r="R428" s="114">
        <f>'[5]P9 Consolidated'!CF427/'[5]P9 Consolidated'!$E427</f>
        <v>9.4382022471910118E-2</v>
      </c>
      <c r="S428" s="114">
        <f>'[5]P9 Consolidated'!CL427/'[5]P9 Consolidated'!$E427</f>
        <v>0.17696629213483145</v>
      </c>
      <c r="T428" s="114">
        <f>'[5]P9 Consolidated'!CR427/'[5]P9 Consolidated'!$E427</f>
        <v>0.15</v>
      </c>
      <c r="U428" s="114">
        <f>'[5]P9 Consolidated'!CX427/'[5]P9 Consolidated'!$E427</f>
        <v>0.11797752808988764</v>
      </c>
      <c r="V428" s="115">
        <f>'[5]P9 Consolidated'!DD427/'[5]P9 Consolidated'!$E427</f>
        <v>0.20224719101123595</v>
      </c>
    </row>
    <row r="429" spans="1:22">
      <c r="A429" s="109">
        <v>426</v>
      </c>
      <c r="B429" s="110" t="s">
        <v>597</v>
      </c>
      <c r="C429" s="111" t="s">
        <v>195</v>
      </c>
      <c r="D429" s="112">
        <v>165</v>
      </c>
      <c r="E429" s="113">
        <f>'[5]P9 Consolidated'!F428/'[5]P9 Consolidated'!$E428</f>
        <v>0.21696969696969695</v>
      </c>
      <c r="F429" s="114">
        <f>'[5]P9 Consolidated'!L428/'[5]P9 Consolidated'!$E428</f>
        <v>0.19878787878787876</v>
      </c>
      <c r="G429" s="114">
        <f>'[5]P9 Consolidated'!R428/'[5]P9 Consolidated'!$E428</f>
        <v>0.20848484848484847</v>
      </c>
      <c r="H429" s="114">
        <f>'[5]P9 Consolidated'!X428/'[5]P9 Consolidated'!$E428</f>
        <v>0.23515151515151514</v>
      </c>
      <c r="I429" s="114">
        <f>'[5]P9 Consolidated'!AD428/'[5]P9 Consolidated'!$E428</f>
        <v>0.23030303030303031</v>
      </c>
      <c r="J429" s="114">
        <f>'[5]P9 Consolidated'!AJ428/'[5]P9 Consolidated'!$E428</f>
        <v>0.25818181818181818</v>
      </c>
      <c r="K429" s="114">
        <f>'[5]P9 Consolidated'!AP428/'[5]P9 Consolidated'!$E428</f>
        <v>0.21939393939393942</v>
      </c>
      <c r="L429" s="114">
        <f>'[5]P9 Consolidated'!AV428/'[5]P9 Consolidated'!$E428</f>
        <v>0.19636363636363635</v>
      </c>
      <c r="M429" s="114">
        <f>'[5]P9 Consolidated'!BB428/'[5]P9 Consolidated'!$E428</f>
        <v>0.17818181818181816</v>
      </c>
      <c r="N429" s="114">
        <f>'[5]P9 Consolidated'!BH428/'[5]P9 Consolidated'!$E428</f>
        <v>0.19515151515151516</v>
      </c>
      <c r="O429" s="114">
        <f>'[5]P9 Consolidated'!BN428/'[5]P9 Consolidated'!$E428</f>
        <v>0</v>
      </c>
      <c r="P429" s="114">
        <f>'[5]P9 Consolidated'!BT428/'[5]P9 Consolidated'!$E428</f>
        <v>0</v>
      </c>
      <c r="Q429" s="114">
        <f>'[5]P9 Consolidated'!BZ428/'[5]P9 Consolidated'!$E428</f>
        <v>0.3163636363636364</v>
      </c>
      <c r="R429" s="114">
        <f>'[5]P9 Consolidated'!CF428/'[5]P9 Consolidated'!$E428</f>
        <v>0.24969696969696972</v>
      </c>
      <c r="S429" s="114">
        <f>'[5]P9 Consolidated'!CL428/'[5]P9 Consolidated'!$E428</f>
        <v>0.24969696969696972</v>
      </c>
      <c r="T429" s="114">
        <f>'[5]P9 Consolidated'!CR428/'[5]P9 Consolidated'!$E428</f>
        <v>0.24484848484848484</v>
      </c>
      <c r="U429" s="114">
        <f>'[5]P9 Consolidated'!CX428/'[5]P9 Consolidated'!$E428</f>
        <v>0.22424242424242424</v>
      </c>
      <c r="V429" s="115">
        <f>'[5]P9 Consolidated'!DD428/'[5]P9 Consolidated'!$E428</f>
        <v>0.27878787878787881</v>
      </c>
    </row>
    <row r="430" spans="1:22">
      <c r="A430" s="109">
        <v>427</v>
      </c>
      <c r="B430" s="110" t="s">
        <v>598</v>
      </c>
      <c r="C430" s="111" t="s">
        <v>195</v>
      </c>
      <c r="D430" s="112">
        <v>171.11</v>
      </c>
      <c r="E430" s="113">
        <f>'[5]P9 Consolidated'!F429/'[5]P9 Consolidated'!$E429</f>
        <v>0.22792355794518143</v>
      </c>
      <c r="F430" s="114">
        <f>'[5]P9 Consolidated'!L429/'[5]P9 Consolidated'!$E429</f>
        <v>5.4935421658582194E-2</v>
      </c>
      <c r="G430" s="114">
        <f>'[5]P9 Consolidated'!R429/'[5]P9 Consolidated'!$E429</f>
        <v>4.2078195312956576E-2</v>
      </c>
      <c r="H430" s="114">
        <f>'[5]P9 Consolidated'!X429/'[5]P9 Consolidated'!$E429</f>
        <v>0.36467769271229028</v>
      </c>
      <c r="I430" s="114">
        <f>'[5]P9 Consolidated'!AD429/'[5]P9 Consolidated'!$E429</f>
        <v>4.6753550347729524E-2</v>
      </c>
      <c r="J430" s="114">
        <f>'[5]P9 Consolidated'!AJ429/'[5]P9 Consolidated'!$E429</f>
        <v>0.12623458593886974</v>
      </c>
      <c r="K430" s="114">
        <f>'[5]P9 Consolidated'!AP429/'[5]P9 Consolidated'!$E429</f>
        <v>9.3507100695459054E-3</v>
      </c>
      <c r="L430" s="114">
        <f>'[5]P9 Consolidated'!AV429/'[5]P9 Consolidated'!$E429</f>
        <v>0.57506866927707323</v>
      </c>
      <c r="M430" s="114">
        <f>'[5]P9 Consolidated'!BB429/'[5]P9 Consolidated'!$E429</f>
        <v>0.57740634679445968</v>
      </c>
      <c r="N430" s="114">
        <f>'[5]P9 Consolidated'!BH429/'[5]P9 Consolidated'!$E429</f>
        <v>0.60779615452048386</v>
      </c>
      <c r="O430" s="114">
        <f>'[5]P9 Consolidated'!BN429/'[5]P9 Consolidated'!$E429</f>
        <v>0.37402840278183619</v>
      </c>
      <c r="P430" s="114">
        <f>'[5]P9 Consolidated'!BT429/'[5]P9 Consolidated'!$E429</f>
        <v>0</v>
      </c>
      <c r="Q430" s="114">
        <f>'[5]P9 Consolidated'!BZ429/'[5]P9 Consolidated'!$E429</f>
        <v>1.1068903044824965</v>
      </c>
      <c r="R430" s="114">
        <f>'[5]P9 Consolidated'!CF429/'[5]P9 Consolidated'!$E429</f>
        <v>0.6276664134182689</v>
      </c>
      <c r="S430" s="114">
        <f>'[5]P9 Consolidated'!CL429/'[5]P9 Consolidated'!$E429</f>
        <v>0.42078195312956573</v>
      </c>
      <c r="T430" s="114">
        <f>'[5]P9 Consolidated'!CR429/'[5]P9 Consolidated'!$E429</f>
        <v>0.50376950499678563</v>
      </c>
      <c r="U430" s="114">
        <f>'[5]P9 Consolidated'!CX429/'[5]P9 Consolidated'!$E429</f>
        <v>0.41493775933609955</v>
      </c>
      <c r="V430" s="115">
        <f>'[5]P9 Consolidated'!DD429/'[5]P9 Consolidated'!$E429</f>
        <v>0.45117176085558997</v>
      </c>
    </row>
    <row r="431" spans="1:22">
      <c r="A431" s="109">
        <v>428</v>
      </c>
      <c r="B431" s="110" t="s">
        <v>599</v>
      </c>
      <c r="C431" s="111" t="s">
        <v>195</v>
      </c>
      <c r="D431" s="112">
        <v>518</v>
      </c>
      <c r="E431" s="113">
        <f>'[5]P9 Consolidated'!F430/'[5]P9 Consolidated'!$E430</f>
        <v>3.8610038610038609E-2</v>
      </c>
      <c r="F431" s="114">
        <f>'[5]P9 Consolidated'!L430/'[5]P9 Consolidated'!$E430</f>
        <v>0.15830115830115829</v>
      </c>
      <c r="G431" s="114">
        <f>'[5]P9 Consolidated'!R430/'[5]P9 Consolidated'!$E430</f>
        <v>0.14671814671814673</v>
      </c>
      <c r="H431" s="114">
        <f>'[5]P9 Consolidated'!X430/'[5]P9 Consolidated'!$E430</f>
        <v>0.12741312741312741</v>
      </c>
      <c r="I431" s="114">
        <f>'[5]P9 Consolidated'!AD430/'[5]P9 Consolidated'!$E430</f>
        <v>0.5714285714285714</v>
      </c>
      <c r="J431" s="114">
        <f>'[5]P9 Consolidated'!AJ430/'[5]P9 Consolidated'!$E430</f>
        <v>0.72007722007722008</v>
      </c>
      <c r="K431" s="114">
        <f>'[5]P9 Consolidated'!AP430/'[5]P9 Consolidated'!$E430</f>
        <v>0.61389961389961389</v>
      </c>
      <c r="L431" s="114">
        <f>'[5]P9 Consolidated'!AV430/'[5]P9 Consolidated'!$E430</f>
        <v>0.52123552123552119</v>
      </c>
      <c r="M431" s="114">
        <f>'[5]P9 Consolidated'!BB430/'[5]P9 Consolidated'!$E430</f>
        <v>0.17606177606177606</v>
      </c>
      <c r="N431" s="114">
        <f>'[5]P9 Consolidated'!BH430/'[5]P9 Consolidated'!$E430</f>
        <v>0.5791505791505791</v>
      </c>
      <c r="O431" s="114">
        <f>'[5]P9 Consolidated'!BN430/'[5]P9 Consolidated'!$E430</f>
        <v>0.49420849420849422</v>
      </c>
      <c r="P431" s="114">
        <f>'[5]P9 Consolidated'!BT430/'[5]P9 Consolidated'!$E430</f>
        <v>0</v>
      </c>
      <c r="Q431" s="114">
        <f>'[5]P9 Consolidated'!BZ430/'[5]P9 Consolidated'!$E430</f>
        <v>0.68532818532818529</v>
      </c>
      <c r="R431" s="114">
        <f>'[5]P9 Consolidated'!CF430/'[5]P9 Consolidated'!$E430</f>
        <v>0.11196911196911197</v>
      </c>
      <c r="S431" s="114">
        <f>'[5]P9 Consolidated'!CL430/'[5]P9 Consolidated'!$E430</f>
        <v>0.10617760617760617</v>
      </c>
      <c r="T431" s="114">
        <f>'[5]P9 Consolidated'!CR430/'[5]P9 Consolidated'!$E430</f>
        <v>0</v>
      </c>
      <c r="U431" s="114">
        <f>'[5]P9 Consolidated'!CX430/'[5]P9 Consolidated'!$E430</f>
        <v>0</v>
      </c>
      <c r="V431" s="115">
        <f>'[5]P9 Consolidated'!DD430/'[5]P9 Consolidated'!$E430</f>
        <v>0.61003861003861004</v>
      </c>
    </row>
    <row r="432" spans="1:22">
      <c r="A432" s="109">
        <v>429</v>
      </c>
      <c r="B432" s="110" t="s">
        <v>600</v>
      </c>
      <c r="C432" s="111" t="s">
        <v>195</v>
      </c>
      <c r="D432" s="112">
        <v>155.56</v>
      </c>
      <c r="E432" s="113">
        <f>'[5]P9 Consolidated'!F431/'[5]P9 Consolidated'!$E431</f>
        <v>0</v>
      </c>
      <c r="F432" s="114">
        <f>'[5]P9 Consolidated'!L431/'[5]P9 Consolidated'!$E431</f>
        <v>0</v>
      </c>
      <c r="G432" s="114">
        <f>'[5]P9 Consolidated'!R431/'[5]P9 Consolidated'!$E431</f>
        <v>0</v>
      </c>
      <c r="H432" s="114">
        <f>'[5]P9 Consolidated'!X431/'[5]P9 Consolidated'!$E431</f>
        <v>0</v>
      </c>
      <c r="I432" s="114">
        <f>'[5]P9 Consolidated'!AD431/'[5]P9 Consolidated'!$E431</f>
        <v>0</v>
      </c>
      <c r="J432" s="114">
        <f>'[5]P9 Consolidated'!AJ431/'[5]P9 Consolidated'!$E431</f>
        <v>0</v>
      </c>
      <c r="K432" s="114">
        <f>'[5]P9 Consolidated'!AP431/'[5]P9 Consolidated'!$E431</f>
        <v>0</v>
      </c>
      <c r="L432" s="114">
        <f>'[5]P9 Consolidated'!AV431/'[5]P9 Consolidated'!$E431</f>
        <v>0</v>
      </c>
      <c r="M432" s="114">
        <f>'[5]P9 Consolidated'!BB431/'[5]P9 Consolidated'!$E431</f>
        <v>0</v>
      </c>
      <c r="N432" s="114">
        <f>'[5]P9 Consolidated'!BH431/'[5]P9 Consolidated'!$E431</f>
        <v>0</v>
      </c>
      <c r="O432" s="114">
        <f>'[5]P9 Consolidated'!BN431/'[5]P9 Consolidated'!$E431</f>
        <v>0</v>
      </c>
      <c r="P432" s="114">
        <f>'[5]P9 Consolidated'!BT431/'[5]P9 Consolidated'!$E431</f>
        <v>0</v>
      </c>
      <c r="Q432" s="114">
        <f>'[5]P9 Consolidated'!BZ431/'[5]P9 Consolidated'!$E431</f>
        <v>0</v>
      </c>
      <c r="R432" s="114">
        <f>'[5]P9 Consolidated'!CF431/'[5]P9 Consolidated'!$E431</f>
        <v>0</v>
      </c>
      <c r="S432" s="114">
        <f>'[5]P9 Consolidated'!CL431/'[5]P9 Consolidated'!$E431</f>
        <v>0</v>
      </c>
      <c r="T432" s="114">
        <f>'[5]P9 Consolidated'!CR431/'[5]P9 Consolidated'!$E431</f>
        <v>0</v>
      </c>
      <c r="U432" s="114">
        <f>'[5]P9 Consolidated'!CX431/'[5]P9 Consolidated'!$E431</f>
        <v>0</v>
      </c>
      <c r="V432" s="115">
        <f>'[5]P9 Consolidated'!DD431/'[5]P9 Consolidated'!$E431</f>
        <v>1.2856775520699408E-2</v>
      </c>
    </row>
    <row r="433" spans="1:22">
      <c r="A433" s="109">
        <v>430</v>
      </c>
      <c r="B433" s="110" t="s">
        <v>601</v>
      </c>
      <c r="C433" s="111" t="s">
        <v>195</v>
      </c>
      <c r="D433" s="112">
        <v>178</v>
      </c>
      <c r="E433" s="113">
        <f>'[5]P9 Consolidated'!F432/'[5]P9 Consolidated'!$E432</f>
        <v>0.14606741573033707</v>
      </c>
      <c r="F433" s="114">
        <f>'[5]P9 Consolidated'!L432/'[5]P9 Consolidated'!$E432</f>
        <v>0.25280898876404495</v>
      </c>
      <c r="G433" s="114">
        <f>'[5]P9 Consolidated'!R432/'[5]P9 Consolidated'!$E432</f>
        <v>0.2696629213483146</v>
      </c>
      <c r="H433" s="114">
        <f>'[5]P9 Consolidated'!X432/'[5]P9 Consolidated'!$E432</f>
        <v>0.19101123595505617</v>
      </c>
      <c r="I433" s="114">
        <f>'[5]P9 Consolidated'!AD432/'[5]P9 Consolidated'!$E432</f>
        <v>0.1797752808988764</v>
      </c>
      <c r="J433" s="114">
        <f>'[5]P9 Consolidated'!AJ432/'[5]P9 Consolidated'!$E432</f>
        <v>0.23595505617977527</v>
      </c>
      <c r="K433" s="114">
        <f>'[5]P9 Consolidated'!AP432/'[5]P9 Consolidated'!$E432</f>
        <v>0.17415730337078653</v>
      </c>
      <c r="L433" s="114">
        <f>'[5]P9 Consolidated'!AV432/'[5]P9 Consolidated'!$E432</f>
        <v>0.16853932584269662</v>
      </c>
      <c r="M433" s="114">
        <f>'[5]P9 Consolidated'!BB432/'[5]P9 Consolidated'!$E432</f>
        <v>8.5393258426966281E-2</v>
      </c>
      <c r="N433" s="114">
        <f>'[5]P9 Consolidated'!BH432/'[5]P9 Consolidated'!$E432</f>
        <v>0.11235955056179775</v>
      </c>
      <c r="O433" s="114">
        <f>'[5]P9 Consolidated'!BN432/'[5]P9 Consolidated'!$E432</f>
        <v>0.11235955056179775</v>
      </c>
      <c r="P433" s="114">
        <f>'[5]P9 Consolidated'!BT432/'[5]P9 Consolidated'!$E432</f>
        <v>0</v>
      </c>
      <c r="Q433" s="114">
        <f>'[5]P9 Consolidated'!BZ432/'[5]P9 Consolidated'!$E432</f>
        <v>0.25280898876404495</v>
      </c>
      <c r="R433" s="114">
        <f>'[5]P9 Consolidated'!CF432/'[5]P9 Consolidated'!$E432</f>
        <v>0.19101123595505617</v>
      </c>
      <c r="S433" s="114">
        <f>'[5]P9 Consolidated'!CL432/'[5]P9 Consolidated'!$E432</f>
        <v>0.20786516853932585</v>
      </c>
      <c r="T433" s="114">
        <f>'[5]P9 Consolidated'!CR432/'[5]P9 Consolidated'!$E432</f>
        <v>0.24157303370786518</v>
      </c>
      <c r="U433" s="114">
        <f>'[5]P9 Consolidated'!CX432/'[5]P9 Consolidated'!$E432</f>
        <v>0.2808988764044944</v>
      </c>
      <c r="V433" s="115">
        <f>'[5]P9 Consolidated'!DD432/'[5]P9 Consolidated'!$E432</f>
        <v>0.25280898876404495</v>
      </c>
    </row>
    <row r="434" spans="1:22">
      <c r="A434" s="109">
        <v>431</v>
      </c>
      <c r="B434" s="110" t="s">
        <v>602</v>
      </c>
      <c r="C434" s="111" t="s">
        <v>195</v>
      </c>
      <c r="D434" s="112">
        <v>133.33000000000001</v>
      </c>
      <c r="E434" s="113">
        <f>'[5]P9 Consolidated'!F433/'[5]P9 Consolidated'!$E433</f>
        <v>0.1800045001125028</v>
      </c>
      <c r="F434" s="114">
        <f>'[5]P9 Consolidated'!L433/'[5]P9 Consolidated'!$E433</f>
        <v>0.1800045001125028</v>
      </c>
      <c r="G434" s="114">
        <f>'[5]P9 Consolidated'!R433/'[5]P9 Consolidated'!$E433</f>
        <v>0.12000300007500186</v>
      </c>
      <c r="H434" s="114">
        <f>'[5]P9 Consolidated'!X433/'[5]P9 Consolidated'!$E433</f>
        <v>0.12000300007500186</v>
      </c>
      <c r="I434" s="114">
        <f>'[5]P9 Consolidated'!AD433/'[5]P9 Consolidated'!$E433</f>
        <v>0.10500262506562663</v>
      </c>
      <c r="J434" s="114">
        <f>'[5]P9 Consolidated'!AJ433/'[5]P9 Consolidated'!$E433</f>
        <v>4.5001125028125699E-2</v>
      </c>
      <c r="K434" s="114">
        <f>'[5]P9 Consolidated'!AP433/'[5]P9 Consolidated'!$E433</f>
        <v>2.4000600015000373E-2</v>
      </c>
      <c r="L434" s="114">
        <f>'[5]P9 Consolidated'!AV433/'[5]P9 Consolidated'!$E433</f>
        <v>2.250056251406285E-2</v>
      </c>
      <c r="M434" s="114">
        <f>'[5]P9 Consolidated'!BB433/'[5]P9 Consolidated'!$E433</f>
        <v>2.250056251406285E-2</v>
      </c>
      <c r="N434" s="114">
        <f>'[5]P9 Consolidated'!BH433/'[5]P9 Consolidated'!$E433</f>
        <v>0</v>
      </c>
      <c r="O434" s="114">
        <f>'[5]P9 Consolidated'!BN433/'[5]P9 Consolidated'!$E433</f>
        <v>0.28200705017625438</v>
      </c>
      <c r="P434" s="114">
        <f>'[5]P9 Consolidated'!BT433/'[5]P9 Consolidated'!$E433</f>
        <v>0</v>
      </c>
      <c r="Q434" s="114">
        <f>'[5]P9 Consolidated'!BZ433/'[5]P9 Consolidated'!$E433</f>
        <v>0.3345083627090677</v>
      </c>
      <c r="R434" s="114">
        <f>'[5]P9 Consolidated'!CF433/'[5]P9 Consolidated'!$E433</f>
        <v>0.42001050026250653</v>
      </c>
      <c r="S434" s="114">
        <f>'[5]P9 Consolidated'!CL433/'[5]P9 Consolidated'!$E433</f>
        <v>0.16500412510312756</v>
      </c>
      <c r="T434" s="114">
        <f>'[5]P9 Consolidated'!CR433/'[5]P9 Consolidated'!$E433</f>
        <v>0.31050776269406732</v>
      </c>
      <c r="U434" s="114">
        <f>'[5]P9 Consolidated'!CX433/'[5]P9 Consolidated'!$E433</f>
        <v>0.28200705017625438</v>
      </c>
      <c r="V434" s="115">
        <f>'[5]P9 Consolidated'!DD433/'[5]P9 Consolidated'!$E433</f>
        <v>0.33750843771094274</v>
      </c>
    </row>
    <row r="435" spans="1:22">
      <c r="A435" s="109">
        <v>432</v>
      </c>
      <c r="B435" s="110" t="s">
        <v>603</v>
      </c>
      <c r="C435" s="111" t="s">
        <v>195</v>
      </c>
      <c r="D435" s="112">
        <v>125</v>
      </c>
      <c r="E435" s="113">
        <f>'[5]P9 Consolidated'!F434/'[5]P9 Consolidated'!$E434</f>
        <v>0.8</v>
      </c>
      <c r="F435" s="114">
        <f>'[5]P9 Consolidated'!L434/'[5]P9 Consolidated'!$E434</f>
        <v>0</v>
      </c>
      <c r="G435" s="114">
        <f>'[5]P9 Consolidated'!R434/'[5]P9 Consolidated'!$E434</f>
        <v>0.35199999999999998</v>
      </c>
      <c r="H435" s="114">
        <f>'[5]P9 Consolidated'!X434/'[5]P9 Consolidated'!$E434</f>
        <v>0.33600000000000002</v>
      </c>
      <c r="I435" s="114">
        <f>'[5]P9 Consolidated'!AD434/'[5]P9 Consolidated'!$E434</f>
        <v>0.33600000000000002</v>
      </c>
      <c r="J435" s="114">
        <f>'[5]P9 Consolidated'!AJ434/'[5]P9 Consolidated'!$E434</f>
        <v>0.35199999999999998</v>
      </c>
      <c r="K435" s="114">
        <f>'[5]P9 Consolidated'!AP434/'[5]P9 Consolidated'!$E434</f>
        <v>0.32</v>
      </c>
      <c r="L435" s="114">
        <f>'[5]P9 Consolidated'!AV434/'[5]P9 Consolidated'!$E434</f>
        <v>0.28799999999999998</v>
      </c>
      <c r="M435" s="114">
        <f>'[5]P9 Consolidated'!BB434/'[5]P9 Consolidated'!$E434</f>
        <v>0.24</v>
      </c>
      <c r="N435" s="114">
        <f>'[5]P9 Consolidated'!BH434/'[5]P9 Consolidated'!$E434</f>
        <v>0.20799999999999999</v>
      </c>
      <c r="O435" s="114">
        <f>'[5]P9 Consolidated'!BN434/'[5]P9 Consolidated'!$E434</f>
        <v>0.24</v>
      </c>
      <c r="P435" s="114">
        <f>'[5]P9 Consolidated'!BT434/'[5]P9 Consolidated'!$E434</f>
        <v>0</v>
      </c>
      <c r="Q435" s="114">
        <f>'[5]P9 Consolidated'!BZ434/'[5]P9 Consolidated'!$E434</f>
        <v>0.73216000000000003</v>
      </c>
      <c r="R435" s="114">
        <f>'[5]P9 Consolidated'!CF434/'[5]P9 Consolidated'!$E434</f>
        <v>0.27839999999999998</v>
      </c>
      <c r="S435" s="114">
        <f>'[5]P9 Consolidated'!CL434/'[5]P9 Consolidated'!$E434</f>
        <v>0.34399999999999997</v>
      </c>
      <c r="T435" s="114">
        <f>'[5]P9 Consolidated'!CR434/'[5]P9 Consolidated'!$E434</f>
        <v>0.33119999999999999</v>
      </c>
      <c r="U435" s="114">
        <f>'[5]P9 Consolidated'!CX434/'[5]P9 Consolidated'!$E434</f>
        <v>0.35520000000000002</v>
      </c>
      <c r="V435" s="115">
        <f>'[5]P9 Consolidated'!DD434/'[5]P9 Consolidated'!$E434</f>
        <v>0.3664</v>
      </c>
    </row>
    <row r="436" spans="1:22">
      <c r="A436" s="109">
        <v>433</v>
      </c>
      <c r="B436" s="110" t="s">
        <v>604</v>
      </c>
      <c r="C436" s="111" t="s">
        <v>195</v>
      </c>
      <c r="D436" s="112">
        <v>178</v>
      </c>
      <c r="E436" s="113">
        <f>'[5]P9 Consolidated'!F435/'[5]P9 Consolidated'!$E435</f>
        <v>0.42247191011235957</v>
      </c>
      <c r="F436" s="114">
        <f>'[5]P9 Consolidated'!L435/'[5]P9 Consolidated'!$E435</f>
        <v>0.45842696629213481</v>
      </c>
      <c r="G436" s="114">
        <f>'[5]P9 Consolidated'!R435/'[5]P9 Consolidated'!$E435</f>
        <v>0.46516853932584268</v>
      </c>
      <c r="H436" s="114">
        <f>'[5]P9 Consolidated'!X435/'[5]P9 Consolidated'!$E435</f>
        <v>0.4606741573033708</v>
      </c>
      <c r="I436" s="114">
        <f>'[5]P9 Consolidated'!AD435/'[5]P9 Consolidated'!$E435</f>
        <v>0.39550561797752815</v>
      </c>
      <c r="J436" s="114">
        <f>'[5]P9 Consolidated'!AJ435/'[5]P9 Consolidated'!$E435</f>
        <v>0.43595505617977526</v>
      </c>
      <c r="K436" s="114">
        <f>'[5]P9 Consolidated'!AP435/'[5]P9 Consolidated'!$E435</f>
        <v>0.44044943820224725</v>
      </c>
      <c r="L436" s="114">
        <f>'[5]P9 Consolidated'!AV435/'[5]P9 Consolidated'!$E435</f>
        <v>0.39775280898876403</v>
      </c>
      <c r="M436" s="114">
        <f>'[5]P9 Consolidated'!BB435/'[5]P9 Consolidated'!$E435</f>
        <v>0.28314606741573034</v>
      </c>
      <c r="N436" s="114">
        <f>'[5]P9 Consolidated'!BH435/'[5]P9 Consolidated'!$E435</f>
        <v>0.33707865168539325</v>
      </c>
      <c r="O436" s="114">
        <f>'[5]P9 Consolidated'!BN435/'[5]P9 Consolidated'!$E435</f>
        <v>0.38202247191011235</v>
      </c>
      <c r="P436" s="114">
        <f>'[5]P9 Consolidated'!BT435/'[5]P9 Consolidated'!$E435</f>
        <v>0</v>
      </c>
      <c r="Q436" s="114">
        <f>'[5]P9 Consolidated'!BZ435/'[5]P9 Consolidated'!$E435</f>
        <v>0.92044943820224723</v>
      </c>
      <c r="R436" s="114">
        <f>'[5]P9 Consolidated'!CF435/'[5]P9 Consolidated'!$E435</f>
        <v>0.43595505617977526</v>
      </c>
      <c r="S436" s="114">
        <f>'[5]P9 Consolidated'!CL435/'[5]P9 Consolidated'!$E435</f>
        <v>0.4157303370786517</v>
      </c>
      <c r="T436" s="114">
        <f>'[5]P9 Consolidated'!CR435/'[5]P9 Consolidated'!$E435</f>
        <v>0.47191011235955055</v>
      </c>
      <c r="U436" s="114">
        <f>'[5]P9 Consolidated'!CX435/'[5]P9 Consolidated'!$E435</f>
        <v>0.449438202247191</v>
      </c>
      <c r="V436" s="115">
        <f>'[5]P9 Consolidated'!DD435/'[5]P9 Consolidated'!$E435</f>
        <v>0.449438202247191</v>
      </c>
    </row>
    <row r="437" spans="1:22">
      <c r="A437" s="109">
        <v>434</v>
      </c>
      <c r="B437" s="110" t="s">
        <v>605</v>
      </c>
      <c r="C437" s="111" t="s">
        <v>195</v>
      </c>
      <c r="D437" s="112">
        <v>200</v>
      </c>
      <c r="E437" s="113">
        <f>'[5]P9 Consolidated'!F436/'[5]P9 Consolidated'!$E436</f>
        <v>0.59200000000000008</v>
      </c>
      <c r="F437" s="114">
        <f>'[5]P9 Consolidated'!L436/'[5]P9 Consolidated'!$E436</f>
        <v>0.73199999999999998</v>
      </c>
      <c r="G437" s="114">
        <f>'[5]P9 Consolidated'!R436/'[5]P9 Consolidated'!$E436</f>
        <v>0.73199999999999998</v>
      </c>
      <c r="H437" s="114">
        <f>'[5]P9 Consolidated'!X436/'[5]P9 Consolidated'!$E436</f>
        <v>0.62</v>
      </c>
      <c r="I437" s="114">
        <f>'[5]P9 Consolidated'!AD436/'[5]P9 Consolidated'!$E436</f>
        <v>0.69200000000000006</v>
      </c>
      <c r="J437" s="114">
        <f>'[5]P9 Consolidated'!AJ436/'[5]P9 Consolidated'!$E436</f>
        <v>0.64400000000000002</v>
      </c>
      <c r="K437" s="114">
        <f>'[5]P9 Consolidated'!AP436/'[5]P9 Consolidated'!$E436</f>
        <v>0.60799999999999998</v>
      </c>
      <c r="L437" s="114">
        <f>'[5]P9 Consolidated'!AV436/'[5]P9 Consolidated'!$E436</f>
        <v>0.99199999999999999</v>
      </c>
      <c r="M437" s="114">
        <f>'[5]P9 Consolidated'!BB436/'[5]P9 Consolidated'!$E436</f>
        <v>0.65599999999999992</v>
      </c>
      <c r="N437" s="114">
        <f>'[5]P9 Consolidated'!BH436/'[5]P9 Consolidated'!$E436</f>
        <v>0.75599999999999989</v>
      </c>
      <c r="O437" s="114">
        <f>'[5]P9 Consolidated'!BN436/'[5]P9 Consolidated'!$E436</f>
        <v>1.02</v>
      </c>
      <c r="P437" s="114">
        <f>'[5]P9 Consolidated'!BT436/'[5]P9 Consolidated'!$E436</f>
        <v>0</v>
      </c>
      <c r="Q437" s="114">
        <f>'[5]P9 Consolidated'!BZ436/'[5]P9 Consolidated'!$E436</f>
        <v>1.62</v>
      </c>
      <c r="R437" s="114">
        <f>'[5]P9 Consolidated'!CF436/'[5]P9 Consolidated'!$E436</f>
        <v>0.88800000000000001</v>
      </c>
      <c r="S437" s="114">
        <f>'[5]P9 Consolidated'!CL436/'[5]P9 Consolidated'!$E436</f>
        <v>0.79200000000000004</v>
      </c>
      <c r="T437" s="114">
        <f>'[5]P9 Consolidated'!CR436/'[5]P9 Consolidated'!$E436</f>
        <v>0.76</v>
      </c>
      <c r="U437" s="114">
        <f>'[5]P9 Consolidated'!CX436/'[5]P9 Consolidated'!$E436</f>
        <v>0.77599999999999991</v>
      </c>
      <c r="V437" s="115">
        <f>'[5]P9 Consolidated'!DD436/'[5]P9 Consolidated'!$E436</f>
        <v>0.82799999999999996</v>
      </c>
    </row>
    <row r="438" spans="1:22">
      <c r="A438" s="109">
        <v>435</v>
      </c>
      <c r="B438" s="110" t="s">
        <v>606</v>
      </c>
      <c r="C438" s="111" t="s">
        <v>195</v>
      </c>
      <c r="D438" s="112">
        <v>167</v>
      </c>
      <c r="E438" s="113">
        <f>'[5]P9 Consolidated'!F437/'[5]P9 Consolidated'!$E437</f>
        <v>0</v>
      </c>
      <c r="F438" s="114">
        <f>'[5]P9 Consolidated'!L437/'[5]P9 Consolidated'!$E437</f>
        <v>0</v>
      </c>
      <c r="G438" s="114">
        <f>'[5]P9 Consolidated'!R437/'[5]P9 Consolidated'!$E437</f>
        <v>0</v>
      </c>
      <c r="H438" s="114">
        <f>'[5]P9 Consolidated'!X437/'[5]P9 Consolidated'!$E437</f>
        <v>0</v>
      </c>
      <c r="I438" s="114">
        <f>'[5]P9 Consolidated'!AD437/'[5]P9 Consolidated'!$E437</f>
        <v>0</v>
      </c>
      <c r="J438" s="114">
        <f>'[5]P9 Consolidated'!AJ437/'[5]P9 Consolidated'!$E437</f>
        <v>0</v>
      </c>
      <c r="K438" s="114">
        <f>'[5]P9 Consolidated'!AP437/'[5]P9 Consolidated'!$E437</f>
        <v>0</v>
      </c>
      <c r="L438" s="114">
        <f>'[5]P9 Consolidated'!AV437/'[5]P9 Consolidated'!$E437</f>
        <v>0</v>
      </c>
      <c r="M438" s="114">
        <f>'[5]P9 Consolidated'!BB437/'[5]P9 Consolidated'!$E437</f>
        <v>0</v>
      </c>
      <c r="N438" s="114">
        <f>'[5]P9 Consolidated'!BH437/'[5]P9 Consolidated'!$E437</f>
        <v>0</v>
      </c>
      <c r="O438" s="114">
        <f>'[5]P9 Consolidated'!BN437/'[5]P9 Consolidated'!$E437</f>
        <v>0</v>
      </c>
      <c r="P438" s="114">
        <f>'[5]P9 Consolidated'!BT437/'[5]P9 Consolidated'!$E437</f>
        <v>0</v>
      </c>
      <c r="Q438" s="114">
        <f>'[5]P9 Consolidated'!BZ437/'[5]P9 Consolidated'!$E437</f>
        <v>0</v>
      </c>
      <c r="R438" s="114">
        <f>'[5]P9 Consolidated'!CF437/'[5]P9 Consolidated'!$E437</f>
        <v>0</v>
      </c>
      <c r="S438" s="114">
        <f>'[5]P9 Consolidated'!CL437/'[5]P9 Consolidated'!$E437</f>
        <v>0</v>
      </c>
      <c r="T438" s="114">
        <f>'[5]P9 Consolidated'!CR437/'[5]P9 Consolidated'!$E437</f>
        <v>0</v>
      </c>
      <c r="U438" s="114">
        <f>'[5]P9 Consolidated'!CX437/'[5]P9 Consolidated'!$E437</f>
        <v>0</v>
      </c>
      <c r="V438" s="115">
        <f>'[5]P9 Consolidated'!DD437/'[5]P9 Consolidated'!$E437</f>
        <v>0</v>
      </c>
    </row>
    <row r="439" spans="1:22">
      <c r="A439" s="109">
        <v>436</v>
      </c>
      <c r="B439" s="110" t="s">
        <v>607</v>
      </c>
      <c r="C439" s="111" t="s">
        <v>195</v>
      </c>
      <c r="D439" s="112">
        <v>750</v>
      </c>
      <c r="E439" s="113">
        <f>'[5]P9 Consolidated'!F438/'[5]P9 Consolidated'!$E438</f>
        <v>0.1</v>
      </c>
      <c r="F439" s="114">
        <f>'[5]P9 Consolidated'!L438/'[5]P9 Consolidated'!$E438</f>
        <v>0.52400000000000002</v>
      </c>
      <c r="G439" s="114">
        <f>'[5]P9 Consolidated'!R438/'[5]P9 Consolidated'!$E438</f>
        <v>0.67866666666666664</v>
      </c>
      <c r="H439" s="114">
        <f>'[5]P9 Consolidated'!X438/'[5]P9 Consolidated'!$E438</f>
        <v>0.66</v>
      </c>
      <c r="I439" s="114">
        <f>'[5]P9 Consolidated'!AD438/'[5]P9 Consolidated'!$E438</f>
        <v>0.69866666666666666</v>
      </c>
      <c r="J439" s="114">
        <f>'[5]P9 Consolidated'!AJ438/'[5]P9 Consolidated'!$E438</f>
        <v>0.70799999999999996</v>
      </c>
      <c r="K439" s="114">
        <f>'[5]P9 Consolidated'!AP438/'[5]P9 Consolidated'!$E438</f>
        <v>0.77600000000000002</v>
      </c>
      <c r="L439" s="114">
        <f>'[5]P9 Consolidated'!AV438/'[5]P9 Consolidated'!$E438</f>
        <v>0.79733333333333334</v>
      </c>
      <c r="M439" s="114">
        <f>'[5]P9 Consolidated'!BB438/'[5]P9 Consolidated'!$E438</f>
        <v>0.77333333333333332</v>
      </c>
      <c r="N439" s="114">
        <f>'[5]P9 Consolidated'!BH438/'[5]P9 Consolidated'!$E438</f>
        <v>0.78666666666666663</v>
      </c>
      <c r="O439" s="114">
        <f>'[5]P9 Consolidated'!BN438/'[5]P9 Consolidated'!$E438</f>
        <v>0</v>
      </c>
      <c r="P439" s="114">
        <f>'[5]P9 Consolidated'!BT438/'[5]P9 Consolidated'!$E438</f>
        <v>0</v>
      </c>
      <c r="Q439" s="114">
        <f>'[5]P9 Consolidated'!BZ438/'[5]P9 Consolidated'!$E438</f>
        <v>0.74</v>
      </c>
      <c r="R439" s="114">
        <f>'[5]P9 Consolidated'!CF438/'[5]P9 Consolidated'!$E438</f>
        <v>0.63600000000000001</v>
      </c>
      <c r="S439" s="114">
        <f>'[5]P9 Consolidated'!CL438/'[5]P9 Consolidated'!$E438</f>
        <v>3.4666666666666665E-2</v>
      </c>
      <c r="T439" s="114">
        <f>'[5]P9 Consolidated'!CR438/'[5]P9 Consolidated'!$E438</f>
        <v>2.9333333333333333E-2</v>
      </c>
      <c r="U439" s="114">
        <f>'[5]P9 Consolidated'!CX438/'[5]P9 Consolidated'!$E438</f>
        <v>2.5333333333333333E-2</v>
      </c>
      <c r="V439" s="115">
        <f>'[5]P9 Consolidated'!DD438/'[5]P9 Consolidated'!$E438</f>
        <v>2.5333333333333333E-2</v>
      </c>
    </row>
    <row r="440" spans="1:22">
      <c r="A440" s="109">
        <v>437</v>
      </c>
      <c r="B440" s="110" t="s">
        <v>608</v>
      </c>
      <c r="C440" s="111" t="s">
        <v>195</v>
      </c>
      <c r="D440" s="112">
        <v>222.22</v>
      </c>
      <c r="E440" s="113">
        <f>'[5]P9 Consolidated'!F439/'[5]P9 Consolidated'!$E439</f>
        <v>0.68310683106831072</v>
      </c>
      <c r="F440" s="114">
        <f>'[5]P9 Consolidated'!L439/'[5]P9 Consolidated'!$E439</f>
        <v>0.93690936909369094</v>
      </c>
      <c r="G440" s="114">
        <f>'[5]P9 Consolidated'!R439/'[5]P9 Consolidated'!$E439</f>
        <v>1.009810098100981</v>
      </c>
      <c r="H440" s="114">
        <f>'[5]P9 Consolidated'!X439/'[5]P9 Consolidated'!$E439</f>
        <v>2.4300243002430028E-2</v>
      </c>
      <c r="I440" s="114">
        <f>'[5]P9 Consolidated'!AD439/'[5]P9 Consolidated'!$E439</f>
        <v>3.7800378003780041E-2</v>
      </c>
      <c r="J440" s="114">
        <f>'[5]P9 Consolidated'!AJ439/'[5]P9 Consolidated'!$E439</f>
        <v>5.1300513005130055E-2</v>
      </c>
      <c r="K440" s="114">
        <f>'[5]P9 Consolidated'!AP439/'[5]P9 Consolidated'!$E439</f>
        <v>0.96930969309693105</v>
      </c>
      <c r="L440" s="114">
        <f>'[5]P9 Consolidated'!AV439/'[5]P9 Consolidated'!$E439</f>
        <v>0.95040950409504088</v>
      </c>
      <c r="M440" s="114">
        <f>'[5]P9 Consolidated'!BB439/'[5]P9 Consolidated'!$E439</f>
        <v>0.81000810008100077</v>
      </c>
      <c r="N440" s="114">
        <f>'[5]P9 Consolidated'!BH439/'[5]P9 Consolidated'!$E439</f>
        <v>0.91800918009180088</v>
      </c>
      <c r="O440" s="114">
        <f>'[5]P9 Consolidated'!BN439/'[5]P9 Consolidated'!$E439</f>
        <v>0.85320853208532088</v>
      </c>
      <c r="P440" s="114">
        <f>'[5]P9 Consolidated'!BT439/'[5]P9 Consolidated'!$E439</f>
        <v>0</v>
      </c>
      <c r="Q440" s="114">
        <f>'[5]P9 Consolidated'!BZ439/'[5]P9 Consolidated'!$E439</f>
        <v>0.92880928809288099</v>
      </c>
      <c r="R440" s="114">
        <f>'[5]P9 Consolidated'!CF439/'[5]P9 Consolidated'!$E439</f>
        <v>0.87210872108721094</v>
      </c>
      <c r="S440" s="114">
        <f>'[5]P9 Consolidated'!CL439/'[5]P9 Consolidated'!$E439</f>
        <v>0.83160831608316088</v>
      </c>
      <c r="T440" s="114">
        <f>'[5]P9 Consolidated'!CR439/'[5]P9 Consolidated'!$E439</f>
        <v>0.82080820808208088</v>
      </c>
      <c r="U440" s="114">
        <f>'[5]P9 Consolidated'!CX439/'[5]P9 Consolidated'!$E439</f>
        <v>0.94770947709477094</v>
      </c>
      <c r="V440" s="115">
        <f>'[5]P9 Consolidated'!DD439/'[5]P9 Consolidated'!$E439</f>
        <v>0.9936099360993611</v>
      </c>
    </row>
    <row r="441" spans="1:22">
      <c r="A441" s="109">
        <v>438</v>
      </c>
      <c r="B441" s="110" t="s">
        <v>609</v>
      </c>
      <c r="C441" s="111" t="s">
        <v>195</v>
      </c>
      <c r="D441" s="112">
        <v>117</v>
      </c>
      <c r="E441" s="113">
        <f>'[5]P9 Consolidated'!F440/'[5]P9 Consolidated'!$E440</f>
        <v>5.4700854700854701E-2</v>
      </c>
      <c r="F441" s="114">
        <f>'[5]P9 Consolidated'!L440/'[5]P9 Consolidated'!$E440</f>
        <v>0.36239316239316238</v>
      </c>
      <c r="G441" s="114">
        <f>'[5]P9 Consolidated'!R440/'[5]P9 Consolidated'!$E440</f>
        <v>0.34188034188034189</v>
      </c>
      <c r="H441" s="114">
        <f>'[5]P9 Consolidated'!X440/'[5]P9 Consolidated'!$E440</f>
        <v>0.39999999999999997</v>
      </c>
      <c r="I441" s="114">
        <f>'[5]P9 Consolidated'!AD440/'[5]P9 Consolidated'!$E440</f>
        <v>0.31623931623931623</v>
      </c>
      <c r="J441" s="114">
        <f>'[5]P9 Consolidated'!AJ440/'[5]P9 Consolidated'!$E440</f>
        <v>0.41025641025641024</v>
      </c>
      <c r="K441" s="114">
        <f>'[5]P9 Consolidated'!AP440/'[5]P9 Consolidated'!$E440</f>
        <v>0.23760683760683762</v>
      </c>
      <c r="L441" s="114">
        <f>'[5]P9 Consolidated'!AV440/'[5]P9 Consolidated'!$E440</f>
        <v>0.21709401709401707</v>
      </c>
      <c r="M441" s="114">
        <f>'[5]P9 Consolidated'!BB440/'[5]P9 Consolidated'!$E440</f>
        <v>0.227008547008547</v>
      </c>
      <c r="N441" s="114">
        <f>'[5]P9 Consolidated'!BH440/'[5]P9 Consolidated'!$E440</f>
        <v>0.23931623931623933</v>
      </c>
      <c r="O441" s="114">
        <f>'[5]P9 Consolidated'!BN440/'[5]P9 Consolidated'!$E440</f>
        <v>0.51282051282051277</v>
      </c>
      <c r="P441" s="114">
        <f>'[5]P9 Consolidated'!BT440/'[5]P9 Consolidated'!$E440</f>
        <v>0</v>
      </c>
      <c r="Q441" s="114">
        <f>'[5]P9 Consolidated'!BZ440/'[5]P9 Consolidated'!$E440</f>
        <v>0.85128205128205126</v>
      </c>
      <c r="R441" s="114">
        <f>'[5]P9 Consolidated'!CF440/'[5]P9 Consolidated'!$E440</f>
        <v>0.3487179487179487</v>
      </c>
      <c r="S441" s="114">
        <f>'[5]P9 Consolidated'!CL440/'[5]P9 Consolidated'!$E440</f>
        <v>0.35213675213675216</v>
      </c>
      <c r="T441" s="114">
        <f>'[5]P9 Consolidated'!CR440/'[5]P9 Consolidated'!$E440</f>
        <v>0.42051282051282052</v>
      </c>
      <c r="U441" s="114">
        <f>'[5]P9 Consolidated'!CX440/'[5]P9 Consolidated'!$E440</f>
        <v>0.51965811965811959</v>
      </c>
      <c r="V441" s="115">
        <f>'[5]P9 Consolidated'!DD440/'[5]P9 Consolidated'!$E440</f>
        <v>0.42735042735042733</v>
      </c>
    </row>
    <row r="442" spans="1:22">
      <c r="A442" s="109">
        <v>439</v>
      </c>
      <c r="B442" s="110" t="s">
        <v>610</v>
      </c>
      <c r="C442" s="111" t="s">
        <v>195</v>
      </c>
      <c r="D442" s="112">
        <v>222</v>
      </c>
      <c r="E442" s="113">
        <f>'[5]P9 Consolidated'!F441/'[5]P9 Consolidated'!$E441</f>
        <v>0.10810810810810811</v>
      </c>
      <c r="F442" s="114">
        <f>'[5]P9 Consolidated'!L441/'[5]P9 Consolidated'!$E441</f>
        <v>0.16216216216216217</v>
      </c>
      <c r="G442" s="114">
        <f>'[5]P9 Consolidated'!R441/'[5]P9 Consolidated'!$E441</f>
        <v>0.1981981981981982</v>
      </c>
      <c r="H442" s="114">
        <f>'[5]P9 Consolidated'!X441/'[5]P9 Consolidated'!$E441</f>
        <v>0.18018018018018017</v>
      </c>
      <c r="I442" s="114">
        <f>'[5]P9 Consolidated'!AD441/'[5]P9 Consolidated'!$E441</f>
        <v>0.23423423423423423</v>
      </c>
      <c r="J442" s="114">
        <f>'[5]P9 Consolidated'!AJ441/'[5]P9 Consolidated'!$E441</f>
        <v>0.1981981981981982</v>
      </c>
      <c r="K442" s="114">
        <f>'[5]P9 Consolidated'!AP441/'[5]P9 Consolidated'!$E441</f>
        <v>0.1981981981981982</v>
      </c>
      <c r="L442" s="114">
        <f>'[5]P9 Consolidated'!AV441/'[5]P9 Consolidated'!$E441</f>
        <v>0.1981981981981982</v>
      </c>
      <c r="M442" s="114">
        <f>'[5]P9 Consolidated'!BB441/'[5]P9 Consolidated'!$E441</f>
        <v>0.19315315315315315</v>
      </c>
      <c r="N442" s="114">
        <f>'[5]P9 Consolidated'!BH441/'[5]P9 Consolidated'!$E441</f>
        <v>0.21621621621621623</v>
      </c>
      <c r="O442" s="114">
        <f>'[5]P9 Consolidated'!BN441/'[5]P9 Consolidated'!$E441</f>
        <v>0.19999999999999998</v>
      </c>
      <c r="P442" s="114">
        <f>'[5]P9 Consolidated'!BT441/'[5]P9 Consolidated'!$E441</f>
        <v>0</v>
      </c>
      <c r="Q442" s="114">
        <f>'[5]P9 Consolidated'!BZ441/'[5]P9 Consolidated'!$E441</f>
        <v>0.18018018018018017</v>
      </c>
      <c r="R442" s="114">
        <f>'[5]P9 Consolidated'!CF441/'[5]P9 Consolidated'!$E441</f>
        <v>3.063063063063063E-2</v>
      </c>
      <c r="S442" s="114">
        <f>'[5]P9 Consolidated'!CL441/'[5]P9 Consolidated'!$E441</f>
        <v>0.7927927927927928</v>
      </c>
      <c r="T442" s="114">
        <f>'[5]P9 Consolidated'!CR441/'[5]P9 Consolidated'!$E441</f>
        <v>0.7927927927927928</v>
      </c>
      <c r="U442" s="114">
        <f>'[5]P9 Consolidated'!CX441/'[5]P9 Consolidated'!$E441</f>
        <v>1.8018018018018018E-2</v>
      </c>
      <c r="V442" s="115">
        <f>'[5]P9 Consolidated'!DD441/'[5]P9 Consolidated'!$E441</f>
        <v>0</v>
      </c>
    </row>
    <row r="443" spans="1:22">
      <c r="A443" s="109">
        <v>440</v>
      </c>
      <c r="B443" s="110" t="s">
        <v>611</v>
      </c>
      <c r="C443" s="111" t="s">
        <v>195</v>
      </c>
      <c r="D443" s="112">
        <v>340</v>
      </c>
      <c r="E443" s="113">
        <f>'[5]P9 Consolidated'!F442/'[5]P9 Consolidated'!$E442</f>
        <v>4.4117647058823532E-2</v>
      </c>
      <c r="F443" s="114">
        <f>'[5]P9 Consolidated'!L442/'[5]P9 Consolidated'!$E442</f>
        <v>0.39529411764705885</v>
      </c>
      <c r="G443" s="114">
        <f>'[5]P9 Consolidated'!R442/'[5]P9 Consolidated'!$E442</f>
        <v>0.40411764705882353</v>
      </c>
      <c r="H443" s="114">
        <f>'[5]P9 Consolidated'!X442/'[5]P9 Consolidated'!$E442</f>
        <v>0.34588235294117647</v>
      </c>
      <c r="I443" s="114">
        <f>'[5]P9 Consolidated'!AD442/'[5]P9 Consolidated'!$E442</f>
        <v>0.38823529411764707</v>
      </c>
      <c r="J443" s="114">
        <f>'[5]P9 Consolidated'!AJ442/'[5]P9 Consolidated'!$E442</f>
        <v>0.45352941176470585</v>
      </c>
      <c r="K443" s="114">
        <f>'[5]P9 Consolidated'!AP442/'[5]P9 Consolidated'!$E442</f>
        <v>0.37588235294117645</v>
      </c>
      <c r="L443" s="114">
        <f>'[5]P9 Consolidated'!AV442/'[5]P9 Consolidated'!$E442</f>
        <v>0.35294117647058826</v>
      </c>
      <c r="M443" s="114">
        <f>'[5]P9 Consolidated'!BB442/'[5]P9 Consolidated'!$E442</f>
        <v>0.44258823529411762</v>
      </c>
      <c r="N443" s="114">
        <f>'[5]P9 Consolidated'!BH442/'[5]P9 Consolidated'!$E442</f>
        <v>0.37058823529411766</v>
      </c>
      <c r="O443" s="114">
        <f>'[5]P9 Consolidated'!BN442/'[5]P9 Consolidated'!$E442</f>
        <v>0.49058823529411766</v>
      </c>
      <c r="P443" s="114">
        <f>'[5]P9 Consolidated'!BT442/'[5]P9 Consolidated'!$E442</f>
        <v>0</v>
      </c>
      <c r="Q443" s="114">
        <f>'[5]P9 Consolidated'!BZ442/'[5]P9 Consolidated'!$E442</f>
        <v>0.96847058823529408</v>
      </c>
      <c r="R443" s="114">
        <f>'[5]P9 Consolidated'!CF442/'[5]P9 Consolidated'!$E442</f>
        <v>0.36000000000000004</v>
      </c>
      <c r="S443" s="114">
        <f>'[5]P9 Consolidated'!CL442/'[5]P9 Consolidated'!$E442</f>
        <v>0.38823529411764707</v>
      </c>
      <c r="T443" s="114">
        <f>'[5]P9 Consolidated'!CR442/'[5]P9 Consolidated'!$E442</f>
        <v>0.45882352941176469</v>
      </c>
      <c r="U443" s="114">
        <f>'[5]P9 Consolidated'!CX442/'[5]P9 Consolidated'!$E442</f>
        <v>0.42529411764705882</v>
      </c>
      <c r="V443" s="115">
        <f>'[5]P9 Consolidated'!DD442/'[5]P9 Consolidated'!$E442</f>
        <v>0.41647058823529409</v>
      </c>
    </row>
    <row r="444" spans="1:22">
      <c r="A444" s="109">
        <v>441</v>
      </c>
      <c r="B444" s="110" t="s">
        <v>612</v>
      </c>
      <c r="C444" s="111" t="s">
        <v>195</v>
      </c>
      <c r="D444" s="112">
        <v>222.22</v>
      </c>
      <c r="E444" s="113">
        <f>'[5]P9 Consolidated'!F443/'[5]P9 Consolidated'!$E443</f>
        <v>0</v>
      </c>
      <c r="F444" s="114">
        <f>'[5]P9 Consolidated'!L443/'[5]P9 Consolidated'!$E443</f>
        <v>0</v>
      </c>
      <c r="G444" s="114">
        <f>'[5]P9 Consolidated'!R443/'[5]P9 Consolidated'!$E443</f>
        <v>0</v>
      </c>
      <c r="H444" s="114">
        <f>'[5]P9 Consolidated'!X443/'[5]P9 Consolidated'!$E443</f>
        <v>0</v>
      </c>
      <c r="I444" s="114">
        <f>'[5]P9 Consolidated'!AD443/'[5]P9 Consolidated'!$E443</f>
        <v>0</v>
      </c>
      <c r="J444" s="114">
        <f>'[5]P9 Consolidated'!AJ443/'[5]P9 Consolidated'!$E443</f>
        <v>0</v>
      </c>
      <c r="K444" s="114">
        <f>'[5]P9 Consolidated'!AP443/'[5]P9 Consolidated'!$E443</f>
        <v>0.45864458644586448</v>
      </c>
      <c r="L444" s="114">
        <f>'[5]P9 Consolidated'!AV443/'[5]P9 Consolidated'!$E443</f>
        <v>0.51552515525155251</v>
      </c>
      <c r="M444" s="114">
        <f>'[5]P9 Consolidated'!BB443/'[5]P9 Consolidated'!$E443</f>
        <v>0.39222392223922237</v>
      </c>
      <c r="N444" s="114">
        <f>'[5]P9 Consolidated'!BH443/'[5]P9 Consolidated'!$E443</f>
        <v>0.47340473404734051</v>
      </c>
      <c r="O444" s="114">
        <f>'[5]P9 Consolidated'!BN443/'[5]P9 Consolidated'!$E443</f>
        <v>0</v>
      </c>
      <c r="P444" s="114">
        <f>'[5]P9 Consolidated'!BT443/'[5]P9 Consolidated'!$E443</f>
        <v>0</v>
      </c>
      <c r="Q444" s="114">
        <f>'[5]P9 Consolidated'!BZ443/'[5]P9 Consolidated'!$E443</f>
        <v>0.99108991089910903</v>
      </c>
      <c r="R444" s="114">
        <f>'[5]P9 Consolidated'!CF443/'[5]P9 Consolidated'!$E443</f>
        <v>0.44469444694446941</v>
      </c>
      <c r="S444" s="114">
        <f>'[5]P9 Consolidated'!CL443/'[5]P9 Consolidated'!$E443</f>
        <v>4.7340473404734046E-2</v>
      </c>
      <c r="T444" s="114">
        <f>'[5]P9 Consolidated'!CR443/'[5]P9 Consolidated'!$E443</f>
        <v>2.7360273602736029E-2</v>
      </c>
      <c r="U444" s="114">
        <f>'[5]P9 Consolidated'!CX443/'[5]P9 Consolidated'!$E443</f>
        <v>0.83700837008370088</v>
      </c>
      <c r="V444" s="115">
        <f>'[5]P9 Consolidated'!DD443/'[5]P9 Consolidated'!$E443</f>
        <v>0.74250742507425072</v>
      </c>
    </row>
    <row r="445" spans="1:22">
      <c r="A445" s="109">
        <v>442</v>
      </c>
      <c r="B445" s="110" t="s">
        <v>613</v>
      </c>
      <c r="C445" s="111" t="s">
        <v>195</v>
      </c>
      <c r="D445" s="112">
        <v>135</v>
      </c>
      <c r="E445" s="113">
        <f>'[5]P9 Consolidated'!F444/'[5]P9 Consolidated'!$E444</f>
        <v>1.1733333333333333</v>
      </c>
      <c r="F445" s="114">
        <f>'[5]P9 Consolidated'!L444/'[5]P9 Consolidated'!$E444</f>
        <v>1.2637037037037036</v>
      </c>
      <c r="G445" s="114">
        <f>'[5]P9 Consolidated'!R444/'[5]P9 Consolidated'!$E444</f>
        <v>1.2903703703703704</v>
      </c>
      <c r="H445" s="114">
        <f>'[5]P9 Consolidated'!X444/'[5]P9 Consolidated'!$E444</f>
        <v>1.5037037037037038</v>
      </c>
      <c r="I445" s="114">
        <f>'[5]P9 Consolidated'!AD444/'[5]P9 Consolidated'!$E444</f>
        <v>0</v>
      </c>
      <c r="J445" s="114">
        <f>'[5]P9 Consolidated'!AJ444/'[5]P9 Consolidated'!$E444</f>
        <v>0</v>
      </c>
      <c r="K445" s="114">
        <f>'[5]P9 Consolidated'!AP444/'[5]P9 Consolidated'!$E444</f>
        <v>1.3629629629629629</v>
      </c>
      <c r="L445" s="114">
        <f>'[5]P9 Consolidated'!AV444/'[5]P9 Consolidated'!$E444</f>
        <v>1.0844444444444445</v>
      </c>
      <c r="M445" s="114">
        <f>'[5]P9 Consolidated'!BB444/'[5]P9 Consolidated'!$E444</f>
        <v>1.2491851851851852</v>
      </c>
      <c r="N445" s="114">
        <f>'[5]P9 Consolidated'!BH444/'[5]P9 Consolidated'!$E444</f>
        <v>1.3037037037037038</v>
      </c>
      <c r="O445" s="114">
        <f>'[5]P9 Consolidated'!BN444/'[5]P9 Consolidated'!$E444</f>
        <v>1.3348148148148147</v>
      </c>
      <c r="P445" s="114">
        <f>'[5]P9 Consolidated'!BT444/'[5]P9 Consolidated'!$E444</f>
        <v>0</v>
      </c>
      <c r="Q445" s="114">
        <f>'[5]P9 Consolidated'!BZ444/'[5]P9 Consolidated'!$E444</f>
        <v>0.88444444444444448</v>
      </c>
      <c r="R445" s="114">
        <f>'[5]P9 Consolidated'!CF444/'[5]P9 Consolidated'!$E444</f>
        <v>1.2592592592592593</v>
      </c>
      <c r="S445" s="114">
        <f>'[5]P9 Consolidated'!CL444/'[5]P9 Consolidated'!$E444</f>
        <v>1.0814814814814815</v>
      </c>
      <c r="T445" s="114">
        <f>'[5]P9 Consolidated'!CR444/'[5]P9 Consolidated'!$E444</f>
        <v>1.2088888888888889</v>
      </c>
      <c r="U445" s="114">
        <f>'[5]P9 Consolidated'!CX444/'[5]P9 Consolidated'!$E444</f>
        <v>1.242962962962963</v>
      </c>
      <c r="V445" s="115">
        <f>'[5]P9 Consolidated'!DD444/'[5]P9 Consolidated'!$E444</f>
        <v>1.1851851851851851</v>
      </c>
    </row>
    <row r="446" spans="1:22">
      <c r="A446" s="109">
        <v>443</v>
      </c>
      <c r="B446" s="110" t="s">
        <v>614</v>
      </c>
      <c r="C446" s="111" t="s">
        <v>195</v>
      </c>
      <c r="D446" s="112">
        <v>150</v>
      </c>
      <c r="E446" s="113">
        <f>'[5]P9 Consolidated'!F445/'[5]P9 Consolidated'!$E445</f>
        <v>0.73333333333333328</v>
      </c>
      <c r="F446" s="114">
        <f>'[5]P9 Consolidated'!L445/'[5]P9 Consolidated'!$E445</f>
        <v>0.66666666666666663</v>
      </c>
      <c r="G446" s="114">
        <f>'[5]P9 Consolidated'!R445/'[5]P9 Consolidated'!$E445</f>
        <v>0.58666666666666667</v>
      </c>
      <c r="H446" s="114">
        <f>'[5]P9 Consolidated'!X445/'[5]P9 Consolidated'!$E445</f>
        <v>0.66666666666666663</v>
      </c>
      <c r="I446" s="114">
        <f>'[5]P9 Consolidated'!AD445/'[5]P9 Consolidated'!$E445</f>
        <v>0.81333333333333335</v>
      </c>
      <c r="J446" s="114">
        <f>'[5]P9 Consolidated'!AJ445/'[5]P9 Consolidated'!$E445</f>
        <v>0.81333333333333335</v>
      </c>
      <c r="K446" s="114">
        <f>'[5]P9 Consolidated'!AP445/'[5]P9 Consolidated'!$E445</f>
        <v>0.62666666666666671</v>
      </c>
      <c r="L446" s="114">
        <f>'[5]P9 Consolidated'!AV445/'[5]P9 Consolidated'!$E445</f>
        <v>0.70666666666666667</v>
      </c>
      <c r="M446" s="114">
        <f>'[5]P9 Consolidated'!BB445/'[5]P9 Consolidated'!$E445</f>
        <v>0.76266666666666671</v>
      </c>
      <c r="N446" s="114">
        <f>'[5]P9 Consolidated'!BH445/'[5]P9 Consolidated'!$E445</f>
        <v>0.81333333333333335</v>
      </c>
      <c r="O446" s="114">
        <f>'[5]P9 Consolidated'!BN445/'[5]P9 Consolidated'!$E445</f>
        <v>0.7573333333333333</v>
      </c>
      <c r="P446" s="114">
        <f>'[5]P9 Consolidated'!BT445/'[5]P9 Consolidated'!$E445</f>
        <v>0</v>
      </c>
      <c r="Q446" s="114">
        <f>'[5]P9 Consolidated'!BZ445/'[5]P9 Consolidated'!$E445</f>
        <v>1.54</v>
      </c>
      <c r="R446" s="114">
        <f>'[5]P9 Consolidated'!CF445/'[5]P9 Consolidated'!$E445</f>
        <v>0.69333333333333336</v>
      </c>
      <c r="S446" s="114">
        <f>'[5]P9 Consolidated'!CL445/'[5]P9 Consolidated'!$E445</f>
        <v>0.69333333333333336</v>
      </c>
      <c r="T446" s="114">
        <f>'[5]P9 Consolidated'!CR445/'[5]P9 Consolidated'!$E445</f>
        <v>0.53066666666666662</v>
      </c>
      <c r="U446" s="114">
        <f>'[5]P9 Consolidated'!CX445/'[5]P9 Consolidated'!$E445</f>
        <v>0.57333333333333336</v>
      </c>
      <c r="V446" s="115">
        <f>'[5]P9 Consolidated'!DD445/'[5]P9 Consolidated'!$E445</f>
        <v>0.63200000000000001</v>
      </c>
    </row>
    <row r="447" spans="1:22">
      <c r="A447" s="109">
        <v>444</v>
      </c>
      <c r="B447" s="110" t="s">
        <v>615</v>
      </c>
      <c r="C447" s="111" t="s">
        <v>195</v>
      </c>
      <c r="D447" s="112">
        <v>157.78</v>
      </c>
      <c r="E447" s="113">
        <f>'[5]P9 Consolidated'!F446/'[5]P9 Consolidated'!$E446</f>
        <v>0.41069844086703</v>
      </c>
      <c r="F447" s="114">
        <f>'[5]P9 Consolidated'!L446/'[5]P9 Consolidated'!$E446</f>
        <v>0.53238686779059452</v>
      </c>
      <c r="G447" s="114">
        <f>'[5]P9 Consolidated'!R446/'[5]P9 Consolidated'!$E446</f>
        <v>0.4867537076942578</v>
      </c>
      <c r="H447" s="114">
        <f>'[5]P9 Consolidated'!X446/'[5]P9 Consolidated'!$E446</f>
        <v>0.52858410444923309</v>
      </c>
      <c r="I447" s="114">
        <f>'[5]P9 Consolidated'!AD446/'[5]P9 Consolidated'!$E446</f>
        <v>0.54379515781467869</v>
      </c>
      <c r="J447" s="114">
        <f>'[5]P9 Consolidated'!AJ446/'[5]P9 Consolidated'!$E446</f>
        <v>0.61985042464190643</v>
      </c>
      <c r="K447" s="114">
        <f>'[5]P9 Consolidated'!AP446/'[5]P9 Consolidated'!$E446</f>
        <v>0.56280897452148559</v>
      </c>
      <c r="L447" s="114">
        <f>'[5]P9 Consolidated'!AV446/'[5]P9 Consolidated'!$E446</f>
        <v>0.63125871466599059</v>
      </c>
      <c r="M447" s="114">
        <f>'[5]P9 Consolidated'!BB446/'[5]P9 Consolidated'!$E446</f>
        <v>0.42971225757383696</v>
      </c>
      <c r="N447" s="114">
        <f>'[5]P9 Consolidated'!BH446/'[5]P9 Consolidated'!$E446</f>
        <v>0.38027633413613893</v>
      </c>
      <c r="O447" s="114">
        <f>'[5]P9 Consolidated'!BN446/'[5]P9 Consolidated'!$E446</f>
        <v>0.67689187476232726</v>
      </c>
      <c r="P447" s="114">
        <f>'[5]P9 Consolidated'!BT446/'[5]P9 Consolidated'!$E446</f>
        <v>0</v>
      </c>
      <c r="Q447" s="114">
        <f>'[5]P9 Consolidated'!BZ446/'[5]P9 Consolidated'!$E446</f>
        <v>1.4640638864241349</v>
      </c>
      <c r="R447" s="114">
        <f>'[5]P9 Consolidated'!CF446/'[5]P9 Consolidated'!$E446</f>
        <v>0.4183039675497528</v>
      </c>
      <c r="S447" s="114">
        <f>'[5]P9 Consolidated'!CL446/'[5]P9 Consolidated'!$E446</f>
        <v>0.49816199771834196</v>
      </c>
      <c r="T447" s="114">
        <f>'[5]P9 Consolidated'!CR446/'[5]P9 Consolidated'!$E446</f>
        <v>0.64266700469007487</v>
      </c>
      <c r="U447" s="114">
        <f>'[5]P9 Consolidated'!CX446/'[5]P9 Consolidated'!$E446</f>
        <v>0.6502725313727975</v>
      </c>
      <c r="V447" s="115">
        <f>'[5]P9 Consolidated'!DD446/'[5]P9 Consolidated'!$E446</f>
        <v>0.74153885156547095</v>
      </c>
    </row>
    <row r="448" spans="1:22">
      <c r="A448" s="109">
        <v>445</v>
      </c>
      <c r="B448" s="110" t="s">
        <v>616</v>
      </c>
      <c r="C448" s="111" t="s">
        <v>195</v>
      </c>
      <c r="D448" s="112">
        <v>250</v>
      </c>
      <c r="E448" s="113">
        <f>'[5]P9 Consolidated'!F447/'[5]P9 Consolidated'!$E447</f>
        <v>0.312</v>
      </c>
      <c r="F448" s="114">
        <f>'[5]P9 Consolidated'!L447/'[5]P9 Consolidated'!$E447</f>
        <v>0.45600000000000002</v>
      </c>
      <c r="G448" s="114">
        <f>'[5]P9 Consolidated'!R447/'[5]P9 Consolidated'!$E447</f>
        <v>0.54479999999999995</v>
      </c>
      <c r="H448" s="114">
        <f>'[5]P9 Consolidated'!X447/'[5]P9 Consolidated'!$E447</f>
        <v>0.432</v>
      </c>
      <c r="I448" s="114">
        <f>'[5]P9 Consolidated'!AD447/'[5]P9 Consolidated'!$E447</f>
        <v>0.432</v>
      </c>
      <c r="J448" s="114">
        <f>'[5]P9 Consolidated'!AJ447/'[5]P9 Consolidated'!$E447</f>
        <v>0.45600000000000002</v>
      </c>
      <c r="K448" s="114">
        <f>'[5]P9 Consolidated'!AP447/'[5]P9 Consolidated'!$E447</f>
        <v>0.43680000000000002</v>
      </c>
      <c r="L448" s="114">
        <f>'[5]P9 Consolidated'!AV447/'[5]P9 Consolidated'!$E447</f>
        <v>0.33600000000000002</v>
      </c>
      <c r="M448" s="114">
        <f>'[5]P9 Consolidated'!BB447/'[5]P9 Consolidated'!$E447</f>
        <v>0.26976</v>
      </c>
      <c r="N448" s="114">
        <f>'[5]P9 Consolidated'!BH447/'[5]P9 Consolidated'!$E447</f>
        <v>0.28799999999999998</v>
      </c>
      <c r="O448" s="114">
        <f>'[5]P9 Consolidated'!BN447/'[5]P9 Consolidated'!$E447</f>
        <v>0.36480000000000001</v>
      </c>
      <c r="P448" s="114">
        <f>'[5]P9 Consolidated'!BT447/'[5]P9 Consolidated'!$E447</f>
        <v>0</v>
      </c>
      <c r="Q448" s="114">
        <f>'[5]P9 Consolidated'!BZ447/'[5]P9 Consolidated'!$E447</f>
        <v>0.62879999999999991</v>
      </c>
      <c r="R448" s="114">
        <f>'[5]P9 Consolidated'!CF447/'[5]P9 Consolidated'!$E447</f>
        <v>0.57887999999999995</v>
      </c>
      <c r="S448" s="114">
        <f>'[5]P9 Consolidated'!CL447/'[5]P9 Consolidated'!$E447</f>
        <v>0.58560000000000001</v>
      </c>
      <c r="T448" s="114">
        <f>'[5]P9 Consolidated'!CR447/'[5]P9 Consolidated'!$E447</f>
        <v>0.53520000000000001</v>
      </c>
      <c r="U448" s="114">
        <f>'[5]P9 Consolidated'!CX447/'[5]P9 Consolidated'!$E447</f>
        <v>0.58079999999999998</v>
      </c>
      <c r="V448" s="115">
        <f>'[5]P9 Consolidated'!DD447/'[5]P9 Consolidated'!$E447</f>
        <v>0.58320000000000005</v>
      </c>
    </row>
    <row r="449" spans="1:22">
      <c r="A449" s="109">
        <v>446</v>
      </c>
      <c r="B449" s="110" t="s">
        <v>617</v>
      </c>
      <c r="C449" s="111" t="s">
        <v>195</v>
      </c>
      <c r="D449" s="112">
        <v>172</v>
      </c>
      <c r="E449" s="113">
        <f>'[5]P9 Consolidated'!F448/'[5]P9 Consolidated'!$E448</f>
        <v>8.7209302325581398E-2</v>
      </c>
      <c r="F449" s="114">
        <f>'[5]P9 Consolidated'!L448/'[5]P9 Consolidated'!$E448</f>
        <v>0.6</v>
      </c>
      <c r="G449" s="114">
        <f>'[5]P9 Consolidated'!R448/'[5]P9 Consolidated'!$E448</f>
        <v>0.60697674418604652</v>
      </c>
      <c r="H449" s="114">
        <f>'[5]P9 Consolidated'!X448/'[5]P9 Consolidated'!$E448</f>
        <v>0.57906976744186045</v>
      </c>
      <c r="I449" s="114">
        <f>'[5]P9 Consolidated'!AD448/'[5]P9 Consolidated'!$E448</f>
        <v>0.6</v>
      </c>
      <c r="J449" s="114">
        <f>'[5]P9 Consolidated'!AJ448/'[5]P9 Consolidated'!$E448</f>
        <v>0</v>
      </c>
      <c r="K449" s="114">
        <f>'[5]P9 Consolidated'!AP448/'[5]P9 Consolidated'!$E448</f>
        <v>0.57558139534883723</v>
      </c>
      <c r="L449" s="114">
        <f>'[5]P9 Consolidated'!AV448/'[5]P9 Consolidated'!$E448</f>
        <v>0.45069767441860464</v>
      </c>
      <c r="M449" s="114">
        <f>'[5]P9 Consolidated'!BB448/'[5]P9 Consolidated'!$E448</f>
        <v>0.39906976744186046</v>
      </c>
      <c r="N449" s="114">
        <f>'[5]P9 Consolidated'!BH448/'[5]P9 Consolidated'!$E448</f>
        <v>0.45348837209302323</v>
      </c>
      <c r="O449" s="114">
        <f>'[5]P9 Consolidated'!BN448/'[5]P9 Consolidated'!$E448</f>
        <v>0.6</v>
      </c>
      <c r="P449" s="114">
        <f>'[5]P9 Consolidated'!BT448/'[5]P9 Consolidated'!$E448</f>
        <v>0</v>
      </c>
      <c r="Q449" s="114">
        <f>'[5]P9 Consolidated'!BZ448/'[5]P9 Consolidated'!$E448</f>
        <v>0.76046511627906987</v>
      </c>
      <c r="R449" s="114">
        <f>'[5]P9 Consolidated'!CF448/'[5]P9 Consolidated'!$E448</f>
        <v>0.86651162790697667</v>
      </c>
      <c r="S449" s="114">
        <f>'[5]P9 Consolidated'!CL448/'[5]P9 Consolidated'!$E448</f>
        <v>0.27906976744186046</v>
      </c>
      <c r="T449" s="114">
        <f>'[5]P9 Consolidated'!CR448/'[5]P9 Consolidated'!$E448</f>
        <v>0.72906976744186047</v>
      </c>
      <c r="U449" s="114">
        <f>'[5]P9 Consolidated'!CX448/'[5]P9 Consolidated'!$E448</f>
        <v>0.74302325581395345</v>
      </c>
      <c r="V449" s="115">
        <f>'[5]P9 Consolidated'!DD448/'[5]P9 Consolidated'!$E448</f>
        <v>0.73953488372093024</v>
      </c>
    </row>
    <row r="450" spans="1:22">
      <c r="A450" s="109">
        <v>447</v>
      </c>
      <c r="B450" s="110" t="s">
        <v>618</v>
      </c>
      <c r="C450" s="111" t="s">
        <v>195</v>
      </c>
      <c r="D450" s="112">
        <v>127</v>
      </c>
      <c r="E450" s="113">
        <f>'[5]P9 Consolidated'!F449/'[5]P9 Consolidated'!$E449</f>
        <v>0</v>
      </c>
      <c r="F450" s="114">
        <f>'[5]P9 Consolidated'!L449/'[5]P9 Consolidated'!$E449</f>
        <v>0</v>
      </c>
      <c r="G450" s="114">
        <f>'[5]P9 Consolidated'!R449/'[5]P9 Consolidated'!$E449</f>
        <v>0</v>
      </c>
      <c r="H450" s="114">
        <f>'[5]P9 Consolidated'!X449/'[5]P9 Consolidated'!$E449</f>
        <v>0</v>
      </c>
      <c r="I450" s="114">
        <f>'[5]P9 Consolidated'!AD449/'[5]P9 Consolidated'!$E449</f>
        <v>0</v>
      </c>
      <c r="J450" s="114">
        <f>'[5]P9 Consolidated'!AJ449/'[5]P9 Consolidated'!$E449</f>
        <v>0</v>
      </c>
      <c r="K450" s="114">
        <f>'[5]P9 Consolidated'!AP449/'[5]P9 Consolidated'!$E449</f>
        <v>0.3968503937007874</v>
      </c>
      <c r="L450" s="114">
        <f>'[5]P9 Consolidated'!AV449/'[5]P9 Consolidated'!$E449</f>
        <v>0.39842519685039374</v>
      </c>
      <c r="M450" s="114">
        <f>'[5]P9 Consolidated'!BB449/'[5]P9 Consolidated'!$E449</f>
        <v>0.88188976377952755</v>
      </c>
      <c r="N450" s="114">
        <f>'[5]P9 Consolidated'!BH449/'[5]P9 Consolidated'!$E449</f>
        <v>0.88031496062992121</v>
      </c>
      <c r="O450" s="114">
        <f>'[5]P9 Consolidated'!BN449/'[5]P9 Consolidated'!$E449</f>
        <v>0</v>
      </c>
      <c r="P450" s="114">
        <f>'[5]P9 Consolidated'!BT449/'[5]P9 Consolidated'!$E449</f>
        <v>0</v>
      </c>
      <c r="Q450" s="114">
        <f>'[5]P9 Consolidated'!BZ449/'[5]P9 Consolidated'!$E449</f>
        <v>1.7234645669291337</v>
      </c>
      <c r="R450" s="114">
        <f>'[5]P9 Consolidated'!CF449/'[5]P9 Consolidated'!$E449</f>
        <v>0.7899212598425196</v>
      </c>
      <c r="S450" s="114">
        <f>'[5]P9 Consolidated'!CL449/'[5]P9 Consolidated'!$E449</f>
        <v>0</v>
      </c>
      <c r="T450" s="114">
        <f>'[5]P9 Consolidated'!CR449/'[5]P9 Consolidated'!$E449</f>
        <v>0</v>
      </c>
      <c r="U450" s="114">
        <f>'[5]P9 Consolidated'!CX449/'[5]P9 Consolidated'!$E449</f>
        <v>0.69291338582677164</v>
      </c>
      <c r="V450" s="115">
        <f>'[5]P9 Consolidated'!DD449/'[5]P9 Consolidated'!$E449</f>
        <v>3.1496062992125984E-2</v>
      </c>
    </row>
    <row r="451" spans="1:22">
      <c r="A451" s="109">
        <v>448</v>
      </c>
      <c r="B451" s="110" t="s">
        <v>619</v>
      </c>
      <c r="C451" s="111" t="s">
        <v>195</v>
      </c>
      <c r="D451" s="112">
        <v>156.6</v>
      </c>
      <c r="E451" s="113">
        <f>'[5]P9 Consolidated'!F450/'[5]P9 Consolidated'!$E450</f>
        <v>0.79885057471264365</v>
      </c>
      <c r="F451" s="114">
        <f>'[5]P9 Consolidated'!L450/'[5]P9 Consolidated'!$E450</f>
        <v>0</v>
      </c>
      <c r="G451" s="114">
        <f>'[5]P9 Consolidated'!R450/'[5]P9 Consolidated'!$E450</f>
        <v>0</v>
      </c>
      <c r="H451" s="114">
        <f>'[5]P9 Consolidated'!X450/'[5]P9 Consolidated'!$E450</f>
        <v>0.74329501915708818</v>
      </c>
      <c r="I451" s="114">
        <f>'[5]P9 Consolidated'!AD450/'[5]P9 Consolidated'!$E450</f>
        <v>0.73946360153256707</v>
      </c>
      <c r="J451" s="114">
        <f>'[5]P9 Consolidated'!AJ450/'[5]P9 Consolidated'!$E450</f>
        <v>6.6411238825031929E-2</v>
      </c>
      <c r="K451" s="114">
        <f>'[5]P9 Consolidated'!AP450/'[5]P9 Consolidated'!$E450</f>
        <v>0.54406130268199238</v>
      </c>
      <c r="L451" s="114">
        <f>'[5]P9 Consolidated'!AV450/'[5]P9 Consolidated'!$E450</f>
        <v>4.5977011494252873E-2</v>
      </c>
      <c r="M451" s="114">
        <f>'[5]P9 Consolidated'!BB450/'[5]P9 Consolidated'!$E450</f>
        <v>0</v>
      </c>
      <c r="N451" s="114">
        <f>'[5]P9 Consolidated'!BH450/'[5]P9 Consolidated'!$E450</f>
        <v>0.19795657726692209</v>
      </c>
      <c r="O451" s="114">
        <f>'[5]P9 Consolidated'!BN450/'[5]P9 Consolidated'!$E450</f>
        <v>0.22988505747126436</v>
      </c>
      <c r="P451" s="114">
        <f>'[5]P9 Consolidated'!BT450/'[5]P9 Consolidated'!$E450</f>
        <v>0</v>
      </c>
      <c r="Q451" s="114">
        <f>'[5]P9 Consolidated'!BZ450/'[5]P9 Consolidated'!$E450</f>
        <v>2.0500638569604086</v>
      </c>
      <c r="R451" s="114">
        <f>'[5]P9 Consolidated'!CF450/'[5]P9 Consolidated'!$E450</f>
        <v>0.55683269476372932</v>
      </c>
      <c r="S451" s="114">
        <f>'[5]P9 Consolidated'!CL450/'[5]P9 Consolidated'!$E450</f>
        <v>0.7931034482758621</v>
      </c>
      <c r="T451" s="114">
        <f>'[5]P9 Consolidated'!CR450/'[5]P9 Consolidated'!$E450</f>
        <v>0.9399744572158365</v>
      </c>
      <c r="U451" s="114">
        <f>'[5]P9 Consolidated'!CX450/'[5]P9 Consolidated'!$E450</f>
        <v>0.70625798212005109</v>
      </c>
      <c r="V451" s="115">
        <f>'[5]P9 Consolidated'!DD450/'[5]P9 Consolidated'!$E450</f>
        <v>0.57215836526181352</v>
      </c>
    </row>
    <row r="452" spans="1:22">
      <c r="A452" s="109">
        <v>449</v>
      </c>
      <c r="B452" s="110" t="s">
        <v>620</v>
      </c>
      <c r="C452" s="111" t="s">
        <v>195</v>
      </c>
      <c r="D452" s="112">
        <v>139</v>
      </c>
      <c r="E452" s="113">
        <f>'[5]P9 Consolidated'!F451/'[5]P9 Consolidated'!$E451</f>
        <v>1.1870503597122302</v>
      </c>
      <c r="F452" s="114">
        <f>'[5]P9 Consolidated'!L451/'[5]P9 Consolidated'!$E451</f>
        <v>0.46187050359712234</v>
      </c>
      <c r="G452" s="114">
        <f>'[5]P9 Consolidated'!R451/'[5]P9 Consolidated'!$E451</f>
        <v>1.1697841726618705</v>
      </c>
      <c r="H452" s="114">
        <f>'[5]P9 Consolidated'!X451/'[5]P9 Consolidated'!$E451</f>
        <v>1.283453237410072</v>
      </c>
      <c r="I452" s="114">
        <f>'[5]P9 Consolidated'!AD451/'[5]P9 Consolidated'!$E451</f>
        <v>1.3179856115107913</v>
      </c>
      <c r="J452" s="114">
        <f>'[5]P9 Consolidated'!AJ451/'[5]P9 Consolidated'!$E451</f>
        <v>1.3179856115107913</v>
      </c>
      <c r="K452" s="114">
        <f>'[5]P9 Consolidated'!AP451/'[5]P9 Consolidated'!$E451</f>
        <v>1.297841726618705</v>
      </c>
      <c r="L452" s="114">
        <f>'[5]P9 Consolidated'!AV451/'[5]P9 Consolidated'!$E451</f>
        <v>1.2935251798561151</v>
      </c>
      <c r="M452" s="114">
        <f>'[5]P9 Consolidated'!BB451/'[5]P9 Consolidated'!$E451</f>
        <v>1.2949640287769784</v>
      </c>
      <c r="N452" s="114">
        <f>'[5]P9 Consolidated'!BH451/'[5]P9 Consolidated'!$E451</f>
        <v>1.3812949640287771</v>
      </c>
      <c r="O452" s="114">
        <f>'[5]P9 Consolidated'!BN451/'[5]P9 Consolidated'!$E451</f>
        <v>1.4158273381294966</v>
      </c>
      <c r="P452" s="114">
        <f>'[5]P9 Consolidated'!BT451/'[5]P9 Consolidated'!$E451</f>
        <v>0</v>
      </c>
      <c r="Q452" s="114">
        <f>'[5]P9 Consolidated'!BZ451/'[5]P9 Consolidated'!$E451</f>
        <v>1.3438848920863311</v>
      </c>
      <c r="R452" s="114">
        <f>'[5]P9 Consolidated'!CF451/'[5]P9 Consolidated'!$E451</f>
        <v>1.3424460431654677</v>
      </c>
      <c r="S452" s="114">
        <f>'[5]P9 Consolidated'!CL451/'[5]P9 Consolidated'!$E451</f>
        <v>1.3007194244604317</v>
      </c>
      <c r="T452" s="114">
        <f>'[5]P9 Consolidated'!CR451/'[5]P9 Consolidated'!$E451</f>
        <v>1.3251798561151078</v>
      </c>
      <c r="U452" s="114">
        <f>'[5]P9 Consolidated'!CX451/'[5]P9 Consolidated'!$E451</f>
        <v>1.19136690647482</v>
      </c>
      <c r="V452" s="115">
        <f>'[5]P9 Consolidated'!DD451/'[5]P9 Consolidated'!$E451</f>
        <v>1.3237410071942446</v>
      </c>
    </row>
    <row r="453" spans="1:22">
      <c r="A453" s="109">
        <v>450</v>
      </c>
      <c r="B453" s="110" t="s">
        <v>620</v>
      </c>
      <c r="C453" s="111" t="s">
        <v>195</v>
      </c>
      <c r="D453" s="112">
        <v>389</v>
      </c>
      <c r="E453" s="113">
        <f>'[5]P9 Consolidated'!F452/'[5]P9 Consolidated'!$E452</f>
        <v>0.4241645244215938</v>
      </c>
      <c r="F453" s="114">
        <f>'[5]P9 Consolidated'!L452/'[5]P9 Consolidated'!$E452</f>
        <v>0.16503856041131107</v>
      </c>
      <c r="G453" s="114">
        <f>'[5]P9 Consolidated'!R452/'[5]P9 Consolidated'!$E452</f>
        <v>0.41799485861182517</v>
      </c>
      <c r="H453" s="114">
        <f>'[5]P9 Consolidated'!X452/'[5]P9 Consolidated'!$E452</f>
        <v>0.45861182519280208</v>
      </c>
      <c r="I453" s="114">
        <f>'[5]P9 Consolidated'!AD452/'[5]P9 Consolidated'!$E452</f>
        <v>0.47095115681233929</v>
      </c>
      <c r="J453" s="114">
        <f>'[5]P9 Consolidated'!AJ452/'[5]P9 Consolidated'!$E452</f>
        <v>0.47095115681233929</v>
      </c>
      <c r="K453" s="114">
        <f>'[5]P9 Consolidated'!AP452/'[5]P9 Consolidated'!$E452</f>
        <v>0.60154241645244211</v>
      </c>
      <c r="L453" s="114">
        <f>'[5]P9 Consolidated'!AV452/'[5]P9 Consolidated'!$E452</f>
        <v>0.63239074550128538</v>
      </c>
      <c r="M453" s="114">
        <f>'[5]P9 Consolidated'!BB452/'[5]P9 Consolidated'!$E452</f>
        <v>0.82056555269922882</v>
      </c>
      <c r="N453" s="114">
        <f>'[5]P9 Consolidated'!BH452/'[5]P9 Consolidated'!$E452</f>
        <v>0.75578406169665813</v>
      </c>
      <c r="O453" s="114">
        <f>'[5]P9 Consolidated'!BN452/'[5]P9 Consolidated'!$E452</f>
        <v>0.79742930591259642</v>
      </c>
      <c r="P453" s="114">
        <f>'[5]P9 Consolidated'!BT452/'[5]P9 Consolidated'!$E452</f>
        <v>0</v>
      </c>
      <c r="Q453" s="114">
        <f>'[5]P9 Consolidated'!BZ452/'[5]P9 Consolidated'!$E452</f>
        <v>1.8262210796915166</v>
      </c>
      <c r="R453" s="114">
        <f>'[5]P9 Consolidated'!CF452/'[5]P9 Consolidated'!$E452</f>
        <v>0.8390745501285346</v>
      </c>
      <c r="S453" s="114">
        <f>'[5]P9 Consolidated'!CL452/'[5]P9 Consolidated'!$E452</f>
        <v>0.6940874035989717</v>
      </c>
      <c r="T453" s="114">
        <f>'[5]P9 Consolidated'!CR452/'[5]P9 Consolidated'!$E452</f>
        <v>0.92544987146529567</v>
      </c>
      <c r="U453" s="114">
        <f>'[5]P9 Consolidated'!CX452/'[5]P9 Consolidated'!$E452</f>
        <v>1.0796915167095116</v>
      </c>
      <c r="V453" s="115">
        <f>'[5]P9 Consolidated'!DD452/'[5]P9 Consolidated'!$E452</f>
        <v>0.87917737789203088</v>
      </c>
    </row>
    <row r="454" spans="1:22">
      <c r="A454" s="109">
        <v>451</v>
      </c>
      <c r="B454" s="110" t="s">
        <v>621</v>
      </c>
      <c r="C454" s="111" t="s">
        <v>195</v>
      </c>
      <c r="D454" s="112">
        <v>313.33333333333331</v>
      </c>
      <c r="E454" s="113">
        <f>'[5]P9 Consolidated'!F453/'[5]P9 Consolidated'!$E453</f>
        <v>9.5744680851063829E-2</v>
      </c>
      <c r="F454" s="114">
        <f>'[5]P9 Consolidated'!L453/'[5]P9 Consolidated'!$E453</f>
        <v>0.11489361702127661</v>
      </c>
      <c r="G454" s="114">
        <f>'[5]P9 Consolidated'!R453/'[5]P9 Consolidated'!$E453</f>
        <v>0.13404255319148936</v>
      </c>
      <c r="H454" s="114">
        <f>'[5]P9 Consolidated'!X453/'[5]P9 Consolidated'!$E453</f>
        <v>0.11489361702127661</v>
      </c>
      <c r="I454" s="114">
        <f>'[5]P9 Consolidated'!AD453/'[5]P9 Consolidated'!$E453</f>
        <v>0.15319148936170213</v>
      </c>
      <c r="J454" s="114">
        <f>'[5]P9 Consolidated'!AJ453/'[5]P9 Consolidated'!$E453</f>
        <v>0.11489361702127661</v>
      </c>
      <c r="K454" s="114">
        <f>'[5]P9 Consolidated'!AP453/'[5]P9 Consolidated'!$E453</f>
        <v>0.13404255319148936</v>
      </c>
      <c r="L454" s="114">
        <f>'[5]P9 Consolidated'!AV453/'[5]P9 Consolidated'!$E453</f>
        <v>9.5744680851063829E-2</v>
      </c>
      <c r="M454" s="114">
        <f>'[5]P9 Consolidated'!BB453/'[5]P9 Consolidated'!$E453</f>
        <v>9.4978723404255325E-2</v>
      </c>
      <c r="N454" s="114">
        <f>'[5]P9 Consolidated'!BH453/'[5]P9 Consolidated'!$E453</f>
        <v>0.11489361702127661</v>
      </c>
      <c r="O454" s="114">
        <f>'[5]P9 Consolidated'!BN453/'[5]P9 Consolidated'!$E453</f>
        <v>0.11106382978723404</v>
      </c>
      <c r="P454" s="114">
        <f>'[5]P9 Consolidated'!BT453/'[5]P9 Consolidated'!$E453</f>
        <v>0</v>
      </c>
      <c r="Q454" s="114">
        <f>'[5]P9 Consolidated'!BZ453/'[5]P9 Consolidated'!$E453</f>
        <v>0.26808510638297872</v>
      </c>
      <c r="R454" s="114">
        <f>'[5]P9 Consolidated'!CF453/'[5]P9 Consolidated'!$E453</f>
        <v>0.15702127659574469</v>
      </c>
      <c r="S454" s="114">
        <f>'[5]P9 Consolidated'!CL453/'[5]P9 Consolidated'!$E453</f>
        <v>0.14553191489361703</v>
      </c>
      <c r="T454" s="114">
        <f>'[5]P9 Consolidated'!CR453/'[5]P9 Consolidated'!$E453</f>
        <v>0.14553191489361703</v>
      </c>
      <c r="U454" s="114">
        <f>'[5]P9 Consolidated'!CX453/'[5]P9 Consolidated'!$E453</f>
        <v>0.1302127659574468</v>
      </c>
      <c r="V454" s="115">
        <f>'[5]P9 Consolidated'!DD453/'[5]P9 Consolidated'!$E453</f>
        <v>0.12255319148936171</v>
      </c>
    </row>
    <row r="455" spans="1:22">
      <c r="A455" s="109">
        <v>452</v>
      </c>
      <c r="B455" s="110" t="s">
        <v>622</v>
      </c>
      <c r="C455" s="111" t="s">
        <v>195</v>
      </c>
      <c r="D455" s="112">
        <v>388.89</v>
      </c>
      <c r="E455" s="113">
        <f>'[5]P9 Consolidated'!F454/'[5]P9 Consolidated'!$E454</f>
        <v>0</v>
      </c>
      <c r="F455" s="114">
        <f>'[5]P9 Consolidated'!L454/'[5]P9 Consolidated'!$E454</f>
        <v>0</v>
      </c>
      <c r="G455" s="114">
        <f>'[5]P9 Consolidated'!R454/'[5]P9 Consolidated'!$E454</f>
        <v>0</v>
      </c>
      <c r="H455" s="114">
        <f>'[5]P9 Consolidated'!X454/'[5]P9 Consolidated'!$E454</f>
        <v>0</v>
      </c>
      <c r="I455" s="114">
        <f>'[5]P9 Consolidated'!AD454/'[5]P9 Consolidated'!$E454</f>
        <v>0</v>
      </c>
      <c r="J455" s="114">
        <f>'[5]P9 Consolidated'!AJ454/'[5]P9 Consolidated'!$E454</f>
        <v>0</v>
      </c>
      <c r="K455" s="114">
        <f>'[5]P9 Consolidated'!AP454/'[5]P9 Consolidated'!$E454</f>
        <v>3.8571318367661811E-2</v>
      </c>
      <c r="L455" s="114">
        <f>'[5]P9 Consolidated'!AV454/'[5]P9 Consolidated'!$E454</f>
        <v>0</v>
      </c>
      <c r="M455" s="114">
        <f>'[5]P9 Consolidated'!BB454/'[5]P9 Consolidated'!$E454</f>
        <v>4.5257013551389856E-2</v>
      </c>
      <c r="N455" s="114">
        <f>'[5]P9 Consolidated'!BH454/'[5]P9 Consolidated'!$E454</f>
        <v>3.5999897143151022E-2</v>
      </c>
      <c r="O455" s="114">
        <f>'[5]P9 Consolidated'!BN454/'[5]P9 Consolidated'!$E454</f>
        <v>3.5999897143151022E-2</v>
      </c>
      <c r="P455" s="114">
        <f>'[5]P9 Consolidated'!BT454/'[5]P9 Consolidated'!$E454</f>
        <v>0</v>
      </c>
      <c r="Q455" s="114">
        <f>'[5]P9 Consolidated'!BZ454/'[5]P9 Consolidated'!$E454</f>
        <v>7.7759777829206206E-2</v>
      </c>
      <c r="R455" s="114">
        <f>'[5]P9 Consolidated'!CF454/'[5]P9 Consolidated'!$E454</f>
        <v>3.8057034122759653E-2</v>
      </c>
      <c r="S455" s="114">
        <f>'[5]P9 Consolidated'!CL454/'[5]P9 Consolidated'!$E454</f>
        <v>4.1142739592172593E-2</v>
      </c>
      <c r="T455" s="114">
        <f>'[5]P9 Consolidated'!CR454/'[5]P9 Consolidated'!$E454</f>
        <v>4.1142739592172593E-2</v>
      </c>
      <c r="U455" s="114">
        <f>'[5]P9 Consolidated'!CX454/'[5]P9 Consolidated'!$E454</f>
        <v>7.1999794286302043E-2</v>
      </c>
      <c r="V455" s="115">
        <f>'[5]P9 Consolidated'!DD454/'[5]P9 Consolidated'!$E454</f>
        <v>4.6285582041194172E-2</v>
      </c>
    </row>
    <row r="456" spans="1:22">
      <c r="A456" s="109">
        <v>453</v>
      </c>
      <c r="B456" s="110" t="s">
        <v>623</v>
      </c>
      <c r="C456" s="111" t="s">
        <v>195</v>
      </c>
      <c r="D456" s="112">
        <v>133.33000000000001</v>
      </c>
      <c r="E456" s="113">
        <f>'[5]P9 Consolidated'!F455/'[5]P9 Consolidated'!$E455</f>
        <v>0</v>
      </c>
      <c r="F456" s="114">
        <f>'[5]P9 Consolidated'!L455/'[5]P9 Consolidated'!$E455</f>
        <v>2.8500712517812943E-2</v>
      </c>
      <c r="G456" s="114">
        <f>'[5]P9 Consolidated'!R455/'[5]P9 Consolidated'!$E455</f>
        <v>5.1001275031875792E-2</v>
      </c>
      <c r="H456" s="114">
        <f>'[5]P9 Consolidated'!X455/'[5]P9 Consolidated'!$E455</f>
        <v>6.5251631290782264E-2</v>
      </c>
      <c r="I456" s="114">
        <f>'[5]P9 Consolidated'!AD455/'[5]P9 Consolidated'!$E455</f>
        <v>6.0751518787969694E-2</v>
      </c>
      <c r="J456" s="114">
        <f>'[5]P9 Consolidated'!AJ455/'[5]P9 Consolidated'!$E455</f>
        <v>6.825170629265731E-2</v>
      </c>
      <c r="K456" s="114">
        <f>'[5]P9 Consolidated'!AP455/'[5]P9 Consolidated'!$E455</f>
        <v>6.5626640666016645E-2</v>
      </c>
      <c r="L456" s="114">
        <f>'[5]P9 Consolidated'!AV455/'[5]P9 Consolidated'!$E455</f>
        <v>6.037650941273532E-2</v>
      </c>
      <c r="M456" s="114">
        <f>'[5]P9 Consolidated'!BB455/'[5]P9 Consolidated'!$E455</f>
        <v>7.0126753168829215E-2</v>
      </c>
      <c r="N456" s="114">
        <f>'[5]P9 Consolidated'!BH455/'[5]P9 Consolidated'!$E455</f>
        <v>6.0076501912547806E-2</v>
      </c>
      <c r="O456" s="114">
        <f>'[5]P9 Consolidated'!BN455/'[5]P9 Consolidated'!$E455</f>
        <v>4.6876171904297603E-2</v>
      </c>
      <c r="P456" s="114">
        <f>'[5]P9 Consolidated'!BT455/'[5]P9 Consolidated'!$E455</f>
        <v>0</v>
      </c>
      <c r="Q456" s="114">
        <f>'[5]P9 Consolidated'!BZ455/'[5]P9 Consolidated'!$E455</f>
        <v>0.18195454886372156</v>
      </c>
      <c r="R456" s="114">
        <f>'[5]P9 Consolidated'!CF455/'[5]P9 Consolidated'!$E455</f>
        <v>0.11467786694667365</v>
      </c>
      <c r="S456" s="114">
        <f>'[5]P9 Consolidated'!CL455/'[5]P9 Consolidated'!$E455</f>
        <v>0.12367809195229879</v>
      </c>
      <c r="T456" s="114">
        <f>'[5]P9 Consolidated'!CR455/'[5]P9 Consolidated'!$E455</f>
        <v>0.11497787444686117</v>
      </c>
      <c r="U456" s="114">
        <f>'[5]P9 Consolidated'!CX455/'[5]P9 Consolidated'!$E455</f>
        <v>0.13567839195979897</v>
      </c>
      <c r="V456" s="115">
        <f>'[5]P9 Consolidated'!DD455/'[5]P9 Consolidated'!$E455</f>
        <v>0.10327758193954847</v>
      </c>
    </row>
    <row r="457" spans="1:22">
      <c r="A457" s="109">
        <v>454</v>
      </c>
      <c r="B457" s="110" t="s">
        <v>624</v>
      </c>
      <c r="C457" s="111" t="s">
        <v>195</v>
      </c>
      <c r="D457" s="112">
        <v>295</v>
      </c>
      <c r="E457" s="113">
        <f>'[5]P9 Consolidated'!F456/'[5]P9 Consolidated'!$E456</f>
        <v>0.77288135593220342</v>
      </c>
      <c r="F457" s="114">
        <f>'[5]P9 Consolidated'!L456/'[5]P9 Consolidated'!$E456</f>
        <v>0.73220338983050848</v>
      </c>
      <c r="G457" s="114">
        <f>'[5]P9 Consolidated'!R456/'[5]P9 Consolidated'!$E456</f>
        <v>0.87457627118644066</v>
      </c>
      <c r="H457" s="114">
        <f>'[5]P9 Consolidated'!X456/'[5]P9 Consolidated'!$E456</f>
        <v>1.5864406779661018</v>
      </c>
      <c r="I457" s="114">
        <f>'[5]P9 Consolidated'!AD456/'[5]P9 Consolidated'!$E456</f>
        <v>0.77288135593220342</v>
      </c>
      <c r="J457" s="114">
        <f>'[5]P9 Consolidated'!AJ456/'[5]P9 Consolidated'!$E456</f>
        <v>0.50847457627118642</v>
      </c>
      <c r="K457" s="114">
        <f>'[5]P9 Consolidated'!AP456/'[5]P9 Consolidated'!$E456</f>
        <v>0.75254237288135595</v>
      </c>
      <c r="L457" s="114">
        <f>'[5]P9 Consolidated'!AV456/'[5]P9 Consolidated'!$E456</f>
        <v>0.73220338983050848</v>
      </c>
      <c r="M457" s="114">
        <f>'[5]P9 Consolidated'!BB456/'[5]P9 Consolidated'!$E456</f>
        <v>0.54915254237288136</v>
      </c>
      <c r="N457" s="114">
        <f>'[5]P9 Consolidated'!BH456/'[5]P9 Consolidated'!$E456</f>
        <v>0.77288135593220342</v>
      </c>
      <c r="O457" s="114">
        <f>'[5]P9 Consolidated'!BN456/'[5]P9 Consolidated'!$E456</f>
        <v>0.75254237288135595</v>
      </c>
      <c r="P457" s="114">
        <f>'[5]P9 Consolidated'!BT456/'[5]P9 Consolidated'!$E456</f>
        <v>0</v>
      </c>
      <c r="Q457" s="114">
        <f>'[5]P9 Consolidated'!BZ456/'[5]P9 Consolidated'!$E456</f>
        <v>0.92338983050847445</v>
      </c>
      <c r="R457" s="114">
        <f>'[5]P9 Consolidated'!CF456/'[5]P9 Consolidated'!$E456</f>
        <v>0.53694915254237285</v>
      </c>
      <c r="S457" s="114">
        <f>'[5]P9 Consolidated'!CL456/'[5]P9 Consolidated'!$E456</f>
        <v>0.57355932203389826</v>
      </c>
      <c r="T457" s="114">
        <f>'[5]P9 Consolidated'!CR456/'[5]P9 Consolidated'!$E456</f>
        <v>0.84610169491525422</v>
      </c>
      <c r="U457" s="114">
        <f>'[5]P9 Consolidated'!CX456/'[5]P9 Consolidated'!$E456</f>
        <v>0.78101694915254238</v>
      </c>
      <c r="V457" s="115">
        <f>'[5]P9 Consolidated'!DD456/'[5]P9 Consolidated'!$E456</f>
        <v>0.59796610169491526</v>
      </c>
    </row>
    <row r="458" spans="1:22">
      <c r="A458" s="109">
        <v>455</v>
      </c>
      <c r="B458" s="110" t="s">
        <v>625</v>
      </c>
      <c r="C458" s="111" t="s">
        <v>195</v>
      </c>
      <c r="D458" s="112">
        <v>184</v>
      </c>
      <c r="E458" s="113">
        <f>'[5]P9 Consolidated'!F457/'[5]P9 Consolidated'!$E457</f>
        <v>0.89130434782608692</v>
      </c>
      <c r="F458" s="114">
        <f>'[5]P9 Consolidated'!L457/'[5]P9 Consolidated'!$E457</f>
        <v>0.65217391304347827</v>
      </c>
      <c r="G458" s="114">
        <f>'[5]P9 Consolidated'!R457/'[5]P9 Consolidated'!$E457</f>
        <v>0.76086956521739135</v>
      </c>
      <c r="H458" s="114">
        <f>'[5]P9 Consolidated'!X457/'[5]P9 Consolidated'!$E457</f>
        <v>0.76086956521739135</v>
      </c>
      <c r="I458" s="114">
        <f>'[5]P9 Consolidated'!AD457/'[5]P9 Consolidated'!$E457</f>
        <v>0.86956521739130432</v>
      </c>
      <c r="J458" s="114">
        <f>'[5]P9 Consolidated'!AJ457/'[5]P9 Consolidated'!$E457</f>
        <v>0.86956521739130432</v>
      </c>
      <c r="K458" s="114">
        <f>'[5]P9 Consolidated'!AP457/'[5]P9 Consolidated'!$E457</f>
        <v>0.67391304347826086</v>
      </c>
      <c r="L458" s="114">
        <f>'[5]P9 Consolidated'!AV457/'[5]P9 Consolidated'!$E457</f>
        <v>0.86956521739130432</v>
      </c>
      <c r="M458" s="114">
        <f>'[5]P9 Consolidated'!BB457/'[5]P9 Consolidated'!$E457</f>
        <v>0.87304347826086948</v>
      </c>
      <c r="N458" s="114">
        <f>'[5]P9 Consolidated'!BH457/'[5]P9 Consolidated'!$E457</f>
        <v>0.95652173913043481</v>
      </c>
      <c r="O458" s="114">
        <f>'[5]P9 Consolidated'!BN457/'[5]P9 Consolidated'!$E457</f>
        <v>0.91739130434782612</v>
      </c>
      <c r="P458" s="114">
        <f>'[5]P9 Consolidated'!BT457/'[5]P9 Consolidated'!$E457</f>
        <v>0</v>
      </c>
      <c r="Q458" s="114">
        <f>'[5]P9 Consolidated'!BZ457/'[5]P9 Consolidated'!$E457</f>
        <v>1.826086956521739</v>
      </c>
      <c r="R458" s="114">
        <f>'[5]P9 Consolidated'!CF457/'[5]P9 Consolidated'!$E457</f>
        <v>0.65217391304347827</v>
      </c>
      <c r="S458" s="114">
        <f>'[5]P9 Consolidated'!CL457/'[5]P9 Consolidated'!$E457</f>
        <v>0.59565217391304348</v>
      </c>
      <c r="T458" s="114">
        <f>'[5]P9 Consolidated'!CR457/'[5]P9 Consolidated'!$E457</f>
        <v>0.62391304347826082</v>
      </c>
      <c r="U458" s="114">
        <f>'[5]P9 Consolidated'!CX457/'[5]P9 Consolidated'!$E457</f>
        <v>0.71304347826086956</v>
      </c>
      <c r="V458" s="115">
        <f>'[5]P9 Consolidated'!DD457/'[5]P9 Consolidated'!$E457</f>
        <v>0.85217391304347834</v>
      </c>
    </row>
    <row r="459" spans="1:22">
      <c r="A459" s="109">
        <v>456</v>
      </c>
      <c r="B459" s="110" t="s">
        <v>626</v>
      </c>
      <c r="C459" s="111" t="s">
        <v>195</v>
      </c>
      <c r="D459" s="112">
        <v>111</v>
      </c>
      <c r="E459" s="113">
        <f>'[5]P9 Consolidated'!F458/'[5]P9 Consolidated'!$E458</f>
        <v>3.9639639639639644E-2</v>
      </c>
      <c r="F459" s="114">
        <f>'[5]P9 Consolidated'!L458/'[5]P9 Consolidated'!$E458</f>
        <v>4.5045045045045043E-2</v>
      </c>
      <c r="G459" s="114">
        <f>'[5]P9 Consolidated'!R458/'[5]P9 Consolidated'!$E458</f>
        <v>4.5045045045045043E-2</v>
      </c>
      <c r="H459" s="114">
        <f>'[5]P9 Consolidated'!X458/'[5]P9 Consolidated'!$E458</f>
        <v>4.5045045045045043E-2</v>
      </c>
      <c r="I459" s="114">
        <f>'[5]P9 Consolidated'!AD458/'[5]P9 Consolidated'!$E458</f>
        <v>9.0090090090090086E-2</v>
      </c>
      <c r="J459" s="114">
        <f>'[5]P9 Consolidated'!AJ458/'[5]P9 Consolidated'!$E458</f>
        <v>0.10810810810810811</v>
      </c>
      <c r="K459" s="114">
        <f>'[5]P9 Consolidated'!AP458/'[5]P9 Consolidated'!$E458</f>
        <v>0.16216216216216217</v>
      </c>
      <c r="L459" s="114">
        <f>'[5]P9 Consolidated'!AV458/'[5]P9 Consolidated'!$E458</f>
        <v>7.2072072072072071E-2</v>
      </c>
      <c r="M459" s="114">
        <f>'[5]P9 Consolidated'!BB458/'[5]P9 Consolidated'!$E458</f>
        <v>6.6306306306306309E-2</v>
      </c>
      <c r="N459" s="114">
        <f>'[5]P9 Consolidated'!BH458/'[5]P9 Consolidated'!$E458</f>
        <v>9.0090090090090086E-2</v>
      </c>
      <c r="O459" s="114">
        <f>'[5]P9 Consolidated'!BN458/'[5]P9 Consolidated'!$E458</f>
        <v>0.11171171171171171</v>
      </c>
      <c r="P459" s="114">
        <f>'[5]P9 Consolidated'!BT458/'[5]P9 Consolidated'!$E458</f>
        <v>0</v>
      </c>
      <c r="Q459" s="114">
        <f>'[5]P9 Consolidated'!BZ458/'[5]P9 Consolidated'!$E458</f>
        <v>0.35135135135135137</v>
      </c>
      <c r="R459" s="114">
        <f>'[5]P9 Consolidated'!CF458/'[5]P9 Consolidated'!$E458</f>
        <v>5.7657657657657659E-2</v>
      </c>
      <c r="S459" s="114">
        <f>'[5]P9 Consolidated'!CL458/'[5]P9 Consolidated'!$E458</f>
        <v>5.4054054054054057E-2</v>
      </c>
      <c r="T459" s="114">
        <f>'[5]P9 Consolidated'!CR458/'[5]P9 Consolidated'!$E458</f>
        <v>7.2072072072072071E-2</v>
      </c>
      <c r="U459" s="114">
        <f>'[5]P9 Consolidated'!CX458/'[5]P9 Consolidated'!$E458</f>
        <v>0.12612612612612611</v>
      </c>
      <c r="V459" s="115">
        <f>'[5]P9 Consolidated'!DD458/'[5]P9 Consolidated'!$E458</f>
        <v>0.16216216216216217</v>
      </c>
    </row>
    <row r="460" spans="1:22">
      <c r="A460" s="109">
        <v>457</v>
      </c>
      <c r="B460" s="110" t="s">
        <v>627</v>
      </c>
      <c r="C460" s="111" t="s">
        <v>195</v>
      </c>
      <c r="D460" s="112">
        <v>450</v>
      </c>
      <c r="E460" s="113">
        <f>'[5]P9 Consolidated'!F459/'[5]P9 Consolidated'!$E459</f>
        <v>0.93333333333333335</v>
      </c>
      <c r="F460" s="114">
        <f>'[5]P9 Consolidated'!L459/'[5]P9 Consolidated'!$E459</f>
        <v>0.94666666666666666</v>
      </c>
      <c r="G460" s="114">
        <f>'[5]P9 Consolidated'!R459/'[5]P9 Consolidated'!$E459</f>
        <v>0.92222222222222228</v>
      </c>
      <c r="H460" s="114">
        <f>'[5]P9 Consolidated'!X459/'[5]P9 Consolidated'!$E459</f>
        <v>0.88222222222222224</v>
      </c>
      <c r="I460" s="114">
        <f>'[5]P9 Consolidated'!AD459/'[5]P9 Consolidated'!$E459</f>
        <v>0.9</v>
      </c>
      <c r="J460" s="114">
        <f>'[5]P9 Consolidated'!AJ459/'[5]P9 Consolidated'!$E459</f>
        <v>0.95111111111111113</v>
      </c>
      <c r="K460" s="114">
        <f>'[5]P9 Consolidated'!AP459/'[5]P9 Consolidated'!$E459</f>
        <v>0.97333333333333338</v>
      </c>
      <c r="L460" s="114">
        <f>'[5]P9 Consolidated'!AV459/'[5]P9 Consolidated'!$E459</f>
        <v>0.97333333333333338</v>
      </c>
      <c r="M460" s="114">
        <f>'[5]P9 Consolidated'!BB459/'[5]P9 Consolidated'!$E459</f>
        <v>0.94755555555555548</v>
      </c>
      <c r="N460" s="114">
        <f>'[5]P9 Consolidated'!BH459/'[5]P9 Consolidated'!$E459</f>
        <v>0.93955555555555559</v>
      </c>
      <c r="O460" s="114">
        <f>'[5]P9 Consolidated'!BN459/'[5]P9 Consolidated'!$E459</f>
        <v>0.97777777777777775</v>
      </c>
      <c r="P460" s="114">
        <f>'[5]P9 Consolidated'!BT459/'[5]P9 Consolidated'!$E459</f>
        <v>0</v>
      </c>
      <c r="Q460" s="114">
        <f>'[5]P9 Consolidated'!BZ459/'[5]P9 Consolidated'!$E459</f>
        <v>1.9</v>
      </c>
      <c r="R460" s="114">
        <f>'[5]P9 Consolidated'!CF459/'[5]P9 Consolidated'!$E459</f>
        <v>1.1266666666666667</v>
      </c>
      <c r="S460" s="114">
        <f>'[5]P9 Consolidated'!CL459/'[5]P9 Consolidated'!$E459</f>
        <v>1.0244444444444445</v>
      </c>
      <c r="T460" s="114">
        <f>'[5]P9 Consolidated'!CR459/'[5]P9 Consolidated'!$E459</f>
        <v>1.0133333333333334</v>
      </c>
      <c r="U460" s="114">
        <f>'[5]P9 Consolidated'!CX459/'[5]P9 Consolidated'!$E459</f>
        <v>1.0133333333333334</v>
      </c>
      <c r="V460" s="115">
        <f>'[5]P9 Consolidated'!DD459/'[5]P9 Consolidated'!$E459</f>
        <v>1.048888888888889</v>
      </c>
    </row>
    <row r="461" spans="1:22">
      <c r="A461" s="109">
        <v>458</v>
      </c>
      <c r="B461" s="110" t="s">
        <v>628</v>
      </c>
      <c r="C461" s="111" t="s">
        <v>195</v>
      </c>
      <c r="D461" s="112">
        <v>450</v>
      </c>
      <c r="E461" s="113">
        <f>'[5]P9 Consolidated'!F460/'[5]P9 Consolidated'!$E460</f>
        <v>0.88400000000000001</v>
      </c>
      <c r="F461" s="114">
        <f>'[5]P9 Consolidated'!L460/'[5]P9 Consolidated'!$E460</f>
        <v>0.90400000000000003</v>
      </c>
      <c r="G461" s="114">
        <f>'[5]P9 Consolidated'!R460/'[5]P9 Consolidated'!$E460</f>
        <v>0.91599999999999993</v>
      </c>
      <c r="H461" s="114">
        <f>'[5]P9 Consolidated'!X460/'[5]P9 Consolidated'!$E460</f>
        <v>0.90666666666666662</v>
      </c>
      <c r="I461" s="114">
        <f>'[5]P9 Consolidated'!AD460/'[5]P9 Consolidated'!$E460</f>
        <v>0.76</v>
      </c>
      <c r="J461" s="114">
        <f>'[5]P9 Consolidated'!AJ460/'[5]P9 Consolidated'!$E460</f>
        <v>0.8</v>
      </c>
      <c r="K461" s="114">
        <f>'[5]P9 Consolidated'!AP460/'[5]P9 Consolidated'!$E460</f>
        <v>0.89466666666666672</v>
      </c>
      <c r="L461" s="114">
        <f>'[5]P9 Consolidated'!AV460/'[5]P9 Consolidated'!$E460</f>
        <v>0.89559999999999995</v>
      </c>
      <c r="M461" s="114">
        <f>'[5]P9 Consolidated'!BB460/'[5]P9 Consolidated'!$E460</f>
        <v>0.90800000000000003</v>
      </c>
      <c r="N461" s="114">
        <f>'[5]P9 Consolidated'!BH460/'[5]P9 Consolidated'!$E460</f>
        <v>0.88853333333333329</v>
      </c>
      <c r="O461" s="114">
        <f>'[5]P9 Consolidated'!BN460/'[5]P9 Consolidated'!$E460</f>
        <v>0.91199999999999992</v>
      </c>
      <c r="P461" s="114">
        <f>'[5]P9 Consolidated'!BT460/'[5]P9 Consolidated'!$E460</f>
        <v>0</v>
      </c>
      <c r="Q461" s="114">
        <f>'[5]P9 Consolidated'!BZ460/'[5]P9 Consolidated'!$E460</f>
        <v>1.7866666666666666</v>
      </c>
      <c r="R461" s="114">
        <f>'[5]P9 Consolidated'!CF460/'[5]P9 Consolidated'!$E460</f>
        <v>0.95466666666666666</v>
      </c>
      <c r="S461" s="114">
        <f>'[5]P9 Consolidated'!CL460/'[5]P9 Consolidated'!$E460</f>
        <v>0.98133333333333339</v>
      </c>
      <c r="T461" s="114">
        <f>'[5]P9 Consolidated'!CR460/'[5]P9 Consolidated'!$E460</f>
        <v>0.99199999999999999</v>
      </c>
      <c r="U461" s="114">
        <f>'[5]P9 Consolidated'!CX460/'[5]P9 Consolidated'!$E460</f>
        <v>0.98933333333333329</v>
      </c>
      <c r="V461" s="115">
        <f>'[5]P9 Consolidated'!DD460/'[5]P9 Consolidated'!$E460</f>
        <v>1.008</v>
      </c>
    </row>
    <row r="462" spans="1:22">
      <c r="A462" s="109">
        <v>459</v>
      </c>
      <c r="B462" s="110" t="s">
        <v>629</v>
      </c>
      <c r="C462" s="111" t="s">
        <v>195</v>
      </c>
      <c r="D462" s="112">
        <v>212</v>
      </c>
      <c r="E462" s="113">
        <f>'[5]P9 Consolidated'!F461/'[5]P9 Consolidated'!$E461</f>
        <v>0.22641509433962265</v>
      </c>
      <c r="F462" s="114">
        <f>'[5]P9 Consolidated'!L461/'[5]P9 Consolidated'!$E461</f>
        <v>0.59433962264150941</v>
      </c>
      <c r="G462" s="114">
        <f>'[5]P9 Consolidated'!R461/'[5]P9 Consolidated'!$E461</f>
        <v>0.6</v>
      </c>
      <c r="H462" s="114">
        <f>'[5]P9 Consolidated'!X461/'[5]P9 Consolidated'!$E461</f>
        <v>0.70188679245283025</v>
      </c>
      <c r="I462" s="114">
        <f>'[5]P9 Consolidated'!AD461/'[5]P9 Consolidated'!$E461</f>
        <v>0.56462264150943398</v>
      </c>
      <c r="J462" s="114">
        <f>'[5]P9 Consolidated'!AJ461/'[5]P9 Consolidated'!$E461</f>
        <v>0.46839622641509432</v>
      </c>
      <c r="K462" s="114">
        <f>'[5]P9 Consolidated'!AP461/'[5]P9 Consolidated'!$E461</f>
        <v>0.57311320754716977</v>
      </c>
      <c r="L462" s="114">
        <f>'[5]P9 Consolidated'!AV461/'[5]P9 Consolidated'!$E461</f>
        <v>0.58867924528301885</v>
      </c>
      <c r="M462" s="114">
        <f>'[5]P9 Consolidated'!BB461/'[5]P9 Consolidated'!$E461</f>
        <v>0.52216981132075468</v>
      </c>
      <c r="N462" s="114">
        <f>'[5]P9 Consolidated'!BH461/'[5]P9 Consolidated'!$E461</f>
        <v>0.72169811320754718</v>
      </c>
      <c r="O462" s="114">
        <f>'[5]P9 Consolidated'!BN461/'[5]P9 Consolidated'!$E461</f>
        <v>0.72169811320754718</v>
      </c>
      <c r="P462" s="114">
        <f>'[5]P9 Consolidated'!BT461/'[5]P9 Consolidated'!$E461</f>
        <v>0</v>
      </c>
      <c r="Q462" s="114">
        <f>'[5]P9 Consolidated'!BZ461/'[5]P9 Consolidated'!$E461</f>
        <v>1.429245283018868</v>
      </c>
      <c r="R462" s="114">
        <f>'[5]P9 Consolidated'!CF461/'[5]P9 Consolidated'!$E461</f>
        <v>0.65518867924528301</v>
      </c>
      <c r="S462" s="114">
        <f>'[5]P9 Consolidated'!CL461/'[5]P9 Consolidated'!$E461</f>
        <v>0.73301886792452831</v>
      </c>
      <c r="T462" s="114">
        <f>'[5]P9 Consolidated'!CR461/'[5]P9 Consolidated'!$E461</f>
        <v>0.70188679245283025</v>
      </c>
      <c r="U462" s="114">
        <f>'[5]P9 Consolidated'!CX461/'[5]P9 Consolidated'!$E461</f>
        <v>0.67075471698113198</v>
      </c>
      <c r="V462" s="115">
        <f>'[5]P9 Consolidated'!DD461/'[5]P9 Consolidated'!$E461</f>
        <v>0.64103773584905666</v>
      </c>
    </row>
    <row r="463" spans="1:22">
      <c r="A463" s="109">
        <v>460</v>
      </c>
      <c r="B463" s="110" t="s">
        <v>630</v>
      </c>
      <c r="C463" s="111" t="s">
        <v>195</v>
      </c>
      <c r="D463" s="112">
        <v>122</v>
      </c>
      <c r="E463" s="113">
        <f>'[5]P9 Consolidated'!F462/'[5]P9 Consolidated'!$E462</f>
        <v>0.35245901639344263</v>
      </c>
      <c r="F463" s="114">
        <f>'[5]P9 Consolidated'!L462/'[5]P9 Consolidated'!$E462</f>
        <v>0.40491803278688521</v>
      </c>
      <c r="G463" s="114">
        <f>'[5]P9 Consolidated'!R462/'[5]P9 Consolidated'!$E462</f>
        <v>0.44918032786885242</v>
      </c>
      <c r="H463" s="114">
        <f>'[5]P9 Consolidated'!X462/'[5]P9 Consolidated'!$E462</f>
        <v>0.37540983606557377</v>
      </c>
      <c r="I463" s="114">
        <f>'[5]P9 Consolidated'!AD462/'[5]P9 Consolidated'!$E462</f>
        <v>0.28852459016393445</v>
      </c>
      <c r="J463" s="114">
        <f>'[5]P9 Consolidated'!AJ462/'[5]P9 Consolidated'!$E462</f>
        <v>0.32459016393442625</v>
      </c>
      <c r="K463" s="114">
        <f>'[5]P9 Consolidated'!AP462/'[5]P9 Consolidated'!$E462</f>
        <v>0.24262295081967214</v>
      </c>
      <c r="L463" s="114">
        <f>'[5]P9 Consolidated'!AV462/'[5]P9 Consolidated'!$E462</f>
        <v>0.22950819672131148</v>
      </c>
      <c r="M463" s="114">
        <f>'[5]P9 Consolidated'!BB462/'[5]P9 Consolidated'!$E462</f>
        <v>0</v>
      </c>
      <c r="N463" s="114">
        <f>'[5]P9 Consolidated'!BH462/'[5]P9 Consolidated'!$E462</f>
        <v>0.16393442622950818</v>
      </c>
      <c r="O463" s="114">
        <f>'[5]P9 Consolidated'!BN462/'[5]P9 Consolidated'!$E462</f>
        <v>0.219672131147541</v>
      </c>
      <c r="P463" s="114">
        <f>'[5]P9 Consolidated'!BT462/'[5]P9 Consolidated'!$E462</f>
        <v>0</v>
      </c>
      <c r="Q463" s="114">
        <f>'[5]P9 Consolidated'!BZ462/'[5]P9 Consolidated'!$E462</f>
        <v>0.51639344262295084</v>
      </c>
      <c r="R463" s="114">
        <f>'[5]P9 Consolidated'!CF462/'[5]P9 Consolidated'!$E462</f>
        <v>0.35409836065573774</v>
      </c>
      <c r="S463" s="114">
        <f>'[5]P9 Consolidated'!CL462/'[5]P9 Consolidated'!$E462</f>
        <v>0.4098360655737705</v>
      </c>
      <c r="T463" s="114">
        <f>'[5]P9 Consolidated'!CR462/'[5]P9 Consolidated'!$E462</f>
        <v>0.44754098360655736</v>
      </c>
      <c r="U463" s="114">
        <f>'[5]P9 Consolidated'!CX462/'[5]P9 Consolidated'!$E462</f>
        <v>0.53442622950819674</v>
      </c>
      <c r="V463" s="115">
        <f>'[5]P9 Consolidated'!DD462/'[5]P9 Consolidated'!$E462</f>
        <v>0.38360655737704918</v>
      </c>
    </row>
    <row r="464" spans="1:22">
      <c r="A464" s="109">
        <v>461</v>
      </c>
      <c r="B464" s="110" t="s">
        <v>631</v>
      </c>
      <c r="C464" s="111" t="s">
        <v>195</v>
      </c>
      <c r="D464" s="112">
        <v>491</v>
      </c>
      <c r="E464" s="113">
        <f>'[5]P9 Consolidated'!F463/'[5]P9 Consolidated'!$E463</f>
        <v>0</v>
      </c>
      <c r="F464" s="114">
        <f>'[5]P9 Consolidated'!L463/'[5]P9 Consolidated'!$E463</f>
        <v>0</v>
      </c>
      <c r="G464" s="114">
        <f>'[5]P9 Consolidated'!R463/'[5]P9 Consolidated'!$E463</f>
        <v>0</v>
      </c>
      <c r="H464" s="114">
        <f>'[5]P9 Consolidated'!X463/'[5]P9 Consolidated'!$E463</f>
        <v>0</v>
      </c>
      <c r="I464" s="114">
        <f>'[5]P9 Consolidated'!AD463/'[5]P9 Consolidated'!$E463</f>
        <v>0</v>
      </c>
      <c r="J464" s="114">
        <f>'[5]P9 Consolidated'!AJ463/'[5]P9 Consolidated'!$E463</f>
        <v>0</v>
      </c>
      <c r="K464" s="114">
        <f>'[5]P9 Consolidated'!AP463/'[5]P9 Consolidated'!$E463</f>
        <v>0</v>
      </c>
      <c r="L464" s="114">
        <f>'[5]P9 Consolidated'!AV463/'[5]P9 Consolidated'!$E463</f>
        <v>0</v>
      </c>
      <c r="M464" s="114">
        <f>'[5]P9 Consolidated'!BB463/'[5]P9 Consolidated'!$E463</f>
        <v>0</v>
      </c>
      <c r="N464" s="114">
        <f>'[5]P9 Consolidated'!BH463/'[5]P9 Consolidated'!$E463</f>
        <v>0</v>
      </c>
      <c r="O464" s="114">
        <f>'[5]P9 Consolidated'!BN463/'[5]P9 Consolidated'!$E463</f>
        <v>0</v>
      </c>
      <c r="P464" s="114">
        <f>'[5]P9 Consolidated'!BT463/'[5]P9 Consolidated'!$E463</f>
        <v>0</v>
      </c>
      <c r="Q464" s="114">
        <f>'[5]P9 Consolidated'!BZ463/'[5]P9 Consolidated'!$E463</f>
        <v>0</v>
      </c>
      <c r="R464" s="114">
        <f>'[5]P9 Consolidated'!CF463/'[5]P9 Consolidated'!$E463</f>
        <v>0</v>
      </c>
      <c r="S464" s="114">
        <f>'[5]P9 Consolidated'!CL463/'[5]P9 Consolidated'!$E463</f>
        <v>0</v>
      </c>
      <c r="T464" s="114">
        <f>'[5]P9 Consolidated'!CR463/'[5]P9 Consolidated'!$E463</f>
        <v>0</v>
      </c>
      <c r="U464" s="114">
        <f>'[5]P9 Consolidated'!CX463/'[5]P9 Consolidated'!$E463</f>
        <v>0</v>
      </c>
      <c r="V464" s="115">
        <f>'[5]P9 Consolidated'!DD463/'[5]P9 Consolidated'!$E463</f>
        <v>0</v>
      </c>
    </row>
    <row r="465" spans="1:22">
      <c r="A465" s="109">
        <v>462</v>
      </c>
      <c r="B465" s="110" t="s">
        <v>632</v>
      </c>
      <c r="C465" s="111" t="s">
        <v>195</v>
      </c>
      <c r="D465" s="112">
        <v>218</v>
      </c>
      <c r="E465" s="113">
        <f>'[5]P9 Consolidated'!F464/'[5]P9 Consolidated'!$E464</f>
        <v>0.57798165137614677</v>
      </c>
      <c r="F465" s="114">
        <f>'[5]P9 Consolidated'!L464/'[5]P9 Consolidated'!$E464</f>
        <v>0.60550458715596334</v>
      </c>
      <c r="G465" s="114">
        <f>'[5]P9 Consolidated'!R464/'[5]P9 Consolidated'!$E464</f>
        <v>0.7155963302752294</v>
      </c>
      <c r="H465" s="114">
        <f>'[5]P9 Consolidated'!X464/'[5]P9 Consolidated'!$E464</f>
        <v>0.6330275229357798</v>
      </c>
      <c r="I465" s="114">
        <f>'[5]P9 Consolidated'!AD464/'[5]P9 Consolidated'!$E464</f>
        <v>0.77064220183486243</v>
      </c>
      <c r="J465" s="114">
        <f>'[5]P9 Consolidated'!AJ464/'[5]P9 Consolidated'!$E464</f>
        <v>0.68807339449541283</v>
      </c>
      <c r="K465" s="114">
        <f>'[5]P9 Consolidated'!AP464/'[5]P9 Consolidated'!$E464</f>
        <v>0.77064220183486243</v>
      </c>
      <c r="L465" s="114">
        <f>'[5]P9 Consolidated'!AV464/'[5]P9 Consolidated'!$E464</f>
        <v>0.79816513761467889</v>
      </c>
      <c r="M465" s="114">
        <f>'[5]P9 Consolidated'!BB464/'[5]P9 Consolidated'!$E464</f>
        <v>0.9401834862385321</v>
      </c>
      <c r="N465" s="114">
        <f>'[5]P9 Consolidated'!BH464/'[5]P9 Consolidated'!$E464</f>
        <v>0.90825688073394495</v>
      </c>
      <c r="O465" s="114">
        <f>'[5]P9 Consolidated'!BN464/'[5]P9 Consolidated'!$E464</f>
        <v>0.85871559633027517</v>
      </c>
      <c r="P465" s="114">
        <f>'[5]P9 Consolidated'!BT464/'[5]P9 Consolidated'!$E464</f>
        <v>0</v>
      </c>
      <c r="Q465" s="114">
        <f>'[5]P9 Consolidated'!BZ464/'[5]P9 Consolidated'!$E464</f>
        <v>1.6788990825688073</v>
      </c>
      <c r="R465" s="114">
        <f>'[5]P9 Consolidated'!CF464/'[5]P9 Consolidated'!$E464</f>
        <v>0.55321100917431187</v>
      </c>
      <c r="S465" s="114">
        <f>'[5]P9 Consolidated'!CL464/'[5]P9 Consolidated'!$E464</f>
        <v>0.53119266055045866</v>
      </c>
      <c r="T465" s="114">
        <f>'[5]P9 Consolidated'!CR464/'[5]P9 Consolidated'!$E464</f>
        <v>0.57798165137614677</v>
      </c>
      <c r="U465" s="114">
        <f>'[5]P9 Consolidated'!CX464/'[5]P9 Consolidated'!$E464</f>
        <v>0.82568807339449546</v>
      </c>
      <c r="V465" s="115">
        <f>'[5]P9 Consolidated'!DD464/'[5]P9 Consolidated'!$E464</f>
        <v>1.1559633027522935</v>
      </c>
    </row>
    <row r="466" spans="1:22">
      <c r="A466" s="109">
        <v>463</v>
      </c>
      <c r="B466" s="110" t="s">
        <v>633</v>
      </c>
      <c r="C466" s="111" t="s">
        <v>195</v>
      </c>
      <c r="D466" s="112">
        <v>228</v>
      </c>
      <c r="E466" s="113">
        <f>'[5]P9 Consolidated'!F465/'[5]P9 Consolidated'!$E465</f>
        <v>0.56315789473684208</v>
      </c>
      <c r="F466" s="114">
        <f>'[5]P9 Consolidated'!L465/'[5]P9 Consolidated'!$E465</f>
        <v>0.6350877192982457</v>
      </c>
      <c r="G466" s="114">
        <f>'[5]P9 Consolidated'!R465/'[5]P9 Consolidated'!$E465</f>
        <v>0.72280701754385968</v>
      </c>
      <c r="H466" s="114">
        <f>'[5]P9 Consolidated'!X465/'[5]P9 Consolidated'!$E465</f>
        <v>0.6596491228070176</v>
      </c>
      <c r="I466" s="114">
        <f>'[5]P9 Consolidated'!AD465/'[5]P9 Consolidated'!$E465</f>
        <v>0.57894736842105265</v>
      </c>
      <c r="J466" s="114">
        <f>'[5]P9 Consolidated'!AJ465/'[5]P9 Consolidated'!$E465</f>
        <v>0.61052631578947358</v>
      </c>
      <c r="K466" s="114">
        <f>'[5]P9 Consolidated'!AP465/'[5]P9 Consolidated'!$E465</f>
        <v>0.55438596491228076</v>
      </c>
      <c r="L466" s="114">
        <f>'[5]P9 Consolidated'!AV465/'[5]P9 Consolidated'!$E465</f>
        <v>0.42105263157894735</v>
      </c>
      <c r="M466" s="114">
        <f>'[5]P9 Consolidated'!BB465/'[5]P9 Consolidated'!$E465</f>
        <v>0.33473684210526311</v>
      </c>
      <c r="N466" s="114">
        <f>'[5]P9 Consolidated'!BH465/'[5]P9 Consolidated'!$E465</f>
        <v>0.36842105263157893</v>
      </c>
      <c r="O466" s="114">
        <f>'[5]P9 Consolidated'!BN465/'[5]P9 Consolidated'!$E465</f>
        <v>0.35789473684210527</v>
      </c>
      <c r="P466" s="114">
        <f>'[5]P9 Consolidated'!BT465/'[5]P9 Consolidated'!$E465</f>
        <v>0</v>
      </c>
      <c r="Q466" s="114">
        <f>'[5]P9 Consolidated'!BZ465/'[5]P9 Consolidated'!$E465</f>
        <v>0.64736842105263159</v>
      </c>
      <c r="R466" s="114">
        <f>'[5]P9 Consolidated'!CF465/'[5]P9 Consolidated'!$E465</f>
        <v>0.59578947368421054</v>
      </c>
      <c r="S466" s="114">
        <f>'[5]P9 Consolidated'!CL465/'[5]P9 Consolidated'!$E465</f>
        <v>0.5842105263157894</v>
      </c>
      <c r="T466" s="114">
        <f>'[5]P9 Consolidated'!CR465/'[5]P9 Consolidated'!$E465</f>
        <v>0.58596491228070169</v>
      </c>
      <c r="U466" s="114">
        <f>'[5]P9 Consolidated'!CX465/'[5]P9 Consolidated'!$E465</f>
        <v>0.60701754385964912</v>
      </c>
      <c r="V466" s="115">
        <f>'[5]P9 Consolidated'!DD465/'[5]P9 Consolidated'!$E465</f>
        <v>0.5842105263157894</v>
      </c>
    </row>
    <row r="467" spans="1:22">
      <c r="A467" s="109">
        <v>464</v>
      </c>
      <c r="B467" s="110" t="s">
        <v>634</v>
      </c>
      <c r="C467" s="111" t="s">
        <v>195</v>
      </c>
      <c r="D467" s="112">
        <v>133</v>
      </c>
      <c r="E467" s="113">
        <f>'[5]P9 Consolidated'!F466/'[5]P9 Consolidated'!$E466</f>
        <v>7.6992481203007515E-2</v>
      </c>
      <c r="F467" s="114">
        <f>'[5]P9 Consolidated'!L466/'[5]P9 Consolidated'!$E466</f>
        <v>0.10045112781954887</v>
      </c>
      <c r="G467" s="114">
        <f>'[5]P9 Consolidated'!R466/'[5]P9 Consolidated'!$E466</f>
        <v>0.10766917293233083</v>
      </c>
      <c r="H467" s="114">
        <f>'[5]P9 Consolidated'!X466/'[5]P9 Consolidated'!$E466</f>
        <v>0.11699248120300752</v>
      </c>
      <c r="I467" s="114">
        <f>'[5]P9 Consolidated'!AD466/'[5]P9 Consolidated'!$E466</f>
        <v>0.11097744360902255</v>
      </c>
      <c r="J467" s="114">
        <f>'[5]P9 Consolidated'!AJ466/'[5]P9 Consolidated'!$E466</f>
        <v>0.11609022556390977</v>
      </c>
      <c r="K467" s="114">
        <f>'[5]P9 Consolidated'!AP466/'[5]P9 Consolidated'!$E466</f>
        <v>9.8120300751879705E-2</v>
      </c>
      <c r="L467" s="114">
        <f>'[5]P9 Consolidated'!AV466/'[5]P9 Consolidated'!$E466</f>
        <v>7.8872180451127816E-2</v>
      </c>
      <c r="M467" s="114">
        <f>'[5]P9 Consolidated'!BB466/'[5]P9 Consolidated'!$E466</f>
        <v>7.9473684210526321E-2</v>
      </c>
      <c r="N467" s="114">
        <f>'[5]P9 Consolidated'!BH466/'[5]P9 Consolidated'!$E466</f>
        <v>8.2180451127819548E-2</v>
      </c>
      <c r="O467" s="114">
        <f>'[5]P9 Consolidated'!BN466/'[5]P9 Consolidated'!$E466</f>
        <v>8.7593984962406016E-2</v>
      </c>
      <c r="P467" s="114">
        <f>'[5]P9 Consolidated'!BT466/'[5]P9 Consolidated'!$E466</f>
        <v>0</v>
      </c>
      <c r="Q467" s="114">
        <f>'[5]P9 Consolidated'!BZ466/'[5]P9 Consolidated'!$E466</f>
        <v>0.15353383458646619</v>
      </c>
      <c r="R467" s="114">
        <f>'[5]P9 Consolidated'!CF466/'[5]P9 Consolidated'!$E466</f>
        <v>8.6691729323308264E-2</v>
      </c>
      <c r="S467" s="114">
        <f>'[5]P9 Consolidated'!CL466/'[5]P9 Consolidated'!$E466</f>
        <v>8.7293233082706756E-2</v>
      </c>
      <c r="T467" s="114">
        <f>'[5]P9 Consolidated'!CR466/'[5]P9 Consolidated'!$E466</f>
        <v>8.1578947368421056E-2</v>
      </c>
      <c r="U467" s="114">
        <f>'[5]P9 Consolidated'!CX466/'[5]P9 Consolidated'!$E466</f>
        <v>7.857142857142857E-2</v>
      </c>
      <c r="V467" s="115">
        <f>'[5]P9 Consolidated'!DD466/'[5]P9 Consolidated'!$E466</f>
        <v>7.9774436090225553E-2</v>
      </c>
    </row>
    <row r="468" spans="1:22">
      <c r="A468" s="109">
        <v>465</v>
      </c>
      <c r="B468" s="110" t="s">
        <v>635</v>
      </c>
      <c r="C468" s="111" t="s">
        <v>195</v>
      </c>
      <c r="D468" s="112">
        <v>200</v>
      </c>
      <c r="E468" s="113">
        <f>'[5]P9 Consolidated'!F467/'[5]P9 Consolidated'!$E467</f>
        <v>0.152</v>
      </c>
      <c r="F468" s="114">
        <f>'[5]P9 Consolidated'!L467/'[5]P9 Consolidated'!$E467</f>
        <v>0.19600000000000001</v>
      </c>
      <c r="G468" s="114">
        <f>'[5]P9 Consolidated'!R467/'[5]P9 Consolidated'!$E467</f>
        <v>0.22</v>
      </c>
      <c r="H468" s="114">
        <f>'[5]P9 Consolidated'!X467/'[5]P9 Consolidated'!$E467</f>
        <v>0.20800000000000002</v>
      </c>
      <c r="I468" s="114">
        <f>'[5]P9 Consolidated'!AD467/'[5]P9 Consolidated'!$E467</f>
        <v>0.23</v>
      </c>
      <c r="J468" s="114">
        <f>'[5]P9 Consolidated'!AJ467/'[5]P9 Consolidated'!$E467</f>
        <v>0.27</v>
      </c>
      <c r="K468" s="114">
        <f>'[5]P9 Consolidated'!AP467/'[5]P9 Consolidated'!$E467</f>
        <v>0.18</v>
      </c>
      <c r="L468" s="114">
        <f>'[5]P9 Consolidated'!AV467/'[5]P9 Consolidated'!$E467</f>
        <v>0.18</v>
      </c>
      <c r="M468" s="114">
        <f>'[5]P9 Consolidated'!BB467/'[5]P9 Consolidated'!$E467</f>
        <v>0.34</v>
      </c>
      <c r="N468" s="114">
        <f>'[5]P9 Consolidated'!BH467/'[5]P9 Consolidated'!$E467</f>
        <v>0.42</v>
      </c>
      <c r="O468" s="114">
        <f>'[5]P9 Consolidated'!BN467/'[5]P9 Consolidated'!$E467</f>
        <v>0.44</v>
      </c>
      <c r="P468" s="114">
        <f>'[5]P9 Consolidated'!BT467/'[5]P9 Consolidated'!$E467</f>
        <v>0</v>
      </c>
      <c r="Q468" s="114">
        <f>'[5]P9 Consolidated'!BZ467/'[5]P9 Consolidated'!$E467</f>
        <v>0.9</v>
      </c>
      <c r="R468" s="114">
        <f>'[5]P9 Consolidated'!CF467/'[5]P9 Consolidated'!$E467</f>
        <v>0.2</v>
      </c>
      <c r="S468" s="114">
        <f>'[5]P9 Consolidated'!CL467/'[5]P9 Consolidated'!$E467</f>
        <v>0.26</v>
      </c>
      <c r="T468" s="114">
        <f>'[5]P9 Consolidated'!CR467/'[5]P9 Consolidated'!$E467</f>
        <v>0.42</v>
      </c>
      <c r="U468" s="114">
        <f>'[5]P9 Consolidated'!CX467/'[5]P9 Consolidated'!$E467</f>
        <v>0.34</v>
      </c>
      <c r="V468" s="115">
        <f>'[5]P9 Consolidated'!DD467/'[5]P9 Consolidated'!$E467</f>
        <v>0.36</v>
      </c>
    </row>
    <row r="469" spans="1:22">
      <c r="A469" s="109">
        <v>466</v>
      </c>
      <c r="B469" s="110" t="s">
        <v>636</v>
      </c>
      <c r="C469" s="111" t="s">
        <v>195</v>
      </c>
      <c r="D469" s="112">
        <v>200</v>
      </c>
      <c r="E469" s="113">
        <f>'[5]P9 Consolidated'!F468/'[5]P9 Consolidated'!$E468</f>
        <v>2.4E-2</v>
      </c>
      <c r="F469" s="114">
        <f>'[5]P9 Consolidated'!L468/'[5]P9 Consolidated'!$E468</f>
        <v>3.1E-2</v>
      </c>
      <c r="G469" s="114">
        <f>'[5]P9 Consolidated'!R468/'[5]P9 Consolidated'!$E468</f>
        <v>0.32</v>
      </c>
      <c r="H469" s="114">
        <f>'[5]P9 Consolidated'!X468/'[5]P9 Consolidated'!$E468</f>
        <v>0.31</v>
      </c>
      <c r="I469" s="114">
        <f>'[5]P9 Consolidated'!AD468/'[5]P9 Consolidated'!$E468</f>
        <v>0.42700000000000005</v>
      </c>
      <c r="J469" s="114">
        <f>'[5]P9 Consolidated'!AJ468/'[5]P9 Consolidated'!$E468</f>
        <v>0.45200000000000001</v>
      </c>
      <c r="K469" s="114">
        <f>'[5]P9 Consolidated'!AP468/'[5]P9 Consolidated'!$E468</f>
        <v>0.46399999999999997</v>
      </c>
      <c r="L469" s="114">
        <f>'[5]P9 Consolidated'!AV468/'[5]P9 Consolidated'!$E468</f>
        <v>0.51200000000000001</v>
      </c>
      <c r="M469" s="114">
        <f>'[5]P9 Consolidated'!BB468/'[5]P9 Consolidated'!$E468</f>
        <v>0.45</v>
      </c>
      <c r="N469" s="114">
        <f>'[5]P9 Consolidated'!BH468/'[5]P9 Consolidated'!$E468</f>
        <v>0.42</v>
      </c>
      <c r="O469" s="114">
        <f>'[5]P9 Consolidated'!BN468/'[5]P9 Consolidated'!$E468</f>
        <v>0.42</v>
      </c>
      <c r="P469" s="114">
        <f>'[5]P9 Consolidated'!BT468/'[5]P9 Consolidated'!$E468</f>
        <v>0</v>
      </c>
      <c r="Q469" s="114">
        <f>'[5]P9 Consolidated'!BZ468/'[5]P9 Consolidated'!$E468</f>
        <v>0.9</v>
      </c>
      <c r="R469" s="114">
        <f>'[5]P9 Consolidated'!CF468/'[5]P9 Consolidated'!$E468</f>
        <v>0.42</v>
      </c>
      <c r="S469" s="114">
        <f>'[5]P9 Consolidated'!CL468/'[5]P9 Consolidated'!$E468</f>
        <v>0.41700000000000004</v>
      </c>
      <c r="T469" s="114">
        <f>'[5]P9 Consolidated'!CR468/'[5]P9 Consolidated'!$E468</f>
        <v>0.3</v>
      </c>
      <c r="U469" s="114">
        <f>'[5]P9 Consolidated'!CX468/'[5]P9 Consolidated'!$E468</f>
        <v>0.39</v>
      </c>
      <c r="V469" s="115">
        <f>'[5]P9 Consolidated'!DD468/'[5]P9 Consolidated'!$E468</f>
        <v>0.39</v>
      </c>
    </row>
    <row r="470" spans="1:22">
      <c r="A470" s="109">
        <v>467</v>
      </c>
      <c r="B470" s="110" t="s">
        <v>637</v>
      </c>
      <c r="C470" s="111" t="s">
        <v>195</v>
      </c>
      <c r="D470" s="112">
        <v>216</v>
      </c>
      <c r="E470" s="113">
        <f>'[5]P9 Consolidated'!F469/'[5]P9 Consolidated'!$E469</f>
        <v>0.2638888888888889</v>
      </c>
      <c r="F470" s="114">
        <f>'[5]P9 Consolidated'!L469/'[5]P9 Consolidated'!$E469</f>
        <v>0.22222222222222221</v>
      </c>
      <c r="G470" s="114">
        <f>'[5]P9 Consolidated'!R469/'[5]P9 Consolidated'!$E469</f>
        <v>0.125</v>
      </c>
      <c r="H470" s="114">
        <f>'[5]P9 Consolidated'!X469/'[5]P9 Consolidated'!$E469</f>
        <v>0.125</v>
      </c>
      <c r="I470" s="114">
        <f>'[5]P9 Consolidated'!AD469/'[5]P9 Consolidated'!$E469</f>
        <v>0.41666666666666669</v>
      </c>
      <c r="J470" s="114">
        <f>'[5]P9 Consolidated'!AJ469/'[5]P9 Consolidated'!$E469</f>
        <v>0.1652777777777778</v>
      </c>
      <c r="K470" s="114">
        <f>'[5]P9 Consolidated'!AP469/'[5]P9 Consolidated'!$E469</f>
        <v>0.43055555555555558</v>
      </c>
      <c r="L470" s="114">
        <f>'[5]P9 Consolidated'!AV469/'[5]P9 Consolidated'!$E469</f>
        <v>0.20277777777777775</v>
      </c>
      <c r="M470" s="114">
        <f>'[5]P9 Consolidated'!BB469/'[5]P9 Consolidated'!$E469</f>
        <v>0.15055555555555558</v>
      </c>
      <c r="N470" s="114">
        <f>'[5]P9 Consolidated'!BH469/'[5]P9 Consolidated'!$E469</f>
        <v>0.22222222222222221</v>
      </c>
      <c r="O470" s="114">
        <f>'[5]P9 Consolidated'!BN469/'[5]P9 Consolidated'!$E469</f>
        <v>0.2583333333333333</v>
      </c>
      <c r="P470" s="114">
        <f>'[5]P9 Consolidated'!BT469/'[5]P9 Consolidated'!$E469</f>
        <v>0</v>
      </c>
      <c r="Q470" s="114">
        <f>'[5]P9 Consolidated'!BZ469/'[5]P9 Consolidated'!$E469</f>
        <v>0.61388888888888882</v>
      </c>
      <c r="R470" s="114">
        <f>'[5]P9 Consolidated'!CF469/'[5]P9 Consolidated'!$E469</f>
        <v>0.10555555555555556</v>
      </c>
      <c r="S470" s="114">
        <f>'[5]P9 Consolidated'!CL469/'[5]P9 Consolidated'!$E469</f>
        <v>0.15138888888888891</v>
      </c>
      <c r="T470" s="114">
        <f>'[5]P9 Consolidated'!CR469/'[5]P9 Consolidated'!$E469</f>
        <v>0.18888888888888888</v>
      </c>
      <c r="U470" s="114">
        <f>'[5]P9 Consolidated'!CX469/'[5]P9 Consolidated'!$E469</f>
        <v>0.25</v>
      </c>
      <c r="V470" s="115">
        <f>'[5]P9 Consolidated'!DD469/'[5]P9 Consolidated'!$E469</f>
        <v>0.23333333333333334</v>
      </c>
    </row>
    <row r="471" spans="1:22">
      <c r="A471" s="109">
        <v>468</v>
      </c>
      <c r="B471" s="110" t="s">
        <v>638</v>
      </c>
      <c r="C471" s="111" t="s">
        <v>195</v>
      </c>
      <c r="D471" s="112">
        <v>177.77</v>
      </c>
      <c r="E471" s="113">
        <f>'[5]P9 Consolidated'!F470/'[5]P9 Consolidated'!$E470</f>
        <v>0.92254036114079985</v>
      </c>
      <c r="F471" s="114">
        <f>'[5]P9 Consolidated'!L470/'[5]P9 Consolidated'!$E470</f>
        <v>0.71553130449457159</v>
      </c>
      <c r="G471" s="114">
        <f>'[5]P9 Consolidated'!R470/'[5]P9 Consolidated'!$E470</f>
        <v>0.711031107610958</v>
      </c>
      <c r="H471" s="114">
        <f>'[5]P9 Consolidated'!X470/'[5]P9 Consolidated'!$E470</f>
        <v>0.67502953254204867</v>
      </c>
      <c r="I471" s="114">
        <f>'[5]P9 Consolidated'!AD470/'[5]P9 Consolidated'!$E470</f>
        <v>0.96304213309332276</v>
      </c>
      <c r="J471" s="114">
        <f>'[5]P9 Consolidated'!AJ470/'[5]P9 Consolidated'!$E470</f>
        <v>0</v>
      </c>
      <c r="K471" s="114">
        <f>'[5]P9 Consolidated'!AP470/'[5]P9 Consolidated'!$E470</f>
        <v>1.010575462676492</v>
      </c>
      <c r="L471" s="114">
        <f>'[5]P9 Consolidated'!AV470/'[5]P9 Consolidated'!$E470</f>
        <v>1.1050795972323788</v>
      </c>
      <c r="M471" s="114">
        <f>'[5]P9 Consolidated'!BB470/'[5]P9 Consolidated'!$E470</f>
        <v>1.1275805816504472</v>
      </c>
      <c r="N471" s="114">
        <f>'[5]P9 Consolidated'!BH470/'[5]P9 Consolidated'!$E470</f>
        <v>1.0555774315126287</v>
      </c>
      <c r="O471" s="114">
        <f>'[5]P9 Consolidated'!BN470/'[5]P9 Consolidated'!$E470</f>
        <v>1.1464814085616246</v>
      </c>
      <c r="P471" s="114">
        <f>'[5]P9 Consolidated'!BT470/'[5]P9 Consolidated'!$E470</f>
        <v>0</v>
      </c>
      <c r="Q471" s="114">
        <f>'[5]P9 Consolidated'!BZ470/'[5]P9 Consolidated'!$E470</f>
        <v>1.9275468301738199</v>
      </c>
      <c r="R471" s="114">
        <f>'[5]P9 Consolidated'!CF470/'[5]P9 Consolidated'!$E470</f>
        <v>0.76486471283118629</v>
      </c>
      <c r="S471" s="114">
        <f>'[5]P9 Consolidated'!CL470/'[5]P9 Consolidated'!$E470</f>
        <v>0.77026494909152277</v>
      </c>
      <c r="T471" s="114">
        <f>'[5]P9 Consolidated'!CR470/'[5]P9 Consolidated'!$E470</f>
        <v>0.82066715418799563</v>
      </c>
      <c r="U471" s="114">
        <f>'[5]P9 Consolidated'!CX470/'[5]P9 Consolidated'!$E470</f>
        <v>1.0204758958204421</v>
      </c>
      <c r="V471" s="115">
        <f>'[5]P9 Consolidated'!DD470/'[5]P9 Consolidated'!$E470</f>
        <v>1.1644821960960792</v>
      </c>
    </row>
    <row r="472" spans="1:22">
      <c r="A472" s="109">
        <v>469</v>
      </c>
      <c r="B472" s="110" t="s">
        <v>639</v>
      </c>
      <c r="C472" s="111" t="s">
        <v>195</v>
      </c>
      <c r="D472" s="112">
        <v>167</v>
      </c>
      <c r="E472" s="113">
        <f>'[5]P9 Consolidated'!F471/'[5]P9 Consolidated'!$E471</f>
        <v>9.7005988023952092E-2</v>
      </c>
      <c r="F472" s="114">
        <f>'[5]P9 Consolidated'!L471/'[5]P9 Consolidated'!$E471</f>
        <v>0.10598802395209581</v>
      </c>
      <c r="G472" s="114">
        <f>'[5]P9 Consolidated'!R471/'[5]P9 Consolidated'!$E471</f>
        <v>0.15449101796407186</v>
      </c>
      <c r="H472" s="114">
        <f>'[5]P9 Consolidated'!X471/'[5]P9 Consolidated'!$E471</f>
        <v>0.2748502994011976</v>
      </c>
      <c r="I472" s="114">
        <f>'[5]P9 Consolidated'!AD471/'[5]P9 Consolidated'!$E471</f>
        <v>0.2191616766467066</v>
      </c>
      <c r="J472" s="114">
        <f>'[5]P9 Consolidated'!AJ471/'[5]P9 Consolidated'!$E471</f>
        <v>0.21556886227544911</v>
      </c>
      <c r="K472" s="114">
        <f>'[5]P9 Consolidated'!AP471/'[5]P9 Consolidated'!$E471</f>
        <v>0.24251497005988024</v>
      </c>
      <c r="L472" s="114">
        <f>'[5]P9 Consolidated'!AV471/'[5]P9 Consolidated'!$E471</f>
        <v>0.17964071856287425</v>
      </c>
      <c r="M472" s="114">
        <f>'[5]P9 Consolidated'!BB471/'[5]P9 Consolidated'!$E471</f>
        <v>0.23784431137724552</v>
      </c>
      <c r="N472" s="114">
        <f>'[5]P9 Consolidated'!BH471/'[5]P9 Consolidated'!$E471</f>
        <v>0.26946107784431139</v>
      </c>
      <c r="O472" s="114">
        <f>'[5]P9 Consolidated'!BN471/'[5]P9 Consolidated'!$E471</f>
        <v>0.24431137724550897</v>
      </c>
      <c r="P472" s="114">
        <f>'[5]P9 Consolidated'!BT471/'[5]P9 Consolidated'!$E471</f>
        <v>0</v>
      </c>
      <c r="Q472" s="114">
        <f>'[5]P9 Consolidated'!BZ471/'[5]P9 Consolidated'!$E471</f>
        <v>0.28922155688622753</v>
      </c>
      <c r="R472" s="114">
        <f>'[5]P9 Consolidated'!CF471/'[5]P9 Consolidated'!$E471</f>
        <v>0.29676646706586829</v>
      </c>
      <c r="S472" s="114">
        <f>'[5]P9 Consolidated'!CL471/'[5]P9 Consolidated'!$E471</f>
        <v>0.29101796407185632</v>
      </c>
      <c r="T472" s="114">
        <f>'[5]P9 Consolidated'!CR471/'[5]P9 Consolidated'!$E471</f>
        <v>0.38263473053892216</v>
      </c>
      <c r="U472" s="114">
        <f>'[5]P9 Consolidated'!CX471/'[5]P9 Consolidated'!$E471</f>
        <v>0.40059880239520962</v>
      </c>
      <c r="V472" s="115">
        <f>'[5]P9 Consolidated'!DD471/'[5]P9 Consolidated'!$E471</f>
        <v>0.51017964071856292</v>
      </c>
    </row>
    <row r="473" spans="1:22">
      <c r="A473" s="109">
        <v>470</v>
      </c>
      <c r="B473" s="110" t="s">
        <v>640</v>
      </c>
      <c r="C473" s="111" t="s">
        <v>195</v>
      </c>
      <c r="D473" s="112">
        <v>134</v>
      </c>
      <c r="E473" s="113">
        <f>'[5]P9 Consolidated'!F472/'[5]P9 Consolidated'!$E472</f>
        <v>6.5671641791044788E-2</v>
      </c>
      <c r="F473" s="114">
        <f>'[5]P9 Consolidated'!L472/'[5]P9 Consolidated'!$E472</f>
        <v>7.1641791044776124E-2</v>
      </c>
      <c r="G473" s="114">
        <f>'[5]P9 Consolidated'!R472/'[5]P9 Consolidated'!$E472</f>
        <v>5.9701492537313432E-2</v>
      </c>
      <c r="H473" s="114">
        <f>'[5]P9 Consolidated'!X472/'[5]P9 Consolidated'!$E472</f>
        <v>5.9701492537313432E-2</v>
      </c>
      <c r="I473" s="114">
        <f>'[5]P9 Consolidated'!AD472/'[5]P9 Consolidated'!$E472</f>
        <v>0</v>
      </c>
      <c r="J473" s="114">
        <f>'[5]P9 Consolidated'!AJ472/'[5]P9 Consolidated'!$E472</f>
        <v>1</v>
      </c>
      <c r="K473" s="114">
        <f>'[5]P9 Consolidated'!AP472/'[5]P9 Consolidated'!$E472</f>
        <v>1</v>
      </c>
      <c r="L473" s="114">
        <f>'[5]P9 Consolidated'!AV472/'[5]P9 Consolidated'!$E472</f>
        <v>1</v>
      </c>
      <c r="M473" s="114">
        <f>'[5]P9 Consolidated'!BB472/'[5]P9 Consolidated'!$E472</f>
        <v>2.9850746268656716E-2</v>
      </c>
      <c r="N473" s="114">
        <f>'[5]P9 Consolidated'!BH472/'[5]P9 Consolidated'!$E472</f>
        <v>4.4776119402985072E-2</v>
      </c>
      <c r="O473" s="114">
        <f>'[5]P9 Consolidated'!BN472/'[5]P9 Consolidated'!$E472</f>
        <v>1.4925373134328358E-2</v>
      </c>
      <c r="P473" s="114">
        <f>'[5]P9 Consolidated'!BT472/'[5]P9 Consolidated'!$E472</f>
        <v>0</v>
      </c>
      <c r="Q473" s="114">
        <f>'[5]P9 Consolidated'!BZ472/'[5]P9 Consolidated'!$E472</f>
        <v>7.4626865671641784E-2</v>
      </c>
      <c r="R473" s="114">
        <f>'[5]P9 Consolidated'!CF472/'[5]P9 Consolidated'!$E472</f>
        <v>2.9850746268656716E-2</v>
      </c>
      <c r="S473" s="114">
        <f>'[5]P9 Consolidated'!CL472/'[5]P9 Consolidated'!$E472</f>
        <v>3.7313432835820892E-2</v>
      </c>
      <c r="T473" s="114">
        <f>'[5]P9 Consolidated'!CR472/'[5]P9 Consolidated'!$E472</f>
        <v>3.7313432835820892E-2</v>
      </c>
      <c r="U473" s="114">
        <f>'[5]P9 Consolidated'!CX472/'[5]P9 Consolidated'!$E472</f>
        <v>0</v>
      </c>
      <c r="V473" s="115">
        <f>'[5]P9 Consolidated'!DD472/'[5]P9 Consolidated'!$E472</f>
        <v>0</v>
      </c>
    </row>
    <row r="474" spans="1:22">
      <c r="A474" s="109">
        <v>471</v>
      </c>
      <c r="B474" s="110" t="s">
        <v>641</v>
      </c>
      <c r="C474" s="111" t="s">
        <v>195</v>
      </c>
      <c r="D474" s="112">
        <v>194</v>
      </c>
      <c r="E474" s="113">
        <f>'[5]P9 Consolidated'!F473/'[5]P9 Consolidated'!$E473</f>
        <v>0</v>
      </c>
      <c r="F474" s="114">
        <f>'[5]P9 Consolidated'!L473/'[5]P9 Consolidated'!$E473</f>
        <v>0</v>
      </c>
      <c r="G474" s="114">
        <f>'[5]P9 Consolidated'!R473/'[5]P9 Consolidated'!$E473</f>
        <v>0</v>
      </c>
      <c r="H474" s="114">
        <f>'[5]P9 Consolidated'!X473/'[5]P9 Consolidated'!$E473</f>
        <v>0</v>
      </c>
      <c r="I474" s="114">
        <f>'[5]P9 Consolidated'!AD473/'[5]P9 Consolidated'!$E473</f>
        <v>0</v>
      </c>
      <c r="J474" s="114">
        <f>'[5]P9 Consolidated'!AJ473/'[5]P9 Consolidated'!$E473</f>
        <v>0</v>
      </c>
      <c r="K474" s="114">
        <f>'[5]P9 Consolidated'!AP473/'[5]P9 Consolidated'!$E473</f>
        <v>0</v>
      </c>
      <c r="L474" s="114">
        <f>'[5]P9 Consolidated'!AV473/'[5]P9 Consolidated'!$E473</f>
        <v>0</v>
      </c>
      <c r="M474" s="114">
        <f>'[5]P9 Consolidated'!BB473/'[5]P9 Consolidated'!$E473</f>
        <v>0</v>
      </c>
      <c r="N474" s="114">
        <f>'[5]P9 Consolidated'!BH473/'[5]P9 Consolidated'!$E473</f>
        <v>0</v>
      </c>
      <c r="O474" s="114">
        <f>'[5]P9 Consolidated'!BN473/'[5]P9 Consolidated'!$E473</f>
        <v>0</v>
      </c>
      <c r="P474" s="114">
        <f>'[5]P9 Consolidated'!BT473/'[5]P9 Consolidated'!$E473</f>
        <v>0</v>
      </c>
      <c r="Q474" s="114">
        <f>'[5]P9 Consolidated'!BZ473/'[5]P9 Consolidated'!$E473</f>
        <v>0</v>
      </c>
      <c r="R474" s="114">
        <f>'[5]P9 Consolidated'!CF473/'[5]P9 Consolidated'!$E473</f>
        <v>0</v>
      </c>
      <c r="S474" s="114">
        <f>'[5]P9 Consolidated'!CL473/'[5]P9 Consolidated'!$E473</f>
        <v>0</v>
      </c>
      <c r="T474" s="114">
        <f>'[5]P9 Consolidated'!CR473/'[5]P9 Consolidated'!$E473</f>
        <v>0</v>
      </c>
      <c r="U474" s="114">
        <f>'[5]P9 Consolidated'!CX473/'[5]P9 Consolidated'!$E473</f>
        <v>0</v>
      </c>
      <c r="V474" s="115">
        <f>'[5]P9 Consolidated'!DD473/'[5]P9 Consolidated'!$E473</f>
        <v>0</v>
      </c>
    </row>
    <row r="475" spans="1:22">
      <c r="A475" s="109">
        <v>472</v>
      </c>
      <c r="B475" s="110" t="s">
        <v>642</v>
      </c>
      <c r="C475" s="111" t="s">
        <v>195</v>
      </c>
      <c r="D475" s="112">
        <v>111</v>
      </c>
      <c r="E475" s="113">
        <f>'[5]P9 Consolidated'!F474/'[5]P9 Consolidated'!$E474</f>
        <v>0.32702702702702702</v>
      </c>
      <c r="F475" s="114">
        <f>'[5]P9 Consolidated'!L474/'[5]P9 Consolidated'!$E474</f>
        <v>0.55675675675675673</v>
      </c>
      <c r="G475" s="114">
        <f>'[5]P9 Consolidated'!R474/'[5]P9 Consolidated'!$E474</f>
        <v>0.61351351351351346</v>
      </c>
      <c r="H475" s="114">
        <f>'[5]P9 Consolidated'!X474/'[5]P9 Consolidated'!$E474</f>
        <v>0.59459459459459463</v>
      </c>
      <c r="I475" s="114">
        <f>'[5]P9 Consolidated'!AD474/'[5]P9 Consolidated'!$E474</f>
        <v>0.61891891891891893</v>
      </c>
      <c r="J475" s="114">
        <f>'[5]P9 Consolidated'!AJ474/'[5]P9 Consolidated'!$E474</f>
        <v>0.62972972972972974</v>
      </c>
      <c r="K475" s="114">
        <f>'[5]P9 Consolidated'!AP474/'[5]P9 Consolidated'!$E474</f>
        <v>0.55945945945945952</v>
      </c>
      <c r="L475" s="114">
        <f>'[5]P9 Consolidated'!AV474/'[5]P9 Consolidated'!$E474</f>
        <v>0.56756756756756754</v>
      </c>
      <c r="M475" s="114">
        <f>'[5]P9 Consolidated'!BB474/'[5]P9 Consolidated'!$E474</f>
        <v>0.5243243243243243</v>
      </c>
      <c r="N475" s="114">
        <f>'[5]P9 Consolidated'!BH474/'[5]P9 Consolidated'!$E474</f>
        <v>0.43243243243243246</v>
      </c>
      <c r="O475" s="114">
        <f>'[5]P9 Consolidated'!BN474/'[5]P9 Consolidated'!$E474</f>
        <v>0.46756756756756757</v>
      </c>
      <c r="P475" s="114">
        <f>'[5]P9 Consolidated'!BT474/'[5]P9 Consolidated'!$E474</f>
        <v>0</v>
      </c>
      <c r="Q475" s="114">
        <f>'[5]P9 Consolidated'!BZ474/'[5]P9 Consolidated'!$E474</f>
        <v>0.64324324324324333</v>
      </c>
      <c r="R475" s="114">
        <f>'[5]P9 Consolidated'!CF474/'[5]P9 Consolidated'!$E474</f>
        <v>0.5</v>
      </c>
      <c r="S475" s="114">
        <f>'[5]P9 Consolidated'!CL474/'[5]P9 Consolidated'!$E474</f>
        <v>0.427027027027027</v>
      </c>
      <c r="T475" s="114">
        <f>'[5]P9 Consolidated'!CR474/'[5]P9 Consolidated'!$E474</f>
        <v>0.54054054054054057</v>
      </c>
      <c r="U475" s="114">
        <f>'[5]P9 Consolidated'!CX474/'[5]P9 Consolidated'!$E474</f>
        <v>0.51891891891891895</v>
      </c>
      <c r="V475" s="115">
        <f>'[5]P9 Consolidated'!DD474/'[5]P9 Consolidated'!$E474</f>
        <v>0.49729729729729732</v>
      </c>
    </row>
    <row r="476" spans="1:22">
      <c r="A476" s="109">
        <v>473</v>
      </c>
      <c r="B476" s="110" t="s">
        <v>643</v>
      </c>
      <c r="C476" s="111" t="s">
        <v>195</v>
      </c>
      <c r="D476" s="112">
        <v>751</v>
      </c>
      <c r="E476" s="113">
        <f>'[5]P9 Consolidated'!F475/'[5]P9 Consolidated'!$E475</f>
        <v>0.64713715046604525</v>
      </c>
      <c r="F476" s="114">
        <f>'[5]P9 Consolidated'!L475/'[5]P9 Consolidated'!$E475</f>
        <v>0.77363515312916109</v>
      </c>
      <c r="G476" s="114">
        <f>'[5]P9 Consolidated'!R475/'[5]P9 Consolidated'!$E475</f>
        <v>0.87882822902796276</v>
      </c>
      <c r="H476" s="114">
        <f>'[5]P9 Consolidated'!X475/'[5]P9 Consolidated'!$E475</f>
        <v>0.81491344873501992</v>
      </c>
      <c r="I476" s="114">
        <f>'[5]P9 Consolidated'!AD475/'[5]P9 Consolidated'!$E475</f>
        <v>0.77629826897470044</v>
      </c>
      <c r="J476" s="114">
        <f>'[5]P9 Consolidated'!AJ475/'[5]P9 Consolidated'!$E475</f>
        <v>0.92942743009320905</v>
      </c>
      <c r="K476" s="114">
        <f>'[5]P9 Consolidated'!AP475/'[5]P9 Consolidated'!$E475</f>
        <v>0.78828229027962715</v>
      </c>
      <c r="L476" s="114">
        <f>'[5]P9 Consolidated'!AV475/'[5]P9 Consolidated'!$E475</f>
        <v>0.73235685752330226</v>
      </c>
      <c r="M476" s="114">
        <f>'[5]P9 Consolidated'!BB475/'[5]P9 Consolidated'!$E475</f>
        <v>0.54434087882822901</v>
      </c>
      <c r="N476" s="114">
        <f>'[5]P9 Consolidated'!BH475/'[5]P9 Consolidated'!$E475</f>
        <v>0.53262316910785623</v>
      </c>
      <c r="O476" s="114">
        <f>'[5]P9 Consolidated'!BN475/'[5]P9 Consolidated'!$E475</f>
        <v>0.69107856191744343</v>
      </c>
      <c r="P476" s="114">
        <f>'[5]P9 Consolidated'!BT475/'[5]P9 Consolidated'!$E475</f>
        <v>0</v>
      </c>
      <c r="Q476" s="114">
        <f>'[5]P9 Consolidated'!BZ475/'[5]P9 Consolidated'!$E475</f>
        <v>1.7661784287616513</v>
      </c>
      <c r="R476" s="114">
        <f>'[5]P9 Consolidated'!CF475/'[5]P9 Consolidated'!$E475</f>
        <v>0.88415446071904125</v>
      </c>
      <c r="S476" s="114">
        <f>'[5]P9 Consolidated'!CL475/'[5]P9 Consolidated'!$E475</f>
        <v>0.8415446071904128</v>
      </c>
      <c r="T476" s="114">
        <f>'[5]P9 Consolidated'!CR475/'[5]P9 Consolidated'!$E475</f>
        <v>0.85486018641810924</v>
      </c>
      <c r="U476" s="114">
        <f>'[5]P9 Consolidated'!CX475/'[5]P9 Consolidated'!$E475</f>
        <v>0.75765645805592541</v>
      </c>
      <c r="V476" s="115">
        <f>'[5]P9 Consolidated'!DD475/'[5]P9 Consolidated'!$E475</f>
        <v>0.75499334221038616</v>
      </c>
    </row>
    <row r="477" spans="1:22">
      <c r="A477" s="109">
        <v>474</v>
      </c>
      <c r="B477" s="110" t="s">
        <v>644</v>
      </c>
      <c r="C477" s="111" t="s">
        <v>195</v>
      </c>
      <c r="D477" s="112">
        <v>950</v>
      </c>
      <c r="E477" s="113">
        <f>'[5]P9 Consolidated'!F476/'[5]P9 Consolidated'!$E476</f>
        <v>6.5263157894736842E-2</v>
      </c>
      <c r="F477" s="114">
        <f>'[5]P9 Consolidated'!L476/'[5]P9 Consolidated'!$E476</f>
        <v>0.10736842105263159</v>
      </c>
      <c r="G477" s="114">
        <f>'[5]P9 Consolidated'!R476/'[5]P9 Consolidated'!$E476</f>
        <v>0.16421052631578947</v>
      </c>
      <c r="H477" s="114">
        <f>'[5]P9 Consolidated'!X476/'[5]P9 Consolidated'!$E476</f>
        <v>0.22210526315789475</v>
      </c>
      <c r="I477" s="114">
        <f>'[5]P9 Consolidated'!AD476/'[5]P9 Consolidated'!$E476</f>
        <v>0.19157894736842104</v>
      </c>
      <c r="J477" s="114">
        <f>'[5]P9 Consolidated'!AJ476/'[5]P9 Consolidated'!$E476</f>
        <v>0.19263157894736843</v>
      </c>
      <c r="K477" s="114">
        <f>'[5]P9 Consolidated'!AP476/'[5]P9 Consolidated'!$E476</f>
        <v>0.13473684210526315</v>
      </c>
      <c r="L477" s="114">
        <f>'[5]P9 Consolidated'!AV476/'[5]P9 Consolidated'!$E476</f>
        <v>0.15263157894736842</v>
      </c>
      <c r="M477" s="114">
        <f>'[5]P9 Consolidated'!BB476/'[5]P9 Consolidated'!$E476</f>
        <v>9.2631578947368426E-2</v>
      </c>
      <c r="N477" s="114">
        <f>'[5]P9 Consolidated'!BH476/'[5]P9 Consolidated'!$E476</f>
        <v>8.4210526315789472E-2</v>
      </c>
      <c r="O477" s="114">
        <f>'[5]P9 Consolidated'!BN476/'[5]P9 Consolidated'!$E476</f>
        <v>0.20210526315789473</v>
      </c>
      <c r="P477" s="114">
        <f>'[5]P9 Consolidated'!BT476/'[5]P9 Consolidated'!$E476</f>
        <v>0</v>
      </c>
      <c r="Q477" s="114">
        <f>'[5]P9 Consolidated'!BZ476/'[5]P9 Consolidated'!$E476</f>
        <v>0.34105263157894739</v>
      </c>
      <c r="R477" s="114">
        <f>'[5]P9 Consolidated'!CF476/'[5]P9 Consolidated'!$E476</f>
        <v>0.17684210526315788</v>
      </c>
      <c r="S477" s="114">
        <f>'[5]P9 Consolidated'!CL476/'[5]P9 Consolidated'!$E476</f>
        <v>0.11263157894736842</v>
      </c>
      <c r="T477" s="114">
        <f>'[5]P9 Consolidated'!CR476/'[5]P9 Consolidated'!$E476</f>
        <v>0.14736842105263157</v>
      </c>
      <c r="U477" s="114">
        <f>'[5]P9 Consolidated'!CX476/'[5]P9 Consolidated'!$E476</f>
        <v>0.21157894736842106</v>
      </c>
      <c r="V477" s="115">
        <f>'[5]P9 Consolidated'!DD476/'[5]P9 Consolidated'!$E476</f>
        <v>0.2063157894736842</v>
      </c>
    </row>
    <row r="478" spans="1:22">
      <c r="A478" s="109">
        <v>475</v>
      </c>
      <c r="B478" s="110" t="s">
        <v>645</v>
      </c>
      <c r="C478" s="111" t="s">
        <v>195</v>
      </c>
      <c r="D478" s="112">
        <v>140</v>
      </c>
      <c r="E478" s="113">
        <f>'[5]P9 Consolidated'!F477/'[5]P9 Consolidated'!$E477</f>
        <v>0.43285714285714288</v>
      </c>
      <c r="F478" s="114">
        <f>'[5]P9 Consolidated'!L477/'[5]P9 Consolidated'!$E477</f>
        <v>0.13071428571428573</v>
      </c>
      <c r="G478" s="114">
        <f>'[5]P9 Consolidated'!R477/'[5]P9 Consolidated'!$E477</f>
        <v>0.43285714285714288</v>
      </c>
      <c r="H478" s="114">
        <f>'[5]P9 Consolidated'!X477/'[5]P9 Consolidated'!$E477</f>
        <v>0.39642857142857141</v>
      </c>
      <c r="I478" s="114">
        <f>'[5]P9 Consolidated'!AD477/'[5]P9 Consolidated'!$E477</f>
        <v>0.37928571428571428</v>
      </c>
      <c r="J478" s="114">
        <f>'[5]P9 Consolidated'!AJ477/'[5]P9 Consolidated'!$E477</f>
        <v>0.255</v>
      </c>
      <c r="K478" s="114">
        <f>'[5]P9 Consolidated'!AP477/'[5]P9 Consolidated'!$E477</f>
        <v>0.2207142857142857</v>
      </c>
      <c r="L478" s="114">
        <f>'[5]P9 Consolidated'!AV477/'[5]P9 Consolidated'!$E477</f>
        <v>9.8571428571428574E-2</v>
      </c>
      <c r="M478" s="114">
        <f>'[5]P9 Consolidated'!BB477/'[5]P9 Consolidated'!$E477</f>
        <v>0.11142857142857143</v>
      </c>
      <c r="N478" s="114">
        <f>'[5]P9 Consolidated'!BH477/'[5]P9 Consolidated'!$E477</f>
        <v>8.5714285714285715E-2</v>
      </c>
      <c r="O478" s="114">
        <f>'[5]P9 Consolidated'!BN477/'[5]P9 Consolidated'!$E477</f>
        <v>0.11571428571428571</v>
      </c>
      <c r="P478" s="114">
        <f>'[5]P9 Consolidated'!BT477/'[5]P9 Consolidated'!$E477</f>
        <v>0</v>
      </c>
      <c r="Q478" s="114">
        <f>'[5]P9 Consolidated'!BZ477/'[5]P9 Consolidated'!$E477</f>
        <v>0.25714285714285712</v>
      </c>
      <c r="R478" s="114">
        <f>'[5]P9 Consolidated'!CF477/'[5]P9 Consolidated'!$E477</f>
        <v>0.10714285714285714</v>
      </c>
      <c r="S478" s="114">
        <f>'[5]P9 Consolidated'!CL477/'[5]P9 Consolidated'!$E477</f>
        <v>0.10714285714285714</v>
      </c>
      <c r="T478" s="114">
        <f>'[5]P9 Consolidated'!CR477/'[5]P9 Consolidated'!$E477</f>
        <v>0.40714285714285714</v>
      </c>
      <c r="U478" s="114">
        <f>'[5]P9 Consolidated'!CX477/'[5]P9 Consolidated'!$E477</f>
        <v>0.40714285714285714</v>
      </c>
      <c r="V478" s="115">
        <f>'[5]P9 Consolidated'!DD477/'[5]P9 Consolidated'!$E477</f>
        <v>0.42428571428571427</v>
      </c>
    </row>
    <row r="479" spans="1:22">
      <c r="A479" s="109">
        <v>476</v>
      </c>
      <c r="B479" s="110" t="s">
        <v>646</v>
      </c>
      <c r="C479" s="111" t="s">
        <v>195</v>
      </c>
      <c r="D479" s="112">
        <v>178</v>
      </c>
      <c r="E479" s="113">
        <f>'[5]P9 Consolidated'!F478/'[5]P9 Consolidated'!$E478</f>
        <v>0.20224719101123595</v>
      </c>
      <c r="F479" s="114">
        <f>'[5]P9 Consolidated'!L478/'[5]P9 Consolidated'!$E478</f>
        <v>0.26516853932584272</v>
      </c>
      <c r="G479" s="114">
        <f>'[5]P9 Consolidated'!R478/'[5]P9 Consolidated'!$E478</f>
        <v>0.2247191011235955</v>
      </c>
      <c r="H479" s="114">
        <f>'[5]P9 Consolidated'!X478/'[5]P9 Consolidated'!$E478</f>
        <v>0.23820224719101124</v>
      </c>
      <c r="I479" s="114">
        <f>'[5]P9 Consolidated'!AD478/'[5]P9 Consolidated'!$E478</f>
        <v>0.2314606741573034</v>
      </c>
      <c r="J479" s="114">
        <f>'[5]P9 Consolidated'!AJ478/'[5]P9 Consolidated'!$E478</f>
        <v>0.2247191011235955</v>
      </c>
      <c r="K479" s="114">
        <f>'[5]P9 Consolidated'!AP478/'[5]P9 Consolidated'!$E478</f>
        <v>0.2247191011235955</v>
      </c>
      <c r="L479" s="114">
        <f>'[5]P9 Consolidated'!AV478/'[5]P9 Consolidated'!$E478</f>
        <v>0.20224719101123595</v>
      </c>
      <c r="M479" s="114">
        <f>'[5]P9 Consolidated'!BB478/'[5]P9 Consolidated'!$E478</f>
        <v>0.15730337078651685</v>
      </c>
      <c r="N479" s="114">
        <f>'[5]P9 Consolidated'!BH478/'[5]P9 Consolidated'!$E478</f>
        <v>0.1797752808988764</v>
      </c>
      <c r="O479" s="114">
        <f>'[5]P9 Consolidated'!BN478/'[5]P9 Consolidated'!$E478</f>
        <v>0.16404494382022472</v>
      </c>
      <c r="P479" s="114">
        <f>'[5]P9 Consolidated'!BT478/'[5]P9 Consolidated'!$E478</f>
        <v>0</v>
      </c>
      <c r="Q479" s="114">
        <f>'[5]P9 Consolidated'!BZ478/'[5]P9 Consolidated'!$E478</f>
        <v>0.30112359550561796</v>
      </c>
      <c r="R479" s="114">
        <f>'[5]P9 Consolidated'!CF478/'[5]P9 Consolidated'!$E478</f>
        <v>0.24359550561797752</v>
      </c>
      <c r="S479" s="114">
        <f>'[5]P9 Consolidated'!CL478/'[5]P9 Consolidated'!$E478</f>
        <v>0.19775280898876407</v>
      </c>
      <c r="T479" s="114">
        <f>'[5]P9 Consolidated'!CR478/'[5]P9 Consolidated'!$E478</f>
        <v>0.19775280898876407</v>
      </c>
      <c r="U479" s="114">
        <f>'[5]P9 Consolidated'!CX478/'[5]P9 Consolidated'!$E478</f>
        <v>0.19101123595505617</v>
      </c>
      <c r="V479" s="115">
        <f>'[5]P9 Consolidated'!DD478/'[5]P9 Consolidated'!$E478</f>
        <v>0.2</v>
      </c>
    </row>
    <row r="480" spans="1:22">
      <c r="A480" s="109">
        <v>477</v>
      </c>
      <c r="B480" s="110" t="s">
        <v>647</v>
      </c>
      <c r="C480" s="111" t="s">
        <v>195</v>
      </c>
      <c r="D480" s="112">
        <v>112</v>
      </c>
      <c r="E480" s="113">
        <f>'[5]P9 Consolidated'!F479/'[5]P9 Consolidated'!$E479</f>
        <v>0.35178571428571426</v>
      </c>
      <c r="F480" s="114">
        <f>'[5]P9 Consolidated'!L479/'[5]P9 Consolidated'!$E479</f>
        <v>0.44464285714285712</v>
      </c>
      <c r="G480" s="114">
        <f>'[5]P9 Consolidated'!R479/'[5]P9 Consolidated'!$E479</f>
        <v>0.47500000000000003</v>
      </c>
      <c r="H480" s="114">
        <f>'[5]P9 Consolidated'!X479/'[5]P9 Consolidated'!$E479</f>
        <v>0.44821428571428573</v>
      </c>
      <c r="I480" s="114">
        <f>'[5]P9 Consolidated'!AD479/'[5]P9 Consolidated'!$E479</f>
        <v>0.50357142857142856</v>
      </c>
      <c r="J480" s="114">
        <f>'[5]P9 Consolidated'!AJ479/'[5]P9 Consolidated'!$E479</f>
        <v>0.48928571428571427</v>
      </c>
      <c r="K480" s="114">
        <f>'[5]P9 Consolidated'!AP479/'[5]P9 Consolidated'!$E479</f>
        <v>0.37321428571428567</v>
      </c>
      <c r="L480" s="114">
        <f>'[5]P9 Consolidated'!AV479/'[5]P9 Consolidated'!$E479</f>
        <v>0.35357142857142859</v>
      </c>
      <c r="M480" s="114">
        <f>'[5]P9 Consolidated'!BB479/'[5]P9 Consolidated'!$E479</f>
        <v>0.33857142857142858</v>
      </c>
      <c r="N480" s="114">
        <f>'[5]P9 Consolidated'!BH479/'[5]P9 Consolidated'!$E479</f>
        <v>0.25</v>
      </c>
      <c r="O480" s="114">
        <f>'[5]P9 Consolidated'!BN479/'[5]P9 Consolidated'!$E479</f>
        <v>0.38571428571428573</v>
      </c>
      <c r="P480" s="114">
        <f>'[5]P9 Consolidated'!BT479/'[5]P9 Consolidated'!$E479</f>
        <v>0</v>
      </c>
      <c r="Q480" s="114">
        <f>'[5]P9 Consolidated'!BZ479/'[5]P9 Consolidated'!$E479</f>
        <v>0.50357142857142856</v>
      </c>
      <c r="R480" s="114">
        <f>'[5]P9 Consolidated'!CF479/'[5]P9 Consolidated'!$E479</f>
        <v>0.43214285714285711</v>
      </c>
      <c r="S480" s="114">
        <f>'[5]P9 Consolidated'!CL479/'[5]P9 Consolidated'!$E479</f>
        <v>0.39285714285714285</v>
      </c>
      <c r="T480" s="114">
        <f>'[5]P9 Consolidated'!CR479/'[5]P9 Consolidated'!$E479</f>
        <v>0.35714285714285715</v>
      </c>
      <c r="U480" s="114">
        <f>'[5]P9 Consolidated'!CX479/'[5]P9 Consolidated'!$E479</f>
        <v>0.43392857142857144</v>
      </c>
      <c r="V480" s="115">
        <f>'[5]P9 Consolidated'!DD479/'[5]P9 Consolidated'!$E479</f>
        <v>0.40714285714285714</v>
      </c>
    </row>
    <row r="481" spans="1:22">
      <c r="A481" s="109">
        <v>478</v>
      </c>
      <c r="B481" s="110" t="s">
        <v>648</v>
      </c>
      <c r="C481" s="111" t="s">
        <v>195</v>
      </c>
      <c r="D481" s="112">
        <v>100</v>
      </c>
      <c r="E481" s="113">
        <f>'[5]P9 Consolidated'!F480/'[5]P9 Consolidated'!$E480</f>
        <v>0</v>
      </c>
      <c r="F481" s="114">
        <f>'[5]P9 Consolidated'!L480/'[5]P9 Consolidated'!$E480</f>
        <v>0</v>
      </c>
      <c r="G481" s="114">
        <f>'[5]P9 Consolidated'!R480/'[5]P9 Consolidated'!$E480</f>
        <v>0</v>
      </c>
      <c r="H481" s="114">
        <f>'[5]P9 Consolidated'!X480/'[5]P9 Consolidated'!$E480</f>
        <v>0</v>
      </c>
      <c r="I481" s="114">
        <f>'[5]P9 Consolidated'!AD480/'[5]P9 Consolidated'!$E480</f>
        <v>0</v>
      </c>
      <c r="J481" s="114">
        <f>'[5]P9 Consolidated'!AJ480/'[5]P9 Consolidated'!$E480</f>
        <v>0</v>
      </c>
      <c r="K481" s="114">
        <f>'[5]P9 Consolidated'!AP480/'[5]P9 Consolidated'!$E480</f>
        <v>0</v>
      </c>
      <c r="L481" s="114">
        <f>'[5]P9 Consolidated'!AV480/'[5]P9 Consolidated'!$E480</f>
        <v>0.8</v>
      </c>
      <c r="M481" s="114">
        <f>'[5]P9 Consolidated'!BB480/'[5]P9 Consolidated'!$E480</f>
        <v>1</v>
      </c>
      <c r="N481" s="114">
        <f>'[5]P9 Consolidated'!BH480/'[5]P9 Consolidated'!$E480</f>
        <v>1</v>
      </c>
      <c r="O481" s="114">
        <f>'[5]P9 Consolidated'!BN480/'[5]P9 Consolidated'!$E480</f>
        <v>0</v>
      </c>
      <c r="P481" s="114">
        <f>'[5]P9 Consolidated'!BT480/'[5]P9 Consolidated'!$E480</f>
        <v>0</v>
      </c>
      <c r="Q481" s="114">
        <f>'[5]P9 Consolidated'!BZ480/'[5]P9 Consolidated'!$E480</f>
        <v>0</v>
      </c>
      <c r="R481" s="114">
        <f>'[5]P9 Consolidated'!CF480/'[5]P9 Consolidated'!$E480</f>
        <v>0</v>
      </c>
      <c r="S481" s="114">
        <f>'[5]P9 Consolidated'!CL480/'[5]P9 Consolidated'!$E480</f>
        <v>0</v>
      </c>
      <c r="T481" s="114">
        <f>'[5]P9 Consolidated'!CR480/'[5]P9 Consolidated'!$E480</f>
        <v>0</v>
      </c>
      <c r="U481" s="114">
        <f>'[5]P9 Consolidated'!CX480/'[5]P9 Consolidated'!$E480</f>
        <v>0</v>
      </c>
      <c r="V481" s="115">
        <f>'[5]P9 Consolidated'!DD480/'[5]P9 Consolidated'!$E480</f>
        <v>0</v>
      </c>
    </row>
    <row r="482" spans="1:22">
      <c r="A482" s="109">
        <v>479</v>
      </c>
      <c r="B482" s="110" t="s">
        <v>649</v>
      </c>
      <c r="C482" s="111" t="s">
        <v>195</v>
      </c>
      <c r="D482" s="112">
        <v>134</v>
      </c>
      <c r="E482" s="113">
        <f>'[5]P9 Consolidated'!F481/'[5]P9 Consolidated'!$E481</f>
        <v>0.14925373134328357</v>
      </c>
      <c r="F482" s="114">
        <f>'[5]P9 Consolidated'!L481/'[5]P9 Consolidated'!$E481</f>
        <v>8.9552238805970144E-2</v>
      </c>
      <c r="G482" s="114">
        <f>'[5]P9 Consolidated'!R481/'[5]P9 Consolidated'!$E481</f>
        <v>0.53731343283582089</v>
      </c>
      <c r="H482" s="114">
        <f>'[5]P9 Consolidated'!X481/'[5]P9 Consolidated'!$E481</f>
        <v>0.5074626865671642</v>
      </c>
      <c r="I482" s="114">
        <f>'[5]P9 Consolidated'!AD481/'[5]P9 Consolidated'!$E481</f>
        <v>0.5074626865671642</v>
      </c>
      <c r="J482" s="114">
        <f>'[5]P9 Consolidated'!AJ481/'[5]P9 Consolidated'!$E481</f>
        <v>0.5074626865671642</v>
      </c>
      <c r="K482" s="114">
        <f>'[5]P9 Consolidated'!AP481/'[5]P9 Consolidated'!$E481</f>
        <v>0.56716417910447758</v>
      </c>
      <c r="L482" s="114">
        <f>'[5]P9 Consolidated'!AV481/'[5]P9 Consolidated'!$E481</f>
        <v>0.56716417910447758</v>
      </c>
      <c r="M482" s="114">
        <f>'[5]P9 Consolidated'!BB481/'[5]P9 Consolidated'!$E481</f>
        <v>0.5074626865671642</v>
      </c>
      <c r="N482" s="114">
        <f>'[5]P9 Consolidated'!BH481/'[5]P9 Consolidated'!$E481</f>
        <v>0.56716417910447758</v>
      </c>
      <c r="O482" s="114">
        <f>'[5]P9 Consolidated'!BN481/'[5]P9 Consolidated'!$E481</f>
        <v>0.54925373134328359</v>
      </c>
      <c r="P482" s="114">
        <f>'[5]P9 Consolidated'!BT481/'[5]P9 Consolidated'!$E481</f>
        <v>0</v>
      </c>
      <c r="Q482" s="114">
        <f>'[5]P9 Consolidated'!BZ481/'[5]P9 Consolidated'!$E481</f>
        <v>0.53731343283582089</v>
      </c>
      <c r="R482" s="114">
        <f>'[5]P9 Consolidated'!CF481/'[5]P9 Consolidated'!$E481</f>
        <v>5.9701492537313432E-2</v>
      </c>
      <c r="S482" s="114">
        <f>'[5]P9 Consolidated'!CL481/'[5]P9 Consolidated'!$E481</f>
        <v>0.5253731343283583</v>
      </c>
      <c r="T482" s="114">
        <f>'[5]P9 Consolidated'!CR481/'[5]P9 Consolidated'!$E481</f>
        <v>0.4925373134328358</v>
      </c>
      <c r="U482" s="114">
        <f>'[5]P9 Consolidated'!CX481/'[5]P9 Consolidated'!$E481</f>
        <v>0.4686567164179104</v>
      </c>
      <c r="V482" s="115">
        <f>'[5]P9 Consolidated'!DD481/'[5]P9 Consolidated'!$E481</f>
        <v>0.45970149253731346</v>
      </c>
    </row>
    <row r="483" spans="1:22">
      <c r="A483" s="109">
        <v>480</v>
      </c>
      <c r="B483" s="110" t="s">
        <v>650</v>
      </c>
      <c r="C483" s="111" t="s">
        <v>195</v>
      </c>
      <c r="D483" s="112">
        <v>145</v>
      </c>
      <c r="E483" s="113">
        <f>'[5]P9 Consolidated'!F482/'[5]P9 Consolidated'!$E482</f>
        <v>9.103448275862068E-2</v>
      </c>
      <c r="F483" s="114">
        <f>'[5]P9 Consolidated'!L482/'[5]P9 Consolidated'!$E482</f>
        <v>0.33931034482758621</v>
      </c>
      <c r="G483" s="114">
        <f>'[5]P9 Consolidated'!R482/'[5]P9 Consolidated'!$E482</f>
        <v>0.8413793103448276</v>
      </c>
      <c r="H483" s="114">
        <f>'[5]P9 Consolidated'!X482/'[5]P9 Consolidated'!$E482</f>
        <v>0.87724137931034485</v>
      </c>
      <c r="I483" s="114">
        <f>'[5]P9 Consolidated'!AD482/'[5]P9 Consolidated'!$E482</f>
        <v>0.87448275862068958</v>
      </c>
      <c r="J483" s="114">
        <f>'[5]P9 Consolidated'!AJ482/'[5]P9 Consolidated'!$E482</f>
        <v>0.87448275862068958</v>
      </c>
      <c r="K483" s="114">
        <f>'[5]P9 Consolidated'!AP482/'[5]P9 Consolidated'!$E482</f>
        <v>0.95448275862068965</v>
      </c>
      <c r="L483" s="114">
        <f>'[5]P9 Consolidated'!AV482/'[5]P9 Consolidated'!$E482</f>
        <v>0.89931034482758621</v>
      </c>
      <c r="M483" s="114">
        <f>'[5]P9 Consolidated'!BB482/'[5]P9 Consolidated'!$E482</f>
        <v>0.91034482758620694</v>
      </c>
      <c r="N483" s="114">
        <f>'[5]P9 Consolidated'!BH482/'[5]P9 Consolidated'!$E482</f>
        <v>0.55172413793103448</v>
      </c>
      <c r="O483" s="114">
        <f>'[5]P9 Consolidated'!BN482/'[5]P9 Consolidated'!$E482</f>
        <v>0.57103448275862068</v>
      </c>
      <c r="P483" s="114">
        <f>'[5]P9 Consolidated'!BT482/'[5]P9 Consolidated'!$E482</f>
        <v>0</v>
      </c>
      <c r="Q483" s="114">
        <f>'[5]P9 Consolidated'!BZ482/'[5]P9 Consolidated'!$E482</f>
        <v>0.36137931034482756</v>
      </c>
      <c r="R483" s="114">
        <f>'[5]P9 Consolidated'!CF482/'[5]P9 Consolidated'!$E482</f>
        <v>9.9310344827586203E-2</v>
      </c>
      <c r="S483" s="114">
        <f>'[5]P9 Consolidated'!CL482/'[5]P9 Consolidated'!$E482</f>
        <v>0.9186206896551723</v>
      </c>
      <c r="T483" s="114">
        <f>'[5]P9 Consolidated'!CR482/'[5]P9 Consolidated'!$E482</f>
        <v>0.90206896551724147</v>
      </c>
      <c r="U483" s="114">
        <f>'[5]P9 Consolidated'!CX482/'[5]P9 Consolidated'!$E482</f>
        <v>0.89931034482758621</v>
      </c>
      <c r="V483" s="115">
        <f>'[5]P9 Consolidated'!DD482/'[5]P9 Consolidated'!$E482</f>
        <v>0.83862068965517234</v>
      </c>
    </row>
    <row r="484" spans="1:22">
      <c r="A484" s="109">
        <v>481</v>
      </c>
      <c r="B484" s="110" t="s">
        <v>651</v>
      </c>
      <c r="C484" s="111" t="s">
        <v>195</v>
      </c>
      <c r="D484" s="112">
        <v>245</v>
      </c>
      <c r="E484" s="113">
        <f>'[5]P9 Consolidated'!F483/'[5]P9 Consolidated'!$E483</f>
        <v>0.24</v>
      </c>
      <c r="F484" s="114">
        <f>'[5]P9 Consolidated'!L483/'[5]P9 Consolidated'!$E483</f>
        <v>0.25959183673469388</v>
      </c>
      <c r="G484" s="114">
        <f>'[5]P9 Consolidated'!R483/'[5]P9 Consolidated'!$E483</f>
        <v>0.25959183673469388</v>
      </c>
      <c r="H484" s="114">
        <f>'[5]P9 Consolidated'!X483/'[5]P9 Consolidated'!$E483</f>
        <v>0.25591836734693879</v>
      </c>
      <c r="I484" s="114">
        <f>'[5]P9 Consolidated'!AD483/'[5]P9 Consolidated'!$E483</f>
        <v>0</v>
      </c>
      <c r="J484" s="114">
        <f>'[5]P9 Consolidated'!AJ483/'[5]P9 Consolidated'!$E483</f>
        <v>0</v>
      </c>
      <c r="K484" s="114">
        <f>'[5]P9 Consolidated'!AP483/'[5]P9 Consolidated'!$E483</f>
        <v>0.60489795918367339</v>
      </c>
      <c r="L484" s="114">
        <f>'[5]P9 Consolidated'!AV483/'[5]P9 Consolidated'!$E483</f>
        <v>0.51955102040816326</v>
      </c>
      <c r="M484" s="114">
        <f>'[5]P9 Consolidated'!BB483/'[5]P9 Consolidated'!$E483</f>
        <v>0.28163265306122448</v>
      </c>
      <c r="N484" s="114">
        <f>'[5]P9 Consolidated'!BH483/'[5]P9 Consolidated'!$E483</f>
        <v>3.6734693877551024E-2</v>
      </c>
      <c r="O484" s="114">
        <f>'[5]P9 Consolidated'!BN483/'[5]P9 Consolidated'!$E483</f>
        <v>3.5510204081632651E-3</v>
      </c>
      <c r="P484" s="114">
        <f>'[5]P9 Consolidated'!BT483/'[5]P9 Consolidated'!$E483</f>
        <v>0</v>
      </c>
      <c r="Q484" s="114">
        <f>'[5]P9 Consolidated'!BZ483/'[5]P9 Consolidated'!$E483</f>
        <v>0.29265306122448981</v>
      </c>
      <c r="R484" s="114">
        <f>'[5]P9 Consolidated'!CF483/'[5]P9 Consolidated'!$E483</f>
        <v>0.26816326530612244</v>
      </c>
      <c r="S484" s="114">
        <f>'[5]P9 Consolidated'!CL483/'[5]P9 Consolidated'!$E483</f>
        <v>0.60367346938775512</v>
      </c>
      <c r="T484" s="114">
        <f>'[5]P9 Consolidated'!CR483/'[5]P9 Consolidated'!$E483</f>
        <v>0.60367346938775512</v>
      </c>
      <c r="U484" s="114">
        <f>'[5]P9 Consolidated'!CX483/'[5]P9 Consolidated'!$E483</f>
        <v>0.28775510204081634</v>
      </c>
      <c r="V484" s="115">
        <f>'[5]P9 Consolidated'!DD483/'[5]P9 Consolidated'!$E483</f>
        <v>0.43346938775510208</v>
      </c>
    </row>
    <row r="485" spans="1:22">
      <c r="A485" s="109">
        <v>482</v>
      </c>
      <c r="B485" s="110" t="s">
        <v>652</v>
      </c>
      <c r="C485" s="111" t="s">
        <v>195</v>
      </c>
      <c r="D485" s="112">
        <v>150</v>
      </c>
      <c r="E485" s="113">
        <f>'[5]P9 Consolidated'!F484/'[5]P9 Consolidated'!$E484</f>
        <v>3.2000000000000001E-2</v>
      </c>
      <c r="F485" s="114">
        <f>'[5]P9 Consolidated'!L484/'[5]P9 Consolidated'!$E484</f>
        <v>0.16799999999999998</v>
      </c>
      <c r="G485" s="114">
        <f>'[5]P9 Consolidated'!R484/'[5]P9 Consolidated'!$E484</f>
        <v>0.23400000000000001</v>
      </c>
      <c r="H485" s="114">
        <f>'[5]P9 Consolidated'!X484/'[5]P9 Consolidated'!$E484</f>
        <v>0.20200000000000001</v>
      </c>
      <c r="I485" s="114">
        <f>'[5]P9 Consolidated'!AD484/'[5]P9 Consolidated'!$E484</f>
        <v>0.20400000000000001</v>
      </c>
      <c r="J485" s="114">
        <f>'[5]P9 Consolidated'!AJ484/'[5]P9 Consolidated'!$E484</f>
        <v>0.23599999999999999</v>
      </c>
      <c r="K485" s="114">
        <f>'[5]P9 Consolidated'!AP484/'[5]P9 Consolidated'!$E484</f>
        <v>0.17799999999999999</v>
      </c>
      <c r="L485" s="114">
        <f>'[5]P9 Consolidated'!AV484/'[5]P9 Consolidated'!$E484</f>
        <v>0.20799999999999999</v>
      </c>
      <c r="M485" s="114">
        <f>'[5]P9 Consolidated'!BB484/'[5]P9 Consolidated'!$E484</f>
        <v>0.16719999999999999</v>
      </c>
      <c r="N485" s="114">
        <f>'[5]P9 Consolidated'!BH484/'[5]P9 Consolidated'!$E484</f>
        <v>0.18</v>
      </c>
      <c r="O485" s="114">
        <f>'[5]P9 Consolidated'!BN484/'[5]P9 Consolidated'!$E484</f>
        <v>0.16400000000000001</v>
      </c>
      <c r="P485" s="114">
        <f>'[5]P9 Consolidated'!BT484/'[5]P9 Consolidated'!$E484</f>
        <v>0</v>
      </c>
      <c r="Q485" s="114">
        <f>'[5]P9 Consolidated'!BZ484/'[5]P9 Consolidated'!$E484</f>
        <v>0.38600000000000001</v>
      </c>
      <c r="R485" s="114">
        <f>'[5]P9 Consolidated'!CF484/'[5]P9 Consolidated'!$E484</f>
        <v>0.23599999999999999</v>
      </c>
      <c r="S485" s="114">
        <f>'[5]P9 Consolidated'!CL484/'[5]P9 Consolidated'!$E484</f>
        <v>0.2</v>
      </c>
      <c r="T485" s="114">
        <f>'[5]P9 Consolidated'!CR484/'[5]P9 Consolidated'!$E484</f>
        <v>0.24199999999999999</v>
      </c>
      <c r="U485" s="114">
        <f>'[5]P9 Consolidated'!CX484/'[5]P9 Consolidated'!$E484</f>
        <v>0.24800000000000003</v>
      </c>
      <c r="V485" s="115">
        <f>'[5]P9 Consolidated'!DD484/'[5]P9 Consolidated'!$E484</f>
        <v>0.24400000000000002</v>
      </c>
    </row>
    <row r="486" spans="1:22">
      <c r="A486" s="109">
        <v>483</v>
      </c>
      <c r="B486" s="110" t="s">
        <v>653</v>
      </c>
      <c r="C486" s="111" t="s">
        <v>195</v>
      </c>
      <c r="D486" s="112">
        <v>214.44</v>
      </c>
      <c r="E486" s="113">
        <f>'[5]P9 Consolidated'!F485/'[5]P9 Consolidated'!$E485</f>
        <v>0.54280917739227763</v>
      </c>
      <c r="F486" s="114">
        <f>'[5]P9 Consolidated'!L485/'[5]P9 Consolidated'!$E485</f>
        <v>0.59690356276814027</v>
      </c>
      <c r="G486" s="114">
        <f>'[5]P9 Consolidated'!R485/'[5]P9 Consolidated'!$E485</f>
        <v>0.67897780264875951</v>
      </c>
      <c r="H486" s="114">
        <f>'[5]P9 Consolidated'!X485/'[5]P9 Consolidated'!$E485</f>
        <v>0.72001492258906918</v>
      </c>
      <c r="I486" s="114">
        <f>'[5]P9 Consolidated'!AD485/'[5]P9 Consolidated'!$E485</f>
        <v>0.69576571535161347</v>
      </c>
      <c r="J486" s="114">
        <f>'[5]P9 Consolidated'!AJ485/'[5]P9 Consolidated'!$E485</f>
        <v>0.81514642790524161</v>
      </c>
      <c r="K486" s="114">
        <f>'[5]P9 Consolidated'!AP485/'[5]P9 Consolidated'!$E485</f>
        <v>0.85804887147920161</v>
      </c>
      <c r="L486" s="114">
        <f>'[5]P9 Consolidated'!AV485/'[5]P9 Consolidated'!$E485</f>
        <v>0.72001492258906918</v>
      </c>
      <c r="M486" s="114">
        <f>'[5]P9 Consolidated'!BB485/'[5]P9 Consolidated'!$E485</f>
        <v>0.88789404961760865</v>
      </c>
      <c r="N486" s="114">
        <f>'[5]P9 Consolidated'!BH485/'[5]P9 Consolidated'!$E485</f>
        <v>0.76851333706398062</v>
      </c>
      <c r="O486" s="114">
        <f>'[5]P9 Consolidated'!BN485/'[5]P9 Consolidated'!$E485</f>
        <v>0.71441895168811786</v>
      </c>
      <c r="P486" s="114">
        <f>'[5]P9 Consolidated'!BT485/'[5]P9 Consolidated'!$E485</f>
        <v>0</v>
      </c>
      <c r="Q486" s="114">
        <f>'[5]P9 Consolidated'!BZ485/'[5]P9 Consolidated'!$E485</f>
        <v>0.81328110427159117</v>
      </c>
      <c r="R486" s="114">
        <f>'[5]P9 Consolidated'!CF485/'[5]P9 Consolidated'!$E485</f>
        <v>0.49990673381831752</v>
      </c>
      <c r="S486" s="114">
        <f>'[5]P9 Consolidated'!CL485/'[5]P9 Consolidated'!$E485</f>
        <v>0.50736802835291928</v>
      </c>
      <c r="T486" s="114">
        <f>'[5]P9 Consolidated'!CR485/'[5]P9 Consolidated'!$E485</f>
        <v>0.64913262451035247</v>
      </c>
      <c r="U486" s="114">
        <f>'[5]P9 Consolidated'!CX485/'[5]P9 Consolidated'!$E485</f>
        <v>0.58198097369893675</v>
      </c>
      <c r="V486" s="115">
        <f>'[5]P9 Consolidated'!DD485/'[5]P9 Consolidated'!$E485</f>
        <v>0.52975191195672444</v>
      </c>
    </row>
    <row r="487" spans="1:22">
      <c r="A487" s="109">
        <v>484</v>
      </c>
      <c r="B487" s="110" t="s">
        <v>654</v>
      </c>
      <c r="C487" s="111" t="s">
        <v>195</v>
      </c>
      <c r="D487" s="112">
        <v>242</v>
      </c>
      <c r="E487" s="113">
        <f>'[5]P9 Consolidated'!F486/'[5]P9 Consolidated'!$E486</f>
        <v>0.32727272727272727</v>
      </c>
      <c r="F487" s="114">
        <f>'[5]P9 Consolidated'!L486/'[5]P9 Consolidated'!$E486</f>
        <v>0.34710743801652894</v>
      </c>
      <c r="G487" s="114">
        <f>'[5]P9 Consolidated'!R486/'[5]P9 Consolidated'!$E486</f>
        <v>0.30743801652892566</v>
      </c>
      <c r="H487" s="114">
        <f>'[5]P9 Consolidated'!X486/'[5]P9 Consolidated'!$E486</f>
        <v>0.2975206611570248</v>
      </c>
      <c r="I487" s="114">
        <f>'[5]P9 Consolidated'!AD486/'[5]P9 Consolidated'!$E486</f>
        <v>0.2628099173553719</v>
      </c>
      <c r="J487" s="114">
        <f>'[5]P9 Consolidated'!AJ486/'[5]P9 Consolidated'!$E486</f>
        <v>0.28264462809917357</v>
      </c>
      <c r="K487" s="114">
        <f>'[5]P9 Consolidated'!AP486/'[5]P9 Consolidated'!$E486</f>
        <v>0.24297520661157024</v>
      </c>
      <c r="L487" s="114">
        <f>'[5]P9 Consolidated'!AV486/'[5]P9 Consolidated'!$E486</f>
        <v>0.21818181818181817</v>
      </c>
      <c r="M487" s="114">
        <f>'[5]P9 Consolidated'!BB486/'[5]P9 Consolidated'!$E486</f>
        <v>0.16066115702479339</v>
      </c>
      <c r="N487" s="114">
        <f>'[5]P9 Consolidated'!BH486/'[5]P9 Consolidated'!$E486</f>
        <v>0.17355371900826447</v>
      </c>
      <c r="O487" s="114">
        <f>'[5]P9 Consolidated'!BN486/'[5]P9 Consolidated'!$E486</f>
        <v>0.31239669421487604</v>
      </c>
      <c r="P487" s="114">
        <f>'[5]P9 Consolidated'!BT486/'[5]P9 Consolidated'!$E486</f>
        <v>0</v>
      </c>
      <c r="Q487" s="114">
        <f>'[5]P9 Consolidated'!BZ486/'[5]P9 Consolidated'!$E486</f>
        <v>0.75619834710743805</v>
      </c>
      <c r="R487" s="114">
        <f>'[5]P9 Consolidated'!CF486/'[5]P9 Consolidated'!$E486</f>
        <v>0.34710743801652894</v>
      </c>
      <c r="S487" s="114">
        <f>'[5]P9 Consolidated'!CL486/'[5]P9 Consolidated'!$E486</f>
        <v>0.33966942148760332</v>
      </c>
      <c r="T487" s="114">
        <f>'[5]P9 Consolidated'!CR486/'[5]P9 Consolidated'!$E486</f>
        <v>0.31983471074380165</v>
      </c>
      <c r="U487" s="114">
        <f>'[5]P9 Consolidated'!CX486/'[5]P9 Consolidated'!$E486</f>
        <v>0.3322314049586777</v>
      </c>
      <c r="V487" s="115">
        <f>'[5]P9 Consolidated'!DD486/'[5]P9 Consolidated'!$E486</f>
        <v>0.4462809917355372</v>
      </c>
    </row>
    <row r="488" spans="1:22">
      <c r="A488" s="109">
        <v>485</v>
      </c>
      <c r="B488" s="110" t="s">
        <v>655</v>
      </c>
      <c r="C488" s="111" t="s">
        <v>195</v>
      </c>
      <c r="D488" s="112">
        <v>136.66</v>
      </c>
      <c r="E488" s="113">
        <f>'[5]P9 Consolidated'!F487/'[5]P9 Consolidated'!$E487</f>
        <v>1.0736133469925362</v>
      </c>
      <c r="F488" s="114">
        <f>'[5]P9 Consolidated'!L487/'[5]P9 Consolidated'!$E487</f>
        <v>1.2035709058978485</v>
      </c>
      <c r="G488" s="114">
        <f>'[5]P9 Consolidated'!R487/'[5]P9 Consolidated'!$E487</f>
        <v>1.1274696326650082</v>
      </c>
      <c r="H488" s="114">
        <f>'[5]P9 Consolidated'!X487/'[5]P9 Consolidated'!$E487</f>
        <v>0.97526708619932678</v>
      </c>
      <c r="I488" s="114">
        <f>'[5]P9 Consolidated'!AD487/'[5]P9 Consolidated'!$E487</f>
        <v>0.82774769500951273</v>
      </c>
      <c r="J488" s="114">
        <f>'[5]P9 Consolidated'!AJ487/'[5]P9 Consolidated'!$E487</f>
        <v>0.79379481925947615</v>
      </c>
      <c r="K488" s="114">
        <f>'[5]P9 Consolidated'!AP487/'[5]P9 Consolidated'!$E487</f>
        <v>0.92141080052685498</v>
      </c>
      <c r="L488" s="114">
        <f>'[5]P9 Consolidated'!AV487/'[5]P9 Consolidated'!$E487</f>
        <v>0.88043319186301772</v>
      </c>
      <c r="M488" s="114">
        <f>'[5]P9 Consolidated'!BB487/'[5]P9 Consolidated'!$E487</f>
        <v>0.91906922288892134</v>
      </c>
      <c r="N488" s="114">
        <f>'[5]P9 Consolidated'!BH487/'[5]P9 Consolidated'!$E487</f>
        <v>0.76979364847065712</v>
      </c>
      <c r="O488" s="114">
        <f>'[5]P9 Consolidated'!BN487/'[5]P9 Consolidated'!$E487</f>
        <v>0.80901507390604421</v>
      </c>
      <c r="P488" s="114">
        <f>'[5]P9 Consolidated'!BT487/'[5]P9 Consolidated'!$E487</f>
        <v>0</v>
      </c>
      <c r="Q488" s="114">
        <f>'[5]P9 Consolidated'!BZ487/'[5]P9 Consolidated'!$E487</f>
        <v>1.6279818527733061</v>
      </c>
      <c r="R488" s="114">
        <f>'[5]P9 Consolidated'!CF487/'[5]P9 Consolidated'!$E487</f>
        <v>0.78559929752670865</v>
      </c>
      <c r="S488" s="114">
        <f>'[5]P9 Consolidated'!CL487/'[5]P9 Consolidated'!$E487</f>
        <v>0.73057222303527003</v>
      </c>
      <c r="T488" s="114">
        <f>'[5]P9 Consolidated'!CR487/'[5]P9 Consolidated'!$E487</f>
        <v>0.77623298697497445</v>
      </c>
      <c r="U488" s="114">
        <f>'[5]P9 Consolidated'!CX487/'[5]P9 Consolidated'!$E487</f>
        <v>0.73876774476803742</v>
      </c>
      <c r="V488" s="115">
        <f>'[5]P9 Consolidated'!DD487/'[5]P9 Consolidated'!$E487</f>
        <v>0.73876774476803742</v>
      </c>
    </row>
    <row r="489" spans="1:22">
      <c r="A489" s="109">
        <v>486</v>
      </c>
      <c r="B489" s="110" t="s">
        <v>656</v>
      </c>
      <c r="C489" s="111" t="s">
        <v>195</v>
      </c>
      <c r="D489" s="112">
        <v>130</v>
      </c>
      <c r="E489" s="113">
        <f>'[5]P9 Consolidated'!F488/'[5]P9 Consolidated'!$E488</f>
        <v>0.33846153846153848</v>
      </c>
      <c r="F489" s="114">
        <f>'[5]P9 Consolidated'!L488/'[5]P9 Consolidated'!$E488</f>
        <v>9.2307692307692313E-2</v>
      </c>
      <c r="G489" s="114">
        <f>'[5]P9 Consolidated'!R488/'[5]P9 Consolidated'!$E488</f>
        <v>3.0769230769230771E-2</v>
      </c>
      <c r="H489" s="114">
        <f>'[5]P9 Consolidated'!X488/'[5]P9 Consolidated'!$E488</f>
        <v>1.5384615384615385E-2</v>
      </c>
      <c r="I489" s="114">
        <f>'[5]P9 Consolidated'!AD488/'[5]P9 Consolidated'!$E488</f>
        <v>3.0769230769230771E-2</v>
      </c>
      <c r="J489" s="114">
        <f>'[5]P9 Consolidated'!AJ488/'[5]P9 Consolidated'!$E488</f>
        <v>1.5384615384615385E-2</v>
      </c>
      <c r="K489" s="114">
        <f>'[5]P9 Consolidated'!AP488/'[5]P9 Consolidated'!$E488</f>
        <v>0.46153846153846156</v>
      </c>
      <c r="L489" s="114">
        <f>'[5]P9 Consolidated'!AV488/'[5]P9 Consolidated'!$E488</f>
        <v>0.47692307692307695</v>
      </c>
      <c r="M489" s="114">
        <f>'[5]P9 Consolidated'!BB488/'[5]P9 Consolidated'!$E488</f>
        <v>3.0769230769230771E-2</v>
      </c>
      <c r="N489" s="114">
        <f>'[5]P9 Consolidated'!BH488/'[5]P9 Consolidated'!$E488</f>
        <v>3.0769230769230771E-2</v>
      </c>
      <c r="O489" s="114">
        <f>'[5]P9 Consolidated'!BN488/'[5]P9 Consolidated'!$E488</f>
        <v>3.0769230769230771E-2</v>
      </c>
      <c r="P489" s="114">
        <f>'[5]P9 Consolidated'!BT488/'[5]P9 Consolidated'!$E488</f>
        <v>0</v>
      </c>
      <c r="Q489" s="114">
        <f>'[5]P9 Consolidated'!BZ488/'[5]P9 Consolidated'!$E488</f>
        <v>3.0769230769230771E-2</v>
      </c>
      <c r="R489" s="114">
        <f>'[5]P9 Consolidated'!CF488/'[5]P9 Consolidated'!$E488</f>
        <v>3.0769230769230771E-2</v>
      </c>
      <c r="S489" s="114">
        <f>'[5]P9 Consolidated'!CL488/'[5]P9 Consolidated'!$E488</f>
        <v>1.5384615384615385E-2</v>
      </c>
      <c r="T489" s="114">
        <f>'[5]P9 Consolidated'!CR488/'[5]P9 Consolidated'!$E488</f>
        <v>1.5384615384615385E-2</v>
      </c>
      <c r="U489" s="114">
        <f>'[5]P9 Consolidated'!CX488/'[5]P9 Consolidated'!$E488</f>
        <v>1.846153846153846E-2</v>
      </c>
      <c r="V489" s="115">
        <f>'[5]P9 Consolidated'!DD488/'[5]P9 Consolidated'!$E488</f>
        <v>1.846153846153846E-2</v>
      </c>
    </row>
    <row r="490" spans="1:22">
      <c r="A490" s="109">
        <v>487</v>
      </c>
      <c r="B490" s="110" t="s">
        <v>657</v>
      </c>
      <c r="C490" s="111" t="s">
        <v>195</v>
      </c>
      <c r="D490" s="112">
        <v>400</v>
      </c>
      <c r="E490" s="113">
        <f>'[5]P9 Consolidated'!F489/'[5]P9 Consolidated'!$E489</f>
        <v>0.2175</v>
      </c>
      <c r="F490" s="114">
        <f>'[5]P9 Consolidated'!L489/'[5]P9 Consolidated'!$E489</f>
        <v>0.61499999999999999</v>
      </c>
      <c r="G490" s="114">
        <f>'[5]P9 Consolidated'!R489/'[5]P9 Consolidated'!$E489</f>
        <v>0.63</v>
      </c>
      <c r="H490" s="114">
        <f>'[5]P9 Consolidated'!X489/'[5]P9 Consolidated'!$E489</f>
        <v>0.38250000000000001</v>
      </c>
      <c r="I490" s="114">
        <f>'[5]P9 Consolidated'!AD489/'[5]P9 Consolidated'!$E489</f>
        <v>0.64500000000000002</v>
      </c>
      <c r="J490" s="114">
        <f>'[5]P9 Consolidated'!AJ489/'[5]P9 Consolidated'!$E489</f>
        <v>0.5625</v>
      </c>
      <c r="K490" s="114">
        <f>'[5]P9 Consolidated'!AP489/'[5]P9 Consolidated'!$E489</f>
        <v>0.63</v>
      </c>
      <c r="L490" s="114">
        <f>'[5]P9 Consolidated'!AV489/'[5]P9 Consolidated'!$E489</f>
        <v>0.64500000000000002</v>
      </c>
      <c r="M490" s="114">
        <f>'[5]P9 Consolidated'!BB489/'[5]P9 Consolidated'!$E489</f>
        <v>0.72</v>
      </c>
      <c r="N490" s="114">
        <f>'[5]P9 Consolidated'!BH489/'[5]P9 Consolidated'!$E489</f>
        <v>0.75</v>
      </c>
      <c r="O490" s="114">
        <f>'[5]P9 Consolidated'!BN489/'[5]P9 Consolidated'!$E489</f>
        <v>0.75</v>
      </c>
      <c r="P490" s="114">
        <f>'[5]P9 Consolidated'!BT489/'[5]P9 Consolidated'!$E489</f>
        <v>0</v>
      </c>
      <c r="Q490" s="114">
        <f>'[5]P9 Consolidated'!BZ489/'[5]P9 Consolidated'!$E489</f>
        <v>1.6890000000000001</v>
      </c>
      <c r="R490" s="114">
        <f>'[5]P9 Consolidated'!CF489/'[5]P9 Consolidated'!$E489</f>
        <v>0.73499999999999999</v>
      </c>
      <c r="S490" s="114">
        <f>'[5]P9 Consolidated'!CL489/'[5]P9 Consolidated'!$E489</f>
        <v>0.69</v>
      </c>
      <c r="T490" s="114">
        <f>'[5]P9 Consolidated'!CR489/'[5]P9 Consolidated'!$E489</f>
        <v>0.83250000000000002</v>
      </c>
      <c r="U490" s="114">
        <f>'[5]P9 Consolidated'!CX489/'[5]P9 Consolidated'!$E489</f>
        <v>0.87749999999999995</v>
      </c>
      <c r="V490" s="115">
        <f>'[5]P9 Consolidated'!DD489/'[5]P9 Consolidated'!$E489</f>
        <v>0.88500000000000001</v>
      </c>
    </row>
    <row r="491" spans="1:22">
      <c r="A491" s="109">
        <v>488</v>
      </c>
      <c r="B491" s="110" t="s">
        <v>658</v>
      </c>
      <c r="C491" s="111" t="s">
        <v>195</v>
      </c>
      <c r="D491" s="112">
        <v>152</v>
      </c>
      <c r="E491" s="113">
        <f>'[5]P9 Consolidated'!F490/'[5]P9 Consolidated'!$E490</f>
        <v>0.25065789473684214</v>
      </c>
      <c r="F491" s="114">
        <f>'[5]P9 Consolidated'!L490/'[5]P9 Consolidated'!$E490</f>
        <v>1.1407894736842106</v>
      </c>
      <c r="G491" s="114">
        <f>'[5]P9 Consolidated'!R490/'[5]P9 Consolidated'!$E490</f>
        <v>1.1684210526315788</v>
      </c>
      <c r="H491" s="114">
        <f>'[5]P9 Consolidated'!X490/'[5]P9 Consolidated'!$E490</f>
        <v>1.1052631578947369</v>
      </c>
      <c r="I491" s="114">
        <f>'[5]P9 Consolidated'!AD490/'[5]P9 Consolidated'!$E490</f>
        <v>1.2888157894736842</v>
      </c>
      <c r="J491" s="114">
        <f>'[5]P9 Consolidated'!AJ490/'[5]P9 Consolidated'!$E490</f>
        <v>1.2532894736842106</v>
      </c>
      <c r="K491" s="114">
        <f>'[5]P9 Consolidated'!AP490/'[5]P9 Consolidated'!$E490</f>
        <v>1.2473684210526315</v>
      </c>
      <c r="L491" s="114">
        <f>'[5]P9 Consolidated'!AV490/'[5]P9 Consolidated'!$E490</f>
        <v>1.1782894736842104</v>
      </c>
      <c r="M491" s="114">
        <f>'[5]P9 Consolidated'!BB490/'[5]P9 Consolidated'!$E490</f>
        <v>1.075657894736842</v>
      </c>
      <c r="N491" s="114">
        <f>'[5]P9 Consolidated'!BH490/'[5]P9 Consolidated'!$E490</f>
        <v>0.71052631578947367</v>
      </c>
      <c r="O491" s="114">
        <f>'[5]P9 Consolidated'!BN490/'[5]P9 Consolidated'!$E490</f>
        <v>0.78947368421052633</v>
      </c>
      <c r="P491" s="114">
        <f>'[5]P9 Consolidated'!BT490/'[5]P9 Consolidated'!$E490</f>
        <v>0</v>
      </c>
      <c r="Q491" s="114">
        <f>'[5]P9 Consolidated'!BZ490/'[5]P9 Consolidated'!$E490</f>
        <v>2.6052631578947367</v>
      </c>
      <c r="R491" s="114">
        <f>'[5]P9 Consolidated'!CF490/'[5]P9 Consolidated'!$E490</f>
        <v>1.2414473684210525</v>
      </c>
      <c r="S491" s="114">
        <f>'[5]P9 Consolidated'!CL490/'[5]P9 Consolidated'!$E490</f>
        <v>1.2513157894736842</v>
      </c>
      <c r="T491" s="114">
        <f>'[5]P9 Consolidated'!CR490/'[5]P9 Consolidated'!$E490</f>
        <v>1.1723684210526315</v>
      </c>
      <c r="U491" s="114">
        <f>'[5]P9 Consolidated'!CX490/'[5]P9 Consolidated'!$E490</f>
        <v>1.2532894736842106</v>
      </c>
      <c r="V491" s="115">
        <f>'[5]P9 Consolidated'!DD490/'[5]P9 Consolidated'!$E490</f>
        <v>1.1624999999999999</v>
      </c>
    </row>
    <row r="492" spans="1:22">
      <c r="A492" s="109">
        <v>489</v>
      </c>
      <c r="B492" s="110" t="s">
        <v>659</v>
      </c>
      <c r="C492" s="111" t="s">
        <v>195</v>
      </c>
      <c r="D492" s="112">
        <v>278</v>
      </c>
      <c r="E492" s="113">
        <f>'[5]P9 Consolidated'!F491/'[5]P9 Consolidated'!$E491</f>
        <v>0.13920863309352519</v>
      </c>
      <c r="F492" s="114">
        <f>'[5]P9 Consolidated'!L491/'[5]P9 Consolidated'!$E491</f>
        <v>0.36582733812949642</v>
      </c>
      <c r="G492" s="114">
        <f>'[5]P9 Consolidated'!R491/'[5]P9 Consolidated'!$E491</f>
        <v>0.38201438848920866</v>
      </c>
      <c r="H492" s="114">
        <f>'[5]P9 Consolidated'!X491/'[5]P9 Consolidated'!$E491</f>
        <v>0.36151079136690645</v>
      </c>
      <c r="I492" s="114">
        <f>'[5]P9 Consolidated'!AD491/'[5]P9 Consolidated'!$E491</f>
        <v>0.37122302158273385</v>
      </c>
      <c r="J492" s="114">
        <f>'[5]P9 Consolidated'!AJ491/'[5]P9 Consolidated'!$E491</f>
        <v>0.38956834532374102</v>
      </c>
      <c r="K492" s="114">
        <f>'[5]P9 Consolidated'!AP491/'[5]P9 Consolidated'!$E491</f>
        <v>0.41007194244604317</v>
      </c>
      <c r="L492" s="114">
        <f>'[5]P9 Consolidated'!AV491/'[5]P9 Consolidated'!$E491</f>
        <v>0.35611510791366907</v>
      </c>
      <c r="M492" s="114">
        <f>'[5]P9 Consolidated'!BB491/'[5]P9 Consolidated'!$E491</f>
        <v>0.26633093525179857</v>
      </c>
      <c r="N492" s="114">
        <f>'[5]P9 Consolidated'!BH491/'[5]P9 Consolidated'!$E491</f>
        <v>0.29136690647482016</v>
      </c>
      <c r="O492" s="114">
        <f>'[5]P9 Consolidated'!BN491/'[5]P9 Consolidated'!$E491</f>
        <v>0.38848920863309355</v>
      </c>
      <c r="P492" s="114">
        <f>'[5]P9 Consolidated'!BT491/'[5]P9 Consolidated'!$E491</f>
        <v>0</v>
      </c>
      <c r="Q492" s="114">
        <f>'[5]P9 Consolidated'!BZ491/'[5]P9 Consolidated'!$E491</f>
        <v>0.5611510791366906</v>
      </c>
      <c r="R492" s="114">
        <f>'[5]P9 Consolidated'!CF491/'[5]P9 Consolidated'!$E491</f>
        <v>0.31726618705035975</v>
      </c>
      <c r="S492" s="114">
        <f>'[5]P9 Consolidated'!CL491/'[5]P9 Consolidated'!$E491</f>
        <v>0.24388489208633093</v>
      </c>
      <c r="T492" s="114">
        <f>'[5]P9 Consolidated'!CR491/'[5]P9 Consolidated'!$E491</f>
        <v>0.30647482014388489</v>
      </c>
      <c r="U492" s="114">
        <f>'[5]P9 Consolidated'!CX491/'[5]P9 Consolidated'!$E491</f>
        <v>0.36474820143884895</v>
      </c>
      <c r="V492" s="115">
        <f>'[5]P9 Consolidated'!DD491/'[5]P9 Consolidated'!$E491</f>
        <v>0.3982014388489209</v>
      </c>
    </row>
    <row r="493" spans="1:22">
      <c r="A493" s="109">
        <v>490</v>
      </c>
      <c r="B493" s="110" t="s">
        <v>660</v>
      </c>
      <c r="C493" s="111" t="s">
        <v>195</v>
      </c>
      <c r="D493" s="112">
        <v>125</v>
      </c>
      <c r="E493" s="113">
        <f>'[5]P9 Consolidated'!F492/'[5]P9 Consolidated'!$E492</f>
        <v>1.0207999999999999</v>
      </c>
      <c r="F493" s="114">
        <f>'[5]P9 Consolidated'!L492/'[5]P9 Consolidated'!$E492</f>
        <v>1.2127999999999999</v>
      </c>
      <c r="G493" s="114">
        <f>'[5]P9 Consolidated'!R492/'[5]P9 Consolidated'!$E492</f>
        <v>1.1776</v>
      </c>
      <c r="H493" s="114">
        <f>'[5]P9 Consolidated'!X492/'[5]P9 Consolidated'!$E492</f>
        <v>1.1104000000000001</v>
      </c>
      <c r="I493" s="114">
        <f>'[5]P9 Consolidated'!AD492/'[5]P9 Consolidated'!$E492</f>
        <v>0</v>
      </c>
      <c r="J493" s="114">
        <f>'[5]P9 Consolidated'!AJ492/'[5]P9 Consolidated'!$E492</f>
        <v>0</v>
      </c>
      <c r="K493" s="114">
        <f>'[5]P9 Consolidated'!AP492/'[5]P9 Consolidated'!$E492</f>
        <v>1.216</v>
      </c>
      <c r="L493" s="114">
        <f>'[5]P9 Consolidated'!AV492/'[5]P9 Consolidated'!$E492</f>
        <v>1.1967999999999999</v>
      </c>
      <c r="M493" s="114">
        <f>'[5]P9 Consolidated'!BB492/'[5]P9 Consolidated'!$E492</f>
        <v>1.264</v>
      </c>
      <c r="N493" s="114">
        <f>'[5]P9 Consolidated'!BH492/'[5]P9 Consolidated'!$E492</f>
        <v>1.2767999999999999</v>
      </c>
      <c r="O493" s="114">
        <f>'[5]P9 Consolidated'!BN492/'[5]P9 Consolidated'!$E492</f>
        <v>1.11616</v>
      </c>
      <c r="P493" s="114">
        <f>'[5]P9 Consolidated'!BT492/'[5]P9 Consolidated'!$E492</f>
        <v>0</v>
      </c>
      <c r="Q493" s="114">
        <f>'[5]P9 Consolidated'!BZ492/'[5]P9 Consolidated'!$E492</f>
        <v>1.9424000000000001</v>
      </c>
      <c r="R493" s="114">
        <f>'[5]P9 Consolidated'!CF492/'[5]P9 Consolidated'!$E492</f>
        <v>1.0272000000000001</v>
      </c>
      <c r="S493" s="114">
        <f>'[5]P9 Consolidated'!CL492/'[5]P9 Consolidated'!$E492</f>
        <v>1.0464</v>
      </c>
      <c r="T493" s="114">
        <f>'[5]P9 Consolidated'!CR492/'[5]P9 Consolidated'!$E492</f>
        <v>1.2172799999999999</v>
      </c>
      <c r="U493" s="114">
        <f>'[5]P9 Consolidated'!CX492/'[5]P9 Consolidated'!$E492</f>
        <v>1.2659200000000002</v>
      </c>
      <c r="V493" s="115">
        <f>'[5]P9 Consolidated'!DD492/'[5]P9 Consolidated'!$E492</f>
        <v>1.30176</v>
      </c>
    </row>
    <row r="494" spans="1:22">
      <c r="A494" s="109">
        <v>491</v>
      </c>
      <c r="B494" s="110" t="s">
        <v>661</v>
      </c>
      <c r="C494" s="111" t="s">
        <v>195</v>
      </c>
      <c r="D494" s="112">
        <v>400</v>
      </c>
      <c r="E494" s="113">
        <f>'[5]P9 Consolidated'!F493/'[5]P9 Consolidated'!$E493</f>
        <v>0</v>
      </c>
      <c r="F494" s="114">
        <f>'[5]P9 Consolidated'!L493/'[5]P9 Consolidated'!$E493</f>
        <v>0</v>
      </c>
      <c r="G494" s="114">
        <f>'[5]P9 Consolidated'!R493/'[5]P9 Consolidated'!$E493</f>
        <v>0</v>
      </c>
      <c r="H494" s="114">
        <f>'[5]P9 Consolidated'!X493/'[5]P9 Consolidated'!$E493</f>
        <v>0</v>
      </c>
      <c r="I494" s="114">
        <f>'[5]P9 Consolidated'!AD493/'[5]P9 Consolidated'!$E493</f>
        <v>0</v>
      </c>
      <c r="J494" s="114">
        <f>'[5]P9 Consolidated'!AJ493/'[5]P9 Consolidated'!$E493</f>
        <v>0</v>
      </c>
      <c r="K494" s="114">
        <f>'[5]P9 Consolidated'!AP493/'[5]P9 Consolidated'!$E493</f>
        <v>0</v>
      </c>
      <c r="L494" s="114">
        <f>'[5]P9 Consolidated'!AV493/'[5]P9 Consolidated'!$E493</f>
        <v>0</v>
      </c>
      <c r="M494" s="114">
        <f>'[5]P9 Consolidated'!BB493/'[5]P9 Consolidated'!$E493</f>
        <v>0</v>
      </c>
      <c r="N494" s="114">
        <f>'[5]P9 Consolidated'!BH493/'[5]P9 Consolidated'!$E493</f>
        <v>0</v>
      </c>
      <c r="O494" s="114">
        <f>'[5]P9 Consolidated'!BN493/'[5]P9 Consolidated'!$E493</f>
        <v>0</v>
      </c>
      <c r="P494" s="114">
        <f>'[5]P9 Consolidated'!BT493/'[5]P9 Consolidated'!$E493</f>
        <v>0</v>
      </c>
      <c r="Q494" s="114">
        <f>'[5]P9 Consolidated'!BZ493/'[5]P9 Consolidated'!$E493</f>
        <v>0</v>
      </c>
      <c r="R494" s="114">
        <f>'[5]P9 Consolidated'!CF493/'[5]P9 Consolidated'!$E493</f>
        <v>0</v>
      </c>
      <c r="S494" s="114">
        <f>'[5]P9 Consolidated'!CL493/'[5]P9 Consolidated'!$E493</f>
        <v>0</v>
      </c>
      <c r="T494" s="114">
        <f>'[5]P9 Consolidated'!CR493/'[5]P9 Consolidated'!$E493</f>
        <v>0</v>
      </c>
      <c r="U494" s="114">
        <f>'[5]P9 Consolidated'!CX493/'[5]P9 Consolidated'!$E493</f>
        <v>0</v>
      </c>
      <c r="V494" s="115">
        <f>'[5]P9 Consolidated'!DD493/'[5]P9 Consolidated'!$E493</f>
        <v>0</v>
      </c>
    </row>
    <row r="495" spans="1:22">
      <c r="A495" s="109">
        <v>492</v>
      </c>
      <c r="B495" s="110" t="s">
        <v>662</v>
      </c>
      <c r="C495" s="111" t="s">
        <v>195</v>
      </c>
      <c r="D495" s="112">
        <v>223.2</v>
      </c>
      <c r="E495" s="113">
        <f>'[5]P9 Consolidated'!F494/'[5]P9 Consolidated'!$E494</f>
        <v>0.83870967741935487</v>
      </c>
      <c r="F495" s="114">
        <f>'[5]P9 Consolidated'!L494/'[5]P9 Consolidated'!$E494</f>
        <v>0.92741935483870974</v>
      </c>
      <c r="G495" s="114">
        <f>'[5]P9 Consolidated'!R494/'[5]P9 Consolidated'!$E494</f>
        <v>0.90860215053763449</v>
      </c>
      <c r="H495" s="114">
        <f>'[5]P9 Consolidated'!X494/'[5]P9 Consolidated'!$E494</f>
        <v>0.967741935483871</v>
      </c>
      <c r="I495" s="114">
        <f>'[5]P9 Consolidated'!AD494/'[5]P9 Consolidated'!$E494</f>
        <v>0.91397849462365599</v>
      </c>
      <c r="J495" s="114">
        <f>'[5]P9 Consolidated'!AJ494/'[5]P9 Consolidated'!$E494</f>
        <v>0.88709677419354849</v>
      </c>
      <c r="K495" s="114">
        <f>'[5]P9 Consolidated'!AP494/'[5]P9 Consolidated'!$E494</f>
        <v>1.021505376344086</v>
      </c>
      <c r="L495" s="114">
        <f>'[5]P9 Consolidated'!AV494/'[5]P9 Consolidated'!$E494</f>
        <v>0.9946236559139785</v>
      </c>
      <c r="M495" s="114">
        <f>'[5]P9 Consolidated'!BB494/'[5]P9 Consolidated'!$E494</f>
        <v>1.0053763440860215</v>
      </c>
      <c r="N495" s="114">
        <f>'[5]P9 Consolidated'!BH494/'[5]P9 Consolidated'!$E494</f>
        <v>0.9946236559139785</v>
      </c>
      <c r="O495" s="114">
        <f>'[5]P9 Consolidated'!BN494/'[5]P9 Consolidated'!$E494</f>
        <v>1.0430107526881722</v>
      </c>
      <c r="P495" s="114">
        <f>'[5]P9 Consolidated'!BT494/'[5]P9 Consolidated'!$E494</f>
        <v>0</v>
      </c>
      <c r="Q495" s="114">
        <f>'[5]P9 Consolidated'!BZ494/'[5]P9 Consolidated'!$E494</f>
        <v>1.8387096774193548</v>
      </c>
      <c r="R495" s="114">
        <f>'[5]P9 Consolidated'!CF494/'[5]P9 Consolidated'!$E494</f>
        <v>0.91397849462365599</v>
      </c>
      <c r="S495" s="114">
        <f>'[5]P9 Consolidated'!CL494/'[5]P9 Consolidated'!$E494</f>
        <v>0.92741935483870974</v>
      </c>
      <c r="T495" s="114">
        <f>'[5]P9 Consolidated'!CR494/'[5]P9 Consolidated'!$E494</f>
        <v>0.91397849462365599</v>
      </c>
      <c r="U495" s="114">
        <f>'[5]P9 Consolidated'!CX494/'[5]P9 Consolidated'!$E494</f>
        <v>0.97849462365591411</v>
      </c>
      <c r="V495" s="115">
        <f>'[5]P9 Consolidated'!DD494/'[5]P9 Consolidated'!$E494</f>
        <v>0.91935483870967738</v>
      </c>
    </row>
    <row r="496" spans="1:22">
      <c r="A496" s="109">
        <v>493</v>
      </c>
      <c r="B496" s="110" t="s">
        <v>663</v>
      </c>
      <c r="C496" s="111" t="s">
        <v>195</v>
      </c>
      <c r="D496" s="112">
        <v>178.5</v>
      </c>
      <c r="E496" s="113">
        <f>'[5]P9 Consolidated'!F495/'[5]P9 Consolidated'!$E495</f>
        <v>0.8</v>
      </c>
      <c r="F496" s="114">
        <f>'[5]P9 Consolidated'!L495/'[5]P9 Consolidated'!$E495</f>
        <v>0.72156862745098049</v>
      </c>
      <c r="G496" s="114">
        <f>'[5]P9 Consolidated'!R495/'[5]P9 Consolidated'!$E495</f>
        <v>0.74845938375350141</v>
      </c>
      <c r="H496" s="114">
        <f>'[5]P9 Consolidated'!X495/'[5]P9 Consolidated'!$E495</f>
        <v>0.58263305322128855</v>
      </c>
      <c r="I496" s="114">
        <f>'[5]P9 Consolidated'!AD495/'[5]P9 Consolidated'!$E495</f>
        <v>0.56022408963585435</v>
      </c>
      <c r="J496" s="114">
        <f>'[5]P9 Consolidated'!AJ495/'[5]P9 Consolidated'!$E495</f>
        <v>0.62296918767507004</v>
      </c>
      <c r="K496" s="114">
        <f>'[5]P9 Consolidated'!AP495/'[5]P9 Consolidated'!$E495</f>
        <v>0.70028011204481788</v>
      </c>
      <c r="L496" s="114">
        <f>'[5]P9 Consolidated'!AV495/'[5]P9 Consolidated'!$E495</f>
        <v>9.1876750700280105E-2</v>
      </c>
      <c r="M496" s="114">
        <f>'[5]P9 Consolidated'!BB495/'[5]P9 Consolidated'!$E495</f>
        <v>0.11204481792717087</v>
      </c>
      <c r="N496" s="114">
        <f>'[5]P9 Consolidated'!BH495/'[5]P9 Consolidated'!$E495</f>
        <v>0</v>
      </c>
      <c r="O496" s="114">
        <f>'[5]P9 Consolidated'!BN495/'[5]P9 Consolidated'!$E495</f>
        <v>0.5938375350140056</v>
      </c>
      <c r="P496" s="114">
        <f>'[5]P9 Consolidated'!BT495/'[5]P9 Consolidated'!$E495</f>
        <v>0</v>
      </c>
      <c r="Q496" s="114">
        <f>'[5]P9 Consolidated'!BZ495/'[5]P9 Consolidated'!$E495</f>
        <v>1.5170868347338937</v>
      </c>
      <c r="R496" s="114">
        <f>'[5]P9 Consolidated'!CF495/'[5]P9 Consolidated'!$E495</f>
        <v>0.88403361344537823</v>
      </c>
      <c r="S496" s="114">
        <f>'[5]P9 Consolidated'!CL495/'[5]P9 Consolidated'!$E495</f>
        <v>0.71820728291316516</v>
      </c>
      <c r="T496" s="114">
        <f>'[5]P9 Consolidated'!CR495/'[5]P9 Consolidated'!$E495</f>
        <v>0.76190476190476186</v>
      </c>
      <c r="U496" s="114">
        <f>'[5]P9 Consolidated'!CX495/'[5]P9 Consolidated'!$E495</f>
        <v>0.77310924369747902</v>
      </c>
      <c r="V496" s="115">
        <f>'[5]P9 Consolidated'!DD495/'[5]P9 Consolidated'!$E495</f>
        <v>1.0644257703081232</v>
      </c>
    </row>
    <row r="497" spans="1:22">
      <c r="A497" s="109">
        <v>494</v>
      </c>
      <c r="B497" s="110" t="s">
        <v>664</v>
      </c>
      <c r="C497" s="111" t="s">
        <v>195</v>
      </c>
      <c r="D497" s="112">
        <v>500</v>
      </c>
      <c r="E497" s="113">
        <f>'[5]P9 Consolidated'!F496/'[5]P9 Consolidated'!$E496</f>
        <v>0.3372</v>
      </c>
      <c r="F497" s="114">
        <f>'[5]P9 Consolidated'!L496/'[5]P9 Consolidated'!$E496</f>
        <v>0.62760000000000005</v>
      </c>
      <c r="G497" s="114">
        <f>'[5]P9 Consolidated'!R496/'[5]P9 Consolidated'!$E496</f>
        <v>0.1176</v>
      </c>
      <c r="H497" s="114">
        <f>'[5]P9 Consolidated'!X496/'[5]P9 Consolidated'!$E496</f>
        <v>0.2868</v>
      </c>
      <c r="I497" s="114">
        <f>'[5]P9 Consolidated'!AD496/'[5]P9 Consolidated'!$E496</f>
        <v>0.21840000000000001</v>
      </c>
      <c r="J497" s="114">
        <f>'[5]P9 Consolidated'!AJ496/'[5]P9 Consolidated'!$E496</f>
        <v>0.2616</v>
      </c>
      <c r="K497" s="114">
        <f>'[5]P9 Consolidated'!AP496/'[5]P9 Consolidated'!$E496</f>
        <v>0.24</v>
      </c>
      <c r="L497" s="114">
        <f>'[5]P9 Consolidated'!AV496/'[5]P9 Consolidated'!$E496</f>
        <v>0.51600000000000001</v>
      </c>
      <c r="M497" s="114">
        <f>'[5]P9 Consolidated'!BB496/'[5]P9 Consolidated'!$E496</f>
        <v>0.66</v>
      </c>
      <c r="N497" s="114">
        <f>'[5]P9 Consolidated'!BH496/'[5]P9 Consolidated'!$E496</f>
        <v>0.108</v>
      </c>
      <c r="O497" s="114">
        <f>'[5]P9 Consolidated'!BN496/'[5]P9 Consolidated'!$E496</f>
        <v>9.4799999999999995E-2</v>
      </c>
      <c r="P497" s="114">
        <f>'[5]P9 Consolidated'!BT496/'[5]P9 Consolidated'!$E496</f>
        <v>0</v>
      </c>
      <c r="Q497" s="114">
        <f>'[5]P9 Consolidated'!BZ496/'[5]P9 Consolidated'!$E496</f>
        <v>0.15480000000000002</v>
      </c>
      <c r="R497" s="114">
        <f>'[5]P9 Consolidated'!CF496/'[5]P9 Consolidated'!$E496</f>
        <v>6.4799999999999996E-2</v>
      </c>
      <c r="S497" s="114">
        <f>'[5]P9 Consolidated'!CL496/'[5]P9 Consolidated'!$E496</f>
        <v>4.9200000000000001E-2</v>
      </c>
      <c r="T497" s="114">
        <f>'[5]P9 Consolidated'!CR496/'[5]P9 Consolidated'!$E496</f>
        <v>4.9200000000000001E-2</v>
      </c>
      <c r="U497" s="114">
        <f>'[5]P9 Consolidated'!CX496/'[5]P9 Consolidated'!$E496</f>
        <v>5.04E-2</v>
      </c>
      <c r="V497" s="115">
        <f>'[5]P9 Consolidated'!DD496/'[5]P9 Consolidated'!$E496</f>
        <v>0.06</v>
      </c>
    </row>
    <row r="498" spans="1:22">
      <c r="A498" s="109">
        <v>495</v>
      </c>
      <c r="B498" s="110" t="s">
        <v>665</v>
      </c>
      <c r="C498" s="111" t="s">
        <v>195</v>
      </c>
      <c r="D498" s="112">
        <v>168</v>
      </c>
      <c r="E498" s="113">
        <f>'[5]P9 Consolidated'!F497/'[5]P9 Consolidated'!$E497</f>
        <v>0.10714285714285714</v>
      </c>
      <c r="F498" s="114">
        <f>'[5]P9 Consolidated'!L497/'[5]P9 Consolidated'!$E497</f>
        <v>0.17857142857142858</v>
      </c>
      <c r="G498" s="114">
        <f>'[5]P9 Consolidated'!R497/'[5]P9 Consolidated'!$E497</f>
        <v>0.31071428571428572</v>
      </c>
      <c r="H498" s="114">
        <f>'[5]P9 Consolidated'!X497/'[5]P9 Consolidated'!$E497</f>
        <v>0.37142857142857144</v>
      </c>
      <c r="I498" s="114">
        <f>'[5]P9 Consolidated'!AD497/'[5]P9 Consolidated'!$E497</f>
        <v>0.35357142857142854</v>
      </c>
      <c r="J498" s="114">
        <f>'[5]P9 Consolidated'!AJ497/'[5]P9 Consolidated'!$E497</f>
        <v>0.36249999999999999</v>
      </c>
      <c r="K498" s="114">
        <f>'[5]P9 Consolidated'!AP497/'[5]P9 Consolidated'!$E497</f>
        <v>0.35714285714285715</v>
      </c>
      <c r="L498" s="114">
        <f>'[5]P9 Consolidated'!AV497/'[5]P9 Consolidated'!$E497</f>
        <v>0.43571428571428572</v>
      </c>
      <c r="M498" s="114">
        <f>'[5]P9 Consolidated'!BB497/'[5]P9 Consolidated'!$E497</f>
        <v>0.42928571428571433</v>
      </c>
      <c r="N498" s="114">
        <f>'[5]P9 Consolidated'!BH497/'[5]P9 Consolidated'!$E497</f>
        <v>0.42857142857142855</v>
      </c>
      <c r="O498" s="114">
        <f>'[5]P9 Consolidated'!BN497/'[5]P9 Consolidated'!$E497</f>
        <v>0.35714285714285715</v>
      </c>
      <c r="P498" s="114">
        <f>'[5]P9 Consolidated'!BT497/'[5]P9 Consolidated'!$E497</f>
        <v>0</v>
      </c>
      <c r="Q498" s="114">
        <f>'[5]P9 Consolidated'!BZ497/'[5]P9 Consolidated'!$E497</f>
        <v>0.91142857142857148</v>
      </c>
      <c r="R498" s="114">
        <f>'[5]P9 Consolidated'!CF497/'[5]P9 Consolidated'!$E497</f>
        <v>0.4053571428571428</v>
      </c>
      <c r="S498" s="114">
        <f>'[5]P9 Consolidated'!CL497/'[5]P9 Consolidated'!$E497</f>
        <v>0.45714285714285713</v>
      </c>
      <c r="T498" s="114">
        <f>'[5]P9 Consolidated'!CR497/'[5]P9 Consolidated'!$E497</f>
        <v>0.42142857142857143</v>
      </c>
      <c r="U498" s="114">
        <f>'[5]P9 Consolidated'!CX497/'[5]P9 Consolidated'!$E497</f>
        <v>0.4375</v>
      </c>
      <c r="V498" s="115">
        <f>'[5]P9 Consolidated'!DD497/'[5]P9 Consolidated'!$E497</f>
        <v>0.4017857142857143</v>
      </c>
    </row>
    <row r="499" spans="1:22">
      <c r="A499" s="109">
        <v>496</v>
      </c>
      <c r="B499" s="110" t="s">
        <v>666</v>
      </c>
      <c r="C499" s="111" t="s">
        <v>195</v>
      </c>
      <c r="D499" s="112">
        <v>525</v>
      </c>
      <c r="E499" s="113">
        <f>'[5]P9 Consolidated'!F498/'[5]P9 Consolidated'!$E498</f>
        <v>0.3497142857142857</v>
      </c>
      <c r="F499" s="114">
        <f>'[5]P9 Consolidated'!L498/'[5]P9 Consolidated'!$E498</f>
        <v>0.69599999999999995</v>
      </c>
      <c r="G499" s="114">
        <f>'[5]P9 Consolidated'!R498/'[5]P9 Consolidated'!$E498</f>
        <v>0.75885714285714279</v>
      </c>
      <c r="H499" s="114">
        <f>'[5]P9 Consolidated'!X498/'[5]P9 Consolidated'!$E498</f>
        <v>0.8</v>
      </c>
      <c r="I499" s="114">
        <f>'[5]P9 Consolidated'!AD498/'[5]P9 Consolidated'!$E498</f>
        <v>0.82285714285714284</v>
      </c>
      <c r="J499" s="114">
        <f>'[5]P9 Consolidated'!AJ498/'[5]P9 Consolidated'!$E498</f>
        <v>0.82285714285714284</v>
      </c>
      <c r="K499" s="114">
        <f>'[5]P9 Consolidated'!AP498/'[5]P9 Consolidated'!$E498</f>
        <v>0.92708571428571429</v>
      </c>
      <c r="L499" s="114">
        <f>'[5]P9 Consolidated'!AV498/'[5]P9 Consolidated'!$E498</f>
        <v>0.79954285714285711</v>
      </c>
      <c r="M499" s="114">
        <f>'[5]P9 Consolidated'!BB498/'[5]P9 Consolidated'!$E498</f>
        <v>0.59428571428571431</v>
      </c>
      <c r="N499" s="114">
        <f>'[5]P9 Consolidated'!BH498/'[5]P9 Consolidated'!$E498</f>
        <v>0.65142857142857147</v>
      </c>
      <c r="O499" s="114">
        <f>'[5]P9 Consolidated'!BN498/'[5]P9 Consolidated'!$E498</f>
        <v>0.14628571428571427</v>
      </c>
      <c r="P499" s="114">
        <f>'[5]P9 Consolidated'!BT498/'[5]P9 Consolidated'!$E498</f>
        <v>0</v>
      </c>
      <c r="Q499" s="114">
        <f>'[5]P9 Consolidated'!BZ498/'[5]P9 Consolidated'!$E498</f>
        <v>0.36479999999999996</v>
      </c>
      <c r="R499" s="114">
        <f>'[5]P9 Consolidated'!CF498/'[5]P9 Consolidated'!$E498</f>
        <v>0.19314285714285714</v>
      </c>
      <c r="S499" s="114">
        <f>'[5]P9 Consolidated'!CL498/'[5]P9 Consolidated'!$E498</f>
        <v>7.6571428571428582E-2</v>
      </c>
      <c r="T499" s="114">
        <f>'[5]P9 Consolidated'!CR498/'[5]P9 Consolidated'!$E498</f>
        <v>7.1999999999999995E-2</v>
      </c>
      <c r="U499" s="114">
        <f>'[5]P9 Consolidated'!CX498/'[5]P9 Consolidated'!$E498</f>
        <v>9.3714285714285722E-2</v>
      </c>
      <c r="V499" s="115">
        <f>'[5]P9 Consolidated'!DD498/'[5]P9 Consolidated'!$E498</f>
        <v>9.1428571428571428E-2</v>
      </c>
    </row>
    <row r="500" spans="1:22">
      <c r="A500" s="109">
        <v>497</v>
      </c>
      <c r="B500" s="110" t="s">
        <v>667</v>
      </c>
      <c r="C500" s="111" t="s">
        <v>195</v>
      </c>
      <c r="D500" s="112">
        <v>162</v>
      </c>
      <c r="E500" s="113">
        <f>'[5]P9 Consolidated'!F499/'[5]P9 Consolidated'!$E499</f>
        <v>5.9259259259259255E-2</v>
      </c>
      <c r="F500" s="114">
        <f>'[5]P9 Consolidated'!L499/'[5]P9 Consolidated'!$E499</f>
        <v>0.12592592592592591</v>
      </c>
      <c r="G500" s="114">
        <f>'[5]P9 Consolidated'!R499/'[5]P9 Consolidated'!$E499</f>
        <v>0.15740740740740741</v>
      </c>
      <c r="H500" s="114">
        <f>'[5]P9 Consolidated'!X499/'[5]P9 Consolidated'!$E499</f>
        <v>0.12222222222222223</v>
      </c>
      <c r="I500" s="114">
        <f>'[5]P9 Consolidated'!AD499/'[5]P9 Consolidated'!$E499</f>
        <v>0.17037037037037037</v>
      </c>
      <c r="J500" s="114">
        <f>'[5]P9 Consolidated'!AJ499/'[5]P9 Consolidated'!$E499</f>
        <v>0.14444444444444443</v>
      </c>
      <c r="K500" s="114">
        <f>'[5]P9 Consolidated'!AP499/'[5]P9 Consolidated'!$E499</f>
        <v>0.17407407407407408</v>
      </c>
      <c r="L500" s="114">
        <f>'[5]P9 Consolidated'!AV499/'[5]P9 Consolidated'!$E499</f>
        <v>0.15925925925925927</v>
      </c>
      <c r="M500" s="114">
        <f>'[5]P9 Consolidated'!BB499/'[5]P9 Consolidated'!$E499</f>
        <v>0.23407407407407407</v>
      </c>
      <c r="N500" s="114">
        <f>'[5]P9 Consolidated'!BH499/'[5]P9 Consolidated'!$E499</f>
        <v>0.1111111111111111</v>
      </c>
      <c r="O500" s="114">
        <f>'[5]P9 Consolidated'!BN499/'[5]P9 Consolidated'!$E499</f>
        <v>0.32037037037037036</v>
      </c>
      <c r="P500" s="114">
        <f>'[5]P9 Consolidated'!BT499/'[5]P9 Consolidated'!$E499</f>
        <v>0</v>
      </c>
      <c r="Q500" s="114">
        <f>'[5]P9 Consolidated'!BZ499/'[5]P9 Consolidated'!$E499</f>
        <v>0.33888888888888891</v>
      </c>
      <c r="R500" s="114">
        <f>'[5]P9 Consolidated'!CF499/'[5]P9 Consolidated'!$E499</f>
        <v>0.26111111111111107</v>
      </c>
      <c r="S500" s="114">
        <f>'[5]P9 Consolidated'!CL499/'[5]P9 Consolidated'!$E499</f>
        <v>0.12222222222222223</v>
      </c>
      <c r="T500" s="114">
        <f>'[5]P9 Consolidated'!CR499/'[5]P9 Consolidated'!$E499</f>
        <v>0.31111111111111112</v>
      </c>
      <c r="U500" s="114">
        <f>'[5]P9 Consolidated'!CX499/'[5]P9 Consolidated'!$E499</f>
        <v>0.21111111111111114</v>
      </c>
      <c r="V500" s="115">
        <f>'[5]P9 Consolidated'!DD499/'[5]P9 Consolidated'!$E499</f>
        <v>0.1537037037037037</v>
      </c>
    </row>
    <row r="501" spans="1:22">
      <c r="A501" s="109">
        <v>498</v>
      </c>
      <c r="B501" s="110" t="s">
        <v>668</v>
      </c>
      <c r="C501" s="111" t="s">
        <v>195</v>
      </c>
      <c r="D501" s="112">
        <v>144</v>
      </c>
      <c r="E501" s="113">
        <f>'[5]P9 Consolidated'!F500/'[5]P9 Consolidated'!$E500</f>
        <v>8.3333333333333329E-2</v>
      </c>
      <c r="F501" s="114">
        <f>'[5]P9 Consolidated'!L500/'[5]P9 Consolidated'!$E500</f>
        <v>0.23124999999999998</v>
      </c>
      <c r="G501" s="114">
        <f>'[5]P9 Consolidated'!R500/'[5]P9 Consolidated'!$E500</f>
        <v>0.12083333333333332</v>
      </c>
      <c r="H501" s="114">
        <f>'[5]P9 Consolidated'!X500/'[5]P9 Consolidated'!$E500</f>
        <v>0.12083333333333332</v>
      </c>
      <c r="I501" s="114">
        <f>'[5]P9 Consolidated'!AD500/'[5]P9 Consolidated'!$E500</f>
        <v>0.27083333333333331</v>
      </c>
      <c r="J501" s="114">
        <f>'[5]P9 Consolidated'!AJ500/'[5]P9 Consolidated'!$E500</f>
        <v>0.33958333333333335</v>
      </c>
      <c r="K501" s="114">
        <f>'[5]P9 Consolidated'!AP500/'[5]P9 Consolidated'!$E500</f>
        <v>0.32916666666666666</v>
      </c>
      <c r="L501" s="114">
        <f>'[5]P9 Consolidated'!AV500/'[5]P9 Consolidated'!$E500</f>
        <v>0.23541666666666666</v>
      </c>
      <c r="M501" s="114">
        <f>'[5]P9 Consolidated'!BB500/'[5]P9 Consolidated'!$E500</f>
        <v>0.26666666666666666</v>
      </c>
      <c r="N501" s="114">
        <f>'[5]P9 Consolidated'!BH500/'[5]P9 Consolidated'!$E500</f>
        <v>0.45416666666666672</v>
      </c>
      <c r="O501" s="114">
        <f>'[5]P9 Consolidated'!BN500/'[5]P9 Consolidated'!$E500</f>
        <v>0.2</v>
      </c>
      <c r="P501" s="114">
        <f>'[5]P9 Consolidated'!BT500/'[5]P9 Consolidated'!$E500</f>
        <v>0</v>
      </c>
      <c r="Q501" s="114">
        <f>'[5]P9 Consolidated'!BZ500/'[5]P9 Consolidated'!$E500</f>
        <v>0.62083333333333335</v>
      </c>
      <c r="R501" s="114">
        <f>'[5]P9 Consolidated'!CF500/'[5]P9 Consolidated'!$E500</f>
        <v>0.1</v>
      </c>
      <c r="S501" s="114">
        <f>'[5]P9 Consolidated'!CL500/'[5]P9 Consolidated'!$E500</f>
        <v>0.19791666666666666</v>
      </c>
      <c r="T501" s="114">
        <f>'[5]P9 Consolidated'!CR500/'[5]P9 Consolidated'!$E500</f>
        <v>0.31874999999999998</v>
      </c>
      <c r="U501" s="114">
        <f>'[5]P9 Consolidated'!CX500/'[5]P9 Consolidated'!$E500</f>
        <v>0.33541666666666664</v>
      </c>
      <c r="V501" s="115">
        <f>'[5]P9 Consolidated'!DD500/'[5]P9 Consolidated'!$E500</f>
        <v>0.1875</v>
      </c>
    </row>
    <row r="502" spans="1:22">
      <c r="A502" s="109">
        <v>499</v>
      </c>
      <c r="B502" s="110" t="s">
        <v>669</v>
      </c>
      <c r="C502" s="111" t="s">
        <v>195</v>
      </c>
      <c r="D502" s="112">
        <v>138</v>
      </c>
      <c r="E502" s="113">
        <f>'[5]P9 Consolidated'!F501/'[5]P9 Consolidated'!$E501</f>
        <v>0.8492753623188406</v>
      </c>
      <c r="F502" s="114">
        <f>'[5]P9 Consolidated'!L501/'[5]P9 Consolidated'!$E501</f>
        <v>0.8492753623188406</v>
      </c>
      <c r="G502" s="114">
        <f>'[5]P9 Consolidated'!R501/'[5]P9 Consolidated'!$E501</f>
        <v>0.74202898550724639</v>
      </c>
      <c r="H502" s="114">
        <f>'[5]P9 Consolidated'!X501/'[5]P9 Consolidated'!$E501</f>
        <v>0.74202898550724639</v>
      </c>
      <c r="I502" s="114">
        <f>'[5]P9 Consolidated'!AD501/'[5]P9 Consolidated'!$E501</f>
        <v>0.82028985507246377</v>
      </c>
      <c r="J502" s="114">
        <f>'[5]P9 Consolidated'!AJ501/'[5]P9 Consolidated'!$E501</f>
        <v>0.86376811594202896</v>
      </c>
      <c r="K502" s="114">
        <f>'[5]P9 Consolidated'!AP501/'[5]P9 Consolidated'!$E501</f>
        <v>0.75652173913043486</v>
      </c>
      <c r="L502" s="114">
        <f>'[5]P9 Consolidated'!AV501/'[5]P9 Consolidated'!$E501</f>
        <v>0.6202898550724637</v>
      </c>
      <c r="M502" s="114">
        <f>'[5]P9 Consolidated'!BB501/'[5]P9 Consolidated'!$E501</f>
        <v>0.2318840579710145</v>
      </c>
      <c r="N502" s="114">
        <f>'[5]P9 Consolidated'!BH501/'[5]P9 Consolidated'!$E501</f>
        <v>0.86956521739130432</v>
      </c>
      <c r="O502" s="114">
        <f>'[5]P9 Consolidated'!BN501/'[5]P9 Consolidated'!$E501</f>
        <v>0.68463768115942036</v>
      </c>
      <c r="P502" s="114">
        <f>'[5]P9 Consolidated'!BT501/'[5]P9 Consolidated'!$E501</f>
        <v>0</v>
      </c>
      <c r="Q502" s="114">
        <f>'[5]P9 Consolidated'!BZ501/'[5]P9 Consolidated'!$E501</f>
        <v>1.6782608695652173</v>
      </c>
      <c r="R502" s="114">
        <f>'[5]P9 Consolidated'!CF501/'[5]P9 Consolidated'!$E501</f>
        <v>0.89159420289855074</v>
      </c>
      <c r="S502" s="114">
        <f>'[5]P9 Consolidated'!CL501/'[5]P9 Consolidated'!$E501</f>
        <v>0.85217391304347823</v>
      </c>
      <c r="T502" s="114">
        <f>'[5]P9 Consolidated'!CR501/'[5]P9 Consolidated'!$E501</f>
        <v>0.88</v>
      </c>
      <c r="U502" s="114">
        <f>'[5]P9 Consolidated'!CX501/'[5]P9 Consolidated'!$E501</f>
        <v>0.90144927536231889</v>
      </c>
      <c r="V502" s="115">
        <f>'[5]P9 Consolidated'!DD501/'[5]P9 Consolidated'!$E501</f>
        <v>0.88985507246376805</v>
      </c>
    </row>
    <row r="503" spans="1:22">
      <c r="A503" s="109">
        <v>500</v>
      </c>
      <c r="B503" s="110" t="s">
        <v>670</v>
      </c>
      <c r="C503" s="111" t="s">
        <v>195</v>
      </c>
      <c r="D503" s="112">
        <v>183.33</v>
      </c>
      <c r="E503" s="113">
        <f>'[5]P9 Consolidated'!F502/'[5]P9 Consolidated'!$E502</f>
        <v>0.41455299187257949</v>
      </c>
      <c r="F503" s="114">
        <f>'[5]P9 Consolidated'!L502/'[5]P9 Consolidated'!$E502</f>
        <v>0.38400698194512628</v>
      </c>
      <c r="G503" s="114">
        <f>'[5]P9 Consolidated'!R502/'[5]P9 Consolidated'!$E502</f>
        <v>0.42546228113238421</v>
      </c>
      <c r="H503" s="114">
        <f>'[5]P9 Consolidated'!X502/'[5]P9 Consolidated'!$E502</f>
        <v>0.4210985654284623</v>
      </c>
      <c r="I503" s="114">
        <f>'[5]P9 Consolidated'!AD502/'[5]P9 Consolidated'!$E502</f>
        <v>0.43855342824414989</v>
      </c>
      <c r="J503" s="114">
        <f>'[5]P9 Consolidated'!AJ502/'[5]P9 Consolidated'!$E502</f>
        <v>0.44291714394807175</v>
      </c>
      <c r="K503" s="114">
        <f>'[5]P9 Consolidated'!AP502/'[5]P9 Consolidated'!$E502</f>
        <v>0.44291714394807175</v>
      </c>
      <c r="L503" s="114">
        <f>'[5]P9 Consolidated'!AV502/'[5]P9 Consolidated'!$E502</f>
        <v>0.41891670757650135</v>
      </c>
      <c r="M503" s="114">
        <f>'[5]P9 Consolidated'!BB502/'[5]P9 Consolidated'!$E502</f>
        <v>0.39927998690885286</v>
      </c>
      <c r="N503" s="114">
        <f>'[5]P9 Consolidated'!BH502/'[5]P9 Consolidated'!$E502</f>
        <v>0.37746140838924341</v>
      </c>
      <c r="O503" s="114">
        <f>'[5]P9 Consolidated'!BN502/'[5]P9 Consolidated'!$E502</f>
        <v>0.48219058528336878</v>
      </c>
      <c r="P503" s="114">
        <f>'[5]P9 Consolidated'!BT502/'[5]P9 Consolidated'!$E502</f>
        <v>0</v>
      </c>
      <c r="Q503" s="114">
        <f>'[5]P9 Consolidated'!BZ502/'[5]P9 Consolidated'!$E502</f>
        <v>1.0167457590138003</v>
      </c>
      <c r="R503" s="114">
        <f>'[5]P9 Consolidated'!CF502/'[5]P9 Consolidated'!$E502</f>
        <v>0.54557355588283418</v>
      </c>
      <c r="S503" s="114">
        <f>'[5]P9 Consolidated'!CL502/'[5]P9 Consolidated'!$E502</f>
        <v>0.45928107783777883</v>
      </c>
      <c r="T503" s="114">
        <f>'[5]P9 Consolidated'!CR502/'[5]P9 Consolidated'!$E502</f>
        <v>0.54764632084219711</v>
      </c>
      <c r="U503" s="114">
        <f>'[5]P9 Consolidated'!CX502/'[5]P9 Consolidated'!$E502</f>
        <v>0.33709703812796593</v>
      </c>
      <c r="V503" s="115">
        <f>'[5]P9 Consolidated'!DD502/'[5]P9 Consolidated'!$E502</f>
        <v>0.44509900180003265</v>
      </c>
    </row>
    <row r="504" spans="1:22">
      <c r="A504" s="109">
        <v>501</v>
      </c>
      <c r="B504" s="110" t="s">
        <v>671</v>
      </c>
      <c r="C504" s="111" t="s">
        <v>195</v>
      </c>
      <c r="D504" s="112">
        <v>361</v>
      </c>
      <c r="E504" s="113">
        <f>'[5]P9 Consolidated'!F503/'[5]P9 Consolidated'!$E503</f>
        <v>1.0869806094182826</v>
      </c>
      <c r="F504" s="114">
        <f>'[5]P9 Consolidated'!L503/'[5]P9 Consolidated'!$E503</f>
        <v>1.3728531855955679</v>
      </c>
      <c r="G504" s="114">
        <f>'[5]P9 Consolidated'!R503/'[5]P9 Consolidated'!$E503</f>
        <v>1.3728531855955679</v>
      </c>
      <c r="H504" s="114">
        <f>'[5]P9 Consolidated'!X503/'[5]P9 Consolidated'!$E503</f>
        <v>1.0836565096952908</v>
      </c>
      <c r="I504" s="114">
        <f>'[5]P9 Consolidated'!AD503/'[5]P9 Consolidated'!$E503</f>
        <v>1.040443213296399</v>
      </c>
      <c r="J504" s="114">
        <f>'[5]P9 Consolidated'!AJ503/'[5]P9 Consolidated'!$E503</f>
        <v>1.0304709141274238</v>
      </c>
      <c r="K504" s="114">
        <f>'[5]P9 Consolidated'!AP503/'[5]P9 Consolidated'!$E503</f>
        <v>0.27257617728531858</v>
      </c>
      <c r="L504" s="114">
        <f>'[5]P9 Consolidated'!AV503/'[5]P9 Consolidated'!$E503</f>
        <v>0.81440443213296398</v>
      </c>
      <c r="M504" s="114">
        <f>'[5]P9 Consolidated'!BB503/'[5]P9 Consolidated'!$E503</f>
        <v>1.0271468144044322</v>
      </c>
      <c r="N504" s="114">
        <f>'[5]P9 Consolidated'!BH503/'[5]P9 Consolidated'!$E503</f>
        <v>1.1036011080332409</v>
      </c>
      <c r="O504" s="114">
        <f>'[5]P9 Consolidated'!BN503/'[5]P9 Consolidated'!$E503</f>
        <v>1.1468144044321329</v>
      </c>
      <c r="P504" s="114">
        <f>'[5]P9 Consolidated'!BT503/'[5]P9 Consolidated'!$E503</f>
        <v>0</v>
      </c>
      <c r="Q504" s="114">
        <f>'[5]P9 Consolidated'!BZ503/'[5]P9 Consolidated'!$E503</f>
        <v>2.250415512465374</v>
      </c>
      <c r="R504" s="114">
        <f>'[5]P9 Consolidated'!CF503/'[5]P9 Consolidated'!$E503</f>
        <v>1.1933518005540167</v>
      </c>
      <c r="S504" s="114">
        <f>'[5]P9 Consolidated'!CL503/'[5]P9 Consolidated'!$E503</f>
        <v>1.0836565096952908</v>
      </c>
      <c r="T504" s="114">
        <f>'[5]P9 Consolidated'!CR503/'[5]P9 Consolidated'!$E503</f>
        <v>1.1434903047091414</v>
      </c>
      <c r="U504" s="114">
        <f>'[5]P9 Consolidated'!CX503/'[5]P9 Consolidated'!$E503</f>
        <v>0.12631578947368421</v>
      </c>
      <c r="V504" s="115">
        <f>'[5]P9 Consolidated'!DD503/'[5]P9 Consolidated'!$E503</f>
        <v>1.2166204986149585</v>
      </c>
    </row>
    <row r="505" spans="1:22">
      <c r="A505" s="109">
        <v>502</v>
      </c>
      <c r="B505" s="110" t="s">
        <v>672</v>
      </c>
      <c r="C505" s="111" t="s">
        <v>195</v>
      </c>
      <c r="D505" s="112">
        <v>212.22</v>
      </c>
      <c r="E505" s="113">
        <f>'[5]P9 Consolidated'!F504/'[5]P9 Consolidated'!$E504</f>
        <v>0</v>
      </c>
      <c r="F505" s="114">
        <f>'[5]P9 Consolidated'!L504/'[5]P9 Consolidated'!$E504</f>
        <v>0</v>
      </c>
      <c r="G505" s="114">
        <f>'[5]P9 Consolidated'!R504/'[5]P9 Consolidated'!$E504</f>
        <v>0</v>
      </c>
      <c r="H505" s="114">
        <f>'[5]P9 Consolidated'!X504/'[5]P9 Consolidated'!$E504</f>
        <v>0</v>
      </c>
      <c r="I505" s="114">
        <f>'[5]P9 Consolidated'!AD504/'[5]P9 Consolidated'!$E504</f>
        <v>0</v>
      </c>
      <c r="J505" s="114">
        <f>'[5]P9 Consolidated'!AJ504/'[5]P9 Consolidated'!$E504</f>
        <v>0</v>
      </c>
      <c r="K505" s="114">
        <f>'[5]P9 Consolidated'!AP504/'[5]P9 Consolidated'!$E504</f>
        <v>3.9581566299123551E-2</v>
      </c>
      <c r="L505" s="114">
        <f>'[5]P9 Consolidated'!AV504/'[5]P9 Consolidated'!$E504</f>
        <v>0</v>
      </c>
      <c r="M505" s="114">
        <f>'[5]P9 Consolidated'!BB504/'[5]P9 Consolidated'!$E504</f>
        <v>3.6754311563471871E-2</v>
      </c>
      <c r="N505" s="114">
        <f>'[5]P9 Consolidated'!BH504/'[5]P9 Consolidated'!$E504</f>
        <v>3.9581566299123551E-2</v>
      </c>
      <c r="O505" s="114">
        <f>'[5]P9 Consolidated'!BN504/'[5]P9 Consolidated'!$E504</f>
        <v>5.6545094713033643E-2</v>
      </c>
      <c r="P505" s="114">
        <f>'[5]P9 Consolidated'!BT504/'[5]P9 Consolidated'!$E504</f>
        <v>0</v>
      </c>
      <c r="Q505" s="114">
        <f>'[5]P9 Consolidated'!BZ504/'[5]P9 Consolidated'!$E504</f>
        <v>0.18150975402883798</v>
      </c>
      <c r="R505" s="114">
        <f>'[5]P9 Consolidated'!CF504/'[5]P9 Consolidated'!$E504</f>
        <v>0.20356234096692113</v>
      </c>
      <c r="S505" s="114">
        <f>'[5]P9 Consolidated'!CL504/'[5]P9 Consolidated'!$E504</f>
        <v>6.7854113655640369E-2</v>
      </c>
      <c r="T505" s="114">
        <f>'[5]P9 Consolidated'!CR504/'[5]P9 Consolidated'!$E504</f>
        <v>9.3299406276505514E-2</v>
      </c>
      <c r="U505" s="114">
        <f>'[5]P9 Consolidated'!CX504/'[5]P9 Consolidated'!$E504</f>
        <v>0.1272264631043257</v>
      </c>
      <c r="V505" s="115">
        <f>'[5]P9 Consolidated'!DD504/'[5]P9 Consolidated'!$E504</f>
        <v>0.1583262651964942</v>
      </c>
    </row>
    <row r="506" spans="1:22">
      <c r="A506" s="109">
        <v>503</v>
      </c>
      <c r="B506" s="110" t="s">
        <v>673</v>
      </c>
      <c r="C506" s="111" t="s">
        <v>195</v>
      </c>
      <c r="D506" s="112">
        <v>200</v>
      </c>
      <c r="E506" s="113">
        <f>'[5]P9 Consolidated'!F505/'[5]P9 Consolidated'!$E505</f>
        <v>0.27899999999999997</v>
      </c>
      <c r="F506" s="114">
        <f>'[5]P9 Consolidated'!L505/'[5]P9 Consolidated'!$E505</f>
        <v>0.34200000000000003</v>
      </c>
      <c r="G506" s="114">
        <f>'[5]P9 Consolidated'!R505/'[5]P9 Consolidated'!$E505</f>
        <v>0.34499999999999997</v>
      </c>
      <c r="H506" s="114">
        <f>'[5]P9 Consolidated'!X505/'[5]P9 Consolidated'!$E505</f>
        <v>0.34799999999999998</v>
      </c>
      <c r="I506" s="114">
        <f>'[5]P9 Consolidated'!AD505/'[5]P9 Consolidated'!$E505</f>
        <v>0.33600000000000002</v>
      </c>
      <c r="J506" s="114">
        <f>'[5]P9 Consolidated'!AJ505/'[5]P9 Consolidated'!$E505</f>
        <v>0.33899999999999997</v>
      </c>
      <c r="K506" s="114">
        <f>'[5]P9 Consolidated'!AP505/'[5]P9 Consolidated'!$E505</f>
        <v>0.27899999999999997</v>
      </c>
      <c r="L506" s="114">
        <f>'[5]P9 Consolidated'!AV505/'[5]P9 Consolidated'!$E505</f>
        <v>0.21600000000000003</v>
      </c>
      <c r="M506" s="114">
        <f>'[5]P9 Consolidated'!BB505/'[5]P9 Consolidated'!$E505</f>
        <v>0.1716</v>
      </c>
      <c r="N506" s="114">
        <f>'[5]P9 Consolidated'!BH505/'[5]P9 Consolidated'!$E505</f>
        <v>0.21</v>
      </c>
      <c r="O506" s="114">
        <f>'[5]P9 Consolidated'!BN505/'[5]P9 Consolidated'!$E505</f>
        <v>0.192</v>
      </c>
      <c r="P506" s="114">
        <f>'[5]P9 Consolidated'!BT505/'[5]P9 Consolidated'!$E505</f>
        <v>0</v>
      </c>
      <c r="Q506" s="114">
        <f>'[5]P9 Consolidated'!BZ505/'[5]P9 Consolidated'!$E505</f>
        <v>0.51600000000000001</v>
      </c>
      <c r="R506" s="114">
        <f>'[5]P9 Consolidated'!CF505/'[5]P9 Consolidated'!$E505</f>
        <v>0.39899999999999997</v>
      </c>
      <c r="S506" s="114">
        <f>'[5]P9 Consolidated'!CL505/'[5]P9 Consolidated'!$E505</f>
        <v>0.33600000000000002</v>
      </c>
      <c r="T506" s="114">
        <f>'[5]P9 Consolidated'!CR505/'[5]P9 Consolidated'!$E505</f>
        <v>0.35700000000000004</v>
      </c>
      <c r="U506" s="114">
        <f>'[5]P9 Consolidated'!CX505/'[5]P9 Consolidated'!$E505</f>
        <v>0.33299999999999996</v>
      </c>
      <c r="V506" s="115">
        <f>'[5]P9 Consolidated'!DD505/'[5]P9 Consolidated'!$E505</f>
        <v>0.29100000000000004</v>
      </c>
    </row>
    <row r="507" spans="1:22">
      <c r="A507" s="109">
        <v>504</v>
      </c>
      <c r="B507" s="110" t="s">
        <v>674</v>
      </c>
      <c r="C507" s="111" t="s">
        <v>195</v>
      </c>
      <c r="D507" s="112">
        <v>137</v>
      </c>
      <c r="E507" s="113">
        <f>'[5]P9 Consolidated'!F506/'[5]P9 Consolidated'!$E506</f>
        <v>2.1021897810218976E-2</v>
      </c>
      <c r="F507" s="114">
        <f>'[5]P9 Consolidated'!L506/'[5]P9 Consolidated'!$E506</f>
        <v>0.86540145985401462</v>
      </c>
      <c r="G507" s="114">
        <f>'[5]P9 Consolidated'!R506/'[5]P9 Consolidated'!$E506</f>
        <v>0.7270072992700729</v>
      </c>
      <c r="H507" s="114">
        <f>'[5]P9 Consolidated'!X506/'[5]P9 Consolidated'!$E506</f>
        <v>0.65430656934306575</v>
      </c>
      <c r="I507" s="114">
        <f>'[5]P9 Consolidated'!AD506/'[5]P9 Consolidated'!$E506</f>
        <v>0.66306569343065691</v>
      </c>
      <c r="J507" s="114">
        <f>'[5]P9 Consolidated'!AJ506/'[5]P9 Consolidated'!$E506</f>
        <v>0.66043795620437962</v>
      </c>
      <c r="K507" s="114">
        <f>'[5]P9 Consolidated'!AP506/'[5]P9 Consolidated'!$E506</f>
        <v>0.68058394160583935</v>
      </c>
      <c r="L507" s="114">
        <f>'[5]P9 Consolidated'!AV506/'[5]P9 Consolidated'!$E506</f>
        <v>0.74452554744525545</v>
      </c>
      <c r="M507" s="114">
        <f>'[5]P9 Consolidated'!BB506/'[5]P9 Consolidated'!$E506</f>
        <v>0.8846715328467154</v>
      </c>
      <c r="N507" s="114">
        <f>'[5]P9 Consolidated'!BH506/'[5]P9 Consolidated'!$E506</f>
        <v>0.98978102189781014</v>
      </c>
      <c r="O507" s="114">
        <f>'[5]P9 Consolidated'!BN506/'[5]P9 Consolidated'!$E506</f>
        <v>0.99328467153284683</v>
      </c>
      <c r="P507" s="114">
        <f>'[5]P9 Consolidated'!BT506/'[5]P9 Consolidated'!$E506</f>
        <v>0</v>
      </c>
      <c r="Q507" s="114">
        <f>'[5]P9 Consolidated'!BZ506/'[5]P9 Consolidated'!$E506</f>
        <v>2.2064233576642334</v>
      </c>
      <c r="R507" s="114">
        <f>'[5]P9 Consolidated'!CF506/'[5]P9 Consolidated'!$E506</f>
        <v>1.418102189781022</v>
      </c>
      <c r="S507" s="114">
        <f>'[5]P9 Consolidated'!CL506/'[5]P9 Consolidated'!$E506</f>
        <v>1.4540145985401458</v>
      </c>
      <c r="T507" s="114">
        <f>'[5]P9 Consolidated'!CR506/'[5]P9 Consolidated'!$E506</f>
        <v>1.6134306569343064</v>
      </c>
      <c r="U507" s="114">
        <f>'[5]P9 Consolidated'!CX506/'[5]P9 Consolidated'!$E506</f>
        <v>1.05985401459854</v>
      </c>
      <c r="V507" s="115">
        <f>'[5]P9 Consolidated'!DD506/'[5]P9 Consolidated'!$E506</f>
        <v>1.0213138686131387</v>
      </c>
    </row>
    <row r="508" spans="1:22">
      <c r="A508" s="109">
        <v>505</v>
      </c>
      <c r="B508" s="110" t="s">
        <v>675</v>
      </c>
      <c r="C508" s="111" t="s">
        <v>195</v>
      </c>
      <c r="D508" s="112">
        <v>172</v>
      </c>
      <c r="E508" s="113">
        <f>'[5]P9 Consolidated'!F507/'[5]P9 Consolidated'!$E507</f>
        <v>1.1860465116279071</v>
      </c>
      <c r="F508" s="114">
        <f>'[5]P9 Consolidated'!L507/'[5]P9 Consolidated'!$E507</f>
        <v>0.19186046511627908</v>
      </c>
      <c r="G508" s="114">
        <f>'[5]P9 Consolidated'!R507/'[5]P9 Consolidated'!$E507</f>
        <v>0.87209302325581395</v>
      </c>
      <c r="H508" s="114">
        <f>'[5]P9 Consolidated'!X507/'[5]P9 Consolidated'!$E507</f>
        <v>0.87209302325581395</v>
      </c>
      <c r="I508" s="114">
        <f>'[5]P9 Consolidated'!AD507/'[5]P9 Consolidated'!$E507</f>
        <v>0.90697674418604646</v>
      </c>
      <c r="J508" s="114">
        <f>'[5]P9 Consolidated'!AJ507/'[5]P9 Consolidated'!$E507</f>
        <v>0.92441860465116277</v>
      </c>
      <c r="K508" s="114">
        <f>'[5]P9 Consolidated'!AP507/'[5]P9 Consolidated'!$E507</f>
        <v>0.92441860465116277</v>
      </c>
      <c r="L508" s="114">
        <f>'[5]P9 Consolidated'!AV507/'[5]P9 Consolidated'!$E507</f>
        <v>0.92441860465116277</v>
      </c>
      <c r="M508" s="114">
        <f>'[5]P9 Consolidated'!BB507/'[5]P9 Consolidated'!$E507</f>
        <v>0.90697674418604646</v>
      </c>
      <c r="N508" s="114">
        <f>'[5]P9 Consolidated'!BH507/'[5]P9 Consolidated'!$E507</f>
        <v>0.95930232558139539</v>
      </c>
      <c r="O508" s="114">
        <f>'[5]P9 Consolidated'!BN507/'[5]P9 Consolidated'!$E507</f>
        <v>0.93488372093023264</v>
      </c>
      <c r="P508" s="114">
        <f>'[5]P9 Consolidated'!BT507/'[5]P9 Consolidated'!$E507</f>
        <v>0</v>
      </c>
      <c r="Q508" s="114">
        <f>'[5]P9 Consolidated'!BZ507/'[5]P9 Consolidated'!$E507</f>
        <v>1.9869767441860464</v>
      </c>
      <c r="R508" s="114">
        <f>'[5]P9 Consolidated'!CF507/'[5]P9 Consolidated'!$E507</f>
        <v>0</v>
      </c>
      <c r="S508" s="114">
        <f>'[5]P9 Consolidated'!CL507/'[5]P9 Consolidated'!$E507</f>
        <v>1.8837209302325582</v>
      </c>
      <c r="T508" s="114">
        <f>'[5]P9 Consolidated'!CR507/'[5]P9 Consolidated'!$E507</f>
        <v>0.88953488372093026</v>
      </c>
      <c r="U508" s="114">
        <f>'[5]P9 Consolidated'!CX507/'[5]P9 Consolidated'!$E507</f>
        <v>0.9941860465116279</v>
      </c>
      <c r="V508" s="115">
        <f>'[5]P9 Consolidated'!DD507/'[5]P9 Consolidated'!$E507</f>
        <v>0.93017441860465122</v>
      </c>
    </row>
    <row r="509" spans="1:22">
      <c r="A509" s="109">
        <v>506</v>
      </c>
      <c r="B509" s="110" t="s">
        <v>676</v>
      </c>
      <c r="C509" s="111" t="s">
        <v>195</v>
      </c>
      <c r="D509" s="112">
        <v>278</v>
      </c>
      <c r="E509" s="113">
        <f>'[5]P9 Consolidated'!F508/'[5]P9 Consolidated'!$E508</f>
        <v>0.6690647482014388</v>
      </c>
      <c r="F509" s="114">
        <f>'[5]P9 Consolidated'!L508/'[5]P9 Consolidated'!$E508</f>
        <v>0.71223021582733814</v>
      </c>
      <c r="G509" s="114">
        <f>'[5]P9 Consolidated'!R508/'[5]P9 Consolidated'!$E508</f>
        <v>0.76187050359712238</v>
      </c>
      <c r="H509" s="114">
        <f>'[5]P9 Consolidated'!X508/'[5]P9 Consolidated'!$E508</f>
        <v>0.70575539568345325</v>
      </c>
      <c r="I509" s="114">
        <f>'[5]P9 Consolidated'!AD508/'[5]P9 Consolidated'!$E508</f>
        <v>0.65611510791366912</v>
      </c>
      <c r="J509" s="114">
        <f>'[5]P9 Consolidated'!AJ508/'[5]P9 Consolidated'!$E508</f>
        <v>0.73597122302158269</v>
      </c>
      <c r="K509" s="114">
        <f>'[5]P9 Consolidated'!AP508/'[5]P9 Consolidated'!$E508</f>
        <v>0.64532374100719425</v>
      </c>
      <c r="L509" s="114">
        <f>'[5]P9 Consolidated'!AV508/'[5]P9 Consolidated'!$E508</f>
        <v>0.67597122302158263</v>
      </c>
      <c r="M509" s="114">
        <f>'[5]P9 Consolidated'!BB508/'[5]P9 Consolidated'!$E508</f>
        <v>0.57064748201438842</v>
      </c>
      <c r="N509" s="114">
        <f>'[5]P9 Consolidated'!BH508/'[5]P9 Consolidated'!$E508</f>
        <v>0.60431654676258995</v>
      </c>
      <c r="O509" s="114">
        <f>'[5]P9 Consolidated'!BN508/'[5]P9 Consolidated'!$E508</f>
        <v>0.61294964028776977</v>
      </c>
      <c r="P509" s="114">
        <f>'[5]P9 Consolidated'!BT508/'[5]P9 Consolidated'!$E508</f>
        <v>0</v>
      </c>
      <c r="Q509" s="114">
        <f>'[5]P9 Consolidated'!BZ508/'[5]P9 Consolidated'!$E508</f>
        <v>1.0964028776978418</v>
      </c>
      <c r="R509" s="114">
        <f>'[5]P9 Consolidated'!CF508/'[5]P9 Consolidated'!$E508</f>
        <v>0.53741007194244605</v>
      </c>
      <c r="S509" s="114">
        <f>'[5]P9 Consolidated'!CL508/'[5]P9 Consolidated'!$E508</f>
        <v>0.47050359712230222</v>
      </c>
      <c r="T509" s="114">
        <f>'[5]P9 Consolidated'!CR508/'[5]P9 Consolidated'!$E508</f>
        <v>0.58489208633093526</v>
      </c>
      <c r="U509" s="114">
        <f>'[5]P9 Consolidated'!CX508/'[5]P9 Consolidated'!$E508</f>
        <v>0.71223021582733814</v>
      </c>
      <c r="V509" s="115">
        <f>'[5]P9 Consolidated'!DD508/'[5]P9 Consolidated'!$E508</f>
        <v>0.58273381294964033</v>
      </c>
    </row>
    <row r="510" spans="1:22">
      <c r="A510" s="109">
        <v>507</v>
      </c>
      <c r="B510" s="110" t="s">
        <v>677</v>
      </c>
      <c r="C510" s="111" t="s">
        <v>195</v>
      </c>
      <c r="D510" s="112">
        <v>444.44</v>
      </c>
      <c r="E510" s="113">
        <f>'[5]P9 Consolidated'!F509/'[5]P9 Consolidated'!$E509</f>
        <v>0</v>
      </c>
      <c r="F510" s="114">
        <f>'[5]P9 Consolidated'!L509/'[5]P9 Consolidated'!$E509</f>
        <v>0</v>
      </c>
      <c r="G510" s="114">
        <f>'[5]P9 Consolidated'!R509/'[5]P9 Consolidated'!$E509</f>
        <v>0</v>
      </c>
      <c r="H510" s="114">
        <f>'[5]P9 Consolidated'!X509/'[5]P9 Consolidated'!$E509</f>
        <v>0</v>
      </c>
      <c r="I510" s="114">
        <f>'[5]P9 Consolidated'!AD509/'[5]P9 Consolidated'!$E509</f>
        <v>0</v>
      </c>
      <c r="J510" s="114">
        <f>'[5]P9 Consolidated'!AJ509/'[5]P9 Consolidated'!$E509</f>
        <v>0</v>
      </c>
      <c r="K510" s="114">
        <f>'[5]P9 Consolidated'!AP509/'[5]P9 Consolidated'!$E509</f>
        <v>0</v>
      </c>
      <c r="L510" s="114">
        <f>'[5]P9 Consolidated'!AV509/'[5]P9 Consolidated'!$E509</f>
        <v>0</v>
      </c>
      <c r="M510" s="114">
        <f>'[5]P9 Consolidated'!BB509/'[5]P9 Consolidated'!$E509</f>
        <v>0</v>
      </c>
      <c r="N510" s="114">
        <f>'[5]P9 Consolidated'!BH509/'[5]P9 Consolidated'!$E509</f>
        <v>0</v>
      </c>
      <c r="O510" s="114">
        <f>'[5]P9 Consolidated'!BN509/'[5]P9 Consolidated'!$E509</f>
        <v>0</v>
      </c>
      <c r="P510" s="114">
        <f>'[5]P9 Consolidated'!BT509/'[5]P9 Consolidated'!$E509</f>
        <v>0</v>
      </c>
      <c r="Q510" s="114">
        <f>'[5]P9 Consolidated'!BZ509/'[5]P9 Consolidated'!$E509</f>
        <v>0</v>
      </c>
      <c r="R510" s="114">
        <f>'[5]P9 Consolidated'!CF509/'[5]P9 Consolidated'!$E509</f>
        <v>0</v>
      </c>
      <c r="S510" s="114">
        <f>'[5]P9 Consolidated'!CL509/'[5]P9 Consolidated'!$E509</f>
        <v>0</v>
      </c>
      <c r="T510" s="114">
        <f>'[5]P9 Consolidated'!CR509/'[5]P9 Consolidated'!$E509</f>
        <v>0</v>
      </c>
      <c r="U510" s="114">
        <f>'[5]P9 Consolidated'!CX509/'[5]P9 Consolidated'!$E509</f>
        <v>0</v>
      </c>
      <c r="V510" s="115">
        <f>'[5]P9 Consolidated'!DD509/'[5]P9 Consolidated'!$E509</f>
        <v>0</v>
      </c>
    </row>
    <row r="511" spans="1:22">
      <c r="A511" s="109">
        <v>508</v>
      </c>
      <c r="B511" s="110" t="s">
        <v>678</v>
      </c>
      <c r="C511" s="111" t="s">
        <v>195</v>
      </c>
      <c r="D511" s="112">
        <v>167</v>
      </c>
      <c r="E511" s="113">
        <f>'[5]P9 Consolidated'!F510/'[5]P9 Consolidated'!$E510</f>
        <v>0</v>
      </c>
      <c r="F511" s="114">
        <f>'[5]P9 Consolidated'!L510/'[5]P9 Consolidated'!$E510</f>
        <v>0</v>
      </c>
      <c r="G511" s="114">
        <f>'[5]P9 Consolidated'!R510/'[5]P9 Consolidated'!$E510</f>
        <v>0</v>
      </c>
      <c r="H511" s="114">
        <f>'[5]P9 Consolidated'!X510/'[5]P9 Consolidated'!$E510</f>
        <v>0</v>
      </c>
      <c r="I511" s="114">
        <f>'[5]P9 Consolidated'!AD510/'[5]P9 Consolidated'!$E510</f>
        <v>0</v>
      </c>
      <c r="J511" s="114">
        <f>'[5]P9 Consolidated'!AJ510/'[5]P9 Consolidated'!$E510</f>
        <v>0</v>
      </c>
      <c r="K511" s="114">
        <f>'[5]P9 Consolidated'!AP510/'[5]P9 Consolidated'!$E510</f>
        <v>0</v>
      </c>
      <c r="L511" s="114">
        <f>'[5]P9 Consolidated'!AV510/'[5]P9 Consolidated'!$E510</f>
        <v>0</v>
      </c>
      <c r="M511" s="114">
        <f>'[5]P9 Consolidated'!BB510/'[5]P9 Consolidated'!$E510</f>
        <v>0</v>
      </c>
      <c r="N511" s="114">
        <f>'[5]P9 Consolidated'!BH510/'[5]P9 Consolidated'!$E510</f>
        <v>0</v>
      </c>
      <c r="O511" s="114">
        <f>'[5]P9 Consolidated'!BN510/'[5]P9 Consolidated'!$E510</f>
        <v>0</v>
      </c>
      <c r="P511" s="114">
        <f>'[5]P9 Consolidated'!BT510/'[5]P9 Consolidated'!$E510</f>
        <v>0</v>
      </c>
      <c r="Q511" s="114">
        <f>'[5]P9 Consolidated'!BZ510/'[5]P9 Consolidated'!$E510</f>
        <v>0</v>
      </c>
      <c r="R511" s="114">
        <f>'[5]P9 Consolidated'!CF510/'[5]P9 Consolidated'!$E510</f>
        <v>0</v>
      </c>
      <c r="S511" s="114">
        <f>'[5]P9 Consolidated'!CL510/'[5]P9 Consolidated'!$E510</f>
        <v>0</v>
      </c>
      <c r="T511" s="114">
        <f>'[5]P9 Consolidated'!CR510/'[5]P9 Consolidated'!$E510</f>
        <v>0</v>
      </c>
      <c r="U511" s="114">
        <f>'[5]P9 Consolidated'!CX510/'[5]P9 Consolidated'!$E510</f>
        <v>0</v>
      </c>
      <c r="V511" s="115">
        <f>'[5]P9 Consolidated'!DD510/'[5]P9 Consolidated'!$E510</f>
        <v>0</v>
      </c>
    </row>
    <row r="512" spans="1:22">
      <c r="A512" s="109">
        <v>509</v>
      </c>
      <c r="B512" s="110" t="s">
        <v>679</v>
      </c>
      <c r="C512" s="111" t="s">
        <v>195</v>
      </c>
      <c r="D512" s="112">
        <v>130</v>
      </c>
      <c r="E512" s="113">
        <f>'[5]P9 Consolidated'!F511/'[5]P9 Consolidated'!$E511</f>
        <v>0.92307692307692313</v>
      </c>
      <c r="F512" s="114">
        <f>'[5]P9 Consolidated'!L511/'[5]P9 Consolidated'!$E511</f>
        <v>0.24461538461538462</v>
      </c>
      <c r="G512" s="114">
        <f>'[5]P9 Consolidated'!R511/'[5]P9 Consolidated'!$E511</f>
        <v>0.80769230769230771</v>
      </c>
      <c r="H512" s="114">
        <f>'[5]P9 Consolidated'!X511/'[5]P9 Consolidated'!$E511</f>
        <v>0</v>
      </c>
      <c r="I512" s="114">
        <f>'[5]P9 Consolidated'!AD511/'[5]P9 Consolidated'!$E511</f>
        <v>0.26769230769230767</v>
      </c>
      <c r="J512" s="114">
        <f>'[5]P9 Consolidated'!AJ511/'[5]P9 Consolidated'!$E511</f>
        <v>0.55846153846153845</v>
      </c>
      <c r="K512" s="114">
        <f>'[5]P9 Consolidated'!AP511/'[5]P9 Consolidated'!$E511</f>
        <v>0.11538461538461539</v>
      </c>
      <c r="L512" s="114">
        <f>'[5]P9 Consolidated'!AV511/'[5]P9 Consolidated'!$E511</f>
        <v>1.043076923076923</v>
      </c>
      <c r="M512" s="114">
        <f>'[5]P9 Consolidated'!BB511/'[5]P9 Consolidated'!$E511</f>
        <v>0.20307692307692307</v>
      </c>
      <c r="N512" s="114">
        <f>'[5]P9 Consolidated'!BH511/'[5]P9 Consolidated'!$E511</f>
        <v>0.2076923076923077</v>
      </c>
      <c r="O512" s="114">
        <f>'[5]P9 Consolidated'!BN511/'[5]P9 Consolidated'!$E511</f>
        <v>1.1630769230769229</v>
      </c>
      <c r="P512" s="114">
        <f>'[5]P9 Consolidated'!BT511/'[5]P9 Consolidated'!$E511</f>
        <v>0</v>
      </c>
      <c r="Q512" s="114">
        <f>'[5]P9 Consolidated'!BZ511/'[5]P9 Consolidated'!$E511</f>
        <v>1.5184615384615385</v>
      </c>
      <c r="R512" s="114">
        <f>'[5]P9 Consolidated'!CF511/'[5]P9 Consolidated'!$E511</f>
        <v>1.6430769230769231</v>
      </c>
      <c r="S512" s="114">
        <f>'[5]P9 Consolidated'!CL511/'[5]P9 Consolidated'!$E511</f>
        <v>1.74</v>
      </c>
      <c r="T512" s="114">
        <f>'[5]P9 Consolidated'!CR511/'[5]P9 Consolidated'!$E511</f>
        <v>1.7169230769230768</v>
      </c>
      <c r="U512" s="114">
        <f>'[5]P9 Consolidated'!CX511/'[5]P9 Consolidated'!$E511</f>
        <v>1.3107692307692309</v>
      </c>
      <c r="V512" s="115">
        <f>'[5]P9 Consolidated'!DD511/'[5]P9 Consolidated'!$E511</f>
        <v>1.6569230769230769</v>
      </c>
    </row>
    <row r="513" spans="1:22">
      <c r="A513" s="109">
        <v>510</v>
      </c>
      <c r="B513" s="110" t="s">
        <v>680</v>
      </c>
      <c r="C513" s="111" t="s">
        <v>195</v>
      </c>
      <c r="D513" s="112">
        <v>139</v>
      </c>
      <c r="E513" s="113">
        <f>'[5]P9 Consolidated'!F512/'[5]P9 Consolidated'!$E512</f>
        <v>7.050359712230217E-2</v>
      </c>
      <c r="F513" s="114">
        <f>'[5]P9 Consolidated'!L512/'[5]P9 Consolidated'!$E512</f>
        <v>0.11942446043165468</v>
      </c>
      <c r="G513" s="114">
        <f>'[5]P9 Consolidated'!R512/'[5]P9 Consolidated'!$E512</f>
        <v>0.58129496402877701</v>
      </c>
      <c r="H513" s="114">
        <f>'[5]P9 Consolidated'!X512/'[5]P9 Consolidated'!$E512</f>
        <v>0.62302158273381292</v>
      </c>
      <c r="I513" s="114">
        <f>'[5]P9 Consolidated'!AD512/'[5]P9 Consolidated'!$E512</f>
        <v>0.66618705035971215</v>
      </c>
      <c r="J513" s="114">
        <f>'[5]P9 Consolidated'!AJ512/'[5]P9 Consolidated'!$E512</f>
        <v>0.72086330935251797</v>
      </c>
      <c r="K513" s="114">
        <f>'[5]P9 Consolidated'!AP512/'[5]P9 Consolidated'!$E512</f>
        <v>0.71510791366906479</v>
      </c>
      <c r="L513" s="114">
        <f>'[5]P9 Consolidated'!AV512/'[5]P9 Consolidated'!$E512</f>
        <v>0.72517985611510793</v>
      </c>
      <c r="M513" s="114">
        <f>'[5]P9 Consolidated'!BB512/'[5]P9 Consolidated'!$E512</f>
        <v>0.70733812949640285</v>
      </c>
      <c r="N513" s="114">
        <f>'[5]P9 Consolidated'!BH512/'[5]P9 Consolidated'!$E512</f>
        <v>0.74820143884892087</v>
      </c>
      <c r="O513" s="114">
        <f>'[5]P9 Consolidated'!BN512/'[5]P9 Consolidated'!$E512</f>
        <v>0.78561151079136693</v>
      </c>
      <c r="P513" s="114">
        <f>'[5]P9 Consolidated'!BT512/'[5]P9 Consolidated'!$E512</f>
        <v>0</v>
      </c>
      <c r="Q513" s="114">
        <f>'[5]P9 Consolidated'!BZ512/'[5]P9 Consolidated'!$E512</f>
        <v>0.82302158273381298</v>
      </c>
      <c r="R513" s="114">
        <f>'[5]P9 Consolidated'!CF512/'[5]P9 Consolidated'!$E512</f>
        <v>0.77266187050359714</v>
      </c>
      <c r="S513" s="114">
        <f>'[5]P9 Consolidated'!CL512/'[5]P9 Consolidated'!$E512</f>
        <v>0.77553956834532367</v>
      </c>
      <c r="T513" s="114">
        <f>'[5]P9 Consolidated'!CR512/'[5]P9 Consolidated'!$E512</f>
        <v>0.73525179856115108</v>
      </c>
      <c r="U513" s="114">
        <f>'[5]P9 Consolidated'!CX512/'[5]P9 Consolidated'!$E512</f>
        <v>0.78561151079136693</v>
      </c>
      <c r="V513" s="115">
        <f>'[5]P9 Consolidated'!DD512/'[5]P9 Consolidated'!$E512</f>
        <v>0.77410071942446035</v>
      </c>
    </row>
    <row r="514" spans="1:22">
      <c r="A514" s="109">
        <v>511</v>
      </c>
      <c r="B514" s="110" t="s">
        <v>681</v>
      </c>
      <c r="C514" s="111" t="s">
        <v>195</v>
      </c>
      <c r="D514" s="112">
        <v>440</v>
      </c>
      <c r="E514" s="113">
        <f>'[5]P9 Consolidated'!F513/'[5]P9 Consolidated'!$E513</f>
        <v>6.363636363636363E-2</v>
      </c>
      <c r="F514" s="114">
        <f>'[5]P9 Consolidated'!L513/'[5]P9 Consolidated'!$E513</f>
        <v>0.26022727272727275</v>
      </c>
      <c r="G514" s="114">
        <f>'[5]P9 Consolidated'!R513/'[5]P9 Consolidated'!$E513</f>
        <v>0.14204545454545456</v>
      </c>
      <c r="H514" s="114">
        <f>'[5]P9 Consolidated'!X513/'[5]P9 Consolidated'!$E513</f>
        <v>0.26477272727272727</v>
      </c>
      <c r="I514" s="114">
        <f>'[5]P9 Consolidated'!AD513/'[5]P9 Consolidated'!$E513</f>
        <v>0.40909090909090912</v>
      </c>
      <c r="J514" s="114">
        <f>'[5]P9 Consolidated'!AJ513/'[5]P9 Consolidated'!$E513</f>
        <v>0.49659090909090908</v>
      </c>
      <c r="K514" s="114">
        <f>'[5]P9 Consolidated'!AP513/'[5]P9 Consolidated'!$E513</f>
        <v>0.49659090909090908</v>
      </c>
      <c r="L514" s="114">
        <f>'[5]P9 Consolidated'!AV513/'[5]P9 Consolidated'!$E513</f>
        <v>0.50681818181818183</v>
      </c>
      <c r="M514" s="114">
        <f>'[5]P9 Consolidated'!BB513/'[5]P9 Consolidated'!$E513</f>
        <v>0.53749999999999998</v>
      </c>
      <c r="N514" s="114">
        <f>'[5]P9 Consolidated'!BH513/'[5]P9 Consolidated'!$E513</f>
        <v>0.53409090909090906</v>
      </c>
      <c r="O514" s="114">
        <f>'[5]P9 Consolidated'!BN513/'[5]P9 Consolidated'!$E513</f>
        <v>0.60227272727272729</v>
      </c>
      <c r="P514" s="114">
        <f>'[5]P9 Consolidated'!BT513/'[5]P9 Consolidated'!$E513</f>
        <v>0</v>
      </c>
      <c r="Q514" s="114">
        <f>'[5]P9 Consolidated'!BZ513/'[5]P9 Consolidated'!$E513</f>
        <v>0.35227272727272729</v>
      </c>
      <c r="R514" s="114">
        <f>'[5]P9 Consolidated'!CF513/'[5]P9 Consolidated'!$E513</f>
        <v>0.50795454545454544</v>
      </c>
      <c r="S514" s="114">
        <f>'[5]P9 Consolidated'!CL513/'[5]P9 Consolidated'!$E513</f>
        <v>0.57045454545454544</v>
      </c>
      <c r="T514" s="114">
        <f>'[5]P9 Consolidated'!CR513/'[5]P9 Consolidated'!$E513</f>
        <v>0.3</v>
      </c>
      <c r="U514" s="114">
        <f>'[5]P9 Consolidated'!CX513/'[5]P9 Consolidated'!$E513</f>
        <v>0.39659090909090911</v>
      </c>
      <c r="V514" s="115">
        <f>'[5]P9 Consolidated'!DD513/'[5]P9 Consolidated'!$E513</f>
        <v>0.47159090909090912</v>
      </c>
    </row>
    <row r="515" spans="1:22">
      <c r="A515" s="109">
        <v>512</v>
      </c>
      <c r="B515" s="110" t="s">
        <v>682</v>
      </c>
      <c r="C515" s="111" t="s">
        <v>195</v>
      </c>
      <c r="D515" s="112">
        <v>169.3</v>
      </c>
      <c r="E515" s="113">
        <f>'[5]P9 Consolidated'!F514/'[5]P9 Consolidated'!$E514</f>
        <v>2.5989367985823981E-2</v>
      </c>
      <c r="F515" s="114">
        <f>'[5]P9 Consolidated'!L514/'[5]P9 Consolidated'!$E514</f>
        <v>3.0714707619610159E-2</v>
      </c>
      <c r="G515" s="114">
        <f>'[5]P9 Consolidated'!R514/'[5]P9 Consolidated'!$E514</f>
        <v>3.7802717070289427E-2</v>
      </c>
      <c r="H515" s="114">
        <f>'[5]P9 Consolidated'!X514/'[5]P9 Consolidated'!$E514</f>
        <v>2.8352037802717067E-2</v>
      </c>
      <c r="I515" s="114">
        <f>'[5]P9 Consolidated'!AD514/'[5]P9 Consolidated'!$E514</f>
        <v>3.7802717070289427E-2</v>
      </c>
      <c r="J515" s="114">
        <f>'[5]P9 Consolidated'!AJ514/'[5]P9 Consolidated'!$E514</f>
        <v>4.7253396337861783E-2</v>
      </c>
      <c r="K515" s="114">
        <f>'[5]P9 Consolidated'!AP514/'[5]P9 Consolidated'!$E514</f>
        <v>3.8098050797401063E-2</v>
      </c>
      <c r="L515" s="114">
        <f>'[5]P9 Consolidated'!AV514/'[5]P9 Consolidated'!$E514</f>
        <v>3.5735380980507971E-2</v>
      </c>
      <c r="M515" s="114">
        <f>'[5]P9 Consolidated'!BB514/'[5]P9 Consolidated'!$E514</f>
        <v>0.83431777909037208</v>
      </c>
      <c r="N515" s="114">
        <f>'[5]P9 Consolidated'!BH514/'[5]P9 Consolidated'!$E514</f>
        <v>1.0918487891317188</v>
      </c>
      <c r="O515" s="114">
        <f>'[5]P9 Consolidated'!BN514/'[5]P9 Consolidated'!$E514</f>
        <v>0.92740696987595972</v>
      </c>
      <c r="P515" s="114">
        <f>'[5]P9 Consolidated'!BT514/'[5]P9 Consolidated'!$E514</f>
        <v>0</v>
      </c>
      <c r="Q515" s="114">
        <f>'[5]P9 Consolidated'!BZ514/'[5]P9 Consolidated'!$E514</f>
        <v>2.1666863555818074</v>
      </c>
      <c r="R515" s="114">
        <f>'[5]P9 Consolidated'!CF514/'[5]P9 Consolidated'!$E514</f>
        <v>0.49173065564087415</v>
      </c>
      <c r="S515" s="114">
        <f>'[5]P9 Consolidated'!CL514/'[5]P9 Consolidated'!$E514</f>
        <v>5.4636739515652684E-2</v>
      </c>
      <c r="T515" s="114">
        <f>'[5]P9 Consolidated'!CR514/'[5]P9 Consolidated'!$E514</f>
        <v>5.1329001772002357E-2</v>
      </c>
      <c r="U515" s="114">
        <f>'[5]P9 Consolidated'!CX514/'[5]P9 Consolidated'!$E514</f>
        <v>0.6911399881866509</v>
      </c>
      <c r="V515" s="115">
        <f>'[5]P9 Consolidated'!DD514/'[5]P9 Consolidated'!$E514</f>
        <v>0.27672770230360305</v>
      </c>
    </row>
    <row r="516" spans="1:22">
      <c r="A516" s="109">
        <v>513</v>
      </c>
      <c r="B516" s="110" t="s">
        <v>683</v>
      </c>
      <c r="C516" s="111" t="s">
        <v>195</v>
      </c>
      <c r="D516" s="112">
        <v>180</v>
      </c>
      <c r="E516" s="113">
        <f>'[5]P9 Consolidated'!F515/'[5]P9 Consolidated'!$E515</f>
        <v>0.81111111111111112</v>
      </c>
      <c r="F516" s="114">
        <f>'[5]P9 Consolidated'!L515/'[5]P9 Consolidated'!$E515</f>
        <v>1.0622222222222222</v>
      </c>
      <c r="G516" s="114">
        <f>'[5]P9 Consolidated'!R515/'[5]P9 Consolidated'!$E515</f>
        <v>1.1333333333333333</v>
      </c>
      <c r="H516" s="114">
        <f>'[5]P9 Consolidated'!X515/'[5]P9 Consolidated'!$E515</f>
        <v>0.8666666666666667</v>
      </c>
      <c r="I516" s="114">
        <f>'[5]P9 Consolidated'!AD515/'[5]P9 Consolidated'!$E515</f>
        <v>0.8666666666666667</v>
      </c>
      <c r="J516" s="114">
        <f>'[5]P9 Consolidated'!AJ515/'[5]P9 Consolidated'!$E515</f>
        <v>0.9555555555555556</v>
      </c>
      <c r="K516" s="114">
        <f>'[5]P9 Consolidated'!AP515/'[5]P9 Consolidated'!$E515</f>
        <v>0.96000000000000008</v>
      </c>
      <c r="L516" s="114">
        <f>'[5]P9 Consolidated'!AV515/'[5]P9 Consolidated'!$E515</f>
        <v>0.21777777777777779</v>
      </c>
      <c r="M516" s="114">
        <f>'[5]P9 Consolidated'!BB515/'[5]P9 Consolidated'!$E515</f>
        <v>0.13333333333333333</v>
      </c>
      <c r="N516" s="114">
        <f>'[5]P9 Consolidated'!BH515/'[5]P9 Consolidated'!$E515</f>
        <v>1.1111111111111112</v>
      </c>
      <c r="O516" s="114">
        <f>'[5]P9 Consolidated'!BN515/'[5]P9 Consolidated'!$E515</f>
        <v>1.2044444444444444</v>
      </c>
      <c r="P516" s="114">
        <f>'[5]P9 Consolidated'!BT515/'[5]P9 Consolidated'!$E515</f>
        <v>0</v>
      </c>
      <c r="Q516" s="114">
        <f>'[5]P9 Consolidated'!BZ515/'[5]P9 Consolidated'!$E515</f>
        <v>1.6866666666666668</v>
      </c>
      <c r="R516" s="114">
        <f>'[5]P9 Consolidated'!CF515/'[5]P9 Consolidated'!$E515</f>
        <v>1</v>
      </c>
      <c r="S516" s="114">
        <f>'[5]P9 Consolidated'!CL515/'[5]P9 Consolidated'!$E515</f>
        <v>0.73777777777777787</v>
      </c>
      <c r="T516" s="114">
        <f>'[5]P9 Consolidated'!CR515/'[5]P9 Consolidated'!$E515</f>
        <v>0.72</v>
      </c>
      <c r="U516" s="114">
        <f>'[5]P9 Consolidated'!CX515/'[5]P9 Consolidated'!$E515</f>
        <v>1.0533333333333332</v>
      </c>
      <c r="V516" s="115">
        <f>'[5]P9 Consolidated'!DD515/'[5]P9 Consolidated'!$E515</f>
        <v>1.608888888888889</v>
      </c>
    </row>
    <row r="517" spans="1:22">
      <c r="A517" s="109">
        <v>514</v>
      </c>
      <c r="B517" s="110" t="s">
        <v>684</v>
      </c>
      <c r="C517" s="111" t="s">
        <v>195</v>
      </c>
      <c r="D517" s="112">
        <v>116.67</v>
      </c>
      <c r="E517" s="113">
        <f>'[5]P9 Consolidated'!F516/'[5]P9 Consolidated'!$E516</f>
        <v>0</v>
      </c>
      <c r="F517" s="114">
        <f>'[5]P9 Consolidated'!L516/'[5]P9 Consolidated'!$E516</f>
        <v>0</v>
      </c>
      <c r="G517" s="114">
        <f>'[5]P9 Consolidated'!R516/'[5]P9 Consolidated'!$E516</f>
        <v>0</v>
      </c>
      <c r="H517" s="114">
        <f>'[5]P9 Consolidated'!X516/'[5]P9 Consolidated'!$E516</f>
        <v>0</v>
      </c>
      <c r="I517" s="114">
        <f>'[5]P9 Consolidated'!AD516/'[5]P9 Consolidated'!$E516</f>
        <v>0</v>
      </c>
      <c r="J517" s="114">
        <f>'[5]P9 Consolidated'!AJ516/'[5]P9 Consolidated'!$E516</f>
        <v>0</v>
      </c>
      <c r="K517" s="114">
        <f>'[5]P9 Consolidated'!AP516/'[5]P9 Consolidated'!$E516</f>
        <v>0.58969743721607948</v>
      </c>
      <c r="L517" s="114">
        <f>'[5]P9 Consolidated'!AV516/'[5]P9 Consolidated'!$E516</f>
        <v>0.64283877603497042</v>
      </c>
      <c r="M517" s="114">
        <f>'[5]P9 Consolidated'!BB516/'[5]P9 Consolidated'!$E516</f>
        <v>0.6719808005485558</v>
      </c>
      <c r="N517" s="114">
        <f>'[5]P9 Consolidated'!BH516/'[5]P9 Consolidated'!$E516</f>
        <v>0.5125567840918831</v>
      </c>
      <c r="O517" s="114">
        <f>'[5]P9 Consolidated'!BN516/'[5]P9 Consolidated'!$E516</f>
        <v>0.52798491471672238</v>
      </c>
      <c r="P517" s="114">
        <f>'[5]P9 Consolidated'!BT516/'[5]P9 Consolidated'!$E516</f>
        <v>0</v>
      </c>
      <c r="Q517" s="114">
        <f>'[5]P9 Consolidated'!BZ516/'[5]P9 Consolidated'!$E516</f>
        <v>0.96511528242050226</v>
      </c>
      <c r="R517" s="114">
        <f>'[5]P9 Consolidated'!CF516/'[5]P9 Consolidated'!$E516</f>
        <v>0.188566040970258</v>
      </c>
      <c r="S517" s="114">
        <f>'[5]P9 Consolidated'!CL516/'[5]P9 Consolidated'!$E516</f>
        <v>0.47827204937001799</v>
      </c>
      <c r="T517" s="114">
        <f>'[5]P9 Consolidated'!CR516/'[5]P9 Consolidated'!$E516</f>
        <v>0.5056998371475101</v>
      </c>
      <c r="U517" s="114">
        <f>'[5]P9 Consolidated'!CX516/'[5]P9 Consolidated'!$E516</f>
        <v>0</v>
      </c>
      <c r="V517" s="115">
        <f>'[5]P9 Consolidated'!DD516/'[5]P9 Consolidated'!$E516</f>
        <v>0.64969572297934342</v>
      </c>
    </row>
    <row r="518" spans="1:22">
      <c r="A518" s="109">
        <v>515</v>
      </c>
      <c r="B518" s="110" t="s">
        <v>685</v>
      </c>
      <c r="C518" s="111" t="s">
        <v>195</v>
      </c>
      <c r="D518" s="112">
        <v>178</v>
      </c>
      <c r="E518" s="113">
        <f>'[5]P9 Consolidated'!F517/'[5]P9 Consolidated'!$E517</f>
        <v>0.47865168539325842</v>
      </c>
      <c r="F518" s="114">
        <f>'[5]P9 Consolidated'!L517/'[5]P9 Consolidated'!$E517</f>
        <v>0.93370786516853921</v>
      </c>
      <c r="G518" s="114">
        <f>'[5]P9 Consolidated'!R517/'[5]P9 Consolidated'!$E517</f>
        <v>0.8089887640449438</v>
      </c>
      <c r="H518" s="114">
        <f>'[5]P9 Consolidated'!X517/'[5]P9 Consolidated'!$E517</f>
        <v>0.56292134831460672</v>
      </c>
      <c r="I518" s="114">
        <f>'[5]P9 Consolidated'!AD517/'[5]P9 Consolidated'!$E517</f>
        <v>0.56292134831460672</v>
      </c>
      <c r="J518" s="114">
        <f>'[5]P9 Consolidated'!AJ517/'[5]P9 Consolidated'!$E517</f>
        <v>0.55955056179775275</v>
      </c>
      <c r="K518" s="114">
        <f>'[5]P9 Consolidated'!AP517/'[5]P9 Consolidated'!$E517</f>
        <v>0.54943820224719098</v>
      </c>
      <c r="L518" s="114">
        <f>'[5]P9 Consolidated'!AV517/'[5]P9 Consolidated'!$E517</f>
        <v>0.76853932584269669</v>
      </c>
      <c r="M518" s="114">
        <f>'[5]P9 Consolidated'!BB517/'[5]P9 Consolidated'!$E517</f>
        <v>0.65730337078651691</v>
      </c>
      <c r="N518" s="114">
        <f>'[5]P9 Consolidated'!BH517/'[5]P9 Consolidated'!$E517</f>
        <v>0.65730337078651691</v>
      </c>
      <c r="O518" s="114">
        <f>'[5]P9 Consolidated'!BN517/'[5]P9 Consolidated'!$E517</f>
        <v>0</v>
      </c>
      <c r="P518" s="114">
        <f>'[5]P9 Consolidated'!BT517/'[5]P9 Consolidated'!$E517</f>
        <v>0</v>
      </c>
      <c r="Q518" s="114">
        <f>'[5]P9 Consolidated'!BZ517/'[5]P9 Consolidated'!$E517</f>
        <v>0</v>
      </c>
      <c r="R518" s="114">
        <f>'[5]P9 Consolidated'!CF517/'[5]P9 Consolidated'!$E517</f>
        <v>0</v>
      </c>
      <c r="S518" s="114">
        <f>'[5]P9 Consolidated'!CL517/'[5]P9 Consolidated'!$E517</f>
        <v>0</v>
      </c>
      <c r="T518" s="114">
        <f>'[5]P9 Consolidated'!CR517/'[5]P9 Consolidated'!$E517</f>
        <v>0</v>
      </c>
      <c r="U518" s="114">
        <f>'[5]P9 Consolidated'!CX517/'[5]P9 Consolidated'!$E517</f>
        <v>0</v>
      </c>
      <c r="V518" s="115">
        <f>'[5]P9 Consolidated'!DD517/'[5]P9 Consolidated'!$E517</f>
        <v>0</v>
      </c>
    </row>
    <row r="519" spans="1:22">
      <c r="A519" s="109">
        <v>516</v>
      </c>
      <c r="B519" s="110" t="s">
        <v>686</v>
      </c>
      <c r="C519" s="111" t="s">
        <v>195</v>
      </c>
      <c r="D519" s="112">
        <v>425.56</v>
      </c>
      <c r="E519" s="113">
        <f>'[5]P9 Consolidated'!F518/'[5]P9 Consolidated'!$E518</f>
        <v>0</v>
      </c>
      <c r="F519" s="114">
        <f>'[5]P9 Consolidated'!L518/'[5]P9 Consolidated'!$E518</f>
        <v>0</v>
      </c>
      <c r="G519" s="114">
        <f>'[5]P9 Consolidated'!R518/'[5]P9 Consolidated'!$E518</f>
        <v>0</v>
      </c>
      <c r="H519" s="114">
        <f>'[5]P9 Consolidated'!X518/'[5]P9 Consolidated'!$E518</f>
        <v>0</v>
      </c>
      <c r="I519" s="114">
        <f>'[5]P9 Consolidated'!AD518/'[5]P9 Consolidated'!$E518</f>
        <v>0</v>
      </c>
      <c r="J519" s="114">
        <f>'[5]P9 Consolidated'!AJ518/'[5]P9 Consolidated'!$E518</f>
        <v>0</v>
      </c>
      <c r="K519" s="114">
        <f>'[5]P9 Consolidated'!AP518/'[5]P9 Consolidated'!$E518</f>
        <v>0</v>
      </c>
      <c r="L519" s="114">
        <f>'[5]P9 Consolidated'!AV518/'[5]P9 Consolidated'!$E518</f>
        <v>2.1148604192123319E-2</v>
      </c>
      <c r="M519" s="114">
        <f>'[5]P9 Consolidated'!BB518/'[5]P9 Consolidated'!$E518</f>
        <v>1.3276623742832974E-2</v>
      </c>
      <c r="N519" s="114">
        <f>'[5]P9 Consolidated'!BH518/'[5]P9 Consolidated'!$E518</f>
        <v>1.4099069461415547E-2</v>
      </c>
      <c r="O519" s="114">
        <f>'[5]P9 Consolidated'!BN518/'[5]P9 Consolidated'!$E518</f>
        <v>0</v>
      </c>
      <c r="P519" s="114">
        <f>'[5]P9 Consolidated'!BT518/'[5]P9 Consolidated'!$E518</f>
        <v>0</v>
      </c>
      <c r="Q519" s="114">
        <f>'[5]P9 Consolidated'!BZ518/'[5]P9 Consolidated'!$E518</f>
        <v>0</v>
      </c>
      <c r="R519" s="114">
        <f>'[5]P9 Consolidated'!CF518/'[5]P9 Consolidated'!$E518</f>
        <v>0</v>
      </c>
      <c r="S519" s="114">
        <f>'[5]P9 Consolidated'!CL518/'[5]P9 Consolidated'!$E518</f>
        <v>3.4413478710405114E-2</v>
      </c>
      <c r="T519" s="114">
        <f>'[5]P9 Consolidated'!CR518/'[5]P9 Consolidated'!$E518</f>
        <v>3.4131497321176804E-2</v>
      </c>
      <c r="U519" s="114">
        <f>'[5]P9 Consolidated'!CX518/'[5]P9 Consolidated'!$E518</f>
        <v>2.1266096437635115E-3</v>
      </c>
      <c r="V519" s="115">
        <f>'[5]P9 Consolidated'!DD518/'[5]P9 Consolidated'!$E518</f>
        <v>2.4085910329918222E-3</v>
      </c>
    </row>
    <row r="520" spans="1:22">
      <c r="A520" s="109">
        <v>517</v>
      </c>
      <c r="B520" s="110" t="s">
        <v>687</v>
      </c>
      <c r="C520" s="111" t="s">
        <v>195</v>
      </c>
      <c r="D520" s="112">
        <v>200</v>
      </c>
      <c r="E520" s="113">
        <f>'[5]P9 Consolidated'!F519/'[5]P9 Consolidated'!$E519</f>
        <v>0.91500000000000004</v>
      </c>
      <c r="F520" s="114">
        <f>'[5]P9 Consolidated'!L519/'[5]P9 Consolidated'!$E519</f>
        <v>0.78900000000000003</v>
      </c>
      <c r="G520" s="114">
        <f>'[5]P9 Consolidated'!R519/'[5]P9 Consolidated'!$E519</f>
        <v>0.74400000000000011</v>
      </c>
      <c r="H520" s="114">
        <f>'[5]P9 Consolidated'!X519/'[5]P9 Consolidated'!$E519</f>
        <v>0.81</v>
      </c>
      <c r="I520" s="114">
        <f>'[5]P9 Consolidated'!AD519/'[5]P9 Consolidated'!$E519</f>
        <v>0.85799999999999998</v>
      </c>
      <c r="J520" s="114">
        <f>'[5]P9 Consolidated'!AJ519/'[5]P9 Consolidated'!$E519</f>
        <v>0.82499999999999996</v>
      </c>
      <c r="K520" s="114">
        <f>'[5]P9 Consolidated'!AP519/'[5]P9 Consolidated'!$E519</f>
        <v>0.873</v>
      </c>
      <c r="L520" s="114">
        <f>'[5]P9 Consolidated'!AV519/'[5]P9 Consolidated'!$E519</f>
        <v>0.42899999999999999</v>
      </c>
      <c r="M520" s="114">
        <f>'[5]P9 Consolidated'!BB519/'[5]P9 Consolidated'!$E519</f>
        <v>0.375</v>
      </c>
      <c r="N520" s="114">
        <f>'[5]P9 Consolidated'!BH519/'[5]P9 Consolidated'!$E519</f>
        <v>0.95099999999999996</v>
      </c>
      <c r="O520" s="114">
        <f>'[5]P9 Consolidated'!BN519/'[5]P9 Consolidated'!$E519</f>
        <v>1.0109999999999999</v>
      </c>
      <c r="P520" s="114">
        <f>'[5]P9 Consolidated'!BT519/'[5]P9 Consolidated'!$E519</f>
        <v>0</v>
      </c>
      <c r="Q520" s="114">
        <f>'[5]P9 Consolidated'!BZ519/'[5]P9 Consolidated'!$E519</f>
        <v>2.1539999999999999</v>
      </c>
      <c r="R520" s="114">
        <f>'[5]P9 Consolidated'!CF519/'[5]P9 Consolidated'!$E519</f>
        <v>1.347</v>
      </c>
      <c r="S520" s="114">
        <f>'[5]P9 Consolidated'!CL519/'[5]P9 Consolidated'!$E519</f>
        <v>1.2150000000000001</v>
      </c>
      <c r="T520" s="114">
        <f>'[5]P9 Consolidated'!CR519/'[5]P9 Consolidated'!$E519</f>
        <v>1.1520000000000001</v>
      </c>
      <c r="U520" s="114">
        <f>'[5]P9 Consolidated'!CX519/'[5]P9 Consolidated'!$E519</f>
        <v>1.095</v>
      </c>
      <c r="V520" s="115">
        <f>'[5]P9 Consolidated'!DD519/'[5]P9 Consolidated'!$E519</f>
        <v>1.0529999999999999</v>
      </c>
    </row>
    <row r="521" spans="1:22">
      <c r="A521" s="109">
        <v>518</v>
      </c>
      <c r="B521" s="110" t="s">
        <v>688</v>
      </c>
      <c r="C521" s="111" t="s">
        <v>195</v>
      </c>
      <c r="D521" s="112">
        <v>133</v>
      </c>
      <c r="E521" s="113">
        <f>'[5]P9 Consolidated'!F520/'[5]P9 Consolidated'!$E520</f>
        <v>0</v>
      </c>
      <c r="F521" s="114">
        <f>'[5]P9 Consolidated'!L520/'[5]P9 Consolidated'!$E520</f>
        <v>0.47518796992481205</v>
      </c>
      <c r="G521" s="114">
        <f>'[5]P9 Consolidated'!R520/'[5]P9 Consolidated'!$E520</f>
        <v>0.59669172932330827</v>
      </c>
      <c r="H521" s="114">
        <f>'[5]P9 Consolidated'!X520/'[5]P9 Consolidated'!$E520</f>
        <v>0.6255639097744361</v>
      </c>
      <c r="I521" s="114">
        <f>'[5]P9 Consolidated'!AD520/'[5]P9 Consolidated'!$E520</f>
        <v>0.64721804511278191</v>
      </c>
      <c r="J521" s="114">
        <f>'[5]P9 Consolidated'!AJ520/'[5]P9 Consolidated'!$E520</f>
        <v>0.65082706766917298</v>
      </c>
      <c r="K521" s="114">
        <f>'[5]P9 Consolidated'!AP520/'[5]P9 Consolidated'!$E520</f>
        <v>0.68428571428571427</v>
      </c>
      <c r="L521" s="114">
        <f>'[5]P9 Consolidated'!AV520/'[5]P9 Consolidated'!$E520</f>
        <v>0.68067669172932332</v>
      </c>
      <c r="M521" s="114">
        <f>'[5]P9 Consolidated'!BB520/'[5]P9 Consolidated'!$E520</f>
        <v>0.67466165413533841</v>
      </c>
      <c r="N521" s="114">
        <f>'[5]P9 Consolidated'!BH520/'[5]P9 Consolidated'!$E520</f>
        <v>0.72518796992481205</v>
      </c>
      <c r="O521" s="114">
        <f>'[5]P9 Consolidated'!BN520/'[5]P9 Consolidated'!$E520</f>
        <v>0.65902255639097751</v>
      </c>
      <c r="P521" s="114">
        <f>'[5]P9 Consolidated'!BT520/'[5]P9 Consolidated'!$E520</f>
        <v>0</v>
      </c>
      <c r="Q521" s="114">
        <f>'[5]P9 Consolidated'!BZ520/'[5]P9 Consolidated'!$E520</f>
        <v>1.4954887218045112</v>
      </c>
      <c r="R521" s="114">
        <f>'[5]P9 Consolidated'!CF520/'[5]P9 Consolidated'!$E520</f>
        <v>0.75646616541353384</v>
      </c>
      <c r="S521" s="114">
        <f>'[5]P9 Consolidated'!CL520/'[5]P9 Consolidated'!$E520</f>
        <v>0.74804511278195485</v>
      </c>
      <c r="T521" s="114">
        <f>'[5]P9 Consolidated'!CR520/'[5]P9 Consolidated'!$E520</f>
        <v>0.72037593984962411</v>
      </c>
      <c r="U521" s="114">
        <f>'[5]P9 Consolidated'!CX520/'[5]P9 Consolidated'!$E520</f>
        <v>0.68067669172932332</v>
      </c>
      <c r="V521" s="115">
        <f>'[5]P9 Consolidated'!DD520/'[5]P9 Consolidated'!$E520</f>
        <v>0.6445864661654136</v>
      </c>
    </row>
    <row r="522" spans="1:22">
      <c r="A522" s="109">
        <v>519</v>
      </c>
      <c r="B522" s="110" t="s">
        <v>689</v>
      </c>
      <c r="C522" s="111" t="s">
        <v>195</v>
      </c>
      <c r="D522" s="112">
        <v>111</v>
      </c>
      <c r="E522" s="113">
        <f>'[5]P9 Consolidated'!F521/'[5]P9 Consolidated'!$E521</f>
        <v>2.8828828828828829E-2</v>
      </c>
      <c r="F522" s="114">
        <f>'[5]P9 Consolidated'!L521/'[5]P9 Consolidated'!$E521</f>
        <v>0.19999999999999998</v>
      </c>
      <c r="G522" s="114">
        <f>'[5]P9 Consolidated'!R521/'[5]P9 Consolidated'!$E521</f>
        <v>7.0270270270270274E-2</v>
      </c>
      <c r="H522" s="114">
        <f>'[5]P9 Consolidated'!X521/'[5]P9 Consolidated'!$E521</f>
        <v>7.0270270270270274E-2</v>
      </c>
      <c r="I522" s="114">
        <f>'[5]P9 Consolidated'!AD521/'[5]P9 Consolidated'!$E521</f>
        <v>1.4414414414414414</v>
      </c>
      <c r="J522" s="114">
        <f>'[5]P9 Consolidated'!AJ521/'[5]P9 Consolidated'!$E521</f>
        <v>9.0090090090090086E-2</v>
      </c>
      <c r="K522" s="114">
        <f>'[5]P9 Consolidated'!AP521/'[5]P9 Consolidated'!$E521</f>
        <v>1.3873873873873874</v>
      </c>
      <c r="L522" s="114">
        <f>'[5]P9 Consolidated'!AV521/'[5]P9 Consolidated'!$E521</f>
        <v>0.12612612612612611</v>
      </c>
      <c r="M522" s="114">
        <f>'[5]P9 Consolidated'!BB521/'[5]P9 Consolidated'!$E521</f>
        <v>0.14414414414414414</v>
      </c>
      <c r="N522" s="114">
        <f>'[5]P9 Consolidated'!BH521/'[5]P9 Consolidated'!$E521</f>
        <v>0.1981981981981982</v>
      </c>
      <c r="O522" s="114">
        <f>'[5]P9 Consolidated'!BN521/'[5]P9 Consolidated'!$E521</f>
        <v>0.16936936936936939</v>
      </c>
      <c r="P522" s="114">
        <f>'[5]P9 Consolidated'!BT521/'[5]P9 Consolidated'!$E521</f>
        <v>0</v>
      </c>
      <c r="Q522" s="114">
        <f>'[5]P9 Consolidated'!BZ521/'[5]P9 Consolidated'!$E521</f>
        <v>0.55999999999999994</v>
      </c>
      <c r="R522" s="114">
        <f>'[5]P9 Consolidated'!CF521/'[5]P9 Consolidated'!$E521</f>
        <v>0.11171171171171171</v>
      </c>
      <c r="S522" s="114">
        <f>'[5]P9 Consolidated'!CL521/'[5]P9 Consolidated'!$E521</f>
        <v>5.4054054054054057E-2</v>
      </c>
      <c r="T522" s="114">
        <f>'[5]P9 Consolidated'!CR521/'[5]P9 Consolidated'!$E521</f>
        <v>9.0090090090090086E-2</v>
      </c>
      <c r="U522" s="114">
        <f>'[5]P9 Consolidated'!CX521/'[5]P9 Consolidated'!$E521</f>
        <v>0.27747747747747747</v>
      </c>
      <c r="V522" s="115">
        <f>'[5]P9 Consolidated'!DD521/'[5]P9 Consolidated'!$E521</f>
        <v>0.24684684684684682</v>
      </c>
    </row>
    <row r="523" spans="1:22">
      <c r="A523" s="109">
        <v>520</v>
      </c>
      <c r="B523" s="110" t="s">
        <v>690</v>
      </c>
      <c r="C523" s="111" t="s">
        <v>195</v>
      </c>
      <c r="D523" s="112">
        <v>220</v>
      </c>
      <c r="E523" s="113">
        <f>'[5]P9 Consolidated'!F522/'[5]P9 Consolidated'!$E522</f>
        <v>0.53181818181818186</v>
      </c>
      <c r="F523" s="114">
        <f>'[5]P9 Consolidated'!L522/'[5]P9 Consolidated'!$E522</f>
        <v>0.51818181818181819</v>
      </c>
      <c r="G523" s="114">
        <f>'[5]P9 Consolidated'!R522/'[5]P9 Consolidated'!$E522</f>
        <v>0.51136363636363635</v>
      </c>
      <c r="H523" s="114">
        <f>'[5]P9 Consolidated'!X522/'[5]P9 Consolidated'!$E522</f>
        <v>0.52500000000000002</v>
      </c>
      <c r="I523" s="114">
        <f>'[5]P9 Consolidated'!AD522/'[5]P9 Consolidated'!$E522</f>
        <v>0.46363636363636362</v>
      </c>
      <c r="J523" s="114">
        <f>'[5]P9 Consolidated'!AJ522/'[5]P9 Consolidated'!$E522</f>
        <v>0.48409090909090907</v>
      </c>
      <c r="K523" s="114">
        <f>'[5]P9 Consolidated'!AP522/'[5]P9 Consolidated'!$E522</f>
        <v>0.49772727272727274</v>
      </c>
      <c r="L523" s="114">
        <f>'[5]P9 Consolidated'!AV522/'[5]P9 Consolidated'!$E522</f>
        <v>0.46363636363636362</v>
      </c>
      <c r="M523" s="114">
        <f>'[5]P9 Consolidated'!BB522/'[5]P9 Consolidated'!$E522</f>
        <v>0.42272727272727273</v>
      </c>
      <c r="N523" s="114">
        <f>'[5]P9 Consolidated'!BH522/'[5]P9 Consolidated'!$E522</f>
        <v>0.47727272727272729</v>
      </c>
      <c r="O523" s="114">
        <f>'[5]P9 Consolidated'!BN522/'[5]P9 Consolidated'!$E522</f>
        <v>0.42954545454545456</v>
      </c>
      <c r="P523" s="114">
        <f>'[5]P9 Consolidated'!BT522/'[5]P9 Consolidated'!$E522</f>
        <v>0</v>
      </c>
      <c r="Q523" s="114">
        <f>'[5]P9 Consolidated'!BZ522/'[5]P9 Consolidated'!$E522</f>
        <v>0.97295454545454552</v>
      </c>
      <c r="R523" s="114">
        <f>'[5]P9 Consolidated'!CF522/'[5]P9 Consolidated'!$E522</f>
        <v>0.49090909090909091</v>
      </c>
      <c r="S523" s="114">
        <f>'[5]P9 Consolidated'!CL522/'[5]P9 Consolidated'!$E522</f>
        <v>0.48409090909090907</v>
      </c>
      <c r="T523" s="114">
        <f>'[5]P9 Consolidated'!CR522/'[5]P9 Consolidated'!$E522</f>
        <v>0.49772727272727274</v>
      </c>
      <c r="U523" s="114">
        <f>'[5]P9 Consolidated'!CX522/'[5]P9 Consolidated'!$E522</f>
        <v>0.50454545454545452</v>
      </c>
      <c r="V523" s="115">
        <f>'[5]P9 Consolidated'!DD522/'[5]P9 Consolidated'!$E522</f>
        <v>0.51136363636363635</v>
      </c>
    </row>
    <row r="524" spans="1:22">
      <c r="A524" s="109">
        <v>521</v>
      </c>
      <c r="B524" s="110" t="s">
        <v>691</v>
      </c>
      <c r="C524" s="111" t="s">
        <v>195</v>
      </c>
      <c r="D524" s="112">
        <v>232</v>
      </c>
      <c r="E524" s="113">
        <f>'[5]P9 Consolidated'!F523/'[5]P9 Consolidated'!$E523</f>
        <v>0.90517241379310343</v>
      </c>
      <c r="F524" s="114">
        <f>'[5]P9 Consolidated'!L523/'[5]P9 Consolidated'!$E523</f>
        <v>0.87931034482758619</v>
      </c>
      <c r="G524" s="114">
        <f>'[5]P9 Consolidated'!R523/'[5]P9 Consolidated'!$E523</f>
        <v>0.89741379310344827</v>
      </c>
      <c r="H524" s="114">
        <f>'[5]P9 Consolidated'!X523/'[5]P9 Consolidated'!$E523</f>
        <v>0.93879310344827593</v>
      </c>
      <c r="I524" s="114">
        <f>'[5]P9 Consolidated'!AD523/'[5]P9 Consolidated'!$E523</f>
        <v>0.93879310344827593</v>
      </c>
      <c r="J524" s="114">
        <f>'[5]P9 Consolidated'!AJ523/'[5]P9 Consolidated'!$E523</f>
        <v>0.9517241379310345</v>
      </c>
      <c r="K524" s="114">
        <f>'[5]P9 Consolidated'!AP523/'[5]P9 Consolidated'!$E523</f>
        <v>0.94913793103448274</v>
      </c>
      <c r="L524" s="114">
        <f>'[5]P9 Consolidated'!AV523/'[5]P9 Consolidated'!$E523</f>
        <v>5.4310344827586204E-2</v>
      </c>
      <c r="M524" s="114">
        <f>'[5]P9 Consolidated'!BB523/'[5]P9 Consolidated'!$E523</f>
        <v>8.2758620689655171E-2</v>
      </c>
      <c r="N524" s="114">
        <f>'[5]P9 Consolidated'!BH523/'[5]P9 Consolidated'!$E523</f>
        <v>1.0655172413793104</v>
      </c>
      <c r="O524" s="114">
        <f>'[5]P9 Consolidated'!BN523/'[5]P9 Consolidated'!$E523</f>
        <v>0</v>
      </c>
      <c r="P524" s="114">
        <f>'[5]P9 Consolidated'!BT523/'[5]P9 Consolidated'!$E523</f>
        <v>0</v>
      </c>
      <c r="Q524" s="114">
        <f>'[5]P9 Consolidated'!BZ523/'[5]P9 Consolidated'!$E523</f>
        <v>1.7793103448275862</v>
      </c>
      <c r="R524" s="114">
        <f>'[5]P9 Consolidated'!CF523/'[5]P9 Consolidated'!$E523</f>
        <v>0.79137931034482756</v>
      </c>
      <c r="S524" s="114">
        <f>'[5]P9 Consolidated'!CL523/'[5]P9 Consolidated'!$E523</f>
        <v>0.81465517241379315</v>
      </c>
      <c r="T524" s="114">
        <f>'[5]P9 Consolidated'!CR523/'[5]P9 Consolidated'!$E523</f>
        <v>0.87672413793103454</v>
      </c>
      <c r="U524" s="114">
        <f>'[5]P9 Consolidated'!CX523/'[5]P9 Consolidated'!$E523</f>
        <v>1.0448275862068965</v>
      </c>
      <c r="V524" s="115">
        <f>'[5]P9 Consolidated'!DD523/'[5]P9 Consolidated'!$E523</f>
        <v>1.0060344827586207</v>
      </c>
    </row>
    <row r="525" spans="1:22">
      <c r="A525" s="109">
        <v>522</v>
      </c>
      <c r="B525" s="110" t="s">
        <v>692</v>
      </c>
      <c r="C525" s="111" t="s">
        <v>195</v>
      </c>
      <c r="D525" s="112">
        <v>132</v>
      </c>
      <c r="E525" s="113">
        <f>'[5]P9 Consolidated'!F524/'[5]P9 Consolidated'!$E524</f>
        <v>0.79545454545454541</v>
      </c>
      <c r="F525" s="114">
        <f>'[5]P9 Consolidated'!L524/'[5]P9 Consolidated'!$E524</f>
        <v>0.65909090909090906</v>
      </c>
      <c r="G525" s="114">
        <f>'[5]P9 Consolidated'!R524/'[5]P9 Consolidated'!$E524</f>
        <v>0.72727272727272729</v>
      </c>
      <c r="H525" s="114">
        <f>'[5]P9 Consolidated'!X524/'[5]P9 Consolidated'!$E524</f>
        <v>0.84090909090909094</v>
      </c>
      <c r="I525" s="114">
        <f>'[5]P9 Consolidated'!AD524/'[5]P9 Consolidated'!$E524</f>
        <v>0.79545454545454541</v>
      </c>
      <c r="J525" s="114">
        <f>'[5]P9 Consolidated'!AJ524/'[5]P9 Consolidated'!$E524</f>
        <v>0.81818181818181823</v>
      </c>
      <c r="K525" s="114">
        <f>'[5]P9 Consolidated'!AP524/'[5]P9 Consolidated'!$E524</f>
        <v>0.84090909090909094</v>
      </c>
      <c r="L525" s="114">
        <f>'[5]P9 Consolidated'!AV524/'[5]P9 Consolidated'!$E524</f>
        <v>6.8181818181818177E-2</v>
      </c>
      <c r="M525" s="114">
        <f>'[5]P9 Consolidated'!BB524/'[5]P9 Consolidated'!$E524</f>
        <v>9.0909090909090912E-2</v>
      </c>
      <c r="N525" s="114">
        <f>'[5]P9 Consolidated'!BH524/'[5]P9 Consolidated'!$E524</f>
        <v>0</v>
      </c>
      <c r="O525" s="114">
        <f>'[5]P9 Consolidated'!BN524/'[5]P9 Consolidated'!$E524</f>
        <v>0.86136363636363633</v>
      </c>
      <c r="P525" s="114">
        <f>'[5]P9 Consolidated'!BT524/'[5]P9 Consolidated'!$E524</f>
        <v>0</v>
      </c>
      <c r="Q525" s="114">
        <f>'[5]P9 Consolidated'!BZ524/'[5]P9 Consolidated'!$E524</f>
        <v>1.4772727272727273</v>
      </c>
      <c r="R525" s="114">
        <f>'[5]P9 Consolidated'!CF524/'[5]P9 Consolidated'!$E524</f>
        <v>0.88636363636363635</v>
      </c>
      <c r="S525" s="114">
        <f>'[5]P9 Consolidated'!CL524/'[5]P9 Consolidated'!$E524</f>
        <v>0.81818181818181823</v>
      </c>
      <c r="T525" s="114">
        <f>'[5]P9 Consolidated'!CR524/'[5]P9 Consolidated'!$E524</f>
        <v>0.86363636363636365</v>
      </c>
      <c r="U525" s="114">
        <f>'[5]P9 Consolidated'!CX524/'[5]P9 Consolidated'!$E524</f>
        <v>0.95454545454545459</v>
      </c>
      <c r="V525" s="115">
        <f>'[5]P9 Consolidated'!DD524/'[5]P9 Consolidated'!$E524</f>
        <v>0.90909090909090906</v>
      </c>
    </row>
    <row r="526" spans="1:22">
      <c r="A526" s="109">
        <v>523</v>
      </c>
      <c r="B526" s="110" t="s">
        <v>693</v>
      </c>
      <c r="C526" s="111" t="s">
        <v>195</v>
      </c>
      <c r="D526" s="112">
        <v>211.1</v>
      </c>
      <c r="E526" s="113">
        <f>'[5]P9 Consolidated'!F525/'[5]P9 Consolidated'!$E525</f>
        <v>0.12126954050213171</v>
      </c>
      <c r="F526" s="114">
        <f>'[5]P9 Consolidated'!L525/'[5]P9 Consolidated'!$E525</f>
        <v>0.14400757934628139</v>
      </c>
      <c r="G526" s="114">
        <f>'[5]P9 Consolidated'!R525/'[5]P9 Consolidated'!$E525</f>
        <v>0.13642823306489815</v>
      </c>
      <c r="H526" s="114">
        <f>'[5]P9 Consolidated'!X525/'[5]P9 Consolidated'!$E525</f>
        <v>0.32591189009947891</v>
      </c>
      <c r="I526" s="114">
        <f>'[5]P9 Consolidated'!AD525/'[5]P9 Consolidated'!$E525</f>
        <v>0.3334912363808622</v>
      </c>
      <c r="J526" s="114">
        <f>'[5]P9 Consolidated'!AJ525/'[5]P9 Consolidated'!$E525</f>
        <v>0.13263855992420653</v>
      </c>
      <c r="K526" s="114">
        <f>'[5]P9 Consolidated'!AP525/'[5]P9 Consolidated'!$E525</f>
        <v>0.13263855992420653</v>
      </c>
      <c r="L526" s="114">
        <f>'[5]P9 Consolidated'!AV525/'[5]P9 Consolidated'!$E525</f>
        <v>0</v>
      </c>
      <c r="M526" s="114">
        <f>'[5]P9 Consolidated'!BB525/'[5]P9 Consolidated'!$E525</f>
        <v>0.13263855992420653</v>
      </c>
      <c r="N526" s="114">
        <f>'[5]P9 Consolidated'!BH525/'[5]P9 Consolidated'!$E525</f>
        <v>0.13642823306489815</v>
      </c>
      <c r="O526" s="114">
        <f>'[5]P9 Consolidated'!BN525/'[5]P9 Consolidated'!$E525</f>
        <v>9.4741828517290391E-2</v>
      </c>
      <c r="P526" s="114">
        <f>'[5]P9 Consolidated'!BT525/'[5]P9 Consolidated'!$E525</f>
        <v>0</v>
      </c>
      <c r="Q526" s="114">
        <f>'[5]P9 Consolidated'!BZ525/'[5]P9 Consolidated'!$E525</f>
        <v>0.32212221695878729</v>
      </c>
      <c r="R526" s="114">
        <f>'[5]P9 Consolidated'!CF525/'[5]P9 Consolidated'!$E525</f>
        <v>0.15916627190904786</v>
      </c>
      <c r="S526" s="114">
        <f>'[5]P9 Consolidated'!CL525/'[5]P9 Consolidated'!$E525</f>
        <v>0.15916627190904786</v>
      </c>
      <c r="T526" s="114">
        <f>'[5]P9 Consolidated'!CR525/'[5]P9 Consolidated'!$E525</f>
        <v>0.14400757934628139</v>
      </c>
      <c r="U526" s="114">
        <f>'[5]P9 Consolidated'!CX525/'[5]P9 Consolidated'!$E525</f>
        <v>8.7162482235907154E-2</v>
      </c>
      <c r="V526" s="115">
        <f>'[5]P9 Consolidated'!DD525/'[5]P9 Consolidated'!$E525</f>
        <v>0.19327333017527237</v>
      </c>
    </row>
    <row r="527" spans="1:22">
      <c r="A527" s="109">
        <v>524</v>
      </c>
      <c r="B527" s="110" t="s">
        <v>694</v>
      </c>
      <c r="C527" s="111" t="s">
        <v>195</v>
      </c>
      <c r="D527" s="112">
        <v>233.3</v>
      </c>
      <c r="E527" s="113">
        <f>'[5]P9 Consolidated'!F526/'[5]P9 Consolidated'!$E526</f>
        <v>9.9442777539648516E-2</v>
      </c>
      <c r="F527" s="114">
        <f>'[5]P9 Consolidated'!L526/'[5]P9 Consolidated'!$E526</f>
        <v>9.3441920274324908E-2</v>
      </c>
      <c r="G527" s="114">
        <f>'[5]P9 Consolidated'!R526/'[5]P9 Consolidated'!$E526</f>
        <v>7.7153879125589367E-2</v>
      </c>
      <c r="H527" s="114">
        <f>'[5]P9 Consolidated'!X526/'[5]P9 Consolidated'!$E526</f>
        <v>9.4299185597942564E-2</v>
      </c>
      <c r="I527" s="114">
        <f>'[5]P9 Consolidated'!AD526/'[5]P9 Consolidated'!$E526</f>
        <v>0.12001714530647235</v>
      </c>
      <c r="J527" s="114">
        <f>'[5]P9 Consolidated'!AJ526/'[5]P9 Consolidated'!$E526</f>
        <v>0.13116159451350193</v>
      </c>
      <c r="K527" s="114">
        <f>'[5]P9 Consolidated'!AP526/'[5]P9 Consolidated'!$E526</f>
        <v>0</v>
      </c>
      <c r="L527" s="114">
        <f>'[5]P9 Consolidated'!AV526/'[5]P9 Consolidated'!$E526</f>
        <v>0.11573081868838404</v>
      </c>
      <c r="M527" s="114">
        <f>'[5]P9 Consolidated'!BB526/'[5]P9 Consolidated'!$E526</f>
        <v>9.1727389627089567E-2</v>
      </c>
      <c r="N527" s="114">
        <f>'[5]P9 Consolidated'!BH526/'[5]P9 Consolidated'!$E526</f>
        <v>0.13716245177882555</v>
      </c>
      <c r="O527" s="114">
        <f>'[5]P9 Consolidated'!BN526/'[5]P9 Consolidated'!$E526</f>
        <v>0.19545649378482641</v>
      </c>
      <c r="P527" s="114">
        <f>'[5]P9 Consolidated'!BT526/'[5]P9 Consolidated'!$E526</f>
        <v>0</v>
      </c>
      <c r="Q527" s="114">
        <f>'[5]P9 Consolidated'!BZ526/'[5]P9 Consolidated'!$E526</f>
        <v>6.8581225889412775E-2</v>
      </c>
      <c r="R527" s="114">
        <f>'[5]P9 Consolidated'!CF526/'[5]P9 Consolidated'!$E526</f>
        <v>9.6870981568795547E-2</v>
      </c>
      <c r="S527" s="114">
        <f>'[5]P9 Consolidated'!CL526/'[5]P9 Consolidated'!$E526</f>
        <v>7.6296613801971711E-2</v>
      </c>
      <c r="T527" s="114">
        <f>'[5]P9 Consolidated'!CR526/'[5]P9 Consolidated'!$E526</f>
        <v>0.13630518645520789</v>
      </c>
      <c r="U527" s="114">
        <f>'[5]P9 Consolidated'!CX526/'[5]P9 Consolidated'!$E526</f>
        <v>0.22460351478782681</v>
      </c>
      <c r="V527" s="115">
        <f>'[5]P9 Consolidated'!DD526/'[5]P9 Consolidated'!$E526</f>
        <v>0.26146592370338617</v>
      </c>
    </row>
    <row r="528" spans="1:22">
      <c r="A528" s="109">
        <v>525</v>
      </c>
      <c r="B528" s="110" t="s">
        <v>695</v>
      </c>
      <c r="C528" s="111" t="s">
        <v>195</v>
      </c>
      <c r="D528" s="112">
        <v>611</v>
      </c>
      <c r="E528" s="113">
        <f>'[5]P9 Consolidated'!F527/'[5]P9 Consolidated'!$E527</f>
        <v>0.21358428805237317</v>
      </c>
      <c r="F528" s="114">
        <f>'[5]P9 Consolidated'!L527/'[5]P9 Consolidated'!$E527</f>
        <v>0.39770867430441897</v>
      </c>
      <c r="G528" s="114">
        <f>'[5]P9 Consolidated'!R527/'[5]P9 Consolidated'!$E527</f>
        <v>0.3741407528641571</v>
      </c>
      <c r="H528" s="114">
        <f>'[5]P9 Consolidated'!X527/'[5]P9 Consolidated'!$E527</f>
        <v>0.27986906710310966</v>
      </c>
      <c r="I528" s="114">
        <f>'[5]P9 Consolidated'!AD527/'[5]P9 Consolidated'!$E527</f>
        <v>0.29459901800327332</v>
      </c>
      <c r="J528" s="114">
        <f>'[5]P9 Consolidated'!AJ527/'[5]P9 Consolidated'!$E527</f>
        <v>0.32405891980360063</v>
      </c>
      <c r="K528" s="114">
        <f>'[5]P9 Consolidated'!AP527/'[5]P9 Consolidated'!$E527</f>
        <v>0.30932896890343697</v>
      </c>
      <c r="L528" s="114">
        <f>'[5]P9 Consolidated'!AV527/'[5]P9 Consolidated'!$E527</f>
        <v>0.353518821603928</v>
      </c>
      <c r="M528" s="114">
        <f>'[5]P9 Consolidated'!BB527/'[5]P9 Consolidated'!$E527</f>
        <v>0.41243862520458263</v>
      </c>
      <c r="N528" s="114">
        <f>'[5]P9 Consolidated'!BH527/'[5]P9 Consolidated'!$E527</f>
        <v>0.41243862520458263</v>
      </c>
      <c r="O528" s="114">
        <f>'[5]P9 Consolidated'!BN527/'[5]P9 Consolidated'!$E527</f>
        <v>0.46693944353518824</v>
      </c>
      <c r="P528" s="114">
        <f>'[5]P9 Consolidated'!BT527/'[5]P9 Consolidated'!$E527</f>
        <v>0</v>
      </c>
      <c r="Q528" s="114">
        <f>'[5]P9 Consolidated'!BZ527/'[5]P9 Consolidated'!$E527</f>
        <v>0.68788870703764327</v>
      </c>
      <c r="R528" s="114">
        <f>'[5]P9 Consolidated'!CF527/'[5]P9 Consolidated'!$E527</f>
        <v>0.26072013093289692</v>
      </c>
      <c r="S528" s="114">
        <f>'[5]P9 Consolidated'!CL527/'[5]P9 Consolidated'!$E527</f>
        <v>0.21211129296235678</v>
      </c>
      <c r="T528" s="114">
        <f>'[5]P9 Consolidated'!CR527/'[5]P9 Consolidated'!$E527</f>
        <v>0.29754500818330609</v>
      </c>
      <c r="U528" s="114">
        <f>'[5]P9 Consolidated'!CX527/'[5]P9 Consolidated'!$E527</f>
        <v>0.33289689034369885</v>
      </c>
      <c r="V528" s="115">
        <f>'[5]P9 Consolidated'!DD527/'[5]P9 Consolidated'!$E527</f>
        <v>0.2916530278232406</v>
      </c>
    </row>
    <row r="529" spans="1:22">
      <c r="A529" s="109">
        <v>526</v>
      </c>
      <c r="B529" s="110" t="s">
        <v>696</v>
      </c>
      <c r="C529" s="111" t="s">
        <v>195</v>
      </c>
      <c r="D529" s="112">
        <v>145</v>
      </c>
      <c r="E529" s="113">
        <f>'[5]P9 Consolidated'!F528/'[5]P9 Consolidated'!$E528</f>
        <v>0.39586206896551723</v>
      </c>
      <c r="F529" s="114">
        <f>'[5]P9 Consolidated'!L528/'[5]P9 Consolidated'!$E528</f>
        <v>0.46151724137931038</v>
      </c>
      <c r="G529" s="114">
        <f>'[5]P9 Consolidated'!R528/'[5]P9 Consolidated'!$E528</f>
        <v>0.53131034482758621</v>
      </c>
      <c r="H529" s="114">
        <f>'[5]P9 Consolidated'!X528/'[5]P9 Consolidated'!$E528</f>
        <v>0.58124137931034481</v>
      </c>
      <c r="I529" s="114">
        <f>'[5]P9 Consolidated'!AD528/'[5]P9 Consolidated'!$E528</f>
        <v>0.57296551724137934</v>
      </c>
      <c r="J529" s="114">
        <f>'[5]P9 Consolidated'!AJ528/'[5]P9 Consolidated'!$E528</f>
        <v>0.57268965517241388</v>
      </c>
      <c r="K529" s="114">
        <f>'[5]P9 Consolidated'!AP528/'[5]P9 Consolidated'!$E528</f>
        <v>0.53413793103448282</v>
      </c>
      <c r="L529" s="114">
        <f>'[5]P9 Consolidated'!AV528/'[5]P9 Consolidated'!$E528</f>
        <v>0.50931034482758619</v>
      </c>
      <c r="M529" s="114">
        <f>'[5]P9 Consolidated'!BB528/'[5]P9 Consolidated'!$E528</f>
        <v>0.5277931034482759</v>
      </c>
      <c r="N529" s="114">
        <f>'[5]P9 Consolidated'!BH528/'[5]P9 Consolidated'!$E528</f>
        <v>0.52089655172413796</v>
      </c>
      <c r="O529" s="114">
        <f>'[5]P9 Consolidated'!BN528/'[5]P9 Consolidated'!$E528</f>
        <v>0.57193103448275862</v>
      </c>
      <c r="P529" s="114">
        <f>'[5]P9 Consolidated'!BT528/'[5]P9 Consolidated'!$E528</f>
        <v>0</v>
      </c>
      <c r="Q529" s="114">
        <f>'[5]P9 Consolidated'!BZ528/'[5]P9 Consolidated'!$E528</f>
        <v>0.85089655172413792</v>
      </c>
      <c r="R529" s="114">
        <f>'[5]P9 Consolidated'!CF528/'[5]P9 Consolidated'!$E528</f>
        <v>0.57358620689655171</v>
      </c>
      <c r="S529" s="114">
        <f>'[5]P9 Consolidated'!CL528/'[5]P9 Consolidated'!$E528</f>
        <v>0.56503448275862078</v>
      </c>
      <c r="T529" s="114">
        <f>'[5]P9 Consolidated'!CR528/'[5]P9 Consolidated'!$E528</f>
        <v>0.58075862068965511</v>
      </c>
      <c r="U529" s="114">
        <f>'[5]P9 Consolidated'!CX528/'[5]P9 Consolidated'!$E528</f>
        <v>0.54655172413793107</v>
      </c>
      <c r="V529" s="115">
        <f>'[5]P9 Consolidated'!DD528/'[5]P9 Consolidated'!$E528</f>
        <v>0.59399999999999997</v>
      </c>
    </row>
    <row r="530" spans="1:22">
      <c r="A530" s="109">
        <v>527</v>
      </c>
      <c r="B530" s="110" t="s">
        <v>697</v>
      </c>
      <c r="C530" s="111" t="s">
        <v>195</v>
      </c>
      <c r="D530" s="112">
        <v>300</v>
      </c>
      <c r="E530" s="113">
        <f>'[5]P9 Consolidated'!F529/'[5]P9 Consolidated'!$E529</f>
        <v>0.81733333333333325</v>
      </c>
      <c r="F530" s="114">
        <f>'[5]P9 Consolidated'!L529/'[5]P9 Consolidated'!$E529</f>
        <v>0</v>
      </c>
      <c r="G530" s="114">
        <f>'[5]P9 Consolidated'!R529/'[5]P9 Consolidated'!$E529</f>
        <v>0</v>
      </c>
      <c r="H530" s="114">
        <f>'[5]P9 Consolidated'!X529/'[5]P9 Consolidated'!$E529</f>
        <v>0</v>
      </c>
      <c r="I530" s="114">
        <f>'[5]P9 Consolidated'!AD529/'[5]P9 Consolidated'!$E529</f>
        <v>0</v>
      </c>
      <c r="J530" s="114">
        <f>'[5]P9 Consolidated'!AJ529/'[5]P9 Consolidated'!$E529</f>
        <v>0.746</v>
      </c>
      <c r="K530" s="114">
        <f>'[5]P9 Consolidated'!AP529/'[5]P9 Consolidated'!$E529</f>
        <v>0.79800000000000004</v>
      </c>
      <c r="L530" s="114">
        <f>'[5]P9 Consolidated'!AV529/'[5]P9 Consolidated'!$E529</f>
        <v>0.76800000000000002</v>
      </c>
      <c r="M530" s="114">
        <f>'[5]P9 Consolidated'!BB529/'[5]P9 Consolidated'!$E529</f>
        <v>0.67800000000000005</v>
      </c>
      <c r="N530" s="114">
        <f>'[5]P9 Consolidated'!BH529/'[5]P9 Consolidated'!$E529</f>
        <v>0.92</v>
      </c>
      <c r="O530" s="114">
        <f>'[5]P9 Consolidated'!BN529/'[5]P9 Consolidated'!$E529</f>
        <v>0.79800000000000004</v>
      </c>
      <c r="P530" s="114">
        <f>'[5]P9 Consolidated'!BT529/'[5]P9 Consolidated'!$E529</f>
        <v>0</v>
      </c>
      <c r="Q530" s="114">
        <f>'[5]P9 Consolidated'!BZ529/'[5]P9 Consolidated'!$E529</f>
        <v>0.76200000000000001</v>
      </c>
      <c r="R530" s="114">
        <f>'[5]P9 Consolidated'!CF529/'[5]P9 Consolidated'!$E529</f>
        <v>0.91</v>
      </c>
      <c r="S530" s="114">
        <f>'[5]P9 Consolidated'!CL529/'[5]P9 Consolidated'!$E529</f>
        <v>0.88200000000000012</v>
      </c>
      <c r="T530" s="114">
        <f>'[5]P9 Consolidated'!CR529/'[5]P9 Consolidated'!$E529</f>
        <v>0.89200000000000013</v>
      </c>
      <c r="U530" s="114">
        <f>'[5]P9 Consolidated'!CX529/'[5]P9 Consolidated'!$E529</f>
        <v>0.83799999999999997</v>
      </c>
      <c r="V530" s="115">
        <f>'[5]P9 Consolidated'!DD529/'[5]P9 Consolidated'!$E529</f>
        <v>0.83799999999999997</v>
      </c>
    </row>
    <row r="531" spans="1:22">
      <c r="A531" s="109">
        <v>528</v>
      </c>
      <c r="B531" s="110" t="s">
        <v>698</v>
      </c>
      <c r="C531" s="111" t="s">
        <v>195</v>
      </c>
      <c r="D531" s="112">
        <v>277.77999999999997</v>
      </c>
      <c r="E531" s="113">
        <f>'[5]P9 Consolidated'!F530/'[5]P9 Consolidated'!$E530</f>
        <v>0.19439844481244151</v>
      </c>
      <c r="F531" s="114">
        <f>'[5]P9 Consolidated'!L530/'[5]P9 Consolidated'!$E530</f>
        <v>0.18359853121175032</v>
      </c>
      <c r="G531" s="114">
        <f>'[5]P9 Consolidated'!R530/'[5]P9 Consolidated'!$E530</f>
        <v>0</v>
      </c>
      <c r="H531" s="114">
        <f>'[5]P9 Consolidated'!X530/'[5]P9 Consolidated'!$E530</f>
        <v>0.18359853121175032</v>
      </c>
      <c r="I531" s="114">
        <f>'[5]P9 Consolidated'!AD530/'[5]P9 Consolidated'!$E530</f>
        <v>0.21599827201382391</v>
      </c>
      <c r="J531" s="114">
        <f>'[5]P9 Consolidated'!AJ530/'[5]P9 Consolidated'!$E530</f>
        <v>0.21599827201382391</v>
      </c>
      <c r="K531" s="114">
        <f>'[5]P9 Consolidated'!AP530/'[5]P9 Consolidated'!$E530</f>
        <v>0.21599827201382391</v>
      </c>
      <c r="L531" s="114">
        <f>'[5]P9 Consolidated'!AV530/'[5]P9 Consolidated'!$E530</f>
        <v>0.19007847937216504</v>
      </c>
      <c r="M531" s="114">
        <f>'[5]P9 Consolidated'!BB530/'[5]P9 Consolidated'!$E530</f>
        <v>0.15595075239398087</v>
      </c>
      <c r="N531" s="114">
        <f>'[5]P9 Consolidated'!BH530/'[5]P9 Consolidated'!$E530</f>
        <v>0.18359853121175032</v>
      </c>
      <c r="O531" s="114">
        <f>'[5]P9 Consolidated'!BN530/'[5]P9 Consolidated'!$E530</f>
        <v>0.19223846209230327</v>
      </c>
      <c r="P531" s="114">
        <f>'[5]P9 Consolidated'!BT530/'[5]P9 Consolidated'!$E530</f>
        <v>0</v>
      </c>
      <c r="Q531" s="114">
        <f>'[5]P9 Consolidated'!BZ530/'[5]P9 Consolidated'!$E530</f>
        <v>0.38447692418460655</v>
      </c>
      <c r="R531" s="114">
        <f>'[5]P9 Consolidated'!CF530/'[5]P9 Consolidated'!$E530</f>
        <v>0.27971776225790196</v>
      </c>
      <c r="S531" s="114">
        <f>'[5]P9 Consolidated'!CL530/'[5]P9 Consolidated'!$E530</f>
        <v>0.27323781409748726</v>
      </c>
      <c r="T531" s="114">
        <f>'[5]P9 Consolidated'!CR530/'[5]P9 Consolidated'!$E530</f>
        <v>0.2807977536179711</v>
      </c>
      <c r="U531" s="114">
        <f>'[5]P9 Consolidated'!CX530/'[5]P9 Consolidated'!$E530</f>
        <v>0.26351789185686519</v>
      </c>
      <c r="V531" s="115">
        <f>'[5]P9 Consolidated'!DD530/'[5]P9 Consolidated'!$E530</f>
        <v>0.26135790913672691</v>
      </c>
    </row>
    <row r="532" spans="1:22">
      <c r="A532" s="109">
        <v>529</v>
      </c>
      <c r="B532" s="110" t="s">
        <v>699</v>
      </c>
      <c r="C532" s="111" t="s">
        <v>195</v>
      </c>
      <c r="D532" s="112">
        <v>105.56</v>
      </c>
      <c r="E532" s="113">
        <f>'[5]P9 Consolidated'!F531/'[5]P9 Consolidated'!$E531</f>
        <v>0</v>
      </c>
      <c r="F532" s="114">
        <f>'[5]P9 Consolidated'!L531/'[5]P9 Consolidated'!$E531</f>
        <v>0</v>
      </c>
      <c r="G532" s="114">
        <f>'[5]P9 Consolidated'!R531/'[5]P9 Consolidated'!$E531</f>
        <v>0</v>
      </c>
      <c r="H532" s="114">
        <f>'[5]P9 Consolidated'!X531/'[5]P9 Consolidated'!$E531</f>
        <v>0</v>
      </c>
      <c r="I532" s="114">
        <f>'[5]P9 Consolidated'!AD531/'[5]P9 Consolidated'!$E531</f>
        <v>0</v>
      </c>
      <c r="J532" s="114">
        <f>'[5]P9 Consolidated'!AJ531/'[5]P9 Consolidated'!$E531</f>
        <v>0</v>
      </c>
      <c r="K532" s="114">
        <f>'[5]P9 Consolidated'!AP531/'[5]P9 Consolidated'!$E531</f>
        <v>0.1042061386888973</v>
      </c>
      <c r="L532" s="114">
        <f>'[5]P9 Consolidated'!AV531/'[5]P9 Consolidated'!$E531</f>
        <v>0.85638499431602888</v>
      </c>
      <c r="M532" s="114">
        <f>'[5]P9 Consolidated'!BB531/'[5]P9 Consolidated'!$E531</f>
        <v>1.083743842364532</v>
      </c>
      <c r="N532" s="114">
        <f>'[5]P9 Consolidated'!BH531/'[5]P9 Consolidated'!$E531</f>
        <v>1.1254262978400909</v>
      </c>
      <c r="O532" s="114">
        <f>'[5]P9 Consolidated'!BN531/'[5]P9 Consolidated'!$E531</f>
        <v>1.0231148162182644</v>
      </c>
      <c r="P532" s="114">
        <f>'[5]P9 Consolidated'!BT531/'[5]P9 Consolidated'!$E531</f>
        <v>0</v>
      </c>
      <c r="Q532" s="114">
        <f>'[5]P9 Consolidated'!BZ531/'[5]P9 Consolidated'!$E531</f>
        <v>1.9287608942781358</v>
      </c>
      <c r="R532" s="114">
        <f>'[5]P9 Consolidated'!CF531/'[5]P9 Consolidated'!$E531</f>
        <v>0.78438802576733602</v>
      </c>
      <c r="S532" s="114">
        <f>'[5]P9 Consolidated'!CL531/'[5]P9 Consolidated'!$E531</f>
        <v>0.83743842364532028</v>
      </c>
      <c r="T532" s="114">
        <f>'[5]P9 Consolidated'!CR531/'[5]P9 Consolidated'!$E531</f>
        <v>0.89427813565744607</v>
      </c>
      <c r="U532" s="114">
        <f>'[5]P9 Consolidated'!CX531/'[5]P9 Consolidated'!$E531</f>
        <v>1.2959454338764684</v>
      </c>
      <c r="V532" s="115">
        <f>'[5]P9 Consolidated'!DD531/'[5]P9 Consolidated'!$E531</f>
        <v>1.0003789314134142</v>
      </c>
    </row>
    <row r="533" spans="1:22">
      <c r="A533" s="109">
        <v>530</v>
      </c>
      <c r="B533" s="110" t="s">
        <v>700</v>
      </c>
      <c r="C533" s="111" t="s">
        <v>195</v>
      </c>
      <c r="D533" s="112">
        <v>166.7</v>
      </c>
      <c r="E533" s="113">
        <f>'[5]P9 Consolidated'!F532/'[5]P9 Consolidated'!$E532</f>
        <v>4.9910017996400727E-2</v>
      </c>
      <c r="F533" s="114">
        <f>'[5]P9 Consolidated'!L532/'[5]P9 Consolidated'!$E532</f>
        <v>7.390521895620876E-2</v>
      </c>
      <c r="G533" s="114">
        <f>'[5]P9 Consolidated'!R532/'[5]P9 Consolidated'!$E532</f>
        <v>6.4307138572285552E-2</v>
      </c>
      <c r="H533" s="114">
        <f>'[5]P9 Consolidated'!X532/'[5]P9 Consolidated'!$E532</f>
        <v>7.5584883023395319E-2</v>
      </c>
      <c r="I533" s="114">
        <f>'[5]P9 Consolidated'!AD532/'[5]P9 Consolidated'!$E532</f>
        <v>7.5584883023395319E-2</v>
      </c>
      <c r="J533" s="114">
        <f>'[5]P9 Consolidated'!AJ532/'[5]P9 Consolidated'!$E532</f>
        <v>0.10797840431913618</v>
      </c>
      <c r="K533" s="114">
        <f>'[5]P9 Consolidated'!AP532/'[5]P9 Consolidated'!$E532</f>
        <v>9.8200359928014416E-2</v>
      </c>
      <c r="L533" s="114">
        <f>'[5]P9 Consolidated'!AV532/'[5]P9 Consolidated'!$E532</f>
        <v>9.7240551889622093E-2</v>
      </c>
      <c r="M533" s="114">
        <f>'[5]P9 Consolidated'!BB532/'[5]P9 Consolidated'!$E532</f>
        <v>7.3725254949010194E-2</v>
      </c>
      <c r="N533" s="114">
        <f>'[5]P9 Consolidated'!BH532/'[5]P9 Consolidated'!$E532</f>
        <v>7.3725254949010194E-2</v>
      </c>
      <c r="O533" s="114">
        <f>'[5]P9 Consolidated'!BN532/'[5]P9 Consolidated'!$E532</f>
        <v>8.3323335332933429E-2</v>
      </c>
      <c r="P533" s="114">
        <f>'[5]P9 Consolidated'!BT532/'[5]P9 Consolidated'!$E532</f>
        <v>0</v>
      </c>
      <c r="Q533" s="114">
        <f>'[5]P9 Consolidated'!BZ532/'[5]P9 Consolidated'!$E532</f>
        <v>0.32261547690461911</v>
      </c>
      <c r="R533" s="114">
        <f>'[5]P9 Consolidated'!CF532/'[5]P9 Consolidated'!$E532</f>
        <v>0.13851229754049191</v>
      </c>
      <c r="S533" s="114">
        <f>'[5]P9 Consolidated'!CL532/'[5]P9 Consolidated'!$E532</f>
        <v>6.2687462507498501E-2</v>
      </c>
      <c r="T533" s="114">
        <f>'[5]P9 Consolidated'!CR532/'[5]P9 Consolidated'!$E532</f>
        <v>9.0281943611277754E-2</v>
      </c>
      <c r="U533" s="114">
        <f>'[5]P9 Consolidated'!CX532/'[5]P9 Consolidated'!$E532</f>
        <v>0.15098980203959211</v>
      </c>
      <c r="V533" s="115">
        <f>'[5]P9 Consolidated'!DD532/'[5]P9 Consolidated'!$E532</f>
        <v>0.1423515296940612</v>
      </c>
    </row>
    <row r="534" spans="1:22">
      <c r="A534" s="109">
        <v>531</v>
      </c>
      <c r="B534" s="110" t="s">
        <v>701</v>
      </c>
      <c r="C534" s="111" t="s">
        <v>195</v>
      </c>
      <c r="D534" s="112">
        <v>200</v>
      </c>
      <c r="E534" s="113">
        <f>'[5]P9 Consolidated'!F533/'[5]P9 Consolidated'!$E533</f>
        <v>1.08</v>
      </c>
      <c r="F534" s="114">
        <f>'[5]P9 Consolidated'!L533/'[5]P9 Consolidated'!$E533</f>
        <v>1.02</v>
      </c>
      <c r="G534" s="114">
        <f>'[5]P9 Consolidated'!R533/'[5]P9 Consolidated'!$E533</f>
        <v>1.34</v>
      </c>
      <c r="H534" s="114">
        <f>'[5]P9 Consolidated'!X533/'[5]P9 Consolidated'!$E533</f>
        <v>1.34</v>
      </c>
      <c r="I534" s="114">
        <f>'[5]P9 Consolidated'!AD533/'[5]P9 Consolidated'!$E533</f>
        <v>1.34</v>
      </c>
      <c r="J534" s="114">
        <f>'[5]P9 Consolidated'!AJ533/'[5]P9 Consolidated'!$E533</f>
        <v>0.64</v>
      </c>
      <c r="K534" s="114">
        <f>'[5]P9 Consolidated'!AP533/'[5]P9 Consolidated'!$E533</f>
        <v>0.08</v>
      </c>
      <c r="L534" s="114">
        <f>'[5]P9 Consolidated'!AV533/'[5]P9 Consolidated'!$E533</f>
        <v>0.04</v>
      </c>
      <c r="M534" s="114">
        <f>'[5]P9 Consolidated'!BB533/'[5]P9 Consolidated'!$E533</f>
        <v>0.7792</v>
      </c>
      <c r="N534" s="114">
        <f>'[5]P9 Consolidated'!BH533/'[5]P9 Consolidated'!$E533</f>
        <v>1.5</v>
      </c>
      <c r="O534" s="114">
        <f>'[5]P9 Consolidated'!BN533/'[5]P9 Consolidated'!$E533</f>
        <v>1.1619999999999999</v>
      </c>
      <c r="P534" s="114">
        <f>'[5]P9 Consolidated'!BT533/'[5]P9 Consolidated'!$E533</f>
        <v>0</v>
      </c>
      <c r="Q534" s="114">
        <f>'[5]P9 Consolidated'!BZ533/'[5]P9 Consolidated'!$E533</f>
        <v>2.3879999999999999</v>
      </c>
      <c r="R534" s="114">
        <f>'[5]P9 Consolidated'!CF533/'[5]P9 Consolidated'!$E533</f>
        <v>1.0026000000000002</v>
      </c>
      <c r="S534" s="114">
        <f>'[5]P9 Consolidated'!CL533/'[5]P9 Consolidated'!$E533</f>
        <v>1.3185</v>
      </c>
      <c r="T534" s="114">
        <f>'[5]P9 Consolidated'!CR533/'[5]P9 Consolidated'!$E533</f>
        <v>1.2</v>
      </c>
      <c r="U534" s="114">
        <f>'[5]P9 Consolidated'!CX533/'[5]P9 Consolidated'!$E533</f>
        <v>1.1205000000000001</v>
      </c>
      <c r="V534" s="115">
        <f>'[5]P9 Consolidated'!DD533/'[5]P9 Consolidated'!$E533</f>
        <v>1.26</v>
      </c>
    </row>
    <row r="535" spans="1:22">
      <c r="A535" s="109">
        <v>532</v>
      </c>
      <c r="B535" s="110" t="s">
        <v>702</v>
      </c>
      <c r="C535" s="111" t="s">
        <v>195</v>
      </c>
      <c r="D535" s="112">
        <v>119.56</v>
      </c>
      <c r="E535" s="113">
        <f>'[5]P9 Consolidated'!F534/'[5]P9 Consolidated'!$E534</f>
        <v>0.12546002007360321</v>
      </c>
      <c r="F535" s="114">
        <f>'[5]P9 Consolidated'!L534/'[5]P9 Consolidated'!$E534</f>
        <v>0.13047842087654735</v>
      </c>
      <c r="G535" s="114">
        <f>'[5]P9 Consolidated'!R534/'[5]P9 Consolidated'!$E534</f>
        <v>0.1756440281030445</v>
      </c>
      <c r="H535" s="114">
        <f>'[5]P9 Consolidated'!X534/'[5]P9 Consolidated'!$E534</f>
        <v>0.15557042489126799</v>
      </c>
      <c r="I535" s="114">
        <f>'[5]P9 Consolidated'!AD534/'[5]P9 Consolidated'!$E534</f>
        <v>0.14553362328537972</v>
      </c>
      <c r="J535" s="114">
        <f>'[5]P9 Consolidated'!AJ534/'[5]P9 Consolidated'!$E534</f>
        <v>0.15557042489126799</v>
      </c>
      <c r="K535" s="114">
        <f>'[5]P9 Consolidated'!AP534/'[5]P9 Consolidated'!$E534</f>
        <v>0.19069923051187687</v>
      </c>
      <c r="L535" s="114">
        <f>'[5]P9 Consolidated'!AV534/'[5]P9 Consolidated'!$E534</f>
        <v>0.20073603211776514</v>
      </c>
      <c r="M535" s="114">
        <f>'[5]P9 Consolidated'!BB534/'[5]P9 Consolidated'!$E534</f>
        <v>0.19471395115423218</v>
      </c>
      <c r="N535" s="114">
        <f>'[5]P9 Consolidated'!BH534/'[5]P9 Consolidated'!$E534</f>
        <v>0.25092004014720642</v>
      </c>
      <c r="O535" s="114">
        <f>'[5]P9 Consolidated'!BN534/'[5]P9 Consolidated'!$E534</f>
        <v>0.27099364335898291</v>
      </c>
      <c r="P535" s="114">
        <f>'[5]P9 Consolidated'!BT534/'[5]P9 Consolidated'!$E534</f>
        <v>0</v>
      </c>
      <c r="Q535" s="114">
        <f>'[5]P9 Consolidated'!BZ534/'[5]P9 Consolidated'!$E534</f>
        <v>0.39645366343258615</v>
      </c>
      <c r="R535" s="114">
        <f>'[5]P9 Consolidated'!CF534/'[5]P9 Consolidated'!$E534</f>
        <v>0.20073603211776514</v>
      </c>
      <c r="S535" s="114">
        <f>'[5]P9 Consolidated'!CL534/'[5]P9 Consolidated'!$E534</f>
        <v>0.19069923051187687</v>
      </c>
      <c r="T535" s="114">
        <f>'[5]P9 Consolidated'!CR534/'[5]P9 Consolidated'!$E534</f>
        <v>0.32619605219136832</v>
      </c>
      <c r="U535" s="114">
        <f>'[5]P9 Consolidated'!CX534/'[5]P9 Consolidated'!$E534</f>
        <v>0.33121445299431246</v>
      </c>
      <c r="V535" s="115">
        <f>'[5]P9 Consolidated'!DD534/'[5]P9 Consolidated'!$E534</f>
        <v>0.46169287387085983</v>
      </c>
    </row>
    <row r="536" spans="1:22">
      <c r="A536" s="109">
        <v>533</v>
      </c>
      <c r="B536" s="110" t="s">
        <v>703</v>
      </c>
      <c r="C536" s="111" t="s">
        <v>195</v>
      </c>
      <c r="D536" s="112">
        <v>950</v>
      </c>
      <c r="E536" s="113">
        <f>'[5]P9 Consolidated'!F535/'[5]P9 Consolidated'!$E535</f>
        <v>3.6210526315789471E-2</v>
      </c>
      <c r="F536" s="114">
        <f>'[5]P9 Consolidated'!L535/'[5]P9 Consolidated'!$E535</f>
        <v>0.42568421052631578</v>
      </c>
      <c r="G536" s="114">
        <f>'[5]P9 Consolidated'!R535/'[5]P9 Consolidated'!$E535</f>
        <v>0.51284210526315788</v>
      </c>
      <c r="H536" s="114">
        <f>'[5]P9 Consolidated'!X535/'[5]P9 Consolidated'!$E535</f>
        <v>0.48252631578947364</v>
      </c>
      <c r="I536" s="114">
        <f>'[5]P9 Consolidated'!AD535/'[5]P9 Consolidated'!$E535</f>
        <v>0.49852631578947371</v>
      </c>
      <c r="J536" s="114">
        <f>'[5]P9 Consolidated'!AJ535/'[5]P9 Consolidated'!$E535</f>
        <v>0.53894736842105262</v>
      </c>
      <c r="K536" s="114">
        <f>'[5]P9 Consolidated'!AP535/'[5]P9 Consolidated'!$E535</f>
        <v>0.57178947368421063</v>
      </c>
      <c r="L536" s="114">
        <f>'[5]P9 Consolidated'!AV535/'[5]P9 Consolidated'!$E535</f>
        <v>0.58905263157894738</v>
      </c>
      <c r="M536" s="114">
        <f>'[5]P9 Consolidated'!BB535/'[5]P9 Consolidated'!$E535</f>
        <v>0.57473684210526321</v>
      </c>
      <c r="N536" s="114">
        <f>'[5]P9 Consolidated'!BH535/'[5]P9 Consolidated'!$E535</f>
        <v>0.58905263157894738</v>
      </c>
      <c r="O536" s="114">
        <f>'[5]P9 Consolidated'!BN535/'[5]P9 Consolidated'!$E535</f>
        <v>0.58905263157894738</v>
      </c>
      <c r="P536" s="114">
        <f>'[5]P9 Consolidated'!BT535/'[5]P9 Consolidated'!$E535</f>
        <v>0</v>
      </c>
      <c r="Q536" s="114">
        <f>'[5]P9 Consolidated'!BZ535/'[5]P9 Consolidated'!$E535</f>
        <v>0.94568421052631579</v>
      </c>
      <c r="R536" s="114">
        <f>'[5]P9 Consolidated'!CF535/'[5]P9 Consolidated'!$E535</f>
        <v>0.38736842105263158</v>
      </c>
      <c r="S536" s="114">
        <f>'[5]P9 Consolidated'!CL535/'[5]P9 Consolidated'!$E535</f>
        <v>0.54736842105263162</v>
      </c>
      <c r="T536" s="114">
        <f>'[5]P9 Consolidated'!CR535/'[5]P9 Consolidated'!$E535</f>
        <v>0.58905263157894738</v>
      </c>
      <c r="U536" s="114">
        <f>'[5]P9 Consolidated'!CX535/'[5]P9 Consolidated'!$E535</f>
        <v>0.58736842105263154</v>
      </c>
      <c r="V536" s="115">
        <f>'[5]P9 Consolidated'!DD535/'[5]P9 Consolidated'!$E535</f>
        <v>0.54989473684210521</v>
      </c>
    </row>
    <row r="537" spans="1:22">
      <c r="A537" s="109">
        <v>534</v>
      </c>
      <c r="B537" s="110" t="s">
        <v>704</v>
      </c>
      <c r="C537" s="111" t="s">
        <v>195</v>
      </c>
      <c r="D537" s="112">
        <v>200</v>
      </c>
      <c r="E537" s="113">
        <f>'[5]P9 Consolidated'!F536/'[5]P9 Consolidated'!$E536</f>
        <v>0.6</v>
      </c>
      <c r="F537" s="114">
        <f>'[5]P9 Consolidated'!L536/'[5]P9 Consolidated'!$E536</f>
        <v>0.46500000000000002</v>
      </c>
      <c r="G537" s="114">
        <f>'[5]P9 Consolidated'!R536/'[5]P9 Consolidated'!$E536</f>
        <v>0.54</v>
      </c>
      <c r="H537" s="114">
        <f>'[5]P9 Consolidated'!X536/'[5]P9 Consolidated'!$E536</f>
        <v>0.51</v>
      </c>
      <c r="I537" s="114">
        <f>'[5]P9 Consolidated'!AD536/'[5]P9 Consolidated'!$E536</f>
        <v>0.46500000000000002</v>
      </c>
      <c r="J537" s="114">
        <f>'[5]P9 Consolidated'!AJ536/'[5]P9 Consolidated'!$E536</f>
        <v>0</v>
      </c>
      <c r="K537" s="114">
        <f>'[5]P9 Consolidated'!AP536/'[5]P9 Consolidated'!$E536</f>
        <v>0.54</v>
      </c>
      <c r="L537" s="114">
        <f>'[5]P9 Consolidated'!AV536/'[5]P9 Consolidated'!$E536</f>
        <v>0.39</v>
      </c>
      <c r="M537" s="114">
        <f>'[5]P9 Consolidated'!BB536/'[5]P9 Consolidated'!$E536</f>
        <v>0.51180000000000003</v>
      </c>
      <c r="N537" s="114">
        <f>'[5]P9 Consolidated'!BH536/'[5]P9 Consolidated'!$E536</f>
        <v>0.51</v>
      </c>
      <c r="O537" s="114">
        <f>'[5]P9 Consolidated'!BN536/'[5]P9 Consolidated'!$E536</f>
        <v>0.52800000000000002</v>
      </c>
      <c r="P537" s="114">
        <f>'[5]P9 Consolidated'!BT536/'[5]P9 Consolidated'!$E536</f>
        <v>0</v>
      </c>
      <c r="Q537" s="114">
        <f>'[5]P9 Consolidated'!BZ536/'[5]P9 Consolidated'!$E536</f>
        <v>1.2465000000000002</v>
      </c>
      <c r="R537" s="114">
        <f>'[5]P9 Consolidated'!CF536/'[5]P9 Consolidated'!$E536</f>
        <v>0.5655</v>
      </c>
      <c r="S537" s="114">
        <f>'[5]P9 Consolidated'!CL536/'[5]P9 Consolidated'!$E536</f>
        <v>0.51450000000000007</v>
      </c>
      <c r="T537" s="114">
        <f>'[5]P9 Consolidated'!CR536/'[5]P9 Consolidated'!$E536</f>
        <v>0.54899999999999993</v>
      </c>
      <c r="U537" s="114">
        <f>'[5]P9 Consolidated'!CX536/'[5]P9 Consolidated'!$E536</f>
        <v>0.47399999999999998</v>
      </c>
      <c r="V537" s="115">
        <f>'[5]P9 Consolidated'!DD536/'[5]P9 Consolidated'!$E536</f>
        <v>0.501</v>
      </c>
    </row>
    <row r="538" spans="1:22">
      <c r="A538" s="109">
        <v>535</v>
      </c>
      <c r="B538" s="110" t="s">
        <v>705</v>
      </c>
      <c r="C538" s="111" t="s">
        <v>195</v>
      </c>
      <c r="D538" s="112">
        <v>125</v>
      </c>
      <c r="E538" s="113">
        <f>'[5]P9 Consolidated'!F537/'[5]P9 Consolidated'!$E537</f>
        <v>0.1704</v>
      </c>
      <c r="F538" s="114">
        <f>'[5]P9 Consolidated'!L537/'[5]P9 Consolidated'!$E537</f>
        <v>4.8000000000000001E-2</v>
      </c>
      <c r="G538" s="114">
        <f>'[5]P9 Consolidated'!R537/'[5]P9 Consolidated'!$E537</f>
        <v>0.56879999999999997</v>
      </c>
      <c r="H538" s="114">
        <f>'[5]P9 Consolidated'!X537/'[5]P9 Consolidated'!$E537</f>
        <v>0.50880000000000003</v>
      </c>
      <c r="I538" s="114">
        <f>'[5]P9 Consolidated'!AD537/'[5]P9 Consolidated'!$E537</f>
        <v>0.60960000000000003</v>
      </c>
      <c r="J538" s="114">
        <f>'[5]P9 Consolidated'!AJ537/'[5]P9 Consolidated'!$E537</f>
        <v>0.94320000000000004</v>
      </c>
      <c r="K538" s="114">
        <f>'[5]P9 Consolidated'!AP537/'[5]P9 Consolidated'!$E537</f>
        <v>0.99839999999999995</v>
      </c>
      <c r="L538" s="114">
        <f>'[5]P9 Consolidated'!AV537/'[5]P9 Consolidated'!$E537</f>
        <v>0.98160000000000003</v>
      </c>
      <c r="M538" s="114">
        <f>'[5]P9 Consolidated'!BB537/'[5]P9 Consolidated'!$E537</f>
        <v>0.6</v>
      </c>
      <c r="N538" s="114">
        <f>'[5]P9 Consolidated'!BH537/'[5]P9 Consolidated'!$E537</f>
        <v>0.6</v>
      </c>
      <c r="O538" s="114">
        <f>'[5]P9 Consolidated'!BN537/'[5]P9 Consolidated'!$E537</f>
        <v>0.54720000000000002</v>
      </c>
      <c r="P538" s="114">
        <f>'[5]P9 Consolidated'!BT537/'[5]P9 Consolidated'!$E537</f>
        <v>0</v>
      </c>
      <c r="Q538" s="114">
        <f>'[5]P9 Consolidated'!BZ537/'[5]P9 Consolidated'!$E537</f>
        <v>0.13200000000000001</v>
      </c>
      <c r="R538" s="114">
        <f>'[5]P9 Consolidated'!CF537/'[5]P9 Consolidated'!$E537</f>
        <v>0.23039999999999999</v>
      </c>
      <c r="S538" s="114">
        <f>'[5]P9 Consolidated'!CL537/'[5]P9 Consolidated'!$E537</f>
        <v>1.0176000000000001</v>
      </c>
      <c r="T538" s="114">
        <f>'[5]P9 Consolidated'!CR537/'[5]P9 Consolidated'!$E537</f>
        <v>1.0007999999999999</v>
      </c>
      <c r="U538" s="114">
        <f>'[5]P9 Consolidated'!CX537/'[5]P9 Consolidated'!$E537</f>
        <v>0.98639999999999994</v>
      </c>
      <c r="V538" s="115">
        <f>'[5]P9 Consolidated'!DD537/'[5]P9 Consolidated'!$E537</f>
        <v>0.67679999999999996</v>
      </c>
    </row>
    <row r="539" spans="1:22">
      <c r="A539" s="109">
        <v>536</v>
      </c>
      <c r="B539" s="110" t="s">
        <v>706</v>
      </c>
      <c r="C539" s="111" t="s">
        <v>195</v>
      </c>
      <c r="D539" s="112">
        <v>800</v>
      </c>
      <c r="E539" s="113">
        <f>'[5]P9 Consolidated'!F538/'[5]P9 Consolidated'!$E538</f>
        <v>1.083</v>
      </c>
      <c r="F539" s="114">
        <f>'[5]P9 Consolidated'!L538/'[5]P9 Consolidated'!$E538</f>
        <v>1.2809999999999999</v>
      </c>
      <c r="G539" s="114">
        <f>'[5]P9 Consolidated'!R538/'[5]P9 Consolidated'!$E538</f>
        <v>1.2809999999999999</v>
      </c>
      <c r="H539" s="114">
        <f>'[5]P9 Consolidated'!X538/'[5]P9 Consolidated'!$E538</f>
        <v>1.371</v>
      </c>
      <c r="I539" s="114">
        <f>'[5]P9 Consolidated'!AD538/'[5]P9 Consolidated'!$E538</f>
        <v>1.242</v>
      </c>
      <c r="J539" s="114">
        <f>'[5]P9 Consolidated'!AJ538/'[5]P9 Consolidated'!$E538</f>
        <v>1.026</v>
      </c>
      <c r="K539" s="114">
        <f>'[5]P9 Consolidated'!AP538/'[5]P9 Consolidated'!$E538</f>
        <v>1.3140000000000001</v>
      </c>
      <c r="L539" s="114">
        <f>'[5]P9 Consolidated'!AV538/'[5]P9 Consolidated'!$E538</f>
        <v>1.0680000000000001</v>
      </c>
      <c r="M539" s="114">
        <f>'[5]P9 Consolidated'!BB538/'[5]P9 Consolidated'!$E538</f>
        <v>1.1579999999999999</v>
      </c>
      <c r="N539" s="114">
        <f>'[5]P9 Consolidated'!BH538/'[5]P9 Consolidated'!$E538</f>
        <v>1.161</v>
      </c>
      <c r="O539" s="114">
        <f>'[5]P9 Consolidated'!BN538/'[5]P9 Consolidated'!$E538</f>
        <v>0</v>
      </c>
      <c r="P539" s="114">
        <f>'[5]P9 Consolidated'!BT538/'[5]P9 Consolidated'!$E538</f>
        <v>0</v>
      </c>
      <c r="Q539" s="114">
        <f>'[5]P9 Consolidated'!BZ538/'[5]P9 Consolidated'!$E538</f>
        <v>1.413</v>
      </c>
      <c r="R539" s="114">
        <f>'[5]P9 Consolidated'!CF538/'[5]P9 Consolidated'!$E538</f>
        <v>1.446</v>
      </c>
      <c r="S539" s="114">
        <f>'[5]P9 Consolidated'!CL538/'[5]P9 Consolidated'!$E538</f>
        <v>1.2150000000000001</v>
      </c>
      <c r="T539" s="114">
        <f>'[5]P9 Consolidated'!CR538/'[5]P9 Consolidated'!$E538</f>
        <v>1.23</v>
      </c>
      <c r="U539" s="114">
        <f>'[5]P9 Consolidated'!CX538/'[5]P9 Consolidated'!$E538</f>
        <v>1.2450000000000001</v>
      </c>
      <c r="V539" s="115">
        <f>'[5]P9 Consolidated'!DD538/'[5]P9 Consolidated'!$E538</f>
        <v>1.155</v>
      </c>
    </row>
    <row r="540" spans="1:22">
      <c r="A540" s="109">
        <v>537</v>
      </c>
      <c r="B540" s="110" t="s">
        <v>707</v>
      </c>
      <c r="C540" s="111" t="s">
        <v>195</v>
      </c>
      <c r="D540" s="112">
        <v>171</v>
      </c>
      <c r="E540" s="113">
        <f>'[5]P9 Consolidated'!F539/'[5]P9 Consolidated'!$E539</f>
        <v>0.85964912280701755</v>
      </c>
      <c r="F540" s="114">
        <f>'[5]P9 Consolidated'!L539/'[5]P9 Consolidated'!$E539</f>
        <v>0.85789473684210515</v>
      </c>
      <c r="G540" s="114">
        <f>'[5]P9 Consolidated'!R539/'[5]P9 Consolidated'!$E539</f>
        <v>0.91929824561403506</v>
      </c>
      <c r="H540" s="114">
        <f>'[5]P9 Consolidated'!X539/'[5]P9 Consolidated'!$E539</f>
        <v>0.98771929824561411</v>
      </c>
      <c r="I540" s="114">
        <f>'[5]P9 Consolidated'!AD539/'[5]P9 Consolidated'!$E539</f>
        <v>0.98245614035087714</v>
      </c>
      <c r="J540" s="114">
        <f>'[5]P9 Consolidated'!AJ539/'[5]P9 Consolidated'!$E539</f>
        <v>0.92982456140350878</v>
      </c>
      <c r="K540" s="114">
        <f>'[5]P9 Consolidated'!AP539/'[5]P9 Consolidated'!$E539</f>
        <v>1</v>
      </c>
      <c r="L540" s="114">
        <f>'[5]P9 Consolidated'!AV539/'[5]P9 Consolidated'!$E539</f>
        <v>1</v>
      </c>
      <c r="M540" s="114">
        <f>'[5]P9 Consolidated'!BB539/'[5]P9 Consolidated'!$E539</f>
        <v>0.8771929824561403</v>
      </c>
      <c r="N540" s="114">
        <f>'[5]P9 Consolidated'!BH539/'[5]P9 Consolidated'!$E539</f>
        <v>0.91228070175438591</v>
      </c>
      <c r="O540" s="114">
        <f>'[5]P9 Consolidated'!BN539/'[5]P9 Consolidated'!$E539</f>
        <v>0.93157894736842117</v>
      </c>
      <c r="P540" s="114">
        <f>'[5]P9 Consolidated'!BT539/'[5]P9 Consolidated'!$E539</f>
        <v>0</v>
      </c>
      <c r="Q540" s="114">
        <f>'[5]P9 Consolidated'!BZ539/'[5]P9 Consolidated'!$E539</f>
        <v>2</v>
      </c>
      <c r="R540" s="114">
        <f>'[5]P9 Consolidated'!CF539/'[5]P9 Consolidated'!$E539</f>
        <v>0.97666666666666657</v>
      </c>
      <c r="S540" s="114">
        <f>'[5]P9 Consolidated'!CL539/'[5]P9 Consolidated'!$E539</f>
        <v>0.77660818713450297</v>
      </c>
      <c r="T540" s="114">
        <f>'[5]P9 Consolidated'!CR539/'[5]P9 Consolidated'!$E539</f>
        <v>0.69239766081871346</v>
      </c>
      <c r="U540" s="114">
        <f>'[5]P9 Consolidated'!CX539/'[5]P9 Consolidated'!$E539</f>
        <v>0.82690058479532169</v>
      </c>
      <c r="V540" s="115">
        <f>'[5]P9 Consolidated'!DD539/'[5]P9 Consolidated'!$E539</f>
        <v>0.90760233918128652</v>
      </c>
    </row>
    <row r="541" spans="1:22">
      <c r="A541" s="109">
        <v>538</v>
      </c>
      <c r="B541" s="110" t="s">
        <v>708</v>
      </c>
      <c r="C541" s="111" t="s">
        <v>195</v>
      </c>
      <c r="D541" s="112">
        <v>422</v>
      </c>
      <c r="E541" s="113">
        <f>'[5]P9 Consolidated'!F540/'[5]P9 Consolidated'!$E540</f>
        <v>0.12796208530805686</v>
      </c>
      <c r="F541" s="114">
        <f>'[5]P9 Consolidated'!L540/'[5]P9 Consolidated'!$E540</f>
        <v>5.6872037914691941E-2</v>
      </c>
      <c r="G541" s="114">
        <f>'[5]P9 Consolidated'!R540/'[5]P9 Consolidated'!$E540</f>
        <v>7.1090047393364927E-2</v>
      </c>
      <c r="H541" s="114">
        <f>'[5]P9 Consolidated'!X540/'[5]P9 Consolidated'!$E540</f>
        <v>2.843601895734597E-2</v>
      </c>
      <c r="I541" s="114">
        <f>'[5]P9 Consolidated'!AD540/'[5]P9 Consolidated'!$E540</f>
        <v>0.1990521327014218</v>
      </c>
      <c r="J541" s="114">
        <f>'[5]P9 Consolidated'!AJ540/'[5]P9 Consolidated'!$E540</f>
        <v>6.6824644549763029E-2</v>
      </c>
      <c r="K541" s="114">
        <f>'[5]P9 Consolidated'!AP540/'[5]P9 Consolidated'!$E540</f>
        <v>1.9905213270142181E-2</v>
      </c>
      <c r="L541" s="114">
        <f>'[5]P9 Consolidated'!AV540/'[5]P9 Consolidated'!$E540</f>
        <v>5.6872037914691941E-3</v>
      </c>
      <c r="M541" s="114">
        <f>'[5]P9 Consolidated'!BB540/'[5]P9 Consolidated'!$E540</f>
        <v>0.34123222748815168</v>
      </c>
      <c r="N541" s="114">
        <f>'[5]P9 Consolidated'!BH540/'[5]P9 Consolidated'!$E540</f>
        <v>0.3127962085308057</v>
      </c>
      <c r="O541" s="114">
        <f>'[5]P9 Consolidated'!BN540/'[5]P9 Consolidated'!$E540</f>
        <v>0.43222748815165879</v>
      </c>
      <c r="P541" s="114">
        <f>'[5]P9 Consolidated'!BT540/'[5]P9 Consolidated'!$E540</f>
        <v>0</v>
      </c>
      <c r="Q541" s="114">
        <f>'[5]P9 Consolidated'!BZ540/'[5]P9 Consolidated'!$E540</f>
        <v>1.1033175355450238</v>
      </c>
      <c r="R541" s="114">
        <f>'[5]P9 Consolidated'!CF540/'[5]P9 Consolidated'!$E540</f>
        <v>0.37535545023696681</v>
      </c>
      <c r="S541" s="114">
        <f>'[5]P9 Consolidated'!CL540/'[5]P9 Consolidated'!$E540</f>
        <v>0.16208530805687205</v>
      </c>
      <c r="T541" s="114">
        <f>'[5]P9 Consolidated'!CR540/'[5]P9 Consolidated'!$E540</f>
        <v>0.25308056872037915</v>
      </c>
      <c r="U541" s="114">
        <f>'[5]P9 Consolidated'!CX540/'[5]P9 Consolidated'!$E540</f>
        <v>0.49763033175355448</v>
      </c>
      <c r="V541" s="115">
        <f>'[5]P9 Consolidated'!DD540/'[5]P9 Consolidated'!$E540</f>
        <v>0.57440758293838867</v>
      </c>
    </row>
    <row r="542" spans="1:22">
      <c r="A542" s="109">
        <v>539</v>
      </c>
      <c r="B542" s="110" t="s">
        <v>709</v>
      </c>
      <c r="C542" s="111" t="s">
        <v>195</v>
      </c>
      <c r="D542" s="112">
        <v>133.33000000000001</v>
      </c>
      <c r="E542" s="113">
        <f>'[5]P9 Consolidated'!F541/'[5]P9 Consolidated'!$E541</f>
        <v>0.30000750018750466</v>
      </c>
      <c r="F542" s="114">
        <f>'[5]P9 Consolidated'!L541/'[5]P9 Consolidated'!$E541</f>
        <v>0.28800720018000447</v>
      </c>
      <c r="G542" s="114">
        <f>'[5]P9 Consolidated'!R541/'[5]P9 Consolidated'!$E541</f>
        <v>0.32400810020250503</v>
      </c>
      <c r="H542" s="114">
        <f>'[5]P9 Consolidated'!X541/'[5]P9 Consolidated'!$E541</f>
        <v>0.34800870021750541</v>
      </c>
      <c r="I542" s="114">
        <f>'[5]P9 Consolidated'!AD541/'[5]P9 Consolidated'!$E541</f>
        <v>0.36000900022500559</v>
      </c>
      <c r="J542" s="114">
        <f>'[5]P9 Consolidated'!AJ541/'[5]P9 Consolidated'!$E541</f>
        <v>0.36000900022500559</v>
      </c>
      <c r="K542" s="114">
        <f>'[5]P9 Consolidated'!AP541/'[5]P9 Consolidated'!$E541</f>
        <v>0.3540088502212555</v>
      </c>
      <c r="L542" s="114">
        <f>'[5]P9 Consolidated'!AV541/'[5]P9 Consolidated'!$E541</f>
        <v>0.34200855021375531</v>
      </c>
      <c r="M542" s="114">
        <f>'[5]P9 Consolidated'!BB541/'[5]P9 Consolidated'!$E541</f>
        <v>0.35280882022050547</v>
      </c>
      <c r="N542" s="114">
        <f>'[5]P9 Consolidated'!BH541/'[5]P9 Consolidated'!$E541</f>
        <v>0.3312082802070051</v>
      </c>
      <c r="O542" s="114">
        <f>'[5]P9 Consolidated'!BN541/'[5]P9 Consolidated'!$E541</f>
        <v>0.32400810020250503</v>
      </c>
      <c r="P542" s="114">
        <f>'[5]P9 Consolidated'!BT541/'[5]P9 Consolidated'!$E541</f>
        <v>0</v>
      </c>
      <c r="Q542" s="114">
        <f>'[5]P9 Consolidated'!BZ541/'[5]P9 Consolidated'!$E541</f>
        <v>0.63121578039450976</v>
      </c>
      <c r="R542" s="114">
        <f>'[5]P9 Consolidated'!CF541/'[5]P9 Consolidated'!$E541</f>
        <v>0.32880822020550515</v>
      </c>
      <c r="S542" s="114">
        <f>'[5]P9 Consolidated'!CL541/'[5]P9 Consolidated'!$E541</f>
        <v>0.39120978024450603</v>
      </c>
      <c r="T542" s="114">
        <f>'[5]P9 Consolidated'!CR541/'[5]P9 Consolidated'!$E541</f>
        <v>0.35760894022350553</v>
      </c>
      <c r="U542" s="114">
        <f>'[5]P9 Consolidated'!CX541/'[5]P9 Consolidated'!$E541</f>
        <v>0.34800870021750541</v>
      </c>
      <c r="V542" s="115">
        <f>'[5]P9 Consolidated'!DD541/'[5]P9 Consolidated'!$E541</f>
        <v>0.38640966024150603</v>
      </c>
    </row>
    <row r="543" spans="1:22">
      <c r="A543" s="109">
        <v>540</v>
      </c>
      <c r="B543" s="110" t="s">
        <v>710</v>
      </c>
      <c r="C543" s="111" t="s">
        <v>195</v>
      </c>
      <c r="D543" s="112">
        <v>300</v>
      </c>
      <c r="E543" s="113">
        <f>'[5]P9 Consolidated'!F542/'[5]P9 Consolidated'!$E542</f>
        <v>0.76666666666666672</v>
      </c>
      <c r="F543" s="114">
        <f>'[5]P9 Consolidated'!L542/'[5]P9 Consolidated'!$E542</f>
        <v>0.74</v>
      </c>
      <c r="G543" s="114">
        <f>'[5]P9 Consolidated'!R542/'[5]P9 Consolidated'!$E542</f>
        <v>0</v>
      </c>
      <c r="H543" s="114">
        <f>'[5]P9 Consolidated'!X542/'[5]P9 Consolidated'!$E542</f>
        <v>0</v>
      </c>
      <c r="I543" s="114">
        <f>'[5]P9 Consolidated'!AD542/'[5]P9 Consolidated'!$E542</f>
        <v>0</v>
      </c>
      <c r="J543" s="114">
        <f>'[5]P9 Consolidated'!AJ542/'[5]P9 Consolidated'!$E542</f>
        <v>0</v>
      </c>
      <c r="K543" s="114">
        <f>'[5]P9 Consolidated'!AP542/'[5]P9 Consolidated'!$E542</f>
        <v>0.69733333333333325</v>
      </c>
      <c r="L543" s="114">
        <f>'[5]P9 Consolidated'!AV542/'[5]P9 Consolidated'!$E542</f>
        <v>0.46</v>
      </c>
      <c r="M543" s="114">
        <f>'[5]P9 Consolidated'!BB542/'[5]P9 Consolidated'!$E542</f>
        <v>0.47199999999999998</v>
      </c>
      <c r="N543" s="114">
        <f>'[5]P9 Consolidated'!BH542/'[5]P9 Consolidated'!$E542</f>
        <v>0.42666666666666669</v>
      </c>
      <c r="O543" s="114">
        <f>'[5]P9 Consolidated'!BN542/'[5]P9 Consolidated'!$E542</f>
        <v>0.57066666666666666</v>
      </c>
      <c r="P543" s="114">
        <f>'[5]P9 Consolidated'!BT542/'[5]P9 Consolidated'!$E542</f>
        <v>0</v>
      </c>
      <c r="Q543" s="114">
        <f>'[5]P9 Consolidated'!BZ542/'[5]P9 Consolidated'!$E542</f>
        <v>0.65333333333333332</v>
      </c>
      <c r="R543" s="114">
        <f>'[5]P9 Consolidated'!CF542/'[5]P9 Consolidated'!$E542</f>
        <v>0.85733333333333328</v>
      </c>
      <c r="S543" s="114">
        <f>'[5]P9 Consolidated'!CL542/'[5]P9 Consolidated'!$E542</f>
        <v>0.83600000000000008</v>
      </c>
      <c r="T543" s="114">
        <f>'[5]P9 Consolidated'!CR542/'[5]P9 Consolidated'!$E542</f>
        <v>0.73866666666666669</v>
      </c>
      <c r="U543" s="114">
        <f>'[5]P9 Consolidated'!CX542/'[5]P9 Consolidated'!$E542</f>
        <v>0.61066666666666658</v>
      </c>
      <c r="V543" s="115">
        <f>'[5]P9 Consolidated'!DD542/'[5]P9 Consolidated'!$E542</f>
        <v>0.69066666666666665</v>
      </c>
    </row>
    <row r="544" spans="1:22">
      <c r="A544" s="109">
        <v>541</v>
      </c>
      <c r="B544" s="110" t="s">
        <v>711</v>
      </c>
      <c r="C544" s="111" t="s">
        <v>195</v>
      </c>
      <c r="D544" s="112">
        <v>251.11111111111111</v>
      </c>
      <c r="E544" s="113">
        <f>'[5]P9 Consolidated'!F543/'[5]P9 Consolidated'!$E543</f>
        <v>9.1991150442477881E-2</v>
      </c>
      <c r="F544" s="114">
        <f>'[5]P9 Consolidated'!L543/'[5]P9 Consolidated'!$E543</f>
        <v>0.10274336283185841</v>
      </c>
      <c r="G544" s="114">
        <f>'[5]P9 Consolidated'!R543/'[5]P9 Consolidated'!$E543</f>
        <v>0.10274336283185841</v>
      </c>
      <c r="H544" s="114">
        <f>'[5]P9 Consolidated'!X543/'[5]P9 Consolidated'!$E543</f>
        <v>0.1170796460176991</v>
      </c>
      <c r="I544" s="114">
        <f>'[5]P9 Consolidated'!AD543/'[5]P9 Consolidated'!$E543</f>
        <v>0.11946902654867257</v>
      </c>
      <c r="J544" s="114">
        <f>'[5]P9 Consolidated'!AJ543/'[5]P9 Consolidated'!$E543</f>
        <v>0.11946902654867257</v>
      </c>
      <c r="K544" s="114">
        <f>'[5]P9 Consolidated'!AP543/'[5]P9 Consolidated'!$E543</f>
        <v>0.12663716814159293</v>
      </c>
      <c r="L544" s="114">
        <f>'[5]P9 Consolidated'!AV543/'[5]P9 Consolidated'!$E543</f>
        <v>0.14097345132743361</v>
      </c>
      <c r="M544" s="114">
        <f>'[5]P9 Consolidated'!BB543/'[5]P9 Consolidated'!$E543</f>
        <v>0.17203539823008851</v>
      </c>
      <c r="N544" s="114">
        <f>'[5]P9 Consolidated'!BH543/'[5]P9 Consolidated'!$E543</f>
        <v>0.15530973451327434</v>
      </c>
      <c r="O544" s="114">
        <f>'[5]P9 Consolidated'!BN543/'[5]P9 Consolidated'!$E543</f>
        <v>0.1672566371681416</v>
      </c>
      <c r="P544" s="114">
        <f>'[5]P9 Consolidated'!BT543/'[5]P9 Consolidated'!$E543</f>
        <v>0</v>
      </c>
      <c r="Q544" s="114">
        <f>'[5]P9 Consolidated'!BZ543/'[5]P9 Consolidated'!$E543</f>
        <v>0.47787610619469029</v>
      </c>
      <c r="R544" s="114">
        <f>'[5]P9 Consolidated'!CF543/'[5]P9 Consolidated'!$E543</f>
        <v>0.23057522123893803</v>
      </c>
      <c r="S544" s="114">
        <f>'[5]P9 Consolidated'!CL543/'[5]P9 Consolidated'!$E543</f>
        <v>0.24013274336283186</v>
      </c>
      <c r="T544" s="114">
        <f>'[5]P9 Consolidated'!CR543/'[5]P9 Consolidated'!$E543</f>
        <v>0.25566371681415928</v>
      </c>
      <c r="U544" s="114">
        <f>'[5]P9 Consolidated'!CX543/'[5]P9 Consolidated'!$E543</f>
        <v>0.26402654867256636</v>
      </c>
      <c r="V544" s="115">
        <f>'[5]P9 Consolidated'!DD543/'[5]P9 Consolidated'!$E543</f>
        <v>0.24849557522123894</v>
      </c>
    </row>
    <row r="545" spans="1:22">
      <c r="A545" s="109">
        <v>542</v>
      </c>
      <c r="B545" s="110" t="s">
        <v>712</v>
      </c>
      <c r="C545" s="111" t="s">
        <v>195</v>
      </c>
      <c r="D545" s="112">
        <v>200</v>
      </c>
      <c r="E545" s="113">
        <f>'[5]P9 Consolidated'!F544/'[5]P9 Consolidated'!$E544</f>
        <v>0.22</v>
      </c>
      <c r="F545" s="114">
        <f>'[5]P9 Consolidated'!L544/'[5]P9 Consolidated'!$E544</f>
        <v>0.68</v>
      </c>
      <c r="G545" s="114">
        <f>'[5]P9 Consolidated'!R544/'[5]P9 Consolidated'!$E544</f>
        <v>0.78799999999999992</v>
      </c>
      <c r="H545" s="114">
        <f>'[5]P9 Consolidated'!X544/'[5]P9 Consolidated'!$E544</f>
        <v>0.78</v>
      </c>
      <c r="I545" s="114">
        <f>'[5]P9 Consolidated'!AD544/'[5]P9 Consolidated'!$E544</f>
        <v>0.76</v>
      </c>
      <c r="J545" s="114">
        <f>'[5]P9 Consolidated'!AJ544/'[5]P9 Consolidated'!$E544</f>
        <v>0.26</v>
      </c>
      <c r="K545" s="114">
        <f>'[5]P9 Consolidated'!AP544/'[5]P9 Consolidated'!$E544</f>
        <v>0.8</v>
      </c>
      <c r="L545" s="114">
        <f>'[5]P9 Consolidated'!AV544/'[5]P9 Consolidated'!$E544</f>
        <v>0.82</v>
      </c>
      <c r="M545" s="114">
        <f>'[5]P9 Consolidated'!BB544/'[5]P9 Consolidated'!$E544</f>
        <v>0.82</v>
      </c>
      <c r="N545" s="114">
        <f>'[5]P9 Consolidated'!BH544/'[5]P9 Consolidated'!$E544</f>
        <v>0.8</v>
      </c>
      <c r="O545" s="114">
        <f>'[5]P9 Consolidated'!BN544/'[5]P9 Consolidated'!$E544</f>
        <v>0.84400000000000008</v>
      </c>
      <c r="P545" s="114">
        <f>'[5]P9 Consolidated'!BT544/'[5]P9 Consolidated'!$E544</f>
        <v>0</v>
      </c>
      <c r="Q545" s="114">
        <f>'[5]P9 Consolidated'!BZ544/'[5]P9 Consolidated'!$E544</f>
        <v>1.65</v>
      </c>
      <c r="R545" s="114">
        <f>'[5]P9 Consolidated'!CF544/'[5]P9 Consolidated'!$E544</f>
        <v>0.56000000000000005</v>
      </c>
      <c r="S545" s="114">
        <f>'[5]P9 Consolidated'!CL544/'[5]P9 Consolidated'!$E544</f>
        <v>0.28000000000000003</v>
      </c>
      <c r="T545" s="114">
        <f>'[5]P9 Consolidated'!CR544/'[5]P9 Consolidated'!$E544</f>
        <v>0.82</v>
      </c>
      <c r="U545" s="114">
        <f>'[5]P9 Consolidated'!CX544/'[5]P9 Consolidated'!$E544</f>
        <v>0.81400000000000006</v>
      </c>
      <c r="V545" s="115">
        <f>'[5]P9 Consolidated'!DD544/'[5]P9 Consolidated'!$E544</f>
        <v>0.83200000000000007</v>
      </c>
    </row>
    <row r="546" spans="1:22">
      <c r="A546" s="109">
        <v>543</v>
      </c>
      <c r="B546" s="110" t="s">
        <v>713</v>
      </c>
      <c r="C546" s="111" t="s">
        <v>195</v>
      </c>
      <c r="D546" s="112">
        <v>121</v>
      </c>
      <c r="E546" s="113">
        <f>'[5]P9 Consolidated'!F545/'[5]P9 Consolidated'!$E545</f>
        <v>0.62809917355371903</v>
      </c>
      <c r="F546" s="114">
        <f>'[5]P9 Consolidated'!L545/'[5]P9 Consolidated'!$E545</f>
        <v>0.61157024793388426</v>
      </c>
      <c r="G546" s="114">
        <f>'[5]P9 Consolidated'!R545/'[5]P9 Consolidated'!$E545</f>
        <v>0.41322314049586778</v>
      </c>
      <c r="H546" s="114">
        <f>'[5]P9 Consolidated'!X545/'[5]P9 Consolidated'!$E545</f>
        <v>0.6776859504132231</v>
      </c>
      <c r="I546" s="114">
        <f>'[5]P9 Consolidated'!AD545/'[5]P9 Consolidated'!$E545</f>
        <v>0</v>
      </c>
      <c r="J546" s="114">
        <f>'[5]P9 Consolidated'!AJ545/'[5]P9 Consolidated'!$E545</f>
        <v>0.62809917355371903</v>
      </c>
      <c r="K546" s="114">
        <f>'[5]P9 Consolidated'!AP545/'[5]P9 Consolidated'!$E545</f>
        <v>0.64462809917355368</v>
      </c>
      <c r="L546" s="114">
        <f>'[5]P9 Consolidated'!AV545/'[5]P9 Consolidated'!$E545</f>
        <v>0.57851239669421484</v>
      </c>
      <c r="M546" s="114">
        <f>'[5]P9 Consolidated'!BB545/'[5]P9 Consolidated'!$E545</f>
        <v>0.71933884297520667</v>
      </c>
      <c r="N546" s="114">
        <f>'[5]P9 Consolidated'!BH545/'[5]P9 Consolidated'!$E545</f>
        <v>0.52892561983471076</v>
      </c>
      <c r="O546" s="114">
        <f>'[5]P9 Consolidated'!BN545/'[5]P9 Consolidated'!$E545</f>
        <v>0.51239669421487599</v>
      </c>
      <c r="P546" s="114">
        <f>'[5]P9 Consolidated'!BT545/'[5]P9 Consolidated'!$E545</f>
        <v>0</v>
      </c>
      <c r="Q546" s="114">
        <f>'[5]P9 Consolidated'!BZ545/'[5]P9 Consolidated'!$E545</f>
        <v>1.4181818181818182</v>
      </c>
      <c r="R546" s="114">
        <f>'[5]P9 Consolidated'!CF545/'[5]P9 Consolidated'!$E545</f>
        <v>0.69421487603305787</v>
      </c>
      <c r="S546" s="114">
        <f>'[5]P9 Consolidated'!CL545/'[5]P9 Consolidated'!$E545</f>
        <v>0.6776859504132231</v>
      </c>
      <c r="T546" s="114">
        <f>'[5]P9 Consolidated'!CR545/'[5]P9 Consolidated'!$E545</f>
        <v>0.6776859504132231</v>
      </c>
      <c r="U546" s="114">
        <f>'[5]P9 Consolidated'!CX545/'[5]P9 Consolidated'!$E545</f>
        <v>0.6776859504132231</v>
      </c>
      <c r="V546" s="115">
        <f>'[5]P9 Consolidated'!DD545/'[5]P9 Consolidated'!$E545</f>
        <v>0.56198347107438018</v>
      </c>
    </row>
    <row r="547" spans="1:22">
      <c r="A547" s="109">
        <v>544</v>
      </c>
      <c r="B547" s="110" t="s">
        <v>714</v>
      </c>
      <c r="C547" s="111" t="s">
        <v>195</v>
      </c>
      <c r="D547" s="112">
        <v>111</v>
      </c>
      <c r="E547" s="113">
        <f>'[5]P9 Consolidated'!F546/'[5]P9 Consolidated'!$E546</f>
        <v>0</v>
      </c>
      <c r="F547" s="114">
        <f>'[5]P9 Consolidated'!L546/'[5]P9 Consolidated'!$E546</f>
        <v>0</v>
      </c>
      <c r="G547" s="114">
        <f>'[5]P9 Consolidated'!R546/'[5]P9 Consolidated'!$E546</f>
        <v>0</v>
      </c>
      <c r="H547" s="114">
        <f>'[5]P9 Consolidated'!X546/'[5]P9 Consolidated'!$E546</f>
        <v>1.4342342342342342</v>
      </c>
      <c r="I547" s="114">
        <f>'[5]P9 Consolidated'!AD546/'[5]P9 Consolidated'!$E546</f>
        <v>1.4515315315315316</v>
      </c>
      <c r="J547" s="114">
        <f>'[5]P9 Consolidated'!AJ546/'[5]P9 Consolidated'!$E546</f>
        <v>1.452972972972973</v>
      </c>
      <c r="K547" s="114">
        <f>'[5]P9 Consolidated'!AP546/'[5]P9 Consolidated'!$E546</f>
        <v>1.5394594594594595</v>
      </c>
      <c r="L547" s="114">
        <f>'[5]P9 Consolidated'!AV546/'[5]P9 Consolidated'!$E546</f>
        <v>1.4866666666666668</v>
      </c>
      <c r="M547" s="114">
        <f>'[5]P9 Consolidated'!BB546/'[5]P9 Consolidated'!$E546</f>
        <v>1.5351351351351352</v>
      </c>
      <c r="N547" s="114">
        <f>'[5]P9 Consolidated'!BH546/'[5]P9 Consolidated'!$E546</f>
        <v>1.4760360360360361</v>
      </c>
      <c r="O547" s="114">
        <f>'[5]P9 Consolidated'!BN546/'[5]P9 Consolidated'!$E546</f>
        <v>1.4313513513513514</v>
      </c>
      <c r="P547" s="114">
        <f>'[5]P9 Consolidated'!BT546/'[5]P9 Consolidated'!$E546</f>
        <v>0</v>
      </c>
      <c r="Q547" s="114">
        <f>'[5]P9 Consolidated'!BZ546/'[5]P9 Consolidated'!$E546</f>
        <v>2.8486486486486484</v>
      </c>
      <c r="R547" s="114">
        <f>'[5]P9 Consolidated'!CF546/'[5]P9 Consolidated'!$E546</f>
        <v>1.3218018018018018</v>
      </c>
      <c r="S547" s="114">
        <f>'[5]P9 Consolidated'!CL546/'[5]P9 Consolidated'!$E546</f>
        <v>1.4774774774774775</v>
      </c>
      <c r="T547" s="114">
        <f>'[5]P9 Consolidated'!CR546/'[5]P9 Consolidated'!$E546</f>
        <v>1.5135135135135136</v>
      </c>
      <c r="U547" s="114">
        <f>'[5]P9 Consolidated'!CX546/'[5]P9 Consolidated'!$E546</f>
        <v>1.42990990990991</v>
      </c>
      <c r="V547" s="115">
        <f>'[5]P9 Consolidated'!DD546/'[5]P9 Consolidated'!$E546</f>
        <v>1.3823423423423422</v>
      </c>
    </row>
    <row r="548" spans="1:22">
      <c r="A548" s="109">
        <v>545</v>
      </c>
      <c r="B548" s="110" t="s">
        <v>715</v>
      </c>
      <c r="C548" s="111" t="s">
        <v>195</v>
      </c>
      <c r="D548" s="112">
        <v>134</v>
      </c>
      <c r="E548" s="113">
        <f>'[5]P9 Consolidated'!F547/'[5]P9 Consolidated'!$E547</f>
        <v>0.67164179104477617</v>
      </c>
      <c r="F548" s="114">
        <f>'[5]P9 Consolidated'!L547/'[5]P9 Consolidated'!$E547</f>
        <v>2.2388059701492536E-2</v>
      </c>
      <c r="G548" s="114">
        <f>'[5]P9 Consolidated'!R547/'[5]P9 Consolidated'!$E547</f>
        <v>0.17910447761194029</v>
      </c>
      <c r="H548" s="114">
        <f>'[5]P9 Consolidated'!X547/'[5]P9 Consolidated'!$E547</f>
        <v>0.17910447761194029</v>
      </c>
      <c r="I548" s="114">
        <f>'[5]P9 Consolidated'!AD547/'[5]P9 Consolidated'!$E547</f>
        <v>4.4776119402985072E-2</v>
      </c>
      <c r="J548" s="114">
        <f>'[5]P9 Consolidated'!AJ547/'[5]P9 Consolidated'!$E547</f>
        <v>4.4776119402985072E-2</v>
      </c>
      <c r="K548" s="114">
        <f>'[5]P9 Consolidated'!AP547/'[5]P9 Consolidated'!$E547</f>
        <v>4.4776119402985072E-2</v>
      </c>
      <c r="L548" s="114">
        <f>'[5]P9 Consolidated'!AV547/'[5]P9 Consolidated'!$E547</f>
        <v>5.3731343283582089E-2</v>
      </c>
      <c r="M548" s="114">
        <f>'[5]P9 Consolidated'!BB547/'[5]P9 Consolidated'!$E547</f>
        <v>0.64477611940298507</v>
      </c>
      <c r="N548" s="114">
        <f>'[5]P9 Consolidated'!BH547/'[5]P9 Consolidated'!$E547</f>
        <v>0.69402985074626866</v>
      </c>
      <c r="O548" s="114">
        <f>'[5]P9 Consolidated'!BN547/'[5]P9 Consolidated'!$E547</f>
        <v>0.61567164179104472</v>
      </c>
      <c r="P548" s="114">
        <f>'[5]P9 Consolidated'!BT547/'[5]P9 Consolidated'!$E547</f>
        <v>0</v>
      </c>
      <c r="Q548" s="114">
        <f>'[5]P9 Consolidated'!BZ547/'[5]P9 Consolidated'!$E547</f>
        <v>1.2156716417910449</v>
      </c>
      <c r="R548" s="114">
        <f>'[5]P9 Consolidated'!CF547/'[5]P9 Consolidated'!$E547</f>
        <v>4.4776119402985072E-2</v>
      </c>
      <c r="S548" s="114">
        <f>'[5]P9 Consolidated'!CL547/'[5]P9 Consolidated'!$E547</f>
        <v>4.0298507462686567E-2</v>
      </c>
      <c r="T548" s="114">
        <f>'[5]P9 Consolidated'!CR547/'[5]P9 Consolidated'!$E547</f>
        <v>3.8059701492537311E-2</v>
      </c>
      <c r="U548" s="114">
        <f>'[5]P9 Consolidated'!CX547/'[5]P9 Consolidated'!$E547</f>
        <v>3.1343283582089557E-2</v>
      </c>
      <c r="V548" s="115">
        <f>'[5]P9 Consolidated'!DD547/'[5]P9 Consolidated'!$E547</f>
        <v>4.0298507462686567E-2</v>
      </c>
    </row>
    <row r="549" spans="1:22">
      <c r="A549" s="109">
        <v>546</v>
      </c>
      <c r="B549" s="110" t="s">
        <v>716</v>
      </c>
      <c r="C549" s="111" t="s">
        <v>195</v>
      </c>
      <c r="D549" s="112">
        <v>167</v>
      </c>
      <c r="E549" s="113">
        <f>'[5]P9 Consolidated'!F548/'[5]P9 Consolidated'!$E548</f>
        <v>0.86227544910179643</v>
      </c>
      <c r="F549" s="114">
        <f>'[5]P9 Consolidated'!L548/'[5]P9 Consolidated'!$E548</f>
        <v>1.0538922155688624</v>
      </c>
      <c r="G549" s="114">
        <f>'[5]P9 Consolidated'!R548/'[5]P9 Consolidated'!$E548</f>
        <v>1.0059880239520957</v>
      </c>
      <c r="H549" s="114">
        <f>'[5]P9 Consolidated'!X548/'[5]P9 Consolidated'!$E548</f>
        <v>1.0059880239520957</v>
      </c>
      <c r="I549" s="114">
        <f>'[5]P9 Consolidated'!AD548/'[5]P9 Consolidated'!$E548</f>
        <v>0.74251497005988021</v>
      </c>
      <c r="J549" s="114">
        <f>'[5]P9 Consolidated'!AJ548/'[5]P9 Consolidated'!$E548</f>
        <v>0.88622754491017963</v>
      </c>
      <c r="K549" s="114">
        <f>'[5]P9 Consolidated'!AP548/'[5]P9 Consolidated'!$E548</f>
        <v>0.76646706586826352</v>
      </c>
      <c r="L549" s="114">
        <f>'[5]P9 Consolidated'!AV548/'[5]P9 Consolidated'!$E548</f>
        <v>0.40718562874251496</v>
      </c>
      <c r="M549" s="114">
        <f>'[5]P9 Consolidated'!BB548/'[5]P9 Consolidated'!$E548</f>
        <v>9.580838323353294E-2</v>
      </c>
      <c r="N549" s="114">
        <f>'[5]P9 Consolidated'!BH548/'[5]P9 Consolidated'!$E548</f>
        <v>1.0059880239520957</v>
      </c>
      <c r="O549" s="114">
        <f>'[5]P9 Consolidated'!BN548/'[5]P9 Consolidated'!$E548</f>
        <v>1.0059880239520957</v>
      </c>
      <c r="P549" s="114">
        <f>'[5]P9 Consolidated'!BT548/'[5]P9 Consolidated'!$E548</f>
        <v>0</v>
      </c>
      <c r="Q549" s="114">
        <f>'[5]P9 Consolidated'!BZ548/'[5]P9 Consolidated'!$E548</f>
        <v>1.8922155688622755</v>
      </c>
      <c r="R549" s="114">
        <f>'[5]P9 Consolidated'!CF548/'[5]P9 Consolidated'!$E548</f>
        <v>0.92215568862275454</v>
      </c>
      <c r="S549" s="114">
        <f>'[5]P9 Consolidated'!CL548/'[5]P9 Consolidated'!$E548</f>
        <v>0.89580838323353285</v>
      </c>
      <c r="T549" s="114">
        <f>'[5]P9 Consolidated'!CR548/'[5]P9 Consolidated'!$E548</f>
        <v>0.85988023952095805</v>
      </c>
      <c r="U549" s="114">
        <f>'[5]P9 Consolidated'!CX548/'[5]P9 Consolidated'!$E548</f>
        <v>0.91976047904191616</v>
      </c>
      <c r="V549" s="115">
        <f>'[5]P9 Consolidated'!DD548/'[5]P9 Consolidated'!$E548</f>
        <v>0.94371257485029936</v>
      </c>
    </row>
    <row r="550" spans="1:22">
      <c r="A550" s="109">
        <v>547</v>
      </c>
      <c r="B550" s="110" t="s">
        <v>717</v>
      </c>
      <c r="C550" s="111" t="s">
        <v>195</v>
      </c>
      <c r="D550" s="112">
        <v>152</v>
      </c>
      <c r="E550" s="113">
        <f>'[5]P9 Consolidated'!F549/'[5]P9 Consolidated'!$E549</f>
        <v>0.75263157894736843</v>
      </c>
      <c r="F550" s="114">
        <f>'[5]P9 Consolidated'!L549/'[5]P9 Consolidated'!$E549</f>
        <v>0.82631578947368423</v>
      </c>
      <c r="G550" s="114">
        <f>'[5]P9 Consolidated'!R549/'[5]P9 Consolidated'!$E549</f>
        <v>0.81052631578947365</v>
      </c>
      <c r="H550" s="114">
        <f>'[5]P9 Consolidated'!X549/'[5]P9 Consolidated'!$E549</f>
        <v>0.86578947368421044</v>
      </c>
      <c r="I550" s="114">
        <f>'[5]P9 Consolidated'!AD549/'[5]P9 Consolidated'!$E549</f>
        <v>0.86315789473684201</v>
      </c>
      <c r="J550" s="114">
        <f>'[5]P9 Consolidated'!AJ549/'[5]P9 Consolidated'!$E549</f>
        <v>0.92631578947368431</v>
      </c>
      <c r="K550" s="114">
        <f>'[5]P9 Consolidated'!AP549/'[5]P9 Consolidated'!$E549</f>
        <v>0.92631578947368431</v>
      </c>
      <c r="L550" s="114">
        <f>'[5]P9 Consolidated'!AV549/'[5]P9 Consolidated'!$E549</f>
        <v>0.91578947368421049</v>
      </c>
      <c r="M550" s="114">
        <f>'[5]P9 Consolidated'!BB549/'[5]P9 Consolidated'!$E549</f>
        <v>0.89473684210526316</v>
      </c>
      <c r="N550" s="114">
        <f>'[5]P9 Consolidated'!BH549/'[5]P9 Consolidated'!$E549</f>
        <v>0.89473684210526316</v>
      </c>
      <c r="O550" s="114">
        <f>'[5]P9 Consolidated'!BN549/'[5]P9 Consolidated'!$E549</f>
        <v>0</v>
      </c>
      <c r="P550" s="114">
        <f>'[5]P9 Consolidated'!BT549/'[5]P9 Consolidated'!$E549</f>
        <v>0</v>
      </c>
      <c r="Q550" s="114">
        <f>'[5]P9 Consolidated'!BZ549/'[5]P9 Consolidated'!$E549</f>
        <v>0.29605263157894735</v>
      </c>
      <c r="R550" s="114">
        <f>'[5]P9 Consolidated'!CF549/'[5]P9 Consolidated'!$E549</f>
        <v>0.78947368421052633</v>
      </c>
      <c r="S550" s="114">
        <f>'[5]P9 Consolidated'!CL549/'[5]P9 Consolidated'!$E549</f>
        <v>0.84210526315789469</v>
      </c>
      <c r="T550" s="114">
        <f>'[5]P9 Consolidated'!CR549/'[5]P9 Consolidated'!$E549</f>
        <v>0.77368421052631575</v>
      </c>
      <c r="U550" s="114">
        <f>'[5]P9 Consolidated'!CX549/'[5]P9 Consolidated'!$E549</f>
        <v>0.78421052631578947</v>
      </c>
      <c r="V550" s="115">
        <f>'[5]P9 Consolidated'!DD549/'[5]P9 Consolidated'!$E549</f>
        <v>6.3157894736842107E-2</v>
      </c>
    </row>
    <row r="551" spans="1:22">
      <c r="A551" s="109">
        <v>548</v>
      </c>
      <c r="B551" s="110" t="s">
        <v>718</v>
      </c>
      <c r="C551" s="111" t="s">
        <v>195</v>
      </c>
      <c r="D551" s="112">
        <v>116</v>
      </c>
      <c r="E551" s="113">
        <f>'[5]P9 Consolidated'!F550/'[5]P9 Consolidated'!$E550</f>
        <v>0.57586206896551717</v>
      </c>
      <c r="F551" s="114">
        <f>'[5]P9 Consolidated'!L550/'[5]P9 Consolidated'!$E550</f>
        <v>0.9517241379310345</v>
      </c>
      <c r="G551" s="114">
        <f>'[5]P9 Consolidated'!R550/'[5]P9 Consolidated'!$E550</f>
        <v>1.0620689655172415</v>
      </c>
      <c r="H551" s="114">
        <f>'[5]P9 Consolidated'!X550/'[5]P9 Consolidated'!$E550</f>
        <v>1.096551724137931</v>
      </c>
      <c r="I551" s="114">
        <f>'[5]P9 Consolidated'!AD550/'[5]P9 Consolidated'!$E550</f>
        <v>1.0896551724137931</v>
      </c>
      <c r="J551" s="114">
        <f>'[5]P9 Consolidated'!AJ550/'[5]P9 Consolidated'!$E550</f>
        <v>1.106896551724138</v>
      </c>
      <c r="K551" s="114">
        <f>'[5]P9 Consolidated'!AP550/'[5]P9 Consolidated'!$E550</f>
        <v>1.1379310344827587</v>
      </c>
      <c r="L551" s="114">
        <f>'[5]P9 Consolidated'!AV550/'[5]P9 Consolidated'!$E550</f>
        <v>1.1482758620689655</v>
      </c>
      <c r="M551" s="114">
        <f>'[5]P9 Consolidated'!BB550/'[5]P9 Consolidated'!$E550</f>
        <v>1.1462068965517243</v>
      </c>
      <c r="N551" s="114">
        <f>'[5]P9 Consolidated'!BH550/'[5]P9 Consolidated'!$E550</f>
        <v>1.2068965517241379</v>
      </c>
      <c r="O551" s="114">
        <f>'[5]P9 Consolidated'!BN550/'[5]P9 Consolidated'!$E550</f>
        <v>1.1379310344827587</v>
      </c>
      <c r="P551" s="114">
        <f>'[5]P9 Consolidated'!BT550/'[5]P9 Consolidated'!$E550</f>
        <v>0</v>
      </c>
      <c r="Q551" s="114">
        <f>'[5]P9 Consolidated'!BZ550/'[5]P9 Consolidated'!$E550</f>
        <v>1.8</v>
      </c>
      <c r="R551" s="114">
        <f>'[5]P9 Consolidated'!CF550/'[5]P9 Consolidated'!$E550</f>
        <v>0.99724137931034484</v>
      </c>
      <c r="S551" s="114">
        <f>'[5]P9 Consolidated'!CL550/'[5]P9 Consolidated'!$E550</f>
        <v>0.93448275862068975</v>
      </c>
      <c r="T551" s="114">
        <f>'[5]P9 Consolidated'!CR550/'[5]P9 Consolidated'!$E550</f>
        <v>1.0724137931034483</v>
      </c>
      <c r="U551" s="114">
        <f>'[5]P9 Consolidated'!CX550/'[5]P9 Consolidated'!$E550</f>
        <v>1.0344827586206897</v>
      </c>
      <c r="V551" s="115">
        <f>'[5]P9 Consolidated'!DD550/'[5]P9 Consolidated'!$E550</f>
        <v>1.0655172413793104</v>
      </c>
    </row>
    <row r="552" spans="1:22">
      <c r="A552" s="109">
        <v>549</v>
      </c>
      <c r="B552" s="110" t="s">
        <v>719</v>
      </c>
      <c r="C552" s="111" t="s">
        <v>195</v>
      </c>
      <c r="D552" s="112">
        <v>122</v>
      </c>
      <c r="E552" s="113">
        <f>'[5]P9 Consolidated'!F551/'[5]P9 Consolidated'!$E551</f>
        <v>0</v>
      </c>
      <c r="F552" s="114">
        <f>'[5]P9 Consolidated'!L551/'[5]P9 Consolidated'!$E551</f>
        <v>0</v>
      </c>
      <c r="G552" s="114">
        <f>'[5]P9 Consolidated'!R551/'[5]P9 Consolidated'!$E551</f>
        <v>0</v>
      </c>
      <c r="H552" s="114">
        <f>'[5]P9 Consolidated'!X551/'[5]P9 Consolidated'!$E551</f>
        <v>0</v>
      </c>
      <c r="I552" s="114">
        <f>'[5]P9 Consolidated'!AD551/'[5]P9 Consolidated'!$E551</f>
        <v>0</v>
      </c>
      <c r="J552" s="114">
        <f>'[5]P9 Consolidated'!AJ551/'[5]P9 Consolidated'!$E551</f>
        <v>0</v>
      </c>
      <c r="K552" s="114">
        <f>'[5]P9 Consolidated'!AP551/'[5]P9 Consolidated'!$E551</f>
        <v>0</v>
      </c>
      <c r="L552" s="114">
        <f>'[5]P9 Consolidated'!AV551/'[5]P9 Consolidated'!$E551</f>
        <v>0</v>
      </c>
      <c r="M552" s="114">
        <f>'[5]P9 Consolidated'!BB551/'[5]P9 Consolidated'!$E551</f>
        <v>0</v>
      </c>
      <c r="N552" s="114">
        <f>'[5]P9 Consolidated'!BH551/'[5]P9 Consolidated'!$E551</f>
        <v>0</v>
      </c>
      <c r="O552" s="114">
        <f>'[5]P9 Consolidated'!BN551/'[5]P9 Consolidated'!$E551</f>
        <v>0</v>
      </c>
      <c r="P552" s="114">
        <f>'[5]P9 Consolidated'!BT551/'[5]P9 Consolidated'!$E551</f>
        <v>0</v>
      </c>
      <c r="Q552" s="114">
        <f>'[5]P9 Consolidated'!BZ551/'[5]P9 Consolidated'!$E551</f>
        <v>0</v>
      </c>
      <c r="R552" s="114">
        <f>'[5]P9 Consolidated'!CF551/'[5]P9 Consolidated'!$E551</f>
        <v>0</v>
      </c>
      <c r="S552" s="114">
        <f>'[5]P9 Consolidated'!CL551/'[5]P9 Consolidated'!$E551</f>
        <v>0</v>
      </c>
      <c r="T552" s="114">
        <f>'[5]P9 Consolidated'!CR551/'[5]P9 Consolidated'!$E551</f>
        <v>0</v>
      </c>
      <c r="U552" s="114">
        <f>'[5]P9 Consolidated'!CX551/'[5]P9 Consolidated'!$E551</f>
        <v>0</v>
      </c>
      <c r="V552" s="115">
        <f>'[5]P9 Consolidated'!DD551/'[5]P9 Consolidated'!$E551</f>
        <v>0</v>
      </c>
    </row>
    <row r="553" spans="1:22">
      <c r="A553" s="109">
        <v>550</v>
      </c>
      <c r="B553" s="110" t="s">
        <v>720</v>
      </c>
      <c r="C553" s="111" t="s">
        <v>195</v>
      </c>
      <c r="D553" s="112">
        <v>139</v>
      </c>
      <c r="E553" s="113">
        <f>'[5]P9 Consolidated'!F552/'[5]P9 Consolidated'!$E552</f>
        <v>0</v>
      </c>
      <c r="F553" s="114">
        <f>'[5]P9 Consolidated'!L552/'[5]P9 Consolidated'!$E552</f>
        <v>0</v>
      </c>
      <c r="G553" s="114">
        <f>'[5]P9 Consolidated'!R552/'[5]P9 Consolidated'!$E552</f>
        <v>0</v>
      </c>
      <c r="H553" s="114">
        <f>'[5]P9 Consolidated'!X552/'[5]P9 Consolidated'!$E552</f>
        <v>0</v>
      </c>
      <c r="I553" s="114">
        <f>'[5]P9 Consolidated'!AD552/'[5]P9 Consolidated'!$E552</f>
        <v>0</v>
      </c>
      <c r="J553" s="114">
        <f>'[5]P9 Consolidated'!AJ552/'[5]P9 Consolidated'!$E552</f>
        <v>0</v>
      </c>
      <c r="K553" s="114">
        <f>'[5]P9 Consolidated'!AP552/'[5]P9 Consolidated'!$E552</f>
        <v>0</v>
      </c>
      <c r="L553" s="114">
        <f>'[5]P9 Consolidated'!AV552/'[5]P9 Consolidated'!$E552</f>
        <v>0</v>
      </c>
      <c r="M553" s="114">
        <f>'[5]P9 Consolidated'!BB552/'[5]P9 Consolidated'!$E552</f>
        <v>0</v>
      </c>
      <c r="N553" s="114">
        <f>'[5]P9 Consolidated'!BH552/'[5]P9 Consolidated'!$E552</f>
        <v>0</v>
      </c>
      <c r="O553" s="114">
        <f>'[5]P9 Consolidated'!BN552/'[5]P9 Consolidated'!$E552</f>
        <v>0</v>
      </c>
      <c r="P553" s="114">
        <f>'[5]P9 Consolidated'!BT552/'[5]P9 Consolidated'!$E552</f>
        <v>0</v>
      </c>
      <c r="Q553" s="114">
        <f>'[5]P9 Consolidated'!BZ552/'[5]P9 Consolidated'!$E552</f>
        <v>0</v>
      </c>
      <c r="R553" s="114">
        <f>'[5]P9 Consolidated'!CF552/'[5]P9 Consolidated'!$E552</f>
        <v>0</v>
      </c>
      <c r="S553" s="114">
        <f>'[5]P9 Consolidated'!CL552/'[5]P9 Consolidated'!$E552</f>
        <v>0</v>
      </c>
      <c r="T553" s="114">
        <f>'[5]P9 Consolidated'!CR552/'[5]P9 Consolidated'!$E552</f>
        <v>0</v>
      </c>
      <c r="U553" s="114">
        <f>'[5]P9 Consolidated'!CX552/'[5]P9 Consolidated'!$E552</f>
        <v>0</v>
      </c>
      <c r="V553" s="115">
        <f>'[5]P9 Consolidated'!DD552/'[5]P9 Consolidated'!$E552</f>
        <v>0</v>
      </c>
    </row>
    <row r="554" spans="1:22">
      <c r="A554" s="109">
        <v>551</v>
      </c>
      <c r="B554" s="110" t="s">
        <v>721</v>
      </c>
      <c r="C554" s="111" t="s">
        <v>195</v>
      </c>
      <c r="D554" s="112">
        <v>400</v>
      </c>
      <c r="E554" s="113">
        <f>'[5]P9 Consolidated'!F553/'[5]P9 Consolidated'!$E553</f>
        <v>0</v>
      </c>
      <c r="F554" s="114">
        <f>'[5]P9 Consolidated'!L553/'[5]P9 Consolidated'!$E553</f>
        <v>0</v>
      </c>
      <c r="G554" s="114">
        <f>'[5]P9 Consolidated'!R553/'[5]P9 Consolidated'!$E553</f>
        <v>0.1575</v>
      </c>
      <c r="H554" s="114">
        <f>'[5]P9 Consolidated'!X553/'[5]P9 Consolidated'!$E553</f>
        <v>2.2500000000000003E-3</v>
      </c>
      <c r="I554" s="114">
        <f>'[5]P9 Consolidated'!AD553/'[5]P9 Consolidated'!$E553</f>
        <v>0</v>
      </c>
      <c r="J554" s="114">
        <f>'[5]P9 Consolidated'!AJ553/'[5]P9 Consolidated'!$E553</f>
        <v>0.1575</v>
      </c>
      <c r="K554" s="114">
        <f>'[5]P9 Consolidated'!AP553/'[5]P9 Consolidated'!$E553</f>
        <v>0.42749999999999999</v>
      </c>
      <c r="L554" s="114">
        <f>'[5]P9 Consolidated'!AV553/'[5]P9 Consolidated'!$E553</f>
        <v>0.45</v>
      </c>
      <c r="M554" s="114">
        <f>'[5]P9 Consolidated'!BB553/'[5]P9 Consolidated'!$E553</f>
        <v>0.42749999999999999</v>
      </c>
      <c r="N554" s="114">
        <f>'[5]P9 Consolidated'!BH553/'[5]P9 Consolidated'!$E553</f>
        <v>0.495</v>
      </c>
      <c r="O554" s="114">
        <f>'[5]P9 Consolidated'!BN553/'[5]P9 Consolidated'!$E553</f>
        <v>0.53549999999999998</v>
      </c>
      <c r="P554" s="114">
        <f>'[5]P9 Consolidated'!BT553/'[5]P9 Consolidated'!$E553</f>
        <v>0</v>
      </c>
      <c r="Q554" s="114">
        <f>'[5]P9 Consolidated'!BZ553/'[5]P9 Consolidated'!$E553</f>
        <v>1.1340000000000001</v>
      </c>
      <c r="R554" s="114">
        <f>'[5]P9 Consolidated'!CF553/'[5]P9 Consolidated'!$E553</f>
        <v>0.59399999999999997</v>
      </c>
      <c r="S554" s="114">
        <f>'[5]P9 Consolidated'!CL553/'[5]P9 Consolidated'!$E553</f>
        <v>0</v>
      </c>
      <c r="T554" s="114">
        <f>'[5]P9 Consolidated'!CR553/'[5]P9 Consolidated'!$E553</f>
        <v>0.55125000000000002</v>
      </c>
      <c r="U554" s="114">
        <f>'[5]P9 Consolidated'!CX553/'[5]P9 Consolidated'!$E553</f>
        <v>0.60750000000000004</v>
      </c>
      <c r="V554" s="115">
        <f>'[5]P9 Consolidated'!DD553/'[5]P9 Consolidated'!$E553</f>
        <v>0.63674999999999993</v>
      </c>
    </row>
    <row r="555" spans="1:22">
      <c r="A555" s="109">
        <v>552</v>
      </c>
      <c r="B555" s="110" t="s">
        <v>722</v>
      </c>
      <c r="C555" s="111" t="s">
        <v>195</v>
      </c>
      <c r="D555" s="112">
        <v>116.7</v>
      </c>
      <c r="E555" s="113">
        <f>'[5]P9 Consolidated'!F554/'[5]P9 Consolidated'!$E554</f>
        <v>0.35989717223650386</v>
      </c>
      <c r="F555" s="114">
        <f>'[5]P9 Consolidated'!L554/'[5]P9 Consolidated'!$E554</f>
        <v>0.48329048843187661</v>
      </c>
      <c r="G555" s="114">
        <f>'[5]P9 Consolidated'!R554/'[5]P9 Consolidated'!$E554</f>
        <v>0.5689802913453299</v>
      </c>
      <c r="H555" s="114">
        <f>'[5]P9 Consolidated'!X554/'[5]P9 Consolidated'!$E554</f>
        <v>0.70265638389031704</v>
      </c>
      <c r="I555" s="114">
        <f>'[5]P9 Consolidated'!AD554/'[5]P9 Consolidated'!$E554</f>
        <v>0.77806341045415595</v>
      </c>
      <c r="J555" s="114">
        <f>'[5]P9 Consolidated'!AJ554/'[5]P9 Consolidated'!$E554</f>
        <v>0.6546700942587832</v>
      </c>
      <c r="K555" s="114">
        <f>'[5]P9 Consolidated'!AP554/'[5]P9 Consolidated'!$E554</f>
        <v>1.0728363324764354</v>
      </c>
      <c r="L555" s="114">
        <f>'[5]P9 Consolidated'!AV554/'[5]P9 Consolidated'!$E554</f>
        <v>1.144815766923736</v>
      </c>
      <c r="M555" s="114">
        <f>'[5]P9 Consolidated'!BB554/'[5]P9 Consolidated'!$E554</f>
        <v>1.0351328191945157</v>
      </c>
      <c r="N555" s="114">
        <f>'[5]P9 Consolidated'!BH554/'[5]P9 Consolidated'!$E554</f>
        <v>1.0077120822622108</v>
      </c>
      <c r="O555" s="114">
        <f>'[5]P9 Consolidated'!BN554/'[5]P9 Consolidated'!$E554</f>
        <v>1.0968294772922023</v>
      </c>
      <c r="P555" s="114">
        <f>'[5]P9 Consolidated'!BT554/'[5]P9 Consolidated'!$E554</f>
        <v>0</v>
      </c>
      <c r="Q555" s="114">
        <f>'[5]P9 Consolidated'!BZ554/'[5]P9 Consolidated'!$E554</f>
        <v>2.3581833761782351</v>
      </c>
      <c r="R555" s="114">
        <f>'[5]P9 Consolidated'!CF554/'[5]P9 Consolidated'!$E554</f>
        <v>1.1619537275064267</v>
      </c>
      <c r="S555" s="114">
        <f>'[5]P9 Consolidated'!CL554/'[5]P9 Consolidated'!$E554</f>
        <v>1.1071122536418165</v>
      </c>
      <c r="T555" s="114">
        <f>'[5]P9 Consolidated'!CR554/'[5]P9 Consolidated'!$E554</f>
        <v>1.1996572407883461</v>
      </c>
      <c r="U555" s="114">
        <f>'[5]P9 Consolidated'!CX554/'[5]P9 Consolidated'!$E554</f>
        <v>1.1311053984575836</v>
      </c>
      <c r="V555" s="115">
        <f>'[5]P9 Consolidated'!DD554/'[5]P9 Consolidated'!$E554</f>
        <v>1.5047129391602398</v>
      </c>
    </row>
    <row r="556" spans="1:22">
      <c r="A556" s="109">
        <v>553</v>
      </c>
      <c r="B556" s="110" t="s">
        <v>723</v>
      </c>
      <c r="C556" s="111" t="s">
        <v>195</v>
      </c>
      <c r="D556" s="112">
        <v>267</v>
      </c>
      <c r="E556" s="113">
        <f>'[5]P9 Consolidated'!F555/'[5]P9 Consolidated'!$E555</f>
        <v>5.6928838951310859E-2</v>
      </c>
      <c r="F556" s="114">
        <f>'[5]P9 Consolidated'!L555/'[5]P9 Consolidated'!$E555</f>
        <v>7.04119850187266E-2</v>
      </c>
      <c r="G556" s="114">
        <f>'[5]P9 Consolidated'!R555/'[5]P9 Consolidated'!$E555</f>
        <v>0.14232209737827714</v>
      </c>
      <c r="H556" s="114">
        <f>'[5]P9 Consolidated'!X555/'[5]P9 Consolidated'!$E555</f>
        <v>0</v>
      </c>
      <c r="I556" s="114">
        <f>'[5]P9 Consolidated'!AD555/'[5]P9 Consolidated'!$E555</f>
        <v>0</v>
      </c>
      <c r="J556" s="114">
        <f>'[5]P9 Consolidated'!AJ555/'[5]P9 Consolidated'!$E555</f>
        <v>7.1910112359550554E-2</v>
      </c>
      <c r="K556" s="114">
        <f>'[5]P9 Consolidated'!AP555/'[5]P9 Consolidated'!$E555</f>
        <v>6.2921348314606745E-2</v>
      </c>
      <c r="L556" s="114">
        <f>'[5]P9 Consolidated'!AV555/'[5]P9 Consolidated'!$E555</f>
        <v>6.3670411985018729E-2</v>
      </c>
      <c r="M556" s="114">
        <f>'[5]P9 Consolidated'!BB555/'[5]P9 Consolidated'!$E555</f>
        <v>0</v>
      </c>
      <c r="N556" s="114">
        <f>'[5]P9 Consolidated'!BH555/'[5]P9 Consolidated'!$E555</f>
        <v>0</v>
      </c>
      <c r="O556" s="114">
        <f>'[5]P9 Consolidated'!BN555/'[5]P9 Consolidated'!$E555</f>
        <v>0</v>
      </c>
      <c r="P556" s="114">
        <f>'[5]P9 Consolidated'!BT555/'[5]P9 Consolidated'!$E555</f>
        <v>0</v>
      </c>
      <c r="Q556" s="114">
        <f>'[5]P9 Consolidated'!BZ555/'[5]P9 Consolidated'!$E555</f>
        <v>1.1116104868913859</v>
      </c>
      <c r="R556" s="114">
        <f>'[5]P9 Consolidated'!CF555/'[5]P9 Consolidated'!$E555</f>
        <v>0.12883895131086143</v>
      </c>
      <c r="S556" s="114">
        <f>'[5]P9 Consolidated'!CL555/'[5]P9 Consolidated'!$E555</f>
        <v>0</v>
      </c>
      <c r="T556" s="114">
        <f>'[5]P9 Consolidated'!CR555/'[5]P9 Consolidated'!$E555</f>
        <v>0</v>
      </c>
      <c r="U556" s="114">
        <f>'[5]P9 Consolidated'!CX555/'[5]P9 Consolidated'!$E555</f>
        <v>0.58127340823970031</v>
      </c>
      <c r="V556" s="115">
        <f>'[5]P9 Consolidated'!DD555/'[5]P9 Consolidated'!$E555</f>
        <v>0.58127340823970031</v>
      </c>
    </row>
    <row r="557" spans="1:22">
      <c r="A557" s="109">
        <v>554</v>
      </c>
      <c r="B557" s="110" t="s">
        <v>724</v>
      </c>
      <c r="C557" s="111" t="s">
        <v>195</v>
      </c>
      <c r="D557" s="112">
        <v>233.33</v>
      </c>
      <c r="E557" s="113">
        <f>'[5]P9 Consolidated'!F556/'[5]P9 Consolidated'!$E556</f>
        <v>0.61715167359533707</v>
      </c>
      <c r="F557" s="114">
        <f>'[5]P9 Consolidated'!L556/'[5]P9 Consolidated'!$E556</f>
        <v>0.69429563279475415</v>
      </c>
      <c r="G557" s="114">
        <f>'[5]P9 Consolidated'!R556/'[5]P9 Consolidated'!$E556</f>
        <v>0.61715167359533707</v>
      </c>
      <c r="H557" s="114">
        <f>'[5]P9 Consolidated'!X556/'[5]P9 Consolidated'!$E556</f>
        <v>0.61715167359533707</v>
      </c>
      <c r="I557" s="114">
        <f>'[5]P9 Consolidated'!AD556/'[5]P9 Consolidated'!$E556</f>
        <v>0.61715167359533707</v>
      </c>
      <c r="J557" s="114">
        <f>'[5]P9 Consolidated'!AJ556/'[5]P9 Consolidated'!$E556</f>
        <v>0.59143702052886471</v>
      </c>
      <c r="K557" s="114">
        <f>'[5]P9 Consolidated'!AP556/'[5]P9 Consolidated'!$E556</f>
        <v>0.7971542450606437</v>
      </c>
      <c r="L557" s="114">
        <f>'[5]P9 Consolidated'!AV556/'[5]P9 Consolidated'!$E556</f>
        <v>0.82286889812711606</v>
      </c>
      <c r="M557" s="114">
        <f>'[5]P9 Consolidated'!BB556/'[5]P9 Consolidated'!$E556</f>
        <v>0.78583979771139589</v>
      </c>
      <c r="N557" s="114">
        <f>'[5]P9 Consolidated'!BH556/'[5]P9 Consolidated'!$E556</f>
        <v>0.82286889812711606</v>
      </c>
      <c r="O557" s="114">
        <f>'[5]P9 Consolidated'!BN556/'[5]P9 Consolidated'!$E556</f>
        <v>0.91544164916641657</v>
      </c>
      <c r="P557" s="114">
        <f>'[5]P9 Consolidated'!BT556/'[5]P9 Consolidated'!$E556</f>
        <v>0</v>
      </c>
      <c r="Q557" s="114">
        <f>'[5]P9 Consolidated'!BZ556/'[5]P9 Consolidated'!$E556</f>
        <v>1.2163030900441434</v>
      </c>
      <c r="R557" s="114">
        <f>'[5]P9 Consolidated'!CF556/'[5]P9 Consolidated'!$E556</f>
        <v>0.66086658380834007</v>
      </c>
      <c r="S557" s="114">
        <f>'[5]P9 Consolidated'!CL556/'[5]P9 Consolidated'!$E556</f>
        <v>0.67115244503492899</v>
      </c>
      <c r="T557" s="114">
        <f>'[5]P9 Consolidated'!CR556/'[5]P9 Consolidated'!$E556</f>
        <v>0.70972442463463759</v>
      </c>
      <c r="U557" s="114">
        <f>'[5]P9 Consolidated'!CX556/'[5]P9 Consolidated'!$E556</f>
        <v>0.66343804911498738</v>
      </c>
      <c r="V557" s="115">
        <f>'[5]P9 Consolidated'!DD556/'[5]P9 Consolidated'!$E556</f>
        <v>0.79201131444734929</v>
      </c>
    </row>
    <row r="558" spans="1:22">
      <c r="A558" s="109">
        <v>555</v>
      </c>
      <c r="B558" s="110" t="s">
        <v>725</v>
      </c>
      <c r="C558" s="111" t="s">
        <v>195</v>
      </c>
      <c r="D558" s="112">
        <v>160</v>
      </c>
      <c r="E558" s="113">
        <f>'[5]P9 Consolidated'!F557/'[5]P9 Consolidated'!$E557</f>
        <v>0.166875</v>
      </c>
      <c r="F558" s="114">
        <f>'[5]P9 Consolidated'!L557/'[5]P9 Consolidated'!$E557</f>
        <v>0.21375000000000002</v>
      </c>
      <c r="G558" s="114">
        <f>'[5]P9 Consolidated'!R557/'[5]P9 Consolidated'!$E557</f>
        <v>0.28312499999999996</v>
      </c>
      <c r="H558" s="114">
        <f>'[5]P9 Consolidated'!X557/'[5]P9 Consolidated'!$E557</f>
        <v>0.1875</v>
      </c>
      <c r="I558" s="114">
        <f>'[5]P9 Consolidated'!AD557/'[5]P9 Consolidated'!$E557</f>
        <v>0.26250000000000001</v>
      </c>
      <c r="J558" s="114">
        <f>'[5]P9 Consolidated'!AJ557/'[5]P9 Consolidated'!$E557</f>
        <v>0.28125</v>
      </c>
      <c r="K558" s="114">
        <f>'[5]P9 Consolidated'!AP557/'[5]P9 Consolidated'!$E557</f>
        <v>0.28125</v>
      </c>
      <c r="L558" s="114">
        <f>'[5]P9 Consolidated'!AV557/'[5]P9 Consolidated'!$E557</f>
        <v>9.375E-2</v>
      </c>
      <c r="M558" s="114">
        <f>'[5]P9 Consolidated'!BB557/'[5]P9 Consolidated'!$E557</f>
        <v>9.375E-2</v>
      </c>
      <c r="N558" s="114">
        <f>'[5]P9 Consolidated'!BH557/'[5]P9 Consolidated'!$E557</f>
        <v>9.375E-2</v>
      </c>
      <c r="O558" s="114">
        <f>'[5]P9 Consolidated'!BN557/'[5]P9 Consolidated'!$E557</f>
        <v>0.43125000000000002</v>
      </c>
      <c r="P558" s="114">
        <f>'[5]P9 Consolidated'!BT557/'[5]P9 Consolidated'!$E557</f>
        <v>0</v>
      </c>
      <c r="Q558" s="114">
        <f>'[5]P9 Consolidated'!BZ557/'[5]P9 Consolidated'!$E557</f>
        <v>0.63749999999999996</v>
      </c>
      <c r="R558" s="114">
        <f>'[5]P9 Consolidated'!CF557/'[5]P9 Consolidated'!$E557</f>
        <v>0.13125000000000001</v>
      </c>
      <c r="S558" s="114">
        <f>'[5]P9 Consolidated'!CL557/'[5]P9 Consolidated'!$E557</f>
        <v>9.375E-2</v>
      </c>
      <c r="T558" s="114">
        <f>'[5]P9 Consolidated'!CR557/'[5]P9 Consolidated'!$E557</f>
        <v>0.13125000000000001</v>
      </c>
      <c r="U558" s="114">
        <f>'[5]P9 Consolidated'!CX557/'[5]P9 Consolidated'!$E557</f>
        <v>0.46124999999999999</v>
      </c>
      <c r="V558" s="115">
        <f>'[5]P9 Consolidated'!DD557/'[5]P9 Consolidated'!$E557</f>
        <v>0.46124999999999999</v>
      </c>
    </row>
    <row r="559" spans="1:22">
      <c r="A559" s="109">
        <v>556</v>
      </c>
      <c r="B559" s="110" t="s">
        <v>726</v>
      </c>
      <c r="C559" s="111" t="s">
        <v>195</v>
      </c>
      <c r="D559" s="112">
        <v>218</v>
      </c>
      <c r="E559" s="113">
        <f>'[5]P9 Consolidated'!F558/'[5]P9 Consolidated'!$E558</f>
        <v>3.3027522935779818E-2</v>
      </c>
      <c r="F559" s="114">
        <f>'[5]P9 Consolidated'!L558/'[5]P9 Consolidated'!$E558</f>
        <v>0.43761467889908262</v>
      </c>
      <c r="G559" s="114">
        <f>'[5]P9 Consolidated'!R558/'[5]P9 Consolidated'!$E558</f>
        <v>0.54357798165137616</v>
      </c>
      <c r="H559" s="114">
        <f>'[5]P9 Consolidated'!X558/'[5]P9 Consolidated'!$E558</f>
        <v>0.49541284403669728</v>
      </c>
      <c r="I559" s="114">
        <f>'[5]P9 Consolidated'!AD558/'[5]P9 Consolidated'!$E558</f>
        <v>0.53256880733944956</v>
      </c>
      <c r="J559" s="114">
        <f>'[5]P9 Consolidated'!AJ558/'[5]P9 Consolidated'!$E558</f>
        <v>0.52844036697247709</v>
      </c>
      <c r="K559" s="114">
        <f>'[5]P9 Consolidated'!AP558/'[5]P9 Consolidated'!$E558</f>
        <v>0.44311926605504587</v>
      </c>
      <c r="L559" s="114">
        <f>'[5]P9 Consolidated'!AV558/'[5]P9 Consolidated'!$E558</f>
        <v>0.42660550458715596</v>
      </c>
      <c r="M559" s="114">
        <f>'[5]P9 Consolidated'!BB558/'[5]P9 Consolidated'!$E558</f>
        <v>0.76146788990825687</v>
      </c>
      <c r="N559" s="114">
        <f>'[5]P9 Consolidated'!BH558/'[5]P9 Consolidated'!$E558</f>
        <v>0.36238532110091742</v>
      </c>
      <c r="O559" s="114">
        <f>'[5]P9 Consolidated'!BN558/'[5]P9 Consolidated'!$E558</f>
        <v>0.5</v>
      </c>
      <c r="P559" s="114">
        <f>'[5]P9 Consolidated'!BT558/'[5]P9 Consolidated'!$E558</f>
        <v>0</v>
      </c>
      <c r="Q559" s="114">
        <f>'[5]P9 Consolidated'!BZ558/'[5]P9 Consolidated'!$E558</f>
        <v>1.1100917431192661</v>
      </c>
      <c r="R559" s="114">
        <f>'[5]P9 Consolidated'!CF558/'[5]P9 Consolidated'!$E558</f>
        <v>0.43577981651376146</v>
      </c>
      <c r="S559" s="114">
        <f>'[5]P9 Consolidated'!CL558/'[5]P9 Consolidated'!$E558</f>
        <v>0.34862385321100919</v>
      </c>
      <c r="T559" s="114">
        <f>'[5]P9 Consolidated'!CR558/'[5]P9 Consolidated'!$E558</f>
        <v>0.46788990825688076</v>
      </c>
      <c r="U559" s="114">
        <f>'[5]P9 Consolidated'!CX558/'[5]P9 Consolidated'!$E558</f>
        <v>0.50458715596330272</v>
      </c>
      <c r="V559" s="115">
        <f>'[5]P9 Consolidated'!DD558/'[5]P9 Consolidated'!$E558</f>
        <v>0.49174311926605507</v>
      </c>
    </row>
    <row r="560" spans="1:22">
      <c r="A560" s="109">
        <v>557</v>
      </c>
      <c r="B560" s="110" t="s">
        <v>727</v>
      </c>
      <c r="C560" s="111" t="s">
        <v>195</v>
      </c>
      <c r="D560" s="112">
        <v>122</v>
      </c>
      <c r="E560" s="113">
        <f>'[5]P9 Consolidated'!F559/'[5]P9 Consolidated'!$E559</f>
        <v>0.26639344262295084</v>
      </c>
      <c r="F560" s="114">
        <f>'[5]P9 Consolidated'!L559/'[5]P9 Consolidated'!$E559</f>
        <v>0.44672131147540983</v>
      </c>
      <c r="G560" s="114">
        <f>'[5]P9 Consolidated'!R559/'[5]P9 Consolidated'!$E559</f>
        <v>0.44672131147540983</v>
      </c>
      <c r="H560" s="114">
        <f>'[5]P9 Consolidated'!X559/'[5]P9 Consolidated'!$E559</f>
        <v>0.52786885245901649</v>
      </c>
      <c r="I560" s="114">
        <f>'[5]P9 Consolidated'!AD559/'[5]P9 Consolidated'!$E559</f>
        <v>0</v>
      </c>
      <c r="J560" s="114">
        <f>'[5]P9 Consolidated'!AJ559/'[5]P9 Consolidated'!$E559</f>
        <v>1</v>
      </c>
      <c r="K560" s="114">
        <f>'[5]P9 Consolidated'!AP559/'[5]P9 Consolidated'!$E559</f>
        <v>1</v>
      </c>
      <c r="L560" s="114">
        <f>'[5]P9 Consolidated'!AV559/'[5]P9 Consolidated'!$E559</f>
        <v>0.64590163934426226</v>
      </c>
      <c r="M560" s="114">
        <f>'[5]P9 Consolidated'!BB559/'[5]P9 Consolidated'!$E559</f>
        <v>0.5914754098360655</v>
      </c>
      <c r="N560" s="114">
        <f>'[5]P9 Consolidated'!BH559/'[5]P9 Consolidated'!$E559</f>
        <v>0.47540983606557374</v>
      </c>
      <c r="O560" s="114">
        <f>'[5]P9 Consolidated'!BN559/'[5]P9 Consolidated'!$E559</f>
        <v>0.49180327868852458</v>
      </c>
      <c r="P560" s="114">
        <f>'[5]P9 Consolidated'!BT559/'[5]P9 Consolidated'!$E559</f>
        <v>0</v>
      </c>
      <c r="Q560" s="114">
        <f>'[5]P9 Consolidated'!BZ559/'[5]P9 Consolidated'!$E559</f>
        <v>0.8377049180327869</v>
      </c>
      <c r="R560" s="114">
        <f>'[5]P9 Consolidated'!CF559/'[5]P9 Consolidated'!$E559</f>
        <v>0.47868852459016392</v>
      </c>
      <c r="S560" s="114">
        <f>'[5]P9 Consolidated'!CL559/'[5]P9 Consolidated'!$E559</f>
        <v>0.55737704918032782</v>
      </c>
      <c r="T560" s="114">
        <f>'[5]P9 Consolidated'!CR559/'[5]P9 Consolidated'!$E559</f>
        <v>0.5901639344262295</v>
      </c>
      <c r="U560" s="114">
        <f>'[5]P9 Consolidated'!CX559/'[5]P9 Consolidated'!$E559</f>
        <v>0.49016393442622946</v>
      </c>
      <c r="V560" s="115">
        <f>'[5]P9 Consolidated'!DD559/'[5]P9 Consolidated'!$E559</f>
        <v>0.4704918032786885</v>
      </c>
    </row>
    <row r="561" spans="1:22">
      <c r="A561" s="109">
        <v>558</v>
      </c>
      <c r="B561" s="110" t="s">
        <v>728</v>
      </c>
      <c r="C561" s="111" t="s">
        <v>195</v>
      </c>
      <c r="D561" s="112">
        <v>255.6</v>
      </c>
      <c r="E561" s="113">
        <f>'[5]P9 Consolidated'!F560/'[5]P9 Consolidated'!$E560</f>
        <v>0.10954616588419405</v>
      </c>
      <c r="F561" s="114">
        <f>'[5]P9 Consolidated'!L560/'[5]P9 Consolidated'!$E560</f>
        <v>0</v>
      </c>
      <c r="G561" s="114">
        <f>'[5]P9 Consolidated'!R560/'[5]P9 Consolidated'!$E560</f>
        <v>4.6948356807511735E-2</v>
      </c>
      <c r="H561" s="114">
        <f>'[5]P9 Consolidated'!X560/'[5]P9 Consolidated'!$E560</f>
        <v>0.14084507042253522</v>
      </c>
      <c r="I561" s="114">
        <f>'[5]P9 Consolidated'!AD560/'[5]P9 Consolidated'!$E560</f>
        <v>6.2597809076682318E-2</v>
      </c>
      <c r="J561" s="114">
        <f>'[5]P9 Consolidated'!AJ560/'[5]P9 Consolidated'!$E560</f>
        <v>3.1298904538341159E-2</v>
      </c>
      <c r="K561" s="114">
        <f>'[5]P9 Consolidated'!AP560/'[5]P9 Consolidated'!$E560</f>
        <v>3.1298904538341159E-2</v>
      </c>
      <c r="L561" s="114">
        <f>'[5]P9 Consolidated'!AV560/'[5]P9 Consolidated'!$E560</f>
        <v>3.1298904538341159E-2</v>
      </c>
      <c r="M561" s="114">
        <f>'[5]P9 Consolidated'!BB560/'[5]P9 Consolidated'!$E560</f>
        <v>0.76932707355242558</v>
      </c>
      <c r="N561" s="114">
        <f>'[5]P9 Consolidated'!BH560/'[5]P9 Consolidated'!$E560</f>
        <v>6.2597809076682318E-2</v>
      </c>
      <c r="O561" s="114">
        <f>'[5]P9 Consolidated'!BN560/'[5]P9 Consolidated'!$E560</f>
        <v>0.75430359937402192</v>
      </c>
      <c r="P561" s="114">
        <f>'[5]P9 Consolidated'!BT560/'[5]P9 Consolidated'!$E560</f>
        <v>0</v>
      </c>
      <c r="Q561" s="114">
        <f>'[5]P9 Consolidated'!BZ560/'[5]P9 Consolidated'!$E560</f>
        <v>1.6807511737089202</v>
      </c>
      <c r="R561" s="114">
        <f>'[5]P9 Consolidated'!CF560/'[5]P9 Consolidated'!$E560</f>
        <v>0.77777777777777779</v>
      </c>
      <c r="S561" s="114">
        <f>'[5]P9 Consolidated'!CL560/'[5]P9 Consolidated'!$E560</f>
        <v>0.81768388106416279</v>
      </c>
      <c r="T561" s="114">
        <f>'[5]P9 Consolidated'!CR560/'[5]P9 Consolidated'!$E560</f>
        <v>0.8098591549295775</v>
      </c>
      <c r="U561" s="114">
        <f>'[5]P9 Consolidated'!CX560/'[5]P9 Consolidated'!$E560</f>
        <v>3.1690140845070424E-3</v>
      </c>
      <c r="V561" s="115">
        <f>'[5]P9 Consolidated'!DD560/'[5]P9 Consolidated'!$E560</f>
        <v>2.6604068857589988E-3</v>
      </c>
    </row>
    <row r="562" spans="1:22">
      <c r="A562" s="109">
        <v>559</v>
      </c>
      <c r="B562" s="110" t="s">
        <v>729</v>
      </c>
      <c r="C562" s="111" t="s">
        <v>195</v>
      </c>
      <c r="D562" s="112">
        <v>200</v>
      </c>
      <c r="E562" s="113">
        <f>'[5]P9 Consolidated'!F561/'[5]P9 Consolidated'!$E561</f>
        <v>1.2150000000000001</v>
      </c>
      <c r="F562" s="114">
        <f>'[5]P9 Consolidated'!L561/'[5]P9 Consolidated'!$E561</f>
        <v>0.63</v>
      </c>
      <c r="G562" s="114">
        <f>'[5]P9 Consolidated'!R561/'[5]P9 Consolidated'!$E561</f>
        <v>0.63</v>
      </c>
      <c r="H562" s="114">
        <f>'[5]P9 Consolidated'!X561/'[5]P9 Consolidated'!$E561</f>
        <v>0.75</v>
      </c>
      <c r="I562" s="114">
        <f>'[5]P9 Consolidated'!AD561/'[5]P9 Consolidated'!$E561</f>
        <v>0.84</v>
      </c>
      <c r="J562" s="114">
        <f>'[5]P9 Consolidated'!AJ561/'[5]P9 Consolidated'!$E561</f>
        <v>0.99</v>
      </c>
      <c r="K562" s="114">
        <f>'[5]P9 Consolidated'!AP561/'[5]P9 Consolidated'!$E561</f>
        <v>0.9</v>
      </c>
      <c r="L562" s="114">
        <f>'[5]P9 Consolidated'!AV561/'[5]P9 Consolidated'!$E561</f>
        <v>0.69</v>
      </c>
      <c r="M562" s="114">
        <f>'[5]P9 Consolidated'!BB561/'[5]P9 Consolidated'!$E561</f>
        <v>0.72</v>
      </c>
      <c r="N562" s="114">
        <f>'[5]P9 Consolidated'!BH561/'[5]P9 Consolidated'!$E561</f>
        <v>0.3</v>
      </c>
      <c r="O562" s="114">
        <f>'[5]P9 Consolidated'!BN561/'[5]P9 Consolidated'!$E561</f>
        <v>0.36</v>
      </c>
      <c r="P562" s="114">
        <f>'[5]P9 Consolidated'!BT561/'[5]P9 Consolidated'!$E561</f>
        <v>0</v>
      </c>
      <c r="Q562" s="114">
        <f>'[5]P9 Consolidated'!BZ561/'[5]P9 Consolidated'!$E561</f>
        <v>1.32</v>
      </c>
      <c r="R562" s="114">
        <f>'[5]P9 Consolidated'!CF561/'[5]P9 Consolidated'!$E561</f>
        <v>0.48</v>
      </c>
      <c r="S562" s="114">
        <f>'[5]P9 Consolidated'!CL561/'[5]P9 Consolidated'!$E561</f>
        <v>0.9</v>
      </c>
      <c r="T562" s="114">
        <f>'[5]P9 Consolidated'!CR561/'[5]P9 Consolidated'!$E561</f>
        <v>1.08</v>
      </c>
      <c r="U562" s="114">
        <f>'[5]P9 Consolidated'!CX561/'[5]P9 Consolidated'!$E561</f>
        <v>1.08</v>
      </c>
      <c r="V562" s="115">
        <f>'[5]P9 Consolidated'!DD561/'[5]P9 Consolidated'!$E561</f>
        <v>0.72900000000000009</v>
      </c>
    </row>
    <row r="563" spans="1:22">
      <c r="A563" s="109">
        <v>560</v>
      </c>
      <c r="B563" s="110" t="s">
        <v>730</v>
      </c>
      <c r="C563" s="111" t="s">
        <v>195</v>
      </c>
      <c r="D563" s="112">
        <v>244.4</v>
      </c>
      <c r="E563" s="113">
        <f>'[5]P9 Consolidated'!F562/'[5]P9 Consolidated'!$E562</f>
        <v>0.34369885433715219</v>
      </c>
      <c r="F563" s="114">
        <f>'[5]P9 Consolidated'!L562/'[5]P9 Consolidated'!$E562</f>
        <v>9.8199672667757767E-2</v>
      </c>
      <c r="G563" s="114">
        <f>'[5]P9 Consolidated'!R562/'[5]P9 Consolidated'!$E562</f>
        <v>9.8199672667757767E-2</v>
      </c>
      <c r="H563" s="114">
        <f>'[5]P9 Consolidated'!X562/'[5]P9 Consolidated'!$E562</f>
        <v>0.14729950900163666</v>
      </c>
      <c r="I563" s="114">
        <f>'[5]P9 Consolidated'!AD562/'[5]P9 Consolidated'!$E562</f>
        <v>2.4549918166939442E-2</v>
      </c>
      <c r="J563" s="114">
        <f>'[5]P9 Consolidated'!AJ562/'[5]P9 Consolidated'!$E562</f>
        <v>0.81014729950900166</v>
      </c>
      <c r="K563" s="114">
        <f>'[5]P9 Consolidated'!AP562/'[5]P9 Consolidated'!$E562</f>
        <v>0.66284779050736498</v>
      </c>
      <c r="L563" s="114">
        <f>'[5]P9 Consolidated'!AV562/'[5]P9 Consolidated'!$E562</f>
        <v>0.31914893617021278</v>
      </c>
      <c r="M563" s="114">
        <f>'[5]P9 Consolidated'!BB562/'[5]P9 Consolidated'!$E562</f>
        <v>0.1718494271685761</v>
      </c>
      <c r="N563" s="114">
        <f>'[5]P9 Consolidated'!BH562/'[5]P9 Consolidated'!$E562</f>
        <v>0.14729950900163666</v>
      </c>
      <c r="O563" s="114">
        <f>'[5]P9 Consolidated'!BN562/'[5]P9 Consolidated'!$E562</f>
        <v>0.49099836333878888</v>
      </c>
      <c r="P563" s="114">
        <f>'[5]P9 Consolidated'!BT562/'[5]P9 Consolidated'!$E562</f>
        <v>0</v>
      </c>
      <c r="Q563" s="114">
        <f>'[5]P9 Consolidated'!BZ562/'[5]P9 Consolidated'!$E562</f>
        <v>1.6890343698854338</v>
      </c>
      <c r="R563" s="114">
        <f>'[5]P9 Consolidated'!CF562/'[5]P9 Consolidated'!$E562</f>
        <v>0.51554828150572829</v>
      </c>
      <c r="S563" s="114">
        <f>'[5]P9 Consolidated'!CL562/'[5]P9 Consolidated'!$E562</f>
        <v>0.31914893617021278</v>
      </c>
      <c r="T563" s="114">
        <f>'[5]P9 Consolidated'!CR562/'[5]P9 Consolidated'!$E562</f>
        <v>0.76104746317512273</v>
      </c>
      <c r="U563" s="114">
        <f>'[5]P9 Consolidated'!CX562/'[5]P9 Consolidated'!$E562</f>
        <v>0.5400981996726677</v>
      </c>
      <c r="V563" s="115">
        <f>'[5]P9 Consolidated'!DD562/'[5]P9 Consolidated'!$E562</f>
        <v>0.51554828150572829</v>
      </c>
    </row>
    <row r="564" spans="1:22">
      <c r="A564" s="109">
        <v>561</v>
      </c>
      <c r="B564" s="110" t="s">
        <v>731</v>
      </c>
      <c r="C564" s="111" t="s">
        <v>195</v>
      </c>
      <c r="D564" s="112">
        <v>333.33</v>
      </c>
      <c r="E564" s="113">
        <f>'[5]P9 Consolidated'!F563/'[5]P9 Consolidated'!$E563</f>
        <v>0.32880328803288034</v>
      </c>
      <c r="F564" s="114">
        <f>'[5]P9 Consolidated'!L563/'[5]P9 Consolidated'!$E563</f>
        <v>0.24600246002460024</v>
      </c>
      <c r="G564" s="114">
        <f>'[5]P9 Consolidated'!R563/'[5]P9 Consolidated'!$E563</f>
        <v>0.37200372003720039</v>
      </c>
      <c r="H564" s="114">
        <f>'[5]P9 Consolidated'!X563/'[5]P9 Consolidated'!$E563</f>
        <v>0.44280442804428044</v>
      </c>
      <c r="I564" s="114">
        <f>'[5]P9 Consolidated'!AD563/'[5]P9 Consolidated'!$E563</f>
        <v>1.4400144001440015E-2</v>
      </c>
      <c r="J564" s="114">
        <f>'[5]P9 Consolidated'!AJ563/'[5]P9 Consolidated'!$E563</f>
        <v>2.640026400264003E-2</v>
      </c>
      <c r="K564" s="114">
        <f>'[5]P9 Consolidated'!AP563/'[5]P9 Consolidated'!$E563</f>
        <v>0.54000540005400055</v>
      </c>
      <c r="L564" s="114">
        <f>'[5]P9 Consolidated'!AV563/'[5]P9 Consolidated'!$E563</f>
        <v>0.55800558005580059</v>
      </c>
      <c r="M564" s="114">
        <f>'[5]P9 Consolidated'!BB563/'[5]P9 Consolidated'!$E563</f>
        <v>0.42000420004200045</v>
      </c>
      <c r="N564" s="114">
        <f>'[5]P9 Consolidated'!BH563/'[5]P9 Consolidated'!$E563</f>
        <v>0</v>
      </c>
      <c r="O564" s="114">
        <f>'[5]P9 Consolidated'!BN563/'[5]P9 Consolidated'!$E563</f>
        <v>0.49200492004920049</v>
      </c>
      <c r="P564" s="114">
        <f>'[5]P9 Consolidated'!BT563/'[5]P9 Consolidated'!$E563</f>
        <v>0</v>
      </c>
      <c r="Q564" s="114">
        <f>'[5]P9 Consolidated'!BZ563/'[5]P9 Consolidated'!$E563</f>
        <v>0.98760987609876105</v>
      </c>
      <c r="R564" s="114">
        <f>'[5]P9 Consolidated'!CF563/'[5]P9 Consolidated'!$E563</f>
        <v>0.50280502805028049</v>
      </c>
      <c r="S564" s="114">
        <f>'[5]P9 Consolidated'!CL563/'[5]P9 Consolidated'!$E563</f>
        <v>0.38640386403864047</v>
      </c>
      <c r="T564" s="114">
        <f>'[5]P9 Consolidated'!CR563/'[5]P9 Consolidated'!$E563</f>
        <v>0.28080280802808028</v>
      </c>
      <c r="U564" s="114">
        <f>'[5]P9 Consolidated'!CX563/'[5]P9 Consolidated'!$E563</f>
        <v>0.38640386403864047</v>
      </c>
      <c r="V564" s="115">
        <f>'[5]P9 Consolidated'!DD563/'[5]P9 Consolidated'!$E563</f>
        <v>0.39000390003900043</v>
      </c>
    </row>
    <row r="565" spans="1:22">
      <c r="A565" s="109">
        <v>562</v>
      </c>
      <c r="B565" s="110" t="s">
        <v>732</v>
      </c>
      <c r="C565" s="111" t="s">
        <v>195</v>
      </c>
      <c r="D565" s="112">
        <v>117</v>
      </c>
      <c r="E565" s="113">
        <f>'[5]P9 Consolidated'!F564/'[5]P9 Consolidated'!$E564</f>
        <v>0.9358974358974359</v>
      </c>
      <c r="F565" s="114">
        <f>'[5]P9 Consolidated'!L564/'[5]P9 Consolidated'!$E564</f>
        <v>1.0923076923076922</v>
      </c>
      <c r="G565" s="114">
        <f>'[5]P9 Consolidated'!R564/'[5]P9 Consolidated'!$E564</f>
        <v>1.0923076923076922</v>
      </c>
      <c r="H565" s="114">
        <f>'[5]P9 Consolidated'!X564/'[5]P9 Consolidated'!$E564</f>
        <v>1.1128205128205126</v>
      </c>
      <c r="I565" s="114">
        <f>'[5]P9 Consolidated'!AD564/'[5]P9 Consolidated'!$E564</f>
        <v>1.0794871794871794</v>
      </c>
      <c r="J565" s="114">
        <f>'[5]P9 Consolidated'!AJ564/'[5]P9 Consolidated'!$E564</f>
        <v>1.0769230769230769</v>
      </c>
      <c r="K565" s="114">
        <f>'[5]P9 Consolidated'!AP564/'[5]P9 Consolidated'!$E564</f>
        <v>1.023076923076923</v>
      </c>
      <c r="L565" s="114">
        <f>'[5]P9 Consolidated'!AV564/'[5]P9 Consolidated'!$E564</f>
        <v>1.0641025641025641</v>
      </c>
      <c r="M565" s="114">
        <f>'[5]P9 Consolidated'!BB564/'[5]P9 Consolidated'!$E564</f>
        <v>1.1794871794871795</v>
      </c>
      <c r="N565" s="114">
        <f>'[5]P9 Consolidated'!BH564/'[5]P9 Consolidated'!$E564</f>
        <v>1.0256410256410255</v>
      </c>
      <c r="O565" s="114">
        <f>'[5]P9 Consolidated'!BN564/'[5]P9 Consolidated'!$E564</f>
        <v>8.2051282051282051E-2</v>
      </c>
      <c r="P565" s="114">
        <f>'[5]P9 Consolidated'!BT564/'[5]P9 Consolidated'!$E564</f>
        <v>0</v>
      </c>
      <c r="Q565" s="114">
        <f>'[5]P9 Consolidated'!BZ564/'[5]P9 Consolidated'!$E564</f>
        <v>1.8487179487179488</v>
      </c>
      <c r="R565" s="114">
        <f>'[5]P9 Consolidated'!CF564/'[5]P9 Consolidated'!$E564</f>
        <v>0.90820512820512822</v>
      </c>
      <c r="S565" s="114">
        <f>'[5]P9 Consolidated'!CL564/'[5]P9 Consolidated'!$E564</f>
        <v>4.8717948717948718E-2</v>
      </c>
      <c r="T565" s="114">
        <f>'[5]P9 Consolidated'!CR564/'[5]P9 Consolidated'!$E564</f>
        <v>0.32307692307692304</v>
      </c>
      <c r="U565" s="114">
        <f>'[5]P9 Consolidated'!CX564/'[5]P9 Consolidated'!$E564</f>
        <v>0.97948717948717945</v>
      </c>
      <c r="V565" s="115">
        <f>'[5]P9 Consolidated'!DD564/'[5]P9 Consolidated'!$E564</f>
        <v>0.9358974358974359</v>
      </c>
    </row>
    <row r="566" spans="1:22">
      <c r="A566" s="109">
        <v>563</v>
      </c>
      <c r="B566" s="110" t="s">
        <v>733</v>
      </c>
      <c r="C566" s="111" t="s">
        <v>195</v>
      </c>
      <c r="D566" s="112">
        <v>122.2</v>
      </c>
      <c r="E566" s="113">
        <f>'[5]P9 Consolidated'!F565/'[5]P9 Consolidated'!$E565</f>
        <v>0</v>
      </c>
      <c r="F566" s="114">
        <f>'[5]P9 Consolidated'!L565/'[5]P9 Consolidated'!$E565</f>
        <v>0</v>
      </c>
      <c r="G566" s="114">
        <f>'[5]P9 Consolidated'!R565/'[5]P9 Consolidated'!$E565</f>
        <v>0</v>
      </c>
      <c r="H566" s="114">
        <f>'[5]P9 Consolidated'!X565/'[5]P9 Consolidated'!$E565</f>
        <v>0</v>
      </c>
      <c r="I566" s="114">
        <f>'[5]P9 Consolidated'!AD565/'[5]P9 Consolidated'!$E565</f>
        <v>0</v>
      </c>
      <c r="J566" s="114">
        <f>'[5]P9 Consolidated'!AJ565/'[5]P9 Consolidated'!$E565</f>
        <v>0</v>
      </c>
      <c r="K566" s="114">
        <f>'[5]P9 Consolidated'!AP565/'[5]P9 Consolidated'!$E565</f>
        <v>0</v>
      </c>
      <c r="L566" s="114">
        <f>'[5]P9 Consolidated'!AV565/'[5]P9 Consolidated'!$E565</f>
        <v>0</v>
      </c>
      <c r="M566" s="114">
        <f>'[5]P9 Consolidated'!BB565/'[5]P9 Consolidated'!$E565</f>
        <v>0</v>
      </c>
      <c r="N566" s="114">
        <f>'[5]P9 Consolidated'!BH565/'[5]P9 Consolidated'!$E565</f>
        <v>0</v>
      </c>
      <c r="O566" s="114">
        <f>'[5]P9 Consolidated'!BN565/'[5]P9 Consolidated'!$E565</f>
        <v>0</v>
      </c>
      <c r="P566" s="114">
        <f>'[5]P9 Consolidated'!BT565/'[5]P9 Consolidated'!$E565</f>
        <v>0</v>
      </c>
      <c r="Q566" s="114">
        <f>'[5]P9 Consolidated'!BZ565/'[5]P9 Consolidated'!$E565</f>
        <v>0</v>
      </c>
      <c r="R566" s="114">
        <f>'[5]P9 Consolidated'!CF565/'[5]P9 Consolidated'!$E565</f>
        <v>0</v>
      </c>
      <c r="S566" s="114">
        <f>'[5]P9 Consolidated'!CL565/'[5]P9 Consolidated'!$E565</f>
        <v>0</v>
      </c>
      <c r="T566" s="114">
        <f>'[5]P9 Consolidated'!CR565/'[5]P9 Consolidated'!$E565</f>
        <v>0</v>
      </c>
      <c r="U566" s="114">
        <f>'[5]P9 Consolidated'!CX565/'[5]P9 Consolidated'!$E565</f>
        <v>0</v>
      </c>
      <c r="V566" s="115">
        <f>'[5]P9 Consolidated'!DD565/'[5]P9 Consolidated'!$E565</f>
        <v>0</v>
      </c>
    </row>
    <row r="567" spans="1:22">
      <c r="A567" s="109">
        <v>564</v>
      </c>
      <c r="B567" s="110" t="s">
        <v>734</v>
      </c>
      <c r="C567" s="111" t="s">
        <v>195</v>
      </c>
      <c r="D567" s="112">
        <v>709</v>
      </c>
      <c r="E567" s="113">
        <f>'[5]P9 Consolidated'!F566/'[5]P9 Consolidated'!$E566</f>
        <v>0.84541607898448512</v>
      </c>
      <c r="F567" s="114">
        <f>'[5]P9 Consolidated'!L566/'[5]P9 Consolidated'!$E566</f>
        <v>0.91142454160789854</v>
      </c>
      <c r="G567" s="114">
        <f>'[5]P9 Consolidated'!R566/'[5]P9 Consolidated'!$E566</f>
        <v>0.94746685472496472</v>
      </c>
      <c r="H567" s="114">
        <f>'[5]P9 Consolidated'!X566/'[5]P9 Consolidated'!$E566</f>
        <v>0.93681241184767283</v>
      </c>
      <c r="I567" s="114">
        <f>'[5]P9 Consolidated'!AD566/'[5]P9 Consolidated'!$E566</f>
        <v>0.94188998589562756</v>
      </c>
      <c r="J567" s="114">
        <f>'[5]P9 Consolidated'!AJ566/'[5]P9 Consolidated'!$E566</f>
        <v>0.57884344146685474</v>
      </c>
      <c r="K567" s="114">
        <f>'[5]P9 Consolidated'!AP566/'[5]P9 Consolidated'!$E566</f>
        <v>0.57630465444287737</v>
      </c>
      <c r="L567" s="114">
        <f>'[5]P9 Consolidated'!AV566/'[5]P9 Consolidated'!$E566</f>
        <v>0.66770098730606486</v>
      </c>
      <c r="M567" s="114">
        <f>'[5]P9 Consolidated'!BB566/'[5]P9 Consolidated'!$E566</f>
        <v>0.69985895627644568</v>
      </c>
      <c r="N567" s="114">
        <f>'[5]P9 Consolidated'!BH566/'[5]P9 Consolidated'!$E566</f>
        <v>0.99520451339915372</v>
      </c>
      <c r="O567" s="114">
        <f>'[5]P9 Consolidated'!BN566/'[5]P9 Consolidated'!$E566</f>
        <v>1.0891396332863188</v>
      </c>
      <c r="P567" s="114">
        <f>'[5]P9 Consolidated'!BT566/'[5]P9 Consolidated'!$E566</f>
        <v>0</v>
      </c>
      <c r="Q567" s="114">
        <f>'[5]P9 Consolidated'!BZ566/'[5]P9 Consolidated'!$E566</f>
        <v>2.0031029619181946</v>
      </c>
      <c r="R567" s="114">
        <f>'[5]P9 Consolidated'!CF566/'[5]P9 Consolidated'!$E566</f>
        <v>0.9799717912552891</v>
      </c>
      <c r="S567" s="114">
        <f>'[5]P9 Consolidated'!CL566/'[5]P9 Consolidated'!$E566</f>
        <v>0.9647390691114246</v>
      </c>
      <c r="T567" s="114">
        <f>'[5]P9 Consolidated'!CR566/'[5]P9 Consolidated'!$E566</f>
        <v>0.95966149506346965</v>
      </c>
      <c r="U567" s="114">
        <f>'[5]P9 Consolidated'!CX566/'[5]P9 Consolidated'!$E566</f>
        <v>0.95966149506346965</v>
      </c>
      <c r="V567" s="115">
        <f>'[5]P9 Consolidated'!DD566/'[5]P9 Consolidated'!$E566</f>
        <v>0.95204513399153734</v>
      </c>
    </row>
    <row r="568" spans="1:22">
      <c r="A568" s="109">
        <v>565</v>
      </c>
      <c r="B568" s="110" t="s">
        <v>735</v>
      </c>
      <c r="C568" s="111" t="s">
        <v>195</v>
      </c>
      <c r="D568" s="112">
        <v>523</v>
      </c>
      <c r="E568" s="113">
        <f>'[5]P9 Consolidated'!F567/'[5]P9 Consolidated'!$E567</f>
        <v>0.27877629063097514</v>
      </c>
      <c r="F568" s="114">
        <f>'[5]P9 Consolidated'!L567/'[5]P9 Consolidated'!$E567</f>
        <v>0.27877629063097514</v>
      </c>
      <c r="G568" s="114">
        <f>'[5]P9 Consolidated'!R567/'[5]P9 Consolidated'!$E567</f>
        <v>0.30630975143403438</v>
      </c>
      <c r="H568" s="114">
        <f>'[5]P9 Consolidated'!X567/'[5]P9 Consolidated'!$E567</f>
        <v>0.28680688336520077</v>
      </c>
      <c r="I568" s="114">
        <f>'[5]P9 Consolidated'!AD567/'[5]P9 Consolidated'!$E567</f>
        <v>0.33843212237093689</v>
      </c>
      <c r="J568" s="114">
        <f>'[5]P9 Consolidated'!AJ567/'[5]P9 Consolidated'!$E567</f>
        <v>0.35219885277246654</v>
      </c>
      <c r="K568" s="114">
        <f>'[5]P9 Consolidated'!AP567/'[5]P9 Consolidated'!$E567</f>
        <v>0.34646271510516252</v>
      </c>
      <c r="L568" s="114">
        <f>'[5]P9 Consolidated'!AV567/'[5]P9 Consolidated'!$E567</f>
        <v>0.32581261950286811</v>
      </c>
      <c r="M568" s="114">
        <f>'[5]P9 Consolidated'!BB567/'[5]P9 Consolidated'!$E567</f>
        <v>0.3120458891013384</v>
      </c>
      <c r="N568" s="114">
        <f>'[5]P9 Consolidated'!BH567/'[5]P9 Consolidated'!$E567</f>
        <v>0.34416826003824091</v>
      </c>
      <c r="O568" s="114">
        <f>'[5]P9 Consolidated'!BN567/'[5]P9 Consolidated'!$E567</f>
        <v>0.29713193116634801</v>
      </c>
      <c r="P568" s="114">
        <f>'[5]P9 Consolidated'!BT567/'[5]P9 Consolidated'!$E567</f>
        <v>0</v>
      </c>
      <c r="Q568" s="114">
        <f>'[5]P9 Consolidated'!BZ567/'[5]P9 Consolidated'!$E567</f>
        <v>0.37858508604206503</v>
      </c>
      <c r="R568" s="114">
        <f>'[5]P9 Consolidated'!CF567/'[5]P9 Consolidated'!$E567</f>
        <v>0.29827915869980881</v>
      </c>
      <c r="S568" s="114">
        <f>'[5]P9 Consolidated'!CL567/'[5]P9 Consolidated'!$E567</f>
        <v>0.34990439770554493</v>
      </c>
      <c r="T568" s="114">
        <f>'[5]P9 Consolidated'!CR567/'[5]P9 Consolidated'!$E567</f>
        <v>0.36481835564053539</v>
      </c>
      <c r="U568" s="114">
        <f>'[5]P9 Consolidated'!CX567/'[5]P9 Consolidated'!$E567</f>
        <v>0.34416826003824091</v>
      </c>
      <c r="V568" s="115">
        <f>'[5]P9 Consolidated'!DD567/'[5]P9 Consolidated'!$E567</f>
        <v>0.34760994263862333</v>
      </c>
    </row>
    <row r="569" spans="1:22">
      <c r="A569" s="109">
        <v>566</v>
      </c>
      <c r="B569" s="110" t="s">
        <v>736</v>
      </c>
      <c r="C569" s="111" t="s">
        <v>195</v>
      </c>
      <c r="D569" s="112">
        <v>127.8</v>
      </c>
      <c r="E569" s="113">
        <f>'[5]P9 Consolidated'!F568/'[5]P9 Consolidated'!$E568</f>
        <v>0.12519561815336464</v>
      </c>
      <c r="F569" s="114">
        <f>'[5]P9 Consolidated'!L568/'[5]P9 Consolidated'!$E568</f>
        <v>0.17527386541471049</v>
      </c>
      <c r="G569" s="114">
        <f>'[5]P9 Consolidated'!R568/'[5]P9 Consolidated'!$E568</f>
        <v>8.137715179968702E-2</v>
      </c>
      <c r="H569" s="114">
        <f>'[5]P9 Consolidated'!X568/'[5]P9 Consolidated'!$E568</f>
        <v>8.7636932707355245E-2</v>
      </c>
      <c r="I569" s="114">
        <f>'[5]P9 Consolidated'!AD568/'[5]P9 Consolidated'!$E568</f>
        <v>0.13771517996870111</v>
      </c>
      <c r="J569" s="114">
        <f>'[5]P9 Consolidated'!AJ568/'[5]P9 Consolidated'!$E568</f>
        <v>0.13771517996870111</v>
      </c>
      <c r="K569" s="114">
        <f>'[5]P9 Consolidated'!AP568/'[5]P9 Consolidated'!$E568</f>
        <v>0.13771517996870111</v>
      </c>
      <c r="L569" s="114">
        <f>'[5]P9 Consolidated'!AV568/'[5]P9 Consolidated'!$E568</f>
        <v>0.12519561815336464</v>
      </c>
      <c r="M569" s="114">
        <f>'[5]P9 Consolidated'!BB568/'[5]P9 Consolidated'!$E568</f>
        <v>0.12519561815336464</v>
      </c>
      <c r="N569" s="114">
        <f>'[5]P9 Consolidated'!BH568/'[5]P9 Consolidated'!$E568</f>
        <v>0.1564945226917058</v>
      </c>
      <c r="O569" s="114">
        <f>'[5]P9 Consolidated'!BN568/'[5]P9 Consolidated'!$E568</f>
        <v>0</v>
      </c>
      <c r="P569" s="114">
        <f>'[5]P9 Consolidated'!BT568/'[5]P9 Consolidated'!$E568</f>
        <v>0</v>
      </c>
      <c r="Q569" s="114">
        <f>'[5]P9 Consolidated'!BZ568/'[5]P9 Consolidated'!$E568</f>
        <v>0.83255086071987483</v>
      </c>
      <c r="R569" s="114">
        <f>'[5]P9 Consolidated'!CF568/'[5]P9 Consolidated'!$E568</f>
        <v>8.7636932707355245E-2</v>
      </c>
      <c r="S569" s="114">
        <f>'[5]P9 Consolidated'!CL568/'[5]P9 Consolidated'!$E568</f>
        <v>9.3896713615023469E-2</v>
      </c>
      <c r="T569" s="114">
        <f>'[5]P9 Consolidated'!CR568/'[5]P9 Consolidated'!$E568</f>
        <v>0.1189358372456964</v>
      </c>
      <c r="U569" s="114">
        <f>'[5]P9 Consolidated'!CX568/'[5]P9 Consolidated'!$E568</f>
        <v>0.16275430359937404</v>
      </c>
      <c r="V569" s="115">
        <f>'[5]P9 Consolidated'!DD568/'[5]P9 Consolidated'!$E568</f>
        <v>0.42566510172143973</v>
      </c>
    </row>
    <row r="570" spans="1:22">
      <c r="A570" s="109">
        <v>567</v>
      </c>
      <c r="B570" s="110" t="s">
        <v>737</v>
      </c>
      <c r="C570" s="111" t="s">
        <v>195</v>
      </c>
      <c r="D570" s="112">
        <v>555</v>
      </c>
      <c r="E570" s="113">
        <f>'[5]P9 Consolidated'!F569/'[5]P9 Consolidated'!$E569</f>
        <v>0.68756756756756765</v>
      </c>
      <c r="F570" s="114">
        <f>'[5]P9 Consolidated'!L569/'[5]P9 Consolidated'!$E569</f>
        <v>0.73297297297297304</v>
      </c>
      <c r="G570" s="114">
        <f>'[5]P9 Consolidated'!R569/'[5]P9 Consolidated'!$E569</f>
        <v>0.85189189189189196</v>
      </c>
      <c r="H570" s="114">
        <f>'[5]P9 Consolidated'!X569/'[5]P9 Consolidated'!$E569</f>
        <v>0.85837837837837838</v>
      </c>
      <c r="I570" s="114">
        <f>'[5]P9 Consolidated'!AD569/'[5]P9 Consolidated'!$E569</f>
        <v>0.49297297297297299</v>
      </c>
      <c r="J570" s="114">
        <f>'[5]P9 Consolidated'!AJ569/'[5]P9 Consolidated'!$E569</f>
        <v>0.57837837837837835</v>
      </c>
      <c r="K570" s="114">
        <f>'[5]P9 Consolidated'!AP569/'[5]P9 Consolidated'!$E569</f>
        <v>0.81945945945945953</v>
      </c>
      <c r="L570" s="114">
        <f>'[5]P9 Consolidated'!AV569/'[5]P9 Consolidated'!$E569</f>
        <v>0.74486486486486481</v>
      </c>
      <c r="M570" s="114">
        <f>'[5]P9 Consolidated'!BB569/'[5]P9 Consolidated'!$E569</f>
        <v>0.36756756756756759</v>
      </c>
      <c r="N570" s="114">
        <f>'[5]P9 Consolidated'!BH569/'[5]P9 Consolidated'!$E569</f>
        <v>0.29189189189189191</v>
      </c>
      <c r="O570" s="114">
        <f>'[5]P9 Consolidated'!BN569/'[5]P9 Consolidated'!$E569</f>
        <v>8.8648648648648659E-2</v>
      </c>
      <c r="P570" s="114">
        <f>'[5]P9 Consolidated'!BT569/'[5]P9 Consolidated'!$E569</f>
        <v>0</v>
      </c>
      <c r="Q570" s="114">
        <f>'[5]P9 Consolidated'!BZ569/'[5]P9 Consolidated'!$E569</f>
        <v>0.85513513513513517</v>
      </c>
      <c r="R570" s="114">
        <f>'[5]P9 Consolidated'!CF569/'[5]P9 Consolidated'!$E569</f>
        <v>0.98270270270270266</v>
      </c>
      <c r="S570" s="114">
        <f>'[5]P9 Consolidated'!CL569/'[5]P9 Consolidated'!$E569</f>
        <v>0.98378378378378384</v>
      </c>
      <c r="T570" s="114">
        <f>'[5]P9 Consolidated'!CR569/'[5]P9 Consolidated'!$E569</f>
        <v>0.98918918918918919</v>
      </c>
      <c r="U570" s="114">
        <f>'[5]P9 Consolidated'!CX569/'[5]P9 Consolidated'!$E569</f>
        <v>0.83027027027027034</v>
      </c>
      <c r="V570" s="115">
        <f>'[5]P9 Consolidated'!DD569/'[5]P9 Consolidated'!$E569</f>
        <v>0.72216216216216222</v>
      </c>
    </row>
    <row r="571" spans="1:22">
      <c r="A571" s="109">
        <v>568</v>
      </c>
      <c r="B571" s="110" t="s">
        <v>738</v>
      </c>
      <c r="C571" s="111" t="s">
        <v>195</v>
      </c>
      <c r="D571" s="112">
        <v>600</v>
      </c>
      <c r="E571" s="113">
        <f>'[5]P9 Consolidated'!F570/'[5]P9 Consolidated'!$E570</f>
        <v>0.91666666666666663</v>
      </c>
      <c r="F571" s="114">
        <f>'[5]P9 Consolidated'!L570/'[5]P9 Consolidated'!$E570</f>
        <v>0.53666666666666663</v>
      </c>
      <c r="G571" s="114">
        <f>'[5]P9 Consolidated'!R570/'[5]P9 Consolidated'!$E570</f>
        <v>0.64</v>
      </c>
      <c r="H571" s="114">
        <f>'[5]P9 Consolidated'!X570/'[5]P9 Consolidated'!$E570</f>
        <v>0</v>
      </c>
      <c r="I571" s="114">
        <f>'[5]P9 Consolidated'!AD570/'[5]P9 Consolidated'!$E570</f>
        <v>0.91666666666666663</v>
      </c>
      <c r="J571" s="114">
        <f>'[5]P9 Consolidated'!AJ570/'[5]P9 Consolidated'!$E570</f>
        <v>0</v>
      </c>
      <c r="K571" s="114">
        <f>'[5]P9 Consolidated'!AP570/'[5]P9 Consolidated'!$E570</f>
        <v>0.91666666666666663</v>
      </c>
      <c r="L571" s="114">
        <f>'[5]P9 Consolidated'!AV570/'[5]P9 Consolidated'!$E570</f>
        <v>0</v>
      </c>
      <c r="M571" s="114">
        <f>'[5]P9 Consolidated'!BB570/'[5]P9 Consolidated'!$E570</f>
        <v>0</v>
      </c>
      <c r="N571" s="114">
        <f>'[5]P9 Consolidated'!BH570/'[5]P9 Consolidated'!$E570</f>
        <v>0</v>
      </c>
      <c r="O571" s="114">
        <f>'[5]P9 Consolidated'!BN570/'[5]P9 Consolidated'!$E570</f>
        <v>0</v>
      </c>
      <c r="P571" s="114">
        <f>'[5]P9 Consolidated'!BT570/'[5]P9 Consolidated'!$E570</f>
        <v>0</v>
      </c>
      <c r="Q571" s="114">
        <f>'[5]P9 Consolidated'!BZ570/'[5]P9 Consolidated'!$E570</f>
        <v>0</v>
      </c>
      <c r="R571" s="114">
        <f>'[5]P9 Consolidated'!CF570/'[5]P9 Consolidated'!$E570</f>
        <v>0</v>
      </c>
      <c r="S571" s="114">
        <f>'[5]P9 Consolidated'!CL570/'[5]P9 Consolidated'!$E570</f>
        <v>0</v>
      </c>
      <c r="T571" s="114">
        <f>'[5]P9 Consolidated'!CR570/'[5]P9 Consolidated'!$E570</f>
        <v>0.6</v>
      </c>
      <c r="U571" s="114">
        <f>'[5]P9 Consolidated'!CX570/'[5]P9 Consolidated'!$E570</f>
        <v>1.2</v>
      </c>
      <c r="V571" s="115">
        <f>'[5]P9 Consolidated'!DD570/'[5]P9 Consolidated'!$E570</f>
        <v>1.2166666666666666</v>
      </c>
    </row>
    <row r="572" spans="1:22">
      <c r="A572" s="109">
        <v>569</v>
      </c>
      <c r="B572" s="110" t="s">
        <v>739</v>
      </c>
      <c r="C572" s="111" t="s">
        <v>195</v>
      </c>
      <c r="D572" s="112">
        <v>312.22000000000003</v>
      </c>
      <c r="E572" s="113">
        <f>'[5]P9 Consolidated'!F571/'[5]P9 Consolidated'!$E571</f>
        <v>0.10089039779642558</v>
      </c>
      <c r="F572" s="114">
        <f>'[5]P9 Consolidated'!L571/'[5]P9 Consolidated'!$E571</f>
        <v>0.24598039843699951</v>
      </c>
      <c r="G572" s="114">
        <f>'[5]P9 Consolidated'!R571/'[5]P9 Consolidated'!$E571</f>
        <v>0.15662033181730828</v>
      </c>
      <c r="H572" s="114">
        <f>'[5]P9 Consolidated'!X571/'[5]P9 Consolidated'!$E571</f>
        <v>0.27961053103580807</v>
      </c>
      <c r="I572" s="114">
        <f>'[5]P9 Consolidated'!AD571/'[5]P9 Consolidated'!$E571</f>
        <v>0.28153225289859712</v>
      </c>
      <c r="J572" s="114">
        <f>'[5]P9 Consolidated'!AJ571/'[5]P9 Consolidated'!$E571</f>
        <v>0.28153225289859712</v>
      </c>
      <c r="K572" s="114">
        <f>'[5]P9 Consolidated'!AP571/'[5]P9 Consolidated'!$E571</f>
        <v>0.2671193389276792</v>
      </c>
      <c r="L572" s="114">
        <f>'[5]P9 Consolidated'!AV571/'[5]P9 Consolidated'!$E571</f>
        <v>0.20946768304400742</v>
      </c>
      <c r="M572" s="114">
        <f>'[5]P9 Consolidated'!BB571/'[5]P9 Consolidated'!$E571</f>
        <v>0.23099096790724488</v>
      </c>
      <c r="N572" s="114">
        <f>'[5]P9 Consolidated'!BH571/'[5]P9 Consolidated'!$E571</f>
        <v>0.24982384216257764</v>
      </c>
      <c r="O572" s="114">
        <f>'[5]P9 Consolidated'!BN571/'[5]P9 Consolidated'!$E571</f>
        <v>0.19505476907308947</v>
      </c>
      <c r="P572" s="114">
        <f>'[5]P9 Consolidated'!BT571/'[5]P9 Consolidated'!$E571</f>
        <v>0</v>
      </c>
      <c r="Q572" s="114">
        <f>'[5]P9 Consolidated'!BZ571/'[5]P9 Consolidated'!$E571</f>
        <v>0.424700531676382</v>
      </c>
      <c r="R572" s="114">
        <f>'[5]P9 Consolidated'!CF571/'[5]P9 Consolidated'!$E571</f>
        <v>0.18756005380821214</v>
      </c>
      <c r="S572" s="114">
        <f>'[5]P9 Consolidated'!CL571/'[5]P9 Consolidated'!$E571</f>
        <v>0.20946768304400742</v>
      </c>
      <c r="T572" s="114">
        <f>'[5]P9 Consolidated'!CR571/'[5]P9 Consolidated'!$E571</f>
        <v>0.20370251745564025</v>
      </c>
      <c r="U572" s="114">
        <f>'[5]P9 Consolidated'!CX571/'[5]P9 Consolidated'!$E571</f>
        <v>0.17295496765101528</v>
      </c>
      <c r="V572" s="115">
        <f>'[5]P9 Consolidated'!DD571/'[5]P9 Consolidated'!$E571</f>
        <v>0.19793735186727304</v>
      </c>
    </row>
    <row r="573" spans="1:22">
      <c r="A573" s="109">
        <v>570</v>
      </c>
      <c r="B573" s="110" t="s">
        <v>740</v>
      </c>
      <c r="C573" s="111" t="s">
        <v>195</v>
      </c>
      <c r="D573" s="112">
        <v>198</v>
      </c>
      <c r="E573" s="113">
        <f>'[5]P9 Consolidated'!F572/'[5]P9 Consolidated'!$E572</f>
        <v>0.6896969696969697</v>
      </c>
      <c r="F573" s="114">
        <f>'[5]P9 Consolidated'!L572/'[5]P9 Consolidated'!$E572</f>
        <v>0.64484848484848489</v>
      </c>
      <c r="G573" s="114">
        <f>'[5]P9 Consolidated'!R572/'[5]P9 Consolidated'!$E572</f>
        <v>0.66787878787878796</v>
      </c>
      <c r="H573" s="114">
        <f>'[5]P9 Consolidated'!X572/'[5]P9 Consolidated'!$E572</f>
        <v>0.66787878787878796</v>
      </c>
      <c r="I573" s="114">
        <f>'[5]P9 Consolidated'!AD572/'[5]P9 Consolidated'!$E572</f>
        <v>0.66787878787878796</v>
      </c>
      <c r="J573" s="114">
        <f>'[5]P9 Consolidated'!AJ572/'[5]P9 Consolidated'!$E572</f>
        <v>0.72484848484848485</v>
      </c>
      <c r="K573" s="114">
        <f>'[5]P9 Consolidated'!AP572/'[5]P9 Consolidated'!$E572</f>
        <v>0.72484848484848485</v>
      </c>
      <c r="L573" s="114">
        <f>'[5]P9 Consolidated'!AV572/'[5]P9 Consolidated'!$E572</f>
        <v>0.64969696969696966</v>
      </c>
      <c r="M573" s="114">
        <f>'[5]P9 Consolidated'!BB572/'[5]P9 Consolidated'!$E572</f>
        <v>0.63636363636363635</v>
      </c>
      <c r="N573" s="114">
        <f>'[5]P9 Consolidated'!BH572/'[5]P9 Consolidated'!$E572</f>
        <v>0.60606060606060608</v>
      </c>
      <c r="O573" s="114">
        <f>'[5]P9 Consolidated'!BN572/'[5]P9 Consolidated'!$E572</f>
        <v>0.60606060606060608</v>
      </c>
      <c r="P573" s="114">
        <f>'[5]P9 Consolidated'!BT572/'[5]P9 Consolidated'!$E572</f>
        <v>0</v>
      </c>
      <c r="Q573" s="114">
        <f>'[5]P9 Consolidated'!BZ572/'[5]P9 Consolidated'!$E572</f>
        <v>1.2109090909090909</v>
      </c>
      <c r="R573" s="114">
        <f>'[5]P9 Consolidated'!CF572/'[5]P9 Consolidated'!$E572</f>
        <v>0.60606060606060608</v>
      </c>
      <c r="S573" s="114">
        <f>'[5]P9 Consolidated'!CL572/'[5]P9 Consolidated'!$E572</f>
        <v>0.60606060606060608</v>
      </c>
      <c r="T573" s="114">
        <f>'[5]P9 Consolidated'!CR572/'[5]P9 Consolidated'!$E572</f>
        <v>0.63636363636363635</v>
      </c>
      <c r="U573" s="114">
        <f>'[5]P9 Consolidated'!CX572/'[5]P9 Consolidated'!$E572</f>
        <v>0.65575757575757576</v>
      </c>
      <c r="V573" s="115">
        <f>'[5]P9 Consolidated'!DD572/'[5]P9 Consolidated'!$E572</f>
        <v>0.64727272727272722</v>
      </c>
    </row>
    <row r="574" spans="1:22">
      <c r="A574" s="109">
        <v>571</v>
      </c>
      <c r="B574" s="110" t="s">
        <v>741</v>
      </c>
      <c r="C574" s="111" t="s">
        <v>195</v>
      </c>
      <c r="D574" s="112">
        <v>180</v>
      </c>
      <c r="E574" s="113">
        <f>'[5]P9 Consolidated'!F573/'[5]P9 Consolidated'!$E573</f>
        <v>0.23333333333333334</v>
      </c>
      <c r="F574" s="114">
        <f>'[5]P9 Consolidated'!L573/'[5]P9 Consolidated'!$E573</f>
        <v>0.72222222222222221</v>
      </c>
      <c r="G574" s="114">
        <f>'[5]P9 Consolidated'!R573/'[5]P9 Consolidated'!$E573</f>
        <v>0.78888888888888886</v>
      </c>
      <c r="H574" s="114">
        <f>'[5]P9 Consolidated'!X573/'[5]P9 Consolidated'!$E573</f>
        <v>0.81111111111111112</v>
      </c>
      <c r="I574" s="114">
        <f>'[5]P9 Consolidated'!AD573/'[5]P9 Consolidated'!$E573</f>
        <v>0.78888888888888886</v>
      </c>
      <c r="J574" s="114">
        <f>'[5]P9 Consolidated'!AJ573/'[5]P9 Consolidated'!$E573</f>
        <v>0.78888888888888886</v>
      </c>
      <c r="K574" s="114">
        <f>'[5]P9 Consolidated'!AP573/'[5]P9 Consolidated'!$E573</f>
        <v>0.75555555555555554</v>
      </c>
      <c r="L574" s="114">
        <f>'[5]P9 Consolidated'!AV573/'[5]P9 Consolidated'!$E573</f>
        <v>0.75555555555555554</v>
      </c>
      <c r="M574" s="114">
        <f>'[5]P9 Consolidated'!BB573/'[5]P9 Consolidated'!$E573</f>
        <v>0.62222222222222223</v>
      </c>
      <c r="N574" s="114">
        <f>'[5]P9 Consolidated'!BH573/'[5]P9 Consolidated'!$E573</f>
        <v>0.66666666666666663</v>
      </c>
      <c r="O574" s="114">
        <f>'[5]P9 Consolidated'!BN573/'[5]P9 Consolidated'!$E573</f>
        <v>0.70666666666666667</v>
      </c>
      <c r="P574" s="114">
        <f>'[5]P9 Consolidated'!BT573/'[5]P9 Consolidated'!$E573</f>
        <v>0</v>
      </c>
      <c r="Q574" s="114">
        <f>'[5]P9 Consolidated'!BZ573/'[5]P9 Consolidated'!$E573</f>
        <v>1.5133333333333332</v>
      </c>
      <c r="R574" s="114">
        <f>'[5]P9 Consolidated'!CF573/'[5]P9 Consolidated'!$E573</f>
        <v>0.66888888888888887</v>
      </c>
      <c r="S574" s="114">
        <f>'[5]P9 Consolidated'!CL573/'[5]P9 Consolidated'!$E573</f>
        <v>0.60444444444444445</v>
      </c>
      <c r="T574" s="114">
        <f>'[5]P9 Consolidated'!CR573/'[5]P9 Consolidated'!$E573</f>
        <v>0.76444444444444437</v>
      </c>
      <c r="U574" s="114">
        <f>'[5]P9 Consolidated'!CX573/'[5]P9 Consolidated'!$E573</f>
        <v>0.77111111111111119</v>
      </c>
      <c r="V574" s="115">
        <f>'[5]P9 Consolidated'!DD573/'[5]P9 Consolidated'!$E573</f>
        <v>0.77777777777777779</v>
      </c>
    </row>
    <row r="575" spans="1:22">
      <c r="A575" s="109">
        <v>572</v>
      </c>
      <c r="B575" s="110" t="s">
        <v>742</v>
      </c>
      <c r="C575" s="111" t="s">
        <v>195</v>
      </c>
      <c r="D575" s="112">
        <v>178</v>
      </c>
      <c r="E575" s="113">
        <f>'[5]P9 Consolidated'!F574/'[5]P9 Consolidated'!$E574</f>
        <v>0.1303370786516854</v>
      </c>
      <c r="F575" s="114">
        <f>'[5]P9 Consolidated'!L574/'[5]P9 Consolidated'!$E574</f>
        <v>0.77078651685393251</v>
      </c>
      <c r="G575" s="114">
        <f>'[5]P9 Consolidated'!R574/'[5]P9 Consolidated'!$E574</f>
        <v>0.36404494382022468</v>
      </c>
      <c r="H575" s="114">
        <f>'[5]P9 Consolidated'!X574/'[5]P9 Consolidated'!$E574</f>
        <v>0.72921348314606749</v>
      </c>
      <c r="I575" s="114">
        <f>'[5]P9 Consolidated'!AD574/'[5]P9 Consolidated'!$E574</f>
        <v>0.36067415730337082</v>
      </c>
      <c r="J575" s="114">
        <f>'[5]P9 Consolidated'!AJ574/'[5]P9 Consolidated'!$E574</f>
        <v>0.33707865168539325</v>
      </c>
      <c r="K575" s="114">
        <f>'[5]P9 Consolidated'!AP574/'[5]P9 Consolidated'!$E574</f>
        <v>0.16404494382022472</v>
      </c>
      <c r="L575" s="114">
        <f>'[5]P9 Consolidated'!AV574/'[5]P9 Consolidated'!$E574</f>
        <v>0.16404494382022472</v>
      </c>
      <c r="M575" s="114">
        <f>'[5]P9 Consolidated'!BB574/'[5]P9 Consolidated'!$E574</f>
        <v>0.7379775280898877</v>
      </c>
      <c r="N575" s="114">
        <f>'[5]P9 Consolidated'!BH574/'[5]P9 Consolidated'!$E574</f>
        <v>0.8314606741573034</v>
      </c>
      <c r="O575" s="114">
        <f>'[5]P9 Consolidated'!BN574/'[5]P9 Consolidated'!$E574</f>
        <v>0.78426966292134825</v>
      </c>
      <c r="P575" s="114">
        <f>'[5]P9 Consolidated'!BT574/'[5]P9 Consolidated'!$E574</f>
        <v>0</v>
      </c>
      <c r="Q575" s="114">
        <f>'[5]P9 Consolidated'!BZ574/'[5]P9 Consolidated'!$E574</f>
        <v>1.1343820224719101</v>
      </c>
      <c r="R575" s="114">
        <f>'[5]P9 Consolidated'!CF574/'[5]P9 Consolidated'!$E574</f>
        <v>0.65842696629213482</v>
      </c>
      <c r="S575" s="114">
        <f>'[5]P9 Consolidated'!CL574/'[5]P9 Consolidated'!$E574</f>
        <v>0.7640449438202247</v>
      </c>
      <c r="T575" s="114">
        <f>'[5]P9 Consolidated'!CR574/'[5]P9 Consolidated'!$E574</f>
        <v>0.66516853932584274</v>
      </c>
      <c r="U575" s="114">
        <f>'[5]P9 Consolidated'!CX574/'[5]P9 Consolidated'!$E574</f>
        <v>0.73258426966292134</v>
      </c>
      <c r="V575" s="115">
        <f>'[5]P9 Consolidated'!DD574/'[5]P9 Consolidated'!$E574</f>
        <v>0.62471910112359552</v>
      </c>
    </row>
    <row r="576" spans="1:22">
      <c r="A576" s="109">
        <v>573</v>
      </c>
      <c r="B576" s="110" t="s">
        <v>743</v>
      </c>
      <c r="C576" s="111" t="s">
        <v>195</v>
      </c>
      <c r="D576" s="112">
        <v>133.33000000000001</v>
      </c>
      <c r="E576" s="113">
        <f>'[5]P9 Consolidated'!F575/'[5]P9 Consolidated'!$E575</f>
        <v>6.0001500037500932E-2</v>
      </c>
      <c r="F576" s="114">
        <f>'[5]P9 Consolidated'!L575/'[5]P9 Consolidated'!$E575</f>
        <v>9.0002250056251398E-2</v>
      </c>
      <c r="G576" s="114">
        <f>'[5]P9 Consolidated'!R575/'[5]P9 Consolidated'!$E575</f>
        <v>9.0002250056251398E-2</v>
      </c>
      <c r="H576" s="114">
        <f>'[5]P9 Consolidated'!X575/'[5]P9 Consolidated'!$E575</f>
        <v>0</v>
      </c>
      <c r="I576" s="114">
        <f>'[5]P9 Consolidated'!AD575/'[5]P9 Consolidated'!$E575</f>
        <v>0.54001350033750839</v>
      </c>
      <c r="J576" s="114">
        <f>'[5]P9 Consolidated'!AJ575/'[5]P9 Consolidated'!$E575</f>
        <v>0.60001500037500932</v>
      </c>
      <c r="K576" s="114">
        <f>'[5]P9 Consolidated'!AP575/'[5]P9 Consolidated'!$E575</f>
        <v>0.51001275031875792</v>
      </c>
      <c r="L576" s="114">
        <f>'[5]P9 Consolidated'!AV575/'[5]P9 Consolidated'!$E575</f>
        <v>0.66001650041251025</v>
      </c>
      <c r="M576" s="114">
        <f>'[5]P9 Consolidated'!BB575/'[5]P9 Consolidated'!$E575</f>
        <v>9.0002250056251398E-2</v>
      </c>
      <c r="N576" s="114">
        <f>'[5]P9 Consolidated'!BH575/'[5]P9 Consolidated'!$E575</f>
        <v>0.72001800045001119</v>
      </c>
      <c r="O576" s="114">
        <f>'[5]P9 Consolidated'!BN575/'[5]P9 Consolidated'!$E575</f>
        <v>0.78001950048751212</v>
      </c>
      <c r="P576" s="114">
        <f>'[5]P9 Consolidated'!BT575/'[5]P9 Consolidated'!$E575</f>
        <v>0</v>
      </c>
      <c r="Q576" s="114">
        <f>'[5]P9 Consolidated'!BZ575/'[5]P9 Consolidated'!$E575</f>
        <v>2.4516612915322882</v>
      </c>
      <c r="R576" s="114">
        <f>'[5]P9 Consolidated'!CF575/'[5]P9 Consolidated'!$E575</f>
        <v>1.3800345008625214</v>
      </c>
      <c r="S576" s="114">
        <f>'[5]P9 Consolidated'!CL575/'[5]P9 Consolidated'!$E575</f>
        <v>1.4700367509187728</v>
      </c>
      <c r="T576" s="114">
        <f>'[5]P9 Consolidated'!CR575/'[5]P9 Consolidated'!$E575</f>
        <v>1.29003225080627</v>
      </c>
      <c r="U576" s="114">
        <f>'[5]P9 Consolidated'!CX575/'[5]P9 Consolidated'!$E575</f>
        <v>1.1400285007125177</v>
      </c>
      <c r="V576" s="115">
        <f>'[5]P9 Consolidated'!DD575/'[5]P9 Consolidated'!$E575</f>
        <v>1.1700292507312682</v>
      </c>
    </row>
    <row r="577" spans="1:22">
      <c r="A577" s="109">
        <v>574</v>
      </c>
      <c r="B577" s="110" t="s">
        <v>744</v>
      </c>
      <c r="C577" s="111" t="s">
        <v>195</v>
      </c>
      <c r="D577" s="112">
        <v>153</v>
      </c>
      <c r="E577" s="113">
        <f>'[5]P9 Consolidated'!F576/'[5]P9 Consolidated'!$E576</f>
        <v>0.43725490196078437</v>
      </c>
      <c r="F577" s="114">
        <f>'[5]P9 Consolidated'!L576/'[5]P9 Consolidated'!$E576</f>
        <v>0.39411764705882352</v>
      </c>
      <c r="G577" s="114">
        <f>'[5]P9 Consolidated'!R576/'[5]P9 Consolidated'!$E576</f>
        <v>0.38627450980392158</v>
      </c>
      <c r="H577" s="114">
        <f>'[5]P9 Consolidated'!X576/'[5]P9 Consolidated'!$E576</f>
        <v>0.44901960784313727</v>
      </c>
      <c r="I577" s="114">
        <f>'[5]P9 Consolidated'!AD576/'[5]P9 Consolidated'!$E576</f>
        <v>0</v>
      </c>
      <c r="J577" s="114">
        <f>'[5]P9 Consolidated'!AJ576/'[5]P9 Consolidated'!$E576</f>
        <v>0.38431372549019605</v>
      </c>
      <c r="K577" s="114">
        <f>'[5]P9 Consolidated'!AP576/'[5]P9 Consolidated'!$E576</f>
        <v>0.40392156862745099</v>
      </c>
      <c r="L577" s="114">
        <f>'[5]P9 Consolidated'!AV576/'[5]P9 Consolidated'!$E576</f>
        <v>0.41568627450980394</v>
      </c>
      <c r="M577" s="114">
        <f>'[5]P9 Consolidated'!BB576/'[5]P9 Consolidated'!$E576</f>
        <v>0.40980392156862749</v>
      </c>
      <c r="N577" s="114">
        <f>'[5]P9 Consolidated'!BH576/'[5]P9 Consolidated'!$E576</f>
        <v>0.39215686274509803</v>
      </c>
      <c r="O577" s="114">
        <f>'[5]P9 Consolidated'!BN576/'[5]P9 Consolidated'!$E576</f>
        <v>0.38431372549019605</v>
      </c>
      <c r="P577" s="114">
        <f>'[5]P9 Consolidated'!BT576/'[5]P9 Consolidated'!$E576</f>
        <v>0</v>
      </c>
      <c r="Q577" s="114">
        <f>'[5]P9 Consolidated'!BZ576/'[5]P9 Consolidated'!$E576</f>
        <v>0</v>
      </c>
      <c r="R577" s="114">
        <f>'[5]P9 Consolidated'!CF576/'[5]P9 Consolidated'!$E576</f>
        <v>0</v>
      </c>
      <c r="S577" s="114">
        <f>'[5]P9 Consolidated'!CL576/'[5]P9 Consolidated'!$E576</f>
        <v>0</v>
      </c>
      <c r="T577" s="114">
        <f>'[5]P9 Consolidated'!CR576/'[5]P9 Consolidated'!$E576</f>
        <v>3.7254901960784313E-2</v>
      </c>
      <c r="U577" s="114">
        <f>'[5]P9 Consolidated'!CX576/'[5]P9 Consolidated'!$E576</f>
        <v>6.8627450980392163E-2</v>
      </c>
      <c r="V577" s="115">
        <f>'[5]P9 Consolidated'!DD576/'[5]P9 Consolidated'!$E576</f>
        <v>0.11960784313725491</v>
      </c>
    </row>
    <row r="578" spans="1:22">
      <c r="A578" s="109">
        <v>575</v>
      </c>
      <c r="B578" s="110" t="s">
        <v>745</v>
      </c>
      <c r="C578" s="111" t="s">
        <v>195</v>
      </c>
      <c r="D578" s="112">
        <v>120</v>
      </c>
      <c r="E578" s="113">
        <f>'[5]P9 Consolidated'!F577/'[5]P9 Consolidated'!$E577</f>
        <v>0.505</v>
      </c>
      <c r="F578" s="114">
        <f>'[5]P9 Consolidated'!L577/'[5]P9 Consolidated'!$E577</f>
        <v>0.90750000000000008</v>
      </c>
      <c r="G578" s="114">
        <f>'[5]P9 Consolidated'!R577/'[5]P9 Consolidated'!$E577</f>
        <v>0.97250000000000003</v>
      </c>
      <c r="H578" s="114">
        <f>'[5]P9 Consolidated'!X577/'[5]P9 Consolidated'!$E577</f>
        <v>0.98499999999999999</v>
      </c>
      <c r="I578" s="114">
        <f>'[5]P9 Consolidated'!AD577/'[5]P9 Consolidated'!$E577</f>
        <v>1.06</v>
      </c>
      <c r="J578" s="114">
        <f>'[5]P9 Consolidated'!AJ577/'[5]P9 Consolidated'!$E577</f>
        <v>1.0275000000000001</v>
      </c>
      <c r="K578" s="114">
        <f>'[5]P9 Consolidated'!AP577/'[5]P9 Consolidated'!$E577</f>
        <v>0.92249999999999999</v>
      </c>
      <c r="L578" s="114">
        <f>'[5]P9 Consolidated'!AV577/'[5]P9 Consolidated'!$E577</f>
        <v>0.8</v>
      </c>
      <c r="M578" s="114">
        <f>'[5]P9 Consolidated'!BB577/'[5]P9 Consolidated'!$E577</f>
        <v>0.435</v>
      </c>
      <c r="N578" s="114">
        <f>'[5]P9 Consolidated'!BH577/'[5]P9 Consolidated'!$E577</f>
        <v>0.5</v>
      </c>
      <c r="O578" s="114">
        <f>'[5]P9 Consolidated'!BN577/'[5]P9 Consolidated'!$E577</f>
        <v>0.67500000000000004</v>
      </c>
      <c r="P578" s="114">
        <f>'[5]P9 Consolidated'!BT577/'[5]P9 Consolidated'!$E577</f>
        <v>0</v>
      </c>
      <c r="Q578" s="114">
        <f>'[5]P9 Consolidated'!BZ577/'[5]P9 Consolidated'!$E577</f>
        <v>2.181</v>
      </c>
      <c r="R578" s="114">
        <f>'[5]P9 Consolidated'!CF577/'[5]P9 Consolidated'!$E577</f>
        <v>1.0509999999999999</v>
      </c>
      <c r="S578" s="114">
        <f>'[5]P9 Consolidated'!CL577/'[5]P9 Consolidated'!$E577</f>
        <v>0.94500000000000006</v>
      </c>
      <c r="T578" s="114">
        <f>'[5]P9 Consolidated'!CR577/'[5]P9 Consolidated'!$E577</f>
        <v>1.0649999999999999</v>
      </c>
      <c r="U578" s="114">
        <f>'[5]P9 Consolidated'!CX577/'[5]P9 Consolidated'!$E577</f>
        <v>1.105</v>
      </c>
      <c r="V578" s="115">
        <f>'[5]P9 Consolidated'!DD577/'[5]P9 Consolidated'!$E577</f>
        <v>0.96499999999999997</v>
      </c>
    </row>
    <row r="579" spans="1:22">
      <c r="A579" s="109">
        <v>576</v>
      </c>
      <c r="B579" s="110" t="s">
        <v>746</v>
      </c>
      <c r="C579" s="111" t="s">
        <v>195</v>
      </c>
      <c r="D579" s="112">
        <v>1000</v>
      </c>
      <c r="E579" s="113">
        <f>'[5]P9 Consolidated'!F578/'[5]P9 Consolidated'!$E578</f>
        <v>0.7248</v>
      </c>
      <c r="F579" s="114">
        <f>'[5]P9 Consolidated'!L578/'[5]P9 Consolidated'!$E578</f>
        <v>0.81240000000000001</v>
      </c>
      <c r="G579" s="114">
        <f>'[5]P9 Consolidated'!R578/'[5]P9 Consolidated'!$E578</f>
        <v>0.88200000000000001</v>
      </c>
      <c r="H579" s="114">
        <f>'[5]P9 Consolidated'!X578/'[5]P9 Consolidated'!$E578</f>
        <v>0.86399999999999999</v>
      </c>
      <c r="I579" s="114">
        <f>'[5]P9 Consolidated'!AD578/'[5]P9 Consolidated'!$E578</f>
        <v>0.68400000000000005</v>
      </c>
      <c r="J579" s="114">
        <f>'[5]P9 Consolidated'!AJ578/'[5]P9 Consolidated'!$E578</f>
        <v>0.88800000000000001</v>
      </c>
      <c r="K579" s="114">
        <f>'[5]P9 Consolidated'!AP578/'[5]P9 Consolidated'!$E578</f>
        <v>0.42</v>
      </c>
      <c r="L579" s="114">
        <f>'[5]P9 Consolidated'!AV578/'[5]P9 Consolidated'!$E578</f>
        <v>0.24</v>
      </c>
      <c r="M579" s="114">
        <f>'[5]P9 Consolidated'!BB578/'[5]P9 Consolidated'!$E578</f>
        <v>0.54</v>
      </c>
      <c r="N579" s="114">
        <f>'[5]P9 Consolidated'!BH578/'[5]P9 Consolidated'!$E578</f>
        <v>0.6</v>
      </c>
      <c r="O579" s="114">
        <f>'[5]P9 Consolidated'!BN578/'[5]P9 Consolidated'!$E578</f>
        <v>0.68400000000000005</v>
      </c>
      <c r="P579" s="114">
        <f>'[5]P9 Consolidated'!BT578/'[5]P9 Consolidated'!$E578</f>
        <v>0</v>
      </c>
      <c r="Q579" s="114">
        <f>'[5]P9 Consolidated'!BZ578/'[5]P9 Consolidated'!$E578</f>
        <v>1.6104000000000001</v>
      </c>
      <c r="R579" s="114">
        <f>'[5]P9 Consolidated'!CF578/'[5]P9 Consolidated'!$E578</f>
        <v>0.89279999999999993</v>
      </c>
      <c r="S579" s="114">
        <f>'[5]P9 Consolidated'!CL578/'[5]P9 Consolidated'!$E578</f>
        <v>0.88439999999999996</v>
      </c>
      <c r="T579" s="114">
        <f>'[5]P9 Consolidated'!CR578/'[5]P9 Consolidated'!$E578</f>
        <v>0.97920000000000007</v>
      </c>
      <c r="U579" s="114">
        <f>'[5]P9 Consolidated'!CX578/'[5]P9 Consolidated'!$E578</f>
        <v>0.85920000000000007</v>
      </c>
      <c r="V579" s="115">
        <f>'[5]P9 Consolidated'!DD578/'[5]P9 Consolidated'!$E578</f>
        <v>0.8627999999999999</v>
      </c>
    </row>
    <row r="580" spans="1:22">
      <c r="A580" s="109">
        <v>577</v>
      </c>
      <c r="B580" s="110" t="s">
        <v>747</v>
      </c>
      <c r="C580" s="111" t="s">
        <v>195</v>
      </c>
      <c r="D580" s="112">
        <v>165</v>
      </c>
      <c r="E580" s="113">
        <f>'[5]P9 Consolidated'!F579/'[5]P9 Consolidated'!$E579</f>
        <v>0.50909090909090904</v>
      </c>
      <c r="F580" s="114">
        <f>'[5]P9 Consolidated'!L579/'[5]P9 Consolidated'!$E579</f>
        <v>0.45272727272727276</v>
      </c>
      <c r="G580" s="114">
        <f>'[5]P9 Consolidated'!R579/'[5]P9 Consolidated'!$E579</f>
        <v>0.27090909090909093</v>
      </c>
      <c r="H580" s="114">
        <f>'[5]P9 Consolidated'!X579/'[5]P9 Consolidated'!$E579</f>
        <v>0.66181818181818186</v>
      </c>
      <c r="I580" s="114">
        <f>'[5]P9 Consolidated'!AD579/'[5]P9 Consolidated'!$E579</f>
        <v>0.72363636363636363</v>
      </c>
      <c r="J580" s="114">
        <f>'[5]P9 Consolidated'!AJ579/'[5]P9 Consolidated'!$E579</f>
        <v>0.74909090909090903</v>
      </c>
      <c r="K580" s="114">
        <f>'[5]P9 Consolidated'!AP579/'[5]P9 Consolidated'!$E579</f>
        <v>0.69818181818181824</v>
      </c>
      <c r="L580" s="114">
        <f>'[5]P9 Consolidated'!AV579/'[5]P9 Consolidated'!$E579</f>
        <v>0.13272727272727272</v>
      </c>
      <c r="M580" s="114">
        <f>'[5]P9 Consolidated'!BB579/'[5]P9 Consolidated'!$E579</f>
        <v>0.69381818181818189</v>
      </c>
      <c r="N580" s="114">
        <f>'[5]P9 Consolidated'!BH579/'[5]P9 Consolidated'!$E579</f>
        <v>0.65454545454545454</v>
      </c>
      <c r="O580" s="114">
        <f>'[5]P9 Consolidated'!BN579/'[5]P9 Consolidated'!$E579</f>
        <v>1.6436363636363636</v>
      </c>
      <c r="P580" s="114">
        <f>'[5]P9 Consolidated'!BT579/'[5]P9 Consolidated'!$E579</f>
        <v>0</v>
      </c>
      <c r="Q580" s="114">
        <f>'[5]P9 Consolidated'!BZ579/'[5]P9 Consolidated'!$E579</f>
        <v>1.22</v>
      </c>
      <c r="R580" s="114">
        <f>'[5]P9 Consolidated'!CF579/'[5]P9 Consolidated'!$E579</f>
        <v>0.48363636363636364</v>
      </c>
      <c r="S580" s="114">
        <f>'[5]P9 Consolidated'!CL579/'[5]P9 Consolidated'!$E579</f>
        <v>0.5636363636363636</v>
      </c>
      <c r="T580" s="114">
        <f>'[5]P9 Consolidated'!CR579/'[5]P9 Consolidated'!$E579</f>
        <v>0.6072727272727273</v>
      </c>
      <c r="U580" s="114">
        <f>'[5]P9 Consolidated'!CX579/'[5]P9 Consolidated'!$E579</f>
        <v>0.58727272727272728</v>
      </c>
      <c r="V580" s="115">
        <f>'[5]P9 Consolidated'!DD579/'[5]P9 Consolidated'!$E579</f>
        <v>0.48000000000000004</v>
      </c>
    </row>
    <row r="581" spans="1:22">
      <c r="A581" s="109">
        <v>578</v>
      </c>
      <c r="B581" s="110" t="s">
        <v>748</v>
      </c>
      <c r="C581" s="111" t="s">
        <v>195</v>
      </c>
      <c r="D581" s="112">
        <v>300</v>
      </c>
      <c r="E581" s="113">
        <f>'[5]P9 Consolidated'!F580/'[5]P9 Consolidated'!$E580</f>
        <v>0.44</v>
      </c>
      <c r="F581" s="114">
        <f>'[5]P9 Consolidated'!L580/'[5]P9 Consolidated'!$E580</f>
        <v>0.49</v>
      </c>
      <c r="G581" s="114">
        <f>'[5]P9 Consolidated'!R580/'[5]P9 Consolidated'!$E580</f>
        <v>0.49</v>
      </c>
      <c r="H581" s="114">
        <f>'[5]P9 Consolidated'!X580/'[5]P9 Consolidated'!$E580</f>
        <v>0.49</v>
      </c>
      <c r="I581" s="114">
        <f>'[5]P9 Consolidated'!AD580/'[5]P9 Consolidated'!$E580</f>
        <v>0.65</v>
      </c>
      <c r="J581" s="114">
        <f>'[5]P9 Consolidated'!AJ580/'[5]P9 Consolidated'!$E580</f>
        <v>0.63</v>
      </c>
      <c r="K581" s="114">
        <f>'[5]P9 Consolidated'!AP580/'[5]P9 Consolidated'!$E580</f>
        <v>0.63</v>
      </c>
      <c r="L581" s="114">
        <f>'[5]P9 Consolidated'!AV580/'[5]P9 Consolidated'!$E580</f>
        <v>0.64</v>
      </c>
      <c r="M581" s="114">
        <f>'[5]P9 Consolidated'!BB580/'[5]P9 Consolidated'!$E580</f>
        <v>4.1999999999999996E-2</v>
      </c>
      <c r="N581" s="114">
        <f>'[5]P9 Consolidated'!BH580/'[5]P9 Consolidated'!$E580</f>
        <v>0.7</v>
      </c>
      <c r="O581" s="114">
        <f>'[5]P9 Consolidated'!BN580/'[5]P9 Consolidated'!$E580</f>
        <v>0.67</v>
      </c>
      <c r="P581" s="114">
        <f>'[5]P9 Consolidated'!BT580/'[5]P9 Consolidated'!$E580</f>
        <v>0</v>
      </c>
      <c r="Q581" s="114">
        <f>'[5]P9 Consolidated'!BZ580/'[5]P9 Consolidated'!$E580</f>
        <v>0.3</v>
      </c>
      <c r="R581" s="114">
        <f>'[5]P9 Consolidated'!CF580/'[5]P9 Consolidated'!$E580</f>
        <v>0.08</v>
      </c>
      <c r="S581" s="114">
        <f>'[5]P9 Consolidated'!CL580/'[5]P9 Consolidated'!$E580</f>
        <v>7.0000000000000007E-2</v>
      </c>
      <c r="T581" s="114">
        <f>'[5]P9 Consolidated'!CR580/'[5]P9 Consolidated'!$E580</f>
        <v>0.09</v>
      </c>
      <c r="U581" s="114">
        <f>'[5]P9 Consolidated'!CX580/'[5]P9 Consolidated'!$E580</f>
        <v>7.0000000000000007E-2</v>
      </c>
      <c r="V581" s="115">
        <f>'[5]P9 Consolidated'!DD580/'[5]P9 Consolidated'!$E580</f>
        <v>7.0000000000000007E-2</v>
      </c>
    </row>
    <row r="582" spans="1:22">
      <c r="A582" s="109">
        <v>579</v>
      </c>
      <c r="B582" s="110" t="s">
        <v>749</v>
      </c>
      <c r="C582" s="111" t="s">
        <v>195</v>
      </c>
      <c r="D582" s="112">
        <v>166.7</v>
      </c>
      <c r="E582" s="113">
        <f>'[5]P9 Consolidated'!F581/'[5]P9 Consolidated'!$E581</f>
        <v>9.13017396520696E-2</v>
      </c>
      <c r="F582" s="114">
        <f>'[5]P9 Consolidated'!L581/'[5]P9 Consolidated'!$E581</f>
        <v>0.10845830833833234</v>
      </c>
      <c r="G582" s="114">
        <f>'[5]P9 Consolidated'!R581/'[5]P9 Consolidated'!$E581</f>
        <v>0.11697660467906419</v>
      </c>
      <c r="H582" s="114">
        <f>'[5]P9 Consolidated'!X581/'[5]P9 Consolidated'!$E581</f>
        <v>8.8062387522495511E-2</v>
      </c>
      <c r="I582" s="114">
        <f>'[5]P9 Consolidated'!AD581/'[5]P9 Consolidated'!$E581</f>
        <v>8.9622075584883026E-2</v>
      </c>
      <c r="J582" s="114">
        <f>'[5]P9 Consolidated'!AJ581/'[5]P9 Consolidated'!$E581</f>
        <v>9.7180563887222557E-2</v>
      </c>
      <c r="K582" s="114">
        <f>'[5]P9 Consolidated'!AP581/'[5]P9 Consolidated'!$E581</f>
        <v>9.8920215956808638E-2</v>
      </c>
      <c r="L582" s="114">
        <f>'[5]P9 Consolidated'!AV581/'[5]P9 Consolidated'!$E581</f>
        <v>9.886022795440913E-2</v>
      </c>
      <c r="M582" s="114">
        <f>'[5]P9 Consolidated'!BB581/'[5]P9 Consolidated'!$E581</f>
        <v>8.1883623275344944E-2</v>
      </c>
      <c r="N582" s="114">
        <f>'[5]P9 Consolidated'!BH581/'[5]P9 Consolidated'!$E581</f>
        <v>0.1274745050989802</v>
      </c>
      <c r="O582" s="114">
        <f>'[5]P9 Consolidated'!BN581/'[5]P9 Consolidated'!$E581</f>
        <v>0.13299340131973608</v>
      </c>
      <c r="P582" s="114">
        <f>'[5]P9 Consolidated'!BT581/'[5]P9 Consolidated'!$E581</f>
        <v>0</v>
      </c>
      <c r="Q582" s="114">
        <f>'[5]P9 Consolidated'!BZ581/'[5]P9 Consolidated'!$E581</f>
        <v>0.38284343131373727</v>
      </c>
      <c r="R582" s="114">
        <f>'[5]P9 Consolidated'!CF581/'[5]P9 Consolidated'!$E581</f>
        <v>0.19598080383923216</v>
      </c>
      <c r="S582" s="114">
        <f>'[5]P9 Consolidated'!CL581/'[5]P9 Consolidated'!$E581</f>
        <v>0.21793641271745651</v>
      </c>
      <c r="T582" s="114">
        <f>'[5]P9 Consolidated'!CR581/'[5]P9 Consolidated'!$E581</f>
        <v>0.19898020395920818</v>
      </c>
      <c r="U582" s="114">
        <f>'[5]P9 Consolidated'!CX581/'[5]P9 Consolidated'!$E581</f>
        <v>0.20485902819436114</v>
      </c>
      <c r="V582" s="115">
        <f>'[5]P9 Consolidated'!DD581/'[5]P9 Consolidated'!$E581</f>
        <v>0.19766046790641875</v>
      </c>
    </row>
    <row r="583" spans="1:22">
      <c r="A583" s="109">
        <v>580</v>
      </c>
      <c r="B583" s="110" t="s">
        <v>750</v>
      </c>
      <c r="C583" s="111" t="s">
        <v>195</v>
      </c>
      <c r="D583" s="112">
        <v>111</v>
      </c>
      <c r="E583" s="113">
        <f>'[5]P9 Consolidated'!F582/'[5]P9 Consolidated'!$E582</f>
        <v>1.0630630630630631</v>
      </c>
      <c r="F583" s="114">
        <f>'[5]P9 Consolidated'!L582/'[5]P9 Consolidated'!$E582</f>
        <v>1.0436036036036036</v>
      </c>
      <c r="G583" s="114">
        <f>'[5]P9 Consolidated'!R582/'[5]P9 Consolidated'!$E582</f>
        <v>0.89801801801801806</v>
      </c>
      <c r="H583" s="114">
        <f>'[5]P9 Consolidated'!X582/'[5]P9 Consolidated'!$E582</f>
        <v>0.58738738738738738</v>
      </c>
      <c r="I583" s="114">
        <f>'[5]P9 Consolidated'!AD582/'[5]P9 Consolidated'!$E582</f>
        <v>0</v>
      </c>
      <c r="J583" s="114">
        <f>'[5]P9 Consolidated'!AJ582/'[5]P9 Consolidated'!$E582</f>
        <v>0</v>
      </c>
      <c r="K583" s="114">
        <f>'[5]P9 Consolidated'!AP582/'[5]P9 Consolidated'!$E582</f>
        <v>1.117117117117117</v>
      </c>
      <c r="L583" s="114">
        <f>'[5]P9 Consolidated'!AV582/'[5]P9 Consolidated'!$E582</f>
        <v>1.0673873873873874</v>
      </c>
      <c r="M583" s="114">
        <f>'[5]P9 Consolidated'!BB582/'[5]P9 Consolidated'!$E582</f>
        <v>1.0882882882882883</v>
      </c>
      <c r="N583" s="114">
        <f>'[5]P9 Consolidated'!BH582/'[5]P9 Consolidated'!$E582</f>
        <v>0.58018018018018025</v>
      </c>
      <c r="O583" s="114">
        <f>'[5]P9 Consolidated'!BN582/'[5]P9 Consolidated'!$E582</f>
        <v>0.58018018018018025</v>
      </c>
      <c r="P583" s="114">
        <f>'[5]P9 Consolidated'!BT582/'[5]P9 Consolidated'!$E582</f>
        <v>0</v>
      </c>
      <c r="Q583" s="114">
        <f>'[5]P9 Consolidated'!BZ582/'[5]P9 Consolidated'!$E582</f>
        <v>1.2407207207207207</v>
      </c>
      <c r="R583" s="114">
        <f>'[5]P9 Consolidated'!CF582/'[5]P9 Consolidated'!$E582</f>
        <v>0.6024324324324325</v>
      </c>
      <c r="S583" s="114">
        <f>'[5]P9 Consolidated'!CL582/'[5]P9 Consolidated'!$E582</f>
        <v>0.53414414414414413</v>
      </c>
      <c r="T583" s="114">
        <f>'[5]P9 Consolidated'!CR582/'[5]P9 Consolidated'!$E582</f>
        <v>0.57873873873873871</v>
      </c>
      <c r="U583" s="114">
        <f>'[5]P9 Consolidated'!CX582/'[5]P9 Consolidated'!$E582</f>
        <v>0.63126126126126125</v>
      </c>
      <c r="V583" s="115">
        <f>'[5]P9 Consolidated'!DD582/'[5]P9 Consolidated'!$E582</f>
        <v>0.60504504504504497</v>
      </c>
    </row>
    <row r="584" spans="1:22">
      <c r="A584" s="109">
        <v>581</v>
      </c>
      <c r="B584" s="110" t="s">
        <v>751</v>
      </c>
      <c r="C584" s="111" t="s">
        <v>195</v>
      </c>
      <c r="D584" s="112">
        <v>300</v>
      </c>
      <c r="E584" s="113">
        <f>'[5]P9 Consolidated'!F583/'[5]P9 Consolidated'!$E583</f>
        <v>0</v>
      </c>
      <c r="F584" s="114">
        <f>'[5]P9 Consolidated'!L583/'[5]P9 Consolidated'!$E583</f>
        <v>0</v>
      </c>
      <c r="G584" s="114">
        <f>'[5]P9 Consolidated'!R583/'[5]P9 Consolidated'!$E583</f>
        <v>0</v>
      </c>
      <c r="H584" s="114">
        <f>'[5]P9 Consolidated'!X583/'[5]P9 Consolidated'!$E583</f>
        <v>0</v>
      </c>
      <c r="I584" s="114">
        <f>'[5]P9 Consolidated'!AD583/'[5]P9 Consolidated'!$E583</f>
        <v>0</v>
      </c>
      <c r="J584" s="114">
        <f>'[5]P9 Consolidated'!AJ583/'[5]P9 Consolidated'!$E583</f>
        <v>0</v>
      </c>
      <c r="K584" s="114">
        <f>'[5]P9 Consolidated'!AP583/'[5]P9 Consolidated'!$E583</f>
        <v>0</v>
      </c>
      <c r="L584" s="114">
        <f>'[5]P9 Consolidated'!AV583/'[5]P9 Consolidated'!$E583</f>
        <v>0</v>
      </c>
      <c r="M584" s="114">
        <f>'[5]P9 Consolidated'!BB583/'[5]P9 Consolidated'!$E583</f>
        <v>0</v>
      </c>
      <c r="N584" s="114">
        <f>'[5]P9 Consolidated'!BH583/'[5]P9 Consolidated'!$E583</f>
        <v>0</v>
      </c>
      <c r="O584" s="114">
        <f>'[5]P9 Consolidated'!BN583/'[5]P9 Consolidated'!$E583</f>
        <v>0</v>
      </c>
      <c r="P584" s="114">
        <f>'[5]P9 Consolidated'!BT583/'[5]P9 Consolidated'!$E583</f>
        <v>0</v>
      </c>
      <c r="Q584" s="114">
        <f>'[5]P9 Consolidated'!BZ583/'[5]P9 Consolidated'!$E583</f>
        <v>0</v>
      </c>
      <c r="R584" s="114">
        <f>'[5]P9 Consolidated'!CF583/'[5]P9 Consolidated'!$E583</f>
        <v>0</v>
      </c>
      <c r="S584" s="114">
        <f>'[5]P9 Consolidated'!CL583/'[5]P9 Consolidated'!$E583</f>
        <v>0</v>
      </c>
      <c r="T584" s="114">
        <f>'[5]P9 Consolidated'!CR583/'[5]P9 Consolidated'!$E583</f>
        <v>0</v>
      </c>
      <c r="U584" s="114">
        <f>'[5]P9 Consolidated'!CX583/'[5]P9 Consolidated'!$E583</f>
        <v>0</v>
      </c>
      <c r="V584" s="115">
        <f>'[5]P9 Consolidated'!DD583/'[5]P9 Consolidated'!$E583</f>
        <v>0</v>
      </c>
    </row>
    <row r="585" spans="1:22">
      <c r="A585" s="109">
        <v>582</v>
      </c>
      <c r="B585" s="110" t="s">
        <v>752</v>
      </c>
      <c r="C585" s="111" t="s">
        <v>195</v>
      </c>
      <c r="D585" s="112">
        <v>333.3</v>
      </c>
      <c r="E585" s="113">
        <f>'[5]P9 Consolidated'!F584/'[5]P9 Consolidated'!$E584</f>
        <v>0.50405040504050402</v>
      </c>
      <c r="F585" s="114">
        <f>'[5]P9 Consolidated'!L584/'[5]P9 Consolidated'!$E584</f>
        <v>0.10801080108010801</v>
      </c>
      <c r="G585" s="114">
        <f>'[5]P9 Consolidated'!R584/'[5]P9 Consolidated'!$E584</f>
        <v>0.86408640864086406</v>
      </c>
      <c r="H585" s="114">
        <f>'[5]P9 Consolidated'!X584/'[5]P9 Consolidated'!$E584</f>
        <v>5.4005400540054004E-2</v>
      </c>
      <c r="I585" s="114">
        <f>'[5]P9 Consolidated'!AD584/'[5]P9 Consolidated'!$E584</f>
        <v>0.77407740774077405</v>
      </c>
      <c r="J585" s="114">
        <f>'[5]P9 Consolidated'!AJ584/'[5]P9 Consolidated'!$E584</f>
        <v>0</v>
      </c>
      <c r="K585" s="114">
        <f>'[5]P9 Consolidated'!AP584/'[5]P9 Consolidated'!$E584</f>
        <v>0.31143114311431142</v>
      </c>
      <c r="L585" s="114">
        <f>'[5]P9 Consolidated'!AV584/'[5]P9 Consolidated'!$E584</f>
        <v>0.32943294329432943</v>
      </c>
      <c r="M585" s="114">
        <f>'[5]P9 Consolidated'!BB584/'[5]P9 Consolidated'!$E584</f>
        <v>0.31863186318631864</v>
      </c>
      <c r="N585" s="114">
        <f>'[5]P9 Consolidated'!BH584/'[5]P9 Consolidated'!$E584</f>
        <v>0.18001800180018002</v>
      </c>
      <c r="O585" s="114">
        <f>'[5]P9 Consolidated'!BN584/'[5]P9 Consolidated'!$E584</f>
        <v>7.2007200720072009E-2</v>
      </c>
      <c r="P585" s="114">
        <f>'[5]P9 Consolidated'!BT584/'[5]P9 Consolidated'!$E584</f>
        <v>0</v>
      </c>
      <c r="Q585" s="114">
        <f>'[5]P9 Consolidated'!BZ584/'[5]P9 Consolidated'!$E584</f>
        <v>0.25202520252025201</v>
      </c>
      <c r="R585" s="114">
        <f>'[5]P9 Consolidated'!CF584/'[5]P9 Consolidated'!$E584</f>
        <v>7.2007200720072009E-2</v>
      </c>
      <c r="S585" s="114">
        <f>'[5]P9 Consolidated'!CL584/'[5]P9 Consolidated'!$E584</f>
        <v>5.4005400540054004E-2</v>
      </c>
      <c r="T585" s="114">
        <f>'[5]P9 Consolidated'!CR584/'[5]P9 Consolidated'!$E584</f>
        <v>0.72367236723672357</v>
      </c>
      <c r="U585" s="114">
        <f>'[5]P9 Consolidated'!CX584/'[5]P9 Consolidated'!$E584</f>
        <v>0.72367236723672357</v>
      </c>
      <c r="V585" s="115">
        <f>'[5]P9 Consolidated'!DD584/'[5]P9 Consolidated'!$E584</f>
        <v>0.95409540954095406</v>
      </c>
    </row>
    <row r="586" spans="1:22">
      <c r="A586" s="109">
        <v>583</v>
      </c>
      <c r="B586" s="110" t="s">
        <v>753</v>
      </c>
      <c r="C586" s="111" t="s">
        <v>195</v>
      </c>
      <c r="D586" s="112">
        <v>178</v>
      </c>
      <c r="E586" s="113">
        <f>'[5]P9 Consolidated'!F585/'[5]P9 Consolidated'!$E585</f>
        <v>0.5842696629213483</v>
      </c>
      <c r="F586" s="114">
        <f>'[5]P9 Consolidated'!L585/'[5]P9 Consolidated'!$E585</f>
        <v>0.449438202247191</v>
      </c>
      <c r="G586" s="114">
        <f>'[5]P9 Consolidated'!R585/'[5]P9 Consolidated'!$E585</f>
        <v>0.5730337078651685</v>
      </c>
      <c r="H586" s="114">
        <f>'[5]P9 Consolidated'!X585/'[5]P9 Consolidated'!$E585</f>
        <v>0.5842696629213483</v>
      </c>
      <c r="I586" s="114">
        <f>'[5]P9 Consolidated'!AD585/'[5]P9 Consolidated'!$E585</f>
        <v>0.6067415730337079</v>
      </c>
      <c r="J586" s="114">
        <f>'[5]P9 Consolidated'!AJ585/'[5]P9 Consolidated'!$E585</f>
        <v>0.6067415730337079</v>
      </c>
      <c r="K586" s="114">
        <f>'[5]P9 Consolidated'!AP585/'[5]P9 Consolidated'!$E585</f>
        <v>0.6404494382022472</v>
      </c>
      <c r="L586" s="114">
        <f>'[5]P9 Consolidated'!AV585/'[5]P9 Consolidated'!$E585</f>
        <v>0.5393258426966292</v>
      </c>
      <c r="M586" s="114">
        <f>'[5]P9 Consolidated'!BB585/'[5]P9 Consolidated'!$E585</f>
        <v>0.38337078651685391</v>
      </c>
      <c r="N586" s="114">
        <f>'[5]P9 Consolidated'!BH585/'[5]P9 Consolidated'!$E585</f>
        <v>0.5168539325842697</v>
      </c>
      <c r="O586" s="114">
        <f>'[5]P9 Consolidated'!BN585/'[5]P9 Consolidated'!$E585</f>
        <v>0.64719101123595513</v>
      </c>
      <c r="P586" s="114">
        <f>'[5]P9 Consolidated'!BT585/'[5]P9 Consolidated'!$E585</f>
        <v>0</v>
      </c>
      <c r="Q586" s="114">
        <f>'[5]P9 Consolidated'!BZ585/'[5]P9 Consolidated'!$E585</f>
        <v>1.4539325842696629</v>
      </c>
      <c r="R586" s="114">
        <f>'[5]P9 Consolidated'!CF585/'[5]P9 Consolidated'!$E585</f>
        <v>0.74382022471910114</v>
      </c>
      <c r="S586" s="114">
        <f>'[5]P9 Consolidated'!CL585/'[5]P9 Consolidated'!$E585</f>
        <v>0.77078651685393251</v>
      </c>
      <c r="T586" s="114">
        <f>'[5]P9 Consolidated'!CR585/'[5]P9 Consolidated'!$E585</f>
        <v>0.77752808988764044</v>
      </c>
      <c r="U586" s="114">
        <f>'[5]P9 Consolidated'!CX585/'[5]P9 Consolidated'!$E585</f>
        <v>0.63595505617977532</v>
      </c>
      <c r="V586" s="115">
        <f>'[5]P9 Consolidated'!DD585/'[5]P9 Consolidated'!$E585</f>
        <v>0.68651685393258433</v>
      </c>
    </row>
    <row r="587" spans="1:22">
      <c r="A587" s="109">
        <v>584</v>
      </c>
      <c r="B587" s="110" t="s">
        <v>754</v>
      </c>
      <c r="C587" s="111" t="s">
        <v>195</v>
      </c>
      <c r="D587" s="112">
        <v>400</v>
      </c>
      <c r="E587" s="113">
        <f>'[5]P9 Consolidated'!F586/'[5]P9 Consolidated'!$E586</f>
        <v>0.46500000000000002</v>
      </c>
      <c r="F587" s="114">
        <f>'[5]P9 Consolidated'!L586/'[5]P9 Consolidated'!$E586</f>
        <v>0.51</v>
      </c>
      <c r="G587" s="114">
        <f>'[5]P9 Consolidated'!R586/'[5]P9 Consolidated'!$E586</f>
        <v>0.5625</v>
      </c>
      <c r="H587" s="114">
        <f>'[5]P9 Consolidated'!X586/'[5]P9 Consolidated'!$E586</f>
        <v>0.55500000000000005</v>
      </c>
      <c r="I587" s="114">
        <f>'[5]P9 Consolidated'!AD586/'[5]P9 Consolidated'!$E586</f>
        <v>0.55500000000000005</v>
      </c>
      <c r="J587" s="114">
        <f>'[5]P9 Consolidated'!AJ586/'[5]P9 Consolidated'!$E586</f>
        <v>0.51749999999999996</v>
      </c>
      <c r="K587" s="114">
        <f>'[5]P9 Consolidated'!AP586/'[5]P9 Consolidated'!$E586</f>
        <v>0.51749999999999996</v>
      </c>
      <c r="L587" s="114">
        <f>'[5]P9 Consolidated'!AV586/'[5]P9 Consolidated'!$E586</f>
        <v>0.45750000000000002</v>
      </c>
      <c r="M587" s="114">
        <f>'[5]P9 Consolidated'!BB586/'[5]P9 Consolidated'!$E586</f>
        <v>0.55649999999999999</v>
      </c>
      <c r="N587" s="114">
        <f>'[5]P9 Consolidated'!BH586/'[5]P9 Consolidated'!$E586</f>
        <v>0.52500000000000002</v>
      </c>
      <c r="O587" s="114">
        <f>'[5]P9 Consolidated'!BN586/'[5]P9 Consolidated'!$E586</f>
        <v>0.51224999999999998</v>
      </c>
      <c r="P587" s="114">
        <f>'[5]P9 Consolidated'!BT586/'[5]P9 Consolidated'!$E586</f>
        <v>0</v>
      </c>
      <c r="Q587" s="114">
        <f>'[5]P9 Consolidated'!BZ586/'[5]P9 Consolidated'!$E586</f>
        <v>1.0375000000000001</v>
      </c>
      <c r="R587" s="114">
        <f>'[5]P9 Consolidated'!CF586/'[5]P9 Consolidated'!$E586</f>
        <v>0.44500000000000001</v>
      </c>
      <c r="S587" s="114">
        <f>'[5]P9 Consolidated'!CL586/'[5]P9 Consolidated'!$E586</f>
        <v>0.48749999999999999</v>
      </c>
      <c r="T587" s="114">
        <f>'[5]P9 Consolidated'!CR586/'[5]P9 Consolidated'!$E586</f>
        <v>0.53500000000000003</v>
      </c>
      <c r="U587" s="114">
        <f>'[5]P9 Consolidated'!CX586/'[5]P9 Consolidated'!$E586</f>
        <v>0.63249999999999995</v>
      </c>
      <c r="V587" s="115">
        <f>'[5]P9 Consolidated'!DD586/'[5]P9 Consolidated'!$E586</f>
        <v>0.59750000000000003</v>
      </c>
    </row>
    <row r="588" spans="1:22">
      <c r="A588" s="109">
        <v>585</v>
      </c>
      <c r="B588" s="110" t="s">
        <v>755</v>
      </c>
      <c r="C588" s="111" t="s">
        <v>195</v>
      </c>
      <c r="D588" s="112">
        <v>134</v>
      </c>
      <c r="E588" s="113">
        <f>'[5]P9 Consolidated'!F587/'[5]P9 Consolidated'!$E587</f>
        <v>1.0880597014925375</v>
      </c>
      <c r="F588" s="114">
        <f>'[5]P9 Consolidated'!L587/'[5]P9 Consolidated'!$E587</f>
        <v>0.94029850746268662</v>
      </c>
      <c r="G588" s="114">
        <f>'[5]P9 Consolidated'!R587/'[5]P9 Consolidated'!$E587</f>
        <v>0.9895522388059701</v>
      </c>
      <c r="H588" s="114">
        <f>'[5]P9 Consolidated'!X587/'[5]P9 Consolidated'!$E587</f>
        <v>1.0253731343283583</v>
      </c>
      <c r="I588" s="114">
        <f>'[5]P9 Consolidated'!AD587/'[5]P9 Consolidated'!$E587</f>
        <v>1.0432835820895523</v>
      </c>
      <c r="J588" s="114">
        <f>'[5]P9 Consolidated'!AJ587/'[5]P9 Consolidated'!$E587</f>
        <v>1.0432835820895523</v>
      </c>
      <c r="K588" s="114">
        <f>'[5]P9 Consolidated'!AP587/'[5]P9 Consolidated'!$E587</f>
        <v>1.11044776119403</v>
      </c>
      <c r="L588" s="114">
        <f>'[5]P9 Consolidated'!AV587/'[5]P9 Consolidated'!$E587</f>
        <v>0.16119402985074627</v>
      </c>
      <c r="M588" s="114">
        <f>'[5]P9 Consolidated'!BB587/'[5]P9 Consolidated'!$E587</f>
        <v>0.96268656716417911</v>
      </c>
      <c r="N588" s="114">
        <f>'[5]P9 Consolidated'!BH587/'[5]P9 Consolidated'!$E587</f>
        <v>0</v>
      </c>
      <c r="O588" s="114">
        <f>'[5]P9 Consolidated'!BN587/'[5]P9 Consolidated'!$E587</f>
        <v>0</v>
      </c>
      <c r="P588" s="114">
        <f>'[5]P9 Consolidated'!BT587/'[5]P9 Consolidated'!$E587</f>
        <v>0</v>
      </c>
      <c r="Q588" s="114">
        <f>'[5]P9 Consolidated'!BZ587/'[5]P9 Consolidated'!$E587</f>
        <v>1.0119402985074626</v>
      </c>
      <c r="R588" s="114">
        <f>'[5]P9 Consolidated'!CF587/'[5]P9 Consolidated'!$E587</f>
        <v>1.0477611940298508</v>
      </c>
      <c r="S588" s="114">
        <f>'[5]P9 Consolidated'!CL587/'[5]P9 Consolidated'!$E587</f>
        <v>1.0477611940298508</v>
      </c>
      <c r="T588" s="114">
        <f>'[5]P9 Consolidated'!CR587/'[5]P9 Consolidated'!$E587</f>
        <v>1.0388059701492536</v>
      </c>
      <c r="U588" s="114">
        <f>'[5]P9 Consolidated'!CX587/'[5]P9 Consolidated'!$E587</f>
        <v>1.0477611940298508</v>
      </c>
      <c r="V588" s="115">
        <f>'[5]P9 Consolidated'!DD587/'[5]P9 Consolidated'!$E587</f>
        <v>0.93582089552238812</v>
      </c>
    </row>
    <row r="589" spans="1:22">
      <c r="A589" s="109">
        <v>586</v>
      </c>
      <c r="B589" s="110" t="s">
        <v>756</v>
      </c>
      <c r="C589" s="111" t="s">
        <v>195</v>
      </c>
      <c r="D589" s="112">
        <v>121</v>
      </c>
      <c r="E589" s="113">
        <f>'[5]P9 Consolidated'!F588/'[5]P9 Consolidated'!$E588</f>
        <v>3.3057851239669422E-2</v>
      </c>
      <c r="F589" s="114">
        <f>'[5]P9 Consolidated'!L588/'[5]P9 Consolidated'!$E588</f>
        <v>3.3057851239669422E-2</v>
      </c>
      <c r="G589" s="114">
        <f>'[5]P9 Consolidated'!R588/'[5]P9 Consolidated'!$E588</f>
        <v>3.3057851239669422E-2</v>
      </c>
      <c r="H589" s="114">
        <f>'[5]P9 Consolidated'!X588/'[5]P9 Consolidated'!$E588</f>
        <v>3.3057851239669422E-2</v>
      </c>
      <c r="I589" s="114">
        <f>'[5]P9 Consolidated'!AD588/'[5]P9 Consolidated'!$E588</f>
        <v>6.6115702479338845E-2</v>
      </c>
      <c r="J589" s="114">
        <f>'[5]P9 Consolidated'!AJ588/'[5]P9 Consolidated'!$E588</f>
        <v>9.9173553719008267E-2</v>
      </c>
      <c r="K589" s="114">
        <f>'[5]P9 Consolidated'!AP588/'[5]P9 Consolidated'!$E588</f>
        <v>6.6115702479338845E-2</v>
      </c>
      <c r="L589" s="114">
        <f>'[5]P9 Consolidated'!AV588/'[5]P9 Consolidated'!$E588</f>
        <v>6.6115702479338845E-2</v>
      </c>
      <c r="M589" s="114">
        <f>'[5]P9 Consolidated'!BB588/'[5]P9 Consolidated'!$E588</f>
        <v>3.3057851239669422E-2</v>
      </c>
      <c r="N589" s="114">
        <f>'[5]P9 Consolidated'!BH588/'[5]P9 Consolidated'!$E588</f>
        <v>6.6115702479338845E-2</v>
      </c>
      <c r="O589" s="114">
        <f>'[5]P9 Consolidated'!BN588/'[5]P9 Consolidated'!$E588</f>
        <v>7.6033057851239663E-2</v>
      </c>
      <c r="P589" s="114">
        <f>'[5]P9 Consolidated'!BT588/'[5]P9 Consolidated'!$E588</f>
        <v>0</v>
      </c>
      <c r="Q589" s="114">
        <f>'[5]P9 Consolidated'!BZ588/'[5]P9 Consolidated'!$E588</f>
        <v>0.24793388429752067</v>
      </c>
      <c r="R589" s="114">
        <f>'[5]P9 Consolidated'!CF588/'[5]P9 Consolidated'!$E588</f>
        <v>7.6033057851239663E-2</v>
      </c>
      <c r="S589" s="114">
        <f>'[5]P9 Consolidated'!CL588/'[5]P9 Consolidated'!$E588</f>
        <v>5.289256198347108E-2</v>
      </c>
      <c r="T589" s="114">
        <f>'[5]P9 Consolidated'!CR588/'[5]P9 Consolidated'!$E588</f>
        <v>7.2727272727272738E-2</v>
      </c>
      <c r="U589" s="114">
        <f>'[5]P9 Consolidated'!CX588/'[5]P9 Consolidated'!$E588</f>
        <v>7.6033057851239663E-2</v>
      </c>
      <c r="V589" s="115">
        <f>'[5]P9 Consolidated'!DD588/'[5]P9 Consolidated'!$E588</f>
        <v>6.6115702479338845E-2</v>
      </c>
    </row>
    <row r="590" spans="1:22">
      <c r="A590" s="109">
        <v>587</v>
      </c>
      <c r="B590" s="110" t="s">
        <v>757</v>
      </c>
      <c r="C590" s="111" t="s">
        <v>195</v>
      </c>
      <c r="D590" s="112">
        <v>750</v>
      </c>
      <c r="E590" s="113">
        <f>'[5]P9 Consolidated'!F589/'[5]P9 Consolidated'!$E589</f>
        <v>0.70439999999999992</v>
      </c>
      <c r="F590" s="114">
        <f>'[5]P9 Consolidated'!L589/'[5]P9 Consolidated'!$E589</f>
        <v>0.74280000000000002</v>
      </c>
      <c r="G590" s="114">
        <f>'[5]P9 Consolidated'!R589/'[5]P9 Consolidated'!$E589</f>
        <v>0.79680000000000006</v>
      </c>
      <c r="H590" s="114">
        <f>'[5]P9 Consolidated'!X589/'[5]P9 Consolidated'!$E589</f>
        <v>0.73199999999999998</v>
      </c>
      <c r="I590" s="114">
        <f>'[5]P9 Consolidated'!AD589/'[5]P9 Consolidated'!$E589</f>
        <v>0.73199999999999998</v>
      </c>
      <c r="J590" s="114">
        <f>'[5]P9 Consolidated'!AJ589/'[5]P9 Consolidated'!$E589</f>
        <v>0.73439999999999994</v>
      </c>
      <c r="K590" s="114">
        <f>'[5]P9 Consolidated'!AP589/'[5]P9 Consolidated'!$E589</f>
        <v>0.72</v>
      </c>
      <c r="L590" s="114">
        <f>'[5]P9 Consolidated'!AV589/'[5]P9 Consolidated'!$E589</f>
        <v>0.72</v>
      </c>
      <c r="M590" s="114">
        <f>'[5]P9 Consolidated'!BB589/'[5]P9 Consolidated'!$E589</f>
        <v>0.73487999999999998</v>
      </c>
      <c r="N590" s="114">
        <f>'[5]P9 Consolidated'!BH589/'[5]P9 Consolidated'!$E589</f>
        <v>0.75600000000000001</v>
      </c>
      <c r="O590" s="114">
        <f>'[5]P9 Consolidated'!BN589/'[5]P9 Consolidated'!$E589</f>
        <v>0.74399999999999999</v>
      </c>
      <c r="P590" s="114">
        <f>'[5]P9 Consolidated'!BT589/'[5]P9 Consolidated'!$E589</f>
        <v>0</v>
      </c>
      <c r="Q590" s="114">
        <f>'[5]P9 Consolidated'!BZ589/'[5]P9 Consolidated'!$E589</f>
        <v>1.44</v>
      </c>
      <c r="R590" s="114">
        <f>'[5]P9 Consolidated'!CF589/'[5]P9 Consolidated'!$E589</f>
        <v>0.66576000000000002</v>
      </c>
      <c r="S590" s="114">
        <f>'[5]P9 Consolidated'!CL589/'[5]P9 Consolidated'!$E589</f>
        <v>0.67320000000000002</v>
      </c>
      <c r="T590" s="114">
        <f>'[5]P9 Consolidated'!CR589/'[5]P9 Consolidated'!$E589</f>
        <v>0.66359999999999997</v>
      </c>
      <c r="U590" s="114">
        <f>'[5]P9 Consolidated'!CX589/'[5]P9 Consolidated'!$E589</f>
        <v>0.69839999999999991</v>
      </c>
      <c r="V590" s="115">
        <f>'[5]P9 Consolidated'!DD589/'[5]P9 Consolidated'!$E589</f>
        <v>0.69599999999999995</v>
      </c>
    </row>
    <row r="591" spans="1:22">
      <c r="A591" s="109">
        <v>588</v>
      </c>
      <c r="B591" s="110" t="s">
        <v>758</v>
      </c>
      <c r="C591" s="111" t="s">
        <v>195</v>
      </c>
      <c r="D591" s="112">
        <v>500</v>
      </c>
      <c r="E591" s="113">
        <f>'[5]P9 Consolidated'!F590/'[5]P9 Consolidated'!$E590</f>
        <v>0.80400000000000005</v>
      </c>
      <c r="F591" s="114">
        <f>'[5]P9 Consolidated'!L590/'[5]P9 Consolidated'!$E590</f>
        <v>0.80400000000000005</v>
      </c>
      <c r="G591" s="114">
        <f>'[5]P9 Consolidated'!R590/'[5]P9 Consolidated'!$E590</f>
        <v>1.032</v>
      </c>
      <c r="H591" s="114">
        <f>'[5]P9 Consolidated'!X590/'[5]P9 Consolidated'!$E590</f>
        <v>0.79200000000000004</v>
      </c>
      <c r="I591" s="114">
        <f>'[5]P9 Consolidated'!AD590/'[5]P9 Consolidated'!$E590</f>
        <v>0.76800000000000002</v>
      </c>
      <c r="J591" s="114">
        <f>'[5]P9 Consolidated'!AJ590/'[5]P9 Consolidated'!$E590</f>
        <v>1.1279999999999999</v>
      </c>
      <c r="K591" s="114">
        <f>'[5]P9 Consolidated'!AP590/'[5]P9 Consolidated'!$E590</f>
        <v>0.79200000000000004</v>
      </c>
      <c r="L591" s="114">
        <f>'[5]P9 Consolidated'!AV590/'[5]P9 Consolidated'!$E590</f>
        <v>0.72</v>
      </c>
      <c r="M591" s="114">
        <f>'[5]P9 Consolidated'!BB590/'[5]P9 Consolidated'!$E590</f>
        <v>0.72</v>
      </c>
      <c r="N591" s="114">
        <f>'[5]P9 Consolidated'!BH590/'[5]P9 Consolidated'!$E590</f>
        <v>0.96</v>
      </c>
      <c r="O591" s="114">
        <f>'[5]P9 Consolidated'!BN590/'[5]P9 Consolidated'!$E590</f>
        <v>0.97199999999999998</v>
      </c>
      <c r="P591" s="114">
        <f>'[5]P9 Consolidated'!BT590/'[5]P9 Consolidated'!$E590</f>
        <v>0</v>
      </c>
      <c r="Q591" s="114">
        <f>'[5]P9 Consolidated'!BZ590/'[5]P9 Consolidated'!$E590</f>
        <v>2.0375999999999999</v>
      </c>
      <c r="R591" s="114">
        <f>'[5]P9 Consolidated'!CF590/'[5]P9 Consolidated'!$E590</f>
        <v>0.22800000000000001</v>
      </c>
      <c r="S591" s="114">
        <f>'[5]P9 Consolidated'!CL590/'[5]P9 Consolidated'!$E590</f>
        <v>0.24</v>
      </c>
      <c r="T591" s="114">
        <f>'[5]P9 Consolidated'!CR590/'[5]P9 Consolidated'!$E590</f>
        <v>0.6</v>
      </c>
      <c r="U591" s="114">
        <f>'[5]P9 Consolidated'!CX590/'[5]P9 Consolidated'!$E590</f>
        <v>0</v>
      </c>
      <c r="V591" s="115">
        <f>'[5]P9 Consolidated'!DD590/'[5]P9 Consolidated'!$E590</f>
        <v>0.66</v>
      </c>
    </row>
    <row r="592" spans="1:22">
      <c r="A592" s="109">
        <v>589</v>
      </c>
      <c r="B592" s="110" t="s">
        <v>759</v>
      </c>
      <c r="C592" s="111" t="s">
        <v>195</v>
      </c>
      <c r="D592" s="112">
        <v>146.4</v>
      </c>
      <c r="E592" s="113">
        <f>'[5]P9 Consolidated'!F591/'[5]P9 Consolidated'!$E591</f>
        <v>0.18032786885245899</v>
      </c>
      <c r="F592" s="114">
        <f>'[5]P9 Consolidated'!L591/'[5]P9 Consolidated'!$E591</f>
        <v>0.52049180327868849</v>
      </c>
      <c r="G592" s="114">
        <f>'[5]P9 Consolidated'!R591/'[5]P9 Consolidated'!$E591</f>
        <v>0.13114754098360654</v>
      </c>
      <c r="H592" s="114">
        <f>'[5]P9 Consolidated'!X591/'[5]P9 Consolidated'!$E591</f>
        <v>0.125</v>
      </c>
      <c r="I592" s="114">
        <f>'[5]P9 Consolidated'!AD591/'[5]P9 Consolidated'!$E591</f>
        <v>0.41393442622950821</v>
      </c>
      <c r="J592" s="114">
        <f>'[5]P9 Consolidated'!AJ591/'[5]P9 Consolidated'!$E591</f>
        <v>0.1495901639344262</v>
      </c>
      <c r="K592" s="114">
        <f>'[5]P9 Consolidated'!AP591/'[5]P9 Consolidated'!$E591</f>
        <v>0.20491803278688525</v>
      </c>
      <c r="L592" s="114">
        <f>'[5]P9 Consolidated'!AV591/'[5]P9 Consolidated'!$E591</f>
        <v>0.23360655737704919</v>
      </c>
      <c r="M592" s="114">
        <f>'[5]P9 Consolidated'!BB591/'[5]P9 Consolidated'!$E591</f>
        <v>0.64590163934426226</v>
      </c>
      <c r="N592" s="114">
        <f>'[5]P9 Consolidated'!BH591/'[5]P9 Consolidated'!$E591</f>
        <v>0.26639344262295078</v>
      </c>
      <c r="O592" s="114">
        <f>'[5]P9 Consolidated'!BN591/'[5]P9 Consolidated'!$E591</f>
        <v>0.82786885245901642</v>
      </c>
      <c r="P592" s="114">
        <f>'[5]P9 Consolidated'!BT591/'[5]P9 Consolidated'!$E591</f>
        <v>0</v>
      </c>
      <c r="Q592" s="114">
        <f>'[5]P9 Consolidated'!BZ591/'[5]P9 Consolidated'!$E591</f>
        <v>1.1024590163934427</v>
      </c>
      <c r="R592" s="114">
        <f>'[5]P9 Consolidated'!CF591/'[5]P9 Consolidated'!$E591</f>
        <v>0.54508196721311475</v>
      </c>
      <c r="S592" s="114">
        <f>'[5]P9 Consolidated'!CL591/'[5]P9 Consolidated'!$E591</f>
        <v>0.34221311475409838</v>
      </c>
      <c r="T592" s="114">
        <f>'[5]P9 Consolidated'!CR591/'[5]P9 Consolidated'!$E591</f>
        <v>0.70696721311475408</v>
      </c>
      <c r="U592" s="114">
        <f>'[5]P9 Consolidated'!CX591/'[5]P9 Consolidated'!$E591</f>
        <v>0.63114754098360659</v>
      </c>
      <c r="V592" s="115">
        <f>'[5]P9 Consolidated'!DD591/'[5]P9 Consolidated'!$E591</f>
        <v>0.28688524590163933</v>
      </c>
    </row>
    <row r="593" spans="1:22">
      <c r="A593" s="109">
        <v>590</v>
      </c>
      <c r="B593" s="110" t="s">
        <v>760</v>
      </c>
      <c r="C593" s="111" t="s">
        <v>195</v>
      </c>
      <c r="D593" s="112">
        <v>182</v>
      </c>
      <c r="E593" s="113">
        <f>'[5]P9 Consolidated'!F592/'[5]P9 Consolidated'!$E592</f>
        <v>0.10989010989010989</v>
      </c>
      <c r="F593" s="114">
        <f>'[5]P9 Consolidated'!L592/'[5]P9 Consolidated'!$E592</f>
        <v>0.19780219780219779</v>
      </c>
      <c r="G593" s="114">
        <f>'[5]P9 Consolidated'!R592/'[5]P9 Consolidated'!$E592</f>
        <v>0.26373626373626374</v>
      </c>
      <c r="H593" s="114">
        <f>'[5]P9 Consolidated'!X592/'[5]P9 Consolidated'!$E592</f>
        <v>0.48351648351648352</v>
      </c>
      <c r="I593" s="114">
        <f>'[5]P9 Consolidated'!AD592/'[5]P9 Consolidated'!$E592</f>
        <v>0.35164835164835168</v>
      </c>
      <c r="J593" s="114">
        <f>'[5]P9 Consolidated'!AJ592/'[5]P9 Consolidated'!$E592</f>
        <v>1.3186813186813187E-2</v>
      </c>
      <c r="K593" s="114">
        <f>'[5]P9 Consolidated'!AP592/'[5]P9 Consolidated'!$E592</f>
        <v>6.5934065934065936E-2</v>
      </c>
      <c r="L593" s="114">
        <f>'[5]P9 Consolidated'!AV592/'[5]P9 Consolidated'!$E592</f>
        <v>0.51428571428571423</v>
      </c>
      <c r="M593" s="114">
        <f>'[5]P9 Consolidated'!BB592/'[5]P9 Consolidated'!$E592</f>
        <v>0.47912087912087914</v>
      </c>
      <c r="N593" s="114">
        <f>'[5]P9 Consolidated'!BH592/'[5]P9 Consolidated'!$E592</f>
        <v>0.35164835164835168</v>
      </c>
      <c r="O593" s="114">
        <f>'[5]P9 Consolidated'!BN592/'[5]P9 Consolidated'!$E592</f>
        <v>0.54065934065934074</v>
      </c>
      <c r="P593" s="114">
        <f>'[5]P9 Consolidated'!BT592/'[5]P9 Consolidated'!$E592</f>
        <v>0</v>
      </c>
      <c r="Q593" s="114">
        <f>'[5]P9 Consolidated'!BZ592/'[5]P9 Consolidated'!$E592</f>
        <v>1.1780219780219781</v>
      </c>
      <c r="R593" s="114">
        <f>'[5]P9 Consolidated'!CF592/'[5]P9 Consolidated'!$E592</f>
        <v>0.10989010989010989</v>
      </c>
      <c r="S593" s="114">
        <f>'[5]P9 Consolidated'!CL592/'[5]P9 Consolidated'!$E592</f>
        <v>9.6703296703296707E-2</v>
      </c>
      <c r="T593" s="114">
        <f>'[5]P9 Consolidated'!CR592/'[5]P9 Consolidated'!$E592</f>
        <v>0.37362637362637363</v>
      </c>
      <c r="U593" s="114">
        <f>'[5]P9 Consolidated'!CX592/'[5]P9 Consolidated'!$E592</f>
        <v>0.50109890109890109</v>
      </c>
      <c r="V593" s="115">
        <f>'[5]P9 Consolidated'!DD592/'[5]P9 Consolidated'!$E592</f>
        <v>0.58021978021978016</v>
      </c>
    </row>
    <row r="594" spans="1:22">
      <c r="A594" s="109">
        <v>591</v>
      </c>
      <c r="B594" s="110" t="s">
        <v>761</v>
      </c>
      <c r="C594" s="111" t="s">
        <v>195</v>
      </c>
      <c r="D594" s="112">
        <v>115</v>
      </c>
      <c r="E594" s="113">
        <f>'[5]P9 Consolidated'!F593/'[5]P9 Consolidated'!$E593</f>
        <v>0.12782608695652173</v>
      </c>
      <c r="F594" s="114">
        <f>'[5]P9 Consolidated'!L593/'[5]P9 Consolidated'!$E593</f>
        <v>0.15652173913043479</v>
      </c>
      <c r="G594" s="114">
        <f>'[5]P9 Consolidated'!R593/'[5]P9 Consolidated'!$E593</f>
        <v>1.4608695652173913</v>
      </c>
      <c r="H594" s="114">
        <f>'[5]P9 Consolidated'!X593/'[5]P9 Consolidated'!$E593</f>
        <v>0.6</v>
      </c>
      <c r="I594" s="114">
        <f>'[5]P9 Consolidated'!AD593/'[5]P9 Consolidated'!$E593</f>
        <v>0.4956521739130435</v>
      </c>
      <c r="J594" s="114">
        <f>'[5]P9 Consolidated'!AJ593/'[5]P9 Consolidated'!$E593</f>
        <v>0.52173913043478259</v>
      </c>
      <c r="K594" s="114">
        <f>'[5]P9 Consolidated'!AP593/'[5]P9 Consolidated'!$E593</f>
        <v>0.39130434782608697</v>
      </c>
      <c r="L594" s="114">
        <f>'[5]P9 Consolidated'!AV593/'[5]P9 Consolidated'!$E593</f>
        <v>0.52173913043478259</v>
      </c>
      <c r="M594" s="114">
        <f>'[5]P9 Consolidated'!BB593/'[5]P9 Consolidated'!$E593</f>
        <v>1.7478260869565216</v>
      </c>
      <c r="N594" s="114">
        <f>'[5]P9 Consolidated'!BH593/'[5]P9 Consolidated'!$E593</f>
        <v>0.33913043478260868</v>
      </c>
      <c r="O594" s="114">
        <f>'[5]P9 Consolidated'!BN593/'[5]P9 Consolidated'!$E593</f>
        <v>0.77791304347826085</v>
      </c>
      <c r="P594" s="114">
        <f>'[5]P9 Consolidated'!BT593/'[5]P9 Consolidated'!$E593</f>
        <v>0</v>
      </c>
      <c r="Q594" s="114">
        <f>'[5]P9 Consolidated'!BZ593/'[5]P9 Consolidated'!$E593</f>
        <v>1.4827826086956519</v>
      </c>
      <c r="R594" s="114">
        <f>'[5]P9 Consolidated'!CF593/'[5]P9 Consolidated'!$E593</f>
        <v>0.28695652173913044</v>
      </c>
      <c r="S594" s="114">
        <f>'[5]P9 Consolidated'!CL593/'[5]P9 Consolidated'!$E593</f>
        <v>0.83478260869565213</v>
      </c>
      <c r="T594" s="114">
        <f>'[5]P9 Consolidated'!CR593/'[5]P9 Consolidated'!$E593</f>
        <v>0.80869565217391304</v>
      </c>
      <c r="U594" s="114">
        <f>'[5]P9 Consolidated'!CX593/'[5]P9 Consolidated'!$E593</f>
        <v>0.88695652173913042</v>
      </c>
      <c r="V594" s="115">
        <f>'[5]P9 Consolidated'!DD593/'[5]P9 Consolidated'!$E593</f>
        <v>0.83478260869565213</v>
      </c>
    </row>
    <row r="595" spans="1:22">
      <c r="A595" s="109">
        <v>592</v>
      </c>
      <c r="B595" s="110" t="s">
        <v>762</v>
      </c>
      <c r="C595" s="111" t="s">
        <v>195</v>
      </c>
      <c r="D595" s="112">
        <v>300</v>
      </c>
      <c r="E595" s="113">
        <f>'[5]P9 Consolidated'!F594/'[5]P9 Consolidated'!$E594</f>
        <v>0.18</v>
      </c>
      <c r="F595" s="114">
        <f>'[5]P9 Consolidated'!L594/'[5]P9 Consolidated'!$E594</f>
        <v>0.16</v>
      </c>
      <c r="G595" s="114">
        <f>'[5]P9 Consolidated'!R594/'[5]P9 Consolidated'!$E594</f>
        <v>0.18</v>
      </c>
      <c r="H595" s="114">
        <f>'[5]P9 Consolidated'!X594/'[5]P9 Consolidated'!$E594</f>
        <v>0</v>
      </c>
      <c r="I595" s="114">
        <f>'[5]P9 Consolidated'!AD594/'[5]P9 Consolidated'!$E594</f>
        <v>0.34</v>
      </c>
      <c r="J595" s="114">
        <f>'[5]P9 Consolidated'!AJ594/'[5]P9 Consolidated'!$E594</f>
        <v>0.16</v>
      </c>
      <c r="K595" s="114">
        <f>'[5]P9 Consolidated'!AP594/'[5]P9 Consolidated'!$E594</f>
        <v>0.48</v>
      </c>
      <c r="L595" s="114">
        <f>'[5]P9 Consolidated'!AV594/'[5]P9 Consolidated'!$E594</f>
        <v>0.18</v>
      </c>
      <c r="M595" s="114">
        <f>'[5]P9 Consolidated'!BB594/'[5]P9 Consolidated'!$E594</f>
        <v>0.72</v>
      </c>
      <c r="N595" s="114">
        <f>'[5]P9 Consolidated'!BH594/'[5]P9 Consolidated'!$E594</f>
        <v>1.18</v>
      </c>
      <c r="O595" s="114">
        <f>'[5]P9 Consolidated'!BN594/'[5]P9 Consolidated'!$E594</f>
        <v>1.216</v>
      </c>
      <c r="P595" s="114">
        <f>'[5]P9 Consolidated'!BT594/'[5]P9 Consolidated'!$E594</f>
        <v>0</v>
      </c>
      <c r="Q595" s="114">
        <f>'[5]P9 Consolidated'!BZ594/'[5]P9 Consolidated'!$E594</f>
        <v>1.5839999999999999</v>
      </c>
      <c r="R595" s="114">
        <f>'[5]P9 Consolidated'!CF594/'[5]P9 Consolidated'!$E594</f>
        <v>0.26</v>
      </c>
      <c r="S595" s="114">
        <f>'[5]P9 Consolidated'!CL594/'[5]P9 Consolidated'!$E594</f>
        <v>0.7</v>
      </c>
      <c r="T595" s="114">
        <f>'[5]P9 Consolidated'!CR594/'[5]P9 Consolidated'!$E594</f>
        <v>1.208</v>
      </c>
      <c r="U595" s="114">
        <f>'[5]P9 Consolidated'!CX594/'[5]P9 Consolidated'!$E594</f>
        <v>1.3760000000000001</v>
      </c>
      <c r="V595" s="115">
        <f>'[5]P9 Consolidated'!DD594/'[5]P9 Consolidated'!$E594</f>
        <v>1.3920000000000001</v>
      </c>
    </row>
    <row r="596" spans="1:22">
      <c r="A596" s="109">
        <v>593</v>
      </c>
      <c r="B596" s="110" t="s">
        <v>763</v>
      </c>
      <c r="C596" s="111" t="s">
        <v>195</v>
      </c>
      <c r="D596" s="112">
        <v>250</v>
      </c>
      <c r="E596" s="113">
        <f>'[5]P9 Consolidated'!F595/'[5]P9 Consolidated'!$E595</f>
        <v>0.35680000000000001</v>
      </c>
      <c r="F596" s="114">
        <f>'[5]P9 Consolidated'!L595/'[5]P9 Consolidated'!$E595</f>
        <v>0.37439999999999996</v>
      </c>
      <c r="G596" s="114">
        <f>'[5]P9 Consolidated'!R595/'[5]P9 Consolidated'!$E595</f>
        <v>0.4</v>
      </c>
      <c r="H596" s="114">
        <f>'[5]P9 Consolidated'!X595/'[5]P9 Consolidated'!$E595</f>
        <v>0.4032</v>
      </c>
      <c r="I596" s="114">
        <f>'[5]P9 Consolidated'!AD595/'[5]P9 Consolidated'!$E595</f>
        <v>0.4224</v>
      </c>
      <c r="J596" s="114">
        <f>'[5]P9 Consolidated'!AJ595/'[5]P9 Consolidated'!$E595</f>
        <v>0.38400000000000001</v>
      </c>
      <c r="K596" s="114">
        <f>'[5]P9 Consolidated'!AP595/'[5]P9 Consolidated'!$E595</f>
        <v>0.34560000000000002</v>
      </c>
      <c r="L596" s="114">
        <f>'[5]P9 Consolidated'!AV595/'[5]P9 Consolidated'!$E595</f>
        <v>0.42880000000000001</v>
      </c>
      <c r="M596" s="114">
        <f>'[5]P9 Consolidated'!BB595/'[5]P9 Consolidated'!$E595</f>
        <v>0.45247999999999999</v>
      </c>
      <c r="N596" s="114">
        <f>'[5]P9 Consolidated'!BH595/'[5]P9 Consolidated'!$E595</f>
        <v>0.44800000000000001</v>
      </c>
      <c r="O596" s="114">
        <f>'[5]P9 Consolidated'!BN595/'[5]P9 Consolidated'!$E595</f>
        <v>0.43519999999999998</v>
      </c>
      <c r="P596" s="114">
        <f>'[5]P9 Consolidated'!BT595/'[5]P9 Consolidated'!$E595</f>
        <v>0</v>
      </c>
      <c r="Q596" s="114">
        <f>'[5]P9 Consolidated'!BZ595/'[5]P9 Consolidated'!$E595</f>
        <v>0.44400000000000001</v>
      </c>
      <c r="R596" s="114">
        <f>'[5]P9 Consolidated'!CF595/'[5]P9 Consolidated'!$E595</f>
        <v>0.54479999999999995</v>
      </c>
      <c r="S596" s="114">
        <f>'[5]P9 Consolidated'!CL595/'[5]P9 Consolidated'!$E595</f>
        <v>0.48960000000000004</v>
      </c>
      <c r="T596" s="114">
        <f>'[5]P9 Consolidated'!CR595/'[5]P9 Consolidated'!$E595</f>
        <v>0.5988</v>
      </c>
      <c r="U596" s="114">
        <f>'[5]P9 Consolidated'!CX595/'[5]P9 Consolidated'!$E595</f>
        <v>0.60720000000000007</v>
      </c>
      <c r="V596" s="115">
        <f>'[5]P9 Consolidated'!DD595/'[5]P9 Consolidated'!$E595</f>
        <v>0.62879999999999991</v>
      </c>
    </row>
    <row r="597" spans="1:22">
      <c r="A597" s="109">
        <v>594</v>
      </c>
      <c r="B597" s="110" t="s">
        <v>764</v>
      </c>
      <c r="C597" s="111" t="s">
        <v>195</v>
      </c>
      <c r="D597" s="112">
        <v>114</v>
      </c>
      <c r="E597" s="113">
        <f>'[5]P9 Consolidated'!F596/'[5]P9 Consolidated'!$E596</f>
        <v>0.33771929824561403</v>
      </c>
      <c r="F597" s="114">
        <f>'[5]P9 Consolidated'!L596/'[5]P9 Consolidated'!$E596</f>
        <v>0.35263157894736846</v>
      </c>
      <c r="G597" s="114">
        <f>'[5]P9 Consolidated'!R596/'[5]P9 Consolidated'!$E596</f>
        <v>3.5087719298245612E-2</v>
      </c>
      <c r="H597" s="114">
        <f>'[5]P9 Consolidated'!X596/'[5]P9 Consolidated'!$E596</f>
        <v>0.37543859649122807</v>
      </c>
      <c r="I597" s="114">
        <f>'[5]P9 Consolidated'!AD596/'[5]P9 Consolidated'!$E596</f>
        <v>4.035087719298245E-2</v>
      </c>
      <c r="J597" s="114">
        <f>'[5]P9 Consolidated'!AJ596/'[5]P9 Consolidated'!$E596</f>
        <v>4.912280701754386E-2</v>
      </c>
      <c r="K597" s="114">
        <f>'[5]P9 Consolidated'!AP596/'[5]P9 Consolidated'!$E596</f>
        <v>6.9298245614035095E-2</v>
      </c>
      <c r="L597" s="114">
        <f>'[5]P9 Consolidated'!AV596/'[5]P9 Consolidated'!$E596</f>
        <v>0.25438596491228072</v>
      </c>
      <c r="M597" s="114">
        <f>'[5]P9 Consolidated'!BB596/'[5]P9 Consolidated'!$E596</f>
        <v>0.63157894736842102</v>
      </c>
      <c r="N597" s="114">
        <f>'[5]P9 Consolidated'!BH596/'[5]P9 Consolidated'!$E596</f>
        <v>0.14035087719298245</v>
      </c>
      <c r="O597" s="114">
        <f>'[5]P9 Consolidated'!BN596/'[5]P9 Consolidated'!$E596</f>
        <v>8.771929824561403E-2</v>
      </c>
      <c r="P597" s="114">
        <f>'[5]P9 Consolidated'!BT596/'[5]P9 Consolidated'!$E596</f>
        <v>0</v>
      </c>
      <c r="Q597" s="114">
        <f>'[5]P9 Consolidated'!BZ596/'[5]P9 Consolidated'!$E596</f>
        <v>0.60614035087719298</v>
      </c>
      <c r="R597" s="114">
        <f>'[5]P9 Consolidated'!CF596/'[5]P9 Consolidated'!$E596</f>
        <v>6.9298245614035095E-2</v>
      </c>
      <c r="S597" s="114">
        <f>'[5]P9 Consolidated'!CL596/'[5]P9 Consolidated'!$E596</f>
        <v>6.0526315789473685E-2</v>
      </c>
      <c r="T597" s="114">
        <f>'[5]P9 Consolidated'!CR596/'[5]P9 Consolidated'!$E596</f>
        <v>0.21929824561403508</v>
      </c>
      <c r="U597" s="114">
        <f>'[5]P9 Consolidated'!CX596/'[5]P9 Consolidated'!$E596</f>
        <v>0.17192982456140352</v>
      </c>
      <c r="V597" s="115">
        <f>'[5]P9 Consolidated'!DD596/'[5]P9 Consolidated'!$E596</f>
        <v>0.23245614035087719</v>
      </c>
    </row>
    <row r="598" spans="1:22">
      <c r="A598" s="109">
        <v>595</v>
      </c>
      <c r="B598" s="110" t="s">
        <v>765</v>
      </c>
      <c r="C598" s="111" t="s">
        <v>195</v>
      </c>
      <c r="D598" s="112">
        <v>1000</v>
      </c>
      <c r="E598" s="113">
        <f>'[5]P9 Consolidated'!F597/'[5]P9 Consolidated'!$E597</f>
        <v>0.376</v>
      </c>
      <c r="F598" s="114">
        <f>'[5]P9 Consolidated'!L597/'[5]P9 Consolidated'!$E597</f>
        <v>0.54400000000000004</v>
      </c>
      <c r="G598" s="114">
        <f>'[5]P9 Consolidated'!R597/'[5]P9 Consolidated'!$E597</f>
        <v>0.63600000000000001</v>
      </c>
      <c r="H598" s="114">
        <f>'[5]P9 Consolidated'!X597/'[5]P9 Consolidated'!$E597</f>
        <v>0.63600000000000001</v>
      </c>
      <c r="I598" s="114">
        <f>'[5]P9 Consolidated'!AD597/'[5]P9 Consolidated'!$E597</f>
        <v>0.61599999999999999</v>
      </c>
      <c r="J598" s="114">
        <f>'[5]P9 Consolidated'!AJ597/'[5]P9 Consolidated'!$E597</f>
        <v>0.64400000000000002</v>
      </c>
      <c r="K598" s="114">
        <f>'[5]P9 Consolidated'!AP597/'[5]P9 Consolidated'!$E597</f>
        <v>0.63</v>
      </c>
      <c r="L598" s="114">
        <f>'[5]P9 Consolidated'!AV597/'[5]P9 Consolidated'!$E597</f>
        <v>0.64</v>
      </c>
      <c r="M598" s="114">
        <f>'[5]P9 Consolidated'!BB597/'[5]P9 Consolidated'!$E597</f>
        <v>0.71439999999999992</v>
      </c>
      <c r="N598" s="114">
        <f>'[5]P9 Consolidated'!BH597/'[5]P9 Consolidated'!$E597</f>
        <v>0.76</v>
      </c>
      <c r="O598" s="114">
        <f>'[5]P9 Consolidated'!BN597/'[5]P9 Consolidated'!$E597</f>
        <v>0.71799999999999997</v>
      </c>
      <c r="P598" s="114">
        <f>'[5]P9 Consolidated'!BT597/'[5]P9 Consolidated'!$E597</f>
        <v>0</v>
      </c>
      <c r="Q598" s="114">
        <f>'[5]P9 Consolidated'!BZ597/'[5]P9 Consolidated'!$E597</f>
        <v>0.98599999999999999</v>
      </c>
      <c r="R598" s="114">
        <f>'[5]P9 Consolidated'!CF597/'[5]P9 Consolidated'!$E597</f>
        <v>0.54</v>
      </c>
      <c r="S598" s="114">
        <f>'[5]P9 Consolidated'!CL597/'[5]P9 Consolidated'!$E597</f>
        <v>0.63200000000000001</v>
      </c>
      <c r="T598" s="114">
        <f>'[5]P9 Consolidated'!CR597/'[5]P9 Consolidated'!$E597</f>
        <v>0.68400000000000005</v>
      </c>
      <c r="U598" s="114">
        <f>'[5]P9 Consolidated'!CX597/'[5]P9 Consolidated'!$E597</f>
        <v>0.76600000000000001</v>
      </c>
      <c r="V598" s="115">
        <f>'[5]P9 Consolidated'!DD597/'[5]P9 Consolidated'!$E597</f>
        <v>0.78200000000000003</v>
      </c>
    </row>
    <row r="599" spans="1:22">
      <c r="A599" s="109">
        <v>596</v>
      </c>
      <c r="B599" s="110" t="s">
        <v>766</v>
      </c>
      <c r="C599" s="111" t="s">
        <v>195</v>
      </c>
      <c r="D599" s="112">
        <v>850</v>
      </c>
      <c r="E599" s="113">
        <f>'[5]P9 Consolidated'!F598/'[5]P9 Consolidated'!$E598</f>
        <v>0.26823529411764707</v>
      </c>
      <c r="F599" s="114">
        <f>'[5]P9 Consolidated'!L598/'[5]P9 Consolidated'!$E598</f>
        <v>0.59294117647058819</v>
      </c>
      <c r="G599" s="114">
        <f>'[5]P9 Consolidated'!R598/'[5]P9 Consolidated'!$E598</f>
        <v>0.67294117647058826</v>
      </c>
      <c r="H599" s="114">
        <f>'[5]P9 Consolidated'!X598/'[5]P9 Consolidated'!$E598</f>
        <v>0.66117647058823525</v>
      </c>
      <c r="I599" s="114">
        <f>'[5]P9 Consolidated'!AD598/'[5]P9 Consolidated'!$E598</f>
        <v>0.68</v>
      </c>
      <c r="J599" s="114">
        <f>'[5]P9 Consolidated'!AJ598/'[5]P9 Consolidated'!$E598</f>
        <v>0.72</v>
      </c>
      <c r="K599" s="114">
        <f>'[5]P9 Consolidated'!AP598/'[5]P9 Consolidated'!$E598</f>
        <v>0.64</v>
      </c>
      <c r="L599" s="114">
        <f>'[5]P9 Consolidated'!AV598/'[5]P9 Consolidated'!$E598</f>
        <v>0.54588235294117649</v>
      </c>
      <c r="M599" s="114">
        <f>'[5]P9 Consolidated'!BB598/'[5]P9 Consolidated'!$E598</f>
        <v>0.57035294117647062</v>
      </c>
      <c r="N599" s="114">
        <f>'[5]P9 Consolidated'!BH598/'[5]P9 Consolidated'!$E598</f>
        <v>0.49411764705882355</v>
      </c>
      <c r="O599" s="114">
        <f>'[5]P9 Consolidated'!BN598/'[5]P9 Consolidated'!$E598</f>
        <v>0.72941176470588232</v>
      </c>
      <c r="P599" s="114">
        <f>'[5]P9 Consolidated'!BT598/'[5]P9 Consolidated'!$E598</f>
        <v>0</v>
      </c>
      <c r="Q599" s="114">
        <f>'[5]P9 Consolidated'!BZ598/'[5]P9 Consolidated'!$E598</f>
        <v>0.82117647058823529</v>
      </c>
      <c r="R599" s="114">
        <f>'[5]P9 Consolidated'!CF598/'[5]P9 Consolidated'!$E598</f>
        <v>0.52941176470588236</v>
      </c>
      <c r="S599" s="114">
        <f>'[5]P9 Consolidated'!CL598/'[5]P9 Consolidated'!$E598</f>
        <v>0.47764705882352942</v>
      </c>
      <c r="T599" s="114">
        <f>'[5]P9 Consolidated'!CR598/'[5]P9 Consolidated'!$E598</f>
        <v>0.72941176470588232</v>
      </c>
      <c r="U599" s="114">
        <f>'[5]P9 Consolidated'!CX598/'[5]P9 Consolidated'!$E598</f>
        <v>0.83764705882352941</v>
      </c>
      <c r="V599" s="115">
        <f>'[5]P9 Consolidated'!DD598/'[5]P9 Consolidated'!$E598</f>
        <v>0.78352941176470592</v>
      </c>
    </row>
    <row r="600" spans="1:22">
      <c r="A600" s="109">
        <v>597</v>
      </c>
      <c r="B600" s="110" t="s">
        <v>767</v>
      </c>
      <c r="C600" s="111" t="s">
        <v>195</v>
      </c>
      <c r="D600" s="112">
        <v>264</v>
      </c>
      <c r="E600" s="113">
        <f>'[5]P9 Consolidated'!F599/'[5]P9 Consolidated'!$E599</f>
        <v>0.28636363636363632</v>
      </c>
      <c r="F600" s="114">
        <f>'[5]P9 Consolidated'!L599/'[5]P9 Consolidated'!$E599</f>
        <v>0.28522727272727272</v>
      </c>
      <c r="G600" s="114">
        <f>'[5]P9 Consolidated'!R599/'[5]P9 Consolidated'!$E599</f>
        <v>0.51250000000000007</v>
      </c>
      <c r="H600" s="114">
        <f>'[5]P9 Consolidated'!X599/'[5]P9 Consolidated'!$E599</f>
        <v>0.52159090909090899</v>
      </c>
      <c r="I600" s="114">
        <f>'[5]P9 Consolidated'!AD599/'[5]P9 Consolidated'!$E599</f>
        <v>0.30227272727272725</v>
      </c>
      <c r="J600" s="114">
        <f>'[5]P9 Consolidated'!AJ599/'[5]P9 Consolidated'!$E599</f>
        <v>0.3136363636363636</v>
      </c>
      <c r="K600" s="114">
        <f>'[5]P9 Consolidated'!AP599/'[5]P9 Consolidated'!$E599</f>
        <v>0.41136363636363632</v>
      </c>
      <c r="L600" s="114">
        <f>'[5]P9 Consolidated'!AV599/'[5]P9 Consolidated'!$E599</f>
        <v>0.33068181818181819</v>
      </c>
      <c r="M600" s="114">
        <f>'[5]P9 Consolidated'!BB599/'[5]P9 Consolidated'!$E599</f>
        <v>0.58590909090909093</v>
      </c>
      <c r="N600" s="114">
        <f>'[5]P9 Consolidated'!BH599/'[5]P9 Consolidated'!$E599</f>
        <v>0.55181818181818187</v>
      </c>
      <c r="O600" s="114">
        <f>'[5]P9 Consolidated'!BN599/'[5]P9 Consolidated'!$E599</f>
        <v>0.82954545454545459</v>
      </c>
      <c r="P600" s="114">
        <f>'[5]P9 Consolidated'!BT599/'[5]P9 Consolidated'!$E599</f>
        <v>0</v>
      </c>
      <c r="Q600" s="114">
        <f>'[5]P9 Consolidated'!BZ599/'[5]P9 Consolidated'!$E599</f>
        <v>0.81136363636363629</v>
      </c>
      <c r="R600" s="114">
        <f>'[5]P9 Consolidated'!CF599/'[5]P9 Consolidated'!$E599</f>
        <v>0.39999999999999997</v>
      </c>
      <c r="S600" s="114">
        <f>'[5]P9 Consolidated'!CL599/'[5]P9 Consolidated'!$E599</f>
        <v>0.34318181818181814</v>
      </c>
      <c r="T600" s="114">
        <f>'[5]P9 Consolidated'!CR599/'[5]P9 Consolidated'!$E599</f>
        <v>0.57727272727272727</v>
      </c>
      <c r="U600" s="114">
        <f>'[5]P9 Consolidated'!CX599/'[5]P9 Consolidated'!$E599</f>
        <v>0.45568181818181819</v>
      </c>
      <c r="V600" s="115">
        <f>'[5]P9 Consolidated'!DD599/'[5]P9 Consolidated'!$E599</f>
        <v>0.6454545454545455</v>
      </c>
    </row>
    <row r="601" spans="1:22">
      <c r="A601" s="109">
        <v>598</v>
      </c>
      <c r="B601" s="110" t="s">
        <v>768</v>
      </c>
      <c r="C601" s="111" t="s">
        <v>195</v>
      </c>
      <c r="D601" s="112">
        <v>228</v>
      </c>
      <c r="E601" s="113">
        <f>'[5]P9 Consolidated'!F600/'[5]P9 Consolidated'!$E600</f>
        <v>0.11228070175438597</v>
      </c>
      <c r="F601" s="114">
        <f>'[5]P9 Consolidated'!L600/'[5]P9 Consolidated'!$E600</f>
        <v>0.19649122807017544</v>
      </c>
      <c r="G601" s="114">
        <f>'[5]P9 Consolidated'!R600/'[5]P9 Consolidated'!$E600</f>
        <v>0.48771929824561405</v>
      </c>
      <c r="H601" s="114">
        <f>'[5]P9 Consolidated'!X600/'[5]P9 Consolidated'!$E600</f>
        <v>0.52280701754385961</v>
      </c>
      <c r="I601" s="114">
        <f>'[5]P9 Consolidated'!AD600/'[5]P9 Consolidated'!$E600</f>
        <v>0.32807017543859646</v>
      </c>
      <c r="J601" s="114">
        <f>'[5]P9 Consolidated'!AJ600/'[5]P9 Consolidated'!$E600</f>
        <v>0.48070175438596491</v>
      </c>
      <c r="K601" s="114">
        <f>'[5]P9 Consolidated'!AP600/'[5]P9 Consolidated'!$E600</f>
        <v>0.50526315789473686</v>
      </c>
      <c r="L601" s="114">
        <f>'[5]P9 Consolidated'!AV600/'[5]P9 Consolidated'!$E600</f>
        <v>0.49649122807017543</v>
      </c>
      <c r="M601" s="114">
        <f>'[5]P9 Consolidated'!BB600/'[5]P9 Consolidated'!$E600</f>
        <v>0.52631578947368418</v>
      </c>
      <c r="N601" s="114">
        <f>'[5]P9 Consolidated'!BH600/'[5]P9 Consolidated'!$E600</f>
        <v>0.56140350877192979</v>
      </c>
      <c r="O601" s="114">
        <f>'[5]P9 Consolidated'!BN600/'[5]P9 Consolidated'!$E600</f>
        <v>0.78771929824561404</v>
      </c>
      <c r="P601" s="114">
        <f>'[5]P9 Consolidated'!BT600/'[5]P9 Consolidated'!$E600</f>
        <v>0</v>
      </c>
      <c r="Q601" s="114">
        <f>'[5]P9 Consolidated'!BZ600/'[5]P9 Consolidated'!$E600</f>
        <v>1.5880701754385966</v>
      </c>
      <c r="R601" s="114">
        <f>'[5]P9 Consolidated'!CF600/'[5]P9 Consolidated'!$E600</f>
        <v>0.41052631578947368</v>
      </c>
      <c r="S601" s="114">
        <f>'[5]P9 Consolidated'!CL600/'[5]P9 Consolidated'!$E600</f>
        <v>0.39122807017543859</v>
      </c>
      <c r="T601" s="114">
        <f>'[5]P9 Consolidated'!CR600/'[5]P9 Consolidated'!$E600</f>
        <v>0.6228070175438597</v>
      </c>
      <c r="U601" s="114">
        <f>'[5]P9 Consolidated'!CX600/'[5]P9 Consolidated'!$E600</f>
        <v>0.67368421052631577</v>
      </c>
      <c r="V601" s="115">
        <f>'[5]P9 Consolidated'!DD600/'[5]P9 Consolidated'!$E600</f>
        <v>0.68070175438596481</v>
      </c>
    </row>
    <row r="602" spans="1:22">
      <c r="A602" s="109">
        <v>599</v>
      </c>
      <c r="B602" s="110" t="s">
        <v>769</v>
      </c>
      <c r="C602" s="111" t="s">
        <v>195</v>
      </c>
      <c r="D602" s="112">
        <v>200</v>
      </c>
      <c r="E602" s="113">
        <f>'[5]P9 Consolidated'!F601/'[5]P9 Consolidated'!$E601</f>
        <v>0</v>
      </c>
      <c r="F602" s="114">
        <f>'[5]P9 Consolidated'!L601/'[5]P9 Consolidated'!$E601</f>
        <v>0</v>
      </c>
      <c r="G602" s="114">
        <f>'[5]P9 Consolidated'!R601/'[5]P9 Consolidated'!$E601</f>
        <v>0</v>
      </c>
      <c r="H602" s="114">
        <f>'[5]P9 Consolidated'!X601/'[5]P9 Consolidated'!$E601</f>
        <v>0</v>
      </c>
      <c r="I602" s="114">
        <f>'[5]P9 Consolidated'!AD601/'[5]P9 Consolidated'!$E601</f>
        <v>0</v>
      </c>
      <c r="J602" s="114">
        <f>'[5]P9 Consolidated'!AJ601/'[5]P9 Consolidated'!$E601</f>
        <v>0</v>
      </c>
      <c r="K602" s="114">
        <f>'[5]P9 Consolidated'!AP601/'[5]P9 Consolidated'!$E601</f>
        <v>0.56999999999999995</v>
      </c>
      <c r="L602" s="114">
        <f>'[5]P9 Consolidated'!AV601/'[5]P9 Consolidated'!$E601</f>
        <v>0</v>
      </c>
      <c r="M602" s="114">
        <f>'[5]P9 Consolidated'!BB601/'[5]P9 Consolidated'!$E601</f>
        <v>0.48</v>
      </c>
      <c r="N602" s="114">
        <f>'[5]P9 Consolidated'!BH601/'[5]P9 Consolidated'!$E601</f>
        <v>0.54</v>
      </c>
      <c r="O602" s="114">
        <f>'[5]P9 Consolidated'!BN601/'[5]P9 Consolidated'!$E601</f>
        <v>0</v>
      </c>
      <c r="P602" s="114">
        <f>'[5]P9 Consolidated'!BT601/'[5]P9 Consolidated'!$E601</f>
        <v>0</v>
      </c>
      <c r="Q602" s="114">
        <f>'[5]P9 Consolidated'!BZ601/'[5]P9 Consolidated'!$E601</f>
        <v>1.2015</v>
      </c>
      <c r="R602" s="114">
        <f>'[5]P9 Consolidated'!CF601/'[5]P9 Consolidated'!$E601</f>
        <v>0.48450000000000004</v>
      </c>
      <c r="S602" s="114">
        <f>'[5]P9 Consolidated'!CL601/'[5]P9 Consolidated'!$E601</f>
        <v>0.17399999999999999</v>
      </c>
      <c r="T602" s="114">
        <f>'[5]P9 Consolidated'!CR601/'[5]P9 Consolidated'!$E601</f>
        <v>0.51300000000000001</v>
      </c>
      <c r="U602" s="114">
        <f>'[5]P9 Consolidated'!CX601/'[5]P9 Consolidated'!$E601</f>
        <v>0.53400000000000003</v>
      </c>
      <c r="V602" s="115">
        <f>'[5]P9 Consolidated'!DD601/'[5]P9 Consolidated'!$E601</f>
        <v>0.6825</v>
      </c>
    </row>
    <row r="603" spans="1:22">
      <c r="A603" s="109">
        <v>600</v>
      </c>
      <c r="B603" s="110" t="s">
        <v>770</v>
      </c>
      <c r="C603" s="111" t="s">
        <v>195</v>
      </c>
      <c r="D603" s="112">
        <v>106</v>
      </c>
      <c r="E603" s="113">
        <f>'[5]P9 Consolidated'!F602/'[5]P9 Consolidated'!$E602</f>
        <v>0</v>
      </c>
      <c r="F603" s="114">
        <f>'[5]P9 Consolidated'!L602/'[5]P9 Consolidated'!$E602</f>
        <v>0</v>
      </c>
      <c r="G603" s="114">
        <f>'[5]P9 Consolidated'!R602/'[5]P9 Consolidated'!$E602</f>
        <v>0</v>
      </c>
      <c r="H603" s="114">
        <f>'[5]P9 Consolidated'!X602/'[5]P9 Consolidated'!$E602</f>
        <v>0</v>
      </c>
      <c r="I603" s="114">
        <f>'[5]P9 Consolidated'!AD602/'[5]P9 Consolidated'!$E602</f>
        <v>0</v>
      </c>
      <c r="J603" s="114">
        <f>'[5]P9 Consolidated'!AJ602/'[5]P9 Consolidated'!$E602</f>
        <v>0</v>
      </c>
      <c r="K603" s="114">
        <f>'[5]P9 Consolidated'!AP602/'[5]P9 Consolidated'!$E602</f>
        <v>0.62688679245283019</v>
      </c>
      <c r="L603" s="114">
        <f>'[5]P9 Consolidated'!AV602/'[5]P9 Consolidated'!$E602</f>
        <v>0.3725471698113208</v>
      </c>
      <c r="M603" s="114">
        <f>'[5]P9 Consolidated'!BB602/'[5]P9 Consolidated'!$E602</f>
        <v>0.31669811320754715</v>
      </c>
      <c r="N603" s="114">
        <f>'[5]P9 Consolidated'!BH602/'[5]P9 Consolidated'!$E602</f>
        <v>0.52650943396226413</v>
      </c>
      <c r="O603" s="114">
        <f>'[5]P9 Consolidated'!BN602/'[5]P9 Consolidated'!$E602</f>
        <v>0.64877358490566039</v>
      </c>
      <c r="P603" s="114">
        <f>'[5]P9 Consolidated'!BT602/'[5]P9 Consolidated'!$E602</f>
        <v>0</v>
      </c>
      <c r="Q603" s="114">
        <f>'[5]P9 Consolidated'!BZ602/'[5]P9 Consolidated'!$E602</f>
        <v>1.9179245283018869</v>
      </c>
      <c r="R603" s="114">
        <f>'[5]P9 Consolidated'!CF602/'[5]P9 Consolidated'!$E602</f>
        <v>0.4661320754716981</v>
      </c>
      <c r="S603" s="114">
        <f>'[5]P9 Consolidated'!CL602/'[5]P9 Consolidated'!$E602</f>
        <v>0.47367924528301886</v>
      </c>
      <c r="T603" s="114">
        <f>'[5]P9 Consolidated'!CR602/'[5]P9 Consolidated'!$E602</f>
        <v>0.75216981132075478</v>
      </c>
      <c r="U603" s="114">
        <f>'[5]P9 Consolidated'!CX602/'[5]P9 Consolidated'!$E602</f>
        <v>0.79820754716981135</v>
      </c>
      <c r="V603" s="115">
        <f>'[5]P9 Consolidated'!DD602/'[5]P9 Consolidated'!$E602</f>
        <v>0.75594339622641504</v>
      </c>
    </row>
    <row r="604" spans="1:22">
      <c r="A604" s="109">
        <v>601</v>
      </c>
      <c r="B604" s="110" t="s">
        <v>771</v>
      </c>
      <c r="C604" s="111" t="s">
        <v>195</v>
      </c>
      <c r="D604" s="112">
        <v>406.2</v>
      </c>
      <c r="E604" s="113">
        <f>'[5]P9 Consolidated'!F603/'[5]P9 Consolidated'!$E603</f>
        <v>0.18316100443131464</v>
      </c>
      <c r="F604" s="114">
        <f>'[5]P9 Consolidated'!L603/'[5]P9 Consolidated'!$E603</f>
        <v>0.12555391432791729</v>
      </c>
      <c r="G604" s="114">
        <f>'[5]P9 Consolidated'!R603/'[5]P9 Consolidated'!$E603</f>
        <v>0.16395864106351549</v>
      </c>
      <c r="H604" s="114">
        <f>'[5]P9 Consolidated'!X603/'[5]P9 Consolidated'!$E603</f>
        <v>0.15066469719350076</v>
      </c>
      <c r="I604" s="114">
        <f>'[5]P9 Consolidated'!AD603/'[5]P9 Consolidated'!$E603</f>
        <v>0.13293943870014771</v>
      </c>
      <c r="J604" s="114">
        <f>'[5]P9 Consolidated'!AJ603/'[5]P9 Consolidated'!$E603</f>
        <v>0.1772525849335303</v>
      </c>
      <c r="K604" s="114">
        <f>'[5]P9 Consolidated'!AP603/'[5]P9 Consolidated'!$E603</f>
        <v>0.63663220088626304</v>
      </c>
      <c r="L604" s="114">
        <f>'[5]P9 Consolidated'!AV603/'[5]P9 Consolidated'!$E603</f>
        <v>0.65583456425406195</v>
      </c>
      <c r="M604" s="114">
        <f>'[5]P9 Consolidated'!BB603/'[5]P9 Consolidated'!$E603</f>
        <v>0.80059084194977848</v>
      </c>
      <c r="N604" s="114">
        <f>'[5]P9 Consolidated'!BH603/'[5]P9 Consolidated'!$E603</f>
        <v>0.66469719350073853</v>
      </c>
      <c r="O604" s="114">
        <f>'[5]P9 Consolidated'!BN603/'[5]P9 Consolidated'!$E603</f>
        <v>0.85967503692762182</v>
      </c>
      <c r="P604" s="114">
        <f>'[5]P9 Consolidated'!BT603/'[5]P9 Consolidated'!$E603</f>
        <v>0</v>
      </c>
      <c r="Q604" s="114">
        <f>'[5]P9 Consolidated'!BZ603/'[5]P9 Consolidated'!$E603</f>
        <v>0.9172821270310193</v>
      </c>
      <c r="R604" s="114">
        <f>'[5]P9 Consolidated'!CF603/'[5]P9 Consolidated'!$E603</f>
        <v>0.73116691285081248</v>
      </c>
      <c r="S604" s="114">
        <f>'[5]P9 Consolidated'!CL603/'[5]P9 Consolidated'!$E603</f>
        <v>0.33677991137370755</v>
      </c>
      <c r="T604" s="114">
        <f>'[5]P9 Consolidated'!CR603/'[5]P9 Consolidated'!$E603</f>
        <v>0.81683899556868544</v>
      </c>
      <c r="U604" s="114">
        <f>'[5]P9 Consolidated'!CX603/'[5]P9 Consolidated'!$E603</f>
        <v>0.79763663220088632</v>
      </c>
      <c r="V604" s="115">
        <f>'[5]P9 Consolidated'!DD603/'[5]P9 Consolidated'!$E603</f>
        <v>0.82717872968980799</v>
      </c>
    </row>
    <row r="605" spans="1:22">
      <c r="A605" s="109">
        <v>602</v>
      </c>
      <c r="B605" s="110" t="s">
        <v>772</v>
      </c>
      <c r="C605" s="111" t="s">
        <v>195</v>
      </c>
      <c r="D605" s="112">
        <v>136</v>
      </c>
      <c r="E605" s="113">
        <f>'[5]P9 Consolidated'!F604/'[5]P9 Consolidated'!$E604</f>
        <v>0.2838235294117647</v>
      </c>
      <c r="F605" s="114">
        <f>'[5]P9 Consolidated'!L604/'[5]P9 Consolidated'!$E604</f>
        <v>0.31176470588235294</v>
      </c>
      <c r="G605" s="114">
        <f>'[5]P9 Consolidated'!R604/'[5]P9 Consolidated'!$E604</f>
        <v>0.38088235294117645</v>
      </c>
      <c r="H605" s="114">
        <f>'[5]P9 Consolidated'!X604/'[5]P9 Consolidated'!$E604</f>
        <v>0.46470588235294119</v>
      </c>
      <c r="I605" s="114">
        <f>'[5]P9 Consolidated'!AD604/'[5]P9 Consolidated'!$E604</f>
        <v>0.31911764705882351</v>
      </c>
      <c r="J605" s="114">
        <f>'[5]P9 Consolidated'!AJ604/'[5]P9 Consolidated'!$E604</f>
        <v>0.46176470588235291</v>
      </c>
      <c r="K605" s="114">
        <f>'[5]P9 Consolidated'!AP604/'[5]P9 Consolidated'!$E604</f>
        <v>0.46764705882352942</v>
      </c>
      <c r="L605" s="114">
        <f>'[5]P9 Consolidated'!AV604/'[5]P9 Consolidated'!$E604</f>
        <v>0.41911764705882354</v>
      </c>
      <c r="M605" s="114">
        <f>'[5]P9 Consolidated'!BB604/'[5]P9 Consolidated'!$E604</f>
        <v>0.46941176470588236</v>
      </c>
      <c r="N605" s="114">
        <f>'[5]P9 Consolidated'!BH604/'[5]P9 Consolidated'!$E604</f>
        <v>0.45588235294117646</v>
      </c>
      <c r="O605" s="114">
        <f>'[5]P9 Consolidated'!BN604/'[5]P9 Consolidated'!$E604</f>
        <v>0.62794117647058822</v>
      </c>
      <c r="P605" s="114">
        <f>'[5]P9 Consolidated'!BT604/'[5]P9 Consolidated'!$E604</f>
        <v>0</v>
      </c>
      <c r="Q605" s="114">
        <f>'[5]P9 Consolidated'!BZ604/'[5]P9 Consolidated'!$E604</f>
        <v>0.80294117647058827</v>
      </c>
      <c r="R605" s="114">
        <f>'[5]P9 Consolidated'!CF604/'[5]P9 Consolidated'!$E604</f>
        <v>0.47499999999999998</v>
      </c>
      <c r="S605" s="114">
        <f>'[5]P9 Consolidated'!CL604/'[5]P9 Consolidated'!$E604</f>
        <v>0.48382352941176471</v>
      </c>
      <c r="T605" s="114">
        <f>'[5]P9 Consolidated'!CR604/'[5]P9 Consolidated'!$E604</f>
        <v>0.63235294117647056</v>
      </c>
      <c r="U605" s="114">
        <f>'[5]P9 Consolidated'!CX604/'[5]P9 Consolidated'!$E604</f>
        <v>0.56323529411764706</v>
      </c>
      <c r="V605" s="115">
        <f>'[5]P9 Consolidated'!DD604/'[5]P9 Consolidated'!$E604</f>
        <v>0.74411764705882355</v>
      </c>
    </row>
    <row r="606" spans="1:22">
      <c r="A606" s="109">
        <v>603</v>
      </c>
      <c r="B606" s="110" t="s">
        <v>773</v>
      </c>
      <c r="C606" s="111" t="s">
        <v>195</v>
      </c>
      <c r="D606" s="112">
        <v>155</v>
      </c>
      <c r="E606" s="113">
        <f>'[5]P9 Consolidated'!F605/'[5]P9 Consolidated'!$E605</f>
        <v>0.25806451612903225</v>
      </c>
      <c r="F606" s="114">
        <f>'[5]P9 Consolidated'!L605/'[5]P9 Consolidated'!$E605</f>
        <v>0.38709677419354838</v>
      </c>
      <c r="G606" s="114">
        <f>'[5]P9 Consolidated'!R605/'[5]P9 Consolidated'!$E605</f>
        <v>0.87096774193548387</v>
      </c>
      <c r="H606" s="114">
        <f>'[5]P9 Consolidated'!X605/'[5]P9 Consolidated'!$E605</f>
        <v>0.85161290322580641</v>
      </c>
      <c r="I606" s="114">
        <f>'[5]P9 Consolidated'!AD605/'[5]P9 Consolidated'!$E605</f>
        <v>0.54838709677419351</v>
      </c>
      <c r="J606" s="114">
        <f>'[5]P9 Consolidated'!AJ605/'[5]P9 Consolidated'!$E605</f>
        <v>0.52258064516129032</v>
      </c>
      <c r="K606" s="114">
        <f>'[5]P9 Consolidated'!AP605/'[5]P9 Consolidated'!$E605</f>
        <v>1.0451612903225806</v>
      </c>
      <c r="L606" s="114">
        <f>'[5]P9 Consolidated'!AV605/'[5]P9 Consolidated'!$E605</f>
        <v>0.967741935483871</v>
      </c>
      <c r="M606" s="114">
        <f>'[5]P9 Consolidated'!BB605/'[5]P9 Consolidated'!$E605</f>
        <v>1.1032258064516129</v>
      </c>
      <c r="N606" s="114">
        <f>'[5]P9 Consolidated'!BH605/'[5]P9 Consolidated'!$E605</f>
        <v>1.1612903225806452</v>
      </c>
      <c r="O606" s="114">
        <f>'[5]P9 Consolidated'!BN605/'[5]P9 Consolidated'!$E605</f>
        <v>1.4322580645161291</v>
      </c>
      <c r="P606" s="114">
        <f>'[5]P9 Consolidated'!BT605/'[5]P9 Consolidated'!$E605</f>
        <v>0</v>
      </c>
      <c r="Q606" s="114">
        <f>'[5]P9 Consolidated'!BZ605/'[5]P9 Consolidated'!$E605</f>
        <v>3.0387096774193547</v>
      </c>
      <c r="R606" s="114">
        <f>'[5]P9 Consolidated'!CF605/'[5]P9 Consolidated'!$E605</f>
        <v>0.62580645161290327</v>
      </c>
      <c r="S606" s="114">
        <f>'[5]P9 Consolidated'!CL605/'[5]P9 Consolidated'!$E605</f>
        <v>0.8</v>
      </c>
      <c r="T606" s="114">
        <f>'[5]P9 Consolidated'!CR605/'[5]P9 Consolidated'!$E605</f>
        <v>1.2387096774193549</v>
      </c>
      <c r="U606" s="114">
        <f>'[5]P9 Consolidated'!CX605/'[5]P9 Consolidated'!$E605</f>
        <v>1.6064516129032258</v>
      </c>
      <c r="V606" s="115">
        <f>'[5]P9 Consolidated'!DD605/'[5]P9 Consolidated'!$E605</f>
        <v>1.6258064516129032</v>
      </c>
    </row>
    <row r="607" spans="1:22">
      <c r="A607" s="109">
        <v>604</v>
      </c>
      <c r="B607" s="110" t="s">
        <v>774</v>
      </c>
      <c r="C607" s="111" t="s">
        <v>195</v>
      </c>
      <c r="D607" s="112">
        <v>225</v>
      </c>
      <c r="E607" s="113">
        <f>'[5]P9 Consolidated'!F606/'[5]P9 Consolidated'!$E606</f>
        <v>1</v>
      </c>
      <c r="F607" s="114">
        <f>'[5]P9 Consolidated'!L606/'[5]P9 Consolidated'!$E606</f>
        <v>1.0333333333333334</v>
      </c>
      <c r="G607" s="114">
        <f>'[5]P9 Consolidated'!R606/'[5]P9 Consolidated'!$E606</f>
        <v>0.46666666666666667</v>
      </c>
      <c r="H607" s="114">
        <f>'[5]P9 Consolidated'!X606/'[5]P9 Consolidated'!$E606</f>
        <v>0.4</v>
      </c>
      <c r="I607" s="114">
        <f>'[5]P9 Consolidated'!AD606/'[5]P9 Consolidated'!$E606</f>
        <v>0.4</v>
      </c>
      <c r="J607" s="114">
        <f>'[5]P9 Consolidated'!AJ606/'[5]P9 Consolidated'!$E606</f>
        <v>0.4</v>
      </c>
      <c r="K607" s="114">
        <f>'[5]P9 Consolidated'!AP606/'[5]P9 Consolidated'!$E606</f>
        <v>1.0666666666666667</v>
      </c>
      <c r="L607" s="114">
        <f>'[5]P9 Consolidated'!AV606/'[5]P9 Consolidated'!$E606</f>
        <v>1.0666666666666667</v>
      </c>
      <c r="M607" s="114">
        <f>'[5]P9 Consolidated'!BB606/'[5]P9 Consolidated'!$E606</f>
        <v>0.8666666666666667</v>
      </c>
      <c r="N607" s="114">
        <f>'[5]P9 Consolidated'!BH606/'[5]P9 Consolidated'!$E606</f>
        <v>1</v>
      </c>
      <c r="O607" s="114">
        <f>'[5]P9 Consolidated'!BN606/'[5]P9 Consolidated'!$E606</f>
        <v>1.1000000000000001</v>
      </c>
      <c r="P607" s="114">
        <f>'[5]P9 Consolidated'!BT606/'[5]P9 Consolidated'!$E606</f>
        <v>0</v>
      </c>
      <c r="Q607" s="114">
        <f>'[5]P9 Consolidated'!BZ606/'[5]P9 Consolidated'!$E606</f>
        <v>2.02</v>
      </c>
      <c r="R607" s="114">
        <f>'[5]P9 Consolidated'!CF606/'[5]P9 Consolidated'!$E606</f>
        <v>0.8666666666666667</v>
      </c>
      <c r="S607" s="114">
        <f>'[5]P9 Consolidated'!CL606/'[5]P9 Consolidated'!$E606</f>
        <v>0.76666666666666672</v>
      </c>
      <c r="T607" s="114">
        <f>'[5]P9 Consolidated'!CR606/'[5]P9 Consolidated'!$E606</f>
        <v>0.9</v>
      </c>
      <c r="U607" s="114">
        <f>'[5]P9 Consolidated'!CX606/'[5]P9 Consolidated'!$E606</f>
        <v>0.8</v>
      </c>
      <c r="V607" s="115">
        <f>'[5]P9 Consolidated'!DD606/'[5]P9 Consolidated'!$E606</f>
        <v>0.8</v>
      </c>
    </row>
    <row r="608" spans="1:22">
      <c r="A608" s="109">
        <v>605</v>
      </c>
      <c r="B608" s="110" t="s">
        <v>775</v>
      </c>
      <c r="C608" s="111" t="s">
        <v>195</v>
      </c>
      <c r="D608" s="112">
        <v>115</v>
      </c>
      <c r="E608" s="113">
        <f>'[5]P9 Consolidated'!F607/'[5]P9 Consolidated'!$E607</f>
        <v>0.54782608695652169</v>
      </c>
      <c r="F608" s="114">
        <f>'[5]P9 Consolidated'!L607/'[5]P9 Consolidated'!$E607</f>
        <v>0.79565217391304344</v>
      </c>
      <c r="G608" s="114">
        <f>'[5]P9 Consolidated'!R607/'[5]P9 Consolidated'!$E607</f>
        <v>0.86086956521739133</v>
      </c>
      <c r="H608" s="114">
        <f>'[5]P9 Consolidated'!X607/'[5]P9 Consolidated'!$E607</f>
        <v>0.82434782608695645</v>
      </c>
      <c r="I608" s="114">
        <f>'[5]P9 Consolidated'!AD607/'[5]P9 Consolidated'!$E607</f>
        <v>0.81913043478260872</v>
      </c>
      <c r="J608" s="114">
        <f>'[5]P9 Consolidated'!AJ607/'[5]P9 Consolidated'!$E607</f>
        <v>0.85043478260869565</v>
      </c>
      <c r="K608" s="114">
        <f>'[5]P9 Consolidated'!AP607/'[5]P9 Consolidated'!$E607</f>
        <v>0.73304347826086957</v>
      </c>
      <c r="L608" s="114">
        <f>'[5]P9 Consolidated'!AV607/'[5]P9 Consolidated'!$E607</f>
        <v>0.68086956521739128</v>
      </c>
      <c r="M608" s="114">
        <f>'[5]P9 Consolidated'!BB607/'[5]P9 Consolidated'!$E607</f>
        <v>0.57182608695652182</v>
      </c>
      <c r="N608" s="114">
        <f>'[5]P9 Consolidated'!BH607/'[5]P9 Consolidated'!$E607</f>
        <v>0.6</v>
      </c>
      <c r="O608" s="114">
        <f>'[5]P9 Consolidated'!BN607/'[5]P9 Consolidated'!$E607</f>
        <v>0.78260869565217395</v>
      </c>
      <c r="P608" s="114">
        <f>'[5]P9 Consolidated'!BT607/'[5]P9 Consolidated'!$E607</f>
        <v>0</v>
      </c>
      <c r="Q608" s="114">
        <f>'[5]P9 Consolidated'!BZ607/'[5]P9 Consolidated'!$E607</f>
        <v>1.2495652173913043</v>
      </c>
      <c r="R608" s="114">
        <f>'[5]P9 Consolidated'!CF607/'[5]P9 Consolidated'!$E607</f>
        <v>0.94695652173913047</v>
      </c>
      <c r="S608" s="114">
        <f>'[5]P9 Consolidated'!CL607/'[5]P9 Consolidated'!$E607</f>
        <v>0.78521739130434776</v>
      </c>
      <c r="T608" s="114">
        <f>'[5]P9 Consolidated'!CR607/'[5]P9 Consolidated'!$E607</f>
        <v>0.87130434782608701</v>
      </c>
      <c r="U608" s="114">
        <f>'[5]P9 Consolidated'!CX607/'[5]P9 Consolidated'!$E607</f>
        <v>0.73043478260869565</v>
      </c>
      <c r="V608" s="115">
        <f>'[5]P9 Consolidated'!DD607/'[5]P9 Consolidated'!$E607</f>
        <v>0.67826086956521736</v>
      </c>
    </row>
    <row r="609" spans="1:22">
      <c r="A609" s="109">
        <v>606</v>
      </c>
      <c r="B609" s="110" t="s">
        <v>776</v>
      </c>
      <c r="C609" s="111" t="s">
        <v>195</v>
      </c>
      <c r="D609" s="112">
        <v>451</v>
      </c>
      <c r="E609" s="113">
        <f>'[5]P9 Consolidated'!F608/'[5]P9 Consolidated'!$E608</f>
        <v>6.6518847006651879E-2</v>
      </c>
      <c r="F609" s="114">
        <f>'[5]P9 Consolidated'!L608/'[5]P9 Consolidated'!$E608</f>
        <v>0.14368070953436807</v>
      </c>
      <c r="G609" s="114">
        <f>'[5]P9 Consolidated'!R608/'[5]P9 Consolidated'!$E608</f>
        <v>0.15166297117516631</v>
      </c>
      <c r="H609" s="114">
        <f>'[5]P9 Consolidated'!X608/'[5]P9 Consolidated'!$E608</f>
        <v>0.1130820399113082</v>
      </c>
      <c r="I609" s="114">
        <f>'[5]P9 Consolidated'!AD608/'[5]P9 Consolidated'!$E608</f>
        <v>0.12771618625277162</v>
      </c>
      <c r="J609" s="114">
        <f>'[5]P9 Consolidated'!AJ608/'[5]P9 Consolidated'!$E608</f>
        <v>0.15831485587583149</v>
      </c>
      <c r="K609" s="114">
        <f>'[5]P9 Consolidated'!AP608/'[5]P9 Consolidated'!$E608</f>
        <v>0.14501108647450112</v>
      </c>
      <c r="L609" s="114">
        <f>'[5]P9 Consolidated'!AV608/'[5]P9 Consolidated'!$E608</f>
        <v>0.10643015521064302</v>
      </c>
      <c r="M609" s="114">
        <f>'[5]P9 Consolidated'!BB608/'[5]P9 Consolidated'!$E608</f>
        <v>8.7804878048780496E-2</v>
      </c>
      <c r="N609" s="114">
        <f>'[5]P9 Consolidated'!BH608/'[5]P9 Consolidated'!$E608</f>
        <v>7.9822616407982258E-2</v>
      </c>
      <c r="O609" s="114">
        <f>'[5]P9 Consolidated'!BN608/'[5]P9 Consolidated'!$E608</f>
        <v>7.1840354767184034E-2</v>
      </c>
      <c r="P609" s="114">
        <f>'[5]P9 Consolidated'!BT608/'[5]P9 Consolidated'!$E608</f>
        <v>0</v>
      </c>
      <c r="Q609" s="114">
        <f>'[5]P9 Consolidated'!BZ608/'[5]P9 Consolidated'!$E608</f>
        <v>0.23813747228381377</v>
      </c>
      <c r="R609" s="114">
        <f>'[5]P9 Consolidated'!CF608/'[5]P9 Consolidated'!$E608</f>
        <v>9.4456762749445686E-2</v>
      </c>
      <c r="S609" s="114">
        <f>'[5]P9 Consolidated'!CL608/'[5]P9 Consolidated'!$E608</f>
        <v>0.1090909090909091</v>
      </c>
      <c r="T609" s="114">
        <f>'[5]P9 Consolidated'!CR608/'[5]P9 Consolidated'!$E608</f>
        <v>0.15432372505543235</v>
      </c>
      <c r="U609" s="114">
        <f>'[5]P9 Consolidated'!CX608/'[5]P9 Consolidated'!$E608</f>
        <v>0.13968957871396895</v>
      </c>
      <c r="V609" s="115">
        <f>'[5]P9 Consolidated'!DD608/'[5]P9 Consolidated'!$E608</f>
        <v>0.14900221729490024</v>
      </c>
    </row>
    <row r="610" spans="1:22">
      <c r="A610" s="109">
        <v>607</v>
      </c>
      <c r="B610" s="110" t="s">
        <v>777</v>
      </c>
      <c r="C610" s="111" t="s">
        <v>195</v>
      </c>
      <c r="D610" s="112">
        <v>327</v>
      </c>
      <c r="E610" s="113">
        <f>'[5]P9 Consolidated'!F609/'[5]P9 Consolidated'!$E609</f>
        <v>9.2966360856269109E-2</v>
      </c>
      <c r="F610" s="114">
        <f>'[5]P9 Consolidated'!L609/'[5]P9 Consolidated'!$E609</f>
        <v>0.14189602446483179</v>
      </c>
      <c r="G610" s="114">
        <f>'[5]P9 Consolidated'!R609/'[5]P9 Consolidated'!$E609</f>
        <v>0.13700305810397553</v>
      </c>
      <c r="H610" s="114">
        <f>'[5]P9 Consolidated'!X609/'[5]P9 Consolidated'!$E609</f>
        <v>0.11253822629969418</v>
      </c>
      <c r="I610" s="114">
        <f>'[5]P9 Consolidated'!AD609/'[5]P9 Consolidated'!$E609</f>
        <v>0.1492354740061162</v>
      </c>
      <c r="J610" s="114">
        <f>'[5]P9 Consolidated'!AJ609/'[5]P9 Consolidated'!$E609</f>
        <v>0.14678899082568808</v>
      </c>
      <c r="K610" s="114">
        <f>'[5]P9 Consolidated'!AP609/'[5]P9 Consolidated'!$E609</f>
        <v>0.13455657492354739</v>
      </c>
      <c r="L610" s="114">
        <f>'[5]P9 Consolidated'!AV609/'[5]P9 Consolidated'!$E609</f>
        <v>0.13455657492354739</v>
      </c>
      <c r="M610" s="114">
        <f>'[5]P9 Consolidated'!BB609/'[5]P9 Consolidated'!$E609</f>
        <v>0.10666666666666667</v>
      </c>
      <c r="N610" s="114">
        <f>'[5]P9 Consolidated'!BH609/'[5]P9 Consolidated'!$E609</f>
        <v>9.7859327217125383E-2</v>
      </c>
      <c r="O610" s="114">
        <f>'[5]P9 Consolidated'!BN609/'[5]P9 Consolidated'!$E609</f>
        <v>0.11743119266055045</v>
      </c>
      <c r="P610" s="114">
        <f>'[5]P9 Consolidated'!BT609/'[5]P9 Consolidated'!$E609</f>
        <v>0</v>
      </c>
      <c r="Q610" s="114">
        <f>'[5]P9 Consolidated'!BZ609/'[5]P9 Consolidated'!$E609</f>
        <v>0.22262996941896024</v>
      </c>
      <c r="R610" s="114">
        <f>'[5]P9 Consolidated'!CF609/'[5]P9 Consolidated'!$E609</f>
        <v>0.11253822629969418</v>
      </c>
      <c r="S610" s="114">
        <f>'[5]P9 Consolidated'!CL609/'[5]P9 Consolidated'!$E609</f>
        <v>0.12232415902140673</v>
      </c>
      <c r="T610" s="114">
        <f>'[5]P9 Consolidated'!CR609/'[5]P9 Consolidated'!$E609</f>
        <v>0.16391437308868501</v>
      </c>
      <c r="U610" s="114">
        <f>'[5]P9 Consolidated'!CX609/'[5]P9 Consolidated'!$E609</f>
        <v>0.17125382262996941</v>
      </c>
      <c r="V610" s="115">
        <f>'[5]P9 Consolidated'!DD609/'[5]P9 Consolidated'!$E609</f>
        <v>0.17859327217125381</v>
      </c>
    </row>
    <row r="611" spans="1:22">
      <c r="A611" s="109">
        <v>608</v>
      </c>
      <c r="B611" s="110" t="s">
        <v>778</v>
      </c>
      <c r="C611" s="111" t="s">
        <v>195</v>
      </c>
      <c r="D611" s="112">
        <v>723</v>
      </c>
      <c r="E611" s="113">
        <f>'[5]P9 Consolidated'!F610/'[5]P9 Consolidated'!$E610</f>
        <v>0.43430152143845091</v>
      </c>
      <c r="F611" s="114">
        <f>'[5]P9 Consolidated'!L610/'[5]P9 Consolidated'!$E610</f>
        <v>8.5753803596127248E-2</v>
      </c>
      <c r="G611" s="114">
        <f>'[5]P9 Consolidated'!R610/'[5]P9 Consolidated'!$E610</f>
        <v>0.50622406639004147</v>
      </c>
      <c r="H611" s="114">
        <f>'[5]P9 Consolidated'!X610/'[5]P9 Consolidated'!$E610</f>
        <v>0.48686030428769017</v>
      </c>
      <c r="I611" s="114">
        <f>'[5]P9 Consolidated'!AD610/'[5]P9 Consolidated'!$E610</f>
        <v>0.41217150760719223</v>
      </c>
      <c r="J611" s="114">
        <f>'[5]P9 Consolidated'!AJ610/'[5]P9 Consolidated'!$E610</f>
        <v>0.53941908713692943</v>
      </c>
      <c r="K611" s="114">
        <f>'[5]P9 Consolidated'!AP610/'[5]P9 Consolidated'!$E610</f>
        <v>0.48271092669432919</v>
      </c>
      <c r="L611" s="114">
        <f>'[5]P9 Consolidated'!AV610/'[5]P9 Consolidated'!$E610</f>
        <v>0.48271092669432919</v>
      </c>
      <c r="M611" s="114">
        <f>'[5]P9 Consolidated'!BB610/'[5]P9 Consolidated'!$E610</f>
        <v>0.29820193637621023</v>
      </c>
      <c r="N611" s="114">
        <f>'[5]P9 Consolidated'!BH610/'[5]P9 Consolidated'!$E610</f>
        <v>0.27662517289073307</v>
      </c>
      <c r="O611" s="114">
        <f>'[5]P9 Consolidated'!BN610/'[5]P9 Consolidated'!$E610</f>
        <v>0.35408022130013833</v>
      </c>
      <c r="P611" s="114">
        <f>'[5]P9 Consolidated'!BT610/'[5]P9 Consolidated'!$E610</f>
        <v>0</v>
      </c>
      <c r="Q611" s="114">
        <f>'[5]P9 Consolidated'!BZ610/'[5]P9 Consolidated'!$E610</f>
        <v>0.68049792531120334</v>
      </c>
      <c r="R611" s="114">
        <f>'[5]P9 Consolidated'!CF610/'[5]P9 Consolidated'!$E610</f>
        <v>0.58782849239280777</v>
      </c>
      <c r="S611" s="114">
        <f>'[5]P9 Consolidated'!CL610/'[5]P9 Consolidated'!$E610</f>
        <v>0.57399723374827105</v>
      </c>
      <c r="T611" s="114">
        <f>'[5]P9 Consolidated'!CR610/'[5]P9 Consolidated'!$E610</f>
        <v>0.57676348547717837</v>
      </c>
      <c r="U611" s="114">
        <f>'[5]P9 Consolidated'!CX610/'[5]P9 Consolidated'!$E610</f>
        <v>0.55739972337482713</v>
      </c>
      <c r="V611" s="115">
        <f>'[5]P9 Consolidated'!DD610/'[5]P9 Consolidated'!$E610</f>
        <v>0.54910096818810517</v>
      </c>
    </row>
    <row r="612" spans="1:22">
      <c r="A612" s="109">
        <v>609</v>
      </c>
      <c r="B612" s="110" t="s">
        <v>779</v>
      </c>
      <c r="C612" s="111" t="s">
        <v>195</v>
      </c>
      <c r="D612" s="112">
        <v>490</v>
      </c>
      <c r="E612" s="113">
        <f>'[5]P9 Consolidated'!F611/'[5]P9 Consolidated'!$E611</f>
        <v>0.75183673469387746</v>
      </c>
      <c r="F612" s="114">
        <f>'[5]P9 Consolidated'!L611/'[5]P9 Consolidated'!$E611</f>
        <v>0.74938775510204081</v>
      </c>
      <c r="G612" s="114">
        <f>'[5]P9 Consolidated'!R611/'[5]P9 Consolidated'!$E611</f>
        <v>0.77877551020408164</v>
      </c>
      <c r="H612" s="114">
        <f>'[5]P9 Consolidated'!X611/'[5]P9 Consolidated'!$E611</f>
        <v>0.80816326530612248</v>
      </c>
      <c r="I612" s="114">
        <f>'[5]P9 Consolidated'!AD611/'[5]P9 Consolidated'!$E611</f>
        <v>0.79102040816326535</v>
      </c>
      <c r="J612" s="114">
        <f>'[5]P9 Consolidated'!AJ611/'[5]P9 Consolidated'!$E611</f>
        <v>0.77387755102040812</v>
      </c>
      <c r="K612" s="114">
        <f>'[5]P9 Consolidated'!AP611/'[5]P9 Consolidated'!$E611</f>
        <v>0.77387755102040812</v>
      </c>
      <c r="L612" s="114">
        <f>'[5]P9 Consolidated'!AV611/'[5]P9 Consolidated'!$E611</f>
        <v>0.74693877551020404</v>
      </c>
      <c r="M612" s="114">
        <f>'[5]P9 Consolidated'!BB611/'[5]P9 Consolidated'!$E611</f>
        <v>0.69795918367346943</v>
      </c>
      <c r="N612" s="114">
        <f>'[5]P9 Consolidated'!BH611/'[5]P9 Consolidated'!$E611</f>
        <v>0.71020408163265303</v>
      </c>
      <c r="O612" s="114">
        <f>'[5]P9 Consolidated'!BN611/'[5]P9 Consolidated'!$E611</f>
        <v>0.70285714285714285</v>
      </c>
      <c r="P612" s="114">
        <f>'[5]P9 Consolidated'!BT611/'[5]P9 Consolidated'!$E611</f>
        <v>0</v>
      </c>
      <c r="Q612" s="114">
        <f>'[5]P9 Consolidated'!BZ611/'[5]P9 Consolidated'!$E611</f>
        <v>0.76653061224489805</v>
      </c>
      <c r="R612" s="114">
        <f>'[5]P9 Consolidated'!CF611/'[5]P9 Consolidated'!$E611</f>
        <v>0.73959183673469386</v>
      </c>
      <c r="S612" s="114">
        <f>'[5]P9 Consolidated'!CL611/'[5]P9 Consolidated'!$E611</f>
        <v>0.73959183673469386</v>
      </c>
      <c r="T612" s="114">
        <f>'[5]P9 Consolidated'!CR611/'[5]P9 Consolidated'!$E611</f>
        <v>0.75428571428571434</v>
      </c>
      <c r="U612" s="114">
        <f>'[5]P9 Consolidated'!CX611/'[5]P9 Consolidated'!$E611</f>
        <v>0.74448979591836739</v>
      </c>
      <c r="V612" s="115">
        <f>'[5]P9 Consolidated'!DD611/'[5]P9 Consolidated'!$E611</f>
        <v>0.79102040816326535</v>
      </c>
    </row>
    <row r="613" spans="1:22">
      <c r="A613" s="109">
        <v>610</v>
      </c>
      <c r="B613" s="110" t="s">
        <v>780</v>
      </c>
      <c r="C613" s="111" t="s">
        <v>195</v>
      </c>
      <c r="D613" s="112">
        <v>217</v>
      </c>
      <c r="E613" s="113">
        <f>'[5]P9 Consolidated'!F612/'[5]P9 Consolidated'!$E612</f>
        <v>0.23502304147465439</v>
      </c>
      <c r="F613" s="114">
        <f>'[5]P9 Consolidated'!L612/'[5]P9 Consolidated'!$E612</f>
        <v>0.41474654377880182</v>
      </c>
      <c r="G613" s="114">
        <f>'[5]P9 Consolidated'!R612/'[5]P9 Consolidated'!$E612</f>
        <v>0.38709677419354838</v>
      </c>
      <c r="H613" s="114">
        <f>'[5]P9 Consolidated'!X612/'[5]P9 Consolidated'!$E612</f>
        <v>0.42857142857142855</v>
      </c>
      <c r="I613" s="114">
        <f>'[5]P9 Consolidated'!AD612/'[5]P9 Consolidated'!$E612</f>
        <v>0.35944700460829493</v>
      </c>
      <c r="J613" s="114">
        <f>'[5]P9 Consolidated'!AJ612/'[5]P9 Consolidated'!$E612</f>
        <v>0.37327188940092165</v>
      </c>
      <c r="K613" s="114">
        <f>'[5]P9 Consolidated'!AP612/'[5]P9 Consolidated'!$E612</f>
        <v>0.34562211981566821</v>
      </c>
      <c r="L613" s="114">
        <f>'[5]P9 Consolidated'!AV612/'[5]P9 Consolidated'!$E612</f>
        <v>0.27649769585253459</v>
      </c>
      <c r="M613" s="114">
        <f>'[5]P9 Consolidated'!BB612/'[5]P9 Consolidated'!$E612</f>
        <v>0.24884792626728111</v>
      </c>
      <c r="N613" s="114">
        <f>'[5]P9 Consolidated'!BH612/'[5]P9 Consolidated'!$E612</f>
        <v>0.26267281105990781</v>
      </c>
      <c r="O613" s="114">
        <f>'[5]P9 Consolidated'!BN612/'[5]P9 Consolidated'!$E612</f>
        <v>0.24884792626728111</v>
      </c>
      <c r="P613" s="114">
        <f>'[5]P9 Consolidated'!BT612/'[5]P9 Consolidated'!$E612</f>
        <v>0</v>
      </c>
      <c r="Q613" s="114">
        <f>'[5]P9 Consolidated'!BZ612/'[5]P9 Consolidated'!$E612</f>
        <v>0.67741935483870963</v>
      </c>
      <c r="R613" s="114">
        <f>'[5]P9 Consolidated'!CF612/'[5]P9 Consolidated'!$E612</f>
        <v>0.33179723502304148</v>
      </c>
      <c r="S613" s="114">
        <f>'[5]P9 Consolidated'!CL612/'[5]P9 Consolidated'!$E612</f>
        <v>0.33179723502304148</v>
      </c>
      <c r="T613" s="114">
        <f>'[5]P9 Consolidated'!CR612/'[5]P9 Consolidated'!$E612</f>
        <v>0.31797235023041476</v>
      </c>
      <c r="U613" s="114">
        <f>'[5]P9 Consolidated'!CX612/'[5]P9 Consolidated'!$E612</f>
        <v>0.31797235023041476</v>
      </c>
      <c r="V613" s="115">
        <f>'[5]P9 Consolidated'!DD612/'[5]P9 Consolidated'!$E612</f>
        <v>0.26267281105990781</v>
      </c>
    </row>
    <row r="614" spans="1:22">
      <c r="A614" s="109">
        <v>611</v>
      </c>
      <c r="B614" s="110" t="s">
        <v>781</v>
      </c>
      <c r="C614" s="111" t="s">
        <v>195</v>
      </c>
      <c r="D614" s="112">
        <v>441</v>
      </c>
      <c r="E614" s="113">
        <f>'[5]P9 Consolidated'!F613/'[5]P9 Consolidated'!$E613</f>
        <v>0.20680272108843539</v>
      </c>
      <c r="F614" s="114">
        <f>'[5]P9 Consolidated'!L613/'[5]P9 Consolidated'!$E613</f>
        <v>0.25034013605442179</v>
      </c>
      <c r="G614" s="114">
        <f>'[5]P9 Consolidated'!R613/'[5]P9 Consolidated'!$E613</f>
        <v>0.25170068027210885</v>
      </c>
      <c r="H614" s="114">
        <f>'[5]P9 Consolidated'!X613/'[5]P9 Consolidated'!$E613</f>
        <v>0.20272108843537417</v>
      </c>
      <c r="I614" s="114">
        <f>'[5]P9 Consolidated'!AD613/'[5]P9 Consolidated'!$E613</f>
        <v>0.20952380952380953</v>
      </c>
      <c r="J614" s="114">
        <f>'[5]P9 Consolidated'!AJ613/'[5]P9 Consolidated'!$E613</f>
        <v>0.18911564625850341</v>
      </c>
      <c r="K614" s="114">
        <f>'[5]P9 Consolidated'!AP613/'[5]P9 Consolidated'!$E613</f>
        <v>0.17795918367346938</v>
      </c>
      <c r="L614" s="114">
        <f>'[5]P9 Consolidated'!AV613/'[5]P9 Consolidated'!$E613</f>
        <v>0.15673469387755104</v>
      </c>
      <c r="M614" s="114">
        <f>'[5]P9 Consolidated'!BB613/'[5]P9 Consolidated'!$E613</f>
        <v>0.17959183673469389</v>
      </c>
      <c r="N614" s="114">
        <f>'[5]P9 Consolidated'!BH613/'[5]P9 Consolidated'!$E613</f>
        <v>0.19047619047619047</v>
      </c>
      <c r="O614" s="114">
        <f>'[5]P9 Consolidated'!BN613/'[5]P9 Consolidated'!$E613</f>
        <v>0.18095238095238095</v>
      </c>
      <c r="P614" s="114">
        <f>'[5]P9 Consolidated'!BT613/'[5]P9 Consolidated'!$E613</f>
        <v>0</v>
      </c>
      <c r="Q614" s="114">
        <f>'[5]P9 Consolidated'!BZ613/'[5]P9 Consolidated'!$E613</f>
        <v>0.50068027210884358</v>
      </c>
      <c r="R614" s="114">
        <f>'[5]P9 Consolidated'!CF613/'[5]P9 Consolidated'!$E613</f>
        <v>0.66666666666666663</v>
      </c>
      <c r="S614" s="114">
        <f>'[5]P9 Consolidated'!CL613/'[5]P9 Consolidated'!$E613</f>
        <v>0.17414965986394557</v>
      </c>
      <c r="T614" s="114">
        <f>'[5]P9 Consolidated'!CR613/'[5]P9 Consolidated'!$E613</f>
        <v>0.19047619047619047</v>
      </c>
      <c r="U614" s="114">
        <f>'[5]P9 Consolidated'!CX613/'[5]P9 Consolidated'!$E613</f>
        <v>0.20816326530612245</v>
      </c>
      <c r="V614" s="115">
        <f>'[5]P9 Consolidated'!DD613/'[5]P9 Consolidated'!$E613</f>
        <v>0.19183673469387755</v>
      </c>
    </row>
    <row r="615" spans="1:22">
      <c r="A615" s="109">
        <v>612</v>
      </c>
      <c r="B615" s="110" t="s">
        <v>782</v>
      </c>
      <c r="C615" s="111" t="s">
        <v>195</v>
      </c>
      <c r="D615" s="112">
        <v>472</v>
      </c>
      <c r="E615" s="113">
        <f>'[5]P9 Consolidated'!F614/'[5]P9 Consolidated'!$E614</f>
        <v>0.58156779661016944</v>
      </c>
      <c r="F615" s="114">
        <f>'[5]P9 Consolidated'!L614/'[5]P9 Consolidated'!$E614</f>
        <v>0.53389830508474578</v>
      </c>
      <c r="G615" s="114">
        <f>'[5]P9 Consolidated'!R614/'[5]P9 Consolidated'!$E614</f>
        <v>0.55296610169491522</v>
      </c>
      <c r="H615" s="114">
        <f>'[5]P9 Consolidated'!X614/'[5]P9 Consolidated'!$E614</f>
        <v>0.62923728813559321</v>
      </c>
      <c r="I615" s="114">
        <f>'[5]P9 Consolidated'!AD614/'[5]P9 Consolidated'!$E614</f>
        <v>0.3699152542372881</v>
      </c>
      <c r="J615" s="114">
        <f>'[5]P9 Consolidated'!AJ614/'[5]P9 Consolidated'!$E614</f>
        <v>0</v>
      </c>
      <c r="K615" s="114">
        <f>'[5]P9 Consolidated'!AP614/'[5]P9 Consolidated'!$E614</f>
        <v>0.41949152542372881</v>
      </c>
      <c r="L615" s="114">
        <f>'[5]P9 Consolidated'!AV614/'[5]P9 Consolidated'!$E614</f>
        <v>0.48603813559322034</v>
      </c>
      <c r="M615" s="114">
        <f>'[5]P9 Consolidated'!BB614/'[5]P9 Consolidated'!$E614</f>
        <v>7.4936440677966093E-2</v>
      </c>
      <c r="N615" s="114">
        <f>'[5]P9 Consolidated'!BH614/'[5]P9 Consolidated'!$E614</f>
        <v>0.64830508474576276</v>
      </c>
      <c r="O615" s="114">
        <f>'[5]P9 Consolidated'!BN614/'[5]P9 Consolidated'!$E614</f>
        <v>0.64258474576271185</v>
      </c>
      <c r="P615" s="114">
        <f>'[5]P9 Consolidated'!BT614/'[5]P9 Consolidated'!$E614</f>
        <v>0</v>
      </c>
      <c r="Q615" s="114">
        <f>'[5]P9 Consolidated'!BZ614/'[5]P9 Consolidated'!$E614</f>
        <v>1.117372881355932</v>
      </c>
      <c r="R615" s="114">
        <f>'[5]P9 Consolidated'!CF614/'[5]P9 Consolidated'!$E614</f>
        <v>0.54362288135593217</v>
      </c>
      <c r="S615" s="114">
        <f>'[5]P9 Consolidated'!CL614/'[5]P9 Consolidated'!$E614</f>
        <v>0.51673728813559328</v>
      </c>
      <c r="T615" s="114">
        <f>'[5]P9 Consolidated'!CR614/'[5]P9 Consolidated'!$E614</f>
        <v>0.50338983050847452</v>
      </c>
      <c r="U615" s="114">
        <f>'[5]P9 Consolidated'!CX614/'[5]P9 Consolidated'!$E614</f>
        <v>0.47097457627118644</v>
      </c>
      <c r="V615" s="115">
        <f>'[5]P9 Consolidated'!DD614/'[5]P9 Consolidated'!$E614</f>
        <v>0.51864406779661021</v>
      </c>
    </row>
    <row r="616" spans="1:22">
      <c r="A616" s="109">
        <v>613</v>
      </c>
      <c r="B616" s="110" t="s">
        <v>783</v>
      </c>
      <c r="C616" s="111" t="s">
        <v>195</v>
      </c>
      <c r="D616" s="112">
        <v>377.78</v>
      </c>
      <c r="E616" s="113">
        <f>'[5]P9 Consolidated'!F615/'[5]P9 Consolidated'!$E615</f>
        <v>0.63317274604267038</v>
      </c>
      <c r="F616" s="114">
        <f>'[5]P9 Consolidated'!L615/'[5]P9 Consolidated'!$E615</f>
        <v>0.70728995711789933</v>
      </c>
      <c r="G616" s="114">
        <f>'[5]P9 Consolidated'!R615/'[5]P9 Consolidated'!$E615</f>
        <v>0.6585843612684632</v>
      </c>
      <c r="H616" s="114">
        <f>'[5]P9 Consolidated'!X615/'[5]P9 Consolidated'!$E615</f>
        <v>0.50823230451585577</v>
      </c>
      <c r="I616" s="114">
        <f>'[5]P9 Consolidated'!AD615/'[5]P9 Consolidated'!$E615</f>
        <v>0.4319974588384774</v>
      </c>
      <c r="J616" s="114">
        <f>'[5]P9 Consolidated'!AJ615/'[5]P9 Consolidated'!$E615</f>
        <v>0.50823230451585577</v>
      </c>
      <c r="K616" s="114">
        <f>'[5]P9 Consolidated'!AP615/'[5]P9 Consolidated'!$E615</f>
        <v>0.5103499391180053</v>
      </c>
      <c r="L616" s="114">
        <f>'[5]P9 Consolidated'!AV615/'[5]P9 Consolidated'!$E615</f>
        <v>0.29646884430091591</v>
      </c>
      <c r="M616" s="114">
        <f>'[5]P9 Consolidated'!BB615/'[5]P9 Consolidated'!$E615</f>
        <v>9.7411191698872357E-2</v>
      </c>
      <c r="N616" s="114">
        <f>'[5]P9 Consolidated'!BH615/'[5]P9 Consolidated'!$E615</f>
        <v>0.23717507544073271</v>
      </c>
      <c r="O616" s="114">
        <f>'[5]P9 Consolidated'!BN615/'[5]P9 Consolidated'!$E615</f>
        <v>0.60776113081687755</v>
      </c>
      <c r="P616" s="114">
        <f>'[5]P9 Consolidated'!BT615/'[5]P9 Consolidated'!$E615</f>
        <v>0</v>
      </c>
      <c r="Q616" s="114">
        <f>'[5]P9 Consolidated'!BZ615/'[5]P9 Consolidated'!$E615</f>
        <v>1.3446979723648684</v>
      </c>
      <c r="R616" s="114">
        <f>'[5]P9 Consolidated'!CF615/'[5]P9 Consolidated'!$E615</f>
        <v>0.79199534120387527</v>
      </c>
      <c r="S616" s="114">
        <f>'[5]P9 Consolidated'!CL615/'[5]P9 Consolidated'!$E615</f>
        <v>1.3679919529885118</v>
      </c>
      <c r="T616" s="114">
        <f>'[5]P9 Consolidated'!CR615/'[5]P9 Consolidated'!$E615</f>
        <v>0.62258457303192338</v>
      </c>
      <c r="U616" s="114">
        <f>'[5]P9 Consolidated'!CX615/'[5]P9 Consolidated'!$E615</f>
        <v>0.7496426491608873</v>
      </c>
      <c r="V616" s="115">
        <f>'[5]P9 Consolidated'!DD615/'[5]P9 Consolidated'!$E615</f>
        <v>0.5209381121287523</v>
      </c>
    </row>
    <row r="617" spans="1:22">
      <c r="A617" s="109">
        <v>614</v>
      </c>
      <c r="B617" s="110" t="s">
        <v>784</v>
      </c>
      <c r="C617" s="111" t="s">
        <v>195</v>
      </c>
      <c r="D617" s="112">
        <v>222.2</v>
      </c>
      <c r="E617" s="113">
        <f>'[5]P9 Consolidated'!F616/'[5]P9 Consolidated'!$E616</f>
        <v>0.30243024302430244</v>
      </c>
      <c r="F617" s="114">
        <f>'[5]P9 Consolidated'!L616/'[5]P9 Consolidated'!$E616</f>
        <v>0.30243024302430244</v>
      </c>
      <c r="G617" s="114">
        <f>'[5]P9 Consolidated'!R616/'[5]P9 Consolidated'!$E616</f>
        <v>0.30243024302430244</v>
      </c>
      <c r="H617" s="114">
        <f>'[5]P9 Consolidated'!X616/'[5]P9 Consolidated'!$E616</f>
        <v>0.30243024302430244</v>
      </c>
      <c r="I617" s="114">
        <f>'[5]P9 Consolidated'!AD616/'[5]P9 Consolidated'!$E616</f>
        <v>0.30243024302430244</v>
      </c>
      <c r="J617" s="114">
        <f>'[5]P9 Consolidated'!AJ616/'[5]P9 Consolidated'!$E616</f>
        <v>0.30243024302430244</v>
      </c>
      <c r="K617" s="114">
        <f>'[5]P9 Consolidated'!AP616/'[5]P9 Consolidated'!$E616</f>
        <v>0.30243024302430244</v>
      </c>
      <c r="L617" s="114">
        <f>'[5]P9 Consolidated'!AV616/'[5]P9 Consolidated'!$E616</f>
        <v>0.30243024302430244</v>
      </c>
      <c r="M617" s="114">
        <f>'[5]P9 Consolidated'!BB616/'[5]P9 Consolidated'!$E616</f>
        <v>0.29702970297029707</v>
      </c>
      <c r="N617" s="114">
        <f>'[5]P9 Consolidated'!BH616/'[5]P9 Consolidated'!$E616</f>
        <v>0.30243024302430244</v>
      </c>
      <c r="O617" s="114">
        <f>'[5]P9 Consolidated'!BN616/'[5]P9 Consolidated'!$E616</f>
        <v>0.30243024302430244</v>
      </c>
      <c r="P617" s="114">
        <f>'[5]P9 Consolidated'!BT616/'[5]P9 Consolidated'!$E616</f>
        <v>0</v>
      </c>
      <c r="Q617" s="114">
        <f>'[5]P9 Consolidated'!BZ616/'[5]P9 Consolidated'!$E616</f>
        <v>0.5994599459945994</v>
      </c>
      <c r="R617" s="114">
        <f>'[5]P9 Consolidated'!CF616/'[5]P9 Consolidated'!$E616</f>
        <v>0.30243024302430244</v>
      </c>
      <c r="S617" s="114">
        <f>'[5]P9 Consolidated'!CL616/'[5]P9 Consolidated'!$E616</f>
        <v>0.30243024302430244</v>
      </c>
      <c r="T617" s="114">
        <f>'[5]P9 Consolidated'!CR616/'[5]P9 Consolidated'!$E616</f>
        <v>0.30243024302430244</v>
      </c>
      <c r="U617" s="114">
        <f>'[5]P9 Consolidated'!CX616/'[5]P9 Consolidated'!$E616</f>
        <v>0.30243024302430244</v>
      </c>
      <c r="V617" s="115">
        <f>'[5]P9 Consolidated'!DD616/'[5]P9 Consolidated'!$E616</f>
        <v>0.30243024302430244</v>
      </c>
    </row>
    <row r="618" spans="1:22">
      <c r="A618" s="109">
        <v>615</v>
      </c>
      <c r="B618" s="110" t="s">
        <v>785</v>
      </c>
      <c r="C618" s="111" t="s">
        <v>195</v>
      </c>
      <c r="D618" s="112">
        <v>167</v>
      </c>
      <c r="E618" s="113">
        <f>'[5]P9 Consolidated'!F617/'[5]P9 Consolidated'!$E617</f>
        <v>0.84071856287425151</v>
      </c>
      <c r="F618" s="114">
        <f>'[5]P9 Consolidated'!L617/'[5]P9 Consolidated'!$E617</f>
        <v>0.83712574850299404</v>
      </c>
      <c r="G618" s="114">
        <f>'[5]P9 Consolidated'!R617/'[5]P9 Consolidated'!$E617</f>
        <v>0.81916167664670669</v>
      </c>
      <c r="H618" s="114">
        <f>'[5]P9 Consolidated'!X617/'[5]P9 Consolidated'!$E617</f>
        <v>0.79041916167664672</v>
      </c>
      <c r="I618" s="114">
        <f>'[5]P9 Consolidated'!AD617/'[5]P9 Consolidated'!$E617</f>
        <v>0.79041916167664672</v>
      </c>
      <c r="J618" s="114">
        <f>'[5]P9 Consolidated'!AJ617/'[5]P9 Consolidated'!$E617</f>
        <v>0.78323353293413178</v>
      </c>
      <c r="K618" s="114">
        <f>'[5]P9 Consolidated'!AP617/'[5]P9 Consolidated'!$E617</f>
        <v>0.76526946107784433</v>
      </c>
      <c r="L618" s="114">
        <f>'[5]P9 Consolidated'!AV617/'[5]P9 Consolidated'!$E617</f>
        <v>0.815568862275449</v>
      </c>
      <c r="M618" s="114">
        <f>'[5]P9 Consolidated'!BB617/'[5]P9 Consolidated'!$E617</f>
        <v>0.80838323353293418</v>
      </c>
      <c r="N618" s="114">
        <f>'[5]P9 Consolidated'!BH617/'[5]P9 Consolidated'!$E617</f>
        <v>0.77245508982035926</v>
      </c>
      <c r="O618" s="114">
        <f>'[5]P9 Consolidated'!BN617/'[5]P9 Consolidated'!$E617</f>
        <v>0</v>
      </c>
      <c r="P618" s="114">
        <f>'[5]P9 Consolidated'!BT617/'[5]P9 Consolidated'!$E617</f>
        <v>0</v>
      </c>
      <c r="Q618" s="114">
        <f>'[5]P9 Consolidated'!BZ617/'[5]P9 Consolidated'!$E617</f>
        <v>0.64311377245508983</v>
      </c>
      <c r="R618" s="114">
        <f>'[5]P9 Consolidated'!CF617/'[5]P9 Consolidated'!$E617</f>
        <v>0.72934131736526941</v>
      </c>
      <c r="S618" s="114">
        <f>'[5]P9 Consolidated'!CL617/'[5]P9 Consolidated'!$E617</f>
        <v>0.65389221556886234</v>
      </c>
      <c r="T618" s="114">
        <f>'[5]P9 Consolidated'!CR617/'[5]P9 Consolidated'!$E617</f>
        <v>0.79760479041916166</v>
      </c>
      <c r="U618" s="114">
        <f>'[5]P9 Consolidated'!CX617/'[5]P9 Consolidated'!$E617</f>
        <v>0.8658682634730539</v>
      </c>
      <c r="V618" s="115">
        <f>'[5]P9 Consolidated'!DD617/'[5]P9 Consolidated'!$E617</f>
        <v>0.95928143712574843</v>
      </c>
    </row>
    <row r="619" spans="1:22">
      <c r="A619" s="109">
        <v>616</v>
      </c>
      <c r="B619" s="110" t="s">
        <v>786</v>
      </c>
      <c r="C619" s="111" t="s">
        <v>195</v>
      </c>
      <c r="D619" s="112">
        <v>219</v>
      </c>
      <c r="E619" s="113">
        <f>'[5]P9 Consolidated'!F618/'[5]P9 Consolidated'!$E618</f>
        <v>1</v>
      </c>
      <c r="F619" s="114">
        <f>'[5]P9 Consolidated'!L618/'[5]P9 Consolidated'!$E618</f>
        <v>0.88767123287671235</v>
      </c>
      <c r="G619" s="114">
        <f>'[5]P9 Consolidated'!R618/'[5]P9 Consolidated'!$E618</f>
        <v>1.0520547945205481</v>
      </c>
      <c r="H619" s="114">
        <f>'[5]P9 Consolidated'!X618/'[5]P9 Consolidated'!$E618</f>
        <v>1.0246575342465754</v>
      </c>
      <c r="I619" s="114">
        <f>'[5]P9 Consolidated'!AD618/'[5]P9 Consolidated'!$E618</f>
        <v>1.0383561643835617</v>
      </c>
      <c r="J619" s="114">
        <f>'[5]P9 Consolidated'!AJ618/'[5]P9 Consolidated'!$E618</f>
        <v>1.0191780821917809</v>
      </c>
      <c r="K619" s="114">
        <f>'[5]P9 Consolidated'!AP618/'[5]P9 Consolidated'!$E618</f>
        <v>1.0164383561643835</v>
      </c>
      <c r="L619" s="114">
        <f>'[5]P9 Consolidated'!AV618/'[5]P9 Consolidated'!$E618</f>
        <v>1.0219178082191782</v>
      </c>
      <c r="M619" s="114">
        <f>'[5]P9 Consolidated'!BB618/'[5]P9 Consolidated'!$E618</f>
        <v>1.0547945205479452</v>
      </c>
      <c r="N619" s="114">
        <f>'[5]P9 Consolidated'!BH618/'[5]P9 Consolidated'!$E618</f>
        <v>1.1506849315068493</v>
      </c>
      <c r="O619" s="114">
        <f>'[5]P9 Consolidated'!BN618/'[5]P9 Consolidated'!$E618</f>
        <v>1.0876712328767122</v>
      </c>
      <c r="P619" s="114">
        <f>'[5]P9 Consolidated'!BT618/'[5]P9 Consolidated'!$E618</f>
        <v>0</v>
      </c>
      <c r="Q619" s="114">
        <f>'[5]P9 Consolidated'!BZ618/'[5]P9 Consolidated'!$E618</f>
        <v>1.1589041095890411</v>
      </c>
      <c r="R619" s="114">
        <f>'[5]P9 Consolidated'!CF618/'[5]P9 Consolidated'!$E618</f>
        <v>1.3342465753424657</v>
      </c>
      <c r="S619" s="114">
        <f>'[5]P9 Consolidated'!CL618/'[5]P9 Consolidated'!$E618</f>
        <v>1.210958904109589</v>
      </c>
      <c r="T619" s="114">
        <f>'[5]P9 Consolidated'!CR618/'[5]P9 Consolidated'!$E618</f>
        <v>1.189041095890411</v>
      </c>
      <c r="U619" s="114">
        <f>'[5]P9 Consolidated'!CX618/'[5]P9 Consolidated'!$E618</f>
        <v>1.1808219178082193</v>
      </c>
      <c r="V619" s="115">
        <f>'[5]P9 Consolidated'!DD618/'[5]P9 Consolidated'!$E618</f>
        <v>1.1616438356164385</v>
      </c>
    </row>
    <row r="620" spans="1:22">
      <c r="A620" s="109">
        <v>617</v>
      </c>
      <c r="B620" s="110" t="s">
        <v>787</v>
      </c>
      <c r="C620" s="111" t="s">
        <v>195</v>
      </c>
      <c r="D620" s="112">
        <v>178</v>
      </c>
      <c r="E620" s="113">
        <f>'[5]P9 Consolidated'!F619/'[5]P9 Consolidated'!$E619</f>
        <v>0.7921348314606742</v>
      </c>
      <c r="F620" s="114">
        <f>'[5]P9 Consolidated'!L619/'[5]P9 Consolidated'!$E619</f>
        <v>0.8932584269662921</v>
      </c>
      <c r="G620" s="114">
        <f>'[5]P9 Consolidated'!R619/'[5]P9 Consolidated'!$E619</f>
        <v>0.9269662921348315</v>
      </c>
      <c r="H620" s="114">
        <f>'[5]P9 Consolidated'!X619/'[5]P9 Consolidated'!$E619</f>
        <v>0.88988764044943824</v>
      </c>
      <c r="I620" s="114">
        <f>'[5]P9 Consolidated'!AD619/'[5]P9 Consolidated'!$E619</f>
        <v>0.83764044943820226</v>
      </c>
      <c r="J620" s="114">
        <f>'[5]P9 Consolidated'!AJ619/'[5]P9 Consolidated'!$E619</f>
        <v>0</v>
      </c>
      <c r="K620" s="114">
        <f>'[5]P9 Consolidated'!AP619/'[5]P9 Consolidated'!$E619</f>
        <v>0.66404494382022472</v>
      </c>
      <c r="L620" s="114">
        <f>'[5]P9 Consolidated'!AV619/'[5]P9 Consolidated'!$E619</f>
        <v>0.32696629213483147</v>
      </c>
      <c r="M620" s="114">
        <f>'[5]P9 Consolidated'!BB619/'[5]P9 Consolidated'!$E619</f>
        <v>6.741573033707865E-2</v>
      </c>
      <c r="N620" s="114">
        <f>'[5]P9 Consolidated'!BH619/'[5]P9 Consolidated'!$E619</f>
        <v>0.8764044943820225</v>
      </c>
      <c r="O620" s="114">
        <f>'[5]P9 Consolidated'!BN619/'[5]P9 Consolidated'!$E619</f>
        <v>0.91179775280898878</v>
      </c>
      <c r="P620" s="114">
        <f>'[5]P9 Consolidated'!BT619/'[5]P9 Consolidated'!$E619</f>
        <v>0</v>
      </c>
      <c r="Q620" s="114">
        <f>'[5]P9 Consolidated'!BZ619/'[5]P9 Consolidated'!$E619</f>
        <v>0.8089887640449438</v>
      </c>
      <c r="R620" s="114">
        <f>'[5]P9 Consolidated'!CF619/'[5]P9 Consolidated'!$E619</f>
        <v>0.7584269662921348</v>
      </c>
      <c r="S620" s="114">
        <f>'[5]P9 Consolidated'!CL619/'[5]P9 Consolidated'!$E619</f>
        <v>0.72134831460674165</v>
      </c>
      <c r="T620" s="114">
        <f>'[5]P9 Consolidated'!CR619/'[5]P9 Consolidated'!$E619</f>
        <v>0.63539325842696626</v>
      </c>
      <c r="U620" s="114">
        <f>'[5]P9 Consolidated'!CX619/'[5]P9 Consolidated'!$E619</f>
        <v>0.70449438202247194</v>
      </c>
      <c r="V620" s="115">
        <f>'[5]P9 Consolidated'!DD619/'[5]P9 Consolidated'!$E619</f>
        <v>0.7921348314606742</v>
      </c>
    </row>
    <row r="621" spans="1:22">
      <c r="A621" s="109">
        <v>618</v>
      </c>
      <c r="B621" s="110" t="s">
        <v>788</v>
      </c>
      <c r="C621" s="111" t="s">
        <v>195</v>
      </c>
      <c r="D621" s="112">
        <v>100</v>
      </c>
      <c r="E621" s="113">
        <f>'[5]P9 Consolidated'!F620/'[5]P9 Consolidated'!$E620</f>
        <v>0</v>
      </c>
      <c r="F621" s="114">
        <f>'[5]P9 Consolidated'!L620/'[5]P9 Consolidated'!$E620</f>
        <v>0</v>
      </c>
      <c r="G621" s="114">
        <f>'[5]P9 Consolidated'!R620/'[5]P9 Consolidated'!$E620</f>
        <v>0</v>
      </c>
      <c r="H621" s="114">
        <f>'[5]P9 Consolidated'!X620/'[5]P9 Consolidated'!$E620</f>
        <v>0</v>
      </c>
      <c r="I621" s="114">
        <f>'[5]P9 Consolidated'!AD620/'[5]P9 Consolidated'!$E620</f>
        <v>0</v>
      </c>
      <c r="J621" s="114">
        <f>'[5]P9 Consolidated'!AJ620/'[5]P9 Consolidated'!$E620</f>
        <v>0</v>
      </c>
      <c r="K621" s="114">
        <f>'[5]P9 Consolidated'!AP620/'[5]P9 Consolidated'!$E620</f>
        <v>0.878</v>
      </c>
      <c r="L621" s="114">
        <f>'[5]P9 Consolidated'!AV620/'[5]P9 Consolidated'!$E620</f>
        <v>1</v>
      </c>
      <c r="M621" s="114">
        <f>'[5]P9 Consolidated'!BB620/'[5]P9 Consolidated'!$E620</f>
        <v>0.96</v>
      </c>
      <c r="N621" s="114">
        <f>'[5]P9 Consolidated'!BH620/'[5]P9 Consolidated'!$E620</f>
        <v>0.78</v>
      </c>
      <c r="O621" s="114">
        <f>'[5]P9 Consolidated'!BN620/'[5]P9 Consolidated'!$E620</f>
        <v>0.90739999999999998</v>
      </c>
      <c r="P621" s="114">
        <f>'[5]P9 Consolidated'!BT620/'[5]P9 Consolidated'!$E620</f>
        <v>0</v>
      </c>
      <c r="Q621" s="114">
        <f>'[5]P9 Consolidated'!BZ620/'[5]P9 Consolidated'!$E620</f>
        <v>1.7719999999999998</v>
      </c>
      <c r="R621" s="114">
        <f>'[5]P9 Consolidated'!CF620/'[5]P9 Consolidated'!$E620</f>
        <v>0.65859999999999996</v>
      </c>
      <c r="S621" s="114">
        <f>'[5]P9 Consolidated'!CL620/'[5]P9 Consolidated'!$E620</f>
        <v>0.06</v>
      </c>
      <c r="T621" s="114">
        <f>'[5]P9 Consolidated'!CR620/'[5]P9 Consolidated'!$E620</f>
        <v>0.06</v>
      </c>
      <c r="U621" s="114">
        <f>'[5]P9 Consolidated'!CX620/'[5]P9 Consolidated'!$E620</f>
        <v>0.81599999999999995</v>
      </c>
      <c r="V621" s="115">
        <f>'[5]P9 Consolidated'!DD620/'[5]P9 Consolidated'!$E620</f>
        <v>0.71400000000000008</v>
      </c>
    </row>
    <row r="622" spans="1:22">
      <c r="A622" s="109">
        <v>619</v>
      </c>
      <c r="B622" s="110" t="s">
        <v>789</v>
      </c>
      <c r="C622" s="111" t="s">
        <v>195</v>
      </c>
      <c r="D622" s="112">
        <v>166.67</v>
      </c>
      <c r="E622" s="113">
        <f>'[5]P9 Consolidated'!F621/'[5]P9 Consolidated'!$E621</f>
        <v>0</v>
      </c>
      <c r="F622" s="114">
        <f>'[5]P9 Consolidated'!L621/'[5]P9 Consolidated'!$E621</f>
        <v>0</v>
      </c>
      <c r="G622" s="114">
        <f>'[5]P9 Consolidated'!R621/'[5]P9 Consolidated'!$E621</f>
        <v>0</v>
      </c>
      <c r="H622" s="114">
        <f>'[5]P9 Consolidated'!X621/'[5]P9 Consolidated'!$E621</f>
        <v>0</v>
      </c>
      <c r="I622" s="114">
        <f>'[5]P9 Consolidated'!AD621/'[5]P9 Consolidated'!$E621</f>
        <v>0</v>
      </c>
      <c r="J622" s="114">
        <f>'[5]P9 Consolidated'!AJ621/'[5]P9 Consolidated'!$E621</f>
        <v>0</v>
      </c>
      <c r="K622" s="114">
        <f>'[5]P9 Consolidated'!AP621/'[5]P9 Consolidated'!$E621</f>
        <v>0.45599088018239636</v>
      </c>
      <c r="L622" s="114">
        <f>'[5]P9 Consolidated'!AV621/'[5]P9 Consolidated'!$E621</f>
        <v>4.7999040019199621E-2</v>
      </c>
      <c r="M622" s="114">
        <f>'[5]P9 Consolidated'!BB621/'[5]P9 Consolidated'!$E621</f>
        <v>0.47999040019199618</v>
      </c>
      <c r="N622" s="114">
        <f>'[5]P9 Consolidated'!BH621/'[5]P9 Consolidated'!$E621</f>
        <v>0.48719025619487616</v>
      </c>
      <c r="O622" s="114">
        <f>'[5]P9 Consolidated'!BN621/'[5]P9 Consolidated'!$E621</f>
        <v>0.48863022739545209</v>
      </c>
      <c r="P622" s="114">
        <f>'[5]P9 Consolidated'!BT621/'[5]P9 Consolidated'!$E621</f>
        <v>0</v>
      </c>
      <c r="Q622" s="114">
        <f>'[5]P9 Consolidated'!BZ621/'[5]P9 Consolidated'!$E621</f>
        <v>0.9571008579828405</v>
      </c>
      <c r="R622" s="114">
        <f>'[5]P9 Consolidated'!CF621/'[5]P9 Consolidated'!$E621</f>
        <v>0.4675106497870043</v>
      </c>
      <c r="S622" s="114">
        <f>'[5]P9 Consolidated'!CL621/'[5]P9 Consolidated'!$E621</f>
        <v>0.51454970900581998</v>
      </c>
      <c r="T622" s="114">
        <f>'[5]P9 Consolidated'!CR621/'[5]P9 Consolidated'!$E621</f>
        <v>0.9611807763844723</v>
      </c>
      <c r="U622" s="114">
        <f>'[5]P9 Consolidated'!CX621/'[5]P9 Consolidated'!$E621</f>
        <v>0.52198956020879583</v>
      </c>
      <c r="V622" s="115">
        <f>'[5]P9 Consolidated'!DD621/'[5]P9 Consolidated'!$E621</f>
        <v>0.48599028019439616</v>
      </c>
    </row>
    <row r="623" spans="1:22">
      <c r="A623" s="109">
        <v>620</v>
      </c>
      <c r="B623" s="110" t="s">
        <v>790</v>
      </c>
      <c r="C623" s="111" t="s">
        <v>195</v>
      </c>
      <c r="D623" s="112">
        <v>148.5</v>
      </c>
      <c r="E623" s="113">
        <f>'[5]P9 Consolidated'!F622/'[5]P9 Consolidated'!$E622</f>
        <v>1.7508417508417508E-2</v>
      </c>
      <c r="F623" s="114">
        <f>'[5]P9 Consolidated'!L622/'[5]P9 Consolidated'!$E622</f>
        <v>2.8282828282828285E-2</v>
      </c>
      <c r="G623" s="114">
        <f>'[5]P9 Consolidated'!R622/'[5]P9 Consolidated'!$E622</f>
        <v>2.4242424242424242E-2</v>
      </c>
      <c r="H623" s="114">
        <f>'[5]P9 Consolidated'!X622/'[5]P9 Consolidated'!$E622</f>
        <v>1.3468013468013467E-2</v>
      </c>
      <c r="I623" s="114">
        <f>'[5]P9 Consolidated'!AD622/'[5]P9 Consolidated'!$E622</f>
        <v>2.6936026936026935E-2</v>
      </c>
      <c r="J623" s="114">
        <f>'[5]P9 Consolidated'!AJ622/'[5]P9 Consolidated'!$E622</f>
        <v>1.3468013468013467E-2</v>
      </c>
      <c r="K623" s="114">
        <f>'[5]P9 Consolidated'!AP622/'[5]P9 Consolidated'!$E622</f>
        <v>0</v>
      </c>
      <c r="L623" s="114">
        <f>'[5]P9 Consolidated'!AV622/'[5]P9 Consolidated'!$E622</f>
        <v>0</v>
      </c>
      <c r="M623" s="114">
        <f>'[5]P9 Consolidated'!BB622/'[5]P9 Consolidated'!$E622</f>
        <v>0</v>
      </c>
      <c r="N623" s="114">
        <f>'[5]P9 Consolidated'!BH622/'[5]P9 Consolidated'!$E622</f>
        <v>0</v>
      </c>
      <c r="O623" s="114">
        <f>'[5]P9 Consolidated'!BN622/'[5]P9 Consolidated'!$E622</f>
        <v>0</v>
      </c>
      <c r="P623" s="114">
        <f>'[5]P9 Consolidated'!BT622/'[5]P9 Consolidated'!$E622</f>
        <v>0</v>
      </c>
      <c r="Q623" s="114">
        <f>'[5]P9 Consolidated'!BZ622/'[5]P9 Consolidated'!$E622</f>
        <v>0</v>
      </c>
      <c r="R623" s="114">
        <f>'[5]P9 Consolidated'!CF622/'[5]P9 Consolidated'!$E622</f>
        <v>0</v>
      </c>
      <c r="S623" s="114">
        <f>'[5]P9 Consolidated'!CL622/'[5]P9 Consolidated'!$E622</f>
        <v>0</v>
      </c>
      <c r="T623" s="114">
        <f>'[5]P9 Consolidated'!CR622/'[5]P9 Consolidated'!$E622</f>
        <v>0</v>
      </c>
      <c r="U623" s="114">
        <f>'[5]P9 Consolidated'!CX622/'[5]P9 Consolidated'!$E622</f>
        <v>0</v>
      </c>
      <c r="V623" s="115">
        <f>'[5]P9 Consolidated'!DD622/'[5]P9 Consolidated'!$E622</f>
        <v>0</v>
      </c>
    </row>
    <row r="624" spans="1:22">
      <c r="A624" s="109">
        <v>621</v>
      </c>
      <c r="B624" s="110" t="s">
        <v>791</v>
      </c>
      <c r="C624" s="111" t="s">
        <v>195</v>
      </c>
      <c r="D624" s="112">
        <v>272</v>
      </c>
      <c r="E624" s="113">
        <f>'[5]P9 Consolidated'!F623/'[5]P9 Consolidated'!$E623</f>
        <v>0</v>
      </c>
      <c r="F624" s="114">
        <f>'[5]P9 Consolidated'!L623/'[5]P9 Consolidated'!$E623</f>
        <v>0</v>
      </c>
      <c r="G624" s="114">
        <f>'[5]P9 Consolidated'!R623/'[5]P9 Consolidated'!$E623</f>
        <v>0</v>
      </c>
      <c r="H624" s="114">
        <f>'[5]P9 Consolidated'!X623/'[5]P9 Consolidated'!$E623</f>
        <v>0</v>
      </c>
      <c r="I624" s="114">
        <f>'[5]P9 Consolidated'!AD623/'[5]P9 Consolidated'!$E623</f>
        <v>0</v>
      </c>
      <c r="J624" s="114">
        <f>'[5]P9 Consolidated'!AJ623/'[5]P9 Consolidated'!$E623</f>
        <v>0</v>
      </c>
      <c r="K624" s="114">
        <f>'[5]P9 Consolidated'!AP623/'[5]P9 Consolidated'!$E623</f>
        <v>0.11029411764705882</v>
      </c>
      <c r="L624" s="114">
        <f>'[5]P9 Consolidated'!AV623/'[5]P9 Consolidated'!$E623</f>
        <v>8.8235294117647065E-2</v>
      </c>
      <c r="M624" s="114">
        <f>'[5]P9 Consolidated'!BB623/'[5]P9 Consolidated'!$E623</f>
        <v>4.4117647058823532E-2</v>
      </c>
      <c r="N624" s="114">
        <f>'[5]P9 Consolidated'!BH623/'[5]P9 Consolidated'!$E623</f>
        <v>2.2058823529411766E-2</v>
      </c>
      <c r="O624" s="114">
        <f>'[5]P9 Consolidated'!BN623/'[5]P9 Consolidated'!$E623</f>
        <v>2.2058823529411766E-2</v>
      </c>
      <c r="P624" s="114">
        <f>'[5]P9 Consolidated'!BT623/'[5]P9 Consolidated'!$E623</f>
        <v>0</v>
      </c>
      <c r="Q624" s="114">
        <f>'[5]P9 Consolidated'!BZ623/'[5]P9 Consolidated'!$E623</f>
        <v>3.2647058823529411E-2</v>
      </c>
      <c r="R624" s="114">
        <f>'[5]P9 Consolidated'!CF623/'[5]P9 Consolidated'!$E623</f>
        <v>0</v>
      </c>
      <c r="S624" s="114">
        <f>'[5]P9 Consolidated'!CL623/'[5]P9 Consolidated'!$E623</f>
        <v>2.2058823529411766E-2</v>
      </c>
      <c r="T624" s="114">
        <f>'[5]P9 Consolidated'!CR623/'[5]P9 Consolidated'!$E623</f>
        <v>0</v>
      </c>
      <c r="U624" s="114">
        <f>'[5]P9 Consolidated'!CX623/'[5]P9 Consolidated'!$E623</f>
        <v>0</v>
      </c>
      <c r="V624" s="115">
        <f>'[5]P9 Consolidated'!DD623/'[5]P9 Consolidated'!$E623</f>
        <v>2.8676470588235293E-2</v>
      </c>
    </row>
    <row r="625" spans="1:22">
      <c r="A625" s="109">
        <v>622</v>
      </c>
      <c r="B625" s="110" t="s">
        <v>792</v>
      </c>
      <c r="C625" s="111" t="s">
        <v>195</v>
      </c>
      <c r="D625" s="112">
        <v>524</v>
      </c>
      <c r="E625" s="113">
        <f>'[5]P9 Consolidated'!F624/'[5]P9 Consolidated'!$E624</f>
        <v>0.97328244274809161</v>
      </c>
      <c r="F625" s="114">
        <f>'[5]P9 Consolidated'!L624/'[5]P9 Consolidated'!$E624</f>
        <v>0.91832061068702286</v>
      </c>
      <c r="G625" s="114">
        <f>'[5]P9 Consolidated'!R624/'[5]P9 Consolidated'!$E624</f>
        <v>0.86564885496183208</v>
      </c>
      <c r="H625" s="114">
        <f>'[5]P9 Consolidated'!X624/'[5]P9 Consolidated'!$E624</f>
        <v>0.91832061068702286</v>
      </c>
      <c r="I625" s="114">
        <f>'[5]P9 Consolidated'!AD624/'[5]P9 Consolidated'!$E624</f>
        <v>0.86106870229007626</v>
      </c>
      <c r="J625" s="114">
        <f>'[5]P9 Consolidated'!AJ624/'[5]P9 Consolidated'!$E624</f>
        <v>0.9893129770992366</v>
      </c>
      <c r="K625" s="114">
        <f>'[5]P9 Consolidated'!AP624/'[5]P9 Consolidated'!$E624</f>
        <v>0.97099236641221376</v>
      </c>
      <c r="L625" s="114">
        <f>'[5]P9 Consolidated'!AV624/'[5]P9 Consolidated'!$E624</f>
        <v>0.72595419847328235</v>
      </c>
      <c r="M625" s="114">
        <f>'[5]P9 Consolidated'!BB624/'[5]P9 Consolidated'!$E624</f>
        <v>0.85877862595419852</v>
      </c>
      <c r="N625" s="114">
        <f>'[5]P9 Consolidated'!BH624/'[5]P9 Consolidated'!$E624</f>
        <v>1.003053435114504</v>
      </c>
      <c r="O625" s="114">
        <f>'[5]P9 Consolidated'!BN624/'[5]P9 Consolidated'!$E624</f>
        <v>1.0396946564885496</v>
      </c>
      <c r="P625" s="114">
        <f>'[5]P9 Consolidated'!BT624/'[5]P9 Consolidated'!$E624</f>
        <v>0</v>
      </c>
      <c r="Q625" s="114">
        <f>'[5]P9 Consolidated'!BZ624/'[5]P9 Consolidated'!$E624</f>
        <v>1.8183206106870229</v>
      </c>
      <c r="R625" s="114">
        <f>'[5]P9 Consolidated'!CF624/'[5]P9 Consolidated'!$E624</f>
        <v>1.000763358778626</v>
      </c>
      <c r="S625" s="114">
        <f>'[5]P9 Consolidated'!CL624/'[5]P9 Consolidated'!$E624</f>
        <v>1.2160305343511451</v>
      </c>
      <c r="T625" s="114">
        <f>'[5]P9 Consolidated'!CR624/'[5]P9 Consolidated'!$E624</f>
        <v>1.0786259541984733</v>
      </c>
      <c r="U625" s="114">
        <f>'[5]P9 Consolidated'!CX624/'[5]P9 Consolidated'!$E624</f>
        <v>0.88167938931297707</v>
      </c>
      <c r="V625" s="115">
        <f>'[5]P9 Consolidated'!DD624/'[5]P9 Consolidated'!$E624</f>
        <v>0.8748091603053435</v>
      </c>
    </row>
    <row r="626" spans="1:22">
      <c r="A626" s="109">
        <v>623</v>
      </c>
      <c r="B626" s="110" t="s">
        <v>793</v>
      </c>
      <c r="C626" s="111" t="s">
        <v>195</v>
      </c>
      <c r="D626" s="112">
        <v>138.9</v>
      </c>
      <c r="E626" s="113">
        <f>'[5]P9 Consolidated'!F625/'[5]P9 Consolidated'!$E625</f>
        <v>0.82721382289416845</v>
      </c>
      <c r="F626" s="114">
        <f>'[5]P9 Consolidated'!L625/'[5]P9 Consolidated'!$E625</f>
        <v>0.85961123110151183</v>
      </c>
      <c r="G626" s="114">
        <f>'[5]P9 Consolidated'!R625/'[5]P9 Consolidated'!$E625</f>
        <v>0.40820734341252701</v>
      </c>
      <c r="H626" s="114">
        <f>'[5]P9 Consolidated'!X625/'[5]P9 Consolidated'!$E625</f>
        <v>0.23326133909287255</v>
      </c>
      <c r="I626" s="114">
        <f>'[5]P9 Consolidated'!AD625/'[5]P9 Consolidated'!$E625</f>
        <v>0.2116630669546436</v>
      </c>
      <c r="J626" s="114">
        <f>'[5]P9 Consolidated'!AJ625/'[5]P9 Consolidated'!$E625</f>
        <v>9.9352051835853133E-2</v>
      </c>
      <c r="K626" s="114">
        <f>'[5]P9 Consolidated'!AP625/'[5]P9 Consolidated'!$E625</f>
        <v>0.14686825053995678</v>
      </c>
      <c r="L626" s="114">
        <f>'[5]P9 Consolidated'!AV625/'[5]P9 Consolidated'!$E625</f>
        <v>0.19654427645788336</v>
      </c>
      <c r="M626" s="114">
        <f>'[5]P9 Consolidated'!BB625/'[5]P9 Consolidated'!$E625</f>
        <v>0.12958963282937364</v>
      </c>
      <c r="N626" s="114">
        <f>'[5]P9 Consolidated'!BH625/'[5]P9 Consolidated'!$E625</f>
        <v>0.20734341252699784</v>
      </c>
      <c r="O626" s="114">
        <f>'[5]P9 Consolidated'!BN625/'[5]P9 Consolidated'!$E625</f>
        <v>0</v>
      </c>
      <c r="P626" s="114">
        <f>'[5]P9 Consolidated'!BT625/'[5]P9 Consolidated'!$E625</f>
        <v>0</v>
      </c>
      <c r="Q626" s="114">
        <f>'[5]P9 Consolidated'!BZ625/'[5]P9 Consolidated'!$E625</f>
        <v>0.21598272138228941</v>
      </c>
      <c r="R626" s="114">
        <f>'[5]P9 Consolidated'!CF625/'[5]P9 Consolidated'!$E625</f>
        <v>0.20950323974082075</v>
      </c>
      <c r="S626" s="114">
        <f>'[5]P9 Consolidated'!CL625/'[5]P9 Consolidated'!$E625</f>
        <v>0.20734341252699784</v>
      </c>
      <c r="T626" s="114">
        <f>'[5]P9 Consolidated'!CR625/'[5]P9 Consolidated'!$E625</f>
        <v>0.22678185745140389</v>
      </c>
      <c r="U626" s="114">
        <f>'[5]P9 Consolidated'!CX625/'[5]P9 Consolidated'!$E625</f>
        <v>0.25701943844492442</v>
      </c>
      <c r="V626" s="115">
        <f>'[5]P9 Consolidated'!DD625/'[5]P9 Consolidated'!$E625</f>
        <v>0.21598272138228941</v>
      </c>
    </row>
    <row r="627" spans="1:22">
      <c r="A627" s="109">
        <v>624</v>
      </c>
      <c r="B627" s="110" t="s">
        <v>794</v>
      </c>
      <c r="C627" s="111" t="s">
        <v>195</v>
      </c>
      <c r="D627" s="112">
        <v>150</v>
      </c>
      <c r="E627" s="113">
        <f>'[5]P9 Consolidated'!F626/'[5]P9 Consolidated'!$E626</f>
        <v>0.38800000000000001</v>
      </c>
      <c r="F627" s="114">
        <f>'[5]P9 Consolidated'!L626/'[5]P9 Consolidated'!$E626</f>
        <v>0.59199999999999997</v>
      </c>
      <c r="G627" s="114">
        <f>'[5]P9 Consolidated'!R626/'[5]P9 Consolidated'!$E626</f>
        <v>0.65200000000000002</v>
      </c>
      <c r="H627" s="114">
        <f>'[5]P9 Consolidated'!X626/'[5]P9 Consolidated'!$E626</f>
        <v>0.6</v>
      </c>
      <c r="I627" s="114">
        <f>'[5]P9 Consolidated'!AD626/'[5]P9 Consolidated'!$E626</f>
        <v>0.48800000000000004</v>
      </c>
      <c r="J627" s="114">
        <f>'[5]P9 Consolidated'!AJ626/'[5]P9 Consolidated'!$E626</f>
        <v>0.48399999999999999</v>
      </c>
      <c r="K627" s="114">
        <f>'[5]P9 Consolidated'!AP626/'[5]P9 Consolidated'!$E626</f>
        <v>0.57600000000000007</v>
      </c>
      <c r="L627" s="114">
        <f>'[5]P9 Consolidated'!AV626/'[5]P9 Consolidated'!$E626</f>
        <v>0.504</v>
      </c>
      <c r="M627" s="114">
        <f>'[5]P9 Consolidated'!BB626/'[5]P9 Consolidated'!$E626</f>
        <v>0.4</v>
      </c>
      <c r="N627" s="114">
        <f>'[5]P9 Consolidated'!BH626/'[5]P9 Consolidated'!$E626</f>
        <v>0.432</v>
      </c>
      <c r="O627" s="114">
        <f>'[5]P9 Consolidated'!BN626/'[5]P9 Consolidated'!$E626</f>
        <v>0.52</v>
      </c>
      <c r="P627" s="114">
        <f>'[5]P9 Consolidated'!BT626/'[5]P9 Consolidated'!$E626</f>
        <v>0</v>
      </c>
      <c r="Q627" s="114">
        <f>'[5]P9 Consolidated'!BZ626/'[5]P9 Consolidated'!$E626</f>
        <v>1.256</v>
      </c>
      <c r="R627" s="114">
        <f>'[5]P9 Consolidated'!CF626/'[5]P9 Consolidated'!$E626</f>
        <v>0.51600000000000001</v>
      </c>
      <c r="S627" s="114">
        <f>'[5]P9 Consolidated'!CL626/'[5]P9 Consolidated'!$E626</f>
        <v>0.47199999999999998</v>
      </c>
      <c r="T627" s="114">
        <f>'[5]P9 Consolidated'!CR626/'[5]P9 Consolidated'!$E626</f>
        <v>0.70800000000000007</v>
      </c>
      <c r="U627" s="114">
        <f>'[5]P9 Consolidated'!CX626/'[5]P9 Consolidated'!$E626</f>
        <v>0.69600000000000006</v>
      </c>
      <c r="V627" s="115">
        <f>'[5]P9 Consolidated'!DD626/'[5]P9 Consolidated'!$E626</f>
        <v>0.62</v>
      </c>
    </row>
    <row r="628" spans="1:22">
      <c r="A628" s="109">
        <v>625</v>
      </c>
      <c r="B628" s="110" t="s">
        <v>795</v>
      </c>
      <c r="C628" s="111" t="s">
        <v>195</v>
      </c>
      <c r="D628" s="112">
        <v>420</v>
      </c>
      <c r="E628" s="113">
        <f>'[5]P9 Consolidated'!F627/'[5]P9 Consolidated'!$E627</f>
        <v>0.70285714285714285</v>
      </c>
      <c r="F628" s="114">
        <f>'[5]P9 Consolidated'!L627/'[5]P9 Consolidated'!$E627</f>
        <v>0.86428571428571432</v>
      </c>
      <c r="G628" s="114">
        <f>'[5]P9 Consolidated'!R627/'[5]P9 Consolidated'!$E627</f>
        <v>0.80714285714285716</v>
      </c>
      <c r="H628" s="114">
        <f>'[5]P9 Consolidated'!X627/'[5]P9 Consolidated'!$E627</f>
        <v>0.84571428571428564</v>
      </c>
      <c r="I628" s="114">
        <f>'[5]P9 Consolidated'!AD627/'[5]P9 Consolidated'!$E627</f>
        <v>0.88714285714285723</v>
      </c>
      <c r="J628" s="114">
        <f>'[5]P9 Consolidated'!AJ627/'[5]P9 Consolidated'!$E627</f>
        <v>0</v>
      </c>
      <c r="K628" s="114">
        <f>'[5]P9 Consolidated'!AP627/'[5]P9 Consolidated'!$E627</f>
        <v>0.84142857142857141</v>
      </c>
      <c r="L628" s="114">
        <f>'[5]P9 Consolidated'!AV627/'[5]P9 Consolidated'!$E627</f>
        <v>0.83714285714285719</v>
      </c>
      <c r="M628" s="114">
        <f>'[5]P9 Consolidated'!BB627/'[5]P9 Consolidated'!$E627</f>
        <v>0.88114285714285712</v>
      </c>
      <c r="N628" s="114">
        <f>'[5]P9 Consolidated'!BH627/'[5]P9 Consolidated'!$E627</f>
        <v>0.88571428571428568</v>
      </c>
      <c r="O628" s="114">
        <f>'[5]P9 Consolidated'!BN627/'[5]P9 Consolidated'!$E627</f>
        <v>0.9028571428571428</v>
      </c>
      <c r="P628" s="114">
        <f>'[5]P9 Consolidated'!BT627/'[5]P9 Consolidated'!$E627</f>
        <v>0</v>
      </c>
      <c r="Q628" s="114">
        <f>'[5]P9 Consolidated'!BZ627/'[5]P9 Consolidated'!$E627</f>
        <v>1.4300000000000002</v>
      </c>
      <c r="R628" s="114">
        <f>'[5]P9 Consolidated'!CF627/'[5]P9 Consolidated'!$E627</f>
        <v>0.88571428571428568</v>
      </c>
      <c r="S628" s="114">
        <f>'[5]P9 Consolidated'!CL627/'[5]P9 Consolidated'!$E627</f>
        <v>0.88857142857142857</v>
      </c>
      <c r="T628" s="114">
        <f>'[5]P9 Consolidated'!CR627/'[5]P9 Consolidated'!$E627</f>
        <v>1</v>
      </c>
      <c r="U628" s="114">
        <f>'[5]P9 Consolidated'!CX627/'[5]P9 Consolidated'!$E627</f>
        <v>0.97142857142857142</v>
      </c>
      <c r="V628" s="115">
        <f>'[5]P9 Consolidated'!DD627/'[5]P9 Consolidated'!$E627</f>
        <v>0.81428571428571428</v>
      </c>
    </row>
    <row r="629" spans="1:22">
      <c r="A629" s="109">
        <v>626</v>
      </c>
      <c r="B629" s="110" t="s">
        <v>796</v>
      </c>
      <c r="C629" s="111" t="s">
        <v>195</v>
      </c>
      <c r="D629" s="112">
        <v>1055.56</v>
      </c>
      <c r="E629" s="113">
        <f>'[5]P9 Consolidated'!F628/'[5]P9 Consolidated'!$E628</f>
        <v>0.46041911402478308</v>
      </c>
      <c r="F629" s="114">
        <f>'[5]P9 Consolidated'!L628/'[5]P9 Consolidated'!$E628</f>
        <v>0.42119822653378308</v>
      </c>
      <c r="G629" s="114">
        <f>'[5]P9 Consolidated'!R628/'[5]P9 Consolidated'!$E628</f>
        <v>0.50987153738300062</v>
      </c>
      <c r="H629" s="114">
        <f>'[5]P9 Consolidated'!X628/'[5]P9 Consolidated'!$E628</f>
        <v>0.61389215203304415</v>
      </c>
      <c r="I629" s="114">
        <f>'[5]P9 Consolidated'!AD628/'[5]P9 Consolidated'!$E628</f>
        <v>0.61730266398878331</v>
      </c>
      <c r="J629" s="114">
        <f>'[5]P9 Consolidated'!AJ628/'[5]P9 Consolidated'!$E628</f>
        <v>0.57978703247565277</v>
      </c>
      <c r="K629" s="114">
        <f>'[5]P9 Consolidated'!AP628/'[5]P9 Consolidated'!$E628</f>
        <v>0.61218689605517462</v>
      </c>
      <c r="L629" s="114">
        <f>'[5]P9 Consolidated'!AV628/'[5]P9 Consolidated'!$E628</f>
        <v>0.65822880745765278</v>
      </c>
      <c r="M629" s="114">
        <f>'[5]P9 Consolidated'!BB628/'[5]P9 Consolidated'!$E628</f>
        <v>0.62071317594452247</v>
      </c>
      <c r="N629" s="114">
        <f>'[5]P9 Consolidated'!BH628/'[5]P9 Consolidated'!$E628</f>
        <v>0</v>
      </c>
      <c r="O629" s="114">
        <f>'[5]P9 Consolidated'!BN628/'[5]P9 Consolidated'!$E628</f>
        <v>0.62753419985600056</v>
      </c>
      <c r="P629" s="114">
        <f>'[5]P9 Consolidated'!BT628/'[5]P9 Consolidated'!$E628</f>
        <v>0</v>
      </c>
      <c r="Q629" s="114">
        <f>'[5]P9 Consolidated'!BZ628/'[5]P9 Consolidated'!$E628</f>
        <v>1.4835727007465231</v>
      </c>
      <c r="R629" s="114">
        <f>'[5]P9 Consolidated'!CF628/'[5]P9 Consolidated'!$E628</f>
        <v>0.61389215203304415</v>
      </c>
      <c r="S629" s="114">
        <f>'[5]P9 Consolidated'!CL628/'[5]P9 Consolidated'!$E628</f>
        <v>0.65481829550191373</v>
      </c>
      <c r="T629" s="114">
        <f>'[5]P9 Consolidated'!CR628/'[5]P9 Consolidated'!$E628</f>
        <v>0.90946985486376908</v>
      </c>
      <c r="U629" s="114">
        <f>'[5]P9 Consolidated'!CX628/'[5]P9 Consolidated'!$E628</f>
        <v>0.92765925196104448</v>
      </c>
      <c r="V629" s="115">
        <f>'[5]P9 Consolidated'!DD628/'[5]P9 Consolidated'!$E628</f>
        <v>0.87991208458069647</v>
      </c>
    </row>
    <row r="630" spans="1:22">
      <c r="A630" s="109">
        <v>627</v>
      </c>
      <c r="B630" s="110" t="s">
        <v>797</v>
      </c>
      <c r="C630" s="111" t="s">
        <v>195</v>
      </c>
      <c r="D630" s="112">
        <v>158</v>
      </c>
      <c r="E630" s="113">
        <f>'[5]P9 Consolidated'!F629/'[5]P9 Consolidated'!$E629</f>
        <v>1.2911392405063291</v>
      </c>
      <c r="F630" s="114">
        <f>'[5]P9 Consolidated'!L629/'[5]P9 Consolidated'!$E629</f>
        <v>1.1645569620253164</v>
      </c>
      <c r="G630" s="114">
        <f>'[5]P9 Consolidated'!R629/'[5]P9 Consolidated'!$E629</f>
        <v>1.3164556962025316</v>
      </c>
      <c r="H630" s="114">
        <f>'[5]P9 Consolidated'!X629/'[5]P9 Consolidated'!$E629</f>
        <v>1.0151898734177216</v>
      </c>
      <c r="I630" s="114">
        <f>'[5]P9 Consolidated'!AD629/'[5]P9 Consolidated'!$E629</f>
        <v>1.0936708860759494</v>
      </c>
      <c r="J630" s="114">
        <f>'[5]P9 Consolidated'!AJ629/'[5]P9 Consolidated'!$E629</f>
        <v>7.848101265822785E-2</v>
      </c>
      <c r="K630" s="114">
        <f>'[5]P9 Consolidated'!AP629/'[5]P9 Consolidated'!$E629</f>
        <v>0.34177215189873417</v>
      </c>
      <c r="L630" s="114">
        <f>'[5]P9 Consolidated'!AV629/'[5]P9 Consolidated'!$E629</f>
        <v>0.37468354430379747</v>
      </c>
      <c r="M630" s="114">
        <f>'[5]P9 Consolidated'!BB629/'[5]P9 Consolidated'!$E629</f>
        <v>0.25316455696202533</v>
      </c>
      <c r="N630" s="114">
        <f>'[5]P9 Consolidated'!BH629/'[5]P9 Consolidated'!$E629</f>
        <v>1.518987341772152</v>
      </c>
      <c r="O630" s="114">
        <f>'[5]P9 Consolidated'!BN629/'[5]P9 Consolidated'!$E629</f>
        <v>1.139240506329114</v>
      </c>
      <c r="P630" s="114">
        <f>'[5]P9 Consolidated'!BT629/'[5]P9 Consolidated'!$E629</f>
        <v>0</v>
      </c>
      <c r="Q630" s="114">
        <f>'[5]P9 Consolidated'!BZ629/'[5]P9 Consolidated'!$E629</f>
        <v>2.1924050632911389</v>
      </c>
      <c r="R630" s="114">
        <f>'[5]P9 Consolidated'!CF629/'[5]P9 Consolidated'!$E629</f>
        <v>1.2962025316455696</v>
      </c>
      <c r="S630" s="114">
        <f>'[5]P9 Consolidated'!CL629/'[5]P9 Consolidated'!$E629</f>
        <v>1.2734177215189872</v>
      </c>
      <c r="T630" s="114">
        <f>'[5]P9 Consolidated'!CR629/'[5]P9 Consolidated'!$E629</f>
        <v>1.3670886075949367</v>
      </c>
      <c r="U630" s="114">
        <f>'[5]P9 Consolidated'!CX629/'[5]P9 Consolidated'!$E629</f>
        <v>1.3873417721518986</v>
      </c>
      <c r="V630" s="115">
        <f>'[5]P9 Consolidated'!DD629/'[5]P9 Consolidated'!$E629</f>
        <v>1.4835443037974685</v>
      </c>
    </row>
    <row r="631" spans="1:22">
      <c r="A631" s="109">
        <v>628</v>
      </c>
      <c r="B631" s="110" t="s">
        <v>798</v>
      </c>
      <c r="C631" s="111" t="s">
        <v>195</v>
      </c>
      <c r="D631" s="112">
        <v>130</v>
      </c>
      <c r="E631" s="113">
        <f>'[5]P9 Consolidated'!F630/'[5]P9 Consolidated'!$E630</f>
        <v>0</v>
      </c>
      <c r="F631" s="114">
        <f>'[5]P9 Consolidated'!L630/'[5]P9 Consolidated'!$E630</f>
        <v>0</v>
      </c>
      <c r="G631" s="114">
        <f>'[5]P9 Consolidated'!R630/'[5]P9 Consolidated'!$E630</f>
        <v>0</v>
      </c>
      <c r="H631" s="114">
        <f>'[5]P9 Consolidated'!X630/'[5]P9 Consolidated'!$E630</f>
        <v>0</v>
      </c>
      <c r="I631" s="114">
        <f>'[5]P9 Consolidated'!AD630/'[5]P9 Consolidated'!$E630</f>
        <v>0</v>
      </c>
      <c r="J631" s="114">
        <f>'[5]P9 Consolidated'!AJ630/'[5]P9 Consolidated'!$E630</f>
        <v>0</v>
      </c>
      <c r="K631" s="114">
        <f>'[5]P9 Consolidated'!AP630/'[5]P9 Consolidated'!$E630</f>
        <v>0.26769230769230767</v>
      </c>
      <c r="L631" s="114">
        <f>'[5]P9 Consolidated'!AV630/'[5]P9 Consolidated'!$E630</f>
        <v>0.39076923076923076</v>
      </c>
      <c r="M631" s="114">
        <f>'[5]P9 Consolidated'!BB630/'[5]P9 Consolidated'!$E630</f>
        <v>0.30461538461538462</v>
      </c>
      <c r="N631" s="114">
        <f>'[5]P9 Consolidated'!BH630/'[5]P9 Consolidated'!$E630</f>
        <v>0.44307692307692309</v>
      </c>
      <c r="O631" s="114">
        <f>'[5]P9 Consolidated'!BN630/'[5]P9 Consolidated'!$E630</f>
        <v>0.27692307692307694</v>
      </c>
      <c r="P631" s="114">
        <f>'[5]P9 Consolidated'!BT630/'[5]P9 Consolidated'!$E630</f>
        <v>0</v>
      </c>
      <c r="Q631" s="114">
        <f>'[5]P9 Consolidated'!BZ630/'[5]P9 Consolidated'!$E630</f>
        <v>0.55692307692307697</v>
      </c>
      <c r="R631" s="114">
        <f>'[5]P9 Consolidated'!CF630/'[5]P9 Consolidated'!$E630</f>
        <v>0.17538461538461539</v>
      </c>
      <c r="S631" s="114">
        <f>'[5]P9 Consolidated'!CL630/'[5]P9 Consolidated'!$E630</f>
        <v>0.21230769230769231</v>
      </c>
      <c r="T631" s="114">
        <f>'[5]P9 Consolidated'!CR630/'[5]P9 Consolidated'!$E630</f>
        <v>0.28923076923076924</v>
      </c>
      <c r="U631" s="114">
        <f>'[5]P9 Consolidated'!CX630/'[5]P9 Consolidated'!$E630</f>
        <v>0.27692307692307694</v>
      </c>
      <c r="V631" s="115">
        <f>'[5]P9 Consolidated'!DD630/'[5]P9 Consolidated'!$E630</f>
        <v>0.47384615384615386</v>
      </c>
    </row>
    <row r="632" spans="1:22">
      <c r="A632" s="109">
        <v>629</v>
      </c>
      <c r="B632" s="110" t="s">
        <v>799</v>
      </c>
      <c r="C632" s="111" t="s">
        <v>195</v>
      </c>
      <c r="D632" s="112">
        <v>132</v>
      </c>
      <c r="E632" s="113">
        <f>'[5]P9 Consolidated'!F631/'[5]P9 Consolidated'!$E631</f>
        <v>6.3636363636363644E-2</v>
      </c>
      <c r="F632" s="114">
        <f>'[5]P9 Consolidated'!L631/'[5]P9 Consolidated'!$E631</f>
        <v>0.18545454545454546</v>
      </c>
      <c r="G632" s="114">
        <f>'[5]P9 Consolidated'!R631/'[5]P9 Consolidated'!$E631</f>
        <v>0.44363636363636366</v>
      </c>
      <c r="H632" s="114">
        <f>'[5]P9 Consolidated'!X631/'[5]P9 Consolidated'!$E631</f>
        <v>0.39151515151515154</v>
      </c>
      <c r="I632" s="114">
        <f>'[5]P9 Consolidated'!AD631/'[5]P9 Consolidated'!$E631</f>
        <v>0.36727272727272725</v>
      </c>
      <c r="J632" s="114">
        <f>'[5]P9 Consolidated'!AJ631/'[5]P9 Consolidated'!$E631</f>
        <v>0.36848484848484847</v>
      </c>
      <c r="K632" s="114">
        <f>'[5]P9 Consolidated'!AP631/'[5]P9 Consolidated'!$E631</f>
        <v>0.34060606060606063</v>
      </c>
      <c r="L632" s="114">
        <f>'[5]P9 Consolidated'!AV631/'[5]P9 Consolidated'!$E631</f>
        <v>0.32606060606060605</v>
      </c>
      <c r="M632" s="114">
        <f>'[5]P9 Consolidated'!BB631/'[5]P9 Consolidated'!$E631</f>
        <v>0.37333333333333335</v>
      </c>
      <c r="N632" s="114">
        <f>'[5]P9 Consolidated'!BH631/'[5]P9 Consolidated'!$E631</f>
        <v>0.64242424242424245</v>
      </c>
      <c r="O632" s="114">
        <f>'[5]P9 Consolidated'!BN631/'[5]P9 Consolidated'!$E631</f>
        <v>0.55030303030303029</v>
      </c>
      <c r="P632" s="114">
        <f>'[5]P9 Consolidated'!BT631/'[5]P9 Consolidated'!$E631</f>
        <v>0</v>
      </c>
      <c r="Q632" s="114">
        <f>'[5]P9 Consolidated'!BZ631/'[5]P9 Consolidated'!$E631</f>
        <v>1.1660606060606062</v>
      </c>
      <c r="R632" s="114">
        <f>'[5]P9 Consolidated'!CF631/'[5]P9 Consolidated'!$E631</f>
        <v>0.46666666666666667</v>
      </c>
      <c r="S632" s="114">
        <f>'[5]P9 Consolidated'!CL631/'[5]P9 Consolidated'!$E631</f>
        <v>0.39393939393939392</v>
      </c>
      <c r="T632" s="114">
        <f>'[5]P9 Consolidated'!CR631/'[5]P9 Consolidated'!$E631</f>
        <v>0.46787878787878784</v>
      </c>
      <c r="U632" s="114">
        <f>'[5]P9 Consolidated'!CX631/'[5]P9 Consolidated'!$E631</f>
        <v>0</v>
      </c>
      <c r="V632" s="115">
        <f>'[5]P9 Consolidated'!DD631/'[5]P9 Consolidated'!$E631</f>
        <v>0.34295454545454546</v>
      </c>
    </row>
    <row r="633" spans="1:22">
      <c r="A633" s="109">
        <v>630</v>
      </c>
      <c r="B633" s="110" t="s">
        <v>800</v>
      </c>
      <c r="C633" s="111" t="s">
        <v>195</v>
      </c>
      <c r="D633" s="112">
        <v>650</v>
      </c>
      <c r="E633" s="113">
        <f>'[5]P9 Consolidated'!F632/'[5]P9 Consolidated'!$E632</f>
        <v>8.0307692307692316E-2</v>
      </c>
      <c r="F633" s="114">
        <f>'[5]P9 Consolidated'!L632/'[5]P9 Consolidated'!$E632</f>
        <v>9.5538461538461544E-2</v>
      </c>
      <c r="G633" s="114">
        <f>'[5]P9 Consolidated'!R632/'[5]P9 Consolidated'!$E632</f>
        <v>9.5538461538461544E-2</v>
      </c>
      <c r="H633" s="114">
        <f>'[5]P9 Consolidated'!X632/'[5]P9 Consolidated'!$E632</f>
        <v>0.09</v>
      </c>
      <c r="I633" s="114">
        <f>'[5]P9 Consolidated'!AD632/'[5]P9 Consolidated'!$E632</f>
        <v>8.5846153846153836E-2</v>
      </c>
      <c r="J633" s="114">
        <f>'[5]P9 Consolidated'!AJ632/'[5]P9 Consolidated'!$E632</f>
        <v>8.0307692307692316E-2</v>
      </c>
      <c r="K633" s="114">
        <f>'[5]P9 Consolidated'!AP632/'[5]P9 Consolidated'!$E632</f>
        <v>8.3076923076923076E-2</v>
      </c>
      <c r="L633" s="114">
        <f>'[5]P9 Consolidated'!AV632/'[5]P9 Consolidated'!$E632</f>
        <v>8.3076923076923076E-2</v>
      </c>
      <c r="M633" s="114">
        <f>'[5]P9 Consolidated'!BB632/'[5]P9 Consolidated'!$E632</f>
        <v>5.5384615384615386E-2</v>
      </c>
      <c r="N633" s="114">
        <f>'[5]P9 Consolidated'!BH632/'[5]P9 Consolidated'!$E632</f>
        <v>6.9230769230769235E-2</v>
      </c>
      <c r="O633" s="114">
        <f>'[5]P9 Consolidated'!BN632/'[5]P9 Consolidated'!$E632</f>
        <v>6.6461538461538461E-2</v>
      </c>
      <c r="P633" s="114">
        <f>'[5]P9 Consolidated'!BT632/'[5]P9 Consolidated'!$E632</f>
        <v>0</v>
      </c>
      <c r="Q633" s="114">
        <f>'[5]P9 Consolidated'!BZ632/'[5]P9 Consolidated'!$E632</f>
        <v>0.13430769230769229</v>
      </c>
      <c r="R633" s="114">
        <f>'[5]P9 Consolidated'!CF632/'[5]P9 Consolidated'!$E632</f>
        <v>7.033846153846153E-2</v>
      </c>
      <c r="S633" s="114">
        <f>'[5]P9 Consolidated'!CL632/'[5]P9 Consolidated'!$E632</f>
        <v>6.9230769230769235E-2</v>
      </c>
      <c r="T633" s="114">
        <f>'[5]P9 Consolidated'!CR632/'[5]P9 Consolidated'!$E632</f>
        <v>6.3692307692307687E-2</v>
      </c>
      <c r="U633" s="114">
        <f>'[5]P9 Consolidated'!CX632/'[5]P9 Consolidated'!$E632</f>
        <v>6.9230769230769235E-2</v>
      </c>
      <c r="V633" s="115">
        <f>'[5]P9 Consolidated'!DD632/'[5]P9 Consolidated'!$E632</f>
        <v>6.6461538461538461E-2</v>
      </c>
    </row>
    <row r="634" spans="1:22">
      <c r="A634" s="109">
        <v>631</v>
      </c>
      <c r="B634" s="110" t="s">
        <v>801</v>
      </c>
      <c r="C634" s="111" t="s">
        <v>195</v>
      </c>
      <c r="D634" s="112">
        <v>155.6</v>
      </c>
      <c r="E634" s="113">
        <f>'[5]P9 Consolidated'!F633/'[5]P9 Consolidated'!$E633</f>
        <v>0.17352185089974292</v>
      </c>
      <c r="F634" s="114">
        <f>'[5]P9 Consolidated'!L633/'[5]P9 Consolidated'!$E633</f>
        <v>0</v>
      </c>
      <c r="G634" s="114">
        <f>'[5]P9 Consolidated'!R633/'[5]P9 Consolidated'!$E633</f>
        <v>0</v>
      </c>
      <c r="H634" s="114">
        <f>'[5]P9 Consolidated'!X633/'[5]P9 Consolidated'!$E633</f>
        <v>0</v>
      </c>
      <c r="I634" s="114">
        <f>'[5]P9 Consolidated'!AD633/'[5]P9 Consolidated'!$E633</f>
        <v>7.3264781491002573E-2</v>
      </c>
      <c r="J634" s="114">
        <f>'[5]P9 Consolidated'!AJ633/'[5]P9 Consolidated'!$E633</f>
        <v>0.13881748071979436</v>
      </c>
      <c r="K634" s="114">
        <f>'[5]P9 Consolidated'!AP633/'[5]P9 Consolidated'!$E633</f>
        <v>0.11568123393316196</v>
      </c>
      <c r="L634" s="114">
        <f>'[5]P9 Consolidated'!AV633/'[5]P9 Consolidated'!$E633</f>
        <v>0.11568123393316196</v>
      </c>
      <c r="M634" s="114">
        <f>'[5]P9 Consolidated'!BB633/'[5]P9 Consolidated'!$E633</f>
        <v>0</v>
      </c>
      <c r="N634" s="114">
        <f>'[5]P9 Consolidated'!BH633/'[5]P9 Consolidated'!$E633</f>
        <v>0</v>
      </c>
      <c r="O634" s="114">
        <f>'[5]P9 Consolidated'!BN633/'[5]P9 Consolidated'!$E633</f>
        <v>2.3136246786632394E-2</v>
      </c>
      <c r="P634" s="114">
        <f>'[5]P9 Consolidated'!BT633/'[5]P9 Consolidated'!$E633</f>
        <v>0</v>
      </c>
      <c r="Q634" s="114">
        <f>'[5]P9 Consolidated'!BZ633/'[5]P9 Consolidated'!$E633</f>
        <v>0.53984575835475579</v>
      </c>
      <c r="R634" s="114">
        <f>'[5]P9 Consolidated'!CF633/'[5]P9 Consolidated'!$E633</f>
        <v>0.18624678663239075</v>
      </c>
      <c r="S634" s="114">
        <f>'[5]P9 Consolidated'!CL633/'[5]P9 Consolidated'!$E633</f>
        <v>0.15424164524421594</v>
      </c>
      <c r="T634" s="114">
        <f>'[5]P9 Consolidated'!CR633/'[5]P9 Consolidated'!$E633</f>
        <v>0</v>
      </c>
      <c r="U634" s="114">
        <f>'[5]P9 Consolidated'!CX633/'[5]P9 Consolidated'!$E633</f>
        <v>0</v>
      </c>
      <c r="V634" s="115">
        <f>'[5]P9 Consolidated'!DD633/'[5]P9 Consolidated'!$E633</f>
        <v>1.2853470437017995E-2</v>
      </c>
    </row>
    <row r="635" spans="1:22">
      <c r="A635" s="109">
        <v>632</v>
      </c>
      <c r="B635" s="110" t="s">
        <v>802</v>
      </c>
      <c r="C635" s="111" t="s">
        <v>195</v>
      </c>
      <c r="D635" s="112">
        <v>222</v>
      </c>
      <c r="E635" s="113">
        <f>'[5]P9 Consolidated'!F634/'[5]P9 Consolidated'!$E634</f>
        <v>0.83918918918918928</v>
      </c>
      <c r="F635" s="114">
        <f>'[5]P9 Consolidated'!L634/'[5]P9 Consolidated'!$E634</f>
        <v>0.92837837837837833</v>
      </c>
      <c r="G635" s="114">
        <f>'[5]P9 Consolidated'!R634/'[5]P9 Consolidated'!$E634</f>
        <v>0.90540540540540537</v>
      </c>
      <c r="H635" s="114">
        <f>'[5]P9 Consolidated'!X634/'[5]P9 Consolidated'!$E634</f>
        <v>0.97972972972972971</v>
      </c>
      <c r="I635" s="114">
        <f>'[5]P9 Consolidated'!AD634/'[5]P9 Consolidated'!$E634</f>
        <v>0.62567567567567572</v>
      </c>
      <c r="J635" s="114">
        <f>'[5]P9 Consolidated'!AJ634/'[5]P9 Consolidated'!$E634</f>
        <v>0.91216216216216217</v>
      </c>
      <c r="K635" s="114">
        <f>'[5]P9 Consolidated'!AP634/'[5]P9 Consolidated'!$E634</f>
        <v>0.47702702702702704</v>
      </c>
      <c r="L635" s="114">
        <f>'[5]P9 Consolidated'!AV634/'[5]P9 Consolidated'!$E634</f>
        <v>0.87432432432432428</v>
      </c>
      <c r="M635" s="114">
        <f>'[5]P9 Consolidated'!BB634/'[5]P9 Consolidated'!$E634</f>
        <v>0.8783783783783784</v>
      </c>
      <c r="N635" s="114">
        <f>'[5]P9 Consolidated'!BH634/'[5]P9 Consolidated'!$E634</f>
        <v>0</v>
      </c>
      <c r="O635" s="114">
        <f>'[5]P9 Consolidated'!BN634/'[5]P9 Consolidated'!$E634</f>
        <v>0.97432432432432436</v>
      </c>
      <c r="P635" s="114">
        <f>'[5]P9 Consolidated'!BT634/'[5]P9 Consolidated'!$E634</f>
        <v>0</v>
      </c>
      <c r="Q635" s="114">
        <f>'[5]P9 Consolidated'!BZ634/'[5]P9 Consolidated'!$E634</f>
        <v>1.8716216216216217</v>
      </c>
      <c r="R635" s="114">
        <f>'[5]P9 Consolidated'!CF634/'[5]P9 Consolidated'!$E634</f>
        <v>0.91621621621621629</v>
      </c>
      <c r="S635" s="114">
        <f>'[5]P9 Consolidated'!CL634/'[5]P9 Consolidated'!$E634</f>
        <v>0.88783783783783776</v>
      </c>
      <c r="T635" s="114">
        <f>'[5]P9 Consolidated'!CR634/'[5]P9 Consolidated'!$E634</f>
        <v>0.94864864864864862</v>
      </c>
      <c r="U635" s="114">
        <f>'[5]P9 Consolidated'!CX634/'[5]P9 Consolidated'!$E634</f>
        <v>1</v>
      </c>
      <c r="V635" s="115">
        <f>'[5]P9 Consolidated'!DD634/'[5]P9 Consolidated'!$E634</f>
        <v>0.18783783783783786</v>
      </c>
    </row>
    <row r="636" spans="1:22">
      <c r="A636" s="109">
        <v>633</v>
      </c>
      <c r="B636" s="110" t="s">
        <v>803</v>
      </c>
      <c r="C636" s="111" t="s">
        <v>195</v>
      </c>
      <c r="D636" s="112">
        <v>458.9</v>
      </c>
      <c r="E636" s="113">
        <f>'[5]P9 Consolidated'!F635/'[5]P9 Consolidated'!$E635</f>
        <v>0</v>
      </c>
      <c r="F636" s="114">
        <f>'[5]P9 Consolidated'!L635/'[5]P9 Consolidated'!$E635</f>
        <v>0</v>
      </c>
      <c r="G636" s="114">
        <f>'[5]P9 Consolidated'!R635/'[5]P9 Consolidated'!$E635</f>
        <v>0</v>
      </c>
      <c r="H636" s="114">
        <f>'[5]P9 Consolidated'!X635/'[5]P9 Consolidated'!$E635</f>
        <v>7.8448463717585536E-3</v>
      </c>
      <c r="I636" s="114">
        <f>'[5]P9 Consolidated'!AD635/'[5]P9 Consolidated'!$E635</f>
        <v>0.25365003268685993</v>
      </c>
      <c r="J636" s="114">
        <f>'[5]P9 Consolidated'!AJ635/'[5]P9 Consolidated'!$E635</f>
        <v>0</v>
      </c>
      <c r="K636" s="114">
        <f>'[5]P9 Consolidated'!AP635/'[5]P9 Consolidated'!$E635</f>
        <v>1.0234909566354327</v>
      </c>
      <c r="L636" s="114">
        <f>'[5]P9 Consolidated'!AV635/'[5]P9 Consolidated'!$E635</f>
        <v>1.0234909566354327</v>
      </c>
      <c r="M636" s="114">
        <f>'[5]P9 Consolidated'!BB635/'[5]P9 Consolidated'!$E635</f>
        <v>1.3074743952930923E-2</v>
      </c>
      <c r="N636" s="114">
        <f>'[5]P9 Consolidated'!BH635/'[5]P9 Consolidated'!$E635</f>
        <v>0.68642405752887348</v>
      </c>
      <c r="O636" s="114">
        <f>'[5]P9 Consolidated'!BN635/'[5]P9 Consolidated'!$E635</f>
        <v>0</v>
      </c>
      <c r="P636" s="114">
        <f>'[5]P9 Consolidated'!BT635/'[5]P9 Consolidated'!$E635</f>
        <v>0</v>
      </c>
      <c r="Q636" s="114">
        <f>'[5]P9 Consolidated'!BZ635/'[5]P9 Consolidated'!$E635</f>
        <v>0</v>
      </c>
      <c r="R636" s="114">
        <f>'[5]P9 Consolidated'!CF635/'[5]P9 Consolidated'!$E635</f>
        <v>0</v>
      </c>
      <c r="S636" s="114">
        <f>'[5]P9 Consolidated'!CL635/'[5]P9 Consolidated'!$E635</f>
        <v>0</v>
      </c>
      <c r="T636" s="114">
        <f>'[5]P9 Consolidated'!CR635/'[5]P9 Consolidated'!$E635</f>
        <v>0</v>
      </c>
      <c r="U636" s="114">
        <f>'[5]P9 Consolidated'!CX635/'[5]P9 Consolidated'!$E635</f>
        <v>0</v>
      </c>
      <c r="V636" s="115">
        <f>'[5]P9 Consolidated'!DD635/'[5]P9 Consolidated'!$E635</f>
        <v>0</v>
      </c>
    </row>
    <row r="637" spans="1:22">
      <c r="A637" s="109">
        <v>634</v>
      </c>
      <c r="B637" s="110" t="s">
        <v>804</v>
      </c>
      <c r="C637" s="111" t="s">
        <v>195</v>
      </c>
      <c r="D637" s="112">
        <v>116</v>
      </c>
      <c r="E637" s="113">
        <f>'[5]P9 Consolidated'!F636/'[5]P9 Consolidated'!$E636</f>
        <v>0.9620689655172413</v>
      </c>
      <c r="F637" s="114">
        <f>'[5]P9 Consolidated'!L636/'[5]P9 Consolidated'!$E636</f>
        <v>0.97241379310344822</v>
      </c>
      <c r="G637" s="114">
        <f>'[5]P9 Consolidated'!R636/'[5]P9 Consolidated'!$E636</f>
        <v>0.99655172413793103</v>
      </c>
      <c r="H637" s="114">
        <f>'[5]P9 Consolidated'!X636/'[5]P9 Consolidated'!$E636</f>
        <v>1.0482758620689654</v>
      </c>
      <c r="I637" s="114">
        <f>'[5]P9 Consolidated'!AD636/'[5]P9 Consolidated'!$E636</f>
        <v>1.0482758620689654</v>
      </c>
      <c r="J637" s="114">
        <f>'[5]P9 Consolidated'!AJ636/'[5]P9 Consolidated'!$E636</f>
        <v>1.0793103448275863</v>
      </c>
      <c r="K637" s="114">
        <f>'[5]P9 Consolidated'!AP636/'[5]P9 Consolidated'!$E636</f>
        <v>1.0517241379310345</v>
      </c>
      <c r="L637" s="114">
        <f>'[5]P9 Consolidated'!AV636/'[5]P9 Consolidated'!$E636</f>
        <v>1.0586206896551724</v>
      </c>
      <c r="M637" s="114">
        <f>'[5]P9 Consolidated'!BB636/'[5]P9 Consolidated'!$E636</f>
        <v>0.89931034482758609</v>
      </c>
      <c r="N637" s="114">
        <f>'[5]P9 Consolidated'!BH636/'[5]P9 Consolidated'!$E636</f>
        <v>0.86206896551724133</v>
      </c>
      <c r="O637" s="114">
        <f>'[5]P9 Consolidated'!BN636/'[5]P9 Consolidated'!$E636</f>
        <v>1.0206896551724138</v>
      </c>
      <c r="P637" s="114">
        <f>'[5]P9 Consolidated'!BT636/'[5]P9 Consolidated'!$E636</f>
        <v>0</v>
      </c>
      <c r="Q637" s="114">
        <f>'[5]P9 Consolidated'!BZ636/'[5]P9 Consolidated'!$E636</f>
        <v>2.5531034482758619</v>
      </c>
      <c r="R637" s="114">
        <f>'[5]P9 Consolidated'!CF636/'[5]P9 Consolidated'!$E636</f>
        <v>1.1413793103448275</v>
      </c>
      <c r="S637" s="114">
        <f>'[5]P9 Consolidated'!CL636/'[5]P9 Consolidated'!$E636</f>
        <v>1.0379310344827586</v>
      </c>
      <c r="T637" s="114">
        <f>'[5]P9 Consolidated'!CR636/'[5]P9 Consolidated'!$E636</f>
        <v>1.1241379310344828</v>
      </c>
      <c r="U637" s="114">
        <f>'[5]P9 Consolidated'!CX636/'[5]P9 Consolidated'!$E636</f>
        <v>1.1758620689655173</v>
      </c>
      <c r="V637" s="115">
        <f>'[5]P9 Consolidated'!DD636/'[5]P9 Consolidated'!$E636</f>
        <v>1.2551724137931033</v>
      </c>
    </row>
    <row r="638" spans="1:22">
      <c r="A638" s="109">
        <v>635</v>
      </c>
      <c r="B638" s="110" t="s">
        <v>805</v>
      </c>
      <c r="C638" s="111" t="s">
        <v>195</v>
      </c>
      <c r="D638" s="112">
        <v>273</v>
      </c>
      <c r="E638" s="113">
        <f>'[5]P9 Consolidated'!F637/'[5]P9 Consolidated'!$E637</f>
        <v>0.54358974358974366</v>
      </c>
      <c r="F638" s="114">
        <f>'[5]P9 Consolidated'!L637/'[5]P9 Consolidated'!$E637</f>
        <v>0.48058608058608054</v>
      </c>
      <c r="G638" s="114">
        <f>'[5]P9 Consolidated'!R637/'[5]P9 Consolidated'!$E637</f>
        <v>0.5567765567765568</v>
      </c>
      <c r="H638" s="114">
        <f>'[5]P9 Consolidated'!X637/'[5]P9 Consolidated'!$E637</f>
        <v>0.54358974358974366</v>
      </c>
      <c r="I638" s="114">
        <f>'[5]P9 Consolidated'!AD637/'[5]P9 Consolidated'!$E637</f>
        <v>0.54652014652014647</v>
      </c>
      <c r="J638" s="114">
        <f>'[5]P9 Consolidated'!AJ637/'[5]P9 Consolidated'!$E637</f>
        <v>0.4952380952380952</v>
      </c>
      <c r="K638" s="114">
        <f>'[5]P9 Consolidated'!AP637/'[5]P9 Consolidated'!$E637</f>
        <v>8.2051282051282051E-2</v>
      </c>
      <c r="L638" s="114">
        <f>'[5]P9 Consolidated'!AV637/'[5]P9 Consolidated'!$E637</f>
        <v>5.7142857142857141E-2</v>
      </c>
      <c r="M638" s="114">
        <f>'[5]P9 Consolidated'!BB637/'[5]P9 Consolidated'!$E637</f>
        <v>2.8131868131868132E-2</v>
      </c>
      <c r="N638" s="114">
        <f>'[5]P9 Consolidated'!BH637/'[5]P9 Consolidated'!$E637</f>
        <v>2.9304029304029304E-2</v>
      </c>
      <c r="O638" s="114">
        <f>'[5]P9 Consolidated'!BN637/'[5]P9 Consolidated'!$E637</f>
        <v>2.7838827838827837E-2</v>
      </c>
      <c r="P638" s="114">
        <f>'[5]P9 Consolidated'!BT637/'[5]P9 Consolidated'!$E637</f>
        <v>0</v>
      </c>
      <c r="Q638" s="114">
        <f>'[5]P9 Consolidated'!BZ637/'[5]P9 Consolidated'!$E637</f>
        <v>4.3956043956043959E-2</v>
      </c>
      <c r="R638" s="114">
        <f>'[5]P9 Consolidated'!CF637/'[5]P9 Consolidated'!$E637</f>
        <v>3.2234432234432238E-2</v>
      </c>
      <c r="S638" s="114">
        <f>'[5]P9 Consolidated'!CL637/'[5]P9 Consolidated'!$E637</f>
        <v>2.9304029304029304E-2</v>
      </c>
      <c r="T638" s="114">
        <f>'[5]P9 Consolidated'!CR637/'[5]P9 Consolidated'!$E637</f>
        <v>2.7838827838827837E-2</v>
      </c>
      <c r="U638" s="114">
        <f>'[5]P9 Consolidated'!CX637/'[5]P9 Consolidated'!$E637</f>
        <v>2.6373626373626374E-2</v>
      </c>
      <c r="V638" s="115">
        <f>'[5]P9 Consolidated'!DD637/'[5]P9 Consolidated'!$E637</f>
        <v>2.4908424908424907E-2</v>
      </c>
    </row>
    <row r="639" spans="1:22">
      <c r="A639" s="109">
        <v>636</v>
      </c>
      <c r="B639" s="110" t="s">
        <v>806</v>
      </c>
      <c r="C639" s="111" t="s">
        <v>195</v>
      </c>
      <c r="D639" s="112">
        <v>409.2</v>
      </c>
      <c r="E639" s="113">
        <f>'[5]P9 Consolidated'!F638/'[5]P9 Consolidated'!$E638</f>
        <v>0.80058651026392968</v>
      </c>
      <c r="F639" s="114">
        <f>'[5]P9 Consolidated'!L638/'[5]P9 Consolidated'!$E638</f>
        <v>0.83870967741935487</v>
      </c>
      <c r="G639" s="114">
        <f>'[5]P9 Consolidated'!R638/'[5]P9 Consolidated'!$E638</f>
        <v>0.92521994134897367</v>
      </c>
      <c r="H639" s="114">
        <f>'[5]P9 Consolidated'!X638/'[5]P9 Consolidated'!$E638</f>
        <v>0.84897360703812319</v>
      </c>
      <c r="I639" s="114">
        <f>'[5]P9 Consolidated'!AD638/'[5]P9 Consolidated'!$E638</f>
        <v>0.83284457478005869</v>
      </c>
      <c r="J639" s="114">
        <f>'[5]P9 Consolidated'!AJ638/'[5]P9 Consolidated'!$E638</f>
        <v>0.83284457478005869</v>
      </c>
      <c r="K639" s="114">
        <f>'[5]P9 Consolidated'!AP638/'[5]P9 Consolidated'!$E638</f>
        <v>1.0241935483870968</v>
      </c>
      <c r="L639" s="114">
        <f>'[5]P9 Consolidated'!AV638/'[5]P9 Consolidated'!$E638</f>
        <v>0.2932551319648094</v>
      </c>
      <c r="M639" s="114">
        <f>'[5]P9 Consolidated'!BB638/'[5]P9 Consolidated'!$E638</f>
        <v>0.83577712609970678</v>
      </c>
      <c r="N639" s="114">
        <f>'[5]P9 Consolidated'!BH638/'[5]P9 Consolidated'!$E638</f>
        <v>0.967741935483871</v>
      </c>
      <c r="O639" s="114">
        <f>'[5]P9 Consolidated'!BN638/'[5]P9 Consolidated'!$E638</f>
        <v>0.98240469208211145</v>
      </c>
      <c r="P639" s="114">
        <f>'[5]P9 Consolidated'!BT638/'[5]P9 Consolidated'!$E638</f>
        <v>0</v>
      </c>
      <c r="Q639" s="114">
        <f>'[5]P9 Consolidated'!BZ638/'[5]P9 Consolidated'!$E638</f>
        <v>1.8475073313782993</v>
      </c>
      <c r="R639" s="114">
        <f>'[5]P9 Consolidated'!CF638/'[5]P9 Consolidated'!$E638</f>
        <v>0.93841642228739008</v>
      </c>
      <c r="S639" s="114">
        <f>'[5]P9 Consolidated'!CL638/'[5]P9 Consolidated'!$E638</f>
        <v>0.93841642228739008</v>
      </c>
      <c r="T639" s="114">
        <f>'[5]P9 Consolidated'!CR638/'[5]P9 Consolidated'!$E638</f>
        <v>0.90909090909090917</v>
      </c>
      <c r="U639" s="114">
        <f>'[5]P9 Consolidated'!CX638/'[5]P9 Consolidated'!$E638</f>
        <v>0.95307917888563054</v>
      </c>
      <c r="V639" s="115">
        <f>'[5]P9 Consolidated'!DD638/'[5]P9 Consolidated'!$E638</f>
        <v>1.0117302052785924</v>
      </c>
    </row>
    <row r="640" spans="1:22">
      <c r="A640" s="109">
        <v>637</v>
      </c>
      <c r="B640" s="110" t="s">
        <v>807</v>
      </c>
      <c r="C640" s="111" t="s">
        <v>195</v>
      </c>
      <c r="D640" s="112">
        <v>200</v>
      </c>
      <c r="E640" s="113">
        <f>'[5]P9 Consolidated'!F639/'[5]P9 Consolidated'!$E639</f>
        <v>0.51600000000000001</v>
      </c>
      <c r="F640" s="114">
        <f>'[5]P9 Consolidated'!L639/'[5]P9 Consolidated'!$E639</f>
        <v>0.55799999999999994</v>
      </c>
      <c r="G640" s="114">
        <f>'[5]P9 Consolidated'!R639/'[5]P9 Consolidated'!$E639</f>
        <v>0.65700000000000003</v>
      </c>
      <c r="H640" s="114">
        <f>'[5]P9 Consolidated'!X639/'[5]P9 Consolidated'!$E639</f>
        <v>0.59250000000000003</v>
      </c>
      <c r="I640" s="114">
        <f>'[5]P9 Consolidated'!AD639/'[5]P9 Consolidated'!$E639</f>
        <v>0.54600000000000004</v>
      </c>
      <c r="J640" s="114">
        <f>'[5]P9 Consolidated'!AJ639/'[5]P9 Consolidated'!$E639</f>
        <v>0.54299999999999993</v>
      </c>
      <c r="K640" s="114">
        <f>'[5]P9 Consolidated'!AP639/'[5]P9 Consolidated'!$E639</f>
        <v>0.54299999999999993</v>
      </c>
      <c r="L640" s="114">
        <f>'[5]P9 Consolidated'!AV639/'[5]P9 Consolidated'!$E639</f>
        <v>0.51300000000000001</v>
      </c>
      <c r="M640" s="114">
        <f>'[5]P9 Consolidated'!BB639/'[5]P9 Consolidated'!$E639</f>
        <v>0.45899999999999996</v>
      </c>
      <c r="N640" s="114">
        <f>'[5]P9 Consolidated'!BH639/'[5]P9 Consolidated'!$E639</f>
        <v>0.495</v>
      </c>
      <c r="O640" s="114">
        <f>'[5]P9 Consolidated'!BN639/'[5]P9 Consolidated'!$E639</f>
        <v>0.50700000000000001</v>
      </c>
      <c r="P640" s="114">
        <f>'[5]P9 Consolidated'!BT639/'[5]P9 Consolidated'!$E639</f>
        <v>0</v>
      </c>
      <c r="Q640" s="114">
        <f>'[5]P9 Consolidated'!BZ639/'[5]P9 Consolidated'!$E639</f>
        <v>0.73199999999999998</v>
      </c>
      <c r="R640" s="114">
        <f>'[5]P9 Consolidated'!CF639/'[5]P9 Consolidated'!$E639</f>
        <v>0.61350000000000005</v>
      </c>
      <c r="S640" s="114">
        <f>'[5]P9 Consolidated'!CL639/'[5]P9 Consolidated'!$E639</f>
        <v>0.65099999999999991</v>
      </c>
      <c r="T640" s="114">
        <f>'[5]P9 Consolidated'!CR639/'[5]P9 Consolidated'!$E639</f>
        <v>0.6915</v>
      </c>
      <c r="U640" s="114">
        <f>'[5]P9 Consolidated'!CX639/'[5]P9 Consolidated'!$E639</f>
        <v>0.59399999999999997</v>
      </c>
      <c r="V640" s="115">
        <f>'[5]P9 Consolidated'!DD639/'[5]P9 Consolidated'!$E639</f>
        <v>0.5625</v>
      </c>
    </row>
    <row r="641" spans="1:22">
      <c r="A641" s="109">
        <v>638</v>
      </c>
      <c r="B641" s="110" t="s">
        <v>808</v>
      </c>
      <c r="C641" s="111" t="s">
        <v>195</v>
      </c>
      <c r="D641" s="112">
        <v>589</v>
      </c>
      <c r="E641" s="113">
        <f>'[5]P9 Consolidated'!F640/'[5]P9 Consolidated'!$E640</f>
        <v>9.1680814940577254E-2</v>
      </c>
      <c r="F641" s="114">
        <f>'[5]P9 Consolidated'!L640/'[5]P9 Consolidated'!$E640</f>
        <v>2.8862478777589132E-2</v>
      </c>
      <c r="G641" s="114">
        <f>'[5]P9 Consolidated'!R640/'[5]P9 Consolidated'!$E640</f>
        <v>3.2258064516129031E-2</v>
      </c>
      <c r="H641" s="114">
        <f>'[5]P9 Consolidated'!X640/'[5]P9 Consolidated'!$E640</f>
        <v>3.3955857385398983E-2</v>
      </c>
      <c r="I641" s="114">
        <f>'[5]P9 Consolidated'!AD640/'[5]P9 Consolidated'!$E640</f>
        <v>3.0560271646859084E-2</v>
      </c>
      <c r="J641" s="114">
        <f>'[5]P9 Consolidated'!AJ640/'[5]P9 Consolidated'!$E640</f>
        <v>3.7351443123938878E-2</v>
      </c>
      <c r="K641" s="114">
        <f>'[5]P9 Consolidated'!AP640/'[5]P9 Consolidated'!$E640</f>
        <v>5.0933786078098474E-2</v>
      </c>
      <c r="L641" s="114">
        <f>'[5]P9 Consolidated'!AV640/'[5]P9 Consolidated'!$E640</f>
        <v>3.2258064516129031E-2</v>
      </c>
      <c r="M641" s="114">
        <f>'[5]P9 Consolidated'!BB640/'[5]P9 Consolidated'!$E640</f>
        <v>7.062818336162989E-2</v>
      </c>
      <c r="N641" s="114">
        <f>'[5]P9 Consolidated'!BH640/'[5]P9 Consolidated'!$E640</f>
        <v>6.7911714770797965E-2</v>
      </c>
      <c r="O641" s="114">
        <f>'[5]P9 Consolidated'!BN640/'[5]P9 Consolidated'!$E640</f>
        <v>4.2444821731748725E-2</v>
      </c>
      <c r="P641" s="114">
        <f>'[5]P9 Consolidated'!BT640/'[5]P9 Consolidated'!$E640</f>
        <v>0</v>
      </c>
      <c r="Q641" s="114">
        <f>'[5]P9 Consolidated'!BZ640/'[5]P9 Consolidated'!$E640</f>
        <v>0.18675721561969441</v>
      </c>
      <c r="R641" s="114">
        <f>'[5]P9 Consolidated'!CF640/'[5]P9 Consolidated'!$E640</f>
        <v>3.2258064516129031E-2</v>
      </c>
      <c r="S641" s="114">
        <f>'[5]P9 Consolidated'!CL640/'[5]P9 Consolidated'!$E640</f>
        <v>2.7164685908319185E-2</v>
      </c>
      <c r="T641" s="114">
        <f>'[5]P9 Consolidated'!CR640/'[5]P9 Consolidated'!$E640</f>
        <v>3.2258064516129031E-2</v>
      </c>
      <c r="U641" s="114">
        <f>'[5]P9 Consolidated'!CX640/'[5]P9 Consolidated'!$E640</f>
        <v>6.1120543293718167E-2</v>
      </c>
      <c r="V641" s="115">
        <f>'[5]P9 Consolidated'!DD640/'[5]P9 Consolidated'!$E640</f>
        <v>3.0560271646859084E-2</v>
      </c>
    </row>
    <row r="642" spans="1:22">
      <c r="A642" s="109">
        <v>639</v>
      </c>
      <c r="B642" s="110" t="s">
        <v>809</v>
      </c>
      <c r="C642" s="111" t="s">
        <v>195</v>
      </c>
      <c r="D642" s="112">
        <v>200</v>
      </c>
      <c r="E642" s="113">
        <f>'[5]P9 Consolidated'!F641/'[5]P9 Consolidated'!$E641</f>
        <v>0.69599999999999995</v>
      </c>
      <c r="F642" s="114">
        <f>'[5]P9 Consolidated'!L641/'[5]P9 Consolidated'!$E641</f>
        <v>0.59699999999999998</v>
      </c>
      <c r="G642" s="114">
        <f>'[5]P9 Consolidated'!R641/'[5]P9 Consolidated'!$E641</f>
        <v>1.1759999999999999</v>
      </c>
      <c r="H642" s="114">
        <f>'[5]P9 Consolidated'!X641/'[5]P9 Consolidated'!$E641</f>
        <v>1.1279999999999999</v>
      </c>
      <c r="I642" s="114">
        <f>'[5]P9 Consolidated'!AD641/'[5]P9 Consolidated'!$E641</f>
        <v>0.69599999999999995</v>
      </c>
      <c r="J642" s="114">
        <f>'[5]P9 Consolidated'!AJ641/'[5]P9 Consolidated'!$E641</f>
        <v>0.73199999999999998</v>
      </c>
      <c r="K642" s="114">
        <f>'[5]P9 Consolidated'!AP641/'[5]P9 Consolidated'!$E641</f>
        <v>0.879</v>
      </c>
      <c r="L642" s="114">
        <f>'[5]P9 Consolidated'!AV641/'[5]P9 Consolidated'!$E641</f>
        <v>0.71700000000000008</v>
      </c>
      <c r="M642" s="114">
        <f>'[5]P9 Consolidated'!BB641/'[5]P9 Consolidated'!$E641</f>
        <v>0.89879999999999993</v>
      </c>
      <c r="N642" s="114">
        <f>'[5]P9 Consolidated'!BH641/'[5]P9 Consolidated'!$E641</f>
        <v>1.2131999999999998</v>
      </c>
      <c r="O642" s="114">
        <f>'[5]P9 Consolidated'!BN641/'[5]P9 Consolidated'!$E641</f>
        <v>1.395</v>
      </c>
      <c r="P642" s="114">
        <f>'[5]P9 Consolidated'!BT641/'[5]P9 Consolidated'!$E641</f>
        <v>0</v>
      </c>
      <c r="Q642" s="114">
        <f>'[5]P9 Consolidated'!BZ641/'[5]P9 Consolidated'!$E641</f>
        <v>3.1139999999999999</v>
      </c>
      <c r="R642" s="114">
        <f>'[5]P9 Consolidated'!CF641/'[5]P9 Consolidated'!$E641</f>
        <v>0.75599999999999989</v>
      </c>
      <c r="S642" s="114">
        <f>'[5]P9 Consolidated'!CL641/'[5]P9 Consolidated'!$E641</f>
        <v>0.72599999999999998</v>
      </c>
      <c r="T642" s="114">
        <f>'[5]P9 Consolidated'!CR641/'[5]P9 Consolidated'!$E641</f>
        <v>0.77099999999999991</v>
      </c>
      <c r="U642" s="114">
        <f>'[5]P9 Consolidated'!CX641/'[5]P9 Consolidated'!$E641</f>
        <v>0.87</v>
      </c>
      <c r="V642" s="115">
        <f>'[5]P9 Consolidated'!DD641/'[5]P9 Consolidated'!$E641</f>
        <v>1.17</v>
      </c>
    </row>
    <row r="643" spans="1:22">
      <c r="A643" s="109">
        <v>640</v>
      </c>
      <c r="B643" s="110" t="s">
        <v>810</v>
      </c>
      <c r="C643" s="111" t="s">
        <v>195</v>
      </c>
      <c r="D643" s="112">
        <v>200</v>
      </c>
      <c r="E643" s="113">
        <f>'[5]P9 Consolidated'!F642/'[5]P9 Consolidated'!$E642</f>
        <v>0.14550000000000002</v>
      </c>
      <c r="F643" s="114">
        <f>'[5]P9 Consolidated'!L642/'[5]P9 Consolidated'!$E642</f>
        <v>0.19800000000000001</v>
      </c>
      <c r="G643" s="114">
        <f>'[5]P9 Consolidated'!R642/'[5]P9 Consolidated'!$E642</f>
        <v>0.22949999999999998</v>
      </c>
      <c r="H643" s="114">
        <f>'[5]P9 Consolidated'!X642/'[5]P9 Consolidated'!$E642</f>
        <v>0.21899999999999997</v>
      </c>
      <c r="I643" s="114">
        <f>'[5]P9 Consolidated'!AD642/'[5]P9 Consolidated'!$E642</f>
        <v>0.20399999999999999</v>
      </c>
      <c r="J643" s="114">
        <f>'[5]P9 Consolidated'!AJ642/'[5]P9 Consolidated'!$E642</f>
        <v>0.2235</v>
      </c>
      <c r="K643" s="114">
        <f>'[5]P9 Consolidated'!AP642/'[5]P9 Consolidated'!$E642</f>
        <v>0.19500000000000001</v>
      </c>
      <c r="L643" s="114">
        <f>'[5]P9 Consolidated'!AV642/'[5]P9 Consolidated'!$E642</f>
        <v>0.18</v>
      </c>
      <c r="M643" s="114">
        <f>'[5]P9 Consolidated'!BB642/'[5]P9 Consolidated'!$E642</f>
        <v>0.17699999999999999</v>
      </c>
      <c r="N643" s="114">
        <f>'[5]P9 Consolidated'!BH642/'[5]P9 Consolidated'!$E642</f>
        <v>0.19500000000000001</v>
      </c>
      <c r="O643" s="114">
        <f>'[5]P9 Consolidated'!BN642/'[5]P9 Consolidated'!$E642</f>
        <v>0.24149999999999999</v>
      </c>
      <c r="P643" s="114">
        <f>'[5]P9 Consolidated'!BT642/'[5]P9 Consolidated'!$E642</f>
        <v>0</v>
      </c>
      <c r="Q643" s="114">
        <f>'[5]P9 Consolidated'!BZ642/'[5]P9 Consolidated'!$E642</f>
        <v>0.52349999999999997</v>
      </c>
      <c r="R643" s="114">
        <f>'[5]P9 Consolidated'!CF642/'[5]P9 Consolidated'!$E642</f>
        <v>0.22500000000000001</v>
      </c>
      <c r="S643" s="114">
        <f>'[5]P9 Consolidated'!CL642/'[5]P9 Consolidated'!$E642</f>
        <v>0.34950000000000003</v>
      </c>
      <c r="T643" s="114">
        <f>'[5]P9 Consolidated'!CR642/'[5]P9 Consolidated'!$E642</f>
        <v>0.33899999999999997</v>
      </c>
      <c r="U643" s="114">
        <f>'[5]P9 Consolidated'!CX642/'[5]P9 Consolidated'!$E642</f>
        <v>0.46799999999999997</v>
      </c>
      <c r="V643" s="115">
        <f>'[5]P9 Consolidated'!DD642/'[5]P9 Consolidated'!$E642</f>
        <v>0.52049999999999996</v>
      </c>
    </row>
    <row r="644" spans="1:22">
      <c r="A644" s="109">
        <v>641</v>
      </c>
      <c r="B644" s="110" t="s">
        <v>811</v>
      </c>
      <c r="C644" s="111" t="s">
        <v>195</v>
      </c>
      <c r="D644" s="112">
        <v>133</v>
      </c>
      <c r="E644" s="113">
        <f>'[5]P9 Consolidated'!F643/'[5]P9 Consolidated'!$E643</f>
        <v>0.45263157894736844</v>
      </c>
      <c r="F644" s="114">
        <f>'[5]P9 Consolidated'!L643/'[5]P9 Consolidated'!$E643</f>
        <v>0.45112781954887216</v>
      </c>
      <c r="G644" s="114">
        <f>'[5]P9 Consolidated'!R643/'[5]P9 Consolidated'!$E643</f>
        <v>0.4481203007518797</v>
      </c>
      <c r="H644" s="114">
        <f>'[5]P9 Consolidated'!X643/'[5]P9 Consolidated'!$E643</f>
        <v>0.47819548872180451</v>
      </c>
      <c r="I644" s="114">
        <f>'[5]P9 Consolidated'!AD643/'[5]P9 Consolidated'!$E643</f>
        <v>0.46616541353383456</v>
      </c>
      <c r="J644" s="114">
        <f>'[5]P9 Consolidated'!AJ643/'[5]P9 Consolidated'!$E643</f>
        <v>0.48120300751879697</v>
      </c>
      <c r="K644" s="114">
        <f>'[5]P9 Consolidated'!AP643/'[5]P9 Consolidated'!$E643</f>
        <v>0.45864661654135336</v>
      </c>
      <c r="L644" s="114">
        <f>'[5]P9 Consolidated'!AV643/'[5]P9 Consolidated'!$E643</f>
        <v>0.46766917293233085</v>
      </c>
      <c r="M644" s="114">
        <f>'[5]P9 Consolidated'!BB643/'[5]P9 Consolidated'!$E643</f>
        <v>0.43368421052631578</v>
      </c>
      <c r="N644" s="114">
        <f>'[5]P9 Consolidated'!BH643/'[5]P9 Consolidated'!$E643</f>
        <v>0.33082706766917291</v>
      </c>
      <c r="O644" s="114">
        <f>'[5]P9 Consolidated'!BN643/'[5]P9 Consolidated'!$E643</f>
        <v>0.43007518796992483</v>
      </c>
      <c r="P644" s="114">
        <f>'[5]P9 Consolidated'!BT643/'[5]P9 Consolidated'!$E643</f>
        <v>0</v>
      </c>
      <c r="Q644" s="114">
        <f>'[5]P9 Consolidated'!BZ643/'[5]P9 Consolidated'!$E643</f>
        <v>0.54285714285714293</v>
      </c>
      <c r="R644" s="114">
        <f>'[5]P9 Consolidated'!CF643/'[5]P9 Consolidated'!$E643</f>
        <v>0.52090225563909776</v>
      </c>
      <c r="S644" s="114">
        <f>'[5]P9 Consolidated'!CL643/'[5]P9 Consolidated'!$E643</f>
        <v>0.45112781954887216</v>
      </c>
      <c r="T644" s="114">
        <f>'[5]P9 Consolidated'!CR643/'[5]P9 Consolidated'!$E643</f>
        <v>0.46616541353383456</v>
      </c>
      <c r="U644" s="114">
        <f>'[5]P9 Consolidated'!CX643/'[5]P9 Consolidated'!$E643</f>
        <v>0.48120300751879697</v>
      </c>
      <c r="V644" s="115">
        <f>'[5]P9 Consolidated'!DD643/'[5]P9 Consolidated'!$E643</f>
        <v>0.46616541353383456</v>
      </c>
    </row>
    <row r="645" spans="1:22">
      <c r="A645" s="109">
        <v>642</v>
      </c>
      <c r="B645" s="110" t="s">
        <v>812</v>
      </c>
      <c r="C645" s="111" t="s">
        <v>195</v>
      </c>
      <c r="D645" s="112">
        <v>189</v>
      </c>
      <c r="E645" s="113">
        <f>'[5]P9 Consolidated'!F644/'[5]P9 Consolidated'!$E644</f>
        <v>0.49365079365079362</v>
      </c>
      <c r="F645" s="114">
        <f>'[5]P9 Consolidated'!L644/'[5]P9 Consolidated'!$E644</f>
        <v>0.49841269841269842</v>
      </c>
      <c r="G645" s="114">
        <f>'[5]P9 Consolidated'!R644/'[5]P9 Consolidated'!$E644</f>
        <v>0.48571428571428571</v>
      </c>
      <c r="H645" s="114">
        <f>'[5]P9 Consolidated'!X644/'[5]P9 Consolidated'!$E644</f>
        <v>0.49047619047619051</v>
      </c>
      <c r="I645" s="114">
        <f>'[5]P9 Consolidated'!AD644/'[5]P9 Consolidated'!$E644</f>
        <v>0.446031746031746</v>
      </c>
      <c r="J645" s="114">
        <f>'[5]P9 Consolidated'!AJ644/'[5]P9 Consolidated'!$E644</f>
        <v>0.46984126984126984</v>
      </c>
      <c r="K645" s="114">
        <f>'[5]P9 Consolidated'!AP644/'[5]P9 Consolidated'!$E644</f>
        <v>0.47777777777777775</v>
      </c>
      <c r="L645" s="114">
        <f>'[5]P9 Consolidated'!AV644/'[5]P9 Consolidated'!$E644</f>
        <v>0.42698412698412702</v>
      </c>
      <c r="M645" s="114">
        <f>'[5]P9 Consolidated'!BB644/'[5]P9 Consolidated'!$E644</f>
        <v>0.38984126984126988</v>
      </c>
      <c r="N645" s="114">
        <f>'[5]P9 Consolidated'!BH644/'[5]P9 Consolidated'!$E644</f>
        <v>0.3968253968253968</v>
      </c>
      <c r="O645" s="114">
        <f>'[5]P9 Consolidated'!BN644/'[5]P9 Consolidated'!$E644</f>
        <v>0.41428571428571426</v>
      </c>
      <c r="P645" s="114">
        <f>'[5]P9 Consolidated'!BT644/'[5]P9 Consolidated'!$E644</f>
        <v>0</v>
      </c>
      <c r="Q645" s="114">
        <f>'[5]P9 Consolidated'!BZ644/'[5]P9 Consolidated'!$E644</f>
        <v>0.76031746031746028</v>
      </c>
      <c r="R645" s="114">
        <f>'[5]P9 Consolidated'!CF644/'[5]P9 Consolidated'!$E644</f>
        <v>0.57460317460317456</v>
      </c>
      <c r="S645" s="114">
        <f>'[5]P9 Consolidated'!CL644/'[5]P9 Consolidated'!$E644</f>
        <v>0.48888888888888893</v>
      </c>
      <c r="T645" s="114">
        <f>'[5]P9 Consolidated'!CR644/'[5]P9 Consolidated'!$E644</f>
        <v>0.50158730158730158</v>
      </c>
      <c r="U645" s="114">
        <f>'[5]P9 Consolidated'!CX644/'[5]P9 Consolidated'!$E644</f>
        <v>0.50634920634920633</v>
      </c>
      <c r="V645" s="115">
        <f>'[5]P9 Consolidated'!DD644/'[5]P9 Consolidated'!$E644</f>
        <v>0.46666666666666667</v>
      </c>
    </row>
    <row r="646" spans="1:22">
      <c r="A646" s="109">
        <v>643</v>
      </c>
      <c r="B646" s="110" t="s">
        <v>813</v>
      </c>
      <c r="C646" s="111" t="s">
        <v>195</v>
      </c>
      <c r="D646" s="112">
        <v>123.33</v>
      </c>
      <c r="E646" s="113">
        <f>'[5]P9 Consolidated'!F645/'[5]P9 Consolidated'!$E645</f>
        <v>0.97624260115138251</v>
      </c>
      <c r="F646" s="114">
        <f>'[5]P9 Consolidated'!L645/'[5]P9 Consolidated'!$E645</f>
        <v>1.0200275683126572</v>
      </c>
      <c r="G646" s="114">
        <f>'[5]P9 Consolidated'!R645/'[5]P9 Consolidated'!$E645</f>
        <v>0.95029595394470123</v>
      </c>
      <c r="H646" s="114">
        <f>'[5]P9 Consolidated'!X645/'[5]P9 Consolidated'!$E645</f>
        <v>1.1027325062839537</v>
      </c>
      <c r="I646" s="114">
        <f>'[5]P9 Consolidated'!AD645/'[5]P9 Consolidated'!$E645</f>
        <v>1.1027325062839537</v>
      </c>
      <c r="J646" s="114">
        <f>'[5]P9 Consolidated'!AJ645/'[5]P9 Consolidated'!$E645</f>
        <v>1.0119192410605693</v>
      </c>
      <c r="K646" s="114">
        <f>'[5]P9 Consolidated'!AP645/'[5]P9 Consolidated'!$E645</f>
        <v>1.0119192410605693</v>
      </c>
      <c r="L646" s="114">
        <f>'[5]P9 Consolidated'!AV645/'[5]P9 Consolidated'!$E645</f>
        <v>0.76056109624584445</v>
      </c>
      <c r="M646" s="114">
        <f>'[5]P9 Consolidated'!BB645/'[5]P9 Consolidated'!$E645</f>
        <v>0.24324981756263683</v>
      </c>
      <c r="N646" s="114">
        <f>'[5]P9 Consolidated'!BH645/'[5]P9 Consolidated'!$E645</f>
        <v>1.6216654504175789</v>
      </c>
      <c r="O646" s="114">
        <f>'[5]P9 Consolidated'!BN645/'[5]P9 Consolidated'!$E645</f>
        <v>1.008675910159734</v>
      </c>
      <c r="P646" s="114">
        <f>'[5]P9 Consolidated'!BT645/'[5]P9 Consolidated'!$E645</f>
        <v>0</v>
      </c>
      <c r="Q646" s="114">
        <f>'[5]P9 Consolidated'!BZ645/'[5]P9 Consolidated'!$E645</f>
        <v>2.1389767291007868</v>
      </c>
      <c r="R646" s="114">
        <f>'[5]P9 Consolidated'!CF645/'[5]P9 Consolidated'!$E645</f>
        <v>0.97786426660180004</v>
      </c>
      <c r="S646" s="114">
        <f>'[5]P9 Consolidated'!CL645/'[5]P9 Consolidated'!$E645</f>
        <v>0.97786426660180004</v>
      </c>
      <c r="T646" s="114">
        <f>'[5]P9 Consolidated'!CR645/'[5]P9 Consolidated'!$E645</f>
        <v>1.0459742155193383</v>
      </c>
      <c r="U646" s="114">
        <f>'[5]P9 Consolidated'!CX645/'[5]P9 Consolidated'!$E645</f>
        <v>1.1351658152923052</v>
      </c>
      <c r="V646" s="115">
        <f>'[5]P9 Consolidated'!DD645/'[5]P9 Consolidated'!$E645</f>
        <v>1.1562474661477338</v>
      </c>
    </row>
    <row r="647" spans="1:22">
      <c r="A647" s="109">
        <v>644</v>
      </c>
      <c r="B647" s="110" t="s">
        <v>814</v>
      </c>
      <c r="C647" s="111" t="s">
        <v>195</v>
      </c>
      <c r="D647" s="112">
        <v>100</v>
      </c>
      <c r="E647" s="113">
        <f>'[5]P9 Consolidated'!F646/'[5]P9 Consolidated'!$E646</f>
        <v>0</v>
      </c>
      <c r="F647" s="114">
        <f>'[5]P9 Consolidated'!L646/'[5]P9 Consolidated'!$E646</f>
        <v>0</v>
      </c>
      <c r="G647" s="114">
        <f>'[5]P9 Consolidated'!R646/'[5]P9 Consolidated'!$E646</f>
        <v>0</v>
      </c>
      <c r="H647" s="114">
        <f>'[5]P9 Consolidated'!X646/'[5]P9 Consolidated'!$E646</f>
        <v>0</v>
      </c>
      <c r="I647" s="114">
        <f>'[5]P9 Consolidated'!AD646/'[5]P9 Consolidated'!$E646</f>
        <v>0</v>
      </c>
      <c r="J647" s="114">
        <f>'[5]P9 Consolidated'!AJ646/'[5]P9 Consolidated'!$E646</f>
        <v>0</v>
      </c>
      <c r="K647" s="114">
        <f>'[5]P9 Consolidated'!AP646/'[5]P9 Consolidated'!$E646</f>
        <v>0.48</v>
      </c>
      <c r="L647" s="114">
        <f>'[5]P9 Consolidated'!AV646/'[5]P9 Consolidated'!$E646</f>
        <v>1.6E-2</v>
      </c>
      <c r="M647" s="114">
        <f>'[5]P9 Consolidated'!BB646/'[5]P9 Consolidated'!$E646</f>
        <v>0.56799999999999995</v>
      </c>
      <c r="N647" s="114">
        <f>'[5]P9 Consolidated'!BH646/'[5]P9 Consolidated'!$E646</f>
        <v>0.76</v>
      </c>
      <c r="O647" s="114">
        <f>'[5]P9 Consolidated'!BN646/'[5]P9 Consolidated'!$E646</f>
        <v>0.496</v>
      </c>
      <c r="P647" s="114">
        <f>'[5]P9 Consolidated'!BT646/'[5]P9 Consolidated'!$E646</f>
        <v>0</v>
      </c>
      <c r="Q647" s="114">
        <f>'[5]P9 Consolidated'!BZ646/'[5]P9 Consolidated'!$E646</f>
        <v>0.94799999999999995</v>
      </c>
      <c r="R647" s="114">
        <f>'[5]P9 Consolidated'!CF646/'[5]P9 Consolidated'!$E646</f>
        <v>0.38400000000000001</v>
      </c>
      <c r="S647" s="114">
        <f>'[5]P9 Consolidated'!CL646/'[5]P9 Consolidated'!$E646</f>
        <v>0.37200000000000005</v>
      </c>
      <c r="T647" s="114">
        <f>'[5]P9 Consolidated'!CR646/'[5]P9 Consolidated'!$E646</f>
        <v>0.47600000000000003</v>
      </c>
      <c r="U647" s="114">
        <f>'[5]P9 Consolidated'!CX646/'[5]P9 Consolidated'!$E646</f>
        <v>0.40200000000000002</v>
      </c>
      <c r="V647" s="115">
        <f>'[5]P9 Consolidated'!DD646/'[5]P9 Consolidated'!$E646</f>
        <v>0.376</v>
      </c>
    </row>
    <row r="648" spans="1:22">
      <c r="A648" s="109">
        <v>645</v>
      </c>
      <c r="B648" s="110" t="s">
        <v>815</v>
      </c>
      <c r="C648" s="111" t="s">
        <v>195</v>
      </c>
      <c r="D648" s="112">
        <v>100</v>
      </c>
      <c r="E648" s="113">
        <f>'[5]P9 Consolidated'!F647/'[5]P9 Consolidated'!$E647</f>
        <v>0</v>
      </c>
      <c r="F648" s="114">
        <f>'[5]P9 Consolidated'!L647/'[5]P9 Consolidated'!$E647</f>
        <v>0</v>
      </c>
      <c r="G648" s="114">
        <f>'[5]P9 Consolidated'!R647/'[5]P9 Consolidated'!$E647</f>
        <v>0</v>
      </c>
      <c r="H648" s="114">
        <f>'[5]P9 Consolidated'!X647/'[5]P9 Consolidated'!$E647</f>
        <v>0</v>
      </c>
      <c r="I648" s="114">
        <f>'[5]P9 Consolidated'!AD647/'[5]P9 Consolidated'!$E647</f>
        <v>0</v>
      </c>
      <c r="J648" s="114">
        <f>'[5]P9 Consolidated'!AJ647/'[5]P9 Consolidated'!$E647</f>
        <v>0</v>
      </c>
      <c r="K648" s="114">
        <f>'[5]P9 Consolidated'!AP647/'[5]P9 Consolidated'!$E647</f>
        <v>8.0199999999999994E-2</v>
      </c>
      <c r="L648" s="114">
        <f>'[5]P9 Consolidated'!AV647/'[5]P9 Consolidated'!$E647</f>
        <v>0.09</v>
      </c>
      <c r="M648" s="114">
        <f>'[5]P9 Consolidated'!BB647/'[5]P9 Consolidated'!$E647</f>
        <v>9.0800000000000006E-2</v>
      </c>
      <c r="N648" s="114">
        <f>'[5]P9 Consolidated'!BH647/'[5]P9 Consolidated'!$E647</f>
        <v>0.08</v>
      </c>
      <c r="O648" s="114">
        <f>'[5]P9 Consolidated'!BN647/'[5]P9 Consolidated'!$E647</f>
        <v>7.7600000000000002E-2</v>
      </c>
      <c r="P648" s="114">
        <f>'[5]P9 Consolidated'!BT647/'[5]P9 Consolidated'!$E647</f>
        <v>0</v>
      </c>
      <c r="Q648" s="114">
        <f>'[5]P9 Consolidated'!BZ647/'[5]P9 Consolidated'!$E647</f>
        <v>0</v>
      </c>
      <c r="R648" s="114">
        <f>'[5]P9 Consolidated'!CF647/'[5]P9 Consolidated'!$E647</f>
        <v>0</v>
      </c>
      <c r="S648" s="114">
        <f>'[5]P9 Consolidated'!CL647/'[5]P9 Consolidated'!$E647</f>
        <v>1</v>
      </c>
      <c r="T648" s="114">
        <f>'[5]P9 Consolidated'!CR647/'[5]P9 Consolidated'!$E647</f>
        <v>0</v>
      </c>
      <c r="U648" s="114">
        <f>'[5]P9 Consolidated'!CX647/'[5]P9 Consolidated'!$E647</f>
        <v>0</v>
      </c>
      <c r="V648" s="115">
        <f>'[5]P9 Consolidated'!DD647/'[5]P9 Consolidated'!$E647</f>
        <v>0</v>
      </c>
    </row>
    <row r="649" spans="1:22">
      <c r="A649" s="109">
        <v>646</v>
      </c>
      <c r="B649" s="110" t="s">
        <v>816</v>
      </c>
      <c r="C649" s="111" t="s">
        <v>195</v>
      </c>
      <c r="D649" s="112">
        <v>150</v>
      </c>
      <c r="E649" s="113">
        <f>'[5]P9 Consolidated'!F648/'[5]P9 Consolidated'!$E648</f>
        <v>9.1999999999999998E-2</v>
      </c>
      <c r="F649" s="114">
        <f>'[5]P9 Consolidated'!L648/'[5]P9 Consolidated'!$E648</f>
        <v>9.1999999999999998E-2</v>
      </c>
      <c r="G649" s="114">
        <f>'[5]P9 Consolidated'!R648/'[5]P9 Consolidated'!$E648</f>
        <v>0.12</v>
      </c>
      <c r="H649" s="114">
        <f>'[5]P9 Consolidated'!X648/'[5]P9 Consolidated'!$E648</f>
        <v>0.12</v>
      </c>
      <c r="I649" s="114">
        <f>'[5]P9 Consolidated'!AD648/'[5]P9 Consolidated'!$E648</f>
        <v>1.24</v>
      </c>
      <c r="J649" s="114">
        <f>'[5]P9 Consolidated'!AJ648/'[5]P9 Consolidated'!$E648</f>
        <v>0.16</v>
      </c>
      <c r="K649" s="114">
        <f>'[5]P9 Consolidated'!AP648/'[5]P9 Consolidated'!$E648</f>
        <v>0.16</v>
      </c>
      <c r="L649" s="114">
        <f>'[5]P9 Consolidated'!AV648/'[5]P9 Consolidated'!$E648</f>
        <v>0.28000000000000003</v>
      </c>
      <c r="M649" s="114">
        <f>'[5]P9 Consolidated'!BB648/'[5]P9 Consolidated'!$E648</f>
        <v>0.28000000000000003</v>
      </c>
      <c r="N649" s="114">
        <f>'[5]P9 Consolidated'!BH648/'[5]P9 Consolidated'!$E648</f>
        <v>0.32</v>
      </c>
      <c r="O649" s="114">
        <f>'[5]P9 Consolidated'!BN648/'[5]P9 Consolidated'!$E648</f>
        <v>0.28000000000000003</v>
      </c>
      <c r="P649" s="114">
        <f>'[5]P9 Consolidated'!BT648/'[5]P9 Consolidated'!$E648</f>
        <v>0</v>
      </c>
      <c r="Q649" s="114">
        <f>'[5]P9 Consolidated'!BZ648/'[5]P9 Consolidated'!$E648</f>
        <v>0.45600000000000002</v>
      </c>
      <c r="R649" s="114">
        <f>'[5]P9 Consolidated'!CF648/'[5]P9 Consolidated'!$E648</f>
        <v>0.24400000000000002</v>
      </c>
      <c r="S649" s="114">
        <f>'[5]P9 Consolidated'!CL648/'[5]P9 Consolidated'!$E648</f>
        <v>0.27199999999999996</v>
      </c>
      <c r="T649" s="114">
        <f>'[5]P9 Consolidated'!CR648/'[5]P9 Consolidated'!$E648</f>
        <v>0.22800000000000001</v>
      </c>
      <c r="U649" s="114">
        <f>'[5]P9 Consolidated'!CX648/'[5]P9 Consolidated'!$E648</f>
        <v>0.20799999999999999</v>
      </c>
      <c r="V649" s="115">
        <f>'[5]P9 Consolidated'!DD648/'[5]P9 Consolidated'!$E648</f>
        <v>0.27199999999999996</v>
      </c>
    </row>
    <row r="650" spans="1:22">
      <c r="A650" s="109">
        <v>647</v>
      </c>
      <c r="B650" s="110" t="s">
        <v>817</v>
      </c>
      <c r="C650" s="111" t="s">
        <v>195</v>
      </c>
      <c r="D650" s="112">
        <v>200</v>
      </c>
      <c r="E650" s="113">
        <f>'[5]P9 Consolidated'!F649/'[5]P9 Consolidated'!$E649</f>
        <v>0.44400000000000001</v>
      </c>
      <c r="F650" s="114">
        <f>'[5]P9 Consolidated'!L649/'[5]P9 Consolidated'!$E649</f>
        <v>5.5999999999999994E-2</v>
      </c>
      <c r="G650" s="114">
        <f>'[5]P9 Consolidated'!R649/'[5]P9 Consolidated'!$E649</f>
        <v>9.6000000000000002E-2</v>
      </c>
      <c r="H650" s="114">
        <f>'[5]P9 Consolidated'!X649/'[5]P9 Consolidated'!$E649</f>
        <v>0.46</v>
      </c>
      <c r="I650" s="114">
        <f>'[5]P9 Consolidated'!AD649/'[5]P9 Consolidated'!$E649</f>
        <v>0.51200000000000001</v>
      </c>
      <c r="J650" s="114">
        <f>'[5]P9 Consolidated'!AJ649/'[5]P9 Consolidated'!$E649</f>
        <v>0.45600000000000002</v>
      </c>
      <c r="K650" s="114">
        <f>'[5]P9 Consolidated'!AP649/'[5]P9 Consolidated'!$E649</f>
        <v>0.48399999999999999</v>
      </c>
      <c r="L650" s="114">
        <f>'[5]P9 Consolidated'!AV649/'[5]P9 Consolidated'!$E649</f>
        <v>0.52</v>
      </c>
      <c r="M650" s="114">
        <f>'[5]P9 Consolidated'!BB649/'[5]P9 Consolidated'!$E649</f>
        <v>0.51200000000000001</v>
      </c>
      <c r="N650" s="114">
        <f>'[5]P9 Consolidated'!BH649/'[5]P9 Consolidated'!$E649</f>
        <v>0.61599999999999999</v>
      </c>
      <c r="O650" s="114">
        <f>'[5]P9 Consolidated'!BN649/'[5]P9 Consolidated'!$E649</f>
        <v>0.49200000000000005</v>
      </c>
      <c r="P650" s="114">
        <f>'[5]P9 Consolidated'!BT649/'[5]P9 Consolidated'!$E649</f>
        <v>0</v>
      </c>
      <c r="Q650" s="114">
        <f>'[5]P9 Consolidated'!BZ649/'[5]P9 Consolidated'!$E649</f>
        <v>1.1080000000000001</v>
      </c>
      <c r="R650" s="114">
        <f>'[5]P9 Consolidated'!CF649/'[5]P9 Consolidated'!$E649</f>
        <v>0.49200000000000005</v>
      </c>
      <c r="S650" s="114">
        <f>'[5]P9 Consolidated'!CL649/'[5]P9 Consolidated'!$E649</f>
        <v>0.61199999999999999</v>
      </c>
      <c r="T650" s="114">
        <f>'[5]P9 Consolidated'!CR649/'[5]P9 Consolidated'!$E649</f>
        <v>0.74400000000000011</v>
      </c>
      <c r="U650" s="114">
        <f>'[5]P9 Consolidated'!CX649/'[5]P9 Consolidated'!$E649</f>
        <v>0.94</v>
      </c>
      <c r="V650" s="115">
        <f>'[5]P9 Consolidated'!DD649/'[5]P9 Consolidated'!$E649</f>
        <v>0.86799999999999999</v>
      </c>
    </row>
    <row r="651" spans="1:22">
      <c r="A651" s="109">
        <v>648</v>
      </c>
      <c r="B651" s="110" t="s">
        <v>818</v>
      </c>
      <c r="C651" s="111" t="s">
        <v>195</v>
      </c>
      <c r="D651" s="112">
        <v>144</v>
      </c>
      <c r="E651" s="113">
        <f>'[5]P9 Consolidated'!F650/'[5]P9 Consolidated'!$E650</f>
        <v>0.12527777777777777</v>
      </c>
      <c r="F651" s="114">
        <f>'[5]P9 Consolidated'!L650/'[5]P9 Consolidated'!$E650</f>
        <v>0.125</v>
      </c>
      <c r="G651" s="114">
        <f>'[5]P9 Consolidated'!R650/'[5]P9 Consolidated'!$E650</f>
        <v>0</v>
      </c>
      <c r="H651" s="114">
        <f>'[5]P9 Consolidated'!X650/'[5]P9 Consolidated'!$E650</f>
        <v>1.25</v>
      </c>
      <c r="I651" s="114">
        <f>'[5]P9 Consolidated'!AD650/'[5]P9 Consolidated'!$E650</f>
        <v>0</v>
      </c>
      <c r="J651" s="114">
        <f>'[5]P9 Consolidated'!AJ650/'[5]P9 Consolidated'!$E650</f>
        <v>0.35138888888888892</v>
      </c>
      <c r="K651" s="114">
        <f>'[5]P9 Consolidated'!AP650/'[5]P9 Consolidated'!$E650</f>
        <v>0.48472222222222222</v>
      </c>
      <c r="L651" s="114">
        <f>'[5]P9 Consolidated'!AV650/'[5]P9 Consolidated'!$E650</f>
        <v>0.39444444444444443</v>
      </c>
      <c r="M651" s="114">
        <f>'[5]P9 Consolidated'!BB650/'[5]P9 Consolidated'!$E650</f>
        <v>0.30555555555555558</v>
      </c>
      <c r="N651" s="114">
        <f>'[5]P9 Consolidated'!BH650/'[5]P9 Consolidated'!$E650</f>
        <v>0.30555555555555558</v>
      </c>
      <c r="O651" s="114">
        <f>'[5]P9 Consolidated'!BN650/'[5]P9 Consolidated'!$E650</f>
        <v>0.41666666666666669</v>
      </c>
      <c r="P651" s="114">
        <f>'[5]P9 Consolidated'!BT650/'[5]P9 Consolidated'!$E650</f>
        <v>0</v>
      </c>
      <c r="Q651" s="114">
        <f>'[5]P9 Consolidated'!BZ650/'[5]P9 Consolidated'!$E650</f>
        <v>0.68888888888888888</v>
      </c>
      <c r="R651" s="114">
        <f>'[5]P9 Consolidated'!CF650/'[5]P9 Consolidated'!$E650</f>
        <v>0.26666666666666666</v>
      </c>
      <c r="S651" s="114">
        <f>'[5]P9 Consolidated'!CL650/'[5]P9 Consolidated'!$E650</f>
        <v>0.33055555555555555</v>
      </c>
      <c r="T651" s="114">
        <f>'[5]P9 Consolidated'!CR650/'[5]P9 Consolidated'!$E650</f>
        <v>0.3125</v>
      </c>
      <c r="U651" s="114">
        <f>'[5]P9 Consolidated'!CX650/'[5]P9 Consolidated'!$E650</f>
        <v>0.36250000000000004</v>
      </c>
      <c r="V651" s="115">
        <f>'[5]P9 Consolidated'!DD650/'[5]P9 Consolidated'!$E650</f>
        <v>0.35833333333333334</v>
      </c>
    </row>
    <row r="652" spans="1:22">
      <c r="A652" s="109">
        <v>649</v>
      </c>
      <c r="B652" s="110" t="s">
        <v>819</v>
      </c>
      <c r="C652" s="111" t="s">
        <v>195</v>
      </c>
      <c r="D652" s="112">
        <v>117</v>
      </c>
      <c r="E652" s="113">
        <f>'[5]P9 Consolidated'!F651/'[5]P9 Consolidated'!$E651</f>
        <v>8.9572649572649571E-2</v>
      </c>
      <c r="F652" s="114">
        <f>'[5]P9 Consolidated'!L651/'[5]P9 Consolidated'!$E651</f>
        <v>6.9059829059829062E-2</v>
      </c>
      <c r="G652" s="114">
        <f>'[5]P9 Consolidated'!R651/'[5]P9 Consolidated'!$E651</f>
        <v>7.0427350427350432E-2</v>
      </c>
      <c r="H652" s="114">
        <f>'[5]P9 Consolidated'!X651/'[5]P9 Consolidated'!$E651</f>
        <v>0.10324786324786325</v>
      </c>
      <c r="I652" s="114">
        <f>'[5]P9 Consolidated'!AD651/'[5]P9 Consolidated'!$E651</f>
        <v>0.56136752136752144</v>
      </c>
      <c r="J652" s="114">
        <f>'[5]P9 Consolidated'!AJ651/'[5]P9 Consolidated'!$E651</f>
        <v>0</v>
      </c>
      <c r="K652" s="114">
        <f>'[5]P9 Consolidated'!AP651/'[5]P9 Consolidated'!$E651</f>
        <v>0.65094017094017087</v>
      </c>
      <c r="L652" s="114">
        <f>'[5]P9 Consolidated'!AV651/'[5]P9 Consolidated'!$E651</f>
        <v>0.69264957264957272</v>
      </c>
      <c r="M652" s="114">
        <f>'[5]P9 Consolidated'!BB651/'[5]P9 Consolidated'!$E651</f>
        <v>0.93333333333333335</v>
      </c>
      <c r="N652" s="114">
        <f>'[5]P9 Consolidated'!BH651/'[5]P9 Consolidated'!$E651</f>
        <v>0.95042735042735049</v>
      </c>
      <c r="O652" s="114">
        <f>'[5]P9 Consolidated'!BN651/'[5]P9 Consolidated'!$E651</f>
        <v>1.0714529914529916</v>
      </c>
      <c r="P652" s="114">
        <f>'[5]P9 Consolidated'!BT651/'[5]P9 Consolidated'!$E651</f>
        <v>0</v>
      </c>
      <c r="Q652" s="114">
        <f>'[5]P9 Consolidated'!BZ651/'[5]P9 Consolidated'!$E651</f>
        <v>2.0027350427350425</v>
      </c>
      <c r="R652" s="114">
        <f>'[5]P9 Consolidated'!CF651/'[5]P9 Consolidated'!$E651</f>
        <v>1.0393162393162392</v>
      </c>
      <c r="S652" s="114">
        <f>'[5]P9 Consolidated'!CL651/'[5]P9 Consolidated'!$E651</f>
        <v>1.0311111111111111</v>
      </c>
      <c r="T652" s="114">
        <f>'[5]P9 Consolidated'!CR651/'[5]P9 Consolidated'!$E651</f>
        <v>0.94017094017094016</v>
      </c>
      <c r="U652" s="114">
        <f>'[5]P9 Consolidated'!CX651/'[5]P9 Consolidated'!$E651</f>
        <v>1.1015384615384616</v>
      </c>
      <c r="V652" s="115">
        <f>'[5]P9 Consolidated'!DD651/'[5]P9 Consolidated'!$E651</f>
        <v>1.0324786324786324</v>
      </c>
    </row>
    <row r="653" spans="1:22">
      <c r="A653" s="109">
        <v>650</v>
      </c>
      <c r="B653" s="110" t="s">
        <v>820</v>
      </c>
      <c r="C653" s="111" t="s">
        <v>195</v>
      </c>
      <c r="D653" s="112">
        <v>242</v>
      </c>
      <c r="E653" s="113">
        <f>'[5]P9 Consolidated'!F652/'[5]P9 Consolidated'!$E652</f>
        <v>1.2396694214876034</v>
      </c>
      <c r="F653" s="114">
        <f>'[5]P9 Consolidated'!L652/'[5]P9 Consolidated'!$E652</f>
        <v>0.96446280991735545</v>
      </c>
      <c r="G653" s="114">
        <f>'[5]P9 Consolidated'!R652/'[5]P9 Consolidated'!$E652</f>
        <v>1.0066115702479339</v>
      </c>
      <c r="H653" s="114">
        <f>'[5]P9 Consolidated'!X652/'[5]P9 Consolidated'!$E652</f>
        <v>1.0524793388429752</v>
      </c>
      <c r="I653" s="114">
        <f>'[5]P9 Consolidated'!AD652/'[5]P9 Consolidated'!$E652</f>
        <v>0.93719008264462811</v>
      </c>
      <c r="J653" s="114">
        <f>'[5]P9 Consolidated'!AJ652/'[5]P9 Consolidated'!$E652</f>
        <v>0.94338842975206616</v>
      </c>
      <c r="K653" s="114">
        <f>'[5]P9 Consolidated'!AP652/'[5]P9 Consolidated'!$E652</f>
        <v>0.9657024793388429</v>
      </c>
      <c r="L653" s="114">
        <f>'[5]P9 Consolidated'!AV652/'[5]P9 Consolidated'!$E652</f>
        <v>0.95578512396694215</v>
      </c>
      <c r="M653" s="114">
        <f>'[5]P9 Consolidated'!BB652/'[5]P9 Consolidated'!$E652</f>
        <v>0.97933884297520657</v>
      </c>
      <c r="N653" s="114">
        <f>'[5]P9 Consolidated'!BH652/'[5]P9 Consolidated'!$E652</f>
        <v>1.0041322314049588</v>
      </c>
      <c r="O653" s="114">
        <f>'[5]P9 Consolidated'!BN652/'[5]P9 Consolidated'!$E652</f>
        <v>1.0115702479338844</v>
      </c>
      <c r="P653" s="114">
        <f>'[5]P9 Consolidated'!BT652/'[5]P9 Consolidated'!$E652</f>
        <v>0</v>
      </c>
      <c r="Q653" s="114">
        <f>'[5]P9 Consolidated'!BZ652/'[5]P9 Consolidated'!$E652</f>
        <v>1.9834710743801653</v>
      </c>
      <c r="R653" s="114">
        <f>'[5]P9 Consolidated'!CF652/'[5]P9 Consolidated'!$E652</f>
        <v>0.61363636363636365</v>
      </c>
      <c r="S653" s="114">
        <f>'[5]P9 Consolidated'!CL652/'[5]P9 Consolidated'!$E652</f>
        <v>1.0004132231404959</v>
      </c>
      <c r="T653" s="114">
        <f>'[5]P9 Consolidated'!CR652/'[5]P9 Consolidated'!$E652</f>
        <v>0.99297520661157035</v>
      </c>
      <c r="U653" s="114">
        <f>'[5]P9 Consolidated'!CX652/'[5]P9 Consolidated'!$E652</f>
        <v>0.96694214876033058</v>
      </c>
      <c r="V653" s="115">
        <f>'[5]P9 Consolidated'!DD652/'[5]P9 Consolidated'!$E652</f>
        <v>0.65950413223140492</v>
      </c>
    </row>
    <row r="654" spans="1:22">
      <c r="A654" s="109">
        <v>651</v>
      </c>
      <c r="B654" s="110" t="s">
        <v>821</v>
      </c>
      <c r="C654" s="111" t="s">
        <v>195</v>
      </c>
      <c r="D654" s="112">
        <v>150</v>
      </c>
      <c r="E654" s="113">
        <f>'[5]P9 Consolidated'!F653/'[5]P9 Consolidated'!$E653</f>
        <v>0.6</v>
      </c>
      <c r="F654" s="114">
        <f>'[5]P9 Consolidated'!L653/'[5]P9 Consolidated'!$E653</f>
        <v>0.82666666666666666</v>
      </c>
      <c r="G654" s="114">
        <f>'[5]P9 Consolidated'!R653/'[5]P9 Consolidated'!$E653</f>
        <v>0.85333333333333339</v>
      </c>
      <c r="H654" s="114">
        <f>'[5]P9 Consolidated'!X653/'[5]P9 Consolidated'!$E653</f>
        <v>0.90666666666666662</v>
      </c>
      <c r="I654" s="114">
        <f>'[5]P9 Consolidated'!AD653/'[5]P9 Consolidated'!$E653</f>
        <v>0.93333333333333335</v>
      </c>
      <c r="J654" s="114">
        <f>'[5]P9 Consolidated'!AJ653/'[5]P9 Consolidated'!$E653</f>
        <v>0.90666666666666662</v>
      </c>
      <c r="K654" s="114">
        <f>'[5]P9 Consolidated'!AP653/'[5]P9 Consolidated'!$E653</f>
        <v>0.8666666666666667</v>
      </c>
      <c r="L654" s="114">
        <f>'[5]P9 Consolidated'!AV653/'[5]P9 Consolidated'!$E653</f>
        <v>0.85333333333333339</v>
      </c>
      <c r="M654" s="114">
        <f>'[5]P9 Consolidated'!BB653/'[5]P9 Consolidated'!$E653</f>
        <v>0.85333333333333339</v>
      </c>
      <c r="N654" s="114">
        <f>'[5]P9 Consolidated'!BH653/'[5]P9 Consolidated'!$E653</f>
        <v>0.78666666666666663</v>
      </c>
      <c r="O654" s="114">
        <f>'[5]P9 Consolidated'!BN653/'[5]P9 Consolidated'!$E653</f>
        <v>0.93333333333333335</v>
      </c>
      <c r="P654" s="114">
        <f>'[5]P9 Consolidated'!BT653/'[5]P9 Consolidated'!$E653</f>
        <v>0</v>
      </c>
      <c r="Q654" s="114">
        <f>'[5]P9 Consolidated'!BZ653/'[5]P9 Consolidated'!$E653</f>
        <v>1.5866666666666667</v>
      </c>
      <c r="R654" s="114">
        <f>'[5]P9 Consolidated'!CF653/'[5]P9 Consolidated'!$E653</f>
        <v>0.69333333333333336</v>
      </c>
      <c r="S654" s="114">
        <f>'[5]P9 Consolidated'!CL653/'[5]P9 Consolidated'!$E653</f>
        <v>0.81333333333333335</v>
      </c>
      <c r="T654" s="114">
        <f>'[5]P9 Consolidated'!CR653/'[5]P9 Consolidated'!$E653</f>
        <v>0.88</v>
      </c>
      <c r="U654" s="114">
        <f>'[5]P9 Consolidated'!CX653/'[5]P9 Consolidated'!$E653</f>
        <v>0.72</v>
      </c>
      <c r="V654" s="115">
        <f>'[5]P9 Consolidated'!DD653/'[5]P9 Consolidated'!$E653</f>
        <v>0.77333333333333332</v>
      </c>
    </row>
    <row r="655" spans="1:22">
      <c r="A655" s="109">
        <v>652</v>
      </c>
      <c r="B655" s="110" t="s">
        <v>822</v>
      </c>
      <c r="C655" s="111" t="s">
        <v>195</v>
      </c>
      <c r="D655" s="112">
        <v>101</v>
      </c>
      <c r="E655" s="113">
        <f>'[5]P9 Consolidated'!F654/'[5]P9 Consolidated'!$E654</f>
        <v>0</v>
      </c>
      <c r="F655" s="114">
        <f>'[5]P9 Consolidated'!L654/'[5]P9 Consolidated'!$E654</f>
        <v>0</v>
      </c>
      <c r="G655" s="114">
        <f>'[5]P9 Consolidated'!R654/'[5]P9 Consolidated'!$E654</f>
        <v>0</v>
      </c>
      <c r="H655" s="114">
        <f>'[5]P9 Consolidated'!X654/'[5]P9 Consolidated'!$E654</f>
        <v>0</v>
      </c>
      <c r="I655" s="114">
        <f>'[5]P9 Consolidated'!AD654/'[5]P9 Consolidated'!$E654</f>
        <v>0</v>
      </c>
      <c r="J655" s="114">
        <f>'[5]P9 Consolidated'!AJ654/'[5]P9 Consolidated'!$E654</f>
        <v>0</v>
      </c>
      <c r="K655" s="114">
        <f>'[5]P9 Consolidated'!AP654/'[5]P9 Consolidated'!$E654</f>
        <v>0.8910891089108911</v>
      </c>
      <c r="L655" s="114">
        <f>'[5]P9 Consolidated'!AV654/'[5]P9 Consolidated'!$E654</f>
        <v>1</v>
      </c>
      <c r="M655" s="114">
        <f>'[5]P9 Consolidated'!BB654/'[5]P9 Consolidated'!$E654</f>
        <v>1.1188118811881189</v>
      </c>
      <c r="N655" s="114">
        <f>'[5]P9 Consolidated'!BH654/'[5]P9 Consolidated'!$E654</f>
        <v>0.42574257425742573</v>
      </c>
      <c r="O655" s="114">
        <f>'[5]P9 Consolidated'!BN654/'[5]P9 Consolidated'!$E654</f>
        <v>0.4405940594059406</v>
      </c>
      <c r="P655" s="114">
        <f>'[5]P9 Consolidated'!BT654/'[5]P9 Consolidated'!$E654</f>
        <v>0</v>
      </c>
      <c r="Q655" s="114">
        <f>'[5]P9 Consolidated'!BZ654/'[5]P9 Consolidated'!$E654</f>
        <v>1.6190099009900991</v>
      </c>
      <c r="R655" s="114">
        <f>'[5]P9 Consolidated'!CF654/'[5]P9 Consolidated'!$E654</f>
        <v>0.57425742574257421</v>
      </c>
      <c r="S655" s="114">
        <f>'[5]P9 Consolidated'!CL654/'[5]P9 Consolidated'!$E654</f>
        <v>0.52673267326732676</v>
      </c>
      <c r="T655" s="114">
        <f>'[5]P9 Consolidated'!CR654/'[5]P9 Consolidated'!$E654</f>
        <v>0.63366336633663367</v>
      </c>
      <c r="U655" s="114">
        <f>'[5]P9 Consolidated'!CX654/'[5]P9 Consolidated'!$E654</f>
        <v>0</v>
      </c>
      <c r="V655" s="115">
        <f>'[5]P9 Consolidated'!DD654/'[5]P9 Consolidated'!$E654</f>
        <v>0.63366336633663367</v>
      </c>
    </row>
    <row r="656" spans="1:22">
      <c r="A656" s="109">
        <v>653</v>
      </c>
      <c r="B656" s="110" t="s">
        <v>823</v>
      </c>
      <c r="C656" s="111" t="s">
        <v>195</v>
      </c>
      <c r="D656" s="112">
        <v>800</v>
      </c>
      <c r="E656" s="113">
        <f>'[5]P9 Consolidated'!F655/'[5]P9 Consolidated'!$E655</f>
        <v>2.5000000000000001E-2</v>
      </c>
      <c r="F656" s="114">
        <f>'[5]P9 Consolidated'!L655/'[5]P9 Consolidated'!$E655</f>
        <v>0.15</v>
      </c>
      <c r="G656" s="114">
        <f>'[5]P9 Consolidated'!R655/'[5]P9 Consolidated'!$E655</f>
        <v>0.27500000000000002</v>
      </c>
      <c r="H656" s="114">
        <f>'[5]P9 Consolidated'!X655/'[5]P9 Consolidated'!$E655</f>
        <v>0.17499999999999999</v>
      </c>
      <c r="I656" s="114">
        <f>'[5]P9 Consolidated'!AD655/'[5]P9 Consolidated'!$E655</f>
        <v>0.47499999999999998</v>
      </c>
      <c r="J656" s="114">
        <f>'[5]P9 Consolidated'!AJ655/'[5]P9 Consolidated'!$E655</f>
        <v>0.47499999999999998</v>
      </c>
      <c r="K656" s="114">
        <f>'[5]P9 Consolidated'!AP655/'[5]P9 Consolidated'!$E655</f>
        <v>0.47499999999999998</v>
      </c>
      <c r="L656" s="114">
        <f>'[5]P9 Consolidated'!AV655/'[5]P9 Consolidated'!$E655</f>
        <v>0.47499999999999998</v>
      </c>
      <c r="M656" s="114">
        <f>'[5]P9 Consolidated'!BB655/'[5]P9 Consolidated'!$E655</f>
        <v>0.45700000000000002</v>
      </c>
      <c r="N656" s="114">
        <f>'[5]P9 Consolidated'!BH655/'[5]P9 Consolidated'!$E655</f>
        <v>0.42499999999999999</v>
      </c>
      <c r="O656" s="114">
        <f>'[5]P9 Consolidated'!BN655/'[5]P9 Consolidated'!$E655</f>
        <v>0.5675</v>
      </c>
      <c r="P656" s="114">
        <f>'[5]P9 Consolidated'!BT655/'[5]P9 Consolidated'!$E655</f>
        <v>0</v>
      </c>
      <c r="Q656" s="114">
        <f>'[5]P9 Consolidated'!BZ655/'[5]P9 Consolidated'!$E655</f>
        <v>1.4244999999999999</v>
      </c>
      <c r="R656" s="114">
        <f>'[5]P9 Consolidated'!CF655/'[5]P9 Consolidated'!$E655</f>
        <v>0.82750000000000001</v>
      </c>
      <c r="S656" s="114">
        <f>'[5]P9 Consolidated'!CL655/'[5]P9 Consolidated'!$E655</f>
        <v>0.85499999999999998</v>
      </c>
      <c r="T656" s="114">
        <f>'[5]P9 Consolidated'!CR655/'[5]P9 Consolidated'!$E655</f>
        <v>0.90375000000000005</v>
      </c>
      <c r="U656" s="114">
        <f>'[5]P9 Consolidated'!CX655/'[5]P9 Consolidated'!$E655</f>
        <v>0.27500000000000002</v>
      </c>
      <c r="V656" s="115">
        <f>'[5]P9 Consolidated'!DD655/'[5]P9 Consolidated'!$E655</f>
        <v>0.82499999999999996</v>
      </c>
    </row>
    <row r="657" spans="1:22">
      <c r="A657" s="109">
        <v>654</v>
      </c>
      <c r="B657" s="110" t="s">
        <v>824</v>
      </c>
      <c r="C657" s="111" t="s">
        <v>195</v>
      </c>
      <c r="D657" s="112">
        <v>600</v>
      </c>
      <c r="E657" s="113">
        <f>'[5]P9 Consolidated'!F656/'[5]P9 Consolidated'!$E656</f>
        <v>0.14799999999999999</v>
      </c>
      <c r="F657" s="114">
        <f>'[5]P9 Consolidated'!L656/'[5]P9 Consolidated'!$E656</f>
        <v>0.56000000000000005</v>
      </c>
      <c r="G657" s="114">
        <f>'[5]P9 Consolidated'!R656/'[5]P9 Consolidated'!$E656</f>
        <v>0.79899999999999993</v>
      </c>
      <c r="H657" s="114">
        <f>'[5]P9 Consolidated'!X656/'[5]P9 Consolidated'!$E656</f>
        <v>1</v>
      </c>
      <c r="I657" s="114">
        <f>'[5]P9 Consolidated'!AD656/'[5]P9 Consolidated'!$E656</f>
        <v>0</v>
      </c>
      <c r="J657" s="114">
        <f>'[5]P9 Consolidated'!AJ656/'[5]P9 Consolidated'!$E656</f>
        <v>0.85666666666666669</v>
      </c>
      <c r="K657" s="114">
        <f>'[5]P9 Consolidated'!AP656/'[5]P9 Consolidated'!$E656</f>
        <v>0.81666666666666665</v>
      </c>
      <c r="L657" s="114">
        <f>'[5]P9 Consolidated'!AV656/'[5]P9 Consolidated'!$E656</f>
        <v>0.76500000000000001</v>
      </c>
      <c r="M657" s="114">
        <f>'[5]P9 Consolidated'!BB656/'[5]P9 Consolidated'!$E656</f>
        <v>0.78866666666666663</v>
      </c>
      <c r="N657" s="114">
        <f>'[5]P9 Consolidated'!BH656/'[5]P9 Consolidated'!$E656</f>
        <v>0.75</v>
      </c>
      <c r="O657" s="114">
        <f>'[5]P9 Consolidated'!BN656/'[5]P9 Consolidated'!$E656</f>
        <v>0.79666666666666663</v>
      </c>
      <c r="P657" s="114">
        <f>'[5]P9 Consolidated'!BT656/'[5]P9 Consolidated'!$E656</f>
        <v>0</v>
      </c>
      <c r="Q657" s="114">
        <f>'[5]P9 Consolidated'!BZ656/'[5]P9 Consolidated'!$E656</f>
        <v>1.0649999999999999</v>
      </c>
      <c r="R657" s="114">
        <f>'[5]P9 Consolidated'!CF656/'[5]P9 Consolidated'!$E656</f>
        <v>0.43833333333333335</v>
      </c>
      <c r="S657" s="114">
        <f>'[5]P9 Consolidated'!CL656/'[5]P9 Consolidated'!$E656</f>
        <v>0.40333333333333332</v>
      </c>
      <c r="T657" s="114">
        <f>'[5]P9 Consolidated'!CR656/'[5]P9 Consolidated'!$E656</f>
        <v>0.39166666666666666</v>
      </c>
      <c r="U657" s="114">
        <f>'[5]P9 Consolidated'!CX656/'[5]P9 Consolidated'!$E656</f>
        <v>0.39166666666666666</v>
      </c>
      <c r="V657" s="115">
        <f>'[5]P9 Consolidated'!DD656/'[5]P9 Consolidated'!$E656</f>
        <v>0.41333333333333333</v>
      </c>
    </row>
    <row r="658" spans="1:22">
      <c r="A658" s="109">
        <v>655</v>
      </c>
      <c r="B658" s="110" t="s">
        <v>825</v>
      </c>
      <c r="C658" s="111" t="s">
        <v>195</v>
      </c>
      <c r="D658" s="112">
        <v>411.11</v>
      </c>
      <c r="E658" s="113">
        <f>'[5]P9 Consolidated'!F657/'[5]P9 Consolidated'!$E657</f>
        <v>0.12989224295200796</v>
      </c>
      <c r="F658" s="114">
        <f>'[5]P9 Consolidated'!L657/'[5]P9 Consolidated'!$E657</f>
        <v>2.1891951059327185E-2</v>
      </c>
      <c r="G658" s="114">
        <f>'[5]P9 Consolidated'!R657/'[5]P9 Consolidated'!$E657</f>
        <v>0.54292038627131423</v>
      </c>
      <c r="H658" s="114">
        <f>'[5]P9 Consolidated'!X657/'[5]P9 Consolidated'!$E657</f>
        <v>0.46410936245773637</v>
      </c>
      <c r="I658" s="114">
        <f>'[5]P9 Consolidated'!AD657/'[5]P9 Consolidated'!$E657</f>
        <v>0.59108267860183406</v>
      </c>
      <c r="J658" s="114">
        <f>'[5]P9 Consolidated'!AJ657/'[5]P9 Consolidated'!$E657</f>
        <v>0.61735301987302671</v>
      </c>
      <c r="K658" s="114">
        <f>'[5]P9 Consolidated'!AP657/'[5]P9 Consolidated'!$E657</f>
        <v>0.55459609350295536</v>
      </c>
      <c r="L658" s="114">
        <f>'[5]P9 Consolidated'!AV657/'[5]P9 Consolidated'!$E657</f>
        <v>0.30648731483058061</v>
      </c>
      <c r="M658" s="114">
        <f>'[5]P9 Consolidated'!BB657/'[5]P9 Consolidated'!$E657</f>
        <v>0.26270341271192627</v>
      </c>
      <c r="N658" s="114">
        <f>'[5]P9 Consolidated'!BH657/'[5]P9 Consolidated'!$E657</f>
        <v>0.17513560847461748</v>
      </c>
      <c r="O658" s="114">
        <f>'[5]P9 Consolidated'!BN657/'[5]P9 Consolidated'!$E657</f>
        <v>8.7567804237308741E-2</v>
      </c>
      <c r="P658" s="114">
        <f>'[5]P9 Consolidated'!BT657/'[5]P9 Consolidated'!$E657</f>
        <v>0</v>
      </c>
      <c r="Q658" s="114">
        <f>'[5]P9 Consolidated'!BZ657/'[5]P9 Consolidated'!$E657</f>
        <v>0.45097419182214005</v>
      </c>
      <c r="R658" s="114">
        <f>'[5]P9 Consolidated'!CF657/'[5]P9 Consolidated'!$E657</f>
        <v>0.61151516625720614</v>
      </c>
      <c r="S658" s="114">
        <f>'[5]P9 Consolidated'!CL657/'[5]P9 Consolidated'!$E657</f>
        <v>0.32983872929386293</v>
      </c>
      <c r="T658" s="114">
        <f>'[5]P9 Consolidated'!CR657/'[5]P9 Consolidated'!$E657</f>
        <v>0.66405584879959134</v>
      </c>
      <c r="U658" s="114">
        <f>'[5]P9 Consolidated'!CX657/'[5]P9 Consolidated'!$E657</f>
        <v>0.65675853177981558</v>
      </c>
      <c r="V658" s="115">
        <f>'[5]P9 Consolidated'!DD657/'[5]P9 Consolidated'!$E657</f>
        <v>0.77351560409622722</v>
      </c>
    </row>
    <row r="659" spans="1:22">
      <c r="A659" s="109">
        <v>656</v>
      </c>
      <c r="B659" s="110" t="s">
        <v>826</v>
      </c>
      <c r="C659" s="111" t="s">
        <v>195</v>
      </c>
      <c r="D659" s="112">
        <v>450</v>
      </c>
      <c r="E659" s="113">
        <f>'[5]P9 Consolidated'!F658/'[5]P9 Consolidated'!$E658</f>
        <v>0.22933333333333333</v>
      </c>
      <c r="F659" s="114">
        <f>'[5]P9 Consolidated'!L658/'[5]P9 Consolidated'!$E658</f>
        <v>0.28399999999999997</v>
      </c>
      <c r="G659" s="114">
        <f>'[5]P9 Consolidated'!R658/'[5]P9 Consolidated'!$E658</f>
        <v>0.61466666666666669</v>
      </c>
      <c r="H659" s="114">
        <f>'[5]P9 Consolidated'!X658/'[5]P9 Consolidated'!$E658</f>
        <v>0.63466666666666671</v>
      </c>
      <c r="I659" s="114">
        <f>'[5]P9 Consolidated'!AD658/'[5]P9 Consolidated'!$E658</f>
        <v>0.43333333333333335</v>
      </c>
      <c r="J659" s="114">
        <f>'[5]P9 Consolidated'!AJ658/'[5]P9 Consolidated'!$E658</f>
        <v>0.54533333333333334</v>
      </c>
      <c r="K659" s="114">
        <f>'[5]P9 Consolidated'!AP658/'[5]P9 Consolidated'!$E658</f>
        <v>0.60533333333333328</v>
      </c>
      <c r="L659" s="114">
        <f>'[5]P9 Consolidated'!AV658/'[5]P9 Consolidated'!$E658</f>
        <v>0.52</v>
      </c>
      <c r="M659" s="114">
        <f>'[5]P9 Consolidated'!BB658/'[5]P9 Consolidated'!$E658</f>
        <v>0.73066666666666669</v>
      </c>
      <c r="N659" s="114">
        <f>'[5]P9 Consolidated'!BH658/'[5]P9 Consolidated'!$E658</f>
        <v>0.64</v>
      </c>
      <c r="O659" s="114">
        <f>'[5]P9 Consolidated'!BN658/'[5]P9 Consolidated'!$E658</f>
        <v>0.75600000000000001</v>
      </c>
      <c r="P659" s="114">
        <f>'[5]P9 Consolidated'!BT658/'[5]P9 Consolidated'!$E658</f>
        <v>0</v>
      </c>
      <c r="Q659" s="114">
        <f>'[5]P9 Consolidated'!BZ658/'[5]P9 Consolidated'!$E658</f>
        <v>0.8613333333333334</v>
      </c>
      <c r="R659" s="114">
        <f>'[5]P9 Consolidated'!CF658/'[5]P9 Consolidated'!$E658</f>
        <v>0.5053333333333333</v>
      </c>
      <c r="S659" s="114">
        <f>'[5]P9 Consolidated'!CL658/'[5]P9 Consolidated'!$E658</f>
        <v>0.60266666666666668</v>
      </c>
      <c r="T659" s="114">
        <f>'[5]P9 Consolidated'!CR658/'[5]P9 Consolidated'!$E658</f>
        <v>0.70266666666666666</v>
      </c>
      <c r="U659" s="114">
        <f>'[5]P9 Consolidated'!CX658/'[5]P9 Consolidated'!$E658</f>
        <v>0.69333333333333336</v>
      </c>
      <c r="V659" s="115">
        <f>'[5]P9 Consolidated'!DD658/'[5]P9 Consolidated'!$E658</f>
        <v>0.78133333333333344</v>
      </c>
    </row>
    <row r="660" spans="1:22">
      <c r="A660" s="109">
        <v>657</v>
      </c>
      <c r="B660" s="110" t="s">
        <v>827</v>
      </c>
      <c r="C660" s="111" t="s">
        <v>195</v>
      </c>
      <c r="D660" s="112">
        <v>297</v>
      </c>
      <c r="E660" s="113">
        <f>'[5]P9 Consolidated'!F659/'[5]P9 Consolidated'!$E659</f>
        <v>1.0909090909090908</v>
      </c>
      <c r="F660" s="114">
        <f>'[5]P9 Consolidated'!L659/'[5]P9 Consolidated'!$E659</f>
        <v>0.12121212121212122</v>
      </c>
      <c r="G660" s="114">
        <f>'[5]P9 Consolidated'!R659/'[5]P9 Consolidated'!$E659</f>
        <v>1.1434343434343435</v>
      </c>
      <c r="H660" s="114">
        <f>'[5]P9 Consolidated'!X659/'[5]P9 Consolidated'!$E659</f>
        <v>0.84848484848484851</v>
      </c>
      <c r="I660" s="114">
        <f>'[5]P9 Consolidated'!AD659/'[5]P9 Consolidated'!$E659</f>
        <v>5.2525252525252523E-2</v>
      </c>
      <c r="J660" s="114">
        <f>'[5]P9 Consolidated'!AJ659/'[5]P9 Consolidated'!$E659</f>
        <v>0.27474747474747474</v>
      </c>
      <c r="K660" s="114">
        <f>'[5]P9 Consolidated'!AP659/'[5]P9 Consolidated'!$E659</f>
        <v>1.2484848484848485</v>
      </c>
      <c r="L660" s="114">
        <f>'[5]P9 Consolidated'!AV659/'[5]P9 Consolidated'!$E659</f>
        <v>8.484848484848484E-2</v>
      </c>
      <c r="M660" s="114">
        <f>'[5]P9 Consolidated'!BB659/'[5]P9 Consolidated'!$E659</f>
        <v>0.88484848484848488</v>
      </c>
      <c r="N660" s="114">
        <f>'[5]P9 Consolidated'!BH659/'[5]P9 Consolidated'!$E659</f>
        <v>1.3292929292929294</v>
      </c>
      <c r="O660" s="114">
        <f>'[5]P9 Consolidated'!BN659/'[5]P9 Consolidated'!$E659</f>
        <v>1.2646464646464648</v>
      </c>
      <c r="P660" s="114">
        <f>'[5]P9 Consolidated'!BT659/'[5]P9 Consolidated'!$E659</f>
        <v>0</v>
      </c>
      <c r="Q660" s="114">
        <f>'[5]P9 Consolidated'!BZ659/'[5]P9 Consolidated'!$E659</f>
        <v>2.7636363636363637</v>
      </c>
      <c r="R660" s="114">
        <f>'[5]P9 Consolidated'!CF659/'[5]P9 Consolidated'!$E659</f>
        <v>1.2323232323232323</v>
      </c>
      <c r="S660" s="114">
        <f>'[5]P9 Consolidated'!CL659/'[5]P9 Consolidated'!$E659</f>
        <v>1.1676767676767676</v>
      </c>
      <c r="T660" s="114">
        <f>'[5]P9 Consolidated'!CR659/'[5]P9 Consolidated'!$E659</f>
        <v>0.95757575757575752</v>
      </c>
      <c r="U660" s="114">
        <f>'[5]P9 Consolidated'!CX659/'[5]P9 Consolidated'!$E659</f>
        <v>0.75151515151515147</v>
      </c>
      <c r="V660" s="115">
        <f>'[5]P9 Consolidated'!DD659/'[5]P9 Consolidated'!$E659</f>
        <v>0.7151515151515152</v>
      </c>
    </row>
    <row r="661" spans="1:22">
      <c r="A661" s="109">
        <v>658</v>
      </c>
      <c r="B661" s="110" t="s">
        <v>828</v>
      </c>
      <c r="C661" s="111" t="s">
        <v>195</v>
      </c>
      <c r="D661" s="112">
        <v>195.5</v>
      </c>
      <c r="E661" s="113">
        <f>'[5]P9 Consolidated'!F660/'[5]P9 Consolidated'!$E660</f>
        <v>0.79795396419437337</v>
      </c>
      <c r="F661" s="114">
        <f>'[5]P9 Consolidated'!L660/'[5]P9 Consolidated'!$E660</f>
        <v>0.79795396419437337</v>
      </c>
      <c r="G661" s="114">
        <f>'[5]P9 Consolidated'!R660/'[5]P9 Consolidated'!$E660</f>
        <v>1.0127877237851663</v>
      </c>
      <c r="H661" s="114">
        <f>'[5]P9 Consolidated'!X660/'[5]P9 Consolidated'!$E660</f>
        <v>0.95140664961636834</v>
      </c>
      <c r="I661" s="114">
        <f>'[5]P9 Consolidated'!AD660/'[5]P9 Consolidated'!$E660</f>
        <v>0.82864450127877243</v>
      </c>
      <c r="J661" s="114">
        <f>'[5]P9 Consolidated'!AJ660/'[5]P9 Consolidated'!$E660</f>
        <v>0.76726342710997442</v>
      </c>
      <c r="K661" s="114">
        <f>'[5]P9 Consolidated'!AP660/'[5]P9 Consolidated'!$E660</f>
        <v>0.82864450127877243</v>
      </c>
      <c r="L661" s="114">
        <f>'[5]P9 Consolidated'!AV660/'[5]P9 Consolidated'!$E660</f>
        <v>0.85933503836317138</v>
      </c>
      <c r="M661" s="114">
        <f>'[5]P9 Consolidated'!BB660/'[5]P9 Consolidated'!$E660</f>
        <v>0.92071611253196928</v>
      </c>
      <c r="N661" s="114">
        <f>'[5]P9 Consolidated'!BH660/'[5]P9 Consolidated'!$E660</f>
        <v>0.89002557544757033</v>
      </c>
      <c r="O661" s="114">
        <f>'[5]P9 Consolidated'!BN660/'[5]P9 Consolidated'!$E660</f>
        <v>0.85933503836317138</v>
      </c>
      <c r="P661" s="114">
        <f>'[5]P9 Consolidated'!BT660/'[5]P9 Consolidated'!$E660</f>
        <v>0</v>
      </c>
      <c r="Q661" s="114">
        <f>'[5]P9 Consolidated'!BZ660/'[5]P9 Consolidated'!$E660</f>
        <v>1.9120204603580564</v>
      </c>
      <c r="R661" s="114">
        <f>'[5]P9 Consolidated'!CF660/'[5]P9 Consolidated'!$E660</f>
        <v>0.27928388746803068</v>
      </c>
      <c r="S661" s="114">
        <f>'[5]P9 Consolidated'!CL660/'[5]P9 Consolidated'!$E660</f>
        <v>0.57084398976982098</v>
      </c>
      <c r="T661" s="114">
        <f>'[5]P9 Consolidated'!CR660/'[5]P9 Consolidated'!$E660</f>
        <v>0.61381074168797956</v>
      </c>
      <c r="U661" s="114">
        <f>'[5]P9 Consolidated'!CX660/'[5]P9 Consolidated'!$E660</f>
        <v>0.61381074168797956</v>
      </c>
      <c r="V661" s="115">
        <f>'[5]P9 Consolidated'!DD660/'[5]P9 Consolidated'!$E660</f>
        <v>0.91457800511508958</v>
      </c>
    </row>
    <row r="662" spans="1:22">
      <c r="A662" s="109">
        <v>659</v>
      </c>
      <c r="B662" s="110" t="s">
        <v>829</v>
      </c>
      <c r="C662" s="111" t="s">
        <v>195</v>
      </c>
      <c r="D662" s="112">
        <v>116</v>
      </c>
      <c r="E662" s="113">
        <f>'[5]P9 Consolidated'!F661/'[5]P9 Consolidated'!$E661</f>
        <v>1.4000000000000001</v>
      </c>
      <c r="F662" s="114">
        <f>'[5]P9 Consolidated'!L661/'[5]P9 Consolidated'!$E661</f>
        <v>1.1275862068965519</v>
      </c>
      <c r="G662" s="114">
        <f>'[5]P9 Consolidated'!R661/'[5]P9 Consolidated'!$E661</f>
        <v>1.210344827586207</v>
      </c>
      <c r="H662" s="114">
        <f>'[5]P9 Consolidated'!X661/'[5]P9 Consolidated'!$E661</f>
        <v>1.2413793103448276</v>
      </c>
      <c r="I662" s="114">
        <f>'[5]P9 Consolidated'!AD661/'[5]P9 Consolidated'!$E661</f>
        <v>1.1862068965517241</v>
      </c>
      <c r="J662" s="114">
        <f>'[5]P9 Consolidated'!AJ661/'[5]P9 Consolidated'!$E661</f>
        <v>1.1862068965517241</v>
      </c>
      <c r="K662" s="114">
        <f>'[5]P9 Consolidated'!AP661/'[5]P9 Consolidated'!$E661</f>
        <v>1.1758620689655173</v>
      </c>
      <c r="L662" s="114">
        <f>'[5]P9 Consolidated'!AV661/'[5]P9 Consolidated'!$E661</f>
        <v>3.4482758620689655E-2</v>
      </c>
      <c r="M662" s="114">
        <f>'[5]P9 Consolidated'!BB661/'[5]P9 Consolidated'!$E661</f>
        <v>1.2068965517241379</v>
      </c>
      <c r="N662" s="114">
        <f>'[5]P9 Consolidated'!BH661/'[5]P9 Consolidated'!$E661</f>
        <v>1.3448275862068966</v>
      </c>
      <c r="O662" s="114">
        <f>'[5]P9 Consolidated'!BN661/'[5]P9 Consolidated'!$E661</f>
        <v>1.1551724137931034</v>
      </c>
      <c r="P662" s="114">
        <f>'[5]P9 Consolidated'!BT661/'[5]P9 Consolidated'!$E661</f>
        <v>0</v>
      </c>
      <c r="Q662" s="114">
        <f>'[5]P9 Consolidated'!BZ661/'[5]P9 Consolidated'!$E661</f>
        <v>1.0758620689655172</v>
      </c>
      <c r="R662" s="114">
        <f>'[5]P9 Consolidated'!CF661/'[5]P9 Consolidated'!$E661</f>
        <v>1.1172413793103448</v>
      </c>
      <c r="S662" s="114">
        <f>'[5]P9 Consolidated'!CL661/'[5]P9 Consolidated'!$E661</f>
        <v>1.1793103448275863</v>
      </c>
      <c r="T662" s="114">
        <f>'[5]P9 Consolidated'!CR661/'[5]P9 Consolidated'!$E661</f>
        <v>0.99655172413793103</v>
      </c>
      <c r="U662" s="114">
        <f>'[5]P9 Consolidated'!CX661/'[5]P9 Consolidated'!$E661</f>
        <v>1.2413793103448276</v>
      </c>
      <c r="V662" s="115">
        <f>'[5]P9 Consolidated'!DD661/'[5]P9 Consolidated'!$E661</f>
        <v>1.2137931034482761</v>
      </c>
    </row>
    <row r="663" spans="1:22">
      <c r="A663" s="109">
        <v>660</v>
      </c>
      <c r="B663" s="110" t="s">
        <v>830</v>
      </c>
      <c r="C663" s="111" t="s">
        <v>195</v>
      </c>
      <c r="D663" s="112">
        <v>192</v>
      </c>
      <c r="E663" s="113">
        <f>'[5]P9 Consolidated'!F662/'[5]P9 Consolidated'!$E662</f>
        <v>0.79166666666666663</v>
      </c>
      <c r="F663" s="114">
        <f>'[5]P9 Consolidated'!L662/'[5]P9 Consolidated'!$E662</f>
        <v>0.79166666666666663</v>
      </c>
      <c r="G663" s="114">
        <f>'[5]P9 Consolidated'!R662/'[5]P9 Consolidated'!$E662</f>
        <v>0.75</v>
      </c>
      <c r="H663" s="114">
        <f>'[5]P9 Consolidated'!X662/'[5]P9 Consolidated'!$E662</f>
        <v>0.89583333333333337</v>
      </c>
      <c r="I663" s="114">
        <f>'[5]P9 Consolidated'!AD662/'[5]P9 Consolidated'!$E662</f>
        <v>0.89583333333333337</v>
      </c>
      <c r="J663" s="114">
        <f>'[5]P9 Consolidated'!AJ662/'[5]P9 Consolidated'!$E662</f>
        <v>0.77083333333333337</v>
      </c>
      <c r="K663" s="114">
        <f>'[5]P9 Consolidated'!AP662/'[5]P9 Consolidated'!$E662</f>
        <v>0.70833333333333337</v>
      </c>
      <c r="L663" s="114">
        <f>'[5]P9 Consolidated'!AV662/'[5]P9 Consolidated'!$E662</f>
        <v>0.66666666666666663</v>
      </c>
      <c r="M663" s="114">
        <f>'[5]P9 Consolidated'!BB662/'[5]P9 Consolidated'!$E662</f>
        <v>0.92333333333333334</v>
      </c>
      <c r="N663" s="114">
        <f>'[5]P9 Consolidated'!BH662/'[5]P9 Consolidated'!$E662</f>
        <v>0.8125</v>
      </c>
      <c r="O663" s="114">
        <f>'[5]P9 Consolidated'!BN662/'[5]P9 Consolidated'!$E662</f>
        <v>0.85416666666666663</v>
      </c>
      <c r="P663" s="114">
        <f>'[5]P9 Consolidated'!BT662/'[5]P9 Consolidated'!$E662</f>
        <v>0</v>
      </c>
      <c r="Q663" s="114">
        <f>'[5]P9 Consolidated'!BZ662/'[5]P9 Consolidated'!$E662</f>
        <v>1.7083333333333333</v>
      </c>
      <c r="R663" s="114">
        <f>'[5]P9 Consolidated'!CF662/'[5]P9 Consolidated'!$E662</f>
        <v>0.77437500000000004</v>
      </c>
      <c r="S663" s="114">
        <f>'[5]P9 Consolidated'!CL662/'[5]P9 Consolidated'!$E662</f>
        <v>0.67812499999999998</v>
      </c>
      <c r="T663" s="114">
        <f>'[5]P9 Consolidated'!CR662/'[5]P9 Consolidated'!$E662</f>
        <v>0.73593750000000002</v>
      </c>
      <c r="U663" s="114">
        <f>'[5]P9 Consolidated'!CX662/'[5]P9 Consolidated'!$E662</f>
        <v>0.73281249999999998</v>
      </c>
      <c r="V663" s="115">
        <f>'[5]P9 Consolidated'!DD662/'[5]P9 Consolidated'!$E662</f>
        <v>0.75624999999999998</v>
      </c>
    </row>
    <row r="664" spans="1:22">
      <c r="A664" s="109">
        <v>661</v>
      </c>
      <c r="B664" s="110" t="s">
        <v>831</v>
      </c>
      <c r="C664" s="111" t="s">
        <v>195</v>
      </c>
      <c r="D664" s="112">
        <v>122.22</v>
      </c>
      <c r="E664" s="113">
        <f>'[5]P9 Consolidated'!F663/'[5]P9 Consolidated'!$E663</f>
        <v>0</v>
      </c>
      <c r="F664" s="114">
        <f>'[5]P9 Consolidated'!L663/'[5]P9 Consolidated'!$E663</f>
        <v>0</v>
      </c>
      <c r="G664" s="114">
        <f>'[5]P9 Consolidated'!R663/'[5]P9 Consolidated'!$E663</f>
        <v>0</v>
      </c>
      <c r="H664" s="114">
        <f>'[5]P9 Consolidated'!X663/'[5]P9 Consolidated'!$E663</f>
        <v>0</v>
      </c>
      <c r="I664" s="114">
        <f>'[5]P9 Consolidated'!AD663/'[5]P9 Consolidated'!$E663</f>
        <v>0</v>
      </c>
      <c r="J664" s="114">
        <f>'[5]P9 Consolidated'!AJ663/'[5]P9 Consolidated'!$E663</f>
        <v>0</v>
      </c>
      <c r="K664" s="114">
        <f>'[5]P9 Consolidated'!AP663/'[5]P9 Consolidated'!$E663</f>
        <v>0.96547209949271806</v>
      </c>
      <c r="L664" s="114">
        <f>'[5]P9 Consolidated'!AV663/'[5]P9 Consolidated'!$E663</f>
        <v>0.9327442317133039</v>
      </c>
      <c r="M664" s="114">
        <f>'[5]P9 Consolidated'!BB663/'[5]P9 Consolidated'!$E663</f>
        <v>1.3254786450662739</v>
      </c>
      <c r="N664" s="114">
        <f>'[5]P9 Consolidated'!BH663/'[5]P9 Consolidated'!$E663</f>
        <v>1.6363933889707085</v>
      </c>
      <c r="O664" s="114">
        <f>'[5]P9 Consolidated'!BN663/'[5]P9 Consolidated'!$E663</f>
        <v>1.4383897889052528</v>
      </c>
      <c r="P664" s="114">
        <f>'[5]P9 Consolidated'!BT663/'[5]P9 Consolidated'!$E663</f>
        <v>0</v>
      </c>
      <c r="Q664" s="114">
        <f>'[5]P9 Consolidated'!BZ663/'[5]P9 Consolidated'!$E663</f>
        <v>2.2713140238913438</v>
      </c>
      <c r="R664" s="114">
        <f>'[5]P9 Consolidated'!CF663/'[5]P9 Consolidated'!$E663</f>
        <v>0.98838160693830801</v>
      </c>
      <c r="S664" s="114">
        <f>'[5]P9 Consolidated'!CL663/'[5]P9 Consolidated'!$E663</f>
        <v>0.88037964326624119</v>
      </c>
      <c r="T664" s="114">
        <f>'[5]P9 Consolidated'!CR663/'[5]P9 Consolidated'!$E663</f>
        <v>1.0276550482736049</v>
      </c>
      <c r="U664" s="114">
        <f>'[5]P9 Consolidated'!CX663/'[5]P9 Consolidated'!$E663</f>
        <v>1.0963835706103748</v>
      </c>
      <c r="V664" s="115">
        <f>'[5]P9 Consolidated'!DD663/'[5]P9 Consolidated'!$E663</f>
        <v>1.1945671739486172</v>
      </c>
    </row>
    <row r="665" spans="1:22">
      <c r="A665" s="109">
        <v>662</v>
      </c>
      <c r="B665" s="110" t="s">
        <v>832</v>
      </c>
      <c r="C665" s="111" t="s">
        <v>195</v>
      </c>
      <c r="D665" s="112">
        <v>1000</v>
      </c>
      <c r="E665" s="113">
        <f>'[5]P9 Consolidated'!F664/'[5]P9 Consolidated'!$E664</f>
        <v>0</v>
      </c>
      <c r="F665" s="114">
        <f>'[5]P9 Consolidated'!L664/'[5]P9 Consolidated'!$E664</f>
        <v>0</v>
      </c>
      <c r="G665" s="114">
        <f>'[5]P9 Consolidated'!R664/'[5]P9 Consolidated'!$E664</f>
        <v>0</v>
      </c>
      <c r="H665" s="114">
        <f>'[5]P9 Consolidated'!X664/'[5]P9 Consolidated'!$E664</f>
        <v>0</v>
      </c>
      <c r="I665" s="114">
        <f>'[5]P9 Consolidated'!AD664/'[5]P9 Consolidated'!$E664</f>
        <v>0.09</v>
      </c>
      <c r="J665" s="114">
        <f>'[5]P9 Consolidated'!AJ664/'[5]P9 Consolidated'!$E664</f>
        <v>0</v>
      </c>
      <c r="K665" s="114">
        <f>'[5]P9 Consolidated'!AP664/'[5]P9 Consolidated'!$E664</f>
        <v>0.27</v>
      </c>
      <c r="L665" s="114">
        <f>'[5]P9 Consolidated'!AV664/'[5]P9 Consolidated'!$E664</f>
        <v>0.252</v>
      </c>
      <c r="M665" s="114">
        <f>'[5]P9 Consolidated'!BB664/'[5]P9 Consolidated'!$E664</f>
        <v>0.32400000000000001</v>
      </c>
      <c r="N665" s="114">
        <f>'[5]P9 Consolidated'!BH664/'[5]P9 Consolidated'!$E664</f>
        <v>0.57599999999999996</v>
      </c>
      <c r="O665" s="114">
        <f>'[5]P9 Consolidated'!BN664/'[5]P9 Consolidated'!$E664</f>
        <v>0.60839999999999994</v>
      </c>
      <c r="P665" s="114">
        <f>'[5]P9 Consolidated'!BT664/'[5]P9 Consolidated'!$E664</f>
        <v>0</v>
      </c>
      <c r="Q665" s="114">
        <f>'[5]P9 Consolidated'!BZ664/'[5]P9 Consolidated'!$E664</f>
        <v>0.64296000000000009</v>
      </c>
      <c r="R665" s="114">
        <f>'[5]P9 Consolidated'!CF664/'[5]P9 Consolidated'!$E664</f>
        <v>0.50580000000000003</v>
      </c>
      <c r="S665" s="114">
        <f>'[5]P9 Consolidated'!CL664/'[5]P9 Consolidated'!$E664</f>
        <v>0.67320000000000002</v>
      </c>
      <c r="T665" s="114">
        <f>'[5]P9 Consolidated'!CR664/'[5]P9 Consolidated'!$E664</f>
        <v>0.63179999999999992</v>
      </c>
      <c r="U665" s="114">
        <f>'[5]P9 Consolidated'!CX664/'[5]P9 Consolidated'!$E664</f>
        <v>0.59760000000000002</v>
      </c>
      <c r="V665" s="115">
        <f>'[5]P9 Consolidated'!DD664/'[5]P9 Consolidated'!$E664</f>
        <v>0.66239999999999999</v>
      </c>
    </row>
    <row r="666" spans="1:22">
      <c r="A666" s="109">
        <v>663</v>
      </c>
      <c r="B666" s="110" t="s">
        <v>833</v>
      </c>
      <c r="C666" s="111" t="s">
        <v>195</v>
      </c>
      <c r="D666" s="112">
        <v>267</v>
      </c>
      <c r="E666" s="113">
        <f>'[5]P9 Consolidated'!F665/'[5]P9 Consolidated'!$E665</f>
        <v>0.3595505617977528</v>
      </c>
      <c r="F666" s="114">
        <f>'[5]P9 Consolidated'!L665/'[5]P9 Consolidated'!$E665</f>
        <v>0.449438202247191</v>
      </c>
      <c r="G666" s="114">
        <f>'[5]P9 Consolidated'!R665/'[5]P9 Consolidated'!$E665</f>
        <v>0.38202247191011235</v>
      </c>
      <c r="H666" s="114">
        <f>'[5]P9 Consolidated'!X665/'[5]P9 Consolidated'!$E665</f>
        <v>0.38202247191011235</v>
      </c>
      <c r="I666" s="114">
        <f>'[5]P9 Consolidated'!AD665/'[5]P9 Consolidated'!$E665</f>
        <v>0.3595505617977528</v>
      </c>
      <c r="J666" s="114">
        <f>'[5]P9 Consolidated'!AJ665/'[5]P9 Consolidated'!$E665</f>
        <v>0.33707865168539325</v>
      </c>
      <c r="K666" s="114">
        <f>'[5]P9 Consolidated'!AP665/'[5]P9 Consolidated'!$E665</f>
        <v>0.33707865168539325</v>
      </c>
      <c r="L666" s="114">
        <f>'[5]P9 Consolidated'!AV665/'[5]P9 Consolidated'!$E665</f>
        <v>0.38202247191011235</v>
      </c>
      <c r="M666" s="114">
        <f>'[5]P9 Consolidated'!BB665/'[5]P9 Consolidated'!$E665</f>
        <v>0.37752808988764042</v>
      </c>
      <c r="N666" s="114">
        <f>'[5]P9 Consolidated'!BH665/'[5]P9 Consolidated'!$E665</f>
        <v>0.42696629213483145</v>
      </c>
      <c r="O666" s="114">
        <f>'[5]P9 Consolidated'!BN665/'[5]P9 Consolidated'!$E665</f>
        <v>0.41348314606741576</v>
      </c>
      <c r="P666" s="114">
        <f>'[5]P9 Consolidated'!BT665/'[5]P9 Consolidated'!$E665</f>
        <v>0</v>
      </c>
      <c r="Q666" s="114">
        <f>'[5]P9 Consolidated'!BZ665/'[5]P9 Consolidated'!$E665</f>
        <v>0.56853932584269662</v>
      </c>
      <c r="R666" s="114">
        <f>'[5]P9 Consolidated'!CF665/'[5]P9 Consolidated'!$E665</f>
        <v>0.43820224719101125</v>
      </c>
      <c r="S666" s="114">
        <f>'[5]P9 Consolidated'!CL665/'[5]P9 Consolidated'!$E665</f>
        <v>0.43370786516853932</v>
      </c>
      <c r="T666" s="114">
        <f>'[5]P9 Consolidated'!CR665/'[5]P9 Consolidated'!$E665</f>
        <v>0.48988764044943822</v>
      </c>
      <c r="U666" s="114">
        <f>'[5]P9 Consolidated'!CX665/'[5]P9 Consolidated'!$E665</f>
        <v>0.45617977528089887</v>
      </c>
      <c r="V666" s="115">
        <f>'[5]P9 Consolidated'!DD665/'[5]P9 Consolidated'!$E665</f>
        <v>0.39101123595505621</v>
      </c>
    </row>
    <row r="667" spans="1:22">
      <c r="A667" s="109">
        <v>664</v>
      </c>
      <c r="B667" s="110" t="s">
        <v>834</v>
      </c>
      <c r="C667" s="111" t="s">
        <v>195</v>
      </c>
      <c r="D667" s="112">
        <v>400</v>
      </c>
      <c r="E667" s="113">
        <f>'[5]P9 Consolidated'!F666/'[5]P9 Consolidated'!$E666</f>
        <v>0.85799999999999998</v>
      </c>
      <c r="F667" s="114">
        <f>'[5]P9 Consolidated'!L666/'[5]P9 Consolidated'!$E666</f>
        <v>0.90150000000000008</v>
      </c>
      <c r="G667" s="114">
        <f>'[5]P9 Consolidated'!R666/'[5]P9 Consolidated'!$E666</f>
        <v>0.82799999999999996</v>
      </c>
      <c r="H667" s="114">
        <f>'[5]P9 Consolidated'!X666/'[5]P9 Consolidated'!$E666</f>
        <v>0.85499999999999998</v>
      </c>
      <c r="I667" s="114">
        <f>'[5]P9 Consolidated'!AD666/'[5]P9 Consolidated'!$E666</f>
        <v>0.87</v>
      </c>
      <c r="J667" s="114">
        <f>'[5]P9 Consolidated'!AJ666/'[5]P9 Consolidated'!$E666</f>
        <v>0.81</v>
      </c>
      <c r="K667" s="114">
        <f>'[5]P9 Consolidated'!AP666/'[5]P9 Consolidated'!$E666</f>
        <v>0.81</v>
      </c>
      <c r="L667" s="114">
        <f>'[5]P9 Consolidated'!AV666/'[5]P9 Consolidated'!$E666</f>
        <v>0.66</v>
      </c>
      <c r="M667" s="114">
        <f>'[5]P9 Consolidated'!BB666/'[5]P9 Consolidated'!$E666</f>
        <v>0.66</v>
      </c>
      <c r="N667" s="114">
        <f>'[5]P9 Consolidated'!BH666/'[5]P9 Consolidated'!$E666</f>
        <v>0.85499999999999998</v>
      </c>
      <c r="O667" s="114">
        <f>'[5]P9 Consolidated'!BN666/'[5]P9 Consolidated'!$E666</f>
        <v>0.88200000000000001</v>
      </c>
      <c r="P667" s="114">
        <f>'[5]P9 Consolidated'!BT666/'[5]P9 Consolidated'!$E666</f>
        <v>0</v>
      </c>
      <c r="Q667" s="114">
        <f>'[5]P9 Consolidated'!BZ666/'[5]P9 Consolidated'!$E666</f>
        <v>1.641</v>
      </c>
      <c r="R667" s="114">
        <f>'[5]P9 Consolidated'!CF666/'[5]P9 Consolidated'!$E666</f>
        <v>0.79049999999999998</v>
      </c>
      <c r="S667" s="114">
        <f>'[5]P9 Consolidated'!CL666/'[5]P9 Consolidated'!$E666</f>
        <v>0.77249999999999996</v>
      </c>
      <c r="T667" s="114">
        <f>'[5]P9 Consolidated'!CR666/'[5]P9 Consolidated'!$E666</f>
        <v>0.87</v>
      </c>
      <c r="U667" s="114">
        <f>'[5]P9 Consolidated'!CX666/'[5]P9 Consolidated'!$E666</f>
        <v>0.81150000000000011</v>
      </c>
      <c r="V667" s="115">
        <f>'[5]P9 Consolidated'!DD666/'[5]P9 Consolidated'!$E666</f>
        <v>0.76800000000000002</v>
      </c>
    </row>
    <row r="668" spans="1:22">
      <c r="A668" s="109">
        <v>665</v>
      </c>
      <c r="B668" s="110" t="s">
        <v>835</v>
      </c>
      <c r="C668" s="111" t="s">
        <v>195</v>
      </c>
      <c r="D668" s="112">
        <v>305</v>
      </c>
      <c r="E668" s="113">
        <f>'[5]P9 Consolidated'!F667/'[5]P9 Consolidated'!$E667</f>
        <v>0</v>
      </c>
      <c r="F668" s="114">
        <f>'[5]P9 Consolidated'!L667/'[5]P9 Consolidated'!$E667</f>
        <v>0</v>
      </c>
      <c r="G668" s="114">
        <f>'[5]P9 Consolidated'!R667/'[5]P9 Consolidated'!$E667</f>
        <v>0</v>
      </c>
      <c r="H668" s="114">
        <f>'[5]P9 Consolidated'!X667/'[5]P9 Consolidated'!$E667</f>
        <v>0</v>
      </c>
      <c r="I668" s="114">
        <f>'[5]P9 Consolidated'!AD667/'[5]P9 Consolidated'!$E667</f>
        <v>0</v>
      </c>
      <c r="J668" s="114">
        <f>'[5]P9 Consolidated'!AJ667/'[5]P9 Consolidated'!$E667</f>
        <v>0</v>
      </c>
      <c r="K668" s="114">
        <f>'[5]P9 Consolidated'!AP667/'[5]P9 Consolidated'!$E667</f>
        <v>0</v>
      </c>
      <c r="L668" s="114">
        <f>'[5]P9 Consolidated'!AV667/'[5]P9 Consolidated'!$E667</f>
        <v>0</v>
      </c>
      <c r="M668" s="114">
        <f>'[5]P9 Consolidated'!BB667/'[5]P9 Consolidated'!$E667</f>
        <v>0</v>
      </c>
      <c r="N668" s="114">
        <f>'[5]P9 Consolidated'!BH667/'[5]P9 Consolidated'!$E667</f>
        <v>0</v>
      </c>
      <c r="O668" s="114">
        <f>'[5]P9 Consolidated'!BN667/'[5]P9 Consolidated'!$E667</f>
        <v>0</v>
      </c>
      <c r="P668" s="114">
        <f>'[5]P9 Consolidated'!BT667/'[5]P9 Consolidated'!$E667</f>
        <v>0</v>
      </c>
      <c r="Q668" s="114">
        <f>'[5]P9 Consolidated'!BZ667/'[5]P9 Consolidated'!$E667</f>
        <v>0</v>
      </c>
      <c r="R668" s="114">
        <f>'[5]P9 Consolidated'!CF667/'[5]P9 Consolidated'!$E667</f>
        <v>0</v>
      </c>
      <c r="S668" s="114">
        <f>'[5]P9 Consolidated'!CL667/'[5]P9 Consolidated'!$E667</f>
        <v>0</v>
      </c>
      <c r="T668" s="114">
        <f>'[5]P9 Consolidated'!CR667/'[5]P9 Consolidated'!$E667</f>
        <v>0</v>
      </c>
      <c r="U668" s="114">
        <f>'[5]P9 Consolidated'!CX667/'[5]P9 Consolidated'!$E667</f>
        <v>0</v>
      </c>
      <c r="V668" s="115">
        <f>'[5]P9 Consolidated'!DD667/'[5]P9 Consolidated'!$E667</f>
        <v>0</v>
      </c>
    </row>
    <row r="669" spans="1:22">
      <c r="A669" s="109">
        <v>666</v>
      </c>
      <c r="B669" s="110" t="s">
        <v>836</v>
      </c>
      <c r="C669" s="111" t="s">
        <v>195</v>
      </c>
      <c r="D669" s="112">
        <v>920</v>
      </c>
      <c r="E669" s="113">
        <f>'[5]P9 Consolidated'!F668/'[5]P9 Consolidated'!$E668</f>
        <v>0.81413043478260871</v>
      </c>
      <c r="F669" s="114">
        <f>'[5]P9 Consolidated'!L668/'[5]P9 Consolidated'!$E668</f>
        <v>0.80217391304347829</v>
      </c>
      <c r="G669" s="114">
        <f>'[5]P9 Consolidated'!R668/'[5]P9 Consolidated'!$E668</f>
        <v>0.79130434782608694</v>
      </c>
      <c r="H669" s="114">
        <f>'[5]P9 Consolidated'!X668/'[5]P9 Consolidated'!$E668</f>
        <v>0.81956521739130439</v>
      </c>
      <c r="I669" s="114">
        <f>'[5]P9 Consolidated'!AD668/'[5]P9 Consolidated'!$E668</f>
        <v>0.80108695652173911</v>
      </c>
      <c r="J669" s="114">
        <f>'[5]P9 Consolidated'!AJ668/'[5]P9 Consolidated'!$E668</f>
        <v>0.80217391304347829</v>
      </c>
      <c r="K669" s="114">
        <f>'[5]P9 Consolidated'!AP668/'[5]P9 Consolidated'!$E668</f>
        <v>0.77934782608695652</v>
      </c>
      <c r="L669" s="114">
        <f>'[5]P9 Consolidated'!AV668/'[5]P9 Consolidated'!$E668</f>
        <v>0.79347826086956519</v>
      </c>
      <c r="M669" s="114">
        <f>'[5]P9 Consolidated'!BB668/'[5]P9 Consolidated'!$E668</f>
        <v>0.79304347826086963</v>
      </c>
      <c r="N669" s="114">
        <f>'[5]P9 Consolidated'!BH668/'[5]P9 Consolidated'!$E668</f>
        <v>0.83695652173913049</v>
      </c>
      <c r="O669" s="114">
        <f>'[5]P9 Consolidated'!BN668/'[5]P9 Consolidated'!$E668</f>
        <v>0.7847826086956522</v>
      </c>
      <c r="P669" s="114">
        <f>'[5]P9 Consolidated'!BT668/'[5]P9 Consolidated'!$E668</f>
        <v>0</v>
      </c>
      <c r="Q669" s="114">
        <f>'[5]P9 Consolidated'!BZ668/'[5]P9 Consolidated'!$E668</f>
        <v>1.5</v>
      </c>
      <c r="R669" s="114">
        <f>'[5]P9 Consolidated'!CF668/'[5]P9 Consolidated'!$E668</f>
        <v>0.72826086956521741</v>
      </c>
      <c r="S669" s="114">
        <f>'[5]P9 Consolidated'!CL668/'[5]P9 Consolidated'!$E668</f>
        <v>0.74239130434782608</v>
      </c>
      <c r="T669" s="114">
        <f>'[5]P9 Consolidated'!CR668/'[5]P9 Consolidated'!$E668</f>
        <v>0.76434782608695662</v>
      </c>
      <c r="U669" s="114">
        <f>'[5]P9 Consolidated'!CX668/'[5]P9 Consolidated'!$E668</f>
        <v>0.75652173913043474</v>
      </c>
      <c r="V669" s="115">
        <f>'[5]P9 Consolidated'!DD668/'[5]P9 Consolidated'!$E668</f>
        <v>0.76565217391304341</v>
      </c>
    </row>
    <row r="670" spans="1:22">
      <c r="A670" s="109">
        <v>667</v>
      </c>
      <c r="B670" s="110" t="s">
        <v>837</v>
      </c>
      <c r="C670" s="111" t="s">
        <v>195</v>
      </c>
      <c r="D670" s="112">
        <v>146</v>
      </c>
      <c r="E670" s="113">
        <f>'[5]P9 Consolidated'!F669/'[5]P9 Consolidated'!$E669</f>
        <v>0.91095890410958902</v>
      </c>
      <c r="F670" s="114">
        <f>'[5]P9 Consolidated'!L669/'[5]P9 Consolidated'!$E669</f>
        <v>0.85342465753424657</v>
      </c>
      <c r="G670" s="114">
        <f>'[5]P9 Consolidated'!R669/'[5]P9 Consolidated'!$E669</f>
        <v>0.93972602739726019</v>
      </c>
      <c r="H670" s="114">
        <f>'[5]P9 Consolidated'!X669/'[5]P9 Consolidated'!$E669</f>
        <v>0.45205479452054792</v>
      </c>
      <c r="I670" s="114">
        <f>'[5]P9 Consolidated'!AD669/'[5]P9 Consolidated'!$E669</f>
        <v>0.95890410958904104</v>
      </c>
      <c r="J670" s="114">
        <f>'[5]P9 Consolidated'!AJ669/'[5]P9 Consolidated'!$E669</f>
        <v>1.0684931506849316</v>
      </c>
      <c r="K670" s="114">
        <f>'[5]P9 Consolidated'!AP669/'[5]P9 Consolidated'!$E669</f>
        <v>0.95205479452054798</v>
      </c>
      <c r="L670" s="114">
        <f>'[5]P9 Consolidated'!AV669/'[5]P9 Consolidated'!$E669</f>
        <v>1</v>
      </c>
      <c r="M670" s="114">
        <f>'[5]P9 Consolidated'!BB669/'[5]P9 Consolidated'!$E669</f>
        <v>0.80054794520547945</v>
      </c>
      <c r="N670" s="114">
        <f>'[5]P9 Consolidated'!BH669/'[5]P9 Consolidated'!$E669</f>
        <v>0.83561643835616439</v>
      </c>
      <c r="O670" s="114">
        <f>'[5]P9 Consolidated'!BN669/'[5]P9 Consolidated'!$E669</f>
        <v>0.87397260273972599</v>
      </c>
      <c r="P670" s="114">
        <f>'[5]P9 Consolidated'!BT669/'[5]P9 Consolidated'!$E669</f>
        <v>0</v>
      </c>
      <c r="Q670" s="114">
        <f>'[5]P9 Consolidated'!BZ669/'[5]P9 Consolidated'!$E669</f>
        <v>1.4671232876712328</v>
      </c>
      <c r="R670" s="114">
        <f>'[5]P9 Consolidated'!CF669/'[5]P9 Consolidated'!$E669</f>
        <v>0.77917808219178086</v>
      </c>
      <c r="S670" s="114">
        <f>'[5]P9 Consolidated'!CL669/'[5]P9 Consolidated'!$E669</f>
        <v>0.91506849315068495</v>
      </c>
      <c r="T670" s="114">
        <f>'[5]P9 Consolidated'!CR669/'[5]P9 Consolidated'!$E669</f>
        <v>0.93013698630136998</v>
      </c>
      <c r="U670" s="114">
        <f>'[5]P9 Consolidated'!CX669/'[5]P9 Consolidated'!$E669</f>
        <v>0.97534246575342465</v>
      </c>
      <c r="V670" s="115">
        <f>'[5]P9 Consolidated'!DD669/'[5]P9 Consolidated'!$E669</f>
        <v>0.99041095890410957</v>
      </c>
    </row>
    <row r="671" spans="1:22">
      <c r="A671" s="109">
        <v>668</v>
      </c>
      <c r="B671" s="110" t="s">
        <v>838</v>
      </c>
      <c r="C671" s="111" t="s">
        <v>195</v>
      </c>
      <c r="D671" s="112">
        <v>138</v>
      </c>
      <c r="E671" s="113">
        <f>'[5]P9 Consolidated'!F670/'[5]P9 Consolidated'!$E670</f>
        <v>0</v>
      </c>
      <c r="F671" s="114">
        <f>'[5]P9 Consolidated'!L670/'[5]P9 Consolidated'!$E670</f>
        <v>0</v>
      </c>
      <c r="G671" s="114">
        <f>'[5]P9 Consolidated'!R670/'[5]P9 Consolidated'!$E670</f>
        <v>0</v>
      </c>
      <c r="H671" s="114">
        <f>'[5]P9 Consolidated'!X670/'[5]P9 Consolidated'!$E670</f>
        <v>0</v>
      </c>
      <c r="I671" s="114">
        <f>'[5]P9 Consolidated'!AD670/'[5]P9 Consolidated'!$E670</f>
        <v>0</v>
      </c>
      <c r="J671" s="114">
        <f>'[5]P9 Consolidated'!AJ670/'[5]P9 Consolidated'!$E670</f>
        <v>0</v>
      </c>
      <c r="K671" s="114">
        <f>'[5]P9 Consolidated'!AP670/'[5]P9 Consolidated'!$E670</f>
        <v>0</v>
      </c>
      <c r="L671" s="114">
        <f>'[5]P9 Consolidated'!AV670/'[5]P9 Consolidated'!$E670</f>
        <v>0</v>
      </c>
      <c r="M671" s="114">
        <f>'[5]P9 Consolidated'!BB670/'[5]P9 Consolidated'!$E670</f>
        <v>0</v>
      </c>
      <c r="N671" s="114">
        <f>'[5]P9 Consolidated'!BH670/'[5]P9 Consolidated'!$E670</f>
        <v>0</v>
      </c>
      <c r="O671" s="114">
        <f>'[5]P9 Consolidated'!BN670/'[5]P9 Consolidated'!$E670</f>
        <v>0</v>
      </c>
      <c r="P671" s="114">
        <f>'[5]P9 Consolidated'!BT670/'[5]P9 Consolidated'!$E670</f>
        <v>0</v>
      </c>
      <c r="Q671" s="114">
        <f>'[5]P9 Consolidated'!BZ670/'[5]P9 Consolidated'!$E670</f>
        <v>0</v>
      </c>
      <c r="R671" s="114">
        <f>'[5]P9 Consolidated'!CF670/'[5]P9 Consolidated'!$E670</f>
        <v>0</v>
      </c>
      <c r="S671" s="114">
        <f>'[5]P9 Consolidated'!CL670/'[5]P9 Consolidated'!$E670</f>
        <v>0</v>
      </c>
      <c r="T671" s="114">
        <f>'[5]P9 Consolidated'!CR670/'[5]P9 Consolidated'!$E670</f>
        <v>0</v>
      </c>
      <c r="U671" s="114">
        <f>'[5]P9 Consolidated'!CX670/'[5]P9 Consolidated'!$E670</f>
        <v>0</v>
      </c>
      <c r="V671" s="115">
        <f>'[5]P9 Consolidated'!DD670/'[5]P9 Consolidated'!$E670</f>
        <v>0</v>
      </c>
    </row>
    <row r="672" spans="1:22">
      <c r="A672" s="109">
        <v>669</v>
      </c>
      <c r="B672" s="110" t="s">
        <v>839</v>
      </c>
      <c r="C672" s="111" t="s">
        <v>195</v>
      </c>
      <c r="D672" s="112">
        <v>510</v>
      </c>
      <c r="E672" s="113">
        <f>'[5]P9 Consolidated'!F671/'[5]P9 Consolidated'!$E671</f>
        <v>6.5294117647058822E-2</v>
      </c>
      <c r="F672" s="114">
        <f>'[5]P9 Consolidated'!L671/'[5]P9 Consolidated'!$E671</f>
        <v>5.8235294117647059E-2</v>
      </c>
      <c r="G672" s="114">
        <f>'[5]P9 Consolidated'!R671/'[5]P9 Consolidated'!$E671</f>
        <v>5.647058823529412E-2</v>
      </c>
      <c r="H672" s="114">
        <f>'[5]P9 Consolidated'!X671/'[5]P9 Consolidated'!$E671</f>
        <v>0.69529411764705884</v>
      </c>
      <c r="I672" s="114">
        <f>'[5]P9 Consolidated'!AD671/'[5]P9 Consolidated'!$E671</f>
        <v>0.09</v>
      </c>
      <c r="J672" s="114">
        <f>'[5]P9 Consolidated'!AJ671/'[5]P9 Consolidated'!$E671</f>
        <v>0.10764705882352942</v>
      </c>
      <c r="K672" s="114">
        <f>'[5]P9 Consolidated'!AP671/'[5]P9 Consolidated'!$E671</f>
        <v>0.12529411764705883</v>
      </c>
      <c r="L672" s="114">
        <f>'[5]P9 Consolidated'!AV671/'[5]P9 Consolidated'!$E671</f>
        <v>0.1288235294117647</v>
      </c>
      <c r="M672" s="114">
        <f>'[5]P9 Consolidated'!BB671/'[5]P9 Consolidated'!$E671</f>
        <v>0.1355294117647059</v>
      </c>
      <c r="N672" s="114">
        <f>'[5]P9 Consolidated'!BH671/'[5]P9 Consolidated'!$E671</f>
        <v>0.17647058823529413</v>
      </c>
      <c r="O672" s="114">
        <f>'[5]P9 Consolidated'!BN671/'[5]P9 Consolidated'!$E671</f>
        <v>0.55941176470588239</v>
      </c>
      <c r="P672" s="114">
        <f>'[5]P9 Consolidated'!BT671/'[5]P9 Consolidated'!$E671</f>
        <v>0</v>
      </c>
      <c r="Q672" s="114">
        <f>'[5]P9 Consolidated'!BZ671/'[5]P9 Consolidated'!$E671</f>
        <v>1.2409411764705882</v>
      </c>
      <c r="R672" s="114">
        <f>'[5]P9 Consolidated'!CF671/'[5]P9 Consolidated'!$E671</f>
        <v>0.68117647058823527</v>
      </c>
      <c r="S672" s="114">
        <f>'[5]P9 Consolidated'!CL671/'[5]P9 Consolidated'!$E671</f>
        <v>0.67570588235294116</v>
      </c>
      <c r="T672" s="114">
        <f>'[5]P9 Consolidated'!CR671/'[5]P9 Consolidated'!$E671</f>
        <v>0.62682352941176467</v>
      </c>
      <c r="U672" s="114">
        <f>'[5]P9 Consolidated'!CX671/'[5]P9 Consolidated'!$E671</f>
        <v>0.59399999999999997</v>
      </c>
      <c r="V672" s="115">
        <f>'[5]P9 Consolidated'!DD671/'[5]P9 Consolidated'!$E671</f>
        <v>0.67905882352941171</v>
      </c>
    </row>
    <row r="673" spans="1:22">
      <c r="A673" s="109">
        <v>670</v>
      </c>
      <c r="B673" s="110" t="s">
        <v>840</v>
      </c>
      <c r="C673" s="111" t="s">
        <v>195</v>
      </c>
      <c r="D673" s="112">
        <v>666</v>
      </c>
      <c r="E673" s="113">
        <f>'[5]P9 Consolidated'!F672/'[5]P9 Consolidated'!$E672</f>
        <v>9.7297297297297289E-2</v>
      </c>
      <c r="F673" s="114">
        <f>'[5]P9 Consolidated'!L672/'[5]P9 Consolidated'!$E672</f>
        <v>9.45945945945946E-2</v>
      </c>
      <c r="G673" s="114">
        <f>'[5]P9 Consolidated'!R672/'[5]P9 Consolidated'!$E672</f>
        <v>0.11621621621621622</v>
      </c>
      <c r="H673" s="114">
        <f>'[5]P9 Consolidated'!X672/'[5]P9 Consolidated'!$E672</f>
        <v>8.918918918918918E-2</v>
      </c>
      <c r="I673" s="114">
        <f>'[5]P9 Consolidated'!AD672/'[5]P9 Consolidated'!$E672</f>
        <v>9.1891891891891897E-2</v>
      </c>
      <c r="J673" s="114">
        <f>'[5]P9 Consolidated'!AJ672/'[5]P9 Consolidated'!$E672</f>
        <v>0</v>
      </c>
      <c r="K673" s="114">
        <f>'[5]P9 Consolidated'!AP672/'[5]P9 Consolidated'!$E672</f>
        <v>0</v>
      </c>
      <c r="L673" s="114">
        <f>'[5]P9 Consolidated'!AV672/'[5]P9 Consolidated'!$E672</f>
        <v>0</v>
      </c>
      <c r="M673" s="114">
        <f>'[5]P9 Consolidated'!BB672/'[5]P9 Consolidated'!$E672</f>
        <v>0</v>
      </c>
      <c r="N673" s="114">
        <f>'[5]P9 Consolidated'!BH672/'[5]P9 Consolidated'!$E672</f>
        <v>0</v>
      </c>
      <c r="O673" s="114">
        <f>'[5]P9 Consolidated'!BN672/'[5]P9 Consolidated'!$E672</f>
        <v>0</v>
      </c>
      <c r="P673" s="114">
        <f>'[5]P9 Consolidated'!BT672/'[5]P9 Consolidated'!$E672</f>
        <v>0</v>
      </c>
      <c r="Q673" s="114">
        <f>'[5]P9 Consolidated'!BZ672/'[5]P9 Consolidated'!$E672</f>
        <v>0</v>
      </c>
      <c r="R673" s="114">
        <f>'[5]P9 Consolidated'!CF672/'[5]P9 Consolidated'!$E672</f>
        <v>0</v>
      </c>
      <c r="S673" s="114">
        <f>'[5]P9 Consolidated'!CL672/'[5]P9 Consolidated'!$E672</f>
        <v>0</v>
      </c>
      <c r="T673" s="114">
        <f>'[5]P9 Consolidated'!CR672/'[5]P9 Consolidated'!$E672</f>
        <v>0</v>
      </c>
      <c r="U673" s="114">
        <f>'[5]P9 Consolidated'!CX672/'[5]P9 Consolidated'!$E672</f>
        <v>0</v>
      </c>
      <c r="V673" s="115">
        <f>'[5]P9 Consolidated'!DD672/'[5]P9 Consolidated'!$E672</f>
        <v>0</v>
      </c>
    </row>
    <row r="674" spans="1:22">
      <c r="A674" s="109">
        <v>671</v>
      </c>
      <c r="B674" s="110" t="s">
        <v>841</v>
      </c>
      <c r="C674" s="111" t="s">
        <v>195</v>
      </c>
      <c r="D674" s="112">
        <v>105.56</v>
      </c>
      <c r="E674" s="113">
        <f>'[5]P9 Consolidated'!F673/'[5]P9 Consolidated'!$E673</f>
        <v>0</v>
      </c>
      <c r="F674" s="114">
        <f>'[5]P9 Consolidated'!L673/'[5]P9 Consolidated'!$E673</f>
        <v>0</v>
      </c>
      <c r="G674" s="114">
        <f>'[5]P9 Consolidated'!R673/'[5]P9 Consolidated'!$E673</f>
        <v>0</v>
      </c>
      <c r="H674" s="114">
        <f>'[5]P9 Consolidated'!X673/'[5]P9 Consolidated'!$E673</f>
        <v>0</v>
      </c>
      <c r="I674" s="114">
        <f>'[5]P9 Consolidated'!AD673/'[5]P9 Consolidated'!$E673</f>
        <v>0</v>
      </c>
      <c r="J674" s="114">
        <f>'[5]P9 Consolidated'!AJ673/'[5]P9 Consolidated'!$E673</f>
        <v>0</v>
      </c>
      <c r="K674" s="114">
        <f>'[5]P9 Consolidated'!AP673/'[5]P9 Consolidated'!$E673</f>
        <v>0.1042061386888973</v>
      </c>
      <c r="L674" s="114">
        <f>'[5]P9 Consolidated'!AV673/'[5]P9 Consolidated'!$E673</f>
        <v>1.136794240242516E-2</v>
      </c>
      <c r="M674" s="114">
        <f>'[5]P9 Consolidated'!BB673/'[5]P9 Consolidated'!$E673</f>
        <v>1.3565744600227359</v>
      </c>
      <c r="N674" s="114">
        <f>'[5]P9 Consolidated'!BH673/'[5]P9 Consolidated'!$E673</f>
        <v>1.2012125805229252</v>
      </c>
      <c r="O674" s="114">
        <f>'[5]P9 Consolidated'!BN673/'[5]P9 Consolidated'!$E673</f>
        <v>0.93974990526714663</v>
      </c>
      <c r="P674" s="114">
        <f>'[5]P9 Consolidated'!BT673/'[5]P9 Consolidated'!$E673</f>
        <v>0</v>
      </c>
      <c r="Q674" s="114">
        <f>'[5]P9 Consolidated'!BZ673/'[5]P9 Consolidated'!$E673</f>
        <v>1.8681318681318679</v>
      </c>
      <c r="R674" s="114">
        <f>'[5]P9 Consolidated'!CF673/'[5]P9 Consolidated'!$E673</f>
        <v>0.96627510420613871</v>
      </c>
      <c r="S674" s="114">
        <f>'[5]P9 Consolidated'!CL673/'[5]P9 Consolidated'!$E673</f>
        <v>1.0269041303524062</v>
      </c>
      <c r="T674" s="114">
        <f>'[5]P9 Consolidated'!CR673/'[5]P9 Consolidated'!$E673</f>
        <v>0.8980674497915877</v>
      </c>
      <c r="U674" s="114">
        <f>'[5]P9 Consolidated'!CX673/'[5]P9 Consolidated'!$E673</f>
        <v>0.95490716180371349</v>
      </c>
      <c r="V674" s="115">
        <f>'[5]P9 Consolidated'!DD673/'[5]P9 Consolidated'!$E673</f>
        <v>1.0117468738158393</v>
      </c>
    </row>
    <row r="675" spans="1:22">
      <c r="A675" s="109">
        <v>672</v>
      </c>
      <c r="B675" s="110" t="s">
        <v>842</v>
      </c>
      <c r="C675" s="111" t="s">
        <v>195</v>
      </c>
      <c r="D675" s="112">
        <v>300</v>
      </c>
      <c r="E675" s="113">
        <f>'[5]P9 Consolidated'!F674/'[5]P9 Consolidated'!$E674</f>
        <v>0.50666666666666671</v>
      </c>
      <c r="F675" s="114">
        <f>'[5]P9 Consolidated'!L674/'[5]P9 Consolidated'!$E674</f>
        <v>0.04</v>
      </c>
      <c r="G675" s="114">
        <f>'[5]P9 Consolidated'!R674/'[5]P9 Consolidated'!$E674</f>
        <v>0.32</v>
      </c>
      <c r="H675" s="114">
        <f>'[5]P9 Consolidated'!X674/'[5]P9 Consolidated'!$E674</f>
        <v>0.7</v>
      </c>
      <c r="I675" s="114">
        <f>'[5]P9 Consolidated'!AD674/'[5]P9 Consolidated'!$E674</f>
        <v>3.9333333333333331</v>
      </c>
      <c r="J675" s="114">
        <f>'[5]P9 Consolidated'!AJ674/'[5]P9 Consolidated'!$E674</f>
        <v>0.7</v>
      </c>
      <c r="K675" s="114">
        <f>'[5]P9 Consolidated'!AP674/'[5]P9 Consolidated'!$E674</f>
        <v>0.7</v>
      </c>
      <c r="L675" s="114">
        <f>'[5]P9 Consolidated'!AV674/'[5]P9 Consolidated'!$E674</f>
        <v>0.85333333333333339</v>
      </c>
      <c r="M675" s="114">
        <f>'[5]P9 Consolidated'!BB674/'[5]P9 Consolidated'!$E674</f>
        <v>0.8666666666666667</v>
      </c>
      <c r="N675" s="114">
        <f>'[5]P9 Consolidated'!BH674/'[5]P9 Consolidated'!$E674</f>
        <v>0.96666666666666667</v>
      </c>
      <c r="O675" s="114">
        <f>'[5]P9 Consolidated'!BN674/'[5]P9 Consolidated'!$E674</f>
        <v>0.80666666666666664</v>
      </c>
      <c r="P675" s="114">
        <f>'[5]P9 Consolidated'!BT674/'[5]P9 Consolidated'!$E674</f>
        <v>0</v>
      </c>
      <c r="Q675" s="114">
        <f>'[5]P9 Consolidated'!BZ674/'[5]P9 Consolidated'!$E674</f>
        <v>1.6466666666666667</v>
      </c>
      <c r="R675" s="114">
        <f>'[5]P9 Consolidated'!CF674/'[5]P9 Consolidated'!$E674</f>
        <v>0.7533333333333333</v>
      </c>
      <c r="S675" s="114">
        <f>'[5]P9 Consolidated'!CL674/'[5]P9 Consolidated'!$E674</f>
        <v>0.81</v>
      </c>
      <c r="T675" s="114">
        <f>'[5]P9 Consolidated'!CR674/'[5]P9 Consolidated'!$E674</f>
        <v>0.78666666666666663</v>
      </c>
      <c r="U675" s="114">
        <f>'[5]P9 Consolidated'!CX674/'[5]P9 Consolidated'!$E674</f>
        <v>0.85333333333333339</v>
      </c>
      <c r="V675" s="115">
        <f>'[5]P9 Consolidated'!DD674/'[5]P9 Consolidated'!$E674</f>
        <v>0.87</v>
      </c>
    </row>
    <row r="676" spans="1:22">
      <c r="A676" s="109">
        <v>673</v>
      </c>
      <c r="B676" s="110" t="s">
        <v>843</v>
      </c>
      <c r="C676" s="111" t="s">
        <v>195</v>
      </c>
      <c r="D676" s="112">
        <v>840</v>
      </c>
      <c r="E676" s="113">
        <f>'[5]P9 Consolidated'!F675/'[5]P9 Consolidated'!$E675</f>
        <v>0.88571428571428568</v>
      </c>
      <c r="F676" s="114">
        <f>'[5]P9 Consolidated'!L675/'[5]P9 Consolidated'!$E675</f>
        <v>0.9285714285714286</v>
      </c>
      <c r="G676" s="114">
        <f>'[5]P9 Consolidated'!R675/'[5]P9 Consolidated'!$E675</f>
        <v>0.8</v>
      </c>
      <c r="H676" s="114">
        <f>'[5]P9 Consolidated'!X675/'[5]P9 Consolidated'!$E675</f>
        <v>0</v>
      </c>
      <c r="I676" s="114">
        <f>'[5]P9 Consolidated'!AD675/'[5]P9 Consolidated'!$E675</f>
        <v>0.75714285714285712</v>
      </c>
      <c r="J676" s="114">
        <f>'[5]P9 Consolidated'!AJ675/'[5]P9 Consolidated'!$E675</f>
        <v>0.29428571428571426</v>
      </c>
      <c r="K676" s="114">
        <f>'[5]P9 Consolidated'!AP675/'[5]P9 Consolidated'!$E675</f>
        <v>0.75714285714285712</v>
      </c>
      <c r="L676" s="114">
        <f>'[5]P9 Consolidated'!AV675/'[5]P9 Consolidated'!$E675</f>
        <v>0.77142857142857146</v>
      </c>
      <c r="M676" s="114">
        <f>'[5]P9 Consolidated'!BB675/'[5]P9 Consolidated'!$E675</f>
        <v>0.84285714285714286</v>
      </c>
      <c r="N676" s="114">
        <f>'[5]P9 Consolidated'!BH675/'[5]P9 Consolidated'!$E675</f>
        <v>0.87142857142857144</v>
      </c>
      <c r="O676" s="114">
        <f>'[5]P9 Consolidated'!BN675/'[5]P9 Consolidated'!$E675</f>
        <v>0.82571428571428573</v>
      </c>
      <c r="P676" s="114">
        <f>'[5]P9 Consolidated'!BT675/'[5]P9 Consolidated'!$E675</f>
        <v>0</v>
      </c>
      <c r="Q676" s="114">
        <f>'[5]P9 Consolidated'!BZ675/'[5]P9 Consolidated'!$E675</f>
        <v>1.56</v>
      </c>
      <c r="R676" s="114">
        <f>'[5]P9 Consolidated'!CF675/'[5]P9 Consolidated'!$E675</f>
        <v>0.80857142857142861</v>
      </c>
      <c r="S676" s="114">
        <f>'[5]P9 Consolidated'!CL675/'[5]P9 Consolidated'!$E675</f>
        <v>0.84000000000000008</v>
      </c>
      <c r="T676" s="114">
        <f>'[5]P9 Consolidated'!CR675/'[5]P9 Consolidated'!$E675</f>
        <v>0.77428571428571424</v>
      </c>
      <c r="U676" s="114">
        <f>'[5]P9 Consolidated'!CX675/'[5]P9 Consolidated'!$E675</f>
        <v>0.82285714285714295</v>
      </c>
      <c r="V676" s="115">
        <f>'[5]P9 Consolidated'!DD675/'[5]P9 Consolidated'!$E675</f>
        <v>0.88</v>
      </c>
    </row>
    <row r="677" spans="1:22">
      <c r="A677" s="109">
        <v>674</v>
      </c>
      <c r="B677" s="110" t="s">
        <v>844</v>
      </c>
      <c r="C677" s="111" t="s">
        <v>195</v>
      </c>
      <c r="D677" s="112">
        <v>188.9</v>
      </c>
      <c r="E677" s="113">
        <f>'[5]P9 Consolidated'!F676/'[5]P9 Consolidated'!$E676</f>
        <v>0.34303864478560081</v>
      </c>
      <c r="F677" s="114">
        <f>'[5]P9 Consolidated'!L676/'[5]P9 Consolidated'!$E676</f>
        <v>0.35150873478030709</v>
      </c>
      <c r="G677" s="114">
        <f>'[5]P9 Consolidated'!R676/'[5]P9 Consolidated'!$E676</f>
        <v>0.40232927474854419</v>
      </c>
      <c r="H677" s="114">
        <f>'[5]P9 Consolidated'!X676/'[5]P9 Consolidated'!$E676</f>
        <v>0.39385918475383802</v>
      </c>
      <c r="I677" s="114">
        <f>'[5]P9 Consolidated'!AD676/'[5]P9 Consolidated'!$E676</f>
        <v>0.23733192165166755</v>
      </c>
      <c r="J677" s="114">
        <f>'[5]P9 Consolidated'!AJ676/'[5]P9 Consolidated'!$E676</f>
        <v>0.34727368978295392</v>
      </c>
      <c r="K677" s="114">
        <f>'[5]P9 Consolidated'!AP676/'[5]P9 Consolidated'!$E676</f>
        <v>0.55902593965060876</v>
      </c>
      <c r="L677" s="114">
        <f>'[5]P9 Consolidated'!AV676/'[5]P9 Consolidated'!$E676</f>
        <v>0.50820539968237166</v>
      </c>
      <c r="M677" s="114">
        <f>'[5]P9 Consolidated'!BB676/'[5]P9 Consolidated'!$E676</f>
        <v>0.49550026469031228</v>
      </c>
      <c r="N677" s="114">
        <f>'[5]P9 Consolidated'!BH676/'[5]P9 Consolidated'!$E676</f>
        <v>0.46585494970884062</v>
      </c>
      <c r="O677" s="114">
        <f>'[5]P9 Consolidated'!BN676/'[5]P9 Consolidated'!$E676</f>
        <v>0.47856008470089995</v>
      </c>
      <c r="P677" s="114">
        <f>'[5]P9 Consolidated'!BT676/'[5]P9 Consolidated'!$E676</f>
        <v>0</v>
      </c>
      <c r="Q677" s="114">
        <f>'[5]P9 Consolidated'!BZ676/'[5]P9 Consolidated'!$E676</f>
        <v>1.1011116993118051</v>
      </c>
      <c r="R677" s="114">
        <f>'[5]P9 Consolidated'!CF676/'[5]P9 Consolidated'!$E676</f>
        <v>0.53361566966649021</v>
      </c>
      <c r="S677" s="114">
        <f>'[5]P9 Consolidated'!CL676/'[5]P9 Consolidated'!$E676</f>
        <v>0.51667548967707777</v>
      </c>
      <c r="T677" s="114">
        <f>'[5]P9 Consolidated'!CR676/'[5]P9 Consolidated'!$E676</f>
        <v>0.54632080465854949</v>
      </c>
      <c r="U677" s="114">
        <f>'[5]P9 Consolidated'!CX676/'[5]P9 Consolidated'!$E676</f>
        <v>0.5039703546850185</v>
      </c>
      <c r="V677" s="115">
        <f>'[5]P9 Consolidated'!DD676/'[5]P9 Consolidated'!$E676</f>
        <v>0.49973530968766544</v>
      </c>
    </row>
    <row r="678" spans="1:22">
      <c r="A678" s="109">
        <v>675</v>
      </c>
      <c r="B678" s="110" t="s">
        <v>845</v>
      </c>
      <c r="C678" s="111" t="s">
        <v>195</v>
      </c>
      <c r="D678" s="112">
        <v>111</v>
      </c>
      <c r="E678" s="113">
        <f>'[5]P9 Consolidated'!F677/'[5]P9 Consolidated'!$E677</f>
        <v>0.55855855855855852</v>
      </c>
      <c r="F678" s="114">
        <f>'[5]P9 Consolidated'!L677/'[5]P9 Consolidated'!$E677</f>
        <v>0.55855855855855852</v>
      </c>
      <c r="G678" s="114">
        <f>'[5]P9 Consolidated'!R677/'[5]P9 Consolidated'!$E677</f>
        <v>0</v>
      </c>
      <c r="H678" s="114">
        <f>'[5]P9 Consolidated'!X677/'[5]P9 Consolidated'!$E677</f>
        <v>0</v>
      </c>
      <c r="I678" s="114">
        <f>'[5]P9 Consolidated'!AD677/'[5]P9 Consolidated'!$E677</f>
        <v>0</v>
      </c>
      <c r="J678" s="114">
        <f>'[5]P9 Consolidated'!AJ677/'[5]P9 Consolidated'!$E677</f>
        <v>0.74954954954954955</v>
      </c>
      <c r="K678" s="114">
        <f>'[5]P9 Consolidated'!AP677/'[5]P9 Consolidated'!$E677</f>
        <v>0.14054054054054055</v>
      </c>
      <c r="L678" s="114">
        <f>'[5]P9 Consolidated'!AV677/'[5]P9 Consolidated'!$E677</f>
        <v>0.91171171171171173</v>
      </c>
      <c r="M678" s="114">
        <f>'[5]P9 Consolidated'!BB677/'[5]P9 Consolidated'!$E677</f>
        <v>0.52252252252252251</v>
      </c>
      <c r="N678" s="114">
        <f>'[5]P9 Consolidated'!BH677/'[5]P9 Consolidated'!$E677</f>
        <v>0.86486486486486491</v>
      </c>
      <c r="O678" s="114">
        <f>'[5]P9 Consolidated'!BN677/'[5]P9 Consolidated'!$E677</f>
        <v>0.93693693693693691</v>
      </c>
      <c r="P678" s="114">
        <f>'[5]P9 Consolidated'!BT677/'[5]P9 Consolidated'!$E677</f>
        <v>0</v>
      </c>
      <c r="Q678" s="114">
        <f>'[5]P9 Consolidated'!BZ677/'[5]P9 Consolidated'!$E677</f>
        <v>1.8630630630630631</v>
      </c>
      <c r="R678" s="114">
        <f>'[5]P9 Consolidated'!CF677/'[5]P9 Consolidated'!$E677</f>
        <v>0.93693693693693691</v>
      </c>
      <c r="S678" s="114">
        <f>'[5]P9 Consolidated'!CL677/'[5]P9 Consolidated'!$E677</f>
        <v>0.91891891891891897</v>
      </c>
      <c r="T678" s="114">
        <f>'[5]P9 Consolidated'!CR677/'[5]P9 Consolidated'!$E677</f>
        <v>0.89729729729729724</v>
      </c>
      <c r="U678" s="114">
        <f>'[5]P9 Consolidated'!CX677/'[5]P9 Consolidated'!$E677</f>
        <v>0.89369369369369367</v>
      </c>
      <c r="V678" s="115">
        <f>'[5]P9 Consolidated'!DD677/'[5]P9 Consolidated'!$E677</f>
        <v>0.93693693693693691</v>
      </c>
    </row>
    <row r="679" spans="1:22">
      <c r="A679" s="109">
        <v>676</v>
      </c>
      <c r="B679" s="110" t="s">
        <v>846</v>
      </c>
      <c r="C679" s="111" t="s">
        <v>195</v>
      </c>
      <c r="D679" s="112">
        <v>386</v>
      </c>
      <c r="E679" s="113">
        <f>'[5]P9 Consolidated'!F678/'[5]P9 Consolidated'!$E678</f>
        <v>0.9196891191709845</v>
      </c>
      <c r="F679" s="114">
        <f>'[5]P9 Consolidated'!L678/'[5]P9 Consolidated'!$E678</f>
        <v>0.93264248704663211</v>
      </c>
      <c r="G679" s="114">
        <f>'[5]P9 Consolidated'!R678/'[5]P9 Consolidated'!$E678</f>
        <v>0.93523316062176165</v>
      </c>
      <c r="H679" s="114">
        <f>'[5]P9 Consolidated'!X678/'[5]P9 Consolidated'!$E678</f>
        <v>0.8886010362694301</v>
      </c>
      <c r="I679" s="114">
        <f>'[5]P9 Consolidated'!AD678/'[5]P9 Consolidated'!$E678</f>
        <v>0.92487046632124348</v>
      </c>
      <c r="J679" s="114">
        <f>'[5]P9 Consolidated'!AJ678/'[5]P9 Consolidated'!$E678</f>
        <v>0</v>
      </c>
      <c r="K679" s="114">
        <f>'[5]P9 Consolidated'!AP678/'[5]P9 Consolidated'!$E678</f>
        <v>0.72538860103626945</v>
      </c>
      <c r="L679" s="114">
        <f>'[5]P9 Consolidated'!AV678/'[5]P9 Consolidated'!$E678</f>
        <v>6.2176165803108807E-2</v>
      </c>
      <c r="M679" s="114">
        <f>'[5]P9 Consolidated'!BB678/'[5]P9 Consolidated'!$E678</f>
        <v>0.19170984455958548</v>
      </c>
      <c r="N679" s="114">
        <f>'[5]P9 Consolidated'!BH678/'[5]P9 Consolidated'!$E678</f>
        <v>0.99481865284974091</v>
      </c>
      <c r="O679" s="114">
        <f>'[5]P9 Consolidated'!BN678/'[5]P9 Consolidated'!$E678</f>
        <v>1.0362694300518134</v>
      </c>
      <c r="P679" s="114">
        <f>'[5]P9 Consolidated'!BT678/'[5]P9 Consolidated'!$E678</f>
        <v>0</v>
      </c>
      <c r="Q679" s="114">
        <f>'[5]P9 Consolidated'!BZ678/'[5]P9 Consolidated'!$E678</f>
        <v>1.9093264248704662</v>
      </c>
      <c r="R679" s="114">
        <f>'[5]P9 Consolidated'!CF678/'[5]P9 Consolidated'!$E678</f>
        <v>0.95595854922279788</v>
      </c>
      <c r="S679" s="114">
        <f>'[5]P9 Consolidated'!CL678/'[5]P9 Consolidated'!$E678</f>
        <v>0.84196891191709844</v>
      </c>
      <c r="T679" s="114">
        <f>'[5]P9 Consolidated'!CR678/'[5]P9 Consolidated'!$E678</f>
        <v>0.97409326424870468</v>
      </c>
      <c r="U679" s="114">
        <f>'[5]P9 Consolidated'!CX678/'[5]P9 Consolidated'!$E678</f>
        <v>0.88082901554404147</v>
      </c>
      <c r="V679" s="115">
        <f>'[5]P9 Consolidated'!DD678/'[5]P9 Consolidated'!$E678</f>
        <v>4.145077720207254E-2</v>
      </c>
    </row>
    <row r="680" spans="1:22">
      <c r="A680" s="109">
        <v>677</v>
      </c>
      <c r="B680" s="110" t="s">
        <v>847</v>
      </c>
      <c r="C680" s="111" t="s">
        <v>195</v>
      </c>
      <c r="D680" s="112">
        <v>333</v>
      </c>
      <c r="E680" s="113">
        <f>'[5]P9 Consolidated'!F679/'[5]P9 Consolidated'!$E679</f>
        <v>0.77477477477477474</v>
      </c>
      <c r="F680" s="114">
        <f>'[5]P9 Consolidated'!L679/'[5]P9 Consolidated'!$E679</f>
        <v>0.7567567567567568</v>
      </c>
      <c r="G680" s="114">
        <f>'[5]P9 Consolidated'!R679/'[5]P9 Consolidated'!$E679</f>
        <v>0.93693693693693691</v>
      </c>
      <c r="H680" s="114">
        <f>'[5]P9 Consolidated'!X679/'[5]P9 Consolidated'!$E679</f>
        <v>0.93693693693693691</v>
      </c>
      <c r="I680" s="114">
        <f>'[5]P9 Consolidated'!AD679/'[5]P9 Consolidated'!$E679</f>
        <v>0.97297297297297303</v>
      </c>
      <c r="J680" s="114">
        <f>'[5]P9 Consolidated'!AJ679/'[5]P9 Consolidated'!$E679</f>
        <v>0.99099099099099097</v>
      </c>
      <c r="K680" s="114">
        <f>'[5]P9 Consolidated'!AP679/'[5]P9 Consolidated'!$E679</f>
        <v>0.93693693693693691</v>
      </c>
      <c r="L680" s="114">
        <f>'[5]P9 Consolidated'!AV679/'[5]P9 Consolidated'!$E679</f>
        <v>0.7927927927927928</v>
      </c>
      <c r="M680" s="114">
        <f>'[5]P9 Consolidated'!BB679/'[5]P9 Consolidated'!$E679</f>
        <v>0.86486486486486491</v>
      </c>
      <c r="N680" s="114">
        <f>'[5]P9 Consolidated'!BH679/'[5]P9 Consolidated'!$E679</f>
        <v>0.88288288288288286</v>
      </c>
      <c r="O680" s="114">
        <f>'[5]P9 Consolidated'!BN679/'[5]P9 Consolidated'!$E679</f>
        <v>0.89549549549549545</v>
      </c>
      <c r="P680" s="114">
        <f>'[5]P9 Consolidated'!BT679/'[5]P9 Consolidated'!$E679</f>
        <v>0</v>
      </c>
      <c r="Q680" s="114">
        <f>'[5]P9 Consolidated'!BZ679/'[5]P9 Consolidated'!$E679</f>
        <v>1.9387387387387387</v>
      </c>
      <c r="R680" s="114">
        <f>'[5]P9 Consolidated'!CF679/'[5]P9 Consolidated'!$E679</f>
        <v>0.89909909909909902</v>
      </c>
      <c r="S680" s="114">
        <f>'[5]P9 Consolidated'!CL679/'[5]P9 Consolidated'!$E679</f>
        <v>0.85765765765765778</v>
      </c>
      <c r="T680" s="114">
        <f>'[5]P9 Consolidated'!CR679/'[5]P9 Consolidated'!$E679</f>
        <v>0.90630630630630638</v>
      </c>
      <c r="U680" s="114">
        <f>'[5]P9 Consolidated'!CX679/'[5]P9 Consolidated'!$E679</f>
        <v>0.89729729729729735</v>
      </c>
      <c r="V680" s="115">
        <f>'[5]P9 Consolidated'!DD679/'[5]P9 Consolidated'!$E679</f>
        <v>0.89729729729729735</v>
      </c>
    </row>
    <row r="681" spans="1:22">
      <c r="A681" s="109">
        <v>678</v>
      </c>
      <c r="B681" s="110" t="s">
        <v>848</v>
      </c>
      <c r="C681" s="111" t="s">
        <v>195</v>
      </c>
      <c r="D681" s="112">
        <v>278</v>
      </c>
      <c r="E681" s="113">
        <f>'[5]P9 Consolidated'!F680/'[5]P9 Consolidated'!$E680</f>
        <v>0.5467625899280576</v>
      </c>
      <c r="F681" s="114">
        <f>'[5]P9 Consolidated'!L680/'[5]P9 Consolidated'!$E680</f>
        <v>0.5467625899280576</v>
      </c>
      <c r="G681" s="114">
        <f>'[5]P9 Consolidated'!R680/'[5]P9 Consolidated'!$E680</f>
        <v>0.5611510791366906</v>
      </c>
      <c r="H681" s="114">
        <f>'[5]P9 Consolidated'!X680/'[5]P9 Consolidated'!$E680</f>
        <v>0.5611510791366906</v>
      </c>
      <c r="I681" s="114">
        <f>'[5]P9 Consolidated'!AD680/'[5]P9 Consolidated'!$E680</f>
        <v>0.48920863309352519</v>
      </c>
      <c r="J681" s="114">
        <f>'[5]P9 Consolidated'!AJ680/'[5]P9 Consolidated'!$E680</f>
        <v>0.48920863309352519</v>
      </c>
      <c r="K681" s="114">
        <f>'[5]P9 Consolidated'!AP680/'[5]P9 Consolidated'!$E680</f>
        <v>0.18705035971223022</v>
      </c>
      <c r="L681" s="114">
        <f>'[5]P9 Consolidated'!AV680/'[5]P9 Consolidated'!$E680</f>
        <v>2.8776978417266189E-2</v>
      </c>
      <c r="M681" s="114">
        <f>'[5]P9 Consolidated'!BB680/'[5]P9 Consolidated'!$E680</f>
        <v>7.1942446043165464E-2</v>
      </c>
      <c r="N681" s="114">
        <f>'[5]P9 Consolidated'!BH680/'[5]P9 Consolidated'!$E680</f>
        <v>0.53237410071942448</v>
      </c>
      <c r="O681" s="114">
        <f>'[5]P9 Consolidated'!BN680/'[5]P9 Consolidated'!$E680</f>
        <v>0.52805755395683462</v>
      </c>
      <c r="P681" s="114">
        <f>'[5]P9 Consolidated'!BT680/'[5]P9 Consolidated'!$E680</f>
        <v>0</v>
      </c>
      <c r="Q681" s="114">
        <f>'[5]P9 Consolidated'!BZ680/'[5]P9 Consolidated'!$E680</f>
        <v>1.6690647482014389</v>
      </c>
      <c r="R681" s="114">
        <f>'[5]P9 Consolidated'!CF680/'[5]P9 Consolidated'!$E680</f>
        <v>0.50071942446043161</v>
      </c>
      <c r="S681" s="114">
        <f>'[5]P9 Consolidated'!CL680/'[5]P9 Consolidated'!$E680</f>
        <v>1.2345323741007195</v>
      </c>
      <c r="T681" s="114">
        <f>'[5]P9 Consolidated'!CR680/'[5]P9 Consolidated'!$E680</f>
        <v>0.50791366906474811</v>
      </c>
      <c r="U681" s="114">
        <f>'[5]P9 Consolidated'!CX680/'[5]P9 Consolidated'!$E680</f>
        <v>0.56402877697841736</v>
      </c>
      <c r="V681" s="115">
        <f>'[5]P9 Consolidated'!DD680/'[5]P9 Consolidated'!$E680</f>
        <v>0.58992805755395683</v>
      </c>
    </row>
    <row r="682" spans="1:22">
      <c r="A682" s="109">
        <v>679</v>
      </c>
      <c r="B682" s="110" t="s">
        <v>849</v>
      </c>
      <c r="C682" s="111" t="s">
        <v>195</v>
      </c>
      <c r="D682" s="112">
        <v>106</v>
      </c>
      <c r="E682" s="113">
        <f>'[5]P9 Consolidated'!F681/'[5]P9 Consolidated'!$E681</f>
        <v>0</v>
      </c>
      <c r="F682" s="114">
        <f>'[5]P9 Consolidated'!L681/'[5]P9 Consolidated'!$E681</f>
        <v>0</v>
      </c>
      <c r="G682" s="114">
        <f>'[5]P9 Consolidated'!R681/'[5]P9 Consolidated'!$E681</f>
        <v>0</v>
      </c>
      <c r="H682" s="114">
        <f>'[5]P9 Consolidated'!X681/'[5]P9 Consolidated'!$E681</f>
        <v>0</v>
      </c>
      <c r="I682" s="114">
        <f>'[5]P9 Consolidated'!AD681/'[5]P9 Consolidated'!$E681</f>
        <v>0</v>
      </c>
      <c r="J682" s="114">
        <f>'[5]P9 Consolidated'!AJ681/'[5]P9 Consolidated'!$E681</f>
        <v>0</v>
      </c>
      <c r="K682" s="114">
        <f>'[5]P9 Consolidated'!AP681/'[5]P9 Consolidated'!$E681</f>
        <v>0.93396226415094341</v>
      </c>
      <c r="L682" s="114">
        <f>'[5]P9 Consolidated'!AV681/'[5]P9 Consolidated'!$E681</f>
        <v>0</v>
      </c>
      <c r="M682" s="114">
        <f>'[5]P9 Consolidated'!BB681/'[5]P9 Consolidated'!$E681</f>
        <v>7.3584905660377356E-2</v>
      </c>
      <c r="N682" s="114">
        <f>'[5]P9 Consolidated'!BH681/'[5]P9 Consolidated'!$E681</f>
        <v>1.3924528301886792</v>
      </c>
      <c r="O682" s="114">
        <f>'[5]P9 Consolidated'!BN681/'[5]P9 Consolidated'!$E681</f>
        <v>1.6188679245283017</v>
      </c>
      <c r="P682" s="114">
        <f>'[5]P9 Consolidated'!BT681/'[5]P9 Consolidated'!$E681</f>
        <v>0</v>
      </c>
      <c r="Q682" s="114">
        <f>'[5]P9 Consolidated'!BZ681/'[5]P9 Consolidated'!$E681</f>
        <v>2.5301886792452835</v>
      </c>
      <c r="R682" s="114">
        <f>'[5]P9 Consolidated'!CF681/'[5]P9 Consolidated'!$E681</f>
        <v>1.2339622641509436</v>
      </c>
      <c r="S682" s="114">
        <f>'[5]P9 Consolidated'!CL681/'[5]P9 Consolidated'!$E681</f>
        <v>1.2622641509433963</v>
      </c>
      <c r="T682" s="114">
        <f>'[5]P9 Consolidated'!CR681/'[5]P9 Consolidated'!$E681</f>
        <v>0</v>
      </c>
      <c r="U682" s="114">
        <f>'[5]P9 Consolidated'!CX681/'[5]P9 Consolidated'!$E681</f>
        <v>1.2641509433962264</v>
      </c>
      <c r="V682" s="115">
        <f>'[5]P9 Consolidated'!DD681/'[5]P9 Consolidated'!$E681</f>
        <v>1.2641509433962264</v>
      </c>
    </row>
    <row r="683" spans="1:22">
      <c r="A683" s="109">
        <v>680</v>
      </c>
      <c r="B683" s="110" t="s">
        <v>850</v>
      </c>
      <c r="C683" s="111" t="s">
        <v>195</v>
      </c>
      <c r="D683" s="112">
        <v>200</v>
      </c>
      <c r="E683" s="113">
        <f>'[5]P9 Consolidated'!F682/'[5]P9 Consolidated'!$E682</f>
        <v>0.67200000000000004</v>
      </c>
      <c r="F683" s="114">
        <f>'[5]P9 Consolidated'!L682/'[5]P9 Consolidated'!$E682</f>
        <v>0.67200000000000004</v>
      </c>
      <c r="G683" s="114">
        <f>'[5]P9 Consolidated'!R682/'[5]P9 Consolidated'!$E682</f>
        <v>0.65599999999999992</v>
      </c>
      <c r="H683" s="114">
        <f>'[5]P9 Consolidated'!X682/'[5]P9 Consolidated'!$E682</f>
        <v>0.65599999999999992</v>
      </c>
      <c r="I683" s="114">
        <f>'[5]P9 Consolidated'!AD682/'[5]P9 Consolidated'!$E682</f>
        <v>0.629</v>
      </c>
      <c r="J683" s="114">
        <f>'[5]P9 Consolidated'!AJ682/'[5]P9 Consolidated'!$E682</f>
        <v>0.626</v>
      </c>
      <c r="K683" s="114">
        <f>'[5]P9 Consolidated'!AP682/'[5]P9 Consolidated'!$E682</f>
        <v>6.2E-2</v>
      </c>
      <c r="L683" s="114">
        <f>'[5]P9 Consolidated'!AV682/'[5]P9 Consolidated'!$E682</f>
        <v>0.04</v>
      </c>
      <c r="M683" s="114">
        <f>'[5]P9 Consolidated'!BB682/'[5]P9 Consolidated'!$E682</f>
        <v>0.44719999999999999</v>
      </c>
      <c r="N683" s="114">
        <f>'[5]P9 Consolidated'!BH682/'[5]P9 Consolidated'!$E682</f>
        <v>0.49</v>
      </c>
      <c r="O683" s="114">
        <f>'[5]P9 Consolidated'!BN682/'[5]P9 Consolidated'!$E682</f>
        <v>0.48499999999999999</v>
      </c>
      <c r="P683" s="114">
        <f>'[5]P9 Consolidated'!BT682/'[5]P9 Consolidated'!$E682</f>
        <v>0</v>
      </c>
      <c r="Q683" s="114">
        <f>'[5]P9 Consolidated'!BZ682/'[5]P9 Consolidated'!$E682</f>
        <v>0.89599999999999991</v>
      </c>
      <c r="R683" s="114">
        <f>'[5]P9 Consolidated'!CF682/'[5]P9 Consolidated'!$E682</f>
        <v>0.441</v>
      </c>
      <c r="S683" s="114">
        <f>'[5]P9 Consolidated'!CL682/'[5]P9 Consolidated'!$E682</f>
        <v>0.49099999999999999</v>
      </c>
      <c r="T683" s="114">
        <f>'[5]P9 Consolidated'!CR682/'[5]P9 Consolidated'!$E682</f>
        <v>0.49299999999999999</v>
      </c>
      <c r="U683" s="114">
        <f>'[5]P9 Consolidated'!CX682/'[5]P9 Consolidated'!$E682</f>
        <v>1.093</v>
      </c>
      <c r="V683" s="115">
        <f>'[5]P9 Consolidated'!DD682/'[5]P9 Consolidated'!$E682</f>
        <v>0.51</v>
      </c>
    </row>
    <row r="684" spans="1:22">
      <c r="A684" s="109">
        <v>681</v>
      </c>
      <c r="B684" s="110" t="s">
        <v>850</v>
      </c>
      <c r="C684" s="111" t="s">
        <v>195</v>
      </c>
      <c r="D684" s="112">
        <v>133.33000000000001</v>
      </c>
      <c r="E684" s="113">
        <f>'[5]P9 Consolidated'!F683/'[5]P9 Consolidated'!$E683</f>
        <v>1.0080252006300157</v>
      </c>
      <c r="F684" s="114">
        <f>'[5]P9 Consolidated'!L683/'[5]P9 Consolidated'!$E683</f>
        <v>1.0080252006300157</v>
      </c>
      <c r="G684" s="114">
        <f>'[5]P9 Consolidated'!R683/'[5]P9 Consolidated'!$E683</f>
        <v>0.98402460061501518</v>
      </c>
      <c r="H684" s="114">
        <f>'[5]P9 Consolidated'!X683/'[5]P9 Consolidated'!$E683</f>
        <v>0.98402460061501518</v>
      </c>
      <c r="I684" s="114">
        <f>'[5]P9 Consolidated'!AD683/'[5]P9 Consolidated'!$E683</f>
        <v>0.94352358808970216</v>
      </c>
      <c r="J684" s="114">
        <f>'[5]P9 Consolidated'!AJ683/'[5]P9 Consolidated'!$E683</f>
        <v>0.93902347558688959</v>
      </c>
      <c r="K684" s="114">
        <f>'[5]P9 Consolidated'!AP683/'[5]P9 Consolidated'!$E683</f>
        <v>1.0200255006375158</v>
      </c>
      <c r="L684" s="114">
        <f>'[5]P9 Consolidated'!AV683/'[5]P9 Consolidated'!$E683</f>
        <v>0.91502287557188922</v>
      </c>
      <c r="M684" s="114">
        <f>'[5]P9 Consolidated'!BB683/'[5]P9 Consolidated'!$E683</f>
        <v>0.91502287557188922</v>
      </c>
      <c r="N684" s="114">
        <f>'[5]P9 Consolidated'!BH683/'[5]P9 Consolidated'!$E683</f>
        <v>0.91502287557188922</v>
      </c>
      <c r="O684" s="114">
        <f>'[5]P9 Consolidated'!BN683/'[5]P9 Consolidated'!$E683</f>
        <v>0.91502287557188922</v>
      </c>
      <c r="P684" s="114">
        <f>'[5]P9 Consolidated'!BT683/'[5]P9 Consolidated'!$E683</f>
        <v>0</v>
      </c>
      <c r="Q684" s="114">
        <f>'[5]P9 Consolidated'!BZ683/'[5]P9 Consolidated'!$E683</f>
        <v>1.8300457511437784</v>
      </c>
      <c r="R684" s="114">
        <f>'[5]P9 Consolidated'!CF683/'[5]P9 Consolidated'!$E683</f>
        <v>0.91502287557188922</v>
      </c>
      <c r="S684" s="114">
        <f>'[5]P9 Consolidated'!CL683/'[5]P9 Consolidated'!$E683</f>
        <v>0.91502287557188922</v>
      </c>
      <c r="T684" s="114">
        <f>'[5]P9 Consolidated'!CR683/'[5]P9 Consolidated'!$E683</f>
        <v>1.0200255006375158</v>
      </c>
      <c r="U684" s="114">
        <f>'[5]P9 Consolidated'!CX683/'[5]P9 Consolidated'!$E683</f>
        <v>0.70501762544063595</v>
      </c>
      <c r="V684" s="115">
        <f>'[5]P9 Consolidated'!DD683/'[5]P9 Consolidated'!$E683</f>
        <v>1.0200255006375158</v>
      </c>
    </row>
    <row r="685" spans="1:22">
      <c r="A685" s="109">
        <v>682</v>
      </c>
      <c r="B685" s="110" t="s">
        <v>851</v>
      </c>
      <c r="C685" s="111" t="s">
        <v>195</v>
      </c>
      <c r="D685" s="112">
        <v>111.1</v>
      </c>
      <c r="E685" s="113">
        <f>'[5]P9 Consolidated'!F684/'[5]P9 Consolidated'!$E684</f>
        <v>2.7002700270027005E-2</v>
      </c>
      <c r="F685" s="114">
        <f>'[5]P9 Consolidated'!L684/'[5]P9 Consolidated'!$E684</f>
        <v>1.4311431143114313</v>
      </c>
      <c r="G685" s="114">
        <f>'[5]P9 Consolidated'!R684/'[5]P9 Consolidated'!$E684</f>
        <v>1.0801080108010801</v>
      </c>
      <c r="H685" s="114">
        <f>'[5]P9 Consolidated'!X684/'[5]P9 Consolidated'!$E684</f>
        <v>1.1611161116111612</v>
      </c>
      <c r="I685" s="114">
        <f>'[5]P9 Consolidated'!AD684/'[5]P9 Consolidated'!$E684</f>
        <v>1.2961296129612963</v>
      </c>
      <c r="J685" s="114">
        <f>'[5]P9 Consolidated'!AJ684/'[5]P9 Consolidated'!$E684</f>
        <v>1.4581458145814583</v>
      </c>
      <c r="K685" s="114">
        <f>'[5]P9 Consolidated'!AP684/'[5]P9 Consolidated'!$E684</f>
        <v>1.1881188118811883</v>
      </c>
      <c r="L685" s="114">
        <f>'[5]P9 Consolidated'!AV684/'[5]P9 Consolidated'!$E684</f>
        <v>1.3771377137713772</v>
      </c>
      <c r="M685" s="114">
        <f>'[5]P9 Consolidated'!BB684/'[5]P9 Consolidated'!$E684</f>
        <v>1.2961296129612963</v>
      </c>
      <c r="N685" s="114">
        <f>'[5]P9 Consolidated'!BH684/'[5]P9 Consolidated'!$E684</f>
        <v>1.8091809180918093</v>
      </c>
      <c r="O685" s="114">
        <f>'[5]P9 Consolidated'!BN684/'[5]P9 Consolidated'!$E684</f>
        <v>1.2583258325832585</v>
      </c>
      <c r="P685" s="114">
        <f>'[5]P9 Consolidated'!BT684/'[5]P9 Consolidated'!$E684</f>
        <v>0</v>
      </c>
      <c r="Q685" s="114">
        <f>'[5]P9 Consolidated'!BZ684/'[5]P9 Consolidated'!$E684</f>
        <v>2.5220522052205219</v>
      </c>
      <c r="R685" s="114">
        <f>'[5]P9 Consolidated'!CF684/'[5]P9 Consolidated'!$E684</f>
        <v>1.1611161116111612</v>
      </c>
      <c r="S685" s="114">
        <f>'[5]P9 Consolidated'!CL684/'[5]P9 Consolidated'!$E684</f>
        <v>1.1611161116111612</v>
      </c>
      <c r="T685" s="114">
        <f>'[5]P9 Consolidated'!CR684/'[5]P9 Consolidated'!$E684</f>
        <v>1.0531053105310531</v>
      </c>
      <c r="U685" s="114">
        <f>'[5]P9 Consolidated'!CX684/'[5]P9 Consolidated'!$E684</f>
        <v>1.1341134113411342</v>
      </c>
      <c r="V685" s="115">
        <f>'[5]P9 Consolidated'!DD684/'[5]P9 Consolidated'!$E684</f>
        <v>0.91809180918091815</v>
      </c>
    </row>
    <row r="686" spans="1:22">
      <c r="A686" s="109">
        <v>683</v>
      </c>
      <c r="B686" s="110" t="s">
        <v>852</v>
      </c>
      <c r="C686" s="111" t="s">
        <v>195</v>
      </c>
      <c r="D686" s="112">
        <v>454</v>
      </c>
      <c r="E686" s="113">
        <f>'[5]P9 Consolidated'!F685/'[5]P9 Consolidated'!$E685</f>
        <v>0.72687224669603523</v>
      </c>
      <c r="F686" s="114">
        <f>'[5]P9 Consolidated'!L685/'[5]P9 Consolidated'!$E685</f>
        <v>0.64427312775330392</v>
      </c>
      <c r="G686" s="114">
        <f>'[5]P9 Consolidated'!R685/'[5]P9 Consolidated'!$E685</f>
        <v>0.80947136563876654</v>
      </c>
      <c r="H686" s="114">
        <f>'[5]P9 Consolidated'!X685/'[5]P9 Consolidated'!$E685</f>
        <v>0.82599118942731276</v>
      </c>
      <c r="I686" s="114">
        <f>'[5]P9 Consolidated'!AD685/'[5]P9 Consolidated'!$E685</f>
        <v>0.82599118942731276</v>
      </c>
      <c r="J686" s="114">
        <f>'[5]P9 Consolidated'!AJ685/'[5]P9 Consolidated'!$E685</f>
        <v>0.84251101321585908</v>
      </c>
      <c r="K686" s="114">
        <f>'[5]P9 Consolidated'!AP685/'[5]P9 Consolidated'!$E685</f>
        <v>0.84251101321585908</v>
      </c>
      <c r="L686" s="114">
        <f>'[5]P9 Consolidated'!AV685/'[5]P9 Consolidated'!$E685</f>
        <v>0.82599118942731276</v>
      </c>
      <c r="M686" s="114">
        <f>'[5]P9 Consolidated'!BB685/'[5]P9 Consolidated'!$E685</f>
        <v>0.89041850220264318</v>
      </c>
      <c r="N686" s="114">
        <f>'[5]P9 Consolidated'!BH685/'[5]P9 Consolidated'!$E685</f>
        <v>0.82599118942731276</v>
      </c>
      <c r="O686" s="114">
        <f>'[5]P9 Consolidated'!BN685/'[5]P9 Consolidated'!$E685</f>
        <v>0.8590308370044053</v>
      </c>
      <c r="P686" s="114">
        <f>'[5]P9 Consolidated'!BT685/'[5]P9 Consolidated'!$E685</f>
        <v>0</v>
      </c>
      <c r="Q686" s="114">
        <f>'[5]P9 Consolidated'!BZ685/'[5]P9 Consolidated'!$E685</f>
        <v>1.6354625550660793</v>
      </c>
      <c r="R686" s="114">
        <f>'[5]P9 Consolidated'!CF685/'[5]P9 Consolidated'!$E685</f>
        <v>0.79625550660792954</v>
      </c>
      <c r="S686" s="114">
        <f>'[5]P9 Consolidated'!CL685/'[5]P9 Consolidated'!$E685</f>
        <v>0.79295154185022021</v>
      </c>
      <c r="T686" s="114">
        <f>'[5]P9 Consolidated'!CR685/'[5]P9 Consolidated'!$E685</f>
        <v>0.82599118942731276</v>
      </c>
      <c r="U686" s="114">
        <f>'[5]P9 Consolidated'!CX685/'[5]P9 Consolidated'!$E685</f>
        <v>0.82599118942731276</v>
      </c>
      <c r="V686" s="115">
        <f>'[5]P9 Consolidated'!DD685/'[5]P9 Consolidated'!$E685</f>
        <v>0.79295154185022021</v>
      </c>
    </row>
    <row r="687" spans="1:22">
      <c r="A687" s="109">
        <v>684</v>
      </c>
      <c r="B687" s="110" t="s">
        <v>853</v>
      </c>
      <c r="C687" s="111" t="s">
        <v>195</v>
      </c>
      <c r="D687" s="112">
        <v>257</v>
      </c>
      <c r="E687" s="113">
        <f>'[5]P9 Consolidated'!F686/'[5]P9 Consolidated'!$E686</f>
        <v>7.3540856031128393E-2</v>
      </c>
      <c r="F687" s="114">
        <f>'[5]P9 Consolidated'!L686/'[5]P9 Consolidated'!$E686</f>
        <v>5.8365758754863814E-2</v>
      </c>
      <c r="G687" s="114">
        <f>'[5]P9 Consolidated'!R686/'[5]P9 Consolidated'!$E686</f>
        <v>0.4715953307392996</v>
      </c>
      <c r="H687" s="114">
        <f>'[5]P9 Consolidated'!X686/'[5]P9 Consolidated'!$E686</f>
        <v>0.46575875486381324</v>
      </c>
      <c r="I687" s="114">
        <f>'[5]P9 Consolidated'!AD686/'[5]P9 Consolidated'!$E686</f>
        <v>0.42723735408560309</v>
      </c>
      <c r="J687" s="114">
        <f>'[5]P9 Consolidated'!AJ686/'[5]P9 Consolidated'!$E686</f>
        <v>0.47509727626459142</v>
      </c>
      <c r="K687" s="114">
        <f>'[5]P9 Consolidated'!AP686/'[5]P9 Consolidated'!$E686</f>
        <v>0.49610894941634243</v>
      </c>
      <c r="L687" s="114">
        <f>'[5]P9 Consolidated'!AV686/'[5]P9 Consolidated'!$E686</f>
        <v>0.45175097276264592</v>
      </c>
      <c r="M687" s="114">
        <f>'[5]P9 Consolidated'!BB686/'[5]P9 Consolidated'!$E686</f>
        <v>0.41182879377431908</v>
      </c>
      <c r="N687" s="114">
        <f>'[5]P9 Consolidated'!BH686/'[5]P9 Consolidated'!$E686</f>
        <v>0.14007782101167315</v>
      </c>
      <c r="O687" s="114">
        <f>'[5]P9 Consolidated'!BN686/'[5]P9 Consolidated'!$E686</f>
        <v>0.13774319066147858</v>
      </c>
      <c r="P687" s="114">
        <f>'[5]P9 Consolidated'!BT686/'[5]P9 Consolidated'!$E686</f>
        <v>0</v>
      </c>
      <c r="Q687" s="114">
        <f>'[5]P9 Consolidated'!BZ686/'[5]P9 Consolidated'!$E686</f>
        <v>0.1680933852140078</v>
      </c>
      <c r="R687" s="114">
        <f>'[5]P9 Consolidated'!CF686/'[5]P9 Consolidated'!$E686</f>
        <v>0.45385214007782099</v>
      </c>
      <c r="S687" s="114">
        <f>'[5]P9 Consolidated'!CL686/'[5]P9 Consolidated'!$E686</f>
        <v>0.46459143968871597</v>
      </c>
      <c r="T687" s="114">
        <f>'[5]P9 Consolidated'!CR686/'[5]P9 Consolidated'!$E686</f>
        <v>0.45758754863813228</v>
      </c>
      <c r="U687" s="114">
        <f>'[5]P9 Consolidated'!CX686/'[5]P9 Consolidated'!$E686</f>
        <v>0.48560311284046692</v>
      </c>
      <c r="V687" s="115">
        <f>'[5]P9 Consolidated'!DD686/'[5]P9 Consolidated'!$E686</f>
        <v>0.54630350194552535</v>
      </c>
    </row>
    <row r="688" spans="1:22">
      <c r="A688" s="109">
        <v>685</v>
      </c>
      <c r="B688" s="110" t="s">
        <v>854</v>
      </c>
      <c r="C688" s="111" t="s">
        <v>195</v>
      </c>
      <c r="D688" s="112">
        <v>275</v>
      </c>
      <c r="E688" s="113">
        <f>'[5]P9 Consolidated'!F687/'[5]P9 Consolidated'!$E687</f>
        <v>0.70399999999999996</v>
      </c>
      <c r="F688" s="114">
        <f>'[5]P9 Consolidated'!L687/'[5]P9 Consolidated'!$E687</f>
        <v>0.74181818181818182</v>
      </c>
      <c r="G688" s="114">
        <f>'[5]P9 Consolidated'!R687/'[5]P9 Consolidated'!$E687</f>
        <v>0.74181818181818182</v>
      </c>
      <c r="H688" s="114">
        <f>'[5]P9 Consolidated'!X687/'[5]P9 Consolidated'!$E687</f>
        <v>0.70690909090909093</v>
      </c>
      <c r="I688" s="114">
        <f>'[5]P9 Consolidated'!AD687/'[5]P9 Consolidated'!$E687</f>
        <v>0.52363636363636368</v>
      </c>
      <c r="J688" s="114">
        <f>'[5]P9 Consolidated'!AJ687/'[5]P9 Consolidated'!$E687</f>
        <v>0.54109090909090918</v>
      </c>
      <c r="K688" s="114">
        <f>'[5]P9 Consolidated'!AP687/'[5]P9 Consolidated'!$E687</f>
        <v>0.53963636363636369</v>
      </c>
      <c r="L688" s="114">
        <f>'[5]P9 Consolidated'!AV687/'[5]P9 Consolidated'!$E687</f>
        <v>0.30836363636363634</v>
      </c>
      <c r="M688" s="114">
        <f>'[5]P9 Consolidated'!BB687/'[5]P9 Consolidated'!$E687</f>
        <v>0.29090909090909089</v>
      </c>
      <c r="N688" s="114">
        <f>'[5]P9 Consolidated'!BH687/'[5]P9 Consolidated'!$E687</f>
        <v>0.32</v>
      </c>
      <c r="O688" s="114">
        <f>'[5]P9 Consolidated'!BN687/'[5]P9 Consolidated'!$E687</f>
        <v>0.32290909090909092</v>
      </c>
      <c r="P688" s="114">
        <f>'[5]P9 Consolidated'!BT687/'[5]P9 Consolidated'!$E687</f>
        <v>0</v>
      </c>
      <c r="Q688" s="114">
        <f>'[5]P9 Consolidated'!BZ687/'[5]P9 Consolidated'!$E687</f>
        <v>1.3032727272727271</v>
      </c>
      <c r="R688" s="114">
        <f>'[5]P9 Consolidated'!CF687/'[5]P9 Consolidated'!$E687</f>
        <v>0.88727272727272732</v>
      </c>
      <c r="S688" s="114">
        <f>'[5]P9 Consolidated'!CL687/'[5]P9 Consolidated'!$E687</f>
        <v>0.79272727272727272</v>
      </c>
      <c r="T688" s="114">
        <f>'[5]P9 Consolidated'!CR687/'[5]P9 Consolidated'!$E687</f>
        <v>0.55418181818181822</v>
      </c>
      <c r="U688" s="114">
        <f>'[5]P9 Consolidated'!CX687/'[5]P9 Consolidated'!$E687</f>
        <v>0.54399999999999993</v>
      </c>
      <c r="V688" s="115">
        <f>'[5]P9 Consolidated'!DD687/'[5]P9 Consolidated'!$E687</f>
        <v>0.56000000000000005</v>
      </c>
    </row>
    <row r="689" spans="1:22">
      <c r="A689" s="109">
        <v>686</v>
      </c>
      <c r="B689" s="110" t="s">
        <v>855</v>
      </c>
      <c r="C689" s="111" t="s">
        <v>195</v>
      </c>
      <c r="D689" s="112">
        <v>117.96</v>
      </c>
      <c r="E689" s="113">
        <f>'[5]P9 Consolidated'!F688/'[5]P9 Consolidated'!$E688</f>
        <v>0.53204476093591047</v>
      </c>
      <c r="F689" s="114">
        <f>'[5]P9 Consolidated'!L688/'[5]P9 Consolidated'!$E688</f>
        <v>0.99728721600542558</v>
      </c>
      <c r="G689" s="114">
        <f>'[5]P9 Consolidated'!R688/'[5]P9 Consolidated'!$E688</f>
        <v>1.0423872499152256</v>
      </c>
      <c r="H689" s="114">
        <f>'[5]P9 Consolidated'!X688/'[5]P9 Consolidated'!$E688</f>
        <v>1.0183112919633774</v>
      </c>
      <c r="I689" s="114">
        <f>'[5]P9 Consolidated'!AD688/'[5]P9 Consolidated'!$E688</f>
        <v>0.96134282807731442</v>
      </c>
      <c r="J689" s="114">
        <f>'[5]P9 Consolidated'!AJ688/'[5]P9 Consolidated'!$E688</f>
        <v>0</v>
      </c>
      <c r="K689" s="114">
        <f>'[5]P9 Consolidated'!AP688/'[5]P9 Consolidated'!$E688</f>
        <v>0.95956256358087488</v>
      </c>
      <c r="L689" s="114">
        <f>'[5]P9 Consolidated'!AV688/'[5]P9 Consolidated'!$E688</f>
        <v>1.084011529331977</v>
      </c>
      <c r="M689" s="114">
        <f>'[5]P9 Consolidated'!BB688/'[5]P9 Consolidated'!$E688</f>
        <v>0.98431671753136663</v>
      </c>
      <c r="N689" s="114">
        <f>'[5]P9 Consolidated'!BH688/'[5]P9 Consolidated'!$E688</f>
        <v>1.0429806714140388</v>
      </c>
      <c r="O689" s="114">
        <f>'[5]P9 Consolidated'!BN688/'[5]P9 Consolidated'!$E688</f>
        <v>1.0382332994235335</v>
      </c>
      <c r="P689" s="114">
        <f>'[5]P9 Consolidated'!BT688/'[5]P9 Consolidated'!$E688</f>
        <v>0</v>
      </c>
      <c r="Q689" s="114">
        <f>'[5]P9 Consolidated'!BZ688/'[5]P9 Consolidated'!$E688</f>
        <v>1.5016954899966091</v>
      </c>
      <c r="R689" s="114">
        <f>'[5]P9 Consolidated'!CF688/'[5]P9 Consolidated'!$E688</f>
        <v>1.0538318073923365</v>
      </c>
      <c r="S689" s="114">
        <f>'[5]P9 Consolidated'!CL688/'[5]P9 Consolidated'!$E688</f>
        <v>1.0467107494065786</v>
      </c>
      <c r="T689" s="114">
        <f>'[5]P9 Consolidated'!CR688/'[5]P9 Consolidated'!$E688</f>
        <v>1.0663784333672433</v>
      </c>
      <c r="U689" s="114">
        <f>'[5]P9 Consolidated'!CX688/'[5]P9 Consolidated'!$E688</f>
        <v>1.0599355713801288</v>
      </c>
      <c r="V689" s="115">
        <f>'[5]P9 Consolidated'!DD688/'[5]P9 Consolidated'!$E688</f>
        <v>1.0558663953882672</v>
      </c>
    </row>
    <row r="690" spans="1:22">
      <c r="A690" s="109">
        <v>687</v>
      </c>
      <c r="B690" s="110" t="s">
        <v>856</v>
      </c>
      <c r="C690" s="111" t="s">
        <v>195</v>
      </c>
      <c r="D690" s="112">
        <v>212.2</v>
      </c>
      <c r="E690" s="113">
        <f>'[5]P9 Consolidated'!F689/'[5]P9 Consolidated'!$E689</f>
        <v>0.15975494816211122</v>
      </c>
      <c r="F690" s="114">
        <f>'[5]P9 Consolidated'!L689/'[5]P9 Consolidated'!$E689</f>
        <v>0.1866163996229972</v>
      </c>
      <c r="G690" s="114">
        <f>'[5]P9 Consolidated'!R689/'[5]P9 Consolidated'!$E689</f>
        <v>0.22478793590951934</v>
      </c>
      <c r="H690" s="114">
        <f>'[5]P9 Consolidated'!X689/'[5]P9 Consolidated'!$E689</f>
        <v>0.21065032987747412</v>
      </c>
      <c r="I690" s="114">
        <f>'[5]P9 Consolidated'!AD689/'[5]P9 Consolidated'!$E689</f>
        <v>0.23044297832233743</v>
      </c>
      <c r="J690" s="114">
        <f>'[5]P9 Consolidated'!AJ689/'[5]P9 Consolidated'!$E689</f>
        <v>0.18378887841658814</v>
      </c>
      <c r="K690" s="114">
        <f>'[5]P9 Consolidated'!AP689/'[5]P9 Consolidated'!$E689</f>
        <v>0.19651272384542887</v>
      </c>
      <c r="L690" s="114">
        <f>'[5]P9 Consolidated'!AV689/'[5]P9 Consolidated'!$E689</f>
        <v>0.18378887841658814</v>
      </c>
      <c r="M690" s="114">
        <f>'[5]P9 Consolidated'!BB689/'[5]P9 Consolidated'!$E689</f>
        <v>0.12723845428840716</v>
      </c>
      <c r="N690" s="114">
        <f>'[5]P9 Consolidated'!BH689/'[5]P9 Consolidated'!$E689</f>
        <v>0.22620169651272387</v>
      </c>
      <c r="O690" s="114">
        <f>'[5]P9 Consolidated'!BN689/'[5]P9 Consolidated'!$E689</f>
        <v>0.21771913289349673</v>
      </c>
      <c r="P690" s="114">
        <f>'[5]P9 Consolidated'!BT689/'[5]P9 Consolidated'!$E689</f>
        <v>0</v>
      </c>
      <c r="Q690" s="114">
        <f>'[5]P9 Consolidated'!BZ689/'[5]P9 Consolidated'!$E689</f>
        <v>0.51885014137606034</v>
      </c>
      <c r="R690" s="114">
        <f>'[5]P9 Consolidated'!CF689/'[5]P9 Consolidated'!$E689</f>
        <v>0.21446748350612629</v>
      </c>
      <c r="S690" s="114">
        <f>'[5]P9 Consolidated'!CL689/'[5]P9 Consolidated'!$E689</f>
        <v>0.18520263901979264</v>
      </c>
      <c r="T690" s="114">
        <f>'[5]P9 Consolidated'!CR689/'[5]P9 Consolidated'!$E689</f>
        <v>0.21489161168708767</v>
      </c>
      <c r="U690" s="114">
        <f>'[5]P9 Consolidated'!CX689/'[5]P9 Consolidated'!$E689</f>
        <v>0.21206409048067862</v>
      </c>
      <c r="V690" s="115">
        <f>'[5]P9 Consolidated'!DD689/'[5]P9 Consolidated'!$E689</f>
        <v>0.22620169651272387</v>
      </c>
    </row>
    <row r="691" spans="1:22">
      <c r="A691" s="109">
        <v>688</v>
      </c>
      <c r="B691" s="110" t="s">
        <v>857</v>
      </c>
      <c r="C691" s="111" t="s">
        <v>195</v>
      </c>
      <c r="D691" s="112">
        <v>296</v>
      </c>
      <c r="E691" s="113">
        <f>'[5]P9 Consolidated'!F690/'[5]P9 Consolidated'!$E690</f>
        <v>0.76013513513513509</v>
      </c>
      <c r="F691" s="114">
        <f>'[5]P9 Consolidated'!L690/'[5]P9 Consolidated'!$E690</f>
        <v>0.80067567567567566</v>
      </c>
      <c r="G691" s="114">
        <f>'[5]P9 Consolidated'!R690/'[5]P9 Consolidated'!$E690</f>
        <v>0.78040540540540537</v>
      </c>
      <c r="H691" s="114">
        <f>'[5]P9 Consolidated'!X690/'[5]P9 Consolidated'!$E690</f>
        <v>0.69729729729729728</v>
      </c>
      <c r="I691" s="114">
        <f>'[5]P9 Consolidated'!AD690/'[5]P9 Consolidated'!$E690</f>
        <v>0.81081081081081086</v>
      </c>
      <c r="J691" s="114">
        <f>'[5]P9 Consolidated'!AJ690/'[5]P9 Consolidated'!$E690</f>
        <v>0.6527027027027027</v>
      </c>
      <c r="K691" s="114">
        <f>'[5]P9 Consolidated'!AP690/'[5]P9 Consolidated'!$E690</f>
        <v>0.70945945945945943</v>
      </c>
      <c r="L691" s="114">
        <f>'[5]P9 Consolidated'!AV690/'[5]P9 Consolidated'!$E690</f>
        <v>0.66891891891891897</v>
      </c>
      <c r="M691" s="114">
        <f>'[5]P9 Consolidated'!BB690/'[5]P9 Consolidated'!$E690</f>
        <v>0.89189189189189189</v>
      </c>
      <c r="N691" s="114">
        <f>'[5]P9 Consolidated'!BH690/'[5]P9 Consolidated'!$E690</f>
        <v>0.84324324324324318</v>
      </c>
      <c r="O691" s="114">
        <f>'[5]P9 Consolidated'!BN690/'[5]P9 Consolidated'!$E690</f>
        <v>0.87972972972972963</v>
      </c>
      <c r="P691" s="114">
        <f>'[5]P9 Consolidated'!BT690/'[5]P9 Consolidated'!$E690</f>
        <v>0</v>
      </c>
      <c r="Q691" s="114">
        <f>'[5]P9 Consolidated'!BZ690/'[5]P9 Consolidated'!$E690</f>
        <v>1.8648648648648649</v>
      </c>
      <c r="R691" s="114">
        <f>'[5]P9 Consolidated'!CF690/'[5]P9 Consolidated'!$E690</f>
        <v>0.91554054054054057</v>
      </c>
      <c r="S691" s="114">
        <f>'[5]P9 Consolidated'!CL690/'[5]P9 Consolidated'!$E690</f>
        <v>0.93243243243243246</v>
      </c>
      <c r="T691" s="114">
        <f>'[5]P9 Consolidated'!CR690/'[5]P9 Consolidated'!$E690</f>
        <v>1.0094594594594595</v>
      </c>
      <c r="U691" s="114">
        <f>'[5]P9 Consolidated'!CX690/'[5]P9 Consolidated'!$E690</f>
        <v>0.74189189189189186</v>
      </c>
      <c r="V691" s="115">
        <f>'[5]P9 Consolidated'!DD690/'[5]P9 Consolidated'!$E690</f>
        <v>0.86756756756756759</v>
      </c>
    </row>
    <row r="692" spans="1:22">
      <c r="A692" s="109">
        <v>689</v>
      </c>
      <c r="B692" s="110" t="s">
        <v>858</v>
      </c>
      <c r="C692" s="111" t="s">
        <v>195</v>
      </c>
      <c r="D692" s="112">
        <v>389</v>
      </c>
      <c r="E692" s="113">
        <f>'[5]P9 Consolidated'!F691/'[5]P9 Consolidated'!$E691</f>
        <v>3.7017994858611826E-2</v>
      </c>
      <c r="F692" s="114">
        <f>'[5]P9 Consolidated'!L691/'[5]P9 Consolidated'!$E691</f>
        <v>3.7017994858611826E-2</v>
      </c>
      <c r="G692" s="114">
        <f>'[5]P9 Consolidated'!R691/'[5]P9 Consolidated'!$E691</f>
        <v>0.25706940874035988</v>
      </c>
      <c r="H692" s="114">
        <f>'[5]P9 Consolidated'!X691/'[5]P9 Consolidated'!$E691</f>
        <v>0.22827763496143957</v>
      </c>
      <c r="I692" s="114">
        <f>'[5]P9 Consolidated'!AD691/'[5]P9 Consolidated'!$E691</f>
        <v>0.24061696658097684</v>
      </c>
      <c r="J692" s="114">
        <f>'[5]P9 Consolidated'!AJ691/'[5]P9 Consolidated'!$E691</f>
        <v>0.23444730077120823</v>
      </c>
      <c r="K692" s="114">
        <f>'[5]P9 Consolidated'!AP691/'[5]P9 Consolidated'!$E691</f>
        <v>0.24061696658097684</v>
      </c>
      <c r="L692" s="114">
        <f>'[5]P9 Consolidated'!AV691/'[5]P9 Consolidated'!$E691</f>
        <v>0.20976863753213365</v>
      </c>
      <c r="M692" s="114">
        <f>'[5]P9 Consolidated'!BB691/'[5]P9 Consolidated'!$E691</f>
        <v>0.18426735218508999</v>
      </c>
      <c r="N692" s="114">
        <f>'[5]P9 Consolidated'!BH691/'[5]P9 Consolidated'!$E691</f>
        <v>0.18508997429305912</v>
      </c>
      <c r="O692" s="114">
        <f>'[5]P9 Consolidated'!BN691/'[5]P9 Consolidated'!$E691</f>
        <v>0.18303341902313625</v>
      </c>
      <c r="P692" s="114">
        <f>'[5]P9 Consolidated'!BT691/'[5]P9 Consolidated'!$E691</f>
        <v>0</v>
      </c>
      <c r="Q692" s="114">
        <f>'[5]P9 Consolidated'!BZ691/'[5]P9 Consolidated'!$E691</f>
        <v>0.52915167095115678</v>
      </c>
      <c r="R692" s="114">
        <f>'[5]P9 Consolidated'!CF691/'[5]P9 Consolidated'!$E691</f>
        <v>0.24946015424164525</v>
      </c>
      <c r="S692" s="114">
        <f>'[5]P9 Consolidated'!CL691/'[5]P9 Consolidated'!$E691</f>
        <v>0.21182519280205658</v>
      </c>
      <c r="T692" s="114">
        <f>'[5]P9 Consolidated'!CR691/'[5]P9 Consolidated'!$E691</f>
        <v>0.22868894601542414</v>
      </c>
      <c r="U692" s="114">
        <f>'[5]P9 Consolidated'!CX691/'[5]P9 Consolidated'!$E691</f>
        <v>0.26035989717223651</v>
      </c>
      <c r="V692" s="115">
        <f>'[5]P9 Consolidated'!DD691/'[5]P9 Consolidated'!$E691</f>
        <v>0.30107969151670955</v>
      </c>
    </row>
    <row r="693" spans="1:22">
      <c r="A693" s="109">
        <v>690</v>
      </c>
      <c r="B693" s="110" t="s">
        <v>859</v>
      </c>
      <c r="C693" s="111" t="s">
        <v>195</v>
      </c>
      <c r="D693" s="112">
        <v>189</v>
      </c>
      <c r="E693" s="113">
        <f>'[5]P9 Consolidated'!F692/'[5]P9 Consolidated'!$E692</f>
        <v>0.76190476190476186</v>
      </c>
      <c r="F693" s="114">
        <f>'[5]P9 Consolidated'!L692/'[5]P9 Consolidated'!$E692</f>
        <v>1.1428571428571428</v>
      </c>
      <c r="G693" s="114">
        <f>'[5]P9 Consolidated'!R692/'[5]P9 Consolidated'!$E692</f>
        <v>0.92063492063492058</v>
      </c>
      <c r="H693" s="114">
        <f>'[5]P9 Consolidated'!X692/'[5]P9 Consolidated'!$E692</f>
        <v>0.88888888888888884</v>
      </c>
      <c r="I693" s="114">
        <f>'[5]P9 Consolidated'!AD692/'[5]P9 Consolidated'!$E692</f>
        <v>0.79365079365079361</v>
      </c>
      <c r="J693" s="114">
        <f>'[5]P9 Consolidated'!AJ692/'[5]P9 Consolidated'!$E692</f>
        <v>0.66666666666666663</v>
      </c>
      <c r="K693" s="114">
        <f>'[5]P9 Consolidated'!AP692/'[5]P9 Consolidated'!$E692</f>
        <v>3.1746031746031744E-2</v>
      </c>
      <c r="L693" s="114">
        <f>'[5]P9 Consolidated'!AV692/'[5]P9 Consolidated'!$E692</f>
        <v>3.1746031746031744E-2</v>
      </c>
      <c r="M693" s="114">
        <f>'[5]P9 Consolidated'!BB692/'[5]P9 Consolidated'!$E692</f>
        <v>6.8571428571428575E-2</v>
      </c>
      <c r="N693" s="114">
        <f>'[5]P9 Consolidated'!BH692/'[5]P9 Consolidated'!$E692</f>
        <v>0.79365079365079361</v>
      </c>
      <c r="O693" s="114">
        <f>'[5]P9 Consolidated'!BN692/'[5]P9 Consolidated'!$E692</f>
        <v>1.234920634920635</v>
      </c>
      <c r="P693" s="114">
        <f>'[5]P9 Consolidated'!BT692/'[5]P9 Consolidated'!$E692</f>
        <v>0</v>
      </c>
      <c r="Q693" s="114">
        <f>'[5]P9 Consolidated'!BZ692/'[5]P9 Consolidated'!$E692</f>
        <v>1.2095238095238094</v>
      </c>
      <c r="R693" s="114">
        <f>'[5]P9 Consolidated'!CF692/'[5]P9 Consolidated'!$E692</f>
        <v>1.0825396825396825</v>
      </c>
      <c r="S693" s="114">
        <f>'[5]P9 Consolidated'!CL692/'[5]P9 Consolidated'!$E692</f>
        <v>0.90793650793650793</v>
      </c>
      <c r="T693" s="114">
        <f>'[5]P9 Consolidated'!CR692/'[5]P9 Consolidated'!$E692</f>
        <v>0.97142857142857142</v>
      </c>
      <c r="U693" s="114">
        <f>'[5]P9 Consolidated'!CX692/'[5]P9 Consolidated'!$E692</f>
        <v>0.8126984126984127</v>
      </c>
      <c r="V693" s="115">
        <f>'[5]P9 Consolidated'!DD692/'[5]P9 Consolidated'!$E692</f>
        <v>0.76825396825396819</v>
      </c>
    </row>
    <row r="694" spans="1:22">
      <c r="A694" s="109">
        <v>691</v>
      </c>
      <c r="B694" s="110" t="s">
        <v>860</v>
      </c>
      <c r="C694" s="111" t="s">
        <v>195</v>
      </c>
      <c r="D694" s="112">
        <v>333</v>
      </c>
      <c r="E694" s="113">
        <f>'[5]P9 Consolidated'!F693/'[5]P9 Consolidated'!$E693</f>
        <v>0.37477477477477478</v>
      </c>
      <c r="F694" s="114">
        <f>'[5]P9 Consolidated'!L693/'[5]P9 Consolidated'!$E693</f>
        <v>0.41621621621621618</v>
      </c>
      <c r="G694" s="114">
        <f>'[5]P9 Consolidated'!R693/'[5]P9 Consolidated'!$E693</f>
        <v>0.46126126126126127</v>
      </c>
      <c r="H694" s="114">
        <f>'[5]P9 Consolidated'!X693/'[5]P9 Consolidated'!$E693</f>
        <v>0.41801801801801797</v>
      </c>
      <c r="I694" s="114">
        <f>'[5]P9 Consolidated'!AD693/'[5]P9 Consolidated'!$E693</f>
        <v>0.45585585585585586</v>
      </c>
      <c r="J694" s="114">
        <f>'[5]P9 Consolidated'!AJ693/'[5]P9 Consolidated'!$E693</f>
        <v>0</v>
      </c>
      <c r="K694" s="114">
        <f>'[5]P9 Consolidated'!AP693/'[5]P9 Consolidated'!$E693</f>
        <v>0.43243243243243246</v>
      </c>
      <c r="L694" s="114">
        <f>'[5]P9 Consolidated'!AV693/'[5]P9 Consolidated'!$E693</f>
        <v>0.42450450450450455</v>
      </c>
      <c r="M694" s="114">
        <f>'[5]P9 Consolidated'!BB693/'[5]P9 Consolidated'!$E693</f>
        <v>0.39783783783783783</v>
      </c>
      <c r="N694" s="114">
        <f>'[5]P9 Consolidated'!BH693/'[5]P9 Consolidated'!$E693</f>
        <v>0.30630630630630629</v>
      </c>
      <c r="O694" s="114">
        <f>'[5]P9 Consolidated'!BN693/'[5]P9 Consolidated'!$E693</f>
        <v>0.41801801801801797</v>
      </c>
      <c r="P694" s="114">
        <f>'[5]P9 Consolidated'!BT693/'[5]P9 Consolidated'!$E693</f>
        <v>0</v>
      </c>
      <c r="Q694" s="114">
        <f>'[5]P9 Consolidated'!BZ693/'[5]P9 Consolidated'!$E693</f>
        <v>0.49549549549549549</v>
      </c>
      <c r="R694" s="114">
        <f>'[5]P9 Consolidated'!CF693/'[5]P9 Consolidated'!$E693</f>
        <v>0.37045045045045044</v>
      </c>
      <c r="S694" s="114">
        <f>'[5]P9 Consolidated'!CL693/'[5]P9 Consolidated'!$E693</f>
        <v>0.31171171171171169</v>
      </c>
      <c r="T694" s="114">
        <f>'[5]P9 Consolidated'!CR693/'[5]P9 Consolidated'!$E693</f>
        <v>0.36216216216216213</v>
      </c>
      <c r="U694" s="114">
        <f>'[5]P9 Consolidated'!CX693/'[5]P9 Consolidated'!$E693</f>
        <v>0.42522522522522521</v>
      </c>
      <c r="V694" s="115">
        <f>'[5]P9 Consolidated'!DD693/'[5]P9 Consolidated'!$E693</f>
        <v>0.41081081081081083</v>
      </c>
    </row>
    <row r="695" spans="1:22">
      <c r="A695" s="109">
        <v>692</v>
      </c>
      <c r="B695" s="110" t="s">
        <v>861</v>
      </c>
      <c r="C695" s="111" t="s">
        <v>195</v>
      </c>
      <c r="D695" s="112">
        <v>438.9</v>
      </c>
      <c r="E695" s="113">
        <f>'[5]P9 Consolidated'!F694/'[5]P9 Consolidated'!$E694</f>
        <v>0.59239006607427658</v>
      </c>
      <c r="F695" s="114">
        <f>'[5]P9 Consolidated'!L694/'[5]P9 Consolidated'!$E694</f>
        <v>0.57780815675552522</v>
      </c>
      <c r="G695" s="114">
        <f>'[5]P9 Consolidated'!R694/'[5]P9 Consolidated'!$E694</f>
        <v>0.62519936204146731</v>
      </c>
      <c r="H695" s="114">
        <f>'[5]P9 Consolidated'!X694/'[5]P9 Consolidated'!$E694</f>
        <v>0.64524948735475052</v>
      </c>
      <c r="I695" s="114">
        <f>'[5]P9 Consolidated'!AD694/'[5]P9 Consolidated'!$E694</f>
        <v>0.65436318067897015</v>
      </c>
      <c r="J695" s="114">
        <f>'[5]P9 Consolidated'!AJ694/'[5]P9 Consolidated'!$E694</f>
        <v>0.65436318067897015</v>
      </c>
      <c r="K695" s="114">
        <f>'[5]P9 Consolidated'!AP694/'[5]P9 Consolidated'!$E694</f>
        <v>0.65436318067897015</v>
      </c>
      <c r="L695" s="114">
        <f>'[5]P9 Consolidated'!AV694/'[5]P9 Consolidated'!$E694</f>
        <v>0.65308726361357938</v>
      </c>
      <c r="M695" s="114">
        <f>'[5]P9 Consolidated'!BB694/'[5]P9 Consolidated'!$E694</f>
        <v>0.60697197539302805</v>
      </c>
      <c r="N695" s="114">
        <f>'[5]P9 Consolidated'!BH694/'[5]P9 Consolidated'!$E694</f>
        <v>0.63795853269537484</v>
      </c>
      <c r="O695" s="114">
        <f>'[5]P9 Consolidated'!BN694/'[5]P9 Consolidated'!$E694</f>
        <v>0.62793347003873323</v>
      </c>
      <c r="P695" s="114">
        <f>'[5]P9 Consolidated'!BT694/'[5]P9 Consolidated'!$E694</f>
        <v>0</v>
      </c>
      <c r="Q695" s="114">
        <f>'[5]P9 Consolidated'!BZ694/'[5]P9 Consolidated'!$E694</f>
        <v>1.2540442014126225</v>
      </c>
      <c r="R695" s="114">
        <f>'[5]P9 Consolidated'!CF694/'[5]P9 Consolidated'!$E694</f>
        <v>0.58327637275005695</v>
      </c>
      <c r="S695" s="114">
        <f>'[5]P9 Consolidated'!CL694/'[5]P9 Consolidated'!$E694</f>
        <v>0.39371155160628851</v>
      </c>
      <c r="T695" s="114">
        <f>'[5]P9 Consolidated'!CR694/'[5]P9 Consolidated'!$E694</f>
        <v>0.57051720209614953</v>
      </c>
      <c r="U695" s="114">
        <f>'[5]P9 Consolidated'!CX694/'[5]P9 Consolidated'!$E694</f>
        <v>1.4581909318751425E-2</v>
      </c>
      <c r="V695" s="115">
        <f>'[5]P9 Consolidated'!DD694/'[5]P9 Consolidated'!$E694</f>
        <v>0.51601731601731604</v>
      </c>
    </row>
    <row r="696" spans="1:22">
      <c r="A696" s="109">
        <v>693</v>
      </c>
      <c r="B696" s="110" t="s">
        <v>862</v>
      </c>
      <c r="C696" s="111" t="s">
        <v>195</v>
      </c>
      <c r="D696" s="112">
        <v>277.8</v>
      </c>
      <c r="E696" s="113">
        <f>'[5]P9 Consolidated'!F695/'[5]P9 Consolidated'!$E695</f>
        <v>0.41036717062634986</v>
      </c>
      <c r="F696" s="114">
        <f>'[5]P9 Consolidated'!L695/'[5]P9 Consolidated'!$E695</f>
        <v>0.75593952483801297</v>
      </c>
      <c r="G696" s="114">
        <f>'[5]P9 Consolidated'!R695/'[5]P9 Consolidated'!$E695</f>
        <v>0.86393088552915764</v>
      </c>
      <c r="H696" s="114">
        <f>'[5]P9 Consolidated'!X695/'[5]P9 Consolidated'!$E695</f>
        <v>0.91792656587472998</v>
      </c>
      <c r="I696" s="114">
        <f>'[5]P9 Consolidated'!AD695/'[5]P9 Consolidated'!$E695</f>
        <v>1.1339092872570193</v>
      </c>
      <c r="J696" s="114">
        <f>'[5]P9 Consolidated'!AJ695/'[5]P9 Consolidated'!$E695</f>
        <v>1.0583153347732182</v>
      </c>
      <c r="K696" s="114">
        <f>'[5]P9 Consolidated'!AP695/'[5]P9 Consolidated'!$E695</f>
        <v>0.98272138228941686</v>
      </c>
      <c r="L696" s="114">
        <f>'[5]P9 Consolidated'!AV695/'[5]P9 Consolidated'!$E695</f>
        <v>0.95032397408207336</v>
      </c>
      <c r="M696" s="114">
        <f>'[5]P9 Consolidated'!BB695/'[5]P9 Consolidated'!$E695</f>
        <v>1.0643628509719223</v>
      </c>
      <c r="N696" s="114">
        <f>'[5]P9 Consolidated'!BH695/'[5]P9 Consolidated'!$E695</f>
        <v>1.0259179265658747</v>
      </c>
      <c r="O696" s="114">
        <f>'[5]P9 Consolidated'!BN695/'[5]P9 Consolidated'!$E695</f>
        <v>0.93952483801295894</v>
      </c>
      <c r="P696" s="114">
        <f>'[5]P9 Consolidated'!BT695/'[5]P9 Consolidated'!$E695</f>
        <v>0</v>
      </c>
      <c r="Q696" s="114">
        <f>'[5]P9 Consolidated'!BZ695/'[5]P9 Consolidated'!$E695</f>
        <v>1.9708423326133908</v>
      </c>
      <c r="R696" s="114">
        <f>'[5]P9 Consolidated'!CF695/'[5]P9 Consolidated'!$E695</f>
        <v>0.8876889848812094</v>
      </c>
      <c r="S696" s="114">
        <f>'[5]P9 Consolidated'!CL695/'[5]P9 Consolidated'!$E695</f>
        <v>0.87041036717062636</v>
      </c>
      <c r="T696" s="114">
        <f>'[5]P9 Consolidated'!CR695/'[5]P9 Consolidated'!$E695</f>
        <v>0.94276457883369313</v>
      </c>
      <c r="U696" s="114">
        <f>'[5]P9 Consolidated'!CX695/'[5]P9 Consolidated'!$E695</f>
        <v>0.96976241900647941</v>
      </c>
      <c r="V696" s="115">
        <f>'[5]P9 Consolidated'!DD695/'[5]P9 Consolidated'!$E695</f>
        <v>1.0658747300215983</v>
      </c>
    </row>
    <row r="697" spans="1:22">
      <c r="A697" s="109">
        <v>694</v>
      </c>
      <c r="B697" s="110" t="s">
        <v>863</v>
      </c>
      <c r="C697" s="111" t="s">
        <v>195</v>
      </c>
      <c r="D697" s="112">
        <v>289</v>
      </c>
      <c r="E697" s="113">
        <f>'[5]P9 Consolidated'!F696/'[5]P9 Consolidated'!$E696</f>
        <v>2.0761245674740483E-2</v>
      </c>
      <c r="F697" s="114">
        <f>'[5]P9 Consolidated'!L696/'[5]P9 Consolidated'!$E696</f>
        <v>2.0761245674740483E-2</v>
      </c>
      <c r="G697" s="114">
        <f>'[5]P9 Consolidated'!R696/'[5]P9 Consolidated'!$E696</f>
        <v>2.0761245674740483E-2</v>
      </c>
      <c r="H697" s="114">
        <f>'[5]P9 Consolidated'!X696/'[5]P9 Consolidated'!$E696</f>
        <v>2.0761245674740483E-2</v>
      </c>
      <c r="I697" s="114">
        <f>'[5]P9 Consolidated'!AD696/'[5]P9 Consolidated'!$E696</f>
        <v>2.0761245674740483E-2</v>
      </c>
      <c r="J697" s="114">
        <f>'[5]P9 Consolidated'!AJ696/'[5]P9 Consolidated'!$E696</f>
        <v>0</v>
      </c>
      <c r="K697" s="114">
        <f>'[5]P9 Consolidated'!AP696/'[5]P9 Consolidated'!$E696</f>
        <v>0</v>
      </c>
      <c r="L697" s="114">
        <f>'[5]P9 Consolidated'!AV696/'[5]P9 Consolidated'!$E696</f>
        <v>0</v>
      </c>
      <c r="M697" s="114">
        <f>'[5]P9 Consolidated'!BB696/'[5]P9 Consolidated'!$E696</f>
        <v>0</v>
      </c>
      <c r="N697" s="114">
        <f>'[5]P9 Consolidated'!BH696/'[5]P9 Consolidated'!$E696</f>
        <v>0</v>
      </c>
      <c r="O697" s="114">
        <f>'[5]P9 Consolidated'!BN696/'[5]P9 Consolidated'!$E696</f>
        <v>0</v>
      </c>
      <c r="P697" s="114">
        <f>'[5]P9 Consolidated'!BT696/'[5]P9 Consolidated'!$E696</f>
        <v>0</v>
      </c>
      <c r="Q697" s="114">
        <f>'[5]P9 Consolidated'!BZ696/'[5]P9 Consolidated'!$E696</f>
        <v>0</v>
      </c>
      <c r="R697" s="114">
        <f>'[5]P9 Consolidated'!CF696/'[5]P9 Consolidated'!$E696</f>
        <v>0</v>
      </c>
      <c r="S697" s="114">
        <f>'[5]P9 Consolidated'!CL696/'[5]P9 Consolidated'!$E696</f>
        <v>0</v>
      </c>
      <c r="T697" s="114">
        <f>'[5]P9 Consolidated'!CR696/'[5]P9 Consolidated'!$E696</f>
        <v>0</v>
      </c>
      <c r="U697" s="114">
        <f>'[5]P9 Consolidated'!CX696/'[5]P9 Consolidated'!$E696</f>
        <v>0</v>
      </c>
      <c r="V697" s="115">
        <f>'[5]P9 Consolidated'!DD696/'[5]P9 Consolidated'!$E696</f>
        <v>0</v>
      </c>
    </row>
    <row r="698" spans="1:22">
      <c r="A698" s="109">
        <v>695</v>
      </c>
      <c r="B698" s="110" t="s">
        <v>864</v>
      </c>
      <c r="C698" s="111" t="s">
        <v>195</v>
      </c>
      <c r="D698" s="112">
        <v>231</v>
      </c>
      <c r="E698" s="113">
        <f>'[5]P9 Consolidated'!F697/'[5]P9 Consolidated'!$E697</f>
        <v>9.0909090909090912E-2</v>
      </c>
      <c r="F698" s="114">
        <f>'[5]P9 Consolidated'!L697/'[5]P9 Consolidated'!$E697</f>
        <v>0.1064935064935065</v>
      </c>
      <c r="G698" s="114">
        <f>'[5]P9 Consolidated'!R697/'[5]P9 Consolidated'!$E697</f>
        <v>0.12207792207792208</v>
      </c>
      <c r="H698" s="114">
        <f>'[5]P9 Consolidated'!X697/'[5]P9 Consolidated'!$E697</f>
        <v>9.7402597402597407E-2</v>
      </c>
      <c r="I698" s="114">
        <f>'[5]P9 Consolidated'!AD697/'[5]P9 Consolidated'!$E697</f>
        <v>0.10129870129870129</v>
      </c>
      <c r="J698" s="114">
        <f>'[5]P9 Consolidated'!AJ697/'[5]P9 Consolidated'!$E697</f>
        <v>0.12467532467532468</v>
      </c>
      <c r="K698" s="114">
        <f>'[5]P9 Consolidated'!AP697/'[5]P9 Consolidated'!$E697</f>
        <v>0.59350649350649343</v>
      </c>
      <c r="L698" s="114">
        <f>'[5]P9 Consolidated'!AV697/'[5]P9 Consolidated'!$E697</f>
        <v>0.4</v>
      </c>
      <c r="M698" s="114">
        <f>'[5]P9 Consolidated'!BB697/'[5]P9 Consolidated'!$E697</f>
        <v>0.42857142857142855</v>
      </c>
      <c r="N698" s="114">
        <f>'[5]P9 Consolidated'!BH697/'[5]P9 Consolidated'!$E697</f>
        <v>0.46753246753246752</v>
      </c>
      <c r="O698" s="114">
        <f>'[5]P9 Consolidated'!BN697/'[5]P9 Consolidated'!$E697</f>
        <v>0.60389610389610393</v>
      </c>
      <c r="P698" s="114">
        <f>'[5]P9 Consolidated'!BT697/'[5]P9 Consolidated'!$E697</f>
        <v>0</v>
      </c>
      <c r="Q698" s="114">
        <f>'[5]P9 Consolidated'!BZ697/'[5]P9 Consolidated'!$E697</f>
        <v>0.61038961038961037</v>
      </c>
      <c r="R698" s="114">
        <f>'[5]P9 Consolidated'!CF697/'[5]P9 Consolidated'!$E697</f>
        <v>0.15064935064935064</v>
      </c>
      <c r="S698" s="114">
        <f>'[5]P9 Consolidated'!CL697/'[5]P9 Consolidated'!$E697</f>
        <v>0.30909090909090914</v>
      </c>
      <c r="T698" s="114">
        <f>'[5]P9 Consolidated'!CR697/'[5]P9 Consolidated'!$E697</f>
        <v>0.31168831168831168</v>
      </c>
      <c r="U698" s="114">
        <f>'[5]P9 Consolidated'!CX697/'[5]P9 Consolidated'!$E697</f>
        <v>0.54285714285714293</v>
      </c>
      <c r="V698" s="115">
        <f>'[5]P9 Consolidated'!DD697/'[5]P9 Consolidated'!$E697</f>
        <v>0.54415584415584417</v>
      </c>
    </row>
    <row r="699" spans="1:22">
      <c r="A699" s="109">
        <v>696</v>
      </c>
      <c r="B699" s="110" t="s">
        <v>865</v>
      </c>
      <c r="C699" s="111" t="s">
        <v>195</v>
      </c>
      <c r="D699" s="112">
        <v>330</v>
      </c>
      <c r="E699" s="113">
        <f>'[5]P9 Consolidated'!F698/'[5]P9 Consolidated'!$E698</f>
        <v>0.23636363636363636</v>
      </c>
      <c r="F699" s="114">
        <f>'[5]P9 Consolidated'!L698/'[5]P9 Consolidated'!$E698</f>
        <v>0.24545454545454545</v>
      </c>
      <c r="G699" s="114">
        <f>'[5]P9 Consolidated'!R698/'[5]P9 Consolidated'!$E698</f>
        <v>0.44727272727272727</v>
      </c>
      <c r="H699" s="114">
        <f>'[5]P9 Consolidated'!X698/'[5]P9 Consolidated'!$E698</f>
        <v>0.40909090909090912</v>
      </c>
      <c r="I699" s="114">
        <f>'[5]P9 Consolidated'!AD698/'[5]P9 Consolidated'!$E698</f>
        <v>0.40909090909090912</v>
      </c>
      <c r="J699" s="114">
        <f>'[5]P9 Consolidated'!AJ698/'[5]P9 Consolidated'!$E698</f>
        <v>0.53636363636363638</v>
      </c>
      <c r="K699" s="114">
        <f>'[5]P9 Consolidated'!AP698/'[5]P9 Consolidated'!$E698</f>
        <v>0.66363636363636369</v>
      </c>
      <c r="L699" s="114">
        <f>'[5]P9 Consolidated'!AV698/'[5]P9 Consolidated'!$E698</f>
        <v>0.72727272727272729</v>
      </c>
      <c r="M699" s="114">
        <f>'[5]P9 Consolidated'!BB698/'[5]P9 Consolidated'!$E698</f>
        <v>0.69636363636363641</v>
      </c>
      <c r="N699" s="114">
        <f>'[5]P9 Consolidated'!BH698/'[5]P9 Consolidated'!$E698</f>
        <v>0.6709090909090909</v>
      </c>
      <c r="O699" s="114">
        <f>'[5]P9 Consolidated'!BN698/'[5]P9 Consolidated'!$E698</f>
        <v>0.76727272727272722</v>
      </c>
      <c r="P699" s="114">
        <f>'[5]P9 Consolidated'!BT698/'[5]P9 Consolidated'!$E698</f>
        <v>0</v>
      </c>
      <c r="Q699" s="114">
        <f>'[5]P9 Consolidated'!BZ698/'[5]P9 Consolidated'!$E698</f>
        <v>1.6727272727272726</v>
      </c>
      <c r="R699" s="114">
        <f>'[5]P9 Consolidated'!CF698/'[5]P9 Consolidated'!$E698</f>
        <v>0.3</v>
      </c>
      <c r="S699" s="114">
        <f>'[5]P9 Consolidated'!CL698/'[5]P9 Consolidated'!$E698</f>
        <v>0.22909090909090907</v>
      </c>
      <c r="T699" s="114">
        <f>'[5]P9 Consolidated'!CR698/'[5]P9 Consolidated'!$E698</f>
        <v>0.6</v>
      </c>
      <c r="U699" s="114">
        <f>'[5]P9 Consolidated'!CX698/'[5]P9 Consolidated'!$E698</f>
        <v>0.89090909090909087</v>
      </c>
      <c r="V699" s="115">
        <f>'[5]P9 Consolidated'!DD698/'[5]P9 Consolidated'!$E698</f>
        <v>0.84363636363636352</v>
      </c>
    </row>
    <row r="700" spans="1:22">
      <c r="A700" s="109">
        <v>697</v>
      </c>
      <c r="B700" s="110" t="s">
        <v>866</v>
      </c>
      <c r="C700" s="111" t="s">
        <v>195</v>
      </c>
      <c r="D700" s="112">
        <v>133</v>
      </c>
      <c r="E700" s="113">
        <f>'[5]P9 Consolidated'!F699/'[5]P9 Consolidated'!$E699</f>
        <v>0.12631578947368421</v>
      </c>
      <c r="F700" s="114">
        <f>'[5]P9 Consolidated'!L699/'[5]P9 Consolidated'!$E699</f>
        <v>0.36240601503759401</v>
      </c>
      <c r="G700" s="114">
        <f>'[5]P9 Consolidated'!R699/'[5]P9 Consolidated'!$E699</f>
        <v>0.59849624060150375</v>
      </c>
      <c r="H700" s="114">
        <f>'[5]P9 Consolidated'!X699/'[5]P9 Consolidated'!$E699</f>
        <v>0.66165413533834583</v>
      </c>
      <c r="I700" s="114">
        <f>'[5]P9 Consolidated'!AD699/'[5]P9 Consolidated'!$E699</f>
        <v>0.64661654135338342</v>
      </c>
      <c r="J700" s="114">
        <f>'[5]P9 Consolidated'!AJ699/'[5]P9 Consolidated'!$E699</f>
        <v>0.66165413533834583</v>
      </c>
      <c r="K700" s="114">
        <f>'[5]P9 Consolidated'!AP699/'[5]P9 Consolidated'!$E699</f>
        <v>0.675187969924812</v>
      </c>
      <c r="L700" s="114">
        <f>'[5]P9 Consolidated'!AV699/'[5]P9 Consolidated'!$E699</f>
        <v>0.66165413533834583</v>
      </c>
      <c r="M700" s="114">
        <f>'[5]P9 Consolidated'!BB699/'[5]P9 Consolidated'!$E699</f>
        <v>0.6484210526315789</v>
      </c>
      <c r="N700" s="114">
        <f>'[5]P9 Consolidated'!BH699/'[5]P9 Consolidated'!$E699</f>
        <v>0.64661654135338342</v>
      </c>
      <c r="O700" s="114">
        <f>'[5]P9 Consolidated'!BN699/'[5]P9 Consolidated'!$E699</f>
        <v>0.67368421052631577</v>
      </c>
      <c r="P700" s="114">
        <f>'[5]P9 Consolidated'!BT699/'[5]P9 Consolidated'!$E699</f>
        <v>0</v>
      </c>
      <c r="Q700" s="114">
        <f>'[5]P9 Consolidated'!BZ699/'[5]P9 Consolidated'!$E699</f>
        <v>1.3037593984962406</v>
      </c>
      <c r="R700" s="114">
        <f>'[5]P9 Consolidated'!CF699/'[5]P9 Consolidated'!$E699</f>
        <v>0.62406015037593987</v>
      </c>
      <c r="S700" s="114">
        <f>'[5]P9 Consolidated'!CL699/'[5]P9 Consolidated'!$E699</f>
        <v>0.69473684210526321</v>
      </c>
      <c r="T700" s="114">
        <f>'[5]P9 Consolidated'!CR699/'[5]P9 Consolidated'!$E699</f>
        <v>0.64812030075187976</v>
      </c>
      <c r="U700" s="114">
        <f>'[5]P9 Consolidated'!CX699/'[5]P9 Consolidated'!$E699</f>
        <v>0.6646616541353384</v>
      </c>
      <c r="V700" s="115">
        <f>'[5]P9 Consolidated'!DD699/'[5]P9 Consolidated'!$E699</f>
        <v>0.66315789473684217</v>
      </c>
    </row>
    <row r="701" spans="1:22">
      <c r="A701" s="109">
        <v>698</v>
      </c>
      <c r="B701" s="110" t="s">
        <v>867</v>
      </c>
      <c r="C701" s="111" t="s">
        <v>195</v>
      </c>
      <c r="D701" s="112">
        <v>226.7</v>
      </c>
      <c r="E701" s="113">
        <f>'[5]P9 Consolidated'!F700/'[5]P9 Consolidated'!$E700</f>
        <v>0.2399647110719012</v>
      </c>
      <c r="F701" s="114">
        <f>'[5]P9 Consolidated'!L700/'[5]P9 Consolidated'!$E700</f>
        <v>0.29995588883987651</v>
      </c>
      <c r="G701" s="114">
        <f>'[5]P9 Consolidated'!R700/'[5]P9 Consolidated'!$E700</f>
        <v>0.25849139832377593</v>
      </c>
      <c r="H701" s="114">
        <f>'[5]P9 Consolidated'!X700/'[5]P9 Consolidated'!$E700</f>
        <v>0.23820026466696076</v>
      </c>
      <c r="I701" s="114">
        <f>'[5]P9 Consolidated'!AD700/'[5]P9 Consolidated'!$E700</f>
        <v>0.23820026466696076</v>
      </c>
      <c r="J701" s="114">
        <f>'[5]P9 Consolidated'!AJ700/'[5]P9 Consolidated'!$E700</f>
        <v>0.26466696074106749</v>
      </c>
      <c r="K701" s="114">
        <f>'[5]P9 Consolidated'!AP700/'[5]P9 Consolidated'!$E700</f>
        <v>0.82046757829730921</v>
      </c>
      <c r="L701" s="114">
        <f>'[5]P9 Consolidated'!AV700/'[5]P9 Consolidated'!$E700</f>
        <v>0.64843405381561536</v>
      </c>
      <c r="M701" s="114">
        <f>'[5]P9 Consolidated'!BB700/'[5]P9 Consolidated'!$E700</f>
        <v>0.80035288928098813</v>
      </c>
      <c r="N701" s="114">
        <f>'[5]P9 Consolidated'!BH700/'[5]P9 Consolidated'!$E700</f>
        <v>0.80723423026025587</v>
      </c>
      <c r="O701" s="114">
        <f>'[5]P9 Consolidated'!BN700/'[5]P9 Consolidated'!$E700</f>
        <v>0.7715041905602118</v>
      </c>
      <c r="P701" s="114">
        <f>'[5]P9 Consolidated'!BT700/'[5]P9 Consolidated'!$E700</f>
        <v>0</v>
      </c>
      <c r="Q701" s="114">
        <f>'[5]P9 Consolidated'!BZ700/'[5]P9 Consolidated'!$E700</f>
        <v>1.5086016762240848</v>
      </c>
      <c r="R701" s="114">
        <f>'[5]P9 Consolidated'!CF700/'[5]P9 Consolidated'!$E700</f>
        <v>0.70930745478606094</v>
      </c>
      <c r="S701" s="114">
        <f>'[5]P9 Consolidated'!CL700/'[5]P9 Consolidated'!$E700</f>
        <v>0.73577415086016773</v>
      </c>
      <c r="T701" s="114">
        <f>'[5]P9 Consolidated'!CR700/'[5]P9 Consolidated'!$E700</f>
        <v>0.74239082487869434</v>
      </c>
      <c r="U701" s="114">
        <f>'[5]P9 Consolidated'!CX700/'[5]P9 Consolidated'!$E700</f>
        <v>0.76488751654168508</v>
      </c>
      <c r="V701" s="115">
        <f>'[5]P9 Consolidated'!DD700/'[5]P9 Consolidated'!$E700</f>
        <v>0.69475077194530221</v>
      </c>
    </row>
    <row r="702" spans="1:22">
      <c r="A702" s="109">
        <v>699</v>
      </c>
      <c r="B702" s="110" t="s">
        <v>867</v>
      </c>
      <c r="C702" s="111" t="s">
        <v>195</v>
      </c>
      <c r="D702" s="112">
        <v>123.3</v>
      </c>
      <c r="E702" s="113">
        <f>'[5]P9 Consolidated'!F701/'[5]P9 Consolidated'!$E701</f>
        <v>0.44120032441200324</v>
      </c>
      <c r="F702" s="114">
        <f>'[5]P9 Consolidated'!L701/'[5]P9 Consolidated'!$E701</f>
        <v>0.55150040551500412</v>
      </c>
      <c r="G702" s="114">
        <f>'[5]P9 Consolidated'!R701/'[5]P9 Consolidated'!$E701</f>
        <v>0.47526358475263586</v>
      </c>
      <c r="H702" s="114">
        <f>'[5]P9 Consolidated'!X701/'[5]P9 Consolidated'!$E701</f>
        <v>0.43795620437956206</v>
      </c>
      <c r="I702" s="114">
        <f>'[5]P9 Consolidated'!AD701/'[5]P9 Consolidated'!$E701</f>
        <v>0.43795620437956206</v>
      </c>
      <c r="J702" s="114">
        <f>'[5]P9 Consolidated'!AJ701/'[5]P9 Consolidated'!$E701</f>
        <v>0.48661800486618007</v>
      </c>
      <c r="K702" s="114">
        <f>'[5]P9 Consolidated'!AP701/'[5]P9 Consolidated'!$E701</f>
        <v>0.48661800486618007</v>
      </c>
      <c r="L702" s="114">
        <f>'[5]P9 Consolidated'!AV701/'[5]P9 Consolidated'!$E701</f>
        <v>0.48661800486618007</v>
      </c>
      <c r="M702" s="114">
        <f>'[5]P9 Consolidated'!BB701/'[5]P9 Consolidated'!$E701</f>
        <v>0.50543390105433905</v>
      </c>
      <c r="N702" s="114">
        <f>'[5]P9 Consolidated'!BH701/'[5]P9 Consolidated'!$E701</f>
        <v>0.60016220600162207</v>
      </c>
      <c r="O702" s="114">
        <f>'[5]P9 Consolidated'!BN701/'[5]P9 Consolidated'!$E701</f>
        <v>0.58231954582319545</v>
      </c>
      <c r="P702" s="114">
        <f>'[5]P9 Consolidated'!BT701/'[5]P9 Consolidated'!$E701</f>
        <v>0</v>
      </c>
      <c r="Q702" s="114">
        <f>'[5]P9 Consolidated'!BZ701/'[5]P9 Consolidated'!$E701</f>
        <v>1.1321978913219788</v>
      </c>
      <c r="R702" s="114">
        <f>'[5]P9 Consolidated'!CF701/'[5]P9 Consolidated'!$E701</f>
        <v>0.57907542579075433</v>
      </c>
      <c r="S702" s="114">
        <f>'[5]P9 Consolidated'!CL701/'[5]P9 Consolidated'!$E701</f>
        <v>0.58069748580697478</v>
      </c>
      <c r="T702" s="114">
        <f>'[5]P9 Consolidated'!CR701/'[5]P9 Consolidated'!$E701</f>
        <v>0.64395782643957833</v>
      </c>
      <c r="U702" s="114">
        <f>'[5]P9 Consolidated'!CX701/'[5]P9 Consolidated'!$E701</f>
        <v>0.59691808596918083</v>
      </c>
      <c r="V702" s="115">
        <f>'[5]P9 Consolidated'!DD701/'[5]P9 Consolidated'!$E701</f>
        <v>0.60989456609894566</v>
      </c>
    </row>
    <row r="703" spans="1:22">
      <c r="A703" s="109">
        <v>700</v>
      </c>
      <c r="B703" s="110" t="s">
        <v>868</v>
      </c>
      <c r="C703" s="111" t="s">
        <v>195</v>
      </c>
      <c r="D703" s="112">
        <v>205.55555555555554</v>
      </c>
      <c r="E703" s="113">
        <f>'[5]P9 Consolidated'!F702/'[5]P9 Consolidated'!$E702</f>
        <v>0.17513513513513515</v>
      </c>
      <c r="F703" s="114">
        <f>'[5]P9 Consolidated'!L702/'[5]P9 Consolidated'!$E702</f>
        <v>0.19459459459459461</v>
      </c>
      <c r="G703" s="114">
        <f>'[5]P9 Consolidated'!R702/'[5]P9 Consolidated'!$E702</f>
        <v>0.21405405405405406</v>
      </c>
      <c r="H703" s="114">
        <f>'[5]P9 Consolidated'!X702/'[5]P9 Consolidated'!$E702</f>
        <v>0.21405405405405406</v>
      </c>
      <c r="I703" s="114">
        <f>'[5]P9 Consolidated'!AD702/'[5]P9 Consolidated'!$E702</f>
        <v>0.21405405405405406</v>
      </c>
      <c r="J703" s="114">
        <f>'[5]P9 Consolidated'!AJ702/'[5]P9 Consolidated'!$E702</f>
        <v>0.19459459459459461</v>
      </c>
      <c r="K703" s="114">
        <f>'[5]P9 Consolidated'!AP702/'[5]P9 Consolidated'!$E702</f>
        <v>0.19459459459459461</v>
      </c>
      <c r="L703" s="114">
        <f>'[5]P9 Consolidated'!AV702/'[5]P9 Consolidated'!$E702</f>
        <v>0.17513513513513515</v>
      </c>
      <c r="M703" s="114">
        <f>'[5]P9 Consolidated'!BB702/'[5]P9 Consolidated'!$E702</f>
        <v>9.2627027027027034E-2</v>
      </c>
      <c r="N703" s="114">
        <f>'[5]P9 Consolidated'!BH702/'[5]P9 Consolidated'!$E702</f>
        <v>9.7297297297297303E-2</v>
      </c>
      <c r="O703" s="114">
        <f>'[5]P9 Consolidated'!BN702/'[5]P9 Consolidated'!$E702</f>
        <v>0.12843243243243244</v>
      </c>
      <c r="P703" s="114">
        <f>'[5]P9 Consolidated'!BT702/'[5]P9 Consolidated'!$E702</f>
        <v>0</v>
      </c>
      <c r="Q703" s="114">
        <f>'[5]P9 Consolidated'!BZ702/'[5]P9 Consolidated'!$E702</f>
        <v>0.47481081081081083</v>
      </c>
      <c r="R703" s="114">
        <f>'[5]P9 Consolidated'!CF702/'[5]P9 Consolidated'!$E702</f>
        <v>0.24713513513513513</v>
      </c>
      <c r="S703" s="114">
        <f>'[5]P9 Consolidated'!CL702/'[5]P9 Consolidated'!$E702</f>
        <v>0.22767567567567568</v>
      </c>
      <c r="T703" s="114">
        <f>'[5]P9 Consolidated'!CR702/'[5]P9 Consolidated'!$E702</f>
        <v>0.21405405405405406</v>
      </c>
      <c r="U703" s="114">
        <f>'[5]P9 Consolidated'!CX702/'[5]P9 Consolidated'!$E702</f>
        <v>0.20821621621621622</v>
      </c>
      <c r="V703" s="115">
        <f>'[5]P9 Consolidated'!DD702/'[5]P9 Consolidated'!$E702</f>
        <v>0.18875675675675677</v>
      </c>
    </row>
    <row r="704" spans="1:22">
      <c r="A704" s="109">
        <v>701</v>
      </c>
      <c r="B704" s="110" t="s">
        <v>869</v>
      </c>
      <c r="C704" s="111" t="s">
        <v>195</v>
      </c>
      <c r="D704" s="112">
        <v>160</v>
      </c>
      <c r="E704" s="113">
        <f>'[5]P9 Consolidated'!F703/'[5]P9 Consolidated'!$E703</f>
        <v>5.5000000000000007E-2</v>
      </c>
      <c r="F704" s="114">
        <f>'[5]P9 Consolidated'!L703/'[5]P9 Consolidated'!$E703</f>
        <v>0.65749999999999997</v>
      </c>
      <c r="G704" s="114">
        <f>'[5]P9 Consolidated'!R703/'[5]P9 Consolidated'!$E703</f>
        <v>0.70250000000000001</v>
      </c>
      <c r="H704" s="114">
        <f>'[5]P9 Consolidated'!X703/'[5]P9 Consolidated'!$E703</f>
        <v>0.66375000000000006</v>
      </c>
      <c r="I704" s="114">
        <f>'[5]P9 Consolidated'!AD703/'[5]P9 Consolidated'!$E703</f>
        <v>0.66874999999999996</v>
      </c>
      <c r="J704" s="114">
        <f>'[5]P9 Consolidated'!AJ703/'[5]P9 Consolidated'!$E703</f>
        <v>0</v>
      </c>
      <c r="K704" s="114">
        <f>'[5]P9 Consolidated'!AP703/'[5]P9 Consolidated'!$E703</f>
        <v>0.59875</v>
      </c>
      <c r="L704" s="114">
        <f>'[5]P9 Consolidated'!AV703/'[5]P9 Consolidated'!$E703</f>
        <v>0.5675</v>
      </c>
      <c r="M704" s="114">
        <f>'[5]P9 Consolidated'!BB703/'[5]P9 Consolidated'!$E703</f>
        <v>0.65800000000000003</v>
      </c>
      <c r="N704" s="114">
        <f>'[5]P9 Consolidated'!BH703/'[5]P9 Consolidated'!$E703</f>
        <v>0.61250000000000004</v>
      </c>
      <c r="O704" s="114">
        <f>'[5]P9 Consolidated'!BN703/'[5]P9 Consolidated'!$E703</f>
        <v>0.61124999999999996</v>
      </c>
      <c r="P704" s="114">
        <f>'[5]P9 Consolidated'!BT703/'[5]P9 Consolidated'!$E703</f>
        <v>0</v>
      </c>
      <c r="Q704" s="114">
        <f>'[5]P9 Consolidated'!BZ703/'[5]P9 Consolidated'!$E703</f>
        <v>1.5125</v>
      </c>
      <c r="R704" s="114">
        <f>'[5]P9 Consolidated'!CF703/'[5]P9 Consolidated'!$E703</f>
        <v>0.83125000000000004</v>
      </c>
      <c r="S704" s="114">
        <f>'[5]P9 Consolidated'!CL703/'[5]P9 Consolidated'!$E703</f>
        <v>0.55499999999999994</v>
      </c>
      <c r="T704" s="114">
        <f>'[5]P9 Consolidated'!CR703/'[5]P9 Consolidated'!$E703</f>
        <v>0.70125000000000004</v>
      </c>
      <c r="U704" s="114">
        <f>'[5]P9 Consolidated'!CX703/'[5]P9 Consolidated'!$E703</f>
        <v>0.67</v>
      </c>
      <c r="V704" s="115">
        <f>'[5]P9 Consolidated'!DD703/'[5]P9 Consolidated'!$E703</f>
        <v>0.77</v>
      </c>
    </row>
    <row r="705" spans="1:22">
      <c r="A705" s="109">
        <v>702</v>
      </c>
      <c r="B705" s="110" t="s">
        <v>870</v>
      </c>
      <c r="C705" s="111" t="s">
        <v>195</v>
      </c>
      <c r="D705" s="112">
        <v>288.88888888888886</v>
      </c>
      <c r="E705" s="113">
        <f>'[5]P9 Consolidated'!F704/'[5]P9 Consolidated'!$E704</f>
        <v>0.19107692307692312</v>
      </c>
      <c r="F705" s="114">
        <f>'[5]P9 Consolidated'!L704/'[5]P9 Consolidated'!$E704</f>
        <v>0.21461538461538465</v>
      </c>
      <c r="G705" s="114">
        <f>'[5]P9 Consolidated'!R704/'[5]P9 Consolidated'!$E704</f>
        <v>0.21046153846153848</v>
      </c>
      <c r="H705" s="114">
        <f>'[5]P9 Consolidated'!X704/'[5]P9 Consolidated'!$E704</f>
        <v>0.19800000000000004</v>
      </c>
      <c r="I705" s="114">
        <f>'[5]P9 Consolidated'!AD704/'[5]P9 Consolidated'!$E704</f>
        <v>0.21323076923076925</v>
      </c>
      <c r="J705" s="114">
        <f>'[5]P9 Consolidated'!AJ704/'[5]P9 Consolidated'!$E704</f>
        <v>0.20492307692307696</v>
      </c>
      <c r="K705" s="114">
        <f>'[5]P9 Consolidated'!AP704/'[5]P9 Consolidated'!$E704</f>
        <v>0.15923076923076926</v>
      </c>
      <c r="L705" s="114">
        <f>'[5]P9 Consolidated'!AV704/'[5]P9 Consolidated'!$E704</f>
        <v>0.14455384615384617</v>
      </c>
      <c r="M705" s="114">
        <f>'[5]P9 Consolidated'!BB704/'[5]P9 Consolidated'!$E704</f>
        <v>0.12572307692307694</v>
      </c>
      <c r="N705" s="114">
        <f>'[5]P9 Consolidated'!BH704/'[5]P9 Consolidated'!$E704</f>
        <v>9.6923076923076931E-2</v>
      </c>
      <c r="O705" s="114">
        <f>'[5]P9 Consolidated'!BN704/'[5]P9 Consolidated'!$E704</f>
        <v>0.1093846153846154</v>
      </c>
      <c r="P705" s="114">
        <f>'[5]P9 Consolidated'!BT704/'[5]P9 Consolidated'!$E704</f>
        <v>0</v>
      </c>
      <c r="Q705" s="114">
        <f>'[5]P9 Consolidated'!BZ704/'[5]P9 Consolidated'!$E704</f>
        <v>0.34200000000000003</v>
      </c>
      <c r="R705" s="114">
        <f>'[5]P9 Consolidated'!CF704/'[5]P9 Consolidated'!$E704</f>
        <v>0.22430769230769232</v>
      </c>
      <c r="S705" s="114">
        <f>'[5]P9 Consolidated'!CL704/'[5]P9 Consolidated'!$E704</f>
        <v>0.23261538461538464</v>
      </c>
      <c r="T705" s="114">
        <f>'[5]P9 Consolidated'!CR704/'[5]P9 Consolidated'!$E704</f>
        <v>0.20353846153846156</v>
      </c>
      <c r="U705" s="114">
        <f>'[5]P9 Consolidated'!CX704/'[5]P9 Consolidated'!$E704</f>
        <v>0.19661538461538464</v>
      </c>
      <c r="V705" s="115">
        <f>'[5]P9 Consolidated'!DD704/'[5]P9 Consolidated'!$E704</f>
        <v>0.16753846153846155</v>
      </c>
    </row>
    <row r="706" spans="1:22">
      <c r="A706" s="109">
        <v>703</v>
      </c>
      <c r="B706" s="110" t="s">
        <v>871</v>
      </c>
      <c r="C706" s="111" t="s">
        <v>195</v>
      </c>
      <c r="D706" s="112">
        <v>156</v>
      </c>
      <c r="E706" s="113">
        <f>'[5]P9 Consolidated'!F705/'[5]P9 Consolidated'!$E705</f>
        <v>3.4615384615384617E-2</v>
      </c>
      <c r="F706" s="114">
        <f>'[5]P9 Consolidated'!L705/'[5]P9 Consolidated'!$E705</f>
        <v>0.67884615384615388</v>
      </c>
      <c r="G706" s="114">
        <f>'[5]P9 Consolidated'!R705/'[5]P9 Consolidated'!$E705</f>
        <v>0.85384615384615381</v>
      </c>
      <c r="H706" s="114">
        <f>'[5]P9 Consolidated'!X705/'[5]P9 Consolidated'!$E705</f>
        <v>0.75192307692307692</v>
      </c>
      <c r="I706" s="114">
        <f>'[5]P9 Consolidated'!AD705/'[5]P9 Consolidated'!$E705</f>
        <v>0.75384615384615383</v>
      </c>
      <c r="J706" s="114">
        <f>'[5]P9 Consolidated'!AJ705/'[5]P9 Consolidated'!$E705</f>
        <v>0.71730769230769231</v>
      </c>
      <c r="K706" s="114">
        <f>'[5]P9 Consolidated'!AP705/'[5]P9 Consolidated'!$E705</f>
        <v>0.74615384615384617</v>
      </c>
      <c r="L706" s="114">
        <f>'[5]P9 Consolidated'!AV705/'[5]P9 Consolidated'!$E705</f>
        <v>0.69230769230769229</v>
      </c>
      <c r="M706" s="114">
        <f>'[5]P9 Consolidated'!BB705/'[5]P9 Consolidated'!$E705</f>
        <v>0.69307692307692315</v>
      </c>
      <c r="N706" s="114">
        <f>'[5]P9 Consolidated'!BH705/'[5]P9 Consolidated'!$E705</f>
        <v>0.5723076923076923</v>
      </c>
      <c r="O706" s="114">
        <f>'[5]P9 Consolidated'!BN705/'[5]P9 Consolidated'!$E705</f>
        <v>0.71153846153846156</v>
      </c>
      <c r="P706" s="114">
        <f>'[5]P9 Consolidated'!BT705/'[5]P9 Consolidated'!$E705</f>
        <v>0</v>
      </c>
      <c r="Q706" s="114">
        <f>'[5]P9 Consolidated'!BZ705/'[5]P9 Consolidated'!$E705</f>
        <v>0.72499999999999998</v>
      </c>
      <c r="R706" s="114">
        <f>'[5]P9 Consolidated'!CF705/'[5]P9 Consolidated'!$E705</f>
        <v>0.62307692307692308</v>
      </c>
      <c r="S706" s="114">
        <f>'[5]P9 Consolidated'!CL705/'[5]P9 Consolidated'!$E705</f>
        <v>0.18846153846153846</v>
      </c>
      <c r="T706" s="114">
        <f>'[5]P9 Consolidated'!CR705/'[5]P9 Consolidated'!$E705</f>
        <v>0.69615384615384612</v>
      </c>
      <c r="U706" s="114">
        <f>'[5]P9 Consolidated'!CX705/'[5]P9 Consolidated'!$E705</f>
        <v>0.81538461538461537</v>
      </c>
      <c r="V706" s="115">
        <f>'[5]P9 Consolidated'!DD705/'[5]P9 Consolidated'!$E705</f>
        <v>0.75</v>
      </c>
    </row>
    <row r="707" spans="1:22">
      <c r="A707" s="109">
        <v>704</v>
      </c>
      <c r="B707" s="110" t="s">
        <v>872</v>
      </c>
      <c r="C707" s="111" t="s">
        <v>195</v>
      </c>
      <c r="D707" s="112">
        <v>200</v>
      </c>
      <c r="E707" s="113">
        <f>'[5]P9 Consolidated'!F706/'[5]P9 Consolidated'!$E706</f>
        <v>0.53600000000000003</v>
      </c>
      <c r="F707" s="114">
        <f>'[5]P9 Consolidated'!L706/'[5]P9 Consolidated'!$E706</f>
        <v>1.6E-2</v>
      </c>
      <c r="G707" s="114">
        <f>'[5]P9 Consolidated'!R706/'[5]P9 Consolidated'!$E706</f>
        <v>0.56640000000000001</v>
      </c>
      <c r="H707" s="114">
        <f>'[5]P9 Consolidated'!X706/'[5]P9 Consolidated'!$E706</f>
        <v>0.54079999999999995</v>
      </c>
      <c r="I707" s="114">
        <f>'[5]P9 Consolidated'!AD706/'[5]P9 Consolidated'!$E706</f>
        <v>0</v>
      </c>
      <c r="J707" s="114">
        <f>'[5]P9 Consolidated'!AJ706/'[5]P9 Consolidated'!$E706</f>
        <v>0.54880000000000007</v>
      </c>
      <c r="K707" s="114">
        <f>'[5]P9 Consolidated'!AP706/'[5]P9 Consolidated'!$E706</f>
        <v>0.52159999999999995</v>
      </c>
      <c r="L707" s="114">
        <f>'[5]P9 Consolidated'!AV706/'[5]P9 Consolidated'!$E706</f>
        <v>0.52</v>
      </c>
      <c r="M707" s="114">
        <f>'[5]P9 Consolidated'!BB706/'[5]P9 Consolidated'!$E706</f>
        <v>0.50240000000000007</v>
      </c>
      <c r="N707" s="114">
        <f>'[5]P9 Consolidated'!BH706/'[5]P9 Consolidated'!$E706</f>
        <v>0.496</v>
      </c>
      <c r="O707" s="114">
        <f>'[5]P9 Consolidated'!BN706/'[5]P9 Consolidated'!$E706</f>
        <v>0.50080000000000002</v>
      </c>
      <c r="P707" s="114">
        <f>'[5]P9 Consolidated'!BT706/'[5]P9 Consolidated'!$E706</f>
        <v>0</v>
      </c>
      <c r="Q707" s="114">
        <f>'[5]P9 Consolidated'!BZ706/'[5]P9 Consolidated'!$E706</f>
        <v>0.88879999999999992</v>
      </c>
      <c r="R707" s="114">
        <f>'[5]P9 Consolidated'!CF706/'[5]P9 Consolidated'!$E706</f>
        <v>0.54400000000000004</v>
      </c>
      <c r="S707" s="114">
        <f>'[5]P9 Consolidated'!CL706/'[5]P9 Consolidated'!$E706</f>
        <v>0.54720000000000002</v>
      </c>
      <c r="T707" s="114">
        <f>'[5]P9 Consolidated'!CR706/'[5]P9 Consolidated'!$E706</f>
        <v>0.56000000000000005</v>
      </c>
      <c r="U707" s="114">
        <f>'[5]P9 Consolidated'!CX706/'[5]P9 Consolidated'!$E706</f>
        <v>0.56640000000000001</v>
      </c>
      <c r="V707" s="115">
        <f>'[5]P9 Consolidated'!DD706/'[5]P9 Consolidated'!$E706</f>
        <v>0.60319999999999996</v>
      </c>
    </row>
    <row r="708" spans="1:22">
      <c r="A708" s="109">
        <v>705</v>
      </c>
      <c r="B708" s="110" t="s">
        <v>873</v>
      </c>
      <c r="C708" s="111" t="s">
        <v>195</v>
      </c>
      <c r="D708" s="112">
        <v>889</v>
      </c>
      <c r="E708" s="113">
        <f>'[5]P9 Consolidated'!F707/'[5]P9 Consolidated'!$E707</f>
        <v>0.24296962879640044</v>
      </c>
      <c r="F708" s="114">
        <f>'[5]P9 Consolidated'!L707/'[5]P9 Consolidated'!$E707</f>
        <v>0.2643419572553431</v>
      </c>
      <c r="G708" s="114">
        <f>'[5]P9 Consolidated'!R707/'[5]P9 Consolidated'!$E707</f>
        <v>0.29246344206974129</v>
      </c>
      <c r="H708" s="114">
        <f>'[5]P9 Consolidated'!X707/'[5]P9 Consolidated'!$E707</f>
        <v>0.30821147356580425</v>
      </c>
      <c r="I708" s="114">
        <f>'[5]P9 Consolidated'!AD707/'[5]P9 Consolidated'!$E707</f>
        <v>0.36332958380202474</v>
      </c>
      <c r="J708" s="114">
        <f>'[5]P9 Consolidated'!AJ707/'[5]P9 Consolidated'!$E707</f>
        <v>0.18560179977502811</v>
      </c>
      <c r="K708" s="114">
        <f>'[5]P9 Consolidated'!AP707/'[5]P9 Consolidated'!$E707</f>
        <v>0.30191226096737905</v>
      </c>
      <c r="L708" s="114">
        <f>'[5]P9 Consolidated'!AV707/'[5]P9 Consolidated'!$E707</f>
        <v>0.35050618672665917</v>
      </c>
      <c r="M708" s="114">
        <f>'[5]P9 Consolidated'!BB707/'[5]P9 Consolidated'!$E707</f>
        <v>0.324859392575928</v>
      </c>
      <c r="N708" s="114">
        <f>'[5]P9 Consolidated'!BH707/'[5]P9 Consolidated'!$E707</f>
        <v>0.1687289088863892</v>
      </c>
      <c r="O708" s="114">
        <f>'[5]P9 Consolidated'!BN707/'[5]P9 Consolidated'!$E707</f>
        <v>0.14060742407199101</v>
      </c>
      <c r="P708" s="114">
        <f>'[5]P9 Consolidated'!BT707/'[5]P9 Consolidated'!$E707</f>
        <v>0</v>
      </c>
      <c r="Q708" s="114">
        <f>'[5]P9 Consolidated'!BZ707/'[5]P9 Consolidated'!$E707</f>
        <v>0.34285714285714286</v>
      </c>
      <c r="R708" s="114">
        <f>'[5]P9 Consolidated'!CF707/'[5]P9 Consolidated'!$E707</f>
        <v>0.17435320584926883</v>
      </c>
      <c r="S708" s="114">
        <f>'[5]P9 Consolidated'!CL707/'[5]P9 Consolidated'!$E707</f>
        <v>0.16422947131608548</v>
      </c>
      <c r="T708" s="114">
        <f>'[5]P9 Consolidated'!CR707/'[5]P9 Consolidated'!$E707</f>
        <v>0.20809898762654669</v>
      </c>
      <c r="U708" s="114">
        <f>'[5]P9 Consolidated'!CX707/'[5]P9 Consolidated'!$E707</f>
        <v>0.33880764904386951</v>
      </c>
      <c r="V708" s="115">
        <f>'[5]P9 Consolidated'!DD707/'[5]P9 Consolidated'!$E707</f>
        <v>0.48458942632170982</v>
      </c>
    </row>
    <row r="709" spans="1:22">
      <c r="A709" s="109">
        <v>706</v>
      </c>
      <c r="B709" s="110" t="s">
        <v>874</v>
      </c>
      <c r="C709" s="111" t="s">
        <v>195</v>
      </c>
      <c r="D709" s="112">
        <v>330</v>
      </c>
      <c r="E709" s="113">
        <f>'[5]P9 Consolidated'!F708/'[5]P9 Consolidated'!$E708</f>
        <v>0.59393939393939399</v>
      </c>
      <c r="F709" s="114">
        <f>'[5]P9 Consolidated'!L708/'[5]P9 Consolidated'!$E708</f>
        <v>0.59393939393939399</v>
      </c>
      <c r="G709" s="114">
        <f>'[5]P9 Consolidated'!R708/'[5]P9 Consolidated'!$E708</f>
        <v>0.55757575757575761</v>
      </c>
      <c r="H709" s="114">
        <f>'[5]P9 Consolidated'!X708/'[5]P9 Consolidated'!$E708</f>
        <v>0.61818181818181817</v>
      </c>
      <c r="I709" s="114">
        <f>'[5]P9 Consolidated'!AD708/'[5]P9 Consolidated'!$E708</f>
        <v>0.59393939393939399</v>
      </c>
      <c r="J709" s="114">
        <f>'[5]P9 Consolidated'!AJ708/'[5]P9 Consolidated'!$E708</f>
        <v>0.60606060606060608</v>
      </c>
      <c r="K709" s="114">
        <f>'[5]P9 Consolidated'!AP708/'[5]P9 Consolidated'!$E708</f>
        <v>0.64242424242424245</v>
      </c>
      <c r="L709" s="114">
        <f>'[5]P9 Consolidated'!AV708/'[5]P9 Consolidated'!$E708</f>
        <v>0.64242424242424245</v>
      </c>
      <c r="M709" s="114">
        <f>'[5]P9 Consolidated'!BB708/'[5]P9 Consolidated'!$E708</f>
        <v>0.60218181818181815</v>
      </c>
      <c r="N709" s="114">
        <f>'[5]P9 Consolidated'!BH708/'[5]P9 Consolidated'!$E708</f>
        <v>0.69090909090909092</v>
      </c>
      <c r="O709" s="114">
        <f>'[5]P9 Consolidated'!BN708/'[5]P9 Consolidated'!$E708</f>
        <v>0.63030303030303025</v>
      </c>
      <c r="P709" s="114">
        <f>'[5]P9 Consolidated'!BT708/'[5]P9 Consolidated'!$E708</f>
        <v>0</v>
      </c>
      <c r="Q709" s="114">
        <f>'[5]P9 Consolidated'!BZ708/'[5]P9 Consolidated'!$E708</f>
        <v>1.2472727272727273</v>
      </c>
      <c r="R709" s="114">
        <f>'[5]P9 Consolidated'!CF708/'[5]P9 Consolidated'!$E708</f>
        <v>0.63757575757575757</v>
      </c>
      <c r="S709" s="114">
        <f>'[5]P9 Consolidated'!CL708/'[5]P9 Consolidated'!$E708</f>
        <v>0.61696969696969695</v>
      </c>
      <c r="T709" s="114">
        <f>'[5]P9 Consolidated'!CR708/'[5]P9 Consolidated'!$E708</f>
        <v>0.64242424242424245</v>
      </c>
      <c r="U709" s="114">
        <f>'[5]P9 Consolidated'!CX708/'[5]P9 Consolidated'!$E708</f>
        <v>0.63515151515151513</v>
      </c>
      <c r="V709" s="115">
        <f>'[5]P9 Consolidated'!DD708/'[5]P9 Consolidated'!$E708</f>
        <v>0.60484848484848486</v>
      </c>
    </row>
    <row r="710" spans="1:22">
      <c r="A710" s="109">
        <v>707</v>
      </c>
      <c r="B710" s="110" t="s">
        <v>875</v>
      </c>
      <c r="C710" s="111" t="s">
        <v>195</v>
      </c>
      <c r="D710" s="112">
        <v>116.2</v>
      </c>
      <c r="E710" s="113">
        <f>'[5]P9 Consolidated'!F709/'[5]P9 Consolidated'!$E709</f>
        <v>1.7555938037865749E-2</v>
      </c>
      <c r="F710" s="114">
        <f>'[5]P9 Consolidated'!L709/'[5]P9 Consolidated'!$E709</f>
        <v>6.5404475043029263E-3</v>
      </c>
      <c r="G710" s="114">
        <f>'[5]P9 Consolidated'!R709/'[5]P9 Consolidated'!$E709</f>
        <v>9.9827882960413072E-3</v>
      </c>
      <c r="H710" s="114">
        <f>'[5]P9 Consolidated'!X709/'[5]P9 Consolidated'!$E709</f>
        <v>0</v>
      </c>
      <c r="I710" s="114">
        <f>'[5]P9 Consolidated'!AD709/'[5]P9 Consolidated'!$E709</f>
        <v>3.5283993115318414E-2</v>
      </c>
      <c r="J710" s="114">
        <f>'[5]P9 Consolidated'!AJ709/'[5]P9 Consolidated'!$E709</f>
        <v>2.7538726333907058E-2</v>
      </c>
      <c r="K710" s="114">
        <f>'[5]P9 Consolidated'!AP709/'[5]P9 Consolidated'!$E709</f>
        <v>6.4543889845094663E-3</v>
      </c>
      <c r="L710" s="114">
        <f>'[5]P9 Consolidated'!AV709/'[5]P9 Consolidated'!$E709</f>
        <v>3.3993115318416527E-2</v>
      </c>
      <c r="M710" s="114">
        <f>'[5]P9 Consolidated'!BB709/'[5]P9 Consolidated'!$E709</f>
        <v>2.7108433734939756E-2</v>
      </c>
      <c r="N710" s="114">
        <f>'[5]P9 Consolidated'!BH709/'[5]P9 Consolidated'!$E709</f>
        <v>3.46815834767642E-2</v>
      </c>
      <c r="O710" s="114">
        <f>'[5]P9 Consolidated'!BN709/'[5]P9 Consolidated'!$E709</f>
        <v>5.8777969018932875E-2</v>
      </c>
      <c r="P710" s="114">
        <f>'[5]P9 Consolidated'!BT709/'[5]P9 Consolidated'!$E709</f>
        <v>0</v>
      </c>
      <c r="Q710" s="114">
        <f>'[5]P9 Consolidated'!BZ709/'[5]P9 Consolidated'!$E709</f>
        <v>0.15197934595524956</v>
      </c>
      <c r="R710" s="114">
        <f>'[5]P9 Consolidated'!CF709/'[5]P9 Consolidated'!$E709</f>
        <v>3.1239242685025814E-2</v>
      </c>
      <c r="S710" s="114">
        <f>'[5]P9 Consolidated'!CL709/'[5]P9 Consolidated'!$E709</f>
        <v>2.7452667814113596E-2</v>
      </c>
      <c r="T710" s="114">
        <f>'[5]P9 Consolidated'!CR709/'[5]P9 Consolidated'!$E709</f>
        <v>2.9173838209982789E-2</v>
      </c>
      <c r="U710" s="114">
        <f>'[5]P9 Consolidated'!CX709/'[5]P9 Consolidated'!$E709</f>
        <v>5.9466437177280548E-2</v>
      </c>
      <c r="V710" s="115">
        <f>'[5]P9 Consolidated'!DD709/'[5]P9 Consolidated'!$E709</f>
        <v>7.7022375215146294E-2</v>
      </c>
    </row>
    <row r="711" spans="1:22">
      <c r="A711" s="109">
        <v>708</v>
      </c>
      <c r="B711" s="110" t="s">
        <v>876</v>
      </c>
      <c r="C711" s="111" t="s">
        <v>195</v>
      </c>
      <c r="D711" s="112">
        <v>132.19999999999999</v>
      </c>
      <c r="E711" s="113">
        <f>'[5]P9 Consolidated'!F710/'[5]P9 Consolidated'!$E710</f>
        <v>0.63540090771558255</v>
      </c>
      <c r="F711" s="114">
        <f>'[5]P9 Consolidated'!L710/'[5]P9 Consolidated'!$E710</f>
        <v>0.57488653555219371</v>
      </c>
      <c r="G711" s="114">
        <f>'[5]P9 Consolidated'!R710/'[5]P9 Consolidated'!$E710</f>
        <v>0.42360060514372166</v>
      </c>
      <c r="H711" s="114">
        <f>'[5]P9 Consolidated'!X710/'[5]P9 Consolidated'!$E710</f>
        <v>0.46898638426626327</v>
      </c>
      <c r="I711" s="114">
        <f>'[5]P9 Consolidated'!AD710/'[5]P9 Consolidated'!$E710</f>
        <v>0.45385779122541609</v>
      </c>
      <c r="J711" s="114">
        <f>'[5]P9 Consolidated'!AJ710/'[5]P9 Consolidated'!$E710</f>
        <v>0.42360060514372166</v>
      </c>
      <c r="K711" s="114">
        <f>'[5]P9 Consolidated'!AP710/'[5]P9 Consolidated'!$E710</f>
        <v>0.39334341906202724</v>
      </c>
      <c r="L711" s="114">
        <f>'[5]P9 Consolidated'!AV710/'[5]P9 Consolidated'!$E710</f>
        <v>0.43872919818456885</v>
      </c>
      <c r="M711" s="114">
        <f>'[5]P9 Consolidated'!BB710/'[5]P9 Consolidated'!$E710</f>
        <v>0.46898638426626327</v>
      </c>
      <c r="N711" s="114">
        <f>'[5]P9 Consolidated'!BH710/'[5]P9 Consolidated'!$E710</f>
        <v>0.45385779122541609</v>
      </c>
      <c r="O711" s="114">
        <f>'[5]P9 Consolidated'!BN710/'[5]P9 Consolidated'!$E710</f>
        <v>0.44024205748865364</v>
      </c>
      <c r="P711" s="114">
        <f>'[5]P9 Consolidated'!BT710/'[5]P9 Consolidated'!$E710</f>
        <v>0</v>
      </c>
      <c r="Q711" s="114">
        <f>'[5]P9 Consolidated'!BZ710/'[5]P9 Consolidated'!$E710</f>
        <v>0.83207261724659609</v>
      </c>
      <c r="R711" s="114">
        <f>'[5]P9 Consolidated'!CF710/'[5]P9 Consolidated'!$E710</f>
        <v>0.40847201210287448</v>
      </c>
      <c r="S711" s="114">
        <f>'[5]P9 Consolidated'!CL710/'[5]P9 Consolidated'!$E710</f>
        <v>0.40847201210287448</v>
      </c>
      <c r="T711" s="114">
        <f>'[5]P9 Consolidated'!CR710/'[5]P9 Consolidated'!$E710</f>
        <v>0.43872919818456885</v>
      </c>
      <c r="U711" s="114">
        <f>'[5]P9 Consolidated'!CX710/'[5]P9 Consolidated'!$E710</f>
        <v>0.43872919818456885</v>
      </c>
      <c r="V711" s="115">
        <f>'[5]P9 Consolidated'!DD710/'[5]P9 Consolidated'!$E710</f>
        <v>0.63540090771558255</v>
      </c>
    </row>
    <row r="712" spans="1:22">
      <c r="A712" s="109">
        <v>709</v>
      </c>
      <c r="B712" s="110" t="s">
        <v>877</v>
      </c>
      <c r="C712" s="111" t="s">
        <v>195</v>
      </c>
      <c r="D712" s="112">
        <v>145</v>
      </c>
      <c r="E712" s="113">
        <f>'[5]P9 Consolidated'!F711/'[5]P9 Consolidated'!$E711</f>
        <v>0</v>
      </c>
      <c r="F712" s="114">
        <f>'[5]P9 Consolidated'!L711/'[5]P9 Consolidated'!$E711</f>
        <v>0</v>
      </c>
      <c r="G712" s="114">
        <f>'[5]P9 Consolidated'!R711/'[5]P9 Consolidated'!$E711</f>
        <v>0</v>
      </c>
      <c r="H712" s="114">
        <f>'[5]P9 Consolidated'!X711/'[5]P9 Consolidated'!$E711</f>
        <v>4.551724137931034E-2</v>
      </c>
      <c r="I712" s="114">
        <f>'[5]P9 Consolidated'!AD711/'[5]P9 Consolidated'!$E711</f>
        <v>0.83172413793103439</v>
      </c>
      <c r="J712" s="114">
        <f>'[5]P9 Consolidated'!AJ711/'[5]P9 Consolidated'!$E711</f>
        <v>1.6551724137931035E-2</v>
      </c>
      <c r="K712" s="114">
        <f>'[5]P9 Consolidated'!AP711/'[5]P9 Consolidated'!$E711</f>
        <v>2.4827586206896551E-2</v>
      </c>
      <c r="L712" s="114">
        <f>'[5]P9 Consolidated'!AV711/'[5]P9 Consolidated'!$E711</f>
        <v>0.49655172413793103</v>
      </c>
      <c r="M712" s="114">
        <f>'[5]P9 Consolidated'!BB711/'[5]P9 Consolidated'!$E711</f>
        <v>0.84827586206896555</v>
      </c>
      <c r="N712" s="114">
        <f>'[5]P9 Consolidated'!BH711/'[5]P9 Consolidated'!$E711</f>
        <v>0.74068965517241381</v>
      </c>
      <c r="O712" s="114">
        <f>'[5]P9 Consolidated'!BN711/'[5]P9 Consolidated'!$E711</f>
        <v>1.0262068965517241</v>
      </c>
      <c r="P712" s="114">
        <f>'[5]P9 Consolidated'!BT711/'[5]P9 Consolidated'!$E711</f>
        <v>0</v>
      </c>
      <c r="Q712" s="114">
        <f>'[5]P9 Consolidated'!BZ711/'[5]P9 Consolidated'!$E711</f>
        <v>2.164137931034483</v>
      </c>
      <c r="R712" s="114">
        <f>'[5]P9 Consolidated'!CF711/'[5]P9 Consolidated'!$E711</f>
        <v>0.13241379310344828</v>
      </c>
      <c r="S712" s="114">
        <f>'[5]P9 Consolidated'!CL711/'[5]P9 Consolidated'!$E711</f>
        <v>0.47172413793103452</v>
      </c>
      <c r="T712" s="114">
        <f>'[5]P9 Consolidated'!CR711/'[5]P9 Consolidated'!$E711</f>
        <v>0.67862068965517242</v>
      </c>
      <c r="U712" s="114">
        <f>'[5]P9 Consolidated'!CX711/'[5]P9 Consolidated'!$E711</f>
        <v>0</v>
      </c>
      <c r="V712" s="115">
        <f>'[5]P9 Consolidated'!DD711/'[5]P9 Consolidated'!$E711</f>
        <v>0.90206896551724147</v>
      </c>
    </row>
    <row r="713" spans="1:22">
      <c r="A713" s="109">
        <v>710</v>
      </c>
      <c r="B713" s="110" t="s">
        <v>878</v>
      </c>
      <c r="C713" s="111" t="s">
        <v>195</v>
      </c>
      <c r="D713" s="112">
        <v>121</v>
      </c>
      <c r="E713" s="113">
        <f>'[5]P9 Consolidated'!F712/'[5]P9 Consolidated'!$E712</f>
        <v>1.0413223140495869</v>
      </c>
      <c r="F713" s="114">
        <f>'[5]P9 Consolidated'!L712/'[5]P9 Consolidated'!$E712</f>
        <v>0.80991735537190079</v>
      </c>
      <c r="G713" s="114">
        <f>'[5]P9 Consolidated'!R712/'[5]P9 Consolidated'!$E712</f>
        <v>0.70413223140495873</v>
      </c>
      <c r="H713" s="114">
        <f>'[5]P9 Consolidated'!X712/'[5]P9 Consolidated'!$E712</f>
        <v>0.10247933884297521</v>
      </c>
      <c r="I713" s="114">
        <f>'[5]P9 Consolidated'!AD712/'[5]P9 Consolidated'!$E712</f>
        <v>9.5867768595041314E-2</v>
      </c>
      <c r="J713" s="114">
        <f>'[5]P9 Consolidated'!AJ712/'[5]P9 Consolidated'!$E712</f>
        <v>9.2561983471074374E-2</v>
      </c>
      <c r="K713" s="114">
        <f>'[5]P9 Consolidated'!AP712/'[5]P9 Consolidated'!$E712</f>
        <v>9.2975206611570244E-2</v>
      </c>
      <c r="L713" s="114">
        <f>'[5]P9 Consolidated'!AV712/'[5]P9 Consolidated'!$E712</f>
        <v>3.0165289256198345E-2</v>
      </c>
      <c r="M713" s="114">
        <f>'[5]P9 Consolidated'!BB712/'[5]P9 Consolidated'!$E712</f>
        <v>8.5702479338842966E-2</v>
      </c>
      <c r="N713" s="114">
        <f>'[5]P9 Consolidated'!BH712/'[5]P9 Consolidated'!$E712</f>
        <v>0.10289256198347106</v>
      </c>
      <c r="O713" s="114">
        <f>'[5]P9 Consolidated'!BN712/'[5]P9 Consolidated'!$E712</f>
        <v>0.11082644628099174</v>
      </c>
      <c r="P713" s="114">
        <f>'[5]P9 Consolidated'!BT712/'[5]P9 Consolidated'!$E712</f>
        <v>0</v>
      </c>
      <c r="Q713" s="114">
        <f>'[5]P9 Consolidated'!BZ712/'[5]P9 Consolidated'!$E712</f>
        <v>0.26859504132231404</v>
      </c>
      <c r="R713" s="114">
        <f>'[5]P9 Consolidated'!CF712/'[5]P9 Consolidated'!$E712</f>
        <v>0.15049586776859505</v>
      </c>
      <c r="S713" s="114">
        <f>'[5]P9 Consolidated'!CL712/'[5]P9 Consolidated'!$E712</f>
        <v>0.11347107438016529</v>
      </c>
      <c r="T713" s="114">
        <f>'[5]P9 Consolidated'!CR712/'[5]P9 Consolidated'!$E712</f>
        <v>0.17297520661157026</v>
      </c>
      <c r="U713" s="114">
        <f>'[5]P9 Consolidated'!CX712/'[5]P9 Consolidated'!$E712</f>
        <v>0.13330578512396693</v>
      </c>
      <c r="V713" s="115">
        <f>'[5]P9 Consolidated'!DD712/'[5]P9 Consolidated'!$E712</f>
        <v>9.4958677685950413E-2</v>
      </c>
    </row>
    <row r="714" spans="1:22">
      <c r="A714" s="109">
        <v>711</v>
      </c>
      <c r="B714" s="110" t="s">
        <v>879</v>
      </c>
      <c r="C714" s="111" t="s">
        <v>195</v>
      </c>
      <c r="D714" s="112">
        <v>278</v>
      </c>
      <c r="E714" s="113">
        <f>'[5]P9 Consolidated'!F713/'[5]P9 Consolidated'!$E713</f>
        <v>6.2589928057553951E-2</v>
      </c>
      <c r="F714" s="114">
        <f>'[5]P9 Consolidated'!L713/'[5]P9 Consolidated'!$E713</f>
        <v>0</v>
      </c>
      <c r="G714" s="114">
        <f>'[5]P9 Consolidated'!R713/'[5]P9 Consolidated'!$E713</f>
        <v>7.5539568345323743E-2</v>
      </c>
      <c r="H714" s="114">
        <f>'[5]P9 Consolidated'!X713/'[5]P9 Consolidated'!$E713</f>
        <v>6.9064748201438847E-2</v>
      </c>
      <c r="I714" s="114">
        <f>'[5]P9 Consolidated'!AD713/'[5]P9 Consolidated'!$E713</f>
        <v>9.0647482014388492E-2</v>
      </c>
      <c r="J714" s="114">
        <f>'[5]P9 Consolidated'!AJ713/'[5]P9 Consolidated'!$E713</f>
        <v>7.9856115107913669E-2</v>
      </c>
      <c r="K714" s="114">
        <f>'[5]P9 Consolidated'!AP713/'[5]P9 Consolidated'!$E713</f>
        <v>9.0647482014388492E-2</v>
      </c>
      <c r="L714" s="114">
        <f>'[5]P9 Consolidated'!AV713/'[5]P9 Consolidated'!$E713</f>
        <v>0.12086330935251799</v>
      </c>
      <c r="M714" s="114">
        <f>'[5]P9 Consolidated'!BB713/'[5]P9 Consolidated'!$E713</f>
        <v>0.23223021582733813</v>
      </c>
      <c r="N714" s="114">
        <f>'[5]P9 Consolidated'!BH713/'[5]P9 Consolidated'!$E713</f>
        <v>7.079136690647482E-2</v>
      </c>
      <c r="O714" s="114">
        <f>'[5]P9 Consolidated'!BN713/'[5]P9 Consolidated'!$E713</f>
        <v>6.4748201438848921E-2</v>
      </c>
      <c r="P714" s="114">
        <f>'[5]P9 Consolidated'!BT713/'[5]P9 Consolidated'!$E713</f>
        <v>0</v>
      </c>
      <c r="Q714" s="114">
        <f>'[5]P9 Consolidated'!BZ713/'[5]P9 Consolidated'!$E713</f>
        <v>0.1079136690647482</v>
      </c>
      <c r="R714" s="114">
        <f>'[5]P9 Consolidated'!CF713/'[5]P9 Consolidated'!$E713</f>
        <v>6.4748201438848921E-2</v>
      </c>
      <c r="S714" s="114">
        <f>'[5]P9 Consolidated'!CL713/'[5]P9 Consolidated'!$E713</f>
        <v>5.6115107913669061E-2</v>
      </c>
      <c r="T714" s="114">
        <f>'[5]P9 Consolidated'!CR713/'[5]P9 Consolidated'!$E713</f>
        <v>5.6115107913669061E-2</v>
      </c>
      <c r="U714" s="114">
        <f>'[5]P9 Consolidated'!CX713/'[5]P9 Consolidated'!$E713</f>
        <v>5.3956834532374098E-2</v>
      </c>
      <c r="V714" s="115">
        <f>'[5]P9 Consolidated'!DD713/'[5]P9 Consolidated'!$E713</f>
        <v>0.1014388489208633</v>
      </c>
    </row>
    <row r="715" spans="1:22">
      <c r="A715" s="109">
        <v>712</v>
      </c>
      <c r="B715" s="110" t="s">
        <v>880</v>
      </c>
      <c r="C715" s="111" t="s">
        <v>195</v>
      </c>
      <c r="D715" s="112">
        <v>131</v>
      </c>
      <c r="E715" s="113">
        <f>'[5]P9 Consolidated'!F714/'[5]P9 Consolidated'!$E714</f>
        <v>0.15114503816793895</v>
      </c>
      <c r="F715" s="114">
        <f>'[5]P9 Consolidated'!L714/'[5]P9 Consolidated'!$E714</f>
        <v>0.18549618320610686</v>
      </c>
      <c r="G715" s="114">
        <f>'[5]P9 Consolidated'!R714/'[5]P9 Consolidated'!$E714</f>
        <v>0.2198473282442748</v>
      </c>
      <c r="H715" s="114">
        <f>'[5]P9 Consolidated'!X714/'[5]P9 Consolidated'!$E714</f>
        <v>0.19236641221374046</v>
      </c>
      <c r="I715" s="114">
        <f>'[5]P9 Consolidated'!AD714/'[5]P9 Consolidated'!$E714</f>
        <v>0.18549618320610686</v>
      </c>
      <c r="J715" s="114">
        <f>'[5]P9 Consolidated'!AJ714/'[5]P9 Consolidated'!$E714</f>
        <v>0.33893129770992364</v>
      </c>
      <c r="K715" s="114">
        <f>'[5]P9 Consolidated'!AP714/'[5]P9 Consolidated'!$E714</f>
        <v>0.27022900763358776</v>
      </c>
      <c r="L715" s="114">
        <f>'[5]P9 Consolidated'!AV714/'[5]P9 Consolidated'!$E714</f>
        <v>0.18320610687022901</v>
      </c>
      <c r="M715" s="114">
        <f>'[5]P9 Consolidated'!BB714/'[5]P9 Consolidated'!$E714</f>
        <v>0.1419847328244275</v>
      </c>
      <c r="N715" s="114">
        <f>'[5]P9 Consolidated'!BH714/'[5]P9 Consolidated'!$E714</f>
        <v>0.16030534351145037</v>
      </c>
      <c r="O715" s="114">
        <f>'[5]P9 Consolidated'!BN714/'[5]P9 Consolidated'!$E714</f>
        <v>0.26564885496183205</v>
      </c>
      <c r="P715" s="114">
        <f>'[5]P9 Consolidated'!BT714/'[5]P9 Consolidated'!$E714</f>
        <v>0</v>
      </c>
      <c r="Q715" s="114">
        <f>'[5]P9 Consolidated'!BZ714/'[5]P9 Consolidated'!$E714</f>
        <v>0.47175572519083969</v>
      </c>
      <c r="R715" s="114">
        <f>'[5]P9 Consolidated'!CF714/'[5]P9 Consolidated'!$E714</f>
        <v>0.14885496183206107</v>
      </c>
      <c r="S715" s="114">
        <f>'[5]P9 Consolidated'!CL714/'[5]P9 Consolidated'!$E714</f>
        <v>0.24503816793893129</v>
      </c>
      <c r="T715" s="114">
        <f>'[5]P9 Consolidated'!CR714/'[5]P9 Consolidated'!$E714</f>
        <v>0.19236641221374046</v>
      </c>
      <c r="U715" s="114">
        <f>'[5]P9 Consolidated'!CX714/'[5]P9 Consolidated'!$E714</f>
        <v>0.43969465648854961</v>
      </c>
      <c r="V715" s="115">
        <f>'[5]P9 Consolidated'!DD714/'[5]P9 Consolidated'!$E714</f>
        <v>0.4351145038167939</v>
      </c>
    </row>
    <row r="716" spans="1:22">
      <c r="A716" s="109">
        <v>713</v>
      </c>
      <c r="B716" s="110" t="s">
        <v>881</v>
      </c>
      <c r="C716" s="111" t="s">
        <v>195</v>
      </c>
      <c r="D716" s="112">
        <v>381</v>
      </c>
      <c r="E716" s="113">
        <f>'[5]P9 Consolidated'!F715/'[5]P9 Consolidated'!$E715</f>
        <v>0.11023622047244094</v>
      </c>
      <c r="F716" s="114">
        <f>'[5]P9 Consolidated'!L715/'[5]P9 Consolidated'!$E715</f>
        <v>0.26771653543307089</v>
      </c>
      <c r="G716" s="114">
        <f>'[5]P9 Consolidated'!R715/'[5]P9 Consolidated'!$E715</f>
        <v>0.39370078740157483</v>
      </c>
      <c r="H716" s="114">
        <f>'[5]P9 Consolidated'!X715/'[5]P9 Consolidated'!$E715</f>
        <v>0.20997375328083989</v>
      </c>
      <c r="I716" s="114">
        <f>'[5]P9 Consolidated'!AD715/'[5]P9 Consolidated'!$E715</f>
        <v>0.31496062992125984</v>
      </c>
      <c r="J716" s="114">
        <f>'[5]P9 Consolidated'!AJ715/'[5]P9 Consolidated'!$E715</f>
        <v>0.40944881889763779</v>
      </c>
      <c r="K716" s="114">
        <f>'[5]P9 Consolidated'!AP715/'[5]P9 Consolidated'!$E715</f>
        <v>0.15590551181102361</v>
      </c>
      <c r="L716" s="114">
        <f>'[5]P9 Consolidated'!AV715/'[5]P9 Consolidated'!$E715</f>
        <v>0.13543307086614173</v>
      </c>
      <c r="M716" s="114">
        <f>'[5]P9 Consolidated'!BB715/'[5]P9 Consolidated'!$E715</f>
        <v>0.10645669291338583</v>
      </c>
      <c r="N716" s="114">
        <f>'[5]P9 Consolidated'!BH715/'[5]P9 Consolidated'!$E715</f>
        <v>0.16125984251968503</v>
      </c>
      <c r="O716" s="114">
        <f>'[5]P9 Consolidated'!BN715/'[5]P9 Consolidated'!$E715</f>
        <v>0.29606299212598425</v>
      </c>
      <c r="P716" s="114">
        <f>'[5]P9 Consolidated'!BT715/'[5]P9 Consolidated'!$E715</f>
        <v>0</v>
      </c>
      <c r="Q716" s="114">
        <f>'[5]P9 Consolidated'!BZ715/'[5]P9 Consolidated'!$E715</f>
        <v>0.51023622047244099</v>
      </c>
      <c r="R716" s="114">
        <f>'[5]P9 Consolidated'!CF715/'[5]P9 Consolidated'!$E715</f>
        <v>0.20661417322834646</v>
      </c>
      <c r="S716" s="114">
        <f>'[5]P9 Consolidated'!CL715/'[5]P9 Consolidated'!$E715</f>
        <v>0.16850393700787403</v>
      </c>
      <c r="T716" s="114">
        <f>'[5]P9 Consolidated'!CR715/'[5]P9 Consolidated'!$E715</f>
        <v>0.15228346456692915</v>
      </c>
      <c r="U716" s="114">
        <f>'[5]P9 Consolidated'!CX715/'[5]P9 Consolidated'!$E715</f>
        <v>0.37795275590551181</v>
      </c>
      <c r="V716" s="115">
        <f>'[5]P9 Consolidated'!DD715/'[5]P9 Consolidated'!$E715</f>
        <v>0.37795275590551181</v>
      </c>
    </row>
    <row r="717" spans="1:22">
      <c r="A717" s="109">
        <v>714</v>
      </c>
      <c r="B717" s="110" t="s">
        <v>881</v>
      </c>
      <c r="C717" s="111" t="s">
        <v>195</v>
      </c>
      <c r="D717" s="112">
        <v>633</v>
      </c>
      <c r="E717" s="113">
        <f>'[5]P9 Consolidated'!F716/'[5]P9 Consolidated'!$E716</f>
        <v>6.6350710900473939E-2</v>
      </c>
      <c r="F717" s="114">
        <f>'[5]P9 Consolidated'!L716/'[5]P9 Consolidated'!$E716</f>
        <v>0.16113744075829384</v>
      </c>
      <c r="G717" s="114">
        <f>'[5]P9 Consolidated'!R716/'[5]P9 Consolidated'!$E716</f>
        <v>0.23696682464454977</v>
      </c>
      <c r="H717" s="114">
        <f>'[5]P9 Consolidated'!X716/'[5]P9 Consolidated'!$E716</f>
        <v>0.1263823064770932</v>
      </c>
      <c r="I717" s="114">
        <f>'[5]P9 Consolidated'!AD716/'[5]P9 Consolidated'!$E716</f>
        <v>0.1895734597156398</v>
      </c>
      <c r="J717" s="114">
        <f>'[5]P9 Consolidated'!AJ716/'[5]P9 Consolidated'!$E716</f>
        <v>0.24644549763033174</v>
      </c>
      <c r="K717" s="114">
        <f>'[5]P9 Consolidated'!AP716/'[5]P9 Consolidated'!$E716</f>
        <v>0.25908372827804105</v>
      </c>
      <c r="L717" s="114">
        <f>'[5]P9 Consolidated'!AV716/'[5]P9 Consolidated'!$E716</f>
        <v>0.22748815165876776</v>
      </c>
      <c r="M717" s="114">
        <f>'[5]P9 Consolidated'!BB716/'[5]P9 Consolidated'!$E716</f>
        <v>0.16808846761453397</v>
      </c>
      <c r="N717" s="114">
        <f>'[5]P9 Consolidated'!BH716/'[5]P9 Consolidated'!$E716</f>
        <v>0.1895734597156398</v>
      </c>
      <c r="O717" s="114">
        <f>'[5]P9 Consolidated'!BN716/'[5]P9 Consolidated'!$E716</f>
        <v>0.1990521327014218</v>
      </c>
      <c r="P717" s="114">
        <f>'[5]P9 Consolidated'!BT716/'[5]P9 Consolidated'!$E716</f>
        <v>0</v>
      </c>
      <c r="Q717" s="114">
        <f>'[5]P9 Consolidated'!BZ716/'[5]P9 Consolidated'!$E716</f>
        <v>0.39178515007898895</v>
      </c>
      <c r="R717" s="114">
        <f>'[5]P9 Consolidated'!CF716/'[5]P9 Consolidated'!$E716</f>
        <v>3.4755134281200632E-2</v>
      </c>
      <c r="S717" s="114">
        <f>'[5]P9 Consolidated'!CL716/'[5]P9 Consolidated'!$E716</f>
        <v>3.4755134281200632E-2</v>
      </c>
      <c r="T717" s="114">
        <f>'[5]P9 Consolidated'!CR716/'[5]P9 Consolidated'!$E716</f>
        <v>3.7914691943127965E-2</v>
      </c>
      <c r="U717" s="114">
        <f>'[5]P9 Consolidated'!CX716/'[5]P9 Consolidated'!$E716</f>
        <v>2.843601895734597E-2</v>
      </c>
      <c r="V717" s="115">
        <f>'[5]P9 Consolidated'!DD716/'[5]P9 Consolidated'!$E716</f>
        <v>8.2148499210110582E-2</v>
      </c>
    </row>
    <row r="718" spans="1:22">
      <c r="A718" s="109">
        <v>715</v>
      </c>
      <c r="B718" s="110" t="s">
        <v>882</v>
      </c>
      <c r="C718" s="111" t="s">
        <v>195</v>
      </c>
      <c r="D718" s="112">
        <v>355.56</v>
      </c>
      <c r="E718" s="113">
        <f>'[5]P9 Consolidated'!F717/'[5]P9 Consolidated'!$E717</f>
        <v>1.1643604454944314</v>
      </c>
      <c r="F718" s="114">
        <f>'[5]P9 Consolidated'!L717/'[5]P9 Consolidated'!$E717</f>
        <v>1.181235234559568</v>
      </c>
      <c r="G718" s="114">
        <f>'[5]P9 Consolidated'!R717/'[5]P9 Consolidated'!$E717</f>
        <v>1.181235234559568</v>
      </c>
      <c r="H718" s="114">
        <f>'[5]P9 Consolidated'!X717/'[5]P9 Consolidated'!$E717</f>
        <v>1.2487343908201147</v>
      </c>
      <c r="I718" s="114">
        <f>'[5]P9 Consolidated'!AD717/'[5]P9 Consolidated'!$E717</f>
        <v>1.0631117111036112</v>
      </c>
      <c r="J718" s="114">
        <f>'[5]P9 Consolidated'!AJ717/'[5]P9 Consolidated'!$E717</f>
        <v>1.181235234559568</v>
      </c>
      <c r="K718" s="114">
        <f>'[5]P9 Consolidated'!AP717/'[5]P9 Consolidated'!$E717</f>
        <v>1.1137360782990213</v>
      </c>
      <c r="L718" s="114">
        <f>'[5]P9 Consolidated'!AV717/'[5]P9 Consolidated'!$E717</f>
        <v>0.97873776577792782</v>
      </c>
      <c r="M718" s="114">
        <f>'[5]P9 Consolidated'!BB717/'[5]P9 Consolidated'!$E717</f>
        <v>0.10124873439082012</v>
      </c>
      <c r="N718" s="114">
        <f>'[5]P9 Consolidated'!BH717/'[5]P9 Consolidated'!$E717</f>
        <v>1.0462369220384744</v>
      </c>
      <c r="O718" s="114">
        <f>'[5]P9 Consolidated'!BN717/'[5]P9 Consolidated'!$E717</f>
        <v>1.0131623354708066</v>
      </c>
      <c r="P718" s="114">
        <f>'[5]P9 Consolidated'!BT717/'[5]P9 Consolidated'!$E717</f>
        <v>0</v>
      </c>
      <c r="Q718" s="114">
        <f>'[5]P9 Consolidated'!BZ717/'[5]P9 Consolidated'!$E717</f>
        <v>2.0917988525143434</v>
      </c>
      <c r="R718" s="114">
        <f>'[5]P9 Consolidated'!CF717/'[5]P9 Consolidated'!$E717</f>
        <v>1.0124873439082012</v>
      </c>
      <c r="S718" s="114">
        <f>'[5]P9 Consolidated'!CL717/'[5]P9 Consolidated'!$E717</f>
        <v>0.94161322983462714</v>
      </c>
      <c r="T718" s="114">
        <f>'[5]P9 Consolidated'!CR717/'[5]P9 Consolidated'!$E717</f>
        <v>1.1255484306446168</v>
      </c>
      <c r="U718" s="114">
        <f>'[5]P9 Consolidated'!CX717/'[5]P9 Consolidated'!$E717</f>
        <v>1.0597367532905839</v>
      </c>
      <c r="V718" s="115">
        <f>'[5]P9 Consolidated'!DD717/'[5]P9 Consolidated'!$E717</f>
        <v>0.89942625717178537</v>
      </c>
    </row>
    <row r="719" spans="1:22">
      <c r="A719" s="109">
        <v>716</v>
      </c>
      <c r="B719" s="110" t="s">
        <v>883</v>
      </c>
      <c r="C719" s="111" t="s">
        <v>195</v>
      </c>
      <c r="D719" s="112">
        <v>200</v>
      </c>
      <c r="E719" s="113">
        <f>'[5]P9 Consolidated'!F718/'[5]P9 Consolidated'!$E718</f>
        <v>0.78</v>
      </c>
      <c r="F719" s="114">
        <f>'[5]P9 Consolidated'!L718/'[5]P9 Consolidated'!$E718</f>
        <v>0.67799999999999994</v>
      </c>
      <c r="G719" s="114">
        <f>'[5]P9 Consolidated'!R718/'[5]P9 Consolidated'!$E718</f>
        <v>0.36599999999999999</v>
      </c>
      <c r="H719" s="114">
        <f>'[5]P9 Consolidated'!X718/'[5]P9 Consolidated'!$E718</f>
        <v>0.39600000000000002</v>
      </c>
      <c r="I719" s="114">
        <f>'[5]P9 Consolidated'!AD718/'[5]P9 Consolidated'!$E718</f>
        <v>1.8000000000000002E-2</v>
      </c>
      <c r="J719" s="114">
        <f>'[5]P9 Consolidated'!AJ718/'[5]P9 Consolidated'!$E718</f>
        <v>1.8000000000000002E-2</v>
      </c>
      <c r="K719" s="114">
        <f>'[5]P9 Consolidated'!AP718/'[5]P9 Consolidated'!$E718</f>
        <v>1.0229999999999999</v>
      </c>
      <c r="L719" s="114">
        <f>'[5]P9 Consolidated'!AV718/'[5]P9 Consolidated'!$E718</f>
        <v>1.0590000000000002</v>
      </c>
      <c r="M719" s="114">
        <f>'[5]P9 Consolidated'!BB718/'[5]P9 Consolidated'!$E718</f>
        <v>0.18</v>
      </c>
      <c r="N719" s="114">
        <f>'[5]P9 Consolidated'!BH718/'[5]P9 Consolidated'!$E718</f>
        <v>0.73499999999999999</v>
      </c>
      <c r="O719" s="114">
        <f>'[5]P9 Consolidated'!BN718/'[5]P9 Consolidated'!$E718</f>
        <v>0.78</v>
      </c>
      <c r="P719" s="114">
        <f>'[5]P9 Consolidated'!BT718/'[5]P9 Consolidated'!$E718</f>
        <v>0</v>
      </c>
      <c r="Q719" s="114">
        <f>'[5]P9 Consolidated'!BZ718/'[5]P9 Consolidated'!$E718</f>
        <v>1.722</v>
      </c>
      <c r="R719" s="114">
        <f>'[5]P9 Consolidated'!CF718/'[5]P9 Consolidated'!$E718</f>
        <v>0.75900000000000001</v>
      </c>
      <c r="S719" s="114">
        <f>'[5]P9 Consolidated'!CL718/'[5]P9 Consolidated'!$E718</f>
        <v>0.74400000000000011</v>
      </c>
      <c r="T719" s="114">
        <f>'[5]P9 Consolidated'!CR718/'[5]P9 Consolidated'!$E718</f>
        <v>0.79200000000000004</v>
      </c>
      <c r="U719" s="114">
        <f>'[5]P9 Consolidated'!CX718/'[5]P9 Consolidated'!$E718</f>
        <v>0.76800000000000002</v>
      </c>
      <c r="V719" s="115">
        <f>'[5]P9 Consolidated'!DD718/'[5]P9 Consolidated'!$E718</f>
        <v>0.77400000000000002</v>
      </c>
    </row>
    <row r="720" spans="1:22">
      <c r="A720" s="109">
        <v>717</v>
      </c>
      <c r="B720" s="110" t="s">
        <v>884</v>
      </c>
      <c r="C720" s="111" t="s">
        <v>195</v>
      </c>
      <c r="D720" s="112">
        <v>100</v>
      </c>
      <c r="E720" s="113">
        <f>'[5]P9 Consolidated'!F719/'[5]P9 Consolidated'!$E719</f>
        <v>0</v>
      </c>
      <c r="F720" s="114">
        <f>'[5]P9 Consolidated'!L719/'[5]P9 Consolidated'!$E719</f>
        <v>0</v>
      </c>
      <c r="G720" s="114">
        <f>'[5]P9 Consolidated'!R719/'[5]P9 Consolidated'!$E719</f>
        <v>0</v>
      </c>
      <c r="H720" s="114">
        <f>'[5]P9 Consolidated'!X719/'[5]P9 Consolidated'!$E719</f>
        <v>0</v>
      </c>
      <c r="I720" s="114">
        <f>'[5]P9 Consolidated'!AD719/'[5]P9 Consolidated'!$E719</f>
        <v>0</v>
      </c>
      <c r="J720" s="114">
        <f>'[5]P9 Consolidated'!AJ719/'[5]P9 Consolidated'!$E719</f>
        <v>0</v>
      </c>
      <c r="K720" s="114">
        <f>'[5]P9 Consolidated'!AP719/'[5]P9 Consolidated'!$E719</f>
        <v>0.58599999999999997</v>
      </c>
      <c r="L720" s="114">
        <f>'[5]P9 Consolidated'!AV719/'[5]P9 Consolidated'!$E719</f>
        <v>4.0000000000000001E-3</v>
      </c>
      <c r="M720" s="114">
        <f>'[5]P9 Consolidated'!BB719/'[5]P9 Consolidated'!$E719</f>
        <v>0.6512</v>
      </c>
      <c r="N720" s="114">
        <f>'[5]P9 Consolidated'!BH719/'[5]P9 Consolidated'!$E719</f>
        <v>0.54</v>
      </c>
      <c r="O720" s="114">
        <f>'[5]P9 Consolidated'!BN719/'[5]P9 Consolidated'!$E719</f>
        <v>0.52</v>
      </c>
      <c r="P720" s="114">
        <f>'[5]P9 Consolidated'!BT719/'[5]P9 Consolidated'!$E719</f>
        <v>0</v>
      </c>
      <c r="Q720" s="114">
        <f>'[5]P9 Consolidated'!BZ719/'[5]P9 Consolidated'!$E719</f>
        <v>1.0680000000000001</v>
      </c>
      <c r="R720" s="114">
        <f>'[5]P9 Consolidated'!CF719/'[5]P9 Consolidated'!$E719</f>
        <v>0.64800000000000002</v>
      </c>
      <c r="S720" s="114">
        <f>'[5]P9 Consolidated'!CL719/'[5]P9 Consolidated'!$E719</f>
        <v>0.65200000000000002</v>
      </c>
      <c r="T720" s="114">
        <f>'[5]P9 Consolidated'!CR719/'[5]P9 Consolidated'!$E719</f>
        <v>0.748</v>
      </c>
      <c r="U720" s="114">
        <f>'[5]P9 Consolidated'!CX719/'[5]P9 Consolidated'!$E719</f>
        <v>0.83799999999999997</v>
      </c>
      <c r="V720" s="115">
        <f>'[5]P9 Consolidated'!DD719/'[5]P9 Consolidated'!$E719</f>
        <v>0.81599999999999995</v>
      </c>
    </row>
    <row r="721" spans="1:22">
      <c r="A721" s="109">
        <v>718</v>
      </c>
      <c r="B721" s="110" t="s">
        <v>885</v>
      </c>
      <c r="C721" s="111" t="s">
        <v>195</v>
      </c>
      <c r="D721" s="112">
        <v>125</v>
      </c>
      <c r="E721" s="113">
        <f>'[5]P9 Consolidated'!F720/'[5]P9 Consolidated'!$E720</f>
        <v>0.25600000000000001</v>
      </c>
      <c r="F721" s="114">
        <f>'[5]P9 Consolidated'!L720/'[5]P9 Consolidated'!$E720</f>
        <v>0.48</v>
      </c>
      <c r="G721" s="114">
        <f>'[5]P9 Consolidated'!R720/'[5]P9 Consolidated'!$E720</f>
        <v>0.55359999999999998</v>
      </c>
      <c r="H721" s="114">
        <f>'[5]P9 Consolidated'!X720/'[5]P9 Consolidated'!$E720</f>
        <v>0.46079999999999999</v>
      </c>
      <c r="I721" s="114">
        <f>'[5]P9 Consolidated'!AD720/'[5]P9 Consolidated'!$E720</f>
        <v>0.45760000000000001</v>
      </c>
      <c r="J721" s="114">
        <f>'[5]P9 Consolidated'!AJ720/'[5]P9 Consolidated'!$E720</f>
        <v>0.45760000000000001</v>
      </c>
      <c r="K721" s="114">
        <f>'[5]P9 Consolidated'!AP720/'[5]P9 Consolidated'!$E720</f>
        <v>0.48960000000000004</v>
      </c>
      <c r="L721" s="114">
        <f>'[5]P9 Consolidated'!AV720/'[5]P9 Consolidated'!$E720</f>
        <v>0.39679999999999999</v>
      </c>
      <c r="M721" s="114">
        <f>'[5]P9 Consolidated'!BB720/'[5]P9 Consolidated'!$E720</f>
        <v>0.32</v>
      </c>
      <c r="N721" s="114">
        <f>'[5]P9 Consolidated'!BH720/'[5]P9 Consolidated'!$E720</f>
        <v>0.32</v>
      </c>
      <c r="O721" s="114">
        <f>'[5]P9 Consolidated'!BN720/'[5]P9 Consolidated'!$E720</f>
        <v>0.38400000000000001</v>
      </c>
      <c r="P721" s="114">
        <f>'[5]P9 Consolidated'!BT720/'[5]P9 Consolidated'!$E720</f>
        <v>0</v>
      </c>
      <c r="Q721" s="114">
        <f>'[5]P9 Consolidated'!BZ720/'[5]P9 Consolidated'!$E720</f>
        <v>0.4864</v>
      </c>
      <c r="R721" s="114">
        <f>'[5]P9 Consolidated'!CF720/'[5]P9 Consolidated'!$E720</f>
        <v>0.42880000000000001</v>
      </c>
      <c r="S721" s="114">
        <f>'[5]P9 Consolidated'!CL720/'[5]P9 Consolidated'!$E720</f>
        <v>0.36480000000000001</v>
      </c>
      <c r="T721" s="114">
        <f>'[5]P9 Consolidated'!CR720/'[5]P9 Consolidated'!$E720</f>
        <v>0.46079999999999999</v>
      </c>
      <c r="U721" s="114">
        <f>'[5]P9 Consolidated'!CX720/'[5]P9 Consolidated'!$E720</f>
        <v>0.40960000000000002</v>
      </c>
      <c r="V721" s="115">
        <f>'[5]P9 Consolidated'!DD720/'[5]P9 Consolidated'!$E720</f>
        <v>0.50560000000000005</v>
      </c>
    </row>
    <row r="722" spans="1:22">
      <c r="A722" s="109">
        <v>719</v>
      </c>
      <c r="B722" s="110" t="s">
        <v>886</v>
      </c>
      <c r="C722" s="111" t="s">
        <v>195</v>
      </c>
      <c r="D722" s="112">
        <v>269</v>
      </c>
      <c r="E722" s="113">
        <f>'[5]P9 Consolidated'!F721/'[5]P9 Consolidated'!$E721</f>
        <v>0.19628252788104089</v>
      </c>
      <c r="F722" s="114">
        <f>'[5]P9 Consolidated'!L721/'[5]P9 Consolidated'!$E721</f>
        <v>0.19628252788104089</v>
      </c>
      <c r="G722" s="114">
        <f>'[5]P9 Consolidated'!R721/'[5]P9 Consolidated'!$E721</f>
        <v>0.24237918215613383</v>
      </c>
      <c r="H722" s="114">
        <f>'[5]P9 Consolidated'!X721/'[5]P9 Consolidated'!$E721</f>
        <v>0.21561338289962825</v>
      </c>
      <c r="I722" s="114">
        <f>'[5]P9 Consolidated'!AD721/'[5]P9 Consolidated'!$E721</f>
        <v>0.15464684014869889</v>
      </c>
      <c r="J722" s="114">
        <f>'[5]P9 Consolidated'!AJ721/'[5]P9 Consolidated'!$E721</f>
        <v>0.19033457249070634</v>
      </c>
      <c r="K722" s="114">
        <f>'[5]P9 Consolidated'!AP721/'[5]P9 Consolidated'!$E721</f>
        <v>0.27360594795539034</v>
      </c>
      <c r="L722" s="114">
        <f>'[5]P9 Consolidated'!AV721/'[5]P9 Consolidated'!$E721</f>
        <v>0.26914498141263943</v>
      </c>
      <c r="M722" s="114">
        <f>'[5]P9 Consolidated'!BB721/'[5]P9 Consolidated'!$E721</f>
        <v>0.1974721189591078</v>
      </c>
      <c r="N722" s="114">
        <f>'[5]P9 Consolidated'!BH721/'[5]P9 Consolidated'!$E721</f>
        <v>0.19330855018587362</v>
      </c>
      <c r="O722" s="114">
        <f>'[5]P9 Consolidated'!BN721/'[5]P9 Consolidated'!$E721</f>
        <v>0.33308550185873603</v>
      </c>
      <c r="P722" s="114">
        <f>'[5]P9 Consolidated'!BT721/'[5]P9 Consolidated'!$E721</f>
        <v>0</v>
      </c>
      <c r="Q722" s="114">
        <f>'[5]P9 Consolidated'!BZ721/'[5]P9 Consolidated'!$E721</f>
        <v>0.66765799256505576</v>
      </c>
      <c r="R722" s="114">
        <f>'[5]P9 Consolidated'!CF721/'[5]P9 Consolidated'!$E721</f>
        <v>0.22007434944237919</v>
      </c>
      <c r="S722" s="114">
        <f>'[5]P9 Consolidated'!CL721/'[5]P9 Consolidated'!$E721</f>
        <v>0.19925650557620819</v>
      </c>
      <c r="T722" s="114">
        <f>'[5]P9 Consolidated'!CR721/'[5]P9 Consolidated'!$E721</f>
        <v>0.32267657992565052</v>
      </c>
      <c r="U722" s="114">
        <f>'[5]P9 Consolidated'!CX721/'[5]P9 Consolidated'!$E721</f>
        <v>0.34200743494423791</v>
      </c>
      <c r="V722" s="115">
        <f>'[5]P9 Consolidated'!DD721/'[5]P9 Consolidated'!$E721</f>
        <v>0.41338289962825281</v>
      </c>
    </row>
    <row r="723" spans="1:22">
      <c r="A723" s="109">
        <v>720</v>
      </c>
      <c r="B723" s="110" t="s">
        <v>887</v>
      </c>
      <c r="C723" s="111" t="s">
        <v>195</v>
      </c>
      <c r="D723" s="112">
        <v>133</v>
      </c>
      <c r="E723" s="113">
        <f>'[5]P9 Consolidated'!F722/'[5]P9 Consolidated'!$E722</f>
        <v>0.42857142857142855</v>
      </c>
      <c r="F723" s="114">
        <f>'[5]P9 Consolidated'!L722/'[5]P9 Consolidated'!$E722</f>
        <v>2.2556390977443608E-2</v>
      </c>
      <c r="G723" s="114">
        <f>'[5]P9 Consolidated'!R722/'[5]P9 Consolidated'!$E722</f>
        <v>0.65413533834586468</v>
      </c>
      <c r="H723" s="114">
        <f>'[5]P9 Consolidated'!X722/'[5]P9 Consolidated'!$E722</f>
        <v>0.54135338345864659</v>
      </c>
      <c r="I723" s="114">
        <f>'[5]P9 Consolidated'!AD722/'[5]P9 Consolidated'!$E722</f>
        <v>0.45112781954887216</v>
      </c>
      <c r="J723" s="114">
        <f>'[5]P9 Consolidated'!AJ722/'[5]P9 Consolidated'!$E722</f>
        <v>0.60902255639097747</v>
      </c>
      <c r="K723" s="114">
        <f>'[5]P9 Consolidated'!AP722/'[5]P9 Consolidated'!$E722</f>
        <v>0.76691729323308266</v>
      </c>
      <c r="L723" s="114">
        <f>'[5]P9 Consolidated'!AV722/'[5]P9 Consolidated'!$E722</f>
        <v>0.6992481203007519</v>
      </c>
      <c r="M723" s="114">
        <f>'[5]P9 Consolidated'!BB722/'[5]P9 Consolidated'!$E722</f>
        <v>0.65774436090225563</v>
      </c>
      <c r="N723" s="114">
        <f>'[5]P9 Consolidated'!BH722/'[5]P9 Consolidated'!$E722</f>
        <v>0.78947368421052633</v>
      </c>
      <c r="O723" s="114">
        <f>'[5]P9 Consolidated'!BN722/'[5]P9 Consolidated'!$E722</f>
        <v>0.71278195488721807</v>
      </c>
      <c r="P723" s="114">
        <f>'[5]P9 Consolidated'!BT722/'[5]P9 Consolidated'!$E722</f>
        <v>0</v>
      </c>
      <c r="Q723" s="114">
        <f>'[5]P9 Consolidated'!BZ722/'[5]P9 Consolidated'!$E722</f>
        <v>1.6691729323308271</v>
      </c>
      <c r="R723" s="114">
        <f>'[5]P9 Consolidated'!CF722/'[5]P9 Consolidated'!$E722</f>
        <v>0.78947368421052633</v>
      </c>
      <c r="S723" s="114">
        <f>'[5]P9 Consolidated'!CL722/'[5]P9 Consolidated'!$E722</f>
        <v>8.1203007518796999E-2</v>
      </c>
      <c r="T723" s="114">
        <f>'[5]P9 Consolidated'!CR722/'[5]P9 Consolidated'!$E722</f>
        <v>0.98345864661654148</v>
      </c>
      <c r="U723" s="114">
        <f>'[5]P9 Consolidated'!CX722/'[5]P9 Consolidated'!$E722</f>
        <v>1.0060150375939851</v>
      </c>
      <c r="V723" s="115">
        <f>'[5]P9 Consolidated'!DD722/'[5]P9 Consolidated'!$E722</f>
        <v>0.86390977443609029</v>
      </c>
    </row>
    <row r="724" spans="1:22">
      <c r="A724" s="109">
        <v>721</v>
      </c>
      <c r="B724" s="110" t="s">
        <v>888</v>
      </c>
      <c r="C724" s="111" t="s">
        <v>195</v>
      </c>
      <c r="D724" s="112">
        <v>200</v>
      </c>
      <c r="E724" s="113">
        <f>'[5]P9 Consolidated'!F723/'[5]P9 Consolidated'!$E723</f>
        <v>0.02</v>
      </c>
      <c r="F724" s="114">
        <f>'[5]P9 Consolidated'!L723/'[5]P9 Consolidated'!$E723</f>
        <v>0.45</v>
      </c>
      <c r="G724" s="114">
        <f>'[5]P9 Consolidated'!R723/'[5]P9 Consolidated'!$E723</f>
        <v>0.52</v>
      </c>
      <c r="H724" s="114">
        <f>'[5]P9 Consolidated'!X723/'[5]P9 Consolidated'!$E723</f>
        <v>0.47</v>
      </c>
      <c r="I724" s="114">
        <f>'[5]P9 Consolidated'!AD723/'[5]P9 Consolidated'!$E723</f>
        <v>0.48</v>
      </c>
      <c r="J724" s="114">
        <f>'[5]P9 Consolidated'!AJ723/'[5]P9 Consolidated'!$E723</f>
        <v>0.49</v>
      </c>
      <c r="K724" s="114">
        <f>'[5]P9 Consolidated'!AP723/'[5]P9 Consolidated'!$E723</f>
        <v>0.41</v>
      </c>
      <c r="L724" s="114">
        <f>'[5]P9 Consolidated'!AV723/'[5]P9 Consolidated'!$E723</f>
        <v>0.32</v>
      </c>
      <c r="M724" s="114">
        <f>'[5]P9 Consolidated'!BB723/'[5]P9 Consolidated'!$E723</f>
        <v>0.34720000000000001</v>
      </c>
      <c r="N724" s="114">
        <f>'[5]P9 Consolidated'!BH723/'[5]P9 Consolidated'!$E723</f>
        <v>0.27</v>
      </c>
      <c r="O724" s="114">
        <f>'[5]P9 Consolidated'!BN723/'[5]P9 Consolidated'!$E723</f>
        <v>0.23600000000000002</v>
      </c>
      <c r="P724" s="114">
        <f>'[5]P9 Consolidated'!BT723/'[5]P9 Consolidated'!$E723</f>
        <v>0</v>
      </c>
      <c r="Q724" s="114">
        <f>'[5]P9 Consolidated'!BZ723/'[5]P9 Consolidated'!$E723</f>
        <v>0.67299999999999993</v>
      </c>
      <c r="R724" s="114">
        <f>'[5]P9 Consolidated'!CF723/'[5]P9 Consolidated'!$E723</f>
        <v>3.2000000000000001E-2</v>
      </c>
      <c r="S724" s="114">
        <f>'[5]P9 Consolidated'!CL723/'[5]P9 Consolidated'!$E723</f>
        <v>1.1000000000000001E-2</v>
      </c>
      <c r="T724" s="114">
        <f>'[5]P9 Consolidated'!CR723/'[5]P9 Consolidated'!$E723</f>
        <v>0</v>
      </c>
      <c r="U724" s="114">
        <f>'[5]P9 Consolidated'!CX723/'[5]P9 Consolidated'!$E723</f>
        <v>0</v>
      </c>
      <c r="V724" s="115">
        <f>'[5]P9 Consolidated'!DD723/'[5]P9 Consolidated'!$E723</f>
        <v>0</v>
      </c>
    </row>
    <row r="725" spans="1:22">
      <c r="A725" s="109">
        <v>722</v>
      </c>
      <c r="B725" s="110" t="s">
        <v>889</v>
      </c>
      <c r="C725" s="111" t="s">
        <v>195</v>
      </c>
      <c r="D725" s="112">
        <v>154</v>
      </c>
      <c r="E725" s="113">
        <f>'[5]P9 Consolidated'!F724/'[5]P9 Consolidated'!$E724</f>
        <v>0.18181818181818182</v>
      </c>
      <c r="F725" s="114">
        <f>'[5]P9 Consolidated'!L724/'[5]P9 Consolidated'!$E724</f>
        <v>0.22077922077922077</v>
      </c>
      <c r="G725" s="114">
        <f>'[5]P9 Consolidated'!R724/'[5]P9 Consolidated'!$E724</f>
        <v>0.41558441558441561</v>
      </c>
      <c r="H725" s="114">
        <f>'[5]P9 Consolidated'!X724/'[5]P9 Consolidated'!$E724</f>
        <v>0.53246753246753242</v>
      </c>
      <c r="I725" s="114">
        <f>'[5]P9 Consolidated'!AD724/'[5]P9 Consolidated'!$E724</f>
        <v>0.4935064935064935</v>
      </c>
      <c r="J725" s="114">
        <f>'[5]P9 Consolidated'!AJ724/'[5]P9 Consolidated'!$E724</f>
        <v>0.51948051948051943</v>
      </c>
      <c r="K725" s="114">
        <f>'[5]P9 Consolidated'!AP724/'[5]P9 Consolidated'!$E724</f>
        <v>0.68831168831168832</v>
      </c>
      <c r="L725" s="114">
        <f>'[5]P9 Consolidated'!AV724/'[5]P9 Consolidated'!$E724</f>
        <v>0.67532467532467533</v>
      </c>
      <c r="M725" s="114">
        <f>'[5]P9 Consolidated'!BB724/'[5]P9 Consolidated'!$E724</f>
        <v>0.76623376623376627</v>
      </c>
      <c r="N725" s="114">
        <f>'[5]P9 Consolidated'!BH724/'[5]P9 Consolidated'!$E724</f>
        <v>0.8571428571428571</v>
      </c>
      <c r="O725" s="114">
        <f>'[5]P9 Consolidated'!BN724/'[5]P9 Consolidated'!$E724</f>
        <v>0.78701298701298705</v>
      </c>
      <c r="P725" s="114">
        <f>'[5]P9 Consolidated'!BT724/'[5]P9 Consolidated'!$E724</f>
        <v>0</v>
      </c>
      <c r="Q725" s="114">
        <f>'[5]P9 Consolidated'!BZ724/'[5]P9 Consolidated'!$E724</f>
        <v>1.3433766233766233</v>
      </c>
      <c r="R725" s="114">
        <f>'[5]P9 Consolidated'!CF724/'[5]P9 Consolidated'!$E724</f>
        <v>0.55844155844155841</v>
      </c>
      <c r="S725" s="114">
        <f>'[5]P9 Consolidated'!CL724/'[5]P9 Consolidated'!$E724</f>
        <v>0.5714285714285714</v>
      </c>
      <c r="T725" s="114">
        <f>'[5]P9 Consolidated'!CR724/'[5]P9 Consolidated'!$E724</f>
        <v>0.59220779220779218</v>
      </c>
      <c r="U725" s="114">
        <f>'[5]P9 Consolidated'!CX724/'[5]P9 Consolidated'!$E724</f>
        <v>0.6402597402597402</v>
      </c>
      <c r="V725" s="115">
        <f>'[5]P9 Consolidated'!DD724/'[5]P9 Consolidated'!$E724</f>
        <v>0.64935064935064934</v>
      </c>
    </row>
    <row r="726" spans="1:22">
      <c r="A726" s="109">
        <v>723</v>
      </c>
      <c r="B726" s="110" t="s">
        <v>890</v>
      </c>
      <c r="C726" s="111" t="s">
        <v>195</v>
      </c>
      <c r="D726" s="112">
        <v>422</v>
      </c>
      <c r="E726" s="113">
        <f>'[5]P9 Consolidated'!F725/'[5]P9 Consolidated'!$E725</f>
        <v>7.1090047393364927E-2</v>
      </c>
      <c r="F726" s="114">
        <f>'[5]P9 Consolidated'!L725/'[5]P9 Consolidated'!$E725</f>
        <v>0.11374407582938388</v>
      </c>
      <c r="G726" s="114">
        <f>'[5]P9 Consolidated'!R725/'[5]P9 Consolidated'!$E725</f>
        <v>0.17061611374407584</v>
      </c>
      <c r="H726" s="114">
        <f>'[5]P9 Consolidated'!X725/'[5]P9 Consolidated'!$E725</f>
        <v>0.1990521327014218</v>
      </c>
      <c r="I726" s="114">
        <f>'[5]P9 Consolidated'!AD725/'[5]P9 Consolidated'!$E725</f>
        <v>0.18483412322274881</v>
      </c>
      <c r="J726" s="114">
        <f>'[5]P9 Consolidated'!AJ725/'[5]P9 Consolidated'!$E725</f>
        <v>0.3127962085308057</v>
      </c>
      <c r="K726" s="114">
        <f>'[5]P9 Consolidated'!AP725/'[5]P9 Consolidated'!$E725</f>
        <v>0.36966824644549762</v>
      </c>
      <c r="L726" s="114">
        <f>'[5]P9 Consolidated'!AV725/'[5]P9 Consolidated'!$E725</f>
        <v>0.52606635071090047</v>
      </c>
      <c r="M726" s="114">
        <f>'[5]P9 Consolidated'!BB725/'[5]P9 Consolidated'!$E725</f>
        <v>0.54028436018957349</v>
      </c>
      <c r="N726" s="114">
        <f>'[5]P9 Consolidated'!BH725/'[5]P9 Consolidated'!$E725</f>
        <v>0.2132701421800948</v>
      </c>
      <c r="O726" s="114">
        <f>'[5]P9 Consolidated'!BN725/'[5]P9 Consolidated'!$E725</f>
        <v>0.35545023696682465</v>
      </c>
      <c r="P726" s="114">
        <f>'[5]P9 Consolidated'!BT725/'[5]P9 Consolidated'!$E725</f>
        <v>0</v>
      </c>
      <c r="Q726" s="114">
        <f>'[5]P9 Consolidated'!BZ725/'[5]P9 Consolidated'!$E725</f>
        <v>1.5639810426540284</v>
      </c>
      <c r="R726" s="114">
        <f>'[5]P9 Consolidated'!CF725/'[5]P9 Consolidated'!$E725</f>
        <v>0.18483412322274881</v>
      </c>
      <c r="S726" s="114">
        <f>'[5]P9 Consolidated'!CL725/'[5]P9 Consolidated'!$E725</f>
        <v>0.34123222748815168</v>
      </c>
      <c r="T726" s="114">
        <f>'[5]P9 Consolidated'!CR725/'[5]P9 Consolidated'!$E725</f>
        <v>0.35545023696682465</v>
      </c>
      <c r="U726" s="114">
        <f>'[5]P9 Consolidated'!CX725/'[5]P9 Consolidated'!$E725</f>
        <v>0.81042654028436023</v>
      </c>
      <c r="V726" s="115">
        <f>'[5]P9 Consolidated'!DD725/'[5]P9 Consolidated'!$E725</f>
        <v>0.92417061611374407</v>
      </c>
    </row>
    <row r="727" spans="1:22">
      <c r="A727" s="109">
        <v>724</v>
      </c>
      <c r="B727" s="110" t="s">
        <v>891</v>
      </c>
      <c r="C727" s="111" t="s">
        <v>195</v>
      </c>
      <c r="D727" s="112">
        <v>827</v>
      </c>
      <c r="E727" s="113">
        <f>'[5]P9 Consolidated'!F726/'[5]P9 Consolidated'!$E726</f>
        <v>0.10157194679564692</v>
      </c>
      <c r="F727" s="114">
        <f>'[5]P9 Consolidated'!L726/'[5]P9 Consolidated'!$E726</f>
        <v>8.7061668681983076E-2</v>
      </c>
      <c r="G727" s="114">
        <f>'[5]P9 Consolidated'!R726/'[5]P9 Consolidated'!$E726</f>
        <v>0.17412333736396615</v>
      </c>
      <c r="H727" s="114">
        <f>'[5]P9 Consolidated'!X726/'[5]P9 Consolidated'!$E726</f>
        <v>0.17412333736396615</v>
      </c>
      <c r="I727" s="114">
        <f>'[5]P9 Consolidated'!AD726/'[5]P9 Consolidated'!$E726</f>
        <v>0.14510278113663846</v>
      </c>
      <c r="J727" s="114">
        <f>'[5]P9 Consolidated'!AJ726/'[5]P9 Consolidated'!$E726</f>
        <v>0.11608222490931076</v>
      </c>
      <c r="K727" s="114">
        <f>'[5]P9 Consolidated'!AP726/'[5]P9 Consolidated'!$E726</f>
        <v>0.10157194679564692</v>
      </c>
      <c r="L727" s="114">
        <f>'[5]P9 Consolidated'!AV726/'[5]P9 Consolidated'!$E726</f>
        <v>0.10157194679564692</v>
      </c>
      <c r="M727" s="114">
        <f>'[5]P9 Consolidated'!BB726/'[5]P9 Consolidated'!$E726</f>
        <v>0.10505441354292623</v>
      </c>
      <c r="N727" s="114">
        <f>'[5]P9 Consolidated'!BH726/'[5]P9 Consolidated'!$E726</f>
        <v>0.11608222490931076</v>
      </c>
      <c r="O727" s="114">
        <f>'[5]P9 Consolidated'!BN726/'[5]P9 Consolidated'!$E726</f>
        <v>0.10157194679564692</v>
      </c>
      <c r="P727" s="114">
        <f>'[5]P9 Consolidated'!BT726/'[5]P9 Consolidated'!$E726</f>
        <v>0</v>
      </c>
      <c r="Q727" s="114">
        <f>'[5]P9 Consolidated'!BZ726/'[5]P9 Consolidated'!$E726</f>
        <v>0.27859733978234585</v>
      </c>
      <c r="R727" s="114">
        <f>'[5]P9 Consolidated'!CF726/'[5]P9 Consolidated'!$E726</f>
        <v>0.13349455864570739</v>
      </c>
      <c r="S727" s="114">
        <f>'[5]P9 Consolidated'!CL726/'[5]P9 Consolidated'!$E726</f>
        <v>0.13784764207980654</v>
      </c>
      <c r="T727" s="114">
        <f>'[5]P9 Consolidated'!CR726/'[5]P9 Consolidated'!$E726</f>
        <v>0.1403143893591294</v>
      </c>
      <c r="U727" s="114">
        <f>'[5]P9 Consolidated'!CX726/'[5]P9 Consolidated'!$E726</f>
        <v>0.11172914147521161</v>
      </c>
      <c r="V727" s="115">
        <f>'[5]P9 Consolidated'!DD726/'[5]P9 Consolidated'!$E726</f>
        <v>0</v>
      </c>
    </row>
    <row r="728" spans="1:22">
      <c r="A728" s="109">
        <v>725</v>
      </c>
      <c r="B728" s="110" t="s">
        <v>892</v>
      </c>
      <c r="C728" s="111" t="s">
        <v>195</v>
      </c>
      <c r="D728" s="112">
        <v>350</v>
      </c>
      <c r="E728" s="113">
        <f>'[5]P9 Consolidated'!F727/'[5]P9 Consolidated'!$E727</f>
        <v>0.10285714285714286</v>
      </c>
      <c r="F728" s="114">
        <f>'[5]P9 Consolidated'!L727/'[5]P9 Consolidated'!$E727</f>
        <v>0.22285714285714286</v>
      </c>
      <c r="G728" s="114">
        <f>'[5]P9 Consolidated'!R727/'[5]P9 Consolidated'!$E727</f>
        <v>0.22285714285714286</v>
      </c>
      <c r="H728" s="114">
        <f>'[5]P9 Consolidated'!X727/'[5]P9 Consolidated'!$E727</f>
        <v>0.29142857142857143</v>
      </c>
      <c r="I728" s="114">
        <f>'[5]P9 Consolidated'!AD727/'[5]P9 Consolidated'!$E727</f>
        <v>0.30857142857142855</v>
      </c>
      <c r="J728" s="114">
        <f>'[5]P9 Consolidated'!AJ727/'[5]P9 Consolidated'!$E727</f>
        <v>0.25714285714285712</v>
      </c>
      <c r="K728" s="114">
        <f>'[5]P9 Consolidated'!AP727/'[5]P9 Consolidated'!$E727</f>
        <v>0.24</v>
      </c>
      <c r="L728" s="114">
        <f>'[5]P9 Consolidated'!AV727/'[5]P9 Consolidated'!$E727</f>
        <v>0.34285714285714286</v>
      </c>
      <c r="M728" s="114">
        <f>'[5]P9 Consolidated'!BB727/'[5]P9 Consolidated'!$E727</f>
        <v>0.30857142857142855</v>
      </c>
      <c r="N728" s="114">
        <f>'[5]P9 Consolidated'!BH727/'[5]P9 Consolidated'!$E727</f>
        <v>0.36</v>
      </c>
      <c r="O728" s="114">
        <f>'[5]P9 Consolidated'!BN727/'[5]P9 Consolidated'!$E727</f>
        <v>0.37028571428571427</v>
      </c>
      <c r="P728" s="114">
        <f>'[5]P9 Consolidated'!BT727/'[5]P9 Consolidated'!$E727</f>
        <v>0</v>
      </c>
      <c r="Q728" s="114">
        <f>'[5]P9 Consolidated'!BZ727/'[5]P9 Consolidated'!$E727</f>
        <v>0.71314285714285708</v>
      </c>
      <c r="R728" s="114">
        <f>'[5]P9 Consolidated'!CF727/'[5]P9 Consolidated'!$E727</f>
        <v>0.36</v>
      </c>
      <c r="S728" s="114">
        <f>'[5]P9 Consolidated'!CL727/'[5]P9 Consolidated'!$E727</f>
        <v>0.36514285714285716</v>
      </c>
      <c r="T728" s="114">
        <f>'[5]P9 Consolidated'!CR727/'[5]P9 Consolidated'!$E727</f>
        <v>0.35142857142857142</v>
      </c>
      <c r="U728" s="114">
        <f>'[5]P9 Consolidated'!CX727/'[5]P9 Consolidated'!$E727</f>
        <v>0.30857142857142855</v>
      </c>
      <c r="V728" s="115">
        <f>'[5]P9 Consolidated'!DD727/'[5]P9 Consolidated'!$E727</f>
        <v>0.35314285714285715</v>
      </c>
    </row>
    <row r="729" spans="1:22">
      <c r="A729" s="109">
        <v>726</v>
      </c>
      <c r="B729" s="110" t="s">
        <v>893</v>
      </c>
      <c r="C729" s="111" t="s">
        <v>195</v>
      </c>
      <c r="D729" s="112">
        <v>302</v>
      </c>
      <c r="E729" s="113">
        <f>'[5]P9 Consolidated'!F728/'[5]P9 Consolidated'!$E728</f>
        <v>6.7549668874172186E-2</v>
      </c>
      <c r="F729" s="114">
        <f>'[5]P9 Consolidated'!L728/'[5]P9 Consolidated'!$E728</f>
        <v>0.85695364238410598</v>
      </c>
      <c r="G729" s="114">
        <f>'[5]P9 Consolidated'!R728/'[5]P9 Consolidated'!$E728</f>
        <v>1.042384105960265</v>
      </c>
      <c r="H729" s="114">
        <f>'[5]P9 Consolidated'!X728/'[5]P9 Consolidated'!$E728</f>
        <v>0.7814569536423841</v>
      </c>
      <c r="I729" s="114">
        <f>'[5]P9 Consolidated'!AD728/'[5]P9 Consolidated'!$E728</f>
        <v>0.71258278145695364</v>
      </c>
      <c r="J729" s="114">
        <f>'[5]P9 Consolidated'!AJ728/'[5]P9 Consolidated'!$E728</f>
        <v>0.81059602649006623</v>
      </c>
      <c r="K729" s="114">
        <f>'[5]P9 Consolidated'!AP728/'[5]P9 Consolidated'!$E728</f>
        <v>0.87682119205298015</v>
      </c>
      <c r="L729" s="114">
        <f>'[5]P9 Consolidated'!AV728/'[5]P9 Consolidated'!$E728</f>
        <v>0.92185430463576157</v>
      </c>
      <c r="M729" s="114">
        <f>'[5]P9 Consolidated'!BB728/'[5]P9 Consolidated'!$E728</f>
        <v>0.79629139072847677</v>
      </c>
      <c r="N729" s="114">
        <f>'[5]P9 Consolidated'!BH728/'[5]P9 Consolidated'!$E728</f>
        <v>1.0188079470198677</v>
      </c>
      <c r="O729" s="114">
        <f>'[5]P9 Consolidated'!BN728/'[5]P9 Consolidated'!$E728</f>
        <v>0.98013245033112584</v>
      </c>
      <c r="P729" s="114">
        <f>'[5]P9 Consolidated'!BT728/'[5]P9 Consolidated'!$E728</f>
        <v>0</v>
      </c>
      <c r="Q729" s="114">
        <f>'[5]P9 Consolidated'!BZ728/'[5]P9 Consolidated'!$E728</f>
        <v>1.2940397350993378</v>
      </c>
      <c r="R729" s="114">
        <f>'[5]P9 Consolidated'!CF728/'[5]P9 Consolidated'!$E728</f>
        <v>0.79999999999999993</v>
      </c>
      <c r="S729" s="114">
        <f>'[5]P9 Consolidated'!CL728/'[5]P9 Consolidated'!$E728</f>
        <v>0.93907284768211929</v>
      </c>
      <c r="T729" s="114">
        <f>'[5]P9 Consolidated'!CR728/'[5]P9 Consolidated'!$E728</f>
        <v>0.72317880794701994</v>
      </c>
      <c r="U729" s="114">
        <f>'[5]P9 Consolidated'!CX728/'[5]P9 Consolidated'!$E728</f>
        <v>0.54966887417218546</v>
      </c>
      <c r="V729" s="115">
        <f>'[5]P9 Consolidated'!DD728/'[5]P9 Consolidated'!$E728</f>
        <v>0.91920529801324513</v>
      </c>
    </row>
    <row r="730" spans="1:22">
      <c r="A730" s="109">
        <v>727</v>
      </c>
      <c r="B730" s="110" t="s">
        <v>894</v>
      </c>
      <c r="C730" s="111" t="s">
        <v>195</v>
      </c>
      <c r="D730" s="112">
        <v>289</v>
      </c>
      <c r="E730" s="113">
        <f>'[5]P9 Consolidated'!F729/'[5]P9 Consolidated'!$E729</f>
        <v>0.26470588235294118</v>
      </c>
      <c r="F730" s="114">
        <f>'[5]P9 Consolidated'!L729/'[5]P9 Consolidated'!$E729</f>
        <v>0.28027681660899656</v>
      </c>
      <c r="G730" s="114">
        <f>'[5]P9 Consolidated'!R729/'[5]P9 Consolidated'!$E729</f>
        <v>0.43910034602076126</v>
      </c>
      <c r="H730" s="114">
        <f>'[5]P9 Consolidated'!X729/'[5]P9 Consolidated'!$E729</f>
        <v>0.38927335640138411</v>
      </c>
      <c r="I730" s="114">
        <f>'[5]P9 Consolidated'!AD729/'[5]P9 Consolidated'!$E729</f>
        <v>0</v>
      </c>
      <c r="J730" s="114">
        <f>'[5]P9 Consolidated'!AJ729/'[5]P9 Consolidated'!$E729</f>
        <v>1.3826989619377164</v>
      </c>
      <c r="K730" s="114">
        <f>'[5]P9 Consolidated'!AP729/'[5]P9 Consolidated'!$E729</f>
        <v>0.48588235294117643</v>
      </c>
      <c r="L730" s="114">
        <f>'[5]P9 Consolidated'!AV729/'[5]P9 Consolidated'!$E729</f>
        <v>0.4781314878892734</v>
      </c>
      <c r="M730" s="114">
        <f>'[5]P9 Consolidated'!BB729/'[5]P9 Consolidated'!$E729</f>
        <v>0.53238754325259519</v>
      </c>
      <c r="N730" s="114">
        <f>'[5]P9 Consolidated'!BH729/'[5]P9 Consolidated'!$E729</f>
        <v>0.36297577854671281</v>
      </c>
      <c r="O730" s="114">
        <f>'[5]P9 Consolidated'!BN729/'[5]P9 Consolidated'!$E729</f>
        <v>0.61764705882352944</v>
      </c>
      <c r="P730" s="114">
        <f>'[5]P9 Consolidated'!BT729/'[5]P9 Consolidated'!$E729</f>
        <v>0</v>
      </c>
      <c r="Q730" s="114">
        <f>'[5]P9 Consolidated'!BZ729/'[5]P9 Consolidated'!$E729</f>
        <v>0.70657439446366777</v>
      </c>
      <c r="R730" s="114">
        <f>'[5]P9 Consolidated'!CF729/'[5]P9 Consolidated'!$E729</f>
        <v>0.42166089965397924</v>
      </c>
      <c r="S730" s="114">
        <f>'[5]P9 Consolidated'!CL729/'[5]P9 Consolidated'!$E729</f>
        <v>0.12934256055363322</v>
      </c>
      <c r="T730" s="114">
        <f>'[5]P9 Consolidated'!CR729/'[5]P9 Consolidated'!$E729</f>
        <v>0.18359861591695503</v>
      </c>
      <c r="U730" s="114">
        <f>'[5]P9 Consolidated'!CX729/'[5]P9 Consolidated'!$E729</f>
        <v>0.61432525951557093</v>
      </c>
      <c r="V730" s="115">
        <f>'[5]P9 Consolidated'!DD729/'[5]P9 Consolidated'!$E729</f>
        <v>0.63314878892733562</v>
      </c>
    </row>
    <row r="731" spans="1:22">
      <c r="A731" s="109">
        <v>728</v>
      </c>
      <c r="B731" s="110" t="s">
        <v>894</v>
      </c>
      <c r="C731" s="111" t="s">
        <v>195</v>
      </c>
      <c r="D731" s="112">
        <v>400</v>
      </c>
      <c r="E731" s="113">
        <f>'[5]P9 Consolidated'!F730/'[5]P9 Consolidated'!$E730</f>
        <v>0.19125</v>
      </c>
      <c r="F731" s="114">
        <f>'[5]P9 Consolidated'!L730/'[5]P9 Consolidated'!$E730</f>
        <v>0.20250000000000001</v>
      </c>
      <c r="G731" s="114">
        <f>'[5]P9 Consolidated'!R730/'[5]P9 Consolidated'!$E730</f>
        <v>0.31725000000000003</v>
      </c>
      <c r="H731" s="114">
        <f>'[5]P9 Consolidated'!X730/'[5]P9 Consolidated'!$E730</f>
        <v>0.28125</v>
      </c>
      <c r="I731" s="114">
        <f>'[5]P9 Consolidated'!AD730/'[5]P9 Consolidated'!$E730</f>
        <v>0</v>
      </c>
      <c r="J731" s="114">
        <f>'[5]P9 Consolidated'!AJ730/'[5]P9 Consolidated'!$E730</f>
        <v>0.99900000000000011</v>
      </c>
      <c r="K731" s="114">
        <f>'[5]P9 Consolidated'!AP730/'[5]P9 Consolidated'!$E730</f>
        <v>1.023075</v>
      </c>
      <c r="L731" s="114">
        <f>'[5]P9 Consolidated'!AV730/'[5]P9 Consolidated'!$E730</f>
        <v>1.0224</v>
      </c>
      <c r="M731" s="114">
        <f>'[5]P9 Consolidated'!BB730/'[5]P9 Consolidated'!$E730</f>
        <v>1.0224</v>
      </c>
      <c r="N731" s="114">
        <f>'[5]P9 Consolidated'!BH730/'[5]P9 Consolidated'!$E730</f>
        <v>1.0224</v>
      </c>
      <c r="O731" s="114">
        <f>'[5]P9 Consolidated'!BN730/'[5]P9 Consolidated'!$E730</f>
        <v>1.0224</v>
      </c>
      <c r="P731" s="114">
        <f>'[5]P9 Consolidated'!BT730/'[5]P9 Consolidated'!$E730</f>
        <v>0</v>
      </c>
      <c r="Q731" s="114">
        <f>'[5]P9 Consolidated'!BZ730/'[5]P9 Consolidated'!$E730</f>
        <v>1.0869</v>
      </c>
      <c r="R731" s="114">
        <f>'[5]P9 Consolidated'!CF730/'[5]P9 Consolidated'!$E730</f>
        <v>0.38400000000000001</v>
      </c>
      <c r="S731" s="114">
        <f>'[5]P9 Consolidated'!CL730/'[5]P9 Consolidated'!$E730</f>
        <v>0.3135</v>
      </c>
      <c r="T731" s="114">
        <f>'[5]P9 Consolidated'!CR730/'[5]P9 Consolidated'!$E730</f>
        <v>0.37200000000000005</v>
      </c>
      <c r="U731" s="114">
        <f>'[5]P9 Consolidated'!CX730/'[5]P9 Consolidated'!$E730</f>
        <v>0.56700000000000006</v>
      </c>
      <c r="V731" s="115">
        <f>'[5]P9 Consolidated'!DD730/'[5]P9 Consolidated'!$E730</f>
        <v>0.45450000000000002</v>
      </c>
    </row>
    <row r="732" spans="1:22">
      <c r="A732" s="109">
        <v>729</v>
      </c>
      <c r="B732" s="110" t="s">
        <v>895</v>
      </c>
      <c r="C732" s="111" t="s">
        <v>195</v>
      </c>
      <c r="D732" s="112">
        <v>300</v>
      </c>
      <c r="E732" s="113">
        <f>'[5]P9 Consolidated'!F731/'[5]P9 Consolidated'!$E731</f>
        <v>0.152</v>
      </c>
      <c r="F732" s="114">
        <f>'[5]P9 Consolidated'!L731/'[5]P9 Consolidated'!$E731</f>
        <v>0.504</v>
      </c>
      <c r="G732" s="114">
        <f>'[5]P9 Consolidated'!R731/'[5]P9 Consolidated'!$E731</f>
        <v>0</v>
      </c>
      <c r="H732" s="114">
        <f>'[5]P9 Consolidated'!X731/'[5]P9 Consolidated'!$E731</f>
        <v>0.61599999999999999</v>
      </c>
      <c r="I732" s="114">
        <f>'[5]P9 Consolidated'!AD731/'[5]P9 Consolidated'!$E731</f>
        <v>0.48399999999999999</v>
      </c>
      <c r="J732" s="114">
        <f>'[5]P9 Consolidated'!AJ731/'[5]P9 Consolidated'!$E731</f>
        <v>0.66</v>
      </c>
      <c r="K732" s="114">
        <f>'[5]P9 Consolidated'!AP731/'[5]P9 Consolidated'!$E731</f>
        <v>0.66</v>
      </c>
      <c r="L732" s="114">
        <f>'[5]P9 Consolidated'!AV731/'[5]P9 Consolidated'!$E731</f>
        <v>0.49600000000000005</v>
      </c>
      <c r="M732" s="114">
        <f>'[5]P9 Consolidated'!BB731/'[5]P9 Consolidated'!$E731</f>
        <v>0.56000000000000005</v>
      </c>
      <c r="N732" s="114">
        <f>'[5]P9 Consolidated'!BH731/'[5]P9 Consolidated'!$E731</f>
        <v>0.52</v>
      </c>
      <c r="O732" s="114">
        <f>'[5]P9 Consolidated'!BN731/'[5]P9 Consolidated'!$E731</f>
        <v>0.50800000000000001</v>
      </c>
      <c r="P732" s="114">
        <f>'[5]P9 Consolidated'!BT731/'[5]P9 Consolidated'!$E731</f>
        <v>0</v>
      </c>
      <c r="Q732" s="114">
        <f>'[5]P9 Consolidated'!BZ731/'[5]P9 Consolidated'!$E731</f>
        <v>0.24800000000000003</v>
      </c>
      <c r="R732" s="114">
        <f>'[5]P9 Consolidated'!CF731/'[5]P9 Consolidated'!$E731</f>
        <v>0.47600000000000003</v>
      </c>
      <c r="S732" s="114">
        <f>'[5]P9 Consolidated'!CL731/'[5]P9 Consolidated'!$E731</f>
        <v>0.57600000000000007</v>
      </c>
      <c r="T732" s="114">
        <f>'[5]P9 Consolidated'!CR731/'[5]P9 Consolidated'!$E731</f>
        <v>0.43600000000000005</v>
      </c>
      <c r="U732" s="114">
        <f>'[5]P9 Consolidated'!CX731/'[5]P9 Consolidated'!$E731</f>
        <v>0.44800000000000001</v>
      </c>
      <c r="V732" s="115">
        <f>'[5]P9 Consolidated'!DD731/'[5]P9 Consolidated'!$E731</f>
        <v>0.108</v>
      </c>
    </row>
    <row r="733" spans="1:22">
      <c r="A733" s="109">
        <v>730</v>
      </c>
      <c r="B733" s="110" t="s">
        <v>896</v>
      </c>
      <c r="C733" s="111" t="s">
        <v>195</v>
      </c>
      <c r="D733" s="112">
        <v>110</v>
      </c>
      <c r="E733" s="113">
        <f>'[5]P9 Consolidated'!F732/'[5]P9 Consolidated'!$E732</f>
        <v>0.16363636363636364</v>
      </c>
      <c r="F733" s="114">
        <f>'[5]P9 Consolidated'!L732/'[5]P9 Consolidated'!$E732</f>
        <v>0.22363636363636366</v>
      </c>
      <c r="G733" s="114">
        <f>'[5]P9 Consolidated'!R732/'[5]P9 Consolidated'!$E732</f>
        <v>0.24545454545454545</v>
      </c>
      <c r="H733" s="114">
        <f>'[5]P9 Consolidated'!X732/'[5]P9 Consolidated'!$E732</f>
        <v>0.2290909090909091</v>
      </c>
      <c r="I733" s="114">
        <f>'[5]P9 Consolidated'!AD732/'[5]P9 Consolidated'!$E732</f>
        <v>0.19909090909090907</v>
      </c>
      <c r="J733" s="114">
        <f>'[5]P9 Consolidated'!AJ732/'[5]P9 Consolidated'!$E732</f>
        <v>0.36545454545454548</v>
      </c>
      <c r="K733" s="114">
        <f>'[5]P9 Consolidated'!AP732/'[5]P9 Consolidated'!$E732</f>
        <v>0.24545454545454545</v>
      </c>
      <c r="L733" s="114">
        <f>'[5]P9 Consolidated'!AV732/'[5]P9 Consolidated'!$E732</f>
        <v>0.14727272727272728</v>
      </c>
      <c r="M733" s="114">
        <f>'[5]P9 Consolidated'!BB732/'[5]P9 Consolidated'!$E732</f>
        <v>0.13963636363636364</v>
      </c>
      <c r="N733" s="114">
        <f>'[5]P9 Consolidated'!BH732/'[5]P9 Consolidated'!$E732</f>
        <v>0.24545454545454545</v>
      </c>
      <c r="O733" s="114">
        <f>'[5]P9 Consolidated'!BN732/'[5]P9 Consolidated'!$E732</f>
        <v>0.37363636363636366</v>
      </c>
      <c r="P733" s="114">
        <f>'[5]P9 Consolidated'!BT732/'[5]P9 Consolidated'!$E732</f>
        <v>0</v>
      </c>
      <c r="Q733" s="114">
        <f>'[5]P9 Consolidated'!BZ732/'[5]P9 Consolidated'!$E732</f>
        <v>0.87490909090909097</v>
      </c>
      <c r="R733" s="114">
        <f>'[5]P9 Consolidated'!CF732/'[5]P9 Consolidated'!$E732</f>
        <v>0.1898181818181818</v>
      </c>
      <c r="S733" s="114">
        <f>'[5]P9 Consolidated'!CL732/'[5]P9 Consolidated'!$E732</f>
        <v>0.17454545454545453</v>
      </c>
      <c r="T733" s="114">
        <f>'[5]P9 Consolidated'!CR732/'[5]P9 Consolidated'!$E732</f>
        <v>0.20454545454545456</v>
      </c>
      <c r="U733" s="114">
        <f>'[5]P9 Consolidated'!CX732/'[5]P9 Consolidated'!$E732</f>
        <v>0.36818181818181817</v>
      </c>
      <c r="V733" s="115">
        <f>'[5]P9 Consolidated'!DD732/'[5]P9 Consolidated'!$E732</f>
        <v>0.53454545454545455</v>
      </c>
    </row>
    <row r="734" spans="1:22">
      <c r="A734" s="109">
        <v>731</v>
      </c>
      <c r="B734" s="110" t="s">
        <v>897</v>
      </c>
      <c r="C734" s="111" t="s">
        <v>195</v>
      </c>
      <c r="D734" s="112">
        <v>167</v>
      </c>
      <c r="E734" s="113">
        <f>'[5]P9 Consolidated'!F733/'[5]P9 Consolidated'!$E733</f>
        <v>0.11137724550898205</v>
      </c>
      <c r="F734" s="114">
        <f>'[5]P9 Consolidated'!L733/'[5]P9 Consolidated'!$E733</f>
        <v>0.12574850299401197</v>
      </c>
      <c r="G734" s="114">
        <f>'[5]P9 Consolidated'!R733/'[5]P9 Consolidated'!$E733</f>
        <v>0.13293413173652693</v>
      </c>
      <c r="H734" s="114">
        <f>'[5]P9 Consolidated'!X733/'[5]P9 Consolidated'!$E733</f>
        <v>0.12934131736526946</v>
      </c>
      <c r="I734" s="114">
        <f>'[5]P9 Consolidated'!AD733/'[5]P9 Consolidated'!$E733</f>
        <v>0.12395209580838323</v>
      </c>
      <c r="J734" s="114">
        <f>'[5]P9 Consolidated'!AJ733/'[5]P9 Consolidated'!$E733</f>
        <v>0.12395209580838323</v>
      </c>
      <c r="K734" s="114">
        <f>'[5]P9 Consolidated'!AP733/'[5]P9 Consolidated'!$E733</f>
        <v>0.11856287425149702</v>
      </c>
      <c r="L734" s="114">
        <f>'[5]P9 Consolidated'!AV733/'[5]P9 Consolidated'!$E733</f>
        <v>0.11137724550898205</v>
      </c>
      <c r="M734" s="114">
        <f>'[5]P9 Consolidated'!BB733/'[5]P9 Consolidated'!$E733</f>
        <v>0.12359281437125749</v>
      </c>
      <c r="N734" s="114">
        <f>'[5]P9 Consolidated'!BH733/'[5]P9 Consolidated'!$E733</f>
        <v>0.1437125748502994</v>
      </c>
      <c r="O734" s="114">
        <f>'[5]P9 Consolidated'!BN733/'[5]P9 Consolidated'!$E733</f>
        <v>0.16706586826347306</v>
      </c>
      <c r="P734" s="114">
        <f>'[5]P9 Consolidated'!BT733/'[5]P9 Consolidated'!$E733</f>
        <v>0</v>
      </c>
      <c r="Q734" s="114">
        <f>'[5]P9 Consolidated'!BZ733/'[5]P9 Consolidated'!$E733</f>
        <v>0.24790419161676647</v>
      </c>
      <c r="R734" s="114">
        <f>'[5]P9 Consolidated'!CF733/'[5]P9 Consolidated'!$E733</f>
        <v>0.13652694610778443</v>
      </c>
      <c r="S734" s="114">
        <f>'[5]P9 Consolidated'!CL733/'[5]P9 Consolidated'!$E733</f>
        <v>0.12395209580838323</v>
      </c>
      <c r="T734" s="114">
        <f>'[5]P9 Consolidated'!CR733/'[5]P9 Consolidated'!$E733</f>
        <v>0.14550898203592816</v>
      </c>
      <c r="U734" s="114">
        <f>'[5]P9 Consolidated'!CX733/'[5]P9 Consolidated'!$E733</f>
        <v>0.20299401197604788</v>
      </c>
      <c r="V734" s="115">
        <f>'[5]P9 Consolidated'!DD733/'[5]P9 Consolidated'!$E733</f>
        <v>0.12754491017964073</v>
      </c>
    </row>
    <row r="735" spans="1:22">
      <c r="A735" s="109">
        <v>732</v>
      </c>
      <c r="B735" s="110" t="s">
        <v>898</v>
      </c>
      <c r="C735" s="111" t="s">
        <v>195</v>
      </c>
      <c r="D735" s="112">
        <v>600</v>
      </c>
      <c r="E735" s="113">
        <f>'[5]P9 Consolidated'!F734/'[5]P9 Consolidated'!$E734</f>
        <v>0.73666666666666669</v>
      </c>
      <c r="F735" s="114">
        <f>'[5]P9 Consolidated'!L734/'[5]P9 Consolidated'!$E734</f>
        <v>0.90666666666666662</v>
      </c>
      <c r="G735" s="114">
        <f>'[5]P9 Consolidated'!R734/'[5]P9 Consolidated'!$E734</f>
        <v>0.91500000000000004</v>
      </c>
      <c r="H735" s="114">
        <f>'[5]P9 Consolidated'!X734/'[5]P9 Consolidated'!$E734</f>
        <v>0.2</v>
      </c>
      <c r="I735" s="114">
        <f>'[5]P9 Consolidated'!AD734/'[5]P9 Consolidated'!$E734</f>
        <v>0.13166666666666665</v>
      </c>
      <c r="J735" s="114">
        <f>'[5]P9 Consolidated'!AJ734/'[5]P9 Consolidated'!$E734</f>
        <v>0.12666666666666668</v>
      </c>
      <c r="K735" s="114">
        <f>'[5]P9 Consolidated'!AP734/'[5]P9 Consolidated'!$E734</f>
        <v>0.8833333333333333</v>
      </c>
      <c r="L735" s="114">
        <f>'[5]P9 Consolidated'!AV734/'[5]P9 Consolidated'!$E734</f>
        <v>0.94333333333333336</v>
      </c>
      <c r="M735" s="114">
        <f>'[5]P9 Consolidated'!BB734/'[5]P9 Consolidated'!$E734</f>
        <v>0.81133333333333335</v>
      </c>
      <c r="N735" s="114">
        <f>'[5]P9 Consolidated'!BH734/'[5]P9 Consolidated'!$E734</f>
        <v>0.93333333333333335</v>
      </c>
      <c r="O735" s="114">
        <f>'[5]P9 Consolidated'!BN734/'[5]P9 Consolidated'!$E734</f>
        <v>1.0466666666666666</v>
      </c>
      <c r="P735" s="114">
        <f>'[5]P9 Consolidated'!BT734/'[5]P9 Consolidated'!$E734</f>
        <v>0</v>
      </c>
      <c r="Q735" s="114">
        <f>'[5]P9 Consolidated'!BZ734/'[5]P9 Consolidated'!$E734</f>
        <v>1.1183333333333334</v>
      </c>
      <c r="R735" s="114">
        <f>'[5]P9 Consolidated'!CF734/'[5]P9 Consolidated'!$E734</f>
        <v>0.86333333333333329</v>
      </c>
      <c r="S735" s="114">
        <f>'[5]P9 Consolidated'!CL734/'[5]P9 Consolidated'!$E734</f>
        <v>0.8783333333333333</v>
      </c>
      <c r="T735" s="114">
        <f>'[5]P9 Consolidated'!CR734/'[5]P9 Consolidated'!$E734</f>
        <v>0.89666666666666661</v>
      </c>
      <c r="U735" s="114">
        <f>'[5]P9 Consolidated'!CX734/'[5]P9 Consolidated'!$E734</f>
        <v>0.87</v>
      </c>
      <c r="V735" s="115">
        <f>'[5]P9 Consolidated'!DD734/'[5]P9 Consolidated'!$E734</f>
        <v>0.94333333333333336</v>
      </c>
    </row>
    <row r="736" spans="1:22">
      <c r="A736" s="109">
        <v>733</v>
      </c>
      <c r="B736" s="110" t="s">
        <v>899</v>
      </c>
      <c r="C736" s="111" t="s">
        <v>195</v>
      </c>
      <c r="D736" s="112">
        <v>117</v>
      </c>
      <c r="E736" s="113">
        <f>'[5]P9 Consolidated'!F735/'[5]P9 Consolidated'!$E735</f>
        <v>0</v>
      </c>
      <c r="F736" s="114">
        <f>'[5]P9 Consolidated'!L735/'[5]P9 Consolidated'!$E735</f>
        <v>0.60598290598290605</v>
      </c>
      <c r="G736" s="114">
        <f>'[5]P9 Consolidated'!R735/'[5]P9 Consolidated'!$E735</f>
        <v>0.83846153846153837</v>
      </c>
      <c r="H736" s="114">
        <f>'[5]P9 Consolidated'!X735/'[5]P9 Consolidated'!$E735</f>
        <v>0.12820512820512819</v>
      </c>
      <c r="I736" s="114">
        <f>'[5]P9 Consolidated'!AD735/'[5]P9 Consolidated'!$E735</f>
        <v>0.14786324786324787</v>
      </c>
      <c r="J736" s="114">
        <f>'[5]P9 Consolidated'!AJ735/'[5]P9 Consolidated'!$E735</f>
        <v>0.72478632478632476</v>
      </c>
      <c r="K736" s="114">
        <f>'[5]P9 Consolidated'!AP735/'[5]P9 Consolidated'!$E735</f>
        <v>0.6166666666666667</v>
      </c>
      <c r="L736" s="114">
        <f>'[5]P9 Consolidated'!AV735/'[5]P9 Consolidated'!$E735</f>
        <v>0.62179487179487181</v>
      </c>
      <c r="M736" s="114">
        <f>'[5]P9 Consolidated'!BB735/'[5]P9 Consolidated'!$E735</f>
        <v>0.51666666666666672</v>
      </c>
      <c r="N736" s="114">
        <f>'[5]P9 Consolidated'!BH735/'[5]P9 Consolidated'!$E735</f>
        <v>6.41025641025641E-3</v>
      </c>
      <c r="O736" s="114">
        <f>'[5]P9 Consolidated'!BN735/'[5]P9 Consolidated'!$E735</f>
        <v>0.33461538461538459</v>
      </c>
      <c r="P736" s="114">
        <f>'[5]P9 Consolidated'!BT735/'[5]P9 Consolidated'!$E735</f>
        <v>0</v>
      </c>
      <c r="Q736" s="114">
        <f>'[5]P9 Consolidated'!BZ735/'[5]P9 Consolidated'!$E735</f>
        <v>1.45982905982906</v>
      </c>
      <c r="R736" s="114">
        <f>'[5]P9 Consolidated'!CF735/'[5]P9 Consolidated'!$E735</f>
        <v>0.53974358974358971</v>
      </c>
      <c r="S736" s="114">
        <f>'[5]P9 Consolidated'!CL735/'[5]P9 Consolidated'!$E735</f>
        <v>0</v>
      </c>
      <c r="T736" s="114">
        <f>'[5]P9 Consolidated'!CR735/'[5]P9 Consolidated'!$E735</f>
        <v>0</v>
      </c>
      <c r="U736" s="114">
        <f>'[5]P9 Consolidated'!CX735/'[5]P9 Consolidated'!$E735</f>
        <v>0.52350427350427353</v>
      </c>
      <c r="V736" s="115">
        <f>'[5]P9 Consolidated'!DD735/'[5]P9 Consolidated'!$E735</f>
        <v>0.82777777777777772</v>
      </c>
    </row>
    <row r="737" spans="1:22">
      <c r="A737" s="109">
        <v>734</v>
      </c>
      <c r="B737" s="110" t="s">
        <v>900</v>
      </c>
      <c r="C737" s="111" t="s">
        <v>195</v>
      </c>
      <c r="D737" s="112">
        <v>317</v>
      </c>
      <c r="E737" s="113">
        <f>'[5]P9 Consolidated'!F736/'[5]P9 Consolidated'!$E736</f>
        <v>0.62082018927444793</v>
      </c>
      <c r="F737" s="114">
        <f>'[5]P9 Consolidated'!L736/'[5]P9 Consolidated'!$E736</f>
        <v>0.94637223974763407</v>
      </c>
      <c r="G737" s="114">
        <f>'[5]P9 Consolidated'!R736/'[5]P9 Consolidated'!$E736</f>
        <v>0.89905362776025233</v>
      </c>
      <c r="H737" s="114">
        <f>'[5]P9 Consolidated'!X736/'[5]P9 Consolidated'!$E736</f>
        <v>0.98801261829652998</v>
      </c>
      <c r="I737" s="114">
        <f>'[5]P9 Consolidated'!AD736/'[5]P9 Consolidated'!$E736</f>
        <v>0.8593059936908517</v>
      </c>
      <c r="J737" s="114">
        <f>'[5]P9 Consolidated'!AJ736/'[5]P9 Consolidated'!$E736</f>
        <v>1.0220820189274449</v>
      </c>
      <c r="K737" s="114">
        <f>'[5]P9 Consolidated'!AP736/'[5]P9 Consolidated'!$E736</f>
        <v>0.92555205047318601</v>
      </c>
      <c r="L737" s="114">
        <f>'[5]P9 Consolidated'!AV736/'[5]P9 Consolidated'!$E736</f>
        <v>0.94069400630914823</v>
      </c>
      <c r="M737" s="114">
        <f>'[5]P9 Consolidated'!BB736/'[5]P9 Consolidated'!$E736</f>
        <v>0.77602523659305989</v>
      </c>
      <c r="N737" s="114">
        <f>'[5]P9 Consolidated'!BH736/'[5]P9 Consolidated'!$E736</f>
        <v>0.82902208201892746</v>
      </c>
      <c r="O737" s="114">
        <f>'[5]P9 Consolidated'!BN736/'[5]P9 Consolidated'!$E736</f>
        <v>0.85741324921135653</v>
      </c>
      <c r="P737" s="114">
        <f>'[5]P9 Consolidated'!BT736/'[5]P9 Consolidated'!$E736</f>
        <v>0</v>
      </c>
      <c r="Q737" s="114">
        <f>'[5]P9 Consolidated'!BZ736/'[5]P9 Consolidated'!$E736</f>
        <v>2.040378548895899</v>
      </c>
      <c r="R737" s="114">
        <f>'[5]P9 Consolidated'!CF736/'[5]P9 Consolidated'!$E736</f>
        <v>1.0220820189274449</v>
      </c>
      <c r="S737" s="114">
        <f>'[5]P9 Consolidated'!CL736/'[5]P9 Consolidated'!$E736</f>
        <v>1.0410094637223974</v>
      </c>
      <c r="T737" s="114">
        <f>'[5]P9 Consolidated'!CR736/'[5]P9 Consolidated'!$E736</f>
        <v>1.0391167192429021</v>
      </c>
      <c r="U737" s="114">
        <f>'[5]P9 Consolidated'!CX736/'[5]P9 Consolidated'!$E736</f>
        <v>0.96529968454258674</v>
      </c>
      <c r="V737" s="115">
        <f>'[5]P9 Consolidated'!DD736/'[5]P9 Consolidated'!$E736</f>
        <v>0.73438485804416409</v>
      </c>
    </row>
    <row r="738" spans="1:22">
      <c r="A738" s="109">
        <v>735</v>
      </c>
      <c r="B738" s="110" t="s">
        <v>901</v>
      </c>
      <c r="C738" s="111" t="s">
        <v>195</v>
      </c>
      <c r="D738" s="112">
        <v>160</v>
      </c>
      <c r="E738" s="113">
        <f>'[5]P9 Consolidated'!F737/'[5]P9 Consolidated'!$E737</f>
        <v>0.97499999999999998</v>
      </c>
      <c r="F738" s="114">
        <f>'[5]P9 Consolidated'!L737/'[5]P9 Consolidated'!$E737</f>
        <v>0.97499999999999998</v>
      </c>
      <c r="G738" s="114">
        <f>'[5]P9 Consolidated'!R737/'[5]P9 Consolidated'!$E737</f>
        <v>0.97499999999999998</v>
      </c>
      <c r="H738" s="114">
        <f>'[5]P9 Consolidated'!X737/'[5]P9 Consolidated'!$E737</f>
        <v>0.75</v>
      </c>
      <c r="I738" s="114">
        <f>'[5]P9 Consolidated'!AD737/'[5]P9 Consolidated'!$E737</f>
        <v>0.67500000000000004</v>
      </c>
      <c r="J738" s="114">
        <f>'[5]P9 Consolidated'!AJ737/'[5]P9 Consolidated'!$E737</f>
        <v>0.6</v>
      </c>
      <c r="K738" s="114">
        <f>'[5]P9 Consolidated'!AP737/'[5]P9 Consolidated'!$E737</f>
        <v>0.78749999999999998</v>
      </c>
      <c r="L738" s="114">
        <f>'[5]P9 Consolidated'!AV737/'[5]P9 Consolidated'!$E737</f>
        <v>0.67500000000000004</v>
      </c>
      <c r="M738" s="114">
        <f>'[5]P9 Consolidated'!BB737/'[5]P9 Consolidated'!$E737</f>
        <v>0.63749999999999996</v>
      </c>
      <c r="N738" s="114">
        <f>'[5]P9 Consolidated'!BH737/'[5]P9 Consolidated'!$E737</f>
        <v>0</v>
      </c>
      <c r="O738" s="114">
        <f>'[5]P9 Consolidated'!BN737/'[5]P9 Consolidated'!$E737</f>
        <v>0.73124999999999996</v>
      </c>
      <c r="P738" s="114">
        <f>'[5]P9 Consolidated'!BT737/'[5]P9 Consolidated'!$E737</f>
        <v>0</v>
      </c>
      <c r="Q738" s="114">
        <f>'[5]P9 Consolidated'!BZ737/'[5]P9 Consolidated'!$E737</f>
        <v>1.4437500000000001</v>
      </c>
      <c r="R738" s="114">
        <f>'[5]P9 Consolidated'!CF737/'[5]P9 Consolidated'!$E737</f>
        <v>0.9</v>
      </c>
      <c r="S738" s="114">
        <f>'[5]P9 Consolidated'!CL737/'[5]P9 Consolidated'!$E737</f>
        <v>0.84375</v>
      </c>
      <c r="T738" s="114">
        <f>'[5]P9 Consolidated'!CR737/'[5]P9 Consolidated'!$E737</f>
        <v>0.84375</v>
      </c>
      <c r="U738" s="114">
        <f>'[5]P9 Consolidated'!CX737/'[5]P9 Consolidated'!$E737</f>
        <v>1.0349999999999999</v>
      </c>
      <c r="V738" s="115">
        <f>'[5]P9 Consolidated'!DD737/'[5]P9 Consolidated'!$E737</f>
        <v>0.91312499999999996</v>
      </c>
    </row>
    <row r="739" spans="1:22">
      <c r="A739" s="109">
        <v>736</v>
      </c>
      <c r="B739" s="110" t="s">
        <v>901</v>
      </c>
      <c r="C739" s="111" t="s">
        <v>195</v>
      </c>
      <c r="D739" s="112">
        <v>800</v>
      </c>
      <c r="E739" s="113">
        <f>'[5]P9 Consolidated'!F738/'[5]P9 Consolidated'!$E738</f>
        <v>0.19500000000000001</v>
      </c>
      <c r="F739" s="114">
        <f>'[5]P9 Consolidated'!L738/'[5]P9 Consolidated'!$E738</f>
        <v>0.19500000000000001</v>
      </c>
      <c r="G739" s="114">
        <f>'[5]P9 Consolidated'!R738/'[5]P9 Consolidated'!$E738</f>
        <v>0.19500000000000001</v>
      </c>
      <c r="H739" s="114">
        <f>'[5]P9 Consolidated'!X738/'[5]P9 Consolidated'!$E738</f>
        <v>0.15</v>
      </c>
      <c r="I739" s="114">
        <f>'[5]P9 Consolidated'!AD738/'[5]P9 Consolidated'!$E738</f>
        <v>0.13500000000000001</v>
      </c>
      <c r="J739" s="114">
        <f>'[5]P9 Consolidated'!AJ738/'[5]P9 Consolidated'!$E738</f>
        <v>0.12</v>
      </c>
      <c r="K739" s="114">
        <f>'[5]P9 Consolidated'!AP738/'[5]P9 Consolidated'!$E738</f>
        <v>0.13500000000000001</v>
      </c>
      <c r="L739" s="114">
        <f>'[5]P9 Consolidated'!AV738/'[5]P9 Consolidated'!$E738</f>
        <v>0.15</v>
      </c>
      <c r="M739" s="114">
        <f>'[5]P9 Consolidated'!BB738/'[5]P9 Consolidated'!$E738</f>
        <v>0.16500000000000001</v>
      </c>
      <c r="N739" s="114">
        <f>'[5]P9 Consolidated'!BH738/'[5]P9 Consolidated'!$E738</f>
        <v>0.15</v>
      </c>
      <c r="O739" s="114">
        <f>'[5]P9 Consolidated'!BN738/'[5]P9 Consolidated'!$E738</f>
        <v>0.16649999999999998</v>
      </c>
      <c r="P739" s="114">
        <f>'[5]P9 Consolidated'!BT738/'[5]P9 Consolidated'!$E738</f>
        <v>0</v>
      </c>
      <c r="Q739" s="114">
        <f>'[5]P9 Consolidated'!BZ738/'[5]P9 Consolidated'!$E738</f>
        <v>0.33750000000000002</v>
      </c>
      <c r="R739" s="114">
        <f>'[5]P9 Consolidated'!CF738/'[5]P9 Consolidated'!$E738</f>
        <v>0.18</v>
      </c>
      <c r="S739" s="114">
        <f>'[5]P9 Consolidated'!CL738/'[5]P9 Consolidated'!$E738</f>
        <v>0.15</v>
      </c>
      <c r="T739" s="114">
        <f>'[5]P9 Consolidated'!CR738/'[5]P9 Consolidated'!$E738</f>
        <v>0</v>
      </c>
      <c r="U739" s="114">
        <f>'[5]P9 Consolidated'!CX738/'[5]P9 Consolidated'!$E738</f>
        <v>0</v>
      </c>
      <c r="V739" s="115">
        <f>'[5]P9 Consolidated'!DD738/'[5]P9 Consolidated'!$E738</f>
        <v>0</v>
      </c>
    </row>
    <row r="740" spans="1:22">
      <c r="A740" s="109">
        <v>737</v>
      </c>
      <c r="B740" s="110" t="s">
        <v>902</v>
      </c>
      <c r="C740" s="111" t="s">
        <v>195</v>
      </c>
      <c r="D740" s="112">
        <v>444</v>
      </c>
      <c r="E740" s="113">
        <f>'[5]P9 Consolidated'!F739/'[5]P9 Consolidated'!$E739</f>
        <v>0.7189189189189189</v>
      </c>
      <c r="F740" s="114">
        <f>'[5]P9 Consolidated'!L739/'[5]P9 Consolidated'!$E739</f>
        <v>0.76756756756756761</v>
      </c>
      <c r="G740" s="114">
        <f>'[5]P9 Consolidated'!R739/'[5]P9 Consolidated'!$E739</f>
        <v>0.78918918918918912</v>
      </c>
      <c r="H740" s="114">
        <f>'[5]P9 Consolidated'!X739/'[5]P9 Consolidated'!$E739</f>
        <v>0.72432432432432436</v>
      </c>
      <c r="I740" s="114">
        <f>'[5]P9 Consolidated'!AD739/'[5]P9 Consolidated'!$E739</f>
        <v>0.70270270270270274</v>
      </c>
      <c r="J740" s="114">
        <f>'[5]P9 Consolidated'!AJ739/'[5]P9 Consolidated'!$E739</f>
        <v>0.76756756756756761</v>
      </c>
      <c r="K740" s="114">
        <f>'[5]P9 Consolidated'!AP739/'[5]P9 Consolidated'!$E739</f>
        <v>0.79729729729729726</v>
      </c>
      <c r="L740" s="114">
        <f>'[5]P9 Consolidated'!AV739/'[5]P9 Consolidated'!$E739</f>
        <v>0.82972972972972969</v>
      </c>
      <c r="M740" s="114">
        <f>'[5]P9 Consolidated'!BB739/'[5]P9 Consolidated'!$E739</f>
        <v>0.82972972972972969</v>
      </c>
      <c r="N740" s="114">
        <f>'[5]P9 Consolidated'!BH739/'[5]P9 Consolidated'!$E739</f>
        <v>0.86486486486486491</v>
      </c>
      <c r="O740" s="114">
        <f>'[5]P9 Consolidated'!BN739/'[5]P9 Consolidated'!$E739</f>
        <v>0.73513513513513506</v>
      </c>
      <c r="P740" s="114">
        <f>'[5]P9 Consolidated'!BT739/'[5]P9 Consolidated'!$E739</f>
        <v>0</v>
      </c>
      <c r="Q740" s="114">
        <f>'[5]P9 Consolidated'!BZ739/'[5]P9 Consolidated'!$E739</f>
        <v>1.3324324324324326</v>
      </c>
      <c r="R740" s="114">
        <f>'[5]P9 Consolidated'!CF739/'[5]P9 Consolidated'!$E739</f>
        <v>0.67567567567567566</v>
      </c>
      <c r="S740" s="114">
        <f>'[5]P9 Consolidated'!CL739/'[5]P9 Consolidated'!$E739</f>
        <v>0.66216216216216217</v>
      </c>
      <c r="T740" s="114">
        <f>'[5]P9 Consolidated'!CR739/'[5]P9 Consolidated'!$E739</f>
        <v>0.66756756756756752</v>
      </c>
      <c r="U740" s="114">
        <f>'[5]P9 Consolidated'!CX739/'[5]P9 Consolidated'!$E739</f>
        <v>0.66216216216216217</v>
      </c>
      <c r="V740" s="115">
        <f>'[5]P9 Consolidated'!DD739/'[5]P9 Consolidated'!$E739</f>
        <v>0.54324324324324325</v>
      </c>
    </row>
    <row r="741" spans="1:22">
      <c r="A741" s="109">
        <v>738</v>
      </c>
      <c r="B741" s="110" t="s">
        <v>903</v>
      </c>
      <c r="C741" s="111" t="s">
        <v>195</v>
      </c>
      <c r="D741" s="112">
        <v>110</v>
      </c>
      <c r="E741" s="113">
        <f>'[5]P9 Consolidated'!F740/'[5]P9 Consolidated'!$E740</f>
        <v>0.10090909090909091</v>
      </c>
      <c r="F741" s="114">
        <f>'[5]P9 Consolidated'!L740/'[5]P9 Consolidated'!$E740</f>
        <v>0.39818181818181814</v>
      </c>
      <c r="G741" s="114">
        <f>'[5]P9 Consolidated'!R740/'[5]P9 Consolidated'!$E740</f>
        <v>0.52636363636363637</v>
      </c>
      <c r="H741" s="114">
        <f>'[5]P9 Consolidated'!X740/'[5]P9 Consolidated'!$E740</f>
        <v>0.43090909090909091</v>
      </c>
      <c r="I741" s="114">
        <f>'[5]P9 Consolidated'!AD740/'[5]P9 Consolidated'!$E740</f>
        <v>0.43090909090909091</v>
      </c>
      <c r="J741" s="114">
        <f>'[5]P9 Consolidated'!AJ740/'[5]P9 Consolidated'!$E740</f>
        <v>0.54</v>
      </c>
      <c r="K741" s="114">
        <f>'[5]P9 Consolidated'!AP740/'[5]P9 Consolidated'!$E740</f>
        <v>0.45</v>
      </c>
      <c r="L741" s="114">
        <f>'[5]P9 Consolidated'!AV740/'[5]P9 Consolidated'!$E740</f>
        <v>0.38181818181818183</v>
      </c>
      <c r="M741" s="114">
        <f>'[5]P9 Consolidated'!BB740/'[5]P9 Consolidated'!$E740</f>
        <v>0.35236363636363632</v>
      </c>
      <c r="N741" s="114">
        <f>'[5]P9 Consolidated'!BH740/'[5]P9 Consolidated'!$E740</f>
        <v>0.37309090909090908</v>
      </c>
      <c r="O741" s="114">
        <f>'[5]P9 Consolidated'!BN740/'[5]P9 Consolidated'!$E740</f>
        <v>0.45818181818181819</v>
      </c>
      <c r="P741" s="114">
        <f>'[5]P9 Consolidated'!BT740/'[5]P9 Consolidated'!$E740</f>
        <v>0</v>
      </c>
      <c r="Q741" s="114">
        <f>'[5]P9 Consolidated'!BZ740/'[5]P9 Consolidated'!$E740</f>
        <v>0.58909090909090911</v>
      </c>
      <c r="R741" s="114">
        <f>'[5]P9 Consolidated'!CF740/'[5]P9 Consolidated'!$E740</f>
        <v>0.57272727272727275</v>
      </c>
      <c r="S741" s="114">
        <f>'[5]P9 Consolidated'!CL740/'[5]P9 Consolidated'!$E740</f>
        <v>0.50454545454545452</v>
      </c>
      <c r="T741" s="114">
        <f>'[5]P9 Consolidated'!CR740/'[5]P9 Consolidated'!$E740</f>
        <v>0.60818181818181827</v>
      </c>
      <c r="U741" s="114">
        <f>'[5]P9 Consolidated'!CX740/'[5]P9 Consolidated'!$E740</f>
        <v>0.58636363636363631</v>
      </c>
      <c r="V741" s="115">
        <f>'[5]P9 Consolidated'!DD740/'[5]P9 Consolidated'!$E740</f>
        <v>0.5154545454545455</v>
      </c>
    </row>
    <row r="742" spans="1:22">
      <c r="A742" s="109">
        <v>739</v>
      </c>
      <c r="B742" s="110" t="s">
        <v>904</v>
      </c>
      <c r="C742" s="111" t="s">
        <v>195</v>
      </c>
      <c r="D742" s="112">
        <v>117.04</v>
      </c>
      <c r="E742" s="113">
        <f>'[5]P9 Consolidated'!F741/'[5]P9 Consolidated'!$E741</f>
        <v>0.6732740943267258</v>
      </c>
      <c r="F742" s="114">
        <f>'[5]P9 Consolidated'!L741/'[5]P9 Consolidated'!$E741</f>
        <v>0.48188653451811342</v>
      </c>
      <c r="G742" s="114">
        <f>'[5]P9 Consolidated'!R741/'[5]P9 Consolidated'!$E741</f>
        <v>0.42036910457963089</v>
      </c>
      <c r="H742" s="114">
        <f>'[5]P9 Consolidated'!X741/'[5]P9 Consolidated'!$E741</f>
        <v>0.42036910457963089</v>
      </c>
      <c r="I742" s="114">
        <f>'[5]P9 Consolidated'!AD741/'[5]P9 Consolidated'!$E741</f>
        <v>0.39644565960355432</v>
      </c>
      <c r="J742" s="114">
        <f>'[5]P9 Consolidated'!AJ741/'[5]P9 Consolidated'!$E741</f>
        <v>0.30416951469583048</v>
      </c>
      <c r="K742" s="114">
        <f>'[5]P9 Consolidated'!AP741/'[5]P9 Consolidated'!$E741</f>
        <v>0.26700273410799724</v>
      </c>
      <c r="L742" s="114">
        <f>'[5]P9 Consolidated'!AV741/'[5]P9 Consolidated'!$E741</f>
        <v>0.27554682159945315</v>
      </c>
      <c r="M742" s="114">
        <f>'[5]P9 Consolidated'!BB741/'[5]P9 Consolidated'!$E741</f>
        <v>0.39003759398496235</v>
      </c>
      <c r="N742" s="114">
        <f>'[5]P9 Consolidated'!BH741/'[5]P9 Consolidated'!$E741</f>
        <v>0.42763157894736836</v>
      </c>
      <c r="O742" s="114">
        <f>'[5]P9 Consolidated'!BN741/'[5]P9 Consolidated'!$E741</f>
        <v>0.39687286397812715</v>
      </c>
      <c r="P742" s="114">
        <f>'[5]P9 Consolidated'!BT741/'[5]P9 Consolidated'!$E741</f>
        <v>0</v>
      </c>
      <c r="Q742" s="114">
        <f>'[5]P9 Consolidated'!BZ741/'[5]P9 Consolidated'!$E741</f>
        <v>0.49982911825017085</v>
      </c>
      <c r="R742" s="114">
        <f>'[5]P9 Consolidated'!CF741/'[5]P9 Consolidated'!$E741</f>
        <v>0.49598427887901569</v>
      </c>
      <c r="S742" s="114">
        <f>'[5]P9 Consolidated'!CL741/'[5]P9 Consolidated'!$E741</f>
        <v>0.51990772385509221</v>
      </c>
      <c r="T742" s="114">
        <f>'[5]P9 Consolidated'!CR741/'[5]P9 Consolidated'!$E741</f>
        <v>0.68395420369104576</v>
      </c>
      <c r="U742" s="114">
        <f>'[5]P9 Consolidated'!CX741/'[5]P9 Consolidated'!$E741</f>
        <v>0.44471975393028018</v>
      </c>
      <c r="V742" s="115">
        <f>'[5]P9 Consolidated'!DD741/'[5]P9 Consolidated'!$E741</f>
        <v>0.31484962406015038</v>
      </c>
    </row>
    <row r="743" spans="1:22">
      <c r="A743" s="109">
        <v>740</v>
      </c>
      <c r="B743" s="110" t="s">
        <v>905</v>
      </c>
      <c r="C743" s="111" t="s">
        <v>195</v>
      </c>
      <c r="D743" s="112">
        <v>336</v>
      </c>
      <c r="E743" s="113">
        <f>'[5]P9 Consolidated'!F742/'[5]P9 Consolidated'!$E742</f>
        <v>0.3392857142857143</v>
      </c>
      <c r="F743" s="114">
        <f>'[5]P9 Consolidated'!L742/'[5]P9 Consolidated'!$E742</f>
        <v>0.35</v>
      </c>
      <c r="G743" s="114">
        <f>'[5]P9 Consolidated'!R742/'[5]P9 Consolidated'!$E742</f>
        <v>0.40357142857142858</v>
      </c>
      <c r="H743" s="114">
        <f>'[5]P9 Consolidated'!X742/'[5]P9 Consolidated'!$E742</f>
        <v>0.40357142857142858</v>
      </c>
      <c r="I743" s="114">
        <f>'[5]P9 Consolidated'!AD742/'[5]P9 Consolidated'!$E742</f>
        <v>0.4071428571428572</v>
      </c>
      <c r="J743" s="114">
        <f>'[5]P9 Consolidated'!AJ742/'[5]P9 Consolidated'!$E742</f>
        <v>0.38392857142857145</v>
      </c>
      <c r="K743" s="114">
        <f>'[5]P9 Consolidated'!AP742/'[5]P9 Consolidated'!$E742</f>
        <v>0.39464285714285713</v>
      </c>
      <c r="L743" s="114">
        <f>'[5]P9 Consolidated'!AV742/'[5]P9 Consolidated'!$E742</f>
        <v>0.39107142857142857</v>
      </c>
      <c r="M743" s="114">
        <f>'[5]P9 Consolidated'!BB742/'[5]P9 Consolidated'!$E742</f>
        <v>0.33142857142857141</v>
      </c>
      <c r="N743" s="114">
        <f>'[5]P9 Consolidated'!BH742/'[5]P9 Consolidated'!$E742</f>
        <v>0.33857142857142858</v>
      </c>
      <c r="O743" s="114">
        <f>'[5]P9 Consolidated'!BN742/'[5]P9 Consolidated'!$E742</f>
        <v>0.35714285714285715</v>
      </c>
      <c r="P743" s="114">
        <f>'[5]P9 Consolidated'!BT742/'[5]P9 Consolidated'!$E742</f>
        <v>0</v>
      </c>
      <c r="Q743" s="114">
        <f>'[5]P9 Consolidated'!BZ742/'[5]P9 Consolidated'!$E742</f>
        <v>0.65892857142857142</v>
      </c>
      <c r="R743" s="114">
        <f>'[5]P9 Consolidated'!CF742/'[5]P9 Consolidated'!$E742</f>
        <v>0.4017857142857143</v>
      </c>
      <c r="S743" s="114">
        <f>'[5]P9 Consolidated'!CL742/'[5]P9 Consolidated'!$E742</f>
        <v>0.39464285714285713</v>
      </c>
      <c r="T743" s="114">
        <f>'[5]P9 Consolidated'!CR742/'[5]P9 Consolidated'!$E742</f>
        <v>0.44999999999999996</v>
      </c>
      <c r="U743" s="114">
        <f>'[5]P9 Consolidated'!CX742/'[5]P9 Consolidated'!$E742</f>
        <v>0.41785714285714287</v>
      </c>
      <c r="V743" s="115">
        <f>'[5]P9 Consolidated'!DD742/'[5]P9 Consolidated'!$E742</f>
        <v>0.42142857142857143</v>
      </c>
    </row>
    <row r="744" spans="1:22">
      <c r="A744" s="109">
        <v>741</v>
      </c>
      <c r="B744" s="110" t="s">
        <v>906</v>
      </c>
      <c r="C744" s="111" t="s">
        <v>195</v>
      </c>
      <c r="D744" s="112">
        <v>145</v>
      </c>
      <c r="E744" s="113">
        <f>'[5]P9 Consolidated'!F743/'[5]P9 Consolidated'!$E743</f>
        <v>5.5172413793103448E-2</v>
      </c>
      <c r="F744" s="114">
        <f>'[5]P9 Consolidated'!L743/'[5]P9 Consolidated'!$E743</f>
        <v>0.16551724137931034</v>
      </c>
      <c r="G744" s="114">
        <f>'[5]P9 Consolidated'!R743/'[5]P9 Consolidated'!$E743</f>
        <v>0.77241379310344827</v>
      </c>
      <c r="H744" s="114">
        <f>'[5]P9 Consolidated'!X743/'[5]P9 Consolidated'!$E743</f>
        <v>0.85517241379310349</v>
      </c>
      <c r="I744" s="114">
        <f>'[5]P9 Consolidated'!AD743/'[5]P9 Consolidated'!$E743</f>
        <v>0.85517241379310349</v>
      </c>
      <c r="J744" s="114">
        <f>'[5]P9 Consolidated'!AJ743/'[5]P9 Consolidated'!$E743</f>
        <v>0.88275862068965516</v>
      </c>
      <c r="K744" s="114">
        <f>'[5]P9 Consolidated'!AP743/'[5]P9 Consolidated'!$E743</f>
        <v>0.8</v>
      </c>
      <c r="L744" s="114">
        <f>'[5]P9 Consolidated'!AV743/'[5]P9 Consolidated'!$E743</f>
        <v>0.57931034482758625</v>
      </c>
      <c r="M744" s="114">
        <f>'[5]P9 Consolidated'!BB743/'[5]P9 Consolidated'!$E743</f>
        <v>0.55172413793103448</v>
      </c>
      <c r="N744" s="114">
        <f>'[5]P9 Consolidated'!BH743/'[5]P9 Consolidated'!$E743</f>
        <v>0</v>
      </c>
      <c r="O744" s="114">
        <f>'[5]P9 Consolidated'!BN743/'[5]P9 Consolidated'!$E743</f>
        <v>0.57103448275862068</v>
      </c>
      <c r="P744" s="114">
        <f>'[5]P9 Consolidated'!BT743/'[5]P9 Consolidated'!$E743</f>
        <v>0</v>
      </c>
      <c r="Q744" s="114">
        <f>'[5]P9 Consolidated'!BZ743/'[5]P9 Consolidated'!$E743</f>
        <v>0.62068965517241381</v>
      </c>
      <c r="R744" s="114">
        <f>'[5]P9 Consolidated'!CF743/'[5]P9 Consolidated'!$E743</f>
        <v>2.4827586206896551E-2</v>
      </c>
      <c r="S744" s="114">
        <f>'[5]P9 Consolidated'!CL743/'[5]P9 Consolidated'!$E743</f>
        <v>0.49655172413793103</v>
      </c>
      <c r="T744" s="114">
        <f>'[5]P9 Consolidated'!CR743/'[5]P9 Consolidated'!$E743</f>
        <v>0.44137931034482758</v>
      </c>
      <c r="U744" s="114">
        <f>'[5]P9 Consolidated'!CX743/'[5]P9 Consolidated'!$E743</f>
        <v>0.42482758620689653</v>
      </c>
      <c r="V744" s="115">
        <f>'[5]P9 Consolidated'!DD743/'[5]P9 Consolidated'!$E743</f>
        <v>0</v>
      </c>
    </row>
    <row r="745" spans="1:22">
      <c r="A745" s="109">
        <v>742</v>
      </c>
      <c r="B745" s="110" t="s">
        <v>907</v>
      </c>
      <c r="C745" s="111" t="s">
        <v>195</v>
      </c>
      <c r="D745" s="112">
        <v>161</v>
      </c>
      <c r="E745" s="113">
        <f>'[5]P9 Consolidated'!F744/'[5]P9 Consolidated'!$E744</f>
        <v>0.2012422360248447</v>
      </c>
      <c r="F745" s="114">
        <f>'[5]P9 Consolidated'!L744/'[5]P9 Consolidated'!$E744</f>
        <v>8.9440993788819881E-2</v>
      </c>
      <c r="G745" s="114">
        <f>'[5]P9 Consolidated'!R744/'[5]P9 Consolidated'!$E744</f>
        <v>0.36894409937888195</v>
      </c>
      <c r="H745" s="114">
        <f>'[5]P9 Consolidated'!X744/'[5]P9 Consolidated'!$E744</f>
        <v>3.7267080745341616E-2</v>
      </c>
      <c r="I745" s="114">
        <f>'[5]P9 Consolidated'!AD744/'[5]P9 Consolidated'!$E744</f>
        <v>0.14906832298136646</v>
      </c>
      <c r="J745" s="114">
        <f>'[5]P9 Consolidated'!AJ744/'[5]P9 Consolidated'!$E744</f>
        <v>0.37267080745341613</v>
      </c>
      <c r="K745" s="114">
        <f>'[5]P9 Consolidated'!AP744/'[5]P9 Consolidated'!$E744</f>
        <v>0.86459627329192534</v>
      </c>
      <c r="L745" s="114">
        <f>'[5]P9 Consolidated'!AV744/'[5]P9 Consolidated'!$E744</f>
        <v>0.67229813664596272</v>
      </c>
      <c r="M745" s="114">
        <f>'[5]P9 Consolidated'!BB744/'[5]P9 Consolidated'!$E744</f>
        <v>0.72149068322981369</v>
      </c>
      <c r="N745" s="114">
        <f>'[5]P9 Consolidated'!BH744/'[5]P9 Consolidated'!$E744</f>
        <v>0.70807453416149069</v>
      </c>
      <c r="O745" s="114">
        <f>'[5]P9 Consolidated'!BN744/'[5]P9 Consolidated'!$E744</f>
        <v>0.76024844720496898</v>
      </c>
      <c r="P745" s="114">
        <f>'[5]P9 Consolidated'!BT744/'[5]P9 Consolidated'!$E744</f>
        <v>0</v>
      </c>
      <c r="Q745" s="114">
        <f>'[5]P9 Consolidated'!BZ744/'[5]P9 Consolidated'!$E744</f>
        <v>1.7962732919254658</v>
      </c>
      <c r="R745" s="114">
        <f>'[5]P9 Consolidated'!CF744/'[5]P9 Consolidated'!$E744</f>
        <v>0.5478260869565218</v>
      </c>
      <c r="S745" s="114">
        <f>'[5]P9 Consolidated'!CL744/'[5]P9 Consolidated'!$E744</f>
        <v>0.48447204968944102</v>
      </c>
      <c r="T745" s="114">
        <f>'[5]P9 Consolidated'!CR744/'[5]P9 Consolidated'!$E744</f>
        <v>0.8981366459627329</v>
      </c>
      <c r="U745" s="114">
        <f>'[5]P9 Consolidated'!CX744/'[5]P9 Consolidated'!$E744</f>
        <v>0.90559006211180126</v>
      </c>
      <c r="V745" s="115">
        <f>'[5]P9 Consolidated'!DD744/'[5]P9 Consolidated'!$E744</f>
        <v>1.0285714285714285</v>
      </c>
    </row>
    <row r="746" spans="1:22">
      <c r="A746" s="109">
        <v>743</v>
      </c>
      <c r="B746" s="110" t="s">
        <v>908</v>
      </c>
      <c r="C746" s="111" t="s">
        <v>195</v>
      </c>
      <c r="D746" s="112">
        <v>222.22</v>
      </c>
      <c r="E746" s="113">
        <f>'[5]P9 Consolidated'!F745/'[5]P9 Consolidated'!$E745</f>
        <v>0.56700567005670055</v>
      </c>
      <c r="F746" s="114">
        <f>'[5]P9 Consolidated'!L745/'[5]P9 Consolidated'!$E745</f>
        <v>4.0500405004050041E-2</v>
      </c>
      <c r="G746" s="114">
        <f>'[5]P9 Consolidated'!R745/'[5]P9 Consolidated'!$E745</f>
        <v>0.79650796507965083</v>
      </c>
      <c r="H746" s="114">
        <f>'[5]P9 Consolidated'!X745/'[5]P9 Consolidated'!$E745</f>
        <v>0.78300783007830077</v>
      </c>
      <c r="I746" s="114">
        <f>'[5]P9 Consolidated'!AD745/'[5]P9 Consolidated'!$E745</f>
        <v>0.79650796507965083</v>
      </c>
      <c r="J746" s="114">
        <f>'[5]P9 Consolidated'!AJ745/'[5]P9 Consolidated'!$E745</f>
        <v>0</v>
      </c>
      <c r="K746" s="114">
        <f>'[5]P9 Consolidated'!AP745/'[5]P9 Consolidated'!$E745</f>
        <v>1.0246602466024659</v>
      </c>
      <c r="L746" s="114">
        <f>'[5]P9 Consolidated'!AV745/'[5]P9 Consolidated'!$E745</f>
        <v>1.0246602466024659</v>
      </c>
      <c r="M746" s="114">
        <f>'[5]P9 Consolidated'!BB745/'[5]P9 Consolidated'!$E745</f>
        <v>1.0246602466024659</v>
      </c>
      <c r="N746" s="114">
        <f>'[5]P9 Consolidated'!BH745/'[5]P9 Consolidated'!$E745</f>
        <v>0.74790747907479072</v>
      </c>
      <c r="O746" s="114">
        <f>'[5]P9 Consolidated'!BN745/'[5]P9 Consolidated'!$E745</f>
        <v>0.70200702007020066</v>
      </c>
      <c r="P746" s="114">
        <f>'[5]P9 Consolidated'!BT745/'[5]P9 Consolidated'!$E745</f>
        <v>0</v>
      </c>
      <c r="Q746" s="114">
        <f>'[5]P9 Consolidated'!BZ745/'[5]P9 Consolidated'!$E745</f>
        <v>1.3392133921339215</v>
      </c>
      <c r="R746" s="114">
        <f>'[5]P9 Consolidated'!CF745/'[5]P9 Consolidated'!$E745</f>
        <v>0.71280712807128077</v>
      </c>
      <c r="S746" s="114">
        <f>'[5]P9 Consolidated'!CL745/'[5]P9 Consolidated'!$E745</f>
        <v>0.63990639906399061</v>
      </c>
      <c r="T746" s="114">
        <f>'[5]P9 Consolidated'!CR745/'[5]P9 Consolidated'!$E745</f>
        <v>0.74331743317433174</v>
      </c>
      <c r="U746" s="114">
        <f>'[5]P9 Consolidated'!CX745/'[5]P9 Consolidated'!$E745</f>
        <v>0.71010710107101072</v>
      </c>
      <c r="V746" s="115">
        <f>'[5]P9 Consolidated'!DD745/'[5]P9 Consolidated'!$E745</f>
        <v>0.71010710107101072</v>
      </c>
    </row>
    <row r="747" spans="1:22">
      <c r="A747" s="109">
        <v>744</v>
      </c>
      <c r="B747" s="110" t="s">
        <v>909</v>
      </c>
      <c r="C747" s="111" t="s">
        <v>195</v>
      </c>
      <c r="D747" s="112">
        <v>220</v>
      </c>
      <c r="E747" s="113">
        <f>'[5]P9 Consolidated'!F746/'[5]P9 Consolidated'!$E746</f>
        <v>1.0349999999999999</v>
      </c>
      <c r="F747" s="114">
        <f>'[5]P9 Consolidated'!L746/'[5]P9 Consolidated'!$E746</f>
        <v>1.0431818181818182</v>
      </c>
      <c r="G747" s="114">
        <f>'[5]P9 Consolidated'!R746/'[5]P9 Consolidated'!$E746</f>
        <v>0.89590909090909088</v>
      </c>
      <c r="H747" s="114">
        <f>'[5]P9 Consolidated'!X746/'[5]P9 Consolidated'!$E746</f>
        <v>0.81409090909090909</v>
      </c>
      <c r="I747" s="114">
        <f>'[5]P9 Consolidated'!AD746/'[5]P9 Consolidated'!$E746</f>
        <v>0.87545454545454537</v>
      </c>
      <c r="J747" s="114">
        <f>'[5]P9 Consolidated'!AJ746/'[5]P9 Consolidated'!$E746</f>
        <v>0.75681818181818183</v>
      </c>
      <c r="K747" s="114">
        <f>'[5]P9 Consolidated'!AP746/'[5]P9 Consolidated'!$E746</f>
        <v>6.1363636363636363E-2</v>
      </c>
      <c r="L747" s="114">
        <f>'[5]P9 Consolidated'!AV746/'[5]P9 Consolidated'!$E746</f>
        <v>0.11863636363636364</v>
      </c>
      <c r="M747" s="114">
        <f>'[5]P9 Consolidated'!BB746/'[5]P9 Consolidated'!$E746</f>
        <v>0.1390909090909091</v>
      </c>
      <c r="N747" s="114">
        <f>'[5]P9 Consolidated'!BH746/'[5]P9 Consolidated'!$E746</f>
        <v>0.85909090909090913</v>
      </c>
      <c r="O747" s="114">
        <f>'[5]P9 Consolidated'!BN746/'[5]P9 Consolidated'!$E746</f>
        <v>0</v>
      </c>
      <c r="P747" s="114">
        <f>'[5]P9 Consolidated'!BT746/'[5]P9 Consolidated'!$E746</f>
        <v>0</v>
      </c>
      <c r="Q747" s="114">
        <f>'[5]P9 Consolidated'!BZ746/'[5]P9 Consolidated'!$E746</f>
        <v>1.9268181818181818</v>
      </c>
      <c r="R747" s="114">
        <f>'[5]P9 Consolidated'!CF746/'[5]P9 Consolidated'!$E746</f>
        <v>0.99409090909090903</v>
      </c>
      <c r="S747" s="114">
        <f>'[5]P9 Consolidated'!CL746/'[5]P9 Consolidated'!$E746</f>
        <v>0.9695454545454546</v>
      </c>
      <c r="T747" s="114">
        <f>'[5]P9 Consolidated'!CR746/'[5]P9 Consolidated'!$E746</f>
        <v>0.84272727272727277</v>
      </c>
      <c r="U747" s="114">
        <f>'[5]P9 Consolidated'!CX746/'[5]P9 Consolidated'!$E746</f>
        <v>0.9490909090909091</v>
      </c>
      <c r="V747" s="115">
        <f>'[5]P9 Consolidated'!DD746/'[5]P9 Consolidated'!$E746</f>
        <v>0.91636363636363638</v>
      </c>
    </row>
    <row r="748" spans="1:22">
      <c r="A748" s="109">
        <v>745</v>
      </c>
      <c r="B748" s="110" t="s">
        <v>910</v>
      </c>
      <c r="C748" s="111" t="s">
        <v>195</v>
      </c>
      <c r="D748" s="112">
        <v>867</v>
      </c>
      <c r="E748" s="113">
        <f>'[5]P9 Consolidated'!F747/'[5]P9 Consolidated'!$E747</f>
        <v>0</v>
      </c>
      <c r="F748" s="114">
        <f>'[5]P9 Consolidated'!L747/'[5]P9 Consolidated'!$E747</f>
        <v>7.6124567474048443E-2</v>
      </c>
      <c r="G748" s="114">
        <f>'[5]P9 Consolidated'!R747/'[5]P9 Consolidated'!$E747</f>
        <v>0.22145328719723184</v>
      </c>
      <c r="H748" s="114">
        <f>'[5]P9 Consolidated'!X747/'[5]P9 Consolidated'!$E747</f>
        <v>0.2491349480968858</v>
      </c>
      <c r="I748" s="114">
        <f>'[5]P9 Consolidated'!AD747/'[5]P9 Consolidated'!$E747</f>
        <v>0.23298731257208766</v>
      </c>
      <c r="J748" s="114">
        <f>'[5]P9 Consolidated'!AJ747/'[5]P9 Consolidated'!$E747</f>
        <v>0.24221453287197231</v>
      </c>
      <c r="K748" s="114">
        <f>'[5]P9 Consolidated'!AP747/'[5]P9 Consolidated'!$E747</f>
        <v>0.26989619377162632</v>
      </c>
      <c r="L748" s="114">
        <f>'[5]P9 Consolidated'!AV747/'[5]P9 Consolidated'!$E747</f>
        <v>0.23529411764705882</v>
      </c>
      <c r="M748" s="114">
        <f>'[5]P9 Consolidated'!BB747/'[5]P9 Consolidated'!$E747</f>
        <v>0.23068050749711649</v>
      </c>
      <c r="N748" s="114">
        <f>'[5]P9 Consolidated'!BH747/'[5]P9 Consolidated'!$E747</f>
        <v>8.073817762399077E-2</v>
      </c>
      <c r="O748" s="114">
        <f>'[5]P9 Consolidated'!BN747/'[5]P9 Consolidated'!$E747</f>
        <v>0</v>
      </c>
      <c r="P748" s="114">
        <f>'[5]P9 Consolidated'!BT747/'[5]P9 Consolidated'!$E747</f>
        <v>0</v>
      </c>
      <c r="Q748" s="114">
        <f>'[5]P9 Consolidated'!BZ747/'[5]P9 Consolidated'!$E747</f>
        <v>0</v>
      </c>
      <c r="R748" s="114">
        <f>'[5]P9 Consolidated'!CF747/'[5]P9 Consolidated'!$E747</f>
        <v>0.46136101499423299</v>
      </c>
      <c r="S748" s="114">
        <f>'[5]P9 Consolidated'!CL747/'[5]P9 Consolidated'!$E747</f>
        <v>0.21914648212226068</v>
      </c>
      <c r="T748" s="114">
        <f>'[5]P9 Consolidated'!CR747/'[5]P9 Consolidated'!$E747</f>
        <v>0.23298731257208766</v>
      </c>
      <c r="U748" s="114">
        <f>'[5]P9 Consolidated'!CX747/'[5]P9 Consolidated'!$E747</f>
        <v>0.28835063437139563</v>
      </c>
      <c r="V748" s="115">
        <f>'[5]P9 Consolidated'!DD747/'[5]P9 Consolidated'!$E747</f>
        <v>0.23529411764705882</v>
      </c>
    </row>
    <row r="749" spans="1:22">
      <c r="A749" s="109">
        <v>746</v>
      </c>
      <c r="B749" s="110" t="s">
        <v>911</v>
      </c>
      <c r="C749" s="111" t="s">
        <v>195</v>
      </c>
      <c r="D749" s="112">
        <v>125</v>
      </c>
      <c r="E749" s="113">
        <f>'[5]P9 Consolidated'!F748/'[5]P9 Consolidated'!$E748</f>
        <v>0.84799999999999998</v>
      </c>
      <c r="F749" s="114">
        <f>'[5]P9 Consolidated'!L748/'[5]P9 Consolidated'!$E748</f>
        <v>1.024</v>
      </c>
      <c r="G749" s="114">
        <f>'[5]P9 Consolidated'!R748/'[5]P9 Consolidated'!$E748</f>
        <v>0.88</v>
      </c>
      <c r="H749" s="114">
        <f>'[5]P9 Consolidated'!X748/'[5]P9 Consolidated'!$E748</f>
        <v>0.88</v>
      </c>
      <c r="I749" s="114">
        <f>'[5]P9 Consolidated'!AD748/'[5]P9 Consolidated'!$E748</f>
        <v>0.96</v>
      </c>
      <c r="J749" s="114">
        <f>'[5]P9 Consolidated'!AJ748/'[5]P9 Consolidated'!$E748</f>
        <v>0.83199999999999996</v>
      </c>
      <c r="K749" s="114">
        <f>'[5]P9 Consolidated'!AP748/'[5]P9 Consolidated'!$E748</f>
        <v>0.84799999999999998</v>
      </c>
      <c r="L749" s="114">
        <f>'[5]P9 Consolidated'!AV748/'[5]P9 Consolidated'!$E748</f>
        <v>0.8</v>
      </c>
      <c r="M749" s="114">
        <f>'[5]P9 Consolidated'!BB748/'[5]P9 Consolidated'!$E748</f>
        <v>0.73599999999999999</v>
      </c>
      <c r="N749" s="114">
        <f>'[5]P9 Consolidated'!BH748/'[5]P9 Consolidated'!$E748</f>
        <v>0.8</v>
      </c>
      <c r="O749" s="114">
        <f>'[5]P9 Consolidated'!BN748/'[5]P9 Consolidated'!$E748</f>
        <v>0.80800000000000005</v>
      </c>
      <c r="P749" s="114">
        <f>'[5]P9 Consolidated'!BT748/'[5]P9 Consolidated'!$E748</f>
        <v>0</v>
      </c>
      <c r="Q749" s="114">
        <f>'[5]P9 Consolidated'!BZ748/'[5]P9 Consolidated'!$E748</f>
        <v>1.7487999999999999</v>
      </c>
      <c r="R749" s="114">
        <f>'[5]P9 Consolidated'!CF748/'[5]P9 Consolidated'!$E748</f>
        <v>0.90239999999999998</v>
      </c>
      <c r="S749" s="114">
        <f>'[5]P9 Consolidated'!CL748/'[5]P9 Consolidated'!$E748</f>
        <v>0.89760000000000006</v>
      </c>
      <c r="T749" s="114">
        <f>'[5]P9 Consolidated'!CR748/'[5]P9 Consolidated'!$E748</f>
        <v>0.90560000000000007</v>
      </c>
      <c r="U749" s="114">
        <f>'[5]P9 Consolidated'!CX748/'[5]P9 Consolidated'!$E748</f>
        <v>0.88800000000000001</v>
      </c>
      <c r="V749" s="115">
        <f>'[5]P9 Consolidated'!DD748/'[5]P9 Consolidated'!$E748</f>
        <v>0.85760000000000003</v>
      </c>
    </row>
    <row r="750" spans="1:22">
      <c r="A750" s="109">
        <v>747</v>
      </c>
      <c r="B750" s="110" t="s">
        <v>912</v>
      </c>
      <c r="C750" s="111" t="s">
        <v>195</v>
      </c>
      <c r="D750" s="112">
        <v>139</v>
      </c>
      <c r="E750" s="113">
        <f>'[5]P9 Consolidated'!F749/'[5]P9 Consolidated'!$E749</f>
        <v>0</v>
      </c>
      <c r="F750" s="114">
        <f>'[5]P9 Consolidated'!L749/'[5]P9 Consolidated'!$E749</f>
        <v>0</v>
      </c>
      <c r="G750" s="114">
        <f>'[5]P9 Consolidated'!R749/'[5]P9 Consolidated'!$E749</f>
        <v>0</v>
      </c>
      <c r="H750" s="114">
        <f>'[5]P9 Consolidated'!X749/'[5]P9 Consolidated'!$E749</f>
        <v>0</v>
      </c>
      <c r="I750" s="114">
        <f>'[5]P9 Consolidated'!AD749/'[5]P9 Consolidated'!$E749</f>
        <v>0</v>
      </c>
      <c r="J750" s="114">
        <f>'[5]P9 Consolidated'!AJ749/'[5]P9 Consolidated'!$E749</f>
        <v>0</v>
      </c>
      <c r="K750" s="114">
        <f>'[5]P9 Consolidated'!AP749/'[5]P9 Consolidated'!$E749</f>
        <v>0</v>
      </c>
      <c r="L750" s="114">
        <f>'[5]P9 Consolidated'!AV749/'[5]P9 Consolidated'!$E749</f>
        <v>0</v>
      </c>
      <c r="M750" s="114">
        <f>'[5]P9 Consolidated'!BB749/'[5]P9 Consolidated'!$E749</f>
        <v>0</v>
      </c>
      <c r="N750" s="114">
        <f>'[5]P9 Consolidated'!BH749/'[5]P9 Consolidated'!$E749</f>
        <v>0</v>
      </c>
      <c r="O750" s="114">
        <f>'[5]P9 Consolidated'!BN749/'[5]P9 Consolidated'!$E749</f>
        <v>0</v>
      </c>
      <c r="P750" s="114">
        <f>'[5]P9 Consolidated'!BT749/'[5]P9 Consolidated'!$E749</f>
        <v>0</v>
      </c>
      <c r="Q750" s="114">
        <f>'[5]P9 Consolidated'!BZ749/'[5]P9 Consolidated'!$E749</f>
        <v>0</v>
      </c>
      <c r="R750" s="114">
        <f>'[5]P9 Consolidated'!CF749/'[5]P9 Consolidated'!$E749</f>
        <v>0</v>
      </c>
      <c r="S750" s="114">
        <f>'[5]P9 Consolidated'!CL749/'[5]P9 Consolidated'!$E749</f>
        <v>0</v>
      </c>
      <c r="T750" s="114">
        <f>'[5]P9 Consolidated'!CR749/'[5]P9 Consolidated'!$E749</f>
        <v>0</v>
      </c>
      <c r="U750" s="114">
        <f>'[5]P9 Consolidated'!CX749/'[5]P9 Consolidated'!$E749</f>
        <v>0</v>
      </c>
      <c r="V750" s="115">
        <f>'[5]P9 Consolidated'!DD749/'[5]P9 Consolidated'!$E749</f>
        <v>0</v>
      </c>
    </row>
    <row r="751" spans="1:22">
      <c r="A751" s="109">
        <v>748</v>
      </c>
      <c r="B751" s="110" t="s">
        <v>913</v>
      </c>
      <c r="C751" s="111" t="s">
        <v>195</v>
      </c>
      <c r="D751" s="112">
        <v>388.9</v>
      </c>
      <c r="E751" s="113">
        <f>'[5]P9 Consolidated'!F750/'[5]P9 Consolidated'!$E750</f>
        <v>0.13885317562355362</v>
      </c>
      <c r="F751" s="114">
        <f>'[5]P9 Consolidated'!L750/'[5]P9 Consolidated'!$E750</f>
        <v>0.1697094368732322</v>
      </c>
      <c r="G751" s="114">
        <f>'[5]P9 Consolidated'!R750/'[5]P9 Consolidated'!$E750</f>
        <v>1.5428130624839291E-2</v>
      </c>
      <c r="H751" s="114">
        <f>'[5]P9 Consolidated'!X750/'[5]P9 Consolidated'!$E750</f>
        <v>1.851375674980715E-2</v>
      </c>
      <c r="I751" s="114">
        <f>'[5]P9 Consolidated'!AD750/'[5]P9 Consolidated'!$E750</f>
        <v>0.21907945487271793</v>
      </c>
      <c r="J751" s="114">
        <f>'[5]P9 Consolidated'!AJ750/'[5]P9 Consolidated'!$E750</f>
        <v>2.7770635124710726E-2</v>
      </c>
      <c r="K751" s="114">
        <f>'[5]P9 Consolidated'!AP750/'[5]P9 Consolidated'!$E750</f>
        <v>0.29313448187194652</v>
      </c>
      <c r="L751" s="114">
        <f>'[5]P9 Consolidated'!AV750/'[5]P9 Consolidated'!$E750</f>
        <v>4.6284391874517876E-2</v>
      </c>
      <c r="M751" s="114">
        <f>'[5]P9 Consolidated'!BB750/'[5]P9 Consolidated'!$E750</f>
        <v>1.2342504499871433E-2</v>
      </c>
      <c r="N751" s="114">
        <f>'[5]P9 Consolidated'!BH750/'[5]P9 Consolidated'!$E750</f>
        <v>4.6284391874517876E-2</v>
      </c>
      <c r="O751" s="114">
        <f>'[5]P9 Consolidated'!BN750/'[5]P9 Consolidated'!$E750</f>
        <v>0.73437901774235037</v>
      </c>
      <c r="P751" s="114">
        <f>'[5]P9 Consolidated'!BT750/'[5]P9 Consolidated'!$E750</f>
        <v>0</v>
      </c>
      <c r="Q751" s="114">
        <f>'[5]P9 Consolidated'!BZ750/'[5]P9 Consolidated'!$E750</f>
        <v>1.5952687066083826</v>
      </c>
      <c r="R751" s="114">
        <f>'[5]P9 Consolidated'!CF750/'[5]P9 Consolidated'!$E750</f>
        <v>0.71586526099254311</v>
      </c>
      <c r="S751" s="114">
        <f>'[5]P9 Consolidated'!CL750/'[5]P9 Consolidated'!$E750</f>
        <v>0.71586526099254311</v>
      </c>
      <c r="T751" s="114">
        <f>'[5]P9 Consolidated'!CR750/'[5]P9 Consolidated'!$E750</f>
        <v>0.78374903574183608</v>
      </c>
      <c r="U751" s="114">
        <f>'[5]P9 Consolidated'!CX750/'[5]P9 Consolidated'!$E750</f>
        <v>0.78683466186680384</v>
      </c>
      <c r="V751" s="115">
        <f>'[5]P9 Consolidated'!DD750/'[5]P9 Consolidated'!$E750</f>
        <v>0.75289277449215741</v>
      </c>
    </row>
    <row r="752" spans="1:22">
      <c r="A752" s="109">
        <v>749</v>
      </c>
      <c r="B752" s="110" t="s">
        <v>914</v>
      </c>
      <c r="C752" s="111" t="s">
        <v>195</v>
      </c>
      <c r="D752" s="112">
        <v>253.33</v>
      </c>
      <c r="E752" s="113">
        <f>'[5]P9 Consolidated'!F751/'[5]P9 Consolidated'!$E751</f>
        <v>0.58106027710890928</v>
      </c>
      <c r="F752" s="114">
        <f>'[5]P9 Consolidated'!L751/'[5]P9 Consolidated'!$E751</f>
        <v>0.74369399597363117</v>
      </c>
      <c r="G752" s="114">
        <f>'[5]P9 Consolidated'!R751/'[5]P9 Consolidated'!$E751</f>
        <v>0.68132475427308248</v>
      </c>
      <c r="H752" s="114">
        <f>'[5]P9 Consolidated'!X751/'[5]P9 Consolidated'!$E751</f>
        <v>0.59053408597481538</v>
      </c>
      <c r="I752" s="114">
        <f>'[5]P9 Consolidated'!AD751/'[5]P9 Consolidated'!$E751</f>
        <v>0.50448032210950144</v>
      </c>
      <c r="J752" s="114">
        <f>'[5]P9 Consolidated'!AJ751/'[5]P9 Consolidated'!$E751</f>
        <v>0.15237042592665692</v>
      </c>
      <c r="K752" s="114">
        <f>'[5]P9 Consolidated'!AP751/'[5]P9 Consolidated'!$E751</f>
        <v>1.0247503256621797</v>
      </c>
      <c r="L752" s="114">
        <f>'[5]P9 Consolidated'!AV751/'[5]P9 Consolidated'!$E751</f>
        <v>0.19973947025618757</v>
      </c>
      <c r="M752" s="114">
        <f>'[5]P9 Consolidated'!BB751/'[5]P9 Consolidated'!$E751</f>
        <v>0.18497611810681719</v>
      </c>
      <c r="N752" s="114">
        <f>'[5]P9 Consolidated'!BH751/'[5]P9 Consolidated'!$E751</f>
        <v>0.46579560257371805</v>
      </c>
      <c r="O752" s="114">
        <f>'[5]P9 Consolidated'!BN751/'[5]P9 Consolidated'!$E751</f>
        <v>0.5605336912327793</v>
      </c>
      <c r="P752" s="114">
        <f>'[5]P9 Consolidated'!BT751/'[5]P9 Consolidated'!$E751</f>
        <v>0</v>
      </c>
      <c r="Q752" s="114">
        <f>'[5]P9 Consolidated'!BZ751/'[5]P9 Consolidated'!$E751</f>
        <v>1.6658113922551612</v>
      </c>
      <c r="R752" s="114">
        <f>'[5]P9 Consolidated'!CF751/'[5]P9 Consolidated'!$E751</f>
        <v>0.93238068921959494</v>
      </c>
      <c r="S752" s="114">
        <f>'[5]P9 Consolidated'!CL751/'[5]P9 Consolidated'!$E751</f>
        <v>0.98496032842537407</v>
      </c>
      <c r="T752" s="114">
        <f>'[5]P9 Consolidated'!CR751/'[5]P9 Consolidated'!$E751</f>
        <v>0.9518809458019184</v>
      </c>
      <c r="U752" s="114">
        <f>'[5]P9 Consolidated'!CX751/'[5]P9 Consolidated'!$E751</f>
        <v>0.94682824774010188</v>
      </c>
      <c r="V752" s="115">
        <f>'[5]P9 Consolidated'!DD751/'[5]P9 Consolidated'!$E751</f>
        <v>0.77022066079816842</v>
      </c>
    </row>
    <row r="753" spans="1:22">
      <c r="A753" s="109">
        <v>750</v>
      </c>
      <c r="B753" s="110" t="s">
        <v>915</v>
      </c>
      <c r="C753" s="111" t="s">
        <v>195</v>
      </c>
      <c r="D753" s="112">
        <v>444.44</v>
      </c>
      <c r="E753" s="113">
        <f>'[5]P9 Consolidated'!F752/'[5]P9 Consolidated'!$E752</f>
        <v>0.85050850508505083</v>
      </c>
      <c r="F753" s="114">
        <f>'[5]P9 Consolidated'!L752/'[5]P9 Consolidated'!$E752</f>
        <v>0.82080820808208088</v>
      </c>
      <c r="G753" s="114">
        <f>'[5]P9 Consolidated'!R752/'[5]P9 Consolidated'!$E752</f>
        <v>0.80460804608046088</v>
      </c>
      <c r="H753" s="114">
        <f>'[5]P9 Consolidated'!X752/'[5]P9 Consolidated'!$E752</f>
        <v>0.31590315903159033</v>
      </c>
      <c r="I753" s="114">
        <f>'[5]P9 Consolidated'!AD752/'[5]P9 Consolidated'!$E752</f>
        <v>0.36315363153631536</v>
      </c>
      <c r="J753" s="114">
        <f>'[5]P9 Consolidated'!AJ752/'[5]P9 Consolidated'!$E752</f>
        <v>0.3253532535325353</v>
      </c>
      <c r="K753" s="114">
        <f>'[5]P9 Consolidated'!AP752/'[5]P9 Consolidated'!$E752</f>
        <v>1.022230222302223</v>
      </c>
      <c r="L753" s="114">
        <f>'[5]P9 Consolidated'!AV752/'[5]P9 Consolidated'!$E752</f>
        <v>1.0215552155521554</v>
      </c>
      <c r="M753" s="114">
        <f>'[5]P9 Consolidated'!BB752/'[5]P9 Consolidated'!$E752</f>
        <v>0.56565565655656558</v>
      </c>
      <c r="N753" s="114">
        <f>'[5]P9 Consolidated'!BH752/'[5]P9 Consolidated'!$E752</f>
        <v>0.96750967509675101</v>
      </c>
      <c r="O753" s="114">
        <f>'[5]P9 Consolidated'!BN752/'[5]P9 Consolidated'!$E752</f>
        <v>0.92250922509225097</v>
      </c>
      <c r="P753" s="114">
        <f>'[5]P9 Consolidated'!BT752/'[5]P9 Consolidated'!$E752</f>
        <v>0</v>
      </c>
      <c r="Q753" s="114">
        <f>'[5]P9 Consolidated'!BZ752/'[5]P9 Consolidated'!$E752</f>
        <v>2.164521645216452</v>
      </c>
      <c r="R753" s="114">
        <f>'[5]P9 Consolidated'!CF752/'[5]P9 Consolidated'!$E752</f>
        <v>1.1722617226172263</v>
      </c>
      <c r="S753" s="114">
        <f>'[5]P9 Consolidated'!CL752/'[5]P9 Consolidated'!$E752</f>
        <v>1.2375123751237513</v>
      </c>
      <c r="T753" s="114">
        <f>'[5]P9 Consolidated'!CR752/'[5]P9 Consolidated'!$E752</f>
        <v>1.1902619026190262</v>
      </c>
      <c r="U753" s="114">
        <f>'[5]P9 Consolidated'!CX752/'[5]P9 Consolidated'!$E752</f>
        <v>1.0845108451084511</v>
      </c>
      <c r="V753" s="115">
        <f>'[5]P9 Consolidated'!DD752/'[5]P9 Consolidated'!$E752</f>
        <v>1.014760147601476</v>
      </c>
    </row>
    <row r="754" spans="1:22">
      <c r="A754" s="109">
        <v>751</v>
      </c>
      <c r="B754" s="110" t="s">
        <v>916</v>
      </c>
      <c r="C754" s="111" t="s">
        <v>195</v>
      </c>
      <c r="D754" s="112">
        <v>177.8</v>
      </c>
      <c r="E754" s="113">
        <f>'[5]P9 Consolidated'!F753/'[5]P9 Consolidated'!$E753</f>
        <v>0.35995500562429694</v>
      </c>
      <c r="F754" s="114">
        <f>'[5]P9 Consolidated'!L753/'[5]P9 Consolidated'!$E753</f>
        <v>0.20247469066366702</v>
      </c>
      <c r="G754" s="114">
        <f>'[5]P9 Consolidated'!R753/'[5]P9 Consolidated'!$E753</f>
        <v>0.60742407199100112</v>
      </c>
      <c r="H754" s="114">
        <f>'[5]P9 Consolidated'!X753/'[5]P9 Consolidated'!$E753</f>
        <v>0.20247469066366702</v>
      </c>
      <c r="I754" s="114">
        <f>'[5]P9 Consolidated'!AD753/'[5]P9 Consolidated'!$E753</f>
        <v>0.22497187851518557</v>
      </c>
      <c r="J754" s="114">
        <f>'[5]P9 Consolidated'!AJ753/'[5]P9 Consolidated'!$E753</f>
        <v>0.22497187851518557</v>
      </c>
      <c r="K754" s="114">
        <f>'[5]P9 Consolidated'!AP753/'[5]P9 Consolidated'!$E753</f>
        <v>2.2497187851518559E-2</v>
      </c>
      <c r="L754" s="114">
        <f>'[5]P9 Consolidated'!AV753/'[5]P9 Consolidated'!$E753</f>
        <v>0.74240719910011244</v>
      </c>
      <c r="M754" s="114">
        <f>'[5]P9 Consolidated'!BB753/'[5]P9 Consolidated'!$E753</f>
        <v>0.76490438695163099</v>
      </c>
      <c r="N754" s="114">
        <f>'[5]P9 Consolidated'!BH753/'[5]P9 Consolidated'!$E753</f>
        <v>0.69741282339707533</v>
      </c>
      <c r="O754" s="114">
        <f>'[5]P9 Consolidated'!BN753/'[5]P9 Consolidated'!$E753</f>
        <v>0.68841394825646796</v>
      </c>
      <c r="P754" s="114">
        <f>'[5]P9 Consolidated'!BT753/'[5]P9 Consolidated'!$E753</f>
        <v>0</v>
      </c>
      <c r="Q754" s="114">
        <f>'[5]P9 Consolidated'!BZ753/'[5]P9 Consolidated'!$E753</f>
        <v>1.3453318335208098</v>
      </c>
      <c r="R754" s="114">
        <f>'[5]P9 Consolidated'!CF753/'[5]P9 Consolidated'!$E753</f>
        <v>0.62317210348706409</v>
      </c>
      <c r="S754" s="114">
        <f>'[5]P9 Consolidated'!CL753/'[5]P9 Consolidated'!$E753</f>
        <v>0.69066366704161974</v>
      </c>
      <c r="T754" s="114">
        <f>'[5]P9 Consolidated'!CR753/'[5]P9 Consolidated'!$E753</f>
        <v>4.4994375703037118E-2</v>
      </c>
      <c r="U754" s="114">
        <f>'[5]P9 Consolidated'!CX753/'[5]P9 Consolidated'!$E753</f>
        <v>2.4746906636670417E-2</v>
      </c>
      <c r="V754" s="115">
        <f>'[5]P9 Consolidated'!DD753/'[5]P9 Consolidated'!$E753</f>
        <v>4.0494938132733409E-2</v>
      </c>
    </row>
    <row r="755" spans="1:22">
      <c r="A755" s="109">
        <v>752</v>
      </c>
      <c r="B755" s="110" t="s">
        <v>917</v>
      </c>
      <c r="C755" s="111" t="s">
        <v>195</v>
      </c>
      <c r="D755" s="112">
        <v>222.2</v>
      </c>
      <c r="E755" s="113">
        <f>'[5]P9 Consolidated'!F754/'[5]P9 Consolidated'!$E754</f>
        <v>0.82088208820882091</v>
      </c>
      <c r="F755" s="114">
        <f>'[5]P9 Consolidated'!L754/'[5]P9 Consolidated'!$E754</f>
        <v>0.71647164716471645</v>
      </c>
      <c r="G755" s="114">
        <f>'[5]P9 Consolidated'!R754/'[5]P9 Consolidated'!$E754</f>
        <v>0.5544554455445545</v>
      </c>
      <c r="H755" s="114">
        <f>'[5]P9 Consolidated'!X754/'[5]P9 Consolidated'!$E754</f>
        <v>0.49684968496849691</v>
      </c>
      <c r="I755" s="114">
        <f>'[5]P9 Consolidated'!AD754/'[5]P9 Consolidated'!$E754</f>
        <v>0.51125112511251125</v>
      </c>
      <c r="J755" s="114">
        <f>'[5]P9 Consolidated'!AJ754/'[5]P9 Consolidated'!$E754</f>
        <v>0.57965796579657969</v>
      </c>
      <c r="K755" s="114">
        <f>'[5]P9 Consolidated'!AP754/'[5]P9 Consolidated'!$E754</f>
        <v>0.72007200720072007</v>
      </c>
      <c r="L755" s="114">
        <f>'[5]P9 Consolidated'!AV754/'[5]P9 Consolidated'!$E754</f>
        <v>0.90009000900090008</v>
      </c>
      <c r="M755" s="114">
        <f>'[5]P9 Consolidated'!BB754/'[5]P9 Consolidated'!$E754</f>
        <v>0.90009000900090008</v>
      </c>
      <c r="N755" s="114">
        <f>'[5]P9 Consolidated'!BH754/'[5]P9 Consolidated'!$E754</f>
        <v>0.88928892889288935</v>
      </c>
      <c r="O755" s="114">
        <f>'[5]P9 Consolidated'!BN754/'[5]P9 Consolidated'!$E754</f>
        <v>0</v>
      </c>
      <c r="P755" s="114">
        <f>'[5]P9 Consolidated'!BT754/'[5]P9 Consolidated'!$E754</f>
        <v>0</v>
      </c>
      <c r="Q755" s="114">
        <f>'[5]P9 Consolidated'!BZ754/'[5]P9 Consolidated'!$E754</f>
        <v>0.87848784878487851</v>
      </c>
      <c r="R755" s="114">
        <f>'[5]P9 Consolidated'!CF754/'[5]P9 Consolidated'!$E754</f>
        <v>0.78127812781278128</v>
      </c>
      <c r="S755" s="114">
        <f>'[5]P9 Consolidated'!CL754/'[5]P9 Consolidated'!$E754</f>
        <v>0.66606660666066608</v>
      </c>
      <c r="T755" s="114">
        <f>'[5]P9 Consolidated'!CR754/'[5]P9 Consolidated'!$E754</f>
        <v>0.6120612061206121</v>
      </c>
      <c r="U755" s="114">
        <f>'[5]P9 Consolidated'!CX754/'[5]P9 Consolidated'!$E754</f>
        <v>0.59405940594059414</v>
      </c>
      <c r="V755" s="115">
        <f>'[5]P9 Consolidated'!DD754/'[5]P9 Consolidated'!$E754</f>
        <v>0.6120612061206121</v>
      </c>
    </row>
    <row r="756" spans="1:22">
      <c r="A756" s="109">
        <v>753</v>
      </c>
      <c r="B756" s="110" t="s">
        <v>918</v>
      </c>
      <c r="C756" s="111" t="s">
        <v>195</v>
      </c>
      <c r="D756" s="112">
        <v>244</v>
      </c>
      <c r="E756" s="113">
        <f>'[5]P9 Consolidated'!F755/'[5]P9 Consolidated'!$E755</f>
        <v>0.72540983606557374</v>
      </c>
      <c r="F756" s="114">
        <f>'[5]P9 Consolidated'!L755/'[5]P9 Consolidated'!$E755</f>
        <v>0.70204918032786889</v>
      </c>
      <c r="G756" s="114">
        <f>'[5]P9 Consolidated'!R755/'[5]P9 Consolidated'!$E755</f>
        <v>0.72049180327868856</v>
      </c>
      <c r="H756" s="114">
        <f>'[5]P9 Consolidated'!X755/'[5]P9 Consolidated'!$E755</f>
        <v>0.69098360655737701</v>
      </c>
      <c r="I756" s="114">
        <f>'[5]P9 Consolidated'!AD755/'[5]P9 Consolidated'!$E755</f>
        <v>0.69467213114754101</v>
      </c>
      <c r="J756" s="114">
        <f>'[5]P9 Consolidated'!AJ755/'[5]P9 Consolidated'!$E755</f>
        <v>0.75614754098360659</v>
      </c>
      <c r="K756" s="114">
        <f>'[5]P9 Consolidated'!AP755/'[5]P9 Consolidated'!$E755</f>
        <v>0.62704918032786883</v>
      </c>
      <c r="L756" s="114">
        <f>'[5]P9 Consolidated'!AV755/'[5]P9 Consolidated'!$E755</f>
        <v>0.67377049180327875</v>
      </c>
      <c r="M756" s="114">
        <f>'[5]P9 Consolidated'!BB755/'[5]P9 Consolidated'!$E755</f>
        <v>0.77459016393442626</v>
      </c>
      <c r="N756" s="114">
        <f>'[5]P9 Consolidated'!BH755/'[5]P9 Consolidated'!$E755</f>
        <v>0.72540983606557374</v>
      </c>
      <c r="O756" s="114">
        <f>'[5]P9 Consolidated'!BN755/'[5]P9 Consolidated'!$E755</f>
        <v>0.73893442622950822</v>
      </c>
      <c r="P756" s="114">
        <f>'[5]P9 Consolidated'!BT755/'[5]P9 Consolidated'!$E755</f>
        <v>0</v>
      </c>
      <c r="Q756" s="114">
        <f>'[5]P9 Consolidated'!BZ755/'[5]P9 Consolidated'!$E755</f>
        <v>0.73893442622950822</v>
      </c>
      <c r="R756" s="114">
        <f>'[5]P9 Consolidated'!CF755/'[5]P9 Consolidated'!$E755</f>
        <v>0.67377049180327875</v>
      </c>
      <c r="S756" s="114">
        <f>'[5]P9 Consolidated'!CL755/'[5]P9 Consolidated'!$E755</f>
        <v>0.75</v>
      </c>
      <c r="T756" s="114">
        <f>'[5]P9 Consolidated'!CR755/'[5]P9 Consolidated'!$E755</f>
        <v>0.69467213114754101</v>
      </c>
      <c r="U756" s="114">
        <f>'[5]P9 Consolidated'!CX755/'[5]P9 Consolidated'!$E755</f>
        <v>0.68975409836065582</v>
      </c>
      <c r="V756" s="115">
        <f>'[5]P9 Consolidated'!DD755/'[5]P9 Consolidated'!$E755</f>
        <v>0.72172131147540985</v>
      </c>
    </row>
    <row r="757" spans="1:22">
      <c r="A757" s="109">
        <v>754</v>
      </c>
      <c r="B757" s="110" t="s">
        <v>919</v>
      </c>
      <c r="C757" s="111" t="s">
        <v>195</v>
      </c>
      <c r="D757" s="112">
        <v>422</v>
      </c>
      <c r="E757" s="113">
        <f>'[5]P9 Consolidated'!F756/'[5]P9 Consolidated'!$E756</f>
        <v>4.2654028436018961E-2</v>
      </c>
      <c r="F757" s="114">
        <f>'[5]P9 Consolidated'!L756/'[5]P9 Consolidated'!$E756</f>
        <v>7.1090047393364927E-2</v>
      </c>
      <c r="G757" s="114">
        <f>'[5]P9 Consolidated'!R756/'[5]P9 Consolidated'!$E756</f>
        <v>8.5308056872037921E-2</v>
      </c>
      <c r="H757" s="114">
        <f>'[5]P9 Consolidated'!X756/'[5]P9 Consolidated'!$E756</f>
        <v>8.5308056872037921E-2</v>
      </c>
      <c r="I757" s="114">
        <f>'[5]P9 Consolidated'!AD756/'[5]P9 Consolidated'!$E756</f>
        <v>2.843601895734597E-2</v>
      </c>
      <c r="J757" s="114">
        <f>'[5]P9 Consolidated'!AJ756/'[5]P9 Consolidated'!$E756</f>
        <v>2.843601895734597E-2</v>
      </c>
      <c r="K757" s="114">
        <f>'[5]P9 Consolidated'!AP756/'[5]P9 Consolidated'!$E756</f>
        <v>9.9526066350710901E-2</v>
      </c>
      <c r="L757" s="114">
        <f>'[5]P9 Consolidated'!AV756/'[5]P9 Consolidated'!$E756</f>
        <v>5.6872037914691941E-2</v>
      </c>
      <c r="M757" s="114">
        <f>'[5]P9 Consolidated'!BB756/'[5]P9 Consolidated'!$E756</f>
        <v>4.5497630331753552E-2</v>
      </c>
      <c r="N757" s="114">
        <f>'[5]P9 Consolidated'!BH756/'[5]P9 Consolidated'!$E756</f>
        <v>8.5308056872037921E-2</v>
      </c>
      <c r="O757" s="114">
        <f>'[5]P9 Consolidated'!BN756/'[5]P9 Consolidated'!$E756</f>
        <v>0.12796208530805686</v>
      </c>
      <c r="P757" s="114">
        <f>'[5]P9 Consolidated'!BT756/'[5]P9 Consolidated'!$E756</f>
        <v>0</v>
      </c>
      <c r="Q757" s="114">
        <f>'[5]P9 Consolidated'!BZ756/'[5]P9 Consolidated'!$E756</f>
        <v>0.26161137440758298</v>
      </c>
      <c r="R757" s="114">
        <f>'[5]P9 Consolidated'!CF756/'[5]P9 Consolidated'!$E756</f>
        <v>0.23033175355450239</v>
      </c>
      <c r="S757" s="114">
        <f>'[5]P9 Consolidated'!CL756/'[5]P9 Consolidated'!$E756</f>
        <v>0.24739336492890995</v>
      </c>
      <c r="T757" s="114">
        <f>'[5]P9 Consolidated'!CR756/'[5]P9 Consolidated'!$E756</f>
        <v>0.25734597156398104</v>
      </c>
      <c r="U757" s="114">
        <f>'[5]P9 Consolidated'!CX756/'[5]P9 Consolidated'!$E756</f>
        <v>0.23886255924170616</v>
      </c>
      <c r="V757" s="115">
        <f>'[5]P9 Consolidated'!DD756/'[5]P9 Consolidated'!$E756</f>
        <v>0.31848341232227489</v>
      </c>
    </row>
    <row r="758" spans="1:22">
      <c r="A758" s="109">
        <v>755</v>
      </c>
      <c r="B758" s="110" t="s">
        <v>920</v>
      </c>
      <c r="C758" s="111" t="s">
        <v>195</v>
      </c>
      <c r="D758" s="112">
        <v>206</v>
      </c>
      <c r="E758" s="113">
        <f>'[5]P9 Consolidated'!F757/'[5]P9 Consolidated'!$E757</f>
        <v>9.7087378640776698E-2</v>
      </c>
      <c r="F758" s="114">
        <f>'[5]P9 Consolidated'!L757/'[5]P9 Consolidated'!$E757</f>
        <v>0.29902912621359223</v>
      </c>
      <c r="G758" s="114">
        <f>'[5]P9 Consolidated'!R757/'[5]P9 Consolidated'!$E757</f>
        <v>0.28737864077669906</v>
      </c>
      <c r="H758" s="114">
        <f>'[5]P9 Consolidated'!X757/'[5]P9 Consolidated'!$E757</f>
        <v>0.28543689320388349</v>
      </c>
      <c r="I758" s="114">
        <f>'[5]P9 Consolidated'!AD757/'[5]P9 Consolidated'!$E757</f>
        <v>0.31844660194174756</v>
      </c>
      <c r="J758" s="114">
        <f>'[5]P9 Consolidated'!AJ757/'[5]P9 Consolidated'!$E757</f>
        <v>0.38446601941747577</v>
      </c>
      <c r="K758" s="114">
        <f>'[5]P9 Consolidated'!AP757/'[5]P9 Consolidated'!$E757</f>
        <v>0.27378640776699026</v>
      </c>
      <c r="L758" s="114">
        <f>'[5]P9 Consolidated'!AV757/'[5]P9 Consolidated'!$E757</f>
        <v>0.3378640776699029</v>
      </c>
      <c r="M758" s="114">
        <f>'[5]P9 Consolidated'!BB757/'[5]P9 Consolidated'!$E757</f>
        <v>0.40854368932038831</v>
      </c>
      <c r="N758" s="114">
        <f>'[5]P9 Consolidated'!BH757/'[5]P9 Consolidated'!$E757</f>
        <v>0.3300970873786408</v>
      </c>
      <c r="O758" s="114">
        <f>'[5]P9 Consolidated'!BN757/'[5]P9 Consolidated'!$E757</f>
        <v>0.2058252427184466</v>
      </c>
      <c r="P758" s="114">
        <f>'[5]P9 Consolidated'!BT757/'[5]P9 Consolidated'!$E757</f>
        <v>0</v>
      </c>
      <c r="Q758" s="114">
        <f>'[5]P9 Consolidated'!BZ757/'[5]P9 Consolidated'!$E757</f>
        <v>0.31067961165048541</v>
      </c>
      <c r="R758" s="114">
        <f>'[5]P9 Consolidated'!CF757/'[5]P9 Consolidated'!$E757</f>
        <v>0.42718446601941745</v>
      </c>
      <c r="S758" s="114">
        <f>'[5]P9 Consolidated'!CL757/'[5]P9 Consolidated'!$E757</f>
        <v>0.4330097087378641</v>
      </c>
      <c r="T758" s="114">
        <f>'[5]P9 Consolidated'!CR757/'[5]P9 Consolidated'!$E757</f>
        <v>0.4330097087378641</v>
      </c>
      <c r="U758" s="114">
        <f>'[5]P9 Consolidated'!CX757/'[5]P9 Consolidated'!$E757</f>
        <v>0.31844660194174756</v>
      </c>
      <c r="V758" s="115">
        <f>'[5]P9 Consolidated'!DD757/'[5]P9 Consolidated'!$E757</f>
        <v>0.32621359223300972</v>
      </c>
    </row>
    <row r="759" spans="1:22">
      <c r="A759" s="109">
        <v>756</v>
      </c>
      <c r="B759" s="110" t="s">
        <v>921</v>
      </c>
      <c r="C759" s="111" t="s">
        <v>195</v>
      </c>
      <c r="D759" s="112">
        <v>120</v>
      </c>
      <c r="E759" s="113">
        <f>'[5]P9 Consolidated'!F758/'[5]P9 Consolidated'!$E758</f>
        <v>0.10533333333333333</v>
      </c>
      <c r="F759" s="114">
        <f>'[5]P9 Consolidated'!L758/'[5]P9 Consolidated'!$E758</f>
        <v>0.37333333333333329</v>
      </c>
      <c r="G759" s="114">
        <f>'[5]P9 Consolidated'!R758/'[5]P9 Consolidated'!$E758</f>
        <v>0.36833333333333335</v>
      </c>
      <c r="H759" s="114">
        <f>'[5]P9 Consolidated'!X758/'[5]P9 Consolidated'!$E758</f>
        <v>0.36366666666666669</v>
      </c>
      <c r="I759" s="114">
        <f>'[5]P9 Consolidated'!AD758/'[5]P9 Consolidated'!$E758</f>
        <v>0.35299999999999998</v>
      </c>
      <c r="J759" s="114">
        <f>'[5]P9 Consolidated'!AJ758/'[5]P9 Consolidated'!$E758</f>
        <v>0.35866666666666663</v>
      </c>
      <c r="K759" s="114">
        <f>'[5]P9 Consolidated'!AP758/'[5]P9 Consolidated'!$E758</f>
        <v>0.34525</v>
      </c>
      <c r="L759" s="114">
        <f>'[5]P9 Consolidated'!AV758/'[5]P9 Consolidated'!$E758</f>
        <v>0.34791666666666665</v>
      </c>
      <c r="M759" s="114">
        <f>'[5]P9 Consolidated'!BB758/'[5]P9 Consolidated'!$E758</f>
        <v>0.29191666666666666</v>
      </c>
      <c r="N759" s="114">
        <f>'[5]P9 Consolidated'!BH758/'[5]P9 Consolidated'!$E758</f>
        <v>0.35958333333333331</v>
      </c>
      <c r="O759" s="114">
        <f>'[5]P9 Consolidated'!BN758/'[5]P9 Consolidated'!$E758</f>
        <v>0.43958333333333333</v>
      </c>
      <c r="P759" s="114">
        <f>'[5]P9 Consolidated'!BT758/'[5]P9 Consolidated'!$E758</f>
        <v>0</v>
      </c>
      <c r="Q759" s="114">
        <f>'[5]P9 Consolidated'!BZ758/'[5]P9 Consolidated'!$E758</f>
        <v>0.53716666666666668</v>
      </c>
      <c r="R759" s="114">
        <f>'[5]P9 Consolidated'!CF758/'[5]P9 Consolidated'!$E758</f>
        <v>0.27091666666666664</v>
      </c>
      <c r="S759" s="114">
        <f>'[5]P9 Consolidated'!CL758/'[5]P9 Consolidated'!$E758</f>
        <v>0.11458333333333333</v>
      </c>
      <c r="T759" s="114">
        <f>'[5]P9 Consolidated'!CR758/'[5]P9 Consolidated'!$E758</f>
        <v>0.40691666666666665</v>
      </c>
      <c r="U759" s="114">
        <f>'[5]P9 Consolidated'!CX758/'[5]P9 Consolidated'!$E758</f>
        <v>0.52358333333333329</v>
      </c>
      <c r="V759" s="115">
        <f>'[5]P9 Consolidated'!DD758/'[5]P9 Consolidated'!$E758</f>
        <v>0.45291666666666669</v>
      </c>
    </row>
    <row r="760" spans="1:22">
      <c r="A760" s="109">
        <v>757</v>
      </c>
      <c r="B760" s="110" t="s">
        <v>922</v>
      </c>
      <c r="C760" s="111" t="s">
        <v>195</v>
      </c>
      <c r="D760" s="112">
        <v>250</v>
      </c>
      <c r="E760" s="113">
        <f>'[5]P9 Consolidated'!F759/'[5]P9 Consolidated'!$E759</f>
        <v>0.33600000000000002</v>
      </c>
      <c r="F760" s="114">
        <f>'[5]P9 Consolidated'!L759/'[5]P9 Consolidated'!$E759</f>
        <v>0.3</v>
      </c>
      <c r="G760" s="114">
        <f>'[5]P9 Consolidated'!R759/'[5]P9 Consolidated'!$E759</f>
        <v>0.318</v>
      </c>
      <c r="H760" s="114">
        <f>'[5]P9 Consolidated'!X759/'[5]P9 Consolidated'!$E759</f>
        <v>0.34799999999999998</v>
      </c>
      <c r="I760" s="114">
        <f>'[5]P9 Consolidated'!AD759/'[5]P9 Consolidated'!$E759</f>
        <v>0.318</v>
      </c>
      <c r="J760" s="114">
        <f>'[5]P9 Consolidated'!AJ759/'[5]P9 Consolidated'!$E759</f>
        <v>0.40200000000000002</v>
      </c>
      <c r="K760" s="114">
        <f>'[5]P9 Consolidated'!AP759/'[5]P9 Consolidated'!$E759</f>
        <v>0.318</v>
      </c>
      <c r="L760" s="114">
        <f>'[5]P9 Consolidated'!AV759/'[5]P9 Consolidated'!$E759</f>
        <v>0.318</v>
      </c>
      <c r="M760" s="114">
        <f>'[5]P9 Consolidated'!BB759/'[5]P9 Consolidated'!$E759</f>
        <v>0.3</v>
      </c>
      <c r="N760" s="114">
        <f>'[5]P9 Consolidated'!BH759/'[5]P9 Consolidated'!$E759</f>
        <v>0.36</v>
      </c>
      <c r="O760" s="114">
        <f>'[5]P9 Consolidated'!BN759/'[5]P9 Consolidated'!$E759</f>
        <v>0.64200000000000002</v>
      </c>
      <c r="P760" s="114">
        <f>'[5]P9 Consolidated'!BT759/'[5]P9 Consolidated'!$E759</f>
        <v>0</v>
      </c>
      <c r="Q760" s="114">
        <f>'[5]P9 Consolidated'!BZ759/'[5]P9 Consolidated'!$E759</f>
        <v>0.66</v>
      </c>
      <c r="R760" s="114">
        <f>'[5]P9 Consolidated'!CF759/'[5]P9 Consolidated'!$E759</f>
        <v>0.32400000000000001</v>
      </c>
      <c r="S760" s="114">
        <f>'[5]P9 Consolidated'!CL759/'[5]P9 Consolidated'!$E759</f>
        <v>0.27</v>
      </c>
      <c r="T760" s="114">
        <f>'[5]P9 Consolidated'!CR759/'[5]P9 Consolidated'!$E759</f>
        <v>0.40799999999999997</v>
      </c>
      <c r="U760" s="114">
        <f>'[5]P9 Consolidated'!CX759/'[5]P9 Consolidated'!$E759</f>
        <v>4.7999999999999996E-4</v>
      </c>
      <c r="V760" s="115">
        <f>'[5]P9 Consolidated'!DD759/'[5]P9 Consolidated'!$E759</f>
        <v>0.372</v>
      </c>
    </row>
    <row r="761" spans="1:22">
      <c r="A761" s="109">
        <v>758</v>
      </c>
      <c r="B761" s="110" t="s">
        <v>923</v>
      </c>
      <c r="C761" s="111" t="s">
        <v>195</v>
      </c>
      <c r="D761" s="112">
        <v>583</v>
      </c>
      <c r="E761" s="113">
        <f>'[5]P9 Consolidated'!F760/'[5]P9 Consolidated'!$E760</f>
        <v>0.22126929674099485</v>
      </c>
      <c r="F761" s="114">
        <f>'[5]P9 Consolidated'!L760/'[5]P9 Consolidated'!$E760</f>
        <v>0.32418524871355059</v>
      </c>
      <c r="G761" s="114">
        <f>'[5]P9 Consolidated'!R760/'[5]P9 Consolidated'!$E760</f>
        <v>0.34476843910806176</v>
      </c>
      <c r="H761" s="114">
        <f>'[5]P9 Consolidated'!X760/'[5]P9 Consolidated'!$E760</f>
        <v>0.34991423670668953</v>
      </c>
      <c r="I761" s="114">
        <f>'[5]P9 Consolidated'!AD760/'[5]P9 Consolidated'!$E760</f>
        <v>0.32933104631217841</v>
      </c>
      <c r="J761" s="114">
        <f>'[5]P9 Consolidated'!AJ760/'[5]P9 Consolidated'!$E760</f>
        <v>0.32418524871355059</v>
      </c>
      <c r="K761" s="114">
        <f>'[5]P9 Consolidated'!AP760/'[5]P9 Consolidated'!$E760</f>
        <v>0.28816466552315612</v>
      </c>
      <c r="L761" s="114">
        <f>'[5]P9 Consolidated'!AV760/'[5]P9 Consolidated'!$E760</f>
        <v>0.22641509433962265</v>
      </c>
      <c r="M761" s="114">
        <f>'[5]P9 Consolidated'!BB760/'[5]P9 Consolidated'!$E760</f>
        <v>0.15437392795883362</v>
      </c>
      <c r="N761" s="114">
        <f>'[5]P9 Consolidated'!BH760/'[5]P9 Consolidated'!$E760</f>
        <v>0.11320754716981132</v>
      </c>
      <c r="O761" s="114">
        <f>'[5]P9 Consolidated'!BN760/'[5]P9 Consolidated'!$E760</f>
        <v>0.2058319039451115</v>
      </c>
      <c r="P761" s="114">
        <f>'[5]P9 Consolidated'!BT760/'[5]P9 Consolidated'!$E760</f>
        <v>0</v>
      </c>
      <c r="Q761" s="114">
        <f>'[5]P9 Consolidated'!BZ760/'[5]P9 Consolidated'!$E760</f>
        <v>0.65866209262435682</v>
      </c>
      <c r="R761" s="114">
        <f>'[5]P9 Consolidated'!CF760/'[5]P9 Consolidated'!$E760</f>
        <v>0.33447684391080618</v>
      </c>
      <c r="S761" s="114">
        <f>'[5]P9 Consolidated'!CL760/'[5]P9 Consolidated'!$E760</f>
        <v>0.30360205831903947</v>
      </c>
      <c r="T761" s="114">
        <f>'[5]P9 Consolidated'!CR760/'[5]P9 Consolidated'!$E760</f>
        <v>0.32418524871355059</v>
      </c>
      <c r="U761" s="114">
        <f>'[5]P9 Consolidated'!CX760/'[5]P9 Consolidated'!$E760</f>
        <v>0.32418524871355059</v>
      </c>
      <c r="V761" s="115">
        <f>'[5]P9 Consolidated'!DD760/'[5]P9 Consolidated'!$E760</f>
        <v>0.28816466552315612</v>
      </c>
    </row>
    <row r="762" spans="1:22">
      <c r="A762" s="109">
        <v>759</v>
      </c>
      <c r="B762" s="110" t="s">
        <v>924</v>
      </c>
      <c r="C762" s="111" t="s">
        <v>195</v>
      </c>
      <c r="D762" s="112">
        <v>138</v>
      </c>
      <c r="E762" s="113">
        <f>'[5]P9 Consolidated'!F761/'[5]P9 Consolidated'!$E761</f>
        <v>0.52173913043478259</v>
      </c>
      <c r="F762" s="114">
        <f>'[5]P9 Consolidated'!L761/'[5]P9 Consolidated'!$E761</f>
        <v>0.55652173913043479</v>
      </c>
      <c r="G762" s="114">
        <f>'[5]P9 Consolidated'!R761/'[5]P9 Consolidated'!$E761</f>
        <v>0.54492753623188406</v>
      </c>
      <c r="H762" s="114">
        <f>'[5]P9 Consolidated'!X761/'[5]P9 Consolidated'!$E761</f>
        <v>0.55072463768115942</v>
      </c>
      <c r="I762" s="114">
        <f>'[5]P9 Consolidated'!AD761/'[5]P9 Consolidated'!$E761</f>
        <v>0</v>
      </c>
      <c r="J762" s="114">
        <f>'[5]P9 Consolidated'!AJ761/'[5]P9 Consolidated'!$E761</f>
        <v>0</v>
      </c>
      <c r="K762" s="114">
        <f>'[5]P9 Consolidated'!AP761/'[5]P9 Consolidated'!$E761</f>
        <v>0.53913043478260869</v>
      </c>
      <c r="L762" s="114">
        <f>'[5]P9 Consolidated'!AV761/'[5]P9 Consolidated'!$E761</f>
        <v>0.51014492753623197</v>
      </c>
      <c r="M762" s="114">
        <f>'[5]P9 Consolidated'!BB761/'[5]P9 Consolidated'!$E761</f>
        <v>0.51304347826086949</v>
      </c>
      <c r="N762" s="114">
        <f>'[5]P9 Consolidated'!BH761/'[5]P9 Consolidated'!$E761</f>
        <v>0.52173913043478259</v>
      </c>
      <c r="O762" s="114">
        <f>'[5]P9 Consolidated'!BN761/'[5]P9 Consolidated'!$E761</f>
        <v>6.7536231884057968E-2</v>
      </c>
      <c r="P762" s="114">
        <f>'[5]P9 Consolidated'!BT761/'[5]P9 Consolidated'!$E761</f>
        <v>0</v>
      </c>
      <c r="Q762" s="114">
        <f>'[5]P9 Consolidated'!BZ761/'[5]P9 Consolidated'!$E761</f>
        <v>1.008695652173913</v>
      </c>
      <c r="R762" s="114">
        <f>'[5]P9 Consolidated'!CF761/'[5]P9 Consolidated'!$E761</f>
        <v>0.58550724637681162</v>
      </c>
      <c r="S762" s="114">
        <f>'[5]P9 Consolidated'!CL761/'[5]P9 Consolidated'!$E761</f>
        <v>0.59710144927536235</v>
      </c>
      <c r="T762" s="114">
        <f>'[5]P9 Consolidated'!CR761/'[5]P9 Consolidated'!$E761</f>
        <v>0.56231884057971016</v>
      </c>
      <c r="U762" s="114">
        <f>'[5]P9 Consolidated'!CX761/'[5]P9 Consolidated'!$E761</f>
        <v>8.9855072463768115E-3</v>
      </c>
      <c r="V762" s="115">
        <f>'[5]P9 Consolidated'!DD761/'[5]P9 Consolidated'!$E761</f>
        <v>1.0144927536231883E-2</v>
      </c>
    </row>
    <row r="763" spans="1:22">
      <c r="A763" s="109">
        <v>760</v>
      </c>
      <c r="B763" s="110" t="s">
        <v>925</v>
      </c>
      <c r="C763" s="111" t="s">
        <v>195</v>
      </c>
      <c r="D763" s="112">
        <v>750</v>
      </c>
      <c r="E763" s="113">
        <f>'[5]P9 Consolidated'!F762/'[5]P9 Consolidated'!$E762</f>
        <v>0.48</v>
      </c>
      <c r="F763" s="114">
        <f>'[5]P9 Consolidated'!L762/'[5]P9 Consolidated'!$E762</f>
        <v>0.48</v>
      </c>
      <c r="G763" s="114">
        <f>'[5]P9 Consolidated'!R762/'[5]P9 Consolidated'!$E762</f>
        <v>0</v>
      </c>
      <c r="H763" s="114">
        <f>'[5]P9 Consolidated'!X762/'[5]P9 Consolidated'!$E762</f>
        <v>0.48</v>
      </c>
      <c r="I763" s="114">
        <f>'[5]P9 Consolidated'!AD762/'[5]P9 Consolidated'!$E762</f>
        <v>0.48</v>
      </c>
      <c r="J763" s="114">
        <f>'[5]P9 Consolidated'!AJ762/'[5]P9 Consolidated'!$E762</f>
        <v>0</v>
      </c>
      <c r="K763" s="114">
        <f>'[5]P9 Consolidated'!AP762/'[5]P9 Consolidated'!$E762</f>
        <v>0.48</v>
      </c>
      <c r="L763" s="114">
        <f>'[5]P9 Consolidated'!AV762/'[5]P9 Consolidated'!$E762</f>
        <v>0</v>
      </c>
      <c r="M763" s="114">
        <f>'[5]P9 Consolidated'!BB762/'[5]P9 Consolidated'!$E762</f>
        <v>0</v>
      </c>
      <c r="N763" s="114">
        <f>'[5]P9 Consolidated'!BH762/'[5]P9 Consolidated'!$E762</f>
        <v>0.70399999999999996</v>
      </c>
      <c r="O763" s="114">
        <f>'[5]P9 Consolidated'!BN762/'[5]P9 Consolidated'!$E762</f>
        <v>0.73919999999999997</v>
      </c>
      <c r="P763" s="114">
        <f>'[5]P9 Consolidated'!BT762/'[5]P9 Consolidated'!$E762</f>
        <v>0</v>
      </c>
      <c r="Q763" s="114">
        <f>'[5]P9 Consolidated'!BZ762/'[5]P9 Consolidated'!$E762</f>
        <v>1.68</v>
      </c>
      <c r="R763" s="114">
        <f>'[5]P9 Consolidated'!CF762/'[5]P9 Consolidated'!$E762</f>
        <v>0.72639999999999993</v>
      </c>
      <c r="S763" s="114">
        <f>'[5]P9 Consolidated'!CL762/'[5]P9 Consolidated'!$E762</f>
        <v>0.7712</v>
      </c>
      <c r="T763" s="114">
        <f>'[5]P9 Consolidated'!CR762/'[5]P9 Consolidated'!$E762</f>
        <v>0.74239999999999995</v>
      </c>
      <c r="U763" s="114">
        <f>'[5]P9 Consolidated'!CX762/'[5]P9 Consolidated'!$E762</f>
        <v>0.79360000000000008</v>
      </c>
      <c r="V763" s="115">
        <f>'[5]P9 Consolidated'!DD762/'[5]P9 Consolidated'!$E762</f>
        <v>0</v>
      </c>
    </row>
    <row r="764" spans="1:22">
      <c r="A764" s="109">
        <v>761</v>
      </c>
      <c r="B764" s="110" t="s">
        <v>926</v>
      </c>
      <c r="C764" s="111" t="s">
        <v>195</v>
      </c>
      <c r="D764" s="112">
        <v>166.66</v>
      </c>
      <c r="E764" s="113">
        <f>'[5]P9 Consolidated'!F763/'[5]P9 Consolidated'!$E763</f>
        <v>0.36241449657986319</v>
      </c>
      <c r="F764" s="114">
        <f>'[5]P9 Consolidated'!L763/'[5]P9 Consolidated'!$E763</f>
        <v>0.56882275291011641</v>
      </c>
      <c r="G764" s="114">
        <f>'[5]P9 Consolidated'!R763/'[5]P9 Consolidated'!$E763</f>
        <v>0.56882275291011641</v>
      </c>
      <c r="H764" s="114">
        <f>'[5]P9 Consolidated'!X763/'[5]P9 Consolidated'!$E763</f>
        <v>0.54602184087363492</v>
      </c>
      <c r="I764" s="114">
        <f>'[5]P9 Consolidated'!AD763/'[5]P9 Consolidated'!$E763</f>
        <v>0.54602184087363492</v>
      </c>
      <c r="J764" s="114">
        <f>'[5]P9 Consolidated'!AJ763/'[5]P9 Consolidated'!$E763</f>
        <v>0</v>
      </c>
      <c r="K764" s="114">
        <f>'[5]P9 Consolidated'!AP763/'[5]P9 Consolidated'!$E763</f>
        <v>0.53042121684867394</v>
      </c>
      <c r="L764" s="114">
        <f>'[5]P9 Consolidated'!AV763/'[5]P9 Consolidated'!$E763</f>
        <v>0.53162126485059402</v>
      </c>
      <c r="M764" s="114">
        <f>'[5]P9 Consolidated'!BB763/'[5]P9 Consolidated'!$E763</f>
        <v>0.5040201608064323</v>
      </c>
      <c r="N764" s="114">
        <f>'[5]P9 Consolidated'!BH763/'[5]P9 Consolidated'!$E763</f>
        <v>0.51602064082563304</v>
      </c>
      <c r="O764" s="114">
        <f>'[5]P9 Consolidated'!BN763/'[5]P9 Consolidated'!$E763</f>
        <v>0.48121924876995081</v>
      </c>
      <c r="P764" s="114">
        <f>'[5]P9 Consolidated'!BT763/'[5]P9 Consolidated'!$E763</f>
        <v>0</v>
      </c>
      <c r="Q764" s="114">
        <f>'[5]P9 Consolidated'!BZ763/'[5]P9 Consolidated'!$E763</f>
        <v>1.111244449777991</v>
      </c>
      <c r="R764" s="114">
        <f>'[5]P9 Consolidated'!CF763/'[5]P9 Consolidated'!$E763</f>
        <v>0.54722188887555501</v>
      </c>
      <c r="S764" s="114">
        <f>'[5]P9 Consolidated'!CL763/'[5]P9 Consolidated'!$E763</f>
        <v>0.56642265690627625</v>
      </c>
      <c r="T764" s="114">
        <f>'[5]P9 Consolidated'!CR763/'[5]P9 Consolidated'!$E763</f>
        <v>0.54962198487939518</v>
      </c>
      <c r="U764" s="114">
        <f>'[5]P9 Consolidated'!CX763/'[5]P9 Consolidated'!$E763</f>
        <v>0.5412216488659547</v>
      </c>
      <c r="V764" s="115">
        <f>'[5]P9 Consolidated'!DD763/'[5]P9 Consolidated'!$E763</f>
        <v>0.54962198487939518</v>
      </c>
    </row>
    <row r="765" spans="1:22">
      <c r="A765" s="109">
        <v>762</v>
      </c>
      <c r="B765" s="110" t="s">
        <v>927</v>
      </c>
      <c r="C765" s="111" t="s">
        <v>195</v>
      </c>
      <c r="D765" s="112">
        <v>500</v>
      </c>
      <c r="E765" s="113">
        <f>'[5]P9 Consolidated'!F764/'[5]P9 Consolidated'!$E764</f>
        <v>0.12</v>
      </c>
      <c r="F765" s="114">
        <f>'[5]P9 Consolidated'!L764/'[5]P9 Consolidated'!$E764</f>
        <v>0.16</v>
      </c>
      <c r="G765" s="114">
        <f>'[5]P9 Consolidated'!R764/'[5]P9 Consolidated'!$E764</f>
        <v>0.1</v>
      </c>
      <c r="H765" s="114">
        <f>'[5]P9 Consolidated'!X764/'[5]P9 Consolidated'!$E764</f>
        <v>0.16</v>
      </c>
      <c r="I765" s="114">
        <f>'[5]P9 Consolidated'!AD764/'[5]P9 Consolidated'!$E764</f>
        <v>0.16</v>
      </c>
      <c r="J765" s="114">
        <f>'[5]P9 Consolidated'!AJ764/'[5]P9 Consolidated'!$E764</f>
        <v>0.06</v>
      </c>
      <c r="K765" s="114">
        <f>'[5]P9 Consolidated'!AP764/'[5]P9 Consolidated'!$E764</f>
        <v>0.1</v>
      </c>
      <c r="L765" s="114">
        <f>'[5]P9 Consolidated'!AV764/'[5]P9 Consolidated'!$E764</f>
        <v>0.04</v>
      </c>
      <c r="M765" s="114">
        <f>'[5]P9 Consolidated'!BB764/'[5]P9 Consolidated'!$E764</f>
        <v>0.06</v>
      </c>
      <c r="N765" s="114">
        <f>'[5]P9 Consolidated'!BH764/'[5]P9 Consolidated'!$E764</f>
        <v>0</v>
      </c>
      <c r="O765" s="114">
        <f>'[5]P9 Consolidated'!BN764/'[5]P9 Consolidated'!$E764</f>
        <v>0.8</v>
      </c>
      <c r="P765" s="114">
        <f>'[5]P9 Consolidated'!BT764/'[5]P9 Consolidated'!$E764</f>
        <v>0</v>
      </c>
      <c r="Q765" s="114">
        <f>'[5]P9 Consolidated'!BZ764/'[5]P9 Consolidated'!$E764</f>
        <v>0.24</v>
      </c>
      <c r="R765" s="114">
        <f>'[5]P9 Consolidated'!CF764/'[5]P9 Consolidated'!$E764</f>
        <v>0.16</v>
      </c>
      <c r="S765" s="114">
        <f>'[5]P9 Consolidated'!CL764/'[5]P9 Consolidated'!$E764</f>
        <v>0.16</v>
      </c>
      <c r="T765" s="114">
        <f>'[5]P9 Consolidated'!CR764/'[5]P9 Consolidated'!$E764</f>
        <v>0.14000000000000001</v>
      </c>
      <c r="U765" s="114">
        <f>'[5]P9 Consolidated'!CX764/'[5]P9 Consolidated'!$E764</f>
        <v>0.14000000000000001</v>
      </c>
      <c r="V765" s="115">
        <f>'[5]P9 Consolidated'!DD764/'[5]P9 Consolidated'!$E764</f>
        <v>0.14000000000000001</v>
      </c>
    </row>
    <row r="766" spans="1:22">
      <c r="A766" s="109">
        <v>763</v>
      </c>
      <c r="B766" s="110" t="s">
        <v>928</v>
      </c>
      <c r="C766" s="111" t="s">
        <v>195</v>
      </c>
      <c r="D766" s="112">
        <v>267</v>
      </c>
      <c r="E766" s="113">
        <f>'[5]P9 Consolidated'!F765/'[5]P9 Consolidated'!$E765</f>
        <v>2.3303370786516857</v>
      </c>
      <c r="F766" s="114">
        <f>'[5]P9 Consolidated'!L765/'[5]P9 Consolidated'!$E765</f>
        <v>8.9887640449438193E-3</v>
      </c>
      <c r="G766" s="114">
        <f>'[5]P9 Consolidated'!R765/'[5]P9 Consolidated'!$E765</f>
        <v>2.3303370786516857</v>
      </c>
      <c r="H766" s="114">
        <f>'[5]P9 Consolidated'!X765/'[5]P9 Consolidated'!$E765</f>
        <v>0</v>
      </c>
      <c r="I766" s="114">
        <f>'[5]P9 Consolidated'!AD765/'[5]P9 Consolidated'!$E765</f>
        <v>0</v>
      </c>
      <c r="J766" s="114">
        <f>'[5]P9 Consolidated'!AJ765/'[5]P9 Consolidated'!$E765</f>
        <v>0</v>
      </c>
      <c r="K766" s="114">
        <f>'[5]P9 Consolidated'!AP765/'[5]P9 Consolidated'!$E765</f>
        <v>0</v>
      </c>
      <c r="L766" s="114">
        <f>'[5]P9 Consolidated'!AV765/'[5]P9 Consolidated'!$E765</f>
        <v>0</v>
      </c>
      <c r="M766" s="114">
        <f>'[5]P9 Consolidated'!BB765/'[5]P9 Consolidated'!$E765</f>
        <v>9.8876404494382023E-2</v>
      </c>
      <c r="N766" s="114">
        <f>'[5]P9 Consolidated'!BH765/'[5]P9 Consolidated'!$E765</f>
        <v>0.1348314606741573</v>
      </c>
      <c r="O766" s="114">
        <f>'[5]P9 Consolidated'!BN765/'[5]P9 Consolidated'!$E765</f>
        <v>0.15280898876404495</v>
      </c>
      <c r="P766" s="114">
        <f>'[5]P9 Consolidated'!BT765/'[5]P9 Consolidated'!$E765</f>
        <v>0</v>
      </c>
      <c r="Q766" s="114">
        <f>'[5]P9 Consolidated'!BZ765/'[5]P9 Consolidated'!$E765</f>
        <v>0.26516853932584267</v>
      </c>
      <c r="R766" s="114">
        <f>'[5]P9 Consolidated'!CF765/'[5]P9 Consolidated'!$E765</f>
        <v>0.12134831460674157</v>
      </c>
      <c r="S766" s="114">
        <f>'[5]P9 Consolidated'!CL765/'[5]P9 Consolidated'!$E765</f>
        <v>0.15280898876404495</v>
      </c>
      <c r="T766" s="114">
        <f>'[5]P9 Consolidated'!CR765/'[5]P9 Consolidated'!$E765</f>
        <v>4.49438202247191E-2</v>
      </c>
      <c r="U766" s="114">
        <f>'[5]P9 Consolidated'!CX765/'[5]P9 Consolidated'!$E765</f>
        <v>0.20674157303370788</v>
      </c>
      <c r="V766" s="115">
        <f>'[5]P9 Consolidated'!DD765/'[5]P9 Consolidated'!$E765</f>
        <v>2.6966292134831461E-2</v>
      </c>
    </row>
    <row r="767" spans="1:22">
      <c r="A767" s="109">
        <v>764</v>
      </c>
      <c r="B767" s="110" t="s">
        <v>929</v>
      </c>
      <c r="C767" s="111" t="s">
        <v>195</v>
      </c>
      <c r="D767" s="112">
        <v>111.11111111111111</v>
      </c>
      <c r="E767" s="113">
        <f>'[5]P9 Consolidated'!F766/'[5]P9 Consolidated'!$E766</f>
        <v>0.41849999999999998</v>
      </c>
      <c r="F767" s="114">
        <f>'[5]P9 Consolidated'!L766/'[5]P9 Consolidated'!$E766</f>
        <v>0.72899999999999998</v>
      </c>
      <c r="G767" s="114">
        <f>'[5]P9 Consolidated'!R766/'[5]P9 Consolidated'!$E766</f>
        <v>0.86939999999999995</v>
      </c>
      <c r="H767" s="114">
        <f>'[5]P9 Consolidated'!X766/'[5]P9 Consolidated'!$E766</f>
        <v>0.86669999999999991</v>
      </c>
      <c r="I767" s="114">
        <f>'[5]P9 Consolidated'!AD766/'[5]P9 Consolidated'!$E766</f>
        <v>0.6641999999999999</v>
      </c>
      <c r="J767" s="114">
        <f>'[5]P9 Consolidated'!AJ766/'[5]P9 Consolidated'!$E766</f>
        <v>0.85589999999999988</v>
      </c>
      <c r="K767" s="114">
        <f>'[5]P9 Consolidated'!AP766/'[5]P9 Consolidated'!$E766</f>
        <v>0.82889999999999997</v>
      </c>
      <c r="L767" s="114">
        <f>'[5]P9 Consolidated'!AV766/'[5]P9 Consolidated'!$E766</f>
        <v>0.83430000000000004</v>
      </c>
      <c r="M767" s="114">
        <f>'[5]P9 Consolidated'!BB766/'[5]P9 Consolidated'!$E766</f>
        <v>0.77003999999999995</v>
      </c>
      <c r="N767" s="114">
        <f>'[5]P9 Consolidated'!BH766/'[5]P9 Consolidated'!$E766</f>
        <v>0.75600000000000001</v>
      </c>
      <c r="O767" s="114">
        <f>'[5]P9 Consolidated'!BN766/'[5]P9 Consolidated'!$E766</f>
        <v>0.77760000000000007</v>
      </c>
      <c r="P767" s="114">
        <f>'[5]P9 Consolidated'!BT766/'[5]P9 Consolidated'!$E766</f>
        <v>0</v>
      </c>
      <c r="Q767" s="114">
        <f>'[5]P9 Consolidated'!BZ766/'[5]P9 Consolidated'!$E766</f>
        <v>1.0098</v>
      </c>
      <c r="R767" s="114">
        <f>'[5]P9 Consolidated'!CF766/'[5]P9 Consolidated'!$E766</f>
        <v>0.8153999999999999</v>
      </c>
      <c r="S767" s="114">
        <f>'[5]P9 Consolidated'!CL766/'[5]P9 Consolidated'!$E766</f>
        <v>0.77489999999999992</v>
      </c>
      <c r="T767" s="114">
        <f>'[5]P9 Consolidated'!CR766/'[5]P9 Consolidated'!$E766</f>
        <v>0.85589999999999988</v>
      </c>
      <c r="U767" s="114">
        <f>'[5]P9 Consolidated'!CX766/'[5]P9 Consolidated'!$E766</f>
        <v>0.93419999999999992</v>
      </c>
      <c r="V767" s="115">
        <f>'[5]P9 Consolidated'!DD766/'[5]P9 Consolidated'!$E766</f>
        <v>0.87480000000000002</v>
      </c>
    </row>
    <row r="768" spans="1:22">
      <c r="A768" s="109">
        <v>765</v>
      </c>
      <c r="B768" s="110" t="s">
        <v>930</v>
      </c>
      <c r="C768" s="111" t="s">
        <v>195</v>
      </c>
      <c r="D768" s="112">
        <v>121</v>
      </c>
      <c r="E768" s="113">
        <f>'[5]P9 Consolidated'!F767/'[5]P9 Consolidated'!$E767</f>
        <v>1.322314049586777E-2</v>
      </c>
      <c r="F768" s="114">
        <f>'[5]P9 Consolidated'!L767/'[5]P9 Consolidated'!$E767</f>
        <v>2.9752066115702479E-2</v>
      </c>
      <c r="G768" s="114">
        <f>'[5]P9 Consolidated'!R767/'[5]P9 Consolidated'!$E767</f>
        <v>2.9752066115702479E-2</v>
      </c>
      <c r="H768" s="114">
        <f>'[5]P9 Consolidated'!X767/'[5]P9 Consolidated'!$E767</f>
        <v>2.644628099173554E-2</v>
      </c>
      <c r="I768" s="114">
        <f>'[5]P9 Consolidated'!AD767/'[5]P9 Consolidated'!$E767</f>
        <v>1.6528925619834711E-2</v>
      </c>
      <c r="J768" s="114">
        <f>'[5]P9 Consolidated'!AJ767/'[5]P9 Consolidated'!$E767</f>
        <v>1.8181818181818184E-2</v>
      </c>
      <c r="K768" s="114">
        <f>'[5]P9 Consolidated'!AP767/'[5]P9 Consolidated'!$E767</f>
        <v>2.3140495867768594E-2</v>
      </c>
      <c r="L768" s="114">
        <f>'[5]P9 Consolidated'!AV767/'[5]P9 Consolidated'!$E767</f>
        <v>1.9834710743801651E-2</v>
      </c>
      <c r="M768" s="114">
        <f>'[5]P9 Consolidated'!BB767/'[5]P9 Consolidated'!$E767</f>
        <v>2.1157024793388431E-2</v>
      </c>
      <c r="N768" s="114">
        <f>'[5]P9 Consolidated'!BH767/'[5]P9 Consolidated'!$E767</f>
        <v>1.6528925619834711E-2</v>
      </c>
      <c r="O768" s="114">
        <f>'[5]P9 Consolidated'!BN767/'[5]P9 Consolidated'!$E767</f>
        <v>2.3801652892561982E-2</v>
      </c>
      <c r="P768" s="114">
        <f>'[5]P9 Consolidated'!BT767/'[5]P9 Consolidated'!$E767</f>
        <v>0</v>
      </c>
      <c r="Q768" s="114">
        <f>'[5]P9 Consolidated'!BZ767/'[5]P9 Consolidated'!$E767</f>
        <v>5.8181818181818182E-2</v>
      </c>
      <c r="R768" s="114">
        <f>'[5]P9 Consolidated'!CF767/'[5]P9 Consolidated'!$E767</f>
        <v>2.9752066115702479E-2</v>
      </c>
      <c r="S768" s="114">
        <f>'[5]P9 Consolidated'!CL767/'[5]P9 Consolidated'!$E767</f>
        <v>0.12727272727272729</v>
      </c>
      <c r="T768" s="114">
        <f>'[5]P9 Consolidated'!CR767/'[5]P9 Consolidated'!$E767</f>
        <v>2.1487603305785124E-2</v>
      </c>
      <c r="U768" s="114">
        <f>'[5]P9 Consolidated'!CX767/'[5]P9 Consolidated'!$E767</f>
        <v>2.8099173553719006E-2</v>
      </c>
      <c r="V768" s="115">
        <f>'[5]P9 Consolidated'!DD767/'[5]P9 Consolidated'!$E767</f>
        <v>2.644628099173554E-2</v>
      </c>
    </row>
    <row r="769" spans="1:22">
      <c r="A769" s="109">
        <v>766</v>
      </c>
      <c r="B769" s="110" t="s">
        <v>931</v>
      </c>
      <c r="C769" s="111" t="s">
        <v>195</v>
      </c>
      <c r="D769" s="112">
        <v>124</v>
      </c>
      <c r="E769" s="113">
        <f>'[5]P9 Consolidated'!F768/'[5]P9 Consolidated'!$E768</f>
        <v>0.37225806451612903</v>
      </c>
      <c r="F769" s="114">
        <f>'[5]P9 Consolidated'!L768/'[5]P9 Consolidated'!$E768</f>
        <v>0.9096774193548387</v>
      </c>
      <c r="G769" s="114">
        <f>'[5]P9 Consolidated'!R768/'[5]P9 Consolidated'!$E768</f>
        <v>1.0896774193548386</v>
      </c>
      <c r="H769" s="114">
        <f>'[5]P9 Consolidated'!X768/'[5]P9 Consolidated'!$E768</f>
        <v>1.3167741935483872</v>
      </c>
      <c r="I769" s="114">
        <f>'[5]P9 Consolidated'!AD768/'[5]P9 Consolidated'!$E768</f>
        <v>1.3025806451612905</v>
      </c>
      <c r="J769" s="114">
        <f>'[5]P9 Consolidated'!AJ768/'[5]P9 Consolidated'!$E768</f>
        <v>1.5264516129032257</v>
      </c>
      <c r="K769" s="114">
        <f>'[5]P9 Consolidated'!AP768/'[5]P9 Consolidated'!$E768</f>
        <v>1.3580645161290323</v>
      </c>
      <c r="L769" s="114">
        <f>'[5]P9 Consolidated'!AV768/'[5]P9 Consolidated'!$E768</f>
        <v>1.4935483870967741</v>
      </c>
      <c r="M769" s="114">
        <f>'[5]P9 Consolidated'!BB768/'[5]P9 Consolidated'!$E768</f>
        <v>1.5032258064516129</v>
      </c>
      <c r="N769" s="114">
        <f>'[5]P9 Consolidated'!BH768/'[5]P9 Consolidated'!$E768</f>
        <v>1.4483870967741934</v>
      </c>
      <c r="O769" s="114">
        <f>'[5]P9 Consolidated'!BN768/'[5]P9 Consolidated'!$E768</f>
        <v>1.4890322580645161</v>
      </c>
      <c r="P769" s="114">
        <f>'[5]P9 Consolidated'!BT768/'[5]P9 Consolidated'!$E768</f>
        <v>0</v>
      </c>
      <c r="Q769" s="114">
        <f>'[5]P9 Consolidated'!BZ768/'[5]P9 Consolidated'!$E768</f>
        <v>2.7374193548387096</v>
      </c>
      <c r="R769" s="114">
        <f>'[5]P9 Consolidated'!CF768/'[5]P9 Consolidated'!$E768</f>
        <v>1.1354838709677419</v>
      </c>
      <c r="S769" s="114">
        <f>'[5]P9 Consolidated'!CL768/'[5]P9 Consolidated'!$E768</f>
        <v>1.2954838709677419</v>
      </c>
      <c r="T769" s="114">
        <f>'[5]P9 Consolidated'!CR768/'[5]P9 Consolidated'!$E768</f>
        <v>1.5096774193548386</v>
      </c>
      <c r="U769" s="114">
        <f>'[5]P9 Consolidated'!CX768/'[5]P9 Consolidated'!$E768</f>
        <v>1.5019354838709678</v>
      </c>
      <c r="V769" s="115">
        <f>'[5]P9 Consolidated'!DD768/'[5]P9 Consolidated'!$E768</f>
        <v>1.4748387096774194</v>
      </c>
    </row>
    <row r="770" spans="1:22">
      <c r="A770" s="109">
        <v>767</v>
      </c>
      <c r="B770" s="110" t="s">
        <v>932</v>
      </c>
      <c r="C770" s="111" t="s">
        <v>195</v>
      </c>
      <c r="D770" s="112">
        <v>166.66</v>
      </c>
      <c r="E770" s="113">
        <f>'[5]P9 Consolidated'!F769/'[5]P9 Consolidated'!$E769</f>
        <v>0</v>
      </c>
      <c r="F770" s="114">
        <f>'[5]P9 Consolidated'!L769/'[5]P9 Consolidated'!$E769</f>
        <v>0</v>
      </c>
      <c r="G770" s="114">
        <f>'[5]P9 Consolidated'!R769/'[5]P9 Consolidated'!$E769</f>
        <v>0</v>
      </c>
      <c r="H770" s="114">
        <f>'[5]P9 Consolidated'!X769/'[5]P9 Consolidated'!$E769</f>
        <v>0</v>
      </c>
      <c r="I770" s="114">
        <f>'[5]P9 Consolidated'!AD769/'[5]P9 Consolidated'!$E769</f>
        <v>4.8001920076803074E-2</v>
      </c>
      <c r="J770" s="114">
        <f>'[5]P9 Consolidated'!AJ769/'[5]P9 Consolidated'!$E769</f>
        <v>0.17040681627265089</v>
      </c>
      <c r="K770" s="114">
        <f>'[5]P9 Consolidated'!AP769/'[5]P9 Consolidated'!$E769</f>
        <v>0.11760470418816754</v>
      </c>
      <c r="L770" s="114">
        <f>'[5]P9 Consolidated'!AV769/'[5]P9 Consolidated'!$E769</f>
        <v>8.160326413056522E-2</v>
      </c>
      <c r="M770" s="114">
        <f>'[5]P9 Consolidated'!BB769/'[5]P9 Consolidated'!$E769</f>
        <v>0.31921276851074043</v>
      </c>
      <c r="N770" s="114">
        <f>'[5]P9 Consolidated'!BH769/'[5]P9 Consolidated'!$E769</f>
        <v>0.31681267250690026</v>
      </c>
      <c r="O770" s="114">
        <f>'[5]P9 Consolidated'!BN769/'[5]P9 Consolidated'!$E769</f>
        <v>0.28081123244929795</v>
      </c>
      <c r="P770" s="114">
        <f>'[5]P9 Consolidated'!BT769/'[5]P9 Consolidated'!$E769</f>
        <v>0</v>
      </c>
      <c r="Q770" s="114">
        <f>'[5]P9 Consolidated'!BZ769/'[5]P9 Consolidated'!$E769</f>
        <v>0.44641785671426859</v>
      </c>
      <c r="R770" s="114">
        <f>'[5]P9 Consolidated'!CF769/'[5]P9 Consolidated'!$E769</f>
        <v>0.19680787231489258</v>
      </c>
      <c r="S770" s="114">
        <f>'[5]P9 Consolidated'!CL769/'[5]P9 Consolidated'!$E769</f>
        <v>0.27121084843393739</v>
      </c>
      <c r="T770" s="114">
        <f>'[5]P9 Consolidated'!CR769/'[5]P9 Consolidated'!$E769</f>
        <v>0.31201248049921998</v>
      </c>
      <c r="U770" s="114">
        <f>'[5]P9 Consolidated'!CX769/'[5]P9 Consolidated'!$E769</f>
        <v>0.29761190447617908</v>
      </c>
      <c r="V770" s="115">
        <f>'[5]P9 Consolidated'!DD769/'[5]P9 Consolidated'!$E769</f>
        <v>3.1201248049921998E-2</v>
      </c>
    </row>
    <row r="771" spans="1:22">
      <c r="A771" s="109">
        <v>768</v>
      </c>
      <c r="B771" s="110" t="s">
        <v>933</v>
      </c>
      <c r="C771" s="111" t="s">
        <v>195</v>
      </c>
      <c r="D771" s="112">
        <v>189.04</v>
      </c>
      <c r="E771" s="113">
        <f>'[5]P9 Consolidated'!F770/'[5]P9 Consolidated'!$E770</f>
        <v>0.53745239102835374</v>
      </c>
      <c r="F771" s="114">
        <f>'[5]P9 Consolidated'!L770/'[5]P9 Consolidated'!$E770</f>
        <v>0.93821413457469327</v>
      </c>
      <c r="G771" s="114">
        <f>'[5]P9 Consolidated'!R770/'[5]P9 Consolidated'!$E770</f>
        <v>0.94540837917900977</v>
      </c>
      <c r="H771" s="114">
        <f>'[5]P9 Consolidated'!X770/'[5]P9 Consolidated'!$E770</f>
        <v>0.94561997460854841</v>
      </c>
      <c r="I771" s="114">
        <f>'[5]P9 Consolidated'!AD770/'[5]P9 Consolidated'!$E770</f>
        <v>0.93080829454083802</v>
      </c>
      <c r="J771" s="114">
        <f>'[5]P9 Consolidated'!AJ770/'[5]P9 Consolidated'!$E770</f>
        <v>0.94625476089716465</v>
      </c>
      <c r="K771" s="114">
        <f>'[5]P9 Consolidated'!AP770/'[5]P9 Consolidated'!$E770</f>
        <v>1.0017456622936944</v>
      </c>
      <c r="L771" s="114">
        <f>'[5]P9 Consolidated'!AV770/'[5]P9 Consolidated'!$E770</f>
        <v>1.0004760897164622</v>
      </c>
      <c r="M771" s="114">
        <f>'[5]P9 Consolidated'!BB770/'[5]P9 Consolidated'!$E770</f>
        <v>0.94228734659331359</v>
      </c>
      <c r="N771" s="114">
        <f>'[5]P9 Consolidated'!BH770/'[5]P9 Consolidated'!$E770</f>
        <v>0.88875370292001687</v>
      </c>
      <c r="O771" s="114">
        <f>'[5]P9 Consolidated'!BN770/'[5]P9 Consolidated'!$E770</f>
        <v>0.9179538721963606</v>
      </c>
      <c r="P771" s="114">
        <f>'[5]P9 Consolidated'!BT770/'[5]P9 Consolidated'!$E770</f>
        <v>0</v>
      </c>
      <c r="Q771" s="114">
        <f>'[5]P9 Consolidated'!BZ770/'[5]P9 Consolidated'!$E770</f>
        <v>1.5716250528988576</v>
      </c>
      <c r="R771" s="114">
        <f>'[5]P9 Consolidated'!CF770/'[5]P9 Consolidated'!$E770</f>
        <v>0.91689589504866709</v>
      </c>
      <c r="S771" s="114">
        <f>'[5]P9 Consolidated'!CL770/'[5]P9 Consolidated'!$E770</f>
        <v>0.91181760473973772</v>
      </c>
      <c r="T771" s="114">
        <f>'[5]P9 Consolidated'!CR770/'[5]P9 Consolidated'!$E770</f>
        <v>0.96915996614473132</v>
      </c>
      <c r="U771" s="114">
        <f>'[5]P9 Consolidated'!CX770/'[5]P9 Consolidated'!$E770</f>
        <v>1.0127486246297079</v>
      </c>
      <c r="V771" s="115">
        <f>'[5]P9 Consolidated'!DD770/'[5]P9 Consolidated'!$E770</f>
        <v>0.94863520947947533</v>
      </c>
    </row>
    <row r="772" spans="1:22">
      <c r="A772" s="109">
        <v>769</v>
      </c>
      <c r="B772" s="110" t="s">
        <v>934</v>
      </c>
      <c r="C772" s="111" t="s">
        <v>195</v>
      </c>
      <c r="D772" s="112">
        <v>265.2</v>
      </c>
      <c r="E772" s="113">
        <f>'[5]P9 Consolidated'!F771/'[5]P9 Consolidated'!$E771</f>
        <v>0.29864253393665163</v>
      </c>
      <c r="F772" s="114">
        <f>'[5]P9 Consolidated'!L771/'[5]P9 Consolidated'!$E771</f>
        <v>0.28733031674208148</v>
      </c>
      <c r="G772" s="114">
        <f>'[5]P9 Consolidated'!R771/'[5]P9 Consolidated'!$E771</f>
        <v>0.29411764705882354</v>
      </c>
      <c r="H772" s="114">
        <f>'[5]P9 Consolidated'!X771/'[5]P9 Consolidated'!$E771</f>
        <v>0</v>
      </c>
      <c r="I772" s="114">
        <f>'[5]P9 Consolidated'!AD771/'[5]P9 Consolidated'!$E771</f>
        <v>0</v>
      </c>
      <c r="J772" s="114">
        <f>'[5]P9 Consolidated'!AJ771/'[5]P9 Consolidated'!$E771</f>
        <v>0</v>
      </c>
      <c r="K772" s="114">
        <f>'[5]P9 Consolidated'!AP771/'[5]P9 Consolidated'!$E771</f>
        <v>0</v>
      </c>
      <c r="L772" s="114">
        <f>'[5]P9 Consolidated'!AV771/'[5]P9 Consolidated'!$E771</f>
        <v>0.6244343891402715</v>
      </c>
      <c r="M772" s="114">
        <f>'[5]P9 Consolidated'!BB771/'[5]P9 Consolidated'!$E771</f>
        <v>0.67194570135746601</v>
      </c>
      <c r="N772" s="114">
        <f>'[5]P9 Consolidated'!BH771/'[5]P9 Consolidated'!$E771</f>
        <v>3.6199095022624436E-3</v>
      </c>
      <c r="O772" s="114">
        <f>'[5]P9 Consolidated'!BN771/'[5]P9 Consolidated'!$E771</f>
        <v>0.38484162895927604</v>
      </c>
      <c r="P772" s="114">
        <f>'[5]P9 Consolidated'!BT771/'[5]P9 Consolidated'!$E771</f>
        <v>0</v>
      </c>
      <c r="Q772" s="114">
        <f>'[5]P9 Consolidated'!BZ771/'[5]P9 Consolidated'!$E771</f>
        <v>0.87692307692307692</v>
      </c>
      <c r="R772" s="114">
        <f>'[5]P9 Consolidated'!CF771/'[5]P9 Consolidated'!$E771</f>
        <v>0.47285067873303172</v>
      </c>
      <c r="S772" s="114">
        <f>'[5]P9 Consolidated'!CL771/'[5]P9 Consolidated'!$E771</f>
        <v>0.23076923076923078</v>
      </c>
      <c r="T772" s="114">
        <f>'[5]P9 Consolidated'!CR771/'[5]P9 Consolidated'!$E771</f>
        <v>0.21357466063348418</v>
      </c>
      <c r="U772" s="114">
        <f>'[5]P9 Consolidated'!CX771/'[5]P9 Consolidated'!$E771</f>
        <v>0.47963800904977377</v>
      </c>
      <c r="V772" s="115">
        <f>'[5]P9 Consolidated'!DD771/'[5]P9 Consolidated'!$E771</f>
        <v>0.47963800904977377</v>
      </c>
    </row>
    <row r="773" spans="1:22">
      <c r="A773" s="109">
        <v>770</v>
      </c>
      <c r="B773" s="110" t="s">
        <v>935</v>
      </c>
      <c r="C773" s="111" t="s">
        <v>195</v>
      </c>
      <c r="D773" s="112">
        <v>180</v>
      </c>
      <c r="E773" s="113">
        <f>'[5]P9 Consolidated'!F772/'[5]P9 Consolidated'!$E772</f>
        <v>0.12333333333333332</v>
      </c>
      <c r="F773" s="114">
        <f>'[5]P9 Consolidated'!L772/'[5]P9 Consolidated'!$E772</f>
        <v>0.13999999999999999</v>
      </c>
      <c r="G773" s="114">
        <f>'[5]P9 Consolidated'!R772/'[5]P9 Consolidated'!$E772</f>
        <v>0.15444444444444444</v>
      </c>
      <c r="H773" s="114">
        <f>'[5]P9 Consolidated'!X772/'[5]P9 Consolidated'!$E772</f>
        <v>0.15444444444444444</v>
      </c>
      <c r="I773" s="114">
        <f>'[5]P9 Consolidated'!AD772/'[5]P9 Consolidated'!$E772</f>
        <v>0.15111111111111111</v>
      </c>
      <c r="J773" s="114">
        <f>'[5]P9 Consolidated'!AJ772/'[5]P9 Consolidated'!$E772</f>
        <v>9.3333333333333338E-2</v>
      </c>
      <c r="K773" s="114">
        <f>'[5]P9 Consolidated'!AP772/'[5]P9 Consolidated'!$E772</f>
        <v>0.47888888888888892</v>
      </c>
      <c r="L773" s="114">
        <f>'[5]P9 Consolidated'!AV772/'[5]P9 Consolidated'!$E772</f>
        <v>0.42333333333333334</v>
      </c>
      <c r="M773" s="114">
        <f>'[5]P9 Consolidated'!BB772/'[5]P9 Consolidated'!$E772</f>
        <v>0.45555555555555555</v>
      </c>
      <c r="N773" s="114">
        <f>'[5]P9 Consolidated'!BH772/'[5]P9 Consolidated'!$E772</f>
        <v>0.53333333333333333</v>
      </c>
      <c r="O773" s="114">
        <f>'[5]P9 Consolidated'!BN772/'[5]P9 Consolidated'!$E772</f>
        <v>0.63777777777777778</v>
      </c>
      <c r="P773" s="114">
        <f>'[5]P9 Consolidated'!BT772/'[5]P9 Consolidated'!$E772</f>
        <v>0</v>
      </c>
      <c r="Q773" s="114">
        <f>'[5]P9 Consolidated'!BZ772/'[5]P9 Consolidated'!$E772</f>
        <v>0.71111111111111114</v>
      </c>
      <c r="R773" s="114">
        <f>'[5]P9 Consolidated'!CF772/'[5]P9 Consolidated'!$E772</f>
        <v>0.25777777777777777</v>
      </c>
      <c r="S773" s="114">
        <f>'[5]P9 Consolidated'!CL772/'[5]P9 Consolidated'!$E772</f>
        <v>0.32444444444444442</v>
      </c>
      <c r="T773" s="114">
        <f>'[5]P9 Consolidated'!CR772/'[5]P9 Consolidated'!$E772</f>
        <v>0.37</v>
      </c>
      <c r="U773" s="114">
        <f>'[5]P9 Consolidated'!CX772/'[5]P9 Consolidated'!$E772</f>
        <v>0.57222222222222219</v>
      </c>
      <c r="V773" s="115">
        <f>'[5]P9 Consolidated'!DD772/'[5]P9 Consolidated'!$E772</f>
        <v>0.65444444444444438</v>
      </c>
    </row>
    <row r="774" spans="1:22">
      <c r="A774" s="109">
        <v>771</v>
      </c>
      <c r="B774" s="110" t="s">
        <v>936</v>
      </c>
      <c r="C774" s="111" t="s">
        <v>195</v>
      </c>
      <c r="D774" s="112">
        <v>778</v>
      </c>
      <c r="E774" s="113">
        <f>'[5]P9 Consolidated'!F773/'[5]P9 Consolidated'!$E773</f>
        <v>0.37532133676092544</v>
      </c>
      <c r="F774" s="114">
        <f>'[5]P9 Consolidated'!L773/'[5]P9 Consolidated'!$E773</f>
        <v>0.58097686375321334</v>
      </c>
      <c r="G774" s="114">
        <f>'[5]P9 Consolidated'!R773/'[5]P9 Consolidated'!$E773</f>
        <v>0.42159383033419023</v>
      </c>
      <c r="H774" s="114">
        <f>'[5]P9 Consolidated'!X773/'[5]P9 Consolidated'!$E773</f>
        <v>0.4241645244215938</v>
      </c>
      <c r="I774" s="114">
        <f>'[5]P9 Consolidated'!AD773/'[5]P9 Consolidated'!$E773</f>
        <v>0.50899742930591263</v>
      </c>
      <c r="J774" s="114">
        <f>'[5]P9 Consolidated'!AJ773/'[5]P9 Consolidated'!$E773</f>
        <v>0.62210796915167099</v>
      </c>
      <c r="K774" s="114">
        <f>'[5]P9 Consolidated'!AP773/'[5]P9 Consolidated'!$E773</f>
        <v>0.82262210796915169</v>
      </c>
      <c r="L774" s="114">
        <f>'[5]P9 Consolidated'!AV773/'[5]P9 Consolidated'!$E773</f>
        <v>0.75578406169665813</v>
      </c>
      <c r="M774" s="114">
        <f>'[5]P9 Consolidated'!BB773/'[5]P9 Consolidated'!$E773</f>
        <v>0.61696658097686374</v>
      </c>
      <c r="N774" s="114">
        <f>'[5]P9 Consolidated'!BH773/'[5]P9 Consolidated'!$E773</f>
        <v>0.65552699228791778</v>
      </c>
      <c r="O774" s="114">
        <f>'[5]P9 Consolidated'!BN773/'[5]P9 Consolidated'!$E773</f>
        <v>0.66838046272493579</v>
      </c>
      <c r="P774" s="114">
        <f>'[5]P9 Consolidated'!BT773/'[5]P9 Consolidated'!$E773</f>
        <v>0</v>
      </c>
      <c r="Q774" s="114">
        <f>'[5]P9 Consolidated'!BZ773/'[5]P9 Consolidated'!$E773</f>
        <v>1.3907455012853471</v>
      </c>
      <c r="R774" s="114">
        <f>'[5]P9 Consolidated'!CF773/'[5]P9 Consolidated'!$E773</f>
        <v>0.8586118251928021</v>
      </c>
      <c r="S774" s="114">
        <f>'[5]P9 Consolidated'!CL773/'[5]P9 Consolidated'!$E773</f>
        <v>0.79177377892030854</v>
      </c>
      <c r="T774" s="114">
        <f>'[5]P9 Consolidated'!CR773/'[5]P9 Consolidated'!$E773</f>
        <v>0.91516709511568128</v>
      </c>
      <c r="U774" s="114">
        <f>'[5]P9 Consolidated'!CX773/'[5]P9 Consolidated'!$E773</f>
        <v>0.87403598971722363</v>
      </c>
      <c r="V774" s="115">
        <f>'[5]P9 Consolidated'!DD773/'[5]P9 Consolidated'!$E773</f>
        <v>0.96658097686375322</v>
      </c>
    </row>
    <row r="775" spans="1:22">
      <c r="A775" s="109">
        <v>772</v>
      </c>
      <c r="B775" s="110" t="s">
        <v>937</v>
      </c>
      <c r="C775" s="111" t="s">
        <v>195</v>
      </c>
      <c r="D775" s="112">
        <v>612</v>
      </c>
      <c r="E775" s="113">
        <f>'[5]P9 Consolidated'!F774/'[5]P9 Consolidated'!$E774</f>
        <v>0.81176470588235294</v>
      </c>
      <c r="F775" s="114">
        <f>'[5]P9 Consolidated'!L774/'[5]P9 Consolidated'!$E774</f>
        <v>0.80588235294117649</v>
      </c>
      <c r="G775" s="114">
        <f>'[5]P9 Consolidated'!R774/'[5]P9 Consolidated'!$E774</f>
        <v>0.78529411764705881</v>
      </c>
      <c r="H775" s="114">
        <f>'[5]P9 Consolidated'!X774/'[5]P9 Consolidated'!$E774</f>
        <v>0.78823529411764703</v>
      </c>
      <c r="I775" s="114">
        <f>'[5]P9 Consolidated'!AD774/'[5]P9 Consolidated'!$E774</f>
        <v>0.80882352941176472</v>
      </c>
      <c r="J775" s="114">
        <f>'[5]P9 Consolidated'!AJ774/'[5]P9 Consolidated'!$E774</f>
        <v>0.80882352941176472</v>
      </c>
      <c r="K775" s="114">
        <f>'[5]P9 Consolidated'!AP774/'[5]P9 Consolidated'!$E774</f>
        <v>0.81470588235294117</v>
      </c>
      <c r="L775" s="114">
        <f>'[5]P9 Consolidated'!AV774/'[5]P9 Consolidated'!$E774</f>
        <v>7.3529411764705885E-2</v>
      </c>
      <c r="M775" s="114">
        <f>'[5]P9 Consolidated'!BB774/'[5]P9 Consolidated'!$E774</f>
        <v>0.74705882352941178</v>
      </c>
      <c r="N775" s="114">
        <f>'[5]P9 Consolidated'!BH774/'[5]P9 Consolidated'!$E774</f>
        <v>0.82352941176470584</v>
      </c>
      <c r="O775" s="114">
        <f>'[5]P9 Consolidated'!BN774/'[5]P9 Consolidated'!$E774</f>
        <v>0</v>
      </c>
      <c r="P775" s="114">
        <f>'[5]P9 Consolidated'!BT774/'[5]P9 Consolidated'!$E774</f>
        <v>0</v>
      </c>
      <c r="Q775" s="114">
        <f>'[5]P9 Consolidated'!BZ774/'[5]P9 Consolidated'!$E774</f>
        <v>0.79411764705882348</v>
      </c>
      <c r="R775" s="114">
        <f>'[5]P9 Consolidated'!CF774/'[5]P9 Consolidated'!$E774</f>
        <v>0.77058823529411768</v>
      </c>
      <c r="S775" s="114">
        <f>'[5]P9 Consolidated'!CL774/'[5]P9 Consolidated'!$E774</f>
        <v>0.79411764705882348</v>
      </c>
      <c r="T775" s="114">
        <f>'[5]P9 Consolidated'!CR774/'[5]P9 Consolidated'!$E774</f>
        <v>0.80882352941176472</v>
      </c>
      <c r="U775" s="114">
        <f>'[5]P9 Consolidated'!CX774/'[5]P9 Consolidated'!$E774</f>
        <v>0.80882352941176472</v>
      </c>
      <c r="V775" s="115">
        <f>'[5]P9 Consolidated'!DD774/'[5]P9 Consolidated'!$E774</f>
        <v>0.82058823529411762</v>
      </c>
    </row>
    <row r="776" spans="1:22">
      <c r="A776" s="109">
        <v>773</v>
      </c>
      <c r="B776" s="110" t="s">
        <v>938</v>
      </c>
      <c r="C776" s="111" t="s">
        <v>195</v>
      </c>
      <c r="D776" s="112">
        <v>989</v>
      </c>
      <c r="E776" s="113">
        <f>'[5]P9 Consolidated'!F775/'[5]P9 Consolidated'!$E775</f>
        <v>0.19261880687563196</v>
      </c>
      <c r="F776" s="114">
        <f>'[5]P9 Consolidated'!L775/'[5]P9 Consolidated'!$E775</f>
        <v>0.20930232558139536</v>
      </c>
      <c r="G776" s="114">
        <f>'[5]P9 Consolidated'!R775/'[5]P9 Consolidated'!$E775</f>
        <v>0.23114256825075832</v>
      </c>
      <c r="H776" s="114">
        <f>'[5]P9 Consolidated'!X775/'[5]P9 Consolidated'!$E775</f>
        <v>0.1898887765419616</v>
      </c>
      <c r="I776" s="114">
        <f>'[5]P9 Consolidated'!AD775/'[5]P9 Consolidated'!$E775</f>
        <v>0.20323559150657231</v>
      </c>
      <c r="J776" s="114">
        <f>'[5]P9 Consolidated'!AJ775/'[5]P9 Consolidated'!$E775</f>
        <v>0.23599595551061678</v>
      </c>
      <c r="K776" s="114">
        <f>'[5]P9 Consolidated'!AP775/'[5]P9 Consolidated'!$E775</f>
        <v>0.19838220424671385</v>
      </c>
      <c r="L776" s="114">
        <f>'[5]P9 Consolidated'!AV775/'[5]P9 Consolidated'!$E775</f>
        <v>0.16076845298281092</v>
      </c>
      <c r="M776" s="114">
        <f>'[5]P9 Consolidated'!BB775/'[5]P9 Consolidated'!$E775</f>
        <v>0.12339737108190092</v>
      </c>
      <c r="N776" s="114">
        <f>'[5]P9 Consolidated'!BH775/'[5]P9 Consolidated'!$E775</f>
        <v>0.13043478260869565</v>
      </c>
      <c r="O776" s="114">
        <f>'[5]P9 Consolidated'!BN775/'[5]P9 Consolidated'!$E775</f>
        <v>0.14165824064711829</v>
      </c>
      <c r="P776" s="114">
        <f>'[5]P9 Consolidated'!BT775/'[5]P9 Consolidated'!$E775</f>
        <v>0</v>
      </c>
      <c r="Q776" s="114">
        <f>'[5]P9 Consolidated'!BZ775/'[5]P9 Consolidated'!$E775</f>
        <v>0.72800808897876645</v>
      </c>
      <c r="R776" s="114">
        <f>'[5]P9 Consolidated'!CF775/'[5]P9 Consolidated'!$E775</f>
        <v>0.21597573306370071</v>
      </c>
      <c r="S776" s="114">
        <f>'[5]P9 Consolidated'!CL775/'[5]P9 Consolidated'!$E775</f>
        <v>0.22932254802831142</v>
      </c>
      <c r="T776" s="114">
        <f>'[5]P9 Consolidated'!CR775/'[5]P9 Consolidated'!$E775</f>
        <v>0.22204246713852377</v>
      </c>
      <c r="U776" s="114">
        <f>'[5]P9 Consolidated'!CX775/'[5]P9 Consolidated'!$E775</f>
        <v>0.24266936299292213</v>
      </c>
      <c r="V776" s="115">
        <f>'[5]P9 Consolidated'!DD775/'[5]P9 Consolidated'!$E775</f>
        <v>0.23660262891809908</v>
      </c>
    </row>
    <row r="777" spans="1:22">
      <c r="A777" s="109">
        <v>774</v>
      </c>
      <c r="B777" s="110" t="s">
        <v>939</v>
      </c>
      <c r="C777" s="111" t="s">
        <v>195</v>
      </c>
      <c r="D777" s="112">
        <v>167</v>
      </c>
      <c r="E777" s="113">
        <f>'[5]P9 Consolidated'!F776/'[5]P9 Consolidated'!$E776</f>
        <v>0.67904191616766474</v>
      </c>
      <c r="F777" s="114">
        <f>'[5]P9 Consolidated'!L776/'[5]P9 Consolidated'!$E776</f>
        <v>0.68982035928143715</v>
      </c>
      <c r="G777" s="114">
        <f>'[5]P9 Consolidated'!R776/'[5]P9 Consolidated'!$E776</f>
        <v>0.65029940119760477</v>
      </c>
      <c r="H777" s="114">
        <f>'[5]P9 Consolidated'!X776/'[5]P9 Consolidated'!$E776</f>
        <v>0.72215568862275448</v>
      </c>
      <c r="I777" s="114">
        <f>'[5]P9 Consolidated'!AD776/'[5]P9 Consolidated'!$E776</f>
        <v>0.73652694610778446</v>
      </c>
      <c r="J777" s="114">
        <f>'[5]P9 Consolidated'!AJ776/'[5]P9 Consolidated'!$E776</f>
        <v>0.73652694610778446</v>
      </c>
      <c r="K777" s="114">
        <f>'[5]P9 Consolidated'!AP776/'[5]P9 Consolidated'!$E776</f>
        <v>0.82275449101796405</v>
      </c>
      <c r="L777" s="114">
        <f>'[5]P9 Consolidated'!AV776/'[5]P9 Consolidated'!$E776</f>
        <v>0.76167664670658686</v>
      </c>
      <c r="M777" s="114">
        <f>'[5]P9 Consolidated'!BB776/'[5]P9 Consolidated'!$E776</f>
        <v>0.84071856287425151</v>
      </c>
      <c r="N777" s="114">
        <f>'[5]P9 Consolidated'!BH776/'[5]P9 Consolidated'!$E776</f>
        <v>0.82634730538922152</v>
      </c>
      <c r="O777" s="114">
        <f>'[5]P9 Consolidated'!BN776/'[5]P9 Consolidated'!$E776</f>
        <v>0</v>
      </c>
      <c r="P777" s="114">
        <f>'[5]P9 Consolidated'!BT776/'[5]P9 Consolidated'!$E776</f>
        <v>0</v>
      </c>
      <c r="Q777" s="114">
        <f>'[5]P9 Consolidated'!BZ776/'[5]P9 Consolidated'!$E776</f>
        <v>0.77245508982035926</v>
      </c>
      <c r="R777" s="114">
        <f>'[5]P9 Consolidated'!CF776/'[5]P9 Consolidated'!$E776</f>
        <v>0.75449101796407181</v>
      </c>
      <c r="S777" s="114">
        <f>'[5]P9 Consolidated'!CL776/'[5]P9 Consolidated'!$E776</f>
        <v>0.79041916167664672</v>
      </c>
      <c r="T777" s="114">
        <f>'[5]P9 Consolidated'!CR776/'[5]P9 Consolidated'!$E776</f>
        <v>0.79760479041916166</v>
      </c>
      <c r="U777" s="114">
        <f>'[5]P9 Consolidated'!CX776/'[5]P9 Consolidated'!$E776</f>
        <v>0.76167664670658686</v>
      </c>
      <c r="V777" s="115">
        <f>'[5]P9 Consolidated'!DD776/'[5]P9 Consolidated'!$E776</f>
        <v>0.81197604790419153</v>
      </c>
    </row>
    <row r="778" spans="1:22">
      <c r="A778" s="109">
        <v>775</v>
      </c>
      <c r="B778" s="110" t="s">
        <v>940</v>
      </c>
      <c r="C778" s="111" t="s">
        <v>195</v>
      </c>
      <c r="D778" s="112">
        <v>300</v>
      </c>
      <c r="E778" s="113">
        <f>'[5]P9 Consolidated'!F777/'[5]P9 Consolidated'!$E777</f>
        <v>0.68</v>
      </c>
      <c r="F778" s="114">
        <f>'[5]P9 Consolidated'!L777/'[5]P9 Consolidated'!$E777</f>
        <v>0.89066666666666661</v>
      </c>
      <c r="G778" s="114">
        <f>'[5]P9 Consolidated'!R777/'[5]P9 Consolidated'!$E777</f>
        <v>0.80933333333333335</v>
      </c>
      <c r="H778" s="114">
        <f>'[5]P9 Consolidated'!X777/'[5]P9 Consolidated'!$E777</f>
        <v>0.88</v>
      </c>
      <c r="I778" s="114">
        <f>'[5]P9 Consolidated'!AD777/'[5]P9 Consolidated'!$E777</f>
        <v>0.88</v>
      </c>
      <c r="J778" s="114">
        <f>'[5]P9 Consolidated'!AJ777/'[5]P9 Consolidated'!$E777</f>
        <v>0.77333333333333332</v>
      </c>
      <c r="K778" s="114">
        <f>'[5]P9 Consolidated'!AP777/'[5]P9 Consolidated'!$E777</f>
        <v>0.64</v>
      </c>
      <c r="L778" s="114">
        <f>'[5]P9 Consolidated'!AV777/'[5]P9 Consolidated'!$E777</f>
        <v>0.08</v>
      </c>
      <c r="M778" s="114">
        <f>'[5]P9 Consolidated'!BB777/'[5]P9 Consolidated'!$E777</f>
        <v>0.22239999999999999</v>
      </c>
      <c r="N778" s="114">
        <f>'[5]P9 Consolidated'!BH777/'[5]P9 Consolidated'!$E777</f>
        <v>0.81333333333333335</v>
      </c>
      <c r="O778" s="114">
        <f>'[5]P9 Consolidated'!BN777/'[5]P9 Consolidated'!$E777</f>
        <v>0.79600000000000004</v>
      </c>
      <c r="P778" s="114">
        <f>'[5]P9 Consolidated'!BT777/'[5]P9 Consolidated'!$E777</f>
        <v>0</v>
      </c>
      <c r="Q778" s="114">
        <f>'[5]P9 Consolidated'!BZ777/'[5]P9 Consolidated'!$E777</f>
        <v>1.6360000000000001</v>
      </c>
      <c r="R778" s="114">
        <f>'[5]P9 Consolidated'!CF777/'[5]P9 Consolidated'!$E777</f>
        <v>0.75600000000000001</v>
      </c>
      <c r="S778" s="114">
        <f>'[5]P9 Consolidated'!CL777/'[5]P9 Consolidated'!$E777</f>
        <v>0.81199999999999994</v>
      </c>
      <c r="T778" s="114">
        <f>'[5]P9 Consolidated'!CR777/'[5]P9 Consolidated'!$E777</f>
        <v>0.76</v>
      </c>
      <c r="U778" s="114">
        <f>'[5]P9 Consolidated'!CX777/'[5]P9 Consolidated'!$E777</f>
        <v>0.95733333333333326</v>
      </c>
      <c r="V778" s="115">
        <f>'[5]P9 Consolidated'!DD777/'[5]P9 Consolidated'!$E777</f>
        <v>0.89066666666666661</v>
      </c>
    </row>
    <row r="779" spans="1:22">
      <c r="A779" s="109">
        <v>776</v>
      </c>
      <c r="B779" s="110" t="s">
        <v>941</v>
      </c>
      <c r="C779" s="111" t="s">
        <v>195</v>
      </c>
      <c r="D779" s="112">
        <v>556</v>
      </c>
      <c r="E779" s="113">
        <f>'[5]P9 Consolidated'!F778/'[5]P9 Consolidated'!$E778</f>
        <v>0.22661870503597123</v>
      </c>
      <c r="F779" s="114">
        <f>'[5]P9 Consolidated'!L778/'[5]P9 Consolidated'!$E778</f>
        <v>0.23920863309352519</v>
      </c>
      <c r="G779" s="114">
        <f>'[5]P9 Consolidated'!R778/'[5]P9 Consolidated'!$E778</f>
        <v>0.19964028776978418</v>
      </c>
      <c r="H779" s="114">
        <f>'[5]P9 Consolidated'!X778/'[5]P9 Consolidated'!$E778</f>
        <v>0.20503597122302158</v>
      </c>
      <c r="I779" s="114">
        <f>'[5]P9 Consolidated'!AD778/'[5]P9 Consolidated'!$E778</f>
        <v>0.21402877697841727</v>
      </c>
      <c r="J779" s="114">
        <f>'[5]P9 Consolidated'!AJ778/'[5]P9 Consolidated'!$E778</f>
        <v>0.2733812949640288</v>
      </c>
      <c r="K779" s="114">
        <f>'[5]P9 Consolidated'!AP778/'[5]P9 Consolidated'!$E778</f>
        <v>0.29676258992805754</v>
      </c>
      <c r="L779" s="114">
        <f>'[5]P9 Consolidated'!AV778/'[5]P9 Consolidated'!$E778</f>
        <v>0.22841726618705036</v>
      </c>
      <c r="M779" s="114">
        <f>'[5]P9 Consolidated'!BB778/'[5]P9 Consolidated'!$E778</f>
        <v>0.20863309352517986</v>
      </c>
      <c r="N779" s="114">
        <f>'[5]P9 Consolidated'!BH778/'[5]P9 Consolidated'!$E778</f>
        <v>0.17985611510791366</v>
      </c>
      <c r="O779" s="114">
        <f>'[5]P9 Consolidated'!BN778/'[5]P9 Consolidated'!$E778</f>
        <v>8.9928057553956831E-2</v>
      </c>
      <c r="P779" s="114">
        <f>'[5]P9 Consolidated'!BT778/'[5]P9 Consolidated'!$E778</f>
        <v>0</v>
      </c>
      <c r="Q779" s="114">
        <f>'[5]P9 Consolidated'!BZ778/'[5]P9 Consolidated'!$E778</f>
        <v>0.21582733812949639</v>
      </c>
      <c r="R779" s="114">
        <f>'[5]P9 Consolidated'!CF778/'[5]P9 Consolidated'!$E778</f>
        <v>0.15827338129496402</v>
      </c>
      <c r="S779" s="114">
        <f>'[5]P9 Consolidated'!CL778/'[5]P9 Consolidated'!$E778</f>
        <v>0.40107913669064749</v>
      </c>
      <c r="T779" s="114">
        <f>'[5]P9 Consolidated'!CR778/'[5]P9 Consolidated'!$E778</f>
        <v>0.53237410071942448</v>
      </c>
      <c r="U779" s="114">
        <f>'[5]P9 Consolidated'!CX778/'[5]P9 Consolidated'!$E778</f>
        <v>0.63669064748201443</v>
      </c>
      <c r="V779" s="115">
        <f>'[5]P9 Consolidated'!DD778/'[5]P9 Consolidated'!$E778</f>
        <v>0.69784172661870503</v>
      </c>
    </row>
    <row r="780" spans="1:22">
      <c r="A780" s="109">
        <v>777</v>
      </c>
      <c r="B780" s="110" t="s">
        <v>942</v>
      </c>
      <c r="C780" s="111" t="s">
        <v>195</v>
      </c>
      <c r="D780" s="112">
        <v>167</v>
      </c>
      <c r="E780" s="113">
        <f>'[5]P9 Consolidated'!F779/'[5]P9 Consolidated'!$E779</f>
        <v>3.772455089820359E-2</v>
      </c>
      <c r="F780" s="114">
        <f>'[5]P9 Consolidated'!L779/'[5]P9 Consolidated'!$E779</f>
        <v>1.0059880239520957</v>
      </c>
      <c r="G780" s="114">
        <f>'[5]P9 Consolidated'!R779/'[5]P9 Consolidated'!$E779</f>
        <v>0.68802395209580847</v>
      </c>
      <c r="H780" s="114">
        <f>'[5]P9 Consolidated'!X779/'[5]P9 Consolidated'!$E779</f>
        <v>0.74550898203592819</v>
      </c>
      <c r="I780" s="114">
        <f>'[5]P9 Consolidated'!AD779/'[5]P9 Consolidated'!$E779</f>
        <v>0.62874251497005984</v>
      </c>
      <c r="J780" s="114">
        <f>'[5]P9 Consolidated'!AJ779/'[5]P9 Consolidated'!$E779</f>
        <v>0.65209580838323356</v>
      </c>
      <c r="K780" s="114">
        <f>'[5]P9 Consolidated'!AP779/'[5]P9 Consolidated'!$E779</f>
        <v>0.64311377245508983</v>
      </c>
      <c r="L780" s="114">
        <f>'[5]P9 Consolidated'!AV779/'[5]P9 Consolidated'!$E779</f>
        <v>0.65568862275449102</v>
      </c>
      <c r="M780" s="114">
        <f>'[5]P9 Consolidated'!BB779/'[5]P9 Consolidated'!$E779</f>
        <v>0.85508982035928149</v>
      </c>
      <c r="N780" s="114">
        <f>'[5]P9 Consolidated'!BH779/'[5]P9 Consolidated'!$E779</f>
        <v>0.71856287425149701</v>
      </c>
      <c r="O780" s="114">
        <f>'[5]P9 Consolidated'!BN779/'[5]P9 Consolidated'!$E779</f>
        <v>0.82814371257485042</v>
      </c>
      <c r="P780" s="114">
        <f>'[5]P9 Consolidated'!BT779/'[5]P9 Consolidated'!$E779</f>
        <v>0</v>
      </c>
      <c r="Q780" s="114">
        <f>'[5]P9 Consolidated'!BZ779/'[5]P9 Consolidated'!$E779</f>
        <v>0.81916167664670669</v>
      </c>
      <c r="R780" s="114">
        <f>'[5]P9 Consolidated'!CF779/'[5]P9 Consolidated'!$E779</f>
        <v>0.64131736526946104</v>
      </c>
      <c r="S780" s="114">
        <f>'[5]P9 Consolidated'!CL779/'[5]P9 Consolidated'!$E779</f>
        <v>0.70059880239520955</v>
      </c>
      <c r="T780" s="114">
        <f>'[5]P9 Consolidated'!CR779/'[5]P9 Consolidated'!$E779</f>
        <v>0.76347305389221554</v>
      </c>
      <c r="U780" s="114">
        <f>'[5]P9 Consolidated'!CX779/'[5]P9 Consolidated'!$E779</f>
        <v>0.70958083832335328</v>
      </c>
      <c r="V780" s="115">
        <f>'[5]P9 Consolidated'!DD779/'[5]P9 Consolidated'!$E779</f>
        <v>0.69880239520958087</v>
      </c>
    </row>
    <row r="781" spans="1:22">
      <c r="A781" s="109">
        <v>778</v>
      </c>
      <c r="B781" s="110" t="s">
        <v>943</v>
      </c>
      <c r="C781" s="111" t="s">
        <v>195</v>
      </c>
      <c r="D781" s="112">
        <v>110</v>
      </c>
      <c r="E781" s="113">
        <f>'[5]P9 Consolidated'!F780/'[5]P9 Consolidated'!$E780</f>
        <v>0</v>
      </c>
      <c r="F781" s="114">
        <f>'[5]P9 Consolidated'!L780/'[5]P9 Consolidated'!$E780</f>
        <v>0</v>
      </c>
      <c r="G781" s="114">
        <f>'[5]P9 Consolidated'!R780/'[5]P9 Consolidated'!$E780</f>
        <v>0</v>
      </c>
      <c r="H781" s="114">
        <f>'[5]P9 Consolidated'!X780/'[5]P9 Consolidated'!$E780</f>
        <v>0</v>
      </c>
      <c r="I781" s="114">
        <f>'[5]P9 Consolidated'!AD780/'[5]P9 Consolidated'!$E780</f>
        <v>0</v>
      </c>
      <c r="J781" s="114">
        <f>'[5]P9 Consolidated'!AJ780/'[5]P9 Consolidated'!$E780</f>
        <v>0</v>
      </c>
      <c r="K781" s="114">
        <f>'[5]P9 Consolidated'!AP780/'[5]P9 Consolidated'!$E780</f>
        <v>0</v>
      </c>
      <c r="L781" s="114">
        <f>'[5]P9 Consolidated'!AV780/'[5]P9 Consolidated'!$E780</f>
        <v>0</v>
      </c>
      <c r="M781" s="114">
        <f>'[5]P9 Consolidated'!BB780/'[5]P9 Consolidated'!$E780</f>
        <v>0</v>
      </c>
      <c r="N781" s="114">
        <f>'[5]P9 Consolidated'!BH780/'[5]P9 Consolidated'!$E780</f>
        <v>0</v>
      </c>
      <c r="O781" s="114">
        <f>'[5]P9 Consolidated'!BN780/'[5]P9 Consolidated'!$E780</f>
        <v>0</v>
      </c>
      <c r="P781" s="114">
        <f>'[5]P9 Consolidated'!BT780/'[5]P9 Consolidated'!$E780</f>
        <v>0</v>
      </c>
      <c r="Q781" s="114">
        <f>'[5]P9 Consolidated'!BZ780/'[5]P9 Consolidated'!$E780</f>
        <v>0</v>
      </c>
      <c r="R781" s="114">
        <f>'[5]P9 Consolidated'!CF780/'[5]P9 Consolidated'!$E780</f>
        <v>0</v>
      </c>
      <c r="S781" s="114">
        <f>'[5]P9 Consolidated'!CL780/'[5]P9 Consolidated'!$E780</f>
        <v>0</v>
      </c>
      <c r="T781" s="114">
        <f>'[5]P9 Consolidated'!CR780/'[5]P9 Consolidated'!$E780</f>
        <v>0</v>
      </c>
      <c r="U781" s="114">
        <f>'[5]P9 Consolidated'!CX780/'[5]P9 Consolidated'!$E780</f>
        <v>0</v>
      </c>
      <c r="V781" s="115">
        <f>'[5]P9 Consolidated'!DD780/'[5]P9 Consolidated'!$E780</f>
        <v>0</v>
      </c>
    </row>
    <row r="782" spans="1:22">
      <c r="A782" s="109">
        <v>779</v>
      </c>
      <c r="B782" s="110" t="s">
        <v>944</v>
      </c>
      <c r="C782" s="111" t="s">
        <v>195</v>
      </c>
      <c r="D782" s="112">
        <v>999</v>
      </c>
      <c r="E782" s="113">
        <f>'[5]P9 Consolidated'!F781/'[5]P9 Consolidated'!$E781</f>
        <v>0.51051051051051055</v>
      </c>
      <c r="F782" s="114">
        <f>'[5]P9 Consolidated'!L781/'[5]P9 Consolidated'!$E781</f>
        <v>0.63063063063063063</v>
      </c>
      <c r="G782" s="114">
        <f>'[5]P9 Consolidated'!R781/'[5]P9 Consolidated'!$E781</f>
        <v>0.60060060060060061</v>
      </c>
      <c r="H782" s="114">
        <f>'[5]P9 Consolidated'!X781/'[5]P9 Consolidated'!$E781</f>
        <v>0.60060060060060061</v>
      </c>
      <c r="I782" s="114">
        <f>'[5]P9 Consolidated'!AD781/'[5]P9 Consolidated'!$E781</f>
        <v>0.60060060060060061</v>
      </c>
      <c r="J782" s="114">
        <f>'[5]P9 Consolidated'!AJ781/'[5]P9 Consolidated'!$E781</f>
        <v>0.63063063063063063</v>
      </c>
      <c r="K782" s="114">
        <f>'[5]P9 Consolidated'!AP781/'[5]P9 Consolidated'!$E781</f>
        <v>0.69069069069069067</v>
      </c>
      <c r="L782" s="114">
        <f>'[5]P9 Consolidated'!AV781/'[5]P9 Consolidated'!$E781</f>
        <v>0.72072072072072069</v>
      </c>
      <c r="M782" s="114">
        <f>'[5]P9 Consolidated'!BB781/'[5]P9 Consolidated'!$E781</f>
        <v>0.60060060060060061</v>
      </c>
      <c r="N782" s="114">
        <f>'[5]P9 Consolidated'!BH781/'[5]P9 Consolidated'!$E781</f>
        <v>0.60060060060060061</v>
      </c>
      <c r="O782" s="114">
        <f>'[5]P9 Consolidated'!BN781/'[5]P9 Consolidated'!$E781</f>
        <v>0.69069069069069067</v>
      </c>
      <c r="P782" s="114">
        <f>'[5]P9 Consolidated'!BT781/'[5]P9 Consolidated'!$E781</f>
        <v>0</v>
      </c>
      <c r="Q782" s="114">
        <f>'[5]P9 Consolidated'!BZ781/'[5]P9 Consolidated'!$E781</f>
        <v>1.1711711711711712</v>
      </c>
      <c r="R782" s="114">
        <f>'[5]P9 Consolidated'!CF781/'[5]P9 Consolidated'!$E781</f>
        <v>0.66066066066066065</v>
      </c>
      <c r="S782" s="114">
        <f>'[5]P9 Consolidated'!CL781/'[5]P9 Consolidated'!$E781</f>
        <v>0.66066066066066065</v>
      </c>
      <c r="T782" s="114">
        <f>'[5]P9 Consolidated'!CR781/'[5]P9 Consolidated'!$E781</f>
        <v>0.66066066066066065</v>
      </c>
      <c r="U782" s="114">
        <f>'[5]P9 Consolidated'!CX781/'[5]P9 Consolidated'!$E781</f>
        <v>0.66066066066066065</v>
      </c>
      <c r="V782" s="115">
        <f>'[5]P9 Consolidated'!DD781/'[5]P9 Consolidated'!$E781</f>
        <v>0.66066066066066065</v>
      </c>
    </row>
    <row r="783" spans="1:22">
      <c r="A783" s="109">
        <v>780</v>
      </c>
      <c r="B783" s="110" t="s">
        <v>945</v>
      </c>
      <c r="C783" s="111" t="s">
        <v>195</v>
      </c>
      <c r="D783" s="112">
        <v>116.66</v>
      </c>
      <c r="E783" s="113">
        <f>'[5]P9 Consolidated'!F782/'[5]P9 Consolidated'!$E782</f>
        <v>0.42242413852220129</v>
      </c>
      <c r="F783" s="114">
        <f>'[5]P9 Consolidated'!L782/'[5]P9 Consolidated'!$E782</f>
        <v>0.44231098919938283</v>
      </c>
      <c r="G783" s="114">
        <f>'[5]P9 Consolidated'!R782/'[5]P9 Consolidated'!$E782</f>
        <v>0.42345276872964172</v>
      </c>
      <c r="H783" s="114">
        <f>'[5]P9 Consolidated'!X782/'[5]P9 Consolidated'!$E782</f>
        <v>0.43373907080404595</v>
      </c>
      <c r="I783" s="114">
        <f>'[5]P9 Consolidated'!AD782/'[5]P9 Consolidated'!$E782</f>
        <v>0.43031030344591126</v>
      </c>
      <c r="J783" s="114">
        <f>'[5]P9 Consolidated'!AJ782/'[5]P9 Consolidated'!$E782</f>
        <v>0</v>
      </c>
      <c r="K783" s="114">
        <f>'[5]P9 Consolidated'!AP782/'[5]P9 Consolidated'!$E782</f>
        <v>0.43888222184124809</v>
      </c>
      <c r="L783" s="114">
        <f>'[5]P9 Consolidated'!AV782/'[5]P9 Consolidated'!$E782</f>
        <v>0.42859591976684386</v>
      </c>
      <c r="M783" s="114">
        <f>'[5]P9 Consolidated'!BB782/'[5]P9 Consolidated'!$E782</f>
        <v>0.42516715240870911</v>
      </c>
      <c r="N783" s="114">
        <f>'[5]P9 Consolidated'!BH782/'[5]P9 Consolidated'!$E782</f>
        <v>0.43682496142636723</v>
      </c>
      <c r="O783" s="114">
        <f>'[5]P9 Consolidated'!BN782/'[5]P9 Consolidated'!$E782</f>
        <v>0.46665523744213955</v>
      </c>
      <c r="P783" s="114">
        <f>'[5]P9 Consolidated'!BT782/'[5]P9 Consolidated'!$E782</f>
        <v>0</v>
      </c>
      <c r="Q783" s="114">
        <f>'[5]P9 Consolidated'!BZ782/'[5]P9 Consolidated'!$E782</f>
        <v>0.9771986970684039</v>
      </c>
      <c r="R783" s="114">
        <f>'[5]P9 Consolidated'!CF782/'[5]P9 Consolidated'!$E782</f>
        <v>0.53008743356763244</v>
      </c>
      <c r="S783" s="114">
        <f>'[5]P9 Consolidated'!CL782/'[5]P9 Consolidated'!$E782</f>
        <v>0.51122921309789138</v>
      </c>
      <c r="T783" s="114">
        <f>'[5]P9 Consolidated'!CR782/'[5]P9 Consolidated'!$E782</f>
        <v>0.5414023658494771</v>
      </c>
      <c r="U783" s="114">
        <f>'[5]P9 Consolidated'!CX782/'[5]P9 Consolidated'!$E782</f>
        <v>0.51705811760672038</v>
      </c>
      <c r="V783" s="115">
        <f>'[5]P9 Consolidated'!DD782/'[5]P9 Consolidated'!$E782</f>
        <v>0.53111606377507292</v>
      </c>
    </row>
    <row r="784" spans="1:22">
      <c r="A784" s="109">
        <v>781</v>
      </c>
      <c r="B784" s="110" t="s">
        <v>946</v>
      </c>
      <c r="C784" s="111" t="s">
        <v>195</v>
      </c>
      <c r="D784" s="112">
        <v>400</v>
      </c>
      <c r="E784" s="113">
        <f>'[5]P9 Consolidated'!F783/'[5]P9 Consolidated'!$E783</f>
        <v>0.12</v>
      </c>
      <c r="F784" s="114">
        <f>'[5]P9 Consolidated'!L783/'[5]P9 Consolidated'!$E783</f>
        <v>9.1499999999999998E-2</v>
      </c>
      <c r="G784" s="114">
        <f>'[5]P9 Consolidated'!R783/'[5]P9 Consolidated'!$E783</f>
        <v>0.1065</v>
      </c>
      <c r="H784" s="114">
        <f>'[5]P9 Consolidated'!X783/'[5]P9 Consolidated'!$E783</f>
        <v>9.3000000000000013E-2</v>
      </c>
      <c r="I784" s="114">
        <f>'[5]P9 Consolidated'!AD783/'[5]P9 Consolidated'!$E783</f>
        <v>0</v>
      </c>
      <c r="J784" s="114">
        <f>'[5]P9 Consolidated'!AJ783/'[5]P9 Consolidated'!$E783</f>
        <v>0</v>
      </c>
      <c r="K784" s="114">
        <f>'[5]P9 Consolidated'!AP783/'[5]P9 Consolidated'!$E783</f>
        <v>0</v>
      </c>
      <c r="L784" s="114">
        <f>'[5]P9 Consolidated'!AV783/'[5]P9 Consolidated'!$E783</f>
        <v>0</v>
      </c>
      <c r="M784" s="114">
        <f>'[5]P9 Consolidated'!BB783/'[5]P9 Consolidated'!$E783</f>
        <v>7.4999999999999997E-2</v>
      </c>
      <c r="N784" s="114">
        <f>'[5]P9 Consolidated'!BH783/'[5]P9 Consolidated'!$E783</f>
        <v>0</v>
      </c>
      <c r="O784" s="114">
        <f>'[5]P9 Consolidated'!BN783/'[5]P9 Consolidated'!$E783</f>
        <v>0</v>
      </c>
      <c r="P784" s="114">
        <f>'[5]P9 Consolidated'!BT783/'[5]P9 Consolidated'!$E783</f>
        <v>0</v>
      </c>
      <c r="Q784" s="114">
        <f>'[5]P9 Consolidated'!BZ783/'[5]P9 Consolidated'!$E783</f>
        <v>8.5500000000000007E-2</v>
      </c>
      <c r="R784" s="114">
        <f>'[5]P9 Consolidated'!CF783/'[5]P9 Consolidated'!$E783</f>
        <v>0</v>
      </c>
      <c r="S784" s="114">
        <f>'[5]P9 Consolidated'!CL783/'[5]P9 Consolidated'!$E783</f>
        <v>0</v>
      </c>
      <c r="T784" s="114">
        <f>'[5]P9 Consolidated'!CR783/'[5]P9 Consolidated'!$E783</f>
        <v>0</v>
      </c>
      <c r="U784" s="114">
        <f>'[5]P9 Consolidated'!CX783/'[5]P9 Consolidated'!$E783</f>
        <v>0</v>
      </c>
      <c r="V784" s="115">
        <f>'[5]P9 Consolidated'!DD783/'[5]P9 Consolidated'!$E783</f>
        <v>0</v>
      </c>
    </row>
    <row r="785" spans="1:22">
      <c r="A785" s="109">
        <v>782</v>
      </c>
      <c r="B785" s="110" t="s">
        <v>947</v>
      </c>
      <c r="C785" s="111" t="s">
        <v>195</v>
      </c>
      <c r="D785" s="112">
        <v>275</v>
      </c>
      <c r="E785" s="113">
        <f>'[5]P9 Consolidated'!F784/'[5]P9 Consolidated'!$E784</f>
        <v>0.10181818181818182</v>
      </c>
      <c r="F785" s="114">
        <f>'[5]P9 Consolidated'!L784/'[5]P9 Consolidated'!$E784</f>
        <v>0.20363636363636364</v>
      </c>
      <c r="G785" s="114">
        <f>'[5]P9 Consolidated'!R784/'[5]P9 Consolidated'!$E784</f>
        <v>0.23272727272727273</v>
      </c>
      <c r="H785" s="114">
        <f>'[5]P9 Consolidated'!X784/'[5]P9 Consolidated'!$E784</f>
        <v>0.24727272727272728</v>
      </c>
      <c r="I785" s="114">
        <f>'[5]P9 Consolidated'!AD784/'[5]P9 Consolidated'!$E784</f>
        <v>0.24727272727272728</v>
      </c>
      <c r="J785" s="114">
        <f>'[5]P9 Consolidated'!AJ784/'[5]P9 Consolidated'!$E784</f>
        <v>0.18909090909090909</v>
      </c>
      <c r="K785" s="114">
        <f>'[5]P9 Consolidated'!AP784/'[5]P9 Consolidated'!$E784</f>
        <v>0.21818181818181817</v>
      </c>
      <c r="L785" s="114">
        <f>'[5]P9 Consolidated'!AV784/'[5]P9 Consolidated'!$E784</f>
        <v>0.20363636363636364</v>
      </c>
      <c r="M785" s="114">
        <f>'[5]P9 Consolidated'!BB784/'[5]P9 Consolidated'!$E784</f>
        <v>0.20363636363636364</v>
      </c>
      <c r="N785" s="114">
        <f>'[5]P9 Consolidated'!BH784/'[5]P9 Consolidated'!$E784</f>
        <v>0.20363636363636364</v>
      </c>
      <c r="O785" s="114">
        <f>'[5]P9 Consolidated'!BN784/'[5]P9 Consolidated'!$E784</f>
        <v>0.19636363636363635</v>
      </c>
      <c r="P785" s="114">
        <f>'[5]P9 Consolidated'!BT784/'[5]P9 Consolidated'!$E784</f>
        <v>0</v>
      </c>
      <c r="Q785" s="114">
        <f>'[5]P9 Consolidated'!BZ784/'[5]P9 Consolidated'!$E784</f>
        <v>0.32</v>
      </c>
      <c r="R785" s="114">
        <f>'[5]P9 Consolidated'!CF784/'[5]P9 Consolidated'!$E784</f>
        <v>0.14400000000000002</v>
      </c>
      <c r="S785" s="114">
        <f>'[5]P9 Consolidated'!CL784/'[5]P9 Consolidated'!$E784</f>
        <v>9.3090909090909099E-2</v>
      </c>
      <c r="T785" s="114">
        <f>'[5]P9 Consolidated'!CR784/'[5]P9 Consolidated'!$E784</f>
        <v>9.8909090909090905E-2</v>
      </c>
      <c r="U785" s="114">
        <f>'[5]P9 Consolidated'!CX784/'[5]P9 Consolidated'!$E784</f>
        <v>0.22545454545454546</v>
      </c>
      <c r="V785" s="115">
        <f>'[5]P9 Consolidated'!DD784/'[5]P9 Consolidated'!$E784</f>
        <v>0.20072727272727273</v>
      </c>
    </row>
    <row r="786" spans="1:22">
      <c r="A786" s="109">
        <v>783</v>
      </c>
      <c r="B786" s="110" t="s">
        <v>948</v>
      </c>
      <c r="C786" s="111" t="s">
        <v>195</v>
      </c>
      <c r="D786" s="112">
        <v>312</v>
      </c>
      <c r="E786" s="113">
        <f>'[5]P9 Consolidated'!F785/'[5]P9 Consolidated'!$E785</f>
        <v>0.16923076923076921</v>
      </c>
      <c r="F786" s="114">
        <f>'[5]P9 Consolidated'!L785/'[5]P9 Consolidated'!$E785</f>
        <v>0.22051282051282051</v>
      </c>
      <c r="G786" s="114">
        <f>'[5]P9 Consolidated'!R785/'[5]P9 Consolidated'!$E785</f>
        <v>0.26410256410256411</v>
      </c>
      <c r="H786" s="114">
        <f>'[5]P9 Consolidated'!X785/'[5]P9 Consolidated'!$E785</f>
        <v>0.28205128205128205</v>
      </c>
      <c r="I786" s="114">
        <f>'[5]P9 Consolidated'!AD785/'[5]P9 Consolidated'!$E785</f>
        <v>0.3487179487179487</v>
      </c>
      <c r="J786" s="114">
        <f>'[5]P9 Consolidated'!AJ785/'[5]P9 Consolidated'!$E785</f>
        <v>0.38205128205128208</v>
      </c>
      <c r="K786" s="114">
        <f>'[5]P9 Consolidated'!AP785/'[5]P9 Consolidated'!$E785</f>
        <v>0.3371794871794872</v>
      </c>
      <c r="L786" s="114">
        <f>'[5]P9 Consolidated'!AV785/'[5]P9 Consolidated'!$E785</f>
        <v>0.23461538461538461</v>
      </c>
      <c r="M786" s="114">
        <f>'[5]P9 Consolidated'!BB785/'[5]P9 Consolidated'!$E785</f>
        <v>0.1682051282051282</v>
      </c>
      <c r="N786" s="114">
        <f>'[5]P9 Consolidated'!BH785/'[5]P9 Consolidated'!$E785</f>
        <v>0.16666666666666666</v>
      </c>
      <c r="O786" s="114">
        <f>'[5]P9 Consolidated'!BN785/'[5]P9 Consolidated'!$E785</f>
        <v>0.24487179487179489</v>
      </c>
      <c r="P786" s="114">
        <f>'[5]P9 Consolidated'!BT785/'[5]P9 Consolidated'!$E785</f>
        <v>0</v>
      </c>
      <c r="Q786" s="114">
        <f>'[5]P9 Consolidated'!BZ785/'[5]P9 Consolidated'!$E785</f>
        <v>0.58333333333333337</v>
      </c>
      <c r="R786" s="114">
        <f>'[5]P9 Consolidated'!CF785/'[5]P9 Consolidated'!$E785</f>
        <v>0.28974358974358977</v>
      </c>
      <c r="S786" s="114">
        <f>'[5]P9 Consolidated'!CL785/'[5]P9 Consolidated'!$E785</f>
        <v>0.24358974358974358</v>
      </c>
      <c r="T786" s="114">
        <f>'[5]P9 Consolidated'!CR785/'[5]P9 Consolidated'!$E785</f>
        <v>0.29871794871794871</v>
      </c>
      <c r="U786" s="114">
        <f>'[5]P9 Consolidated'!CX785/'[5]P9 Consolidated'!$E785</f>
        <v>0.38846153846153847</v>
      </c>
      <c r="V786" s="115">
        <f>'[5]P9 Consolidated'!DD785/'[5]P9 Consolidated'!$E785</f>
        <v>0.39487179487179486</v>
      </c>
    </row>
    <row r="787" spans="1:22">
      <c r="A787" s="109">
        <v>784</v>
      </c>
      <c r="B787" s="110" t="s">
        <v>949</v>
      </c>
      <c r="C787" s="111" t="s">
        <v>195</v>
      </c>
      <c r="D787" s="112">
        <v>296.39999999999998</v>
      </c>
      <c r="E787" s="113">
        <f>'[5]P9 Consolidated'!F786/'[5]P9 Consolidated'!$E786</f>
        <v>0.18016194331983806</v>
      </c>
      <c r="F787" s="114">
        <f>'[5]P9 Consolidated'!L786/'[5]P9 Consolidated'!$E786</f>
        <v>0.44331983805668024</v>
      </c>
      <c r="G787" s="114">
        <f>'[5]P9 Consolidated'!R786/'[5]P9 Consolidated'!$E786</f>
        <v>0.45141700404858309</v>
      </c>
      <c r="H787" s="114">
        <f>'[5]P9 Consolidated'!X786/'[5]P9 Consolidated'!$E786</f>
        <v>0.40080971659919029</v>
      </c>
      <c r="I787" s="114">
        <f>'[5]P9 Consolidated'!AD786/'[5]P9 Consolidated'!$E786</f>
        <v>0.53441295546558709</v>
      </c>
      <c r="J787" s="114">
        <f>'[5]P9 Consolidated'!AJ786/'[5]P9 Consolidated'!$E786</f>
        <v>0.57287449392712564</v>
      </c>
      <c r="K787" s="114">
        <f>'[5]P9 Consolidated'!AP786/'[5]P9 Consolidated'!$E786</f>
        <v>0.45951417004048584</v>
      </c>
      <c r="L787" s="114">
        <f>'[5]P9 Consolidated'!AV786/'[5]P9 Consolidated'!$E786</f>
        <v>0.44129554655870451</v>
      </c>
      <c r="M787" s="114">
        <f>'[5]P9 Consolidated'!BB786/'[5]P9 Consolidated'!$E786</f>
        <v>0.30769230769230771</v>
      </c>
      <c r="N787" s="114">
        <f>'[5]P9 Consolidated'!BH786/'[5]P9 Consolidated'!$E786</f>
        <v>0.34412955465587047</v>
      </c>
      <c r="O787" s="114">
        <f>'[5]P9 Consolidated'!BN786/'[5]P9 Consolidated'!$E786</f>
        <v>0.56477732793522273</v>
      </c>
      <c r="P787" s="114">
        <f>'[5]P9 Consolidated'!BT786/'[5]P9 Consolidated'!$E786</f>
        <v>0</v>
      </c>
      <c r="Q787" s="114">
        <f>'[5]P9 Consolidated'!BZ786/'[5]P9 Consolidated'!$E786</f>
        <v>1.8680161943319842</v>
      </c>
      <c r="R787" s="114">
        <f>'[5]P9 Consolidated'!CF786/'[5]P9 Consolidated'!$E786</f>
        <v>0.60728744939271262</v>
      </c>
      <c r="S787" s="114">
        <f>'[5]P9 Consolidated'!CL786/'[5]P9 Consolidated'!$E786</f>
        <v>0.54655870445344135</v>
      </c>
      <c r="T787" s="114">
        <f>'[5]P9 Consolidated'!CR786/'[5]P9 Consolidated'!$E786</f>
        <v>0.61133603238866396</v>
      </c>
      <c r="U787" s="114">
        <f>'[5]P9 Consolidated'!CX786/'[5]P9 Consolidated'!$E786</f>
        <v>0.64372469635627538</v>
      </c>
      <c r="V787" s="115">
        <f>'[5]P9 Consolidated'!DD786/'[5]P9 Consolidated'!$E786</f>
        <v>0.76923076923076927</v>
      </c>
    </row>
    <row r="788" spans="1:22">
      <c r="A788" s="109">
        <v>785</v>
      </c>
      <c r="B788" s="110" t="s">
        <v>950</v>
      </c>
      <c r="C788" s="111" t="s">
        <v>195</v>
      </c>
      <c r="D788" s="112">
        <v>134.4</v>
      </c>
      <c r="E788" s="113">
        <f>'[5]P9 Consolidated'!F787/'[5]P9 Consolidated'!$E787</f>
        <v>0.17410714285714285</v>
      </c>
      <c r="F788" s="114">
        <f>'[5]P9 Consolidated'!L787/'[5]P9 Consolidated'!$E787</f>
        <v>0.20833333333333331</v>
      </c>
      <c r="G788" s="114">
        <f>'[5]P9 Consolidated'!R787/'[5]P9 Consolidated'!$E787</f>
        <v>0.28869047619047616</v>
      </c>
      <c r="H788" s="114">
        <f>'[5]P9 Consolidated'!X787/'[5]P9 Consolidated'!$E787</f>
        <v>0.34226190476190477</v>
      </c>
      <c r="I788" s="114">
        <f>'[5]P9 Consolidated'!AD787/'[5]P9 Consolidated'!$E787</f>
        <v>0.28273809523809523</v>
      </c>
      <c r="J788" s="114">
        <f>'[5]P9 Consolidated'!AJ787/'[5]P9 Consolidated'!$E787</f>
        <v>0.28273809523809523</v>
      </c>
      <c r="K788" s="114">
        <f>'[5]P9 Consolidated'!AP787/'[5]P9 Consolidated'!$E787</f>
        <v>0.34226190476190477</v>
      </c>
      <c r="L788" s="114">
        <f>'[5]P9 Consolidated'!AV787/'[5]P9 Consolidated'!$E787</f>
        <v>0.35714285714285715</v>
      </c>
      <c r="M788" s="114">
        <f>'[5]P9 Consolidated'!BB787/'[5]P9 Consolidated'!$E787</f>
        <v>0.37797619047619047</v>
      </c>
      <c r="N788" s="114">
        <f>'[5]P9 Consolidated'!BH787/'[5]P9 Consolidated'!$E787</f>
        <v>0.40178571428571425</v>
      </c>
      <c r="O788" s="114">
        <f>'[5]P9 Consolidated'!BN787/'[5]P9 Consolidated'!$E787</f>
        <v>0.48363095238095238</v>
      </c>
      <c r="P788" s="114">
        <f>'[5]P9 Consolidated'!BT787/'[5]P9 Consolidated'!$E787</f>
        <v>0</v>
      </c>
      <c r="Q788" s="114">
        <f>'[5]P9 Consolidated'!BZ787/'[5]P9 Consolidated'!$E787</f>
        <v>0.76934523809523814</v>
      </c>
      <c r="R788" s="114">
        <f>'[5]P9 Consolidated'!CF787/'[5]P9 Consolidated'!$E787</f>
        <v>0.21874999999999997</v>
      </c>
      <c r="S788" s="114">
        <f>'[5]P9 Consolidated'!CL787/'[5]P9 Consolidated'!$E787</f>
        <v>0.22023809523809523</v>
      </c>
      <c r="T788" s="114">
        <f>'[5]P9 Consolidated'!CR787/'[5]P9 Consolidated'!$E787</f>
        <v>0.36904761904761907</v>
      </c>
      <c r="U788" s="114">
        <f>'[5]P9 Consolidated'!CX787/'[5]P9 Consolidated'!$E787</f>
        <v>0.3526785714285714</v>
      </c>
      <c r="V788" s="115">
        <f>'[5]P9 Consolidated'!DD787/'[5]P9 Consolidated'!$E787</f>
        <v>0.39732142857142855</v>
      </c>
    </row>
    <row r="789" spans="1:22">
      <c r="A789" s="109">
        <v>786</v>
      </c>
      <c r="B789" s="110" t="s">
        <v>951</v>
      </c>
      <c r="C789" s="111" t="s">
        <v>195</v>
      </c>
      <c r="D789" s="112">
        <v>205</v>
      </c>
      <c r="E789" s="113">
        <f>'[5]P9 Consolidated'!F788/'[5]P9 Consolidated'!$E788</f>
        <v>5.8536585365853662E-2</v>
      </c>
      <c r="F789" s="114">
        <f>'[5]P9 Consolidated'!L788/'[5]P9 Consolidated'!$E788</f>
        <v>0.3482926829268293</v>
      </c>
      <c r="G789" s="114">
        <f>'[5]P9 Consolidated'!R788/'[5]P9 Consolidated'!$E788</f>
        <v>0.33365853658536587</v>
      </c>
      <c r="H789" s="114">
        <f>'[5]P9 Consolidated'!X788/'[5]P9 Consolidated'!$E788</f>
        <v>0.31902439024390244</v>
      </c>
      <c r="I789" s="114">
        <f>'[5]P9 Consolidated'!AD788/'[5]P9 Consolidated'!$E788</f>
        <v>0.33951219512195119</v>
      </c>
      <c r="J789" s="114">
        <f>'[5]P9 Consolidated'!AJ788/'[5]P9 Consolidated'!$E788</f>
        <v>0.40682926829268296</v>
      </c>
      <c r="K789" s="114">
        <f>'[5]P9 Consolidated'!AP788/'[5]P9 Consolidated'!$E788</f>
        <v>0.43024390243902438</v>
      </c>
      <c r="L789" s="114">
        <f>'[5]P9 Consolidated'!AV788/'[5]P9 Consolidated'!$E788</f>
        <v>0.43902439024390244</v>
      </c>
      <c r="M789" s="114">
        <f>'[5]P9 Consolidated'!BB788/'[5]P9 Consolidated'!$E788</f>
        <v>0.4226341463414634</v>
      </c>
      <c r="N789" s="114">
        <f>'[5]P9 Consolidated'!BH788/'[5]P9 Consolidated'!$E788</f>
        <v>0.40975609756097559</v>
      </c>
      <c r="O789" s="114">
        <f>'[5]P9 Consolidated'!BN788/'[5]P9 Consolidated'!$E788</f>
        <v>0.46536585365853661</v>
      </c>
      <c r="P789" s="114">
        <f>'[5]P9 Consolidated'!BT788/'[5]P9 Consolidated'!$E788</f>
        <v>0</v>
      </c>
      <c r="Q789" s="114">
        <f>'[5]P9 Consolidated'!BZ788/'[5]P9 Consolidated'!$E788</f>
        <v>0.61756097560975609</v>
      </c>
      <c r="R789" s="114">
        <f>'[5]P9 Consolidated'!CF788/'[5]P9 Consolidated'!$E788</f>
        <v>0.43902439024390244</v>
      </c>
      <c r="S789" s="114">
        <f>'[5]P9 Consolidated'!CL788/'[5]P9 Consolidated'!$E788</f>
        <v>0.11414634146341462</v>
      </c>
      <c r="T789" s="114">
        <f>'[5]P9 Consolidated'!CR788/'[5]P9 Consolidated'!$E788</f>
        <v>0.55609756097560981</v>
      </c>
      <c r="U789" s="114">
        <f>'[5]P9 Consolidated'!CX788/'[5]P9 Consolidated'!$E788</f>
        <v>0.57951219512195118</v>
      </c>
      <c r="V789" s="115">
        <f>'[5]P9 Consolidated'!DD788/'[5]P9 Consolidated'!$E788</f>
        <v>0.55609756097560981</v>
      </c>
    </row>
    <row r="790" spans="1:22">
      <c r="A790" s="109">
        <v>787</v>
      </c>
      <c r="B790" s="110" t="s">
        <v>952</v>
      </c>
      <c r="C790" s="111" t="s">
        <v>195</v>
      </c>
      <c r="D790" s="112">
        <v>128</v>
      </c>
      <c r="E790" s="113">
        <f>'[5]P9 Consolidated'!F789/'[5]P9 Consolidated'!$E789</f>
        <v>0.27218750000000003</v>
      </c>
      <c r="F790" s="114">
        <f>'[5]P9 Consolidated'!L789/'[5]P9 Consolidated'!$E789</f>
        <v>0.44624999999999998</v>
      </c>
      <c r="G790" s="114">
        <f>'[5]P9 Consolidated'!R789/'[5]P9 Consolidated'!$E789</f>
        <v>0.52500000000000002</v>
      </c>
      <c r="H790" s="114">
        <f>'[5]P9 Consolidated'!X789/'[5]P9 Consolidated'!$E789</f>
        <v>0.51718750000000002</v>
      </c>
      <c r="I790" s="114">
        <f>'[5]P9 Consolidated'!AD789/'[5]P9 Consolidated'!$E789</f>
        <v>0.44750000000000001</v>
      </c>
      <c r="J790" s="114">
        <f>'[5]P9 Consolidated'!AJ789/'[5]P9 Consolidated'!$E789</f>
        <v>0.44</v>
      </c>
      <c r="K790" s="114">
        <f>'[5]P9 Consolidated'!AP789/'[5]P9 Consolidated'!$E789</f>
        <v>0.45171875</v>
      </c>
      <c r="L790" s="114">
        <f>'[5]P9 Consolidated'!AV789/'[5]P9 Consolidated'!$E789</f>
        <v>0.39203125</v>
      </c>
      <c r="M790" s="114">
        <f>'[5]P9 Consolidated'!BB789/'[5]P9 Consolidated'!$E789</f>
        <v>0.28640624999999997</v>
      </c>
      <c r="N790" s="114">
        <f>'[5]P9 Consolidated'!BH789/'[5]P9 Consolidated'!$E789</f>
        <v>0.33203125</v>
      </c>
      <c r="O790" s="114">
        <f>'[5]P9 Consolidated'!BN789/'[5]P9 Consolidated'!$E789</f>
        <v>0.36390624999999999</v>
      </c>
      <c r="P790" s="114">
        <f>'[5]P9 Consolidated'!BT789/'[5]P9 Consolidated'!$E789</f>
        <v>0</v>
      </c>
      <c r="Q790" s="114">
        <f>'[5]P9 Consolidated'!BZ789/'[5]P9 Consolidated'!$E789</f>
        <v>0.64875000000000005</v>
      </c>
      <c r="R790" s="114">
        <f>'[5]P9 Consolidated'!CF789/'[5]P9 Consolidated'!$E789</f>
        <v>0.49578125000000001</v>
      </c>
      <c r="S790" s="114">
        <f>'[5]P9 Consolidated'!CL789/'[5]P9 Consolidated'!$E789</f>
        <v>0.41546875</v>
      </c>
      <c r="T790" s="114">
        <f>'[5]P9 Consolidated'!CR789/'[5]P9 Consolidated'!$E789</f>
        <v>0.61703125000000003</v>
      </c>
      <c r="U790" s="114">
        <f>'[5]P9 Consolidated'!CX789/'[5]P9 Consolidated'!$E789</f>
        <v>0.62296874999999996</v>
      </c>
      <c r="V790" s="115">
        <f>'[5]P9 Consolidated'!DD789/'[5]P9 Consolidated'!$E789</f>
        <v>0.51671875</v>
      </c>
    </row>
    <row r="791" spans="1:22">
      <c r="A791" s="109">
        <v>788</v>
      </c>
      <c r="B791" s="110" t="s">
        <v>953</v>
      </c>
      <c r="C791" s="111" t="s">
        <v>195</v>
      </c>
      <c r="D791" s="112">
        <v>150</v>
      </c>
      <c r="E791" s="113">
        <f>'[5]P9 Consolidated'!F790/'[5]P9 Consolidated'!$E790</f>
        <v>0</v>
      </c>
      <c r="F791" s="114">
        <f>'[5]P9 Consolidated'!L790/'[5]P9 Consolidated'!$E790</f>
        <v>0</v>
      </c>
      <c r="G791" s="114">
        <f>'[5]P9 Consolidated'!R790/'[5]P9 Consolidated'!$E790</f>
        <v>0</v>
      </c>
      <c r="H791" s="114">
        <f>'[5]P9 Consolidated'!X790/'[5]P9 Consolidated'!$E790</f>
        <v>0.44</v>
      </c>
      <c r="I791" s="114">
        <f>'[5]P9 Consolidated'!AD790/'[5]P9 Consolidated'!$E790</f>
        <v>2.6666666666666668E-2</v>
      </c>
      <c r="J791" s="114">
        <f>'[5]P9 Consolidated'!AJ790/'[5]P9 Consolidated'!$E790</f>
        <v>1.3333333333333334E-2</v>
      </c>
      <c r="K791" s="114">
        <f>'[5]P9 Consolidated'!AP790/'[5]P9 Consolidated'!$E790</f>
        <v>1.3333333333333334E-2</v>
      </c>
      <c r="L791" s="114">
        <f>'[5]P9 Consolidated'!AV790/'[5]P9 Consolidated'!$E790</f>
        <v>1.3333333333333334E-2</v>
      </c>
      <c r="M791" s="114">
        <f>'[5]P9 Consolidated'!BB790/'[5]P9 Consolidated'!$E790</f>
        <v>1.9733333333333332E-2</v>
      </c>
      <c r="N791" s="114">
        <f>'[5]P9 Consolidated'!BH790/'[5]P9 Consolidated'!$E790</f>
        <v>2.6666666666666668E-2</v>
      </c>
      <c r="O791" s="114">
        <f>'[5]P9 Consolidated'!BN790/'[5]P9 Consolidated'!$E790</f>
        <v>1.3333333333333334E-2</v>
      </c>
      <c r="P791" s="114">
        <f>'[5]P9 Consolidated'!BT790/'[5]P9 Consolidated'!$E790</f>
        <v>0</v>
      </c>
      <c r="Q791" s="114">
        <f>'[5]P9 Consolidated'!BZ790/'[5]P9 Consolidated'!$E790</f>
        <v>6.2666666666666662E-2</v>
      </c>
      <c r="R791" s="114">
        <f>'[5]P9 Consolidated'!CF790/'[5]P9 Consolidated'!$E790</f>
        <v>1.8666666666666665E-2</v>
      </c>
      <c r="S791" s="114">
        <f>'[5]P9 Consolidated'!CL790/'[5]P9 Consolidated'!$E790</f>
        <v>0.02</v>
      </c>
      <c r="T791" s="114">
        <f>'[5]P9 Consolidated'!CR790/'[5]P9 Consolidated'!$E790</f>
        <v>0.02</v>
      </c>
      <c r="U791" s="114">
        <f>'[5]P9 Consolidated'!CX790/'[5]P9 Consolidated'!$E790</f>
        <v>1.8666666666666665E-2</v>
      </c>
      <c r="V791" s="115">
        <f>'[5]P9 Consolidated'!DD790/'[5]P9 Consolidated'!$E790</f>
        <v>2.1333333333333336E-2</v>
      </c>
    </row>
    <row r="792" spans="1:22">
      <c r="A792" s="109">
        <v>789</v>
      </c>
      <c r="B792" s="110" t="s">
        <v>954</v>
      </c>
      <c r="C792" s="111" t="s">
        <v>195</v>
      </c>
      <c r="D792" s="112">
        <v>388.8</v>
      </c>
      <c r="E792" s="113">
        <f>'[5]P9 Consolidated'!F791/'[5]P9 Consolidated'!$E791</f>
        <v>0.8086419753086419</v>
      </c>
      <c r="F792" s="114">
        <f>'[5]P9 Consolidated'!L791/'[5]P9 Consolidated'!$E791</f>
        <v>0.87654320987654322</v>
      </c>
      <c r="G792" s="114">
        <f>'[5]P9 Consolidated'!R791/'[5]P9 Consolidated'!$E791</f>
        <v>0.64814814814814814</v>
      </c>
      <c r="H792" s="114">
        <f>'[5]P9 Consolidated'!X791/'[5]P9 Consolidated'!$E791</f>
        <v>0.95061728395061729</v>
      </c>
      <c r="I792" s="114">
        <f>'[5]P9 Consolidated'!AD791/'[5]P9 Consolidated'!$E791</f>
        <v>0.83950617283950613</v>
      </c>
      <c r="J792" s="114">
        <f>'[5]P9 Consolidated'!AJ791/'[5]P9 Consolidated'!$E791</f>
        <v>0.8086419753086419</v>
      </c>
      <c r="K792" s="114">
        <f>'[5]P9 Consolidated'!AP791/'[5]P9 Consolidated'!$E791</f>
        <v>0.76851851851851849</v>
      </c>
      <c r="L792" s="114">
        <f>'[5]P9 Consolidated'!AV791/'[5]P9 Consolidated'!$E791</f>
        <v>0.78703703703703698</v>
      </c>
      <c r="M792" s="114">
        <f>'[5]P9 Consolidated'!BB791/'[5]P9 Consolidated'!$E791</f>
        <v>0.83580246913580236</v>
      </c>
      <c r="N792" s="114">
        <f>'[5]P9 Consolidated'!BH791/'[5]P9 Consolidated'!$E791</f>
        <v>0.61728395061728392</v>
      </c>
      <c r="O792" s="114">
        <f>'[5]P9 Consolidated'!BN791/'[5]P9 Consolidated'!$E791</f>
        <v>0.77160493827160492</v>
      </c>
      <c r="P792" s="114">
        <f>'[5]P9 Consolidated'!BT791/'[5]P9 Consolidated'!$E791</f>
        <v>0</v>
      </c>
      <c r="Q792" s="114">
        <f>'[5]P9 Consolidated'!BZ791/'[5]P9 Consolidated'!$E791</f>
        <v>1.3009259259259258</v>
      </c>
      <c r="R792" s="114">
        <f>'[5]P9 Consolidated'!CF791/'[5]P9 Consolidated'!$E791</f>
        <v>0.90617283950617278</v>
      </c>
      <c r="S792" s="114">
        <f>'[5]P9 Consolidated'!CL791/'[5]P9 Consolidated'!$E791</f>
        <v>0.94753086419753074</v>
      </c>
      <c r="T792" s="114">
        <f>'[5]P9 Consolidated'!CR791/'[5]P9 Consolidated'!$E791</f>
        <v>0.82407407407407396</v>
      </c>
      <c r="U792" s="114">
        <f>'[5]P9 Consolidated'!CX791/'[5]P9 Consolidated'!$E791</f>
        <v>0.72067901234567899</v>
      </c>
      <c r="V792" s="115">
        <f>'[5]P9 Consolidated'!DD791/'[5]P9 Consolidated'!$E791</f>
        <v>0.6929012345679012</v>
      </c>
    </row>
    <row r="793" spans="1:22">
      <c r="A793" s="109">
        <v>790</v>
      </c>
      <c r="B793" s="110" t="s">
        <v>955</v>
      </c>
      <c r="C793" s="111" t="s">
        <v>195</v>
      </c>
      <c r="D793" s="112">
        <v>112</v>
      </c>
      <c r="E793" s="113">
        <f>'[5]P9 Consolidated'!F792/'[5]P9 Consolidated'!$E792</f>
        <v>0.61249999999999993</v>
      </c>
      <c r="F793" s="114">
        <f>'[5]P9 Consolidated'!L792/'[5]P9 Consolidated'!$E792</f>
        <v>1.0921428571428571</v>
      </c>
      <c r="G793" s="114">
        <f>'[5]P9 Consolidated'!R792/'[5]P9 Consolidated'!$E792</f>
        <v>1.2382142857142857</v>
      </c>
      <c r="H793" s="114">
        <f>'[5]P9 Consolidated'!X792/'[5]P9 Consolidated'!$E792</f>
        <v>1.2567857142857142</v>
      </c>
      <c r="I793" s="114">
        <f>'[5]P9 Consolidated'!AD792/'[5]P9 Consolidated'!$E792</f>
        <v>1.2657142857142856</v>
      </c>
      <c r="J793" s="114">
        <f>'[5]P9 Consolidated'!AJ792/'[5]P9 Consolidated'!$E792</f>
        <v>1.422857142857143</v>
      </c>
      <c r="K793" s="114">
        <f>'[5]P9 Consolidated'!AP792/'[5]P9 Consolidated'!$E792</f>
        <v>1.4570535714285715</v>
      </c>
      <c r="L793" s="114">
        <f>'[5]P9 Consolidated'!AV792/'[5]P9 Consolidated'!$E792</f>
        <v>1.2638392857142857</v>
      </c>
      <c r="M793" s="114">
        <f>'[5]P9 Consolidated'!BB792/'[5]P9 Consolidated'!$E792</f>
        <v>1.3681249999999998</v>
      </c>
      <c r="N793" s="114">
        <f>'[5]P9 Consolidated'!BH792/'[5]P9 Consolidated'!$E792</f>
        <v>1.4424107142857143</v>
      </c>
      <c r="O793" s="114">
        <f>'[5]P9 Consolidated'!BN792/'[5]P9 Consolidated'!$E792</f>
        <v>1.1941964285714286</v>
      </c>
      <c r="P793" s="114">
        <f>'[5]P9 Consolidated'!BT792/'[5]P9 Consolidated'!$E792</f>
        <v>0</v>
      </c>
      <c r="Q793" s="114">
        <f>'[5]P9 Consolidated'!BZ792/'[5]P9 Consolidated'!$E792</f>
        <v>2.0612499999999998</v>
      </c>
      <c r="R793" s="114">
        <f>'[5]P9 Consolidated'!CF792/'[5]P9 Consolidated'!$E792</f>
        <v>1.1259821428571428</v>
      </c>
      <c r="S793" s="114">
        <f>'[5]P9 Consolidated'!CL792/'[5]P9 Consolidated'!$E792</f>
        <v>1.0695535714285715</v>
      </c>
      <c r="T793" s="114">
        <f>'[5]P9 Consolidated'!CR792/'[5]P9 Consolidated'!$E792</f>
        <v>1.2516964285714285</v>
      </c>
      <c r="U793" s="114">
        <f>'[5]P9 Consolidated'!CX792/'[5]P9 Consolidated'!$E792</f>
        <v>1.2345535714285716</v>
      </c>
      <c r="V793" s="115">
        <f>'[5]P9 Consolidated'!DD792/'[5]P9 Consolidated'!$E792</f>
        <v>1.2038392857142859</v>
      </c>
    </row>
    <row r="794" spans="1:22">
      <c r="A794" s="109">
        <v>791</v>
      </c>
      <c r="B794" s="110" t="s">
        <v>956</v>
      </c>
      <c r="C794" s="111" t="s">
        <v>195</v>
      </c>
      <c r="D794" s="112">
        <v>174.3</v>
      </c>
      <c r="E794" s="113">
        <f>'[5]P9 Consolidated'!F793/'[5]P9 Consolidated'!$E793</f>
        <v>0.6506024096385542</v>
      </c>
      <c r="F794" s="114">
        <f>'[5]P9 Consolidated'!L793/'[5]P9 Consolidated'!$E793</f>
        <v>0.5869191049913941</v>
      </c>
      <c r="G794" s="114">
        <f>'[5]P9 Consolidated'!R793/'[5]P9 Consolidated'!$E793</f>
        <v>0.60413080895008597</v>
      </c>
      <c r="H794" s="114">
        <f>'[5]P9 Consolidated'!X793/'[5]P9 Consolidated'!$E793</f>
        <v>0.51635111876075723</v>
      </c>
      <c r="I794" s="114">
        <f>'[5]P9 Consolidated'!AD793/'[5]P9 Consolidated'!$E793</f>
        <v>0.60757314974182441</v>
      </c>
      <c r="J794" s="114">
        <f>'[5]P9 Consolidated'!AJ793/'[5]P9 Consolidated'!$E793</f>
        <v>0.58864027538726327</v>
      </c>
      <c r="K794" s="114">
        <f>'[5]P9 Consolidated'!AP793/'[5]P9 Consolidated'!$E793</f>
        <v>7.0567986230636828E-2</v>
      </c>
      <c r="L794" s="114">
        <f>'[5]P9 Consolidated'!AV793/'[5]P9 Consolidated'!$E793</f>
        <v>0.56798623063683296</v>
      </c>
      <c r="M794" s="114">
        <f>'[5]P9 Consolidated'!BB793/'[5]P9 Consolidated'!$E793</f>
        <v>0.12736660929432012</v>
      </c>
      <c r="N794" s="114">
        <f>'[5]P9 Consolidated'!BH793/'[5]P9 Consolidated'!$E793</f>
        <v>0.60929432013769358</v>
      </c>
      <c r="O794" s="114">
        <f>'[5]P9 Consolidated'!BN793/'[5]P9 Consolidated'!$E793</f>
        <v>0</v>
      </c>
      <c r="P794" s="114">
        <f>'[5]P9 Consolidated'!BT793/'[5]P9 Consolidated'!$E793</f>
        <v>0</v>
      </c>
      <c r="Q794" s="114">
        <f>'[5]P9 Consolidated'!BZ793/'[5]P9 Consolidated'!$E793</f>
        <v>0.61617900172117035</v>
      </c>
      <c r="R794" s="114">
        <f>'[5]P9 Consolidated'!CF793/'[5]P9 Consolidated'!$E793</f>
        <v>0.56798623063683296</v>
      </c>
      <c r="S794" s="114">
        <f>'[5]P9 Consolidated'!CL793/'[5]P9 Consolidated'!$E793</f>
        <v>0.55421686746987942</v>
      </c>
      <c r="T794" s="114">
        <f>'[5]P9 Consolidated'!CR793/'[5]P9 Consolidated'!$E793</f>
        <v>0.80034423407917377</v>
      </c>
      <c r="U794" s="114">
        <f>'[5]P9 Consolidated'!CX793/'[5]P9 Consolidated'!$E793</f>
        <v>0.84853700516351116</v>
      </c>
      <c r="V794" s="115">
        <f>'[5]P9 Consolidated'!DD793/'[5]P9 Consolidated'!$E793</f>
        <v>0.94320137693631667</v>
      </c>
    </row>
    <row r="795" spans="1:22">
      <c r="A795" s="109">
        <v>792</v>
      </c>
      <c r="B795" s="110" t="s">
        <v>957</v>
      </c>
      <c r="C795" s="111" t="s">
        <v>195</v>
      </c>
      <c r="D795" s="112">
        <v>180</v>
      </c>
      <c r="E795" s="113">
        <f>'[5]P9 Consolidated'!F794/'[5]P9 Consolidated'!$E794</f>
        <v>4.4444444444444446E-2</v>
      </c>
      <c r="F795" s="114">
        <f>'[5]P9 Consolidated'!L794/'[5]P9 Consolidated'!$E794</f>
        <v>0.26666666666666666</v>
      </c>
      <c r="G795" s="114">
        <f>'[5]P9 Consolidated'!R794/'[5]P9 Consolidated'!$E794</f>
        <v>1.3333333333333332E-2</v>
      </c>
      <c r="H795" s="114">
        <f>'[5]P9 Consolidated'!X794/'[5]P9 Consolidated'!$E794</f>
        <v>0.40222222222222226</v>
      </c>
      <c r="I795" s="114">
        <f>'[5]P9 Consolidated'!AD794/'[5]P9 Consolidated'!$E794</f>
        <v>0.7</v>
      </c>
      <c r="J795" s="114">
        <f>'[5]P9 Consolidated'!AJ794/'[5]P9 Consolidated'!$E794</f>
        <v>0.9555555555555556</v>
      </c>
      <c r="K795" s="114">
        <f>'[5]P9 Consolidated'!AP794/'[5]P9 Consolidated'!$E794</f>
        <v>1.0577777777777777</v>
      </c>
      <c r="L795" s="114">
        <f>'[5]P9 Consolidated'!AV794/'[5]P9 Consolidated'!$E794</f>
        <v>0.96888888888888891</v>
      </c>
      <c r="M795" s="114">
        <f>'[5]P9 Consolidated'!BB794/'[5]P9 Consolidated'!$E794</f>
        <v>0.96000000000000008</v>
      </c>
      <c r="N795" s="114">
        <f>'[5]P9 Consolidated'!BH794/'[5]P9 Consolidated'!$E794</f>
        <v>0.64444444444444449</v>
      </c>
      <c r="O795" s="114">
        <f>'[5]P9 Consolidated'!BN794/'[5]P9 Consolidated'!$E794</f>
        <v>0.62222222222222223</v>
      </c>
      <c r="P795" s="114">
        <f>'[5]P9 Consolidated'!BT794/'[5]P9 Consolidated'!$E794</f>
        <v>0</v>
      </c>
      <c r="Q795" s="114">
        <f>'[5]P9 Consolidated'!BZ794/'[5]P9 Consolidated'!$E794</f>
        <v>1.1822222222222223</v>
      </c>
      <c r="R795" s="114">
        <f>'[5]P9 Consolidated'!CF794/'[5]P9 Consolidated'!$E794</f>
        <v>0.28444444444444444</v>
      </c>
      <c r="S795" s="114">
        <f>'[5]P9 Consolidated'!CL794/'[5]P9 Consolidated'!$E794</f>
        <v>0.98444444444444434</v>
      </c>
      <c r="T795" s="114">
        <f>'[5]P9 Consolidated'!CR794/'[5]P9 Consolidated'!$E794</f>
        <v>1.0266666666666668</v>
      </c>
      <c r="U795" s="114">
        <f>'[5]P9 Consolidated'!CX794/'[5]P9 Consolidated'!$E794</f>
        <v>1.0088888888888889</v>
      </c>
      <c r="V795" s="115">
        <f>'[5]P9 Consolidated'!DD794/'[5]P9 Consolidated'!$E794</f>
        <v>1.0444444444444445</v>
      </c>
    </row>
    <row r="796" spans="1:22">
      <c r="A796" s="109">
        <v>793</v>
      </c>
      <c r="B796" s="110" t="s">
        <v>958</v>
      </c>
      <c r="C796" s="111" t="s">
        <v>195</v>
      </c>
      <c r="D796" s="112">
        <v>129</v>
      </c>
      <c r="E796" s="113">
        <f>'[5]P9 Consolidated'!F795/'[5]P9 Consolidated'!$E795</f>
        <v>3.4883720930232558E-2</v>
      </c>
      <c r="F796" s="114">
        <f>'[5]P9 Consolidated'!L795/'[5]P9 Consolidated'!$E795</f>
        <v>0.95348837209302328</v>
      </c>
      <c r="G796" s="114">
        <f>'[5]P9 Consolidated'!R795/'[5]P9 Consolidated'!$E795</f>
        <v>0.96279069767441861</v>
      </c>
      <c r="H796" s="114">
        <f>'[5]P9 Consolidated'!X795/'[5]P9 Consolidated'!$E795</f>
        <v>0.90697674418604646</v>
      </c>
      <c r="I796" s="114">
        <f>'[5]P9 Consolidated'!AD795/'[5]P9 Consolidated'!$E795</f>
        <v>0</v>
      </c>
      <c r="J796" s="114">
        <f>'[5]P9 Consolidated'!AJ795/'[5]P9 Consolidated'!$E795</f>
        <v>0</v>
      </c>
      <c r="K796" s="114">
        <f>'[5]P9 Consolidated'!AP795/'[5]P9 Consolidated'!$E795</f>
        <v>1.2093023255813953</v>
      </c>
      <c r="L796" s="114">
        <f>'[5]P9 Consolidated'!AV795/'[5]P9 Consolidated'!$E795</f>
        <v>1.3511627906976744</v>
      </c>
      <c r="M796" s="114">
        <f>'[5]P9 Consolidated'!BB795/'[5]P9 Consolidated'!$E795</f>
        <v>1.1618604651162789</v>
      </c>
      <c r="N796" s="114">
        <f>'[5]P9 Consolidated'!BH795/'[5]P9 Consolidated'!$E795</f>
        <v>0.81395348837209303</v>
      </c>
      <c r="O796" s="114">
        <f>'[5]P9 Consolidated'!BN795/'[5]P9 Consolidated'!$E795</f>
        <v>0.8651162790697674</v>
      </c>
      <c r="P796" s="114">
        <f>'[5]P9 Consolidated'!BT795/'[5]P9 Consolidated'!$E795</f>
        <v>0</v>
      </c>
      <c r="Q796" s="114">
        <f>'[5]P9 Consolidated'!BZ795/'[5]P9 Consolidated'!$E795</f>
        <v>1.8906976744186046</v>
      </c>
      <c r="R796" s="114">
        <f>'[5]P9 Consolidated'!CF795/'[5]P9 Consolidated'!$E795</f>
        <v>0.70465116279069773</v>
      </c>
      <c r="S796" s="114">
        <f>'[5]P9 Consolidated'!CL795/'[5]P9 Consolidated'!$E795</f>
        <v>1.1720930232558138</v>
      </c>
      <c r="T796" s="114">
        <f>'[5]P9 Consolidated'!CR795/'[5]P9 Consolidated'!$E795</f>
        <v>1.1116279069767443</v>
      </c>
      <c r="U796" s="114">
        <f>'[5]P9 Consolidated'!CX795/'[5]P9 Consolidated'!$E795</f>
        <v>0.79069767441860461</v>
      </c>
      <c r="V796" s="115">
        <f>'[5]P9 Consolidated'!DD795/'[5]P9 Consolidated'!$E795</f>
        <v>0.79069767441860461</v>
      </c>
    </row>
    <row r="797" spans="1:22">
      <c r="A797" s="109">
        <v>794</v>
      </c>
      <c r="B797" s="110" t="s">
        <v>959</v>
      </c>
      <c r="C797" s="111" t="s">
        <v>195</v>
      </c>
      <c r="D797" s="112">
        <v>465.3</v>
      </c>
      <c r="E797" s="113">
        <f>'[5]P9 Consolidated'!F796/'[5]P9 Consolidated'!$E796</f>
        <v>0.76079948420373955</v>
      </c>
      <c r="F797" s="114">
        <f>'[5]P9 Consolidated'!L796/'[5]P9 Consolidated'!$E796</f>
        <v>0.81237911025145071</v>
      </c>
      <c r="G797" s="114">
        <f>'[5]P9 Consolidated'!R796/'[5]P9 Consolidated'!$E796</f>
        <v>0.76079948420373955</v>
      </c>
      <c r="H797" s="114">
        <f>'[5]P9 Consolidated'!X796/'[5]P9 Consolidated'!$E796</f>
        <v>0.76982591876208895</v>
      </c>
      <c r="I797" s="114">
        <f>'[5]P9 Consolidated'!AD796/'[5]P9 Consolidated'!$E796</f>
        <v>0.75048355899419728</v>
      </c>
      <c r="J797" s="114">
        <f>'[5]P9 Consolidated'!AJ796/'[5]P9 Consolidated'!$E796</f>
        <v>0.85622179239200513</v>
      </c>
      <c r="K797" s="114">
        <f>'[5]P9 Consolidated'!AP796/'[5]P9 Consolidated'!$E796</f>
        <v>0.75306254029658282</v>
      </c>
      <c r="L797" s="114">
        <f>'[5]P9 Consolidated'!AV796/'[5]P9 Consolidated'!$E796</f>
        <v>0.76079948420373955</v>
      </c>
      <c r="M797" s="114">
        <f>'[5]P9 Consolidated'!BB796/'[5]P9 Consolidated'!$E796</f>
        <v>0.73707285622179231</v>
      </c>
      <c r="N797" s="114">
        <f>'[5]P9 Consolidated'!BH796/'[5]P9 Consolidated'!$E796</f>
        <v>0.7221147646679561</v>
      </c>
      <c r="O797" s="114">
        <f>'[5]P9 Consolidated'!BN796/'[5]P9 Consolidated'!$E796</f>
        <v>0.73500967117988392</v>
      </c>
      <c r="P797" s="114">
        <f>'[5]P9 Consolidated'!BT796/'[5]P9 Consolidated'!$E796</f>
        <v>0</v>
      </c>
      <c r="Q797" s="114">
        <f>'[5]P9 Consolidated'!BZ796/'[5]P9 Consolidated'!$E796</f>
        <v>1.4532559638942619</v>
      </c>
      <c r="R797" s="114">
        <f>'[5]P9 Consolidated'!CF796/'[5]P9 Consolidated'!$E796</f>
        <v>0.7762733720180528</v>
      </c>
      <c r="S797" s="114">
        <f>'[5]P9 Consolidated'!CL796/'[5]P9 Consolidated'!$E796</f>
        <v>0.79432624113475181</v>
      </c>
      <c r="T797" s="114">
        <f>'[5]P9 Consolidated'!CR796/'[5]P9 Consolidated'!$E796</f>
        <v>0.79819471308833001</v>
      </c>
      <c r="U797" s="114">
        <f>'[5]P9 Consolidated'!CX796/'[5]P9 Consolidated'!$E796</f>
        <v>0.75822050290135401</v>
      </c>
      <c r="V797" s="115">
        <f>'[5]P9 Consolidated'!DD796/'[5]P9 Consolidated'!$E796</f>
        <v>0.75822050290135401</v>
      </c>
    </row>
    <row r="798" spans="1:22">
      <c r="A798" s="109">
        <v>795</v>
      </c>
      <c r="B798" s="110" t="s">
        <v>960</v>
      </c>
      <c r="C798" s="111" t="s">
        <v>195</v>
      </c>
      <c r="D798" s="112">
        <v>133.30000000000001</v>
      </c>
      <c r="E798" s="113">
        <f>'[5]P9 Consolidated'!F797/'[5]P9 Consolidated'!$E797</f>
        <v>0.30085521380345082</v>
      </c>
      <c r="F798" s="114">
        <f>'[5]P9 Consolidated'!L797/'[5]P9 Consolidated'!$E797</f>
        <v>0.42913728432108023</v>
      </c>
      <c r="G798" s="114">
        <f>'[5]P9 Consolidated'!R797/'[5]P9 Consolidated'!$E797</f>
        <v>0.45587396849212297</v>
      </c>
      <c r="H798" s="114">
        <f>'[5]P9 Consolidated'!X797/'[5]P9 Consolidated'!$E797</f>
        <v>0.47336834208552137</v>
      </c>
      <c r="I798" s="114">
        <f>'[5]P9 Consolidated'!AD797/'[5]P9 Consolidated'!$E797</f>
        <v>0.29707426856714175</v>
      </c>
      <c r="J798" s="114">
        <f>'[5]P9 Consolidated'!AJ797/'[5]P9 Consolidated'!$E797</f>
        <v>0.67516879219804948</v>
      </c>
      <c r="K798" s="114">
        <f>'[5]P9 Consolidated'!AP797/'[5]P9 Consolidated'!$E797</f>
        <v>0.72918229557389347</v>
      </c>
      <c r="L798" s="114">
        <f>'[5]P9 Consolidated'!AV797/'[5]P9 Consolidated'!$E797</f>
        <v>0.74718679669917465</v>
      </c>
      <c r="M798" s="114">
        <f>'[5]P9 Consolidated'!BB797/'[5]P9 Consolidated'!$E797</f>
        <v>0.8222055513878469</v>
      </c>
      <c r="N798" s="114">
        <f>'[5]P9 Consolidated'!BH797/'[5]P9 Consolidated'!$E797</f>
        <v>0.79819954988747188</v>
      </c>
      <c r="O798" s="114">
        <f>'[5]P9 Consolidated'!BN797/'[5]P9 Consolidated'!$E797</f>
        <v>0.77119279819954978</v>
      </c>
      <c r="P798" s="114">
        <f>'[5]P9 Consolidated'!BT797/'[5]P9 Consolidated'!$E797</f>
        <v>0</v>
      </c>
      <c r="Q798" s="114">
        <f>'[5]P9 Consolidated'!BZ797/'[5]P9 Consolidated'!$E797</f>
        <v>1.6234058514628655</v>
      </c>
      <c r="R798" s="114">
        <f>'[5]P9 Consolidated'!CF797/'[5]P9 Consolidated'!$E797</f>
        <v>0.65716429107276808</v>
      </c>
      <c r="S798" s="114">
        <f>'[5]P9 Consolidated'!CL797/'[5]P9 Consolidated'!$E797</f>
        <v>0.69317329332333077</v>
      </c>
      <c r="T798" s="114">
        <f>'[5]P9 Consolidated'!CR797/'[5]P9 Consolidated'!$E797</f>
        <v>0.86121530382595635</v>
      </c>
      <c r="U798" s="114">
        <f>'[5]P9 Consolidated'!CX797/'[5]P9 Consolidated'!$E797</f>
        <v>0.73818454613653406</v>
      </c>
      <c r="V798" s="115">
        <f>'[5]P9 Consolidated'!DD797/'[5]P9 Consolidated'!$E797</f>
        <v>0.75618904726181535</v>
      </c>
    </row>
    <row r="799" spans="1:22">
      <c r="A799" s="109">
        <v>796</v>
      </c>
      <c r="B799" s="110" t="s">
        <v>961</v>
      </c>
      <c r="C799" s="111" t="s">
        <v>195</v>
      </c>
      <c r="D799" s="112">
        <v>166.7</v>
      </c>
      <c r="E799" s="113">
        <f>'[5]P9 Consolidated'!F798/'[5]P9 Consolidated'!$E798</f>
        <v>4.799040191961608E-2</v>
      </c>
      <c r="F799" s="114">
        <f>'[5]P9 Consolidated'!L798/'[5]P9 Consolidated'!$E798</f>
        <v>0.70785842831433721</v>
      </c>
      <c r="G799" s="114">
        <f>'[5]P9 Consolidated'!R798/'[5]P9 Consolidated'!$E798</f>
        <v>0.76784643071385728</v>
      </c>
      <c r="H799" s="114">
        <f>'[5]P9 Consolidated'!X798/'[5]P9 Consolidated'!$E798</f>
        <v>0.77984403119376133</v>
      </c>
      <c r="I799" s="114">
        <f>'[5]P9 Consolidated'!AD798/'[5]P9 Consolidated'!$E798</f>
        <v>0.74385122975404927</v>
      </c>
      <c r="J799" s="114">
        <f>'[5]P9 Consolidated'!AJ798/'[5]P9 Consolidated'!$E798</f>
        <v>0.76784643071385728</v>
      </c>
      <c r="K799" s="114">
        <f>'[5]P9 Consolidated'!AP798/'[5]P9 Consolidated'!$E798</f>
        <v>0.75584883023395322</v>
      </c>
      <c r="L799" s="114">
        <f>'[5]P9 Consolidated'!AV798/'[5]P9 Consolidated'!$E798</f>
        <v>0.74385122975404927</v>
      </c>
      <c r="M799" s="114">
        <f>'[5]P9 Consolidated'!BB798/'[5]P9 Consolidated'!$E798</f>
        <v>0.62387522495500902</v>
      </c>
      <c r="N799" s="114">
        <f>'[5]P9 Consolidated'!BH798/'[5]P9 Consolidated'!$E798</f>
        <v>0.71985602879424115</v>
      </c>
      <c r="O799" s="114">
        <f>'[5]P9 Consolidated'!BN798/'[5]P9 Consolidated'!$E798</f>
        <v>0.70785842831433721</v>
      </c>
      <c r="P799" s="114">
        <f>'[5]P9 Consolidated'!BT798/'[5]P9 Consolidated'!$E798</f>
        <v>0</v>
      </c>
      <c r="Q799" s="114">
        <f>'[5]P9 Consolidated'!BZ798/'[5]P9 Consolidated'!$E798</f>
        <v>1.4637072585482904</v>
      </c>
      <c r="R799" s="114">
        <f>'[5]P9 Consolidated'!CF798/'[5]P9 Consolidated'!$E798</f>
        <v>0.68386322735452909</v>
      </c>
      <c r="S799" s="114">
        <f>'[5]P9 Consolidated'!CL798/'[5]P9 Consolidated'!$E798</f>
        <v>0.70785842831433721</v>
      </c>
      <c r="T799" s="114">
        <f>'[5]P9 Consolidated'!CR798/'[5]P9 Consolidated'!$E798</f>
        <v>0.73185362927414521</v>
      </c>
      <c r="U799" s="114">
        <f>'[5]P9 Consolidated'!CX798/'[5]P9 Consolidated'!$E798</f>
        <v>0.73185362927414521</v>
      </c>
      <c r="V799" s="115">
        <f>'[5]P9 Consolidated'!DD798/'[5]P9 Consolidated'!$E798</f>
        <v>0.70545890821835633</v>
      </c>
    </row>
    <row r="800" spans="1:22">
      <c r="A800" s="109">
        <v>797</v>
      </c>
      <c r="B800" s="110" t="s">
        <v>962</v>
      </c>
      <c r="C800" s="111" t="s">
        <v>195</v>
      </c>
      <c r="D800" s="112">
        <v>167</v>
      </c>
      <c r="E800" s="113">
        <f>'[5]P9 Consolidated'!F799/'[5]P9 Consolidated'!$E799</f>
        <v>0.52095808383233533</v>
      </c>
      <c r="F800" s="114">
        <f>'[5]P9 Consolidated'!L799/'[5]P9 Consolidated'!$E799</f>
        <v>0.52694610778443118</v>
      </c>
      <c r="G800" s="114">
        <f>'[5]P9 Consolidated'!R799/'[5]P9 Consolidated'!$E799</f>
        <v>0.52694610778443118</v>
      </c>
      <c r="H800" s="114">
        <f>'[5]P9 Consolidated'!X799/'[5]P9 Consolidated'!$E799</f>
        <v>1</v>
      </c>
      <c r="I800" s="114">
        <f>'[5]P9 Consolidated'!AD799/'[5]P9 Consolidated'!$E799</f>
        <v>0</v>
      </c>
      <c r="J800" s="114">
        <f>'[5]P9 Consolidated'!AJ799/'[5]P9 Consolidated'!$E799</f>
        <v>1</v>
      </c>
      <c r="K800" s="114">
        <f>'[5]P9 Consolidated'!AP799/'[5]P9 Consolidated'!$E799</f>
        <v>0.49101796407185627</v>
      </c>
      <c r="L800" s="114">
        <f>'[5]P9 Consolidated'!AV799/'[5]P9 Consolidated'!$E799</f>
        <v>0.41916167664670656</v>
      </c>
      <c r="M800" s="114">
        <f>'[5]P9 Consolidated'!BB799/'[5]P9 Consolidated'!$E799</f>
        <v>0.44311377245508982</v>
      </c>
      <c r="N800" s="114">
        <f>'[5]P9 Consolidated'!BH799/'[5]P9 Consolidated'!$E799</f>
        <v>0.6107784431137725</v>
      </c>
      <c r="O800" s="114">
        <f>'[5]P9 Consolidated'!BN799/'[5]P9 Consolidated'!$E799</f>
        <v>0.59880239520958078</v>
      </c>
      <c r="P800" s="114">
        <f>'[5]P9 Consolidated'!BT799/'[5]P9 Consolidated'!$E799</f>
        <v>0</v>
      </c>
      <c r="Q800" s="114">
        <f>'[5]P9 Consolidated'!BZ799/'[5]P9 Consolidated'!$E799</f>
        <v>1.2934131736526946</v>
      </c>
      <c r="R800" s="114">
        <f>'[5]P9 Consolidated'!CF799/'[5]P9 Consolidated'!$E799</f>
        <v>0.6347305389221557</v>
      </c>
      <c r="S800" s="114">
        <f>'[5]P9 Consolidated'!CL799/'[5]P9 Consolidated'!$E799</f>
        <v>0.45508982035928142</v>
      </c>
      <c r="T800" s="114">
        <f>'[5]P9 Consolidated'!CR799/'[5]P9 Consolidated'!$E799</f>
        <v>0.45508982035928142</v>
      </c>
      <c r="U800" s="114">
        <f>'[5]P9 Consolidated'!CX799/'[5]P9 Consolidated'!$E799</f>
        <v>0.44311377245508982</v>
      </c>
      <c r="V800" s="115">
        <f>'[5]P9 Consolidated'!DD799/'[5]P9 Consolidated'!$E799</f>
        <v>0.45508982035928142</v>
      </c>
    </row>
    <row r="801" spans="1:22">
      <c r="A801" s="109">
        <v>798</v>
      </c>
      <c r="B801" s="110" t="s">
        <v>963</v>
      </c>
      <c r="C801" s="111" t="s">
        <v>195</v>
      </c>
      <c r="D801" s="112">
        <v>127.8</v>
      </c>
      <c r="E801" s="113">
        <f>'[5]P9 Consolidated'!F800/'[5]P9 Consolidated'!$E800</f>
        <v>0.61971830985915499</v>
      </c>
      <c r="F801" s="114">
        <f>'[5]P9 Consolidated'!L800/'[5]P9 Consolidated'!$E800</f>
        <v>0.84350547730829417</v>
      </c>
      <c r="G801" s="114">
        <f>'[5]P9 Consolidated'!R800/'[5]P9 Consolidated'!$E800</f>
        <v>0.9061032863849765</v>
      </c>
      <c r="H801" s="114">
        <f>'[5]P9 Consolidated'!X800/'[5]P9 Consolidated'!$E800</f>
        <v>0.9061032863849765</v>
      </c>
      <c r="I801" s="114">
        <f>'[5]P9 Consolidated'!AD800/'[5]P9 Consolidated'!$E800</f>
        <v>0.49765258215962443</v>
      </c>
      <c r="J801" s="114">
        <f>'[5]P9 Consolidated'!AJ800/'[5]P9 Consolidated'!$E800</f>
        <v>0.52738654147104858</v>
      </c>
      <c r="K801" s="114">
        <f>'[5]P9 Consolidated'!AP800/'[5]P9 Consolidated'!$E800</f>
        <v>0.52738654147104858</v>
      </c>
      <c r="L801" s="114">
        <f>'[5]P9 Consolidated'!AV800/'[5]P9 Consolidated'!$E800</f>
        <v>0.63223787167449141</v>
      </c>
      <c r="M801" s="114">
        <f>'[5]P9 Consolidated'!BB800/'[5]P9 Consolidated'!$E800</f>
        <v>0.62910798122065736</v>
      </c>
      <c r="N801" s="114">
        <f>'[5]P9 Consolidated'!BH800/'[5]P9 Consolidated'!$E800</f>
        <v>0.568075117370892</v>
      </c>
      <c r="O801" s="114">
        <f>'[5]P9 Consolidated'!BN800/'[5]P9 Consolidated'!$E800</f>
        <v>0.93427230046948362</v>
      </c>
      <c r="P801" s="114">
        <f>'[5]P9 Consolidated'!BT800/'[5]P9 Consolidated'!$E800</f>
        <v>0</v>
      </c>
      <c r="Q801" s="114">
        <f>'[5]P9 Consolidated'!BZ800/'[5]P9 Consolidated'!$E800</f>
        <v>1.1956181533646324</v>
      </c>
      <c r="R801" s="114">
        <f>'[5]P9 Consolidated'!CF800/'[5]P9 Consolidated'!$E800</f>
        <v>0.56964006259780908</v>
      </c>
      <c r="S801" s="114">
        <f>'[5]P9 Consolidated'!CL800/'[5]P9 Consolidated'!$E800</f>
        <v>0.56181533646322379</v>
      </c>
      <c r="T801" s="114">
        <f>'[5]P9 Consolidated'!CR800/'[5]P9 Consolidated'!$E800</f>
        <v>1.0156494522691706</v>
      </c>
      <c r="U801" s="114">
        <f>'[5]P9 Consolidated'!CX800/'[5]P9 Consolidated'!$E800</f>
        <v>0.97652582159624413</v>
      </c>
      <c r="V801" s="115">
        <f>'[5]P9 Consolidated'!DD800/'[5]P9 Consolidated'!$E800</f>
        <v>1.0219092331768387</v>
      </c>
    </row>
    <row r="802" spans="1:22">
      <c r="A802" s="109">
        <v>799</v>
      </c>
      <c r="B802" s="110" t="s">
        <v>964</v>
      </c>
      <c r="C802" s="111" t="s">
        <v>195</v>
      </c>
      <c r="D802" s="112">
        <v>122</v>
      </c>
      <c r="E802" s="113">
        <f>'[5]P9 Consolidated'!F801/'[5]P9 Consolidated'!$E801</f>
        <v>1.3524590163934427</v>
      </c>
      <c r="F802" s="114">
        <f>'[5]P9 Consolidated'!L801/'[5]P9 Consolidated'!$E801</f>
        <v>1.0573770491803278</v>
      </c>
      <c r="G802" s="114">
        <f>'[5]P9 Consolidated'!R801/'[5]P9 Consolidated'!$E801</f>
        <v>1.187704918032787</v>
      </c>
      <c r="H802" s="114">
        <f>'[5]P9 Consolidated'!X801/'[5]P9 Consolidated'!$E801</f>
        <v>1.3254098360655737</v>
      </c>
      <c r="I802" s="114">
        <f>'[5]P9 Consolidated'!AD801/'[5]P9 Consolidated'!$E801</f>
        <v>0.79918032786885251</v>
      </c>
      <c r="J802" s="114">
        <f>'[5]P9 Consolidated'!AJ801/'[5]P9 Consolidated'!$E801</f>
        <v>1.7213114754098362E-2</v>
      </c>
      <c r="K802" s="114">
        <f>'[5]P9 Consolidated'!AP801/'[5]P9 Consolidated'!$E801</f>
        <v>0.58278688524590161</v>
      </c>
      <c r="L802" s="114">
        <f>'[5]P9 Consolidated'!AV801/'[5]P9 Consolidated'!$E801</f>
        <v>0.60737704918032787</v>
      </c>
      <c r="M802" s="114">
        <f>'[5]P9 Consolidated'!BB801/'[5]P9 Consolidated'!$E801</f>
        <v>0.56557377049180324</v>
      </c>
      <c r="N802" s="114">
        <f>'[5]P9 Consolidated'!BH801/'[5]P9 Consolidated'!$E801</f>
        <v>0.51639344262295084</v>
      </c>
      <c r="O802" s="114">
        <f>'[5]P9 Consolidated'!BN801/'[5]P9 Consolidated'!$E801</f>
        <v>1.8024590163934426</v>
      </c>
      <c r="P802" s="114">
        <f>'[5]P9 Consolidated'!BT801/'[5]P9 Consolidated'!$E801</f>
        <v>0</v>
      </c>
      <c r="Q802" s="114">
        <f>'[5]P9 Consolidated'!BZ801/'[5]P9 Consolidated'!$E801</f>
        <v>1.6994262295081968</v>
      </c>
      <c r="R802" s="114">
        <f>'[5]P9 Consolidated'!CF801/'[5]P9 Consolidated'!$E801</f>
        <v>1.6204918032786884</v>
      </c>
      <c r="S802" s="114">
        <f>'[5]P9 Consolidated'!CL801/'[5]P9 Consolidated'!$E801</f>
        <v>1.3278688524590163</v>
      </c>
      <c r="T802" s="114">
        <f>'[5]P9 Consolidated'!CR801/'[5]P9 Consolidated'!$E801</f>
        <v>1.6652459016393442</v>
      </c>
      <c r="U802" s="114">
        <f>'[5]P9 Consolidated'!CX801/'[5]P9 Consolidated'!$E801</f>
        <v>1.590983606557377</v>
      </c>
      <c r="V802" s="115">
        <f>'[5]P9 Consolidated'!DD801/'[5]P9 Consolidated'!$E801</f>
        <v>1.6081967213114754</v>
      </c>
    </row>
    <row r="803" spans="1:22">
      <c r="A803" s="109">
        <v>800</v>
      </c>
      <c r="B803" s="110" t="s">
        <v>965</v>
      </c>
      <c r="C803" s="111" t="s">
        <v>195</v>
      </c>
      <c r="D803" s="112">
        <v>161</v>
      </c>
      <c r="E803" s="113">
        <f>'[5]P9 Consolidated'!F802/'[5]P9 Consolidated'!$E802</f>
        <v>2.8322981366459624E-2</v>
      </c>
      <c r="F803" s="114">
        <f>'[5]P9 Consolidated'!L802/'[5]P9 Consolidated'!$E802</f>
        <v>3.3291925465838514E-2</v>
      </c>
      <c r="G803" s="114">
        <f>'[5]P9 Consolidated'!R802/'[5]P9 Consolidated'!$E802</f>
        <v>2.4596273291925465E-2</v>
      </c>
      <c r="H803" s="114">
        <f>'[5]P9 Consolidated'!X802/'[5]P9 Consolidated'!$E802</f>
        <v>0</v>
      </c>
      <c r="I803" s="114">
        <f>'[5]P9 Consolidated'!AD802/'[5]P9 Consolidated'!$E802</f>
        <v>0</v>
      </c>
      <c r="J803" s="114">
        <f>'[5]P9 Consolidated'!AJ802/'[5]P9 Consolidated'!$E802</f>
        <v>0</v>
      </c>
      <c r="K803" s="114">
        <f>'[5]P9 Consolidated'!AP802/'[5]P9 Consolidated'!$E802</f>
        <v>0</v>
      </c>
      <c r="L803" s="114">
        <f>'[5]P9 Consolidated'!AV802/'[5]P9 Consolidated'!$E802</f>
        <v>0</v>
      </c>
      <c r="M803" s="114">
        <f>'[5]P9 Consolidated'!BB802/'[5]P9 Consolidated'!$E802</f>
        <v>4.7701863354037262E-2</v>
      </c>
      <c r="N803" s="114">
        <f>'[5]P9 Consolidated'!BH802/'[5]P9 Consolidated'!$E802</f>
        <v>5.5403726708074537E-2</v>
      </c>
      <c r="O803" s="114">
        <f>'[5]P9 Consolidated'!BN802/'[5]P9 Consolidated'!$E802</f>
        <v>3.3540372670807457E-2</v>
      </c>
      <c r="P803" s="114">
        <f>'[5]P9 Consolidated'!BT802/'[5]P9 Consolidated'!$E802</f>
        <v>0</v>
      </c>
      <c r="Q803" s="114">
        <f>'[5]P9 Consolidated'!BZ802/'[5]P9 Consolidated'!$E802</f>
        <v>3.3291925465838514E-2</v>
      </c>
      <c r="R803" s="114">
        <f>'[5]P9 Consolidated'!CF802/'[5]P9 Consolidated'!$E802</f>
        <v>0</v>
      </c>
      <c r="S803" s="114">
        <f>'[5]P9 Consolidated'!CL802/'[5]P9 Consolidated'!$E802</f>
        <v>1.5652173913043479E-2</v>
      </c>
      <c r="T803" s="114">
        <f>'[5]P9 Consolidated'!CR802/'[5]P9 Consolidated'!$E802</f>
        <v>0</v>
      </c>
      <c r="U803" s="114">
        <f>'[5]P9 Consolidated'!CX802/'[5]P9 Consolidated'!$E802</f>
        <v>5.0683229813664597E-2</v>
      </c>
      <c r="V803" s="115">
        <f>'[5]P9 Consolidated'!DD802/'[5]P9 Consolidated'!$E802</f>
        <v>4.8198757763975156E-2</v>
      </c>
    </row>
    <row r="804" spans="1:22">
      <c r="A804" s="109">
        <v>801</v>
      </c>
      <c r="B804" s="110" t="s">
        <v>966</v>
      </c>
      <c r="C804" s="111" t="s">
        <v>195</v>
      </c>
      <c r="D804" s="112">
        <v>167</v>
      </c>
      <c r="E804" s="113">
        <f>'[5]P9 Consolidated'!F803/'[5]P9 Consolidated'!$E803</f>
        <v>0.19760479041916168</v>
      </c>
      <c r="F804" s="114">
        <f>'[5]P9 Consolidated'!L803/'[5]P9 Consolidated'!$E803</f>
        <v>0.25149700598802394</v>
      </c>
      <c r="G804" s="114">
        <f>'[5]P9 Consolidated'!R803/'[5]P9 Consolidated'!$E803</f>
        <v>0.26946107784431139</v>
      </c>
      <c r="H804" s="114">
        <f>'[5]P9 Consolidated'!X803/'[5]P9 Consolidated'!$E803</f>
        <v>0.52095808383233533</v>
      </c>
      <c r="I804" s="114">
        <f>'[5]P9 Consolidated'!AD803/'[5]P9 Consolidated'!$E803</f>
        <v>0.23353293413173654</v>
      </c>
      <c r="J804" s="114">
        <f>'[5]P9 Consolidated'!AJ803/'[5]P9 Consolidated'!$E803</f>
        <v>0.28742514970059879</v>
      </c>
      <c r="K804" s="114">
        <f>'[5]P9 Consolidated'!AP803/'[5]P9 Consolidated'!$E803</f>
        <v>0.26946107784431139</v>
      </c>
      <c r="L804" s="114">
        <f>'[5]P9 Consolidated'!AV803/'[5]P9 Consolidated'!$E803</f>
        <v>0.25149700598802394</v>
      </c>
      <c r="M804" s="114">
        <f>'[5]P9 Consolidated'!BB803/'[5]P9 Consolidated'!$E803</f>
        <v>0.16455089820359281</v>
      </c>
      <c r="N804" s="114">
        <f>'[5]P9 Consolidated'!BH803/'[5]P9 Consolidated'!$E803</f>
        <v>0.20622754491017964</v>
      </c>
      <c r="O804" s="114">
        <f>'[5]P9 Consolidated'!BN803/'[5]P9 Consolidated'!$E803</f>
        <v>0.23353293413173654</v>
      </c>
      <c r="P804" s="114">
        <f>'[5]P9 Consolidated'!BT803/'[5]P9 Consolidated'!$E803</f>
        <v>0</v>
      </c>
      <c r="Q804" s="114">
        <f>'[5]P9 Consolidated'!BZ803/'[5]P9 Consolidated'!$E803</f>
        <v>0.57485029940119758</v>
      </c>
      <c r="R804" s="114">
        <f>'[5]P9 Consolidated'!CF803/'[5]P9 Consolidated'!$E803</f>
        <v>0.34311377245508978</v>
      </c>
      <c r="S804" s="114">
        <f>'[5]P9 Consolidated'!CL803/'[5]P9 Consolidated'!$E803</f>
        <v>0.32335329341317365</v>
      </c>
      <c r="T804" s="114">
        <f>'[5]P9 Consolidated'!CR803/'[5]P9 Consolidated'!$E803</f>
        <v>0.30898203592814372</v>
      </c>
      <c r="U804" s="114">
        <f>'[5]P9 Consolidated'!CX803/'[5]P9 Consolidated'!$E803</f>
        <v>0.33233532934131738</v>
      </c>
      <c r="V804" s="115">
        <f>'[5]P9 Consolidated'!DD803/'[5]P9 Consolidated'!$E803</f>
        <v>0.26766467065868266</v>
      </c>
    </row>
    <row r="805" spans="1:22">
      <c r="A805" s="109">
        <v>802</v>
      </c>
      <c r="B805" s="110" t="s">
        <v>967</v>
      </c>
      <c r="C805" s="111" t="s">
        <v>195</v>
      </c>
      <c r="D805" s="112">
        <v>122</v>
      </c>
      <c r="E805" s="113">
        <f>'[5]P9 Consolidated'!F804/'[5]P9 Consolidated'!$E804</f>
        <v>0.61606557377049176</v>
      </c>
      <c r="F805" s="114">
        <f>'[5]P9 Consolidated'!L804/'[5]P9 Consolidated'!$E804</f>
        <v>0.78950819672131145</v>
      </c>
      <c r="G805" s="114">
        <f>'[5]P9 Consolidated'!R804/'[5]P9 Consolidated'!$E804</f>
        <v>0.84032786885245903</v>
      </c>
      <c r="H805" s="114">
        <f>'[5]P9 Consolidated'!X804/'[5]P9 Consolidated'!$E804</f>
        <v>0.8140983606557376</v>
      </c>
      <c r="I805" s="114">
        <f>'[5]P9 Consolidated'!AD804/'[5]P9 Consolidated'!$E804</f>
        <v>0.85540983606557375</v>
      </c>
      <c r="J805" s="114">
        <f>'[5]P9 Consolidated'!AJ804/'[5]P9 Consolidated'!$E804</f>
        <v>0.90262295081967214</v>
      </c>
      <c r="K805" s="114">
        <f>'[5]P9 Consolidated'!AP804/'[5]P9 Consolidated'!$E804</f>
        <v>0.81049180327868853</v>
      </c>
      <c r="L805" s="114">
        <f>'[5]P9 Consolidated'!AV804/'[5]P9 Consolidated'!$E804</f>
        <v>1.0629508196721311</v>
      </c>
      <c r="M805" s="114">
        <f>'[5]P9 Consolidated'!BB804/'[5]P9 Consolidated'!$E804</f>
        <v>0.97704918032786892</v>
      </c>
      <c r="N805" s="114">
        <f>'[5]P9 Consolidated'!BH804/'[5]P9 Consolidated'!$E804</f>
        <v>0.87213114754098364</v>
      </c>
      <c r="O805" s="114">
        <f>'[5]P9 Consolidated'!BN804/'[5]P9 Consolidated'!$E804</f>
        <v>0.96655737704918032</v>
      </c>
      <c r="P805" s="114">
        <f>'[5]P9 Consolidated'!BT804/'[5]P9 Consolidated'!$E804</f>
        <v>0</v>
      </c>
      <c r="Q805" s="114">
        <f>'[5]P9 Consolidated'!BZ804/'[5]P9 Consolidated'!$E804</f>
        <v>1.901639344262295</v>
      </c>
      <c r="R805" s="114">
        <f>'[5]P9 Consolidated'!CF804/'[5]P9 Consolidated'!$E804</f>
        <v>0.94188524590163936</v>
      </c>
      <c r="S805" s="114">
        <f>'[5]P9 Consolidated'!CL804/'[5]P9 Consolidated'!$E804</f>
        <v>0.84295081967213115</v>
      </c>
      <c r="T805" s="114">
        <f>'[5]P9 Consolidated'!CR804/'[5]P9 Consolidated'!$E804</f>
        <v>0.8495081967213115</v>
      </c>
      <c r="U805" s="114">
        <f>'[5]P9 Consolidated'!CX804/'[5]P9 Consolidated'!$E804</f>
        <v>0.67901639344262299</v>
      </c>
      <c r="V805" s="115">
        <f>'[5]P9 Consolidated'!DD804/'[5]P9 Consolidated'!$E804</f>
        <v>0.75114754098360659</v>
      </c>
    </row>
    <row r="806" spans="1:22">
      <c r="A806" s="109">
        <v>803</v>
      </c>
      <c r="B806" s="110" t="s">
        <v>968</v>
      </c>
      <c r="C806" s="111" t="s">
        <v>195</v>
      </c>
      <c r="D806" s="112">
        <v>346.7</v>
      </c>
      <c r="E806" s="113">
        <f>'[5]P9 Consolidated'!F805/'[5]P9 Consolidated'!$E805</f>
        <v>0</v>
      </c>
      <c r="F806" s="114">
        <f>'[5]P9 Consolidated'!L805/'[5]P9 Consolidated'!$E805</f>
        <v>0</v>
      </c>
      <c r="G806" s="114">
        <f>'[5]P9 Consolidated'!R805/'[5]P9 Consolidated'!$E805</f>
        <v>0</v>
      </c>
      <c r="H806" s="114">
        <f>'[5]P9 Consolidated'!X805/'[5]P9 Consolidated'!$E805</f>
        <v>0</v>
      </c>
      <c r="I806" s="114">
        <f>'[5]P9 Consolidated'!AD805/'[5]P9 Consolidated'!$E805</f>
        <v>0</v>
      </c>
      <c r="J806" s="114">
        <f>'[5]P9 Consolidated'!AJ805/'[5]P9 Consolidated'!$E805</f>
        <v>0</v>
      </c>
      <c r="K806" s="114">
        <f>'[5]P9 Consolidated'!AP805/'[5]P9 Consolidated'!$E805</f>
        <v>0</v>
      </c>
      <c r="L806" s="114">
        <f>'[5]P9 Consolidated'!AV805/'[5]P9 Consolidated'!$E805</f>
        <v>0</v>
      </c>
      <c r="M806" s="114">
        <f>'[5]P9 Consolidated'!BB805/'[5]P9 Consolidated'!$E805</f>
        <v>0</v>
      </c>
      <c r="N806" s="114">
        <f>'[5]P9 Consolidated'!BH805/'[5]P9 Consolidated'!$E805</f>
        <v>0</v>
      </c>
      <c r="O806" s="114">
        <f>'[5]P9 Consolidated'!BN805/'[5]P9 Consolidated'!$E805</f>
        <v>0</v>
      </c>
      <c r="P806" s="114">
        <f>'[5]P9 Consolidated'!BT805/'[5]P9 Consolidated'!$E805</f>
        <v>0</v>
      </c>
      <c r="Q806" s="114">
        <f>'[5]P9 Consolidated'!BZ805/'[5]P9 Consolidated'!$E805</f>
        <v>0</v>
      </c>
      <c r="R806" s="114">
        <f>'[5]P9 Consolidated'!CF805/'[5]P9 Consolidated'!$E805</f>
        <v>0</v>
      </c>
      <c r="S806" s="114">
        <f>'[5]P9 Consolidated'!CL805/'[5]P9 Consolidated'!$E805</f>
        <v>0</v>
      </c>
      <c r="T806" s="114">
        <f>'[5]P9 Consolidated'!CR805/'[5]P9 Consolidated'!$E805</f>
        <v>0</v>
      </c>
      <c r="U806" s="114">
        <f>'[5]P9 Consolidated'!CX805/'[5]P9 Consolidated'!$E805</f>
        <v>0</v>
      </c>
      <c r="V806" s="115">
        <f>'[5]P9 Consolidated'!DD805/'[5]P9 Consolidated'!$E805</f>
        <v>0</v>
      </c>
    </row>
    <row r="807" spans="1:22">
      <c r="A807" s="109">
        <v>804</v>
      </c>
      <c r="B807" s="110" t="s">
        <v>969</v>
      </c>
      <c r="C807" s="111" t="s">
        <v>195</v>
      </c>
      <c r="D807" s="112">
        <v>450</v>
      </c>
      <c r="E807" s="113">
        <f>'[5]P9 Consolidated'!F806/'[5]P9 Consolidated'!$E806</f>
        <v>0.16</v>
      </c>
      <c r="F807" s="114">
        <f>'[5]P9 Consolidated'!L806/'[5]P9 Consolidated'!$E806</f>
        <v>0.8</v>
      </c>
      <c r="G807" s="114">
        <f>'[5]P9 Consolidated'!R806/'[5]P9 Consolidated'!$E806</f>
        <v>0.45777777777777778</v>
      </c>
      <c r="H807" s="114">
        <f>'[5]P9 Consolidated'!X806/'[5]P9 Consolidated'!$E806</f>
        <v>0.45777777777777778</v>
      </c>
      <c r="I807" s="114">
        <f>'[5]P9 Consolidated'!AD806/'[5]P9 Consolidated'!$E806</f>
        <v>0.42666666666666669</v>
      </c>
      <c r="J807" s="114">
        <f>'[5]P9 Consolidated'!AJ806/'[5]P9 Consolidated'!$E806</f>
        <v>0.72666666666666668</v>
      </c>
      <c r="K807" s="114">
        <f>'[5]P9 Consolidated'!AP806/'[5]P9 Consolidated'!$E806</f>
        <v>0.45555555555555555</v>
      </c>
      <c r="L807" s="114">
        <f>'[5]P9 Consolidated'!AV806/'[5]P9 Consolidated'!$E806</f>
        <v>0.52222222222222225</v>
      </c>
      <c r="M807" s="114">
        <f>'[5]P9 Consolidated'!BB806/'[5]P9 Consolidated'!$E806</f>
        <v>0.73555555555555552</v>
      </c>
      <c r="N807" s="114">
        <f>'[5]P9 Consolidated'!BH806/'[5]P9 Consolidated'!$E806</f>
        <v>0.5822222222222222</v>
      </c>
      <c r="O807" s="114">
        <f>'[5]P9 Consolidated'!BN806/'[5]P9 Consolidated'!$E806</f>
        <v>0.79333333333333333</v>
      </c>
      <c r="P807" s="114">
        <f>'[5]P9 Consolidated'!BT806/'[5]P9 Consolidated'!$E806</f>
        <v>0</v>
      </c>
      <c r="Q807" s="114">
        <f>'[5]P9 Consolidated'!BZ806/'[5]P9 Consolidated'!$E806</f>
        <v>0.65777777777777779</v>
      </c>
      <c r="R807" s="114">
        <f>'[5]P9 Consolidated'!CF806/'[5]P9 Consolidated'!$E806</f>
        <v>0.54666666666666663</v>
      </c>
      <c r="S807" s="114">
        <f>'[5]P9 Consolidated'!CL806/'[5]P9 Consolidated'!$E806</f>
        <v>0.54</v>
      </c>
      <c r="T807" s="114">
        <f>'[5]P9 Consolidated'!CR806/'[5]P9 Consolidated'!$E806</f>
        <v>0.54222222222222227</v>
      </c>
      <c r="U807" s="114">
        <f>'[5]P9 Consolidated'!CX806/'[5]P9 Consolidated'!$E806</f>
        <v>0.91111111111111109</v>
      </c>
      <c r="V807" s="115">
        <f>'[5]P9 Consolidated'!DD806/'[5]P9 Consolidated'!$E806</f>
        <v>0.7155555555555555</v>
      </c>
    </row>
    <row r="808" spans="1:22">
      <c r="A808" s="109">
        <v>805</v>
      </c>
      <c r="B808" s="110" t="s">
        <v>970</v>
      </c>
      <c r="C808" s="111" t="s">
        <v>195</v>
      </c>
      <c r="D808" s="112">
        <v>168</v>
      </c>
      <c r="E808" s="113">
        <f>'[5]P9 Consolidated'!F807/'[5]P9 Consolidated'!$E807</f>
        <v>0.19047619047619047</v>
      </c>
      <c r="F808" s="114">
        <f>'[5]P9 Consolidated'!L807/'[5]P9 Consolidated'!$E807</f>
        <v>0.45238095238095238</v>
      </c>
      <c r="G808" s="114">
        <f>'[5]P9 Consolidated'!R807/'[5]P9 Consolidated'!$E807</f>
        <v>0.61904761904761907</v>
      </c>
      <c r="H808" s="114">
        <f>'[5]P9 Consolidated'!X807/'[5]P9 Consolidated'!$E807</f>
        <v>0.45238095238095238</v>
      </c>
      <c r="I808" s="114">
        <f>'[5]P9 Consolidated'!AD807/'[5]P9 Consolidated'!$E807</f>
        <v>0.54761904761904767</v>
      </c>
      <c r="J808" s="114">
        <f>'[5]P9 Consolidated'!AJ807/'[5]P9 Consolidated'!$E807</f>
        <v>0.45238095238095238</v>
      </c>
      <c r="K808" s="114">
        <f>'[5]P9 Consolidated'!AP807/'[5]P9 Consolidated'!$E807</f>
        <v>0.5714285714285714</v>
      </c>
      <c r="L808" s="114">
        <f>'[5]P9 Consolidated'!AV807/'[5]P9 Consolidated'!$E807</f>
        <v>0.45238095238095238</v>
      </c>
      <c r="M808" s="114">
        <f>'[5]P9 Consolidated'!BB807/'[5]P9 Consolidated'!$E807</f>
        <v>0.40476190476190477</v>
      </c>
      <c r="N808" s="114">
        <f>'[5]P9 Consolidated'!BH807/'[5]P9 Consolidated'!$E807</f>
        <v>0.33333333333333331</v>
      </c>
      <c r="O808" s="114">
        <f>'[5]P9 Consolidated'!BN807/'[5]P9 Consolidated'!$E807</f>
        <v>0.4071428571428572</v>
      </c>
      <c r="P808" s="114">
        <f>'[5]P9 Consolidated'!BT807/'[5]P9 Consolidated'!$E807</f>
        <v>0</v>
      </c>
      <c r="Q808" s="114">
        <f>'[5]P9 Consolidated'!BZ807/'[5]P9 Consolidated'!$E807</f>
        <v>1.0285714285714287</v>
      </c>
      <c r="R808" s="114">
        <f>'[5]P9 Consolidated'!CF807/'[5]P9 Consolidated'!$E807</f>
        <v>0.51904761904761909</v>
      </c>
      <c r="S808" s="114">
        <f>'[5]P9 Consolidated'!CL807/'[5]P9 Consolidated'!$E807</f>
        <v>0.57619047619047614</v>
      </c>
      <c r="T808" s="114">
        <f>'[5]P9 Consolidated'!CR807/'[5]P9 Consolidated'!$E807</f>
        <v>0.51428571428571435</v>
      </c>
      <c r="U808" s="114">
        <f>'[5]P9 Consolidated'!CX807/'[5]P9 Consolidated'!$E807</f>
        <v>0.55714285714285716</v>
      </c>
      <c r="V808" s="115">
        <f>'[5]P9 Consolidated'!DD807/'[5]P9 Consolidated'!$E807</f>
        <v>0.58095238095238089</v>
      </c>
    </row>
    <row r="809" spans="1:22">
      <c r="A809" s="109">
        <v>806</v>
      </c>
      <c r="B809" s="110" t="s">
        <v>971</v>
      </c>
      <c r="C809" s="111" t="s">
        <v>195</v>
      </c>
      <c r="D809" s="112">
        <v>211.1</v>
      </c>
      <c r="E809" s="113">
        <f>'[5]P9 Consolidated'!F808/'[5]P9 Consolidated'!$E808</f>
        <v>1.5537659876835622E-2</v>
      </c>
      <c r="F809" s="114">
        <f>'[5]P9 Consolidated'!L808/'[5]P9 Consolidated'!$E808</f>
        <v>3.1075319753671244E-2</v>
      </c>
      <c r="G809" s="114">
        <f>'[5]P9 Consolidated'!R808/'[5]P9 Consolidated'!$E808</f>
        <v>3.1075319753671244E-2</v>
      </c>
      <c r="H809" s="114">
        <f>'[5]P9 Consolidated'!X808/'[5]P9 Consolidated'!$E808</f>
        <v>2.9938417811463763E-2</v>
      </c>
      <c r="I809" s="114">
        <f>'[5]P9 Consolidated'!AD808/'[5]P9 Consolidated'!$E808</f>
        <v>0.63666508763619145</v>
      </c>
      <c r="J809" s="114">
        <f>'[5]P9 Consolidated'!AJ808/'[5]P9 Consolidated'!$E808</f>
        <v>0.88678351492183793</v>
      </c>
      <c r="K809" s="114">
        <f>'[5]P9 Consolidated'!AP808/'[5]P9 Consolidated'!$E808</f>
        <v>0.66224538133585986</v>
      </c>
      <c r="L809" s="114">
        <f>'[5]P9 Consolidated'!AV808/'[5]P9 Consolidated'!$E808</f>
        <v>0.64234959734722874</v>
      </c>
      <c r="M809" s="114">
        <f>'[5]P9 Consolidated'!BB808/'[5]P9 Consolidated'!$E808</f>
        <v>0.90952155376598776</v>
      </c>
      <c r="N809" s="114">
        <f>'[5]P9 Consolidated'!BH808/'[5]P9 Consolidated'!$E808</f>
        <v>0.80435812411179541</v>
      </c>
      <c r="O809" s="114">
        <f>'[5]P9 Consolidated'!BN808/'[5]P9 Consolidated'!$E808</f>
        <v>0.94362861203221216</v>
      </c>
      <c r="P809" s="114">
        <f>'[5]P9 Consolidated'!BT808/'[5]P9 Consolidated'!$E808</f>
        <v>0</v>
      </c>
      <c r="Q809" s="114">
        <f>'[5]P9 Consolidated'!BZ808/'[5]P9 Consolidated'!$E808</f>
        <v>1.7053529133112268</v>
      </c>
      <c r="R809" s="114">
        <f>'[5]P9 Consolidated'!CF808/'[5]P9 Consolidated'!$E808</f>
        <v>0.98057792515395548</v>
      </c>
      <c r="S809" s="114">
        <f>'[5]P9 Consolidated'!CL808/'[5]P9 Consolidated'!$E808</f>
        <v>0.97773567029843678</v>
      </c>
      <c r="T809" s="114">
        <f>'[5]P9 Consolidated'!CR808/'[5]P9 Consolidated'!$E808</f>
        <v>0.89815253434391285</v>
      </c>
      <c r="U809" s="114">
        <f>'[5]P9 Consolidated'!CX808/'[5]P9 Consolidated'!$E808</f>
        <v>0.88678351492183793</v>
      </c>
      <c r="V809" s="115">
        <f>'[5]P9 Consolidated'!DD808/'[5]P9 Consolidated'!$E808</f>
        <v>0.87257224064424443</v>
      </c>
    </row>
    <row r="810" spans="1:22">
      <c r="A810" s="109">
        <v>807</v>
      </c>
      <c r="B810" s="110" t="s">
        <v>972</v>
      </c>
      <c r="C810" s="111" t="s">
        <v>195</v>
      </c>
      <c r="D810" s="112">
        <v>176</v>
      </c>
      <c r="E810" s="113">
        <f>'[5]P9 Consolidated'!F809/'[5]P9 Consolidated'!$E809</f>
        <v>9.0909090909090912E-2</v>
      </c>
      <c r="F810" s="114">
        <f>'[5]P9 Consolidated'!L809/'[5]P9 Consolidated'!$E809</f>
        <v>0.90909090909090906</v>
      </c>
      <c r="G810" s="114">
        <f>'[5]P9 Consolidated'!R809/'[5]P9 Consolidated'!$E809</f>
        <v>0.97727272727272729</v>
      </c>
      <c r="H810" s="114">
        <f>'[5]P9 Consolidated'!X809/'[5]P9 Consolidated'!$E809</f>
        <v>0.86363636363636365</v>
      </c>
      <c r="I810" s="114">
        <f>'[5]P9 Consolidated'!AD809/'[5]P9 Consolidated'!$E809</f>
        <v>0.72727272727272729</v>
      </c>
      <c r="J810" s="114">
        <f>'[5]P9 Consolidated'!AJ809/'[5]P9 Consolidated'!$E809</f>
        <v>0</v>
      </c>
      <c r="K810" s="114">
        <f>'[5]P9 Consolidated'!AP809/'[5]P9 Consolidated'!$E809</f>
        <v>0.11363636363636363</v>
      </c>
      <c r="L810" s="114">
        <f>'[5]P9 Consolidated'!AV809/'[5]P9 Consolidated'!$E809</f>
        <v>0</v>
      </c>
      <c r="M810" s="114">
        <f>'[5]P9 Consolidated'!BB809/'[5]P9 Consolidated'!$E809</f>
        <v>0.84090909090909094</v>
      </c>
      <c r="N810" s="114">
        <f>'[5]P9 Consolidated'!BH809/'[5]P9 Consolidated'!$E809</f>
        <v>0</v>
      </c>
      <c r="O810" s="114">
        <f>'[5]P9 Consolidated'!BN809/'[5]P9 Consolidated'!$E809</f>
        <v>0.86363636363636365</v>
      </c>
      <c r="P810" s="114">
        <f>'[5]P9 Consolidated'!BT809/'[5]P9 Consolidated'!$E809</f>
        <v>0</v>
      </c>
      <c r="Q810" s="114">
        <f>'[5]P9 Consolidated'!BZ809/'[5]P9 Consolidated'!$E809</f>
        <v>1.8795454545454546</v>
      </c>
      <c r="R810" s="114">
        <f>'[5]P9 Consolidated'!CF809/'[5]P9 Consolidated'!$E809</f>
        <v>0.81818181818181823</v>
      </c>
      <c r="S810" s="114">
        <f>'[5]P9 Consolidated'!CL809/'[5]P9 Consolidated'!$E809</f>
        <v>2.2727272727272728E-2</v>
      </c>
      <c r="T810" s="114">
        <f>'[5]P9 Consolidated'!CR809/'[5]P9 Consolidated'!$E809</f>
        <v>0.13181818181818181</v>
      </c>
      <c r="U810" s="114">
        <f>'[5]P9 Consolidated'!CX809/'[5]P9 Consolidated'!$E809</f>
        <v>2.2727272727272728E-2</v>
      </c>
      <c r="V810" s="115">
        <f>'[5]P9 Consolidated'!DD809/'[5]P9 Consolidated'!$E809</f>
        <v>2.2727272727272728E-2</v>
      </c>
    </row>
    <row r="811" spans="1:22">
      <c r="A811" s="109">
        <v>808</v>
      </c>
      <c r="B811" s="110" t="s">
        <v>973</v>
      </c>
      <c r="C811" s="111" t="s">
        <v>195</v>
      </c>
      <c r="D811" s="112">
        <v>111</v>
      </c>
      <c r="E811" s="113">
        <f>'[5]P9 Consolidated'!F810/'[5]P9 Consolidated'!$E810</f>
        <v>0</v>
      </c>
      <c r="F811" s="114">
        <f>'[5]P9 Consolidated'!L810/'[5]P9 Consolidated'!$E810</f>
        <v>0</v>
      </c>
      <c r="G811" s="114">
        <f>'[5]P9 Consolidated'!R810/'[5]P9 Consolidated'!$E810</f>
        <v>1.1041441441441442</v>
      </c>
      <c r="H811" s="114">
        <f>'[5]P9 Consolidated'!X810/'[5]P9 Consolidated'!$E810</f>
        <v>1.0003603603603604</v>
      </c>
      <c r="I811" s="114">
        <f>'[5]P9 Consolidated'!AD810/'[5]P9 Consolidated'!$E810</f>
        <v>0.85333333333333328</v>
      </c>
      <c r="J811" s="114">
        <f>'[5]P9 Consolidated'!AJ810/'[5]P9 Consolidated'!$E810</f>
        <v>1.0479279279279279</v>
      </c>
      <c r="K811" s="114">
        <f>'[5]P9 Consolidated'!AP810/'[5]P9 Consolidated'!$E810</f>
        <v>1.0591891891891891</v>
      </c>
      <c r="L811" s="114">
        <f>'[5]P9 Consolidated'!AV810/'[5]P9 Consolidated'!$E810</f>
        <v>0.89054054054054044</v>
      </c>
      <c r="M811" s="114">
        <f>'[5]P9 Consolidated'!BB810/'[5]P9 Consolidated'!$E810</f>
        <v>0.81558558558558558</v>
      </c>
      <c r="N811" s="114">
        <f>'[5]P9 Consolidated'!BH810/'[5]P9 Consolidated'!$E810</f>
        <v>1.0094594594594595</v>
      </c>
      <c r="O811" s="114">
        <f>'[5]P9 Consolidated'!BN810/'[5]P9 Consolidated'!$E810</f>
        <v>0.91792792792792788</v>
      </c>
      <c r="P811" s="114">
        <f>'[5]P9 Consolidated'!BT810/'[5]P9 Consolidated'!$E810</f>
        <v>0</v>
      </c>
      <c r="Q811" s="114">
        <f>'[5]P9 Consolidated'!BZ810/'[5]P9 Consolidated'!$E810</f>
        <v>2.06</v>
      </c>
      <c r="R811" s="114">
        <f>'[5]P9 Consolidated'!CF810/'[5]P9 Consolidated'!$E810</f>
        <v>0.97990990990990989</v>
      </c>
      <c r="S811" s="114">
        <f>'[5]P9 Consolidated'!CL810/'[5]P9 Consolidated'!$E810</f>
        <v>0.95684684684684684</v>
      </c>
      <c r="T811" s="114">
        <f>'[5]P9 Consolidated'!CR810/'[5]P9 Consolidated'!$E810</f>
        <v>0.39324324324324322</v>
      </c>
      <c r="U811" s="114">
        <f>'[5]P9 Consolidated'!CX810/'[5]P9 Consolidated'!$E810</f>
        <v>0.90639639639639635</v>
      </c>
      <c r="V811" s="115">
        <f>'[5]P9 Consolidated'!DD810/'[5]P9 Consolidated'!$E810</f>
        <v>0.76369369369369366</v>
      </c>
    </row>
    <row r="812" spans="1:22">
      <c r="A812" s="109">
        <v>809</v>
      </c>
      <c r="B812" s="110" t="s">
        <v>974</v>
      </c>
      <c r="C812" s="111" t="s">
        <v>195</v>
      </c>
      <c r="D812" s="112">
        <v>167</v>
      </c>
      <c r="E812" s="113">
        <f>'[5]P9 Consolidated'!F811/'[5]P9 Consolidated'!$E811</f>
        <v>0.20359281437125748</v>
      </c>
      <c r="F812" s="114">
        <f>'[5]P9 Consolidated'!L811/'[5]P9 Consolidated'!$E811</f>
        <v>0.26347305389221559</v>
      </c>
      <c r="G812" s="114">
        <f>'[5]P9 Consolidated'!R811/'[5]P9 Consolidated'!$E811</f>
        <v>0.26107784431137726</v>
      </c>
      <c r="H812" s="114">
        <f>'[5]P9 Consolidated'!X811/'[5]P9 Consolidated'!$E811</f>
        <v>0.85988023952095805</v>
      </c>
      <c r="I812" s="114">
        <f>'[5]P9 Consolidated'!AD811/'[5]P9 Consolidated'!$E811</f>
        <v>0.53053892215568854</v>
      </c>
      <c r="J812" s="114">
        <f>'[5]P9 Consolidated'!AJ811/'[5]P9 Consolidated'!$E811</f>
        <v>0</v>
      </c>
      <c r="K812" s="114">
        <f>'[5]P9 Consolidated'!AP811/'[5]P9 Consolidated'!$E811</f>
        <v>1</v>
      </c>
      <c r="L812" s="114">
        <f>'[5]P9 Consolidated'!AV811/'[5]P9 Consolidated'!$E811</f>
        <v>1</v>
      </c>
      <c r="M812" s="114">
        <f>'[5]P9 Consolidated'!BB811/'[5]P9 Consolidated'!$E811</f>
        <v>1.0059880239520957</v>
      </c>
      <c r="N812" s="114">
        <f>'[5]P9 Consolidated'!BH811/'[5]P9 Consolidated'!$E811</f>
        <v>0.56287425149700598</v>
      </c>
      <c r="O812" s="114">
        <f>'[5]P9 Consolidated'!BN811/'[5]P9 Consolidated'!$E811</f>
        <v>0.57724550898203597</v>
      </c>
      <c r="P812" s="114">
        <f>'[5]P9 Consolidated'!BT811/'[5]P9 Consolidated'!$E811</f>
        <v>0</v>
      </c>
      <c r="Q812" s="114">
        <f>'[5]P9 Consolidated'!BZ811/'[5]P9 Consolidated'!$E811</f>
        <v>1.1808383233532933</v>
      </c>
      <c r="R812" s="114">
        <f>'[5]P9 Consolidated'!CF811/'[5]P9 Consolidated'!$E811</f>
        <v>0.59161676646706585</v>
      </c>
      <c r="S812" s="114">
        <f>'[5]P9 Consolidated'!CL811/'[5]P9 Consolidated'!$E811</f>
        <v>0.35209580838323351</v>
      </c>
      <c r="T812" s="114">
        <f>'[5]P9 Consolidated'!CR811/'[5]P9 Consolidated'!$E811</f>
        <v>0.32814371257485025</v>
      </c>
      <c r="U812" s="114">
        <f>'[5]P9 Consolidated'!CX811/'[5]P9 Consolidated'!$E811</f>
        <v>0.42634730538922155</v>
      </c>
      <c r="V812" s="115">
        <f>'[5]P9 Consolidated'!DD811/'[5]P9 Consolidated'!$E811</f>
        <v>0.78562874251496995</v>
      </c>
    </row>
    <row r="813" spans="1:22">
      <c r="A813" s="109">
        <v>810</v>
      </c>
      <c r="B813" s="110" t="s">
        <v>975</v>
      </c>
      <c r="C813" s="111" t="s">
        <v>195</v>
      </c>
      <c r="D813" s="112">
        <v>223</v>
      </c>
      <c r="E813" s="113">
        <f>'[5]P9 Consolidated'!F812/'[5]P9 Consolidated'!$E812</f>
        <v>0.10044843049327354</v>
      </c>
      <c r="F813" s="114">
        <f>'[5]P9 Consolidated'!L812/'[5]P9 Consolidated'!$E812</f>
        <v>8.2511210762331838E-2</v>
      </c>
      <c r="G813" s="114">
        <f>'[5]P9 Consolidated'!R812/'[5]P9 Consolidated'!$E812</f>
        <v>8.9686098654708515E-2</v>
      </c>
      <c r="H813" s="114">
        <f>'[5]P9 Consolidated'!X812/'[5]P9 Consolidated'!$E812</f>
        <v>7.5336322869955161E-2</v>
      </c>
      <c r="I813" s="114">
        <f>'[5]P9 Consolidated'!AD812/'[5]P9 Consolidated'!$E812</f>
        <v>7.8923766816143506E-2</v>
      </c>
      <c r="J813" s="114">
        <f>'[5]P9 Consolidated'!AJ812/'[5]P9 Consolidated'!$E812</f>
        <v>8.609865470852017E-2</v>
      </c>
      <c r="K813" s="114">
        <f>'[5]P9 Consolidated'!AP812/'[5]P9 Consolidated'!$E812</f>
        <v>8.4304932735426011E-2</v>
      </c>
      <c r="L813" s="114">
        <f>'[5]P9 Consolidated'!AV812/'[5]P9 Consolidated'!$E812</f>
        <v>8.9686098654708515E-2</v>
      </c>
      <c r="M813" s="114">
        <f>'[5]P9 Consolidated'!BB812/'[5]P9 Consolidated'!$E812</f>
        <v>9.5426008968609866E-2</v>
      </c>
      <c r="N813" s="114">
        <f>'[5]P9 Consolidated'!BH812/'[5]P9 Consolidated'!$E812</f>
        <v>7.3183856502242156E-2</v>
      </c>
      <c r="O813" s="114">
        <f>'[5]P9 Consolidated'!BN812/'[5]P9 Consolidated'!$E812</f>
        <v>7.8923766816143506E-2</v>
      </c>
      <c r="P813" s="114">
        <f>'[5]P9 Consolidated'!BT812/'[5]P9 Consolidated'!$E812</f>
        <v>0</v>
      </c>
      <c r="Q813" s="114">
        <f>'[5]P9 Consolidated'!BZ812/'[5]P9 Consolidated'!$E812</f>
        <v>0.14995515695067263</v>
      </c>
      <c r="R813" s="114">
        <f>'[5]P9 Consolidated'!CF812/'[5]P9 Consolidated'!$E812</f>
        <v>7.8923766816143506E-2</v>
      </c>
      <c r="S813" s="114">
        <f>'[5]P9 Consolidated'!CL812/'[5]P9 Consolidated'!$E812</f>
        <v>6.0986547085201792E-2</v>
      </c>
      <c r="T813" s="114">
        <f>'[5]P9 Consolidated'!CR812/'[5]P9 Consolidated'!$E812</f>
        <v>6.2780269058295965E-2</v>
      </c>
      <c r="U813" s="114">
        <f>'[5]P9 Consolidated'!CX812/'[5]P9 Consolidated'!$E812</f>
        <v>7.8923766816143506E-2</v>
      </c>
      <c r="V813" s="115">
        <f>'[5]P9 Consolidated'!DD812/'[5]P9 Consolidated'!$E812</f>
        <v>7.713004484304932E-2</v>
      </c>
    </row>
    <row r="814" spans="1:22">
      <c r="A814" s="109">
        <v>811</v>
      </c>
      <c r="B814" s="110" t="s">
        <v>976</v>
      </c>
      <c r="C814" s="111" t="s">
        <v>195</v>
      </c>
      <c r="D814" s="112">
        <v>397</v>
      </c>
      <c r="E814" s="113">
        <f>'[5]P9 Consolidated'!F813/'[5]P9 Consolidated'!$E813</f>
        <v>0.56675062972292189</v>
      </c>
      <c r="F814" s="114">
        <f>'[5]P9 Consolidated'!L813/'[5]P9 Consolidated'!$E813</f>
        <v>0.4866498740554156</v>
      </c>
      <c r="G814" s="114">
        <f>'[5]P9 Consolidated'!R813/'[5]P9 Consolidated'!$E813</f>
        <v>0.43526448362720405</v>
      </c>
      <c r="H814" s="114">
        <f>'[5]P9 Consolidated'!X813/'[5]P9 Consolidated'!$E813</f>
        <v>0.47153652392947099</v>
      </c>
      <c r="I814" s="114">
        <f>'[5]P9 Consolidated'!AD813/'[5]P9 Consolidated'!$E813</f>
        <v>0.47758186397984886</v>
      </c>
      <c r="J814" s="114">
        <f>'[5]P9 Consolidated'!AJ813/'[5]P9 Consolidated'!$E813</f>
        <v>0.46095717884130982</v>
      </c>
      <c r="K814" s="114">
        <f>'[5]P9 Consolidated'!AP813/'[5]P9 Consolidated'!$E813</f>
        <v>0.5350125944584383</v>
      </c>
      <c r="L814" s="114">
        <f>'[5]P9 Consolidated'!AV813/'[5]P9 Consolidated'!$E813</f>
        <v>0.47304785894206552</v>
      </c>
      <c r="M814" s="114">
        <f>'[5]P9 Consolidated'!BB813/'[5]P9 Consolidated'!$E813</f>
        <v>0.59667506297229223</v>
      </c>
      <c r="N814" s="114">
        <f>'[5]P9 Consolidated'!BH813/'[5]P9 Consolidated'!$E813</f>
        <v>0.55919395465994959</v>
      </c>
      <c r="O814" s="114">
        <f>'[5]P9 Consolidated'!BN813/'[5]P9 Consolidated'!$E813</f>
        <v>0.67405541561712856</v>
      </c>
      <c r="P814" s="114">
        <f>'[5]P9 Consolidated'!BT813/'[5]P9 Consolidated'!$E813</f>
        <v>0</v>
      </c>
      <c r="Q814" s="114">
        <f>'[5]P9 Consolidated'!BZ813/'[5]P9 Consolidated'!$E813</f>
        <v>0.9808564231738035</v>
      </c>
      <c r="R814" s="114">
        <f>'[5]P9 Consolidated'!CF813/'[5]P9 Consolidated'!$E813</f>
        <v>0.50629722921914355</v>
      </c>
      <c r="S814" s="114">
        <f>'[5]P9 Consolidated'!CL813/'[5]P9 Consolidated'!$E813</f>
        <v>0.40806045340050379</v>
      </c>
      <c r="T814" s="114">
        <f>'[5]P9 Consolidated'!CR813/'[5]P9 Consolidated'!$E813</f>
        <v>0.5350125944584383</v>
      </c>
      <c r="U814" s="114">
        <f>'[5]P9 Consolidated'!CX813/'[5]P9 Consolidated'!$E813</f>
        <v>0.47455919395465995</v>
      </c>
      <c r="V814" s="115">
        <f>'[5]P9 Consolidated'!DD813/'[5]P9 Consolidated'!$E813</f>
        <v>0.38387909319899244</v>
      </c>
    </row>
    <row r="815" spans="1:22">
      <c r="A815" s="109">
        <v>812</v>
      </c>
      <c r="B815" s="110" t="s">
        <v>977</v>
      </c>
      <c r="C815" s="111" t="s">
        <v>195</v>
      </c>
      <c r="D815" s="112">
        <v>222</v>
      </c>
      <c r="E815" s="113">
        <f>'[5]P9 Consolidated'!F814/'[5]P9 Consolidated'!$E814</f>
        <v>3.1081081081081083E-2</v>
      </c>
      <c r="F815" s="114">
        <f>'[5]P9 Consolidated'!L814/'[5]P9 Consolidated'!$E814</f>
        <v>3.9189189189189184E-2</v>
      </c>
      <c r="G815" s="114">
        <f>'[5]P9 Consolidated'!R814/'[5]P9 Consolidated'!$E814</f>
        <v>4.0540540540540543E-2</v>
      </c>
      <c r="H815" s="114">
        <f>'[5]P9 Consolidated'!X814/'[5]P9 Consolidated'!$E814</f>
        <v>4.0540540540540543E-2</v>
      </c>
      <c r="I815" s="114">
        <f>'[5]P9 Consolidated'!AD814/'[5]P9 Consolidated'!$E814</f>
        <v>0</v>
      </c>
      <c r="J815" s="114">
        <f>'[5]P9 Consolidated'!AJ814/'[5]P9 Consolidated'!$E814</f>
        <v>4.8648648648648651E-2</v>
      </c>
      <c r="K815" s="114">
        <f>'[5]P9 Consolidated'!AP814/'[5]P9 Consolidated'!$E814</f>
        <v>5.1351351351351354E-2</v>
      </c>
      <c r="L815" s="114">
        <f>'[5]P9 Consolidated'!AV814/'[5]P9 Consolidated'!$E814</f>
        <v>5.4054054054054057E-2</v>
      </c>
      <c r="M815" s="114">
        <f>'[5]P9 Consolidated'!BB814/'[5]P9 Consolidated'!$E814</f>
        <v>5.4054054054054057E-2</v>
      </c>
      <c r="N815" s="114">
        <f>'[5]P9 Consolidated'!BH814/'[5]P9 Consolidated'!$E814</f>
        <v>4.0540540540540543E-2</v>
      </c>
      <c r="O815" s="114">
        <f>'[5]P9 Consolidated'!BN814/'[5]P9 Consolidated'!$E814</f>
        <v>2.5675675675675677E-2</v>
      </c>
      <c r="P815" s="114">
        <f>'[5]P9 Consolidated'!BT814/'[5]P9 Consolidated'!$E814</f>
        <v>0</v>
      </c>
      <c r="Q815" s="114">
        <f>'[5]P9 Consolidated'!BZ814/'[5]P9 Consolidated'!$E814</f>
        <v>8.7837837837837843E-2</v>
      </c>
      <c r="R815" s="114">
        <f>'[5]P9 Consolidated'!CF814/'[5]P9 Consolidated'!$E814</f>
        <v>4.5945945945945942E-2</v>
      </c>
      <c r="S815" s="114">
        <f>'[5]P9 Consolidated'!CL814/'[5]P9 Consolidated'!$E814</f>
        <v>0</v>
      </c>
      <c r="T815" s="114">
        <f>'[5]P9 Consolidated'!CR814/'[5]P9 Consolidated'!$E814</f>
        <v>0</v>
      </c>
      <c r="U815" s="114">
        <f>'[5]P9 Consolidated'!CX814/'[5]P9 Consolidated'!$E814</f>
        <v>0</v>
      </c>
      <c r="V815" s="115">
        <f>'[5]P9 Consolidated'!DD814/'[5]P9 Consolidated'!$E814</f>
        <v>5.6756756756756753E-2</v>
      </c>
    </row>
    <row r="816" spans="1:22">
      <c r="A816" s="109">
        <v>813</v>
      </c>
      <c r="B816" s="110" t="s">
        <v>978</v>
      </c>
      <c r="C816" s="111" t="s">
        <v>195</v>
      </c>
      <c r="D816" s="112">
        <v>142</v>
      </c>
      <c r="E816" s="113">
        <f>'[5]P9 Consolidated'!F815/'[5]P9 Consolidated'!$E815</f>
        <v>1.0774647887323943</v>
      </c>
      <c r="F816" s="114">
        <f>'[5]P9 Consolidated'!L815/'[5]P9 Consolidated'!$E815</f>
        <v>1.0140845070422535</v>
      </c>
      <c r="G816" s="114">
        <f>'[5]P9 Consolidated'!R815/'[5]P9 Consolidated'!$E815</f>
        <v>0.95070422535211263</v>
      </c>
      <c r="H816" s="114">
        <f>'[5]P9 Consolidated'!X815/'[5]P9 Consolidated'!$E815</f>
        <v>0.99295774647887325</v>
      </c>
      <c r="I816" s="114">
        <f>'[5]P9 Consolidated'!AD815/'[5]P9 Consolidated'!$E815</f>
        <v>0.95070422535211263</v>
      </c>
      <c r="J816" s="114">
        <f>'[5]P9 Consolidated'!AJ815/'[5]P9 Consolidated'!$E815</f>
        <v>0.88732394366197187</v>
      </c>
      <c r="K816" s="114">
        <f>'[5]P9 Consolidated'!AP815/'[5]P9 Consolidated'!$E815</f>
        <v>1.0140845070422535</v>
      </c>
      <c r="L816" s="114">
        <f>'[5]P9 Consolidated'!AV815/'[5]P9 Consolidated'!$E815</f>
        <v>1.056338028169014</v>
      </c>
      <c r="M816" s="114">
        <f>'[5]P9 Consolidated'!BB815/'[5]P9 Consolidated'!$E815</f>
        <v>0.94901408450704217</v>
      </c>
      <c r="N816" s="114">
        <f>'[5]P9 Consolidated'!BH815/'[5]P9 Consolidated'!$E815</f>
        <v>1.0774647887323943</v>
      </c>
      <c r="O816" s="114">
        <f>'[5]P9 Consolidated'!BN815/'[5]P9 Consolidated'!$E815</f>
        <v>0.9887323943661972</v>
      </c>
      <c r="P816" s="114">
        <f>'[5]P9 Consolidated'!BT815/'[5]P9 Consolidated'!$E815</f>
        <v>0</v>
      </c>
      <c r="Q816" s="114">
        <f>'[5]P9 Consolidated'!BZ815/'[5]P9 Consolidated'!$E815</f>
        <v>2.0471830985915491</v>
      </c>
      <c r="R816" s="114">
        <f>'[5]P9 Consolidated'!CF815/'[5]P9 Consolidated'!$E815</f>
        <v>0.99507042253521139</v>
      </c>
      <c r="S816" s="114">
        <f>'[5]P9 Consolidated'!CL815/'[5]P9 Consolidated'!$E815</f>
        <v>0.91690140845070411</v>
      </c>
      <c r="T816" s="114">
        <f>'[5]P9 Consolidated'!CR815/'[5]P9 Consolidated'!$E815</f>
        <v>1.0690140845070424</v>
      </c>
      <c r="U816" s="114">
        <f>'[5]P9 Consolidated'!CX815/'[5]P9 Consolidated'!$E815</f>
        <v>0.90633802816901399</v>
      </c>
      <c r="V816" s="115">
        <f>'[5]P9 Consolidated'!DD815/'[5]P9 Consolidated'!$E815</f>
        <v>0.80281690140845074</v>
      </c>
    </row>
    <row r="817" spans="1:22">
      <c r="A817" s="109">
        <v>814</v>
      </c>
      <c r="B817" s="110" t="s">
        <v>979</v>
      </c>
      <c r="C817" s="111" t="s">
        <v>195</v>
      </c>
      <c r="D817" s="112">
        <v>244</v>
      </c>
      <c r="E817" s="113">
        <f>'[5]P9 Consolidated'!F816/'[5]P9 Consolidated'!$E816</f>
        <v>3.2786885245901641E-2</v>
      </c>
      <c r="F817" s="114">
        <f>'[5]P9 Consolidated'!L816/'[5]P9 Consolidated'!$E816</f>
        <v>0.43016393442622947</v>
      </c>
      <c r="G817" s="114">
        <f>'[5]P9 Consolidated'!R816/'[5]P9 Consolidated'!$E816</f>
        <v>0.43803278688524588</v>
      </c>
      <c r="H817" s="114">
        <f>'[5]P9 Consolidated'!X816/'[5]P9 Consolidated'!$E816</f>
        <v>0.37639344262295082</v>
      </c>
      <c r="I817" s="114">
        <f>'[5]P9 Consolidated'!AD816/'[5]P9 Consolidated'!$E816</f>
        <v>0.43540983606557376</v>
      </c>
      <c r="J817" s="114">
        <f>'[5]P9 Consolidated'!AJ816/'[5]P9 Consolidated'!$E816</f>
        <v>0.43016393442622947</v>
      </c>
      <c r="K817" s="114">
        <f>'[5]P9 Consolidated'!AP816/'[5]P9 Consolidated'!$E816</f>
        <v>0.42219262295081966</v>
      </c>
      <c r="L817" s="114">
        <f>'[5]P9 Consolidated'!AV816/'[5]P9 Consolidated'!$E816</f>
        <v>0.41038934426229512</v>
      </c>
      <c r="M817" s="114">
        <f>'[5]P9 Consolidated'!BB816/'[5]P9 Consolidated'!$E816</f>
        <v>0.35399590163934425</v>
      </c>
      <c r="N817" s="114">
        <f>'[5]P9 Consolidated'!BH816/'[5]P9 Consolidated'!$E816</f>
        <v>0.37038934426229508</v>
      </c>
      <c r="O817" s="114">
        <f>'[5]P9 Consolidated'!BN816/'[5]P9 Consolidated'!$E816</f>
        <v>0.36186475409836066</v>
      </c>
      <c r="P817" s="114">
        <f>'[5]P9 Consolidated'!BT816/'[5]P9 Consolidated'!$E816</f>
        <v>0</v>
      </c>
      <c r="Q817" s="114">
        <f>'[5]P9 Consolidated'!BZ816/'[5]P9 Consolidated'!$E816</f>
        <v>0.43848360655737706</v>
      </c>
      <c r="R817" s="114">
        <f>'[5]P9 Consolidated'!CF816/'[5]P9 Consolidated'!$E816</f>
        <v>0.37497950819672132</v>
      </c>
      <c r="S817" s="114">
        <f>'[5]P9 Consolidated'!CL816/'[5]P9 Consolidated'!$E816</f>
        <v>0.45235655737704916</v>
      </c>
      <c r="T817" s="114">
        <f>'[5]P9 Consolidated'!CR816/'[5]P9 Consolidated'!$E816</f>
        <v>0.47334016393442624</v>
      </c>
      <c r="U817" s="114">
        <f>'[5]P9 Consolidated'!CX816/'[5]P9 Consolidated'!$E816</f>
        <v>0.45104508196721316</v>
      </c>
      <c r="V817" s="115">
        <f>'[5]P9 Consolidated'!DD816/'[5]P9 Consolidated'!$E816</f>
        <v>0.44711065573770492</v>
      </c>
    </row>
    <row r="818" spans="1:22">
      <c r="A818" s="109">
        <v>815</v>
      </c>
      <c r="B818" s="110" t="s">
        <v>980</v>
      </c>
      <c r="C818" s="111" t="s">
        <v>195</v>
      </c>
      <c r="D818" s="112">
        <v>289</v>
      </c>
      <c r="E818" s="113">
        <f>'[5]P9 Consolidated'!F817/'[5]P9 Consolidated'!$E817</f>
        <v>9.2733564013840836E-2</v>
      </c>
      <c r="F818" s="114">
        <f>'[5]P9 Consolidated'!L817/'[5]P9 Consolidated'!$E817</f>
        <v>0.47058823529411764</v>
      </c>
      <c r="G818" s="114">
        <f>'[5]P9 Consolidated'!R817/'[5]P9 Consolidated'!$E817</f>
        <v>0.2532871972318339</v>
      </c>
      <c r="H818" s="114">
        <f>'[5]P9 Consolidated'!X817/'[5]P9 Consolidated'!$E817</f>
        <v>0.28512110726643602</v>
      </c>
      <c r="I818" s="114">
        <f>'[5]P9 Consolidated'!AD817/'[5]P9 Consolidated'!$E817</f>
        <v>0.30173010380622839</v>
      </c>
      <c r="J818" s="114">
        <f>'[5]P9 Consolidated'!AJ817/'[5]P9 Consolidated'!$E817</f>
        <v>0.2795847750865052</v>
      </c>
      <c r="K818" s="114">
        <f>'[5]P9 Consolidated'!AP817/'[5]P9 Consolidated'!$E817</f>
        <v>0.32941176470588235</v>
      </c>
      <c r="L818" s="114">
        <f>'[5]P9 Consolidated'!AV817/'[5]P9 Consolidated'!$E817</f>
        <v>0.32941176470588235</v>
      </c>
      <c r="M818" s="114">
        <f>'[5]P9 Consolidated'!BB817/'[5]P9 Consolidated'!$E817</f>
        <v>0.26297577854671278</v>
      </c>
      <c r="N818" s="114">
        <f>'[5]P9 Consolidated'!BH817/'[5]P9 Consolidated'!$E817</f>
        <v>0.29065743944636679</v>
      </c>
      <c r="O818" s="114">
        <f>'[5]P9 Consolidated'!BN817/'[5]P9 Consolidated'!$E817</f>
        <v>0.28650519031141869</v>
      </c>
      <c r="P818" s="114">
        <f>'[5]P9 Consolidated'!BT817/'[5]P9 Consolidated'!$E817</f>
        <v>0</v>
      </c>
      <c r="Q818" s="114">
        <f>'[5]P9 Consolidated'!BZ817/'[5]P9 Consolidated'!$E817</f>
        <v>0.31418685121107265</v>
      </c>
      <c r="R818" s="114">
        <f>'[5]P9 Consolidated'!CF817/'[5]P9 Consolidated'!$E817</f>
        <v>0.31003460207612454</v>
      </c>
      <c r="S818" s="114">
        <f>'[5]P9 Consolidated'!CL817/'[5]P9 Consolidated'!$E817</f>
        <v>0.33494809688581312</v>
      </c>
      <c r="T818" s="114">
        <f>'[5]P9 Consolidated'!CR817/'[5]P9 Consolidated'!$E817</f>
        <v>0.30588235294117649</v>
      </c>
      <c r="U818" s="114">
        <f>'[5]P9 Consolidated'!CX817/'[5]P9 Consolidated'!$E817</f>
        <v>0.2837370242214533</v>
      </c>
      <c r="V818" s="115">
        <f>'[5]P9 Consolidated'!DD817/'[5]P9 Consolidated'!$E817</f>
        <v>0.28788927335640141</v>
      </c>
    </row>
    <row r="819" spans="1:22">
      <c r="A819" s="109">
        <v>816</v>
      </c>
      <c r="B819" s="110" t="s">
        <v>981</v>
      </c>
      <c r="C819" s="111" t="s">
        <v>195</v>
      </c>
      <c r="D819" s="112">
        <v>277.8</v>
      </c>
      <c r="E819" s="113">
        <f>'[5]P9 Consolidated'!F818/'[5]P9 Consolidated'!$E818</f>
        <v>1.4398848092152626E-2</v>
      </c>
      <c r="F819" s="114">
        <f>'[5]P9 Consolidated'!L818/'[5]P9 Consolidated'!$E818</f>
        <v>0.38876889848812096</v>
      </c>
      <c r="G819" s="114">
        <f>'[5]P9 Consolidated'!R818/'[5]P9 Consolidated'!$E818</f>
        <v>0.5039596832253419</v>
      </c>
      <c r="H819" s="114">
        <f>'[5]P9 Consolidated'!X818/'[5]P9 Consolidated'!$E818</f>
        <v>0.46076313894888404</v>
      </c>
      <c r="I819" s="114">
        <f>'[5]P9 Consolidated'!AD818/'[5]P9 Consolidated'!$E818</f>
        <v>0.41756659467242618</v>
      </c>
      <c r="J819" s="114">
        <f>'[5]P9 Consolidated'!AJ818/'[5]P9 Consolidated'!$E818</f>
        <v>0.6177105831533477</v>
      </c>
      <c r="K819" s="114">
        <f>'[5]P9 Consolidated'!AP818/'[5]P9 Consolidated'!$E818</f>
        <v>0.59035277177825773</v>
      </c>
      <c r="L819" s="114">
        <f>'[5]P9 Consolidated'!AV818/'[5]P9 Consolidated'!$E818</f>
        <v>0.51835853131749454</v>
      </c>
      <c r="M819" s="114">
        <f>'[5]P9 Consolidated'!BB818/'[5]P9 Consolidated'!$E818</f>
        <v>0.4670986321094312</v>
      </c>
      <c r="N819" s="114">
        <f>'[5]P9 Consolidated'!BH818/'[5]P9 Consolidated'!$E818</f>
        <v>0.46076313894888404</v>
      </c>
      <c r="O819" s="114">
        <f>'[5]P9 Consolidated'!BN818/'[5]P9 Consolidated'!$E818</f>
        <v>0.42332613390928719</v>
      </c>
      <c r="P819" s="114">
        <f>'[5]P9 Consolidated'!BT818/'[5]P9 Consolidated'!$E818</f>
        <v>0</v>
      </c>
      <c r="Q819" s="114">
        <f>'[5]P9 Consolidated'!BZ818/'[5]P9 Consolidated'!$E818</f>
        <v>1.091432685385169</v>
      </c>
      <c r="R819" s="114">
        <f>'[5]P9 Consolidated'!CF818/'[5]P9 Consolidated'!$E818</f>
        <v>0.43772498200143983</v>
      </c>
      <c r="S819" s="114">
        <f>'[5]P9 Consolidated'!CL818/'[5]P9 Consolidated'!$E818</f>
        <v>0.49676025917926564</v>
      </c>
      <c r="T819" s="114">
        <f>'[5]P9 Consolidated'!CR818/'[5]P9 Consolidated'!$E818</f>
        <v>0.54139668826493881</v>
      </c>
      <c r="U819" s="114">
        <f>'[5]P9 Consolidated'!CX818/'[5]P9 Consolidated'!$E818</f>
        <v>0.5759539236861051</v>
      </c>
      <c r="V819" s="115">
        <f>'[5]P9 Consolidated'!DD818/'[5]P9 Consolidated'!$E818</f>
        <v>0.50683945284377252</v>
      </c>
    </row>
    <row r="820" spans="1:22">
      <c r="A820" s="109">
        <v>817</v>
      </c>
      <c r="B820" s="110" t="s">
        <v>982</v>
      </c>
      <c r="C820" s="111" t="s">
        <v>195</v>
      </c>
      <c r="D820" s="112">
        <v>134</v>
      </c>
      <c r="E820" s="113">
        <f>'[5]P9 Consolidated'!F819/'[5]P9 Consolidated'!$E819</f>
        <v>0</v>
      </c>
      <c r="F820" s="114">
        <f>'[5]P9 Consolidated'!L819/'[5]P9 Consolidated'!$E819</f>
        <v>0.23880597014925373</v>
      </c>
      <c r="G820" s="114">
        <f>'[5]P9 Consolidated'!R819/'[5]P9 Consolidated'!$E819</f>
        <v>0.23283582089552238</v>
      </c>
      <c r="H820" s="114">
        <f>'[5]P9 Consolidated'!X819/'[5]P9 Consolidated'!$E819</f>
        <v>1.1940298507462687E-2</v>
      </c>
      <c r="I820" s="114">
        <f>'[5]P9 Consolidated'!AD819/'[5]P9 Consolidated'!$E819</f>
        <v>5.9701492537313432E-2</v>
      </c>
      <c r="J820" s="114">
        <f>'[5]P9 Consolidated'!AJ819/'[5]P9 Consolidated'!$E819</f>
        <v>0</v>
      </c>
      <c r="K820" s="114">
        <f>'[5]P9 Consolidated'!AP819/'[5]P9 Consolidated'!$E819</f>
        <v>1.0261194029850746</v>
      </c>
      <c r="L820" s="114">
        <f>'[5]P9 Consolidated'!AV819/'[5]P9 Consolidated'!$E819</f>
        <v>1.0298507462686568</v>
      </c>
      <c r="M820" s="114">
        <f>'[5]P9 Consolidated'!BB819/'[5]P9 Consolidated'!$E819</f>
        <v>1.0298507462686568</v>
      </c>
      <c r="N820" s="114">
        <f>'[5]P9 Consolidated'!BH819/'[5]P9 Consolidated'!$E819</f>
        <v>1.0298507462686568</v>
      </c>
      <c r="O820" s="114">
        <f>'[5]P9 Consolidated'!BN819/'[5]P9 Consolidated'!$E819</f>
        <v>0</v>
      </c>
      <c r="P820" s="114">
        <f>'[5]P9 Consolidated'!BT819/'[5]P9 Consolidated'!$E819</f>
        <v>0</v>
      </c>
      <c r="Q820" s="114">
        <f>'[5]P9 Consolidated'!BZ819/'[5]P9 Consolidated'!$E819</f>
        <v>0</v>
      </c>
      <c r="R820" s="114">
        <f>'[5]P9 Consolidated'!CF819/'[5]P9 Consolidated'!$E819</f>
        <v>0</v>
      </c>
      <c r="S820" s="114">
        <f>'[5]P9 Consolidated'!CL819/'[5]P9 Consolidated'!$E819</f>
        <v>0</v>
      </c>
      <c r="T820" s="114">
        <f>'[5]P9 Consolidated'!CR819/'[5]P9 Consolidated'!$E819</f>
        <v>0</v>
      </c>
      <c r="U820" s="114">
        <f>'[5]P9 Consolidated'!CX819/'[5]P9 Consolidated'!$E819</f>
        <v>0</v>
      </c>
      <c r="V820" s="115">
        <f>'[5]P9 Consolidated'!DD819/'[5]P9 Consolidated'!$E819</f>
        <v>0</v>
      </c>
    </row>
    <row r="821" spans="1:22">
      <c r="A821" s="109">
        <v>818</v>
      </c>
      <c r="B821" s="110" t="s">
        <v>983</v>
      </c>
      <c r="C821" s="111" t="s">
        <v>195</v>
      </c>
      <c r="D821" s="112">
        <v>166.7</v>
      </c>
      <c r="E821" s="113">
        <f>'[5]P9 Consolidated'!F820/'[5]P9 Consolidated'!$E820</f>
        <v>2.0635872825434914E-2</v>
      </c>
      <c r="F821" s="114">
        <f>'[5]P9 Consolidated'!L820/'[5]P9 Consolidated'!$E820</f>
        <v>2.5434913017396525E-2</v>
      </c>
      <c r="G821" s="114">
        <f>'[5]P9 Consolidated'!R820/'[5]P9 Consolidated'!$E820</f>
        <v>3.503299340131974E-2</v>
      </c>
      <c r="H821" s="114">
        <f>'[5]P9 Consolidated'!X820/'[5]P9 Consolidated'!$E820</f>
        <v>5.7588482303539294E-2</v>
      </c>
      <c r="I821" s="114">
        <f>'[5]P9 Consolidated'!AD820/'[5]P9 Consolidated'!$E820</f>
        <v>4.3191361727654476E-2</v>
      </c>
      <c r="J821" s="114">
        <f>'[5]P9 Consolidated'!AJ820/'[5]P9 Consolidated'!$E820</f>
        <v>0.14397120575884825</v>
      </c>
      <c r="K821" s="114">
        <f>'[5]P9 Consolidated'!AP820/'[5]P9 Consolidated'!$E820</f>
        <v>1.0301739652069586</v>
      </c>
      <c r="L821" s="114">
        <f>'[5]P9 Consolidated'!AV820/'[5]P9 Consolidated'!$E820</f>
        <v>1.0392921415716858</v>
      </c>
      <c r="M821" s="114">
        <f>'[5]P9 Consolidated'!BB820/'[5]P9 Consolidated'!$E820</f>
        <v>1.0392921415716858</v>
      </c>
      <c r="N821" s="114">
        <f>'[5]P9 Consolidated'!BH820/'[5]P9 Consolidated'!$E820</f>
        <v>1.0452909418116378</v>
      </c>
      <c r="O821" s="114">
        <f>'[5]P9 Consolidated'!BN820/'[5]P9 Consolidated'!$E820</f>
        <v>7.4985002999400129E-3</v>
      </c>
      <c r="P821" s="114">
        <f>'[5]P9 Consolidated'!BT820/'[5]P9 Consolidated'!$E820</f>
        <v>0</v>
      </c>
      <c r="Q821" s="114">
        <f>'[5]P9 Consolidated'!BZ820/'[5]P9 Consolidated'!$E820</f>
        <v>1.4997000599880026E-2</v>
      </c>
      <c r="R821" s="114">
        <f>'[5]P9 Consolidated'!CF820/'[5]P9 Consolidated'!$E820</f>
        <v>0</v>
      </c>
      <c r="S821" s="114">
        <f>'[5]P9 Consolidated'!CL820/'[5]P9 Consolidated'!$E820</f>
        <v>1.3497300539892022E-2</v>
      </c>
      <c r="T821" s="114">
        <f>'[5]P9 Consolidated'!CR820/'[5]P9 Consolidated'!$E820</f>
        <v>2.1895620875824837E-2</v>
      </c>
      <c r="U821" s="114">
        <f>'[5]P9 Consolidated'!CX820/'[5]P9 Consolidated'!$E820</f>
        <v>2.1895620875824837E-2</v>
      </c>
      <c r="V821" s="115">
        <f>'[5]P9 Consolidated'!DD820/'[5]P9 Consolidated'!$E820</f>
        <v>0.15146970605878826</v>
      </c>
    </row>
    <row r="822" spans="1:22">
      <c r="A822" s="109">
        <v>819</v>
      </c>
      <c r="B822" s="110" t="s">
        <v>984</v>
      </c>
      <c r="C822" s="111" t="s">
        <v>195</v>
      </c>
      <c r="D822" s="112">
        <v>672</v>
      </c>
      <c r="E822" s="113">
        <f>'[5]P9 Consolidated'!F821/'[5]P9 Consolidated'!$E821</f>
        <v>0.77083333333333337</v>
      </c>
      <c r="F822" s="114">
        <f>'[5]P9 Consolidated'!L821/'[5]P9 Consolidated'!$E821</f>
        <v>0.8303571428571429</v>
      </c>
      <c r="G822" s="114">
        <f>'[5]P9 Consolidated'!R821/'[5]P9 Consolidated'!$E821</f>
        <v>1.0119047619047619</v>
      </c>
      <c r="H822" s="114">
        <f>'[5]P9 Consolidated'!X821/'[5]P9 Consolidated'!$E821</f>
        <v>0.98511904761904767</v>
      </c>
      <c r="I822" s="114">
        <f>'[5]P9 Consolidated'!AD821/'[5]P9 Consolidated'!$E821</f>
        <v>0.99404761904761907</v>
      </c>
      <c r="J822" s="114">
        <f>'[5]P9 Consolidated'!AJ821/'[5]P9 Consolidated'!$E821</f>
        <v>1.0476190476190477</v>
      </c>
      <c r="K822" s="114">
        <f>'[5]P9 Consolidated'!AP821/'[5]P9 Consolidated'!$E821</f>
        <v>0.9107142857142857</v>
      </c>
      <c r="L822" s="114">
        <f>'[5]P9 Consolidated'!AV821/'[5]P9 Consolidated'!$E821</f>
        <v>0.96130952380952384</v>
      </c>
      <c r="M822" s="114">
        <f>'[5]P9 Consolidated'!BB821/'[5]P9 Consolidated'!$E821</f>
        <v>0.91309523809523818</v>
      </c>
      <c r="N822" s="114">
        <f>'[5]P9 Consolidated'!BH821/'[5]P9 Consolidated'!$E821</f>
        <v>0.87142857142857144</v>
      </c>
      <c r="O822" s="114">
        <f>'[5]P9 Consolidated'!BN821/'[5]P9 Consolidated'!$E821</f>
        <v>0.83333333333333337</v>
      </c>
      <c r="P822" s="114">
        <f>'[5]P9 Consolidated'!BT821/'[5]P9 Consolidated'!$E821</f>
        <v>0</v>
      </c>
      <c r="Q822" s="114">
        <f>'[5]P9 Consolidated'!BZ821/'[5]P9 Consolidated'!$E821</f>
        <v>1.3511904761904763</v>
      </c>
      <c r="R822" s="114">
        <f>'[5]P9 Consolidated'!CF821/'[5]P9 Consolidated'!$E821</f>
        <v>1.0357142857142858</v>
      </c>
      <c r="S822" s="114">
        <f>'[5]P9 Consolidated'!CL821/'[5]P9 Consolidated'!$E821</f>
        <v>1.1071428571428572</v>
      </c>
      <c r="T822" s="114">
        <f>'[5]P9 Consolidated'!CR821/'[5]P9 Consolidated'!$E821</f>
        <v>1.0386904761904763</v>
      </c>
      <c r="U822" s="114">
        <f>'[5]P9 Consolidated'!CX821/'[5]P9 Consolidated'!$E821</f>
        <v>1.0505952380952381</v>
      </c>
      <c r="V822" s="115">
        <f>'[5]P9 Consolidated'!DD821/'[5]P9 Consolidated'!$E821</f>
        <v>0.94047619047619047</v>
      </c>
    </row>
    <row r="823" spans="1:22">
      <c r="A823" s="109">
        <v>820</v>
      </c>
      <c r="B823" s="110" t="s">
        <v>985</v>
      </c>
      <c r="C823" s="111" t="s">
        <v>195</v>
      </c>
      <c r="D823" s="112">
        <v>200</v>
      </c>
      <c r="E823" s="113">
        <f>'[5]P9 Consolidated'!F822/'[5]P9 Consolidated'!$E822</f>
        <v>0.65099999999999991</v>
      </c>
      <c r="F823" s="114">
        <f>'[5]P9 Consolidated'!L822/'[5]P9 Consolidated'!$E822</f>
        <v>0.63900000000000001</v>
      </c>
      <c r="G823" s="114">
        <f>'[5]P9 Consolidated'!R822/'[5]P9 Consolidated'!$E822</f>
        <v>0.72450000000000003</v>
      </c>
      <c r="H823" s="114">
        <f>'[5]P9 Consolidated'!X822/'[5]P9 Consolidated'!$E822</f>
        <v>0.72450000000000003</v>
      </c>
      <c r="I823" s="114">
        <f>'[5]P9 Consolidated'!AD822/'[5]P9 Consolidated'!$E822</f>
        <v>0.77549999999999997</v>
      </c>
      <c r="J823" s="114">
        <f>'[5]P9 Consolidated'!AJ822/'[5]P9 Consolidated'!$E822</f>
        <v>0.85799999999999998</v>
      </c>
      <c r="K823" s="114">
        <f>'[5]P9 Consolidated'!AP822/'[5]P9 Consolidated'!$E822</f>
        <v>0.78749999999999998</v>
      </c>
      <c r="L823" s="114">
        <f>'[5]P9 Consolidated'!AV822/'[5]P9 Consolidated'!$E822</f>
        <v>0.79500000000000004</v>
      </c>
      <c r="M823" s="114">
        <f>'[5]P9 Consolidated'!BB822/'[5]P9 Consolidated'!$E822</f>
        <v>0.52500000000000002</v>
      </c>
      <c r="N823" s="114">
        <f>'[5]P9 Consolidated'!BH822/'[5]P9 Consolidated'!$E822</f>
        <v>0.495</v>
      </c>
      <c r="O823" s="114">
        <f>'[5]P9 Consolidated'!BN822/'[5]P9 Consolidated'!$E822</f>
        <v>0.47100000000000003</v>
      </c>
      <c r="P823" s="114">
        <f>'[5]P9 Consolidated'!BT822/'[5]P9 Consolidated'!$E822</f>
        <v>0</v>
      </c>
      <c r="Q823" s="114">
        <f>'[5]P9 Consolidated'!BZ822/'[5]P9 Consolidated'!$E822</f>
        <v>0.95550000000000002</v>
      </c>
      <c r="R823" s="114">
        <f>'[5]P9 Consolidated'!CF822/'[5]P9 Consolidated'!$E822</f>
        <v>0.41100000000000003</v>
      </c>
      <c r="S823" s="114">
        <f>'[5]P9 Consolidated'!CL822/'[5]P9 Consolidated'!$E822</f>
        <v>0.49200000000000005</v>
      </c>
      <c r="T823" s="114">
        <f>'[5]P9 Consolidated'!CR822/'[5]P9 Consolidated'!$E822</f>
        <v>0.47100000000000003</v>
      </c>
      <c r="U823" s="114">
        <f>'[5]P9 Consolidated'!CX822/'[5]P9 Consolidated'!$E822</f>
        <v>0</v>
      </c>
      <c r="V823" s="115">
        <f>'[5]P9 Consolidated'!DD822/'[5]P9 Consolidated'!$E822</f>
        <v>0</v>
      </c>
    </row>
    <row r="824" spans="1:22">
      <c r="A824" s="109">
        <v>821</v>
      </c>
      <c r="B824" s="110" t="s">
        <v>986</v>
      </c>
      <c r="C824" s="111" t="s">
        <v>195</v>
      </c>
      <c r="D824" s="112">
        <v>174</v>
      </c>
      <c r="E824" s="113">
        <f>'[5]P9 Consolidated'!F823/'[5]P9 Consolidated'!$E823</f>
        <v>0</v>
      </c>
      <c r="F824" s="114">
        <f>'[5]P9 Consolidated'!L823/'[5]P9 Consolidated'!$E823</f>
        <v>0</v>
      </c>
      <c r="G824" s="114">
        <f>'[5]P9 Consolidated'!R823/'[5]P9 Consolidated'!$E823</f>
        <v>0</v>
      </c>
      <c r="H824" s="114">
        <f>'[5]P9 Consolidated'!X823/'[5]P9 Consolidated'!$E823</f>
        <v>0</v>
      </c>
      <c r="I824" s="114">
        <f>'[5]P9 Consolidated'!AD823/'[5]P9 Consolidated'!$E823</f>
        <v>0</v>
      </c>
      <c r="J824" s="114">
        <f>'[5]P9 Consolidated'!AJ823/'[5]P9 Consolidated'!$E823</f>
        <v>0</v>
      </c>
      <c r="K824" s="114">
        <f>'[5]P9 Consolidated'!AP823/'[5]P9 Consolidated'!$E823</f>
        <v>0</v>
      </c>
      <c r="L824" s="114">
        <f>'[5]P9 Consolidated'!AV823/'[5]P9 Consolidated'!$E823</f>
        <v>0</v>
      </c>
      <c r="M824" s="114">
        <f>'[5]P9 Consolidated'!BB823/'[5]P9 Consolidated'!$E823</f>
        <v>0</v>
      </c>
      <c r="N824" s="114">
        <f>'[5]P9 Consolidated'!BH823/'[5]P9 Consolidated'!$E823</f>
        <v>0</v>
      </c>
      <c r="O824" s="114">
        <f>'[5]P9 Consolidated'!BN823/'[5]P9 Consolidated'!$E823</f>
        <v>0</v>
      </c>
      <c r="P824" s="114">
        <f>'[5]P9 Consolidated'!BT823/'[5]P9 Consolidated'!$E823</f>
        <v>0</v>
      </c>
      <c r="Q824" s="114">
        <f>'[5]P9 Consolidated'!BZ823/'[5]P9 Consolidated'!$E823</f>
        <v>0</v>
      </c>
      <c r="R824" s="114">
        <f>'[5]P9 Consolidated'!CF823/'[5]P9 Consolidated'!$E823</f>
        <v>0</v>
      </c>
      <c r="S824" s="114">
        <f>'[5]P9 Consolidated'!CL823/'[5]P9 Consolidated'!$E823</f>
        <v>0</v>
      </c>
      <c r="T824" s="114">
        <f>'[5]P9 Consolidated'!CR823/'[5]P9 Consolidated'!$E823</f>
        <v>0</v>
      </c>
      <c r="U824" s="114">
        <f>'[5]P9 Consolidated'!CX823/'[5]P9 Consolidated'!$E823</f>
        <v>0</v>
      </c>
      <c r="V824" s="115">
        <f>'[5]P9 Consolidated'!DD823/'[5]P9 Consolidated'!$E823</f>
        <v>0</v>
      </c>
    </row>
    <row r="825" spans="1:22">
      <c r="A825" s="109">
        <v>822</v>
      </c>
      <c r="B825" s="110" t="s">
        <v>987</v>
      </c>
      <c r="C825" s="111" t="s">
        <v>195</v>
      </c>
      <c r="D825" s="112">
        <v>132</v>
      </c>
      <c r="E825" s="113">
        <f>'[5]P9 Consolidated'!F824/'[5]P9 Consolidated'!$E824</f>
        <v>0</v>
      </c>
      <c r="F825" s="114">
        <f>'[5]P9 Consolidated'!L824/'[5]P9 Consolidated'!$E824</f>
        <v>0.81454545454545446</v>
      </c>
      <c r="G825" s="114">
        <f>'[5]P9 Consolidated'!R824/'[5]P9 Consolidated'!$E824</f>
        <v>1.2315151515151515</v>
      </c>
      <c r="H825" s="114">
        <f>'[5]P9 Consolidated'!X824/'[5]P9 Consolidated'!$E824</f>
        <v>1.3212121212121213</v>
      </c>
      <c r="I825" s="114">
        <f>'[5]P9 Consolidated'!AD824/'[5]P9 Consolidated'!$E824</f>
        <v>1.3672727272727272</v>
      </c>
      <c r="J825" s="114">
        <f>'[5]P9 Consolidated'!AJ824/'[5]P9 Consolidated'!$E824</f>
        <v>0.99878787878787878</v>
      </c>
      <c r="K825" s="114">
        <f>'[5]P9 Consolidated'!AP824/'[5]P9 Consolidated'!$E824</f>
        <v>0.33537878787878789</v>
      </c>
      <c r="L825" s="114">
        <f>'[5]P9 Consolidated'!AV824/'[5]P9 Consolidated'!$E824</f>
        <v>0.49780303030303025</v>
      </c>
      <c r="M825" s="114">
        <f>'[5]P9 Consolidated'!BB824/'[5]P9 Consolidated'!$E824</f>
        <v>0.58750000000000002</v>
      </c>
      <c r="N825" s="114">
        <f>'[5]P9 Consolidated'!BH824/'[5]P9 Consolidated'!$E824</f>
        <v>1.1147727272727272</v>
      </c>
      <c r="O825" s="114">
        <f>'[5]P9 Consolidated'!BN824/'[5]P9 Consolidated'!$E824</f>
        <v>1.1814393939393939</v>
      </c>
      <c r="P825" s="114">
        <f>'[5]P9 Consolidated'!BT824/'[5]P9 Consolidated'!$E824</f>
        <v>0</v>
      </c>
      <c r="Q825" s="114">
        <f>'[5]P9 Consolidated'!BZ824/'[5]P9 Consolidated'!$E824</f>
        <v>2.4659090909090908</v>
      </c>
      <c r="R825" s="114">
        <f>'[5]P9 Consolidated'!CF824/'[5]P9 Consolidated'!$E824</f>
        <v>0.88568181818181813</v>
      </c>
      <c r="S825" s="114">
        <f>'[5]P9 Consolidated'!CL824/'[5]P9 Consolidated'!$E824</f>
        <v>1.2784090909090908</v>
      </c>
      <c r="T825" s="114">
        <f>'[5]P9 Consolidated'!CR824/'[5]P9 Consolidated'!$E824</f>
        <v>1.353560606060606</v>
      </c>
      <c r="U825" s="114">
        <f>'[5]P9 Consolidated'!CX824/'[5]P9 Consolidated'!$E824</f>
        <v>1.4068939393939395</v>
      </c>
      <c r="V825" s="115">
        <f>'[5]P9 Consolidated'!DD824/'[5]P9 Consolidated'!$E824</f>
        <v>1.0917424242424243</v>
      </c>
    </row>
    <row r="826" spans="1:22">
      <c r="A826" s="109">
        <v>823</v>
      </c>
      <c r="B826" s="110" t="s">
        <v>988</v>
      </c>
      <c r="C826" s="111" t="s">
        <v>195</v>
      </c>
      <c r="D826" s="112">
        <v>166.7</v>
      </c>
      <c r="E826" s="113">
        <f>'[5]P9 Consolidated'!F825/'[5]P9 Consolidated'!$E825</f>
        <v>0.65506898620275955</v>
      </c>
      <c r="F826" s="114">
        <f>'[5]P9 Consolidated'!L825/'[5]P9 Consolidated'!$E825</f>
        <v>0.5518896220755849</v>
      </c>
      <c r="G826" s="114">
        <f>'[5]P9 Consolidated'!R825/'[5]P9 Consolidated'!$E825</f>
        <v>0.55908818236352731</v>
      </c>
      <c r="H826" s="114">
        <f>'[5]P9 Consolidated'!X825/'[5]P9 Consolidated'!$E825</f>
        <v>0.55908818236352731</v>
      </c>
      <c r="I826" s="114">
        <f>'[5]P9 Consolidated'!AD825/'[5]P9 Consolidated'!$E825</f>
        <v>0.47990401919616082</v>
      </c>
      <c r="J826" s="114">
        <f>'[5]P9 Consolidated'!AJ825/'[5]P9 Consolidated'!$E825</f>
        <v>0.41751649670065988</v>
      </c>
      <c r="K826" s="114">
        <f>'[5]P9 Consolidated'!AP825/'[5]P9 Consolidated'!$E825</f>
        <v>0.41751649670065988</v>
      </c>
      <c r="L826" s="114">
        <f>'[5]P9 Consolidated'!AV825/'[5]P9 Consolidated'!$E825</f>
        <v>0.38392321535692864</v>
      </c>
      <c r="M826" s="114">
        <f>'[5]P9 Consolidated'!BB825/'[5]P9 Consolidated'!$E825</f>
        <v>0.42423515296940612</v>
      </c>
      <c r="N826" s="114">
        <f>'[5]P9 Consolidated'!BH825/'[5]P9 Consolidated'!$E825</f>
        <v>0.4319136172765447</v>
      </c>
      <c r="O826" s="114">
        <f>'[5]P9 Consolidated'!BN825/'[5]P9 Consolidated'!$E825</f>
        <v>0.51589682063587283</v>
      </c>
      <c r="P826" s="114">
        <f>'[5]P9 Consolidated'!BT825/'[5]P9 Consolidated'!$E825</f>
        <v>0</v>
      </c>
      <c r="Q826" s="114">
        <f>'[5]P9 Consolidated'!BZ825/'[5]P9 Consolidated'!$E825</f>
        <v>0.91661667666466717</v>
      </c>
      <c r="R826" s="114">
        <f>'[5]P9 Consolidated'!CF825/'[5]P9 Consolidated'!$E825</f>
        <v>0.41511697660467911</v>
      </c>
      <c r="S826" s="114">
        <f>'[5]P9 Consolidated'!CL825/'[5]P9 Consolidated'!$E825</f>
        <v>0.42951409718056388</v>
      </c>
      <c r="T826" s="114">
        <f>'[5]P9 Consolidated'!CR825/'[5]P9 Consolidated'!$E825</f>
        <v>0.46070785842831435</v>
      </c>
      <c r="U826" s="114">
        <f>'[5]P9 Consolidated'!CX825/'[5]P9 Consolidated'!$E825</f>
        <v>0.45830833833233359</v>
      </c>
      <c r="V826" s="115">
        <f>'[5]P9 Consolidated'!DD825/'[5]P9 Consolidated'!$E825</f>
        <v>0.47510497900419923</v>
      </c>
    </row>
    <row r="827" spans="1:22">
      <c r="A827" s="109">
        <v>824</v>
      </c>
      <c r="B827" s="110" t="s">
        <v>989</v>
      </c>
      <c r="C827" s="111" t="s">
        <v>195</v>
      </c>
      <c r="D827" s="112">
        <v>161.1</v>
      </c>
      <c r="E827" s="113">
        <f>'[5]P9 Consolidated'!F826/'[5]P9 Consolidated'!$E826</f>
        <v>0</v>
      </c>
      <c r="F827" s="114">
        <f>'[5]P9 Consolidated'!L826/'[5]P9 Consolidated'!$E826</f>
        <v>3.9726877715704538E-2</v>
      </c>
      <c r="G827" s="114">
        <f>'[5]P9 Consolidated'!R826/'[5]P9 Consolidated'!$E826</f>
        <v>3.1036623215394167E-2</v>
      </c>
      <c r="H827" s="114">
        <f>'[5]P9 Consolidated'!X826/'[5]P9 Consolidated'!$E826</f>
        <v>3.4761018001241463E-2</v>
      </c>
      <c r="I827" s="114">
        <f>'[5]P9 Consolidated'!AD826/'[5]P9 Consolidated'!$E826</f>
        <v>2.4829298572315334E-2</v>
      </c>
      <c r="J827" s="114">
        <f>'[5]P9 Consolidated'!AJ826/'[5]P9 Consolidated'!$E826</f>
        <v>0</v>
      </c>
      <c r="K827" s="114">
        <f>'[5]P9 Consolidated'!AP826/'[5]P9 Consolidated'!$E826</f>
        <v>0</v>
      </c>
      <c r="L827" s="114">
        <f>'[5]P9 Consolidated'!AV826/'[5]P9 Consolidated'!$E826</f>
        <v>3.7243947858473E-2</v>
      </c>
      <c r="M827" s="114">
        <f>'[5]P9 Consolidated'!BB826/'[5]P9 Consolidated'!$E826</f>
        <v>4.3699565487274987E-2</v>
      </c>
      <c r="N827" s="114">
        <f>'[5]P9 Consolidated'!BH826/'[5]P9 Consolidated'!$E826</f>
        <v>3.7243947858473E-2</v>
      </c>
      <c r="O827" s="114">
        <f>'[5]P9 Consolidated'!BN826/'[5]P9 Consolidated'!$E826</f>
        <v>0</v>
      </c>
      <c r="P827" s="114">
        <f>'[5]P9 Consolidated'!BT826/'[5]P9 Consolidated'!$E826</f>
        <v>0</v>
      </c>
      <c r="Q827" s="114">
        <f>'[5]P9 Consolidated'!BZ826/'[5]P9 Consolidated'!$E826</f>
        <v>2.4829298572315334E-2</v>
      </c>
      <c r="R827" s="114">
        <f>'[5]P9 Consolidated'!CF826/'[5]P9 Consolidated'!$E826</f>
        <v>0</v>
      </c>
      <c r="S827" s="114">
        <f>'[5]P9 Consolidated'!CL826/'[5]P9 Consolidated'!$E826</f>
        <v>0</v>
      </c>
      <c r="T827" s="114">
        <f>'[5]P9 Consolidated'!CR826/'[5]P9 Consolidated'!$E826</f>
        <v>0</v>
      </c>
      <c r="U827" s="114">
        <f>'[5]P9 Consolidated'!CX826/'[5]P9 Consolidated'!$E826</f>
        <v>0</v>
      </c>
      <c r="V827" s="115">
        <f>'[5]P9 Consolidated'!DD826/'[5]P9 Consolidated'!$E826</f>
        <v>0</v>
      </c>
    </row>
    <row r="828" spans="1:22">
      <c r="A828" s="109">
        <v>825</v>
      </c>
      <c r="B828" s="110" t="s">
        <v>990</v>
      </c>
      <c r="C828" s="111" t="s">
        <v>195</v>
      </c>
      <c r="D828" s="112">
        <v>220</v>
      </c>
      <c r="E828" s="113">
        <f>'[5]P9 Consolidated'!F827/'[5]P9 Consolidated'!$E827</f>
        <v>0.23181818181818181</v>
      </c>
      <c r="F828" s="114">
        <f>'[5]P9 Consolidated'!L827/'[5]P9 Consolidated'!$E827</f>
        <v>0.37636363636363634</v>
      </c>
      <c r="G828" s="114">
        <f>'[5]P9 Consolidated'!R827/'[5]P9 Consolidated'!$E827</f>
        <v>0.29318181818181815</v>
      </c>
      <c r="H828" s="114">
        <f>'[5]P9 Consolidated'!X827/'[5]P9 Consolidated'!$E827</f>
        <v>0.14454545454545456</v>
      </c>
      <c r="I828" s="114">
        <f>'[5]P9 Consolidated'!AD827/'[5]P9 Consolidated'!$E827</f>
        <v>0.77727272727272723</v>
      </c>
      <c r="J828" s="114">
        <f>'[5]P9 Consolidated'!AJ827/'[5]P9 Consolidated'!$E827</f>
        <v>0.75136363636363646</v>
      </c>
      <c r="K828" s="114">
        <f>'[5]P9 Consolidated'!AP827/'[5]P9 Consolidated'!$E827</f>
        <v>6.1363636363636363E-2</v>
      </c>
      <c r="L828" s="114">
        <f>'[5]P9 Consolidated'!AV827/'[5]P9 Consolidated'!$E827</f>
        <v>0.30409090909090913</v>
      </c>
      <c r="M828" s="114">
        <f>'[5]P9 Consolidated'!BB827/'[5]P9 Consolidated'!$E827</f>
        <v>0.34090909090909088</v>
      </c>
      <c r="N828" s="114">
        <f>'[5]P9 Consolidated'!BH827/'[5]P9 Consolidated'!$E827</f>
        <v>0.31363636363636366</v>
      </c>
      <c r="O828" s="114">
        <f>'[5]P9 Consolidated'!BN827/'[5]P9 Consolidated'!$E827</f>
        <v>0.43772727272727269</v>
      </c>
      <c r="P828" s="114">
        <f>'[5]P9 Consolidated'!BT827/'[5]P9 Consolidated'!$E827</f>
        <v>0</v>
      </c>
      <c r="Q828" s="114">
        <f>'[5]P9 Consolidated'!BZ827/'[5]P9 Consolidated'!$E827</f>
        <v>1.1713636363636364</v>
      </c>
      <c r="R828" s="114">
        <f>'[5]P9 Consolidated'!CF827/'[5]P9 Consolidated'!$E827</f>
        <v>0.66927272727272735</v>
      </c>
      <c r="S828" s="114">
        <f>'[5]P9 Consolidated'!CL827/'[5]P9 Consolidated'!$E827</f>
        <v>0.57000000000000006</v>
      </c>
      <c r="T828" s="114">
        <f>'[5]P9 Consolidated'!CR827/'[5]P9 Consolidated'!$E827</f>
        <v>0.61636363636363634</v>
      </c>
      <c r="U828" s="114">
        <f>'[5]P9 Consolidated'!CX827/'[5]P9 Consolidated'!$E827</f>
        <v>0.57136363636363641</v>
      </c>
      <c r="V828" s="115">
        <f>'[5]P9 Consolidated'!DD827/'[5]P9 Consolidated'!$E827</f>
        <v>0.75409090909090915</v>
      </c>
    </row>
    <row r="829" spans="1:22">
      <c r="A829" s="109">
        <v>826</v>
      </c>
      <c r="B829" s="110" t="s">
        <v>991</v>
      </c>
      <c r="C829" s="111" t="s">
        <v>195</v>
      </c>
      <c r="D829" s="112">
        <v>188.89</v>
      </c>
      <c r="E829" s="113">
        <f>'[5]P9 Consolidated'!F828/'[5]P9 Consolidated'!$E828</f>
        <v>0</v>
      </c>
      <c r="F829" s="114">
        <f>'[5]P9 Consolidated'!L828/'[5]P9 Consolidated'!$E828</f>
        <v>0</v>
      </c>
      <c r="G829" s="114">
        <f>'[5]P9 Consolidated'!R828/'[5]P9 Consolidated'!$E828</f>
        <v>0</v>
      </c>
      <c r="H829" s="114">
        <f>'[5]P9 Consolidated'!X828/'[5]P9 Consolidated'!$E828</f>
        <v>0</v>
      </c>
      <c r="I829" s="114">
        <f>'[5]P9 Consolidated'!AD828/'[5]P9 Consolidated'!$E828</f>
        <v>0</v>
      </c>
      <c r="J829" s="114">
        <f>'[5]P9 Consolidated'!AJ828/'[5]P9 Consolidated'!$E828</f>
        <v>0</v>
      </c>
      <c r="K829" s="114">
        <f>'[5]P9 Consolidated'!AP828/'[5]P9 Consolidated'!$E828</f>
        <v>3.5999788236539786E-2</v>
      </c>
      <c r="L829" s="114">
        <f>'[5]P9 Consolidated'!AV828/'[5]P9 Consolidated'!$E828</f>
        <v>0</v>
      </c>
      <c r="M829" s="114">
        <f>'[5]P9 Consolidated'!BB828/'[5]P9 Consolidated'!$E828</f>
        <v>0.63973741330933354</v>
      </c>
      <c r="N829" s="114">
        <f>'[5]P9 Consolidated'!BH828/'[5]P9 Consolidated'!$E828</f>
        <v>0.7721425168087247</v>
      </c>
      <c r="O829" s="114">
        <f>'[5]P9 Consolidated'!BN828/'[5]P9 Consolidated'!$E828</f>
        <v>0.83249510296998264</v>
      </c>
      <c r="P829" s="114">
        <f>'[5]P9 Consolidated'!BT828/'[5]P9 Consolidated'!$E828</f>
        <v>0</v>
      </c>
      <c r="Q829" s="114">
        <f>'[5]P9 Consolidated'!BZ828/'[5]P9 Consolidated'!$E828</f>
        <v>1.7062840806818784</v>
      </c>
      <c r="R829" s="114">
        <f>'[5]P9 Consolidated'!CF828/'[5]P9 Consolidated'!$E828</f>
        <v>0.79437768013129351</v>
      </c>
      <c r="S829" s="114">
        <f>'[5]P9 Consolidated'!CL828/'[5]P9 Consolidated'!$E828</f>
        <v>0.76578961300227655</v>
      </c>
      <c r="T829" s="114">
        <f>'[5]P9 Consolidated'!CR828/'[5]P9 Consolidated'!$E828</f>
        <v>0.76896606490550057</v>
      </c>
      <c r="U829" s="114">
        <f>'[5]P9 Consolidated'!CX828/'[5]P9 Consolidated'!$E828</f>
        <v>0.749907353486156</v>
      </c>
      <c r="V829" s="115">
        <f>'[5]P9 Consolidated'!DD828/'[5]P9 Consolidated'!$E828</f>
        <v>0.749907353486156</v>
      </c>
    </row>
    <row r="830" spans="1:22">
      <c r="A830" s="109">
        <v>827</v>
      </c>
      <c r="B830" s="110" t="s">
        <v>992</v>
      </c>
      <c r="C830" s="111" t="s">
        <v>195</v>
      </c>
      <c r="D830" s="112">
        <v>197</v>
      </c>
      <c r="E830" s="113">
        <f>'[5]P9 Consolidated'!F829/'[5]P9 Consolidated'!$E829</f>
        <v>0</v>
      </c>
      <c r="F830" s="114">
        <f>'[5]P9 Consolidated'!L829/'[5]P9 Consolidated'!$E829</f>
        <v>0</v>
      </c>
      <c r="G830" s="114">
        <f>'[5]P9 Consolidated'!R829/'[5]P9 Consolidated'!$E829</f>
        <v>0</v>
      </c>
      <c r="H830" s="114">
        <f>'[5]P9 Consolidated'!X829/'[5]P9 Consolidated'!$E829</f>
        <v>0</v>
      </c>
      <c r="I830" s="114">
        <f>'[5]P9 Consolidated'!AD829/'[5]P9 Consolidated'!$E829</f>
        <v>0</v>
      </c>
      <c r="J830" s="114">
        <f>'[5]P9 Consolidated'!AJ829/'[5]P9 Consolidated'!$E829</f>
        <v>0</v>
      </c>
      <c r="K830" s="114">
        <f>'[5]P9 Consolidated'!AP829/'[5]P9 Consolidated'!$E829</f>
        <v>0</v>
      </c>
      <c r="L830" s="114">
        <f>'[5]P9 Consolidated'!AV829/'[5]P9 Consolidated'!$E829</f>
        <v>0</v>
      </c>
      <c r="M830" s="114">
        <f>'[5]P9 Consolidated'!BB829/'[5]P9 Consolidated'!$E829</f>
        <v>0</v>
      </c>
      <c r="N830" s="114">
        <f>'[5]P9 Consolidated'!BH829/'[5]P9 Consolidated'!$E829</f>
        <v>0</v>
      </c>
      <c r="O830" s="114">
        <f>'[5]P9 Consolidated'!BN829/'[5]P9 Consolidated'!$E829</f>
        <v>0</v>
      </c>
      <c r="P830" s="114">
        <f>'[5]P9 Consolidated'!BT829/'[5]P9 Consolidated'!$E829</f>
        <v>0</v>
      </c>
      <c r="Q830" s="114">
        <f>'[5]P9 Consolidated'!BZ829/'[5]P9 Consolidated'!$E829</f>
        <v>0</v>
      </c>
      <c r="R830" s="114">
        <f>'[5]P9 Consolidated'!CF829/'[5]P9 Consolidated'!$E829</f>
        <v>0</v>
      </c>
      <c r="S830" s="114">
        <f>'[5]P9 Consolidated'!CL829/'[5]P9 Consolidated'!$E829</f>
        <v>0</v>
      </c>
      <c r="T830" s="114">
        <f>'[5]P9 Consolidated'!CR829/'[5]P9 Consolidated'!$E829</f>
        <v>0</v>
      </c>
      <c r="U830" s="114">
        <f>'[5]P9 Consolidated'!CX829/'[5]P9 Consolidated'!$E829</f>
        <v>0</v>
      </c>
      <c r="V830" s="115">
        <f>'[5]P9 Consolidated'!DD829/'[5]P9 Consolidated'!$E829</f>
        <v>0</v>
      </c>
    </row>
    <row r="831" spans="1:22">
      <c r="A831" s="109">
        <v>828</v>
      </c>
      <c r="B831" s="110" t="s">
        <v>993</v>
      </c>
      <c r="C831" s="111" t="s">
        <v>195</v>
      </c>
      <c r="D831" s="112">
        <v>203</v>
      </c>
      <c r="E831" s="113">
        <f>'[5]P9 Consolidated'!F830/'[5]P9 Consolidated'!$E830</f>
        <v>0.79950738916256159</v>
      </c>
      <c r="F831" s="114">
        <f>'[5]P9 Consolidated'!L830/'[5]P9 Consolidated'!$E830</f>
        <v>0.16995073891625614</v>
      </c>
      <c r="G831" s="114">
        <f>'[5]P9 Consolidated'!R830/'[5]P9 Consolidated'!$E830</f>
        <v>0.13743842364532019</v>
      </c>
      <c r="H831" s="114">
        <f>'[5]P9 Consolidated'!X830/'[5]P9 Consolidated'!$E830</f>
        <v>0.12266009852216748</v>
      </c>
      <c r="I831" s="114">
        <f>'[5]P9 Consolidated'!AD830/'[5]P9 Consolidated'!$E830</f>
        <v>0.1270935960591133</v>
      </c>
      <c r="J831" s="114">
        <f>'[5]P9 Consolidated'!AJ830/'[5]P9 Consolidated'!$E830</f>
        <v>0.26009852216748769</v>
      </c>
      <c r="K831" s="114">
        <f>'[5]P9 Consolidated'!AP830/'[5]P9 Consolidated'!$E830</f>
        <v>5.024630541871921E-2</v>
      </c>
      <c r="L831" s="114">
        <f>'[5]P9 Consolidated'!AV830/'[5]P9 Consolidated'!$E830</f>
        <v>4.1379310344827586E-2</v>
      </c>
      <c r="M831" s="114">
        <f>'[5]P9 Consolidated'!BB830/'[5]P9 Consolidated'!$E830</f>
        <v>4.0788177339901477E-2</v>
      </c>
      <c r="N831" s="114">
        <f>'[5]P9 Consolidated'!BH830/'[5]P9 Consolidated'!$E830</f>
        <v>5.9113300492610835E-2</v>
      </c>
      <c r="O831" s="114">
        <f>'[5]P9 Consolidated'!BN830/'[5]P9 Consolidated'!$E830</f>
        <v>0.44482758620689655</v>
      </c>
      <c r="P831" s="114">
        <f>'[5]P9 Consolidated'!BT830/'[5]P9 Consolidated'!$E830</f>
        <v>0</v>
      </c>
      <c r="Q831" s="114">
        <f>'[5]P9 Consolidated'!BZ830/'[5]P9 Consolidated'!$E830</f>
        <v>0.7625615763546798</v>
      </c>
      <c r="R831" s="114">
        <f>'[5]P9 Consolidated'!CF830/'[5]P9 Consolidated'!$E830</f>
        <v>7.9802955665024627E-2</v>
      </c>
      <c r="S831" s="114">
        <f>'[5]P9 Consolidated'!CL830/'[5]P9 Consolidated'!$E830</f>
        <v>0.10197044334975369</v>
      </c>
      <c r="T831" s="114">
        <f>'[5]P9 Consolidated'!CR830/'[5]P9 Consolidated'!$E830</f>
        <v>0.39162561576354682</v>
      </c>
      <c r="U831" s="114">
        <f>'[5]P9 Consolidated'!CX830/'[5]P9 Consolidated'!$E830</f>
        <v>0.38423645320197042</v>
      </c>
      <c r="V831" s="115">
        <f>'[5]P9 Consolidated'!DD830/'[5]P9 Consolidated'!$E830</f>
        <v>0.39901477832512317</v>
      </c>
    </row>
    <row r="832" spans="1:22">
      <c r="A832" s="109">
        <v>829</v>
      </c>
      <c r="B832" s="110" t="s">
        <v>994</v>
      </c>
      <c r="C832" s="111" t="s">
        <v>195</v>
      </c>
      <c r="D832" s="112">
        <v>720</v>
      </c>
      <c r="E832" s="113">
        <f>'[5]P9 Consolidated'!F831/'[5]P9 Consolidated'!$E831</f>
        <v>0.15138888888888888</v>
      </c>
      <c r="F832" s="114">
        <f>'[5]P9 Consolidated'!L831/'[5]P9 Consolidated'!$E831</f>
        <v>0.21666666666666667</v>
      </c>
      <c r="G832" s="114">
        <f>'[5]P9 Consolidated'!R831/'[5]P9 Consolidated'!$E831</f>
        <v>0.29444444444444445</v>
      </c>
      <c r="H832" s="114">
        <f>'[5]P9 Consolidated'!X831/'[5]P9 Consolidated'!$E831</f>
        <v>0.32222222222222224</v>
      </c>
      <c r="I832" s="114">
        <f>'[5]P9 Consolidated'!AD831/'[5]P9 Consolidated'!$E831</f>
        <v>0.28194444444444444</v>
      </c>
      <c r="J832" s="114">
        <f>'[5]P9 Consolidated'!AJ831/'[5]P9 Consolidated'!$E831</f>
        <v>0.27500000000000002</v>
      </c>
      <c r="K832" s="114">
        <f>'[5]P9 Consolidated'!AP831/'[5]P9 Consolidated'!$E831</f>
        <v>0.25138888888888888</v>
      </c>
      <c r="L832" s="114">
        <f>'[5]P9 Consolidated'!AV831/'[5]P9 Consolidated'!$E831</f>
        <v>0.21527777777777779</v>
      </c>
      <c r="M832" s="114">
        <f>'[5]P9 Consolidated'!BB831/'[5]P9 Consolidated'!$E831</f>
        <v>0.17333333333333334</v>
      </c>
      <c r="N832" s="114">
        <f>'[5]P9 Consolidated'!BH831/'[5]P9 Consolidated'!$E831</f>
        <v>0.19666666666666666</v>
      </c>
      <c r="O832" s="114">
        <f>'[5]P9 Consolidated'!BN831/'[5]P9 Consolidated'!$E831</f>
        <v>0.23472222222222222</v>
      </c>
      <c r="P832" s="114">
        <f>'[5]P9 Consolidated'!BT831/'[5]P9 Consolidated'!$E831</f>
        <v>0</v>
      </c>
      <c r="Q832" s="114">
        <f>'[5]P9 Consolidated'!BZ831/'[5]P9 Consolidated'!$E831</f>
        <v>0.61944444444444446</v>
      </c>
      <c r="R832" s="114">
        <f>'[5]P9 Consolidated'!CF831/'[5]P9 Consolidated'!$E831</f>
        <v>0.15138888888888888</v>
      </c>
      <c r="S832" s="114">
        <f>'[5]P9 Consolidated'!CL831/'[5]P9 Consolidated'!$E831</f>
        <v>0.1736111111111111</v>
      </c>
      <c r="T832" s="114">
        <f>'[5]P9 Consolidated'!CR831/'[5]P9 Consolidated'!$E831</f>
        <v>0.2902777777777778</v>
      </c>
      <c r="U832" s="114">
        <f>'[5]P9 Consolidated'!CX831/'[5]P9 Consolidated'!$E831</f>
        <v>0.35</v>
      </c>
      <c r="V832" s="115">
        <f>'[5]P9 Consolidated'!DD831/'[5]P9 Consolidated'!$E831</f>
        <v>0.30555555555555558</v>
      </c>
    </row>
    <row r="833" spans="1:22">
      <c r="A833" s="109">
        <v>830</v>
      </c>
      <c r="B833" s="110" t="s">
        <v>995</v>
      </c>
      <c r="C833" s="111" t="s">
        <v>195</v>
      </c>
      <c r="D833" s="112">
        <v>130</v>
      </c>
      <c r="E833" s="113">
        <f>'[5]P9 Consolidated'!F832/'[5]P9 Consolidated'!$E832</f>
        <v>0</v>
      </c>
      <c r="F833" s="114">
        <f>'[5]P9 Consolidated'!L832/'[5]P9 Consolidated'!$E832</f>
        <v>0</v>
      </c>
      <c r="G833" s="114">
        <f>'[5]P9 Consolidated'!R832/'[5]P9 Consolidated'!$E832</f>
        <v>0</v>
      </c>
      <c r="H833" s="114">
        <f>'[5]P9 Consolidated'!X832/'[5]P9 Consolidated'!$E832</f>
        <v>0</v>
      </c>
      <c r="I833" s="114">
        <f>'[5]P9 Consolidated'!AD832/'[5]P9 Consolidated'!$E832</f>
        <v>0</v>
      </c>
      <c r="J833" s="114">
        <f>'[5]P9 Consolidated'!AJ832/'[5]P9 Consolidated'!$E832</f>
        <v>0</v>
      </c>
      <c r="K833" s="114">
        <f>'[5]P9 Consolidated'!AP832/'[5]P9 Consolidated'!$E832</f>
        <v>0</v>
      </c>
      <c r="L833" s="114">
        <f>'[5]P9 Consolidated'!AV832/'[5]P9 Consolidated'!$E832</f>
        <v>0.8</v>
      </c>
      <c r="M833" s="114">
        <f>'[5]P9 Consolidated'!BB832/'[5]P9 Consolidated'!$E832</f>
        <v>0.8</v>
      </c>
      <c r="N833" s="114">
        <f>'[5]P9 Consolidated'!BH832/'[5]P9 Consolidated'!$E832</f>
        <v>0.8</v>
      </c>
      <c r="O833" s="114">
        <f>'[5]P9 Consolidated'!BN832/'[5]P9 Consolidated'!$E832</f>
        <v>0</v>
      </c>
      <c r="P833" s="114">
        <f>'[5]P9 Consolidated'!BT832/'[5]P9 Consolidated'!$E832</f>
        <v>0</v>
      </c>
      <c r="Q833" s="114">
        <f>'[5]P9 Consolidated'!BZ832/'[5]P9 Consolidated'!$E832</f>
        <v>0</v>
      </c>
      <c r="R833" s="114">
        <f>'[5]P9 Consolidated'!CF832/'[5]P9 Consolidated'!$E832</f>
        <v>0</v>
      </c>
      <c r="S833" s="114">
        <f>'[5]P9 Consolidated'!CL832/'[5]P9 Consolidated'!$E832</f>
        <v>0</v>
      </c>
      <c r="T833" s="114">
        <f>'[5]P9 Consolidated'!CR832/'[5]P9 Consolidated'!$E832</f>
        <v>0</v>
      </c>
      <c r="U833" s="114">
        <f>'[5]P9 Consolidated'!CX832/'[5]P9 Consolidated'!$E832</f>
        <v>0</v>
      </c>
      <c r="V833" s="115">
        <f>'[5]P9 Consolidated'!DD832/'[5]P9 Consolidated'!$E832</f>
        <v>0</v>
      </c>
    </row>
    <row r="834" spans="1:22">
      <c r="A834" s="109">
        <v>831</v>
      </c>
      <c r="B834" s="110" t="s">
        <v>996</v>
      </c>
      <c r="C834" s="111" t="s">
        <v>195</v>
      </c>
      <c r="D834" s="112">
        <v>202</v>
      </c>
      <c r="E834" s="113">
        <f>'[5]P9 Consolidated'!F833/'[5]P9 Consolidated'!$E833</f>
        <v>0.16336633663366337</v>
      </c>
      <c r="F834" s="114">
        <f>'[5]P9 Consolidated'!L833/'[5]P9 Consolidated'!$E833</f>
        <v>0.54207920792079212</v>
      </c>
      <c r="G834" s="114">
        <f>'[5]P9 Consolidated'!R833/'[5]P9 Consolidated'!$E833</f>
        <v>0.51980198019801982</v>
      </c>
      <c r="H834" s="114">
        <f>'[5]P9 Consolidated'!X833/'[5]P9 Consolidated'!$E833</f>
        <v>0.42623762376237623</v>
      </c>
      <c r="I834" s="114">
        <f>'[5]P9 Consolidated'!AD833/'[5]P9 Consolidated'!$E833</f>
        <v>0.31188118811881188</v>
      </c>
      <c r="J834" s="114">
        <f>'[5]P9 Consolidated'!AJ833/'[5]P9 Consolidated'!$E833</f>
        <v>0.5108910891089109</v>
      </c>
      <c r="K834" s="114">
        <f>'[5]P9 Consolidated'!AP833/'[5]P9 Consolidated'!$E833</f>
        <v>0.3207920792079208</v>
      </c>
      <c r="L834" s="114">
        <f>'[5]P9 Consolidated'!AV833/'[5]P9 Consolidated'!$E833</f>
        <v>0.27772277227722775</v>
      </c>
      <c r="M834" s="114">
        <f>'[5]P9 Consolidated'!BB833/'[5]P9 Consolidated'!$E833</f>
        <v>0.19306930693069307</v>
      </c>
      <c r="N834" s="114">
        <f>'[5]P9 Consolidated'!BH833/'[5]P9 Consolidated'!$E833</f>
        <v>0.21029702970297029</v>
      </c>
      <c r="O834" s="114">
        <f>'[5]P9 Consolidated'!BN833/'[5]P9 Consolidated'!$E833</f>
        <v>0.21089108910891091</v>
      </c>
      <c r="P834" s="114">
        <f>'[5]P9 Consolidated'!BT833/'[5]P9 Consolidated'!$E833</f>
        <v>0</v>
      </c>
      <c r="Q834" s="114">
        <f>'[5]P9 Consolidated'!BZ833/'[5]P9 Consolidated'!$E833</f>
        <v>0.52277227722772279</v>
      </c>
      <c r="R834" s="114">
        <f>'[5]P9 Consolidated'!CF833/'[5]P9 Consolidated'!$E833</f>
        <v>0.23465346534653464</v>
      </c>
      <c r="S834" s="114">
        <f>'[5]P9 Consolidated'!CL833/'[5]P9 Consolidated'!$E833</f>
        <v>0.22871287128712872</v>
      </c>
      <c r="T834" s="114">
        <f>'[5]P9 Consolidated'!CR833/'[5]P9 Consolidated'!$E833</f>
        <v>0.28217821782178215</v>
      </c>
      <c r="U834" s="114">
        <f>'[5]P9 Consolidated'!CX833/'[5]P9 Consolidated'!$E833</f>
        <v>0.28217821782178215</v>
      </c>
      <c r="V834" s="115">
        <f>'[5]P9 Consolidated'!DD833/'[5]P9 Consolidated'!$E833</f>
        <v>0.26732673267326734</v>
      </c>
    </row>
    <row r="835" spans="1:22">
      <c r="A835" s="109">
        <v>832</v>
      </c>
      <c r="B835" s="110" t="s">
        <v>997</v>
      </c>
      <c r="C835" s="111" t="s">
        <v>195</v>
      </c>
      <c r="D835" s="112">
        <v>300</v>
      </c>
      <c r="E835" s="113">
        <f>'[5]P9 Consolidated'!F834/'[5]P9 Consolidated'!$E834</f>
        <v>0.23466666666666669</v>
      </c>
      <c r="F835" s="114">
        <f>'[5]P9 Consolidated'!L834/'[5]P9 Consolidated'!$E834</f>
        <v>1</v>
      </c>
      <c r="G835" s="114">
        <f>'[5]P9 Consolidated'!R834/'[5]P9 Consolidated'!$E834</f>
        <v>1</v>
      </c>
      <c r="H835" s="114">
        <f>'[5]P9 Consolidated'!X834/'[5]P9 Consolidated'!$E834</f>
        <v>1</v>
      </c>
      <c r="I835" s="114">
        <f>'[5]P9 Consolidated'!AD834/'[5]P9 Consolidated'!$E834</f>
        <v>0</v>
      </c>
      <c r="J835" s="114">
        <f>'[5]P9 Consolidated'!AJ834/'[5]P9 Consolidated'!$E834</f>
        <v>1</v>
      </c>
      <c r="K835" s="114">
        <f>'[5]P9 Consolidated'!AP834/'[5]P9 Consolidated'!$E834</f>
        <v>1</v>
      </c>
      <c r="L835" s="114">
        <f>'[5]P9 Consolidated'!AV834/'[5]P9 Consolidated'!$E834</f>
        <v>0.17400000000000002</v>
      </c>
      <c r="M835" s="114">
        <f>'[5]P9 Consolidated'!BB834/'[5]P9 Consolidated'!$E834</f>
        <v>0.14000000000000001</v>
      </c>
      <c r="N835" s="114">
        <f>'[5]P9 Consolidated'!BH834/'[5]P9 Consolidated'!$E834</f>
        <v>0.3</v>
      </c>
      <c r="O835" s="114">
        <f>'[5]P9 Consolidated'!BN834/'[5]P9 Consolidated'!$E834</f>
        <v>0.68100000000000005</v>
      </c>
      <c r="P835" s="114">
        <f>'[5]P9 Consolidated'!BT834/'[5]P9 Consolidated'!$E834</f>
        <v>0</v>
      </c>
      <c r="Q835" s="114">
        <f>'[5]P9 Consolidated'!BZ834/'[5]P9 Consolidated'!$E834</f>
        <v>1.075</v>
      </c>
      <c r="R835" s="114">
        <f>'[5]P9 Consolidated'!CF834/'[5]P9 Consolidated'!$E834</f>
        <v>0.59</v>
      </c>
      <c r="S835" s="114">
        <f>'[5]P9 Consolidated'!CL834/'[5]P9 Consolidated'!$E834</f>
        <v>0.505</v>
      </c>
      <c r="T835" s="114">
        <f>'[5]P9 Consolidated'!CR834/'[5]P9 Consolidated'!$E834</f>
        <v>0.51700000000000002</v>
      </c>
      <c r="U835" s="114">
        <f>'[5]P9 Consolidated'!CX834/'[5]P9 Consolidated'!$E834</f>
        <v>0.76200000000000001</v>
      </c>
      <c r="V835" s="115">
        <f>'[5]P9 Consolidated'!DD834/'[5]P9 Consolidated'!$E834</f>
        <v>0.78</v>
      </c>
    </row>
    <row r="836" spans="1:22">
      <c r="A836" s="109">
        <v>833</v>
      </c>
      <c r="B836" s="110" t="s">
        <v>998</v>
      </c>
      <c r="C836" s="111" t="s">
        <v>195</v>
      </c>
      <c r="D836" s="112">
        <v>120</v>
      </c>
      <c r="E836" s="113">
        <f>'[5]P9 Consolidated'!F835/'[5]P9 Consolidated'!$E835</f>
        <v>0.19333333333333333</v>
      </c>
      <c r="F836" s="114">
        <f>'[5]P9 Consolidated'!L835/'[5]P9 Consolidated'!$E835</f>
        <v>0.38333333333333336</v>
      </c>
      <c r="G836" s="114">
        <f>'[5]P9 Consolidated'!R835/'[5]P9 Consolidated'!$E835</f>
        <v>0.5066666666666666</v>
      </c>
      <c r="H836" s="114">
        <f>'[5]P9 Consolidated'!X835/'[5]P9 Consolidated'!$E835</f>
        <v>0.41666666666666669</v>
      </c>
      <c r="I836" s="114">
        <f>'[5]P9 Consolidated'!AD835/'[5]P9 Consolidated'!$E835</f>
        <v>0.27666666666666667</v>
      </c>
      <c r="J836" s="114">
        <f>'[5]P9 Consolidated'!AJ835/'[5]P9 Consolidated'!$E835</f>
        <v>0.16666666666666666</v>
      </c>
      <c r="K836" s="114">
        <f>'[5]P9 Consolidated'!AP835/'[5]P9 Consolidated'!$E835</f>
        <v>0.2533333333333333</v>
      </c>
      <c r="L836" s="114">
        <f>'[5]P9 Consolidated'!AV835/'[5]P9 Consolidated'!$E835</f>
        <v>0.22666666666666666</v>
      </c>
      <c r="M836" s="114">
        <f>'[5]P9 Consolidated'!BB835/'[5]P9 Consolidated'!$E835</f>
        <v>0.16</v>
      </c>
      <c r="N836" s="114">
        <f>'[5]P9 Consolidated'!BH835/'[5]P9 Consolidated'!$E835</f>
        <v>0.2</v>
      </c>
      <c r="O836" s="114">
        <f>'[5]P9 Consolidated'!BN835/'[5]P9 Consolidated'!$E835</f>
        <v>0.19333333333333333</v>
      </c>
      <c r="P836" s="114">
        <f>'[5]P9 Consolidated'!BT835/'[5]P9 Consolidated'!$E835</f>
        <v>0</v>
      </c>
      <c r="Q836" s="114">
        <f>'[5]P9 Consolidated'!BZ835/'[5]P9 Consolidated'!$E835</f>
        <v>0.42666666666666669</v>
      </c>
      <c r="R836" s="114">
        <f>'[5]P9 Consolidated'!CF835/'[5]P9 Consolidated'!$E835</f>
        <v>0.17866666666666667</v>
      </c>
      <c r="S836" s="114">
        <f>'[5]P9 Consolidated'!CL835/'[5]P9 Consolidated'!$E835</f>
        <v>0.19333333333333333</v>
      </c>
      <c r="T836" s="114">
        <f>'[5]P9 Consolidated'!CR835/'[5]P9 Consolidated'!$E835</f>
        <v>0.24333333333333332</v>
      </c>
      <c r="U836" s="114">
        <f>'[5]P9 Consolidated'!CX835/'[5]P9 Consolidated'!$E835</f>
        <v>0.56000000000000005</v>
      </c>
      <c r="V836" s="115">
        <f>'[5]P9 Consolidated'!DD835/'[5]P9 Consolidated'!$E835</f>
        <v>0.23</v>
      </c>
    </row>
    <row r="837" spans="1:22">
      <c r="A837" s="109">
        <v>834</v>
      </c>
      <c r="B837" s="110" t="s">
        <v>999</v>
      </c>
      <c r="C837" s="111" t="s">
        <v>195</v>
      </c>
      <c r="D837" s="112">
        <v>160</v>
      </c>
      <c r="E837" s="113">
        <f>'[5]P9 Consolidated'!F836/'[5]P9 Consolidated'!$E836</f>
        <v>0.78249999999999997</v>
      </c>
      <c r="F837" s="114">
        <f>'[5]P9 Consolidated'!L836/'[5]P9 Consolidated'!$E836</f>
        <v>0.93249999999999988</v>
      </c>
      <c r="G837" s="114">
        <f>'[5]P9 Consolidated'!R836/'[5]P9 Consolidated'!$E836</f>
        <v>0.93499999999999994</v>
      </c>
      <c r="H837" s="114">
        <f>'[5]P9 Consolidated'!X836/'[5]P9 Consolidated'!$E836</f>
        <v>0.95</v>
      </c>
      <c r="I837" s="114">
        <f>'[5]P9 Consolidated'!AD836/'[5]P9 Consolidated'!$E836</f>
        <v>0.98499999999999999</v>
      </c>
      <c r="J837" s="114">
        <f>'[5]P9 Consolidated'!AJ836/'[5]P9 Consolidated'!$E836</f>
        <v>0.84250000000000003</v>
      </c>
      <c r="K837" s="114">
        <f>'[5]P9 Consolidated'!AP836/'[5]P9 Consolidated'!$E836</f>
        <v>0.56500000000000006</v>
      </c>
      <c r="L837" s="114">
        <f>'[5]P9 Consolidated'!AV836/'[5]P9 Consolidated'!$E836</f>
        <v>0.13750000000000001</v>
      </c>
      <c r="M837" s="114">
        <f>'[5]P9 Consolidated'!BB836/'[5]P9 Consolidated'!$E836</f>
        <v>0.35</v>
      </c>
      <c r="N837" s="114">
        <f>'[5]P9 Consolidated'!BH836/'[5]P9 Consolidated'!$E836</f>
        <v>1.0775000000000001</v>
      </c>
      <c r="O837" s="114">
        <f>'[5]P9 Consolidated'!BN836/'[5]P9 Consolidated'!$E836</f>
        <v>1.155</v>
      </c>
      <c r="P837" s="114">
        <f>'[5]P9 Consolidated'!BT836/'[5]P9 Consolidated'!$E836</f>
        <v>0</v>
      </c>
      <c r="Q837" s="114">
        <f>'[5]P9 Consolidated'!BZ836/'[5]P9 Consolidated'!$E836</f>
        <v>1.75</v>
      </c>
      <c r="R837" s="114">
        <f>'[5]P9 Consolidated'!CF836/'[5]P9 Consolidated'!$E836</f>
        <v>0.89749999999999996</v>
      </c>
      <c r="S837" s="114">
        <f>'[5]P9 Consolidated'!CL836/'[5]P9 Consolidated'!$E836</f>
        <v>0.90999999999999992</v>
      </c>
      <c r="T837" s="114">
        <f>'[5]P9 Consolidated'!CR836/'[5]P9 Consolidated'!$E836</f>
        <v>0.94750000000000001</v>
      </c>
      <c r="U837" s="114">
        <f>'[5]P9 Consolidated'!CX836/'[5]P9 Consolidated'!$E836</f>
        <v>0.82250000000000001</v>
      </c>
      <c r="V837" s="115">
        <f>'[5]P9 Consolidated'!DD836/'[5]P9 Consolidated'!$E836</f>
        <v>1.0349999999999999</v>
      </c>
    </row>
    <row r="838" spans="1:22">
      <c r="A838" s="109">
        <v>835</v>
      </c>
      <c r="B838" s="110" t="s">
        <v>1000</v>
      </c>
      <c r="C838" s="111" t="s">
        <v>195</v>
      </c>
      <c r="D838" s="112">
        <v>221</v>
      </c>
      <c r="E838" s="113">
        <f>'[5]P9 Consolidated'!F837/'[5]P9 Consolidated'!$E837</f>
        <v>0.99909502262443439</v>
      </c>
      <c r="F838" s="114">
        <f>'[5]P9 Consolidated'!L837/'[5]P9 Consolidated'!$E837</f>
        <v>0</v>
      </c>
      <c r="G838" s="114">
        <f>'[5]P9 Consolidated'!R837/'[5]P9 Consolidated'!$E837</f>
        <v>3.8009049773755654</v>
      </c>
      <c r="H838" s="114">
        <f>'[5]P9 Consolidated'!X837/'[5]P9 Consolidated'!$E837</f>
        <v>0.46153846153846156</v>
      </c>
      <c r="I838" s="114">
        <f>'[5]P9 Consolidated'!AD837/'[5]P9 Consolidated'!$E837</f>
        <v>0.43438914027149322</v>
      </c>
      <c r="J838" s="114">
        <f>'[5]P9 Consolidated'!AJ837/'[5]P9 Consolidated'!$E837</f>
        <v>0.16289592760180996</v>
      </c>
      <c r="K838" s="114">
        <f>'[5]P9 Consolidated'!AP837/'[5]P9 Consolidated'!$E837</f>
        <v>0.24434389140271492</v>
      </c>
      <c r="L838" s="114">
        <f>'[5]P9 Consolidated'!AV837/'[5]P9 Consolidated'!$E837</f>
        <v>0.16289592760180996</v>
      </c>
      <c r="M838" s="114">
        <f>'[5]P9 Consolidated'!BB837/'[5]P9 Consolidated'!$E837</f>
        <v>0.13574660633484162</v>
      </c>
      <c r="N838" s="114">
        <f>'[5]P9 Consolidated'!BH837/'[5]P9 Consolidated'!$E837</f>
        <v>8.1447963800904979E-2</v>
      </c>
      <c r="O838" s="114">
        <f>'[5]P9 Consolidated'!BN837/'[5]P9 Consolidated'!$E837</f>
        <v>0.10859728506787331</v>
      </c>
      <c r="P838" s="114">
        <f>'[5]P9 Consolidated'!BT837/'[5]P9 Consolidated'!$E837</f>
        <v>0</v>
      </c>
      <c r="Q838" s="114">
        <f>'[5]P9 Consolidated'!BZ837/'[5]P9 Consolidated'!$E837</f>
        <v>0.48868778280542985</v>
      </c>
      <c r="R838" s="114">
        <f>'[5]P9 Consolidated'!CF837/'[5]P9 Consolidated'!$E837</f>
        <v>0.16289592760180996</v>
      </c>
      <c r="S838" s="114">
        <f>'[5]P9 Consolidated'!CL837/'[5]P9 Consolidated'!$E837</f>
        <v>0.21719457013574661</v>
      </c>
      <c r="T838" s="114">
        <f>'[5]P9 Consolidated'!CR837/'[5]P9 Consolidated'!$E837</f>
        <v>0.46153846153846156</v>
      </c>
      <c r="U838" s="114">
        <f>'[5]P9 Consolidated'!CX837/'[5]P9 Consolidated'!$E837</f>
        <v>0.27149321266968324</v>
      </c>
      <c r="V838" s="115">
        <f>'[5]P9 Consolidated'!DD837/'[5]P9 Consolidated'!$E837</f>
        <v>0.19004524886877827</v>
      </c>
    </row>
    <row r="839" spans="1:22">
      <c r="A839" s="109">
        <v>836</v>
      </c>
      <c r="B839" s="110" t="s">
        <v>1001</v>
      </c>
      <c r="C839" s="111" t="s">
        <v>195</v>
      </c>
      <c r="D839" s="112">
        <v>125</v>
      </c>
      <c r="E839" s="113">
        <f>'[5]P9 Consolidated'!F838/'[5]P9 Consolidated'!$E838</f>
        <v>0.2848</v>
      </c>
      <c r="F839" s="114">
        <f>'[5]P9 Consolidated'!L838/'[5]P9 Consolidated'!$E838</f>
        <v>0.77055999999999991</v>
      </c>
      <c r="G839" s="114">
        <f>'[5]P9 Consolidated'!R838/'[5]P9 Consolidated'!$E838</f>
        <v>0.87551999999999996</v>
      </c>
      <c r="H839" s="114">
        <f>'[5]P9 Consolidated'!X838/'[5]P9 Consolidated'!$E838</f>
        <v>0.8716799999999999</v>
      </c>
      <c r="I839" s="114">
        <f>'[5]P9 Consolidated'!AD838/'[5]P9 Consolidated'!$E838</f>
        <v>0.91264000000000001</v>
      </c>
      <c r="J839" s="114">
        <f>'[5]P9 Consolidated'!AJ838/'[5]P9 Consolidated'!$E838</f>
        <v>0.80640000000000001</v>
      </c>
      <c r="K839" s="114">
        <f>'[5]P9 Consolidated'!AP838/'[5]P9 Consolidated'!$E838</f>
        <v>0.96128000000000002</v>
      </c>
      <c r="L839" s="114">
        <f>'[5]P9 Consolidated'!AV838/'[5]P9 Consolidated'!$E838</f>
        <v>0.89600000000000002</v>
      </c>
      <c r="M839" s="114">
        <f>'[5]P9 Consolidated'!BB838/'[5]P9 Consolidated'!$E838</f>
        <v>0.6976</v>
      </c>
      <c r="N839" s="114">
        <f>'[5]P9 Consolidated'!BH838/'[5]P9 Consolidated'!$E838</f>
        <v>0.72960000000000003</v>
      </c>
      <c r="O839" s="114">
        <f>'[5]P9 Consolidated'!BN838/'[5]P9 Consolidated'!$E838</f>
        <v>0.73344000000000009</v>
      </c>
      <c r="P839" s="114">
        <f>'[5]P9 Consolidated'!BT838/'[5]P9 Consolidated'!$E838</f>
        <v>0</v>
      </c>
      <c r="Q839" s="114">
        <f>'[5]P9 Consolidated'!BZ838/'[5]P9 Consolidated'!$E838</f>
        <v>1.63584</v>
      </c>
      <c r="R839" s="114">
        <f>'[5]P9 Consolidated'!CF838/'[5]P9 Consolidated'!$E838</f>
        <v>0.79232000000000002</v>
      </c>
      <c r="S839" s="114">
        <f>'[5]P9 Consolidated'!CL838/'[5]P9 Consolidated'!$E838</f>
        <v>0.52224000000000004</v>
      </c>
      <c r="T839" s="114">
        <f>'[5]P9 Consolidated'!CR838/'[5]P9 Consolidated'!$E838</f>
        <v>0.78208</v>
      </c>
      <c r="U839" s="114">
        <f>'[5]P9 Consolidated'!CX838/'[5]P9 Consolidated'!$E838</f>
        <v>0.83455999999999997</v>
      </c>
      <c r="V839" s="115">
        <f>'[5]P9 Consolidated'!DD838/'[5]P9 Consolidated'!$E838</f>
        <v>0.8</v>
      </c>
    </row>
    <row r="840" spans="1:22">
      <c r="A840" s="109">
        <v>837</v>
      </c>
      <c r="B840" s="110" t="s">
        <v>1002</v>
      </c>
      <c r="C840" s="111" t="s">
        <v>195</v>
      </c>
      <c r="D840" s="112">
        <v>843.3</v>
      </c>
      <c r="E840" s="113">
        <f>'[5]P9 Consolidated'!F839/'[5]P9 Consolidated'!$E839</f>
        <v>0.40792126170994902</v>
      </c>
      <c r="F840" s="114">
        <f>'[5]P9 Consolidated'!L839/'[5]P9 Consolidated'!$E839</f>
        <v>0.75773745997865527</v>
      </c>
      <c r="G840" s="114">
        <f>'[5]P9 Consolidated'!R839/'[5]P9 Consolidated'!$E839</f>
        <v>0.57156409344242853</v>
      </c>
      <c r="H840" s="114">
        <f>'[5]P9 Consolidated'!X839/'[5]P9 Consolidated'!$E839</f>
        <v>0.6284833392624215</v>
      </c>
      <c r="I840" s="114">
        <f>'[5]P9 Consolidated'!AD839/'[5]P9 Consolidated'!$E839</f>
        <v>0.40317799122494963</v>
      </c>
      <c r="J840" s="114">
        <f>'[5]P9 Consolidated'!AJ839/'[5]P9 Consolidated'!$E839</f>
        <v>0.40317799122494963</v>
      </c>
      <c r="K840" s="114">
        <f>'[5]P9 Consolidated'!AP839/'[5]P9 Consolidated'!$E839</f>
        <v>0.40317799122494963</v>
      </c>
      <c r="L840" s="114">
        <f>'[5]P9 Consolidated'!AV839/'[5]P9 Consolidated'!$E839</f>
        <v>4.4586742558994433E-2</v>
      </c>
      <c r="M840" s="114">
        <f>'[5]P9 Consolidated'!BB839/'[5]P9 Consolidated'!$E839</f>
        <v>0.42215107316494727</v>
      </c>
      <c r="N840" s="114">
        <f>'[5]P9 Consolidated'!BH839/'[5]P9 Consolidated'!$E839</f>
        <v>0.48381358946993958</v>
      </c>
      <c r="O840" s="114">
        <f>'[5]P9 Consolidated'!BN839/'[5]P9 Consolidated'!$E839</f>
        <v>0.47195541325744106</v>
      </c>
      <c r="P840" s="114">
        <f>'[5]P9 Consolidated'!BT839/'[5]P9 Consolidated'!$E839</f>
        <v>0</v>
      </c>
      <c r="Q840" s="114">
        <f>'[5]P9 Consolidated'!BZ839/'[5]P9 Consolidated'!$E839</f>
        <v>0.97474208466737822</v>
      </c>
      <c r="R840" s="114">
        <f>'[5]P9 Consolidated'!CF839/'[5]P9 Consolidated'!$E839</f>
        <v>0.51938811810743513</v>
      </c>
      <c r="S840" s="114">
        <f>'[5]P9 Consolidated'!CL839/'[5]P9 Consolidated'!$E839</f>
        <v>0.47907031898494012</v>
      </c>
      <c r="T840" s="114">
        <f>'[5]P9 Consolidated'!CR839/'[5]P9 Consolidated'!$E839</f>
        <v>0.5170164828649354</v>
      </c>
      <c r="U840" s="114">
        <f>'[5]P9 Consolidated'!CX839/'[5]P9 Consolidated'!$E839</f>
        <v>0.50515830665243688</v>
      </c>
      <c r="V840" s="115">
        <f>'[5]P9 Consolidated'!DD839/'[5]P9 Consolidated'!$E839</f>
        <v>0.45298233131744342</v>
      </c>
    </row>
    <row r="841" spans="1:22">
      <c r="A841" s="109">
        <v>838</v>
      </c>
      <c r="B841" s="110" t="s">
        <v>1003</v>
      </c>
      <c r="C841" s="111" t="s">
        <v>195</v>
      </c>
      <c r="D841" s="112">
        <v>147</v>
      </c>
      <c r="E841" s="113">
        <f>'[5]P9 Consolidated'!F840/'[5]P9 Consolidated'!$E840</f>
        <v>1.0428571428571429</v>
      </c>
      <c r="F841" s="114">
        <f>'[5]P9 Consolidated'!L840/'[5]P9 Consolidated'!$E840</f>
        <v>1.0999999999999999</v>
      </c>
      <c r="G841" s="114">
        <f>'[5]P9 Consolidated'!R840/'[5]P9 Consolidated'!$E840</f>
        <v>0.89795918367346939</v>
      </c>
      <c r="H841" s="114">
        <f>'[5]P9 Consolidated'!X840/'[5]P9 Consolidated'!$E840</f>
        <v>0.92244897959183669</v>
      </c>
      <c r="I841" s="114">
        <f>'[5]P9 Consolidated'!AD840/'[5]P9 Consolidated'!$E840</f>
        <v>0</v>
      </c>
      <c r="J841" s="114">
        <f>'[5]P9 Consolidated'!AJ840/'[5]P9 Consolidated'!$E840</f>
        <v>0.73265306122448981</v>
      </c>
      <c r="K841" s="114">
        <f>'[5]P9 Consolidated'!AP840/'[5]P9 Consolidated'!$E840</f>
        <v>0</v>
      </c>
      <c r="L841" s="114">
        <f>'[5]P9 Consolidated'!AV840/'[5]P9 Consolidated'!$E840</f>
        <v>2.4489795918367349E-2</v>
      </c>
      <c r="M841" s="114">
        <f>'[5]P9 Consolidated'!BB840/'[5]P9 Consolidated'!$E840</f>
        <v>0</v>
      </c>
      <c r="N841" s="114">
        <f>'[5]P9 Consolidated'!BH840/'[5]P9 Consolidated'!$E840</f>
        <v>8.7755102040816324E-2</v>
      </c>
      <c r="O841" s="114">
        <f>'[5]P9 Consolidated'!BN840/'[5]P9 Consolidated'!$E840</f>
        <v>1.1142857142857143</v>
      </c>
      <c r="P841" s="114">
        <f>'[5]P9 Consolidated'!BT840/'[5]P9 Consolidated'!$E840</f>
        <v>0</v>
      </c>
      <c r="Q841" s="114">
        <f>'[5]P9 Consolidated'!BZ840/'[5]P9 Consolidated'!$E840</f>
        <v>0.64632653061224499</v>
      </c>
      <c r="R841" s="114">
        <f>'[5]P9 Consolidated'!CF840/'[5]P9 Consolidated'!$E840</f>
        <v>0.73469387755102045</v>
      </c>
      <c r="S841" s="114">
        <f>'[5]P9 Consolidated'!CL840/'[5]P9 Consolidated'!$E840</f>
        <v>0.20408163265306123</v>
      </c>
      <c r="T841" s="114">
        <f>'[5]P9 Consolidated'!CR840/'[5]P9 Consolidated'!$E840</f>
        <v>0.89795918367346939</v>
      </c>
      <c r="U841" s="114">
        <f>'[5]P9 Consolidated'!CX840/'[5]P9 Consolidated'!$E840</f>
        <v>2.0408163265306121E-2</v>
      </c>
      <c r="V841" s="115">
        <f>'[5]P9 Consolidated'!DD840/'[5]P9 Consolidated'!$E840</f>
        <v>2.0408163265306121E-2</v>
      </c>
    </row>
    <row r="842" spans="1:22">
      <c r="A842" s="109">
        <v>839</v>
      </c>
      <c r="B842" s="110" t="s">
        <v>1004</v>
      </c>
      <c r="C842" s="111" t="s">
        <v>195</v>
      </c>
      <c r="D842" s="112">
        <v>250</v>
      </c>
      <c r="E842" s="113">
        <f>'[5]P9 Consolidated'!F841/'[5]P9 Consolidated'!$E841</f>
        <v>0.30960000000000004</v>
      </c>
      <c r="F842" s="114">
        <f>'[5]P9 Consolidated'!L841/'[5]P9 Consolidated'!$E841</f>
        <v>0.89760000000000006</v>
      </c>
      <c r="G842" s="114">
        <f>'[5]P9 Consolidated'!R841/'[5]P9 Consolidated'!$E841</f>
        <v>0.8832000000000001</v>
      </c>
      <c r="H842" s="114">
        <f>'[5]P9 Consolidated'!X841/'[5]P9 Consolidated'!$E841</f>
        <v>0.9264</v>
      </c>
      <c r="I842" s="114">
        <f>'[5]P9 Consolidated'!AD841/'[5]P9 Consolidated'!$E841</f>
        <v>0.8832000000000001</v>
      </c>
      <c r="J842" s="114">
        <f>'[5]P9 Consolidated'!AJ841/'[5]P9 Consolidated'!$E841</f>
        <v>0.81840000000000002</v>
      </c>
      <c r="K842" s="114">
        <f>'[5]P9 Consolidated'!AP841/'[5]P9 Consolidated'!$E841</f>
        <v>0.70320000000000005</v>
      </c>
      <c r="L842" s="114">
        <f>'[5]P9 Consolidated'!AV841/'[5]P9 Consolidated'!$E841</f>
        <v>0.76800000000000002</v>
      </c>
      <c r="M842" s="114">
        <f>'[5]P9 Consolidated'!BB841/'[5]P9 Consolidated'!$E841</f>
        <v>0.57887999999999995</v>
      </c>
      <c r="N842" s="114">
        <f>'[5]P9 Consolidated'!BH841/'[5]P9 Consolidated'!$E841</f>
        <v>0.6</v>
      </c>
      <c r="O842" s="114">
        <f>'[5]P9 Consolidated'!BN841/'[5]P9 Consolidated'!$E841</f>
        <v>0.72720000000000007</v>
      </c>
      <c r="P842" s="114">
        <f>'[5]P9 Consolidated'!BT841/'[5]P9 Consolidated'!$E841</f>
        <v>0</v>
      </c>
      <c r="Q842" s="114">
        <f>'[5]P9 Consolidated'!BZ841/'[5]P9 Consolidated'!$E841</f>
        <v>0.93120000000000003</v>
      </c>
      <c r="R842" s="114">
        <f>'[5]P9 Consolidated'!CF841/'[5]P9 Consolidated'!$E841</f>
        <v>0.79200000000000004</v>
      </c>
      <c r="S842" s="114">
        <f>'[5]P9 Consolidated'!CL841/'[5]P9 Consolidated'!$E841</f>
        <v>0.32880000000000004</v>
      </c>
      <c r="T842" s="114">
        <f>'[5]P9 Consolidated'!CR841/'[5]P9 Consolidated'!$E841</f>
        <v>0.86160000000000003</v>
      </c>
      <c r="U842" s="114">
        <f>'[5]P9 Consolidated'!CX841/'[5]P9 Consolidated'!$E841</f>
        <v>0.85920000000000007</v>
      </c>
      <c r="V842" s="115">
        <f>'[5]P9 Consolidated'!DD841/'[5]P9 Consolidated'!$E841</f>
        <v>0.8832000000000001</v>
      </c>
    </row>
    <row r="843" spans="1:22">
      <c r="A843" s="109">
        <v>840</v>
      </c>
      <c r="B843" s="110" t="s">
        <v>1005</v>
      </c>
      <c r="C843" s="111" t="s">
        <v>195</v>
      </c>
      <c r="D843" s="112">
        <v>195</v>
      </c>
      <c r="E843" s="113">
        <f>'[5]P9 Consolidated'!F842/'[5]P9 Consolidated'!$E842</f>
        <v>0.46769230769230768</v>
      </c>
      <c r="F843" s="114">
        <f>'[5]P9 Consolidated'!L842/'[5]P9 Consolidated'!$E842</f>
        <v>0.52102564102564097</v>
      </c>
      <c r="G843" s="114">
        <f>'[5]P9 Consolidated'!R842/'[5]P9 Consolidated'!$E842</f>
        <v>0.49230769230769234</v>
      </c>
      <c r="H843" s="114">
        <f>'[5]P9 Consolidated'!X842/'[5]P9 Consolidated'!$E842</f>
        <v>0.46605128205128205</v>
      </c>
      <c r="I843" s="114">
        <f>'[5]P9 Consolidated'!AD842/'[5]P9 Consolidated'!$E842</f>
        <v>0.43076923076923079</v>
      </c>
      <c r="J843" s="114">
        <f>'[5]P9 Consolidated'!AJ842/'[5]P9 Consolidated'!$E842</f>
        <v>0.47179487179487178</v>
      </c>
      <c r="K843" s="114">
        <f>'[5]P9 Consolidated'!AP842/'[5]P9 Consolidated'!$E842</f>
        <v>0.44717948717948719</v>
      </c>
      <c r="L843" s="114">
        <f>'[5]P9 Consolidated'!AV842/'[5]P9 Consolidated'!$E842</f>
        <v>0.3569230769230769</v>
      </c>
      <c r="M843" s="114">
        <f>'[5]P9 Consolidated'!BB842/'[5]P9 Consolidated'!$E842</f>
        <v>0.30358974358974361</v>
      </c>
      <c r="N843" s="114">
        <f>'[5]P9 Consolidated'!BH842/'[5]P9 Consolidated'!$E842</f>
        <v>0.29538461538461541</v>
      </c>
      <c r="O843" s="114">
        <f>'[5]P9 Consolidated'!BN842/'[5]P9 Consolidated'!$E842</f>
        <v>0.32</v>
      </c>
      <c r="P843" s="114">
        <f>'[5]P9 Consolidated'!BT842/'[5]P9 Consolidated'!$E842</f>
        <v>0</v>
      </c>
      <c r="Q843" s="114">
        <f>'[5]P9 Consolidated'!BZ842/'[5]P9 Consolidated'!$E842</f>
        <v>0.91487179487179493</v>
      </c>
      <c r="R843" s="114">
        <f>'[5]P9 Consolidated'!CF842/'[5]P9 Consolidated'!$E842</f>
        <v>0.31589743589743591</v>
      </c>
      <c r="S843" s="114">
        <f>'[5]P9 Consolidated'!CL842/'[5]P9 Consolidated'!$E842</f>
        <v>0.41435897435897434</v>
      </c>
      <c r="T843" s="114">
        <f>'[5]P9 Consolidated'!CR842/'[5]P9 Consolidated'!$E842</f>
        <v>0.50871794871794873</v>
      </c>
      <c r="U843" s="114">
        <f>'[5]P9 Consolidated'!CX842/'[5]P9 Consolidated'!$E842</f>
        <v>0.50871794871794873</v>
      </c>
      <c r="V843" s="115">
        <f>'[5]P9 Consolidated'!DD842/'[5]P9 Consolidated'!$E842</f>
        <v>0.51200000000000001</v>
      </c>
    </row>
    <row r="844" spans="1:22">
      <c r="A844" s="109">
        <v>841</v>
      </c>
      <c r="B844" s="110" t="s">
        <v>1006</v>
      </c>
      <c r="C844" s="111" t="s">
        <v>195</v>
      </c>
      <c r="D844" s="112">
        <v>105.56</v>
      </c>
      <c r="E844" s="113">
        <f>'[5]P9 Consolidated'!F843/'[5]P9 Consolidated'!$E843</f>
        <v>0</v>
      </c>
      <c r="F844" s="114">
        <f>'[5]P9 Consolidated'!L843/'[5]P9 Consolidated'!$E843</f>
        <v>0</v>
      </c>
      <c r="G844" s="114">
        <f>'[5]P9 Consolidated'!R843/'[5]P9 Consolidated'!$E843</f>
        <v>0</v>
      </c>
      <c r="H844" s="114">
        <f>'[5]P9 Consolidated'!X843/'[5]P9 Consolidated'!$E843</f>
        <v>0</v>
      </c>
      <c r="I844" s="114">
        <f>'[5]P9 Consolidated'!AD843/'[5]P9 Consolidated'!$E843</f>
        <v>0</v>
      </c>
      <c r="J844" s="114">
        <f>'[5]P9 Consolidated'!AJ843/'[5]P9 Consolidated'!$E843</f>
        <v>0</v>
      </c>
      <c r="K844" s="114">
        <f>'[5]P9 Consolidated'!AP843/'[5]P9 Consolidated'!$E843</f>
        <v>0</v>
      </c>
      <c r="L844" s="114">
        <f>'[5]P9 Consolidated'!AV843/'[5]P9 Consolidated'!$E843</f>
        <v>0</v>
      </c>
      <c r="M844" s="114">
        <f>'[5]P9 Consolidated'!BB843/'[5]P9 Consolidated'!$E843</f>
        <v>0</v>
      </c>
      <c r="N844" s="114">
        <f>'[5]P9 Consolidated'!BH843/'[5]P9 Consolidated'!$E843</f>
        <v>0</v>
      </c>
      <c r="O844" s="114">
        <f>'[5]P9 Consolidated'!BN843/'[5]P9 Consolidated'!$E843</f>
        <v>0</v>
      </c>
      <c r="P844" s="114">
        <f>'[5]P9 Consolidated'!BT843/'[5]P9 Consolidated'!$E843</f>
        <v>0</v>
      </c>
      <c r="Q844" s="114">
        <f>'[5]P9 Consolidated'!BZ843/'[5]P9 Consolidated'!$E843</f>
        <v>0</v>
      </c>
      <c r="R844" s="114">
        <f>'[5]P9 Consolidated'!CF843/'[5]P9 Consolidated'!$E843</f>
        <v>0</v>
      </c>
      <c r="S844" s="114">
        <f>'[5]P9 Consolidated'!CL843/'[5]P9 Consolidated'!$E843</f>
        <v>0</v>
      </c>
      <c r="T844" s="114">
        <f>'[5]P9 Consolidated'!CR843/'[5]P9 Consolidated'!$E843</f>
        <v>0</v>
      </c>
      <c r="U844" s="114">
        <f>'[5]P9 Consolidated'!CX843/'[5]P9 Consolidated'!$E843</f>
        <v>0</v>
      </c>
      <c r="V844" s="115">
        <f>'[5]P9 Consolidated'!DD843/'[5]P9 Consolidated'!$E843</f>
        <v>1.0041682455475558</v>
      </c>
    </row>
    <row r="845" spans="1:22">
      <c r="A845" s="109">
        <v>842</v>
      </c>
      <c r="B845" s="110" t="s">
        <v>1007</v>
      </c>
      <c r="C845" s="111" t="s">
        <v>195</v>
      </c>
      <c r="D845" s="112">
        <v>117</v>
      </c>
      <c r="E845" s="113">
        <f>'[5]P9 Consolidated'!F844/'[5]P9 Consolidated'!$E844</f>
        <v>3.4188034188034191E-2</v>
      </c>
      <c r="F845" s="114">
        <f>'[5]P9 Consolidated'!L844/'[5]P9 Consolidated'!$E844</f>
        <v>0.72307692307692306</v>
      </c>
      <c r="G845" s="114">
        <f>'[5]P9 Consolidated'!R844/'[5]P9 Consolidated'!$E844</f>
        <v>0.78803418803418801</v>
      </c>
      <c r="H845" s="114">
        <f>'[5]P9 Consolidated'!X844/'[5]P9 Consolidated'!$E844</f>
        <v>0.90427350427350428</v>
      </c>
      <c r="I845" s="114">
        <f>'[5]P9 Consolidated'!AD844/'[5]P9 Consolidated'!$E844</f>
        <v>0</v>
      </c>
      <c r="J845" s="114">
        <f>'[5]P9 Consolidated'!AJ844/'[5]P9 Consolidated'!$E844</f>
        <v>0</v>
      </c>
      <c r="K845" s="114">
        <f>'[5]P9 Consolidated'!AP844/'[5]P9 Consolidated'!$E844</f>
        <v>0.94529914529914527</v>
      </c>
      <c r="L845" s="114">
        <f>'[5]P9 Consolidated'!AV844/'[5]P9 Consolidated'!$E844</f>
        <v>0.9374358974358975</v>
      </c>
      <c r="M845" s="114">
        <f>'[5]P9 Consolidated'!BB844/'[5]P9 Consolidated'!$E844</f>
        <v>0.96888888888888891</v>
      </c>
      <c r="N845" s="114">
        <f>'[5]P9 Consolidated'!BH844/'[5]P9 Consolidated'!$E844</f>
        <v>1.0769230769230769</v>
      </c>
      <c r="O845" s="114">
        <f>'[5]P9 Consolidated'!BN844/'[5]P9 Consolidated'!$E844</f>
        <v>1.052991452991453</v>
      </c>
      <c r="P845" s="114">
        <f>'[5]P9 Consolidated'!BT844/'[5]P9 Consolidated'!$E844</f>
        <v>0</v>
      </c>
      <c r="Q845" s="114">
        <f>'[5]P9 Consolidated'!BZ844/'[5]P9 Consolidated'!$E844</f>
        <v>0.19145299145299144</v>
      </c>
      <c r="R845" s="114">
        <f>'[5]P9 Consolidated'!CF844/'[5]P9 Consolidated'!$E844</f>
        <v>0.98290598290598286</v>
      </c>
      <c r="S845" s="114">
        <f>'[5]P9 Consolidated'!CL844/'[5]P9 Consolidated'!$E844</f>
        <v>1.2068376068376068</v>
      </c>
      <c r="T845" s="114">
        <f>'[5]P9 Consolidated'!CR844/'[5]P9 Consolidated'!$E844</f>
        <v>1.4341880341880342</v>
      </c>
      <c r="U845" s="114">
        <f>'[5]P9 Consolidated'!CX844/'[5]P9 Consolidated'!$E844</f>
        <v>1.494017094017094</v>
      </c>
      <c r="V845" s="115">
        <f>'[5]P9 Consolidated'!DD844/'[5]P9 Consolidated'!$E844</f>
        <v>1.4153846153846152</v>
      </c>
    </row>
    <row r="846" spans="1:22">
      <c r="A846" s="109">
        <v>843</v>
      </c>
      <c r="B846" s="110" t="s">
        <v>1008</v>
      </c>
      <c r="C846" s="111" t="s">
        <v>195</v>
      </c>
      <c r="D846" s="112">
        <v>196.7</v>
      </c>
      <c r="E846" s="113">
        <f>'[5]P9 Consolidated'!F845/'[5]P9 Consolidated'!$E845</f>
        <v>0.84036603965429602</v>
      </c>
      <c r="F846" s="114">
        <f>'[5]P9 Consolidated'!L845/'[5]P9 Consolidated'!$E845</f>
        <v>0.79766141331977636</v>
      </c>
      <c r="G846" s="114">
        <f>'[5]P9 Consolidated'!R845/'[5]P9 Consolidated'!$E845</f>
        <v>0.81443823080833755</v>
      </c>
      <c r="H846" s="114">
        <f>'[5]P9 Consolidated'!X845/'[5]P9 Consolidated'!$E845</f>
        <v>0.73207930859176418</v>
      </c>
      <c r="I846" s="114">
        <f>'[5]P9 Consolidated'!AD845/'[5]P9 Consolidated'!$E845</f>
        <v>0.76258261311642095</v>
      </c>
      <c r="J846" s="114">
        <f>'[5]P9 Consolidated'!AJ845/'[5]P9 Consolidated'!$E845</f>
        <v>0.76258261311642095</v>
      </c>
      <c r="K846" s="114">
        <f>'[5]P9 Consolidated'!AP845/'[5]P9 Consolidated'!$E845</f>
        <v>0.80833756990340622</v>
      </c>
      <c r="L846" s="114">
        <f>'[5]P9 Consolidated'!AV845/'[5]P9 Consolidated'!$E845</f>
        <v>0.82358922216573471</v>
      </c>
      <c r="M846" s="114">
        <f>'[5]P9 Consolidated'!BB845/'[5]P9 Consolidated'!$E845</f>
        <v>0.8388408744280631</v>
      </c>
      <c r="N846" s="114">
        <f>'[5]P9 Consolidated'!BH845/'[5]P9 Consolidated'!$E845</f>
        <v>0.79308591764107783</v>
      </c>
      <c r="O846" s="114">
        <f>'[5]P9 Consolidated'!BN845/'[5]P9 Consolidated'!$E845</f>
        <v>0.8754448398576512</v>
      </c>
      <c r="P846" s="114">
        <f>'[5]P9 Consolidated'!BT845/'[5]P9 Consolidated'!$E845</f>
        <v>0</v>
      </c>
      <c r="Q846" s="114">
        <f>'[5]P9 Consolidated'!BZ845/'[5]P9 Consolidated'!$E845</f>
        <v>1.73868835790544</v>
      </c>
      <c r="R846" s="114">
        <f>'[5]P9 Consolidated'!CF845/'[5]P9 Consolidated'!$E845</f>
        <v>0.86934417895271998</v>
      </c>
      <c r="S846" s="114">
        <f>'[5]P9 Consolidated'!CL845/'[5]P9 Consolidated'!$E845</f>
        <v>0.81748856126080338</v>
      </c>
      <c r="T846" s="114">
        <f>'[5]P9 Consolidated'!CR845/'[5]P9 Consolidated'!$E845</f>
        <v>0.88764616166751398</v>
      </c>
      <c r="U846" s="114">
        <f>'[5]P9 Consolidated'!CX845/'[5]P9 Consolidated'!$E845</f>
        <v>0.90899847483477392</v>
      </c>
      <c r="V846" s="115">
        <f>'[5]P9 Consolidated'!DD845/'[5]P9 Consolidated'!$E845</f>
        <v>0.84189120488052871</v>
      </c>
    </row>
    <row r="847" spans="1:22">
      <c r="A847" s="109">
        <v>844</v>
      </c>
      <c r="B847" s="110" t="s">
        <v>1009</v>
      </c>
      <c r="C847" s="111" t="s">
        <v>195</v>
      </c>
      <c r="D847" s="112">
        <v>289</v>
      </c>
      <c r="E847" s="113">
        <f>'[5]P9 Consolidated'!F846/'[5]P9 Consolidated'!$E846</f>
        <v>0.21591695501730104</v>
      </c>
      <c r="F847" s="114">
        <f>'[5]P9 Consolidated'!L846/'[5]P9 Consolidated'!$E846</f>
        <v>0.42768166089965398</v>
      </c>
      <c r="G847" s="114">
        <f>'[5]P9 Consolidated'!R846/'[5]P9 Consolidated'!$E846</f>
        <v>0.30103806228373703</v>
      </c>
      <c r="H847" s="114">
        <f>'[5]P9 Consolidated'!X846/'[5]P9 Consolidated'!$E846</f>
        <v>0.31141868512110726</v>
      </c>
      <c r="I847" s="114">
        <f>'[5]P9 Consolidated'!AD846/'[5]P9 Consolidated'!$E846</f>
        <v>0.3217993079584775</v>
      </c>
      <c r="J847" s="114">
        <f>'[5]P9 Consolidated'!AJ846/'[5]P9 Consolidated'!$E846</f>
        <v>0.45882352941176469</v>
      </c>
      <c r="K847" s="114">
        <f>'[5]P9 Consolidated'!AP846/'[5]P9 Consolidated'!$E846</f>
        <v>0.52422145328719727</v>
      </c>
      <c r="L847" s="114">
        <f>'[5]P9 Consolidated'!AV846/'[5]P9 Consolidated'!$E846</f>
        <v>0.31349480968858129</v>
      </c>
      <c r="M847" s="114">
        <f>'[5]P9 Consolidated'!BB846/'[5]P9 Consolidated'!$E846</f>
        <v>0.21674740484429067</v>
      </c>
      <c r="N847" s="114">
        <f>'[5]P9 Consolidated'!BH846/'[5]P9 Consolidated'!$E846</f>
        <v>0.25951557093425603</v>
      </c>
      <c r="O847" s="114">
        <f>'[5]P9 Consolidated'!BN846/'[5]P9 Consolidated'!$E846</f>
        <v>0.52318339100346012</v>
      </c>
      <c r="P847" s="114">
        <f>'[5]P9 Consolidated'!BT846/'[5]P9 Consolidated'!$E846</f>
        <v>0</v>
      </c>
      <c r="Q847" s="114">
        <f>'[5]P9 Consolidated'!BZ846/'[5]P9 Consolidated'!$E846</f>
        <v>0.72249134948096894</v>
      </c>
      <c r="R847" s="114">
        <f>'[5]P9 Consolidated'!CF846/'[5]P9 Consolidated'!$E846</f>
        <v>0.24186851211072666</v>
      </c>
      <c r="S847" s="114">
        <f>'[5]P9 Consolidated'!CL846/'[5]P9 Consolidated'!$E846</f>
        <v>0.27716262975778544</v>
      </c>
      <c r="T847" s="114">
        <f>'[5]P9 Consolidated'!CR846/'[5]P9 Consolidated'!$E846</f>
        <v>0.4993079584775087</v>
      </c>
      <c r="U847" s="114">
        <f>'[5]P9 Consolidated'!CX846/'[5]P9 Consolidated'!$E846</f>
        <v>0.37266435986159169</v>
      </c>
      <c r="V847" s="115">
        <f>'[5]P9 Consolidated'!DD846/'[5]P9 Consolidated'!$E846</f>
        <v>0.46920415224913492</v>
      </c>
    </row>
    <row r="848" spans="1:22">
      <c r="A848" s="109">
        <v>845</v>
      </c>
      <c r="B848" s="110" t="s">
        <v>1010</v>
      </c>
      <c r="C848" s="111" t="s">
        <v>195</v>
      </c>
      <c r="D848" s="112">
        <v>173.1</v>
      </c>
      <c r="E848" s="113">
        <f>'[5]P9 Consolidated'!F847/'[5]P9 Consolidated'!$E847</f>
        <v>5.5459272097053723E-2</v>
      </c>
      <c r="F848" s="114">
        <f>'[5]P9 Consolidated'!L847/'[5]P9 Consolidated'!$E847</f>
        <v>0.10051993067590988</v>
      </c>
      <c r="G848" s="114">
        <f>'[5]P9 Consolidated'!R847/'[5]P9 Consolidated'!$E847</f>
        <v>8.4922010398613523E-2</v>
      </c>
      <c r="H848" s="114">
        <f>'[5]P9 Consolidated'!X847/'[5]P9 Consolidated'!$E847</f>
        <v>7.9722703639514739E-2</v>
      </c>
      <c r="I848" s="114">
        <f>'[5]P9 Consolidated'!AD847/'[5]P9 Consolidated'!$E847</f>
        <v>0.11785095320623916</v>
      </c>
      <c r="J848" s="114">
        <f>'[5]P9 Consolidated'!AJ847/'[5]P9 Consolidated'!$E847</f>
        <v>0.1195840554592721</v>
      </c>
      <c r="K848" s="114">
        <f>'[5]P9 Consolidated'!AP847/'[5]P9 Consolidated'!$E847</f>
        <v>8.838821490467938E-2</v>
      </c>
      <c r="L848" s="114">
        <f>'[5]P9 Consolidated'!AV847/'[5]P9 Consolidated'!$E847</f>
        <v>8.838821490467938E-2</v>
      </c>
      <c r="M848" s="114">
        <f>'[5]P9 Consolidated'!BB847/'[5]P9 Consolidated'!$E847</f>
        <v>4.8526863084922017E-2</v>
      </c>
      <c r="N848" s="114">
        <f>'[5]P9 Consolidated'!BH847/'[5]P9 Consolidated'!$E847</f>
        <v>0.39861351819757368</v>
      </c>
      <c r="O848" s="114">
        <f>'[5]P9 Consolidated'!BN847/'[5]P9 Consolidated'!$E847</f>
        <v>0.45407279029462738</v>
      </c>
      <c r="P848" s="114">
        <f>'[5]P9 Consolidated'!BT847/'[5]P9 Consolidated'!$E847</f>
        <v>0</v>
      </c>
      <c r="Q848" s="114">
        <f>'[5]P9 Consolidated'!BZ847/'[5]P9 Consolidated'!$E847</f>
        <v>0.52512998266897748</v>
      </c>
      <c r="R848" s="114">
        <f>'[5]P9 Consolidated'!CF847/'[5]P9 Consolidated'!$E847</f>
        <v>9.0121317157712308E-2</v>
      </c>
      <c r="S848" s="114">
        <f>'[5]P9 Consolidated'!CL847/'[5]P9 Consolidated'!$E847</f>
        <v>8.838821490467938E-2</v>
      </c>
      <c r="T848" s="114">
        <f>'[5]P9 Consolidated'!CR847/'[5]P9 Consolidated'!$E847</f>
        <v>0.41594454072790293</v>
      </c>
      <c r="U848" s="114">
        <f>'[5]P9 Consolidated'!CX847/'[5]P9 Consolidated'!$E847</f>
        <v>0.19064124783362218</v>
      </c>
      <c r="V848" s="115">
        <f>'[5]P9 Consolidated'!DD847/'[5]P9 Consolidated'!$E847</f>
        <v>0.13518197573656845</v>
      </c>
    </row>
    <row r="849" spans="1:22">
      <c r="A849" s="109">
        <v>846</v>
      </c>
      <c r="B849" s="110" t="s">
        <v>1011</v>
      </c>
      <c r="C849" s="111" t="s">
        <v>195</v>
      </c>
      <c r="D849" s="112">
        <v>167</v>
      </c>
      <c r="E849" s="113">
        <f>'[5]P9 Consolidated'!F848/'[5]P9 Consolidated'!$E848</f>
        <v>0.67544910179640716</v>
      </c>
      <c r="F849" s="114">
        <f>'[5]P9 Consolidated'!L848/'[5]P9 Consolidated'!$E848</f>
        <v>0.50299401197604787</v>
      </c>
      <c r="G849" s="114">
        <f>'[5]P9 Consolidated'!R848/'[5]P9 Consolidated'!$E848</f>
        <v>0.68263473053892221</v>
      </c>
      <c r="H849" s="114">
        <f>'[5]P9 Consolidated'!X848/'[5]P9 Consolidated'!$E848</f>
        <v>5.0299401197604794E-2</v>
      </c>
      <c r="I849" s="114">
        <f>'[5]P9 Consolidated'!AD848/'[5]P9 Consolidated'!$E848</f>
        <v>7.1856287425149698E-2</v>
      </c>
      <c r="J849" s="114">
        <f>'[5]P9 Consolidated'!AJ848/'[5]P9 Consolidated'!$E848</f>
        <v>0.70059880239520955</v>
      </c>
      <c r="K849" s="114">
        <f>'[5]P9 Consolidated'!AP848/'[5]P9 Consolidated'!$E848</f>
        <v>0.3664670658682635</v>
      </c>
      <c r="L849" s="114">
        <f>'[5]P9 Consolidated'!AV848/'[5]P9 Consolidated'!$E848</f>
        <v>0.65029940119760477</v>
      </c>
      <c r="M849" s="114">
        <f>'[5]P9 Consolidated'!BB848/'[5]P9 Consolidated'!$E848</f>
        <v>9.7005988023952092E-2</v>
      </c>
      <c r="N849" s="114">
        <f>'[5]P9 Consolidated'!BH848/'[5]P9 Consolidated'!$E848</f>
        <v>0.1437125748502994</v>
      </c>
      <c r="O849" s="114">
        <f>'[5]P9 Consolidated'!BN848/'[5]P9 Consolidated'!$E848</f>
        <v>0.14514970059880239</v>
      </c>
      <c r="P849" s="114">
        <f>'[5]P9 Consolidated'!BT848/'[5]P9 Consolidated'!$E848</f>
        <v>0</v>
      </c>
      <c r="Q849" s="114">
        <f>'[5]P9 Consolidated'!BZ848/'[5]P9 Consolidated'!$E848</f>
        <v>0.62874251497005984</v>
      </c>
      <c r="R849" s="114">
        <f>'[5]P9 Consolidated'!CF848/'[5]P9 Consolidated'!$E848</f>
        <v>0.52814371257485027</v>
      </c>
      <c r="S849" s="114">
        <f>'[5]P9 Consolidated'!CL848/'[5]P9 Consolidated'!$E848</f>
        <v>0.41676646706586823</v>
      </c>
      <c r="T849" s="114">
        <f>'[5]P9 Consolidated'!CR848/'[5]P9 Consolidated'!$E848</f>
        <v>0.5920958083832335</v>
      </c>
      <c r="U849" s="114">
        <f>'[5]P9 Consolidated'!CX848/'[5]P9 Consolidated'!$E848</f>
        <v>0.11856287425149702</v>
      </c>
      <c r="V849" s="115">
        <f>'[5]P9 Consolidated'!DD848/'[5]P9 Consolidated'!$E848</f>
        <v>6.2155688622754494E-2</v>
      </c>
    </row>
    <row r="850" spans="1:22">
      <c r="A850" s="109">
        <v>847</v>
      </c>
      <c r="B850" s="110" t="s">
        <v>1012</v>
      </c>
      <c r="C850" s="111" t="s">
        <v>195</v>
      </c>
      <c r="D850" s="112">
        <v>1000</v>
      </c>
      <c r="E850" s="113">
        <f>'[5]P9 Consolidated'!F849/'[5]P9 Consolidated'!$E849</f>
        <v>0.42749999999999999</v>
      </c>
      <c r="F850" s="114">
        <f>'[5]P9 Consolidated'!L849/'[5]P9 Consolidated'!$E849</f>
        <v>0.61499999999999999</v>
      </c>
      <c r="G850" s="114">
        <f>'[5]P9 Consolidated'!R849/'[5]P9 Consolidated'!$E849</f>
        <v>0.73499999999999999</v>
      </c>
      <c r="H850" s="114">
        <f>'[5]P9 Consolidated'!X849/'[5]P9 Consolidated'!$E849</f>
        <v>0.71250000000000002</v>
      </c>
      <c r="I850" s="114">
        <f>'[5]P9 Consolidated'!AD849/'[5]P9 Consolidated'!$E849</f>
        <v>0.84750000000000003</v>
      </c>
      <c r="J850" s="114">
        <f>'[5]P9 Consolidated'!AJ849/'[5]P9 Consolidated'!$E849</f>
        <v>0.57750000000000001</v>
      </c>
      <c r="K850" s="114">
        <f>'[5]P9 Consolidated'!AP849/'[5]P9 Consolidated'!$E849</f>
        <v>0.69</v>
      </c>
      <c r="L850" s="114">
        <f>'[5]P9 Consolidated'!AV849/'[5]P9 Consolidated'!$E849</f>
        <v>0.33750000000000002</v>
      </c>
      <c r="M850" s="114">
        <f>'[5]P9 Consolidated'!BB849/'[5]P9 Consolidated'!$E849</f>
        <v>0.28499999999999998</v>
      </c>
      <c r="N850" s="114">
        <f>'[5]P9 Consolidated'!BH849/'[5]P9 Consolidated'!$E849</f>
        <v>0.9</v>
      </c>
      <c r="O850" s="114">
        <f>'[5]P9 Consolidated'!BN849/'[5]P9 Consolidated'!$E849</f>
        <v>0.40500000000000003</v>
      </c>
      <c r="P850" s="114">
        <f>'[5]P9 Consolidated'!BT849/'[5]P9 Consolidated'!$E849</f>
        <v>0</v>
      </c>
      <c r="Q850" s="114">
        <f>'[5]P9 Consolidated'!BZ849/'[5]P9 Consolidated'!$E849</f>
        <v>1.5674999999999999</v>
      </c>
      <c r="R850" s="114">
        <f>'[5]P9 Consolidated'!CF849/'[5]P9 Consolidated'!$E849</f>
        <v>0.84675</v>
      </c>
      <c r="S850" s="114">
        <f>'[5]P9 Consolidated'!CL849/'[5]P9 Consolidated'!$E849</f>
        <v>0.78749999999999998</v>
      </c>
      <c r="T850" s="114">
        <f>'[5]P9 Consolidated'!CR849/'[5]P9 Consolidated'!$E849</f>
        <v>0.84</v>
      </c>
      <c r="U850" s="114">
        <f>'[5]P9 Consolidated'!CX849/'[5]P9 Consolidated'!$E849</f>
        <v>0.87749999999999995</v>
      </c>
      <c r="V850" s="115">
        <f>'[5]P9 Consolidated'!DD849/'[5]P9 Consolidated'!$E849</f>
        <v>0.80249999999999999</v>
      </c>
    </row>
    <row r="851" spans="1:22">
      <c r="A851" s="109">
        <v>848</v>
      </c>
      <c r="B851" s="110" t="s">
        <v>1013</v>
      </c>
      <c r="C851" s="111" t="s">
        <v>195</v>
      </c>
      <c r="D851" s="112">
        <v>123</v>
      </c>
      <c r="E851" s="113">
        <f>'[5]P9 Consolidated'!F850/'[5]P9 Consolidated'!$E850</f>
        <v>0.65447154471544711</v>
      </c>
      <c r="F851" s="114">
        <f>'[5]P9 Consolidated'!L850/'[5]P9 Consolidated'!$E850</f>
        <v>0.90569105691056917</v>
      </c>
      <c r="G851" s="114">
        <f>'[5]P9 Consolidated'!R850/'[5]P9 Consolidated'!$E850</f>
        <v>0.97967479674796742</v>
      </c>
      <c r="H851" s="114">
        <f>'[5]P9 Consolidated'!X850/'[5]P9 Consolidated'!$E850</f>
        <v>0.83902439024390241</v>
      </c>
      <c r="I851" s="114">
        <f>'[5]P9 Consolidated'!AD850/'[5]P9 Consolidated'!$E850</f>
        <v>0.71463414634146349</v>
      </c>
      <c r="J851" s="114">
        <f>'[5]P9 Consolidated'!AJ850/'[5]P9 Consolidated'!$E850</f>
        <v>0.71544715447154472</v>
      </c>
      <c r="K851" s="114">
        <f>'[5]P9 Consolidated'!AP850/'[5]P9 Consolidated'!$E850</f>
        <v>0.93577235772357714</v>
      </c>
      <c r="L851" s="114">
        <f>'[5]P9 Consolidated'!AV850/'[5]P9 Consolidated'!$E850</f>
        <v>0.99105691056910572</v>
      </c>
      <c r="M851" s="114">
        <f>'[5]P9 Consolidated'!BB850/'[5]P9 Consolidated'!$E850</f>
        <v>0.9886178861788617</v>
      </c>
      <c r="N851" s="114">
        <f>'[5]P9 Consolidated'!BH850/'[5]P9 Consolidated'!$E850</f>
        <v>1</v>
      </c>
      <c r="O851" s="114">
        <f>'[5]P9 Consolidated'!BN850/'[5]P9 Consolidated'!$E850</f>
        <v>0.92195121951219516</v>
      </c>
      <c r="P851" s="114">
        <f>'[5]P9 Consolidated'!BT850/'[5]P9 Consolidated'!$E850</f>
        <v>0</v>
      </c>
      <c r="Q851" s="114">
        <f>'[5]P9 Consolidated'!BZ850/'[5]P9 Consolidated'!$E850</f>
        <v>1.0430894308943091</v>
      </c>
      <c r="R851" s="114">
        <f>'[5]P9 Consolidated'!CF850/'[5]P9 Consolidated'!$E850</f>
        <v>0.9252032520325203</v>
      </c>
      <c r="S851" s="114">
        <f>'[5]P9 Consolidated'!CL850/'[5]P9 Consolidated'!$E850</f>
        <v>0.89593495934959355</v>
      </c>
      <c r="T851" s="114">
        <f>'[5]P9 Consolidated'!CR850/'[5]P9 Consolidated'!$E850</f>
        <v>0.97560975609756095</v>
      </c>
      <c r="U851" s="114">
        <f>'[5]P9 Consolidated'!CX850/'[5]P9 Consolidated'!$E850</f>
        <v>0.90325203252032515</v>
      </c>
      <c r="V851" s="115">
        <f>'[5]P9 Consolidated'!DD850/'[5]P9 Consolidated'!$E850</f>
        <v>0.86260162601626011</v>
      </c>
    </row>
    <row r="852" spans="1:22">
      <c r="A852" s="109">
        <v>849</v>
      </c>
      <c r="B852" s="110" t="s">
        <v>1014</v>
      </c>
      <c r="C852" s="111" t="s">
        <v>195</v>
      </c>
      <c r="D852" s="112">
        <v>111.11</v>
      </c>
      <c r="E852" s="113">
        <f>'[5]P9 Consolidated'!F851/'[5]P9 Consolidated'!$E851</f>
        <v>0.75600756007560077</v>
      </c>
      <c r="F852" s="114">
        <f>'[5]P9 Consolidated'!L851/'[5]P9 Consolidated'!$E851</f>
        <v>1.0260102601026011</v>
      </c>
      <c r="G852" s="114">
        <f>'[5]P9 Consolidated'!R851/'[5]P9 Consolidated'!$E851</f>
        <v>0.91800918009180088</v>
      </c>
      <c r="H852" s="114">
        <f>'[5]P9 Consolidated'!X851/'[5]P9 Consolidated'!$E851</f>
        <v>0.83700837008370088</v>
      </c>
      <c r="I852" s="114">
        <f>'[5]P9 Consolidated'!AD851/'[5]P9 Consolidated'!$E851</f>
        <v>8.6400864008640088</v>
      </c>
      <c r="J852" s="114">
        <f>'[5]P9 Consolidated'!AJ851/'[5]P9 Consolidated'!$E851</f>
        <v>0.72900729007290077</v>
      </c>
      <c r="K852" s="114">
        <f>'[5]P9 Consolidated'!AP851/'[5]P9 Consolidated'!$E851</f>
        <v>0.75600756007560077</v>
      </c>
      <c r="L852" s="114">
        <f>'[5]P9 Consolidated'!AV851/'[5]P9 Consolidated'!$E851</f>
        <v>0.32400324003240033</v>
      </c>
      <c r="M852" s="114">
        <f>'[5]P9 Consolidated'!BB851/'[5]P9 Consolidated'!$E851</f>
        <v>0.59940599405994055</v>
      </c>
      <c r="N852" s="114">
        <f>'[5]P9 Consolidated'!BH851/'[5]P9 Consolidated'!$E851</f>
        <v>0.54000540005400055</v>
      </c>
      <c r="O852" s="114">
        <f>'[5]P9 Consolidated'!BN851/'[5]P9 Consolidated'!$E851</f>
        <v>0.64800648006480066</v>
      </c>
      <c r="P852" s="114">
        <f>'[5]P9 Consolidated'!BT851/'[5]P9 Consolidated'!$E851</f>
        <v>0</v>
      </c>
      <c r="Q852" s="114">
        <f>'[5]P9 Consolidated'!BZ851/'[5]P9 Consolidated'!$E851</f>
        <v>1.5390153901539017</v>
      </c>
      <c r="R852" s="114">
        <f>'[5]P9 Consolidated'!CF851/'[5]P9 Consolidated'!$E851</f>
        <v>0.4860048600486005</v>
      </c>
      <c r="S852" s="114">
        <f>'[5]P9 Consolidated'!CL851/'[5]P9 Consolidated'!$E851</f>
        <v>0.54000540005400055</v>
      </c>
      <c r="T852" s="114">
        <f>'[5]P9 Consolidated'!CR851/'[5]P9 Consolidated'!$E851</f>
        <v>0.91800918009180088</v>
      </c>
      <c r="U852" s="114">
        <f>'[5]P9 Consolidated'!CX851/'[5]P9 Consolidated'!$E851</f>
        <v>0.56700567005670055</v>
      </c>
      <c r="V852" s="115">
        <f>'[5]P9 Consolidated'!DD851/'[5]P9 Consolidated'!$E851</f>
        <v>0.56700567005670055</v>
      </c>
    </row>
    <row r="853" spans="1:22">
      <c r="A853" s="109">
        <v>850</v>
      </c>
      <c r="B853" s="110" t="s">
        <v>1015</v>
      </c>
      <c r="C853" s="111" t="s">
        <v>195</v>
      </c>
      <c r="D853" s="112">
        <v>222</v>
      </c>
      <c r="E853" s="113">
        <f>'[5]P9 Consolidated'!F852/'[5]P9 Consolidated'!$E852</f>
        <v>0.45405405405405402</v>
      </c>
      <c r="F853" s="114">
        <f>'[5]P9 Consolidated'!L852/'[5]P9 Consolidated'!$E852</f>
        <v>0.55675675675675673</v>
      </c>
      <c r="G853" s="114">
        <f>'[5]P9 Consolidated'!R852/'[5]P9 Consolidated'!$E852</f>
        <v>0.56216216216216219</v>
      </c>
      <c r="H853" s="114">
        <f>'[5]P9 Consolidated'!X852/'[5]P9 Consolidated'!$E852</f>
        <v>0.52972972972972976</v>
      </c>
      <c r="I853" s="114">
        <f>'[5]P9 Consolidated'!AD852/'[5]P9 Consolidated'!$E852</f>
        <v>0.55675675675675673</v>
      </c>
      <c r="J853" s="114">
        <f>'[5]P9 Consolidated'!AJ852/'[5]P9 Consolidated'!$E852</f>
        <v>0.55135135135135138</v>
      </c>
      <c r="K853" s="114">
        <f>'[5]P9 Consolidated'!AP852/'[5]P9 Consolidated'!$E852</f>
        <v>0.572972972972973</v>
      </c>
      <c r="L853" s="114">
        <f>'[5]P9 Consolidated'!AV852/'[5]P9 Consolidated'!$E852</f>
        <v>0.572972972972973</v>
      </c>
      <c r="M853" s="114">
        <f>'[5]P9 Consolidated'!BB852/'[5]P9 Consolidated'!$E852</f>
        <v>0.572972972972973</v>
      </c>
      <c r="N853" s="114">
        <f>'[5]P9 Consolidated'!BH852/'[5]P9 Consolidated'!$E852</f>
        <v>0.56216216216216219</v>
      </c>
      <c r="O853" s="114">
        <f>'[5]P9 Consolidated'!BN852/'[5]P9 Consolidated'!$E852</f>
        <v>0.57837837837837835</v>
      </c>
      <c r="P853" s="114">
        <f>'[5]P9 Consolidated'!BT852/'[5]P9 Consolidated'!$E852</f>
        <v>0</v>
      </c>
      <c r="Q853" s="114">
        <f>'[5]P9 Consolidated'!BZ852/'[5]P9 Consolidated'!$E852</f>
        <v>1.1729729729729728</v>
      </c>
      <c r="R853" s="114">
        <f>'[5]P9 Consolidated'!CF852/'[5]P9 Consolidated'!$E852</f>
        <v>0.57837837837837835</v>
      </c>
      <c r="S853" s="114">
        <f>'[5]P9 Consolidated'!CL852/'[5]P9 Consolidated'!$E852</f>
        <v>0.61081081081081079</v>
      </c>
      <c r="T853" s="114">
        <f>'[5]P9 Consolidated'!CR852/'[5]P9 Consolidated'!$E852</f>
        <v>0.58918918918918928</v>
      </c>
      <c r="U853" s="114">
        <f>'[5]P9 Consolidated'!CX852/'[5]P9 Consolidated'!$E852</f>
        <v>0.6</v>
      </c>
      <c r="V853" s="115">
        <f>'[5]P9 Consolidated'!DD852/'[5]P9 Consolidated'!$E852</f>
        <v>0.572972972972973</v>
      </c>
    </row>
    <row r="854" spans="1:22">
      <c r="A854" s="109">
        <v>851</v>
      </c>
      <c r="B854" s="110" t="s">
        <v>1016</v>
      </c>
      <c r="C854" s="111" t="s">
        <v>195</v>
      </c>
      <c r="D854" s="112">
        <v>450</v>
      </c>
      <c r="E854" s="113">
        <f>'[5]P9 Consolidated'!F853/'[5]P9 Consolidated'!$E853</f>
        <v>0.16444444444444445</v>
      </c>
      <c r="F854" s="114">
        <f>'[5]P9 Consolidated'!L853/'[5]P9 Consolidated'!$E853</f>
        <v>0.17777777777777778</v>
      </c>
      <c r="G854" s="114">
        <f>'[5]P9 Consolidated'!R853/'[5]P9 Consolidated'!$E853</f>
        <v>0.18222222222222223</v>
      </c>
      <c r="H854" s="114">
        <f>'[5]P9 Consolidated'!X853/'[5]P9 Consolidated'!$E853</f>
        <v>0</v>
      </c>
      <c r="I854" s="114">
        <f>'[5]P9 Consolidated'!AD853/'[5]P9 Consolidated'!$E853</f>
        <v>0.31111111111111112</v>
      </c>
      <c r="J854" s="114">
        <f>'[5]P9 Consolidated'!AJ853/'[5]P9 Consolidated'!$E853</f>
        <v>0.43555555555555553</v>
      </c>
      <c r="K854" s="114">
        <f>'[5]P9 Consolidated'!AP853/'[5]P9 Consolidated'!$E853</f>
        <v>0.42222222222222222</v>
      </c>
      <c r="L854" s="114">
        <f>'[5]P9 Consolidated'!AV853/'[5]P9 Consolidated'!$E853</f>
        <v>0.4622222222222222</v>
      </c>
      <c r="M854" s="114">
        <f>'[5]P9 Consolidated'!BB853/'[5]P9 Consolidated'!$E853</f>
        <v>0.39555555555555555</v>
      </c>
      <c r="N854" s="114">
        <f>'[5]P9 Consolidated'!BH853/'[5]P9 Consolidated'!$E853</f>
        <v>0.3511111111111111</v>
      </c>
      <c r="O854" s="114">
        <f>'[5]P9 Consolidated'!BN853/'[5]P9 Consolidated'!$E853</f>
        <v>0.50222222222222224</v>
      </c>
      <c r="P854" s="114">
        <f>'[5]P9 Consolidated'!BT853/'[5]P9 Consolidated'!$E853</f>
        <v>0</v>
      </c>
      <c r="Q854" s="114">
        <f>'[5]P9 Consolidated'!BZ853/'[5]P9 Consolidated'!$E853</f>
        <v>0.94222222222222218</v>
      </c>
      <c r="R854" s="114">
        <f>'[5]P9 Consolidated'!CF853/'[5]P9 Consolidated'!$E853</f>
        <v>0.3511111111111111</v>
      </c>
      <c r="S854" s="114">
        <f>'[5]P9 Consolidated'!CL853/'[5]P9 Consolidated'!$E853</f>
        <v>0.43111111111111111</v>
      </c>
      <c r="T854" s="114">
        <f>'[5]P9 Consolidated'!CR853/'[5]P9 Consolidated'!$E853</f>
        <v>0.7215111111111111</v>
      </c>
      <c r="U854" s="114">
        <f>'[5]P9 Consolidated'!CX853/'[5]P9 Consolidated'!$E853</f>
        <v>0.30933333333333329</v>
      </c>
      <c r="V854" s="115">
        <f>'[5]P9 Consolidated'!DD853/'[5]P9 Consolidated'!$E853</f>
        <v>0.33066666666666666</v>
      </c>
    </row>
    <row r="855" spans="1:22">
      <c r="A855" s="109">
        <v>852</v>
      </c>
      <c r="B855" s="110" t="s">
        <v>1017</v>
      </c>
      <c r="C855" s="111" t="s">
        <v>195</v>
      </c>
      <c r="D855" s="112">
        <v>106</v>
      </c>
      <c r="E855" s="113">
        <f>'[5]P9 Consolidated'!F854/'[5]P9 Consolidated'!$E854</f>
        <v>0</v>
      </c>
      <c r="F855" s="114">
        <f>'[5]P9 Consolidated'!L854/'[5]P9 Consolidated'!$E854</f>
        <v>0</v>
      </c>
      <c r="G855" s="114">
        <f>'[5]P9 Consolidated'!R854/'[5]P9 Consolidated'!$E854</f>
        <v>0</v>
      </c>
      <c r="H855" s="114">
        <f>'[5]P9 Consolidated'!X854/'[5]P9 Consolidated'!$E854</f>
        <v>0</v>
      </c>
      <c r="I855" s="114">
        <f>'[5]P9 Consolidated'!AD854/'[5]P9 Consolidated'!$E854</f>
        <v>0</v>
      </c>
      <c r="J855" s="114">
        <f>'[5]P9 Consolidated'!AJ854/'[5]P9 Consolidated'!$E854</f>
        <v>0</v>
      </c>
      <c r="K855" s="114">
        <f>'[5]P9 Consolidated'!AP854/'[5]P9 Consolidated'!$E854</f>
        <v>1.350943396226415</v>
      </c>
      <c r="L855" s="114">
        <f>'[5]P9 Consolidated'!AV854/'[5]P9 Consolidated'!$E854</f>
        <v>1.0320754716981133</v>
      </c>
      <c r="M855" s="114">
        <f>'[5]P9 Consolidated'!BB854/'[5]P9 Consolidated'!$E854</f>
        <v>1.3018867924528301</v>
      </c>
      <c r="N855" s="114">
        <f>'[5]P9 Consolidated'!BH854/'[5]P9 Consolidated'!$E854</f>
        <v>1.8867924528301887</v>
      </c>
      <c r="O855" s="114">
        <f>'[5]P9 Consolidated'!BN854/'[5]P9 Consolidated'!$E854</f>
        <v>1.2339622641509436</v>
      </c>
      <c r="P855" s="114">
        <f>'[5]P9 Consolidated'!BT854/'[5]P9 Consolidated'!$E854</f>
        <v>0</v>
      </c>
      <c r="Q855" s="114">
        <f>'[5]P9 Consolidated'!BZ854/'[5]P9 Consolidated'!$E854</f>
        <v>1.4150943396226414</v>
      </c>
      <c r="R855" s="114">
        <f>'[5]P9 Consolidated'!CF854/'[5]P9 Consolidated'!$E854</f>
        <v>1.2890566037735849</v>
      </c>
      <c r="S855" s="114">
        <f>'[5]P9 Consolidated'!CL854/'[5]P9 Consolidated'!$E854</f>
        <v>1.3094339622641511</v>
      </c>
      <c r="T855" s="114">
        <f>'[5]P9 Consolidated'!CR854/'[5]P9 Consolidated'!$E854</f>
        <v>1.3075471698113208</v>
      </c>
      <c r="U855" s="114">
        <f>'[5]P9 Consolidated'!CX854/'[5]P9 Consolidated'!$E854</f>
        <v>0.67547169811320751</v>
      </c>
      <c r="V855" s="115">
        <f>'[5]P9 Consolidated'!DD854/'[5]P9 Consolidated'!$E854</f>
        <v>1.479245283018868</v>
      </c>
    </row>
    <row r="856" spans="1:22">
      <c r="A856" s="109">
        <v>853</v>
      </c>
      <c r="B856" s="110" t="s">
        <v>1018</v>
      </c>
      <c r="C856" s="111" t="s">
        <v>195</v>
      </c>
      <c r="D856" s="112">
        <v>133.30000000000001</v>
      </c>
      <c r="E856" s="113">
        <f>'[5]P9 Consolidated'!F855/'[5]P9 Consolidated'!$E855</f>
        <v>1.3503375843960989E-2</v>
      </c>
      <c r="F856" s="114">
        <f>'[5]P9 Consolidated'!L855/'[5]P9 Consolidated'!$E855</f>
        <v>0.40810202550637653</v>
      </c>
      <c r="G856" s="114">
        <f>'[5]P9 Consolidated'!R855/'[5]P9 Consolidated'!$E855</f>
        <v>0.27906976744186046</v>
      </c>
      <c r="H856" s="114">
        <f>'[5]P9 Consolidated'!X855/'[5]P9 Consolidated'!$E855</f>
        <v>0.17854463615903976</v>
      </c>
      <c r="I856" s="114">
        <f>'[5]P9 Consolidated'!AD855/'[5]P9 Consolidated'!$E855</f>
        <v>0.18904726181545384</v>
      </c>
      <c r="J856" s="114">
        <f>'[5]P9 Consolidated'!AJ855/'[5]P9 Consolidated'!$E855</f>
        <v>0.18904726181545384</v>
      </c>
      <c r="K856" s="114">
        <f>'[5]P9 Consolidated'!AP855/'[5]P9 Consolidated'!$E855</f>
        <v>0.33308327081770439</v>
      </c>
      <c r="L856" s="114">
        <f>'[5]P9 Consolidated'!AV855/'[5]P9 Consolidated'!$E855</f>
        <v>0.64336084021005246</v>
      </c>
      <c r="M856" s="114">
        <f>'[5]P9 Consolidated'!BB855/'[5]P9 Consolidated'!$E855</f>
        <v>0.61155288822205545</v>
      </c>
      <c r="N856" s="114">
        <f>'[5]P9 Consolidated'!BH855/'[5]P9 Consolidated'!$E855</f>
        <v>0.45011252813203295</v>
      </c>
      <c r="O856" s="114">
        <f>'[5]P9 Consolidated'!BN855/'[5]P9 Consolidated'!$E855</f>
        <v>0.4201050262565641</v>
      </c>
      <c r="P856" s="114">
        <f>'[5]P9 Consolidated'!BT855/'[5]P9 Consolidated'!$E855</f>
        <v>0</v>
      </c>
      <c r="Q856" s="114">
        <f>'[5]P9 Consolidated'!BZ855/'[5]P9 Consolidated'!$E855</f>
        <v>0.33758439609902474</v>
      </c>
      <c r="R856" s="114">
        <f>'[5]P9 Consolidated'!CF855/'[5]P9 Consolidated'!$E855</f>
        <v>0.38409602400600151</v>
      </c>
      <c r="S856" s="114">
        <f>'[5]P9 Consolidated'!CL855/'[5]P9 Consolidated'!$E855</f>
        <v>0.1005251312828207</v>
      </c>
      <c r="T856" s="114">
        <f>'[5]P9 Consolidated'!CR855/'[5]P9 Consolidated'!$E855</f>
        <v>0.37359339834958732</v>
      </c>
      <c r="U856" s="114">
        <f>'[5]P9 Consolidated'!CX855/'[5]P9 Consolidated'!$E855</f>
        <v>0.48012003000750181</v>
      </c>
      <c r="V856" s="115">
        <f>'[5]P9 Consolidated'!DD855/'[5]P9 Consolidated'!$E855</f>
        <v>0.32408102025506375</v>
      </c>
    </row>
    <row r="857" spans="1:22">
      <c r="A857" s="109">
        <v>854</v>
      </c>
      <c r="B857" s="110" t="s">
        <v>1019</v>
      </c>
      <c r="C857" s="111" t="s">
        <v>195</v>
      </c>
      <c r="D857" s="112">
        <v>133.33000000000001</v>
      </c>
      <c r="E857" s="113">
        <f>'[5]P9 Consolidated'!F856/'[5]P9 Consolidated'!$E856</f>
        <v>1.1782794569864246</v>
      </c>
      <c r="F857" s="114">
        <f>'[5]P9 Consolidated'!L856/'[5]P9 Consolidated'!$E856</f>
        <v>1.4107852696317407</v>
      </c>
      <c r="G857" s="114">
        <f>'[5]P9 Consolidated'!R856/'[5]P9 Consolidated'!$E856</f>
        <v>1.400285007125178</v>
      </c>
      <c r="H857" s="114">
        <f>'[5]P9 Consolidated'!X856/'[5]P9 Consolidated'!$E856</f>
        <v>1.3515337883447085</v>
      </c>
      <c r="I857" s="114">
        <f>'[5]P9 Consolidated'!AD856/'[5]P9 Consolidated'!$E856</f>
        <v>1.4902872571814294</v>
      </c>
      <c r="J857" s="114">
        <f>'[5]P9 Consolidated'!AJ856/'[5]P9 Consolidated'!$E856</f>
        <v>1.1362784069601739</v>
      </c>
      <c r="K857" s="114">
        <f>'[5]P9 Consolidated'!AP856/'[5]P9 Consolidated'!$E856</f>
        <v>1.1362784069601739</v>
      </c>
      <c r="L857" s="114">
        <f>'[5]P9 Consolidated'!AV856/'[5]P9 Consolidated'!$E856</f>
        <v>1.0695267381684541</v>
      </c>
      <c r="M857" s="114">
        <f>'[5]P9 Consolidated'!BB856/'[5]P9 Consolidated'!$E856</f>
        <v>1.1325283132078301</v>
      </c>
      <c r="N857" s="114">
        <f>'[5]P9 Consolidated'!BH856/'[5]P9 Consolidated'!$E856</f>
        <v>1.192529813245331</v>
      </c>
      <c r="O857" s="114">
        <f>'[5]P9 Consolidated'!BN856/'[5]P9 Consolidated'!$E856</f>
        <v>1.2097802445061125</v>
      </c>
      <c r="P857" s="114">
        <f>'[5]P9 Consolidated'!BT856/'[5]P9 Consolidated'!$E856</f>
        <v>0</v>
      </c>
      <c r="Q857" s="114">
        <f>'[5]P9 Consolidated'!BZ856/'[5]P9 Consolidated'!$E856</f>
        <v>1.1557788944723617</v>
      </c>
      <c r="R857" s="114">
        <f>'[5]P9 Consolidated'!CF856/'[5]P9 Consolidated'!$E856</f>
        <v>1.1220280507012674</v>
      </c>
      <c r="S857" s="114">
        <f>'[5]P9 Consolidated'!CL856/'[5]P9 Consolidated'!$E856</f>
        <v>1.1092777319432985</v>
      </c>
      <c r="T857" s="114">
        <f>'[5]P9 Consolidated'!CR856/'[5]P9 Consolidated'!$E856</f>
        <v>1.0695267381684541</v>
      </c>
      <c r="U857" s="114">
        <f>'[5]P9 Consolidated'!CX856/'[5]P9 Consolidated'!$E856</f>
        <v>0.90602265056626408</v>
      </c>
      <c r="V857" s="115">
        <f>'[5]P9 Consolidated'!DD856/'[5]P9 Consolidated'!$E856</f>
        <v>0.94877371934298349</v>
      </c>
    </row>
    <row r="858" spans="1:22">
      <c r="A858" s="109">
        <v>855</v>
      </c>
      <c r="B858" s="110" t="s">
        <v>1020</v>
      </c>
      <c r="C858" s="111" t="s">
        <v>195</v>
      </c>
      <c r="D858" s="112">
        <v>178</v>
      </c>
      <c r="E858" s="113">
        <f>'[5]P9 Consolidated'!F857/'[5]P9 Consolidated'!$E857</f>
        <v>0.15730337078651685</v>
      </c>
      <c r="F858" s="114">
        <f>'[5]P9 Consolidated'!L857/'[5]P9 Consolidated'!$E857</f>
        <v>0</v>
      </c>
      <c r="G858" s="114">
        <f>'[5]P9 Consolidated'!R857/'[5]P9 Consolidated'!$E857</f>
        <v>0.40898876404494383</v>
      </c>
      <c r="H858" s="114">
        <f>'[5]P9 Consolidated'!X857/'[5]P9 Consolidated'!$E857</f>
        <v>0.57078651685393256</v>
      </c>
      <c r="I858" s="114">
        <f>'[5]P9 Consolidated'!AD857/'[5]P9 Consolidated'!$E857</f>
        <v>0.21123595505617979</v>
      </c>
      <c r="J858" s="114">
        <f>'[5]P9 Consolidated'!AJ857/'[5]P9 Consolidated'!$E857</f>
        <v>0.58876404494382018</v>
      </c>
      <c r="K858" s="114">
        <f>'[5]P9 Consolidated'!AP857/'[5]P9 Consolidated'!$E857</f>
        <v>0.27415730337078648</v>
      </c>
      <c r="L858" s="114">
        <f>'[5]P9 Consolidated'!AV857/'[5]P9 Consolidated'!$E857</f>
        <v>0.20674157303370785</v>
      </c>
      <c r="M858" s="114">
        <f>'[5]P9 Consolidated'!BB857/'[5]P9 Consolidated'!$E857</f>
        <v>0.18337078651685393</v>
      </c>
      <c r="N858" s="114">
        <f>'[5]P9 Consolidated'!BH857/'[5]P9 Consolidated'!$E857</f>
        <v>0.17078651685393256</v>
      </c>
      <c r="O858" s="114">
        <f>'[5]P9 Consolidated'!BN857/'[5]P9 Consolidated'!$E857</f>
        <v>0.2462921348314607</v>
      </c>
      <c r="P858" s="114">
        <f>'[5]P9 Consolidated'!BT857/'[5]P9 Consolidated'!$E857</f>
        <v>0</v>
      </c>
      <c r="Q858" s="114">
        <f>'[5]P9 Consolidated'!BZ857/'[5]P9 Consolidated'!$E857</f>
        <v>0.61483146067415728</v>
      </c>
      <c r="R858" s="114">
        <f>'[5]P9 Consolidated'!CF857/'[5]P9 Consolidated'!$E857</f>
        <v>0.2696629213483146</v>
      </c>
      <c r="S858" s="114">
        <f>'[5]P9 Consolidated'!CL857/'[5]P9 Consolidated'!$E857</f>
        <v>0.30382022471910114</v>
      </c>
      <c r="T858" s="114">
        <f>'[5]P9 Consolidated'!CR857/'[5]P9 Consolidated'!$E857</f>
        <v>0.17078651685393256</v>
      </c>
      <c r="U858" s="114">
        <f>'[5]P9 Consolidated'!CX857/'[5]P9 Consolidated'!$E857</f>
        <v>0.20674157303370785</v>
      </c>
      <c r="V858" s="115">
        <f>'[5]P9 Consolidated'!DD857/'[5]P9 Consolidated'!$E857</f>
        <v>8.98876404494382E-2</v>
      </c>
    </row>
    <row r="859" spans="1:22">
      <c r="A859" s="109">
        <v>856</v>
      </c>
      <c r="B859" s="110" t="s">
        <v>1021</v>
      </c>
      <c r="C859" s="111" t="s">
        <v>195</v>
      </c>
      <c r="D859" s="112">
        <v>121.11111111111111</v>
      </c>
      <c r="E859" s="113">
        <f>'[5]P9 Consolidated'!F858/'[5]P9 Consolidated'!$E858</f>
        <v>7.5963302752293571E-2</v>
      </c>
      <c r="F859" s="114">
        <f>'[5]P9 Consolidated'!L858/'[5]P9 Consolidated'!$E858</f>
        <v>8.2568807339449546E-2</v>
      </c>
      <c r="G859" s="114">
        <f>'[5]P9 Consolidated'!R858/'[5]P9 Consolidated'!$E858</f>
        <v>0.24770642201834861</v>
      </c>
      <c r="H859" s="114">
        <f>'[5]P9 Consolidated'!X858/'[5]P9 Consolidated'!$E858</f>
        <v>0.16513761467889909</v>
      </c>
      <c r="I859" s="114">
        <f>'[5]P9 Consolidated'!AD858/'[5]P9 Consolidated'!$E858</f>
        <v>0.19816513761467888</v>
      </c>
      <c r="J859" s="114">
        <f>'[5]P9 Consolidated'!AJ858/'[5]P9 Consolidated'!$E858</f>
        <v>0.29724770642201837</v>
      </c>
      <c r="K859" s="114">
        <f>'[5]P9 Consolidated'!AP858/'[5]P9 Consolidated'!$E858</f>
        <v>0.30385321100917428</v>
      </c>
      <c r="L859" s="114">
        <f>'[5]P9 Consolidated'!AV858/'[5]P9 Consolidated'!$E858</f>
        <v>0.96605504587155966</v>
      </c>
      <c r="M859" s="114">
        <f>'[5]P9 Consolidated'!BB858/'[5]P9 Consolidated'!$E858</f>
        <v>0.14201834862385321</v>
      </c>
      <c r="N859" s="114">
        <f>'[5]P9 Consolidated'!BH858/'[5]P9 Consolidated'!$E858</f>
        <v>0.18495412844036696</v>
      </c>
      <c r="O859" s="114">
        <f>'[5]P9 Consolidated'!BN858/'[5]P9 Consolidated'!$E858</f>
        <v>0.41284403669724767</v>
      </c>
      <c r="P859" s="114">
        <f>'[5]P9 Consolidated'!BT858/'[5]P9 Consolidated'!$E858</f>
        <v>0</v>
      </c>
      <c r="Q859" s="114">
        <f>'[5]P9 Consolidated'!BZ858/'[5]P9 Consolidated'!$E858</f>
        <v>0.57137614678899085</v>
      </c>
      <c r="R859" s="114">
        <f>'[5]P9 Consolidated'!CF858/'[5]P9 Consolidated'!$E858</f>
        <v>0.24770642201834861</v>
      </c>
      <c r="S859" s="114">
        <f>'[5]P9 Consolidated'!CL858/'[5]P9 Consolidated'!$E858</f>
        <v>0.27412844036697248</v>
      </c>
      <c r="T859" s="114">
        <f>'[5]P9 Consolidated'!CR858/'[5]P9 Consolidated'!$E858</f>
        <v>0.35339449541284401</v>
      </c>
      <c r="U859" s="114">
        <f>'[5]P9 Consolidated'!CX858/'[5]P9 Consolidated'!$E858</f>
        <v>0.32036697247706419</v>
      </c>
      <c r="V859" s="115">
        <f>'[5]P9 Consolidated'!DD858/'[5]P9 Consolidated'!$E858</f>
        <v>0.37321100917431194</v>
      </c>
    </row>
    <row r="860" spans="1:22">
      <c r="A860" s="109">
        <v>857</v>
      </c>
      <c r="B860" s="110" t="s">
        <v>1022</v>
      </c>
      <c r="C860" s="111" t="s">
        <v>195</v>
      </c>
      <c r="D860" s="112">
        <v>111</v>
      </c>
      <c r="E860" s="113">
        <f>'[5]P9 Consolidated'!F859/'[5]P9 Consolidated'!$E859</f>
        <v>0.62666666666666671</v>
      </c>
      <c r="F860" s="114">
        <f>'[5]P9 Consolidated'!L859/'[5]P9 Consolidated'!$E859</f>
        <v>0.81585585585585585</v>
      </c>
      <c r="G860" s="114">
        <f>'[5]P9 Consolidated'!R859/'[5]P9 Consolidated'!$E859</f>
        <v>0.84432432432432436</v>
      </c>
      <c r="H860" s="114">
        <f>'[5]P9 Consolidated'!X859/'[5]P9 Consolidated'!$E859</f>
        <v>0.82234234234234238</v>
      </c>
      <c r="I860" s="114">
        <f>'[5]P9 Consolidated'!AD859/'[5]P9 Consolidated'!$E859</f>
        <v>0.78702702702702698</v>
      </c>
      <c r="J860" s="114">
        <f>'[5]P9 Consolidated'!AJ859/'[5]P9 Consolidated'!$E859</f>
        <v>0.85801801801801802</v>
      </c>
      <c r="K860" s="114">
        <f>'[5]P9 Consolidated'!AP859/'[5]P9 Consolidated'!$E859</f>
        <v>0.7290990990990992</v>
      </c>
      <c r="L860" s="114">
        <f>'[5]P9 Consolidated'!AV859/'[5]P9 Consolidated'!$E859</f>
        <v>0.71000000000000008</v>
      </c>
      <c r="M860" s="114">
        <f>'[5]P9 Consolidated'!BB859/'[5]P9 Consolidated'!$E859</f>
        <v>0.57810810810810809</v>
      </c>
      <c r="N860" s="114">
        <f>'[5]P9 Consolidated'!BH859/'[5]P9 Consolidated'!$E859</f>
        <v>0.64045045045045046</v>
      </c>
      <c r="O860" s="114">
        <f>'[5]P9 Consolidated'!BN859/'[5]P9 Consolidated'!$E859</f>
        <v>0.76873873873873877</v>
      </c>
      <c r="P860" s="114">
        <f>'[5]P9 Consolidated'!BT859/'[5]P9 Consolidated'!$E859</f>
        <v>0</v>
      </c>
      <c r="Q860" s="114">
        <f>'[5]P9 Consolidated'!BZ859/'[5]P9 Consolidated'!$E859</f>
        <v>1.8095495495495497</v>
      </c>
      <c r="R860" s="114">
        <f>'[5]P9 Consolidated'!CF859/'[5]P9 Consolidated'!$E859</f>
        <v>0.81882882882882879</v>
      </c>
      <c r="S860" s="114">
        <f>'[5]P9 Consolidated'!CL859/'[5]P9 Consolidated'!$E859</f>
        <v>0.79252252252252253</v>
      </c>
      <c r="T860" s="114">
        <f>'[5]P9 Consolidated'!CR859/'[5]P9 Consolidated'!$E859</f>
        <v>0.80513513513513513</v>
      </c>
      <c r="U860" s="114">
        <f>'[5]P9 Consolidated'!CX859/'[5]P9 Consolidated'!$E859</f>
        <v>0.91828828828828835</v>
      </c>
      <c r="V860" s="115">
        <f>'[5]P9 Consolidated'!DD859/'[5]P9 Consolidated'!$E859</f>
        <v>0.86279279279279275</v>
      </c>
    </row>
    <row r="861" spans="1:22">
      <c r="A861" s="109">
        <v>858</v>
      </c>
      <c r="B861" s="110" t="s">
        <v>1023</v>
      </c>
      <c r="C861" s="111" t="s">
        <v>195</v>
      </c>
      <c r="D861" s="112">
        <v>135</v>
      </c>
      <c r="E861" s="113">
        <f>'[5]P9 Consolidated'!F860/'[5]P9 Consolidated'!$E860</f>
        <v>0.26666666666666666</v>
      </c>
      <c r="F861" s="114">
        <f>'[5]P9 Consolidated'!L860/'[5]P9 Consolidated'!$E860</f>
        <v>0.80444444444444441</v>
      </c>
      <c r="G861" s="114">
        <f>'[5]P9 Consolidated'!R860/'[5]P9 Consolidated'!$E860</f>
        <v>0.8488888888888888</v>
      </c>
      <c r="H861" s="114">
        <f>'[5]P9 Consolidated'!X860/'[5]P9 Consolidated'!$E860</f>
        <v>0.80888888888888888</v>
      </c>
      <c r="I861" s="114">
        <f>'[5]P9 Consolidated'!AD860/'[5]P9 Consolidated'!$E860</f>
        <v>0.80444444444444441</v>
      </c>
      <c r="J861" s="114">
        <f>'[5]P9 Consolidated'!AJ860/'[5]P9 Consolidated'!$E860</f>
        <v>0.81333333333333335</v>
      </c>
      <c r="K861" s="114">
        <f>'[5]P9 Consolidated'!AP860/'[5]P9 Consolidated'!$E860</f>
        <v>0.88888888888888884</v>
      </c>
      <c r="L861" s="114">
        <f>'[5]P9 Consolidated'!AV860/'[5]P9 Consolidated'!$E860</f>
        <v>0.78666666666666674</v>
      </c>
      <c r="M861" s="114">
        <f>'[5]P9 Consolidated'!BB860/'[5]P9 Consolidated'!$E860</f>
        <v>0.75377777777777777</v>
      </c>
      <c r="N861" s="114">
        <f>'[5]P9 Consolidated'!BH860/'[5]P9 Consolidated'!$E860</f>
        <v>0.75555555555555554</v>
      </c>
      <c r="O861" s="114">
        <f>'[5]P9 Consolidated'!BN860/'[5]P9 Consolidated'!$E860</f>
        <v>0.87111111111111106</v>
      </c>
      <c r="P861" s="114">
        <f>'[5]P9 Consolidated'!BT860/'[5]P9 Consolidated'!$E860</f>
        <v>0</v>
      </c>
      <c r="Q861" s="114">
        <f>'[5]P9 Consolidated'!BZ860/'[5]P9 Consolidated'!$E860</f>
        <v>1.0133333333333334</v>
      </c>
      <c r="R861" s="114">
        <f>'[5]P9 Consolidated'!CF860/'[5]P9 Consolidated'!$E860</f>
        <v>0.84000000000000008</v>
      </c>
      <c r="S861" s="114">
        <f>'[5]P9 Consolidated'!CL860/'[5]P9 Consolidated'!$E860</f>
        <v>0.81777777777777783</v>
      </c>
      <c r="T861" s="114">
        <f>'[5]P9 Consolidated'!CR860/'[5]P9 Consolidated'!$E860</f>
        <v>1.0044444444444445</v>
      </c>
      <c r="U861" s="114">
        <f>'[5]P9 Consolidated'!CX860/'[5]P9 Consolidated'!$E860</f>
        <v>0.99555555555555564</v>
      </c>
      <c r="V861" s="115">
        <f>'[5]P9 Consolidated'!DD860/'[5]P9 Consolidated'!$E860</f>
        <v>0.92</v>
      </c>
    </row>
    <row r="862" spans="1:22">
      <c r="A862" s="109">
        <v>859</v>
      </c>
      <c r="B862" s="110" t="s">
        <v>1024</v>
      </c>
      <c r="C862" s="111" t="s">
        <v>195</v>
      </c>
      <c r="D862" s="112">
        <v>214.5</v>
      </c>
      <c r="E862" s="113">
        <f>'[5]P9 Consolidated'!F861/'[5]P9 Consolidated'!$E861</f>
        <v>0.38937062937062933</v>
      </c>
      <c r="F862" s="114">
        <f>'[5]P9 Consolidated'!L861/'[5]P9 Consolidated'!$E861</f>
        <v>0.48223776223776221</v>
      </c>
      <c r="G862" s="114">
        <f>'[5]P9 Consolidated'!R861/'[5]P9 Consolidated'!$E861</f>
        <v>0.56167832167832166</v>
      </c>
      <c r="H862" s="114">
        <f>'[5]P9 Consolidated'!X861/'[5]P9 Consolidated'!$E861</f>
        <v>0.98069930069930078</v>
      </c>
      <c r="I862" s="114">
        <f>'[5]P9 Consolidated'!AD861/'[5]P9 Consolidated'!$E861</f>
        <v>0.92587412587412588</v>
      </c>
      <c r="J862" s="114">
        <f>'[5]P9 Consolidated'!AJ861/'[5]P9 Consolidated'!$E861</f>
        <v>0.876083916083916</v>
      </c>
      <c r="K862" s="114">
        <f>'[5]P9 Consolidated'!AP861/'[5]P9 Consolidated'!$E861</f>
        <v>0.95720279720279722</v>
      </c>
      <c r="L862" s="114">
        <f>'[5]P9 Consolidated'!AV861/'[5]P9 Consolidated'!$E861</f>
        <v>1.0511888111888112</v>
      </c>
      <c r="M862" s="114">
        <f>'[5]P9 Consolidated'!BB861/'[5]P9 Consolidated'!$E861</f>
        <v>1.1485314685314687</v>
      </c>
      <c r="N862" s="114">
        <f>'[5]P9 Consolidated'!BH861/'[5]P9 Consolidated'!$E861</f>
        <v>0.96</v>
      </c>
      <c r="O862" s="114">
        <f>'[5]P9 Consolidated'!BN861/'[5]P9 Consolidated'!$E861</f>
        <v>0.9404195804195804</v>
      </c>
      <c r="P862" s="114">
        <f>'[5]P9 Consolidated'!BT861/'[5]P9 Consolidated'!$E861</f>
        <v>0</v>
      </c>
      <c r="Q862" s="114">
        <f>'[5]P9 Consolidated'!BZ861/'[5]P9 Consolidated'!$E861</f>
        <v>1.935104895104895</v>
      </c>
      <c r="R862" s="114">
        <f>'[5]P9 Consolidated'!CF861/'[5]P9 Consolidated'!$E861</f>
        <v>0.64</v>
      </c>
      <c r="S862" s="114">
        <f>'[5]P9 Consolidated'!CL861/'[5]P9 Consolidated'!$E861</f>
        <v>0.72503496503496512</v>
      </c>
      <c r="T862" s="114">
        <f>'[5]P9 Consolidated'!CR861/'[5]P9 Consolidated'!$E861</f>
        <v>0.89230769230769236</v>
      </c>
      <c r="U862" s="114">
        <f>'[5]P9 Consolidated'!CX861/'[5]P9 Consolidated'!$E861</f>
        <v>0.97958041958041964</v>
      </c>
      <c r="V862" s="115">
        <f>'[5]P9 Consolidated'!DD861/'[5]P9 Consolidated'!$E861</f>
        <v>0.88951048951048961</v>
      </c>
    </row>
    <row r="863" spans="1:22">
      <c r="A863" s="109">
        <v>860</v>
      </c>
      <c r="B863" s="110" t="s">
        <v>1025</v>
      </c>
      <c r="C863" s="111" t="s">
        <v>195</v>
      </c>
      <c r="D863" s="112">
        <v>640</v>
      </c>
      <c r="E863" s="113">
        <f>'[5]P9 Consolidated'!F862/'[5]P9 Consolidated'!$E862</f>
        <v>6.8750000000000006E-2</v>
      </c>
      <c r="F863" s="114">
        <f>'[5]P9 Consolidated'!L862/'[5]P9 Consolidated'!$E862</f>
        <v>0.51875000000000004</v>
      </c>
      <c r="G863" s="114">
        <f>'[5]P9 Consolidated'!R862/'[5]P9 Consolidated'!$E862</f>
        <v>9.5312499999999994E-2</v>
      </c>
      <c r="H863" s="114">
        <f>'[5]P9 Consolidated'!X862/'[5]P9 Consolidated'!$E862</f>
        <v>0.1</v>
      </c>
      <c r="I863" s="114">
        <f>'[5]P9 Consolidated'!AD862/'[5]P9 Consolidated'!$E862</f>
        <v>0.58750000000000002</v>
      </c>
      <c r="J863" s="114">
        <f>'[5]P9 Consolidated'!AJ862/'[5]P9 Consolidated'!$E862</f>
        <v>0.55000000000000004</v>
      </c>
      <c r="K863" s="114">
        <f>'[5]P9 Consolidated'!AP862/'[5]P9 Consolidated'!$E862</f>
        <v>0.60624999999999996</v>
      </c>
      <c r="L863" s="114">
        <f>'[5]P9 Consolidated'!AV862/'[5]P9 Consolidated'!$E862</f>
        <v>0.625</v>
      </c>
      <c r="M863" s="114">
        <f>'[5]P9 Consolidated'!BB862/'[5]P9 Consolidated'!$E862</f>
        <v>1.2093750000000001</v>
      </c>
      <c r="N863" s="114">
        <f>'[5]P9 Consolidated'!BH862/'[5]P9 Consolidated'!$E862</f>
        <v>0.59531250000000002</v>
      </c>
      <c r="O863" s="114">
        <f>'[5]P9 Consolidated'!BN862/'[5]P9 Consolidated'!$E862</f>
        <v>0.57968750000000002</v>
      </c>
      <c r="P863" s="114">
        <f>'[5]P9 Consolidated'!BT862/'[5]P9 Consolidated'!$E862</f>
        <v>0</v>
      </c>
      <c r="Q863" s="114">
        <f>'[5]P9 Consolidated'!BZ862/'[5]P9 Consolidated'!$E862</f>
        <v>1.2328125000000001</v>
      </c>
      <c r="R863" s="114">
        <f>'[5]P9 Consolidated'!CF862/'[5]P9 Consolidated'!$E862</f>
        <v>0.53437500000000004</v>
      </c>
      <c r="S863" s="114">
        <f>'[5]P9 Consolidated'!CL862/'[5]P9 Consolidated'!$E862</f>
        <v>8.4375000000000006E-2</v>
      </c>
      <c r="T863" s="114">
        <f>'[5]P9 Consolidated'!CR862/'[5]P9 Consolidated'!$E862</f>
        <v>6.25E-2</v>
      </c>
      <c r="U863" s="114">
        <f>'[5]P9 Consolidated'!CX862/'[5]P9 Consolidated'!$E862</f>
        <v>0.62031250000000004</v>
      </c>
      <c r="V863" s="115">
        <f>'[5]P9 Consolidated'!DD862/'[5]P9 Consolidated'!$E862</f>
        <v>0.3125</v>
      </c>
    </row>
    <row r="864" spans="1:22">
      <c r="A864" s="109">
        <v>861</v>
      </c>
      <c r="B864" s="110" t="s">
        <v>1026</v>
      </c>
      <c r="C864" s="111" t="s">
        <v>195</v>
      </c>
      <c r="D864" s="112">
        <v>222</v>
      </c>
      <c r="E864" s="113">
        <f>'[5]P9 Consolidated'!F863/'[5]P9 Consolidated'!$E863</f>
        <v>0.44864864864864862</v>
      </c>
      <c r="F864" s="114">
        <f>'[5]P9 Consolidated'!L863/'[5]P9 Consolidated'!$E863</f>
        <v>0.61351351351351346</v>
      </c>
      <c r="G864" s="114">
        <f>'[5]P9 Consolidated'!R863/'[5]P9 Consolidated'!$E863</f>
        <v>0.65540540540540537</v>
      </c>
      <c r="H864" s="114">
        <f>'[5]P9 Consolidated'!X863/'[5]P9 Consolidated'!$E863</f>
        <v>0.60270270270270276</v>
      </c>
      <c r="I864" s="114">
        <f>'[5]P9 Consolidated'!AD863/'[5]P9 Consolidated'!$E863</f>
        <v>0.5310810810810811</v>
      </c>
      <c r="J864" s="114">
        <f>'[5]P9 Consolidated'!AJ863/'[5]P9 Consolidated'!$E863</f>
        <v>0.63513513513513509</v>
      </c>
      <c r="K864" s="114">
        <f>'[5]P9 Consolidated'!AP863/'[5]P9 Consolidated'!$E863</f>
        <v>0.54594594594594592</v>
      </c>
      <c r="L864" s="114">
        <f>'[5]P9 Consolidated'!AV863/'[5]P9 Consolidated'!$E863</f>
        <v>0.47297297297297297</v>
      </c>
      <c r="M864" s="114">
        <f>'[5]P9 Consolidated'!BB863/'[5]P9 Consolidated'!$E863</f>
        <v>0.3086486486486486</v>
      </c>
      <c r="N864" s="114">
        <f>'[5]P9 Consolidated'!BH863/'[5]P9 Consolidated'!$E863</f>
        <v>0.3783783783783784</v>
      </c>
      <c r="O864" s="114">
        <f>'[5]P9 Consolidated'!BN863/'[5]P9 Consolidated'!$E863</f>
        <v>0.42567567567567566</v>
      </c>
      <c r="P864" s="114">
        <f>'[5]P9 Consolidated'!BT863/'[5]P9 Consolidated'!$E863</f>
        <v>0</v>
      </c>
      <c r="Q864" s="114">
        <f>'[5]P9 Consolidated'!BZ863/'[5]P9 Consolidated'!$E863</f>
        <v>1.0040540540540541</v>
      </c>
      <c r="R864" s="114">
        <f>'[5]P9 Consolidated'!CF863/'[5]P9 Consolidated'!$E863</f>
        <v>0.70270270270270274</v>
      </c>
      <c r="S864" s="114">
        <f>'[5]P9 Consolidated'!CL863/'[5]P9 Consolidated'!$E863</f>
        <v>0.64324324324324333</v>
      </c>
      <c r="T864" s="114">
        <f>'[5]P9 Consolidated'!CR863/'[5]P9 Consolidated'!$E863</f>
        <v>0.68378378378378379</v>
      </c>
      <c r="U864" s="114">
        <f>'[5]P9 Consolidated'!CX863/'[5]P9 Consolidated'!$E863</f>
        <v>0.70675675675675675</v>
      </c>
      <c r="V864" s="115">
        <f>'[5]P9 Consolidated'!DD863/'[5]P9 Consolidated'!$E863</f>
        <v>0.60810810810810811</v>
      </c>
    </row>
    <row r="865" spans="1:22">
      <c r="A865" s="109">
        <v>862</v>
      </c>
      <c r="B865" s="110" t="s">
        <v>1027</v>
      </c>
      <c r="C865" s="111" t="s">
        <v>195</v>
      </c>
      <c r="D865" s="112">
        <v>500</v>
      </c>
      <c r="E865" s="113">
        <f>'[5]P9 Consolidated'!F864/'[5]P9 Consolidated'!$E864</f>
        <v>0.48480000000000001</v>
      </c>
      <c r="F865" s="114">
        <f>'[5]P9 Consolidated'!L864/'[5]P9 Consolidated'!$E864</f>
        <v>1.0452000000000001</v>
      </c>
      <c r="G865" s="114">
        <f>'[5]P9 Consolidated'!R864/'[5]P9 Consolidated'!$E864</f>
        <v>1.1004</v>
      </c>
      <c r="H865" s="114">
        <f>'[5]P9 Consolidated'!X864/'[5]P9 Consolidated'!$E864</f>
        <v>0.76679999999999993</v>
      </c>
      <c r="I865" s="114">
        <f>'[5]P9 Consolidated'!AD864/'[5]P9 Consolidated'!$E864</f>
        <v>0.90960000000000008</v>
      </c>
      <c r="J865" s="114">
        <f>'[5]P9 Consolidated'!AJ864/'[5]P9 Consolidated'!$E864</f>
        <v>0.90960000000000008</v>
      </c>
      <c r="K865" s="114">
        <f>'[5]P9 Consolidated'!AP864/'[5]P9 Consolidated'!$E864</f>
        <v>1.1279999999999999</v>
      </c>
      <c r="L865" s="114">
        <f>'[5]P9 Consolidated'!AV864/'[5]P9 Consolidated'!$E864</f>
        <v>1.1952</v>
      </c>
      <c r="M865" s="114">
        <f>'[5]P9 Consolidated'!BB864/'[5]P9 Consolidated'!$E864</f>
        <v>0.97199999999999998</v>
      </c>
      <c r="N865" s="114">
        <f>'[5]P9 Consolidated'!BH864/'[5]P9 Consolidated'!$E864</f>
        <v>0.78</v>
      </c>
      <c r="O865" s="114">
        <f>'[5]P9 Consolidated'!BN864/'[5]P9 Consolidated'!$E864</f>
        <v>0.77639999999999998</v>
      </c>
      <c r="P865" s="114">
        <f>'[5]P9 Consolidated'!BT864/'[5]P9 Consolidated'!$E864</f>
        <v>0</v>
      </c>
      <c r="Q865" s="114">
        <f>'[5]P9 Consolidated'!BZ864/'[5]P9 Consolidated'!$E864</f>
        <v>0.84720000000000006</v>
      </c>
      <c r="R865" s="114">
        <f>'[5]P9 Consolidated'!CF864/'[5]P9 Consolidated'!$E864</f>
        <v>1.1172</v>
      </c>
      <c r="S865" s="114">
        <f>'[5]P9 Consolidated'!CL864/'[5]P9 Consolidated'!$E864</f>
        <v>1.1040000000000001</v>
      </c>
      <c r="T865" s="114">
        <f>'[5]P9 Consolidated'!CR864/'[5]P9 Consolidated'!$E864</f>
        <v>1.1556</v>
      </c>
      <c r="U865" s="114">
        <f>'[5]P9 Consolidated'!CX864/'[5]P9 Consolidated'!$E864</f>
        <v>1.0955999999999999</v>
      </c>
      <c r="V865" s="115">
        <f>'[5]P9 Consolidated'!DD864/'[5]P9 Consolidated'!$E864</f>
        <v>1.1375999999999999</v>
      </c>
    </row>
    <row r="866" spans="1:22">
      <c r="A866" s="109">
        <v>863</v>
      </c>
      <c r="B866" s="110" t="s">
        <v>1028</v>
      </c>
      <c r="C866" s="111" t="s">
        <v>195</v>
      </c>
      <c r="D866" s="112">
        <v>144</v>
      </c>
      <c r="E866" s="113">
        <f>'[5]P9 Consolidated'!F865/'[5]P9 Consolidated'!$E865</f>
        <v>0.1388888888888889</v>
      </c>
      <c r="F866" s="114">
        <f>'[5]P9 Consolidated'!L865/'[5]P9 Consolidated'!$E865</f>
        <v>0.14305555555555557</v>
      </c>
      <c r="G866" s="114">
        <f>'[5]P9 Consolidated'!R865/'[5]P9 Consolidated'!$E865</f>
        <v>0.15555555555555556</v>
      </c>
      <c r="H866" s="114">
        <f>'[5]P9 Consolidated'!X865/'[5]P9 Consolidated'!$E865</f>
        <v>0.11249999999999999</v>
      </c>
      <c r="I866" s="114">
        <f>'[5]P9 Consolidated'!AD865/'[5]P9 Consolidated'!$E865</f>
        <v>0.13472222222222222</v>
      </c>
      <c r="J866" s="114">
        <f>'[5]P9 Consolidated'!AJ865/'[5]P9 Consolidated'!$E865</f>
        <v>0.14166666666666666</v>
      </c>
      <c r="K866" s="114">
        <f>'[5]P9 Consolidated'!AP865/'[5]P9 Consolidated'!$E865</f>
        <v>0.125</v>
      </c>
      <c r="L866" s="114">
        <f>'[5]P9 Consolidated'!AV865/'[5]P9 Consolidated'!$E865</f>
        <v>0.19444444444444445</v>
      </c>
      <c r="M866" s="114">
        <f>'[5]P9 Consolidated'!BB865/'[5]P9 Consolidated'!$E865</f>
        <v>0.17277777777777778</v>
      </c>
      <c r="N866" s="114">
        <f>'[5]P9 Consolidated'!BH865/'[5]P9 Consolidated'!$E865</f>
        <v>0.16666666666666666</v>
      </c>
      <c r="O866" s="114">
        <f>'[5]P9 Consolidated'!BN865/'[5]P9 Consolidated'!$E865</f>
        <v>0.19444444444444445</v>
      </c>
      <c r="P866" s="114">
        <f>'[5]P9 Consolidated'!BT865/'[5]P9 Consolidated'!$E865</f>
        <v>0</v>
      </c>
      <c r="Q866" s="114">
        <f>'[5]P9 Consolidated'!BZ865/'[5]P9 Consolidated'!$E865</f>
        <v>0.28749999999999998</v>
      </c>
      <c r="R866" s="114">
        <f>'[5]P9 Consolidated'!CF865/'[5]P9 Consolidated'!$E865</f>
        <v>0.14305555555555557</v>
      </c>
      <c r="S866" s="114">
        <f>'[5]P9 Consolidated'!CL865/'[5]P9 Consolidated'!$E865</f>
        <v>0.16944444444444443</v>
      </c>
      <c r="T866" s="114">
        <f>'[5]P9 Consolidated'!CR865/'[5]P9 Consolidated'!$E865</f>
        <v>0.18055555555555555</v>
      </c>
      <c r="U866" s="114">
        <f>'[5]P9 Consolidated'!CX865/'[5]P9 Consolidated'!$E865</f>
        <v>0.18333333333333332</v>
      </c>
      <c r="V866" s="115">
        <f>'[5]P9 Consolidated'!DD865/'[5]P9 Consolidated'!$E865</f>
        <v>0.21388888888888891</v>
      </c>
    </row>
    <row r="867" spans="1:22">
      <c r="A867" s="109">
        <v>864</v>
      </c>
      <c r="B867" s="110" t="s">
        <v>1029</v>
      </c>
      <c r="C867" s="111" t="s">
        <v>195</v>
      </c>
      <c r="D867" s="112">
        <v>167</v>
      </c>
      <c r="E867" s="113">
        <f>'[5]P9 Consolidated'!F866/'[5]P9 Consolidated'!$E866</f>
        <v>0.33053892215568864</v>
      </c>
      <c r="F867" s="114">
        <f>'[5]P9 Consolidated'!L866/'[5]P9 Consolidated'!$E866</f>
        <v>0.32095808383233532</v>
      </c>
      <c r="G867" s="114">
        <f>'[5]P9 Consolidated'!R866/'[5]P9 Consolidated'!$E866</f>
        <v>0.35209580838323351</v>
      </c>
      <c r="H867" s="114">
        <f>'[5]P9 Consolidated'!X866/'[5]P9 Consolidated'!$E866</f>
        <v>0.3544910179640719</v>
      </c>
      <c r="I867" s="114">
        <f>'[5]P9 Consolidated'!AD866/'[5]P9 Consolidated'!$E866</f>
        <v>0.3664670658682635</v>
      </c>
      <c r="J867" s="114">
        <f>'[5]P9 Consolidated'!AJ866/'[5]P9 Consolidated'!$E866</f>
        <v>0.3544910179640719</v>
      </c>
      <c r="K867" s="114">
        <f>'[5]P9 Consolidated'!AP866/'[5]P9 Consolidated'!$E866</f>
        <v>0.3712574850299401</v>
      </c>
      <c r="L867" s="114">
        <f>'[5]P9 Consolidated'!AV866/'[5]P9 Consolidated'!$E866</f>
        <v>0.34011976047904191</v>
      </c>
      <c r="M867" s="114">
        <f>'[5]P9 Consolidated'!BB866/'[5]P9 Consolidated'!$E866</f>
        <v>0.34586826347305388</v>
      </c>
      <c r="N867" s="114">
        <f>'[5]P9 Consolidated'!BH866/'[5]P9 Consolidated'!$E866</f>
        <v>0.3592814371257485</v>
      </c>
      <c r="O867" s="114">
        <f>'[5]P9 Consolidated'!BN866/'[5]P9 Consolidated'!$E866</f>
        <v>0.44790419161676642</v>
      </c>
      <c r="P867" s="114">
        <f>'[5]P9 Consolidated'!BT866/'[5]P9 Consolidated'!$E866</f>
        <v>0</v>
      </c>
      <c r="Q867" s="114">
        <f>'[5]P9 Consolidated'!BZ866/'[5]P9 Consolidated'!$E866</f>
        <v>0.83449101796407199</v>
      </c>
      <c r="R867" s="114">
        <f>'[5]P9 Consolidated'!CF866/'[5]P9 Consolidated'!$E866</f>
        <v>0.3592814371257485</v>
      </c>
      <c r="S867" s="114">
        <f>'[5]P9 Consolidated'!CL866/'[5]P9 Consolidated'!$E866</f>
        <v>0.31616766467065865</v>
      </c>
      <c r="T867" s="114">
        <f>'[5]P9 Consolidated'!CR866/'[5]P9 Consolidated'!$E866</f>
        <v>0.31616766467065865</v>
      </c>
      <c r="U867" s="114">
        <f>'[5]P9 Consolidated'!CX866/'[5]P9 Consolidated'!$E866</f>
        <v>0.31377245508982032</v>
      </c>
      <c r="V867" s="115">
        <f>'[5]P9 Consolidated'!DD866/'[5]P9 Consolidated'!$E866</f>
        <v>0.33772455089820358</v>
      </c>
    </row>
    <row r="868" spans="1:22">
      <c r="A868" s="109">
        <v>865</v>
      </c>
      <c r="B868" s="110" t="s">
        <v>1030</v>
      </c>
      <c r="C868" s="111" t="s">
        <v>195</v>
      </c>
      <c r="D868" s="112">
        <v>350</v>
      </c>
      <c r="E868" s="113">
        <f>'[5]P9 Consolidated'!F867/'[5]P9 Consolidated'!$E867</f>
        <v>0.24685714285714289</v>
      </c>
      <c r="F868" s="114">
        <f>'[5]P9 Consolidated'!L867/'[5]P9 Consolidated'!$E867</f>
        <v>0.30857142857142855</v>
      </c>
      <c r="G868" s="114">
        <f>'[5]P9 Consolidated'!R867/'[5]P9 Consolidated'!$E867</f>
        <v>0.25714285714285712</v>
      </c>
      <c r="H868" s="114">
        <f>'[5]P9 Consolidated'!X867/'[5]P9 Consolidated'!$E867</f>
        <v>0.22628571428571428</v>
      </c>
      <c r="I868" s="114">
        <f>'[5]P9 Consolidated'!AD867/'[5]P9 Consolidated'!$E867</f>
        <v>0.24</v>
      </c>
      <c r="J868" s="114">
        <f>'[5]P9 Consolidated'!AJ867/'[5]P9 Consolidated'!$E867</f>
        <v>0.20571428571428571</v>
      </c>
      <c r="K868" s="114">
        <f>'[5]P9 Consolidated'!AP867/'[5]P9 Consolidated'!$E867</f>
        <v>0.28457142857142853</v>
      </c>
      <c r="L868" s="114">
        <f>'[5]P9 Consolidated'!AV867/'[5]P9 Consolidated'!$E867</f>
        <v>0.312</v>
      </c>
      <c r="M868" s="114">
        <f>'[5]P9 Consolidated'!BB867/'[5]P9 Consolidated'!$E867</f>
        <v>0.37165714285714291</v>
      </c>
      <c r="N868" s="114">
        <f>'[5]P9 Consolidated'!BH867/'[5]P9 Consolidated'!$E867</f>
        <v>0.30514285714285716</v>
      </c>
      <c r="O868" s="114">
        <f>'[5]P9 Consolidated'!BN867/'[5]P9 Consolidated'!$E867</f>
        <v>0.36342857142857143</v>
      </c>
      <c r="P868" s="114">
        <f>'[5]P9 Consolidated'!BT867/'[5]P9 Consolidated'!$E867</f>
        <v>0</v>
      </c>
      <c r="Q868" s="114">
        <f>'[5]P9 Consolidated'!BZ867/'[5]P9 Consolidated'!$E867</f>
        <v>0.60171428571428565</v>
      </c>
      <c r="R868" s="114">
        <f>'[5]P9 Consolidated'!CF867/'[5]P9 Consolidated'!$E867</f>
        <v>0.25371428571428573</v>
      </c>
      <c r="S868" s="114">
        <f>'[5]P9 Consolidated'!CL867/'[5]P9 Consolidated'!$E867</f>
        <v>0.31885714285714284</v>
      </c>
      <c r="T868" s="114">
        <f>'[5]P9 Consolidated'!CR867/'[5]P9 Consolidated'!$E867</f>
        <v>0.26228571428571429</v>
      </c>
      <c r="U868" s="114">
        <f>'[5]P9 Consolidated'!CX867/'[5]P9 Consolidated'!$E867</f>
        <v>0.24</v>
      </c>
      <c r="V868" s="115">
        <f>'[5]P9 Consolidated'!DD867/'[5]P9 Consolidated'!$E867</f>
        <v>0.26400000000000001</v>
      </c>
    </row>
    <row r="869" spans="1:22">
      <c r="A869" s="109">
        <v>866</v>
      </c>
      <c r="B869" s="110" t="s">
        <v>1031</v>
      </c>
      <c r="C869" s="111" t="s">
        <v>195</v>
      </c>
      <c r="D869" s="112">
        <v>110</v>
      </c>
      <c r="E869" s="113">
        <f>'[5]P9 Consolidated'!F868/'[5]P9 Consolidated'!$E868</f>
        <v>0</v>
      </c>
      <c r="F869" s="114">
        <f>'[5]P9 Consolidated'!L868/'[5]P9 Consolidated'!$E868</f>
        <v>0</v>
      </c>
      <c r="G869" s="114">
        <f>'[5]P9 Consolidated'!R868/'[5]P9 Consolidated'!$E868</f>
        <v>0.34818181818181815</v>
      </c>
      <c r="H869" s="114">
        <f>'[5]P9 Consolidated'!X868/'[5]P9 Consolidated'!$E868</f>
        <v>0.33272727272727276</v>
      </c>
      <c r="I869" s="114">
        <f>'[5]P9 Consolidated'!AD868/'[5]P9 Consolidated'!$E868</f>
        <v>0.32</v>
      </c>
      <c r="J869" s="114">
        <f>'[5]P9 Consolidated'!AJ868/'[5]P9 Consolidated'!$E868</f>
        <v>0.36727272727272725</v>
      </c>
      <c r="K869" s="114">
        <f>'[5]P9 Consolidated'!AP868/'[5]P9 Consolidated'!$E868</f>
        <v>0.28954545454545455</v>
      </c>
      <c r="L869" s="114">
        <f>'[5]P9 Consolidated'!AV868/'[5]P9 Consolidated'!$E868</f>
        <v>1.1363636363636364E-2</v>
      </c>
      <c r="M869" s="114">
        <f>'[5]P9 Consolidated'!BB868/'[5]P9 Consolidated'!$E868</f>
        <v>0.36809090909090914</v>
      </c>
      <c r="N869" s="114">
        <f>'[5]P9 Consolidated'!BH868/'[5]P9 Consolidated'!$E868</f>
        <v>0.42318181818181816</v>
      </c>
      <c r="O869" s="114">
        <f>'[5]P9 Consolidated'!BN868/'[5]P9 Consolidated'!$E868</f>
        <v>0.37536363636363634</v>
      </c>
      <c r="P869" s="114">
        <f>'[5]P9 Consolidated'!BT868/'[5]P9 Consolidated'!$E868</f>
        <v>0</v>
      </c>
      <c r="Q869" s="114">
        <f>'[5]P9 Consolidated'!BZ868/'[5]P9 Consolidated'!$E868</f>
        <v>1.9565454545454546</v>
      </c>
      <c r="R869" s="114">
        <f>'[5]P9 Consolidated'!CF868/'[5]P9 Consolidated'!$E868</f>
        <v>0.97318181818181815</v>
      </c>
      <c r="S869" s="114">
        <f>'[5]P9 Consolidated'!CL868/'[5]P9 Consolidated'!$E868</f>
        <v>0.98409090909090913</v>
      </c>
      <c r="T869" s="114">
        <f>'[5]P9 Consolidated'!CR868/'[5]P9 Consolidated'!$E868</f>
        <v>0.6150000000000001</v>
      </c>
      <c r="U869" s="114">
        <f>'[5]P9 Consolidated'!CX868/'[5]P9 Consolidated'!$E868</f>
        <v>1.2840909090909092</v>
      </c>
      <c r="V869" s="115">
        <f>'[5]P9 Consolidated'!DD868/'[5]P9 Consolidated'!$E868</f>
        <v>0.89318181818181819</v>
      </c>
    </row>
    <row r="870" spans="1:22">
      <c r="A870" s="109">
        <v>867</v>
      </c>
      <c r="B870" s="110" t="s">
        <v>1032</v>
      </c>
      <c r="C870" s="111" t="s">
        <v>195</v>
      </c>
      <c r="D870" s="112">
        <v>115</v>
      </c>
      <c r="E870" s="113">
        <f>'[5]P9 Consolidated'!F869/'[5]P9 Consolidated'!$E869</f>
        <v>1.1513043478260869</v>
      </c>
      <c r="F870" s="114">
        <f>'[5]P9 Consolidated'!L869/'[5]P9 Consolidated'!$E869</f>
        <v>1.0313043478260868</v>
      </c>
      <c r="G870" s="114">
        <f>'[5]P9 Consolidated'!R869/'[5]P9 Consolidated'!$E869</f>
        <v>1.2347826086956522</v>
      </c>
      <c r="H870" s="114">
        <f>'[5]P9 Consolidated'!X869/'[5]P9 Consolidated'!$E869</f>
        <v>1.3443478260869566</v>
      </c>
      <c r="I870" s="114">
        <f>'[5]P9 Consolidated'!AD869/'[5]P9 Consolidated'!$E869</f>
        <v>0.8</v>
      </c>
      <c r="J870" s="114">
        <f>'[5]P9 Consolidated'!AJ869/'[5]P9 Consolidated'!$E869</f>
        <v>0.8</v>
      </c>
      <c r="K870" s="114">
        <f>'[5]P9 Consolidated'!AP869/'[5]P9 Consolidated'!$E869</f>
        <v>1.0234782608695652</v>
      </c>
      <c r="L870" s="114">
        <f>'[5]P9 Consolidated'!AV869/'[5]P9 Consolidated'!$E869</f>
        <v>1.0260869565217392</v>
      </c>
      <c r="M870" s="114">
        <f>'[5]P9 Consolidated'!BB869/'[5]P9 Consolidated'!$E869</f>
        <v>1.8382608695652174</v>
      </c>
      <c r="N870" s="114">
        <f>'[5]P9 Consolidated'!BH869/'[5]P9 Consolidated'!$E869</f>
        <v>1.9478260869565218</v>
      </c>
      <c r="O870" s="114">
        <f>'[5]P9 Consolidated'!BN869/'[5]P9 Consolidated'!$E869</f>
        <v>1.8991304347826088</v>
      </c>
      <c r="P870" s="114">
        <f>'[5]P9 Consolidated'!BT869/'[5]P9 Consolidated'!$E869</f>
        <v>0</v>
      </c>
      <c r="Q870" s="114">
        <f>'[5]P9 Consolidated'!BZ869/'[5]P9 Consolidated'!$E869</f>
        <v>0</v>
      </c>
      <c r="R870" s="114">
        <f>'[5]P9 Consolidated'!CF869/'[5]P9 Consolidated'!$E869</f>
        <v>0.90956521739130425</v>
      </c>
      <c r="S870" s="114">
        <f>'[5]P9 Consolidated'!CL869/'[5]P9 Consolidated'!$E869</f>
        <v>1.0643478260869565</v>
      </c>
      <c r="T870" s="114">
        <f>'[5]P9 Consolidated'!CR869/'[5]P9 Consolidated'!$E869</f>
        <v>1.0156521739130435</v>
      </c>
      <c r="U870" s="114">
        <f>'[5]P9 Consolidated'!CX869/'[5]P9 Consolidated'!$E869</f>
        <v>0.99478260869565227</v>
      </c>
      <c r="V870" s="115">
        <f>'[5]P9 Consolidated'!DD869/'[5]P9 Consolidated'!$E869</f>
        <v>0.82086956521739141</v>
      </c>
    </row>
    <row r="871" spans="1:22">
      <c r="A871" s="109">
        <v>868</v>
      </c>
      <c r="B871" s="110" t="s">
        <v>1033</v>
      </c>
      <c r="C871" s="111" t="s">
        <v>195</v>
      </c>
      <c r="D871" s="112">
        <v>210</v>
      </c>
      <c r="E871" s="113">
        <f>'[5]P9 Consolidated'!F870/'[5]P9 Consolidated'!$E870</f>
        <v>0.8</v>
      </c>
      <c r="F871" s="114">
        <f>'[5]P9 Consolidated'!L870/'[5]P9 Consolidated'!$E870</f>
        <v>0.92380952380952386</v>
      </c>
      <c r="G871" s="114">
        <f>'[5]P9 Consolidated'!R870/'[5]P9 Consolidated'!$E870</f>
        <v>1.0666666666666667</v>
      </c>
      <c r="H871" s="114">
        <f>'[5]P9 Consolidated'!X870/'[5]P9 Consolidated'!$E870</f>
        <v>1.0419047619047619</v>
      </c>
      <c r="I871" s="114">
        <f>'[5]P9 Consolidated'!AD870/'[5]P9 Consolidated'!$E870</f>
        <v>1.0819047619047619</v>
      </c>
      <c r="J871" s="114">
        <f>'[5]P9 Consolidated'!AJ870/'[5]P9 Consolidated'!$E870</f>
        <v>1.1142857142857143</v>
      </c>
      <c r="K871" s="114">
        <f>'[5]P9 Consolidated'!AP870/'[5]P9 Consolidated'!$E870</f>
        <v>1.1333333333333333</v>
      </c>
      <c r="L871" s="114">
        <f>'[5]P9 Consolidated'!AV870/'[5]P9 Consolidated'!$E870</f>
        <v>1.2209523809523808</v>
      </c>
      <c r="M871" s="114">
        <f>'[5]P9 Consolidated'!BB870/'[5]P9 Consolidated'!$E870</f>
        <v>1.2095238095238094</v>
      </c>
      <c r="N871" s="114">
        <f>'[5]P9 Consolidated'!BH870/'[5]P9 Consolidated'!$E870</f>
        <v>1.1523809523809523</v>
      </c>
      <c r="O871" s="114">
        <f>'[5]P9 Consolidated'!BN870/'[5]P9 Consolidated'!$E870</f>
        <v>1.0666666666666667</v>
      </c>
      <c r="P871" s="114">
        <f>'[5]P9 Consolidated'!BT870/'[5]P9 Consolidated'!$E870</f>
        <v>0</v>
      </c>
      <c r="Q871" s="114">
        <f>'[5]P9 Consolidated'!BZ870/'[5]P9 Consolidated'!$E870</f>
        <v>1.5619047619047619</v>
      </c>
      <c r="R871" s="114">
        <f>'[5]P9 Consolidated'!CF870/'[5]P9 Consolidated'!$E870</f>
        <v>0.98666666666666658</v>
      </c>
      <c r="S871" s="114">
        <f>'[5]P9 Consolidated'!CL870/'[5]P9 Consolidated'!$E870</f>
        <v>1.0990476190476191</v>
      </c>
      <c r="T871" s="114">
        <f>'[5]P9 Consolidated'!CR870/'[5]P9 Consolidated'!$E870</f>
        <v>1.0838095238095238</v>
      </c>
      <c r="U871" s="114">
        <f>'[5]P9 Consolidated'!CX870/'[5]P9 Consolidated'!$E870</f>
        <v>1.1723809523809523</v>
      </c>
      <c r="V871" s="115">
        <f>'[5]P9 Consolidated'!DD870/'[5]P9 Consolidated'!$E870</f>
        <v>1.1561904761904762</v>
      </c>
    </row>
    <row r="872" spans="1:22">
      <c r="A872" s="109">
        <v>869</v>
      </c>
      <c r="B872" s="110" t="s">
        <v>1034</v>
      </c>
      <c r="C872" s="111" t="s">
        <v>195</v>
      </c>
      <c r="D872" s="112">
        <v>167</v>
      </c>
      <c r="E872" s="113">
        <f>'[5]P9 Consolidated'!F871/'[5]P9 Consolidated'!$E871</f>
        <v>0</v>
      </c>
      <c r="F872" s="114">
        <f>'[5]P9 Consolidated'!L871/'[5]P9 Consolidated'!$E871</f>
        <v>0</v>
      </c>
      <c r="G872" s="114">
        <f>'[5]P9 Consolidated'!R871/'[5]P9 Consolidated'!$E871</f>
        <v>0</v>
      </c>
      <c r="H872" s="114">
        <f>'[5]P9 Consolidated'!X871/'[5]P9 Consolidated'!$E871</f>
        <v>0</v>
      </c>
      <c r="I872" s="114">
        <f>'[5]P9 Consolidated'!AD871/'[5]P9 Consolidated'!$E871</f>
        <v>0</v>
      </c>
      <c r="J872" s="114">
        <f>'[5]P9 Consolidated'!AJ871/'[5]P9 Consolidated'!$E871</f>
        <v>0</v>
      </c>
      <c r="K872" s="114">
        <f>'[5]P9 Consolidated'!AP871/'[5]P9 Consolidated'!$E871</f>
        <v>0</v>
      </c>
      <c r="L872" s="114">
        <f>'[5]P9 Consolidated'!AV871/'[5]P9 Consolidated'!$E871</f>
        <v>0</v>
      </c>
      <c r="M872" s="114">
        <f>'[5]P9 Consolidated'!BB871/'[5]P9 Consolidated'!$E871</f>
        <v>0</v>
      </c>
      <c r="N872" s="114">
        <f>'[5]P9 Consolidated'!BH871/'[5]P9 Consolidated'!$E871</f>
        <v>0</v>
      </c>
      <c r="O872" s="114">
        <f>'[5]P9 Consolidated'!BN871/'[5]P9 Consolidated'!$E871</f>
        <v>0</v>
      </c>
      <c r="P872" s="114">
        <f>'[5]P9 Consolidated'!BT871/'[5]P9 Consolidated'!$E871</f>
        <v>0</v>
      </c>
      <c r="Q872" s="114">
        <f>'[5]P9 Consolidated'!BZ871/'[5]P9 Consolidated'!$E871</f>
        <v>0</v>
      </c>
      <c r="R872" s="114">
        <f>'[5]P9 Consolidated'!CF871/'[5]P9 Consolidated'!$E871</f>
        <v>0</v>
      </c>
      <c r="S872" s="114">
        <f>'[5]P9 Consolidated'!CL871/'[5]P9 Consolidated'!$E871</f>
        <v>0</v>
      </c>
      <c r="T872" s="114">
        <f>'[5]P9 Consolidated'!CR871/'[5]P9 Consolidated'!$E871</f>
        <v>0</v>
      </c>
      <c r="U872" s="114">
        <f>'[5]P9 Consolidated'!CX871/'[5]P9 Consolidated'!$E871</f>
        <v>0</v>
      </c>
      <c r="V872" s="115">
        <f>'[5]P9 Consolidated'!DD871/'[5]P9 Consolidated'!$E871</f>
        <v>0</v>
      </c>
    </row>
    <row r="873" spans="1:22">
      <c r="A873" s="109">
        <v>870</v>
      </c>
      <c r="B873" s="110" t="s">
        <v>1035</v>
      </c>
      <c r="C873" s="111" t="s">
        <v>195</v>
      </c>
      <c r="D873" s="112">
        <v>133.33000000000001</v>
      </c>
      <c r="E873" s="113">
        <f>'[5]P9 Consolidated'!F872/'[5]P9 Consolidated'!$E872</f>
        <v>1.0314257856446412</v>
      </c>
      <c r="F873" s="114">
        <f>'[5]P9 Consolidated'!L872/'[5]P9 Consolidated'!$E872</f>
        <v>1.0323258081452034</v>
      </c>
      <c r="G873" s="114">
        <f>'[5]P9 Consolidated'!R872/'[5]P9 Consolidated'!$E872</f>
        <v>0.81992049801245015</v>
      </c>
      <c r="H873" s="114">
        <f>'[5]P9 Consolidated'!X872/'[5]P9 Consolidated'!$E872</f>
        <v>0.85502137553438828</v>
      </c>
      <c r="I873" s="114">
        <f>'[5]P9 Consolidated'!AD872/'[5]P9 Consolidated'!$E872</f>
        <v>0.91622290557263919</v>
      </c>
      <c r="J873" s="114">
        <f>'[5]P9 Consolidated'!AJ872/'[5]P9 Consolidated'!$E872</f>
        <v>0.91712292807320173</v>
      </c>
      <c r="K873" s="114">
        <f>'[5]P9 Consolidated'!AP872/'[5]P9 Consolidated'!$E872</f>
        <v>0.95222380559513975</v>
      </c>
      <c r="L873" s="114">
        <f>'[5]P9 Consolidated'!AV872/'[5]P9 Consolidated'!$E872</f>
        <v>0.92522313057826433</v>
      </c>
      <c r="M873" s="114">
        <f>'[5]P9 Consolidated'!BB872/'[5]P9 Consolidated'!$E872</f>
        <v>0.19080477011925298</v>
      </c>
      <c r="N873" s="114">
        <f>'[5]P9 Consolidated'!BH872/'[5]P9 Consolidated'!$E872</f>
        <v>1.2528313207830195</v>
      </c>
      <c r="O873" s="114">
        <f>'[5]P9 Consolidated'!BN872/'[5]P9 Consolidated'!$E872</f>
        <v>1.1736293407335181</v>
      </c>
      <c r="P873" s="114">
        <f>'[5]P9 Consolidated'!BT872/'[5]P9 Consolidated'!$E872</f>
        <v>0</v>
      </c>
      <c r="Q873" s="114">
        <f>'[5]P9 Consolidated'!BZ872/'[5]P9 Consolidated'!$E872</f>
        <v>2.1375534388359707</v>
      </c>
      <c r="R873" s="114">
        <f>'[5]P9 Consolidated'!CF872/'[5]P9 Consolidated'!$E872</f>
        <v>1.0872271806795168</v>
      </c>
      <c r="S873" s="114">
        <f>'[5]P9 Consolidated'!CL872/'[5]P9 Consolidated'!$E872</f>
        <v>1.2411310282757066</v>
      </c>
      <c r="T873" s="114">
        <f>'[5]P9 Consolidated'!CR872/'[5]P9 Consolidated'!$E872</f>
        <v>1.185329633240831</v>
      </c>
      <c r="U873" s="114">
        <f>'[5]P9 Consolidated'!CX872/'[5]P9 Consolidated'!$E872</f>
        <v>1.1358283957098927</v>
      </c>
      <c r="V873" s="115">
        <f>'[5]P9 Consolidated'!DD872/'[5]P9 Consolidated'!$E872</f>
        <v>1.2096302407560189</v>
      </c>
    </row>
    <row r="874" spans="1:22">
      <c r="A874" s="109">
        <v>871</v>
      </c>
      <c r="B874" s="110" t="s">
        <v>1036</v>
      </c>
      <c r="C874" s="111" t="s">
        <v>195</v>
      </c>
      <c r="D874" s="112">
        <v>138.9</v>
      </c>
      <c r="E874" s="113">
        <f>'[5]P9 Consolidated'!F873/'[5]P9 Consolidated'!$E873</f>
        <v>0.63282937365010805</v>
      </c>
      <c r="F874" s="114">
        <f>'[5]P9 Consolidated'!L873/'[5]P9 Consolidated'!$E873</f>
        <v>0.83585313174945997</v>
      </c>
      <c r="G874" s="114">
        <f>'[5]P9 Consolidated'!R873/'[5]P9 Consolidated'!$E873</f>
        <v>0.93736501079913592</v>
      </c>
      <c r="H874" s="114">
        <f>'[5]P9 Consolidated'!X873/'[5]P9 Consolidated'!$E873</f>
        <v>0.82073434125269973</v>
      </c>
      <c r="I874" s="114">
        <f>'[5]P9 Consolidated'!AD873/'[5]P9 Consolidated'!$E873</f>
        <v>0.79913606911447077</v>
      </c>
      <c r="J874" s="114">
        <f>'[5]P9 Consolidated'!AJ873/'[5]P9 Consolidated'!$E873</f>
        <v>0.34557235421166305</v>
      </c>
      <c r="K874" s="114">
        <f>'[5]P9 Consolidated'!AP873/'[5]P9 Consolidated'!$E873</f>
        <v>0.79913606911447077</v>
      </c>
      <c r="L874" s="114">
        <f>'[5]P9 Consolidated'!AV873/'[5]P9 Consolidated'!$E873</f>
        <v>0.71274298056155505</v>
      </c>
      <c r="M874" s="114">
        <f>'[5]P9 Consolidated'!BB873/'[5]P9 Consolidated'!$E873</f>
        <v>0.87170626349892</v>
      </c>
      <c r="N874" s="114">
        <f>'[5]P9 Consolidated'!BH873/'[5]P9 Consolidated'!$E873</f>
        <v>0.69114470842332609</v>
      </c>
      <c r="O874" s="114">
        <f>'[5]P9 Consolidated'!BN873/'[5]P9 Consolidated'!$E873</f>
        <v>0.71706263498920075</v>
      </c>
      <c r="P874" s="114">
        <f>'[5]P9 Consolidated'!BT873/'[5]P9 Consolidated'!$E873</f>
        <v>0</v>
      </c>
      <c r="Q874" s="114">
        <f>'[5]P9 Consolidated'!BZ873/'[5]P9 Consolidated'!$E873</f>
        <v>1.3801295896328292</v>
      </c>
      <c r="R874" s="114">
        <f>'[5]P9 Consolidated'!CF873/'[5]P9 Consolidated'!$E873</f>
        <v>0.7688984881209503</v>
      </c>
      <c r="S874" s="114">
        <f>'[5]P9 Consolidated'!CL873/'[5]P9 Consolidated'!$E873</f>
        <v>0.81857451403887682</v>
      </c>
      <c r="T874" s="114">
        <f>'[5]P9 Consolidated'!CR873/'[5]P9 Consolidated'!$E873</f>
        <v>0.88120950323974079</v>
      </c>
      <c r="U874" s="114">
        <f>'[5]P9 Consolidated'!CX873/'[5]P9 Consolidated'!$E873</f>
        <v>0.87041036717062636</v>
      </c>
      <c r="V874" s="115">
        <f>'[5]P9 Consolidated'!DD873/'[5]P9 Consolidated'!$E873</f>
        <v>0.74514038876889843</v>
      </c>
    </row>
    <row r="875" spans="1:22">
      <c r="A875" s="109">
        <v>872</v>
      </c>
      <c r="B875" s="110" t="s">
        <v>1037</v>
      </c>
      <c r="C875" s="111" t="s">
        <v>195</v>
      </c>
      <c r="D875" s="112">
        <v>167</v>
      </c>
      <c r="E875" s="113">
        <f>'[5]P9 Consolidated'!F874/'[5]P9 Consolidated'!$E874</f>
        <v>1.9161676646706587E-2</v>
      </c>
      <c r="F875" s="114">
        <f>'[5]P9 Consolidated'!L874/'[5]P9 Consolidated'!$E874</f>
        <v>1.6766467065868262E-2</v>
      </c>
      <c r="G875" s="114">
        <f>'[5]P9 Consolidated'!R874/'[5]P9 Consolidated'!$E874</f>
        <v>1.9161676646706587E-2</v>
      </c>
      <c r="H875" s="114">
        <f>'[5]P9 Consolidated'!X874/'[5]P9 Consolidated'!$E874</f>
        <v>2.1556886227544911E-2</v>
      </c>
      <c r="I875" s="114">
        <f>'[5]P9 Consolidated'!AD874/'[5]P9 Consolidated'!$E874</f>
        <v>1.9161676646706587E-2</v>
      </c>
      <c r="J875" s="114">
        <f>'[5]P9 Consolidated'!AJ874/'[5]P9 Consolidated'!$E874</f>
        <v>2.1556886227544911E-2</v>
      </c>
      <c r="K875" s="114">
        <f>'[5]P9 Consolidated'!AP874/'[5]P9 Consolidated'!$E874</f>
        <v>3.622754491017964E-2</v>
      </c>
      <c r="L875" s="114">
        <f>'[5]P9 Consolidated'!AV874/'[5]P9 Consolidated'!$E874</f>
        <v>3.622754491017964E-2</v>
      </c>
      <c r="M875" s="114">
        <f>'[5]P9 Consolidated'!BB874/'[5]P9 Consolidated'!$E874</f>
        <v>4.3413173652694613E-2</v>
      </c>
      <c r="N875" s="114">
        <f>'[5]P9 Consolidated'!BH874/'[5]P9 Consolidated'!$E874</f>
        <v>4.3413173652694613E-2</v>
      </c>
      <c r="O875" s="114">
        <f>'[5]P9 Consolidated'!BN874/'[5]P9 Consolidated'!$E874</f>
        <v>4.5808383233532937E-2</v>
      </c>
      <c r="P875" s="114">
        <f>'[5]P9 Consolidated'!BT874/'[5]P9 Consolidated'!$E874</f>
        <v>0</v>
      </c>
      <c r="Q875" s="114">
        <f>'[5]P9 Consolidated'!BZ874/'[5]P9 Consolidated'!$E874</f>
        <v>0.18982035928143712</v>
      </c>
      <c r="R875" s="114">
        <f>'[5]P9 Consolidated'!CF874/'[5]P9 Consolidated'!$E874</f>
        <v>0.20628742514970061</v>
      </c>
      <c r="S875" s="114">
        <f>'[5]P9 Consolidated'!CL874/'[5]P9 Consolidated'!$E874</f>
        <v>0.19910179640718562</v>
      </c>
      <c r="T875" s="114">
        <f>'[5]P9 Consolidated'!CR874/'[5]P9 Consolidated'!$E874</f>
        <v>0.19670658682634731</v>
      </c>
      <c r="U875" s="114">
        <f>'[5]P9 Consolidated'!CX874/'[5]P9 Consolidated'!$E874</f>
        <v>0.13922155688622753</v>
      </c>
      <c r="V875" s="115">
        <f>'[5]P9 Consolidated'!DD874/'[5]P9 Consolidated'!$E874</f>
        <v>0.1344311377245509</v>
      </c>
    </row>
    <row r="876" spans="1:22">
      <c r="A876" s="109">
        <v>873</v>
      </c>
      <c r="B876" s="110" t="s">
        <v>1038</v>
      </c>
      <c r="C876" s="111" t="s">
        <v>195</v>
      </c>
      <c r="D876" s="112">
        <v>333</v>
      </c>
      <c r="E876" s="113">
        <f>'[5]P9 Consolidated'!F875/'[5]P9 Consolidated'!$E875</f>
        <v>0.46246246246246248</v>
      </c>
      <c r="F876" s="114">
        <f>'[5]P9 Consolidated'!L875/'[5]P9 Consolidated'!$E875</f>
        <v>0.58738738738738738</v>
      </c>
      <c r="G876" s="114">
        <f>'[5]P9 Consolidated'!R875/'[5]P9 Consolidated'!$E875</f>
        <v>0.6510510510510511</v>
      </c>
      <c r="H876" s="114">
        <f>'[5]P9 Consolidated'!X875/'[5]P9 Consolidated'!$E875</f>
        <v>0.61981981981981982</v>
      </c>
      <c r="I876" s="114">
        <f>'[5]P9 Consolidated'!AD875/'[5]P9 Consolidated'!$E875</f>
        <v>0.68948948948948952</v>
      </c>
      <c r="J876" s="114">
        <f>'[5]P9 Consolidated'!AJ875/'[5]P9 Consolidated'!$E875</f>
        <v>0.63903903903903903</v>
      </c>
      <c r="K876" s="114">
        <f>'[5]P9 Consolidated'!AP875/'[5]P9 Consolidated'!$E875</f>
        <v>0.55975975975975978</v>
      </c>
      <c r="L876" s="114">
        <f>'[5]P9 Consolidated'!AV875/'[5]P9 Consolidated'!$E875</f>
        <v>0.67267267267267272</v>
      </c>
      <c r="M876" s="114">
        <f>'[5]P9 Consolidated'!BB875/'[5]P9 Consolidated'!$E875</f>
        <v>0.69045045045045039</v>
      </c>
      <c r="N876" s="114">
        <f>'[5]P9 Consolidated'!BH875/'[5]P9 Consolidated'!$E875</f>
        <v>0.64864864864864868</v>
      </c>
      <c r="O876" s="114">
        <f>'[5]P9 Consolidated'!BN875/'[5]P9 Consolidated'!$E875</f>
        <v>0.68228228228228227</v>
      </c>
      <c r="P876" s="114">
        <f>'[5]P9 Consolidated'!BT875/'[5]P9 Consolidated'!$E875</f>
        <v>0</v>
      </c>
      <c r="Q876" s="114">
        <f>'[5]P9 Consolidated'!BZ875/'[5]P9 Consolidated'!$E875</f>
        <v>0.98018018018018016</v>
      </c>
      <c r="R876" s="114">
        <f>'[5]P9 Consolidated'!CF875/'[5]P9 Consolidated'!$E875</f>
        <v>0.65825825825825823</v>
      </c>
      <c r="S876" s="114">
        <f>'[5]P9 Consolidated'!CL875/'[5]P9 Consolidated'!$E875</f>
        <v>0.68468468468468469</v>
      </c>
      <c r="T876" s="114">
        <f>'[5]P9 Consolidated'!CR875/'[5]P9 Consolidated'!$E875</f>
        <v>0.71231231231231229</v>
      </c>
      <c r="U876" s="114">
        <f>'[5]P9 Consolidated'!CX875/'[5]P9 Consolidated'!$E875</f>
        <v>0.72672672672672678</v>
      </c>
      <c r="V876" s="115">
        <f>'[5]P9 Consolidated'!DD875/'[5]P9 Consolidated'!$E875</f>
        <v>0.66306306306306306</v>
      </c>
    </row>
    <row r="877" spans="1:22">
      <c r="A877" s="109">
        <v>874</v>
      </c>
      <c r="B877" s="110" t="s">
        <v>1039</v>
      </c>
      <c r="C877" s="111" t="s">
        <v>195</v>
      </c>
      <c r="D877" s="112">
        <v>264</v>
      </c>
      <c r="E877" s="113">
        <f>'[5]P9 Consolidated'!F876/'[5]P9 Consolidated'!$E876</f>
        <v>0.38522727272727275</v>
      </c>
      <c r="F877" s="114">
        <f>'[5]P9 Consolidated'!L876/'[5]P9 Consolidated'!$E876</f>
        <v>0.44204545454545457</v>
      </c>
      <c r="G877" s="114">
        <f>'[5]P9 Consolidated'!R876/'[5]P9 Consolidated'!$E876</f>
        <v>0.39318181818181819</v>
      </c>
      <c r="H877" s="114">
        <f>'[5]P9 Consolidated'!X876/'[5]P9 Consolidated'!$E876</f>
        <v>1</v>
      </c>
      <c r="I877" s="114">
        <f>'[5]P9 Consolidated'!AD876/'[5]P9 Consolidated'!$E876</f>
        <v>0</v>
      </c>
      <c r="J877" s="114">
        <f>'[5]P9 Consolidated'!AJ876/'[5]P9 Consolidated'!$E876</f>
        <v>1</v>
      </c>
      <c r="K877" s="114">
        <f>'[5]P9 Consolidated'!AP876/'[5]P9 Consolidated'!$E876</f>
        <v>0</v>
      </c>
      <c r="L877" s="114">
        <f>'[5]P9 Consolidated'!AV876/'[5]P9 Consolidated'!$E876</f>
        <v>1.0999999999999999</v>
      </c>
      <c r="M877" s="114">
        <f>'[5]P9 Consolidated'!BB876/'[5]P9 Consolidated'!$E876</f>
        <v>1.2878787878787878</v>
      </c>
      <c r="N877" s="114">
        <f>'[5]P9 Consolidated'!BH876/'[5]P9 Consolidated'!$E876</f>
        <v>1.0984848484848484</v>
      </c>
      <c r="O877" s="114">
        <f>'[5]P9 Consolidated'!BN876/'[5]P9 Consolidated'!$E876</f>
        <v>1.0606060606060606</v>
      </c>
      <c r="P877" s="114">
        <f>'[5]P9 Consolidated'!BT876/'[5]P9 Consolidated'!$E876</f>
        <v>0</v>
      </c>
      <c r="Q877" s="114">
        <f>'[5]P9 Consolidated'!BZ876/'[5]P9 Consolidated'!$E876</f>
        <v>2.2727272727272729</v>
      </c>
      <c r="R877" s="114">
        <f>'[5]P9 Consolidated'!CF876/'[5]P9 Consolidated'!$E876</f>
        <v>1.4015151515151516</v>
      </c>
      <c r="S877" s="114">
        <f>'[5]P9 Consolidated'!CL876/'[5]P9 Consolidated'!$E876</f>
        <v>1.3636363636363635</v>
      </c>
      <c r="T877" s="114">
        <f>'[5]P9 Consolidated'!CR876/'[5]P9 Consolidated'!$E876</f>
        <v>1.3636363636363635</v>
      </c>
      <c r="U877" s="114">
        <f>'[5]P9 Consolidated'!CX876/'[5]P9 Consolidated'!$E876</f>
        <v>1.3636363636363635</v>
      </c>
      <c r="V877" s="115">
        <f>'[5]P9 Consolidated'!DD876/'[5]P9 Consolidated'!$E876</f>
        <v>1.2121212121212122</v>
      </c>
    </row>
    <row r="878" spans="1:22">
      <c r="A878" s="109">
        <v>875</v>
      </c>
      <c r="B878" s="110" t="s">
        <v>1040</v>
      </c>
      <c r="C878" s="111" t="s">
        <v>195</v>
      </c>
      <c r="D878" s="112">
        <v>233</v>
      </c>
      <c r="E878" s="113">
        <f>'[5]P9 Consolidated'!F877/'[5]P9 Consolidated'!$E877</f>
        <v>4.1201716738197426E-2</v>
      </c>
      <c r="F878" s="114">
        <f>'[5]P9 Consolidated'!L877/'[5]P9 Consolidated'!$E877</f>
        <v>0.18798283261802573</v>
      </c>
      <c r="G878" s="114">
        <f>'[5]P9 Consolidated'!R877/'[5]P9 Consolidated'!$E877</f>
        <v>0.28197424892703865</v>
      </c>
      <c r="H878" s="114">
        <f>'[5]P9 Consolidated'!X877/'[5]P9 Consolidated'!$E877</f>
        <v>0.36180257510729613</v>
      </c>
      <c r="I878" s="114">
        <f>'[5]P9 Consolidated'!AD877/'[5]P9 Consolidated'!$E877</f>
        <v>0.49184549356223173</v>
      </c>
      <c r="J878" s="114">
        <f>'[5]P9 Consolidated'!AJ877/'[5]P9 Consolidated'!$E877</f>
        <v>0.5420600858369099</v>
      </c>
      <c r="K878" s="114">
        <f>'[5]P9 Consolidated'!AP877/'[5]P9 Consolidated'!$E877</f>
        <v>0.56523605150214584</v>
      </c>
      <c r="L878" s="114">
        <f>'[5]P9 Consolidated'!AV877/'[5]P9 Consolidated'!$E877</f>
        <v>0.56266094420600854</v>
      </c>
      <c r="M878" s="114">
        <f>'[5]P9 Consolidated'!BB877/'[5]P9 Consolidated'!$E877</f>
        <v>0.50678111587982833</v>
      </c>
      <c r="N878" s="114">
        <f>'[5]P9 Consolidated'!BH877/'[5]P9 Consolidated'!$E877</f>
        <v>0.36051502145922748</v>
      </c>
      <c r="O878" s="114">
        <f>'[5]P9 Consolidated'!BN877/'[5]P9 Consolidated'!$E877</f>
        <v>0.42875536480686699</v>
      </c>
      <c r="P878" s="114">
        <f>'[5]P9 Consolidated'!BT877/'[5]P9 Consolidated'!$E877</f>
        <v>0</v>
      </c>
      <c r="Q878" s="114">
        <f>'[5]P9 Consolidated'!BZ877/'[5]P9 Consolidated'!$E877</f>
        <v>1.2015450643776826</v>
      </c>
      <c r="R878" s="114">
        <f>'[5]P9 Consolidated'!CF877/'[5]P9 Consolidated'!$E877</f>
        <v>0.56266094420600854</v>
      </c>
      <c r="S878" s="114">
        <f>'[5]P9 Consolidated'!CL877/'[5]P9 Consolidated'!$E877</f>
        <v>0.54592274678111585</v>
      </c>
      <c r="T878" s="114">
        <f>'[5]P9 Consolidated'!CR877/'[5]P9 Consolidated'!$E877</f>
        <v>0.56523605150214584</v>
      </c>
      <c r="U878" s="114">
        <f>'[5]P9 Consolidated'!CX877/'[5]P9 Consolidated'!$E877</f>
        <v>0.62832618025751075</v>
      </c>
      <c r="V878" s="115">
        <f>'[5]P9 Consolidated'!DD877/'[5]P9 Consolidated'!$E877</f>
        <v>0.59098712446351931</v>
      </c>
    </row>
    <row r="879" spans="1:22">
      <c r="A879" s="109">
        <v>876</v>
      </c>
      <c r="B879" s="110" t="s">
        <v>1041</v>
      </c>
      <c r="C879" s="111" t="s">
        <v>195</v>
      </c>
      <c r="D879" s="112">
        <v>128.69999999999999</v>
      </c>
      <c r="E879" s="113">
        <f>'[5]P9 Consolidated'!F878/'[5]P9 Consolidated'!$E878</f>
        <v>6.3714063714063712E-2</v>
      </c>
      <c r="F879" s="114">
        <f>'[5]P9 Consolidated'!L878/'[5]P9 Consolidated'!$E878</f>
        <v>6.5268065268065278E-2</v>
      </c>
      <c r="G879" s="114">
        <f>'[5]P9 Consolidated'!R878/'[5]P9 Consolidated'!$E878</f>
        <v>7.1484071484071487E-2</v>
      </c>
      <c r="H879" s="114">
        <f>'[5]P9 Consolidated'!X878/'[5]P9 Consolidated'!$E878</f>
        <v>6.5268065268065278E-2</v>
      </c>
      <c r="I879" s="114">
        <f>'[5]P9 Consolidated'!AD878/'[5]P9 Consolidated'!$E878</f>
        <v>3.1080031080031083E-2</v>
      </c>
      <c r="J879" s="114">
        <f>'[5]P9 Consolidated'!AJ878/'[5]P9 Consolidated'!$E878</f>
        <v>7.770007770007771E-2</v>
      </c>
      <c r="K879" s="114">
        <f>'[5]P9 Consolidated'!AP878/'[5]P9 Consolidated'!$E878</f>
        <v>8.3916083916083933E-2</v>
      </c>
      <c r="L879" s="114">
        <f>'[5]P9 Consolidated'!AV878/'[5]P9 Consolidated'!$E878</f>
        <v>0.10878010878010878</v>
      </c>
      <c r="M879" s="114">
        <f>'[5]P9 Consolidated'!BB878/'[5]P9 Consolidated'!$E878</f>
        <v>7.2727272727272724E-2</v>
      </c>
      <c r="N879" s="114">
        <f>'[5]P9 Consolidated'!BH878/'[5]P9 Consolidated'!$E878</f>
        <v>7.770007770007771E-2</v>
      </c>
      <c r="O879" s="114">
        <f>'[5]P9 Consolidated'!BN878/'[5]P9 Consolidated'!$E878</f>
        <v>9.4794094794094799E-2</v>
      </c>
      <c r="P879" s="114">
        <f>'[5]P9 Consolidated'!BT878/'[5]P9 Consolidated'!$E878</f>
        <v>0</v>
      </c>
      <c r="Q879" s="114">
        <f>'[5]P9 Consolidated'!BZ878/'[5]P9 Consolidated'!$E878</f>
        <v>0.11810411810411811</v>
      </c>
      <c r="R879" s="114">
        <f>'[5]P9 Consolidated'!CF878/'[5]P9 Consolidated'!$E878</f>
        <v>5.5944055944055951E-2</v>
      </c>
      <c r="S879" s="114">
        <f>'[5]P9 Consolidated'!CL878/'[5]P9 Consolidated'!$E878</f>
        <v>0.11965811965811968</v>
      </c>
      <c r="T879" s="114">
        <f>'[5]P9 Consolidated'!CR878/'[5]P9 Consolidated'!$E878</f>
        <v>9.0132090132090142E-2</v>
      </c>
      <c r="U879" s="114">
        <f>'[5]P9 Consolidated'!CX878/'[5]P9 Consolidated'!$E878</f>
        <v>0.12432012432012433</v>
      </c>
      <c r="V879" s="115">
        <f>'[5]P9 Consolidated'!DD878/'[5]P9 Consolidated'!$E878</f>
        <v>8.7024087024087024E-2</v>
      </c>
    </row>
    <row r="880" spans="1:22">
      <c r="A880" s="109">
        <v>877</v>
      </c>
      <c r="B880" s="110" t="s">
        <v>1042</v>
      </c>
      <c r="C880" s="111" t="s">
        <v>195</v>
      </c>
      <c r="D880" s="112">
        <v>158.9</v>
      </c>
      <c r="E880" s="113">
        <f>'[5]P9 Consolidated'!F879/'[5]P9 Consolidated'!$E879</f>
        <v>0.2819383259911894</v>
      </c>
      <c r="F880" s="114">
        <f>'[5]P9 Consolidated'!L879/'[5]P9 Consolidated'!$E879</f>
        <v>0.49087476400251728</v>
      </c>
      <c r="G880" s="114">
        <f>'[5]P9 Consolidated'!R879/'[5]P9 Consolidated'!$E879</f>
        <v>0.52359974826935174</v>
      </c>
      <c r="H880" s="114">
        <f>'[5]P9 Consolidated'!X879/'[5]P9 Consolidated'!$E879</f>
        <v>0.52359974826935174</v>
      </c>
      <c r="I880" s="114">
        <f>'[5]P9 Consolidated'!AD879/'[5]P9 Consolidated'!$E879</f>
        <v>0.41787287602265577</v>
      </c>
      <c r="J880" s="114">
        <f>'[5]P9 Consolidated'!AJ879/'[5]P9 Consolidated'!$E879</f>
        <v>0.48332284455632468</v>
      </c>
      <c r="K880" s="114">
        <f>'[5]P9 Consolidated'!AP879/'[5]P9 Consolidated'!$E879</f>
        <v>0.27186910006293269</v>
      </c>
      <c r="L880" s="114">
        <f>'[5]P9 Consolidated'!AV879/'[5]P9 Consolidated'!$E879</f>
        <v>0.28445563247325362</v>
      </c>
      <c r="M880" s="114">
        <f>'[5]P9 Consolidated'!BB879/'[5]P9 Consolidated'!$E879</f>
        <v>9.0623033354310892E-2</v>
      </c>
      <c r="N880" s="114">
        <f>'[5]P9 Consolidated'!BH879/'[5]P9 Consolidated'!$E879</f>
        <v>8.8105726872246687E-2</v>
      </c>
      <c r="O880" s="114">
        <f>'[5]P9 Consolidated'!BN879/'[5]P9 Consolidated'!$E879</f>
        <v>0.25173064820641911</v>
      </c>
      <c r="P880" s="114">
        <f>'[5]P9 Consolidated'!BT879/'[5]P9 Consolidated'!$E879</f>
        <v>0</v>
      </c>
      <c r="Q880" s="114">
        <f>'[5]P9 Consolidated'!BZ879/'[5]P9 Consolidated'!$E879</f>
        <v>1.0295783511642542</v>
      </c>
      <c r="R880" s="114">
        <f>'[5]P9 Consolidated'!CF879/'[5]P9 Consolidated'!$E879</f>
        <v>0.49087476400251728</v>
      </c>
      <c r="S880" s="114">
        <f>'[5]P9 Consolidated'!CL879/'[5]P9 Consolidated'!$E879</f>
        <v>0.50849590937696665</v>
      </c>
      <c r="T880" s="114">
        <f>'[5]P9 Consolidated'!CR879/'[5]P9 Consolidated'!$E879</f>
        <v>0.47325361862806797</v>
      </c>
      <c r="U880" s="114">
        <f>'[5]P9 Consolidated'!CX879/'[5]P9 Consolidated'!$E879</f>
        <v>0.46821900566393959</v>
      </c>
      <c r="V880" s="115">
        <f>'[5]P9 Consolidated'!DD879/'[5]P9 Consolidated'!$E879</f>
        <v>0.43549402139710508</v>
      </c>
    </row>
    <row r="881" spans="1:22">
      <c r="A881" s="109">
        <v>878</v>
      </c>
      <c r="B881" s="110" t="s">
        <v>1043</v>
      </c>
      <c r="C881" s="111" t="s">
        <v>195</v>
      </c>
      <c r="D881" s="112">
        <v>150</v>
      </c>
      <c r="E881" s="113">
        <f>'[5]P9 Consolidated'!F880/'[5]P9 Consolidated'!$E880</f>
        <v>0.36799999999999999</v>
      </c>
      <c r="F881" s="114">
        <f>'[5]P9 Consolidated'!L880/'[5]P9 Consolidated'!$E880</f>
        <v>0.42199999999999999</v>
      </c>
      <c r="G881" s="114">
        <f>'[5]P9 Consolidated'!R880/'[5]P9 Consolidated'!$E880</f>
        <v>0.46</v>
      </c>
      <c r="H881" s="114">
        <f>'[5]P9 Consolidated'!X880/'[5]P9 Consolidated'!$E880</f>
        <v>0.22</v>
      </c>
      <c r="I881" s="114">
        <f>'[5]P9 Consolidated'!AD880/'[5]P9 Consolidated'!$E880</f>
        <v>0.4</v>
      </c>
      <c r="J881" s="114">
        <f>'[5]P9 Consolidated'!AJ880/'[5]P9 Consolidated'!$E880</f>
        <v>0.42</v>
      </c>
      <c r="K881" s="114">
        <f>'[5]P9 Consolidated'!AP880/'[5]P9 Consolidated'!$E880</f>
        <v>0.42</v>
      </c>
      <c r="L881" s="114">
        <f>'[5]P9 Consolidated'!AV880/'[5]P9 Consolidated'!$E880</f>
        <v>0.3</v>
      </c>
      <c r="M881" s="114">
        <f>'[5]P9 Consolidated'!BB880/'[5]P9 Consolidated'!$E880</f>
        <v>0.22719999999999999</v>
      </c>
      <c r="N881" s="114">
        <f>'[5]P9 Consolidated'!BH880/'[5]P9 Consolidated'!$E880</f>
        <v>0.22</v>
      </c>
      <c r="O881" s="114">
        <f>'[5]P9 Consolidated'!BN880/'[5]P9 Consolidated'!$E880</f>
        <v>0.26400000000000001</v>
      </c>
      <c r="P881" s="114">
        <f>'[5]P9 Consolidated'!BT880/'[5]P9 Consolidated'!$E880</f>
        <v>0</v>
      </c>
      <c r="Q881" s="114">
        <f>'[5]P9 Consolidated'!BZ880/'[5]P9 Consolidated'!$E880</f>
        <v>0.504</v>
      </c>
      <c r="R881" s="114">
        <f>'[5]P9 Consolidated'!CF880/'[5]P9 Consolidated'!$E880</f>
        <v>0.23</v>
      </c>
      <c r="S881" s="114">
        <f>'[5]P9 Consolidated'!CL880/'[5]P9 Consolidated'!$E880</f>
        <v>0.23599999999999999</v>
      </c>
      <c r="T881" s="114">
        <f>'[5]P9 Consolidated'!CR880/'[5]P9 Consolidated'!$E880</f>
        <v>0.27</v>
      </c>
      <c r="U881" s="114">
        <f>'[5]P9 Consolidated'!CX880/'[5]P9 Consolidated'!$E880</f>
        <v>0.28999999999999998</v>
      </c>
      <c r="V881" s="115">
        <f>'[5]P9 Consolidated'!DD880/'[5]P9 Consolidated'!$E880</f>
        <v>0.29399999999999998</v>
      </c>
    </row>
    <row r="882" spans="1:22">
      <c r="A882" s="109">
        <v>879</v>
      </c>
      <c r="B882" s="110" t="s">
        <v>1044</v>
      </c>
      <c r="C882" s="111" t="s">
        <v>195</v>
      </c>
      <c r="D882" s="112">
        <v>126</v>
      </c>
      <c r="E882" s="113">
        <f>'[5]P9 Consolidated'!F881/'[5]P9 Consolidated'!$E881</f>
        <v>1.2698412698412698</v>
      </c>
      <c r="F882" s="114">
        <f>'[5]P9 Consolidated'!L881/'[5]P9 Consolidated'!$E881</f>
        <v>1.5079365079365079</v>
      </c>
      <c r="G882" s="114">
        <f>'[5]P9 Consolidated'!R881/'[5]P9 Consolidated'!$E881</f>
        <v>1.5396825396825398</v>
      </c>
      <c r="H882" s="114">
        <f>'[5]P9 Consolidated'!X881/'[5]P9 Consolidated'!$E881</f>
        <v>1.2857142857142858</v>
      </c>
      <c r="I882" s="114">
        <f>'[5]P9 Consolidated'!AD881/'[5]P9 Consolidated'!$E881</f>
        <v>1.3968253968253967</v>
      </c>
      <c r="J882" s="114">
        <f>'[5]P9 Consolidated'!AJ881/'[5]P9 Consolidated'!$E881</f>
        <v>1.3968253968253967</v>
      </c>
      <c r="K882" s="114">
        <f>'[5]P9 Consolidated'!AP881/'[5]P9 Consolidated'!$E881</f>
        <v>1.3650793650793651</v>
      </c>
      <c r="L882" s="114">
        <f>'[5]P9 Consolidated'!AV881/'[5]P9 Consolidated'!$E881</f>
        <v>1.2222222222222223</v>
      </c>
      <c r="M882" s="114">
        <f>'[5]P9 Consolidated'!BB881/'[5]P9 Consolidated'!$E881</f>
        <v>1.0565079365079366</v>
      </c>
      <c r="N882" s="114">
        <f>'[5]P9 Consolidated'!BH881/'[5]P9 Consolidated'!$E881</f>
        <v>1.1904761904761905</v>
      </c>
      <c r="O882" s="114">
        <f>'[5]P9 Consolidated'!BN881/'[5]P9 Consolidated'!$E881</f>
        <v>1.2206349206349207</v>
      </c>
      <c r="P882" s="114">
        <f>'[5]P9 Consolidated'!BT881/'[5]P9 Consolidated'!$E881</f>
        <v>0</v>
      </c>
      <c r="Q882" s="114">
        <f>'[5]P9 Consolidated'!BZ881/'[5]P9 Consolidated'!$E881</f>
        <v>1.3952380952380954</v>
      </c>
      <c r="R882" s="114">
        <f>'[5]P9 Consolidated'!CF881/'[5]P9 Consolidated'!$E881</f>
        <v>1.2063492063492063</v>
      </c>
      <c r="S882" s="114">
        <f>'[5]P9 Consolidated'!CL881/'[5]P9 Consolidated'!$E881</f>
        <v>1.0968253968253967</v>
      </c>
      <c r="T882" s="114">
        <f>'[5]P9 Consolidated'!CR881/'[5]P9 Consolidated'!$E881</f>
        <v>0.96984126984126984</v>
      </c>
      <c r="U882" s="114">
        <f>'[5]P9 Consolidated'!CX881/'[5]P9 Consolidated'!$E881</f>
        <v>1.1904761904761905</v>
      </c>
      <c r="V882" s="115">
        <f>'[5]P9 Consolidated'!DD881/'[5]P9 Consolidated'!$E881</f>
        <v>1.2380952380952381</v>
      </c>
    </row>
    <row r="883" spans="1:22">
      <c r="A883" s="109">
        <v>880</v>
      </c>
      <c r="B883" s="110" t="s">
        <v>1045</v>
      </c>
      <c r="C883" s="111" t="s">
        <v>195</v>
      </c>
      <c r="D883" s="112">
        <v>112.3</v>
      </c>
      <c r="E883" s="113">
        <f>'[5]P9 Consolidated'!F882/'[5]P9 Consolidated'!$E882</f>
        <v>0.49866429207479968</v>
      </c>
      <c r="F883" s="114">
        <f>'[5]P9 Consolidated'!L882/'[5]P9 Consolidated'!$E882</f>
        <v>0.52359750667853966</v>
      </c>
      <c r="G883" s="114">
        <f>'[5]P9 Consolidated'!R882/'[5]P9 Consolidated'!$E882</f>
        <v>0.43633125556544972</v>
      </c>
      <c r="H883" s="114">
        <f>'[5]P9 Consolidated'!X882/'[5]P9 Consolidated'!$E882</f>
        <v>0.4968833481745325</v>
      </c>
      <c r="I883" s="114">
        <f>'[5]P9 Consolidated'!AD882/'[5]P9 Consolidated'!$E882</f>
        <v>0.75155832591273386</v>
      </c>
      <c r="J883" s="114">
        <f>'[5]P9 Consolidated'!AJ882/'[5]P9 Consolidated'!$E882</f>
        <v>0.52181656277827249</v>
      </c>
      <c r="K883" s="114">
        <f>'[5]P9 Consolidated'!AP882/'[5]P9 Consolidated'!$E882</f>
        <v>0.84683882457702575</v>
      </c>
      <c r="L883" s="114">
        <f>'[5]P9 Consolidated'!AV882/'[5]P9 Consolidated'!$E882</f>
        <v>0.55476402493321464</v>
      </c>
      <c r="M883" s="114">
        <f>'[5]P9 Consolidated'!BB882/'[5]P9 Consolidated'!$E882</f>
        <v>0.51736420302760466</v>
      </c>
      <c r="N883" s="114">
        <f>'[5]P9 Consolidated'!BH882/'[5]P9 Consolidated'!$E882</f>
        <v>0.53161175422974183</v>
      </c>
      <c r="O883" s="114">
        <f>'[5]P9 Consolidated'!BN882/'[5]P9 Consolidated'!$E882</f>
        <v>0.49314336598397152</v>
      </c>
      <c r="P883" s="114">
        <f>'[5]P9 Consolidated'!BT882/'[5]P9 Consolidated'!$E882</f>
        <v>0</v>
      </c>
      <c r="Q883" s="114">
        <f>'[5]P9 Consolidated'!BZ882/'[5]P9 Consolidated'!$E882</f>
        <v>1.4528940338379341</v>
      </c>
      <c r="R883" s="114">
        <f>'[5]P9 Consolidated'!CF882/'[5]P9 Consolidated'!$E882</f>
        <v>0.89563668744434555</v>
      </c>
      <c r="S883" s="114">
        <f>'[5]P9 Consolidated'!CL882/'[5]P9 Consolidated'!$E882</f>
        <v>0.52876224398931437</v>
      </c>
      <c r="T883" s="114">
        <f>'[5]P9 Consolidated'!CR882/'[5]P9 Consolidated'!$E882</f>
        <v>0.51950133570792523</v>
      </c>
      <c r="U883" s="114">
        <f>'[5]P9 Consolidated'!CX882/'[5]P9 Consolidated'!$E882</f>
        <v>0.86073018699910953</v>
      </c>
      <c r="V883" s="115">
        <f>'[5]P9 Consolidated'!DD882/'[5]P9 Consolidated'!$E882</f>
        <v>0.49029385574354412</v>
      </c>
    </row>
    <row r="884" spans="1:22">
      <c r="A884" s="109">
        <v>881</v>
      </c>
      <c r="B884" s="110" t="s">
        <v>1046</v>
      </c>
      <c r="C884" s="111" t="s">
        <v>195</v>
      </c>
      <c r="D884" s="112">
        <v>144</v>
      </c>
      <c r="E884" s="113">
        <f>'[5]P9 Consolidated'!F883/'[5]P9 Consolidated'!$E883</f>
        <v>0.55624999999999991</v>
      </c>
      <c r="F884" s="114">
        <f>'[5]P9 Consolidated'!L883/'[5]P9 Consolidated'!$E883</f>
        <v>0.75</v>
      </c>
      <c r="G884" s="114">
        <f>'[5]P9 Consolidated'!R883/'[5]P9 Consolidated'!$E883</f>
        <v>0.82499999999999996</v>
      </c>
      <c r="H884" s="114">
        <f>'[5]P9 Consolidated'!X883/'[5]P9 Consolidated'!$E883</f>
        <v>0.7729166666666667</v>
      </c>
      <c r="I884" s="114">
        <f>'[5]P9 Consolidated'!AD883/'[5]P9 Consolidated'!$E883</f>
        <v>0.78541666666666665</v>
      </c>
      <c r="J884" s="114">
        <f>'[5]P9 Consolidated'!AJ883/'[5]P9 Consolidated'!$E883</f>
        <v>0.87291666666666667</v>
      </c>
      <c r="K884" s="114">
        <f>'[5]P9 Consolidated'!AP883/'[5]P9 Consolidated'!$E883</f>
        <v>0.72291666666666665</v>
      </c>
      <c r="L884" s="114">
        <f>'[5]P9 Consolidated'!AV883/'[5]P9 Consolidated'!$E883</f>
        <v>0.7270833333333333</v>
      </c>
      <c r="M884" s="114">
        <f>'[5]P9 Consolidated'!BB883/'[5]P9 Consolidated'!$E883</f>
        <v>0.69</v>
      </c>
      <c r="N884" s="114">
        <f>'[5]P9 Consolidated'!BH883/'[5]P9 Consolidated'!$E883</f>
        <v>0.60416666666666663</v>
      </c>
      <c r="O884" s="114">
        <f>'[5]P9 Consolidated'!BN883/'[5]P9 Consolidated'!$E883</f>
        <v>0.7895833333333333</v>
      </c>
      <c r="P884" s="114">
        <f>'[5]P9 Consolidated'!BT883/'[5]P9 Consolidated'!$E883</f>
        <v>0</v>
      </c>
      <c r="Q884" s="114">
        <f>'[5]P9 Consolidated'!BZ883/'[5]P9 Consolidated'!$E883</f>
        <v>0.83125000000000004</v>
      </c>
      <c r="R884" s="114">
        <f>'[5]P9 Consolidated'!CF883/'[5]P9 Consolidated'!$E883</f>
        <v>0.72500000000000009</v>
      </c>
      <c r="S884" s="114">
        <f>'[5]P9 Consolidated'!CL883/'[5]P9 Consolidated'!$E883</f>
        <v>0.92708333333333337</v>
      </c>
      <c r="T884" s="114">
        <f>'[5]P9 Consolidated'!CR883/'[5]P9 Consolidated'!$E883</f>
        <v>0.88541666666666663</v>
      </c>
      <c r="U884" s="114">
        <f>'[5]P9 Consolidated'!CX883/'[5]P9 Consolidated'!$E883</f>
        <v>0.98958333333333337</v>
      </c>
      <c r="V884" s="115">
        <f>'[5]P9 Consolidated'!DD883/'[5]P9 Consolidated'!$E883</f>
        <v>0.95624999999999993</v>
      </c>
    </row>
    <row r="885" spans="1:22">
      <c r="A885" s="109">
        <v>882</v>
      </c>
      <c r="B885" s="110" t="s">
        <v>1047</v>
      </c>
      <c r="C885" s="111" t="s">
        <v>195</v>
      </c>
      <c r="D885" s="112">
        <v>428</v>
      </c>
      <c r="E885" s="113">
        <f>'[5]P9 Consolidated'!F884/'[5]P9 Consolidated'!$E884</f>
        <v>0.17757009345794392</v>
      </c>
      <c r="F885" s="114">
        <f>'[5]P9 Consolidated'!L884/'[5]P9 Consolidated'!$E884</f>
        <v>0.13551401869158877</v>
      </c>
      <c r="G885" s="114">
        <f>'[5]P9 Consolidated'!R884/'[5]P9 Consolidated'!$E884</f>
        <v>0.17757009345794392</v>
      </c>
      <c r="H885" s="114">
        <f>'[5]P9 Consolidated'!X884/'[5]P9 Consolidated'!$E884</f>
        <v>0.17757009345794392</v>
      </c>
      <c r="I885" s="114">
        <f>'[5]P9 Consolidated'!AD884/'[5]P9 Consolidated'!$E884</f>
        <v>0.14345794392523364</v>
      </c>
      <c r="J885" s="114">
        <f>'[5]P9 Consolidated'!AJ884/'[5]P9 Consolidated'!$E884</f>
        <v>0.14953271028037382</v>
      </c>
      <c r="K885" s="114">
        <f>'[5]P9 Consolidated'!AP884/'[5]P9 Consolidated'!$E884</f>
        <v>0.15887850467289719</v>
      </c>
      <c r="L885" s="114">
        <f>'[5]P9 Consolidated'!AV884/'[5]P9 Consolidated'!$E884</f>
        <v>0.16355140186915887</v>
      </c>
      <c r="M885" s="114">
        <f>'[5]P9 Consolidated'!BB884/'[5]P9 Consolidated'!$E884</f>
        <v>0.17719626168224301</v>
      </c>
      <c r="N885" s="114">
        <f>'[5]P9 Consolidated'!BH884/'[5]P9 Consolidated'!$E884</f>
        <v>0.20093457943925233</v>
      </c>
      <c r="O885" s="114">
        <f>'[5]P9 Consolidated'!BN884/'[5]P9 Consolidated'!$E884</f>
        <v>0.65214953271028042</v>
      </c>
      <c r="P885" s="114">
        <f>'[5]P9 Consolidated'!BT884/'[5]P9 Consolidated'!$E884</f>
        <v>0</v>
      </c>
      <c r="Q885" s="114">
        <f>'[5]P9 Consolidated'!BZ884/'[5]P9 Consolidated'!$E884</f>
        <v>1.47196261682243</v>
      </c>
      <c r="R885" s="114">
        <f>'[5]P9 Consolidated'!CF884/'[5]P9 Consolidated'!$E884</f>
        <v>0.77383177570093453</v>
      </c>
      <c r="S885" s="114">
        <f>'[5]P9 Consolidated'!CL884/'[5]P9 Consolidated'!$E884</f>
        <v>0.23551401869158878</v>
      </c>
      <c r="T885" s="114">
        <f>'[5]P9 Consolidated'!CR884/'[5]P9 Consolidated'!$E884</f>
        <v>0.71495327102803741</v>
      </c>
      <c r="U885" s="114">
        <f>'[5]P9 Consolidated'!CX884/'[5]P9 Consolidated'!$E884</f>
        <v>0.73457943925233637</v>
      </c>
      <c r="V885" s="115">
        <f>'[5]P9 Consolidated'!DD884/'[5]P9 Consolidated'!$E884</f>
        <v>0.78925233644859816</v>
      </c>
    </row>
    <row r="886" spans="1:22">
      <c r="A886" s="109">
        <v>883</v>
      </c>
      <c r="B886" s="110" t="s">
        <v>1048</v>
      </c>
      <c r="C886" s="111" t="s">
        <v>195</v>
      </c>
      <c r="D886" s="112">
        <v>388.89</v>
      </c>
      <c r="E886" s="113">
        <f>'[5]P9 Consolidated'!F885/'[5]P9 Consolidated'!$E885</f>
        <v>0</v>
      </c>
      <c r="F886" s="114">
        <f>'[5]P9 Consolidated'!L885/'[5]P9 Consolidated'!$E885</f>
        <v>0</v>
      </c>
      <c r="G886" s="114">
        <f>'[5]P9 Consolidated'!R885/'[5]P9 Consolidated'!$E885</f>
        <v>0</v>
      </c>
      <c r="H886" s="114">
        <f>'[5]P9 Consolidated'!X885/'[5]P9 Consolidated'!$E885</f>
        <v>0</v>
      </c>
      <c r="I886" s="114">
        <f>'[5]P9 Consolidated'!AD885/'[5]P9 Consolidated'!$E885</f>
        <v>0</v>
      </c>
      <c r="J886" s="114">
        <f>'[5]P9 Consolidated'!AJ885/'[5]P9 Consolidated'!$E885</f>
        <v>0</v>
      </c>
      <c r="K886" s="114">
        <f>'[5]P9 Consolidated'!AP885/'[5]P9 Consolidated'!$E885</f>
        <v>2.9622772506364269E-2</v>
      </c>
      <c r="L886" s="114">
        <f>'[5]P9 Consolidated'!AV885/'[5]P9 Consolidated'!$E885</f>
        <v>0</v>
      </c>
      <c r="M886" s="114">
        <f>'[5]P9 Consolidated'!BB885/'[5]P9 Consolidated'!$E885</f>
        <v>0.17249093574018359</v>
      </c>
      <c r="N886" s="114">
        <f>'[5]P9 Consolidated'!BH885/'[5]P9 Consolidated'!$E885</f>
        <v>0.14219959371544652</v>
      </c>
      <c r="O886" s="114">
        <f>'[5]P9 Consolidated'!BN885/'[5]P9 Consolidated'!$E885</f>
        <v>0.66368381804623422</v>
      </c>
      <c r="P886" s="114">
        <f>'[5]P9 Consolidated'!BT885/'[5]P9 Consolidated'!$E885</f>
        <v>0</v>
      </c>
      <c r="Q886" s="114">
        <f>'[5]P9 Consolidated'!BZ885/'[5]P9 Consolidated'!$E885</f>
        <v>1.4600529712772248</v>
      </c>
      <c r="R886" s="114">
        <f>'[5]P9 Consolidated'!CF885/'[5]P9 Consolidated'!$E885</f>
        <v>0.71356938980174345</v>
      </c>
      <c r="S886" s="114">
        <f>'[5]P9 Consolidated'!CL885/'[5]P9 Consolidated'!$E885</f>
        <v>1.4271387796034869</v>
      </c>
      <c r="T886" s="114">
        <f>'[5]P9 Consolidated'!CR885/'[5]P9 Consolidated'!$E885</f>
        <v>5.2714135102471138E-2</v>
      </c>
      <c r="U886" s="114">
        <f>'[5]P9 Consolidated'!CX885/'[5]P9 Consolidated'!$E885</f>
        <v>6.814266244953586E-2</v>
      </c>
      <c r="V886" s="115">
        <f>'[5]P9 Consolidated'!DD885/'[5]P9 Consolidated'!$E885</f>
        <v>0.59271259224973649</v>
      </c>
    </row>
    <row r="887" spans="1:22">
      <c r="A887" s="109">
        <v>884</v>
      </c>
      <c r="B887" s="110" t="s">
        <v>1049</v>
      </c>
      <c r="C887" s="111" t="s">
        <v>195</v>
      </c>
      <c r="D887" s="112">
        <v>400</v>
      </c>
      <c r="E887" s="113">
        <f>'[5]P9 Consolidated'!F886/'[5]P9 Consolidated'!$E886</f>
        <v>1.4999999999999999E-2</v>
      </c>
      <c r="F887" s="114">
        <f>'[5]P9 Consolidated'!L886/'[5]P9 Consolidated'!$E886</f>
        <v>1.4999999999999999E-2</v>
      </c>
      <c r="G887" s="114">
        <f>'[5]P9 Consolidated'!R886/'[5]P9 Consolidated'!$E886</f>
        <v>0</v>
      </c>
      <c r="H887" s="114">
        <f>'[5]P9 Consolidated'!X886/'[5]P9 Consolidated'!$E886</f>
        <v>0.27</v>
      </c>
      <c r="I887" s="114">
        <f>'[5]P9 Consolidated'!AD886/'[5]P9 Consolidated'!$E886</f>
        <v>0.315</v>
      </c>
      <c r="J887" s="114">
        <f>'[5]P9 Consolidated'!AJ886/'[5]P9 Consolidated'!$E886</f>
        <v>0.27</v>
      </c>
      <c r="K887" s="114">
        <f>'[5]P9 Consolidated'!AP886/'[5]P9 Consolidated'!$E886</f>
        <v>0.42</v>
      </c>
      <c r="L887" s="114">
        <f>'[5]P9 Consolidated'!AV886/'[5]P9 Consolidated'!$E886</f>
        <v>0.435</v>
      </c>
      <c r="M887" s="114">
        <f>'[5]P9 Consolidated'!BB886/'[5]P9 Consolidated'!$E886</f>
        <v>0.40500000000000003</v>
      </c>
      <c r="N887" s="114">
        <f>'[5]P9 Consolidated'!BH886/'[5]P9 Consolidated'!$E886</f>
        <v>0.34499999999999997</v>
      </c>
      <c r="O887" s="114">
        <f>'[5]P9 Consolidated'!BN886/'[5]P9 Consolidated'!$E886</f>
        <v>0.435</v>
      </c>
      <c r="P887" s="114">
        <f>'[5]P9 Consolidated'!BT886/'[5]P9 Consolidated'!$E886</f>
        <v>0</v>
      </c>
      <c r="Q887" s="114">
        <f>'[5]P9 Consolidated'!BZ886/'[5]P9 Consolidated'!$E886</f>
        <v>0.8538</v>
      </c>
      <c r="R887" s="114">
        <f>'[5]P9 Consolidated'!CF886/'[5]P9 Consolidated'!$E886</f>
        <v>0.24</v>
      </c>
      <c r="S887" s="114">
        <f>'[5]P9 Consolidated'!CL886/'[5]P9 Consolidated'!$E886</f>
        <v>0.28499999999999998</v>
      </c>
      <c r="T887" s="114">
        <f>'[5]P9 Consolidated'!CR886/'[5]P9 Consolidated'!$E886</f>
        <v>0.21</v>
      </c>
      <c r="U887" s="114">
        <f>'[5]P9 Consolidated'!CX886/'[5]P9 Consolidated'!$E886</f>
        <v>0.21</v>
      </c>
      <c r="V887" s="115">
        <f>'[5]P9 Consolidated'!DD886/'[5]P9 Consolidated'!$E886</f>
        <v>0.315</v>
      </c>
    </row>
    <row r="888" spans="1:22">
      <c r="A888" s="109">
        <v>885</v>
      </c>
      <c r="B888" s="110" t="s">
        <v>1050</v>
      </c>
      <c r="C888" s="111" t="s">
        <v>195</v>
      </c>
      <c r="D888" s="112">
        <v>100</v>
      </c>
      <c r="E888" s="113">
        <f>'[5]P9 Consolidated'!F887/'[5]P9 Consolidated'!$E887</f>
        <v>0</v>
      </c>
      <c r="F888" s="114">
        <f>'[5]P9 Consolidated'!L887/'[5]P9 Consolidated'!$E887</f>
        <v>0</v>
      </c>
      <c r="G888" s="114">
        <f>'[5]P9 Consolidated'!R887/'[5]P9 Consolidated'!$E887</f>
        <v>0</v>
      </c>
      <c r="H888" s="114">
        <f>'[5]P9 Consolidated'!X887/'[5]P9 Consolidated'!$E887</f>
        <v>0</v>
      </c>
      <c r="I888" s="114">
        <f>'[5]P9 Consolidated'!AD887/'[5]P9 Consolidated'!$E887</f>
        <v>0</v>
      </c>
      <c r="J888" s="114">
        <f>'[5]P9 Consolidated'!AJ887/'[5]P9 Consolidated'!$E887</f>
        <v>0</v>
      </c>
      <c r="K888" s="114">
        <f>'[5]P9 Consolidated'!AP887/'[5]P9 Consolidated'!$E887</f>
        <v>0.44799999999999995</v>
      </c>
      <c r="L888" s="114">
        <f>'[5]P9 Consolidated'!AV887/'[5]P9 Consolidated'!$E887</f>
        <v>2.6000000000000002E-2</v>
      </c>
      <c r="M888" s="114">
        <f>'[5]P9 Consolidated'!BB887/'[5]P9 Consolidated'!$E887</f>
        <v>0.41119999999999995</v>
      </c>
      <c r="N888" s="114">
        <f>'[5]P9 Consolidated'!BH887/'[5]P9 Consolidated'!$E887</f>
        <v>0.48</v>
      </c>
      <c r="O888" s="114">
        <f>'[5]P9 Consolidated'!BN887/'[5]P9 Consolidated'!$E887</f>
        <v>0.55200000000000005</v>
      </c>
      <c r="P888" s="114">
        <f>'[5]P9 Consolidated'!BT887/'[5]P9 Consolidated'!$E887</f>
        <v>0</v>
      </c>
      <c r="Q888" s="114">
        <f>'[5]P9 Consolidated'!BZ887/'[5]P9 Consolidated'!$E887</f>
        <v>1.026</v>
      </c>
      <c r="R888" s="114">
        <f>'[5]P9 Consolidated'!CF887/'[5]P9 Consolidated'!$E887</f>
        <v>0.50600000000000001</v>
      </c>
      <c r="S888" s="114">
        <f>'[5]P9 Consolidated'!CL887/'[5]P9 Consolidated'!$E887</f>
        <v>0.436</v>
      </c>
      <c r="T888" s="114">
        <f>'[5]P9 Consolidated'!CR887/'[5]P9 Consolidated'!$E887</f>
        <v>0.46799999999999997</v>
      </c>
      <c r="U888" s="114">
        <f>'[5]P9 Consolidated'!CX887/'[5]P9 Consolidated'!$E887</f>
        <v>0.37200000000000005</v>
      </c>
      <c r="V888" s="115">
        <f>'[5]P9 Consolidated'!DD887/'[5]P9 Consolidated'!$E887</f>
        <v>0.37799999999999995</v>
      </c>
    </row>
    <row r="889" spans="1:22">
      <c r="A889" s="109">
        <v>886</v>
      </c>
      <c r="B889" s="110" t="s">
        <v>1051</v>
      </c>
      <c r="C889" s="111" t="s">
        <v>195</v>
      </c>
      <c r="D889" s="112">
        <v>178</v>
      </c>
      <c r="E889" s="113">
        <f>'[5]P9 Consolidated'!F888/'[5]P9 Consolidated'!$E888</f>
        <v>0.8</v>
      </c>
      <c r="F889" s="114">
        <f>'[5]P9 Consolidated'!L888/'[5]P9 Consolidated'!$E888</f>
        <v>0.4044943820224719</v>
      </c>
      <c r="G889" s="114">
        <f>'[5]P9 Consolidated'!R888/'[5]P9 Consolidated'!$E888</f>
        <v>0.45056179775280902</v>
      </c>
      <c r="H889" s="114">
        <f>'[5]P9 Consolidated'!X888/'[5]P9 Consolidated'!$E888</f>
        <v>0.46629213483146065</v>
      </c>
      <c r="I889" s="114">
        <f>'[5]P9 Consolidated'!AD888/'[5]P9 Consolidated'!$E888</f>
        <v>0.46516853932584268</v>
      </c>
      <c r="J889" s="114">
        <f>'[5]P9 Consolidated'!AJ888/'[5]P9 Consolidated'!$E888</f>
        <v>0.54157303370786525</v>
      </c>
      <c r="K889" s="114">
        <f>'[5]P9 Consolidated'!AP888/'[5]P9 Consolidated'!$E888</f>
        <v>0.52471910112359554</v>
      </c>
      <c r="L889" s="114">
        <f>'[5]P9 Consolidated'!AV888/'[5]P9 Consolidated'!$E888</f>
        <v>0.52584269662921346</v>
      </c>
      <c r="M889" s="114">
        <f>'[5]P9 Consolidated'!BB888/'[5]P9 Consolidated'!$E888</f>
        <v>0.49303370786516859</v>
      </c>
      <c r="N889" s="114">
        <f>'[5]P9 Consolidated'!BH888/'[5]P9 Consolidated'!$E888</f>
        <v>0.48314606741573035</v>
      </c>
      <c r="O889" s="114">
        <f>'[5]P9 Consolidated'!BN888/'[5]P9 Consolidated'!$E888</f>
        <v>0.4943820224719101</v>
      </c>
      <c r="P889" s="114">
        <f>'[5]P9 Consolidated'!BT888/'[5]P9 Consolidated'!$E888</f>
        <v>0</v>
      </c>
      <c r="Q889" s="114">
        <f>'[5]P9 Consolidated'!BZ888/'[5]P9 Consolidated'!$E888</f>
        <v>0.9550561797752809</v>
      </c>
      <c r="R889" s="114">
        <f>'[5]P9 Consolidated'!CF888/'[5]P9 Consolidated'!$E888</f>
        <v>0.48314606741573035</v>
      </c>
      <c r="S889" s="114">
        <f>'[5]P9 Consolidated'!CL888/'[5]P9 Consolidated'!$E888</f>
        <v>0.44044943820224725</v>
      </c>
      <c r="T889" s="114">
        <f>'[5]P9 Consolidated'!CR888/'[5]P9 Consolidated'!$E888</f>
        <v>0.48764044943820223</v>
      </c>
      <c r="U889" s="114">
        <f>'[5]P9 Consolidated'!CX888/'[5]P9 Consolidated'!$E888</f>
        <v>0.47640449438202248</v>
      </c>
      <c r="V889" s="115">
        <f>'[5]P9 Consolidated'!DD888/'[5]P9 Consolidated'!$E888</f>
        <v>0.50224719101123594</v>
      </c>
    </row>
    <row r="890" spans="1:22">
      <c r="A890" s="109">
        <v>887</v>
      </c>
      <c r="B890" s="110" t="s">
        <v>1052</v>
      </c>
      <c r="C890" s="111" t="s">
        <v>195</v>
      </c>
      <c r="D890" s="112">
        <v>750</v>
      </c>
      <c r="E890" s="113">
        <f>'[5]P9 Consolidated'!F889/'[5]P9 Consolidated'!$E889</f>
        <v>0</v>
      </c>
      <c r="F890" s="114">
        <f>'[5]P9 Consolidated'!L889/'[5]P9 Consolidated'!$E889</f>
        <v>0</v>
      </c>
      <c r="G890" s="114">
        <f>'[5]P9 Consolidated'!R889/'[5]P9 Consolidated'!$E889</f>
        <v>0</v>
      </c>
      <c r="H890" s="114">
        <f>'[5]P9 Consolidated'!X889/'[5]P9 Consolidated'!$E889</f>
        <v>0</v>
      </c>
      <c r="I890" s="114">
        <f>'[5]P9 Consolidated'!AD889/'[5]P9 Consolidated'!$E889</f>
        <v>0</v>
      </c>
      <c r="J890" s="114">
        <f>'[5]P9 Consolidated'!AJ889/'[5]P9 Consolidated'!$E889</f>
        <v>0</v>
      </c>
      <c r="K890" s="114">
        <f>'[5]P9 Consolidated'!AP889/'[5]P9 Consolidated'!$E889</f>
        <v>0.12</v>
      </c>
      <c r="L890" s="114">
        <f>'[5]P9 Consolidated'!AV889/'[5]P9 Consolidated'!$E889</f>
        <v>0.12</v>
      </c>
      <c r="M890" s="114">
        <f>'[5]P9 Consolidated'!BB889/'[5]P9 Consolidated'!$E889</f>
        <v>0.2</v>
      </c>
      <c r="N890" s="114">
        <f>'[5]P9 Consolidated'!BH889/'[5]P9 Consolidated'!$E889</f>
        <v>0</v>
      </c>
      <c r="O890" s="114">
        <f>'[5]P9 Consolidated'!BN889/'[5]P9 Consolidated'!$E889</f>
        <v>0.28000000000000003</v>
      </c>
      <c r="P890" s="114">
        <f>'[5]P9 Consolidated'!BT889/'[5]P9 Consolidated'!$E889</f>
        <v>0</v>
      </c>
      <c r="Q890" s="114">
        <f>'[5]P9 Consolidated'!BZ889/'[5]P9 Consolidated'!$E889</f>
        <v>0.4</v>
      </c>
      <c r="R890" s="114">
        <f>'[5]P9 Consolidated'!CF889/'[5]P9 Consolidated'!$E889</f>
        <v>0.2</v>
      </c>
      <c r="S890" s="114">
        <f>'[5]P9 Consolidated'!CL889/'[5]P9 Consolidated'!$E889</f>
        <v>0.2</v>
      </c>
      <c r="T890" s="114">
        <f>'[5]P9 Consolidated'!CR889/'[5]P9 Consolidated'!$E889</f>
        <v>0.24</v>
      </c>
      <c r="U890" s="114">
        <f>'[5]P9 Consolidated'!CX889/'[5]P9 Consolidated'!$E889</f>
        <v>0.24</v>
      </c>
      <c r="V890" s="115">
        <f>'[5]P9 Consolidated'!DD889/'[5]P9 Consolidated'!$E889</f>
        <v>0.32</v>
      </c>
    </row>
    <row r="891" spans="1:22">
      <c r="A891" s="109">
        <v>888</v>
      </c>
      <c r="B891" s="110" t="s">
        <v>1053</v>
      </c>
      <c r="C891" s="111" t="s">
        <v>195</v>
      </c>
      <c r="D891" s="112">
        <v>328</v>
      </c>
      <c r="E891" s="113">
        <f>'[5]P9 Consolidated'!F890/'[5]P9 Consolidated'!$E890</f>
        <v>0.16463414634146342</v>
      </c>
      <c r="F891" s="114">
        <f>'[5]P9 Consolidated'!L890/'[5]P9 Consolidated'!$E890</f>
        <v>0.45121951219512196</v>
      </c>
      <c r="G891" s="114">
        <f>'[5]P9 Consolidated'!R890/'[5]P9 Consolidated'!$E890</f>
        <v>0.46951219512195119</v>
      </c>
      <c r="H891" s="114">
        <f>'[5]P9 Consolidated'!X890/'[5]P9 Consolidated'!$E890</f>
        <v>0.57317073170731703</v>
      </c>
      <c r="I891" s="114">
        <f>'[5]P9 Consolidated'!AD890/'[5]P9 Consolidated'!$E890</f>
        <v>0.60670731707317072</v>
      </c>
      <c r="J891" s="114">
        <f>'[5]P9 Consolidated'!AJ890/'[5]P9 Consolidated'!$E890</f>
        <v>0.74390243902439024</v>
      </c>
      <c r="K891" s="114">
        <f>'[5]P9 Consolidated'!AP890/'[5]P9 Consolidated'!$E890</f>
        <v>0.73170731707317072</v>
      </c>
      <c r="L891" s="114">
        <f>'[5]P9 Consolidated'!AV890/'[5]P9 Consolidated'!$E890</f>
        <v>0.70731707317073167</v>
      </c>
      <c r="M891" s="114">
        <f>'[5]P9 Consolidated'!BB890/'[5]P9 Consolidated'!$E890</f>
        <v>0.64146341463414636</v>
      </c>
      <c r="N891" s="114">
        <f>'[5]P9 Consolidated'!BH890/'[5]P9 Consolidated'!$E890</f>
        <v>0.57926829268292679</v>
      </c>
      <c r="O891" s="114">
        <f>'[5]P9 Consolidated'!BN890/'[5]P9 Consolidated'!$E890</f>
        <v>0.73780487804878048</v>
      </c>
      <c r="P891" s="114">
        <f>'[5]P9 Consolidated'!BT890/'[5]P9 Consolidated'!$E890</f>
        <v>0</v>
      </c>
      <c r="Q891" s="114">
        <f>'[5]P9 Consolidated'!BZ890/'[5]P9 Consolidated'!$E890</f>
        <v>0.96341463414634143</v>
      </c>
      <c r="R891" s="114">
        <f>'[5]P9 Consolidated'!CF890/'[5]P9 Consolidated'!$E890</f>
        <v>0.65243902439024393</v>
      </c>
      <c r="S891" s="114">
        <f>'[5]P9 Consolidated'!CL890/'[5]P9 Consolidated'!$E890</f>
        <v>0.39634146341463417</v>
      </c>
      <c r="T891" s="114">
        <f>'[5]P9 Consolidated'!CR890/'[5]P9 Consolidated'!$E890</f>
        <v>0.42682926829268292</v>
      </c>
      <c r="U891" s="114">
        <f>'[5]P9 Consolidated'!CX890/'[5]P9 Consolidated'!$E890</f>
        <v>0.87195121951219512</v>
      </c>
      <c r="V891" s="115">
        <f>'[5]P9 Consolidated'!DD890/'[5]P9 Consolidated'!$E890</f>
        <v>0.82012195121951215</v>
      </c>
    </row>
    <row r="892" spans="1:22">
      <c r="A892" s="109">
        <v>889</v>
      </c>
      <c r="B892" s="110" t="s">
        <v>1053</v>
      </c>
      <c r="C892" s="111" t="s">
        <v>195</v>
      </c>
      <c r="D892" s="112">
        <v>398.2</v>
      </c>
      <c r="E892" s="113">
        <f>'[5]P9 Consolidated'!F891/'[5]P9 Consolidated'!$E891</f>
        <v>0.13561024610748368</v>
      </c>
      <c r="F892" s="114">
        <f>'[5]P9 Consolidated'!L891/'[5]P9 Consolidated'!$E891</f>
        <v>0.371672526368659</v>
      </c>
      <c r="G892" s="114">
        <f>'[5]P9 Consolidated'!R891/'[5]P9 Consolidated'!$E891</f>
        <v>0.38674033149171272</v>
      </c>
      <c r="H892" s="114">
        <f>'[5]P9 Consolidated'!X891/'[5]P9 Consolidated'!$E891</f>
        <v>0.47212456052235058</v>
      </c>
      <c r="I892" s="114">
        <f>'[5]P9 Consolidated'!AD891/'[5]P9 Consolidated'!$E891</f>
        <v>0.49974886991461581</v>
      </c>
      <c r="J892" s="114">
        <f>'[5]P9 Consolidated'!AJ891/'[5]P9 Consolidated'!$E891</f>
        <v>0.61275740833751891</v>
      </c>
      <c r="K892" s="114">
        <f>'[5]P9 Consolidated'!AP891/'[5]P9 Consolidated'!$E891</f>
        <v>0.39477649422400801</v>
      </c>
      <c r="L892" s="114">
        <f>'[5]P9 Consolidated'!AV891/'[5]P9 Consolidated'!$E891</f>
        <v>0.32245102963335009</v>
      </c>
      <c r="M892" s="114">
        <f>'[5]P9 Consolidated'!BB891/'[5]P9 Consolidated'!$E891</f>
        <v>0.22903063787041689</v>
      </c>
      <c r="N892" s="114">
        <f>'[5]P9 Consolidated'!BH891/'[5]P9 Consolidated'!$E891</f>
        <v>0.33149171270718231</v>
      </c>
      <c r="O892" s="114">
        <f>'[5]P9 Consolidated'!BN891/'[5]P9 Consolidated'!$E891</f>
        <v>0.36313410346559516</v>
      </c>
      <c r="P892" s="114">
        <f>'[5]P9 Consolidated'!BT891/'[5]P9 Consolidated'!$E891</f>
        <v>0</v>
      </c>
      <c r="Q892" s="114">
        <f>'[5]P9 Consolidated'!BZ891/'[5]P9 Consolidated'!$E891</f>
        <v>0.47915620291310901</v>
      </c>
      <c r="R892" s="114">
        <f>'[5]P9 Consolidated'!CF891/'[5]P9 Consolidated'!$E891</f>
        <v>0.48066298342541441</v>
      </c>
      <c r="S892" s="114">
        <f>'[5]P9 Consolidated'!CL891/'[5]P9 Consolidated'!$E891</f>
        <v>0.26519337016574585</v>
      </c>
      <c r="T892" s="114">
        <f>'[5]P9 Consolidated'!CR891/'[5]P9 Consolidated'!$E891</f>
        <v>0.22149673530889002</v>
      </c>
      <c r="U892" s="114">
        <f>'[5]P9 Consolidated'!CX891/'[5]P9 Consolidated'!$E891</f>
        <v>0.50326469110999505</v>
      </c>
      <c r="V892" s="115">
        <f>'[5]P9 Consolidated'!DD891/'[5]P9 Consolidated'!$E891</f>
        <v>0.45956805625313912</v>
      </c>
    </row>
    <row r="893" spans="1:22">
      <c r="A893" s="109">
        <v>890</v>
      </c>
      <c r="B893" s="110" t="s">
        <v>1054</v>
      </c>
      <c r="C893" s="111" t="s">
        <v>195</v>
      </c>
      <c r="D893" s="112">
        <v>550</v>
      </c>
      <c r="E893" s="113">
        <f>'[5]P9 Consolidated'!F892/'[5]P9 Consolidated'!$E892</f>
        <v>0.10181818181818182</v>
      </c>
      <c r="F893" s="114">
        <f>'[5]P9 Consolidated'!L892/'[5]P9 Consolidated'!$E892</f>
        <v>0.24727272727272728</v>
      </c>
      <c r="G893" s="114">
        <f>'[5]P9 Consolidated'!R892/'[5]P9 Consolidated'!$E892</f>
        <v>8.727272727272728E-2</v>
      </c>
      <c r="H893" s="114">
        <f>'[5]P9 Consolidated'!X892/'[5]P9 Consolidated'!$E892</f>
        <v>0.5127272727272727</v>
      </c>
      <c r="I893" s="114">
        <f>'[5]P9 Consolidated'!AD892/'[5]P9 Consolidated'!$E892</f>
        <v>0.3927272727272727</v>
      </c>
      <c r="J893" s="114">
        <f>'[5]P9 Consolidated'!AJ892/'[5]P9 Consolidated'!$E892</f>
        <v>0.44363636363636366</v>
      </c>
      <c r="K893" s="114">
        <f>'[5]P9 Consolidated'!AP892/'[5]P9 Consolidated'!$E892</f>
        <v>0.53090909090909089</v>
      </c>
      <c r="L893" s="114">
        <f>'[5]P9 Consolidated'!AV892/'[5]P9 Consolidated'!$E892</f>
        <v>0.50909090909090904</v>
      </c>
      <c r="M893" s="114">
        <f>'[5]P9 Consolidated'!BB892/'[5]P9 Consolidated'!$E892</f>
        <v>0.48872727272727273</v>
      </c>
      <c r="N893" s="114">
        <f>'[5]P9 Consolidated'!BH892/'[5]P9 Consolidated'!$E892</f>
        <v>0.54545454545454541</v>
      </c>
      <c r="O893" s="114">
        <f>'[5]P9 Consolidated'!BN892/'[5]P9 Consolidated'!$E892</f>
        <v>0.69454545454545458</v>
      </c>
      <c r="P893" s="114">
        <f>'[5]P9 Consolidated'!BT892/'[5]P9 Consolidated'!$E892</f>
        <v>0</v>
      </c>
      <c r="Q893" s="114">
        <f>'[5]P9 Consolidated'!BZ892/'[5]P9 Consolidated'!$E892</f>
        <v>0.86181818181818182</v>
      </c>
      <c r="R893" s="114">
        <f>'[5]P9 Consolidated'!CF892/'[5]P9 Consolidated'!$E892</f>
        <v>0.20363636363636364</v>
      </c>
      <c r="S893" s="114">
        <f>'[5]P9 Consolidated'!CL892/'[5]P9 Consolidated'!$E892</f>
        <v>0.21818181818181817</v>
      </c>
      <c r="T893" s="114">
        <f>'[5]P9 Consolidated'!CR892/'[5]P9 Consolidated'!$E892</f>
        <v>0.52</v>
      </c>
      <c r="U893" s="114">
        <f>'[5]P9 Consolidated'!CX892/'[5]P9 Consolidated'!$E892</f>
        <v>0.46181818181818179</v>
      </c>
      <c r="V893" s="115">
        <f>'[5]P9 Consolidated'!DD892/'[5]P9 Consolidated'!$E892</f>
        <v>0.14545454545454545</v>
      </c>
    </row>
    <row r="894" spans="1:22">
      <c r="A894" s="109">
        <v>891</v>
      </c>
      <c r="B894" s="110" t="s">
        <v>1055</v>
      </c>
      <c r="C894" s="111" t="s">
        <v>195</v>
      </c>
      <c r="D894" s="112">
        <v>750</v>
      </c>
      <c r="E894" s="113">
        <f>'[5]P9 Consolidated'!F893/'[5]P9 Consolidated'!$E893</f>
        <v>1.032</v>
      </c>
      <c r="F894" s="114">
        <f>'[5]P9 Consolidated'!L893/'[5]P9 Consolidated'!$E893</f>
        <v>1.0247999999999999</v>
      </c>
      <c r="G894" s="114">
        <f>'[5]P9 Consolidated'!R893/'[5]P9 Consolidated'!$E893</f>
        <v>1.0031999999999999</v>
      </c>
      <c r="H894" s="114">
        <f>'[5]P9 Consolidated'!X893/'[5]P9 Consolidated'!$E893</f>
        <v>1.0680000000000001</v>
      </c>
      <c r="I894" s="114">
        <f>'[5]P9 Consolidated'!AD893/'[5]P9 Consolidated'!$E893</f>
        <v>0.95039999999999991</v>
      </c>
      <c r="J894" s="114">
        <f>'[5]P9 Consolidated'!AJ893/'[5]P9 Consolidated'!$E893</f>
        <v>0.90720000000000001</v>
      </c>
      <c r="K894" s="114">
        <f>'[5]P9 Consolidated'!AP893/'[5]P9 Consolidated'!$E893</f>
        <v>0.93600000000000005</v>
      </c>
      <c r="L894" s="114">
        <f>'[5]P9 Consolidated'!AV893/'[5]P9 Consolidated'!$E893</f>
        <v>0.50880000000000003</v>
      </c>
      <c r="M894" s="114">
        <f>'[5]P9 Consolidated'!BB893/'[5]P9 Consolidated'!$E893</f>
        <v>0.9336000000000001</v>
      </c>
      <c r="N894" s="114">
        <f>'[5]P9 Consolidated'!BH893/'[5]P9 Consolidated'!$E893</f>
        <v>1.0968</v>
      </c>
      <c r="O894" s="114">
        <f>'[5]P9 Consolidated'!BN893/'[5]P9 Consolidated'!$E893</f>
        <v>0</v>
      </c>
      <c r="P894" s="114">
        <f>'[5]P9 Consolidated'!BT893/'[5]P9 Consolidated'!$E893</f>
        <v>0</v>
      </c>
      <c r="Q894" s="114">
        <f>'[5]P9 Consolidated'!BZ893/'[5]P9 Consolidated'!$E893</f>
        <v>0.94799999999999995</v>
      </c>
      <c r="R894" s="114">
        <f>'[5]P9 Consolidated'!CF893/'[5]P9 Consolidated'!$E893</f>
        <v>0.89280000000000004</v>
      </c>
      <c r="S894" s="114">
        <f>'[5]P9 Consolidated'!CL893/'[5]P9 Consolidated'!$E893</f>
        <v>0.96479999999999999</v>
      </c>
      <c r="T894" s="114">
        <f>'[5]P9 Consolidated'!CR893/'[5]P9 Consolidated'!$E893</f>
        <v>0.86160000000000003</v>
      </c>
      <c r="U894" s="114">
        <f>'[5]P9 Consolidated'!CX893/'[5]P9 Consolidated'!$E893</f>
        <v>0.876</v>
      </c>
      <c r="V894" s="115">
        <f>'[5]P9 Consolidated'!DD893/'[5]P9 Consolidated'!$E893</f>
        <v>0.92160000000000009</v>
      </c>
    </row>
    <row r="895" spans="1:22">
      <c r="A895" s="109">
        <v>892</v>
      </c>
      <c r="B895" s="110" t="s">
        <v>1056</v>
      </c>
      <c r="C895" s="111" t="s">
        <v>195</v>
      </c>
      <c r="D895" s="112">
        <v>222.2</v>
      </c>
      <c r="E895" s="113">
        <f>'[5]P9 Consolidated'!F894/'[5]P9 Consolidated'!$E894</f>
        <v>0.43474347434743477</v>
      </c>
      <c r="F895" s="114">
        <f>'[5]P9 Consolidated'!L894/'[5]P9 Consolidated'!$E894</f>
        <v>0.51305130513051311</v>
      </c>
      <c r="G895" s="114">
        <f>'[5]P9 Consolidated'!R894/'[5]P9 Consolidated'!$E894</f>
        <v>0.54950495049504955</v>
      </c>
      <c r="H895" s="114">
        <f>'[5]P9 Consolidated'!X894/'[5]P9 Consolidated'!$E894</f>
        <v>0.52655265526552653</v>
      </c>
      <c r="I895" s="114">
        <f>'[5]P9 Consolidated'!AD894/'[5]P9 Consolidated'!$E894</f>
        <v>0.54005400540054005</v>
      </c>
      <c r="J895" s="114">
        <f>'[5]P9 Consolidated'!AJ894/'[5]P9 Consolidated'!$E894</f>
        <v>0.55355535553555357</v>
      </c>
      <c r="K895" s="114">
        <f>'[5]P9 Consolidated'!AP894/'[5]P9 Consolidated'!$E894</f>
        <v>0.4725472547254726</v>
      </c>
      <c r="L895" s="114">
        <f>'[5]P9 Consolidated'!AV894/'[5]P9 Consolidated'!$E894</f>
        <v>0.27002700270027002</v>
      </c>
      <c r="M895" s="114">
        <f>'[5]P9 Consolidated'!BB894/'[5]P9 Consolidated'!$E894</f>
        <v>0.4725472547254726</v>
      </c>
      <c r="N895" s="114">
        <f>'[5]P9 Consolidated'!BH894/'[5]P9 Consolidated'!$E894</f>
        <v>0.55355535553555357</v>
      </c>
      <c r="O895" s="114">
        <f>'[5]P9 Consolidated'!BN894/'[5]P9 Consolidated'!$E894</f>
        <v>0.56570657065706575</v>
      </c>
      <c r="P895" s="114">
        <f>'[5]P9 Consolidated'!BT894/'[5]P9 Consolidated'!$E894</f>
        <v>0</v>
      </c>
      <c r="Q895" s="114">
        <f>'[5]P9 Consolidated'!BZ894/'[5]P9 Consolidated'!$E894</f>
        <v>1.2205220522052205</v>
      </c>
      <c r="R895" s="114">
        <f>'[5]P9 Consolidated'!CF894/'[5]P9 Consolidated'!$E894</f>
        <v>0.55085508550855089</v>
      </c>
      <c r="S895" s="114">
        <f>'[5]P9 Consolidated'!CL894/'[5]P9 Consolidated'!$E894</f>
        <v>0.42394239423942398</v>
      </c>
      <c r="T895" s="114">
        <f>'[5]P9 Consolidated'!CR894/'[5]P9 Consolidated'!$E894</f>
        <v>0.4725472547254726</v>
      </c>
      <c r="U895" s="114">
        <f>'[5]P9 Consolidated'!CX894/'[5]P9 Consolidated'!$E894</f>
        <v>0.43339333933393343</v>
      </c>
      <c r="V895" s="115">
        <f>'[5]P9 Consolidated'!DD894/'[5]P9 Consolidated'!$E894</f>
        <v>0.47794779477947796</v>
      </c>
    </row>
    <row r="896" spans="1:22">
      <c r="A896" s="109">
        <v>893</v>
      </c>
      <c r="B896" s="110" t="s">
        <v>1057</v>
      </c>
      <c r="C896" s="111" t="s">
        <v>195</v>
      </c>
      <c r="D896" s="112">
        <v>150</v>
      </c>
      <c r="E896" s="113">
        <f>'[5]P9 Consolidated'!F895/'[5]P9 Consolidated'!$E895</f>
        <v>0</v>
      </c>
      <c r="F896" s="114">
        <f>'[5]P9 Consolidated'!L895/'[5]P9 Consolidated'!$E895</f>
        <v>0</v>
      </c>
      <c r="G896" s="114">
        <f>'[5]P9 Consolidated'!R895/'[5]P9 Consolidated'!$E895</f>
        <v>0</v>
      </c>
      <c r="H896" s="114">
        <f>'[5]P9 Consolidated'!X895/'[5]P9 Consolidated'!$E895</f>
        <v>0.48</v>
      </c>
      <c r="I896" s="114">
        <f>'[5]P9 Consolidated'!AD895/'[5]P9 Consolidated'!$E895</f>
        <v>0.26</v>
      </c>
      <c r="J896" s="114">
        <f>'[5]P9 Consolidated'!AJ895/'[5]P9 Consolidated'!$E895</f>
        <v>0.46</v>
      </c>
      <c r="K896" s="114">
        <f>'[5]P9 Consolidated'!AP895/'[5]P9 Consolidated'!$E895</f>
        <v>0.54</v>
      </c>
      <c r="L896" s="114">
        <f>'[5]P9 Consolidated'!AV895/'[5]P9 Consolidated'!$E895</f>
        <v>0.42</v>
      </c>
      <c r="M896" s="114">
        <f>'[5]P9 Consolidated'!BB895/'[5]P9 Consolidated'!$E895</f>
        <v>0.4</v>
      </c>
      <c r="N896" s="114">
        <f>'[5]P9 Consolidated'!BH895/'[5]P9 Consolidated'!$E895</f>
        <v>0.44</v>
      </c>
      <c r="O896" s="114">
        <f>'[5]P9 Consolidated'!BN895/'[5]P9 Consolidated'!$E895</f>
        <v>0.3</v>
      </c>
      <c r="P896" s="114">
        <f>'[5]P9 Consolidated'!BT895/'[5]P9 Consolidated'!$E895</f>
        <v>0</v>
      </c>
      <c r="Q896" s="114">
        <f>'[5]P9 Consolidated'!BZ895/'[5]P9 Consolidated'!$E895</f>
        <v>0.8</v>
      </c>
      <c r="R896" s="114">
        <f>'[5]P9 Consolidated'!CF895/'[5]P9 Consolidated'!$E895</f>
        <v>0.26</v>
      </c>
      <c r="S896" s="114">
        <f>'[5]P9 Consolidated'!CL895/'[5]P9 Consolidated'!$E895</f>
        <v>0.34800000000000003</v>
      </c>
      <c r="T896" s="114">
        <f>'[5]P9 Consolidated'!CR895/'[5]P9 Consolidated'!$E895</f>
        <v>0.30399999999999999</v>
      </c>
      <c r="U896" s="114">
        <f>'[5]P9 Consolidated'!CX895/'[5]P9 Consolidated'!$E895</f>
        <v>0.24400000000000002</v>
      </c>
      <c r="V896" s="115">
        <f>'[5]P9 Consolidated'!DD895/'[5]P9 Consolidated'!$E895</f>
        <v>0.23199999999999998</v>
      </c>
    </row>
    <row r="897" spans="1:22">
      <c r="A897" s="109">
        <v>894</v>
      </c>
      <c r="B897" s="110" t="s">
        <v>1058</v>
      </c>
      <c r="C897" s="111" t="s">
        <v>195</v>
      </c>
      <c r="D897" s="112">
        <v>190</v>
      </c>
      <c r="E897" s="113">
        <f>'[5]P9 Consolidated'!F896/'[5]P9 Consolidated'!$E896</f>
        <v>0.59052631578947368</v>
      </c>
      <c r="F897" s="114">
        <f>'[5]P9 Consolidated'!L896/'[5]P9 Consolidated'!$E896</f>
        <v>0.59052631578947368</v>
      </c>
      <c r="G897" s="114">
        <f>'[5]P9 Consolidated'!R896/'[5]P9 Consolidated'!$E896</f>
        <v>0</v>
      </c>
      <c r="H897" s="114">
        <f>'[5]P9 Consolidated'!X896/'[5]P9 Consolidated'!$E896</f>
        <v>0.8</v>
      </c>
      <c r="I897" s="114">
        <f>'[5]P9 Consolidated'!AD896/'[5]P9 Consolidated'!$E896</f>
        <v>0.82105263157894737</v>
      </c>
      <c r="J897" s="114">
        <f>'[5]P9 Consolidated'!AJ896/'[5]P9 Consolidated'!$E896</f>
        <v>0.5368421052631579</v>
      </c>
      <c r="K897" s="114">
        <f>'[5]P9 Consolidated'!AP896/'[5]P9 Consolidated'!$E896</f>
        <v>0.63157894736842102</v>
      </c>
      <c r="L897" s="114">
        <f>'[5]P9 Consolidated'!AV896/'[5]P9 Consolidated'!$E896</f>
        <v>0.64210526315789473</v>
      </c>
      <c r="M897" s="114">
        <f>'[5]P9 Consolidated'!BB896/'[5]P9 Consolidated'!$E896</f>
        <v>0.68421052631578949</v>
      </c>
      <c r="N897" s="114">
        <f>'[5]P9 Consolidated'!BH896/'[5]P9 Consolidated'!$E896</f>
        <v>0.81052631578947365</v>
      </c>
      <c r="O897" s="114">
        <f>'[5]P9 Consolidated'!BN896/'[5]P9 Consolidated'!$E896</f>
        <v>0.60126315789473683</v>
      </c>
      <c r="P897" s="114">
        <f>'[5]P9 Consolidated'!BT896/'[5]P9 Consolidated'!$E896</f>
        <v>0</v>
      </c>
      <c r="Q897" s="114">
        <f>'[5]P9 Consolidated'!BZ896/'[5]P9 Consolidated'!$E896</f>
        <v>1.6618947368421053</v>
      </c>
      <c r="R897" s="114">
        <f>'[5]P9 Consolidated'!CF896/'[5]P9 Consolidated'!$E896</f>
        <v>0.77052631578947373</v>
      </c>
      <c r="S897" s="114">
        <f>'[5]P9 Consolidated'!CL896/'[5]P9 Consolidated'!$E896</f>
        <v>0.77894736842105261</v>
      </c>
      <c r="T897" s="114">
        <f>'[5]P9 Consolidated'!CR896/'[5]P9 Consolidated'!$E896</f>
        <v>0.66526315789473689</v>
      </c>
      <c r="U897" s="114">
        <f>'[5]P9 Consolidated'!CX896/'[5]P9 Consolidated'!$E896</f>
        <v>0.59684210526315795</v>
      </c>
      <c r="V897" s="115">
        <f>'[5]P9 Consolidated'!DD896/'[5]P9 Consolidated'!$E896</f>
        <v>0.52315789473684216</v>
      </c>
    </row>
    <row r="898" spans="1:22">
      <c r="A898" s="109">
        <v>895</v>
      </c>
      <c r="B898" s="110" t="s">
        <v>1059</v>
      </c>
      <c r="C898" s="111" t="s">
        <v>195</v>
      </c>
      <c r="D898" s="112">
        <v>389</v>
      </c>
      <c r="E898" s="113">
        <f>'[5]P9 Consolidated'!F897/'[5]P9 Consolidated'!$E897</f>
        <v>4.6272493573264781E-2</v>
      </c>
      <c r="F898" s="114">
        <f>'[5]P9 Consolidated'!L897/'[5]P9 Consolidated'!$E897</f>
        <v>0.46272493573264784</v>
      </c>
      <c r="G898" s="114">
        <f>'[5]P9 Consolidated'!R897/'[5]P9 Consolidated'!$E897</f>
        <v>0.50899742930591263</v>
      </c>
      <c r="H898" s="114">
        <f>'[5]P9 Consolidated'!X897/'[5]P9 Consolidated'!$E897</f>
        <v>0.6478149100257069</v>
      </c>
      <c r="I898" s="114">
        <f>'[5]P9 Consolidated'!AD897/'[5]P9 Consolidated'!$E897</f>
        <v>0.66323907455012854</v>
      </c>
      <c r="J898" s="114">
        <f>'[5]P9 Consolidated'!AJ897/'[5]P9 Consolidated'!$E897</f>
        <v>0.67866323907455017</v>
      </c>
      <c r="K898" s="114">
        <f>'[5]P9 Consolidated'!AP897/'[5]P9 Consolidated'!$E897</f>
        <v>0.67866323907455017</v>
      </c>
      <c r="L898" s="114">
        <f>'[5]P9 Consolidated'!AV897/'[5]P9 Consolidated'!$E897</f>
        <v>0.70951156812339333</v>
      </c>
      <c r="M898" s="114">
        <f>'[5]P9 Consolidated'!BB897/'[5]P9 Consolidated'!$E897</f>
        <v>0.73357326478149099</v>
      </c>
      <c r="N898" s="114">
        <f>'[5]P9 Consolidated'!BH897/'[5]P9 Consolidated'!$E897</f>
        <v>0.75578406169665813</v>
      </c>
      <c r="O898" s="114">
        <f>'[5]P9 Consolidated'!BN897/'[5]P9 Consolidated'!$E897</f>
        <v>0.68483290488431869</v>
      </c>
      <c r="P898" s="114">
        <f>'[5]P9 Consolidated'!BT897/'[5]P9 Consolidated'!$E897</f>
        <v>0</v>
      </c>
      <c r="Q898" s="114">
        <f>'[5]P9 Consolidated'!BZ897/'[5]P9 Consolidated'!$E897</f>
        <v>1.557840616966581</v>
      </c>
      <c r="R898" s="114">
        <f>'[5]P9 Consolidated'!CF897/'[5]P9 Consolidated'!$E897</f>
        <v>0.6478149100257069</v>
      </c>
      <c r="S898" s="114">
        <f>'[5]P9 Consolidated'!CL897/'[5]P9 Consolidated'!$E897</f>
        <v>0.75115681233933163</v>
      </c>
      <c r="T898" s="114">
        <f>'[5]P9 Consolidated'!CR897/'[5]P9 Consolidated'!$E897</f>
        <v>0.75578406169665813</v>
      </c>
      <c r="U898" s="114">
        <f>'[5]P9 Consolidated'!CX897/'[5]P9 Consolidated'!$E897</f>
        <v>0.6940874035989717</v>
      </c>
      <c r="V898" s="115">
        <f>'[5]P9 Consolidated'!DD897/'[5]P9 Consolidated'!$E897</f>
        <v>0.67866323907455017</v>
      </c>
    </row>
    <row r="899" spans="1:22">
      <c r="A899" s="109">
        <v>896</v>
      </c>
      <c r="B899" s="110" t="s">
        <v>1060</v>
      </c>
      <c r="C899" s="111" t="s">
        <v>195</v>
      </c>
      <c r="D899" s="112">
        <v>111</v>
      </c>
      <c r="E899" s="113">
        <f>'[5]P9 Consolidated'!F898/'[5]P9 Consolidated'!$E898</f>
        <v>3.783783783783784E-2</v>
      </c>
      <c r="F899" s="114">
        <f>'[5]P9 Consolidated'!L898/'[5]P9 Consolidated'!$E898</f>
        <v>0.70270270270270274</v>
      </c>
      <c r="G899" s="114">
        <f>'[5]P9 Consolidated'!R898/'[5]P9 Consolidated'!$E898</f>
        <v>0.69369369369369371</v>
      </c>
      <c r="H899" s="114">
        <f>'[5]P9 Consolidated'!X898/'[5]P9 Consolidated'!$E898</f>
        <v>0.69009009009009004</v>
      </c>
      <c r="I899" s="114">
        <f>'[5]P9 Consolidated'!AD898/'[5]P9 Consolidated'!$E898</f>
        <v>0.76576576576576572</v>
      </c>
      <c r="J899" s="114">
        <f>'[5]P9 Consolidated'!AJ898/'[5]P9 Consolidated'!$E898</f>
        <v>1.0954954954954954</v>
      </c>
      <c r="K899" s="114">
        <f>'[5]P9 Consolidated'!AP898/'[5]P9 Consolidated'!$E898</f>
        <v>1.1801801801801801</v>
      </c>
      <c r="L899" s="114">
        <f>'[5]P9 Consolidated'!AV898/'[5]P9 Consolidated'!$E898</f>
        <v>1.1027027027027028</v>
      </c>
      <c r="M899" s="114">
        <f>'[5]P9 Consolidated'!BB898/'[5]P9 Consolidated'!$E898</f>
        <v>0.82810810810810809</v>
      </c>
      <c r="N899" s="114">
        <f>'[5]P9 Consolidated'!BH898/'[5]P9 Consolidated'!$E898</f>
        <v>0.91891891891891897</v>
      </c>
      <c r="O899" s="114">
        <f>'[5]P9 Consolidated'!BN898/'[5]P9 Consolidated'!$E898</f>
        <v>0.89909909909909902</v>
      </c>
      <c r="P899" s="114">
        <f>'[5]P9 Consolidated'!BT898/'[5]P9 Consolidated'!$E898</f>
        <v>0</v>
      </c>
      <c r="Q899" s="114">
        <f>'[5]P9 Consolidated'!BZ898/'[5]P9 Consolidated'!$E898</f>
        <v>1.9488288288288287</v>
      </c>
      <c r="R899" s="114">
        <f>'[5]P9 Consolidated'!CF898/'[5]P9 Consolidated'!$E898</f>
        <v>0.72612612612612604</v>
      </c>
      <c r="S899" s="114">
        <f>'[5]P9 Consolidated'!CL898/'[5]P9 Consolidated'!$E898</f>
        <v>1.4396396396396398</v>
      </c>
      <c r="T899" s="114">
        <f>'[5]P9 Consolidated'!CR898/'[5]P9 Consolidated'!$E898</f>
        <v>1.4126126126126126</v>
      </c>
      <c r="U899" s="114">
        <f>'[5]P9 Consolidated'!CX898/'[5]P9 Consolidated'!$E898</f>
        <v>1.1837837837837839</v>
      </c>
      <c r="V899" s="115">
        <f>'[5]P9 Consolidated'!DD898/'[5]P9 Consolidated'!$E898</f>
        <v>1.1891891891891893</v>
      </c>
    </row>
    <row r="900" spans="1:22">
      <c r="A900" s="109">
        <v>897</v>
      </c>
      <c r="B900" s="110" t="s">
        <v>1061</v>
      </c>
      <c r="C900" s="111" t="s">
        <v>195</v>
      </c>
      <c r="D900" s="112">
        <v>122.2</v>
      </c>
      <c r="E900" s="113">
        <f>'[5]P9 Consolidated'!F899/'[5]P9 Consolidated'!$E899</f>
        <v>4.0589198036006545E-2</v>
      </c>
      <c r="F900" s="114">
        <f>'[5]P9 Consolidated'!L899/'[5]P9 Consolidated'!$E899</f>
        <v>8.1833060556464804E-2</v>
      </c>
      <c r="G900" s="114">
        <f>'[5]P9 Consolidated'!R899/'[5]P9 Consolidated'!$E899</f>
        <v>4.5826513911620292E-2</v>
      </c>
      <c r="H900" s="114">
        <f>'[5]P9 Consolidated'!X899/'[5]P9 Consolidated'!$E899</f>
        <v>6.2193126022913256E-2</v>
      </c>
      <c r="I900" s="114">
        <f>'[5]P9 Consolidated'!AD899/'[5]P9 Consolidated'!$E899</f>
        <v>7.3649754500818329E-2</v>
      </c>
      <c r="J900" s="114">
        <f>'[5]P9 Consolidated'!AJ899/'[5]P9 Consolidated'!$E899</f>
        <v>8.8379705400982E-2</v>
      </c>
      <c r="K900" s="114">
        <f>'[5]P9 Consolidated'!AP899/'[5]P9 Consolidated'!$E899</f>
        <v>9.8608837970540097E-2</v>
      </c>
      <c r="L900" s="114">
        <f>'[5]P9 Consolidated'!AV899/'[5]P9 Consolidated'!$E899</f>
        <v>8.5515548281505718E-2</v>
      </c>
      <c r="M900" s="114">
        <f>'[5]P9 Consolidated'!BB899/'[5]P9 Consolidated'!$E899</f>
        <v>7.2422258592471353E-2</v>
      </c>
      <c r="N900" s="114">
        <f>'[5]P9 Consolidated'!BH899/'[5]P9 Consolidated'!$E899</f>
        <v>9.2062193126022915E-2</v>
      </c>
      <c r="O900" s="114">
        <f>'[5]P9 Consolidated'!BN899/'[5]P9 Consolidated'!$E899</f>
        <v>0.16047463175122748</v>
      </c>
      <c r="P900" s="114">
        <f>'[5]P9 Consolidated'!BT899/'[5]P9 Consolidated'!$E899</f>
        <v>0</v>
      </c>
      <c r="Q900" s="114">
        <f>'[5]P9 Consolidated'!BZ899/'[5]P9 Consolidated'!$E899</f>
        <v>0.26955810147299508</v>
      </c>
      <c r="R900" s="114">
        <f>'[5]P9 Consolidated'!CF899/'[5]P9 Consolidated'!$E899</f>
        <v>9.3617021276595741E-2</v>
      </c>
      <c r="S900" s="114">
        <f>'[5]P9 Consolidated'!CL899/'[5]P9 Consolidated'!$E899</f>
        <v>9.1162029459901803E-2</v>
      </c>
      <c r="T900" s="114">
        <f>'[5]P9 Consolidated'!CR899/'[5]P9 Consolidated'!$E899</f>
        <v>6.4811783960720126E-2</v>
      </c>
      <c r="U900" s="114">
        <f>'[5]P9 Consolidated'!CX899/'[5]P9 Consolidated'!$E899</f>
        <v>6.9230769230769235E-2</v>
      </c>
      <c r="V900" s="115">
        <f>'[5]P9 Consolidated'!DD899/'[5]P9 Consolidated'!$E899</f>
        <v>7.6513911620294597E-2</v>
      </c>
    </row>
    <row r="901" spans="1:22">
      <c r="A901" s="109">
        <v>898</v>
      </c>
      <c r="B901" s="110" t="s">
        <v>1062</v>
      </c>
      <c r="C901" s="111" t="s">
        <v>195</v>
      </c>
      <c r="D901" s="112">
        <v>211.12</v>
      </c>
      <c r="E901" s="113">
        <f>'[5]P9 Consolidated'!F900/'[5]P9 Consolidated'!$E900</f>
        <v>2.84198560060629E-2</v>
      </c>
      <c r="F901" s="114">
        <f>'[5]P9 Consolidated'!L900/'[5]P9 Consolidated'!$E900</f>
        <v>0</v>
      </c>
      <c r="G901" s="114">
        <f>'[5]P9 Consolidated'!R900/'[5]P9 Consolidated'!$E900</f>
        <v>0</v>
      </c>
      <c r="H901" s="114">
        <f>'[5]P9 Consolidated'!X900/'[5]P9 Consolidated'!$E900</f>
        <v>0</v>
      </c>
      <c r="I901" s="114">
        <f>'[5]P9 Consolidated'!AD900/'[5]P9 Consolidated'!$E900</f>
        <v>0</v>
      </c>
      <c r="J901" s="114">
        <f>'[5]P9 Consolidated'!AJ900/'[5]P9 Consolidated'!$E900</f>
        <v>0</v>
      </c>
      <c r="K901" s="114">
        <f>'[5]P9 Consolidated'!AP900/'[5]P9 Consolidated'!$E900</f>
        <v>0</v>
      </c>
      <c r="L901" s="114">
        <f>'[5]P9 Consolidated'!AV900/'[5]P9 Consolidated'!$E900</f>
        <v>0</v>
      </c>
      <c r="M901" s="114">
        <f>'[5]P9 Consolidated'!BB900/'[5]P9 Consolidated'!$E900</f>
        <v>0</v>
      </c>
      <c r="N901" s="114">
        <f>'[5]P9 Consolidated'!BH900/'[5]P9 Consolidated'!$E900</f>
        <v>0</v>
      </c>
      <c r="O901" s="114">
        <f>'[5]P9 Consolidated'!BN900/'[5]P9 Consolidated'!$E900</f>
        <v>0</v>
      </c>
      <c r="P901" s="114">
        <f>'[5]P9 Consolidated'!BT900/'[5]P9 Consolidated'!$E900</f>
        <v>0</v>
      </c>
      <c r="Q901" s="114">
        <f>'[5]P9 Consolidated'!BZ900/'[5]P9 Consolidated'!$E900</f>
        <v>0</v>
      </c>
      <c r="R901" s="114">
        <f>'[5]P9 Consolidated'!CF900/'[5]P9 Consolidated'!$E900</f>
        <v>0</v>
      </c>
      <c r="S901" s="114">
        <f>'[5]P9 Consolidated'!CL900/'[5]P9 Consolidated'!$E900</f>
        <v>0</v>
      </c>
      <c r="T901" s="114">
        <f>'[5]P9 Consolidated'!CR900/'[5]P9 Consolidated'!$E900</f>
        <v>0</v>
      </c>
      <c r="U901" s="114">
        <f>'[5]P9 Consolidated'!CX900/'[5]P9 Consolidated'!$E900</f>
        <v>0</v>
      </c>
      <c r="V901" s="115">
        <f>'[5]P9 Consolidated'!DD900/'[5]P9 Consolidated'!$E900</f>
        <v>0</v>
      </c>
    </row>
    <row r="902" spans="1:22">
      <c r="A902" s="109">
        <v>899</v>
      </c>
      <c r="B902" s="110" t="s">
        <v>1063</v>
      </c>
      <c r="C902" s="111" t="s">
        <v>195</v>
      </c>
      <c r="D902" s="112">
        <v>467</v>
      </c>
      <c r="E902" s="113">
        <f>'[5]P9 Consolidated'!F901/'[5]P9 Consolidated'!$E901</f>
        <v>0.48308351177730191</v>
      </c>
      <c r="F902" s="114">
        <f>'[5]P9 Consolidated'!L901/'[5]P9 Consolidated'!$E901</f>
        <v>0.69379014989293364</v>
      </c>
      <c r="G902" s="114">
        <f>'[5]P9 Consolidated'!R901/'[5]P9 Consolidated'!$E901</f>
        <v>0.84796573875802994</v>
      </c>
      <c r="H902" s="114">
        <f>'[5]P9 Consolidated'!X901/'[5]P9 Consolidated'!$E901</f>
        <v>0.85053533190578157</v>
      </c>
      <c r="I902" s="114">
        <f>'[5]P9 Consolidated'!AD901/'[5]P9 Consolidated'!$E901</f>
        <v>0.87366167023554608</v>
      </c>
      <c r="J902" s="114">
        <f>'[5]P9 Consolidated'!AJ901/'[5]P9 Consolidated'!$E901</f>
        <v>0.90449678800856526</v>
      </c>
      <c r="K902" s="114">
        <f>'[5]P9 Consolidated'!AP901/'[5]P9 Consolidated'!$E901</f>
        <v>0.87366167023554608</v>
      </c>
      <c r="L902" s="114">
        <f>'[5]P9 Consolidated'!AV901/'[5]P9 Consolidated'!$E901</f>
        <v>0.86852248394004283</v>
      </c>
      <c r="M902" s="114">
        <f>'[5]P9 Consolidated'!BB901/'[5]P9 Consolidated'!$E901</f>
        <v>0.77087794432548185</v>
      </c>
      <c r="N902" s="114">
        <f>'[5]P9 Consolidated'!BH901/'[5]P9 Consolidated'!$E901</f>
        <v>0.81970021413276228</v>
      </c>
      <c r="O902" s="114">
        <f>'[5]P9 Consolidated'!BN901/'[5]P9 Consolidated'!$E901</f>
        <v>0.90963597430406851</v>
      </c>
      <c r="P902" s="114">
        <f>'[5]P9 Consolidated'!BT901/'[5]P9 Consolidated'!$E901</f>
        <v>0</v>
      </c>
      <c r="Q902" s="114">
        <f>'[5]P9 Consolidated'!BZ901/'[5]P9 Consolidated'!$E901</f>
        <v>1.7755888650963598</v>
      </c>
      <c r="R902" s="114">
        <f>'[5]P9 Consolidated'!CF901/'[5]P9 Consolidated'!$E901</f>
        <v>0.68608137044967876</v>
      </c>
      <c r="S902" s="114">
        <f>'[5]P9 Consolidated'!CL901/'[5]P9 Consolidated'!$E901</f>
        <v>0.52933618843683083</v>
      </c>
      <c r="T902" s="114">
        <f>'[5]P9 Consolidated'!CR901/'[5]P9 Consolidated'!$E901</f>
        <v>0.58586723768736626</v>
      </c>
      <c r="U902" s="114">
        <f>'[5]P9 Consolidated'!CX901/'[5]P9 Consolidated'!$E901</f>
        <v>0.86595289079229121</v>
      </c>
      <c r="V902" s="115">
        <f>'[5]P9 Consolidated'!DD901/'[5]P9 Consolidated'!$E901</f>
        <v>0.83768736616702355</v>
      </c>
    </row>
    <row r="903" spans="1:22">
      <c r="A903" s="109">
        <v>900</v>
      </c>
      <c r="B903" s="110" t="s">
        <v>1064</v>
      </c>
      <c r="C903" s="111" t="s">
        <v>195</v>
      </c>
      <c r="D903" s="112">
        <v>240</v>
      </c>
      <c r="E903" s="113">
        <f>'[5]P9 Consolidated'!F902/'[5]P9 Consolidated'!$E902</f>
        <v>0.85624999999999996</v>
      </c>
      <c r="F903" s="114">
        <f>'[5]P9 Consolidated'!L902/'[5]P9 Consolidated'!$E902</f>
        <v>0.85375000000000001</v>
      </c>
      <c r="G903" s="114">
        <f>'[5]P9 Consolidated'!R902/'[5]P9 Consolidated'!$E902</f>
        <v>1.0049999999999999</v>
      </c>
      <c r="H903" s="114">
        <f>'[5]P9 Consolidated'!X902/'[5]P9 Consolidated'!$E902</f>
        <v>0.98750000000000004</v>
      </c>
      <c r="I903" s="114">
        <f>'[5]P9 Consolidated'!AD902/'[5]P9 Consolidated'!$E902</f>
        <v>0.92500000000000004</v>
      </c>
      <c r="J903" s="114">
        <f>'[5]P9 Consolidated'!AJ902/'[5]P9 Consolidated'!$E902</f>
        <v>0.9</v>
      </c>
      <c r="K903" s="114">
        <f>'[5]P9 Consolidated'!AP902/'[5]P9 Consolidated'!$E902</f>
        <v>0.92500000000000004</v>
      </c>
      <c r="L903" s="114">
        <f>'[5]P9 Consolidated'!AV902/'[5]P9 Consolidated'!$E902</f>
        <v>0.9375</v>
      </c>
      <c r="M903" s="114">
        <f>'[5]P9 Consolidated'!BB902/'[5]P9 Consolidated'!$E902</f>
        <v>1.0125</v>
      </c>
      <c r="N903" s="114">
        <f>'[5]P9 Consolidated'!BH902/'[5]P9 Consolidated'!$E902</f>
        <v>0.9375</v>
      </c>
      <c r="O903" s="114">
        <f>'[5]P9 Consolidated'!BN902/'[5]P9 Consolidated'!$E902</f>
        <v>0.9375</v>
      </c>
      <c r="P903" s="114">
        <f>'[5]P9 Consolidated'!BT902/'[5]P9 Consolidated'!$E902</f>
        <v>0</v>
      </c>
      <c r="Q903" s="114">
        <f>'[5]P9 Consolidated'!BZ902/'[5]P9 Consolidated'!$E902</f>
        <v>1.835</v>
      </c>
      <c r="R903" s="114">
        <f>'[5]P9 Consolidated'!CF902/'[5]P9 Consolidated'!$E902</f>
        <v>0.92125000000000001</v>
      </c>
      <c r="S903" s="114">
        <f>'[5]P9 Consolidated'!CL902/'[5]P9 Consolidated'!$E902</f>
        <v>0.97499999999999998</v>
      </c>
      <c r="T903" s="114">
        <f>'[5]P9 Consolidated'!CR902/'[5]P9 Consolidated'!$E902</f>
        <v>1.0225</v>
      </c>
      <c r="U903" s="114">
        <f>'[5]P9 Consolidated'!CX902/'[5]P9 Consolidated'!$E902</f>
        <v>0.91749999999999998</v>
      </c>
      <c r="V903" s="115">
        <f>'[5]P9 Consolidated'!DD902/'[5]P9 Consolidated'!$E902</f>
        <v>1.0337499999999999</v>
      </c>
    </row>
    <row r="904" spans="1:22">
      <c r="A904" s="109">
        <v>901</v>
      </c>
      <c r="B904" s="110" t="s">
        <v>1065</v>
      </c>
      <c r="C904" s="111" t="s">
        <v>195</v>
      </c>
      <c r="D904" s="112">
        <v>742.5</v>
      </c>
      <c r="E904" s="113">
        <f>'[5]P9 Consolidated'!F903/'[5]P9 Consolidated'!$E903</f>
        <v>4.8484848484848485E-2</v>
      </c>
      <c r="F904" s="114">
        <f>'[5]P9 Consolidated'!L903/'[5]P9 Consolidated'!$E903</f>
        <v>5.6565656565656569E-2</v>
      </c>
      <c r="G904" s="114">
        <f>'[5]P9 Consolidated'!R903/'[5]P9 Consolidated'!$E903</f>
        <v>6.4646464646464646E-2</v>
      </c>
      <c r="H904" s="114">
        <f>'[5]P9 Consolidated'!X903/'[5]P9 Consolidated'!$E903</f>
        <v>5.6565656565656569E-2</v>
      </c>
      <c r="I904" s="114">
        <f>'[5]P9 Consolidated'!AD903/'[5]P9 Consolidated'!$E903</f>
        <v>6.4646464646464646E-2</v>
      </c>
      <c r="J904" s="114">
        <f>'[5]P9 Consolidated'!AJ903/'[5]P9 Consolidated'!$E903</f>
        <v>6.4646464646464646E-2</v>
      </c>
      <c r="K904" s="114">
        <f>'[5]P9 Consolidated'!AP903/'[5]P9 Consolidated'!$E903</f>
        <v>7.2727272727272724E-2</v>
      </c>
      <c r="L904" s="114">
        <f>'[5]P9 Consolidated'!AV903/'[5]P9 Consolidated'!$E903</f>
        <v>6.4646464646464646E-2</v>
      </c>
      <c r="M904" s="114">
        <f>'[5]P9 Consolidated'!BB903/'[5]P9 Consolidated'!$E903</f>
        <v>8.0808080808080815E-2</v>
      </c>
      <c r="N904" s="114">
        <f>'[5]P9 Consolidated'!BH903/'[5]P9 Consolidated'!$E903</f>
        <v>8.0808080808080815E-2</v>
      </c>
      <c r="O904" s="114">
        <f>'[5]P9 Consolidated'!BN903/'[5]P9 Consolidated'!$E903</f>
        <v>7.2727272727272724E-2</v>
      </c>
      <c r="P904" s="114">
        <f>'[5]P9 Consolidated'!BT903/'[5]P9 Consolidated'!$E903</f>
        <v>0</v>
      </c>
      <c r="Q904" s="114">
        <f>'[5]P9 Consolidated'!BZ903/'[5]P9 Consolidated'!$E903</f>
        <v>0.16969696969696971</v>
      </c>
      <c r="R904" s="114">
        <f>'[5]P9 Consolidated'!CF903/'[5]P9 Consolidated'!$E903</f>
        <v>0.71111111111111114</v>
      </c>
      <c r="S904" s="114">
        <f>'[5]P9 Consolidated'!CL903/'[5]P9 Consolidated'!$E903</f>
        <v>0.12121212121212122</v>
      </c>
      <c r="T904" s="114">
        <f>'[5]P9 Consolidated'!CR903/'[5]P9 Consolidated'!$E903</f>
        <v>0.11313131313131314</v>
      </c>
      <c r="U904" s="114">
        <f>'[5]P9 Consolidated'!CX903/'[5]P9 Consolidated'!$E903</f>
        <v>0.12929292929292929</v>
      </c>
      <c r="V904" s="115">
        <f>'[5]P9 Consolidated'!DD903/'[5]P9 Consolidated'!$E903</f>
        <v>0.11313131313131314</v>
      </c>
    </row>
    <row r="905" spans="1:22">
      <c r="A905" s="109">
        <v>902</v>
      </c>
      <c r="B905" s="110" t="s">
        <v>1065</v>
      </c>
      <c r="C905" s="111" t="s">
        <v>195</v>
      </c>
      <c r="D905" s="112">
        <v>278</v>
      </c>
      <c r="E905" s="113">
        <f>'[5]P9 Consolidated'!F904/'[5]P9 Consolidated'!$E904</f>
        <v>0.12949640287769784</v>
      </c>
      <c r="F905" s="114">
        <f>'[5]P9 Consolidated'!L904/'[5]P9 Consolidated'!$E904</f>
        <v>0.15107913669064749</v>
      </c>
      <c r="G905" s="114">
        <f>'[5]P9 Consolidated'!R904/'[5]P9 Consolidated'!$E904</f>
        <v>0.17266187050359713</v>
      </c>
      <c r="H905" s="114">
        <f>'[5]P9 Consolidated'!X904/'[5]P9 Consolidated'!$E904</f>
        <v>0.15107913669064749</v>
      </c>
      <c r="I905" s="114">
        <f>'[5]P9 Consolidated'!AD904/'[5]P9 Consolidated'!$E904</f>
        <v>0.17266187050359713</v>
      </c>
      <c r="J905" s="114">
        <f>'[5]P9 Consolidated'!AJ904/'[5]P9 Consolidated'!$E904</f>
        <v>0.17266187050359713</v>
      </c>
      <c r="K905" s="114">
        <f>'[5]P9 Consolidated'!AP904/'[5]P9 Consolidated'!$E904</f>
        <v>0.38848920863309355</v>
      </c>
      <c r="L905" s="114">
        <f>'[5]P9 Consolidated'!AV904/'[5]P9 Consolidated'!$E904</f>
        <v>0.37769784172661869</v>
      </c>
      <c r="M905" s="114">
        <f>'[5]P9 Consolidated'!BB904/'[5]P9 Consolidated'!$E904</f>
        <v>0.32374100719424459</v>
      </c>
      <c r="N905" s="114">
        <f>'[5]P9 Consolidated'!BH904/'[5]P9 Consolidated'!$E904</f>
        <v>0.38848920863309355</v>
      </c>
      <c r="O905" s="114">
        <f>'[5]P9 Consolidated'!BN904/'[5]P9 Consolidated'!$E904</f>
        <v>0.39928057553956836</v>
      </c>
      <c r="P905" s="114">
        <f>'[5]P9 Consolidated'!BT904/'[5]P9 Consolidated'!$E904</f>
        <v>0</v>
      </c>
      <c r="Q905" s="114">
        <f>'[5]P9 Consolidated'!BZ904/'[5]P9 Consolidated'!$E904</f>
        <v>0.9388489208633094</v>
      </c>
      <c r="R905" s="114">
        <f>'[5]P9 Consolidated'!CF904/'[5]P9 Consolidated'!$E904</f>
        <v>0.48561151079136688</v>
      </c>
      <c r="S905" s="114">
        <f>'[5]P9 Consolidated'!CL904/'[5]P9 Consolidated'!$E904</f>
        <v>0.49640287769784175</v>
      </c>
      <c r="T905" s="114">
        <f>'[5]P9 Consolidated'!CR904/'[5]P9 Consolidated'!$E904</f>
        <v>0.47482014388489208</v>
      </c>
      <c r="U905" s="114">
        <f>'[5]P9 Consolidated'!CX904/'[5]P9 Consolidated'!$E904</f>
        <v>0.49640287769784175</v>
      </c>
      <c r="V905" s="115">
        <f>'[5]P9 Consolidated'!DD904/'[5]P9 Consolidated'!$E904</f>
        <v>0.49640287769784175</v>
      </c>
    </row>
    <row r="906" spans="1:22">
      <c r="A906" s="109">
        <v>903</v>
      </c>
      <c r="B906" s="110" t="s">
        <v>1066</v>
      </c>
      <c r="C906" s="111" t="s">
        <v>195</v>
      </c>
      <c r="D906" s="112">
        <v>250</v>
      </c>
      <c r="E906" s="113">
        <f>'[5]P9 Consolidated'!F905/'[5]P9 Consolidated'!$E905</f>
        <v>0.2928</v>
      </c>
      <c r="F906" s="114">
        <f>'[5]P9 Consolidated'!L905/'[5]P9 Consolidated'!$E905</f>
        <v>0.2868</v>
      </c>
      <c r="G906" s="114">
        <f>'[5]P9 Consolidated'!R905/'[5]P9 Consolidated'!$E905</f>
        <v>0.33479999999999999</v>
      </c>
      <c r="H906" s="114">
        <f>'[5]P9 Consolidated'!X905/'[5]P9 Consolidated'!$E905</f>
        <v>0.34320000000000001</v>
      </c>
      <c r="I906" s="114">
        <f>'[5]P9 Consolidated'!AD905/'[5]P9 Consolidated'!$E905</f>
        <v>0.37680000000000002</v>
      </c>
      <c r="J906" s="114">
        <f>'[5]P9 Consolidated'!AJ905/'[5]P9 Consolidated'!$E905</f>
        <v>0.38400000000000001</v>
      </c>
      <c r="K906" s="114">
        <f>'[5]P9 Consolidated'!AP905/'[5]P9 Consolidated'!$E905</f>
        <v>0.37439999999999996</v>
      </c>
      <c r="L906" s="114">
        <f>'[5]P9 Consolidated'!AV905/'[5]P9 Consolidated'!$E905</f>
        <v>0.36480000000000001</v>
      </c>
      <c r="M906" s="114">
        <f>'[5]P9 Consolidated'!BB905/'[5]P9 Consolidated'!$E905</f>
        <v>0.35711999999999999</v>
      </c>
      <c r="N906" s="114">
        <f>'[5]P9 Consolidated'!BH905/'[5]P9 Consolidated'!$E905</f>
        <v>0.34799999999999998</v>
      </c>
      <c r="O906" s="114">
        <f>'[5]P9 Consolidated'!BN905/'[5]P9 Consolidated'!$E905</f>
        <v>0.43080000000000002</v>
      </c>
      <c r="P906" s="114">
        <f>'[5]P9 Consolidated'!BT905/'[5]P9 Consolidated'!$E905</f>
        <v>0</v>
      </c>
      <c r="Q906" s="114">
        <f>'[5]P9 Consolidated'!BZ905/'[5]P9 Consolidated'!$E905</f>
        <v>0.59760000000000002</v>
      </c>
      <c r="R906" s="114">
        <f>'[5]P9 Consolidated'!CF905/'[5]P9 Consolidated'!$E905</f>
        <v>0.3528</v>
      </c>
      <c r="S906" s="114">
        <f>'[5]P9 Consolidated'!CL905/'[5]P9 Consolidated'!$E905</f>
        <v>0.32280000000000003</v>
      </c>
      <c r="T906" s="114">
        <f>'[5]P9 Consolidated'!CR905/'[5]P9 Consolidated'!$E905</f>
        <v>0.36480000000000001</v>
      </c>
      <c r="U906" s="114">
        <f>'[5]P9 Consolidated'!CX905/'[5]P9 Consolidated'!$E905</f>
        <v>0.3624</v>
      </c>
      <c r="V906" s="115">
        <f>'[5]P9 Consolidated'!DD905/'[5]P9 Consolidated'!$E905</f>
        <v>0.39600000000000002</v>
      </c>
    </row>
    <row r="907" spans="1:22">
      <c r="A907" s="109">
        <v>904</v>
      </c>
      <c r="B907" s="110" t="s">
        <v>1067</v>
      </c>
      <c r="C907" s="111" t="s">
        <v>195</v>
      </c>
      <c r="D907" s="112">
        <v>320</v>
      </c>
      <c r="E907" s="113">
        <f>'[5]P9 Consolidated'!F906/'[5]P9 Consolidated'!$E906</f>
        <v>4.4999999999999998E-2</v>
      </c>
      <c r="F907" s="114">
        <f>'[5]P9 Consolidated'!L906/'[5]P9 Consolidated'!$E906</f>
        <v>0.27562500000000001</v>
      </c>
      <c r="G907" s="114">
        <f>'[5]P9 Consolidated'!R906/'[5]P9 Consolidated'!$E906</f>
        <v>0.78187499999999999</v>
      </c>
      <c r="H907" s="114">
        <f>'[5]P9 Consolidated'!X906/'[5]P9 Consolidated'!$E906</f>
        <v>0.84937499999999999</v>
      </c>
      <c r="I907" s="114">
        <f>'[5]P9 Consolidated'!AD906/'[5]P9 Consolidated'!$E906</f>
        <v>0.88874999999999993</v>
      </c>
      <c r="J907" s="114">
        <f>'[5]P9 Consolidated'!AJ906/'[5]P9 Consolidated'!$E906</f>
        <v>0.79312500000000008</v>
      </c>
      <c r="K907" s="114">
        <f>'[5]P9 Consolidated'!AP906/'[5]P9 Consolidated'!$E906</f>
        <v>0.74812500000000004</v>
      </c>
      <c r="L907" s="114">
        <f>'[5]P9 Consolidated'!AV906/'[5]P9 Consolidated'!$E906</f>
        <v>0.84768749999999993</v>
      </c>
      <c r="M907" s="114">
        <f>'[5]P9 Consolidated'!BB906/'[5]P9 Consolidated'!$E906</f>
        <v>0.78749999999999998</v>
      </c>
      <c r="N907" s="114">
        <f>'[5]P9 Consolidated'!BH906/'[5]P9 Consolidated'!$E906</f>
        <v>0.84375</v>
      </c>
      <c r="O907" s="114">
        <f>'[5]P9 Consolidated'!BN906/'[5]P9 Consolidated'!$E906</f>
        <v>0.78749999999999998</v>
      </c>
      <c r="P907" s="114">
        <f>'[5]P9 Consolidated'!BT906/'[5]P9 Consolidated'!$E906</f>
        <v>0</v>
      </c>
      <c r="Q907" s="114">
        <f>'[5]P9 Consolidated'!BZ906/'[5]P9 Consolidated'!$E906</f>
        <v>1.5131250000000001</v>
      </c>
      <c r="R907" s="114">
        <f>'[5]P9 Consolidated'!CF906/'[5]P9 Consolidated'!$E906</f>
        <v>0.82181250000000006</v>
      </c>
      <c r="S907" s="114">
        <f>'[5]P9 Consolidated'!CL906/'[5]P9 Consolidated'!$E906</f>
        <v>0.92249999999999999</v>
      </c>
      <c r="T907" s="114">
        <f>'[5]P9 Consolidated'!CR906/'[5]P9 Consolidated'!$E906</f>
        <v>0.81562500000000004</v>
      </c>
      <c r="U907" s="114">
        <f>'[5]P9 Consolidated'!CX906/'[5]P9 Consolidated'!$E906</f>
        <v>0.83249999999999991</v>
      </c>
      <c r="V907" s="115">
        <f>'[5]P9 Consolidated'!DD906/'[5]P9 Consolidated'!$E906</f>
        <v>0.770625</v>
      </c>
    </row>
    <row r="908" spans="1:22">
      <c r="A908" s="109">
        <v>905</v>
      </c>
      <c r="B908" s="110" t="s">
        <v>1068</v>
      </c>
      <c r="C908" s="111" t="s">
        <v>195</v>
      </c>
      <c r="D908" s="112">
        <v>277.8</v>
      </c>
      <c r="E908" s="113">
        <f>'[5]P9 Consolidated'!F907/'[5]P9 Consolidated'!$E907</f>
        <v>5.3995680345572353E-2</v>
      </c>
      <c r="F908" s="114">
        <f>'[5]P9 Consolidated'!L907/'[5]P9 Consolidated'!$E907</f>
        <v>0.62634989200863933</v>
      </c>
      <c r="G908" s="114">
        <f>'[5]P9 Consolidated'!R907/'[5]P9 Consolidated'!$E907</f>
        <v>0.85313174946004311</v>
      </c>
      <c r="H908" s="114">
        <f>'[5]P9 Consolidated'!X907/'[5]P9 Consolidated'!$E907</f>
        <v>0.85313174946004311</v>
      </c>
      <c r="I908" s="114">
        <f>'[5]P9 Consolidated'!AD907/'[5]P9 Consolidated'!$E907</f>
        <v>0.19438444924406048</v>
      </c>
      <c r="J908" s="114">
        <f>'[5]P9 Consolidated'!AJ907/'[5]P9 Consolidated'!$E907</f>
        <v>0.8855291576673866</v>
      </c>
      <c r="K908" s="114">
        <f>'[5]P9 Consolidated'!AP907/'[5]P9 Consolidated'!$E907</f>
        <v>0.8855291576673866</v>
      </c>
      <c r="L908" s="114">
        <f>'[5]P9 Consolidated'!AV907/'[5]P9 Consolidated'!$E907</f>
        <v>0.8855291576673866</v>
      </c>
      <c r="M908" s="114">
        <f>'[5]P9 Consolidated'!BB907/'[5]P9 Consolidated'!$E907</f>
        <v>0.90280777537796975</v>
      </c>
      <c r="N908" s="114">
        <f>'[5]P9 Consolidated'!BH907/'[5]P9 Consolidated'!$E907</f>
        <v>0.86393088552915764</v>
      </c>
      <c r="O908" s="114">
        <f>'[5]P9 Consolidated'!BN907/'[5]P9 Consolidated'!$E907</f>
        <v>0.90712742980561556</v>
      </c>
      <c r="P908" s="114">
        <f>'[5]P9 Consolidated'!BT907/'[5]P9 Consolidated'!$E907</f>
        <v>0</v>
      </c>
      <c r="Q908" s="114">
        <f>'[5]P9 Consolidated'!BZ907/'[5]P9 Consolidated'!$E907</f>
        <v>1.7494600431965441</v>
      </c>
      <c r="R908" s="114">
        <f>'[5]P9 Consolidated'!CF907/'[5]P9 Consolidated'!$E907</f>
        <v>0.87473002159827207</v>
      </c>
      <c r="S908" s="114">
        <f>'[5]P9 Consolidated'!CL907/'[5]P9 Consolidated'!$E907</f>
        <v>0.91792656587472998</v>
      </c>
      <c r="T908" s="114">
        <f>'[5]P9 Consolidated'!CR907/'[5]P9 Consolidated'!$E907</f>
        <v>0.92872570194384441</v>
      </c>
      <c r="U908" s="114">
        <f>'[5]P9 Consolidated'!CX907/'[5]P9 Consolidated'!$E907</f>
        <v>0.85313174946004311</v>
      </c>
      <c r="V908" s="115">
        <f>'[5]P9 Consolidated'!DD907/'[5]P9 Consolidated'!$E907</f>
        <v>0.82073434125269973</v>
      </c>
    </row>
    <row r="909" spans="1:22">
      <c r="A909" s="109">
        <v>906</v>
      </c>
      <c r="B909" s="110" t="s">
        <v>1069</v>
      </c>
      <c r="C909" s="111" t="s">
        <v>195</v>
      </c>
      <c r="D909" s="112">
        <v>860</v>
      </c>
      <c r="E909" s="113">
        <f>'[5]P9 Consolidated'!F908/'[5]P9 Consolidated'!$E908</f>
        <v>0.73883720930232555</v>
      </c>
      <c r="F909" s="114">
        <f>'[5]P9 Consolidated'!L908/'[5]P9 Consolidated'!$E908</f>
        <v>0.73465116279069764</v>
      </c>
      <c r="G909" s="114">
        <f>'[5]P9 Consolidated'!R908/'[5]P9 Consolidated'!$E908</f>
        <v>0.70430232558139538</v>
      </c>
      <c r="H909" s="114">
        <f>'[5]P9 Consolidated'!X908/'[5]P9 Consolidated'!$E908</f>
        <v>0.70325581395348835</v>
      </c>
      <c r="I909" s="114">
        <f>'[5]P9 Consolidated'!AD908/'[5]P9 Consolidated'!$E908</f>
        <v>0.70430232558139538</v>
      </c>
      <c r="J909" s="114">
        <f>'[5]P9 Consolidated'!AJ908/'[5]P9 Consolidated'!$E908</f>
        <v>0.72000000000000008</v>
      </c>
      <c r="K909" s="114">
        <f>'[5]P9 Consolidated'!AP908/'[5]P9 Consolidated'!$E908</f>
        <v>0.67395348837209301</v>
      </c>
      <c r="L909" s="114">
        <f>'[5]P9 Consolidated'!AV908/'[5]P9 Consolidated'!$E908</f>
        <v>0.67290697674418609</v>
      </c>
      <c r="M909" s="114">
        <f>'[5]P9 Consolidated'!BB908/'[5]P9 Consolidated'!$E908</f>
        <v>0.67813953488372103</v>
      </c>
      <c r="N909" s="114">
        <f>'[5]P9 Consolidated'!BH908/'[5]P9 Consolidated'!$E908</f>
        <v>0.66976744186046511</v>
      </c>
      <c r="O909" s="114">
        <f>'[5]P9 Consolidated'!BN908/'[5]P9 Consolidated'!$E908</f>
        <v>0.68755813953488365</v>
      </c>
      <c r="P909" s="114">
        <f>'[5]P9 Consolidated'!BT908/'[5]P9 Consolidated'!$E908</f>
        <v>0</v>
      </c>
      <c r="Q909" s="114">
        <f>'[5]P9 Consolidated'!BZ908/'[5]P9 Consolidated'!$E908</f>
        <v>1.4630232558139535</v>
      </c>
      <c r="R909" s="114">
        <f>'[5]P9 Consolidated'!CF908/'[5]P9 Consolidated'!$E908</f>
        <v>0.8120930232558139</v>
      </c>
      <c r="S909" s="114">
        <f>'[5]P9 Consolidated'!CL908/'[5]P9 Consolidated'!$E908</f>
        <v>0.77755813953488373</v>
      </c>
      <c r="T909" s="114">
        <f>'[5]P9 Consolidated'!CR908/'[5]P9 Consolidated'!$E908</f>
        <v>0.77441860465116275</v>
      </c>
      <c r="U909" s="114">
        <f>'[5]P9 Consolidated'!CX908/'[5]P9 Consolidated'!$E908</f>
        <v>0.77441860465116275</v>
      </c>
      <c r="V909" s="115">
        <f>'[5]P9 Consolidated'!DD908/'[5]P9 Consolidated'!$E908</f>
        <v>0.77546511627906978</v>
      </c>
    </row>
    <row r="910" spans="1:22">
      <c r="A910" s="109">
        <v>907</v>
      </c>
      <c r="B910" s="110" t="s">
        <v>1070</v>
      </c>
      <c r="C910" s="111" t="s">
        <v>195</v>
      </c>
      <c r="D910" s="112">
        <v>400</v>
      </c>
      <c r="E910" s="113">
        <f>'[5]P9 Consolidated'!F909/'[5]P9 Consolidated'!$E909</f>
        <v>0.13500000000000001</v>
      </c>
      <c r="F910" s="114">
        <f>'[5]P9 Consolidated'!L909/'[5]P9 Consolidated'!$E909</f>
        <v>0.43049999999999999</v>
      </c>
      <c r="G910" s="114">
        <f>'[5]P9 Consolidated'!R909/'[5]P9 Consolidated'!$E909</f>
        <v>0.4395</v>
      </c>
      <c r="H910" s="114">
        <f>'[5]P9 Consolidated'!X909/'[5]P9 Consolidated'!$E909</f>
        <v>0.43799999999999994</v>
      </c>
      <c r="I910" s="114">
        <f>'[5]P9 Consolidated'!AD909/'[5]P9 Consolidated'!$E909</f>
        <v>0.4425</v>
      </c>
      <c r="J910" s="114">
        <f>'[5]P9 Consolidated'!AJ909/'[5]P9 Consolidated'!$E909</f>
        <v>0.46200000000000002</v>
      </c>
      <c r="K910" s="114">
        <f>'[5]P9 Consolidated'!AP909/'[5]P9 Consolidated'!$E909</f>
        <v>0.41399999999999998</v>
      </c>
      <c r="L910" s="114">
        <f>'[5]P9 Consolidated'!AV909/'[5]P9 Consolidated'!$E909</f>
        <v>0.40500000000000003</v>
      </c>
      <c r="M910" s="114">
        <f>'[5]P9 Consolidated'!BB909/'[5]P9 Consolidated'!$E909</f>
        <v>0.34439999999999998</v>
      </c>
      <c r="N910" s="114">
        <f>'[5]P9 Consolidated'!BH909/'[5]P9 Consolidated'!$E909</f>
        <v>0.34499999999999997</v>
      </c>
      <c r="O910" s="114">
        <f>'[5]P9 Consolidated'!BN909/'[5]P9 Consolidated'!$E909</f>
        <v>0.36749999999999999</v>
      </c>
      <c r="P910" s="114">
        <f>'[5]P9 Consolidated'!BT909/'[5]P9 Consolidated'!$E909</f>
        <v>0</v>
      </c>
      <c r="Q910" s="114">
        <f>'[5]P9 Consolidated'!BZ909/'[5]P9 Consolidated'!$E909</f>
        <v>0.49049999999999999</v>
      </c>
      <c r="R910" s="114">
        <f>'[5]P9 Consolidated'!CF909/'[5]P9 Consolidated'!$E909</f>
        <v>0.46200000000000002</v>
      </c>
      <c r="S910" s="114">
        <f>'[5]P9 Consolidated'!CL909/'[5]P9 Consolidated'!$E909</f>
        <v>0.47850000000000004</v>
      </c>
      <c r="T910" s="114">
        <f>'[5]P9 Consolidated'!CR909/'[5]P9 Consolidated'!$E909</f>
        <v>0.51450000000000007</v>
      </c>
      <c r="U910" s="114">
        <f>'[5]P9 Consolidated'!CX909/'[5]P9 Consolidated'!$E909</f>
        <v>0.52349999999999997</v>
      </c>
      <c r="V910" s="115">
        <f>'[5]P9 Consolidated'!DD909/'[5]P9 Consolidated'!$E909</f>
        <v>0.48749999999999999</v>
      </c>
    </row>
    <row r="911" spans="1:22">
      <c r="A911" s="109">
        <v>908</v>
      </c>
      <c r="B911" s="110" t="s">
        <v>1071</v>
      </c>
      <c r="C911" s="111" t="s">
        <v>195</v>
      </c>
      <c r="D911" s="112">
        <v>774</v>
      </c>
      <c r="E911" s="113">
        <f>'[5]P9 Consolidated'!F910/'[5]P9 Consolidated'!$E910</f>
        <v>0.51162790697674421</v>
      </c>
      <c r="F911" s="114">
        <f>'[5]P9 Consolidated'!L910/'[5]P9 Consolidated'!$E910</f>
        <v>0.68217054263565891</v>
      </c>
      <c r="G911" s="114">
        <f>'[5]P9 Consolidated'!R910/'[5]P9 Consolidated'!$E910</f>
        <v>0.77519379844961245</v>
      </c>
      <c r="H911" s="114">
        <f>'[5]P9 Consolidated'!X910/'[5]P9 Consolidated'!$E910</f>
        <v>0.67441860465116277</v>
      </c>
      <c r="I911" s="114">
        <f>'[5]P9 Consolidated'!AD910/'[5]P9 Consolidated'!$E910</f>
        <v>0.97674418604651159</v>
      </c>
      <c r="J911" s="114">
        <f>'[5]P9 Consolidated'!AJ910/'[5]P9 Consolidated'!$E910</f>
        <v>0.8527131782945736</v>
      </c>
      <c r="K911" s="114">
        <f>'[5]P9 Consolidated'!AP910/'[5]P9 Consolidated'!$E910</f>
        <v>0.96124031007751942</v>
      </c>
      <c r="L911" s="114">
        <f>'[5]P9 Consolidated'!AV910/'[5]P9 Consolidated'!$E910</f>
        <v>0.92248062015503873</v>
      </c>
      <c r="M911" s="114">
        <f>'[5]P9 Consolidated'!BB910/'[5]P9 Consolidated'!$E910</f>
        <v>0.73488372093023246</v>
      </c>
      <c r="N911" s="114">
        <f>'[5]P9 Consolidated'!BH910/'[5]P9 Consolidated'!$E910</f>
        <v>0.68527131782945738</v>
      </c>
      <c r="O911" s="114">
        <f>'[5]P9 Consolidated'!BN910/'[5]P9 Consolidated'!$E910</f>
        <v>0.7441860465116279</v>
      </c>
      <c r="P911" s="114">
        <f>'[5]P9 Consolidated'!BT910/'[5]P9 Consolidated'!$E910</f>
        <v>0</v>
      </c>
      <c r="Q911" s="114">
        <f>'[5]P9 Consolidated'!BZ910/'[5]P9 Consolidated'!$E910</f>
        <v>1.0775193798449612</v>
      </c>
      <c r="R911" s="114">
        <f>'[5]P9 Consolidated'!CF910/'[5]P9 Consolidated'!$E910</f>
        <v>0.9023255813953488</v>
      </c>
      <c r="S911" s="114">
        <f>'[5]P9 Consolidated'!CL910/'[5]P9 Consolidated'!$E910</f>
        <v>0.5736434108527132</v>
      </c>
      <c r="T911" s="114">
        <f>'[5]P9 Consolidated'!CR910/'[5]P9 Consolidated'!$E910</f>
        <v>0.8527131782945736</v>
      </c>
      <c r="U911" s="114">
        <f>'[5]P9 Consolidated'!CX910/'[5]P9 Consolidated'!$E910</f>
        <v>0.8527131782945736</v>
      </c>
      <c r="V911" s="115">
        <f>'[5]P9 Consolidated'!DD910/'[5]P9 Consolidated'!$E910</f>
        <v>0.75968992248062017</v>
      </c>
    </row>
    <row r="912" spans="1:22">
      <c r="A912" s="109">
        <v>909</v>
      </c>
      <c r="B912" s="110" t="s">
        <v>1072</v>
      </c>
      <c r="C912" s="111" t="s">
        <v>195</v>
      </c>
      <c r="D912" s="112">
        <v>300</v>
      </c>
      <c r="E912" s="113">
        <f>'[5]P9 Consolidated'!F911/'[5]P9 Consolidated'!$E911</f>
        <v>2.1466666666666665</v>
      </c>
      <c r="F912" s="114">
        <f>'[5]P9 Consolidated'!L911/'[5]P9 Consolidated'!$E911</f>
        <v>2.16</v>
      </c>
      <c r="G912" s="114">
        <f>'[5]P9 Consolidated'!R911/'[5]P9 Consolidated'!$E911</f>
        <v>2.1333333333333333</v>
      </c>
      <c r="H912" s="114">
        <f>'[5]P9 Consolidated'!X911/'[5]P9 Consolidated'!$E911</f>
        <v>0.13333333333333333</v>
      </c>
      <c r="I912" s="114">
        <f>'[5]P9 Consolidated'!AD911/'[5]P9 Consolidated'!$E911</f>
        <v>0.66666666666666663</v>
      </c>
      <c r="J912" s="114">
        <f>'[5]P9 Consolidated'!AJ911/'[5]P9 Consolidated'!$E911</f>
        <v>1</v>
      </c>
      <c r="K912" s="114">
        <f>'[5]P9 Consolidated'!AP911/'[5]P9 Consolidated'!$E911</f>
        <v>0.13333333333333333</v>
      </c>
      <c r="L912" s="114">
        <f>'[5]P9 Consolidated'!AV911/'[5]P9 Consolidated'!$E911</f>
        <v>0.13333333333333333</v>
      </c>
      <c r="M912" s="114">
        <f>'[5]P9 Consolidated'!BB911/'[5]P9 Consolidated'!$E911</f>
        <v>0.13333333333333333</v>
      </c>
      <c r="N912" s="114">
        <f>'[5]P9 Consolidated'!BH911/'[5]P9 Consolidated'!$E911</f>
        <v>0.104</v>
      </c>
      <c r="O912" s="114">
        <f>'[5]P9 Consolidated'!BN911/'[5]P9 Consolidated'!$E911</f>
        <v>9.8666666666666666E-2</v>
      </c>
      <c r="P912" s="114">
        <f>'[5]P9 Consolidated'!BT911/'[5]P9 Consolidated'!$E911</f>
        <v>0</v>
      </c>
      <c r="Q912" s="114">
        <f>'[5]P9 Consolidated'!BZ911/'[5]P9 Consolidated'!$E911</f>
        <v>0.20533333333333331</v>
      </c>
      <c r="R912" s="114">
        <f>'[5]P9 Consolidated'!CF911/'[5]P9 Consolidated'!$E911</f>
        <v>0.112</v>
      </c>
      <c r="S912" s="114">
        <f>'[5]P9 Consolidated'!CL911/'[5]P9 Consolidated'!$E911</f>
        <v>0.10133333333333333</v>
      </c>
      <c r="T912" s="114">
        <f>'[5]P9 Consolidated'!CR911/'[5]P9 Consolidated'!$E911</f>
        <v>0.10933333333333332</v>
      </c>
      <c r="U912" s="114">
        <f>'[5]P9 Consolidated'!CX911/'[5]P9 Consolidated'!$E911</f>
        <v>0.13599999999999998</v>
      </c>
      <c r="V912" s="115">
        <f>'[5]P9 Consolidated'!DD911/'[5]P9 Consolidated'!$E911</f>
        <v>0.104</v>
      </c>
    </row>
    <row r="913" spans="1:22">
      <c r="A913" s="109">
        <v>910</v>
      </c>
      <c r="B913" s="110" t="s">
        <v>1073</v>
      </c>
      <c r="C913" s="111" t="s">
        <v>195</v>
      </c>
      <c r="D913" s="112">
        <v>333</v>
      </c>
      <c r="E913" s="113">
        <f>'[5]P9 Consolidated'!F912/'[5]P9 Consolidated'!$E912</f>
        <v>0.40360360360360364</v>
      </c>
      <c r="F913" s="114">
        <f>'[5]P9 Consolidated'!L912/'[5]P9 Consolidated'!$E912</f>
        <v>0.43723723723723723</v>
      </c>
      <c r="G913" s="114">
        <f>'[5]P9 Consolidated'!R912/'[5]P9 Consolidated'!$E912</f>
        <v>0.46126126126126127</v>
      </c>
      <c r="H913" s="114">
        <f>'[5]P9 Consolidated'!X912/'[5]P9 Consolidated'!$E912</f>
        <v>0.46006006006006001</v>
      </c>
      <c r="I913" s="114">
        <f>'[5]P9 Consolidated'!AD912/'[5]P9 Consolidated'!$E912</f>
        <v>0.47807807807807806</v>
      </c>
      <c r="J913" s="114">
        <f>'[5]P9 Consolidated'!AJ912/'[5]P9 Consolidated'!$E912</f>
        <v>0.50450450450450446</v>
      </c>
      <c r="K913" s="114">
        <f>'[5]P9 Consolidated'!AP912/'[5]P9 Consolidated'!$E912</f>
        <v>0.47327327327327323</v>
      </c>
      <c r="L913" s="114">
        <f>'[5]P9 Consolidated'!AV912/'[5]P9 Consolidated'!$E912</f>
        <v>0.48048048048048048</v>
      </c>
      <c r="M913" s="114">
        <f>'[5]P9 Consolidated'!BB912/'[5]P9 Consolidated'!$E912</f>
        <v>0.39975975975975975</v>
      </c>
      <c r="N913" s="114">
        <f>'[5]P9 Consolidated'!BH912/'[5]P9 Consolidated'!$E912</f>
        <v>0.44444444444444442</v>
      </c>
      <c r="O913" s="114">
        <f>'[5]P9 Consolidated'!BN912/'[5]P9 Consolidated'!$E912</f>
        <v>0.51411411411411412</v>
      </c>
      <c r="P913" s="114">
        <f>'[5]P9 Consolidated'!BT912/'[5]P9 Consolidated'!$E912</f>
        <v>0</v>
      </c>
      <c r="Q913" s="114">
        <f>'[5]P9 Consolidated'!BZ912/'[5]P9 Consolidated'!$E912</f>
        <v>0.75795795795795795</v>
      </c>
      <c r="R913" s="114">
        <f>'[5]P9 Consolidated'!CF912/'[5]P9 Consolidated'!$E912</f>
        <v>0.54174174174174172</v>
      </c>
      <c r="S913" s="114">
        <f>'[5]P9 Consolidated'!CL912/'[5]P9 Consolidated'!$E912</f>
        <v>0.44564564564564568</v>
      </c>
      <c r="T913" s="114">
        <f>'[5]P9 Consolidated'!CR912/'[5]P9 Consolidated'!$E912</f>
        <v>0.51891891891891895</v>
      </c>
      <c r="U913" s="114">
        <f>'[5]P9 Consolidated'!CX912/'[5]P9 Consolidated'!$E912</f>
        <v>0.62102102102102108</v>
      </c>
      <c r="V913" s="115">
        <f>'[5]P9 Consolidated'!DD912/'[5]P9 Consolidated'!$E912</f>
        <v>0.59819819819819819</v>
      </c>
    </row>
    <row r="914" spans="1:22">
      <c r="A914" s="109">
        <v>911</v>
      </c>
      <c r="B914" s="110" t="s">
        <v>1074</v>
      </c>
      <c r="C914" s="111" t="s">
        <v>195</v>
      </c>
      <c r="D914" s="112">
        <v>444</v>
      </c>
      <c r="E914" s="113">
        <f>'[5]P9 Consolidated'!F913/'[5]P9 Consolidated'!$E913</f>
        <v>0.37094594594594593</v>
      </c>
      <c r="F914" s="114">
        <f>'[5]P9 Consolidated'!L913/'[5]P9 Consolidated'!$E913</f>
        <v>0.40540540540540543</v>
      </c>
      <c r="G914" s="114">
        <f>'[5]P9 Consolidated'!R913/'[5]P9 Consolidated'!$E913</f>
        <v>0.38513513513513514</v>
      </c>
      <c r="H914" s="114">
        <f>'[5]P9 Consolidated'!X913/'[5]P9 Consolidated'!$E913</f>
        <v>0.38513513513513514</v>
      </c>
      <c r="I914" s="114">
        <f>'[5]P9 Consolidated'!AD913/'[5]P9 Consolidated'!$E913</f>
        <v>0.41351351351351351</v>
      </c>
      <c r="J914" s="114">
        <f>'[5]P9 Consolidated'!AJ913/'[5]P9 Consolidated'!$E913</f>
        <v>0.49256756756756753</v>
      </c>
      <c r="K914" s="114">
        <f>'[5]P9 Consolidated'!AP913/'[5]P9 Consolidated'!$E913</f>
        <v>0.5310810810810811</v>
      </c>
      <c r="L914" s="114">
        <f>'[5]P9 Consolidated'!AV913/'[5]P9 Consolidated'!$E913</f>
        <v>0.4702702702702703</v>
      </c>
      <c r="M914" s="114">
        <f>'[5]P9 Consolidated'!BB913/'[5]P9 Consolidated'!$E913</f>
        <v>0.40540540540540543</v>
      </c>
      <c r="N914" s="114">
        <f>'[5]P9 Consolidated'!BH913/'[5]P9 Consolidated'!$E913</f>
        <v>0.38513513513513514</v>
      </c>
      <c r="O914" s="114">
        <f>'[5]P9 Consolidated'!BN913/'[5]P9 Consolidated'!$E913</f>
        <v>0.38310810810810808</v>
      </c>
      <c r="P914" s="114">
        <f>'[5]P9 Consolidated'!BT913/'[5]P9 Consolidated'!$E913</f>
        <v>0</v>
      </c>
      <c r="Q914" s="114">
        <f>'[5]P9 Consolidated'!BZ913/'[5]P9 Consolidated'!$E913</f>
        <v>0.51081081081081081</v>
      </c>
      <c r="R914" s="114">
        <f>'[5]P9 Consolidated'!CF913/'[5]P9 Consolidated'!$E913</f>
        <v>0.42770270270270272</v>
      </c>
      <c r="S914" s="114">
        <f>'[5]P9 Consolidated'!CL913/'[5]P9 Consolidated'!$E913</f>
        <v>0.50878378378378375</v>
      </c>
      <c r="T914" s="114">
        <f>'[5]P9 Consolidated'!CR913/'[5]P9 Consolidated'!$E913</f>
        <v>0.53513513513513511</v>
      </c>
      <c r="U914" s="114">
        <f>'[5]P9 Consolidated'!CX913/'[5]P9 Consolidated'!$E913</f>
        <v>0.59797297297297303</v>
      </c>
      <c r="V914" s="115">
        <f>'[5]P9 Consolidated'!DD913/'[5]P9 Consolidated'!$E913</f>
        <v>0.62229729729729732</v>
      </c>
    </row>
    <row r="915" spans="1:22">
      <c r="A915" s="109">
        <v>912</v>
      </c>
      <c r="B915" s="110" t="s">
        <v>1075</v>
      </c>
      <c r="C915" s="111" t="s">
        <v>195</v>
      </c>
      <c r="D915" s="112">
        <v>871.2</v>
      </c>
      <c r="E915" s="113">
        <f>'[5]P9 Consolidated'!F914/'[5]P9 Consolidated'!$E914</f>
        <v>0.64049586776859502</v>
      </c>
      <c r="F915" s="114">
        <f>'[5]P9 Consolidated'!L914/'[5]P9 Consolidated'!$E914</f>
        <v>0.72314049586776852</v>
      </c>
      <c r="G915" s="114">
        <f>'[5]P9 Consolidated'!R914/'[5]P9 Consolidated'!$E914</f>
        <v>0</v>
      </c>
      <c r="H915" s="114">
        <f>'[5]P9 Consolidated'!X914/'[5]P9 Consolidated'!$E914</f>
        <v>1.0020661157024793</v>
      </c>
      <c r="I915" s="114">
        <f>'[5]P9 Consolidated'!AD914/'[5]P9 Consolidated'!$E914</f>
        <v>0.69214876033057848</v>
      </c>
      <c r="J915" s="114">
        <f>'[5]P9 Consolidated'!AJ914/'[5]P9 Consolidated'!$E914</f>
        <v>0.66115702479338845</v>
      </c>
      <c r="K915" s="114">
        <f>'[5]P9 Consolidated'!AP914/'[5]P9 Consolidated'!$E914</f>
        <v>0.55785123966942141</v>
      </c>
      <c r="L915" s="114">
        <f>'[5]P9 Consolidated'!AV914/'[5]P9 Consolidated'!$E914</f>
        <v>0.44421487603305781</v>
      </c>
      <c r="M915" s="114">
        <f>'[5]P9 Consolidated'!BB914/'[5]P9 Consolidated'!$E914</f>
        <v>0.41322314049586772</v>
      </c>
      <c r="N915" s="114">
        <f>'[5]P9 Consolidated'!BH914/'[5]P9 Consolidated'!$E914</f>
        <v>0.41322314049586772</v>
      </c>
      <c r="O915" s="114">
        <f>'[5]P9 Consolidated'!BN914/'[5]P9 Consolidated'!$E914</f>
        <v>0.44421487603305781</v>
      </c>
      <c r="P915" s="114">
        <f>'[5]P9 Consolidated'!BT914/'[5]P9 Consolidated'!$E914</f>
        <v>0</v>
      </c>
      <c r="Q915" s="114">
        <f>'[5]P9 Consolidated'!BZ914/'[5]P9 Consolidated'!$E914</f>
        <v>1.0950413223140496</v>
      </c>
      <c r="R915" s="114">
        <f>'[5]P9 Consolidated'!CF914/'[5]P9 Consolidated'!$E914</f>
        <v>0.80578512396694213</v>
      </c>
      <c r="S915" s="114">
        <f>'[5]P9 Consolidated'!CL914/'[5]P9 Consolidated'!$E914</f>
        <v>0.79545454545454541</v>
      </c>
      <c r="T915" s="114">
        <f>'[5]P9 Consolidated'!CR914/'[5]P9 Consolidated'!$E914</f>
        <v>0.69214876033057848</v>
      </c>
      <c r="U915" s="114">
        <f>'[5]P9 Consolidated'!CX914/'[5]P9 Consolidated'!$E914</f>
        <v>0.67148760330578505</v>
      </c>
      <c r="V915" s="115">
        <f>'[5]P9 Consolidated'!DD914/'[5]P9 Consolidated'!$E914</f>
        <v>0.58884297520661155</v>
      </c>
    </row>
    <row r="916" spans="1:22">
      <c r="A916" s="109">
        <v>913</v>
      </c>
      <c r="B916" s="110" t="s">
        <v>1076</v>
      </c>
      <c r="C916" s="111" t="s">
        <v>195</v>
      </c>
      <c r="D916" s="112">
        <v>378.5</v>
      </c>
      <c r="E916" s="113">
        <f>'[5]P9 Consolidated'!F915/'[5]P9 Consolidated'!$E915</f>
        <v>0.76882430647291944</v>
      </c>
      <c r="F916" s="114">
        <f>'[5]P9 Consolidated'!L915/'[5]P9 Consolidated'!$E915</f>
        <v>0.87186261558784672</v>
      </c>
      <c r="G916" s="114">
        <f>'[5]P9 Consolidated'!R915/'[5]P9 Consolidated'!$E915</f>
        <v>0.77675033025099072</v>
      </c>
      <c r="H916" s="114">
        <f>'[5]P9 Consolidated'!X915/'[5]P9 Consolidated'!$E915</f>
        <v>0.39630118890356669</v>
      </c>
      <c r="I916" s="114">
        <f>'[5]P9 Consolidated'!AD915/'[5]P9 Consolidated'!$E915</f>
        <v>0.23778071334214002</v>
      </c>
      <c r="J916" s="114">
        <f>'[5]P9 Consolidated'!AJ915/'[5]P9 Consolidated'!$E915</f>
        <v>0</v>
      </c>
      <c r="K916" s="114">
        <f>'[5]P9 Consolidated'!AP915/'[5]P9 Consolidated'!$E915</f>
        <v>0.82430647291941872</v>
      </c>
      <c r="L916" s="114">
        <f>'[5]P9 Consolidated'!AV915/'[5]P9 Consolidated'!$E915</f>
        <v>0.4438573315719947</v>
      </c>
      <c r="M916" s="114">
        <f>'[5]P9 Consolidated'!BB915/'[5]P9 Consolidated'!$E915</f>
        <v>0.41215323645970936</v>
      </c>
      <c r="N916" s="114">
        <f>'[5]P9 Consolidated'!BH915/'[5]P9 Consolidated'!$E915</f>
        <v>0.4438573315719947</v>
      </c>
      <c r="O916" s="114">
        <f>'[5]P9 Consolidated'!BN915/'[5]P9 Consolidated'!$E915</f>
        <v>0.39630118890356669</v>
      </c>
      <c r="P916" s="114">
        <f>'[5]P9 Consolidated'!BT915/'[5]P9 Consolidated'!$E915</f>
        <v>0</v>
      </c>
      <c r="Q916" s="114">
        <f>'[5]P9 Consolidated'!BZ915/'[5]P9 Consolidated'!$E915</f>
        <v>0.92449141347424035</v>
      </c>
      <c r="R916" s="114">
        <f>'[5]P9 Consolidated'!CF915/'[5]P9 Consolidated'!$E915</f>
        <v>0.52311756935270803</v>
      </c>
      <c r="S916" s="114">
        <f>'[5]P9 Consolidated'!CL915/'[5]P9 Consolidated'!$E915</f>
        <v>0.42800528401585203</v>
      </c>
      <c r="T916" s="114">
        <f>'[5]P9 Consolidated'!CR915/'[5]P9 Consolidated'!$E915</f>
        <v>0.41215323645970936</v>
      </c>
      <c r="U916" s="114">
        <f>'[5]P9 Consolidated'!CX915/'[5]P9 Consolidated'!$E915</f>
        <v>0.4438573315719947</v>
      </c>
      <c r="V916" s="115">
        <f>'[5]P9 Consolidated'!DD915/'[5]P9 Consolidated'!$E915</f>
        <v>0.26948480845442535</v>
      </c>
    </row>
    <row r="917" spans="1:22">
      <c r="A917" s="109">
        <v>914</v>
      </c>
      <c r="B917" s="110" t="s">
        <v>1077</v>
      </c>
      <c r="C917" s="111" t="s">
        <v>195</v>
      </c>
      <c r="D917" s="112">
        <v>200</v>
      </c>
      <c r="E917" s="113">
        <f>'[5]P9 Consolidated'!F916/'[5]P9 Consolidated'!$E916</f>
        <v>0.12</v>
      </c>
      <c r="F917" s="114">
        <f>'[5]P9 Consolidated'!L916/'[5]P9 Consolidated'!$E916</f>
        <v>0.29600000000000004</v>
      </c>
      <c r="G917" s="114">
        <f>'[5]P9 Consolidated'!R916/'[5]P9 Consolidated'!$E916</f>
        <v>0.158</v>
      </c>
      <c r="H917" s="114">
        <f>'[5]P9 Consolidated'!X916/'[5]P9 Consolidated'!$E916</f>
        <v>0.128</v>
      </c>
      <c r="I917" s="114">
        <f>'[5]P9 Consolidated'!AD916/'[5]P9 Consolidated'!$E916</f>
        <v>0.182</v>
      </c>
      <c r="J917" s="114">
        <f>'[5]P9 Consolidated'!AJ916/'[5]P9 Consolidated'!$E916</f>
        <v>0</v>
      </c>
      <c r="K917" s="114">
        <f>'[5]P9 Consolidated'!AP916/'[5]P9 Consolidated'!$E916</f>
        <v>0.14199999999999999</v>
      </c>
      <c r="L917" s="114">
        <f>'[5]P9 Consolidated'!AV916/'[5]P9 Consolidated'!$E916</f>
        <v>0.24160000000000001</v>
      </c>
      <c r="M917" s="114">
        <f>'[5]P9 Consolidated'!BB916/'[5]P9 Consolidated'!$E916</f>
        <v>0.33759999999999996</v>
      </c>
      <c r="N917" s="114">
        <f>'[5]P9 Consolidated'!BH916/'[5]P9 Consolidated'!$E916</f>
        <v>0.22</v>
      </c>
      <c r="O917" s="114">
        <f>'[5]P9 Consolidated'!BN916/'[5]P9 Consolidated'!$E916</f>
        <v>0.20199999999999999</v>
      </c>
      <c r="P917" s="114">
        <f>'[5]P9 Consolidated'!BT916/'[5]P9 Consolidated'!$E916</f>
        <v>0</v>
      </c>
      <c r="Q917" s="114">
        <f>'[5]P9 Consolidated'!BZ916/'[5]P9 Consolidated'!$E916</f>
        <v>0.36200000000000004</v>
      </c>
      <c r="R917" s="114">
        <f>'[5]P9 Consolidated'!CF916/'[5]P9 Consolidated'!$E916</f>
        <v>0.156</v>
      </c>
      <c r="S917" s="114">
        <f>'[5]P9 Consolidated'!CL916/'[5]P9 Consolidated'!$E916</f>
        <v>0.17</v>
      </c>
      <c r="T917" s="114">
        <f>'[5]P9 Consolidated'!CR916/'[5]P9 Consolidated'!$E916</f>
        <v>0.21199999999999999</v>
      </c>
      <c r="U917" s="114">
        <f>'[5]P9 Consolidated'!CX916/'[5]P9 Consolidated'!$E916</f>
        <v>0.25600000000000001</v>
      </c>
      <c r="V917" s="115">
        <f>'[5]P9 Consolidated'!DD916/'[5]P9 Consolidated'!$E916</f>
        <v>0.254</v>
      </c>
    </row>
    <row r="918" spans="1:22">
      <c r="A918" s="109">
        <v>915</v>
      </c>
      <c r="B918" s="110" t="s">
        <v>1078</v>
      </c>
      <c r="C918" s="111" t="s">
        <v>195</v>
      </c>
      <c r="D918" s="112">
        <v>214</v>
      </c>
      <c r="E918" s="113">
        <f>'[5]P9 Consolidated'!F917/'[5]P9 Consolidated'!$E917</f>
        <v>0</v>
      </c>
      <c r="F918" s="114">
        <f>'[5]P9 Consolidated'!L917/'[5]P9 Consolidated'!$E917</f>
        <v>0</v>
      </c>
      <c r="G918" s="114">
        <f>'[5]P9 Consolidated'!R917/'[5]P9 Consolidated'!$E917</f>
        <v>0</v>
      </c>
      <c r="H918" s="114">
        <f>'[5]P9 Consolidated'!X917/'[5]P9 Consolidated'!$E917</f>
        <v>0</v>
      </c>
      <c r="I918" s="114">
        <f>'[5]P9 Consolidated'!AD917/'[5]P9 Consolidated'!$E917</f>
        <v>0</v>
      </c>
      <c r="J918" s="114">
        <f>'[5]P9 Consolidated'!AJ917/'[5]P9 Consolidated'!$E917</f>
        <v>0</v>
      </c>
      <c r="K918" s="114">
        <f>'[5]P9 Consolidated'!AP917/'[5]P9 Consolidated'!$E917</f>
        <v>0</v>
      </c>
      <c r="L918" s="114">
        <f>'[5]P9 Consolidated'!AV917/'[5]P9 Consolidated'!$E917</f>
        <v>0</v>
      </c>
      <c r="M918" s="114">
        <f>'[5]P9 Consolidated'!BB917/'[5]P9 Consolidated'!$E917</f>
        <v>0</v>
      </c>
      <c r="N918" s="114">
        <f>'[5]P9 Consolidated'!BH917/'[5]P9 Consolidated'!$E917</f>
        <v>0.25233644859813081</v>
      </c>
      <c r="O918" s="114">
        <f>'[5]P9 Consolidated'!BN917/'[5]P9 Consolidated'!$E917</f>
        <v>0</v>
      </c>
      <c r="P918" s="114">
        <f>'[5]P9 Consolidated'!BT917/'[5]P9 Consolidated'!$E917</f>
        <v>0</v>
      </c>
      <c r="Q918" s="114">
        <f>'[5]P9 Consolidated'!BZ917/'[5]P9 Consolidated'!$E917</f>
        <v>0.22990654205607478</v>
      </c>
      <c r="R918" s="114">
        <f>'[5]P9 Consolidated'!CF917/'[5]P9 Consolidated'!$E917</f>
        <v>0.64112149532710272</v>
      </c>
      <c r="S918" s="114">
        <f>'[5]P9 Consolidated'!CL917/'[5]P9 Consolidated'!$E917</f>
        <v>0</v>
      </c>
      <c r="T918" s="114">
        <f>'[5]P9 Consolidated'!CR917/'[5]P9 Consolidated'!$E917</f>
        <v>0</v>
      </c>
      <c r="U918" s="114">
        <f>'[5]P9 Consolidated'!CX917/'[5]P9 Consolidated'!$E917</f>
        <v>0.30093457943925234</v>
      </c>
      <c r="V918" s="115">
        <f>'[5]P9 Consolidated'!DD917/'[5]P9 Consolidated'!$E917</f>
        <v>0.29532710280373831</v>
      </c>
    </row>
    <row r="919" spans="1:22">
      <c r="A919" s="109">
        <v>916</v>
      </c>
      <c r="B919" s="110" t="s">
        <v>1079</v>
      </c>
      <c r="C919" s="111" t="s">
        <v>195</v>
      </c>
      <c r="D919" s="112">
        <v>135.6</v>
      </c>
      <c r="E919" s="113">
        <f>'[5]P9 Consolidated'!F918/'[5]P9 Consolidated'!$E918</f>
        <v>0.24778761061946905</v>
      </c>
      <c r="F919" s="114">
        <f>'[5]P9 Consolidated'!L918/'[5]P9 Consolidated'!$E918</f>
        <v>0.29056047197640117</v>
      </c>
      <c r="G919" s="114">
        <f>'[5]P9 Consolidated'!R918/'[5]P9 Consolidated'!$E918</f>
        <v>0.31120943952802366</v>
      </c>
      <c r="H919" s="114">
        <f>'[5]P9 Consolidated'!X918/'[5]P9 Consolidated'!$E918</f>
        <v>0.15191740412979352</v>
      </c>
      <c r="I919" s="114">
        <f>'[5]P9 Consolidated'!AD918/'[5]P9 Consolidated'!$E918</f>
        <v>1.2389380530973453</v>
      </c>
      <c r="J919" s="114">
        <f>'[5]P9 Consolidated'!AJ918/'[5]P9 Consolidated'!$E918</f>
        <v>0.33628318584070799</v>
      </c>
      <c r="K919" s="114">
        <f>'[5]P9 Consolidated'!AP918/'[5]P9 Consolidated'!$E918</f>
        <v>0.27433628318584075</v>
      </c>
      <c r="L919" s="114">
        <f>'[5]P9 Consolidated'!AV918/'[5]P9 Consolidated'!$E918</f>
        <v>0.24631268436578171</v>
      </c>
      <c r="M919" s="114">
        <f>'[5]P9 Consolidated'!BB918/'[5]P9 Consolidated'!$E918</f>
        <v>0.18289085545722716</v>
      </c>
      <c r="N919" s="114">
        <f>'[5]P9 Consolidated'!BH918/'[5]P9 Consolidated'!$E918</f>
        <v>0.28023598820058998</v>
      </c>
      <c r="O919" s="114">
        <f>'[5]P9 Consolidated'!BN918/'[5]P9 Consolidated'!$E918</f>
        <v>0.47345132743362833</v>
      </c>
      <c r="P919" s="114">
        <f>'[5]P9 Consolidated'!BT918/'[5]P9 Consolidated'!$E918</f>
        <v>0</v>
      </c>
      <c r="Q919" s="114">
        <f>'[5]P9 Consolidated'!BZ918/'[5]P9 Consolidated'!$E918</f>
        <v>0.80088495575221241</v>
      </c>
      <c r="R919" s="114">
        <f>'[5]P9 Consolidated'!CF918/'[5]P9 Consolidated'!$E918</f>
        <v>0.17846607669616518</v>
      </c>
      <c r="S919" s="114">
        <f>'[5]P9 Consolidated'!CL918/'[5]P9 Consolidated'!$E918</f>
        <v>0.14601769911504425</v>
      </c>
      <c r="T919" s="114">
        <f>'[5]P9 Consolidated'!CR918/'[5]P9 Consolidated'!$E918</f>
        <v>0.26991150442477879</v>
      </c>
      <c r="U919" s="114">
        <f>'[5]P9 Consolidated'!CX918/'[5]P9 Consolidated'!$E918</f>
        <v>0.5103244837758113</v>
      </c>
      <c r="V919" s="115">
        <f>'[5]P9 Consolidated'!DD918/'[5]P9 Consolidated'!$E918</f>
        <v>1.247787610619469</v>
      </c>
    </row>
    <row r="920" spans="1:22">
      <c r="A920" s="109">
        <v>917</v>
      </c>
      <c r="B920" s="110" t="s">
        <v>1080</v>
      </c>
      <c r="C920" s="111" t="s">
        <v>195</v>
      </c>
      <c r="D920" s="112">
        <v>156</v>
      </c>
      <c r="E920" s="113">
        <f>'[5]P9 Consolidated'!F919/'[5]P9 Consolidated'!$E919</f>
        <v>0.51923076923076927</v>
      </c>
      <c r="F920" s="114">
        <f>'[5]P9 Consolidated'!L919/'[5]P9 Consolidated'!$E919</f>
        <v>0.52307692307692299</v>
      </c>
      <c r="G920" s="114">
        <f>'[5]P9 Consolidated'!R919/'[5]P9 Consolidated'!$E919</f>
        <v>0.52115384615384619</v>
      </c>
      <c r="H920" s="114">
        <f>'[5]P9 Consolidated'!X919/'[5]P9 Consolidated'!$E919</f>
        <v>0.5115384615384615</v>
      </c>
      <c r="I920" s="114">
        <f>'[5]P9 Consolidated'!AD919/'[5]P9 Consolidated'!$E919</f>
        <v>0.46923076923076923</v>
      </c>
      <c r="J920" s="114">
        <f>'[5]P9 Consolidated'!AJ919/'[5]P9 Consolidated'!$E919</f>
        <v>0.49230769230769228</v>
      </c>
      <c r="K920" s="114">
        <f>'[5]P9 Consolidated'!AP919/'[5]P9 Consolidated'!$E919</f>
        <v>0.61538461538461542</v>
      </c>
      <c r="L920" s="114">
        <f>'[5]P9 Consolidated'!AV919/'[5]P9 Consolidated'!$E919</f>
        <v>0.46923076923076923</v>
      </c>
      <c r="M920" s="114">
        <f>'[5]P9 Consolidated'!BB919/'[5]P9 Consolidated'!$E919</f>
        <v>0.44230769230769229</v>
      </c>
      <c r="N920" s="114">
        <f>'[5]P9 Consolidated'!BH919/'[5]P9 Consolidated'!$E919</f>
        <v>0</v>
      </c>
      <c r="O920" s="114">
        <f>'[5]P9 Consolidated'!BN919/'[5]P9 Consolidated'!$E919</f>
        <v>0.44230769230769229</v>
      </c>
      <c r="P920" s="114">
        <f>'[5]P9 Consolidated'!BT919/'[5]P9 Consolidated'!$E919</f>
        <v>0</v>
      </c>
      <c r="Q920" s="114">
        <f>'[5]P9 Consolidated'!BZ919/'[5]P9 Consolidated'!$E919</f>
        <v>1.4711538461538463</v>
      </c>
      <c r="R920" s="114">
        <f>'[5]P9 Consolidated'!CF919/'[5]P9 Consolidated'!$E919</f>
        <v>0.48076923076923078</v>
      </c>
      <c r="S920" s="114">
        <f>'[5]P9 Consolidated'!CL919/'[5]P9 Consolidated'!$E919</f>
        <v>0.48076923076923078</v>
      </c>
      <c r="T920" s="114">
        <f>'[5]P9 Consolidated'!CR919/'[5]P9 Consolidated'!$E919</f>
        <v>0.49615384615384617</v>
      </c>
      <c r="U920" s="114">
        <f>'[5]P9 Consolidated'!CX919/'[5]P9 Consolidated'!$E919</f>
        <v>0.47692307692307695</v>
      </c>
      <c r="V920" s="115">
        <f>'[5]P9 Consolidated'!DD919/'[5]P9 Consolidated'!$E919</f>
        <v>0.48076923076923078</v>
      </c>
    </row>
    <row r="921" spans="1:22">
      <c r="A921" s="109">
        <v>918</v>
      </c>
      <c r="B921" s="110" t="s">
        <v>1081</v>
      </c>
      <c r="C921" s="111" t="s">
        <v>195</v>
      </c>
      <c r="D921" s="112">
        <v>586</v>
      </c>
      <c r="E921" s="113">
        <f>'[5]P9 Consolidated'!F920/'[5]P9 Consolidated'!$E920</f>
        <v>0.97269624573378843</v>
      </c>
      <c r="F921" s="114">
        <f>'[5]P9 Consolidated'!L920/'[5]P9 Consolidated'!$E920</f>
        <v>0.84300341296928327</v>
      </c>
      <c r="G921" s="114">
        <f>'[5]P9 Consolidated'!R920/'[5]P9 Consolidated'!$E920</f>
        <v>0.97098976109215018</v>
      </c>
      <c r="H921" s="114">
        <f>'[5]P9 Consolidated'!X920/'[5]P9 Consolidated'!$E920</f>
        <v>0.93856655290102387</v>
      </c>
      <c r="I921" s="114">
        <f>'[5]P9 Consolidated'!AD920/'[5]P9 Consolidated'!$E920</f>
        <v>0.20477815699658702</v>
      </c>
      <c r="J921" s="114">
        <f>'[5]P9 Consolidated'!AJ920/'[5]P9 Consolidated'!$E920</f>
        <v>0.71672354948805461</v>
      </c>
      <c r="K921" s="114">
        <f>'[5]P9 Consolidated'!AP920/'[5]P9 Consolidated'!$E920</f>
        <v>0.44368600682593856</v>
      </c>
      <c r="L921" s="114">
        <f>'[5]P9 Consolidated'!AV920/'[5]P9 Consolidated'!$E920</f>
        <v>0.69965870307167233</v>
      </c>
      <c r="M921" s="114">
        <f>'[5]P9 Consolidated'!BB920/'[5]P9 Consolidated'!$E920</f>
        <v>0.90443686006825941</v>
      </c>
      <c r="N921" s="114">
        <f>'[5]P9 Consolidated'!BH920/'[5]P9 Consolidated'!$E920</f>
        <v>0.93856655290102387</v>
      </c>
      <c r="O921" s="114">
        <f>'[5]P9 Consolidated'!BN920/'[5]P9 Consolidated'!$E920</f>
        <v>0.9078498293515358</v>
      </c>
      <c r="P921" s="114">
        <f>'[5]P9 Consolidated'!BT920/'[5]P9 Consolidated'!$E920</f>
        <v>0</v>
      </c>
      <c r="Q921" s="114">
        <f>'[5]P9 Consolidated'!BZ920/'[5]P9 Consolidated'!$E920</f>
        <v>1.8976109215017065</v>
      </c>
      <c r="R921" s="114">
        <f>'[5]P9 Consolidated'!CF920/'[5]P9 Consolidated'!$E920</f>
        <v>0.83959044368600677</v>
      </c>
      <c r="S921" s="114">
        <f>'[5]P9 Consolidated'!CL920/'[5]P9 Consolidated'!$E920</f>
        <v>0.79522184300341292</v>
      </c>
      <c r="T921" s="114">
        <f>'[5]P9 Consolidated'!CR920/'[5]P9 Consolidated'!$E920</f>
        <v>1.0409556313993173</v>
      </c>
      <c r="U921" s="114">
        <f>'[5]P9 Consolidated'!CX920/'[5]P9 Consolidated'!$E920</f>
        <v>0.90716723549488054</v>
      </c>
      <c r="V921" s="115">
        <f>'[5]P9 Consolidated'!DD920/'[5]P9 Consolidated'!$E920</f>
        <v>0.81092150170648458</v>
      </c>
    </row>
    <row r="922" spans="1:22">
      <c r="A922" s="109">
        <v>919</v>
      </c>
      <c r="B922" s="110" t="s">
        <v>1082</v>
      </c>
      <c r="C922" s="111" t="s">
        <v>195</v>
      </c>
      <c r="D922" s="112">
        <v>200</v>
      </c>
      <c r="E922" s="113">
        <f>'[5]P9 Consolidated'!F921/'[5]P9 Consolidated'!$E921</f>
        <v>1.59</v>
      </c>
      <c r="F922" s="114">
        <f>'[5]P9 Consolidated'!L921/'[5]P9 Consolidated'!$E921</f>
        <v>1.5030000000000001</v>
      </c>
      <c r="G922" s="114">
        <f>'[5]P9 Consolidated'!R921/'[5]P9 Consolidated'!$E921</f>
        <v>1.518</v>
      </c>
      <c r="H922" s="114">
        <f>'[5]P9 Consolidated'!X921/'[5]P9 Consolidated'!$E921</f>
        <v>1.5630000000000002</v>
      </c>
      <c r="I922" s="114">
        <f>'[5]P9 Consolidated'!AD921/'[5]P9 Consolidated'!$E921</f>
        <v>1.5134999999999998</v>
      </c>
      <c r="J922" s="114">
        <f>'[5]P9 Consolidated'!AJ921/'[5]P9 Consolidated'!$E921</f>
        <v>1.4265000000000001</v>
      </c>
      <c r="K922" s="114">
        <f>'[5]P9 Consolidated'!AP921/'[5]P9 Consolidated'!$E921</f>
        <v>1.5705</v>
      </c>
      <c r="L922" s="114">
        <f>'[5]P9 Consolidated'!AV921/'[5]P9 Consolidated'!$E921</f>
        <v>1.6980000000000002</v>
      </c>
      <c r="M922" s="114">
        <f>'[5]P9 Consolidated'!BB921/'[5]P9 Consolidated'!$E921</f>
        <v>1.665</v>
      </c>
      <c r="N922" s="114">
        <f>'[5]P9 Consolidated'!BH921/'[5]P9 Consolidated'!$E921</f>
        <v>1.4634</v>
      </c>
      <c r="O922" s="114">
        <f>'[5]P9 Consolidated'!BN921/'[5]P9 Consolidated'!$E921</f>
        <v>1.6950000000000001</v>
      </c>
      <c r="P922" s="114">
        <f>'[5]P9 Consolidated'!BT921/'[5]P9 Consolidated'!$E921</f>
        <v>0</v>
      </c>
      <c r="Q922" s="114">
        <f>'[5]P9 Consolidated'!BZ921/'[5]P9 Consolidated'!$E921</f>
        <v>1.1100000000000001</v>
      </c>
      <c r="R922" s="114">
        <f>'[5]P9 Consolidated'!CF921/'[5]P9 Consolidated'!$E921</f>
        <v>1.5734999999999999</v>
      </c>
      <c r="S922" s="114">
        <f>'[5]P9 Consolidated'!CL921/'[5]P9 Consolidated'!$E921</f>
        <v>1.5209999999999999</v>
      </c>
      <c r="T922" s="114">
        <f>'[5]P9 Consolidated'!CR921/'[5]P9 Consolidated'!$E921</f>
        <v>1.6950000000000001</v>
      </c>
      <c r="U922" s="114">
        <f>'[5]P9 Consolidated'!CX921/'[5]P9 Consolidated'!$E921</f>
        <v>1.494</v>
      </c>
      <c r="V922" s="115">
        <f>'[5]P9 Consolidated'!DD921/'[5]P9 Consolidated'!$E921</f>
        <v>1.569</v>
      </c>
    </row>
    <row r="923" spans="1:22">
      <c r="A923" s="109">
        <v>920</v>
      </c>
      <c r="B923" s="110" t="s">
        <v>1083</v>
      </c>
      <c r="C923" s="111" t="s">
        <v>195</v>
      </c>
      <c r="D923" s="112">
        <v>500</v>
      </c>
      <c r="E923" s="113">
        <f>'[5]P9 Consolidated'!F922/'[5]P9 Consolidated'!$E922</f>
        <v>0.80400000000000005</v>
      </c>
      <c r="F923" s="114">
        <f>'[5]P9 Consolidated'!L922/'[5]P9 Consolidated'!$E922</f>
        <v>1.0704</v>
      </c>
      <c r="G923" s="114">
        <f>'[5]P9 Consolidated'!R922/'[5]P9 Consolidated'!$E922</f>
        <v>1.0524</v>
      </c>
      <c r="H923" s="114">
        <f>'[5]P9 Consolidated'!X922/'[5]P9 Consolidated'!$E922</f>
        <v>0.80400000000000005</v>
      </c>
      <c r="I923" s="114">
        <f>'[5]P9 Consolidated'!AD922/'[5]P9 Consolidated'!$E922</f>
        <v>0.78959999999999997</v>
      </c>
      <c r="J923" s="114">
        <f>'[5]P9 Consolidated'!AJ922/'[5]P9 Consolidated'!$E922</f>
        <v>0.79200000000000004</v>
      </c>
      <c r="K923" s="114">
        <f>'[5]P9 Consolidated'!AP922/'[5]P9 Consolidated'!$E922</f>
        <v>0.8256</v>
      </c>
      <c r="L923" s="114">
        <f>'[5]P9 Consolidated'!AV922/'[5]P9 Consolidated'!$E922</f>
        <v>0.78720000000000001</v>
      </c>
      <c r="M923" s="114">
        <f>'[5]P9 Consolidated'!BB922/'[5]P9 Consolidated'!$E922</f>
        <v>0.83711999999999998</v>
      </c>
      <c r="N923" s="114">
        <f>'[5]P9 Consolidated'!BH922/'[5]P9 Consolidated'!$E922</f>
        <v>0.80400000000000005</v>
      </c>
      <c r="O923" s="114">
        <f>'[5]P9 Consolidated'!BN922/'[5]P9 Consolidated'!$E922</f>
        <v>0.81720000000000004</v>
      </c>
      <c r="P923" s="114">
        <f>'[5]P9 Consolidated'!BT922/'[5]P9 Consolidated'!$E922</f>
        <v>0</v>
      </c>
      <c r="Q923" s="114">
        <f>'[5]P9 Consolidated'!BZ922/'[5]P9 Consolidated'!$E922</f>
        <v>0.90360000000000007</v>
      </c>
      <c r="R923" s="114">
        <f>'[5]P9 Consolidated'!CF922/'[5]P9 Consolidated'!$E922</f>
        <v>0.76800000000000002</v>
      </c>
      <c r="S923" s="114">
        <f>'[5]P9 Consolidated'!CL922/'[5]P9 Consolidated'!$E922</f>
        <v>0.78</v>
      </c>
      <c r="T923" s="114">
        <f>'[5]P9 Consolidated'!CR922/'[5]P9 Consolidated'!$E922</f>
        <v>0.76800000000000002</v>
      </c>
      <c r="U923" s="114">
        <f>'[5]P9 Consolidated'!CX922/'[5]P9 Consolidated'!$E922</f>
        <v>0.76800000000000002</v>
      </c>
      <c r="V923" s="115">
        <f>'[5]P9 Consolidated'!DD922/'[5]P9 Consolidated'!$E922</f>
        <v>0.76800000000000002</v>
      </c>
    </row>
    <row r="924" spans="1:22">
      <c r="A924" s="109">
        <v>921</v>
      </c>
      <c r="B924" s="110" t="s">
        <v>1084</v>
      </c>
      <c r="C924" s="111" t="s">
        <v>195</v>
      </c>
      <c r="D924" s="112">
        <v>320</v>
      </c>
      <c r="E924" s="113">
        <f>'[5]P9 Consolidated'!F923/'[5]P9 Consolidated'!$E923</f>
        <v>0.65625</v>
      </c>
      <c r="F924" s="114">
        <f>'[5]P9 Consolidated'!L923/'[5]P9 Consolidated'!$E923</f>
        <v>0.60624999999999996</v>
      </c>
      <c r="G924" s="114">
        <f>'[5]P9 Consolidated'!R923/'[5]P9 Consolidated'!$E923</f>
        <v>0.61250000000000004</v>
      </c>
      <c r="H924" s="114">
        <f>'[5]P9 Consolidated'!X923/'[5]P9 Consolidated'!$E923</f>
        <v>0.61875000000000002</v>
      </c>
      <c r="I924" s="114">
        <f>'[5]P9 Consolidated'!AD923/'[5]P9 Consolidated'!$E923</f>
        <v>0</v>
      </c>
      <c r="J924" s="114">
        <f>'[5]P9 Consolidated'!AJ923/'[5]P9 Consolidated'!$E923</f>
        <v>0.68125000000000002</v>
      </c>
      <c r="K924" s="114">
        <f>'[5]P9 Consolidated'!AP923/'[5]P9 Consolidated'!$E923</f>
        <v>0.63749999999999996</v>
      </c>
      <c r="L924" s="114">
        <f>'[5]P9 Consolidated'!AV923/'[5]P9 Consolidated'!$E923</f>
        <v>0.72499999999999998</v>
      </c>
      <c r="M924" s="114">
        <f>'[5]P9 Consolidated'!BB923/'[5]P9 Consolidated'!$E923</f>
        <v>0.66249999999999998</v>
      </c>
      <c r="N924" s="114">
        <f>'[5]P9 Consolidated'!BH923/'[5]P9 Consolidated'!$E923</f>
        <v>0.66249999999999998</v>
      </c>
      <c r="O924" s="114">
        <f>'[5]P9 Consolidated'!BN923/'[5]P9 Consolidated'!$E923</f>
        <v>0.63749999999999996</v>
      </c>
      <c r="P924" s="114">
        <f>'[5]P9 Consolidated'!BT923/'[5]P9 Consolidated'!$E923</f>
        <v>0</v>
      </c>
      <c r="Q924" s="114">
        <f>'[5]P9 Consolidated'!BZ923/'[5]P9 Consolidated'!$E923</f>
        <v>1.2562500000000001</v>
      </c>
      <c r="R924" s="114">
        <f>'[5]P9 Consolidated'!CF923/'[5]P9 Consolidated'!$E923</f>
        <v>0.61250000000000004</v>
      </c>
      <c r="S924" s="114">
        <f>'[5]P9 Consolidated'!CL923/'[5]P9 Consolidated'!$E923</f>
        <v>0.625</v>
      </c>
      <c r="T924" s="114">
        <f>'[5]P9 Consolidated'!CR923/'[5]P9 Consolidated'!$E923</f>
        <v>0.65</v>
      </c>
      <c r="U924" s="114">
        <f>'[5]P9 Consolidated'!CX923/'[5]P9 Consolidated'!$E923</f>
        <v>0.625</v>
      </c>
      <c r="V924" s="115">
        <f>'[5]P9 Consolidated'!DD923/'[5]P9 Consolidated'!$E923</f>
        <v>0.61250000000000004</v>
      </c>
    </row>
    <row r="925" spans="1:22">
      <c r="A925" s="109">
        <v>922</v>
      </c>
      <c r="B925" s="110" t="s">
        <v>1085</v>
      </c>
      <c r="C925" s="111" t="s">
        <v>195</v>
      </c>
      <c r="D925" s="112">
        <v>295</v>
      </c>
      <c r="E925" s="113">
        <f>'[5]P9 Consolidated'!F924/'[5]P9 Consolidated'!$E924</f>
        <v>0</v>
      </c>
      <c r="F925" s="114">
        <f>'[5]P9 Consolidated'!L924/'[5]P9 Consolidated'!$E924</f>
        <v>0</v>
      </c>
      <c r="G925" s="114">
        <f>'[5]P9 Consolidated'!R924/'[5]P9 Consolidated'!$E924</f>
        <v>0</v>
      </c>
      <c r="H925" s="114">
        <f>'[5]P9 Consolidated'!X924/'[5]P9 Consolidated'!$E924</f>
        <v>0</v>
      </c>
      <c r="I925" s="114">
        <f>'[5]P9 Consolidated'!AD924/'[5]P9 Consolidated'!$E924</f>
        <v>0</v>
      </c>
      <c r="J925" s="114">
        <f>'[5]P9 Consolidated'!AJ924/'[5]P9 Consolidated'!$E924</f>
        <v>0</v>
      </c>
      <c r="K925" s="114">
        <f>'[5]P9 Consolidated'!AP924/'[5]P9 Consolidated'!$E924</f>
        <v>0.67118644067796607</v>
      </c>
      <c r="L925" s="114">
        <f>'[5]P9 Consolidated'!AV924/'[5]P9 Consolidated'!$E924</f>
        <v>0.67118644067796607</v>
      </c>
      <c r="M925" s="114">
        <f>'[5]P9 Consolidated'!BB924/'[5]P9 Consolidated'!$E924</f>
        <v>0.6508474576271186</v>
      </c>
      <c r="N925" s="114">
        <f>'[5]P9 Consolidated'!BH924/'[5]P9 Consolidated'!$E924</f>
        <v>0.71186440677966101</v>
      </c>
      <c r="O925" s="114">
        <f>'[5]P9 Consolidated'!BN924/'[5]P9 Consolidated'!$E924</f>
        <v>0.89491525423728813</v>
      </c>
      <c r="P925" s="114">
        <f>'[5]P9 Consolidated'!BT924/'[5]P9 Consolidated'!$E924</f>
        <v>0</v>
      </c>
      <c r="Q925" s="114">
        <f>'[5]P9 Consolidated'!BZ924/'[5]P9 Consolidated'!$E924</f>
        <v>1.6466440677966101</v>
      </c>
      <c r="R925" s="114">
        <f>'[5]P9 Consolidated'!CF924/'[5]P9 Consolidated'!$E924</f>
        <v>0.61016949152542377</v>
      </c>
      <c r="S925" s="114">
        <f>'[5]P9 Consolidated'!CL924/'[5]P9 Consolidated'!$E924</f>
        <v>0.61016949152542377</v>
      </c>
      <c r="T925" s="114">
        <f>'[5]P9 Consolidated'!CR924/'[5]P9 Consolidated'!$E924</f>
        <v>0.67118644067796607</v>
      </c>
      <c r="U925" s="114">
        <f>'[5]P9 Consolidated'!CX924/'[5]P9 Consolidated'!$E924</f>
        <v>0.67118644067796607</v>
      </c>
      <c r="V925" s="115">
        <f>'[5]P9 Consolidated'!DD924/'[5]P9 Consolidated'!$E924</f>
        <v>0.69152542372881354</v>
      </c>
    </row>
    <row r="926" spans="1:22">
      <c r="A926" s="109">
        <v>923</v>
      </c>
      <c r="B926" s="110" t="s">
        <v>1086</v>
      </c>
      <c r="C926" s="111" t="s">
        <v>195</v>
      </c>
      <c r="D926" s="112">
        <v>119</v>
      </c>
      <c r="E926" s="113">
        <f>'[5]P9 Consolidated'!F925/'[5]P9 Consolidated'!$E925</f>
        <v>0</v>
      </c>
      <c r="F926" s="114">
        <f>'[5]P9 Consolidated'!L925/'[5]P9 Consolidated'!$E925</f>
        <v>0</v>
      </c>
      <c r="G926" s="114">
        <f>'[5]P9 Consolidated'!R925/'[5]P9 Consolidated'!$E925</f>
        <v>0</v>
      </c>
      <c r="H926" s="114">
        <f>'[5]P9 Consolidated'!X925/'[5]P9 Consolidated'!$E925</f>
        <v>0</v>
      </c>
      <c r="I926" s="114">
        <f>'[5]P9 Consolidated'!AD925/'[5]P9 Consolidated'!$E925</f>
        <v>0</v>
      </c>
      <c r="J926" s="114">
        <f>'[5]P9 Consolidated'!AJ925/'[5]P9 Consolidated'!$E925</f>
        <v>0</v>
      </c>
      <c r="K926" s="114">
        <f>'[5]P9 Consolidated'!AP925/'[5]P9 Consolidated'!$E925</f>
        <v>0</v>
      </c>
      <c r="L926" s="114">
        <f>'[5]P9 Consolidated'!AV925/'[5]P9 Consolidated'!$E925</f>
        <v>0</v>
      </c>
      <c r="M926" s="114">
        <f>'[5]P9 Consolidated'!BB925/'[5]P9 Consolidated'!$E925</f>
        <v>0</v>
      </c>
      <c r="N926" s="114">
        <f>'[5]P9 Consolidated'!BH925/'[5]P9 Consolidated'!$E925</f>
        <v>0</v>
      </c>
      <c r="O926" s="114">
        <f>'[5]P9 Consolidated'!BN925/'[5]P9 Consolidated'!$E925</f>
        <v>0</v>
      </c>
      <c r="P926" s="114">
        <f>'[5]P9 Consolidated'!BT925/'[5]P9 Consolidated'!$E925</f>
        <v>0</v>
      </c>
      <c r="Q926" s="114">
        <f>'[5]P9 Consolidated'!BZ925/'[5]P9 Consolidated'!$E925</f>
        <v>0</v>
      </c>
      <c r="R926" s="114">
        <f>'[5]P9 Consolidated'!CF925/'[5]P9 Consolidated'!$E925</f>
        <v>0</v>
      </c>
      <c r="S926" s="114">
        <f>'[5]P9 Consolidated'!CL925/'[5]P9 Consolidated'!$E925</f>
        <v>0</v>
      </c>
      <c r="T926" s="114">
        <f>'[5]P9 Consolidated'!CR925/'[5]P9 Consolidated'!$E925</f>
        <v>0</v>
      </c>
      <c r="U926" s="114">
        <f>'[5]P9 Consolidated'!CX925/'[5]P9 Consolidated'!$E925</f>
        <v>0</v>
      </c>
      <c r="V926" s="115">
        <f>'[5]P9 Consolidated'!DD925/'[5]P9 Consolidated'!$E925</f>
        <v>0</v>
      </c>
    </row>
    <row r="927" spans="1:22">
      <c r="A927" s="109">
        <v>924</v>
      </c>
      <c r="B927" s="110" t="s">
        <v>1087</v>
      </c>
      <c r="C927" s="111" t="s">
        <v>195</v>
      </c>
      <c r="D927" s="112">
        <v>127</v>
      </c>
      <c r="E927" s="113">
        <f>'[5]P9 Consolidated'!F926/'[5]P9 Consolidated'!$E926</f>
        <v>0.22047244094488189</v>
      </c>
      <c r="F927" s="114">
        <f>'[5]P9 Consolidated'!L926/'[5]P9 Consolidated'!$E926</f>
        <v>0.26771653543307089</v>
      </c>
      <c r="G927" s="114">
        <f>'[5]P9 Consolidated'!R926/'[5]P9 Consolidated'!$E926</f>
        <v>0.67716535433070868</v>
      </c>
      <c r="H927" s="114">
        <f>'[5]P9 Consolidated'!X926/'[5]P9 Consolidated'!$E926</f>
        <v>0.36220472440944884</v>
      </c>
      <c r="I927" s="114">
        <f>'[5]P9 Consolidated'!AD926/'[5]P9 Consolidated'!$E926</f>
        <v>0.39370078740157483</v>
      </c>
      <c r="J927" s="114">
        <f>'[5]P9 Consolidated'!AJ926/'[5]P9 Consolidated'!$E926</f>
        <v>0.47244094488188976</v>
      </c>
      <c r="K927" s="114">
        <f>'[5]P9 Consolidated'!AP926/'[5]P9 Consolidated'!$E926</f>
        <v>0.52913385826771653</v>
      </c>
      <c r="L927" s="114">
        <f>'[5]P9 Consolidated'!AV926/'[5]P9 Consolidated'!$E926</f>
        <v>0.44283464566929137</v>
      </c>
      <c r="M927" s="114">
        <f>'[5]P9 Consolidated'!BB926/'[5]P9 Consolidated'!$E926</f>
        <v>0.42708661417322835</v>
      </c>
      <c r="N927" s="114">
        <f>'[5]P9 Consolidated'!BH926/'[5]P9 Consolidated'!$E926</f>
        <v>0.39370078740157483</v>
      </c>
      <c r="O927" s="114">
        <f>'[5]P9 Consolidated'!BN926/'[5]P9 Consolidated'!$E926</f>
        <v>0.45511811023622045</v>
      </c>
      <c r="P927" s="114">
        <f>'[5]P9 Consolidated'!BT926/'[5]P9 Consolidated'!$E926</f>
        <v>0</v>
      </c>
      <c r="Q927" s="114">
        <f>'[5]P9 Consolidated'!BZ926/'[5]P9 Consolidated'!$E926</f>
        <v>0.98425196850393704</v>
      </c>
      <c r="R927" s="114">
        <f>'[5]P9 Consolidated'!CF926/'[5]P9 Consolidated'!$E926</f>
        <v>0.49196850393700786</v>
      </c>
      <c r="S927" s="114">
        <f>'[5]P9 Consolidated'!CL926/'[5]P9 Consolidated'!$E926</f>
        <v>0.53070866141732287</v>
      </c>
      <c r="T927" s="114">
        <f>'[5]P9 Consolidated'!CR926/'[5]P9 Consolidated'!$E926</f>
        <v>0.8110236220472441</v>
      </c>
      <c r="U927" s="114">
        <f>'[5]P9 Consolidated'!CX926/'[5]P9 Consolidated'!$E926</f>
        <v>0.79999999999999993</v>
      </c>
      <c r="V927" s="115">
        <f>'[5]P9 Consolidated'!DD926/'[5]P9 Consolidated'!$E926</f>
        <v>0.69448818897637798</v>
      </c>
    </row>
    <row r="928" spans="1:22">
      <c r="A928" s="109">
        <v>925</v>
      </c>
      <c r="B928" s="110" t="s">
        <v>1088</v>
      </c>
      <c r="C928" s="111" t="s">
        <v>195</v>
      </c>
      <c r="D928" s="112">
        <v>205</v>
      </c>
      <c r="E928" s="113">
        <f>'[5]P9 Consolidated'!F927/'[5]P9 Consolidated'!$E927</f>
        <v>0</v>
      </c>
      <c r="F928" s="114">
        <f>'[5]P9 Consolidated'!L927/'[5]P9 Consolidated'!$E927</f>
        <v>0</v>
      </c>
      <c r="G928" s="114">
        <f>'[5]P9 Consolidated'!R927/'[5]P9 Consolidated'!$E927</f>
        <v>0</v>
      </c>
      <c r="H928" s="114">
        <f>'[5]P9 Consolidated'!X927/'[5]P9 Consolidated'!$E927</f>
        <v>0</v>
      </c>
      <c r="I928" s="114">
        <f>'[5]P9 Consolidated'!AD927/'[5]P9 Consolidated'!$E927</f>
        <v>0</v>
      </c>
      <c r="J928" s="114">
        <f>'[5]P9 Consolidated'!AJ927/'[5]P9 Consolidated'!$E927</f>
        <v>0</v>
      </c>
      <c r="K928" s="114">
        <f>'[5]P9 Consolidated'!AP927/'[5]P9 Consolidated'!$E927</f>
        <v>0</v>
      </c>
      <c r="L928" s="114">
        <f>'[5]P9 Consolidated'!AV927/'[5]P9 Consolidated'!$E927</f>
        <v>0</v>
      </c>
      <c r="M928" s="114">
        <f>'[5]P9 Consolidated'!BB927/'[5]P9 Consolidated'!$E927</f>
        <v>0</v>
      </c>
      <c r="N928" s="114">
        <f>'[5]P9 Consolidated'!BH927/'[5]P9 Consolidated'!$E927</f>
        <v>0</v>
      </c>
      <c r="O928" s="114">
        <f>'[5]P9 Consolidated'!BN927/'[5]P9 Consolidated'!$E927</f>
        <v>0</v>
      </c>
      <c r="P928" s="114">
        <f>'[5]P9 Consolidated'!BT927/'[5]P9 Consolidated'!$E927</f>
        <v>0</v>
      </c>
      <c r="Q928" s="114">
        <f>'[5]P9 Consolidated'!BZ927/'[5]P9 Consolidated'!$E927</f>
        <v>0</v>
      </c>
      <c r="R928" s="114">
        <f>'[5]P9 Consolidated'!CF927/'[5]P9 Consolidated'!$E927</f>
        <v>0</v>
      </c>
      <c r="S928" s="114">
        <f>'[5]P9 Consolidated'!CL927/'[5]P9 Consolidated'!$E927</f>
        <v>0</v>
      </c>
      <c r="T928" s="114">
        <f>'[5]P9 Consolidated'!CR927/'[5]P9 Consolidated'!$E927</f>
        <v>0</v>
      </c>
      <c r="U928" s="114">
        <f>'[5]P9 Consolidated'!CX927/'[5]P9 Consolidated'!$E927</f>
        <v>0</v>
      </c>
      <c r="V928" s="115">
        <f>'[5]P9 Consolidated'!DD927/'[5]P9 Consolidated'!$E927</f>
        <v>0</v>
      </c>
    </row>
    <row r="929" spans="1:22">
      <c r="A929" s="109">
        <v>926</v>
      </c>
      <c r="B929" s="110" t="s">
        <v>1089</v>
      </c>
      <c r="C929" s="111" t="s">
        <v>195</v>
      </c>
      <c r="D929" s="112">
        <v>157</v>
      </c>
      <c r="E929" s="113">
        <f>'[5]P9 Consolidated'!F928/'[5]P9 Consolidated'!$E928</f>
        <v>0.13949044585987261</v>
      </c>
      <c r="F929" s="114">
        <f>'[5]P9 Consolidated'!L928/'[5]P9 Consolidated'!$E928</f>
        <v>0.14713375796178346</v>
      </c>
      <c r="G929" s="114">
        <f>'[5]P9 Consolidated'!R928/'[5]P9 Consolidated'!$E928</f>
        <v>0.1375796178343949</v>
      </c>
      <c r="H929" s="114">
        <f>'[5]P9 Consolidated'!X928/'[5]P9 Consolidated'!$E928</f>
        <v>0.14522292993630573</v>
      </c>
      <c r="I929" s="114">
        <f>'[5]P9 Consolidated'!AD928/'[5]P9 Consolidated'!$E928</f>
        <v>0.13184713375796178</v>
      </c>
      <c r="J929" s="114">
        <f>'[5]P9 Consolidated'!AJ928/'[5]P9 Consolidated'!$E928</f>
        <v>0</v>
      </c>
      <c r="K929" s="114">
        <f>'[5]P9 Consolidated'!AP928/'[5]P9 Consolidated'!$E928</f>
        <v>0.20828025477707007</v>
      </c>
      <c r="L929" s="114">
        <f>'[5]P9 Consolidated'!AV928/'[5]P9 Consolidated'!$E928</f>
        <v>0.17579617834394906</v>
      </c>
      <c r="M929" s="114">
        <f>'[5]P9 Consolidated'!BB928/'[5]P9 Consolidated'!$E928</f>
        <v>0.16585987261146495</v>
      </c>
      <c r="N929" s="114">
        <f>'[5]P9 Consolidated'!BH928/'[5]P9 Consolidated'!$E928</f>
        <v>0.17197452229299362</v>
      </c>
      <c r="O929" s="114">
        <f>'[5]P9 Consolidated'!BN928/'[5]P9 Consolidated'!$E928</f>
        <v>0.19490445859872613</v>
      </c>
      <c r="P929" s="114">
        <f>'[5]P9 Consolidated'!BT928/'[5]P9 Consolidated'!$E928</f>
        <v>0</v>
      </c>
      <c r="Q929" s="114">
        <f>'[5]P9 Consolidated'!BZ928/'[5]P9 Consolidated'!$E928</f>
        <v>0.21019108280254778</v>
      </c>
      <c r="R929" s="114">
        <f>'[5]P9 Consolidated'!CF928/'[5]P9 Consolidated'!$E928</f>
        <v>0.17770700636942674</v>
      </c>
      <c r="S929" s="114">
        <f>'[5]P9 Consolidated'!CL928/'[5]P9 Consolidated'!$E928</f>
        <v>0.19490445859872613</v>
      </c>
      <c r="T929" s="114">
        <f>'[5]P9 Consolidated'!CR928/'[5]P9 Consolidated'!$E928</f>
        <v>0.18726114649681527</v>
      </c>
      <c r="U929" s="114">
        <f>'[5]P9 Consolidated'!CX928/'[5]P9 Consolidated'!$E928</f>
        <v>0.17197452229299362</v>
      </c>
      <c r="V929" s="115">
        <f>'[5]P9 Consolidated'!DD928/'[5]P9 Consolidated'!$E928</f>
        <v>0.19108280254777071</v>
      </c>
    </row>
    <row r="930" spans="1:22">
      <c r="A930" s="109">
        <v>927</v>
      </c>
      <c r="B930" s="110" t="s">
        <v>1090</v>
      </c>
      <c r="C930" s="111" t="s">
        <v>195</v>
      </c>
      <c r="D930" s="112">
        <v>178</v>
      </c>
      <c r="E930" s="113">
        <f>'[5]P9 Consolidated'!F929/'[5]P9 Consolidated'!$E929</f>
        <v>0.2292134831460674</v>
      </c>
      <c r="F930" s="114">
        <f>'[5]P9 Consolidated'!L929/'[5]P9 Consolidated'!$E929</f>
        <v>0.23932584269662921</v>
      </c>
      <c r="G930" s="114">
        <f>'[5]P9 Consolidated'!R929/'[5]P9 Consolidated'!$E929</f>
        <v>0.26292134831460673</v>
      </c>
      <c r="H930" s="114">
        <f>'[5]P9 Consolidated'!X929/'[5]P9 Consolidated'!$E929</f>
        <v>0.25617977528089886</v>
      </c>
      <c r="I930" s="114">
        <f>'[5]P9 Consolidated'!AD929/'[5]P9 Consolidated'!$E929</f>
        <v>0.32359550561797756</v>
      </c>
      <c r="J930" s="114">
        <f>'[5]P9 Consolidated'!AJ929/'[5]P9 Consolidated'!$E929</f>
        <v>0.2696629213483146</v>
      </c>
      <c r="K930" s="114">
        <f>'[5]P9 Consolidated'!AP929/'[5]P9 Consolidated'!$E929</f>
        <v>0.24943820224719102</v>
      </c>
      <c r="L930" s="114">
        <f>'[5]P9 Consolidated'!AV929/'[5]P9 Consolidated'!$E929</f>
        <v>0.20898876404494385</v>
      </c>
      <c r="M930" s="114">
        <f>'[5]P9 Consolidated'!BB929/'[5]P9 Consolidated'!$E929</f>
        <v>0.19955056179775282</v>
      </c>
      <c r="N930" s="114">
        <f>'[5]P9 Consolidated'!BH929/'[5]P9 Consolidated'!$E929</f>
        <v>0.23595505617977527</v>
      </c>
      <c r="O930" s="114">
        <f>'[5]P9 Consolidated'!BN929/'[5]P9 Consolidated'!$E929</f>
        <v>0.16853932584269662</v>
      </c>
      <c r="P930" s="114">
        <f>'[5]P9 Consolidated'!BT929/'[5]P9 Consolidated'!$E929</f>
        <v>0</v>
      </c>
      <c r="Q930" s="114">
        <f>'[5]P9 Consolidated'!BZ929/'[5]P9 Consolidated'!$E929</f>
        <v>0.27640449438202247</v>
      </c>
      <c r="R930" s="114">
        <f>'[5]P9 Consolidated'!CF929/'[5]P9 Consolidated'!$E929</f>
        <v>0.1146067415730337</v>
      </c>
      <c r="S930" s="114">
        <f>'[5]P9 Consolidated'!CL929/'[5]P9 Consolidated'!$E929</f>
        <v>0.10449438202247192</v>
      </c>
      <c r="T930" s="114">
        <f>'[5]P9 Consolidated'!CR929/'[5]P9 Consolidated'!$E929</f>
        <v>0.12471910112359551</v>
      </c>
      <c r="U930" s="114">
        <f>'[5]P9 Consolidated'!CX929/'[5]P9 Consolidated'!$E929</f>
        <v>0.12134831460674159</v>
      </c>
      <c r="V930" s="115">
        <f>'[5]P9 Consolidated'!DD929/'[5]P9 Consolidated'!$E929</f>
        <v>0.11797752808988764</v>
      </c>
    </row>
    <row r="931" spans="1:22">
      <c r="A931" s="109">
        <v>928</v>
      </c>
      <c r="B931" s="110" t="s">
        <v>1091</v>
      </c>
      <c r="C931" s="111" t="s">
        <v>195</v>
      </c>
      <c r="D931" s="112">
        <v>185</v>
      </c>
      <c r="E931" s="113">
        <f>'[5]P9 Consolidated'!F930/'[5]P9 Consolidated'!$E930</f>
        <v>0.11675675675675676</v>
      </c>
      <c r="F931" s="114">
        <f>'[5]P9 Consolidated'!L930/'[5]P9 Consolidated'!$E930</f>
        <v>0.22918918918918918</v>
      </c>
      <c r="G931" s="114">
        <f>'[5]P9 Consolidated'!R930/'[5]P9 Consolidated'!$E930</f>
        <v>0.29837837837837838</v>
      </c>
      <c r="H931" s="114">
        <f>'[5]P9 Consolidated'!X930/'[5]P9 Consolidated'!$E930</f>
        <v>0.24648648648648649</v>
      </c>
      <c r="I931" s="114">
        <f>'[5]P9 Consolidated'!AD930/'[5]P9 Consolidated'!$E930</f>
        <v>0.20108108108108111</v>
      </c>
      <c r="J931" s="114">
        <f>'[5]P9 Consolidated'!AJ930/'[5]P9 Consolidated'!$E930</f>
        <v>0.45405405405405408</v>
      </c>
      <c r="K931" s="114">
        <f>'[5]P9 Consolidated'!AP930/'[5]P9 Consolidated'!$E930</f>
        <v>0.19891891891891891</v>
      </c>
      <c r="L931" s="114">
        <f>'[5]P9 Consolidated'!AV930/'[5]P9 Consolidated'!$E930</f>
        <v>0.2</v>
      </c>
      <c r="M931" s="114">
        <f>'[5]P9 Consolidated'!BB930/'[5]P9 Consolidated'!$E930</f>
        <v>0.15567567567567567</v>
      </c>
      <c r="N931" s="114">
        <f>'[5]P9 Consolidated'!BH930/'[5]P9 Consolidated'!$E930</f>
        <v>0.30270270270270272</v>
      </c>
      <c r="O931" s="114">
        <f>'[5]P9 Consolidated'!BN930/'[5]P9 Consolidated'!$E930</f>
        <v>0.48648648648648651</v>
      </c>
      <c r="P931" s="114">
        <f>'[5]P9 Consolidated'!BT930/'[5]P9 Consolidated'!$E930</f>
        <v>0</v>
      </c>
      <c r="Q931" s="114">
        <f>'[5]P9 Consolidated'!BZ930/'[5]P9 Consolidated'!$E930</f>
        <v>1.055135135135135</v>
      </c>
      <c r="R931" s="114">
        <f>'[5]P9 Consolidated'!CF930/'[5]P9 Consolidated'!$E930</f>
        <v>0.36756756756756759</v>
      </c>
      <c r="S931" s="114">
        <f>'[5]P9 Consolidated'!CL930/'[5]P9 Consolidated'!$E930</f>
        <v>0.29405405405405405</v>
      </c>
      <c r="T931" s="114">
        <f>'[5]P9 Consolidated'!CR930/'[5]P9 Consolidated'!$E930</f>
        <v>0.4756756756756757</v>
      </c>
      <c r="U931" s="114">
        <f>'[5]P9 Consolidated'!CX930/'[5]P9 Consolidated'!$E930</f>
        <v>0.46918918918918917</v>
      </c>
      <c r="V931" s="115">
        <f>'[5]P9 Consolidated'!DD930/'[5]P9 Consolidated'!$E930</f>
        <v>0.43891891891891893</v>
      </c>
    </row>
    <row r="932" spans="1:22">
      <c r="A932" s="109">
        <v>929</v>
      </c>
      <c r="B932" s="110" t="s">
        <v>1092</v>
      </c>
      <c r="C932" s="111" t="s">
        <v>195</v>
      </c>
      <c r="D932" s="112">
        <v>389</v>
      </c>
      <c r="E932" s="113">
        <f>'[5]P9 Consolidated'!F931/'[5]P9 Consolidated'!$E931</f>
        <v>0.88380462724935738</v>
      </c>
      <c r="F932" s="114">
        <f>'[5]P9 Consolidated'!L931/'[5]P9 Consolidated'!$E931</f>
        <v>0.63856041131105401</v>
      </c>
      <c r="G932" s="114">
        <f>'[5]P9 Consolidated'!R931/'[5]P9 Consolidated'!$E931</f>
        <v>0.71568123393316185</v>
      </c>
      <c r="H932" s="114">
        <f>'[5]P9 Consolidated'!X931/'[5]P9 Consolidated'!$E931</f>
        <v>0.36709511568123399</v>
      </c>
      <c r="I932" s="114">
        <f>'[5]P9 Consolidated'!AD931/'[5]P9 Consolidated'!$E931</f>
        <v>0.35784061696658093</v>
      </c>
      <c r="J932" s="114">
        <f>'[5]P9 Consolidated'!AJ931/'[5]P9 Consolidated'!$E931</f>
        <v>0.32853470437017995</v>
      </c>
      <c r="K932" s="114">
        <f>'[5]P9 Consolidated'!AP931/'[5]P9 Consolidated'!$E931</f>
        <v>0.55989717223650393</v>
      </c>
      <c r="L932" s="114">
        <f>'[5]P9 Consolidated'!AV931/'[5]P9 Consolidated'!$E931</f>
        <v>0.54755784061696655</v>
      </c>
      <c r="M932" s="114">
        <f>'[5]P9 Consolidated'!BB931/'[5]P9 Consolidated'!$E931</f>
        <v>2.5295629820051412E-2</v>
      </c>
      <c r="N932" s="114">
        <f>'[5]P9 Consolidated'!BH931/'[5]P9 Consolidated'!$E931</f>
        <v>3.0848329048843187E-2</v>
      </c>
      <c r="O932" s="114">
        <f>'[5]P9 Consolidated'!BN931/'[5]P9 Consolidated'!$E931</f>
        <v>2.0051413881748071E-2</v>
      </c>
      <c r="P932" s="114">
        <f>'[5]P9 Consolidated'!BT931/'[5]P9 Consolidated'!$E931</f>
        <v>0</v>
      </c>
      <c r="Q932" s="114">
        <f>'[5]P9 Consolidated'!BZ931/'[5]P9 Consolidated'!$E931</f>
        <v>3.5475578406169668E-2</v>
      </c>
      <c r="R932" s="114">
        <f>'[5]P9 Consolidated'!CF931/'[5]P9 Consolidated'!$E931</f>
        <v>3.3933161953727503E-2</v>
      </c>
      <c r="S932" s="114">
        <f>'[5]P9 Consolidated'!CL931/'[5]P9 Consolidated'!$E931</f>
        <v>4.3187660668380465E-2</v>
      </c>
      <c r="T932" s="114">
        <f>'[5]P9 Consolidated'!CR931/'[5]P9 Consolidated'!$E931</f>
        <v>3.3933161953727503E-2</v>
      </c>
      <c r="U932" s="114">
        <f>'[5]P9 Consolidated'!CX931/'[5]P9 Consolidated'!$E931</f>
        <v>2.9305912596401029E-2</v>
      </c>
      <c r="V932" s="115">
        <f>'[5]P9 Consolidated'!DD931/'[5]P9 Consolidated'!$E931</f>
        <v>4.0102827763496142E-2</v>
      </c>
    </row>
    <row r="933" spans="1:22">
      <c r="A933" s="109">
        <v>930</v>
      </c>
      <c r="B933" s="110" t="s">
        <v>1093</v>
      </c>
      <c r="C933" s="111" t="s">
        <v>195</v>
      </c>
      <c r="D933" s="112">
        <v>228</v>
      </c>
      <c r="E933" s="113">
        <f>'[5]P9 Consolidated'!F932/'[5]P9 Consolidated'!$E932</f>
        <v>0.82807017543859651</v>
      </c>
      <c r="F933" s="114">
        <f>'[5]P9 Consolidated'!L932/'[5]P9 Consolidated'!$E932</f>
        <v>0.80701754385964908</v>
      </c>
      <c r="G933" s="114">
        <f>'[5]P9 Consolidated'!R932/'[5]P9 Consolidated'!$E932</f>
        <v>0.77192982456140347</v>
      </c>
      <c r="H933" s="114">
        <f>'[5]P9 Consolidated'!X932/'[5]P9 Consolidated'!$E932</f>
        <v>0.77192982456140347</v>
      </c>
      <c r="I933" s="114">
        <f>'[5]P9 Consolidated'!AD932/'[5]P9 Consolidated'!$E932</f>
        <v>0.75438596491228072</v>
      </c>
      <c r="J933" s="114">
        <f>'[5]P9 Consolidated'!AJ932/'[5]P9 Consolidated'!$E932</f>
        <v>0</v>
      </c>
      <c r="K933" s="114">
        <f>'[5]P9 Consolidated'!AP932/'[5]P9 Consolidated'!$E932</f>
        <v>0.75438596491228072</v>
      </c>
      <c r="L933" s="114">
        <f>'[5]P9 Consolidated'!AV932/'[5]P9 Consolidated'!$E932</f>
        <v>0.45614035087719296</v>
      </c>
      <c r="M933" s="114">
        <f>'[5]P9 Consolidated'!BB932/'[5]P9 Consolidated'!$E932</f>
        <v>0.80701754385964908</v>
      </c>
      <c r="N933" s="114">
        <f>'[5]P9 Consolidated'!BH932/'[5]P9 Consolidated'!$E932</f>
        <v>0.80701754385964908</v>
      </c>
      <c r="O933" s="114">
        <f>'[5]P9 Consolidated'!BN932/'[5]P9 Consolidated'!$E932</f>
        <v>0.72807017543859653</v>
      </c>
      <c r="P933" s="114">
        <f>'[5]P9 Consolidated'!BT932/'[5]P9 Consolidated'!$E932</f>
        <v>0</v>
      </c>
      <c r="Q933" s="114">
        <f>'[5]P9 Consolidated'!BZ932/'[5]P9 Consolidated'!$E932</f>
        <v>1.607017543859649</v>
      </c>
      <c r="R933" s="114">
        <f>'[5]P9 Consolidated'!CF932/'[5]P9 Consolidated'!$E932</f>
        <v>0.72456140350877185</v>
      </c>
      <c r="S933" s="114">
        <f>'[5]P9 Consolidated'!CL932/'[5]P9 Consolidated'!$E932</f>
        <v>0.7192982456140351</v>
      </c>
      <c r="T933" s="114">
        <f>'[5]P9 Consolidated'!CR932/'[5]P9 Consolidated'!$E932</f>
        <v>0.71578947368421053</v>
      </c>
      <c r="U933" s="114">
        <f>'[5]P9 Consolidated'!CX932/'[5]P9 Consolidated'!$E932</f>
        <v>0.77894736842105261</v>
      </c>
      <c r="V933" s="115">
        <f>'[5]P9 Consolidated'!DD932/'[5]P9 Consolidated'!$E932</f>
        <v>0.72982456140350882</v>
      </c>
    </row>
    <row r="934" spans="1:22">
      <c r="A934" s="109">
        <v>931</v>
      </c>
      <c r="B934" s="110" t="s">
        <v>1094</v>
      </c>
      <c r="C934" s="111" t="s">
        <v>195</v>
      </c>
      <c r="D934" s="112">
        <v>200</v>
      </c>
      <c r="E934" s="113">
        <f>'[5]P9 Consolidated'!F933/'[5]P9 Consolidated'!$E933</f>
        <v>0.94200000000000006</v>
      </c>
      <c r="F934" s="114">
        <f>'[5]P9 Consolidated'!L933/'[5]P9 Consolidated'!$E933</f>
        <v>0.68799999999999994</v>
      </c>
      <c r="G934" s="114">
        <f>'[5]P9 Consolidated'!R933/'[5]P9 Consolidated'!$E933</f>
        <v>0.69200000000000006</v>
      </c>
      <c r="H934" s="114">
        <f>'[5]P9 Consolidated'!X933/'[5]P9 Consolidated'!$E933</f>
        <v>0.67400000000000004</v>
      </c>
      <c r="I934" s="114">
        <f>'[5]P9 Consolidated'!AD933/'[5]P9 Consolidated'!$E933</f>
        <v>0.90400000000000003</v>
      </c>
      <c r="J934" s="114">
        <f>'[5]P9 Consolidated'!AJ933/'[5]P9 Consolidated'!$E933</f>
        <v>0.6</v>
      </c>
      <c r="K934" s="114">
        <f>'[5]P9 Consolidated'!AP933/'[5]P9 Consolidated'!$E933</f>
        <v>0.69799999999999995</v>
      </c>
      <c r="L934" s="114">
        <f>'[5]P9 Consolidated'!AV933/'[5]P9 Consolidated'!$E933</f>
        <v>0.68400000000000005</v>
      </c>
      <c r="M934" s="114">
        <f>'[5]P9 Consolidated'!BB933/'[5]P9 Consolidated'!$E933</f>
        <v>0.52159999999999995</v>
      </c>
      <c r="N934" s="114">
        <f>'[5]P9 Consolidated'!BH933/'[5]P9 Consolidated'!$E933</f>
        <v>0.54</v>
      </c>
      <c r="O934" s="114">
        <f>'[5]P9 Consolidated'!BN933/'[5]P9 Consolidated'!$E933</f>
        <v>1.0580000000000001</v>
      </c>
      <c r="P934" s="114">
        <f>'[5]P9 Consolidated'!BT933/'[5]P9 Consolidated'!$E933</f>
        <v>0</v>
      </c>
      <c r="Q934" s="114">
        <f>'[5]P9 Consolidated'!BZ933/'[5]P9 Consolidated'!$E933</f>
        <v>1.61</v>
      </c>
      <c r="R934" s="114">
        <f>'[5]P9 Consolidated'!CF933/'[5]P9 Consolidated'!$E933</f>
        <v>1.048</v>
      </c>
      <c r="S934" s="114">
        <f>'[5]P9 Consolidated'!CL933/'[5]P9 Consolidated'!$E933</f>
        <v>1.05</v>
      </c>
      <c r="T934" s="114">
        <f>'[5]P9 Consolidated'!CR933/'[5]P9 Consolidated'!$E933</f>
        <v>0.67</v>
      </c>
      <c r="U934" s="114">
        <f>'[5]P9 Consolidated'!CX933/'[5]P9 Consolidated'!$E933</f>
        <v>0.68400000000000005</v>
      </c>
      <c r="V934" s="115">
        <f>'[5]P9 Consolidated'!DD933/'[5]P9 Consolidated'!$E933</f>
        <v>0.71</v>
      </c>
    </row>
    <row r="935" spans="1:22">
      <c r="A935" s="109">
        <v>932</v>
      </c>
      <c r="B935" s="110" t="s">
        <v>1095</v>
      </c>
      <c r="C935" s="111" t="s">
        <v>195</v>
      </c>
      <c r="D935" s="112">
        <v>278</v>
      </c>
      <c r="E935" s="113">
        <f>'[5]P9 Consolidated'!F934/'[5]P9 Consolidated'!$E934</f>
        <v>0.82014388489208634</v>
      </c>
      <c r="F935" s="114">
        <f>'[5]P9 Consolidated'!L934/'[5]P9 Consolidated'!$E934</f>
        <v>0.86330935251798557</v>
      </c>
      <c r="G935" s="114">
        <f>'[5]P9 Consolidated'!R934/'[5]P9 Consolidated'!$E934</f>
        <v>0.84172661870503596</v>
      </c>
      <c r="H935" s="114">
        <f>'[5]P9 Consolidated'!X934/'[5]P9 Consolidated'!$E934</f>
        <v>0.92805755395683454</v>
      </c>
      <c r="I935" s="114">
        <f>'[5]P9 Consolidated'!AD934/'[5]P9 Consolidated'!$E934</f>
        <v>0.92805755395683454</v>
      </c>
      <c r="J935" s="114">
        <f>'[5]P9 Consolidated'!AJ934/'[5]P9 Consolidated'!$E934</f>
        <v>0</v>
      </c>
      <c r="K935" s="114">
        <f>'[5]P9 Consolidated'!AP934/'[5]P9 Consolidated'!$E934</f>
        <v>0.97122302158273377</v>
      </c>
      <c r="L935" s="114">
        <f>'[5]P9 Consolidated'!AV934/'[5]P9 Consolidated'!$E934</f>
        <v>1.0035971223021583</v>
      </c>
      <c r="M935" s="114">
        <f>'[5]P9 Consolidated'!BB934/'[5]P9 Consolidated'!$E934</f>
        <v>0.9928057553956835</v>
      </c>
      <c r="N935" s="114">
        <f>'[5]P9 Consolidated'!BH934/'[5]P9 Consolidated'!$E934</f>
        <v>1.4244604316546763</v>
      </c>
      <c r="O935" s="114">
        <f>'[5]P9 Consolidated'!BN934/'[5]P9 Consolidated'!$E934</f>
        <v>1.014388489208633</v>
      </c>
      <c r="P935" s="114">
        <f>'[5]P9 Consolidated'!BT934/'[5]P9 Consolidated'!$E934</f>
        <v>0</v>
      </c>
      <c r="Q935" s="114">
        <f>'[5]P9 Consolidated'!BZ934/'[5]P9 Consolidated'!$E934</f>
        <v>1.920863309352518</v>
      </c>
      <c r="R935" s="114">
        <f>'[5]P9 Consolidated'!CF934/'[5]P9 Consolidated'!$E934</f>
        <v>0.8848920863309353</v>
      </c>
      <c r="S935" s="114">
        <f>'[5]P9 Consolidated'!CL934/'[5]P9 Consolidated'!$E934</f>
        <v>0.89460431654676253</v>
      </c>
      <c r="T935" s="114">
        <f>'[5]P9 Consolidated'!CR934/'[5]P9 Consolidated'!$E934</f>
        <v>0.92913669064748206</v>
      </c>
      <c r="U935" s="114">
        <f>'[5]P9 Consolidated'!CX934/'[5]P9 Consolidated'!$E934</f>
        <v>0.8989208633093525</v>
      </c>
      <c r="V935" s="115">
        <f>'[5]P9 Consolidated'!DD934/'[5]P9 Consolidated'!$E934</f>
        <v>0.93021582733812957</v>
      </c>
    </row>
    <row r="936" spans="1:22">
      <c r="A936" s="109">
        <v>933</v>
      </c>
      <c r="B936" s="110" t="s">
        <v>1096</v>
      </c>
      <c r="C936" s="111" t="s">
        <v>195</v>
      </c>
      <c r="D936" s="112">
        <v>120</v>
      </c>
      <c r="E936" s="113">
        <f>'[5]P9 Consolidated'!F935/'[5]P9 Consolidated'!$E935</f>
        <v>0.90249999999999997</v>
      </c>
      <c r="F936" s="114">
        <f>'[5]P9 Consolidated'!L935/'[5]P9 Consolidated'!$E935</f>
        <v>0.94666666666666666</v>
      </c>
      <c r="G936" s="114">
        <f>'[5]P9 Consolidated'!R935/'[5]P9 Consolidated'!$E935</f>
        <v>0.91</v>
      </c>
      <c r="H936" s="114">
        <f>'[5]P9 Consolidated'!X935/'[5]P9 Consolidated'!$E935</f>
        <v>0.87333333333333329</v>
      </c>
      <c r="I936" s="114">
        <f>'[5]P9 Consolidated'!AD935/'[5]P9 Consolidated'!$E935</f>
        <v>0.46083333333333332</v>
      </c>
      <c r="J936" s="114">
        <f>'[5]P9 Consolidated'!AJ935/'[5]P9 Consolidated'!$E935</f>
        <v>0.49</v>
      </c>
      <c r="K936" s="114">
        <f>'[5]P9 Consolidated'!AP935/'[5]P9 Consolidated'!$E935</f>
        <v>0.3</v>
      </c>
      <c r="L936" s="114">
        <f>'[5]P9 Consolidated'!AV935/'[5]P9 Consolidated'!$E935</f>
        <v>0.30833333333333335</v>
      </c>
      <c r="M936" s="114">
        <f>'[5]P9 Consolidated'!BB935/'[5]P9 Consolidated'!$E935</f>
        <v>0.31666666666666665</v>
      </c>
      <c r="N936" s="114">
        <f>'[5]P9 Consolidated'!BH935/'[5]P9 Consolidated'!$E935</f>
        <v>0.48333333333333334</v>
      </c>
      <c r="O936" s="114">
        <f>'[5]P9 Consolidated'!BN935/'[5]P9 Consolidated'!$E935</f>
        <v>0</v>
      </c>
      <c r="P936" s="114">
        <f>'[5]P9 Consolidated'!BT935/'[5]P9 Consolidated'!$E935</f>
        <v>0</v>
      </c>
      <c r="Q936" s="114">
        <f>'[5]P9 Consolidated'!BZ935/'[5]P9 Consolidated'!$E935</f>
        <v>0.48249999999999998</v>
      </c>
      <c r="R936" s="114">
        <f>'[5]P9 Consolidated'!CF935/'[5]P9 Consolidated'!$E935</f>
        <v>0.51249999999999996</v>
      </c>
      <c r="S936" s="114">
        <f>'[5]P9 Consolidated'!CL935/'[5]P9 Consolidated'!$E935</f>
        <v>0.51666666666666672</v>
      </c>
      <c r="T936" s="114">
        <f>'[5]P9 Consolidated'!CR935/'[5]P9 Consolidated'!$E935</f>
        <v>0.52500000000000002</v>
      </c>
      <c r="U936" s="114">
        <f>'[5]P9 Consolidated'!CX935/'[5]P9 Consolidated'!$E935</f>
        <v>0.54333333333333333</v>
      </c>
      <c r="V936" s="115">
        <f>'[5]P9 Consolidated'!DD935/'[5]P9 Consolidated'!$E935</f>
        <v>0.5116666666666666</v>
      </c>
    </row>
    <row r="937" spans="1:22">
      <c r="A937" s="109">
        <v>934</v>
      </c>
      <c r="B937" s="110" t="s">
        <v>1097</v>
      </c>
      <c r="C937" s="111" t="s">
        <v>195</v>
      </c>
      <c r="D937" s="112">
        <v>350</v>
      </c>
      <c r="E937" s="113">
        <f>'[5]P9 Consolidated'!F936/'[5]P9 Consolidated'!$E936</f>
        <v>0.80057142857142849</v>
      </c>
      <c r="F937" s="114">
        <f>'[5]P9 Consolidated'!L936/'[5]P9 Consolidated'!$E936</f>
        <v>0.79714285714285715</v>
      </c>
      <c r="G937" s="114">
        <f>'[5]P9 Consolidated'!R936/'[5]P9 Consolidated'!$E936</f>
        <v>0.81600000000000006</v>
      </c>
      <c r="H937" s="114">
        <f>'[5]P9 Consolidated'!X936/'[5]P9 Consolidated'!$E936</f>
        <v>0.85371428571428576</v>
      </c>
      <c r="I937" s="114">
        <f>'[5]P9 Consolidated'!AD936/'[5]P9 Consolidated'!$E936</f>
        <v>0.88457142857142868</v>
      </c>
      <c r="J937" s="114">
        <f>'[5]P9 Consolidated'!AJ936/'[5]P9 Consolidated'!$E936</f>
        <v>0.85885714285714287</v>
      </c>
      <c r="K937" s="114">
        <f>'[5]P9 Consolidated'!AP936/'[5]P9 Consolidated'!$E936</f>
        <v>0.9394285714285715</v>
      </c>
      <c r="L937" s="114">
        <f>'[5]P9 Consolidated'!AV936/'[5]P9 Consolidated'!$E936</f>
        <v>0.87359999999999993</v>
      </c>
      <c r="M937" s="114">
        <f>'[5]P9 Consolidated'!BB936/'[5]P9 Consolidated'!$E936</f>
        <v>1.2068571428571429</v>
      </c>
      <c r="N937" s="114">
        <f>'[5]P9 Consolidated'!BH936/'[5]P9 Consolidated'!$E936</f>
        <v>0.8571428571428571</v>
      </c>
      <c r="O937" s="114">
        <f>'[5]P9 Consolidated'!BN936/'[5]P9 Consolidated'!$E936</f>
        <v>0.83485714285714285</v>
      </c>
      <c r="P937" s="114">
        <f>'[5]P9 Consolidated'!BT936/'[5]P9 Consolidated'!$E936</f>
        <v>0</v>
      </c>
      <c r="Q937" s="114">
        <f>'[5]P9 Consolidated'!BZ936/'[5]P9 Consolidated'!$E936</f>
        <v>1.6320000000000001</v>
      </c>
      <c r="R937" s="114">
        <f>'[5]P9 Consolidated'!CF936/'[5]P9 Consolidated'!$E936</f>
        <v>0.87600000000000011</v>
      </c>
      <c r="S937" s="114">
        <f>'[5]P9 Consolidated'!CL936/'[5]P9 Consolidated'!$E936</f>
        <v>0.85542857142857132</v>
      </c>
      <c r="T937" s="114">
        <f>'[5]P9 Consolidated'!CR936/'[5]P9 Consolidated'!$E936</f>
        <v>0.85371428571428576</v>
      </c>
      <c r="U937" s="114">
        <f>'[5]P9 Consolidated'!CX936/'[5]P9 Consolidated'!$E936</f>
        <v>0.86399999999999999</v>
      </c>
      <c r="V937" s="115">
        <f>'[5]P9 Consolidated'!DD936/'[5]P9 Consolidated'!$E936</f>
        <v>1.3662857142857143</v>
      </c>
    </row>
    <row r="938" spans="1:22">
      <c r="A938" s="109">
        <v>935</v>
      </c>
      <c r="B938" s="110" t="s">
        <v>1098</v>
      </c>
      <c r="C938" s="111" t="s">
        <v>195</v>
      </c>
      <c r="D938" s="112">
        <v>166.67</v>
      </c>
      <c r="E938" s="113">
        <f>'[5]P9 Consolidated'!F937/'[5]P9 Consolidated'!$E937</f>
        <v>0.7199856002879943</v>
      </c>
      <c r="F938" s="114">
        <f>'[5]P9 Consolidated'!L937/'[5]P9 Consolidated'!$E937</f>
        <v>0.89998200035999287</v>
      </c>
      <c r="G938" s="114">
        <f>'[5]P9 Consolidated'!R937/'[5]P9 Consolidated'!$E937</f>
        <v>0.97198056038879233</v>
      </c>
      <c r="H938" s="114">
        <f>'[5]P9 Consolidated'!X937/'[5]P9 Consolidated'!$E937</f>
        <v>0.97198056038879233</v>
      </c>
      <c r="I938" s="114">
        <f>'[5]P9 Consolidated'!AD937/'[5]P9 Consolidated'!$E937</f>
        <v>1.0079798404031921</v>
      </c>
      <c r="J938" s="114">
        <f>'[5]P9 Consolidated'!AJ937/'[5]P9 Consolidated'!$E937</f>
        <v>1.8719625607487851</v>
      </c>
      <c r="K938" s="114">
        <f>'[5]P9 Consolidated'!AP937/'[5]P9 Consolidated'!$E937</f>
        <v>0.93598128037439254</v>
      </c>
      <c r="L938" s="114">
        <f>'[5]P9 Consolidated'!AV937/'[5]P9 Consolidated'!$E937</f>
        <v>1.0079798404031921</v>
      </c>
      <c r="M938" s="114">
        <f>'[5]P9 Consolidated'!BB937/'[5]P9 Consolidated'!$E937</f>
        <v>0</v>
      </c>
      <c r="N938" s="114">
        <f>'[5]P9 Consolidated'!BH937/'[5]P9 Consolidated'!$E937</f>
        <v>0.82798344033119342</v>
      </c>
      <c r="O938" s="114">
        <f>'[5]P9 Consolidated'!BN937/'[5]P9 Consolidated'!$E937</f>
        <v>0.82078358432831355</v>
      </c>
      <c r="P938" s="114">
        <f>'[5]P9 Consolidated'!BT937/'[5]P9 Consolidated'!$E937</f>
        <v>0</v>
      </c>
      <c r="Q938" s="114">
        <f>'[5]P9 Consolidated'!BZ937/'[5]P9 Consolidated'!$E937</f>
        <v>1.7798044039119219</v>
      </c>
      <c r="R938" s="114">
        <f>'[5]P9 Consolidated'!CF937/'[5]P9 Consolidated'!$E937</f>
        <v>0.88918221635567285</v>
      </c>
      <c r="S938" s="114">
        <f>'[5]P9 Consolidated'!CL937/'[5]P9 Consolidated'!$E937</f>
        <v>0.85678286434271322</v>
      </c>
      <c r="T938" s="114">
        <f>'[5]P9 Consolidated'!CR937/'[5]P9 Consolidated'!$E937</f>
        <v>0.81358372832543346</v>
      </c>
      <c r="U938" s="114">
        <f>'[5]P9 Consolidated'!CX937/'[5]P9 Consolidated'!$E937</f>
        <v>1.1303773924521512</v>
      </c>
      <c r="V938" s="115">
        <f>'[5]P9 Consolidated'!DD937/'[5]P9 Consolidated'!$E937</f>
        <v>0.92518149637007263</v>
      </c>
    </row>
    <row r="939" spans="1:22">
      <c r="A939" s="109">
        <v>936</v>
      </c>
      <c r="B939" s="110" t="s">
        <v>1099</v>
      </c>
      <c r="C939" s="111" t="s">
        <v>195</v>
      </c>
      <c r="D939" s="112">
        <v>111</v>
      </c>
      <c r="E939" s="113">
        <f>'[5]P9 Consolidated'!F938/'[5]P9 Consolidated'!$E938</f>
        <v>1.6216216216216217E-2</v>
      </c>
      <c r="F939" s="114">
        <f>'[5]P9 Consolidated'!L938/'[5]P9 Consolidated'!$E938</f>
        <v>2.1621621621621619E-2</v>
      </c>
      <c r="G939" s="114">
        <f>'[5]P9 Consolidated'!R938/'[5]P9 Consolidated'!$E938</f>
        <v>2.1621621621621619E-2</v>
      </c>
      <c r="H939" s="114">
        <f>'[5]P9 Consolidated'!X938/'[5]P9 Consolidated'!$E938</f>
        <v>2.1621621621621619E-2</v>
      </c>
      <c r="I939" s="114">
        <f>'[5]P9 Consolidated'!AD938/'[5]P9 Consolidated'!$E938</f>
        <v>2.7027027027027029E-2</v>
      </c>
      <c r="J939" s="114">
        <f>'[5]P9 Consolidated'!AJ938/'[5]P9 Consolidated'!$E938</f>
        <v>2.4324324324324326E-2</v>
      </c>
      <c r="K939" s="114">
        <f>'[5]P9 Consolidated'!AP938/'[5]P9 Consolidated'!$E938</f>
        <v>0.10810810810810811</v>
      </c>
      <c r="L939" s="114">
        <f>'[5]P9 Consolidated'!AV938/'[5]P9 Consolidated'!$E938</f>
        <v>0.10810810810810811</v>
      </c>
      <c r="M939" s="114">
        <f>'[5]P9 Consolidated'!BB938/'[5]P9 Consolidated'!$E938</f>
        <v>8.1081081081081086E-2</v>
      </c>
      <c r="N939" s="114">
        <f>'[5]P9 Consolidated'!BH938/'[5]P9 Consolidated'!$E938</f>
        <v>2.3486486486486484</v>
      </c>
      <c r="O939" s="114">
        <f>'[5]P9 Consolidated'!BN938/'[5]P9 Consolidated'!$E938</f>
        <v>2.2135135135135133</v>
      </c>
      <c r="P939" s="114">
        <f>'[5]P9 Consolidated'!BT938/'[5]P9 Consolidated'!$E938</f>
        <v>0</v>
      </c>
      <c r="Q939" s="114">
        <f>'[5]P9 Consolidated'!BZ938/'[5]P9 Consolidated'!$E938</f>
        <v>4.2918918918918916</v>
      </c>
      <c r="R939" s="114">
        <f>'[5]P9 Consolidated'!CF938/'[5]P9 Consolidated'!$E938</f>
        <v>2.4108108108108111</v>
      </c>
      <c r="S939" s="114">
        <f>'[5]P9 Consolidated'!CL938/'[5]P9 Consolidated'!$E938</f>
        <v>2.5432432432432432</v>
      </c>
      <c r="T939" s="114">
        <f>'[5]P9 Consolidated'!CR938/'[5]P9 Consolidated'!$E938</f>
        <v>2.8351351351351348</v>
      </c>
      <c r="U939" s="114">
        <f>'[5]P9 Consolidated'!CX938/'[5]P9 Consolidated'!$E938</f>
        <v>2.7486486486486488</v>
      </c>
      <c r="V939" s="115">
        <f>'[5]P9 Consolidated'!DD938/'[5]P9 Consolidated'!$E938</f>
        <v>2.2459459459459459</v>
      </c>
    </row>
    <row r="940" spans="1:22">
      <c r="A940" s="109">
        <v>937</v>
      </c>
      <c r="B940" s="110" t="s">
        <v>1100</v>
      </c>
      <c r="C940" s="111" t="s">
        <v>195</v>
      </c>
      <c r="D940" s="112">
        <v>200</v>
      </c>
      <c r="E940" s="113">
        <f>'[5]P9 Consolidated'!F939/'[5]P9 Consolidated'!$E939</f>
        <v>0.82440000000000002</v>
      </c>
      <c r="F940" s="114">
        <f>'[5]P9 Consolidated'!L939/'[5]P9 Consolidated'!$E939</f>
        <v>0.84319999999999995</v>
      </c>
      <c r="G940" s="114">
        <f>'[5]P9 Consolidated'!R939/'[5]P9 Consolidated'!$E939</f>
        <v>0.96439999999999992</v>
      </c>
      <c r="H940" s="114">
        <f>'[5]P9 Consolidated'!X939/'[5]P9 Consolidated'!$E939</f>
        <v>0.98959999999999992</v>
      </c>
      <c r="I940" s="114">
        <f>'[5]P9 Consolidated'!AD939/'[5]P9 Consolidated'!$E939</f>
        <v>0.96160000000000001</v>
      </c>
      <c r="J940" s="114">
        <f>'[5]P9 Consolidated'!AJ939/'[5]P9 Consolidated'!$E939</f>
        <v>0</v>
      </c>
      <c r="K940" s="114">
        <f>'[5]P9 Consolidated'!AP939/'[5]P9 Consolidated'!$E939</f>
        <v>1.006</v>
      </c>
      <c r="L940" s="114">
        <f>'[5]P9 Consolidated'!AV939/'[5]P9 Consolidated'!$E939</f>
        <v>1.0515999999999999</v>
      </c>
      <c r="M940" s="114">
        <f>'[5]P9 Consolidated'!BB939/'[5]P9 Consolidated'!$E939</f>
        <v>1.024</v>
      </c>
      <c r="N940" s="114">
        <f>'[5]P9 Consolidated'!BH939/'[5]P9 Consolidated'!$E939</f>
        <v>1.1684000000000001</v>
      </c>
      <c r="O940" s="114">
        <f>'[5]P9 Consolidated'!BN939/'[5]P9 Consolidated'!$E939</f>
        <v>0.98599999999999999</v>
      </c>
      <c r="P940" s="114">
        <f>'[5]P9 Consolidated'!BT939/'[5]P9 Consolidated'!$E939</f>
        <v>0</v>
      </c>
      <c r="Q940" s="114">
        <f>'[5]P9 Consolidated'!BZ939/'[5]P9 Consolidated'!$E939</f>
        <v>1.9807999999999999</v>
      </c>
      <c r="R940" s="114">
        <f>'[5]P9 Consolidated'!CF939/'[5]P9 Consolidated'!$E939</f>
        <v>1.0076000000000001</v>
      </c>
      <c r="S940" s="114">
        <f>'[5]P9 Consolidated'!CL939/'[5]P9 Consolidated'!$E939</f>
        <v>1.0844</v>
      </c>
      <c r="T940" s="114">
        <f>'[5]P9 Consolidated'!CR939/'[5]P9 Consolidated'!$E939</f>
        <v>0.99280000000000002</v>
      </c>
      <c r="U940" s="114">
        <f>'[5]P9 Consolidated'!CX939/'[5]P9 Consolidated'!$E939</f>
        <v>1.0868</v>
      </c>
      <c r="V940" s="115">
        <f>'[5]P9 Consolidated'!DD939/'[5]P9 Consolidated'!$E939</f>
        <v>1.0351999999999999</v>
      </c>
    </row>
    <row r="941" spans="1:22">
      <c r="A941" s="109">
        <v>938</v>
      </c>
      <c r="B941" s="110" t="s">
        <v>1101</v>
      </c>
      <c r="C941" s="111" t="s">
        <v>195</v>
      </c>
      <c r="D941" s="112">
        <v>250</v>
      </c>
      <c r="E941" s="113">
        <f>'[5]P9 Consolidated'!F940/'[5]P9 Consolidated'!$E940</f>
        <v>0.74160000000000004</v>
      </c>
      <c r="F941" s="114">
        <f>'[5]P9 Consolidated'!L940/'[5]P9 Consolidated'!$E940</f>
        <v>0.69359999999999999</v>
      </c>
      <c r="G941" s="114">
        <f>'[5]P9 Consolidated'!R940/'[5]P9 Consolidated'!$E940</f>
        <v>0.85439999999999994</v>
      </c>
      <c r="H941" s="114">
        <f>'[5]P9 Consolidated'!X940/'[5]P9 Consolidated'!$E940</f>
        <v>0.72960000000000003</v>
      </c>
      <c r="I941" s="114">
        <f>'[5]P9 Consolidated'!AD940/'[5]P9 Consolidated'!$E940</f>
        <v>0.91679999999999995</v>
      </c>
      <c r="J941" s="114">
        <f>'[5]P9 Consolidated'!AJ940/'[5]P9 Consolidated'!$E940</f>
        <v>0</v>
      </c>
      <c r="K941" s="114">
        <f>'[5]P9 Consolidated'!AP940/'[5]P9 Consolidated'!$E940</f>
        <v>0.80400000000000005</v>
      </c>
      <c r="L941" s="114">
        <f>'[5]P9 Consolidated'!AV940/'[5]P9 Consolidated'!$E940</f>
        <v>0.79488000000000003</v>
      </c>
      <c r="M941" s="114">
        <f>'[5]P9 Consolidated'!BB940/'[5]P9 Consolidated'!$E940</f>
        <v>0.77664</v>
      </c>
      <c r="N941" s="114">
        <f>'[5]P9 Consolidated'!BH940/'[5]P9 Consolidated'!$E940</f>
        <v>0.74399999999999999</v>
      </c>
      <c r="O941" s="114">
        <f>'[5]P9 Consolidated'!BN940/'[5]P9 Consolidated'!$E940</f>
        <v>0.7367999999999999</v>
      </c>
      <c r="P941" s="114">
        <f>'[5]P9 Consolidated'!BT940/'[5]P9 Consolidated'!$E940</f>
        <v>0</v>
      </c>
      <c r="Q941" s="114">
        <f>'[5]P9 Consolidated'!BZ940/'[5]P9 Consolidated'!$E940</f>
        <v>0.73439999999999994</v>
      </c>
      <c r="R941" s="114">
        <f>'[5]P9 Consolidated'!CF940/'[5]P9 Consolidated'!$E940</f>
        <v>0.71760000000000002</v>
      </c>
      <c r="S941" s="114">
        <f>'[5]P9 Consolidated'!CL940/'[5]P9 Consolidated'!$E940</f>
        <v>0.73920000000000008</v>
      </c>
      <c r="T941" s="114">
        <f>'[5]P9 Consolidated'!CR940/'[5]P9 Consolidated'!$E940</f>
        <v>0.7248</v>
      </c>
      <c r="U941" s="114">
        <f>'[5]P9 Consolidated'!CX940/'[5]P9 Consolidated'!$E940</f>
        <v>0.72</v>
      </c>
      <c r="V941" s="115">
        <f>'[5]P9 Consolidated'!DD940/'[5]P9 Consolidated'!$E940</f>
        <v>0.83760000000000001</v>
      </c>
    </row>
    <row r="942" spans="1:22">
      <c r="A942" s="109">
        <v>939</v>
      </c>
      <c r="B942" s="110" t="s">
        <v>1102</v>
      </c>
      <c r="C942" s="111" t="s">
        <v>195</v>
      </c>
      <c r="D942" s="112">
        <v>330</v>
      </c>
      <c r="E942" s="113">
        <f>'[5]P9 Consolidated'!F941/'[5]P9 Consolidated'!$E941</f>
        <v>0</v>
      </c>
      <c r="F942" s="114">
        <f>'[5]P9 Consolidated'!L941/'[5]P9 Consolidated'!$E941</f>
        <v>0</v>
      </c>
      <c r="G942" s="114">
        <f>'[5]P9 Consolidated'!R941/'[5]P9 Consolidated'!$E941</f>
        <v>0</v>
      </c>
      <c r="H942" s="114">
        <f>'[5]P9 Consolidated'!X941/'[5]P9 Consolidated'!$E941</f>
        <v>0</v>
      </c>
      <c r="I942" s="114">
        <f>'[5]P9 Consolidated'!AD941/'[5]P9 Consolidated'!$E941</f>
        <v>0</v>
      </c>
      <c r="J942" s="114">
        <f>'[5]P9 Consolidated'!AJ941/'[5]P9 Consolidated'!$E941</f>
        <v>0.45636363636363636</v>
      </c>
      <c r="K942" s="114">
        <f>'[5]P9 Consolidated'!AP941/'[5]P9 Consolidated'!$E941</f>
        <v>0.49090909090909091</v>
      </c>
      <c r="L942" s="114">
        <f>'[5]P9 Consolidated'!AV941/'[5]P9 Consolidated'!$E941</f>
        <v>0.33636363636363636</v>
      </c>
      <c r="M942" s="114">
        <f>'[5]P9 Consolidated'!BB941/'[5]P9 Consolidated'!$E941</f>
        <v>0.37272727272727274</v>
      </c>
      <c r="N942" s="114">
        <f>'[5]P9 Consolidated'!BH941/'[5]P9 Consolidated'!$E941</f>
        <v>8.3636363636363648E-2</v>
      </c>
      <c r="O942" s="114">
        <f>'[5]P9 Consolidated'!BN941/'[5]P9 Consolidated'!$E941</f>
        <v>2.3636363636363636E-2</v>
      </c>
      <c r="P942" s="114">
        <f>'[5]P9 Consolidated'!BT941/'[5]P9 Consolidated'!$E941</f>
        <v>0</v>
      </c>
      <c r="Q942" s="114">
        <f>'[5]P9 Consolidated'!BZ941/'[5]P9 Consolidated'!$E941</f>
        <v>0.72545454545454535</v>
      </c>
      <c r="R942" s="114">
        <f>'[5]P9 Consolidated'!CF941/'[5]P9 Consolidated'!$E941</f>
        <v>1.0327272727272727</v>
      </c>
      <c r="S942" s="114">
        <f>'[5]P9 Consolidated'!CL941/'[5]P9 Consolidated'!$E941</f>
        <v>1.1490909090909092</v>
      </c>
      <c r="T942" s="114">
        <f>'[5]P9 Consolidated'!CR941/'[5]P9 Consolidated'!$E941</f>
        <v>1.2363636363636363</v>
      </c>
      <c r="U942" s="114">
        <f>'[5]P9 Consolidated'!CX941/'[5]P9 Consolidated'!$E941</f>
        <v>0.98909090909090902</v>
      </c>
      <c r="V942" s="115">
        <f>'[5]P9 Consolidated'!DD941/'[5]P9 Consolidated'!$E941</f>
        <v>1.0836363636363637</v>
      </c>
    </row>
    <row r="943" spans="1:22">
      <c r="A943" s="109">
        <v>940</v>
      </c>
      <c r="B943" s="110" t="s">
        <v>1103</v>
      </c>
      <c r="C943" s="111" t="s">
        <v>195</v>
      </c>
      <c r="D943" s="112">
        <v>644</v>
      </c>
      <c r="E943" s="113">
        <f>'[5]P9 Consolidated'!F942/'[5]P9 Consolidated'!$E942</f>
        <v>0.63354037267080743</v>
      </c>
      <c r="F943" s="114">
        <f>'[5]P9 Consolidated'!L942/'[5]P9 Consolidated'!$E942</f>
        <v>1.0062111801242235</v>
      </c>
      <c r="G943" s="114">
        <f>'[5]P9 Consolidated'!R942/'[5]P9 Consolidated'!$E942</f>
        <v>1.0326086956521738</v>
      </c>
      <c r="H943" s="114">
        <f>'[5]P9 Consolidated'!X942/'[5]P9 Consolidated'!$E942</f>
        <v>1.0729813664596273</v>
      </c>
      <c r="I943" s="114">
        <f>'[5]P9 Consolidated'!AD942/'[5]P9 Consolidated'!$E942</f>
        <v>0.95652173913043481</v>
      </c>
      <c r="J943" s="114">
        <f>'[5]P9 Consolidated'!AJ942/'[5]P9 Consolidated'!$E942</f>
        <v>0</v>
      </c>
      <c r="K943" s="114">
        <f>'[5]P9 Consolidated'!AP942/'[5]P9 Consolidated'!$E942</f>
        <v>1.0869565217391304</v>
      </c>
      <c r="L943" s="114">
        <f>'[5]P9 Consolidated'!AV942/'[5]P9 Consolidated'!$E942</f>
        <v>1.0869565217391304</v>
      </c>
      <c r="M943" s="114">
        <f>'[5]P9 Consolidated'!BB942/'[5]P9 Consolidated'!$E942</f>
        <v>0.94720496894409933</v>
      </c>
      <c r="N943" s="114">
        <f>'[5]P9 Consolidated'!BH942/'[5]P9 Consolidated'!$E942</f>
        <v>0.83850931677018636</v>
      </c>
      <c r="O943" s="114">
        <f>'[5]P9 Consolidated'!BN942/'[5]P9 Consolidated'!$E942</f>
        <v>0.94720496894409933</v>
      </c>
      <c r="P943" s="114">
        <f>'[5]P9 Consolidated'!BT942/'[5]P9 Consolidated'!$E942</f>
        <v>0</v>
      </c>
      <c r="Q943" s="114">
        <f>'[5]P9 Consolidated'!BZ942/'[5]P9 Consolidated'!$E942</f>
        <v>1.6925465838509317</v>
      </c>
      <c r="R943" s="114">
        <f>'[5]P9 Consolidated'!CF942/'[5]P9 Consolidated'!$E942</f>
        <v>0.80745341614906829</v>
      </c>
      <c r="S943" s="114">
        <f>'[5]P9 Consolidated'!CL942/'[5]P9 Consolidated'!$E942</f>
        <v>0.82298136645962738</v>
      </c>
      <c r="T943" s="114">
        <f>'[5]P9 Consolidated'!CR942/'[5]P9 Consolidated'!$E942</f>
        <v>0.8850931677018633</v>
      </c>
      <c r="U943" s="114">
        <f>'[5]P9 Consolidated'!CX942/'[5]P9 Consolidated'!$E942</f>
        <v>1.0403726708074534</v>
      </c>
      <c r="V943" s="115">
        <f>'[5]P9 Consolidated'!DD942/'[5]P9 Consolidated'!$E942</f>
        <v>0.91614906832298137</v>
      </c>
    </row>
    <row r="944" spans="1:22">
      <c r="A944" s="109">
        <v>941</v>
      </c>
      <c r="B944" s="110" t="s">
        <v>1104</v>
      </c>
      <c r="C944" s="111" t="s">
        <v>195</v>
      </c>
      <c r="D944" s="112">
        <v>417.78</v>
      </c>
      <c r="E944" s="113">
        <f>'[5]P9 Consolidated'!F943/'[5]P9 Consolidated'!$E943</f>
        <v>0.24893484609124422</v>
      </c>
      <c r="F944" s="114">
        <f>'[5]P9 Consolidated'!L943/'[5]P9 Consolidated'!$E943</f>
        <v>0.72765570395902157</v>
      </c>
      <c r="G944" s="114">
        <f>'[5]P9 Consolidated'!R943/'[5]P9 Consolidated'!$E943</f>
        <v>0.72861314567475699</v>
      </c>
      <c r="H944" s="114">
        <f>'[5]P9 Consolidated'!X943/'[5]P9 Consolidated'!$E943</f>
        <v>0.74105988797931932</v>
      </c>
      <c r="I944" s="114">
        <f>'[5]P9 Consolidated'!AD943/'[5]P9 Consolidated'!$E943</f>
        <v>0.69318780219254161</v>
      </c>
      <c r="J944" s="114">
        <f>'[5]P9 Consolidated'!AJ943/'[5]P9 Consolidated'!$E943</f>
        <v>0</v>
      </c>
      <c r="K944" s="114">
        <f>'[5]P9 Consolidated'!AP943/'[5]P9 Consolidated'!$E943</f>
        <v>0.74680453827373261</v>
      </c>
      <c r="L944" s="114">
        <f>'[5]P9 Consolidated'!AV943/'[5]P9 Consolidated'!$E943</f>
        <v>0.68016659485853814</v>
      </c>
      <c r="M944" s="114">
        <f>'[5]P9 Consolidated'!BB943/'[5]P9 Consolidated'!$E943</f>
        <v>0.63191153238546605</v>
      </c>
      <c r="N944" s="114">
        <f>'[5]P9 Consolidated'!BH943/'[5]P9 Consolidated'!$E943</f>
        <v>0.6510603667001772</v>
      </c>
      <c r="O944" s="114">
        <f>'[5]P9 Consolidated'!BN943/'[5]P9 Consolidated'!$E943</f>
        <v>0.71903872851740147</v>
      </c>
      <c r="P944" s="114">
        <f>'[5]P9 Consolidated'!BT943/'[5]P9 Consolidated'!$E943</f>
        <v>0</v>
      </c>
      <c r="Q944" s="114">
        <f>'[5]P9 Consolidated'!BZ943/'[5]P9 Consolidated'!$E943</f>
        <v>1.4840346593901097</v>
      </c>
      <c r="R944" s="114">
        <f>'[5]P9 Consolidated'!CF943/'[5]P9 Consolidated'!$E943</f>
        <v>0.69223036047680597</v>
      </c>
      <c r="S944" s="114">
        <f>'[5]P9 Consolidated'!CL943/'[5]P9 Consolidated'!$E943</f>
        <v>0.68169850160371492</v>
      </c>
      <c r="T944" s="114">
        <f>'[5]P9 Consolidated'!CR943/'[5]P9 Consolidated'!$E943</f>
        <v>0.71712384508593052</v>
      </c>
      <c r="U944" s="114">
        <f>'[5]P9 Consolidated'!CX943/'[5]P9 Consolidated'!$E943</f>
        <v>0.46818899899468619</v>
      </c>
      <c r="V944" s="115">
        <f>'[5]P9 Consolidated'!DD943/'[5]P9 Consolidated'!$E943</f>
        <v>0.53712480252764616</v>
      </c>
    </row>
    <row r="945" spans="1:22">
      <c r="A945" s="109">
        <v>942</v>
      </c>
      <c r="B945" s="110" t="s">
        <v>1105</v>
      </c>
      <c r="C945" s="111" t="s">
        <v>195</v>
      </c>
      <c r="D945" s="112">
        <v>145</v>
      </c>
      <c r="E945" s="113">
        <f>'[5]P9 Consolidated'!F944/'[5]P9 Consolidated'!$E944</f>
        <v>0.62013793103448278</v>
      </c>
      <c r="F945" s="114">
        <f>'[5]P9 Consolidated'!L944/'[5]P9 Consolidated'!$E944</f>
        <v>0.62896551724137928</v>
      </c>
      <c r="G945" s="114">
        <f>'[5]P9 Consolidated'!R944/'[5]P9 Consolidated'!$E944</f>
        <v>0.64110344827586208</v>
      </c>
      <c r="H945" s="114">
        <f>'[5]P9 Consolidated'!X944/'[5]P9 Consolidated'!$E944</f>
        <v>0.62786206896551733</v>
      </c>
      <c r="I945" s="114">
        <f>'[5]P9 Consolidated'!AD944/'[5]P9 Consolidated'!$E944</f>
        <v>0.60799999999999998</v>
      </c>
      <c r="J945" s="114">
        <f>'[5]P9 Consolidated'!AJ944/'[5]P9 Consolidated'!$E944</f>
        <v>0</v>
      </c>
      <c r="K945" s="114">
        <f>'[5]P9 Consolidated'!AP944/'[5]P9 Consolidated'!$E944</f>
        <v>0.62434482758620691</v>
      </c>
      <c r="L945" s="114">
        <f>'[5]P9 Consolidated'!AV944/'[5]P9 Consolidated'!$E944</f>
        <v>0.59896551724137925</v>
      </c>
      <c r="M945" s="114">
        <f>'[5]P9 Consolidated'!BB944/'[5]P9 Consolidated'!$E944</f>
        <v>0.58572413793103451</v>
      </c>
      <c r="N945" s="114">
        <f>'[5]P9 Consolidated'!BH944/'[5]P9 Consolidated'!$E944</f>
        <v>0.58793103448275863</v>
      </c>
      <c r="O945" s="114">
        <f>'[5]P9 Consolidated'!BN944/'[5]P9 Consolidated'!$E944</f>
        <v>0.56586206896551727</v>
      </c>
      <c r="P945" s="114">
        <f>'[5]P9 Consolidated'!BT944/'[5]P9 Consolidated'!$E944</f>
        <v>0</v>
      </c>
      <c r="Q945" s="114">
        <f>'[5]P9 Consolidated'!BZ944/'[5]P9 Consolidated'!$E944</f>
        <v>1.1604137931034482</v>
      </c>
      <c r="R945" s="114">
        <f>'[5]P9 Consolidated'!CF944/'[5]P9 Consolidated'!$E944</f>
        <v>0.61662068965517236</v>
      </c>
      <c r="S945" s="114">
        <f>'[5]P9 Consolidated'!CL944/'[5]P9 Consolidated'!$E944</f>
        <v>0.61110344827586205</v>
      </c>
      <c r="T945" s="114">
        <f>'[5]P9 Consolidated'!CR944/'[5]P9 Consolidated'!$E944</f>
        <v>0.56144827586206891</v>
      </c>
      <c r="U945" s="114">
        <f>'[5]P9 Consolidated'!CX944/'[5]P9 Consolidated'!$E944</f>
        <v>0.58572413793103451</v>
      </c>
      <c r="V945" s="115">
        <f>'[5]P9 Consolidated'!DD944/'[5]P9 Consolidated'!$E944</f>
        <v>0.59034482758620688</v>
      </c>
    </row>
    <row r="946" spans="1:22">
      <c r="A946" s="109">
        <v>943</v>
      </c>
      <c r="B946" s="110" t="s">
        <v>1106</v>
      </c>
      <c r="C946" s="111" t="s">
        <v>195</v>
      </c>
      <c r="D946" s="112">
        <v>160</v>
      </c>
      <c r="E946" s="113">
        <f>'[5]P9 Consolidated'!F945/'[5]P9 Consolidated'!$E945</f>
        <v>0.06</v>
      </c>
      <c r="F946" s="114">
        <f>'[5]P9 Consolidated'!L945/'[5]P9 Consolidated'!$E945</f>
        <v>0.7</v>
      </c>
      <c r="G946" s="114">
        <f>'[5]P9 Consolidated'!R945/'[5]P9 Consolidated'!$E945</f>
        <v>0.65</v>
      </c>
      <c r="H946" s="114">
        <f>'[5]P9 Consolidated'!X945/'[5]P9 Consolidated'!$E945</f>
        <v>0.65</v>
      </c>
      <c r="I946" s="114">
        <f>'[5]P9 Consolidated'!AD945/'[5]P9 Consolidated'!$E945</f>
        <v>0.72499999999999998</v>
      </c>
      <c r="J946" s="114">
        <f>'[5]P9 Consolidated'!AJ945/'[5]P9 Consolidated'!$E945</f>
        <v>0.75</v>
      </c>
      <c r="K946" s="114">
        <f>'[5]P9 Consolidated'!AP945/'[5]P9 Consolidated'!$E945</f>
        <v>0.78749999999999998</v>
      </c>
      <c r="L946" s="114">
        <f>'[5]P9 Consolidated'!AV945/'[5]P9 Consolidated'!$E945</f>
        <v>1.2500000000000001E-2</v>
      </c>
      <c r="M946" s="114">
        <f>'[5]P9 Consolidated'!BB945/'[5]P9 Consolidated'!$E945</f>
        <v>1.2500000000000001E-2</v>
      </c>
      <c r="N946" s="114">
        <f>'[5]P9 Consolidated'!BH945/'[5]P9 Consolidated'!$E945</f>
        <v>1.2500000000000001E-2</v>
      </c>
      <c r="O946" s="114">
        <f>'[5]P9 Consolidated'!BN945/'[5]P9 Consolidated'!$E945</f>
        <v>6.3750000000000001E-2</v>
      </c>
      <c r="P946" s="114">
        <f>'[5]P9 Consolidated'!BT945/'[5]P9 Consolidated'!$E945</f>
        <v>0</v>
      </c>
      <c r="Q946" s="114">
        <f>'[5]P9 Consolidated'!BZ945/'[5]P9 Consolidated'!$E945</f>
        <v>1.96875</v>
      </c>
      <c r="R946" s="114">
        <f>'[5]P9 Consolidated'!CF945/'[5]P9 Consolidated'!$E945</f>
        <v>0.89</v>
      </c>
      <c r="S946" s="114">
        <f>'[5]P9 Consolidated'!CL945/'[5]P9 Consolidated'!$E945</f>
        <v>0.96374999999999988</v>
      </c>
      <c r="T946" s="114">
        <f>'[5]P9 Consolidated'!CR945/'[5]P9 Consolidated'!$E945</f>
        <v>0.44874999999999998</v>
      </c>
      <c r="U946" s="114">
        <f>'[5]P9 Consolidated'!CX945/'[5]P9 Consolidated'!$E945</f>
        <v>0.49124999999999996</v>
      </c>
      <c r="V946" s="115">
        <f>'[5]P9 Consolidated'!DD945/'[5]P9 Consolidated'!$E945</f>
        <v>0.58125000000000004</v>
      </c>
    </row>
    <row r="947" spans="1:22">
      <c r="A947" s="109">
        <v>944</v>
      </c>
      <c r="B947" s="110" t="s">
        <v>1107</v>
      </c>
      <c r="C947" s="111" t="s">
        <v>195</v>
      </c>
      <c r="D947" s="112">
        <v>144.4</v>
      </c>
      <c r="E947" s="113">
        <f>'[5]P9 Consolidated'!F946/'[5]P9 Consolidated'!$E946</f>
        <v>0.47091412742382271</v>
      </c>
      <c r="F947" s="114">
        <f>'[5]P9 Consolidated'!L946/'[5]P9 Consolidated'!$E946</f>
        <v>0.52631578947368418</v>
      </c>
      <c r="G947" s="114">
        <f>'[5]P9 Consolidated'!R946/'[5]P9 Consolidated'!$E946</f>
        <v>0.52631578947368418</v>
      </c>
      <c r="H947" s="114">
        <f>'[5]P9 Consolidated'!X946/'[5]P9 Consolidated'!$E946</f>
        <v>0.49861495844875342</v>
      </c>
      <c r="I947" s="114">
        <f>'[5]P9 Consolidated'!AD946/'[5]P9 Consolidated'!$E946</f>
        <v>0.49861495844875342</v>
      </c>
      <c r="J947" s="114">
        <f>'[5]P9 Consolidated'!AJ946/'[5]P9 Consolidated'!$E946</f>
        <v>0.55401662049861489</v>
      </c>
      <c r="K947" s="114">
        <f>'[5]P9 Consolidated'!AP946/'[5]P9 Consolidated'!$E946</f>
        <v>0.52631578947368418</v>
      </c>
      <c r="L947" s="114">
        <f>'[5]P9 Consolidated'!AV946/'[5]P9 Consolidated'!$E946</f>
        <v>5.5401662049861494E-2</v>
      </c>
      <c r="M947" s="114">
        <f>'[5]P9 Consolidated'!BB946/'[5]P9 Consolidated'!$E946</f>
        <v>0.49861495844875342</v>
      </c>
      <c r="N947" s="114">
        <f>'[5]P9 Consolidated'!BH946/'[5]P9 Consolidated'!$E946</f>
        <v>0.49861495844875342</v>
      </c>
      <c r="O947" s="114">
        <f>'[5]P9 Consolidated'!BN946/'[5]P9 Consolidated'!$E946</f>
        <v>0.54847645429362879</v>
      </c>
      <c r="P947" s="114">
        <f>'[5]P9 Consolidated'!BT946/'[5]P9 Consolidated'!$E946</f>
        <v>0</v>
      </c>
      <c r="Q947" s="114">
        <f>'[5]P9 Consolidated'!BZ946/'[5]P9 Consolidated'!$E946</f>
        <v>1.0360110803324099</v>
      </c>
      <c r="R947" s="114">
        <f>'[5]P9 Consolidated'!CF946/'[5]P9 Consolidated'!$E946</f>
        <v>0.47368421052631582</v>
      </c>
      <c r="S947" s="114">
        <f>'[5]P9 Consolidated'!CL946/'[5]P9 Consolidated'!$E946</f>
        <v>0.47091412742382271</v>
      </c>
      <c r="T947" s="114">
        <f>'[5]P9 Consolidated'!CR946/'[5]P9 Consolidated'!$E946</f>
        <v>0.48476454293628807</v>
      </c>
      <c r="U947" s="114">
        <f>'[5]P9 Consolidated'!CX946/'[5]P9 Consolidated'!$E946</f>
        <v>0.49861495844875342</v>
      </c>
      <c r="V947" s="115">
        <f>'[5]P9 Consolidated'!DD946/'[5]P9 Consolidated'!$E946</f>
        <v>0.48476454293628807</v>
      </c>
    </row>
    <row r="948" spans="1:22">
      <c r="A948" s="109">
        <v>945</v>
      </c>
      <c r="B948" s="110" t="s">
        <v>1108</v>
      </c>
      <c r="C948" s="111" t="s">
        <v>195</v>
      </c>
      <c r="D948" s="112">
        <v>277.8</v>
      </c>
      <c r="E948" s="113">
        <f>'[5]P9 Consolidated'!F947/'[5]P9 Consolidated'!$E947</f>
        <v>0.17278617710583152</v>
      </c>
      <c r="F948" s="114">
        <f>'[5]P9 Consolidated'!L947/'[5]P9 Consolidated'!$E947</f>
        <v>0.23758099352051834</v>
      </c>
      <c r="G948" s="114">
        <f>'[5]P9 Consolidated'!R947/'[5]P9 Consolidated'!$E947</f>
        <v>0.23758099352051834</v>
      </c>
      <c r="H948" s="114">
        <f>'[5]P9 Consolidated'!X947/'[5]P9 Consolidated'!$E947</f>
        <v>7.5593952483801297E-2</v>
      </c>
      <c r="I948" s="114">
        <f>'[5]P9 Consolidated'!AD947/'[5]P9 Consolidated'!$E947</f>
        <v>6.4794816414686818E-2</v>
      </c>
      <c r="J948" s="114">
        <f>'[5]P9 Consolidated'!AJ947/'[5]P9 Consolidated'!$E947</f>
        <v>7.5593952483801297E-2</v>
      </c>
      <c r="K948" s="114">
        <f>'[5]P9 Consolidated'!AP947/'[5]P9 Consolidated'!$E947</f>
        <v>0.16198704103671704</v>
      </c>
      <c r="L948" s="114">
        <f>'[5]P9 Consolidated'!AV947/'[5]P9 Consolidated'!$E947</f>
        <v>0.16198704103671704</v>
      </c>
      <c r="M948" s="114">
        <f>'[5]P9 Consolidated'!BB947/'[5]P9 Consolidated'!$E947</f>
        <v>0.17019438444924406</v>
      </c>
      <c r="N948" s="114">
        <f>'[5]P9 Consolidated'!BH947/'[5]P9 Consolidated'!$E947</f>
        <v>0.16198704103671704</v>
      </c>
      <c r="O948" s="114">
        <f>'[5]P9 Consolidated'!BN947/'[5]P9 Consolidated'!$E947</f>
        <v>0.24622030237580994</v>
      </c>
      <c r="P948" s="114">
        <f>'[5]P9 Consolidated'!BT947/'[5]P9 Consolidated'!$E947</f>
        <v>0</v>
      </c>
      <c r="Q948" s="114">
        <f>'[5]P9 Consolidated'!BZ947/'[5]P9 Consolidated'!$E947</f>
        <v>0.50863930885529163</v>
      </c>
      <c r="R948" s="114">
        <f>'[5]P9 Consolidated'!CF947/'[5]P9 Consolidated'!$E947</f>
        <v>0.21209503239740821</v>
      </c>
      <c r="S948" s="114">
        <f>'[5]P9 Consolidated'!CL947/'[5]P9 Consolidated'!$E947</f>
        <v>0.183585313174946</v>
      </c>
      <c r="T948" s="114">
        <f>'[5]P9 Consolidated'!CR947/'[5]P9 Consolidated'!$E947</f>
        <v>0.2019438444924406</v>
      </c>
      <c r="U948" s="114">
        <f>'[5]P9 Consolidated'!CX947/'[5]P9 Consolidated'!$E947</f>
        <v>0.23758099352051834</v>
      </c>
      <c r="V948" s="115">
        <f>'[5]P9 Consolidated'!DD947/'[5]P9 Consolidated'!$E947</f>
        <v>0.19438444924406048</v>
      </c>
    </row>
    <row r="949" spans="1:22">
      <c r="A949" s="109">
        <v>946</v>
      </c>
      <c r="B949" s="110" t="s">
        <v>1109</v>
      </c>
      <c r="C949" s="111" t="s">
        <v>195</v>
      </c>
      <c r="D949" s="112">
        <v>180</v>
      </c>
      <c r="E949" s="113">
        <f>'[5]P9 Consolidated'!F948/'[5]P9 Consolidated'!$E948</f>
        <v>0.6366666666666666</v>
      </c>
      <c r="F949" s="114">
        <f>'[5]P9 Consolidated'!L948/'[5]P9 Consolidated'!$E948</f>
        <v>0.65</v>
      </c>
      <c r="G949" s="114">
        <f>'[5]P9 Consolidated'!R948/'[5]P9 Consolidated'!$E948</f>
        <v>0.68666666666666665</v>
      </c>
      <c r="H949" s="114">
        <f>'[5]P9 Consolidated'!X948/'[5]P9 Consolidated'!$E948</f>
        <v>0.6333333333333333</v>
      </c>
      <c r="I949" s="114">
        <f>'[5]P9 Consolidated'!AD948/'[5]P9 Consolidated'!$E948</f>
        <v>0.46666666666666667</v>
      </c>
      <c r="J949" s="114">
        <f>'[5]P9 Consolidated'!AJ948/'[5]P9 Consolidated'!$E948</f>
        <v>0.6</v>
      </c>
      <c r="K949" s="114">
        <f>'[5]P9 Consolidated'!AP948/'[5]P9 Consolidated'!$E948</f>
        <v>3.3333333333333333E-2</v>
      </c>
      <c r="L949" s="114">
        <f>'[5]P9 Consolidated'!AV948/'[5]P9 Consolidated'!$E948</f>
        <v>0.1</v>
      </c>
      <c r="M949" s="114">
        <f>'[5]P9 Consolidated'!BB948/'[5]P9 Consolidated'!$E948</f>
        <v>6.6666666666666666E-2</v>
      </c>
      <c r="N949" s="114">
        <f>'[5]P9 Consolidated'!BH948/'[5]P9 Consolidated'!$E948</f>
        <v>0.56666666666666665</v>
      </c>
      <c r="O949" s="114">
        <f>'[5]P9 Consolidated'!BN948/'[5]P9 Consolidated'!$E948</f>
        <v>0.59333333333333327</v>
      </c>
      <c r="P949" s="114">
        <f>'[5]P9 Consolidated'!BT948/'[5]P9 Consolidated'!$E948</f>
        <v>0</v>
      </c>
      <c r="Q949" s="114">
        <f>'[5]P9 Consolidated'!BZ948/'[5]P9 Consolidated'!$E948</f>
        <v>1.3566666666666667</v>
      </c>
      <c r="R949" s="114">
        <f>'[5]P9 Consolidated'!CF948/'[5]P9 Consolidated'!$E948</f>
        <v>0.65666666666666673</v>
      </c>
      <c r="S949" s="114">
        <f>'[5]P9 Consolidated'!CL948/'[5]P9 Consolidated'!$E948</f>
        <v>0.65333333333333332</v>
      </c>
      <c r="T949" s="114">
        <f>'[5]P9 Consolidated'!CR948/'[5]P9 Consolidated'!$E948</f>
        <v>0.8833333333333333</v>
      </c>
      <c r="U949" s="114">
        <f>'[5]P9 Consolidated'!CX948/'[5]P9 Consolidated'!$E948</f>
        <v>1</v>
      </c>
      <c r="V949" s="115">
        <f>'[5]P9 Consolidated'!DD948/'[5]P9 Consolidated'!$E948</f>
        <v>0.66666666666666663</v>
      </c>
    </row>
    <row r="950" spans="1:22">
      <c r="A950" s="109">
        <v>947</v>
      </c>
      <c r="B950" s="110" t="s">
        <v>1110</v>
      </c>
      <c r="C950" s="111" t="s">
        <v>195</v>
      </c>
      <c r="D950" s="112">
        <v>244.45</v>
      </c>
      <c r="E950" s="113">
        <f>'[5]P9 Consolidated'!F949/'[5]P9 Consolidated'!$E949</f>
        <v>0.5972591532010636</v>
      </c>
      <c r="F950" s="114">
        <f>'[5]P9 Consolidated'!L949/'[5]P9 Consolidated'!$E949</f>
        <v>0.58498670484761717</v>
      </c>
      <c r="G950" s="114">
        <f>'[5]P9 Consolidated'!R949/'[5]P9 Consolidated'!$E949</f>
        <v>0.56453262425853956</v>
      </c>
      <c r="H950" s="114">
        <f>'[5]P9 Consolidated'!X949/'[5]P9 Consolidated'!$E949</f>
        <v>0.6177132337901412</v>
      </c>
      <c r="I950" s="114">
        <f>'[5]P9 Consolidated'!AD949/'[5]P9 Consolidated'!$E949</f>
        <v>0.6177132337901412</v>
      </c>
      <c r="J950" s="114">
        <f>'[5]P9 Consolidated'!AJ949/'[5]P9 Consolidated'!$E949</f>
        <v>0.65043976273266524</v>
      </c>
      <c r="K950" s="114">
        <f>'[5]P9 Consolidated'!AP949/'[5]P9 Consolidated'!$E949</f>
        <v>0</v>
      </c>
      <c r="L950" s="114">
        <f>'[5]P9 Consolidated'!AV949/'[5]P9 Consolidated'!$E949</f>
        <v>0</v>
      </c>
      <c r="M950" s="114">
        <f>'[5]P9 Consolidated'!BB949/'[5]P9 Consolidated'!$E949</f>
        <v>0.10227040294538761</v>
      </c>
      <c r="N950" s="114">
        <f>'[5]P9 Consolidated'!BH949/'[5]P9 Consolidated'!$E949</f>
        <v>4.0908161178155045E-2</v>
      </c>
      <c r="O950" s="114">
        <f>'[5]P9 Consolidated'!BN949/'[5]P9 Consolidated'!$E949</f>
        <v>0.62589486602577216</v>
      </c>
      <c r="P950" s="114">
        <f>'[5]P9 Consolidated'!BT949/'[5]P9 Consolidated'!$E949</f>
        <v>0</v>
      </c>
      <c r="Q950" s="114">
        <f>'[5]P9 Consolidated'!BZ949/'[5]P9 Consolidated'!$E949</f>
        <v>1.1372468807527103</v>
      </c>
      <c r="R950" s="114">
        <f>'[5]P9 Consolidated'!CF949/'[5]P9 Consolidated'!$E949</f>
        <v>0.60953160155451014</v>
      </c>
      <c r="S950" s="114">
        <f>'[5]P9 Consolidated'!CL949/'[5]P9 Consolidated'!$E949</f>
        <v>0.65453057885048072</v>
      </c>
      <c r="T950" s="114">
        <f>'[5]P9 Consolidated'!CR949/'[5]P9 Consolidated'!$E949</f>
        <v>4.0908161178155045E-3</v>
      </c>
      <c r="U950" s="114">
        <f>'[5]P9 Consolidated'!CX949/'[5]P9 Consolidated'!$E949</f>
        <v>0.56453262425853956</v>
      </c>
      <c r="V950" s="115">
        <f>'[5]P9 Consolidated'!DD949/'[5]P9 Consolidated'!$E949</f>
        <v>2.4544896706893027E-2</v>
      </c>
    </row>
    <row r="951" spans="1:22">
      <c r="A951" s="109">
        <v>948</v>
      </c>
      <c r="B951" s="110" t="s">
        <v>1111</v>
      </c>
      <c r="C951" s="111" t="s">
        <v>195</v>
      </c>
      <c r="D951" s="112">
        <v>366.67</v>
      </c>
      <c r="E951" s="113">
        <f>'[5]P9 Consolidated'!F950/'[5]P9 Consolidated'!$E950</f>
        <v>0.65453950418632556</v>
      </c>
      <c r="F951" s="114">
        <f>'[5]P9 Consolidated'!L950/'[5]P9 Consolidated'!$E950</f>
        <v>0.67090299179098367</v>
      </c>
      <c r="G951" s="114">
        <f>'[5]P9 Consolidated'!R950/'[5]P9 Consolidated'!$E950</f>
        <v>0.49090462813974417</v>
      </c>
      <c r="H951" s="114">
        <f>'[5]P9 Consolidated'!X950/'[5]P9 Consolidated'!$E950</f>
        <v>0.57272206616303489</v>
      </c>
      <c r="I951" s="114">
        <f>'[5]P9 Consolidated'!AD950/'[5]P9 Consolidated'!$E950</f>
        <v>0.62181252897700923</v>
      </c>
      <c r="J951" s="114">
        <f>'[5]P9 Consolidated'!AJ950/'[5]P9 Consolidated'!$E950</f>
        <v>0.589085553767693</v>
      </c>
      <c r="K951" s="114">
        <f>'[5]P9 Consolidated'!AP950/'[5]P9 Consolidated'!$E950</f>
        <v>0.57272206616303489</v>
      </c>
      <c r="L951" s="114">
        <f>'[5]P9 Consolidated'!AV950/'[5]P9 Consolidated'!$E950</f>
        <v>0.55635857855837667</v>
      </c>
      <c r="M951" s="114">
        <f>'[5]P9 Consolidated'!BB950/'[5]P9 Consolidated'!$E950</f>
        <v>0.50661357624021597</v>
      </c>
      <c r="N951" s="114">
        <f>'[5]P9 Consolidated'!BH950/'[5]P9 Consolidated'!$E950</f>
        <v>0.45817765293042789</v>
      </c>
      <c r="O951" s="114">
        <f>'[5]P9 Consolidated'!BN950/'[5]P9 Consolidated'!$E950</f>
        <v>0.47617748929555181</v>
      </c>
      <c r="P951" s="114">
        <f>'[5]P9 Consolidated'!BT950/'[5]P9 Consolidated'!$E950</f>
        <v>0</v>
      </c>
      <c r="Q951" s="114">
        <f>'[5]P9 Consolidated'!BZ950/'[5]P9 Consolidated'!$E950</f>
        <v>1.23446150489541</v>
      </c>
      <c r="R951" s="114">
        <f>'[5]P9 Consolidated'!CF950/'[5]P9 Consolidated'!$E950</f>
        <v>0.62181252897700923</v>
      </c>
      <c r="S951" s="114">
        <f>'[5]P9 Consolidated'!CL950/'[5]P9 Consolidated'!$E950</f>
        <v>1.0210816265306677</v>
      </c>
      <c r="T951" s="114">
        <f>'[5]P9 Consolidated'!CR950/'[5]P9 Consolidated'!$E950</f>
        <v>1.3745329587912836</v>
      </c>
      <c r="U951" s="114">
        <f>'[5]P9 Consolidated'!CX950/'[5]P9 Consolidated'!$E950</f>
        <v>0.60544904137235112</v>
      </c>
      <c r="V951" s="115">
        <f>'[5]P9 Consolidated'!DD950/'[5]P9 Consolidated'!$E950</f>
        <v>0.63817601658166745</v>
      </c>
    </row>
    <row r="952" spans="1:22">
      <c r="A952" s="109">
        <v>949</v>
      </c>
      <c r="B952" s="110" t="s">
        <v>1112</v>
      </c>
      <c r="C952" s="111" t="s">
        <v>195</v>
      </c>
      <c r="D952" s="112">
        <v>360</v>
      </c>
      <c r="E952" s="113">
        <f>'[5]P9 Consolidated'!F951/'[5]P9 Consolidated'!$E951</f>
        <v>0.57444444444444442</v>
      </c>
      <c r="F952" s="114">
        <f>'[5]P9 Consolidated'!L951/'[5]P9 Consolidated'!$E951</f>
        <v>0.56333333333333335</v>
      </c>
      <c r="G952" s="114">
        <f>'[5]P9 Consolidated'!R951/'[5]P9 Consolidated'!$E951</f>
        <v>0.6133333333333334</v>
      </c>
      <c r="H952" s="114">
        <f>'[5]P9 Consolidated'!X951/'[5]P9 Consolidated'!$E951</f>
        <v>0.58888888888888891</v>
      </c>
      <c r="I952" s="114">
        <f>'[5]P9 Consolidated'!AD951/'[5]P9 Consolidated'!$E951</f>
        <v>0.56999999999999995</v>
      </c>
      <c r="J952" s="114">
        <f>'[5]P9 Consolidated'!AJ951/'[5]P9 Consolidated'!$E951</f>
        <v>0.63888888888888884</v>
      </c>
      <c r="K952" s="114">
        <f>'[5]P9 Consolidated'!AP951/'[5]P9 Consolidated'!$E951</f>
        <v>0.52222222222222225</v>
      </c>
      <c r="L952" s="114">
        <f>'[5]P9 Consolidated'!AV951/'[5]P9 Consolidated'!$E951</f>
        <v>0.53333333333333333</v>
      </c>
      <c r="M952" s="114">
        <f>'[5]P9 Consolidated'!BB951/'[5]P9 Consolidated'!$E951</f>
        <v>0.64444444444444449</v>
      </c>
      <c r="N952" s="114">
        <f>'[5]P9 Consolidated'!BH951/'[5]P9 Consolidated'!$E951</f>
        <v>0.6333333333333333</v>
      </c>
      <c r="O952" s="114">
        <f>'[5]P9 Consolidated'!BN951/'[5]P9 Consolidated'!$E951</f>
        <v>0.70333333333333325</v>
      </c>
      <c r="P952" s="114">
        <f>'[5]P9 Consolidated'!BT951/'[5]P9 Consolidated'!$E951</f>
        <v>0</v>
      </c>
      <c r="Q952" s="114">
        <f>'[5]P9 Consolidated'!BZ951/'[5]P9 Consolidated'!$E951</f>
        <v>0.64</v>
      </c>
      <c r="R952" s="114">
        <f>'[5]P9 Consolidated'!CF951/'[5]P9 Consolidated'!$E951</f>
        <v>0.55999999999999994</v>
      </c>
      <c r="S952" s="114">
        <f>'[5]P9 Consolidated'!CL951/'[5]P9 Consolidated'!$E951</f>
        <v>0.56333333333333335</v>
      </c>
      <c r="T952" s="114">
        <f>'[5]P9 Consolidated'!CR951/'[5]P9 Consolidated'!$E951</f>
        <v>0.62777777777777777</v>
      </c>
      <c r="U952" s="114">
        <f>'[5]P9 Consolidated'!CX951/'[5]P9 Consolidated'!$E951</f>
        <v>0.62</v>
      </c>
      <c r="V952" s="115">
        <f>'[5]P9 Consolidated'!DD951/'[5]P9 Consolidated'!$E951</f>
        <v>0.71444444444444444</v>
      </c>
    </row>
    <row r="953" spans="1:22">
      <c r="A953" s="109">
        <v>950</v>
      </c>
      <c r="B953" s="110" t="s">
        <v>1113</v>
      </c>
      <c r="C953" s="111" t="s">
        <v>195</v>
      </c>
      <c r="D953" s="112">
        <v>200</v>
      </c>
      <c r="E953" s="113">
        <f>'[5]P9 Consolidated'!F952/'[5]P9 Consolidated'!$E952</f>
        <v>0.54</v>
      </c>
      <c r="F953" s="114">
        <f>'[5]P9 Consolidated'!L952/'[5]P9 Consolidated'!$E952</f>
        <v>0.63</v>
      </c>
      <c r="G953" s="114">
        <f>'[5]P9 Consolidated'!R952/'[5]P9 Consolidated'!$E952</f>
        <v>0.6</v>
      </c>
      <c r="H953" s="114">
        <f>'[5]P9 Consolidated'!X952/'[5]P9 Consolidated'!$E952</f>
        <v>0.63</v>
      </c>
      <c r="I953" s="114">
        <f>'[5]P9 Consolidated'!AD952/'[5]P9 Consolidated'!$E952</f>
        <v>0.66</v>
      </c>
      <c r="J953" s="114">
        <f>'[5]P9 Consolidated'!AJ952/'[5]P9 Consolidated'!$E952</f>
        <v>0.69</v>
      </c>
      <c r="K953" s="114">
        <f>'[5]P9 Consolidated'!AP952/'[5]P9 Consolidated'!$E952</f>
        <v>0.72</v>
      </c>
      <c r="L953" s="114">
        <f>'[5]P9 Consolidated'!AV952/'[5]P9 Consolidated'!$E952</f>
        <v>0.72</v>
      </c>
      <c r="M953" s="114">
        <f>'[5]P9 Consolidated'!BB952/'[5]P9 Consolidated'!$E952</f>
        <v>0.72</v>
      </c>
      <c r="N953" s="114">
        <f>'[5]P9 Consolidated'!BH952/'[5]P9 Consolidated'!$E952</f>
        <v>0.42</v>
      </c>
      <c r="O953" s="114">
        <f>'[5]P9 Consolidated'!BN952/'[5]P9 Consolidated'!$E952</f>
        <v>0.315</v>
      </c>
      <c r="P953" s="114">
        <f>'[5]P9 Consolidated'!BT952/'[5]P9 Consolidated'!$E952</f>
        <v>0</v>
      </c>
      <c r="Q953" s="114">
        <f>'[5]P9 Consolidated'!BZ952/'[5]P9 Consolidated'!$E952</f>
        <v>0.61350000000000005</v>
      </c>
      <c r="R953" s="114">
        <f>'[5]P9 Consolidated'!CF952/'[5]P9 Consolidated'!$E952</f>
        <v>0.76650000000000007</v>
      </c>
      <c r="S953" s="114">
        <f>'[5]P9 Consolidated'!CL952/'[5]P9 Consolidated'!$E952</f>
        <v>0.84900000000000009</v>
      </c>
      <c r="T953" s="114">
        <f>'[5]P9 Consolidated'!CR952/'[5]P9 Consolidated'!$E952</f>
        <v>0.73499999999999999</v>
      </c>
      <c r="U953" s="114">
        <f>'[5]P9 Consolidated'!CX952/'[5]P9 Consolidated'!$E952</f>
        <v>0.70799999999999996</v>
      </c>
      <c r="V953" s="115">
        <f>'[5]P9 Consolidated'!DD952/'[5]P9 Consolidated'!$E952</f>
        <v>0.74099999999999999</v>
      </c>
    </row>
    <row r="954" spans="1:22">
      <c r="A954" s="109">
        <v>951</v>
      </c>
      <c r="B954" s="110" t="s">
        <v>1114</v>
      </c>
      <c r="C954" s="111" t="s">
        <v>195</v>
      </c>
      <c r="D954" s="112">
        <v>300</v>
      </c>
      <c r="E954" s="113">
        <f>'[5]P9 Consolidated'!F953/'[5]P9 Consolidated'!$E953</f>
        <v>2E-3</v>
      </c>
      <c r="F954" s="114">
        <f>'[5]P9 Consolidated'!L953/'[5]P9 Consolidated'!$E953</f>
        <v>0</v>
      </c>
      <c r="G954" s="114">
        <f>'[5]P9 Consolidated'!R953/'[5]P9 Consolidated'!$E953</f>
        <v>0.34</v>
      </c>
      <c r="H954" s="114">
        <f>'[5]P9 Consolidated'!X953/'[5]P9 Consolidated'!$E953</f>
        <v>0.34</v>
      </c>
      <c r="I954" s="114">
        <f>'[5]P9 Consolidated'!AD953/'[5]P9 Consolidated'!$E953</f>
        <v>0.3</v>
      </c>
      <c r="J954" s="114">
        <f>'[5]P9 Consolidated'!AJ953/'[5]P9 Consolidated'!$E953</f>
        <v>0.28000000000000003</v>
      </c>
      <c r="K954" s="114">
        <f>'[5]P9 Consolidated'!AP953/'[5]P9 Consolidated'!$E953</f>
        <v>0.28000000000000003</v>
      </c>
      <c r="L954" s="114">
        <f>'[5]P9 Consolidated'!AV953/'[5]P9 Consolidated'!$E953</f>
        <v>0.28000000000000003</v>
      </c>
      <c r="M954" s="114">
        <f>'[5]P9 Consolidated'!BB953/'[5]P9 Consolidated'!$E953</f>
        <v>0.28000000000000003</v>
      </c>
      <c r="N954" s="114">
        <f>'[5]P9 Consolidated'!BH953/'[5]P9 Consolidated'!$E953</f>
        <v>0.24</v>
      </c>
      <c r="O954" s="114">
        <f>'[5]P9 Consolidated'!BN953/'[5]P9 Consolidated'!$E953</f>
        <v>0.26</v>
      </c>
      <c r="P954" s="114">
        <f>'[5]P9 Consolidated'!BT953/'[5]P9 Consolidated'!$E953</f>
        <v>0</v>
      </c>
      <c r="Q954" s="114">
        <f>'[5]P9 Consolidated'!BZ953/'[5]P9 Consolidated'!$E953</f>
        <v>0.6</v>
      </c>
      <c r="R954" s="114">
        <f>'[5]P9 Consolidated'!CF953/'[5]P9 Consolidated'!$E953</f>
        <v>0.32</v>
      </c>
      <c r="S954" s="114">
        <f>'[5]P9 Consolidated'!CL953/'[5]P9 Consolidated'!$E953</f>
        <v>0.3</v>
      </c>
      <c r="T954" s="114">
        <f>'[5]P9 Consolidated'!CR953/'[5]P9 Consolidated'!$E953</f>
        <v>0.308</v>
      </c>
      <c r="U954" s="114">
        <f>'[5]P9 Consolidated'!CX953/'[5]P9 Consolidated'!$E953</f>
        <v>0.30399999999999999</v>
      </c>
      <c r="V954" s="115">
        <f>'[5]P9 Consolidated'!DD953/'[5]P9 Consolidated'!$E953</f>
        <v>0.312</v>
      </c>
    </row>
    <row r="955" spans="1:22">
      <c r="A955" s="109">
        <v>952</v>
      </c>
      <c r="B955" s="110" t="s">
        <v>1115</v>
      </c>
      <c r="C955" s="111" t="s">
        <v>195</v>
      </c>
      <c r="D955" s="112">
        <v>390</v>
      </c>
      <c r="E955" s="113">
        <f>'[5]P9 Consolidated'!F954/'[5]P9 Consolidated'!$E954</f>
        <v>3.5897435897435895E-2</v>
      </c>
      <c r="F955" s="114">
        <f>'[5]P9 Consolidated'!L954/'[5]P9 Consolidated'!$E954</f>
        <v>0.8</v>
      </c>
      <c r="G955" s="114">
        <f>'[5]P9 Consolidated'!R954/'[5]P9 Consolidated'!$E954</f>
        <v>0.8487179487179487</v>
      </c>
      <c r="H955" s="114">
        <f>'[5]P9 Consolidated'!X954/'[5]P9 Consolidated'!$E954</f>
        <v>0.88205128205128203</v>
      </c>
      <c r="I955" s="114">
        <f>'[5]P9 Consolidated'!AD954/'[5]P9 Consolidated'!$E954</f>
        <v>8.2051282051282051E-2</v>
      </c>
      <c r="J955" s="114">
        <f>'[5]P9 Consolidated'!AJ954/'[5]P9 Consolidated'!$E954</f>
        <v>0.58461538461538465</v>
      </c>
      <c r="K955" s="114">
        <f>'[5]P9 Consolidated'!AP954/'[5]P9 Consolidated'!$E954</f>
        <v>0.80769230769230771</v>
      </c>
      <c r="L955" s="114">
        <f>'[5]P9 Consolidated'!AV954/'[5]P9 Consolidated'!$E954</f>
        <v>0.81538461538461537</v>
      </c>
      <c r="M955" s="114">
        <f>'[5]P9 Consolidated'!BB954/'[5]P9 Consolidated'!$E954</f>
        <v>0.80205128205128207</v>
      </c>
      <c r="N955" s="114">
        <f>'[5]P9 Consolidated'!BH954/'[5]P9 Consolidated'!$E954</f>
        <v>0.79487179487179482</v>
      </c>
      <c r="O955" s="114">
        <f>'[5]P9 Consolidated'!BN954/'[5]P9 Consolidated'!$E954</f>
        <v>0.75897435897435894</v>
      </c>
      <c r="P955" s="114">
        <f>'[5]P9 Consolidated'!BT954/'[5]P9 Consolidated'!$E954</f>
        <v>0</v>
      </c>
      <c r="Q955" s="114">
        <f>'[5]P9 Consolidated'!BZ954/'[5]P9 Consolidated'!$E954</f>
        <v>0</v>
      </c>
      <c r="R955" s="114">
        <f>'[5]P9 Consolidated'!CF954/'[5]P9 Consolidated'!$E954</f>
        <v>0.85230769230769221</v>
      </c>
      <c r="S955" s="114">
        <f>'[5]P9 Consolidated'!CL954/'[5]P9 Consolidated'!$E954</f>
        <v>0.76923076923076927</v>
      </c>
      <c r="T955" s="114">
        <f>'[5]P9 Consolidated'!CR954/'[5]P9 Consolidated'!$E954</f>
        <v>0.72307692307692306</v>
      </c>
      <c r="U955" s="114">
        <f>'[5]P9 Consolidated'!CX954/'[5]P9 Consolidated'!$E954</f>
        <v>0.73230769230769233</v>
      </c>
      <c r="V955" s="115">
        <f>'[5]P9 Consolidated'!DD954/'[5]P9 Consolidated'!$E954</f>
        <v>0.83076923076923082</v>
      </c>
    </row>
    <row r="956" spans="1:22">
      <c r="A956" s="109">
        <v>953</v>
      </c>
      <c r="B956" s="110" t="s">
        <v>1116</v>
      </c>
      <c r="C956" s="111" t="s">
        <v>195</v>
      </c>
      <c r="D956" s="112">
        <v>215</v>
      </c>
      <c r="E956" s="113">
        <f>'[5]P9 Consolidated'!F955/'[5]P9 Consolidated'!$E955</f>
        <v>0.61953488372093013</v>
      </c>
      <c r="F956" s="114">
        <f>'[5]P9 Consolidated'!L955/'[5]P9 Consolidated'!$E955</f>
        <v>0.62511627906976752</v>
      </c>
      <c r="G956" s="114">
        <f>'[5]P9 Consolidated'!R955/'[5]P9 Consolidated'!$E955</f>
        <v>0.63069767441860458</v>
      </c>
      <c r="H956" s="114">
        <f>'[5]P9 Consolidated'!X955/'[5]P9 Consolidated'!$E955</f>
        <v>0.63627906976744186</v>
      </c>
      <c r="I956" s="114">
        <f>'[5]P9 Consolidated'!AD955/'[5]P9 Consolidated'!$E955</f>
        <v>0.64186046511627903</v>
      </c>
      <c r="J956" s="114">
        <f>'[5]P9 Consolidated'!AJ955/'[5]P9 Consolidated'!$E955</f>
        <v>0.64186046511627903</v>
      </c>
      <c r="K956" s="114">
        <f>'[5]P9 Consolidated'!AP955/'[5]P9 Consolidated'!$E955</f>
        <v>0.64186046511627903</v>
      </c>
      <c r="L956" s="114">
        <f>'[5]P9 Consolidated'!AV955/'[5]P9 Consolidated'!$E955</f>
        <v>0.65302325581395348</v>
      </c>
      <c r="M956" s="114">
        <f>'[5]P9 Consolidated'!BB955/'[5]P9 Consolidated'!$E955</f>
        <v>0.66418604651162794</v>
      </c>
      <c r="N956" s="114">
        <f>'[5]P9 Consolidated'!BH955/'[5]P9 Consolidated'!$E955</f>
        <v>0.65860465116279066</v>
      </c>
      <c r="O956" s="114">
        <f>'[5]P9 Consolidated'!BN955/'[5]P9 Consolidated'!$E955</f>
        <v>0.65860465116279066</v>
      </c>
      <c r="P956" s="114">
        <f>'[5]P9 Consolidated'!BT955/'[5]P9 Consolidated'!$E955</f>
        <v>0</v>
      </c>
      <c r="Q956" s="114">
        <f>'[5]P9 Consolidated'!BZ955/'[5]P9 Consolidated'!$E955</f>
        <v>1.278139534883721</v>
      </c>
      <c r="R956" s="114">
        <f>'[5]P9 Consolidated'!CF955/'[5]P9 Consolidated'!$E955</f>
        <v>0.67534883720930228</v>
      </c>
      <c r="S956" s="114">
        <f>'[5]P9 Consolidated'!CL955/'[5]P9 Consolidated'!$E955</f>
        <v>0.61953488372093013</v>
      </c>
      <c r="T956" s="114">
        <f>'[5]P9 Consolidated'!CR955/'[5]P9 Consolidated'!$E955</f>
        <v>0.63627906976744186</v>
      </c>
      <c r="U956" s="114">
        <f>'[5]P9 Consolidated'!CX955/'[5]P9 Consolidated'!$E955</f>
        <v>0.66976744186046511</v>
      </c>
      <c r="V956" s="115">
        <f>'[5]P9 Consolidated'!DD955/'[5]P9 Consolidated'!$E955</f>
        <v>0.63069767441860458</v>
      </c>
    </row>
    <row r="957" spans="1:22">
      <c r="A957" s="109">
        <v>954</v>
      </c>
      <c r="B957" s="110" t="s">
        <v>1117</v>
      </c>
      <c r="C957" s="111" t="s">
        <v>195</v>
      </c>
      <c r="D957" s="112">
        <v>127.78</v>
      </c>
      <c r="E957" s="113">
        <f>'[5]P9 Consolidated'!F956/'[5]P9 Consolidated'!$E956</f>
        <v>1.7373610893723588</v>
      </c>
      <c r="F957" s="114">
        <f>'[5]P9 Consolidated'!L956/'[5]P9 Consolidated'!$E956</f>
        <v>1.7373610893723588</v>
      </c>
      <c r="G957" s="114">
        <f>'[5]P9 Consolidated'!R956/'[5]P9 Consolidated'!$E956</f>
        <v>1.2443261856315542</v>
      </c>
      <c r="H957" s="114">
        <f>'[5]P9 Consolidated'!X956/'[5]P9 Consolidated'!$E956</f>
        <v>1.2443261856315542</v>
      </c>
      <c r="I957" s="114">
        <f>'[5]P9 Consolidated'!AD956/'[5]P9 Consolidated'!$E956</f>
        <v>1.0799812177179526</v>
      </c>
      <c r="J957" s="114">
        <f>'[5]P9 Consolidated'!AJ956/'[5]P9 Consolidated'!$E956</f>
        <v>1.1621537016747534</v>
      </c>
      <c r="K957" s="114">
        <f>'[5]P9 Consolidated'!AP956/'[5]P9 Consolidated'!$E956</f>
        <v>1.2678040381906401</v>
      </c>
      <c r="L957" s="114">
        <f>'[5]P9 Consolidated'!AV956/'[5]P9 Consolidated'!$E956</f>
        <v>1.6434496791360149</v>
      </c>
      <c r="M957" s="114">
        <f>'[5]P9 Consolidated'!BB956/'[5]P9 Consolidated'!$E956</f>
        <v>1.3264986695883549</v>
      </c>
      <c r="N957" s="114">
        <f>'[5]P9 Consolidated'!BH956/'[5]P9 Consolidated'!$E956</f>
        <v>1.7608389419314447</v>
      </c>
      <c r="O957" s="114">
        <f>'[5]P9 Consolidated'!BN956/'[5]P9 Consolidated'!$E956</f>
        <v>1.303020817029269</v>
      </c>
      <c r="P957" s="114">
        <f>'[5]P9 Consolidated'!BT956/'[5]P9 Consolidated'!$E956</f>
        <v>0</v>
      </c>
      <c r="Q957" s="114">
        <f>'[5]P9 Consolidated'!BZ956/'[5]P9 Consolidated'!$E956</f>
        <v>1.4321490061042417</v>
      </c>
      <c r="R957" s="114">
        <f>'[5]P9 Consolidated'!CF956/'[5]P9 Consolidated'!$E956</f>
        <v>1.5260604163405853</v>
      </c>
      <c r="S957" s="114">
        <f>'[5]P9 Consolidated'!CL956/'[5]P9 Consolidated'!$E956</f>
        <v>1.3969322272656128</v>
      </c>
      <c r="T957" s="114">
        <f>'[5]P9 Consolidated'!CR956/'[5]P9 Consolidated'!$E956</f>
        <v>1.4908436375019565</v>
      </c>
      <c r="U957" s="114">
        <f>'[5]P9 Consolidated'!CX956/'[5]P9 Consolidated'!$E956</f>
        <v>1.338237595867898</v>
      </c>
      <c r="V957" s="115">
        <f>'[5]P9 Consolidated'!DD956/'[5]P9 Consolidated'!$E956</f>
        <v>1.4086711535451557</v>
      </c>
    </row>
    <row r="958" spans="1:22">
      <c r="A958" s="109">
        <v>955</v>
      </c>
      <c r="B958" s="110" t="s">
        <v>1118</v>
      </c>
      <c r="C958" s="111" t="s">
        <v>195</v>
      </c>
      <c r="D958" s="112">
        <v>138.9</v>
      </c>
      <c r="E958" s="113">
        <f>'[5]P9 Consolidated'!F957/'[5]P9 Consolidated'!$E957</f>
        <v>0.54658027357811378</v>
      </c>
      <c r="F958" s="114">
        <f>'[5]P9 Consolidated'!L957/'[5]P9 Consolidated'!$E957</f>
        <v>0.52872570194384449</v>
      </c>
      <c r="G958" s="114">
        <f>'[5]P9 Consolidated'!R957/'[5]P9 Consolidated'!$E957</f>
        <v>0</v>
      </c>
      <c r="H958" s="114">
        <f>'[5]P9 Consolidated'!X957/'[5]P9 Consolidated'!$E957</f>
        <v>0.4267818574514039</v>
      </c>
      <c r="I958" s="114">
        <f>'[5]P9 Consolidated'!AD957/'[5]P9 Consolidated'!$E957</f>
        <v>0.3514038876889849</v>
      </c>
      <c r="J958" s="114">
        <f>'[5]P9 Consolidated'!AJ957/'[5]P9 Consolidated'!$E957</f>
        <v>0.4066234701223902</v>
      </c>
      <c r="K958" s="114">
        <f>'[5]P9 Consolidated'!AP957/'[5]P9 Consolidated'!$E957</f>
        <v>0.59380849532037439</v>
      </c>
      <c r="L958" s="114">
        <f>'[5]P9 Consolidated'!AV957/'[5]P9 Consolidated'!$E957</f>
        <v>0.65255579553635712</v>
      </c>
      <c r="M958" s="114">
        <f>'[5]P9 Consolidated'!BB957/'[5]P9 Consolidated'!$E957</f>
        <v>0.74240460763138949</v>
      </c>
      <c r="N958" s="114">
        <f>'[5]P9 Consolidated'!BH957/'[5]P9 Consolidated'!$E957</f>
        <v>0.73952483801295887</v>
      </c>
      <c r="O958" s="114">
        <f>'[5]P9 Consolidated'!BN957/'[5]P9 Consolidated'!$E957</f>
        <v>0.72282217422606188</v>
      </c>
      <c r="P958" s="114">
        <f>'[5]P9 Consolidated'!BT957/'[5]P9 Consolidated'!$E957</f>
        <v>0</v>
      </c>
      <c r="Q958" s="114">
        <f>'[5]P9 Consolidated'!BZ957/'[5]P9 Consolidated'!$E957</f>
        <v>1.3673146148308135</v>
      </c>
      <c r="R958" s="114">
        <f>'[5]P9 Consolidated'!CF957/'[5]P9 Consolidated'!$E957</f>
        <v>0.43830093592512598</v>
      </c>
      <c r="S958" s="114">
        <f>'[5]P9 Consolidated'!CL957/'[5]P9 Consolidated'!$E957</f>
        <v>0.3830093592512599</v>
      </c>
      <c r="T958" s="114">
        <f>'[5]P9 Consolidated'!CR957/'[5]P9 Consolidated'!$E957</f>
        <v>0.45097192224622029</v>
      </c>
      <c r="U958" s="114">
        <f>'[5]P9 Consolidated'!CX957/'[5]P9 Consolidated'!$E957</f>
        <v>0.43484521238300933</v>
      </c>
      <c r="V958" s="115">
        <f>'[5]P9 Consolidated'!DD957/'[5]P9 Consolidated'!$E957</f>
        <v>0</v>
      </c>
    </row>
    <row r="959" spans="1:22">
      <c r="A959" s="109">
        <v>956</v>
      </c>
      <c r="B959" s="110" t="s">
        <v>1119</v>
      </c>
      <c r="C959" s="111" t="s">
        <v>195</v>
      </c>
      <c r="D959" s="112">
        <v>240</v>
      </c>
      <c r="E959" s="113">
        <f>'[5]P9 Consolidated'!F958/'[5]P9 Consolidated'!$E958</f>
        <v>3.2500000000000001E-2</v>
      </c>
      <c r="F959" s="114">
        <f>'[5]P9 Consolidated'!L958/'[5]P9 Consolidated'!$E958</f>
        <v>0.7</v>
      </c>
      <c r="G959" s="114">
        <f>'[5]P9 Consolidated'!R958/'[5]P9 Consolidated'!$E958</f>
        <v>0.78749999999999998</v>
      </c>
      <c r="H959" s="114">
        <f>'[5]P9 Consolidated'!X958/'[5]P9 Consolidated'!$E958</f>
        <v>0.60375000000000001</v>
      </c>
      <c r="I959" s="114">
        <f>'[5]P9 Consolidated'!AD958/'[5]P9 Consolidated'!$E958</f>
        <v>0.6</v>
      </c>
      <c r="J959" s="114">
        <f>'[5]P9 Consolidated'!AJ958/'[5]P9 Consolidated'!$E958</f>
        <v>0.57499999999999996</v>
      </c>
      <c r="K959" s="114">
        <f>'[5]P9 Consolidated'!AP958/'[5]P9 Consolidated'!$E958</f>
        <v>0.59500000000000008</v>
      </c>
      <c r="L959" s="114">
        <f>'[5]P9 Consolidated'!AV958/'[5]P9 Consolidated'!$E958</f>
        <v>0.67</v>
      </c>
      <c r="M959" s="114">
        <f>'[5]P9 Consolidated'!BB958/'[5]P9 Consolidated'!$E958</f>
        <v>0.65249999999999997</v>
      </c>
      <c r="N959" s="114">
        <f>'[5]P9 Consolidated'!BH958/'[5]P9 Consolidated'!$E958</f>
        <v>0.66249999999999998</v>
      </c>
      <c r="O959" s="114">
        <f>'[5]P9 Consolidated'!BN958/'[5]P9 Consolidated'!$E958</f>
        <v>0.62124999999999997</v>
      </c>
      <c r="P959" s="114">
        <f>'[5]P9 Consolidated'!BT958/'[5]P9 Consolidated'!$E958</f>
        <v>0</v>
      </c>
      <c r="Q959" s="114">
        <f>'[5]P9 Consolidated'!BZ958/'[5]P9 Consolidated'!$E958</f>
        <v>1.1575</v>
      </c>
      <c r="R959" s="114">
        <f>'[5]P9 Consolidated'!CF958/'[5]P9 Consolidated'!$E958</f>
        <v>0.59750000000000003</v>
      </c>
      <c r="S959" s="114">
        <f>'[5]P9 Consolidated'!CL958/'[5]P9 Consolidated'!$E958</f>
        <v>0.73750000000000004</v>
      </c>
      <c r="T959" s="114">
        <f>'[5]P9 Consolidated'!CR958/'[5]P9 Consolidated'!$E958</f>
        <v>0.61</v>
      </c>
      <c r="U959" s="114">
        <f>'[5]P9 Consolidated'!CX958/'[5]P9 Consolidated'!$E958</f>
        <v>0.60375000000000001</v>
      </c>
      <c r="V959" s="115">
        <f>'[5]P9 Consolidated'!DD958/'[5]P9 Consolidated'!$E958</f>
        <v>0.62875000000000003</v>
      </c>
    </row>
    <row r="960" spans="1:22">
      <c r="A960" s="109">
        <v>957</v>
      </c>
      <c r="B960" s="110" t="s">
        <v>1120</v>
      </c>
      <c r="C960" s="111" t="s">
        <v>195</v>
      </c>
      <c r="D960" s="112">
        <v>120</v>
      </c>
      <c r="E960" s="113">
        <f>'[5]P9 Consolidated'!F959/'[5]P9 Consolidated'!$E959</f>
        <v>0.98333333333333328</v>
      </c>
      <c r="F960" s="114">
        <f>'[5]P9 Consolidated'!L959/'[5]P9 Consolidated'!$E959</f>
        <v>1.05</v>
      </c>
      <c r="G960" s="114">
        <f>'[5]P9 Consolidated'!R959/'[5]P9 Consolidated'!$E959</f>
        <v>1</v>
      </c>
      <c r="H960" s="114">
        <f>'[5]P9 Consolidated'!X959/'[5]P9 Consolidated'!$E959</f>
        <v>1.0166666666666666</v>
      </c>
      <c r="I960" s="114">
        <f>'[5]P9 Consolidated'!AD959/'[5]P9 Consolidated'!$E959</f>
        <v>0</v>
      </c>
      <c r="J960" s="114">
        <f>'[5]P9 Consolidated'!AJ959/'[5]P9 Consolidated'!$E959</f>
        <v>0</v>
      </c>
      <c r="K960" s="114">
        <f>'[5]P9 Consolidated'!AP959/'[5]P9 Consolidated'!$E959</f>
        <v>0.96666666666666667</v>
      </c>
      <c r="L960" s="114">
        <f>'[5]P9 Consolidated'!AV959/'[5]P9 Consolidated'!$E959</f>
        <v>0.8666666666666667</v>
      </c>
      <c r="M960" s="114">
        <f>'[5]P9 Consolidated'!BB959/'[5]P9 Consolidated'!$E959</f>
        <v>1.0553333333333332</v>
      </c>
      <c r="N960" s="114">
        <f>'[5]P9 Consolidated'!BH959/'[5]P9 Consolidated'!$E959</f>
        <v>0.75</v>
      </c>
      <c r="O960" s="114">
        <f>'[5]P9 Consolidated'!BN959/'[5]P9 Consolidated'!$E959</f>
        <v>0.78666666666666674</v>
      </c>
      <c r="P960" s="114">
        <f>'[5]P9 Consolidated'!BT959/'[5]P9 Consolidated'!$E959</f>
        <v>0</v>
      </c>
      <c r="Q960" s="114">
        <f>'[5]P9 Consolidated'!BZ959/'[5]P9 Consolidated'!$E959</f>
        <v>1.4416666666666667</v>
      </c>
      <c r="R960" s="114">
        <f>'[5]P9 Consolidated'!CF959/'[5]P9 Consolidated'!$E959</f>
        <v>0.85666666666666669</v>
      </c>
      <c r="S960" s="114">
        <f>'[5]P9 Consolidated'!CL959/'[5]P9 Consolidated'!$E959</f>
        <v>0.83333333333333337</v>
      </c>
      <c r="T960" s="114">
        <f>'[5]P9 Consolidated'!CR959/'[5]P9 Consolidated'!$E959</f>
        <v>0.83333333333333337</v>
      </c>
      <c r="U960" s="114">
        <f>'[5]P9 Consolidated'!CX959/'[5]P9 Consolidated'!$E959</f>
        <v>0.68333333333333335</v>
      </c>
      <c r="V960" s="115">
        <f>'[5]P9 Consolidated'!DD959/'[5]P9 Consolidated'!$E959</f>
        <v>0.71666666666666667</v>
      </c>
    </row>
    <row r="961" spans="1:22">
      <c r="A961" s="109">
        <v>958</v>
      </c>
      <c r="B961" s="110" t="s">
        <v>1121</v>
      </c>
      <c r="C961" s="111" t="s">
        <v>195</v>
      </c>
      <c r="D961" s="112">
        <v>144.4</v>
      </c>
      <c r="E961" s="113">
        <f>'[5]P9 Consolidated'!F960/'[5]P9 Consolidated'!$E960</f>
        <v>0</v>
      </c>
      <c r="F961" s="114">
        <f>'[5]P9 Consolidated'!L960/'[5]P9 Consolidated'!$E960</f>
        <v>0</v>
      </c>
      <c r="G961" s="114">
        <f>'[5]P9 Consolidated'!R960/'[5]P9 Consolidated'!$E960</f>
        <v>0</v>
      </c>
      <c r="H961" s="114">
        <f>'[5]P9 Consolidated'!X960/'[5]P9 Consolidated'!$E960</f>
        <v>0</v>
      </c>
      <c r="I961" s="114">
        <f>'[5]P9 Consolidated'!AD960/'[5]P9 Consolidated'!$E960</f>
        <v>0</v>
      </c>
      <c r="J961" s="114">
        <f>'[5]P9 Consolidated'!AJ960/'[5]P9 Consolidated'!$E960</f>
        <v>0</v>
      </c>
      <c r="K961" s="114">
        <f>'[5]P9 Consolidated'!AP960/'[5]P9 Consolidated'!$E960</f>
        <v>0</v>
      </c>
      <c r="L961" s="114">
        <f>'[5]P9 Consolidated'!AV960/'[5]P9 Consolidated'!$E960</f>
        <v>0</v>
      </c>
      <c r="M961" s="114">
        <f>'[5]P9 Consolidated'!BB960/'[5]P9 Consolidated'!$E960</f>
        <v>0</v>
      </c>
      <c r="N961" s="114">
        <f>'[5]P9 Consolidated'!BH960/'[5]P9 Consolidated'!$E960</f>
        <v>0</v>
      </c>
      <c r="O961" s="114">
        <f>'[5]P9 Consolidated'!BN960/'[5]P9 Consolidated'!$E960</f>
        <v>0</v>
      </c>
      <c r="P961" s="114">
        <f>'[5]P9 Consolidated'!BT960/'[5]P9 Consolidated'!$E960</f>
        <v>0</v>
      </c>
      <c r="Q961" s="114">
        <f>'[5]P9 Consolidated'!BZ960/'[5]P9 Consolidated'!$E960</f>
        <v>0</v>
      </c>
      <c r="R961" s="114">
        <f>'[5]P9 Consolidated'!CF960/'[5]P9 Consolidated'!$E960</f>
        <v>0</v>
      </c>
      <c r="S961" s="114">
        <f>'[5]P9 Consolidated'!CL960/'[5]P9 Consolidated'!$E960</f>
        <v>0</v>
      </c>
      <c r="T961" s="114">
        <f>'[5]P9 Consolidated'!CR960/'[5]P9 Consolidated'!$E960</f>
        <v>0</v>
      </c>
      <c r="U961" s="114">
        <f>'[5]P9 Consolidated'!CX960/'[5]P9 Consolidated'!$E960</f>
        <v>0</v>
      </c>
      <c r="V961" s="115">
        <f>'[5]P9 Consolidated'!DD960/'[5]P9 Consolidated'!$E960</f>
        <v>0</v>
      </c>
    </row>
    <row r="962" spans="1:22">
      <c r="A962" s="109">
        <v>959</v>
      </c>
      <c r="B962" s="110" t="s">
        <v>1122</v>
      </c>
      <c r="C962" s="111" t="s">
        <v>195</v>
      </c>
      <c r="D962" s="112">
        <v>139</v>
      </c>
      <c r="E962" s="113">
        <f>'[5]P9 Consolidated'!F961/'[5]P9 Consolidated'!$E961</f>
        <v>0.49726618705035974</v>
      </c>
      <c r="F962" s="114">
        <f>'[5]P9 Consolidated'!L961/'[5]P9 Consolidated'!$E961</f>
        <v>0.63309352517985606</v>
      </c>
      <c r="G962" s="114">
        <f>'[5]P9 Consolidated'!R961/'[5]P9 Consolidated'!$E961</f>
        <v>0.59510791366906479</v>
      </c>
      <c r="H962" s="114">
        <f>'[5]P9 Consolidated'!X961/'[5]P9 Consolidated'!$E961</f>
        <v>0.56402877697841736</v>
      </c>
      <c r="I962" s="114">
        <f>'[5]P9 Consolidated'!AD961/'[5]P9 Consolidated'!$E961</f>
        <v>0.52719424460431652</v>
      </c>
      <c r="J962" s="114">
        <f>'[5]P9 Consolidated'!AJ961/'[5]P9 Consolidated'!$E961</f>
        <v>0.48460431654676256</v>
      </c>
      <c r="K962" s="114">
        <f>'[5]P9 Consolidated'!AP961/'[5]P9 Consolidated'!$E961</f>
        <v>0.5071942446043165</v>
      </c>
      <c r="L962" s="114">
        <f>'[5]P9 Consolidated'!AV961/'[5]P9 Consolidated'!$E961</f>
        <v>0.54402877697841734</v>
      </c>
      <c r="M962" s="114">
        <f>'[5]P9 Consolidated'!BB961/'[5]P9 Consolidated'!$E961</f>
        <v>0.35294964028776982</v>
      </c>
      <c r="N962" s="114">
        <f>'[5]P9 Consolidated'!BH961/'[5]P9 Consolidated'!$E961</f>
        <v>0.45539568345323739</v>
      </c>
      <c r="O962" s="114">
        <f>'[5]P9 Consolidated'!BN961/'[5]P9 Consolidated'!$E961</f>
        <v>0.48532374100719422</v>
      </c>
      <c r="P962" s="114">
        <f>'[5]P9 Consolidated'!BT961/'[5]P9 Consolidated'!$E961</f>
        <v>0</v>
      </c>
      <c r="Q962" s="114">
        <f>'[5]P9 Consolidated'!BZ961/'[5]P9 Consolidated'!$E961</f>
        <v>1.4633093525179857</v>
      </c>
      <c r="R962" s="114">
        <f>'[5]P9 Consolidated'!CF961/'[5]P9 Consolidated'!$E961</f>
        <v>0.72014388489208625</v>
      </c>
      <c r="S962" s="114">
        <f>'[5]P9 Consolidated'!CL961/'[5]P9 Consolidated'!$E961</f>
        <v>0.71323741007194241</v>
      </c>
      <c r="T962" s="114">
        <f>'[5]P9 Consolidated'!CR961/'[5]P9 Consolidated'!$E961</f>
        <v>0.79381294964028781</v>
      </c>
      <c r="U962" s="114">
        <f>'[5]P9 Consolidated'!CX961/'[5]P9 Consolidated'!$E961</f>
        <v>0.63266187050359712</v>
      </c>
      <c r="V962" s="115">
        <f>'[5]P9 Consolidated'!DD961/'[5]P9 Consolidated'!$E961</f>
        <v>0.60618705035971232</v>
      </c>
    </row>
    <row r="963" spans="1:22">
      <c r="A963" s="109">
        <v>960</v>
      </c>
      <c r="B963" s="110" t="s">
        <v>1123</v>
      </c>
      <c r="C963" s="111" t="s">
        <v>195</v>
      </c>
      <c r="D963" s="112">
        <v>777.78</v>
      </c>
      <c r="E963" s="113">
        <f>'[5]P9 Consolidated'!F962/'[5]P9 Consolidated'!$E962</f>
        <v>0.19542801306281982</v>
      </c>
      <c r="F963" s="114">
        <f>'[5]P9 Consolidated'!L962/'[5]P9 Consolidated'!$E962</f>
        <v>0.24788500604283989</v>
      </c>
      <c r="G963" s="114">
        <f>'[5]P9 Consolidated'!R962/'[5]P9 Consolidated'!$E962</f>
        <v>0.30137056751266428</v>
      </c>
      <c r="H963" s="114">
        <f>'[5]P9 Consolidated'!X962/'[5]P9 Consolidated'!$E962</f>
        <v>4.6285582041194172E-2</v>
      </c>
      <c r="I963" s="114">
        <f>'[5]P9 Consolidated'!AD962/'[5]P9 Consolidated'!$E962</f>
        <v>9.8742575021214224E-2</v>
      </c>
      <c r="J963" s="114">
        <f>'[5]P9 Consolidated'!AJ962/'[5]P9 Consolidated'!$E962</f>
        <v>0.54256987837177606</v>
      </c>
      <c r="K963" s="114">
        <f>'[5]P9 Consolidated'!AP962/'[5]P9 Consolidated'!$E962</f>
        <v>0.58114119673943787</v>
      </c>
      <c r="L963" s="114">
        <f>'[5]P9 Consolidated'!AV962/'[5]P9 Consolidated'!$E962</f>
        <v>0.60685540898454582</v>
      </c>
      <c r="M963" s="114">
        <f>'[5]P9 Consolidated'!BB962/'[5]P9 Consolidated'!$E962</f>
        <v>0.45257013551389857</v>
      </c>
      <c r="N963" s="114">
        <f>'[5]P9 Consolidated'!BH962/'[5]P9 Consolidated'!$E962</f>
        <v>0</v>
      </c>
      <c r="O963" s="114">
        <f>'[5]P9 Consolidated'!BN962/'[5]P9 Consolidated'!$E962</f>
        <v>0</v>
      </c>
      <c r="P963" s="114">
        <f>'[5]P9 Consolidated'!BT962/'[5]P9 Consolidated'!$E962</f>
        <v>0</v>
      </c>
      <c r="Q963" s="114">
        <f>'[5]P9 Consolidated'!BZ962/'[5]P9 Consolidated'!$E962</f>
        <v>5.6571266939237314E-4</v>
      </c>
      <c r="R963" s="114">
        <f>'[5]P9 Consolidated'!CF962/'[5]P9 Consolidated'!$E962</f>
        <v>2.6999922857363267E-4</v>
      </c>
      <c r="S963" s="114">
        <f>'[5]P9 Consolidated'!CL962/'[5]P9 Consolidated'!$E962</f>
        <v>0.77142636735323611</v>
      </c>
      <c r="T963" s="114">
        <f>'[5]P9 Consolidated'!CR962/'[5]P9 Consolidated'!$E962</f>
        <v>0.45257013551389857</v>
      </c>
      <c r="U963" s="114">
        <f>'[5]P9 Consolidated'!CX962/'[5]P9 Consolidated'!$E962</f>
        <v>0.65828383347476149</v>
      </c>
      <c r="V963" s="115">
        <f>'[5]P9 Consolidated'!DD962/'[5]P9 Consolidated'!$E962</f>
        <v>0.7868548947003009</v>
      </c>
    </row>
    <row r="964" spans="1:22">
      <c r="A964" s="109">
        <v>961</v>
      </c>
      <c r="B964" s="110" t="s">
        <v>1124</v>
      </c>
      <c r="C964" s="111" t="s">
        <v>195</v>
      </c>
      <c r="D964" s="112">
        <v>400</v>
      </c>
      <c r="E964" s="113">
        <f>'[5]P9 Consolidated'!F963/'[5]P9 Consolidated'!$E963</f>
        <v>0.80625000000000002</v>
      </c>
      <c r="F964" s="114">
        <f>'[5]P9 Consolidated'!L963/'[5]P9 Consolidated'!$E963</f>
        <v>0.81625000000000003</v>
      </c>
      <c r="G964" s="114">
        <f>'[5]P9 Consolidated'!R963/'[5]P9 Consolidated'!$E963</f>
        <v>0.82750000000000001</v>
      </c>
      <c r="H964" s="114">
        <f>'[5]P9 Consolidated'!X963/'[5]P9 Consolidated'!$E963</f>
        <v>0.82499999999999996</v>
      </c>
      <c r="I964" s="114">
        <f>'[5]P9 Consolidated'!AD963/'[5]P9 Consolidated'!$E963</f>
        <v>0.91249999999999998</v>
      </c>
      <c r="J964" s="114">
        <f>'[5]P9 Consolidated'!AJ963/'[5]P9 Consolidated'!$E963</f>
        <v>0.05</v>
      </c>
      <c r="K964" s="114">
        <f>'[5]P9 Consolidated'!AP963/'[5]P9 Consolidated'!$E963</f>
        <v>1.0375000000000001</v>
      </c>
      <c r="L964" s="114">
        <f>'[5]P9 Consolidated'!AV963/'[5]P9 Consolidated'!$E963</f>
        <v>0.67500000000000004</v>
      </c>
      <c r="M964" s="114">
        <f>'[5]P9 Consolidated'!BB963/'[5]P9 Consolidated'!$E963</f>
        <v>0.5625</v>
      </c>
      <c r="N964" s="114">
        <f>'[5]P9 Consolidated'!BH963/'[5]P9 Consolidated'!$E963</f>
        <v>0.73750000000000004</v>
      </c>
      <c r="O964" s="114">
        <f>'[5]P9 Consolidated'!BN963/'[5]P9 Consolidated'!$E963</f>
        <v>0.8</v>
      </c>
      <c r="P964" s="114">
        <f>'[5]P9 Consolidated'!BT963/'[5]P9 Consolidated'!$E963</f>
        <v>0</v>
      </c>
      <c r="Q964" s="114">
        <f>'[5]P9 Consolidated'!BZ963/'[5]P9 Consolidated'!$E963</f>
        <v>1.49</v>
      </c>
      <c r="R964" s="114">
        <f>'[5]P9 Consolidated'!CF963/'[5]P9 Consolidated'!$E963</f>
        <v>0.85250000000000004</v>
      </c>
      <c r="S964" s="114">
        <f>'[5]P9 Consolidated'!CL963/'[5]P9 Consolidated'!$E963</f>
        <v>0.56000000000000005</v>
      </c>
      <c r="T964" s="114">
        <f>'[5]P9 Consolidated'!CR963/'[5]P9 Consolidated'!$E963</f>
        <v>0.68125000000000002</v>
      </c>
      <c r="U964" s="114">
        <f>'[5]P9 Consolidated'!CX963/'[5]P9 Consolidated'!$E963</f>
        <v>0.72624999999999995</v>
      </c>
      <c r="V964" s="115">
        <f>'[5]P9 Consolidated'!DD963/'[5]P9 Consolidated'!$E963</f>
        <v>0.76875000000000004</v>
      </c>
    </row>
    <row r="965" spans="1:22">
      <c r="A965" s="109">
        <v>962</v>
      </c>
      <c r="B965" s="110" t="s">
        <v>1125</v>
      </c>
      <c r="C965" s="111" t="s">
        <v>195</v>
      </c>
      <c r="D965" s="112">
        <v>530</v>
      </c>
      <c r="E965" s="113">
        <f>'[5]P9 Consolidated'!F964/'[5]P9 Consolidated'!$E964</f>
        <v>0.2660377358490566</v>
      </c>
      <c r="F965" s="114">
        <f>'[5]P9 Consolidated'!L964/'[5]P9 Consolidated'!$E964</f>
        <v>0.33962264150943394</v>
      </c>
      <c r="G965" s="114">
        <f>'[5]P9 Consolidated'!R964/'[5]P9 Consolidated'!$E964</f>
        <v>0.31698113207547168</v>
      </c>
      <c r="H965" s="114">
        <f>'[5]P9 Consolidated'!X964/'[5]P9 Consolidated'!$E964</f>
        <v>0.58867924528301885</v>
      </c>
      <c r="I965" s="114">
        <f>'[5]P9 Consolidated'!AD964/'[5]P9 Consolidated'!$E964</f>
        <v>0.67924528301886788</v>
      </c>
      <c r="J965" s="114">
        <f>'[5]P9 Consolidated'!AJ964/'[5]P9 Consolidated'!$E964</f>
        <v>0.66792452830188676</v>
      </c>
      <c r="K965" s="114">
        <f>'[5]P9 Consolidated'!AP964/'[5]P9 Consolidated'!$E964</f>
        <v>0.68490566037735845</v>
      </c>
      <c r="L965" s="114">
        <f>'[5]P9 Consolidated'!AV964/'[5]P9 Consolidated'!$E964</f>
        <v>0.68660377358490565</v>
      </c>
      <c r="M965" s="114">
        <f>'[5]P9 Consolidated'!BB964/'[5]P9 Consolidated'!$E964</f>
        <v>0.23773584905660378</v>
      </c>
      <c r="N965" s="114">
        <f>'[5]P9 Consolidated'!BH964/'[5]P9 Consolidated'!$E964</f>
        <v>0.11320754716981132</v>
      </c>
      <c r="O965" s="114">
        <f>'[5]P9 Consolidated'!BN964/'[5]P9 Consolidated'!$E964</f>
        <v>0.18679245283018867</v>
      </c>
      <c r="P965" s="114">
        <f>'[5]P9 Consolidated'!BT964/'[5]P9 Consolidated'!$E964</f>
        <v>0</v>
      </c>
      <c r="Q965" s="114">
        <f>'[5]P9 Consolidated'!BZ964/'[5]P9 Consolidated'!$E964</f>
        <v>1.4830188679245282</v>
      </c>
      <c r="R965" s="114">
        <f>'[5]P9 Consolidated'!CF964/'[5]P9 Consolidated'!$E964</f>
        <v>3.7358490566037736</v>
      </c>
      <c r="S965" s="114">
        <f>'[5]P9 Consolidated'!CL964/'[5]P9 Consolidated'!$E964</f>
        <v>0.35660377358490564</v>
      </c>
      <c r="T965" s="114">
        <f>'[5]P9 Consolidated'!CR964/'[5]P9 Consolidated'!$E964</f>
        <v>0.11320754716981132</v>
      </c>
      <c r="U965" s="114">
        <f>'[5]P9 Consolidated'!CX964/'[5]P9 Consolidated'!$E964</f>
        <v>0.29547169811320756</v>
      </c>
      <c r="V965" s="115">
        <f>'[5]P9 Consolidated'!DD964/'[5]P9 Consolidated'!$E964</f>
        <v>0.62377358490566037</v>
      </c>
    </row>
    <row r="966" spans="1:22">
      <c r="A966" s="109">
        <v>963</v>
      </c>
      <c r="B966" s="110" t="s">
        <v>1126</v>
      </c>
      <c r="C966" s="111" t="s">
        <v>195</v>
      </c>
      <c r="D966" s="112">
        <v>501</v>
      </c>
      <c r="E966" s="113">
        <f>'[5]P9 Consolidated'!F965/'[5]P9 Consolidated'!$E965</f>
        <v>0.10059880239520957</v>
      </c>
      <c r="F966" s="114">
        <f>'[5]P9 Consolidated'!L965/'[5]P9 Consolidated'!$E965</f>
        <v>0.35688622754491023</v>
      </c>
      <c r="G966" s="114">
        <f>'[5]P9 Consolidated'!R965/'[5]P9 Consolidated'!$E965</f>
        <v>0.54251497005988025</v>
      </c>
      <c r="H966" s="114">
        <f>'[5]P9 Consolidated'!X965/'[5]P9 Consolidated'!$E965</f>
        <v>0.45508982035928142</v>
      </c>
      <c r="I966" s="114">
        <f>'[5]P9 Consolidated'!AD965/'[5]P9 Consolidated'!$E965</f>
        <v>0.40119760479041916</v>
      </c>
      <c r="J966" s="114">
        <f>'[5]P9 Consolidated'!AJ965/'[5]P9 Consolidated'!$E965</f>
        <v>0.46467065868263474</v>
      </c>
      <c r="K966" s="114">
        <f>'[5]P9 Consolidated'!AP965/'[5]P9 Consolidated'!$E965</f>
        <v>0.33772455089820358</v>
      </c>
      <c r="L966" s="114">
        <f>'[5]P9 Consolidated'!AV965/'[5]P9 Consolidated'!$E965</f>
        <v>0.15568862275449102</v>
      </c>
      <c r="M966" s="114">
        <f>'[5]P9 Consolidated'!BB965/'[5]P9 Consolidated'!$E965</f>
        <v>0.17964071856287425</v>
      </c>
      <c r="N966" s="114">
        <f>'[5]P9 Consolidated'!BH965/'[5]P9 Consolidated'!$E965</f>
        <v>0.16766467065868262</v>
      </c>
      <c r="O966" s="114">
        <f>'[5]P9 Consolidated'!BN965/'[5]P9 Consolidated'!$E965</f>
        <v>0.39520958083832336</v>
      </c>
      <c r="P966" s="114">
        <f>'[5]P9 Consolidated'!BT965/'[5]P9 Consolidated'!$E965</f>
        <v>0</v>
      </c>
      <c r="Q966" s="114">
        <f>'[5]P9 Consolidated'!BZ965/'[5]P9 Consolidated'!$E965</f>
        <v>0.93413173652694614</v>
      </c>
      <c r="R966" s="114">
        <f>'[5]P9 Consolidated'!CF965/'[5]P9 Consolidated'!$E965</f>
        <v>0.33532934131736525</v>
      </c>
      <c r="S966" s="114">
        <f>'[5]P9 Consolidated'!CL965/'[5]P9 Consolidated'!$E965</f>
        <v>0.11976047904191617</v>
      </c>
      <c r="T966" s="114">
        <f>'[5]P9 Consolidated'!CR965/'[5]P9 Consolidated'!$E965</f>
        <v>0.26347305389221559</v>
      </c>
      <c r="U966" s="114">
        <f>'[5]P9 Consolidated'!CX965/'[5]P9 Consolidated'!$E965</f>
        <v>0.45508982035928142</v>
      </c>
      <c r="V966" s="115">
        <f>'[5]P9 Consolidated'!DD965/'[5]P9 Consolidated'!$E965</f>
        <v>0.52814371257485038</v>
      </c>
    </row>
    <row r="967" spans="1:22">
      <c r="A967" s="109">
        <v>964</v>
      </c>
      <c r="B967" s="110" t="s">
        <v>1127</v>
      </c>
      <c r="C967" s="111" t="s">
        <v>195</v>
      </c>
      <c r="D967" s="112">
        <v>222</v>
      </c>
      <c r="E967" s="113">
        <f>'[5]P9 Consolidated'!F966/'[5]P9 Consolidated'!$E966</f>
        <v>0</v>
      </c>
      <c r="F967" s="114">
        <f>'[5]P9 Consolidated'!L966/'[5]P9 Consolidated'!$E966</f>
        <v>8.5765765765765764E-2</v>
      </c>
      <c r="G967" s="114">
        <f>'[5]P9 Consolidated'!R966/'[5]P9 Consolidated'!$E966</f>
        <v>0</v>
      </c>
      <c r="H967" s="114">
        <f>'[5]P9 Consolidated'!X966/'[5]P9 Consolidated'!$E966</f>
        <v>0</v>
      </c>
      <c r="I967" s="114">
        <f>'[5]P9 Consolidated'!AD966/'[5]P9 Consolidated'!$E966</f>
        <v>6.4144144144144141E-2</v>
      </c>
      <c r="J967" s="114">
        <f>'[5]P9 Consolidated'!AJ966/'[5]P9 Consolidated'!$E966</f>
        <v>0.50594594594594589</v>
      </c>
      <c r="K967" s="114">
        <f>'[5]P9 Consolidated'!AP966/'[5]P9 Consolidated'!$E966</f>
        <v>0.59495495495495498</v>
      </c>
      <c r="L967" s="114">
        <f>'[5]P9 Consolidated'!AV966/'[5]P9 Consolidated'!$E966</f>
        <v>0.50198198198198196</v>
      </c>
      <c r="M967" s="114">
        <f>'[5]P9 Consolidated'!BB966/'[5]P9 Consolidated'!$E966</f>
        <v>0.49009009009009008</v>
      </c>
      <c r="N967" s="114">
        <f>'[5]P9 Consolidated'!BH966/'[5]P9 Consolidated'!$E966</f>
        <v>0.39126126126126126</v>
      </c>
      <c r="O967" s="114">
        <f>'[5]P9 Consolidated'!BN966/'[5]P9 Consolidated'!$E966</f>
        <v>0.53720720720720727</v>
      </c>
      <c r="P967" s="114">
        <f>'[5]P9 Consolidated'!BT966/'[5]P9 Consolidated'!$E966</f>
        <v>0</v>
      </c>
      <c r="Q967" s="114">
        <f>'[5]P9 Consolidated'!BZ966/'[5]P9 Consolidated'!$E966</f>
        <v>1.1494144144144143</v>
      </c>
      <c r="R967" s="114">
        <f>'[5]P9 Consolidated'!CF966/'[5]P9 Consolidated'!$E966</f>
        <v>0.62144144144144142</v>
      </c>
      <c r="S967" s="114">
        <f>'[5]P9 Consolidated'!CL966/'[5]P9 Consolidated'!$E966</f>
        <v>0</v>
      </c>
      <c r="T967" s="114">
        <f>'[5]P9 Consolidated'!CR966/'[5]P9 Consolidated'!$E966</f>
        <v>0.70995495495495498</v>
      </c>
      <c r="U967" s="114">
        <f>'[5]P9 Consolidated'!CX966/'[5]P9 Consolidated'!$E966</f>
        <v>0.7668468468468469</v>
      </c>
      <c r="V967" s="115">
        <f>'[5]P9 Consolidated'!DD966/'[5]P9 Consolidated'!$E966</f>
        <v>0.71567567567567569</v>
      </c>
    </row>
    <row r="968" spans="1:22">
      <c r="A968" s="109">
        <v>965</v>
      </c>
      <c r="B968" s="110" t="s">
        <v>1128</v>
      </c>
      <c r="C968" s="111" t="s">
        <v>195</v>
      </c>
      <c r="D968" s="112">
        <v>122.22</v>
      </c>
      <c r="E968" s="113">
        <f>'[5]P9 Consolidated'!F967/'[5]P9 Consolidated'!$E967</f>
        <v>5.6946489936180657E-2</v>
      </c>
      <c r="F968" s="114">
        <f>'[5]P9 Consolidated'!L967/'[5]P9 Consolidated'!$E967</f>
        <v>0.20782196039927997</v>
      </c>
      <c r="G968" s="114">
        <f>'[5]P9 Consolidated'!R967/'[5]P9 Consolidated'!$E967</f>
        <v>0.54557355588283429</v>
      </c>
      <c r="H968" s="114">
        <f>'[5]P9 Consolidated'!X967/'[5]P9 Consolidated'!$E967</f>
        <v>0.76288659793814428</v>
      </c>
      <c r="I968" s="114">
        <f>'[5]P9 Consolidated'!AD967/'[5]P9 Consolidated'!$E967</f>
        <v>0.86172475863197506</v>
      </c>
      <c r="J968" s="114">
        <f>'[5]P9 Consolidated'!AJ967/'[5]P9 Consolidated'!$E967</f>
        <v>0.45197185403370971</v>
      </c>
      <c r="K968" s="114">
        <f>'[5]P9 Consolidated'!AP967/'[5]P9 Consolidated'!$E967</f>
        <v>0.25666830306005567</v>
      </c>
      <c r="L968" s="114">
        <f>'[5]P9 Consolidated'!AV967/'[5]P9 Consolidated'!$E967</f>
        <v>0.26386843397152676</v>
      </c>
      <c r="M968" s="114">
        <f>'[5]P9 Consolidated'!BB967/'[5]P9 Consolidated'!$E967</f>
        <v>0.26288659793814434</v>
      </c>
      <c r="N968" s="114">
        <f>'[5]P9 Consolidated'!BH967/'[5]P9 Consolidated'!$E967</f>
        <v>0.14768450335460645</v>
      </c>
      <c r="O968" s="114">
        <f>'[5]P9 Consolidated'!BN967/'[5]P9 Consolidated'!$E967</f>
        <v>0.23408607429225986</v>
      </c>
      <c r="P968" s="114">
        <f>'[5]P9 Consolidated'!BT967/'[5]P9 Consolidated'!$E967</f>
        <v>0</v>
      </c>
      <c r="Q968" s="114">
        <f>'[5]P9 Consolidated'!BZ967/'[5]P9 Consolidated'!$E967</f>
        <v>0.54033709703812793</v>
      </c>
      <c r="R968" s="114">
        <f>'[5]P9 Consolidated'!CF967/'[5]P9 Consolidated'!$E967</f>
        <v>0.35313369333987887</v>
      </c>
      <c r="S968" s="114">
        <f>'[5]P9 Consolidated'!CL967/'[5]P9 Consolidated'!$E967</f>
        <v>0.39674357715594832</v>
      </c>
      <c r="T968" s="114">
        <f>'[5]P9 Consolidated'!CR967/'[5]P9 Consolidated'!$E967</f>
        <v>0.47389952544591724</v>
      </c>
      <c r="U968" s="114">
        <f>'[5]P9 Consolidated'!CX967/'[5]P9 Consolidated'!$E967</f>
        <v>0.53346424480445098</v>
      </c>
      <c r="V968" s="115">
        <f>'[5]P9 Consolidated'!DD967/'[5]P9 Consolidated'!$E967</f>
        <v>0.38250695467190315</v>
      </c>
    </row>
    <row r="969" spans="1:22">
      <c r="A969" s="109">
        <v>966</v>
      </c>
      <c r="B969" s="110" t="s">
        <v>1129</v>
      </c>
      <c r="C969" s="111" t="s">
        <v>195</v>
      </c>
      <c r="D969" s="112">
        <v>120</v>
      </c>
      <c r="E969" s="113">
        <f>'[5]P9 Consolidated'!F968/'[5]P9 Consolidated'!$E968</f>
        <v>1.175</v>
      </c>
      <c r="F969" s="114">
        <f>'[5]P9 Consolidated'!L968/'[5]P9 Consolidated'!$E968</f>
        <v>26.465</v>
      </c>
      <c r="G969" s="114">
        <f>'[5]P9 Consolidated'!R968/'[5]P9 Consolidated'!$E968</f>
        <v>1.3049999999999999</v>
      </c>
      <c r="H969" s="114">
        <f>'[5]P9 Consolidated'!X968/'[5]P9 Consolidated'!$E968</f>
        <v>0</v>
      </c>
      <c r="I969" s="114">
        <f>'[5]P9 Consolidated'!AD968/'[5]P9 Consolidated'!$E968</f>
        <v>29.975000000000001</v>
      </c>
      <c r="J969" s="114">
        <f>'[5]P9 Consolidated'!AJ968/'[5]P9 Consolidated'!$E968</f>
        <v>0</v>
      </c>
      <c r="K969" s="114">
        <f>'[5]P9 Consolidated'!AP968/'[5]P9 Consolidated'!$E968</f>
        <v>1.0267500000000001</v>
      </c>
      <c r="L969" s="114">
        <f>'[5]P9 Consolidated'!AV968/'[5]P9 Consolidated'!$E968</f>
        <v>1.18675</v>
      </c>
      <c r="M969" s="114">
        <f>'[5]P9 Consolidated'!BB968/'[5]P9 Consolidated'!$E968</f>
        <v>0.14499999999999999</v>
      </c>
      <c r="N969" s="114">
        <f>'[5]P9 Consolidated'!BH968/'[5]P9 Consolidated'!$E968</f>
        <v>0.16500000000000001</v>
      </c>
      <c r="O969" s="114">
        <f>'[5]P9 Consolidated'!BN968/'[5]P9 Consolidated'!$E968</f>
        <v>0.26500000000000001</v>
      </c>
      <c r="P969" s="114">
        <f>'[5]P9 Consolidated'!BT968/'[5]P9 Consolidated'!$E968</f>
        <v>0</v>
      </c>
      <c r="Q969" s="114">
        <f>'[5]P9 Consolidated'!BZ968/'[5]P9 Consolidated'!$E968</f>
        <v>0.50524999999999998</v>
      </c>
      <c r="R969" s="114">
        <f>'[5]P9 Consolidated'!CF968/'[5]P9 Consolidated'!$E968</f>
        <v>0.40500000000000003</v>
      </c>
      <c r="S969" s="114">
        <f>'[5]P9 Consolidated'!CL968/'[5]P9 Consolidated'!$E968</f>
        <v>0.22525000000000001</v>
      </c>
      <c r="T969" s="114">
        <f>'[5]P9 Consolidated'!CR968/'[5]P9 Consolidated'!$E968</f>
        <v>0.253</v>
      </c>
      <c r="U969" s="114">
        <f>'[5]P9 Consolidated'!CX968/'[5]P9 Consolidated'!$E968</f>
        <v>0.25425000000000003</v>
      </c>
      <c r="V969" s="115">
        <f>'[5]P9 Consolidated'!DD968/'[5]P9 Consolidated'!$E968</f>
        <v>0.74</v>
      </c>
    </row>
    <row r="970" spans="1:22">
      <c r="A970" s="109">
        <v>967</v>
      </c>
      <c r="B970" s="110" t="s">
        <v>1130</v>
      </c>
      <c r="C970" s="111" t="s">
        <v>195</v>
      </c>
      <c r="D970" s="112">
        <v>155.6</v>
      </c>
      <c r="E970" s="113">
        <f>'[5]P9 Consolidated'!F969/'[5]P9 Consolidated'!$E969</f>
        <v>0.43573264781491</v>
      </c>
      <c r="F970" s="114">
        <f>'[5]P9 Consolidated'!L969/'[5]P9 Consolidated'!$E969</f>
        <v>0.40102827763496146</v>
      </c>
      <c r="G970" s="114">
        <f>'[5]P9 Consolidated'!R969/'[5]P9 Consolidated'!$E969</f>
        <v>0.46272493573264784</v>
      </c>
      <c r="H970" s="114">
        <f>'[5]P9 Consolidated'!X969/'[5]P9 Consolidated'!$E969</f>
        <v>0.43958868894601549</v>
      </c>
      <c r="I970" s="114">
        <f>'[5]P9 Consolidated'!AD969/'[5]P9 Consolidated'!$E969</f>
        <v>0.42609254498714655</v>
      </c>
      <c r="J970" s="114">
        <f>'[5]P9 Consolidated'!AJ969/'[5]P9 Consolidated'!$E969</f>
        <v>0.37789203084832906</v>
      </c>
      <c r="K970" s="114">
        <f>'[5]P9 Consolidated'!AP969/'[5]P9 Consolidated'!$E969</f>
        <v>0.52442159383033415</v>
      </c>
      <c r="L970" s="114">
        <f>'[5]P9 Consolidated'!AV969/'[5]P9 Consolidated'!$E969</f>
        <v>0.52056555269922877</v>
      </c>
      <c r="M970" s="114">
        <f>'[5]P9 Consolidated'!BB969/'[5]P9 Consolidated'!$E969</f>
        <v>0.50128534704370187</v>
      </c>
      <c r="N970" s="114">
        <f>'[5]P9 Consolidated'!BH969/'[5]P9 Consolidated'!$E969</f>
        <v>0.52056555269922877</v>
      </c>
      <c r="O970" s="114">
        <f>'[5]P9 Consolidated'!BN969/'[5]P9 Consolidated'!$E969</f>
        <v>0.46079691516709514</v>
      </c>
      <c r="P970" s="114">
        <f>'[5]P9 Consolidated'!BT969/'[5]P9 Consolidated'!$E969</f>
        <v>0</v>
      </c>
      <c r="Q970" s="114">
        <f>'[5]P9 Consolidated'!BZ969/'[5]P9 Consolidated'!$E969</f>
        <v>0.86760925449871473</v>
      </c>
      <c r="R970" s="114">
        <f>'[5]P9 Consolidated'!CF969/'[5]P9 Consolidated'!$E969</f>
        <v>0.45038560411311057</v>
      </c>
      <c r="S970" s="114">
        <f>'[5]P9 Consolidated'!CL969/'[5]P9 Consolidated'!$E969</f>
        <v>0.45501285347043702</v>
      </c>
      <c r="T970" s="114">
        <f>'[5]P9 Consolidated'!CR969/'[5]P9 Consolidated'!$E969</f>
        <v>0.43766066838046269</v>
      </c>
      <c r="U970" s="114">
        <f>'[5]P9 Consolidated'!CX969/'[5]P9 Consolidated'!$E969</f>
        <v>0.46272493573264784</v>
      </c>
      <c r="V970" s="115">
        <f>'[5]P9 Consolidated'!DD969/'[5]P9 Consolidated'!$E969</f>
        <v>0.45694087403598971</v>
      </c>
    </row>
    <row r="971" spans="1:22">
      <c r="A971" s="109">
        <v>968</v>
      </c>
      <c r="B971" s="110" t="s">
        <v>1131</v>
      </c>
      <c r="C971" s="111" t="s">
        <v>195</v>
      </c>
      <c r="D971" s="112">
        <v>122.2</v>
      </c>
      <c r="E971" s="113">
        <f>'[5]P9 Consolidated'!F970/'[5]P9 Consolidated'!$E970</f>
        <v>0.21276595744680851</v>
      </c>
      <c r="F971" s="114">
        <f>'[5]P9 Consolidated'!L970/'[5]P9 Consolidated'!$E970</f>
        <v>0.16366612111292961</v>
      </c>
      <c r="G971" s="114">
        <f>'[5]P9 Consolidated'!R970/'[5]P9 Consolidated'!$E970</f>
        <v>0.31096563011456629</v>
      </c>
      <c r="H971" s="114">
        <f>'[5]P9 Consolidated'!X970/'[5]P9 Consolidated'!$E970</f>
        <v>0.36006546644844517</v>
      </c>
      <c r="I971" s="114">
        <f>'[5]P9 Consolidated'!AD970/'[5]P9 Consolidated'!$E970</f>
        <v>0.22913256955810146</v>
      </c>
      <c r="J971" s="114">
        <f>'[5]P9 Consolidated'!AJ970/'[5]P9 Consolidated'!$E970</f>
        <v>0.58919803600654663</v>
      </c>
      <c r="K971" s="114">
        <f>'[5]P9 Consolidated'!AP970/'[5]P9 Consolidated'!$E970</f>
        <v>0.32733224222585922</v>
      </c>
      <c r="L971" s="114">
        <f>'[5]P9 Consolidated'!AV970/'[5]P9 Consolidated'!$E970</f>
        <v>0.29459901800327332</v>
      </c>
      <c r="M971" s="114">
        <f>'[5]P9 Consolidated'!BB970/'[5]P9 Consolidated'!$E970</f>
        <v>0.23175122749590835</v>
      </c>
      <c r="N971" s="114">
        <f>'[5]P9 Consolidated'!BH970/'[5]P9 Consolidated'!$E970</f>
        <v>0.32733224222585922</v>
      </c>
      <c r="O971" s="114">
        <f>'[5]P9 Consolidated'!BN970/'[5]P9 Consolidated'!$E970</f>
        <v>0.55973813420621932</v>
      </c>
      <c r="P971" s="114">
        <f>'[5]P9 Consolidated'!BT970/'[5]P9 Consolidated'!$E970</f>
        <v>0</v>
      </c>
      <c r="Q971" s="114">
        <f>'[5]P9 Consolidated'!BZ970/'[5]P9 Consolidated'!$E970</f>
        <v>1.6612111292962357</v>
      </c>
      <c r="R971" s="114">
        <f>'[5]P9 Consolidated'!CF970/'[5]P9 Consolidated'!$E970</f>
        <v>0.29950900163666122</v>
      </c>
      <c r="S971" s="114">
        <f>'[5]P9 Consolidated'!CL970/'[5]P9 Consolidated'!$E970</f>
        <v>0.56464811783960722</v>
      </c>
      <c r="T971" s="114">
        <f>'[5]P9 Consolidated'!CR970/'[5]P9 Consolidated'!$E970</f>
        <v>0.4746317512274959</v>
      </c>
      <c r="U971" s="114">
        <f>'[5]P9 Consolidated'!CX970/'[5]P9 Consolidated'!$E970</f>
        <v>0.50736497545008186</v>
      </c>
      <c r="V971" s="115">
        <f>'[5]P9 Consolidated'!DD970/'[5]P9 Consolidated'!$E970</f>
        <v>0.85433715220949269</v>
      </c>
    </row>
    <row r="972" spans="1:22">
      <c r="A972" s="109">
        <v>969</v>
      </c>
      <c r="B972" s="110" t="s">
        <v>1132</v>
      </c>
      <c r="C972" s="111" t="s">
        <v>195</v>
      </c>
      <c r="D972" s="112">
        <v>167</v>
      </c>
      <c r="E972" s="113">
        <f>'[5]P9 Consolidated'!F971/'[5]P9 Consolidated'!$E971</f>
        <v>0</v>
      </c>
      <c r="F972" s="114">
        <f>'[5]P9 Consolidated'!L971/'[5]P9 Consolidated'!$E971</f>
        <v>0</v>
      </c>
      <c r="G972" s="114">
        <f>'[5]P9 Consolidated'!R971/'[5]P9 Consolidated'!$E971</f>
        <v>0</v>
      </c>
      <c r="H972" s="114">
        <f>'[5]P9 Consolidated'!X971/'[5]P9 Consolidated'!$E971</f>
        <v>0</v>
      </c>
      <c r="I972" s="114">
        <f>'[5]P9 Consolidated'!AD971/'[5]P9 Consolidated'!$E971</f>
        <v>0.48622754491017967</v>
      </c>
      <c r="J972" s="114">
        <f>'[5]P9 Consolidated'!AJ971/'[5]P9 Consolidated'!$E971</f>
        <v>0.30419161676646705</v>
      </c>
      <c r="K972" s="114">
        <f>'[5]P9 Consolidated'!AP971/'[5]P9 Consolidated'!$E971</f>
        <v>6.2275449101796408E-2</v>
      </c>
      <c r="L972" s="114">
        <f>'[5]P9 Consolidated'!AV971/'[5]P9 Consolidated'!$E971</f>
        <v>0.56287425149700598</v>
      </c>
      <c r="M972" s="114">
        <f>'[5]P9 Consolidated'!BB971/'[5]P9 Consolidated'!$E971</f>
        <v>0.38562874251497009</v>
      </c>
      <c r="N972" s="114">
        <f>'[5]P9 Consolidated'!BH971/'[5]P9 Consolidated'!$E971</f>
        <v>0.49341317365269466</v>
      </c>
      <c r="O972" s="114">
        <f>'[5]P9 Consolidated'!BN971/'[5]P9 Consolidated'!$E971</f>
        <v>0.61317365269461077</v>
      </c>
      <c r="P972" s="114">
        <f>'[5]P9 Consolidated'!BT971/'[5]P9 Consolidated'!$E971</f>
        <v>0</v>
      </c>
      <c r="Q972" s="114">
        <f>'[5]P9 Consolidated'!BZ971/'[5]P9 Consolidated'!$E971</f>
        <v>1.3892215568862276</v>
      </c>
      <c r="R972" s="114">
        <f>'[5]P9 Consolidated'!CF971/'[5]P9 Consolidated'!$E971</f>
        <v>0.88143712574850297</v>
      </c>
      <c r="S972" s="114">
        <f>'[5]P9 Consolidated'!CL971/'[5]P9 Consolidated'!$E971</f>
        <v>0.86467065868263482</v>
      </c>
      <c r="T972" s="114">
        <f>'[5]P9 Consolidated'!CR971/'[5]P9 Consolidated'!$E971</f>
        <v>0.90778443113772456</v>
      </c>
      <c r="U972" s="114">
        <f>'[5]P9 Consolidated'!CX971/'[5]P9 Consolidated'!$E971</f>
        <v>0.89580838323353285</v>
      </c>
      <c r="V972" s="115">
        <f>'[5]P9 Consolidated'!DD971/'[5]P9 Consolidated'!$E971</f>
        <v>1.0083832335329341</v>
      </c>
    </row>
    <row r="973" spans="1:22">
      <c r="A973" s="109">
        <v>970</v>
      </c>
      <c r="B973" s="110" t="s">
        <v>1133</v>
      </c>
      <c r="C973" s="111" t="s">
        <v>195</v>
      </c>
      <c r="D973" s="112">
        <v>155</v>
      </c>
      <c r="E973" s="113">
        <f>'[5]P9 Consolidated'!F972/'[5]P9 Consolidated'!$E972</f>
        <v>0.16064516129032258</v>
      </c>
      <c r="F973" s="114">
        <f>'[5]P9 Consolidated'!L972/'[5]P9 Consolidated'!$E972</f>
        <v>0.17419354838709677</v>
      </c>
      <c r="G973" s="114">
        <f>'[5]P9 Consolidated'!R972/'[5]P9 Consolidated'!$E972</f>
        <v>0.12387096774193548</v>
      </c>
      <c r="H973" s="114">
        <f>'[5]P9 Consolidated'!X972/'[5]P9 Consolidated'!$E972</f>
        <v>0</v>
      </c>
      <c r="I973" s="114">
        <f>'[5]P9 Consolidated'!AD972/'[5]P9 Consolidated'!$E972</f>
        <v>0.11612903225806452</v>
      </c>
      <c r="J973" s="114">
        <f>'[5]P9 Consolidated'!AJ972/'[5]P9 Consolidated'!$E972</f>
        <v>7.3548387096774193E-2</v>
      </c>
      <c r="K973" s="114">
        <f>'[5]P9 Consolidated'!AP972/'[5]P9 Consolidated'!$E972</f>
        <v>3.870967741935484E-2</v>
      </c>
      <c r="L973" s="114">
        <f>'[5]P9 Consolidated'!AV972/'[5]P9 Consolidated'!$E972</f>
        <v>9.6774193548387094E-2</v>
      </c>
      <c r="M973" s="114">
        <f>'[5]P9 Consolidated'!BB972/'[5]P9 Consolidated'!$E972</f>
        <v>0.12309677419354838</v>
      </c>
      <c r="N973" s="114">
        <f>'[5]P9 Consolidated'!BH972/'[5]P9 Consolidated'!$E972</f>
        <v>0.11612903225806452</v>
      </c>
      <c r="O973" s="114">
        <f>'[5]P9 Consolidated'!BN972/'[5]P9 Consolidated'!$E972</f>
        <v>0.1103225806451613</v>
      </c>
      <c r="P973" s="114">
        <f>'[5]P9 Consolidated'!BT972/'[5]P9 Consolidated'!$E972</f>
        <v>0</v>
      </c>
      <c r="Q973" s="114">
        <f>'[5]P9 Consolidated'!BZ972/'[5]P9 Consolidated'!$E972</f>
        <v>0.23225806451612904</v>
      </c>
      <c r="R973" s="114">
        <f>'[5]P9 Consolidated'!CF972/'[5]P9 Consolidated'!$E972</f>
        <v>8.7096774193548387E-2</v>
      </c>
      <c r="S973" s="114">
        <f>'[5]P9 Consolidated'!CL972/'[5]P9 Consolidated'!$E972</f>
        <v>7.3548387096774193E-2</v>
      </c>
      <c r="T973" s="114">
        <f>'[5]P9 Consolidated'!CR972/'[5]P9 Consolidated'!$E972</f>
        <v>7.7419354838709681E-2</v>
      </c>
      <c r="U973" s="114">
        <f>'[5]P9 Consolidated'!CX972/'[5]P9 Consolidated'!$E972</f>
        <v>8.5161290322580643E-2</v>
      </c>
      <c r="V973" s="115">
        <f>'[5]P9 Consolidated'!DD972/'[5]P9 Consolidated'!$E972</f>
        <v>9.483870967741935E-2</v>
      </c>
    </row>
    <row r="974" spans="1:22">
      <c r="A974" s="109">
        <v>971</v>
      </c>
      <c r="B974" s="110" t="s">
        <v>1134</v>
      </c>
      <c r="C974" s="111" t="s">
        <v>195</v>
      </c>
      <c r="D974" s="112">
        <v>126</v>
      </c>
      <c r="E974" s="113">
        <f>'[5]P9 Consolidated'!F973/'[5]P9 Consolidated'!$E973</f>
        <v>9.841269841269841E-2</v>
      </c>
      <c r="F974" s="114">
        <f>'[5]P9 Consolidated'!L973/'[5]P9 Consolidated'!$E973</f>
        <v>4.7619047619047616E-2</v>
      </c>
      <c r="G974" s="114">
        <f>'[5]P9 Consolidated'!R973/'[5]P9 Consolidated'!$E973</f>
        <v>9.5238095238095233E-2</v>
      </c>
      <c r="H974" s="114">
        <f>'[5]P9 Consolidated'!X973/'[5]P9 Consolidated'!$E973</f>
        <v>0.45396825396825397</v>
      </c>
      <c r="I974" s="114">
        <f>'[5]P9 Consolidated'!AD973/'[5]P9 Consolidated'!$E973</f>
        <v>9.841269841269841E-2</v>
      </c>
      <c r="J974" s="114">
        <f>'[5]P9 Consolidated'!AJ973/'[5]P9 Consolidated'!$E973</f>
        <v>0.19047619047619047</v>
      </c>
      <c r="K974" s="114">
        <f>'[5]P9 Consolidated'!AP973/'[5]P9 Consolidated'!$E973</f>
        <v>0.34603174603174602</v>
      </c>
      <c r="L974" s="114">
        <f>'[5]P9 Consolidated'!AV973/'[5]P9 Consolidated'!$E973</f>
        <v>0.58412698412698405</v>
      </c>
      <c r="M974" s="114">
        <f>'[5]P9 Consolidated'!BB973/'[5]P9 Consolidated'!$E973</f>
        <v>0.78222222222222226</v>
      </c>
      <c r="N974" s="114">
        <f>'[5]P9 Consolidated'!BH973/'[5]P9 Consolidated'!$E973</f>
        <v>0.73142857142857143</v>
      </c>
      <c r="O974" s="114">
        <f>'[5]P9 Consolidated'!BN973/'[5]P9 Consolidated'!$E973</f>
        <v>0.80952380952380953</v>
      </c>
      <c r="P974" s="114">
        <f>'[5]P9 Consolidated'!BT973/'[5]P9 Consolidated'!$E973</f>
        <v>0</v>
      </c>
      <c r="Q974" s="114">
        <f>'[5]P9 Consolidated'!BZ973/'[5]P9 Consolidated'!$E973</f>
        <v>0.59682539682539681</v>
      </c>
      <c r="R974" s="114">
        <f>'[5]P9 Consolidated'!CF973/'[5]P9 Consolidated'!$E973</f>
        <v>0.419047619047619</v>
      </c>
      <c r="S974" s="114">
        <f>'[5]P9 Consolidated'!CL973/'[5]P9 Consolidated'!$E973</f>
        <v>0.13333333333333333</v>
      </c>
      <c r="T974" s="114">
        <f>'[5]P9 Consolidated'!CR973/'[5]P9 Consolidated'!$E973</f>
        <v>0.74285714285714277</v>
      </c>
      <c r="U974" s="114">
        <f>'[5]P9 Consolidated'!CX973/'[5]P9 Consolidated'!$E973</f>
        <v>0.55238095238095231</v>
      </c>
      <c r="V974" s="115">
        <f>'[5]P9 Consolidated'!DD973/'[5]P9 Consolidated'!$E973</f>
        <v>0.57460317460317467</v>
      </c>
    </row>
    <row r="975" spans="1:22">
      <c r="A975" s="109">
        <v>972</v>
      </c>
      <c r="B975" s="110" t="s">
        <v>1135</v>
      </c>
      <c r="C975" s="111" t="s">
        <v>195</v>
      </c>
      <c r="D975" s="112">
        <v>156</v>
      </c>
      <c r="E975" s="113">
        <f>'[5]P9 Consolidated'!F974/'[5]P9 Consolidated'!$E974</f>
        <v>0.1076923076923077</v>
      </c>
      <c r="F975" s="114">
        <f>'[5]P9 Consolidated'!L974/'[5]P9 Consolidated'!$E974</f>
        <v>0.17692307692307693</v>
      </c>
      <c r="G975" s="114">
        <f>'[5]P9 Consolidated'!R974/'[5]P9 Consolidated'!$E974</f>
        <v>0.24807692307692308</v>
      </c>
      <c r="H975" s="114">
        <f>'[5]P9 Consolidated'!X974/'[5]P9 Consolidated'!$E974</f>
        <v>0.13846153846153847</v>
      </c>
      <c r="I975" s="114">
        <f>'[5]P9 Consolidated'!AD974/'[5]P9 Consolidated'!$E974</f>
        <v>9.2307692307692313E-2</v>
      </c>
      <c r="J975" s="114">
        <f>'[5]P9 Consolidated'!AJ974/'[5]P9 Consolidated'!$E974</f>
        <v>0.25192307692307692</v>
      </c>
      <c r="K975" s="114">
        <f>'[5]P9 Consolidated'!AP974/'[5]P9 Consolidated'!$E974</f>
        <v>0.15769230769230771</v>
      </c>
      <c r="L975" s="114">
        <f>'[5]P9 Consolidated'!AV974/'[5]P9 Consolidated'!$E974</f>
        <v>0.32692307692307693</v>
      </c>
      <c r="M975" s="114">
        <f>'[5]P9 Consolidated'!BB974/'[5]P9 Consolidated'!$E974</f>
        <v>0.53230769230769237</v>
      </c>
      <c r="N975" s="114">
        <f>'[5]P9 Consolidated'!BH974/'[5]P9 Consolidated'!$E974</f>
        <v>0.34615384615384615</v>
      </c>
      <c r="O975" s="114">
        <f>'[5]P9 Consolidated'!BN974/'[5]P9 Consolidated'!$E974</f>
        <v>0.62115384615384617</v>
      </c>
      <c r="P975" s="114">
        <f>'[5]P9 Consolidated'!BT974/'[5]P9 Consolidated'!$E974</f>
        <v>0</v>
      </c>
      <c r="Q975" s="114">
        <f>'[5]P9 Consolidated'!BZ974/'[5]P9 Consolidated'!$E974</f>
        <v>0.67692307692307685</v>
      </c>
      <c r="R975" s="114">
        <f>'[5]P9 Consolidated'!CF974/'[5]P9 Consolidated'!$E974</f>
        <v>0.39423076923076922</v>
      </c>
      <c r="S975" s="114">
        <f>'[5]P9 Consolidated'!CL974/'[5]P9 Consolidated'!$E974</f>
        <v>0.39423076923076922</v>
      </c>
      <c r="T975" s="114">
        <f>'[5]P9 Consolidated'!CR974/'[5]P9 Consolidated'!$E974</f>
        <v>0.65769230769230769</v>
      </c>
      <c r="U975" s="114">
        <f>'[5]P9 Consolidated'!CX974/'[5]P9 Consolidated'!$E974</f>
        <v>0.76538461538461544</v>
      </c>
      <c r="V975" s="115">
        <f>'[5]P9 Consolidated'!DD974/'[5]P9 Consolidated'!$E974</f>
        <v>0.76538461538461544</v>
      </c>
    </row>
    <row r="976" spans="1:22">
      <c r="A976" s="109">
        <v>973</v>
      </c>
      <c r="B976" s="110" t="s">
        <v>1136</v>
      </c>
      <c r="C976" s="111" t="s">
        <v>195</v>
      </c>
      <c r="D976" s="112">
        <v>233</v>
      </c>
      <c r="E976" s="113">
        <f>'[5]P9 Consolidated'!F975/'[5]P9 Consolidated'!$E975</f>
        <v>0.13733905579399142</v>
      </c>
      <c r="F976" s="114">
        <f>'[5]P9 Consolidated'!L975/'[5]P9 Consolidated'!$E975</f>
        <v>0.11158798283261803</v>
      </c>
      <c r="G976" s="114">
        <f>'[5]P9 Consolidated'!R975/'[5]P9 Consolidated'!$E975</f>
        <v>0.12017167381974249</v>
      </c>
      <c r="H976" s="114">
        <f>'[5]P9 Consolidated'!X975/'[5]P9 Consolidated'!$E975</f>
        <v>0.14592274678111589</v>
      </c>
      <c r="I976" s="114">
        <f>'[5]P9 Consolidated'!AD975/'[5]P9 Consolidated'!$E975</f>
        <v>7.2961373390557943E-2</v>
      </c>
      <c r="J976" s="114">
        <f>'[5]P9 Consolidated'!AJ975/'[5]P9 Consolidated'!$E975</f>
        <v>0.12875536480686695</v>
      </c>
      <c r="K976" s="114">
        <f>'[5]P9 Consolidated'!AP975/'[5]P9 Consolidated'!$E975</f>
        <v>9.012875536480687E-2</v>
      </c>
      <c r="L976" s="114">
        <f>'[5]P9 Consolidated'!AV975/'[5]P9 Consolidated'!$E975</f>
        <v>0.13304721030042918</v>
      </c>
      <c r="M976" s="114">
        <f>'[5]P9 Consolidated'!BB975/'[5]P9 Consolidated'!$E975</f>
        <v>0.40858369098712449</v>
      </c>
      <c r="N976" s="114">
        <f>'[5]P9 Consolidated'!BH975/'[5]P9 Consolidated'!$E975</f>
        <v>0.21459227467811159</v>
      </c>
      <c r="O976" s="114">
        <f>'[5]P9 Consolidated'!BN975/'[5]P9 Consolidated'!$E975</f>
        <v>0.38626609442060084</v>
      </c>
      <c r="P976" s="114">
        <f>'[5]P9 Consolidated'!BT975/'[5]P9 Consolidated'!$E975</f>
        <v>0</v>
      </c>
      <c r="Q976" s="114">
        <f>'[5]P9 Consolidated'!BZ975/'[5]P9 Consolidated'!$E975</f>
        <v>0.31759656652360513</v>
      </c>
      <c r="R976" s="114">
        <f>'[5]P9 Consolidated'!CF975/'[5]P9 Consolidated'!$E975</f>
        <v>8.5836909871244635E-2</v>
      </c>
      <c r="S976" s="114">
        <f>'[5]P9 Consolidated'!CL975/'[5]P9 Consolidated'!$E975</f>
        <v>0.13304721030042918</v>
      </c>
      <c r="T976" s="114">
        <f>'[5]P9 Consolidated'!CR975/'[5]P9 Consolidated'!$E975</f>
        <v>0.30901287553648071</v>
      </c>
      <c r="U976" s="114">
        <f>'[5]P9 Consolidated'!CX975/'[5]P9 Consolidated'!$E975</f>
        <v>0.30042918454935624</v>
      </c>
      <c r="V976" s="115">
        <f>'[5]P9 Consolidated'!DD975/'[5]P9 Consolidated'!$E975</f>
        <v>0.31330472103004292</v>
      </c>
    </row>
    <row r="977" spans="1:22">
      <c r="A977" s="109">
        <v>974</v>
      </c>
      <c r="B977" s="110" t="s">
        <v>1137</v>
      </c>
      <c r="C977" s="111" t="s">
        <v>195</v>
      </c>
      <c r="D977" s="112">
        <v>133.30000000000001</v>
      </c>
      <c r="E977" s="113">
        <f>'[5]P9 Consolidated'!F976/'[5]P9 Consolidated'!$E976</f>
        <v>4.3810952738184541E-2</v>
      </c>
      <c r="F977" s="114">
        <f>'[5]P9 Consolidated'!L976/'[5]P9 Consolidated'!$E976</f>
        <v>3.7809452363090773E-2</v>
      </c>
      <c r="G977" s="114">
        <f>'[5]P9 Consolidated'!R976/'[5]P9 Consolidated'!$E976</f>
        <v>3.7209302325581395E-2</v>
      </c>
      <c r="H977" s="114">
        <f>'[5]P9 Consolidated'!X976/'[5]P9 Consolidated'!$E976</f>
        <v>3.9009752438109523E-2</v>
      </c>
      <c r="I977" s="114">
        <f>'[5]P9 Consolidated'!AD976/'[5]P9 Consolidated'!$E976</f>
        <v>3.9009752438109523E-2</v>
      </c>
      <c r="J977" s="114">
        <f>'[5]P9 Consolidated'!AJ976/'[5]P9 Consolidated'!$E976</f>
        <v>4.6511627906976744E-2</v>
      </c>
      <c r="K977" s="114">
        <f>'[5]P9 Consolidated'!AP976/'[5]P9 Consolidated'!$E976</f>
        <v>6.6391597899474866E-2</v>
      </c>
      <c r="L977" s="114">
        <f>'[5]P9 Consolidated'!AV976/'[5]P9 Consolidated'!$E976</f>
        <v>5.4388597149287315E-2</v>
      </c>
      <c r="M977" s="114">
        <f>'[5]P9 Consolidated'!BB976/'[5]P9 Consolidated'!$E976</f>
        <v>6.4891222805701421E-2</v>
      </c>
      <c r="N977" s="114">
        <f>'[5]P9 Consolidated'!BH976/'[5]P9 Consolidated'!$E976</f>
        <v>5.6789197299324828E-2</v>
      </c>
      <c r="O977" s="114">
        <f>'[5]P9 Consolidated'!BN976/'[5]P9 Consolidated'!$E976</f>
        <v>5.7389347336834207E-2</v>
      </c>
      <c r="P977" s="114">
        <f>'[5]P9 Consolidated'!BT976/'[5]P9 Consolidated'!$E976</f>
        <v>0</v>
      </c>
      <c r="Q977" s="114">
        <f>'[5]P9 Consolidated'!BZ976/'[5]P9 Consolidated'!$E976</f>
        <v>0.16819204801200299</v>
      </c>
      <c r="R977" s="114">
        <f>'[5]P9 Consolidated'!CF976/'[5]P9 Consolidated'!$E976</f>
        <v>6.9992498124531122E-2</v>
      </c>
      <c r="S977" s="114">
        <f>'[5]P9 Consolidated'!CL976/'[5]P9 Consolidated'!$E976</f>
        <v>5.8589647411852956E-2</v>
      </c>
      <c r="T977" s="114">
        <f>'[5]P9 Consolidated'!CR976/'[5]P9 Consolidated'!$E976</f>
        <v>6.3390847711927975E-2</v>
      </c>
      <c r="U977" s="114">
        <f>'[5]P9 Consolidated'!CX976/'[5]P9 Consolidated'!$E976</f>
        <v>7.959489872468116E-2</v>
      </c>
      <c r="V977" s="115">
        <f>'[5]P9 Consolidated'!DD976/'[5]P9 Consolidated'!$E976</f>
        <v>8.619654913728432E-2</v>
      </c>
    </row>
    <row r="978" spans="1:22">
      <c r="A978" s="109">
        <v>975</v>
      </c>
      <c r="B978" s="110" t="s">
        <v>1138</v>
      </c>
      <c r="C978" s="111" t="s">
        <v>195</v>
      </c>
      <c r="D978" s="112">
        <v>600</v>
      </c>
      <c r="E978" s="113">
        <f>'[5]P9 Consolidated'!F977/'[5]P9 Consolidated'!$E977</f>
        <v>0.1</v>
      </c>
      <c r="F978" s="114">
        <f>'[5]P9 Consolidated'!L977/'[5]P9 Consolidated'!$E977</f>
        <v>0.73333333333333328</v>
      </c>
      <c r="G978" s="114">
        <f>'[5]P9 Consolidated'!R977/'[5]P9 Consolidated'!$E977</f>
        <v>0.7</v>
      </c>
      <c r="H978" s="114">
        <f>'[5]P9 Consolidated'!X977/'[5]P9 Consolidated'!$E977</f>
        <v>0.71666666666666667</v>
      </c>
      <c r="I978" s="114">
        <f>'[5]P9 Consolidated'!AD977/'[5]P9 Consolidated'!$E977</f>
        <v>0.76666666666666672</v>
      </c>
      <c r="J978" s="114">
        <f>'[5]P9 Consolidated'!AJ977/'[5]P9 Consolidated'!$E977</f>
        <v>0</v>
      </c>
      <c r="K978" s="114">
        <f>'[5]P9 Consolidated'!AP977/'[5]P9 Consolidated'!$E977</f>
        <v>0.75</v>
      </c>
      <c r="L978" s="114">
        <f>'[5]P9 Consolidated'!AV977/'[5]P9 Consolidated'!$E977</f>
        <v>0.75</v>
      </c>
      <c r="M978" s="114">
        <f>'[5]P9 Consolidated'!BB977/'[5]P9 Consolidated'!$E977</f>
        <v>0.76666666666666672</v>
      </c>
      <c r="N978" s="114">
        <f>'[5]P9 Consolidated'!BH977/'[5]P9 Consolidated'!$E977</f>
        <v>0.78333333333333333</v>
      </c>
      <c r="O978" s="114">
        <f>'[5]P9 Consolidated'!BN977/'[5]P9 Consolidated'!$E977</f>
        <v>0.73333333333333328</v>
      </c>
      <c r="P978" s="114">
        <f>'[5]P9 Consolidated'!BT977/'[5]P9 Consolidated'!$E977</f>
        <v>0</v>
      </c>
      <c r="Q978" s="114">
        <f>'[5]P9 Consolidated'!BZ977/'[5]P9 Consolidated'!$E977</f>
        <v>1.4793333333333334</v>
      </c>
      <c r="R978" s="114">
        <f>'[5]P9 Consolidated'!CF977/'[5]P9 Consolidated'!$E977</f>
        <v>0.73333333333333328</v>
      </c>
      <c r="S978" s="114">
        <f>'[5]P9 Consolidated'!CL977/'[5]P9 Consolidated'!$E977</f>
        <v>0.69166666666666665</v>
      </c>
      <c r="T978" s="114">
        <f>'[5]P9 Consolidated'!CR977/'[5]P9 Consolidated'!$E977</f>
        <v>0.8</v>
      </c>
      <c r="U978" s="114">
        <f>'[5]P9 Consolidated'!CX977/'[5]P9 Consolidated'!$E977</f>
        <v>0.79500000000000004</v>
      </c>
      <c r="V978" s="115">
        <f>'[5]P9 Consolidated'!DD977/'[5]P9 Consolidated'!$E977</f>
        <v>0.83666666666666667</v>
      </c>
    </row>
    <row r="979" spans="1:22">
      <c r="A979" s="109">
        <v>976</v>
      </c>
      <c r="B979" s="110" t="s">
        <v>1139</v>
      </c>
      <c r="C979" s="111" t="s">
        <v>195</v>
      </c>
      <c r="D979" s="112">
        <v>116.88</v>
      </c>
      <c r="E979" s="113">
        <f>'[5]P9 Consolidated'!F978/'[5]P9 Consolidated'!$E978</f>
        <v>0.71868583162217659</v>
      </c>
      <c r="F979" s="114">
        <f>'[5]P9 Consolidated'!L978/'[5]P9 Consolidated'!$E978</f>
        <v>0.71868583162217659</v>
      </c>
      <c r="G979" s="114">
        <f>'[5]P9 Consolidated'!R978/'[5]P9 Consolidated'!$E978</f>
        <v>0.65023956194387411</v>
      </c>
      <c r="H979" s="114">
        <f>'[5]P9 Consolidated'!X978/'[5]P9 Consolidated'!$E978</f>
        <v>0.6844626967830254</v>
      </c>
      <c r="I979" s="114">
        <f>'[5]P9 Consolidated'!AD978/'[5]P9 Consolidated'!$E978</f>
        <v>0.6844626967830254</v>
      </c>
      <c r="J979" s="114">
        <f>'[5]P9 Consolidated'!AJ978/'[5]P9 Consolidated'!$E978</f>
        <v>0</v>
      </c>
      <c r="K979" s="114">
        <f>'[5]P9 Consolidated'!AP978/'[5]P9 Consolidated'!$E978</f>
        <v>0.65023956194387411</v>
      </c>
      <c r="L979" s="114">
        <f>'[5]P9 Consolidated'!AV978/'[5]P9 Consolidated'!$E978</f>
        <v>0.66735112936344976</v>
      </c>
      <c r="M979" s="114">
        <f>'[5]P9 Consolidated'!BB978/'[5]P9 Consolidated'!$E978</f>
        <v>0.68240930869267635</v>
      </c>
      <c r="N979" s="114">
        <f>'[5]P9 Consolidated'!BH978/'[5]P9 Consolidated'!$E978</f>
        <v>0.6844626967830254</v>
      </c>
      <c r="O979" s="114">
        <f>'[5]P9 Consolidated'!BN978/'[5]P9 Consolidated'!$E978</f>
        <v>0.82135523613963046</v>
      </c>
      <c r="P979" s="114">
        <f>'[5]P9 Consolidated'!BT978/'[5]P9 Consolidated'!$E978</f>
        <v>0</v>
      </c>
      <c r="Q979" s="114">
        <f>'[5]P9 Consolidated'!BZ978/'[5]P9 Consolidated'!$E978</f>
        <v>1.6830937713894594</v>
      </c>
      <c r="R979" s="114">
        <f>'[5]P9 Consolidated'!CF978/'[5]P9 Consolidated'!$E978</f>
        <v>0.94113620807665987</v>
      </c>
      <c r="S979" s="114">
        <f>'[5]P9 Consolidated'!CL978/'[5]P9 Consolidated'!$E978</f>
        <v>0.87268993839835729</v>
      </c>
      <c r="T979" s="114">
        <f>'[5]P9 Consolidated'!CR978/'[5]P9 Consolidated'!$E978</f>
        <v>0.87268993839835729</v>
      </c>
      <c r="U979" s="114">
        <f>'[5]P9 Consolidated'!CX978/'[5]P9 Consolidated'!$E978</f>
        <v>0.99247091033538681</v>
      </c>
      <c r="V979" s="115">
        <f>'[5]P9 Consolidated'!DD978/'[5]P9 Consolidated'!$E978</f>
        <v>0.99247091033538681</v>
      </c>
    </row>
    <row r="980" spans="1:22">
      <c r="A980" s="109">
        <v>977</v>
      </c>
      <c r="B980" s="110" t="s">
        <v>1140</v>
      </c>
      <c r="C980" s="111" t="s">
        <v>195</v>
      </c>
      <c r="D980" s="112">
        <v>310</v>
      </c>
      <c r="E980" s="113">
        <f>'[5]P9 Consolidated'!F979/'[5]P9 Consolidated'!$E979</f>
        <v>1.935483870967742E-2</v>
      </c>
      <c r="F980" s="114">
        <f>'[5]P9 Consolidated'!L979/'[5]P9 Consolidated'!$E979</f>
        <v>0.89032258064516134</v>
      </c>
      <c r="G980" s="114">
        <f>'[5]P9 Consolidated'!R979/'[5]P9 Consolidated'!$E979</f>
        <v>0.9096774193548387</v>
      </c>
      <c r="H980" s="114">
        <f>'[5]P9 Consolidated'!X979/'[5]P9 Consolidated'!$E979</f>
        <v>0.87096774193548387</v>
      </c>
      <c r="I980" s="114">
        <f>'[5]P9 Consolidated'!AD979/'[5]P9 Consolidated'!$E979</f>
        <v>9.6774193548387094E-2</v>
      </c>
      <c r="J980" s="114">
        <f>'[5]P9 Consolidated'!AJ979/'[5]P9 Consolidated'!$E979</f>
        <v>9.6774193548387094E-2</v>
      </c>
      <c r="K980" s="114">
        <f>'[5]P9 Consolidated'!AP979/'[5]P9 Consolidated'!$E979</f>
        <v>0.81290322580645158</v>
      </c>
      <c r="L980" s="114">
        <f>'[5]P9 Consolidated'!AV979/'[5]P9 Consolidated'!$E979</f>
        <v>0.92903225806451617</v>
      </c>
      <c r="M980" s="114">
        <f>'[5]P9 Consolidated'!BB979/'[5]P9 Consolidated'!$E979</f>
        <v>1.064516129032258</v>
      </c>
      <c r="N980" s="114">
        <f>'[5]P9 Consolidated'!BH979/'[5]P9 Consolidated'!$E979</f>
        <v>0.85161290322580641</v>
      </c>
      <c r="O980" s="114">
        <f>'[5]P9 Consolidated'!BN979/'[5]P9 Consolidated'!$E979</f>
        <v>0.9096774193548387</v>
      </c>
      <c r="P980" s="114">
        <f>'[5]P9 Consolidated'!BT979/'[5]P9 Consolidated'!$E979</f>
        <v>0</v>
      </c>
      <c r="Q980" s="114">
        <f>'[5]P9 Consolidated'!BZ979/'[5]P9 Consolidated'!$E979</f>
        <v>1.5677419354838709</v>
      </c>
      <c r="R980" s="114">
        <f>'[5]P9 Consolidated'!CF979/'[5]P9 Consolidated'!$E979</f>
        <v>0.97935483870967754</v>
      </c>
      <c r="S980" s="114">
        <f>'[5]P9 Consolidated'!CL979/'[5]P9 Consolidated'!$E979</f>
        <v>1.0064516129032257</v>
      </c>
      <c r="T980" s="114">
        <f>'[5]P9 Consolidated'!CR979/'[5]P9 Consolidated'!$E979</f>
        <v>0.9096774193548387</v>
      </c>
      <c r="U980" s="114">
        <f>'[5]P9 Consolidated'!CX979/'[5]P9 Consolidated'!$E979</f>
        <v>0.86903225806451601</v>
      </c>
      <c r="V980" s="115">
        <f>'[5]P9 Consolidated'!DD979/'[5]P9 Consolidated'!$E979</f>
        <v>0.77419354838709675</v>
      </c>
    </row>
    <row r="981" spans="1:22">
      <c r="A981" s="109">
        <v>978</v>
      </c>
      <c r="B981" s="110" t="s">
        <v>1141</v>
      </c>
      <c r="C981" s="111" t="s">
        <v>195</v>
      </c>
      <c r="D981" s="112">
        <v>224</v>
      </c>
      <c r="E981" s="113">
        <f>'[5]P9 Consolidated'!F980/'[5]P9 Consolidated'!$E980</f>
        <v>0.50758928571428574</v>
      </c>
      <c r="F981" s="114">
        <f>'[5]P9 Consolidated'!L980/'[5]P9 Consolidated'!$E980</f>
        <v>0.5491071428571429</v>
      </c>
      <c r="G981" s="114">
        <f>'[5]P9 Consolidated'!R980/'[5]P9 Consolidated'!$E980</f>
        <v>0.62410714285714286</v>
      </c>
      <c r="H981" s="114">
        <f>'[5]P9 Consolidated'!X980/'[5]P9 Consolidated'!$E980</f>
        <v>0.47946428571428573</v>
      </c>
      <c r="I981" s="114">
        <f>'[5]P9 Consolidated'!AD980/'[5]P9 Consolidated'!$E980</f>
        <v>0.5691964285714286</v>
      </c>
      <c r="J981" s="114">
        <f>'[5]P9 Consolidated'!AJ980/'[5]P9 Consolidated'!$E980</f>
        <v>0.52366071428571426</v>
      </c>
      <c r="K981" s="114">
        <f>'[5]P9 Consolidated'!AP980/'[5]P9 Consolidated'!$E980</f>
        <v>0.46875</v>
      </c>
      <c r="L981" s="114">
        <f>'[5]P9 Consolidated'!AV980/'[5]P9 Consolidated'!$E980</f>
        <v>0.42857142857142855</v>
      </c>
      <c r="M981" s="114">
        <f>'[5]P9 Consolidated'!BB980/'[5]P9 Consolidated'!$E980</f>
        <v>0.42857142857142855</v>
      </c>
      <c r="N981" s="114">
        <f>'[5]P9 Consolidated'!BH980/'[5]P9 Consolidated'!$E980</f>
        <v>0.375</v>
      </c>
      <c r="O981" s="114">
        <f>'[5]P9 Consolidated'!BN980/'[5]P9 Consolidated'!$E980</f>
        <v>0.39285714285714285</v>
      </c>
      <c r="P981" s="114">
        <f>'[5]P9 Consolidated'!BT980/'[5]P9 Consolidated'!$E980</f>
        <v>0</v>
      </c>
      <c r="Q981" s="114">
        <f>'[5]P9 Consolidated'!BZ980/'[5]P9 Consolidated'!$E980</f>
        <v>0.9285714285714286</v>
      </c>
      <c r="R981" s="114">
        <f>'[5]P9 Consolidated'!CF980/'[5]P9 Consolidated'!$E980</f>
        <v>0.42857142857142855</v>
      </c>
      <c r="S981" s="114">
        <f>'[5]P9 Consolidated'!CL980/'[5]P9 Consolidated'!$E980</f>
        <v>0.42857142857142855</v>
      </c>
      <c r="T981" s="114">
        <f>'[5]P9 Consolidated'!CR980/'[5]P9 Consolidated'!$E980</f>
        <v>0.5089285714285714</v>
      </c>
      <c r="U981" s="114">
        <f>'[5]P9 Consolidated'!CX980/'[5]P9 Consolidated'!$E980</f>
        <v>0.55892857142857144</v>
      </c>
      <c r="V981" s="115">
        <f>'[5]P9 Consolidated'!DD980/'[5]P9 Consolidated'!$E980</f>
        <v>0.5535714285714286</v>
      </c>
    </row>
    <row r="982" spans="1:22">
      <c r="A982" s="109">
        <v>979</v>
      </c>
      <c r="B982" s="110" t="s">
        <v>1142</v>
      </c>
      <c r="C982" s="111" t="s">
        <v>195</v>
      </c>
      <c r="D982" s="112">
        <v>416</v>
      </c>
      <c r="E982" s="113">
        <f>'[5]P9 Consolidated'!F981/'[5]P9 Consolidated'!$E981</f>
        <v>1.9230769230769232E-2</v>
      </c>
      <c r="F982" s="114">
        <f>'[5]P9 Consolidated'!L981/'[5]P9 Consolidated'!$E981</f>
        <v>5.9615384615384619E-2</v>
      </c>
      <c r="G982" s="114">
        <f>'[5]P9 Consolidated'!R981/'[5]P9 Consolidated'!$E981</f>
        <v>6.8269230769230763E-2</v>
      </c>
      <c r="H982" s="114">
        <f>'[5]P9 Consolidated'!X981/'[5]P9 Consolidated'!$E981</f>
        <v>5.2884615384615384E-2</v>
      </c>
      <c r="I982" s="114">
        <f>'[5]P9 Consolidated'!AD981/'[5]P9 Consolidated'!$E981</f>
        <v>0.42596153846153845</v>
      </c>
      <c r="J982" s="114">
        <f>'[5]P9 Consolidated'!AJ981/'[5]P9 Consolidated'!$E981</f>
        <v>0.33750000000000002</v>
      </c>
      <c r="K982" s="114">
        <f>'[5]P9 Consolidated'!AP981/'[5]P9 Consolidated'!$E981</f>
        <v>3.8461538461538464E-2</v>
      </c>
      <c r="L982" s="114">
        <f>'[5]P9 Consolidated'!AV981/'[5]P9 Consolidated'!$E981</f>
        <v>0.32692307692307693</v>
      </c>
      <c r="M982" s="114">
        <f>'[5]P9 Consolidated'!BB981/'[5]P9 Consolidated'!$E981</f>
        <v>0.35461538461538467</v>
      </c>
      <c r="N982" s="114">
        <f>'[5]P9 Consolidated'!BH981/'[5]P9 Consolidated'!$E981</f>
        <v>0.46153846153846156</v>
      </c>
      <c r="O982" s="114">
        <f>'[5]P9 Consolidated'!BN981/'[5]P9 Consolidated'!$E981</f>
        <v>0.42788461538461536</v>
      </c>
      <c r="P982" s="114">
        <f>'[5]P9 Consolidated'!BT981/'[5]P9 Consolidated'!$E981</f>
        <v>0</v>
      </c>
      <c r="Q982" s="114">
        <f>'[5]P9 Consolidated'!BZ981/'[5]P9 Consolidated'!$E981</f>
        <v>0.51730769230769225</v>
      </c>
      <c r="R982" s="114">
        <f>'[5]P9 Consolidated'!CF981/'[5]P9 Consolidated'!$E981</f>
        <v>0.27769230769230768</v>
      </c>
      <c r="S982" s="114">
        <f>'[5]P9 Consolidated'!CL981/'[5]P9 Consolidated'!$E981</f>
        <v>1.9230769230769232E-2</v>
      </c>
      <c r="T982" s="114">
        <f>'[5]P9 Consolidated'!CR981/'[5]P9 Consolidated'!$E981</f>
        <v>0.40384615384615385</v>
      </c>
      <c r="U982" s="114">
        <f>'[5]P9 Consolidated'!CX981/'[5]P9 Consolidated'!$E981</f>
        <v>0.43269230769230771</v>
      </c>
      <c r="V982" s="115">
        <f>'[5]P9 Consolidated'!DD981/'[5]P9 Consolidated'!$E981</f>
        <v>0.45192307692307693</v>
      </c>
    </row>
    <row r="983" spans="1:22">
      <c r="A983" s="109">
        <v>980</v>
      </c>
      <c r="B983" s="110" t="s">
        <v>1143</v>
      </c>
      <c r="C983" s="111" t="s">
        <v>195</v>
      </c>
      <c r="D983" s="112">
        <v>162</v>
      </c>
      <c r="E983" s="113">
        <f>'[5]P9 Consolidated'!F982/'[5]P9 Consolidated'!$E982</f>
        <v>8.1481481481481474E-2</v>
      </c>
      <c r="F983" s="114">
        <f>'[5]P9 Consolidated'!L982/'[5]P9 Consolidated'!$E982</f>
        <v>0.53148148148148144</v>
      </c>
      <c r="G983" s="114">
        <f>'[5]P9 Consolidated'!R982/'[5]P9 Consolidated'!$E982</f>
        <v>0.53888888888888886</v>
      </c>
      <c r="H983" s="114">
        <f>'[5]P9 Consolidated'!X982/'[5]P9 Consolidated'!$E982</f>
        <v>0.53148148148148144</v>
      </c>
      <c r="I983" s="114">
        <f>'[5]P9 Consolidated'!AD982/'[5]P9 Consolidated'!$E982</f>
        <v>0.50740740740740742</v>
      </c>
      <c r="J983" s="114">
        <f>'[5]P9 Consolidated'!AJ982/'[5]P9 Consolidated'!$E982</f>
        <v>0.53518518518518521</v>
      </c>
      <c r="K983" s="114">
        <f>'[5]P9 Consolidated'!AP982/'[5]P9 Consolidated'!$E982</f>
        <v>0.52407407407407414</v>
      </c>
      <c r="L983" s="114">
        <f>'[5]P9 Consolidated'!AV982/'[5]P9 Consolidated'!$E982</f>
        <v>0.53703703703703709</v>
      </c>
      <c r="M983" s="114">
        <f>'[5]P9 Consolidated'!BB982/'[5]P9 Consolidated'!$E982</f>
        <v>0.68518518518518523</v>
      </c>
      <c r="N983" s="114">
        <f>'[5]P9 Consolidated'!BH982/'[5]P9 Consolidated'!$E982</f>
        <v>0</v>
      </c>
      <c r="O983" s="114">
        <f>'[5]P9 Consolidated'!BN982/'[5]P9 Consolidated'!$E982</f>
        <v>0.40123456790123457</v>
      </c>
      <c r="P983" s="114">
        <f>'[5]P9 Consolidated'!BT982/'[5]P9 Consolidated'!$E982</f>
        <v>0</v>
      </c>
      <c r="Q983" s="114">
        <f>'[5]P9 Consolidated'!BZ982/'[5]P9 Consolidated'!$E982</f>
        <v>1.117283950617284</v>
      </c>
      <c r="R983" s="114">
        <f>'[5]P9 Consolidated'!CF982/'[5]P9 Consolidated'!$E982</f>
        <v>0.55555555555555558</v>
      </c>
      <c r="S983" s="114">
        <f>'[5]P9 Consolidated'!CL982/'[5]P9 Consolidated'!$E982</f>
        <v>0.48148148148148145</v>
      </c>
      <c r="T983" s="114">
        <f>'[5]P9 Consolidated'!CR982/'[5]P9 Consolidated'!$E982</f>
        <v>0.54938271604938271</v>
      </c>
      <c r="U983" s="114">
        <f>'[5]P9 Consolidated'!CX982/'[5]P9 Consolidated'!$E982</f>
        <v>0.51851851851851849</v>
      </c>
      <c r="V983" s="115">
        <f>'[5]P9 Consolidated'!DD982/'[5]P9 Consolidated'!$E982</f>
        <v>0.61481481481481481</v>
      </c>
    </row>
    <row r="984" spans="1:22">
      <c r="A984" s="109">
        <v>981</v>
      </c>
      <c r="B984" s="110" t="s">
        <v>1144</v>
      </c>
      <c r="C984" s="111" t="s">
        <v>195</v>
      </c>
      <c r="D984" s="112">
        <v>230</v>
      </c>
      <c r="E984" s="113">
        <f>'[5]P9 Consolidated'!F983/'[5]P9 Consolidated'!$E983</f>
        <v>0.10304347826086956</v>
      </c>
      <c r="F984" s="114">
        <f>'[5]P9 Consolidated'!L983/'[5]P9 Consolidated'!$E983</f>
        <v>0.12260869565217392</v>
      </c>
      <c r="G984" s="114">
        <f>'[5]P9 Consolidated'!R983/'[5]P9 Consolidated'!$E983</f>
        <v>0.15913043478260872</v>
      </c>
      <c r="H984" s="114">
        <f>'[5]P9 Consolidated'!X983/'[5]P9 Consolidated'!$E983</f>
        <v>0.13304347826086957</v>
      </c>
      <c r="I984" s="114">
        <f>'[5]P9 Consolidated'!AD983/'[5]P9 Consolidated'!$E983</f>
        <v>9.6521739130434783E-2</v>
      </c>
      <c r="J984" s="114">
        <f>'[5]P9 Consolidated'!AJ983/'[5]P9 Consolidated'!$E983</f>
        <v>4.4347826086956518E-2</v>
      </c>
      <c r="K984" s="114">
        <f>'[5]P9 Consolidated'!AP983/'[5]P9 Consolidated'!$E983</f>
        <v>0.15391304347826087</v>
      </c>
      <c r="L984" s="114">
        <f>'[5]P9 Consolidated'!AV983/'[5]P9 Consolidated'!$E983</f>
        <v>0.12260869565217392</v>
      </c>
      <c r="M984" s="114">
        <f>'[5]P9 Consolidated'!BB983/'[5]P9 Consolidated'!$E983</f>
        <v>0.10434782608695652</v>
      </c>
      <c r="N984" s="114">
        <f>'[5]P9 Consolidated'!BH983/'[5]P9 Consolidated'!$E983</f>
        <v>0.11739130434782609</v>
      </c>
      <c r="O984" s="114">
        <f>'[5]P9 Consolidated'!BN983/'[5]P9 Consolidated'!$E983</f>
        <v>0.13956521739130434</v>
      </c>
      <c r="P984" s="114">
        <f>'[5]P9 Consolidated'!BT983/'[5]P9 Consolidated'!$E983</f>
        <v>0</v>
      </c>
      <c r="Q984" s="114">
        <f>'[5]P9 Consolidated'!BZ983/'[5]P9 Consolidated'!$E983</f>
        <v>0.24260869565217391</v>
      </c>
      <c r="R984" s="114">
        <f>'[5]P9 Consolidated'!CF983/'[5]P9 Consolidated'!$E983</f>
        <v>0.15130434782608695</v>
      </c>
      <c r="S984" s="114">
        <f>'[5]P9 Consolidated'!CL983/'[5]P9 Consolidated'!$E983</f>
        <v>0.10826086956521738</v>
      </c>
      <c r="T984" s="114">
        <f>'[5]P9 Consolidated'!CR983/'[5]P9 Consolidated'!$E983</f>
        <v>0.10826086956521738</v>
      </c>
      <c r="U984" s="114">
        <f>'[5]P9 Consolidated'!CX983/'[5]P9 Consolidated'!$E983</f>
        <v>0.15</v>
      </c>
      <c r="V984" s="115">
        <f>'[5]P9 Consolidated'!DD983/'[5]P9 Consolidated'!$E983</f>
        <v>0.18</v>
      </c>
    </row>
    <row r="985" spans="1:22">
      <c r="A985" s="109">
        <v>982</v>
      </c>
      <c r="B985" s="110" t="s">
        <v>1145</v>
      </c>
      <c r="C985" s="111" t="s">
        <v>195</v>
      </c>
      <c r="D985" s="112">
        <v>220</v>
      </c>
      <c r="E985" s="113">
        <f>'[5]P9 Consolidated'!F984/'[5]P9 Consolidated'!$E984</f>
        <v>0.32318181818181818</v>
      </c>
      <c r="F985" s="114">
        <f>'[5]P9 Consolidated'!L984/'[5]P9 Consolidated'!$E984</f>
        <v>0.32181818181818178</v>
      </c>
      <c r="G985" s="114">
        <f>'[5]P9 Consolidated'!R984/'[5]P9 Consolidated'!$E984</f>
        <v>0.41590909090909089</v>
      </c>
      <c r="H985" s="114">
        <f>'[5]P9 Consolidated'!X984/'[5]P9 Consolidated'!$E984</f>
        <v>0.32727272727272727</v>
      </c>
      <c r="I985" s="114">
        <f>'[5]P9 Consolidated'!AD984/'[5]P9 Consolidated'!$E984</f>
        <v>0.28363636363636363</v>
      </c>
      <c r="J985" s="114">
        <f>'[5]P9 Consolidated'!AJ984/'[5]P9 Consolidated'!$E984</f>
        <v>0</v>
      </c>
      <c r="K985" s="114">
        <f>'[5]P9 Consolidated'!AP984/'[5]P9 Consolidated'!$E984</f>
        <v>0.35318181818181821</v>
      </c>
      <c r="L985" s="114">
        <f>'[5]P9 Consolidated'!AV984/'[5]P9 Consolidated'!$E984</f>
        <v>0.312</v>
      </c>
      <c r="M985" s="114">
        <f>'[5]P9 Consolidated'!BB984/'[5]P9 Consolidated'!$E984</f>
        <v>0.36</v>
      </c>
      <c r="N985" s="114">
        <f>'[5]P9 Consolidated'!BH984/'[5]P9 Consolidated'!$E984</f>
        <v>0.43636363636363634</v>
      </c>
      <c r="O985" s="114">
        <f>'[5]P9 Consolidated'!BN984/'[5]P9 Consolidated'!$E984</f>
        <v>0.50045454545454537</v>
      </c>
      <c r="P985" s="114">
        <f>'[5]P9 Consolidated'!BT984/'[5]P9 Consolidated'!$E984</f>
        <v>0</v>
      </c>
      <c r="Q985" s="114">
        <f>'[5]P9 Consolidated'!BZ984/'[5]P9 Consolidated'!$E984</f>
        <v>1.0772727272727274</v>
      </c>
      <c r="R985" s="114">
        <f>'[5]P9 Consolidated'!CF984/'[5]P9 Consolidated'!$E984</f>
        <v>0.39545454545454545</v>
      </c>
      <c r="S985" s="114">
        <f>'[5]P9 Consolidated'!CL984/'[5]P9 Consolidated'!$E984</f>
        <v>0.27272727272727271</v>
      </c>
      <c r="T985" s="114">
        <f>'[5]P9 Consolidated'!CR984/'[5]P9 Consolidated'!$E984</f>
        <v>0.35863636363636364</v>
      </c>
      <c r="U985" s="114">
        <f>'[5]P9 Consolidated'!CX984/'[5]P9 Consolidated'!$E984</f>
        <v>0.32999999999999996</v>
      </c>
      <c r="V985" s="115">
        <f>'[5]P9 Consolidated'!DD984/'[5]P9 Consolidated'!$E984</f>
        <v>0.34500000000000003</v>
      </c>
    </row>
    <row r="986" spans="1:22">
      <c r="A986" s="109">
        <v>983</v>
      </c>
      <c r="B986" s="110" t="s">
        <v>1146</v>
      </c>
      <c r="C986" s="111" t="s">
        <v>195</v>
      </c>
      <c r="D986" s="112">
        <v>450</v>
      </c>
      <c r="E986" s="113">
        <f>'[5]P9 Consolidated'!F985/'[5]P9 Consolidated'!$E985</f>
        <v>0.53200000000000003</v>
      </c>
      <c r="F986" s="114">
        <f>'[5]P9 Consolidated'!L985/'[5]P9 Consolidated'!$E985</f>
        <v>0.81066666666666665</v>
      </c>
      <c r="G986" s="114">
        <f>'[5]P9 Consolidated'!R985/'[5]P9 Consolidated'!$E985</f>
        <v>0.79199999999999993</v>
      </c>
      <c r="H986" s="114">
        <f>'[5]P9 Consolidated'!X985/'[5]P9 Consolidated'!$E985</f>
        <v>0.81866666666666665</v>
      </c>
      <c r="I986" s="114">
        <f>'[5]P9 Consolidated'!AD985/'[5]P9 Consolidated'!$E985</f>
        <v>0.85599999999999998</v>
      </c>
      <c r="J986" s="114">
        <f>'[5]P9 Consolidated'!AJ985/'[5]P9 Consolidated'!$E985</f>
        <v>0.81466666666666676</v>
      </c>
      <c r="K986" s="114">
        <f>'[5]P9 Consolidated'!AP985/'[5]P9 Consolidated'!$E985</f>
        <v>0.80133333333333334</v>
      </c>
      <c r="L986" s="114">
        <f>'[5]P9 Consolidated'!AV985/'[5]P9 Consolidated'!$E985</f>
        <v>0.79199999999999993</v>
      </c>
      <c r="M986" s="114">
        <f>'[5]P9 Consolidated'!BB985/'[5]P9 Consolidated'!$E985</f>
        <v>0.70400000000000007</v>
      </c>
      <c r="N986" s="114">
        <f>'[5]P9 Consolidated'!BH985/'[5]P9 Consolidated'!$E985</f>
        <v>0.72960000000000003</v>
      </c>
      <c r="O986" s="114">
        <f>'[5]P9 Consolidated'!BN985/'[5]P9 Consolidated'!$E985</f>
        <v>0.752</v>
      </c>
      <c r="P986" s="114">
        <f>'[5]P9 Consolidated'!BT985/'[5]P9 Consolidated'!$E985</f>
        <v>0</v>
      </c>
      <c r="Q986" s="114">
        <f>'[5]P9 Consolidated'!BZ985/'[5]P9 Consolidated'!$E985</f>
        <v>1.6346666666666667</v>
      </c>
      <c r="R986" s="114">
        <f>'[5]P9 Consolidated'!CF985/'[5]P9 Consolidated'!$E985</f>
        <v>0.82266666666666666</v>
      </c>
      <c r="S986" s="114">
        <f>'[5]P9 Consolidated'!CL985/'[5]P9 Consolidated'!$E985</f>
        <v>0.84</v>
      </c>
      <c r="T986" s="114">
        <f>'[5]P9 Consolidated'!CR985/'[5]P9 Consolidated'!$E985</f>
        <v>0.85066666666666668</v>
      </c>
      <c r="U986" s="114">
        <f>'[5]P9 Consolidated'!CX985/'[5]P9 Consolidated'!$E985</f>
        <v>0.84666666666666668</v>
      </c>
      <c r="V986" s="115">
        <f>'[5]P9 Consolidated'!DD985/'[5]P9 Consolidated'!$E985</f>
        <v>0.84133333333333338</v>
      </c>
    </row>
    <row r="987" spans="1:22">
      <c r="A987" s="109">
        <v>984</v>
      </c>
      <c r="B987" s="110" t="s">
        <v>1147</v>
      </c>
      <c r="C987" s="111" t="s">
        <v>195</v>
      </c>
      <c r="D987" s="112">
        <v>207</v>
      </c>
      <c r="E987" s="113">
        <f>'[5]P9 Consolidated'!F986/'[5]P9 Consolidated'!$E986</f>
        <v>0.79565217391304344</v>
      </c>
      <c r="F987" s="114">
        <f>'[5]P9 Consolidated'!L986/'[5]P9 Consolidated'!$E986</f>
        <v>0.71449275362318843</v>
      </c>
      <c r="G987" s="114">
        <f>'[5]P9 Consolidated'!R986/'[5]P9 Consolidated'!$E986</f>
        <v>0.67101449275362324</v>
      </c>
      <c r="H987" s="114">
        <f>'[5]P9 Consolidated'!X986/'[5]P9 Consolidated'!$E986</f>
        <v>0.78115942028985497</v>
      </c>
      <c r="I987" s="114">
        <f>'[5]P9 Consolidated'!AD986/'[5]P9 Consolidated'!$E986</f>
        <v>0.75362318840579712</v>
      </c>
      <c r="J987" s="114">
        <f>'[5]P9 Consolidated'!AJ986/'[5]P9 Consolidated'!$E986</f>
        <v>0.8144927536231884</v>
      </c>
      <c r="K987" s="114">
        <f>'[5]P9 Consolidated'!AP986/'[5]P9 Consolidated'!$E986</f>
        <v>0.79130434782608705</v>
      </c>
      <c r="L987" s="114">
        <f>'[5]P9 Consolidated'!AV986/'[5]P9 Consolidated'!$E986</f>
        <v>0.82463768115942027</v>
      </c>
      <c r="M987" s="114">
        <f>'[5]P9 Consolidated'!BB986/'[5]P9 Consolidated'!$E986</f>
        <v>0.82463768115942027</v>
      </c>
      <c r="N987" s="114">
        <f>'[5]P9 Consolidated'!BH986/'[5]P9 Consolidated'!$E986</f>
        <v>0.75362318840579712</v>
      </c>
      <c r="O987" s="114">
        <f>'[5]P9 Consolidated'!BN986/'[5]P9 Consolidated'!$E986</f>
        <v>0.80434782608695654</v>
      </c>
      <c r="P987" s="114">
        <f>'[5]P9 Consolidated'!BT986/'[5]P9 Consolidated'!$E986</f>
        <v>0</v>
      </c>
      <c r="Q987" s="114">
        <f>'[5]P9 Consolidated'!BZ986/'[5]P9 Consolidated'!$E986</f>
        <v>0.76086956521739135</v>
      </c>
      <c r="R987" s="114">
        <f>'[5]P9 Consolidated'!CF986/'[5]P9 Consolidated'!$E986</f>
        <v>0.71449275362318843</v>
      </c>
      <c r="S987" s="114">
        <f>'[5]P9 Consolidated'!CL986/'[5]P9 Consolidated'!$E986</f>
        <v>7.2463768115942032E-2</v>
      </c>
      <c r="T987" s="114">
        <f>'[5]P9 Consolidated'!CR986/'[5]P9 Consolidated'!$E986</f>
        <v>7.2463768115942032E-2</v>
      </c>
      <c r="U987" s="114">
        <f>'[5]P9 Consolidated'!CX986/'[5]P9 Consolidated'!$E986</f>
        <v>0</v>
      </c>
      <c r="V987" s="115">
        <f>'[5]P9 Consolidated'!DD986/'[5]P9 Consolidated'!$E986</f>
        <v>0.79710144927536231</v>
      </c>
    </row>
    <row r="988" spans="1:22">
      <c r="A988" s="109">
        <v>985</v>
      </c>
      <c r="B988" s="110" t="s">
        <v>1148</v>
      </c>
      <c r="C988" s="111" t="s">
        <v>195</v>
      </c>
      <c r="D988" s="112">
        <v>211.1</v>
      </c>
      <c r="E988" s="113">
        <f>'[5]P9 Consolidated'!F987/'[5]P9 Consolidated'!$E987</f>
        <v>0.44907626717195642</v>
      </c>
      <c r="F988" s="114">
        <f>'[5]P9 Consolidated'!L987/'[5]P9 Consolidated'!$E987</f>
        <v>0.46234012316437706</v>
      </c>
      <c r="G988" s="114">
        <f>'[5]P9 Consolidated'!R987/'[5]P9 Consolidated'!$E987</f>
        <v>0.55139744197063012</v>
      </c>
      <c r="H988" s="114">
        <f>'[5]P9 Consolidated'!X987/'[5]P9 Consolidated'!$E987</f>
        <v>0.54950260540028428</v>
      </c>
      <c r="I988" s="114">
        <f>'[5]P9 Consolidated'!AD987/'[5]P9 Consolidated'!$E987</f>
        <v>0.54192325911890105</v>
      </c>
      <c r="J988" s="114">
        <f>'[5]P9 Consolidated'!AJ987/'[5]P9 Consolidated'!$E987</f>
        <v>0.58171482709616296</v>
      </c>
      <c r="K988" s="114">
        <f>'[5]P9 Consolidated'!AP987/'[5]P9 Consolidated'!$E987</f>
        <v>0.65750828990999532</v>
      </c>
      <c r="L988" s="114">
        <f>'[5]P9 Consolidated'!AV987/'[5]P9 Consolidated'!$E987</f>
        <v>0.79393652297489337</v>
      </c>
      <c r="M988" s="114">
        <f>'[5]P9 Consolidated'!BB987/'[5]P9 Consolidated'!$E987</f>
        <v>0.7958313595452392</v>
      </c>
      <c r="N988" s="114">
        <f>'[5]P9 Consolidated'!BH987/'[5]P9 Consolidated'!$E987</f>
        <v>0.77688299384178117</v>
      </c>
      <c r="O988" s="114">
        <f>'[5]P9 Consolidated'!BN987/'[5]P9 Consolidated'!$E987</f>
        <v>0.74656560871624822</v>
      </c>
      <c r="P988" s="114">
        <f>'[5]P9 Consolidated'!BT987/'[5]P9 Consolidated'!$E987</f>
        <v>0</v>
      </c>
      <c r="Q988" s="114">
        <f>'[5]P9 Consolidated'!BZ987/'[5]P9 Consolidated'!$E987</f>
        <v>0.66508763619137856</v>
      </c>
      <c r="R988" s="114">
        <f>'[5]P9 Consolidated'!CF987/'[5]P9 Consolidated'!$E987</f>
        <v>0.72572240644244435</v>
      </c>
      <c r="S988" s="114">
        <f>'[5]P9 Consolidated'!CL987/'[5]P9 Consolidated'!$E987</f>
        <v>0.56087162482235908</v>
      </c>
      <c r="T988" s="114">
        <f>'[5]P9 Consolidated'!CR987/'[5]P9 Consolidated'!$E987</f>
        <v>0.54760776882993845</v>
      </c>
      <c r="U988" s="114">
        <f>'[5]P9 Consolidated'!CX987/'[5]P9 Consolidated'!$E987</f>
        <v>3.0317385125532927E-2</v>
      </c>
      <c r="V988" s="115">
        <f>'[5]P9 Consolidated'!DD987/'[5]P9 Consolidated'!$E987</f>
        <v>4.5476077688299386E-2</v>
      </c>
    </row>
    <row r="989" spans="1:22">
      <c r="A989" s="109">
        <v>986</v>
      </c>
      <c r="B989" s="110" t="s">
        <v>1149</v>
      </c>
      <c r="C989" s="111" t="s">
        <v>195</v>
      </c>
      <c r="D989" s="112">
        <v>190</v>
      </c>
      <c r="E989" s="113">
        <f>'[5]P9 Consolidated'!F988/'[5]P9 Consolidated'!$E988</f>
        <v>0.21894736842105264</v>
      </c>
      <c r="F989" s="114">
        <f>'[5]P9 Consolidated'!L988/'[5]P9 Consolidated'!$E988</f>
        <v>0.93368421052631578</v>
      </c>
      <c r="G989" s="114">
        <f>'[5]P9 Consolidated'!R988/'[5]P9 Consolidated'!$E988</f>
        <v>0.92842105263157892</v>
      </c>
      <c r="H989" s="114">
        <f>'[5]P9 Consolidated'!X988/'[5]P9 Consolidated'!$E988</f>
        <v>0.91473684210526318</v>
      </c>
      <c r="I989" s="114">
        <f>'[5]P9 Consolidated'!AD988/'[5]P9 Consolidated'!$E988</f>
        <v>0.9</v>
      </c>
      <c r="J989" s="114">
        <f>'[5]P9 Consolidated'!AJ988/'[5]P9 Consolidated'!$E988</f>
        <v>0</v>
      </c>
      <c r="K989" s="114">
        <f>'[5]P9 Consolidated'!AP988/'[5]P9 Consolidated'!$E988</f>
        <v>0.88315789473684214</v>
      </c>
      <c r="L989" s="114">
        <f>'[5]P9 Consolidated'!AV988/'[5]P9 Consolidated'!$E988</f>
        <v>0.85263157894736841</v>
      </c>
      <c r="M989" s="114">
        <f>'[5]P9 Consolidated'!BB988/'[5]P9 Consolidated'!$E988</f>
        <v>0.88378947368421046</v>
      </c>
      <c r="N989" s="114">
        <f>'[5]P9 Consolidated'!BH988/'[5]P9 Consolidated'!$E988</f>
        <v>0.86315789473684212</v>
      </c>
      <c r="O989" s="114">
        <f>'[5]P9 Consolidated'!BN988/'[5]P9 Consolidated'!$E988</f>
        <v>0.86736842105263168</v>
      </c>
      <c r="P989" s="114">
        <f>'[5]P9 Consolidated'!BT988/'[5]P9 Consolidated'!$E988</f>
        <v>0</v>
      </c>
      <c r="Q989" s="114">
        <f>'[5]P9 Consolidated'!BZ988/'[5]P9 Consolidated'!$E988</f>
        <v>1.1021052631578947</v>
      </c>
      <c r="R989" s="114">
        <f>'[5]P9 Consolidated'!CF988/'[5]P9 Consolidated'!$E988</f>
        <v>1.0105263157894737</v>
      </c>
      <c r="S989" s="114">
        <f>'[5]P9 Consolidated'!CL988/'[5]P9 Consolidated'!$E988</f>
        <v>1.0189473684210526</v>
      </c>
      <c r="T989" s="114">
        <f>'[5]P9 Consolidated'!CR988/'[5]P9 Consolidated'!$E988</f>
        <v>0.98315789473684212</v>
      </c>
      <c r="U989" s="114">
        <f>'[5]P9 Consolidated'!CX988/'[5]P9 Consolidated'!$E988</f>
        <v>1.0126315789473685</v>
      </c>
      <c r="V989" s="115">
        <f>'[5]P9 Consolidated'!DD988/'[5]P9 Consolidated'!$E988</f>
        <v>0.95789473684210524</v>
      </c>
    </row>
    <row r="990" spans="1:22">
      <c r="A990" s="109">
        <v>987</v>
      </c>
      <c r="B990" s="110" t="s">
        <v>1150</v>
      </c>
      <c r="C990" s="111" t="s">
        <v>195</v>
      </c>
      <c r="D990" s="112">
        <v>166.7</v>
      </c>
      <c r="E990" s="113">
        <f>'[5]P9 Consolidated'!F989/'[5]P9 Consolidated'!$E989</f>
        <v>6.2987402519496111E-2</v>
      </c>
      <c r="F990" s="114">
        <f>'[5]P9 Consolidated'!L989/'[5]P9 Consolidated'!$E989</f>
        <v>9.1781643671265761E-2</v>
      </c>
      <c r="G990" s="114">
        <f>'[5]P9 Consolidated'!R989/'[5]P9 Consolidated'!$E989</f>
        <v>0.20335932813437313</v>
      </c>
      <c r="H990" s="114">
        <f>'[5]P9 Consolidated'!X989/'[5]P9 Consolidated'!$E989</f>
        <v>0.19796040791841632</v>
      </c>
      <c r="I990" s="114">
        <f>'[5]P9 Consolidated'!AD989/'[5]P9 Consolidated'!$E989</f>
        <v>2.6994601079784044E-2</v>
      </c>
      <c r="J990" s="114">
        <f>'[5]P9 Consolidated'!AJ989/'[5]P9 Consolidated'!$E989</f>
        <v>6.6586682663467303E-2</v>
      </c>
      <c r="K990" s="114">
        <f>'[5]P9 Consolidated'!AP989/'[5]P9 Consolidated'!$E989</f>
        <v>0.13317336532693461</v>
      </c>
      <c r="L990" s="114">
        <f>'[5]P9 Consolidated'!AV989/'[5]P9 Consolidated'!$E989</f>
        <v>0.10797840431913618</v>
      </c>
      <c r="M990" s="114">
        <f>'[5]P9 Consolidated'!BB989/'[5]P9 Consolidated'!$E989</f>
        <v>7.1985602879424126E-2</v>
      </c>
      <c r="N990" s="114">
        <f>'[5]P9 Consolidated'!BH989/'[5]P9 Consolidated'!$E989</f>
        <v>0.10797840431913618</v>
      </c>
      <c r="O990" s="114">
        <f>'[5]P9 Consolidated'!BN989/'[5]P9 Consolidated'!$E989</f>
        <v>0.35092981403719259</v>
      </c>
      <c r="P990" s="114">
        <f>'[5]P9 Consolidated'!BT989/'[5]P9 Consolidated'!$E989</f>
        <v>0</v>
      </c>
      <c r="Q990" s="114">
        <f>'[5]P9 Consolidated'!BZ989/'[5]P9 Consolidated'!$E989</f>
        <v>0.52189562087582486</v>
      </c>
      <c r="R990" s="114">
        <f>'[5]P9 Consolidated'!CF989/'[5]P9 Consolidated'!$E989</f>
        <v>0.14577084583083386</v>
      </c>
      <c r="S990" s="114">
        <f>'[5]P9 Consolidated'!CL989/'[5]P9 Consolidated'!$E989</f>
        <v>8.2783443311337745E-2</v>
      </c>
      <c r="T990" s="114">
        <f>'[5]P9 Consolidated'!CR989/'[5]P9 Consolidated'!$E989</f>
        <v>0.15656868626274748</v>
      </c>
      <c r="U990" s="114">
        <f>'[5]P9 Consolidated'!CX989/'[5]P9 Consolidated'!$E989</f>
        <v>0.31493701259748053</v>
      </c>
      <c r="V990" s="115">
        <f>'[5]P9 Consolidated'!DD989/'[5]P9 Consolidated'!$E989</f>
        <v>0.3707258548290342</v>
      </c>
    </row>
    <row r="991" spans="1:22">
      <c r="A991" s="109">
        <v>988</v>
      </c>
      <c r="B991" s="110" t="s">
        <v>1151</v>
      </c>
      <c r="C991" s="111" t="s">
        <v>195</v>
      </c>
      <c r="D991" s="112">
        <v>322</v>
      </c>
      <c r="E991" s="113">
        <f>'[5]P9 Consolidated'!F990/'[5]P9 Consolidated'!$E990</f>
        <v>8.9440993788819881E-2</v>
      </c>
      <c r="F991" s="114">
        <f>'[5]P9 Consolidated'!L990/'[5]P9 Consolidated'!$E990</f>
        <v>5.9627329192546583E-2</v>
      </c>
      <c r="G991" s="114">
        <f>'[5]P9 Consolidated'!R990/'[5]P9 Consolidated'!$E990</f>
        <v>7.0807453416149066E-2</v>
      </c>
      <c r="H991" s="114">
        <f>'[5]P9 Consolidated'!X990/'[5]P9 Consolidated'!$E990</f>
        <v>7.0807453416149066E-2</v>
      </c>
      <c r="I991" s="114">
        <f>'[5]P9 Consolidated'!AD990/'[5]P9 Consolidated'!$E990</f>
        <v>0.13788819875776398</v>
      </c>
      <c r="J991" s="114">
        <f>'[5]P9 Consolidated'!AJ990/'[5]P9 Consolidated'!$E990</f>
        <v>8.9440993788819881E-2</v>
      </c>
      <c r="K991" s="114">
        <f>'[5]P9 Consolidated'!AP990/'[5]P9 Consolidated'!$E990</f>
        <v>8.9440993788819881E-2</v>
      </c>
      <c r="L991" s="114">
        <f>'[5]P9 Consolidated'!AV990/'[5]P9 Consolidated'!$E990</f>
        <v>0.36521739130434783</v>
      </c>
      <c r="M991" s="114">
        <f>'[5]P9 Consolidated'!BB990/'[5]P9 Consolidated'!$E990</f>
        <v>0.44720496894409939</v>
      </c>
      <c r="N991" s="114">
        <f>'[5]P9 Consolidated'!BH990/'[5]P9 Consolidated'!$E990</f>
        <v>0.39130434782608697</v>
      </c>
      <c r="O991" s="114">
        <f>'[5]P9 Consolidated'!BN990/'[5]P9 Consolidated'!$E990</f>
        <v>0.52546583850931672</v>
      </c>
      <c r="P991" s="114">
        <f>'[5]P9 Consolidated'!BT990/'[5]P9 Consolidated'!$E990</f>
        <v>0</v>
      </c>
      <c r="Q991" s="114">
        <f>'[5]P9 Consolidated'!BZ990/'[5]P9 Consolidated'!$E990</f>
        <v>1.2745341614906831</v>
      </c>
      <c r="R991" s="114">
        <f>'[5]P9 Consolidated'!CF990/'[5]P9 Consolidated'!$E990</f>
        <v>0.10434782608695653</v>
      </c>
      <c r="S991" s="114">
        <f>'[5]P9 Consolidated'!CL990/'[5]P9 Consolidated'!$E990</f>
        <v>0.14161490683229813</v>
      </c>
      <c r="T991" s="114">
        <f>'[5]P9 Consolidated'!CR990/'[5]P9 Consolidated'!$E990</f>
        <v>0.28695652173913044</v>
      </c>
      <c r="U991" s="114">
        <f>'[5]P9 Consolidated'!CX990/'[5]P9 Consolidated'!$E990</f>
        <v>0.48447204968944102</v>
      </c>
      <c r="V991" s="115">
        <f>'[5]P9 Consolidated'!DD990/'[5]P9 Consolidated'!$E990</f>
        <v>0.54037267080745344</v>
      </c>
    </row>
    <row r="992" spans="1:22">
      <c r="A992" s="109">
        <v>989</v>
      </c>
      <c r="B992" s="110" t="s">
        <v>1152</v>
      </c>
      <c r="C992" s="111" t="s">
        <v>195</v>
      </c>
      <c r="D992" s="112">
        <v>100</v>
      </c>
      <c r="E992" s="113">
        <f>'[5]P9 Consolidated'!F991/'[5]P9 Consolidated'!$E991</f>
        <v>0</v>
      </c>
      <c r="F992" s="114">
        <f>'[5]P9 Consolidated'!L991/'[5]P9 Consolidated'!$E991</f>
        <v>0</v>
      </c>
      <c r="G992" s="114">
        <f>'[5]P9 Consolidated'!R991/'[5]P9 Consolidated'!$E991</f>
        <v>0</v>
      </c>
      <c r="H992" s="114">
        <f>'[5]P9 Consolidated'!X991/'[5]P9 Consolidated'!$E991</f>
        <v>0</v>
      </c>
      <c r="I992" s="114">
        <f>'[5]P9 Consolidated'!AD991/'[5]P9 Consolidated'!$E991</f>
        <v>0</v>
      </c>
      <c r="J992" s="114">
        <f>'[5]P9 Consolidated'!AJ991/'[5]P9 Consolidated'!$E991</f>
        <v>0</v>
      </c>
      <c r="K992" s="114">
        <f>'[5]P9 Consolidated'!AP991/'[5]P9 Consolidated'!$E991</f>
        <v>2.8999999999999998E-2</v>
      </c>
      <c r="L992" s="114">
        <f>'[5]P9 Consolidated'!AV991/'[5]P9 Consolidated'!$E991</f>
        <v>0</v>
      </c>
      <c r="M992" s="114">
        <f>'[5]P9 Consolidated'!BB991/'[5]P9 Consolidated'!$E991</f>
        <v>0.15</v>
      </c>
      <c r="N992" s="114">
        <f>'[5]P9 Consolidated'!BH991/'[5]P9 Consolidated'!$E991</f>
        <v>2.1000000000000001E-2</v>
      </c>
      <c r="O992" s="114">
        <f>'[5]P9 Consolidated'!BN991/'[5]P9 Consolidated'!$E991</f>
        <v>2.1000000000000001E-2</v>
      </c>
      <c r="P992" s="114">
        <f>'[5]P9 Consolidated'!BT991/'[5]P9 Consolidated'!$E991</f>
        <v>0</v>
      </c>
      <c r="Q992" s="114">
        <f>'[5]P9 Consolidated'!BZ991/'[5]P9 Consolidated'!$E991</f>
        <v>0.11620000000000001</v>
      </c>
      <c r="R992" s="114">
        <f>'[5]P9 Consolidated'!CF991/'[5]P9 Consolidated'!$E991</f>
        <v>9.2799999999999994E-2</v>
      </c>
      <c r="S992" s="114">
        <f>'[5]P9 Consolidated'!CL991/'[5]P9 Consolidated'!$E991</f>
        <v>4.5999999999999999E-2</v>
      </c>
      <c r="T992" s="114">
        <f>'[5]P9 Consolidated'!CR991/'[5]P9 Consolidated'!$E991</f>
        <v>0.04</v>
      </c>
      <c r="U992" s="114">
        <f>'[5]P9 Consolidated'!CX991/'[5]P9 Consolidated'!$E991</f>
        <v>3.8599999999999995E-2</v>
      </c>
      <c r="V992" s="115">
        <f>'[5]P9 Consolidated'!DD991/'[5]P9 Consolidated'!$E991</f>
        <v>0.51900000000000002</v>
      </c>
    </row>
    <row r="993" spans="1:22">
      <c r="A993" s="109">
        <v>990</v>
      </c>
      <c r="B993" s="110" t="s">
        <v>1153</v>
      </c>
      <c r="C993" s="111" t="s">
        <v>195</v>
      </c>
      <c r="D993" s="112">
        <v>650</v>
      </c>
      <c r="E993" s="113">
        <f>'[5]P9 Consolidated'!F992/'[5]P9 Consolidated'!$E992</f>
        <v>0.53076923076923077</v>
      </c>
      <c r="F993" s="114">
        <f>'[5]P9 Consolidated'!L992/'[5]P9 Consolidated'!$E992</f>
        <v>0.89230769230769236</v>
      </c>
      <c r="G993" s="114">
        <f>'[5]P9 Consolidated'!R992/'[5]P9 Consolidated'!$E992</f>
        <v>0.9061538461538462</v>
      </c>
      <c r="H993" s="114">
        <f>'[5]P9 Consolidated'!X992/'[5]P9 Consolidated'!$E992</f>
        <v>0.87076923076923074</v>
      </c>
      <c r="I993" s="114">
        <f>'[5]P9 Consolidated'!AD992/'[5]P9 Consolidated'!$E992</f>
        <v>0.70923076923076922</v>
      </c>
      <c r="J993" s="114">
        <f>'[5]P9 Consolidated'!AJ992/'[5]P9 Consolidated'!$E992</f>
        <v>0</v>
      </c>
      <c r="K993" s="114">
        <f>'[5]P9 Consolidated'!AP992/'[5]P9 Consolidated'!$E992</f>
        <v>0.66153846153846152</v>
      </c>
      <c r="L993" s="114">
        <f>'[5]P9 Consolidated'!AV992/'[5]P9 Consolidated'!$E992</f>
        <v>0.67138461538461536</v>
      </c>
      <c r="M993" s="114">
        <f>'[5]P9 Consolidated'!BB992/'[5]P9 Consolidated'!$E992</f>
        <v>0.6</v>
      </c>
      <c r="N993" s="114">
        <f>'[5]P9 Consolidated'!BH992/'[5]P9 Consolidated'!$E992</f>
        <v>0.55384615384615388</v>
      </c>
      <c r="O993" s="114">
        <f>'[5]P9 Consolidated'!BN992/'[5]P9 Consolidated'!$E992</f>
        <v>0.55692307692307697</v>
      </c>
      <c r="P993" s="114">
        <f>'[5]P9 Consolidated'!BT992/'[5]P9 Consolidated'!$E992</f>
        <v>0</v>
      </c>
      <c r="Q993" s="114">
        <f>'[5]P9 Consolidated'!BZ992/'[5]P9 Consolidated'!$E992</f>
        <v>1.283076923076923</v>
      </c>
      <c r="R993" s="114">
        <f>'[5]P9 Consolidated'!CF992/'[5]P9 Consolidated'!$E992</f>
        <v>0.61692307692307691</v>
      </c>
      <c r="S993" s="114">
        <f>'[5]P9 Consolidated'!CL992/'[5]P9 Consolidated'!$E992</f>
        <v>0.71076923076923082</v>
      </c>
      <c r="T993" s="114">
        <f>'[5]P9 Consolidated'!CR992/'[5]P9 Consolidated'!$E992</f>
        <v>0.71230769230769231</v>
      </c>
      <c r="U993" s="114">
        <f>'[5]P9 Consolidated'!CX992/'[5]P9 Consolidated'!$E992</f>
        <v>0.70153846153846156</v>
      </c>
      <c r="V993" s="115">
        <f>'[5]P9 Consolidated'!DD992/'[5]P9 Consolidated'!$E992</f>
        <v>0.65846153846153843</v>
      </c>
    </row>
    <row r="994" spans="1:22">
      <c r="A994" s="109">
        <v>991</v>
      </c>
      <c r="B994" s="110" t="s">
        <v>1154</v>
      </c>
      <c r="C994" s="111" t="s">
        <v>195</v>
      </c>
      <c r="D994" s="112">
        <v>118</v>
      </c>
      <c r="E994" s="113">
        <f>'[5]P9 Consolidated'!F993/'[5]P9 Consolidated'!$E993</f>
        <v>0.31186440677966099</v>
      </c>
      <c r="F994" s="114">
        <f>'[5]P9 Consolidated'!L993/'[5]P9 Consolidated'!$E993</f>
        <v>0.88135593220338981</v>
      </c>
      <c r="G994" s="114">
        <f>'[5]P9 Consolidated'!R993/'[5]P9 Consolidated'!$E993</f>
        <v>0.88135593220338981</v>
      </c>
      <c r="H994" s="114">
        <f>'[5]P9 Consolidated'!X993/'[5]P9 Consolidated'!$E993</f>
        <v>0</v>
      </c>
      <c r="I994" s="114">
        <f>'[5]P9 Consolidated'!AD993/'[5]P9 Consolidated'!$E993</f>
        <v>0</v>
      </c>
      <c r="J994" s="114">
        <f>'[5]P9 Consolidated'!AJ993/'[5]P9 Consolidated'!$E993</f>
        <v>0</v>
      </c>
      <c r="K994" s="114">
        <f>'[5]P9 Consolidated'!AP993/'[5]P9 Consolidated'!$E993</f>
        <v>1.0254237288135593</v>
      </c>
      <c r="L994" s="114">
        <f>'[5]P9 Consolidated'!AV993/'[5]P9 Consolidated'!$E993</f>
        <v>1.0254237288135593</v>
      </c>
      <c r="M994" s="114">
        <f>'[5]P9 Consolidated'!BB993/'[5]P9 Consolidated'!$E993</f>
        <v>0.91118644067796606</v>
      </c>
      <c r="N994" s="114">
        <f>'[5]P9 Consolidated'!BH993/'[5]P9 Consolidated'!$E993</f>
        <v>0.98305084745762716</v>
      </c>
      <c r="O994" s="114">
        <f>'[5]P9 Consolidated'!BN993/'[5]P9 Consolidated'!$E993</f>
        <v>0.9288135593220338</v>
      </c>
      <c r="P994" s="114">
        <f>'[5]P9 Consolidated'!BT993/'[5]P9 Consolidated'!$E993</f>
        <v>0</v>
      </c>
      <c r="Q994" s="114">
        <f>'[5]P9 Consolidated'!BZ993/'[5]P9 Consolidated'!$E993</f>
        <v>0.98474576271186443</v>
      </c>
      <c r="R994" s="114">
        <f>'[5]P9 Consolidated'!CF993/'[5]P9 Consolidated'!$E993</f>
        <v>0.97457627118644063</v>
      </c>
      <c r="S994" s="114">
        <f>'[5]P9 Consolidated'!CL993/'[5]P9 Consolidated'!$E993</f>
        <v>1.0033898305084745</v>
      </c>
      <c r="T994" s="114">
        <f>'[5]P9 Consolidated'!CR993/'[5]P9 Consolidated'!$E993</f>
        <v>0.99661016949152537</v>
      </c>
      <c r="U994" s="114">
        <f>'[5]P9 Consolidated'!CX993/'[5]P9 Consolidated'!$E993</f>
        <v>0.94915254237288138</v>
      </c>
      <c r="V994" s="115">
        <f>'[5]P9 Consolidated'!DD993/'[5]P9 Consolidated'!$E993</f>
        <v>0.96271186440677958</v>
      </c>
    </row>
    <row r="995" spans="1:22">
      <c r="A995" s="109">
        <v>992</v>
      </c>
      <c r="B995" s="110" t="s">
        <v>1155</v>
      </c>
      <c r="C995" s="111" t="s">
        <v>195</v>
      </c>
      <c r="D995" s="112">
        <v>125</v>
      </c>
      <c r="E995" s="113">
        <f>'[5]P9 Consolidated'!F994/'[5]P9 Consolidated'!$E994</f>
        <v>0.61199999999999999</v>
      </c>
      <c r="F995" s="114">
        <f>'[5]P9 Consolidated'!L994/'[5]P9 Consolidated'!$E994</f>
        <v>0.72</v>
      </c>
      <c r="G995" s="114">
        <f>'[5]P9 Consolidated'!R994/'[5]P9 Consolidated'!$E994</f>
        <v>0.78959999999999997</v>
      </c>
      <c r="H995" s="114">
        <f>'[5]P9 Consolidated'!X994/'[5]P9 Consolidated'!$E994</f>
        <v>0.67200000000000004</v>
      </c>
      <c r="I995" s="114">
        <f>'[5]P9 Consolidated'!AD994/'[5]P9 Consolidated'!$E994</f>
        <v>0.81120000000000003</v>
      </c>
      <c r="J995" s="114">
        <f>'[5]P9 Consolidated'!AJ994/'[5]P9 Consolidated'!$E994</f>
        <v>0.74160000000000004</v>
      </c>
      <c r="K995" s="114">
        <f>'[5]P9 Consolidated'!AP994/'[5]P9 Consolidated'!$E994</f>
        <v>0.68640000000000001</v>
      </c>
      <c r="L995" s="114">
        <f>'[5]P9 Consolidated'!AV994/'[5]P9 Consolidated'!$E994</f>
        <v>0.74687999999999999</v>
      </c>
      <c r="M995" s="114">
        <f>'[5]P9 Consolidated'!BB994/'[5]P9 Consolidated'!$E994</f>
        <v>0.83520000000000005</v>
      </c>
      <c r="N995" s="114">
        <f>'[5]P9 Consolidated'!BH994/'[5]P9 Consolidated'!$E994</f>
        <v>1.3919999999999999</v>
      </c>
      <c r="O995" s="114">
        <f>'[5]P9 Consolidated'!BN994/'[5]P9 Consolidated'!$E994</f>
        <v>1.2504000000000002</v>
      </c>
      <c r="P995" s="114">
        <f>'[5]P9 Consolidated'!BT994/'[5]P9 Consolidated'!$E994</f>
        <v>0</v>
      </c>
      <c r="Q995" s="114">
        <f>'[5]P9 Consolidated'!BZ994/'[5]P9 Consolidated'!$E994</f>
        <v>2.8535999999999997</v>
      </c>
      <c r="R995" s="114">
        <f>'[5]P9 Consolidated'!CF994/'[5]P9 Consolidated'!$E994</f>
        <v>1.5871199999999999</v>
      </c>
      <c r="S995" s="114">
        <f>'[5]P9 Consolidated'!CL994/'[5]P9 Consolidated'!$E994</f>
        <v>0.96</v>
      </c>
      <c r="T995" s="114">
        <f>'[5]P9 Consolidated'!CR994/'[5]P9 Consolidated'!$E994</f>
        <v>1.0824</v>
      </c>
      <c r="U995" s="114">
        <f>'[5]P9 Consolidated'!CX994/'[5]P9 Consolidated'!$E994</f>
        <v>0.96</v>
      </c>
      <c r="V995" s="115">
        <f>'[5]P9 Consolidated'!DD994/'[5]P9 Consolidated'!$E994</f>
        <v>0.97439999999999993</v>
      </c>
    </row>
    <row r="996" spans="1:22">
      <c r="A996" s="109">
        <v>993</v>
      </c>
      <c r="B996" s="110" t="s">
        <v>1156</v>
      </c>
      <c r="C996" s="111" t="s">
        <v>195</v>
      </c>
      <c r="D996" s="112">
        <v>110</v>
      </c>
      <c r="E996" s="113">
        <f>'[5]P9 Consolidated'!F995/'[5]P9 Consolidated'!$E995</f>
        <v>0.3</v>
      </c>
      <c r="F996" s="114">
        <f>'[5]P9 Consolidated'!L995/'[5]P9 Consolidated'!$E995</f>
        <v>0.30909090909090908</v>
      </c>
      <c r="G996" s="114">
        <f>'[5]P9 Consolidated'!R995/'[5]P9 Consolidated'!$E995</f>
        <v>0.90363636363636368</v>
      </c>
      <c r="H996" s="114">
        <f>'[5]P9 Consolidated'!X995/'[5]P9 Consolidated'!$E995</f>
        <v>5.4545454545454543E-2</v>
      </c>
      <c r="I996" s="114">
        <f>'[5]P9 Consolidated'!AD995/'[5]P9 Consolidated'!$E995</f>
        <v>0.72727272727272729</v>
      </c>
      <c r="J996" s="114">
        <f>'[5]P9 Consolidated'!AJ995/'[5]P9 Consolidated'!$E995</f>
        <v>0.52727272727272723</v>
      </c>
      <c r="K996" s="114">
        <f>'[5]P9 Consolidated'!AP995/'[5]P9 Consolidated'!$E995</f>
        <v>0.49090909090909091</v>
      </c>
      <c r="L996" s="114">
        <f>'[5]P9 Consolidated'!AV995/'[5]P9 Consolidated'!$E995</f>
        <v>0</v>
      </c>
      <c r="M996" s="114">
        <f>'[5]P9 Consolidated'!BB995/'[5]P9 Consolidated'!$E995</f>
        <v>0</v>
      </c>
      <c r="N996" s="114">
        <f>'[5]P9 Consolidated'!BH995/'[5]P9 Consolidated'!$E995</f>
        <v>0.52727272727272723</v>
      </c>
      <c r="O996" s="114">
        <f>'[5]P9 Consolidated'!BN995/'[5]P9 Consolidated'!$E995</f>
        <v>0.73636363636363633</v>
      </c>
      <c r="P996" s="114">
        <f>'[5]P9 Consolidated'!BT995/'[5]P9 Consolidated'!$E995</f>
        <v>0</v>
      </c>
      <c r="Q996" s="114">
        <f>'[5]P9 Consolidated'!BZ995/'[5]P9 Consolidated'!$E995</f>
        <v>1.4218181818181819</v>
      </c>
      <c r="R996" s="114">
        <f>'[5]P9 Consolidated'!CF995/'[5]P9 Consolidated'!$E995</f>
        <v>0.32545454545454544</v>
      </c>
      <c r="S996" s="114">
        <f>'[5]P9 Consolidated'!CL995/'[5]P9 Consolidated'!$E995</f>
        <v>0.40727272727272723</v>
      </c>
      <c r="T996" s="114">
        <f>'[5]P9 Consolidated'!CR995/'[5]P9 Consolidated'!$E995</f>
        <v>0.60909090909090913</v>
      </c>
      <c r="U996" s="114">
        <f>'[5]P9 Consolidated'!CX995/'[5]P9 Consolidated'!$E995</f>
        <v>1.009090909090909</v>
      </c>
      <c r="V996" s="115">
        <f>'[5]P9 Consolidated'!DD995/'[5]P9 Consolidated'!$E995</f>
        <v>1.1054545454545455</v>
      </c>
    </row>
    <row r="997" spans="1:22">
      <c r="A997" s="109">
        <v>994</v>
      </c>
      <c r="B997" s="110" t="s">
        <v>1157</v>
      </c>
      <c r="C997" s="111" t="s">
        <v>195</v>
      </c>
      <c r="D997" s="112">
        <v>111.1</v>
      </c>
      <c r="E997" s="113">
        <f>'[5]P9 Consolidated'!F996/'[5]P9 Consolidated'!$E996</f>
        <v>7.2007200720072009E-2</v>
      </c>
      <c r="F997" s="114">
        <f>'[5]P9 Consolidated'!L996/'[5]P9 Consolidated'!$E996</f>
        <v>0.10351035103510352</v>
      </c>
      <c r="G997" s="114">
        <f>'[5]P9 Consolidated'!R996/'[5]P9 Consolidated'!$E996</f>
        <v>0.15076507650765078</v>
      </c>
      <c r="H997" s="114">
        <f>'[5]P9 Consolidated'!X996/'[5]P9 Consolidated'!$E996</f>
        <v>4.0504050405040508E-2</v>
      </c>
      <c r="I997" s="114">
        <f>'[5]P9 Consolidated'!AD996/'[5]P9 Consolidated'!$E996</f>
        <v>0.19351935193519354</v>
      </c>
      <c r="J997" s="114">
        <f>'[5]P9 Consolidated'!AJ996/'[5]P9 Consolidated'!$E996</f>
        <v>9.0009000900090008E-2</v>
      </c>
      <c r="K997" s="114">
        <f>'[5]P9 Consolidated'!AP996/'[5]P9 Consolidated'!$E996</f>
        <v>0.20927092709270928</v>
      </c>
      <c r="L997" s="114">
        <f>'[5]P9 Consolidated'!AV996/'[5]P9 Consolidated'!$E996</f>
        <v>0.16876687668766877</v>
      </c>
      <c r="M997" s="114">
        <f>'[5]P9 Consolidated'!BB996/'[5]P9 Consolidated'!$E996</f>
        <v>0.18766876687668768</v>
      </c>
      <c r="N997" s="114">
        <f>'[5]P9 Consolidated'!BH996/'[5]P9 Consolidated'!$E996</f>
        <v>0.16876687668766877</v>
      </c>
      <c r="O997" s="114">
        <f>'[5]P9 Consolidated'!BN996/'[5]P9 Consolidated'!$E996</f>
        <v>0.17551755175517553</v>
      </c>
      <c r="P997" s="114">
        <f>'[5]P9 Consolidated'!BT996/'[5]P9 Consolidated'!$E996</f>
        <v>0</v>
      </c>
      <c r="Q997" s="114">
        <f>'[5]P9 Consolidated'!BZ996/'[5]P9 Consolidated'!$E996</f>
        <v>0.41314131413141314</v>
      </c>
      <c r="R997" s="114">
        <f>'[5]P9 Consolidated'!CF996/'[5]P9 Consolidated'!$E996</f>
        <v>0.13996399639963997</v>
      </c>
      <c r="S997" s="114">
        <f>'[5]P9 Consolidated'!CL996/'[5]P9 Consolidated'!$E996</f>
        <v>0.20252025202520252</v>
      </c>
      <c r="T997" s="114">
        <f>'[5]P9 Consolidated'!CR996/'[5]P9 Consolidated'!$E996</f>
        <v>0.21602160216021604</v>
      </c>
      <c r="U997" s="114">
        <f>'[5]P9 Consolidated'!CX996/'[5]P9 Consolidated'!$E996</f>
        <v>0.39828982898289833</v>
      </c>
      <c r="V997" s="115">
        <f>'[5]P9 Consolidated'!DD996/'[5]P9 Consolidated'!$E996</f>
        <v>0.44329432943294333</v>
      </c>
    </row>
    <row r="998" spans="1:22">
      <c r="A998" s="109">
        <v>995</v>
      </c>
      <c r="B998" s="110" t="s">
        <v>1158</v>
      </c>
      <c r="C998" s="111" t="s">
        <v>195</v>
      </c>
      <c r="D998" s="112">
        <v>333.33</v>
      </c>
      <c r="E998" s="113">
        <f>'[5]P9 Consolidated'!F997/'[5]P9 Consolidated'!$E997</f>
        <v>0.21840218402184022</v>
      </c>
      <c r="F998" s="114">
        <f>'[5]P9 Consolidated'!L997/'[5]P9 Consolidated'!$E997</f>
        <v>0.44400444004440048</v>
      </c>
      <c r="G998" s="114">
        <f>'[5]P9 Consolidated'!R997/'[5]P9 Consolidated'!$E997</f>
        <v>0.52800528005280056</v>
      </c>
      <c r="H998" s="114">
        <f>'[5]P9 Consolidated'!X997/'[5]P9 Consolidated'!$E997</f>
        <v>0.46560465604656043</v>
      </c>
      <c r="I998" s="114">
        <f>'[5]P9 Consolidated'!AD997/'[5]P9 Consolidated'!$E997</f>
        <v>0.44400444004440048</v>
      </c>
      <c r="J998" s="114">
        <f>'[5]P9 Consolidated'!AJ997/'[5]P9 Consolidated'!$E997</f>
        <v>0</v>
      </c>
      <c r="K998" s="114">
        <f>'[5]P9 Consolidated'!AP997/'[5]P9 Consolidated'!$E997</f>
        <v>0.36840368403684037</v>
      </c>
      <c r="L998" s="114">
        <f>'[5]P9 Consolidated'!AV997/'[5]P9 Consolidated'!$E997</f>
        <v>0.34560345603456039</v>
      </c>
      <c r="M998" s="114">
        <f>'[5]P9 Consolidated'!BB997/'[5]P9 Consolidated'!$E997</f>
        <v>0.1996819968199682</v>
      </c>
      <c r="N998" s="114">
        <f>'[5]P9 Consolidated'!BH997/'[5]P9 Consolidated'!$E997</f>
        <v>0.19200192001920019</v>
      </c>
      <c r="O998" s="114">
        <f>'[5]P9 Consolidated'!BN997/'[5]P9 Consolidated'!$E997</f>
        <v>0.27120271202712032</v>
      </c>
      <c r="P998" s="114">
        <f>'[5]P9 Consolidated'!BT997/'[5]P9 Consolidated'!$E997</f>
        <v>0</v>
      </c>
      <c r="Q998" s="114">
        <f>'[5]P9 Consolidated'!BZ997/'[5]P9 Consolidated'!$E997</f>
        <v>0.4968049680496805</v>
      </c>
      <c r="R998" s="114">
        <f>'[5]P9 Consolidated'!CF997/'[5]P9 Consolidated'!$E997</f>
        <v>0.43200432004320044</v>
      </c>
      <c r="S998" s="114">
        <f>'[5]P9 Consolidated'!CL997/'[5]P9 Consolidated'!$E997</f>
        <v>0.40680406804068042</v>
      </c>
      <c r="T998" s="114">
        <f>'[5]P9 Consolidated'!CR997/'[5]P9 Consolidated'!$E997</f>
        <v>0.41880418804188041</v>
      </c>
      <c r="U998" s="114">
        <f>'[5]P9 Consolidated'!CX997/'[5]P9 Consolidated'!$E997</f>
        <v>0.40080400804008043</v>
      </c>
      <c r="V998" s="115">
        <f>'[5]P9 Consolidated'!DD997/'[5]P9 Consolidated'!$E997</f>
        <v>0.39240392403924046</v>
      </c>
    </row>
    <row r="999" spans="1:22">
      <c r="A999" s="109">
        <v>996</v>
      </c>
      <c r="B999" s="110" t="s">
        <v>1159</v>
      </c>
      <c r="C999" s="111" t="s">
        <v>195</v>
      </c>
      <c r="D999" s="112">
        <v>223</v>
      </c>
      <c r="E999" s="113">
        <f>'[5]P9 Consolidated'!F998/'[5]P9 Consolidated'!$E998</f>
        <v>0.14529147982062779</v>
      </c>
      <c r="F999" s="114">
        <f>'[5]P9 Consolidated'!L998/'[5]P9 Consolidated'!$E998</f>
        <v>0.24753363228699554</v>
      </c>
      <c r="G999" s="114">
        <f>'[5]P9 Consolidated'!R998/'[5]P9 Consolidated'!$E998</f>
        <v>0.29596412556053814</v>
      </c>
      <c r="H999" s="114">
        <f>'[5]P9 Consolidated'!X998/'[5]P9 Consolidated'!$E998</f>
        <v>0.27982062780269057</v>
      </c>
      <c r="I999" s="114">
        <f>'[5]P9 Consolidated'!AD998/'[5]P9 Consolidated'!$E998</f>
        <v>0.18834080717488788</v>
      </c>
      <c r="J999" s="114">
        <f>'[5]P9 Consolidated'!AJ998/'[5]P9 Consolidated'!$E998</f>
        <v>0</v>
      </c>
      <c r="K999" s="114">
        <f>'[5]P9 Consolidated'!AP998/'[5]P9 Consolidated'!$E998</f>
        <v>0.25829596412556055</v>
      </c>
      <c r="L999" s="114">
        <f>'[5]P9 Consolidated'!AV998/'[5]P9 Consolidated'!$E998</f>
        <v>0.2023318385650224</v>
      </c>
      <c r="M999" s="114">
        <f>'[5]P9 Consolidated'!BB998/'[5]P9 Consolidated'!$E998</f>
        <v>0.17865470852017939</v>
      </c>
      <c r="N999" s="114">
        <f>'[5]P9 Consolidated'!BH998/'[5]P9 Consolidated'!$E998</f>
        <v>0.24215246636771301</v>
      </c>
      <c r="O999" s="114">
        <f>'[5]P9 Consolidated'!BN998/'[5]P9 Consolidated'!$E998</f>
        <v>0.231390134529148</v>
      </c>
      <c r="P999" s="114">
        <f>'[5]P9 Consolidated'!BT998/'[5]P9 Consolidated'!$E998</f>
        <v>0</v>
      </c>
      <c r="Q999" s="114">
        <f>'[5]P9 Consolidated'!BZ998/'[5]P9 Consolidated'!$E998</f>
        <v>0.34439461883408068</v>
      </c>
      <c r="R999" s="114">
        <f>'[5]P9 Consolidated'!CF998/'[5]P9 Consolidated'!$E998</f>
        <v>0.13991031390134528</v>
      </c>
      <c r="S999" s="114">
        <f>'[5]P9 Consolidated'!CL998/'[5]P9 Consolidated'!$E998</f>
        <v>0.17219730941704034</v>
      </c>
      <c r="T999" s="114">
        <f>'[5]P9 Consolidated'!CR998/'[5]P9 Consolidated'!$E998</f>
        <v>0.24215246636771301</v>
      </c>
      <c r="U999" s="114">
        <f>'[5]P9 Consolidated'!CX998/'[5]P9 Consolidated'!$E998</f>
        <v>0.25022421524663674</v>
      </c>
      <c r="V999" s="115">
        <f>'[5]P9 Consolidated'!DD998/'[5]P9 Consolidated'!$E998</f>
        <v>0.22600896860986547</v>
      </c>
    </row>
    <row r="1000" spans="1:22">
      <c r="A1000" s="109">
        <v>997</v>
      </c>
      <c r="B1000" s="110" t="s">
        <v>1160</v>
      </c>
      <c r="C1000" s="111" t="s">
        <v>195</v>
      </c>
      <c r="D1000" s="112">
        <v>223</v>
      </c>
      <c r="E1000" s="113">
        <f>'[5]P9 Consolidated'!F999/'[5]P9 Consolidated'!$E999</f>
        <v>0.21793721973094171</v>
      </c>
      <c r="F1000" s="114">
        <f>'[5]P9 Consolidated'!L999/'[5]P9 Consolidated'!$E999</f>
        <v>0.62959641255605381</v>
      </c>
      <c r="G1000" s="114">
        <f>'[5]P9 Consolidated'!R999/'[5]P9 Consolidated'!$E999</f>
        <v>0.64573991031390132</v>
      </c>
      <c r="H1000" s="114">
        <f>'[5]P9 Consolidated'!X999/'[5]P9 Consolidated'!$E999</f>
        <v>0.64573991031390132</v>
      </c>
      <c r="I1000" s="114">
        <f>'[5]P9 Consolidated'!AD999/'[5]P9 Consolidated'!$E999</f>
        <v>0.64843049327354263</v>
      </c>
      <c r="J1000" s="114">
        <f>'[5]P9 Consolidated'!AJ999/'[5]P9 Consolidated'!$E999</f>
        <v>0.69955156950672648</v>
      </c>
      <c r="K1000" s="114">
        <f>'[5]P9 Consolidated'!AP999/'[5]P9 Consolidated'!$E999</f>
        <v>0.62690582959641261</v>
      </c>
      <c r="L1000" s="114">
        <f>'[5]P9 Consolidated'!AV999/'[5]P9 Consolidated'!$E999</f>
        <v>0.64573991031390132</v>
      </c>
      <c r="M1000" s="114">
        <f>'[5]P9 Consolidated'!BB999/'[5]P9 Consolidated'!$E999</f>
        <v>0.64573991031390132</v>
      </c>
      <c r="N1000" s="114">
        <f>'[5]P9 Consolidated'!BH999/'[5]P9 Consolidated'!$E999</f>
        <v>0.49327354260089684</v>
      </c>
      <c r="O1000" s="114">
        <f>'[5]P9 Consolidated'!BN999/'[5]P9 Consolidated'!$E999</f>
        <v>0.47982062780269058</v>
      </c>
      <c r="P1000" s="114">
        <f>'[5]P9 Consolidated'!BT999/'[5]P9 Consolidated'!$E999</f>
        <v>0</v>
      </c>
      <c r="Q1000" s="114">
        <f>'[5]P9 Consolidated'!BZ999/'[5]P9 Consolidated'!$E999</f>
        <v>1.2556053811659194</v>
      </c>
      <c r="R1000" s="114">
        <f>'[5]P9 Consolidated'!CF999/'[5]P9 Consolidated'!$E999</f>
        <v>0.5605381165919282</v>
      </c>
      <c r="S1000" s="114">
        <f>'[5]P9 Consolidated'!CL999/'[5]P9 Consolidated'!$E999</f>
        <v>0.30044843049327352</v>
      </c>
      <c r="T1000" s="114">
        <f>'[5]P9 Consolidated'!CR999/'[5]P9 Consolidated'!$E999</f>
        <v>0.55156950672645744</v>
      </c>
      <c r="U1000" s="114">
        <f>'[5]P9 Consolidated'!CX999/'[5]P9 Consolidated'!$E999</f>
        <v>0.547085201793722</v>
      </c>
      <c r="V1000" s="115">
        <f>'[5]P9 Consolidated'!DD999/'[5]P9 Consolidated'!$E999</f>
        <v>0.51838565022421523</v>
      </c>
    </row>
    <row r="1001" spans="1:22">
      <c r="A1001" s="109">
        <v>998</v>
      </c>
      <c r="B1001" s="110" t="s">
        <v>1161</v>
      </c>
      <c r="C1001" s="111" t="s">
        <v>195</v>
      </c>
      <c r="D1001" s="112">
        <v>200</v>
      </c>
      <c r="E1001" s="113">
        <f>'[5]P9 Consolidated'!F1000/'[5]P9 Consolidated'!$E1000</f>
        <v>1.02</v>
      </c>
      <c r="F1001" s="114">
        <f>'[5]P9 Consolidated'!L1000/'[5]P9 Consolidated'!$E1000</f>
        <v>0.19500000000000001</v>
      </c>
      <c r="G1001" s="114">
        <f>'[5]P9 Consolidated'!R1000/'[5]P9 Consolidated'!$E1000</f>
        <v>0.435</v>
      </c>
      <c r="H1001" s="114">
        <f>'[5]P9 Consolidated'!X1000/'[5]P9 Consolidated'!$E1000</f>
        <v>0.56999999999999995</v>
      </c>
      <c r="I1001" s="114">
        <f>'[5]P9 Consolidated'!AD1000/'[5]P9 Consolidated'!$E1000</f>
        <v>0.495</v>
      </c>
      <c r="J1001" s="114">
        <f>'[5]P9 Consolidated'!AJ1000/'[5]P9 Consolidated'!$E1000</f>
        <v>0.46500000000000002</v>
      </c>
      <c r="K1001" s="114">
        <f>'[5]P9 Consolidated'!AP1000/'[5]P9 Consolidated'!$E1000</f>
        <v>0.56999999999999995</v>
      </c>
      <c r="L1001" s="114">
        <f>'[5]P9 Consolidated'!AV1000/'[5]P9 Consolidated'!$E1000</f>
        <v>0.82499999999999996</v>
      </c>
      <c r="M1001" s="114">
        <f>'[5]P9 Consolidated'!BB1000/'[5]P9 Consolidated'!$E1000</f>
        <v>0.94319999999999993</v>
      </c>
      <c r="N1001" s="114">
        <f>'[5]P9 Consolidated'!BH1000/'[5]P9 Consolidated'!$E1000</f>
        <v>0.93</v>
      </c>
      <c r="O1001" s="114">
        <f>'[5]P9 Consolidated'!BN1000/'[5]P9 Consolidated'!$E1000</f>
        <v>1.2404999999999999</v>
      </c>
      <c r="P1001" s="114">
        <f>'[5]P9 Consolidated'!BT1000/'[5]P9 Consolidated'!$E1000</f>
        <v>0</v>
      </c>
      <c r="Q1001" s="114">
        <f>'[5]P9 Consolidated'!BZ1000/'[5]P9 Consolidated'!$E1000</f>
        <v>2.2589999999999999</v>
      </c>
      <c r="R1001" s="114">
        <f>'[5]P9 Consolidated'!CF1000/'[5]P9 Consolidated'!$E1000</f>
        <v>0.501</v>
      </c>
      <c r="S1001" s="114">
        <f>'[5]P9 Consolidated'!CL1000/'[5]P9 Consolidated'!$E1000</f>
        <v>0.495</v>
      </c>
      <c r="T1001" s="114">
        <f>'[5]P9 Consolidated'!CR1000/'[5]P9 Consolidated'!$E1000</f>
        <v>0.93</v>
      </c>
      <c r="U1001" s="114">
        <f>'[5]P9 Consolidated'!CX1000/'[5]P9 Consolidated'!$E1000</f>
        <v>1.23</v>
      </c>
      <c r="V1001" s="115">
        <f>'[5]P9 Consolidated'!DD1000/'[5]P9 Consolidated'!$E1000</f>
        <v>0.93</v>
      </c>
    </row>
    <row r="1002" spans="1:22">
      <c r="A1002" s="109">
        <v>999</v>
      </c>
      <c r="B1002" s="110" t="s">
        <v>1162</v>
      </c>
      <c r="C1002" s="111" t="s">
        <v>195</v>
      </c>
      <c r="D1002" s="112">
        <v>250</v>
      </c>
      <c r="E1002" s="113">
        <f>'[5]P9 Consolidated'!F1001/'[5]P9 Consolidated'!$E1001</f>
        <v>0.95520000000000005</v>
      </c>
      <c r="F1002" s="114">
        <f>'[5]P9 Consolidated'!L1001/'[5]P9 Consolidated'!$E1001</f>
        <v>0.97920000000000007</v>
      </c>
      <c r="G1002" s="114">
        <f>'[5]P9 Consolidated'!R1001/'[5]P9 Consolidated'!$E1001</f>
        <v>0.96</v>
      </c>
      <c r="H1002" s="114">
        <f>'[5]P9 Consolidated'!X1001/'[5]P9 Consolidated'!$E1001</f>
        <v>0.93120000000000003</v>
      </c>
      <c r="I1002" s="114">
        <f>'[5]P9 Consolidated'!AD1001/'[5]P9 Consolidated'!$E1001</f>
        <v>0.93120000000000003</v>
      </c>
      <c r="J1002" s="114">
        <f>'[5]P9 Consolidated'!AJ1001/'[5]P9 Consolidated'!$E1001</f>
        <v>0.92159999999999997</v>
      </c>
      <c r="K1002" s="114">
        <f>'[5]P9 Consolidated'!AP1001/'[5]P9 Consolidated'!$E1001</f>
        <v>0.95040000000000002</v>
      </c>
      <c r="L1002" s="114">
        <f>'[5]P9 Consolidated'!AV1001/'[5]P9 Consolidated'!$E1001</f>
        <v>0.9456</v>
      </c>
      <c r="M1002" s="114">
        <f>'[5]P9 Consolidated'!BB1001/'[5]P9 Consolidated'!$E1001</f>
        <v>0.96479999999999999</v>
      </c>
      <c r="N1002" s="114">
        <f>'[5]P9 Consolidated'!BH1001/'[5]P9 Consolidated'!$E1001</f>
        <v>0.93600000000000005</v>
      </c>
      <c r="O1002" s="114">
        <f>'[5]P9 Consolidated'!BN1001/'[5]P9 Consolidated'!$E1001</f>
        <v>0.93359999999999999</v>
      </c>
      <c r="P1002" s="114">
        <f>'[5]P9 Consolidated'!BT1001/'[5]P9 Consolidated'!$E1001</f>
        <v>0</v>
      </c>
      <c r="Q1002" s="114">
        <f>'[5]P9 Consolidated'!BZ1001/'[5]P9 Consolidated'!$E1001</f>
        <v>1.8528</v>
      </c>
      <c r="R1002" s="114">
        <f>'[5]P9 Consolidated'!CF1001/'[5]P9 Consolidated'!$E1001</f>
        <v>0.9456</v>
      </c>
      <c r="S1002" s="114">
        <f>'[5]P9 Consolidated'!CL1001/'[5]P9 Consolidated'!$E1001</f>
        <v>0.92879999999999996</v>
      </c>
      <c r="T1002" s="114">
        <f>'[5]P9 Consolidated'!CR1001/'[5]P9 Consolidated'!$E1001</f>
        <v>0.94320000000000004</v>
      </c>
      <c r="U1002" s="114">
        <f>'[5]P9 Consolidated'!CX1001/'[5]P9 Consolidated'!$E1001</f>
        <v>0.92400000000000004</v>
      </c>
      <c r="V1002" s="115">
        <f>'[5]P9 Consolidated'!DD1001/'[5]P9 Consolidated'!$E1001</f>
        <v>0.95760000000000001</v>
      </c>
    </row>
    <row r="1003" spans="1:22">
      <c r="A1003" s="109">
        <v>1000</v>
      </c>
      <c r="B1003" s="110" t="s">
        <v>1163</v>
      </c>
      <c r="C1003" s="111" t="s">
        <v>195</v>
      </c>
      <c r="D1003" s="112">
        <v>167</v>
      </c>
      <c r="E1003" s="113">
        <f>'[5]P9 Consolidated'!F1002/'[5]P9 Consolidated'!$E1002</f>
        <v>0.18301796407185628</v>
      </c>
      <c r="F1003" s="114">
        <f>'[5]P9 Consolidated'!L1002/'[5]P9 Consolidated'!$E1002</f>
        <v>0.18334131736526946</v>
      </c>
      <c r="G1003" s="114">
        <f>'[5]P9 Consolidated'!R1002/'[5]P9 Consolidated'!$E1002</f>
        <v>0.15855089820359283</v>
      </c>
      <c r="H1003" s="114">
        <f>'[5]P9 Consolidated'!X1002/'[5]P9 Consolidated'!$E1002</f>
        <v>0.16706586826347306</v>
      </c>
      <c r="I1003" s="114">
        <f>'[5]P9 Consolidated'!AD1002/'[5]P9 Consolidated'!$E1002</f>
        <v>0.60838323353293411</v>
      </c>
      <c r="J1003" s="114">
        <f>'[5]P9 Consolidated'!AJ1002/'[5]P9 Consolidated'!$E1002</f>
        <v>0.47664670658682634</v>
      </c>
      <c r="K1003" s="114">
        <f>'[5]P9 Consolidated'!AP1002/'[5]P9 Consolidated'!$E1002</f>
        <v>0.64191616766467063</v>
      </c>
      <c r="L1003" s="114">
        <f>'[5]P9 Consolidated'!AV1002/'[5]P9 Consolidated'!$E1002</f>
        <v>0.64191616766467063</v>
      </c>
      <c r="M1003" s="114">
        <f>'[5]P9 Consolidated'!BB1002/'[5]P9 Consolidated'!$E1002</f>
        <v>0.46467065868263469</v>
      </c>
      <c r="N1003" s="114">
        <f>'[5]P9 Consolidated'!BH1002/'[5]P9 Consolidated'!$E1002</f>
        <v>0.42874251497005983</v>
      </c>
      <c r="O1003" s="114">
        <f>'[5]P9 Consolidated'!BN1002/'[5]P9 Consolidated'!$E1002</f>
        <v>0.6107784431137725</v>
      </c>
      <c r="P1003" s="114">
        <f>'[5]P9 Consolidated'!BT1002/'[5]P9 Consolidated'!$E1002</f>
        <v>0</v>
      </c>
      <c r="Q1003" s="114">
        <f>'[5]P9 Consolidated'!BZ1002/'[5]P9 Consolidated'!$E1002</f>
        <v>1.4155688622754492</v>
      </c>
      <c r="R1003" s="114">
        <f>'[5]P9 Consolidated'!CF1002/'[5]P9 Consolidated'!$E1002</f>
        <v>0.92455089820359282</v>
      </c>
      <c r="S1003" s="114">
        <f>'[5]P9 Consolidated'!CL1002/'[5]P9 Consolidated'!$E1002</f>
        <v>0.94850299401197613</v>
      </c>
      <c r="T1003" s="114">
        <f>'[5]P9 Consolidated'!CR1002/'[5]P9 Consolidated'!$E1002</f>
        <v>1.0347305389221557</v>
      </c>
      <c r="U1003" s="114">
        <f>'[5]P9 Consolidated'!CX1002/'[5]P9 Consolidated'!$E1002</f>
        <v>0.91017964071856283</v>
      </c>
      <c r="V1003" s="115">
        <f>'[5]P9 Consolidated'!DD1002/'[5]P9 Consolidated'!$E1002</f>
        <v>1.2</v>
      </c>
    </row>
    <row r="1004" spans="1:22">
      <c r="A1004" s="109">
        <v>1001</v>
      </c>
      <c r="B1004" s="110" t="s">
        <v>1164</v>
      </c>
      <c r="C1004" s="111" t="s">
        <v>195</v>
      </c>
      <c r="D1004" s="112">
        <v>200</v>
      </c>
      <c r="E1004" s="113">
        <f>'[5]P9 Consolidated'!F1003/'[5]P9 Consolidated'!$E1003</f>
        <v>0.13500000000000001</v>
      </c>
      <c r="F1004" s="114">
        <f>'[5]P9 Consolidated'!L1003/'[5]P9 Consolidated'!$E1003</f>
        <v>0.15</v>
      </c>
      <c r="G1004" s="114">
        <f>'[5]P9 Consolidated'!R1003/'[5]P9 Consolidated'!$E1003</f>
        <v>0.3</v>
      </c>
      <c r="H1004" s="114">
        <f>'[5]P9 Consolidated'!X1003/'[5]P9 Consolidated'!$E1003</f>
        <v>7.4999999999999997E-2</v>
      </c>
      <c r="I1004" s="114">
        <f>'[5]P9 Consolidated'!AD1003/'[5]P9 Consolidated'!$E1003</f>
        <v>0.13500000000000001</v>
      </c>
      <c r="J1004" s="114">
        <f>'[5]P9 Consolidated'!AJ1003/'[5]P9 Consolidated'!$E1003</f>
        <v>0.16500000000000001</v>
      </c>
      <c r="K1004" s="114">
        <f>'[5]P9 Consolidated'!AP1003/'[5]P9 Consolidated'!$E1003</f>
        <v>0.45</v>
      </c>
      <c r="L1004" s="114">
        <f>'[5]P9 Consolidated'!AV1003/'[5]P9 Consolidated'!$E1003</f>
        <v>0.315</v>
      </c>
      <c r="M1004" s="114">
        <f>'[5]P9 Consolidated'!BB1003/'[5]P9 Consolidated'!$E1003</f>
        <v>0.51</v>
      </c>
      <c r="N1004" s="114">
        <f>'[5]P9 Consolidated'!BH1003/'[5]P9 Consolidated'!$E1003</f>
        <v>0.66</v>
      </c>
      <c r="O1004" s="114">
        <f>'[5]P9 Consolidated'!BN1003/'[5]P9 Consolidated'!$E1003</f>
        <v>0.77099999999999991</v>
      </c>
      <c r="P1004" s="114">
        <f>'[5]P9 Consolidated'!BT1003/'[5]P9 Consolidated'!$E1003</f>
        <v>0</v>
      </c>
      <c r="Q1004" s="114">
        <f>'[5]P9 Consolidated'!BZ1003/'[5]P9 Consolidated'!$E1003</f>
        <v>1.716</v>
      </c>
      <c r="R1004" s="114">
        <f>'[5]P9 Consolidated'!CF1003/'[5]P9 Consolidated'!$E1003</f>
        <v>0.249</v>
      </c>
      <c r="S1004" s="114">
        <f>'[5]P9 Consolidated'!CL1003/'[5]P9 Consolidated'!$E1003</f>
        <v>0.36599999999999999</v>
      </c>
      <c r="T1004" s="114">
        <f>'[5]P9 Consolidated'!CR1003/'[5]P9 Consolidated'!$E1003</f>
        <v>0.89849999999999997</v>
      </c>
      <c r="U1004" s="114">
        <f>'[5]P9 Consolidated'!CX1003/'[5]P9 Consolidated'!$E1003</f>
        <v>0.63600000000000001</v>
      </c>
      <c r="V1004" s="115">
        <f>'[5]P9 Consolidated'!DD1003/'[5]P9 Consolidated'!$E1003</f>
        <v>1.0515000000000001</v>
      </c>
    </row>
    <row r="1005" spans="1:22">
      <c r="A1005" s="109">
        <v>1002</v>
      </c>
      <c r="B1005" s="110" t="s">
        <v>1165</v>
      </c>
      <c r="C1005" s="111" t="s">
        <v>195</v>
      </c>
      <c r="D1005" s="112">
        <v>950</v>
      </c>
      <c r="E1005" s="113">
        <f>'[5]P9 Consolidated'!F1004/'[5]P9 Consolidated'!$E1004</f>
        <v>0.66947368421052633</v>
      </c>
      <c r="F1005" s="114">
        <f>'[5]P9 Consolidated'!L1004/'[5]P9 Consolidated'!$E1004</f>
        <v>0.75368421052631573</v>
      </c>
      <c r="G1005" s="114">
        <f>'[5]P9 Consolidated'!R1004/'[5]P9 Consolidated'!$E1004</f>
        <v>0.71578947368421053</v>
      </c>
      <c r="H1005" s="114">
        <f>'[5]P9 Consolidated'!X1004/'[5]P9 Consolidated'!$E1004</f>
        <v>0.2063157894736842</v>
      </c>
      <c r="I1005" s="114">
        <f>'[5]P9 Consolidated'!AD1004/'[5]P9 Consolidated'!$E1004</f>
        <v>0.2294736842105263</v>
      </c>
      <c r="J1005" s="114">
        <f>'[5]P9 Consolidated'!AJ1004/'[5]P9 Consolidated'!$E1004</f>
        <v>0</v>
      </c>
      <c r="K1005" s="114">
        <f>'[5]P9 Consolidated'!AP1004/'[5]P9 Consolidated'!$E1004</f>
        <v>0.69473684210526321</v>
      </c>
      <c r="L1005" s="114">
        <f>'[5]P9 Consolidated'!AV1004/'[5]P9 Consolidated'!$E1004</f>
        <v>0.69052631578947365</v>
      </c>
      <c r="M1005" s="114">
        <f>'[5]P9 Consolidated'!BB1004/'[5]P9 Consolidated'!$E1004</f>
        <v>0.67284210526315791</v>
      </c>
      <c r="N1005" s="114">
        <f>'[5]P9 Consolidated'!BH1004/'[5]P9 Consolidated'!$E1004</f>
        <v>0.67368421052631577</v>
      </c>
      <c r="O1005" s="114">
        <f>'[5]P9 Consolidated'!BN1004/'[5]P9 Consolidated'!$E1004</f>
        <v>0.82315789473684209</v>
      </c>
      <c r="P1005" s="114">
        <f>'[5]P9 Consolidated'!BT1004/'[5]P9 Consolidated'!$E1004</f>
        <v>0</v>
      </c>
      <c r="Q1005" s="114">
        <f>'[5]P9 Consolidated'!BZ1004/'[5]P9 Consolidated'!$E1004</f>
        <v>1.542736842105263</v>
      </c>
      <c r="R1005" s="114">
        <f>'[5]P9 Consolidated'!CF1004/'[5]P9 Consolidated'!$E1004</f>
        <v>0.67368421052631577</v>
      </c>
      <c r="S1005" s="114">
        <f>'[5]P9 Consolidated'!CL1004/'[5]P9 Consolidated'!$E1004</f>
        <v>0.71578947368421053</v>
      </c>
      <c r="T1005" s="114">
        <f>'[5]P9 Consolidated'!CR1004/'[5]P9 Consolidated'!$E1004</f>
        <v>0.67368421052631577</v>
      </c>
      <c r="U1005" s="114">
        <f>'[5]P9 Consolidated'!CX1004/'[5]P9 Consolidated'!$E1004</f>
        <v>0.69052631578947365</v>
      </c>
      <c r="V1005" s="115">
        <f>'[5]P9 Consolidated'!DD1004/'[5]P9 Consolidated'!$E1004</f>
        <v>0.67368421052631577</v>
      </c>
    </row>
    <row r="1006" spans="1:22">
      <c r="A1006" s="109">
        <v>1003</v>
      </c>
      <c r="B1006" s="110" t="s">
        <v>1166</v>
      </c>
      <c r="C1006" s="111" t="s">
        <v>195</v>
      </c>
      <c r="D1006" s="112">
        <v>556</v>
      </c>
      <c r="E1006" s="113">
        <f>'[5]P9 Consolidated'!F1005/'[5]P9 Consolidated'!$E1005</f>
        <v>0.36043165467625898</v>
      </c>
      <c r="F1006" s="114">
        <f>'[5]P9 Consolidated'!L1005/'[5]P9 Consolidated'!$E1005</f>
        <v>0.52446043165467626</v>
      </c>
      <c r="G1006" s="114">
        <f>'[5]P9 Consolidated'!R1005/'[5]P9 Consolidated'!$E1005</f>
        <v>0.59352517985611508</v>
      </c>
      <c r="H1006" s="114">
        <f>'[5]P9 Consolidated'!X1005/'[5]P9 Consolidated'!$E1005</f>
        <v>0.62482014388489204</v>
      </c>
      <c r="I1006" s="114">
        <f>'[5]P9 Consolidated'!AD1005/'[5]P9 Consolidated'!$E1005</f>
        <v>0.61294964028776977</v>
      </c>
      <c r="J1006" s="114">
        <f>'[5]P9 Consolidated'!AJ1005/'[5]P9 Consolidated'!$E1005</f>
        <v>0.6151079136690647</v>
      </c>
      <c r="K1006" s="114">
        <f>'[5]P9 Consolidated'!AP1005/'[5]P9 Consolidated'!$E1005</f>
        <v>0.49748201438848927</v>
      </c>
      <c r="L1006" s="114">
        <f>'[5]P9 Consolidated'!AV1005/'[5]P9 Consolidated'!$E1005</f>
        <v>0.5535971223021583</v>
      </c>
      <c r="M1006" s="114">
        <f>'[5]P9 Consolidated'!BB1005/'[5]P9 Consolidated'!$E1005</f>
        <v>0.42841726618705034</v>
      </c>
      <c r="N1006" s="114">
        <f>'[5]P9 Consolidated'!BH1005/'[5]P9 Consolidated'!$E1005</f>
        <v>0.41007194244604317</v>
      </c>
      <c r="O1006" s="114">
        <f>'[5]P9 Consolidated'!BN1005/'[5]P9 Consolidated'!$E1005</f>
        <v>0.41654676258992807</v>
      </c>
      <c r="P1006" s="114">
        <f>'[5]P9 Consolidated'!BT1005/'[5]P9 Consolidated'!$E1005</f>
        <v>0</v>
      </c>
      <c r="Q1006" s="114">
        <f>'[5]P9 Consolidated'!BZ1005/'[5]P9 Consolidated'!$E1005</f>
        <v>0.42410071942446043</v>
      </c>
      <c r="R1006" s="114">
        <f>'[5]P9 Consolidated'!CF1005/'[5]P9 Consolidated'!$E1005</f>
        <v>0.44352517985611511</v>
      </c>
      <c r="S1006" s="114">
        <f>'[5]P9 Consolidated'!CL1005/'[5]P9 Consolidated'!$E1005</f>
        <v>0.52877697841726623</v>
      </c>
      <c r="T1006" s="114">
        <f>'[5]P9 Consolidated'!CR1005/'[5]P9 Consolidated'!$E1005</f>
        <v>0.30755395683453235</v>
      </c>
      <c r="U1006" s="114">
        <f>'[5]P9 Consolidated'!CX1005/'[5]P9 Consolidated'!$E1005</f>
        <v>0.32050359712230214</v>
      </c>
      <c r="V1006" s="115">
        <f>'[5]P9 Consolidated'!DD1005/'[5]P9 Consolidated'!$E1005</f>
        <v>0.273021582733813</v>
      </c>
    </row>
    <row r="1007" spans="1:22">
      <c r="A1007" s="109">
        <v>1004</v>
      </c>
      <c r="B1007" s="110" t="s">
        <v>1167</v>
      </c>
      <c r="C1007" s="111" t="s">
        <v>195</v>
      </c>
      <c r="D1007" s="112">
        <v>228</v>
      </c>
      <c r="E1007" s="113">
        <f>'[5]P9 Consolidated'!F1006/'[5]P9 Consolidated'!$E1006</f>
        <v>0.55263157894736847</v>
      </c>
      <c r="F1007" s="114">
        <f>'[5]P9 Consolidated'!L1006/'[5]P9 Consolidated'!$E1006</f>
        <v>0.60526315789473684</v>
      </c>
      <c r="G1007" s="114">
        <f>'[5]P9 Consolidated'!R1006/'[5]P9 Consolidated'!$E1006</f>
        <v>0.60526315789473684</v>
      </c>
      <c r="H1007" s="114">
        <f>'[5]P9 Consolidated'!X1006/'[5]P9 Consolidated'!$E1006</f>
        <v>0.61842105263157898</v>
      </c>
      <c r="I1007" s="114">
        <f>'[5]P9 Consolidated'!AD1006/'[5]P9 Consolidated'!$E1006</f>
        <v>0.61842105263157898</v>
      </c>
      <c r="J1007" s="114">
        <f>'[5]P9 Consolidated'!AJ1006/'[5]P9 Consolidated'!$E1006</f>
        <v>0.64473684210526316</v>
      </c>
      <c r="K1007" s="114">
        <f>'[5]P9 Consolidated'!AP1006/'[5]P9 Consolidated'!$E1006</f>
        <v>0.60526315789473684</v>
      </c>
      <c r="L1007" s="114">
        <f>'[5]P9 Consolidated'!AV1006/'[5]P9 Consolidated'!$E1006</f>
        <v>5.2631578947368418E-2</v>
      </c>
      <c r="M1007" s="114">
        <f>'[5]P9 Consolidated'!BB1006/'[5]P9 Consolidated'!$E1006</f>
        <v>0.10526315789473684</v>
      </c>
      <c r="N1007" s="114">
        <f>'[5]P9 Consolidated'!BH1006/'[5]P9 Consolidated'!$E1006</f>
        <v>0.67105263157894735</v>
      </c>
      <c r="O1007" s="114">
        <f>'[5]P9 Consolidated'!BN1006/'[5]P9 Consolidated'!$E1006</f>
        <v>0.72236842105263155</v>
      </c>
      <c r="P1007" s="114">
        <f>'[5]P9 Consolidated'!BT1006/'[5]P9 Consolidated'!$E1006</f>
        <v>0</v>
      </c>
      <c r="Q1007" s="114">
        <f>'[5]P9 Consolidated'!BZ1006/'[5]P9 Consolidated'!$E1006</f>
        <v>1.3407894736842105</v>
      </c>
      <c r="R1007" s="114">
        <f>'[5]P9 Consolidated'!CF1006/'[5]P9 Consolidated'!$E1006</f>
        <v>0.64999999999999991</v>
      </c>
      <c r="S1007" s="114">
        <f>'[5]P9 Consolidated'!CL1006/'[5]P9 Consolidated'!$E1006</f>
        <v>0.64473684210526316</v>
      </c>
      <c r="T1007" s="114">
        <f>'[5]P9 Consolidated'!CR1006/'[5]P9 Consolidated'!$E1006</f>
        <v>0.69736842105263153</v>
      </c>
      <c r="U1007" s="114">
        <f>'[5]P9 Consolidated'!CX1006/'[5]P9 Consolidated'!$E1006</f>
        <v>0.68421052631578949</v>
      </c>
      <c r="V1007" s="115">
        <f>'[5]P9 Consolidated'!DD1006/'[5]P9 Consolidated'!$E1006</f>
        <v>0.61842105263157898</v>
      </c>
    </row>
    <row r="1008" spans="1:22">
      <c r="A1008" s="109">
        <v>1005</v>
      </c>
      <c r="B1008" s="110" t="s">
        <v>1168</v>
      </c>
      <c r="C1008" s="111" t="s">
        <v>195</v>
      </c>
      <c r="D1008" s="112">
        <v>200</v>
      </c>
      <c r="E1008" s="113">
        <f>'[5]P9 Consolidated'!F1007/'[5]P9 Consolidated'!$E1007</f>
        <v>0.50700000000000001</v>
      </c>
      <c r="F1008" s="114">
        <f>'[5]P9 Consolidated'!L1007/'[5]P9 Consolidated'!$E1007</f>
        <v>0.75900000000000001</v>
      </c>
      <c r="G1008" s="114">
        <f>'[5]P9 Consolidated'!R1007/'[5]P9 Consolidated'!$E1007</f>
        <v>0.79049999999999998</v>
      </c>
      <c r="H1008" s="114">
        <f>'[5]P9 Consolidated'!X1007/'[5]P9 Consolidated'!$E1007</f>
        <v>0.75</v>
      </c>
      <c r="I1008" s="114">
        <f>'[5]P9 Consolidated'!AD1007/'[5]P9 Consolidated'!$E1007</f>
        <v>0.69599999999999995</v>
      </c>
      <c r="J1008" s="114">
        <f>'[5]P9 Consolidated'!AJ1007/'[5]P9 Consolidated'!$E1007</f>
        <v>0</v>
      </c>
      <c r="K1008" s="114">
        <f>'[5]P9 Consolidated'!AP1007/'[5]P9 Consolidated'!$E1007</f>
        <v>0.9</v>
      </c>
      <c r="L1008" s="114">
        <f>'[5]P9 Consolidated'!AV1007/'[5]P9 Consolidated'!$E1007</f>
        <v>0.91500000000000004</v>
      </c>
      <c r="M1008" s="114">
        <f>'[5]P9 Consolidated'!BB1007/'[5]P9 Consolidated'!$E1007</f>
        <v>0.84</v>
      </c>
      <c r="N1008" s="114">
        <f>'[5]P9 Consolidated'!BH1007/'[5]P9 Consolidated'!$E1007</f>
        <v>0.39</v>
      </c>
      <c r="O1008" s="114">
        <f>'[5]P9 Consolidated'!BN1007/'[5]P9 Consolidated'!$E1007</f>
        <v>0.375</v>
      </c>
      <c r="P1008" s="114">
        <f>'[5]P9 Consolidated'!BT1007/'[5]P9 Consolidated'!$E1007</f>
        <v>0</v>
      </c>
      <c r="Q1008" s="114">
        <f>'[5]P9 Consolidated'!BZ1007/'[5]P9 Consolidated'!$E1007</f>
        <v>0.34799999999999998</v>
      </c>
      <c r="R1008" s="114">
        <f>'[5]P9 Consolidated'!CF1007/'[5]P9 Consolidated'!$E1007</f>
        <v>0.18</v>
      </c>
      <c r="S1008" s="114">
        <f>'[5]P9 Consolidated'!CL1007/'[5]P9 Consolidated'!$E1007</f>
        <v>0.54</v>
      </c>
      <c r="T1008" s="114">
        <f>'[5]P9 Consolidated'!CR1007/'[5]P9 Consolidated'!$E1007</f>
        <v>0.56999999999999995</v>
      </c>
      <c r="U1008" s="114">
        <f>'[5]P9 Consolidated'!CX1007/'[5]P9 Consolidated'!$E1007</f>
        <v>0.55500000000000005</v>
      </c>
      <c r="V1008" s="115">
        <f>'[5]P9 Consolidated'!DD1007/'[5]P9 Consolidated'!$E1007</f>
        <v>0.48</v>
      </c>
    </row>
    <row r="1009" spans="1:22">
      <c r="A1009" s="109">
        <v>1006</v>
      </c>
      <c r="B1009" s="110" t="s">
        <v>1169</v>
      </c>
      <c r="C1009" s="111" t="s">
        <v>195</v>
      </c>
      <c r="D1009" s="112">
        <v>388.9</v>
      </c>
      <c r="E1009" s="113">
        <f>'[5]P9 Consolidated'!F1008/'[5]P9 Consolidated'!$E1008</f>
        <v>3.0856261249678583E-2</v>
      </c>
      <c r="F1009" s="114">
        <f>'[5]P9 Consolidated'!L1008/'[5]P9 Consolidated'!$E1008</f>
        <v>3.0856261249678583E-2</v>
      </c>
      <c r="G1009" s="114">
        <f>'[5]P9 Consolidated'!R1008/'[5]P9 Consolidated'!$E1008</f>
        <v>0</v>
      </c>
      <c r="H1009" s="114">
        <f>'[5]P9 Consolidated'!X1008/'[5]P9 Consolidated'!$E1008</f>
        <v>0</v>
      </c>
      <c r="I1009" s="114">
        <f>'[5]P9 Consolidated'!AD1008/'[5]P9 Consolidated'!$E1008</f>
        <v>0</v>
      </c>
      <c r="J1009" s="114">
        <f>'[5]P9 Consolidated'!AJ1008/'[5]P9 Consolidated'!$E1008</f>
        <v>0</v>
      </c>
      <c r="K1009" s="114">
        <f>'[5]P9 Consolidated'!AP1008/'[5]P9 Consolidated'!$E1008</f>
        <v>0</v>
      </c>
      <c r="L1009" s="114">
        <f>'[5]P9 Consolidated'!AV1008/'[5]P9 Consolidated'!$E1008</f>
        <v>0</v>
      </c>
      <c r="M1009" s="114">
        <f>'[5]P9 Consolidated'!BB1008/'[5]P9 Consolidated'!$E1008</f>
        <v>0</v>
      </c>
      <c r="N1009" s="114">
        <f>'[5]P9 Consolidated'!BH1008/'[5]P9 Consolidated'!$E1008</f>
        <v>0</v>
      </c>
      <c r="O1009" s="114">
        <f>'[5]P9 Consolidated'!BN1008/'[5]P9 Consolidated'!$E1008</f>
        <v>0</v>
      </c>
      <c r="P1009" s="114">
        <f>'[5]P9 Consolidated'!BT1008/'[5]P9 Consolidated'!$E1008</f>
        <v>0</v>
      </c>
      <c r="Q1009" s="114">
        <f>'[5]P9 Consolidated'!BZ1008/'[5]P9 Consolidated'!$E1008</f>
        <v>0</v>
      </c>
      <c r="R1009" s="114">
        <f>'[5]P9 Consolidated'!CF1008/'[5]P9 Consolidated'!$E1008</f>
        <v>0</v>
      </c>
      <c r="S1009" s="114">
        <f>'[5]P9 Consolidated'!CL1008/'[5]P9 Consolidated'!$E1008</f>
        <v>0</v>
      </c>
      <c r="T1009" s="114">
        <f>'[5]P9 Consolidated'!CR1008/'[5]P9 Consolidated'!$E1008</f>
        <v>0</v>
      </c>
      <c r="U1009" s="114">
        <f>'[5]P9 Consolidated'!CX1008/'[5]P9 Consolidated'!$E1008</f>
        <v>0.30856261249678585</v>
      </c>
      <c r="V1009" s="115">
        <f>'[5]P9 Consolidated'!DD1008/'[5]P9 Consolidated'!$E1008</f>
        <v>0.36256106968372337</v>
      </c>
    </row>
    <row r="1010" spans="1:22">
      <c r="A1010" s="109">
        <v>1007</v>
      </c>
      <c r="B1010" s="110" t="s">
        <v>1170</v>
      </c>
      <c r="C1010" s="111" t="s">
        <v>195</v>
      </c>
      <c r="D1010" s="112">
        <v>430</v>
      </c>
      <c r="E1010" s="113">
        <f>'[5]P9 Consolidated'!F1009/'[5]P9 Consolidated'!$E1009</f>
        <v>0</v>
      </c>
      <c r="F1010" s="114">
        <f>'[5]P9 Consolidated'!L1009/'[5]P9 Consolidated'!$E1009</f>
        <v>0.46046511627906977</v>
      </c>
      <c r="G1010" s="114">
        <f>'[5]P9 Consolidated'!R1009/'[5]P9 Consolidated'!$E1009</f>
        <v>0.68837209302325586</v>
      </c>
      <c r="H1010" s="114">
        <f>'[5]P9 Consolidated'!X1009/'[5]P9 Consolidated'!$E1009</f>
        <v>0.586046511627907</v>
      </c>
      <c r="I1010" s="114">
        <f>'[5]P9 Consolidated'!AD1009/'[5]P9 Consolidated'!$E1009</f>
        <v>0.64651162790697669</v>
      </c>
      <c r="J1010" s="114">
        <f>'[5]P9 Consolidated'!AJ1009/'[5]P9 Consolidated'!$E1009</f>
        <v>0.7441860465116279</v>
      </c>
      <c r="K1010" s="114">
        <f>'[5]P9 Consolidated'!AP1009/'[5]P9 Consolidated'!$E1009</f>
        <v>0.85116279069767442</v>
      </c>
      <c r="L1010" s="114">
        <f>'[5]P9 Consolidated'!AV1009/'[5]P9 Consolidated'!$E1009</f>
        <v>0.72093023255813948</v>
      </c>
      <c r="M1010" s="114">
        <f>'[5]P9 Consolidated'!BB1009/'[5]P9 Consolidated'!$E1009</f>
        <v>0.65209302325581386</v>
      </c>
      <c r="N1010" s="114">
        <f>'[5]P9 Consolidated'!BH1009/'[5]P9 Consolidated'!$E1009</f>
        <v>0.62790697674418605</v>
      </c>
      <c r="O1010" s="114">
        <f>'[5]P9 Consolidated'!BN1009/'[5]P9 Consolidated'!$E1009</f>
        <v>0.72093023255813948</v>
      </c>
      <c r="P1010" s="114">
        <f>'[5]P9 Consolidated'!BT1009/'[5]P9 Consolidated'!$E1009</f>
        <v>0</v>
      </c>
      <c r="Q1010" s="114">
        <f>'[5]P9 Consolidated'!BZ1009/'[5]P9 Consolidated'!$E1009</f>
        <v>1.0093023255813953</v>
      </c>
      <c r="R1010" s="114">
        <f>'[5]P9 Consolidated'!CF1009/'[5]P9 Consolidated'!$E1009</f>
        <v>0.70465116279069773</v>
      </c>
      <c r="S1010" s="114">
        <f>'[5]P9 Consolidated'!CL1009/'[5]P9 Consolidated'!$E1009</f>
        <v>0.54186046511627906</v>
      </c>
      <c r="T1010" s="114">
        <f>'[5]P9 Consolidated'!CR1009/'[5]P9 Consolidated'!$E1009</f>
        <v>0.57674418604651168</v>
      </c>
      <c r="U1010" s="114">
        <f>'[5]P9 Consolidated'!CX1009/'[5]P9 Consolidated'!$E1009</f>
        <v>0.93720930232558142</v>
      </c>
      <c r="V1010" s="115">
        <f>'[5]P9 Consolidated'!DD1009/'[5]P9 Consolidated'!$E1009</f>
        <v>0.88372093023255816</v>
      </c>
    </row>
    <row r="1011" spans="1:22">
      <c r="A1011" s="109">
        <v>1008</v>
      </c>
      <c r="B1011" s="110" t="s">
        <v>1171</v>
      </c>
      <c r="C1011" s="111" t="s">
        <v>195</v>
      </c>
      <c r="D1011" s="112">
        <v>133.33000000000001</v>
      </c>
      <c r="E1011" s="113">
        <f>'[5]P9 Consolidated'!F1010/'[5]P9 Consolidated'!$E1010</f>
        <v>1.2060301507537687</v>
      </c>
      <c r="F1011" s="114">
        <f>'[5]P9 Consolidated'!L1010/'[5]P9 Consolidated'!$E1010</f>
        <v>0</v>
      </c>
      <c r="G1011" s="114">
        <f>'[5]P9 Consolidated'!R1010/'[5]P9 Consolidated'!$E1010</f>
        <v>0</v>
      </c>
      <c r="H1011" s="114">
        <f>'[5]P9 Consolidated'!X1010/'[5]P9 Consolidated'!$E1010</f>
        <v>1.2600315007875196</v>
      </c>
      <c r="I1011" s="114">
        <f>'[5]P9 Consolidated'!AD1010/'[5]P9 Consolidated'!$E1010</f>
        <v>0</v>
      </c>
      <c r="J1011" s="114">
        <f>'[5]P9 Consolidated'!AJ1010/'[5]P9 Consolidated'!$E1010</f>
        <v>0</v>
      </c>
      <c r="K1011" s="114">
        <f>'[5]P9 Consolidated'!AP1010/'[5]P9 Consolidated'!$E1010</f>
        <v>1.3050326258156453</v>
      </c>
      <c r="L1011" s="114">
        <f>'[5]P9 Consolidated'!AV1010/'[5]P9 Consolidated'!$E1010</f>
        <v>1.2600315007875196</v>
      </c>
      <c r="M1011" s="114">
        <f>'[5]P9 Consolidated'!BB1010/'[5]P9 Consolidated'!$E1010</f>
        <v>1.2375309382734567</v>
      </c>
      <c r="N1011" s="114">
        <f>'[5]P9 Consolidated'!BH1010/'[5]P9 Consolidated'!$E1010</f>
        <v>1.192529813245331</v>
      </c>
      <c r="O1011" s="114">
        <f>'[5]P9 Consolidated'!BN1010/'[5]P9 Consolidated'!$E1010</f>
        <v>1.2825320633015824</v>
      </c>
      <c r="P1011" s="114">
        <f>'[5]P9 Consolidated'!BT1010/'[5]P9 Consolidated'!$E1010</f>
        <v>0</v>
      </c>
      <c r="Q1011" s="114">
        <f>'[5]P9 Consolidated'!BZ1010/'[5]P9 Consolidated'!$E1010</f>
        <v>2.469661741543538</v>
      </c>
      <c r="R1011" s="114">
        <f>'[5]P9 Consolidated'!CF1010/'[5]P9 Consolidated'!$E1010</f>
        <v>1.3050326258156453</v>
      </c>
      <c r="S1011" s="114">
        <f>'[5]P9 Consolidated'!CL1010/'[5]P9 Consolidated'!$E1010</f>
        <v>1.1700292507312682</v>
      </c>
      <c r="T1011" s="114">
        <f>'[5]P9 Consolidated'!CR1010/'[5]P9 Consolidated'!$E1010</f>
        <v>1.2825320633015824</v>
      </c>
      <c r="U1011" s="114">
        <f>'[5]P9 Consolidated'!CX1010/'[5]P9 Consolidated'!$E1010</f>
        <v>1.2375309382734567</v>
      </c>
      <c r="V1011" s="115">
        <f>'[5]P9 Consolidated'!DD1010/'[5]P9 Consolidated'!$E1010</f>
        <v>1.2150303757593939</v>
      </c>
    </row>
    <row r="1012" spans="1:22">
      <c r="A1012" s="109">
        <v>1009</v>
      </c>
      <c r="B1012" s="110" t="s">
        <v>1172</v>
      </c>
      <c r="C1012" s="111" t="s">
        <v>195</v>
      </c>
      <c r="D1012" s="112">
        <v>143</v>
      </c>
      <c r="E1012" s="113">
        <f>'[5]P9 Consolidated'!F1011/'[5]P9 Consolidated'!$E1011</f>
        <v>0</v>
      </c>
      <c r="F1012" s="114">
        <f>'[5]P9 Consolidated'!L1011/'[5]P9 Consolidated'!$E1011</f>
        <v>0</v>
      </c>
      <c r="G1012" s="114">
        <f>'[5]P9 Consolidated'!R1011/'[5]P9 Consolidated'!$E1011</f>
        <v>0</v>
      </c>
      <c r="H1012" s="114">
        <f>'[5]P9 Consolidated'!X1011/'[5]P9 Consolidated'!$E1011</f>
        <v>0.30769230769230771</v>
      </c>
      <c r="I1012" s="114">
        <f>'[5]P9 Consolidated'!AD1011/'[5]P9 Consolidated'!$E1011</f>
        <v>0.58741258741258739</v>
      </c>
      <c r="J1012" s="114">
        <f>'[5]P9 Consolidated'!AJ1011/'[5]P9 Consolidated'!$E1011</f>
        <v>0.64335664335664333</v>
      </c>
      <c r="K1012" s="114">
        <f>'[5]P9 Consolidated'!AP1011/'[5]P9 Consolidated'!$E1011</f>
        <v>0.27972027972027974</v>
      </c>
      <c r="L1012" s="114">
        <f>'[5]P9 Consolidated'!AV1011/'[5]P9 Consolidated'!$E1011</f>
        <v>0.2937062937062937</v>
      </c>
      <c r="M1012" s="114">
        <f>'[5]P9 Consolidated'!BB1011/'[5]P9 Consolidated'!$E1011</f>
        <v>0.90909090909090906</v>
      </c>
      <c r="N1012" s="114">
        <f>'[5]P9 Consolidated'!BH1011/'[5]P9 Consolidated'!$E1011</f>
        <v>0.93706293706293708</v>
      </c>
      <c r="O1012" s="114">
        <f>'[5]P9 Consolidated'!BN1011/'[5]P9 Consolidated'!$E1011</f>
        <v>0</v>
      </c>
      <c r="P1012" s="114">
        <f>'[5]P9 Consolidated'!BT1011/'[5]P9 Consolidated'!$E1011</f>
        <v>0</v>
      </c>
      <c r="Q1012" s="114">
        <f>'[5]P9 Consolidated'!BZ1011/'[5]P9 Consolidated'!$E1011</f>
        <v>1.8895104895104895</v>
      </c>
      <c r="R1012" s="114">
        <f>'[5]P9 Consolidated'!CF1011/'[5]P9 Consolidated'!$E1011</f>
        <v>0.85874125874125873</v>
      </c>
      <c r="S1012" s="114">
        <f>'[5]P9 Consolidated'!CL1011/'[5]P9 Consolidated'!$E1011</f>
        <v>0.79580419580419581</v>
      </c>
      <c r="T1012" s="114">
        <f>'[5]P9 Consolidated'!CR1011/'[5]P9 Consolidated'!$E1011</f>
        <v>0.59720279720279723</v>
      </c>
      <c r="U1012" s="114">
        <f>'[5]P9 Consolidated'!CX1011/'[5]P9 Consolidated'!$E1011</f>
        <v>0.56643356643356646</v>
      </c>
      <c r="V1012" s="115">
        <f>'[5]P9 Consolidated'!DD1011/'[5]P9 Consolidated'!$E1011</f>
        <v>0.62937062937062938</v>
      </c>
    </row>
    <row r="1013" spans="1:22">
      <c r="A1013" s="109">
        <v>1010</v>
      </c>
      <c r="B1013" s="110" t="s">
        <v>1173</v>
      </c>
      <c r="C1013" s="111" t="s">
        <v>195</v>
      </c>
      <c r="D1013" s="112">
        <v>178</v>
      </c>
      <c r="E1013" s="113">
        <f>'[5]P9 Consolidated'!F1012/'[5]P9 Consolidated'!$E1012</f>
        <v>0</v>
      </c>
      <c r="F1013" s="114">
        <f>'[5]P9 Consolidated'!L1012/'[5]P9 Consolidated'!$E1012</f>
        <v>0</v>
      </c>
      <c r="G1013" s="114">
        <f>'[5]P9 Consolidated'!R1012/'[5]P9 Consolidated'!$E1012</f>
        <v>0</v>
      </c>
      <c r="H1013" s="114">
        <f>'[5]P9 Consolidated'!X1012/'[5]P9 Consolidated'!$E1012</f>
        <v>0</v>
      </c>
      <c r="I1013" s="114">
        <f>'[5]P9 Consolidated'!AD1012/'[5]P9 Consolidated'!$E1012</f>
        <v>0</v>
      </c>
      <c r="J1013" s="114">
        <f>'[5]P9 Consolidated'!AJ1012/'[5]P9 Consolidated'!$E1012</f>
        <v>0</v>
      </c>
      <c r="K1013" s="114">
        <f>'[5]P9 Consolidated'!AP1012/'[5]P9 Consolidated'!$E1012</f>
        <v>0</v>
      </c>
      <c r="L1013" s="114">
        <f>'[5]P9 Consolidated'!AV1012/'[5]P9 Consolidated'!$E1012</f>
        <v>0</v>
      </c>
      <c r="M1013" s="114">
        <f>'[5]P9 Consolidated'!BB1012/'[5]P9 Consolidated'!$E1012</f>
        <v>0</v>
      </c>
      <c r="N1013" s="114">
        <f>'[5]P9 Consolidated'!BH1012/'[5]P9 Consolidated'!$E1012</f>
        <v>0</v>
      </c>
      <c r="O1013" s="114">
        <f>'[5]P9 Consolidated'!BN1012/'[5]P9 Consolidated'!$E1012</f>
        <v>0</v>
      </c>
      <c r="P1013" s="114">
        <f>'[5]P9 Consolidated'!BT1012/'[5]P9 Consolidated'!$E1012</f>
        <v>0</v>
      </c>
      <c r="Q1013" s="114">
        <f>'[5]P9 Consolidated'!BZ1012/'[5]P9 Consolidated'!$E1012</f>
        <v>0</v>
      </c>
      <c r="R1013" s="114">
        <f>'[5]P9 Consolidated'!CF1012/'[5]P9 Consolidated'!$E1012</f>
        <v>0</v>
      </c>
      <c r="S1013" s="114">
        <f>'[5]P9 Consolidated'!CL1012/'[5]P9 Consolidated'!$E1012</f>
        <v>0</v>
      </c>
      <c r="T1013" s="114">
        <f>'[5]P9 Consolidated'!CR1012/'[5]P9 Consolidated'!$E1012</f>
        <v>0</v>
      </c>
      <c r="U1013" s="114">
        <f>'[5]P9 Consolidated'!CX1012/'[5]P9 Consolidated'!$E1012</f>
        <v>0</v>
      </c>
      <c r="V1013" s="115">
        <f>'[5]P9 Consolidated'!DD1012/'[5]P9 Consolidated'!$E1012</f>
        <v>0</v>
      </c>
    </row>
    <row r="1014" spans="1:22">
      <c r="A1014" s="109">
        <v>1011</v>
      </c>
      <c r="B1014" s="110" t="s">
        <v>1174</v>
      </c>
      <c r="C1014" s="111" t="s">
        <v>195</v>
      </c>
      <c r="D1014" s="112">
        <v>120</v>
      </c>
      <c r="E1014" s="113">
        <f>'[5]P9 Consolidated'!F1013/'[5]P9 Consolidated'!$E1013</f>
        <v>0.495</v>
      </c>
      <c r="F1014" s="114">
        <f>'[5]P9 Consolidated'!L1013/'[5]P9 Consolidated'!$E1013</f>
        <v>0.69</v>
      </c>
      <c r="G1014" s="114">
        <f>'[5]P9 Consolidated'!R1013/'[5]P9 Consolidated'!$E1013</f>
        <v>0.625</v>
      </c>
      <c r="H1014" s="114">
        <f>'[5]P9 Consolidated'!X1013/'[5]P9 Consolidated'!$E1013</f>
        <v>0.67500000000000004</v>
      </c>
      <c r="I1014" s="114">
        <f>'[5]P9 Consolidated'!AD1013/'[5]P9 Consolidated'!$E1013</f>
        <v>0.64750000000000008</v>
      </c>
      <c r="J1014" s="114">
        <f>'[5]P9 Consolidated'!AJ1013/'[5]P9 Consolidated'!$E1013</f>
        <v>0.56499999999999995</v>
      </c>
      <c r="K1014" s="114">
        <f>'[5]P9 Consolidated'!AP1013/'[5]P9 Consolidated'!$E1013</f>
        <v>0.61499999999999999</v>
      </c>
      <c r="L1014" s="114">
        <f>'[5]P9 Consolidated'!AV1013/'[5]P9 Consolidated'!$E1013</f>
        <v>0.74</v>
      </c>
      <c r="M1014" s="114">
        <f>'[5]P9 Consolidated'!BB1013/'[5]P9 Consolidated'!$E1013</f>
        <v>0.6</v>
      </c>
      <c r="N1014" s="114">
        <f>'[5]P9 Consolidated'!BH1013/'[5]P9 Consolidated'!$E1013</f>
        <v>0.57499999999999996</v>
      </c>
      <c r="O1014" s="114">
        <f>'[5]P9 Consolidated'!BN1013/'[5]P9 Consolidated'!$E1013</f>
        <v>0.65</v>
      </c>
      <c r="P1014" s="114">
        <f>'[5]P9 Consolidated'!BT1013/'[5]P9 Consolidated'!$E1013</f>
        <v>0</v>
      </c>
      <c r="Q1014" s="114">
        <f>'[5]P9 Consolidated'!BZ1013/'[5]P9 Consolidated'!$E1013</f>
        <v>0.94750000000000001</v>
      </c>
      <c r="R1014" s="114">
        <f>'[5]P9 Consolidated'!CF1013/'[5]P9 Consolidated'!$E1013</f>
        <v>0.40249999999999997</v>
      </c>
      <c r="S1014" s="114">
        <f>'[5]P9 Consolidated'!CL1013/'[5]P9 Consolidated'!$E1013</f>
        <v>0.185</v>
      </c>
      <c r="T1014" s="114">
        <f>'[5]P9 Consolidated'!CR1013/'[5]P9 Consolidated'!$E1013</f>
        <v>0.51875000000000004</v>
      </c>
      <c r="U1014" s="114">
        <f>'[5]P9 Consolidated'!CX1013/'[5]P9 Consolidated'!$E1013</f>
        <v>0.70250000000000001</v>
      </c>
      <c r="V1014" s="115">
        <f>'[5]P9 Consolidated'!DD1013/'[5]P9 Consolidated'!$E1013</f>
        <v>0.6825</v>
      </c>
    </row>
    <row r="1015" spans="1:22">
      <c r="A1015" s="109">
        <v>1012</v>
      </c>
      <c r="B1015" s="110" t="s">
        <v>1175</v>
      </c>
      <c r="C1015" s="111" t="s">
        <v>195</v>
      </c>
      <c r="D1015" s="112">
        <v>172</v>
      </c>
      <c r="E1015" s="113">
        <f>'[5]P9 Consolidated'!F1014/'[5]P9 Consolidated'!$E1014</f>
        <v>2.0093023255813955</v>
      </c>
      <c r="F1015" s="114">
        <f>'[5]P9 Consolidated'!L1014/'[5]P9 Consolidated'!$E1014</f>
        <v>2.1209302325581394</v>
      </c>
      <c r="G1015" s="114">
        <f>'[5]P9 Consolidated'!R1014/'[5]P9 Consolidated'!$E1014</f>
        <v>2.113953488372093</v>
      </c>
      <c r="H1015" s="114">
        <f>'[5]P9 Consolidated'!X1014/'[5]P9 Consolidated'!$E1014</f>
        <v>2.0930232558139537</v>
      </c>
      <c r="I1015" s="114">
        <f>'[5]P9 Consolidated'!AD1014/'[5]P9 Consolidated'!$E1014</f>
        <v>2.0511627906976746</v>
      </c>
      <c r="J1015" s="114">
        <f>'[5]P9 Consolidated'!AJ1014/'[5]P9 Consolidated'!$E1014</f>
        <v>1.8767441860465117</v>
      </c>
      <c r="K1015" s="114">
        <f>'[5]P9 Consolidated'!AP1014/'[5]P9 Consolidated'!$E1014</f>
        <v>1.9116279069767443</v>
      </c>
      <c r="L1015" s="114">
        <f>'[5]P9 Consolidated'!AV1014/'[5]P9 Consolidated'!$E1014</f>
        <v>1.9116279069767443</v>
      </c>
      <c r="M1015" s="114">
        <f>'[5]P9 Consolidated'!BB1014/'[5]P9 Consolidated'!$E1014</f>
        <v>0.71162790697674427</v>
      </c>
      <c r="N1015" s="114">
        <f>'[5]P9 Consolidated'!BH1014/'[5]P9 Consolidated'!$E1014</f>
        <v>2.3511627906976744</v>
      </c>
      <c r="O1015" s="114">
        <f>'[5]P9 Consolidated'!BN1014/'[5]P9 Consolidated'!$E1014</f>
        <v>2.3302325581395351</v>
      </c>
      <c r="P1015" s="114">
        <f>'[5]P9 Consolidated'!BT1014/'[5]P9 Consolidated'!$E1014</f>
        <v>0</v>
      </c>
      <c r="Q1015" s="114">
        <f>'[5]P9 Consolidated'!BZ1014/'[5]P9 Consolidated'!$E1014</f>
        <v>4.4627906976744187</v>
      </c>
      <c r="R1015" s="114">
        <f>'[5]P9 Consolidated'!CF1014/'[5]P9 Consolidated'!$E1014</f>
        <v>2.2604651162790699</v>
      </c>
      <c r="S1015" s="114">
        <f>'[5]P9 Consolidated'!CL1014/'[5]P9 Consolidated'!$E1014</f>
        <v>2.0511627906976746</v>
      </c>
      <c r="T1015" s="114">
        <f>'[5]P9 Consolidated'!CR1014/'[5]P9 Consolidated'!$E1014</f>
        <v>2.1837209302325582</v>
      </c>
      <c r="U1015" s="114">
        <f>'[5]P9 Consolidated'!CX1014/'[5]P9 Consolidated'!$E1014</f>
        <v>2.1976744186046511</v>
      </c>
      <c r="V1015" s="115">
        <f>'[5]P9 Consolidated'!DD1014/'[5]P9 Consolidated'!$E1014</f>
        <v>2.1627906976744184</v>
      </c>
    </row>
    <row r="1016" spans="1:22">
      <c r="A1016" s="109">
        <v>1013</v>
      </c>
      <c r="B1016" s="110" t="s">
        <v>1176</v>
      </c>
      <c r="C1016" s="111" t="s">
        <v>195</v>
      </c>
      <c r="D1016" s="112">
        <v>155.56</v>
      </c>
      <c r="E1016" s="113">
        <f>'[5]P9 Consolidated'!F1015/'[5]P9 Consolidated'!$E1015</f>
        <v>0</v>
      </c>
      <c r="F1016" s="114">
        <f>'[5]P9 Consolidated'!L1015/'[5]P9 Consolidated'!$E1015</f>
        <v>0</v>
      </c>
      <c r="G1016" s="114">
        <f>'[5]P9 Consolidated'!R1015/'[5]P9 Consolidated'!$E1015</f>
        <v>0</v>
      </c>
      <c r="H1016" s="114">
        <f>'[5]P9 Consolidated'!X1015/'[5]P9 Consolidated'!$E1015</f>
        <v>0</v>
      </c>
      <c r="I1016" s="114">
        <f>'[5]P9 Consolidated'!AD1015/'[5]P9 Consolidated'!$E1015</f>
        <v>0</v>
      </c>
      <c r="J1016" s="114">
        <f>'[5]P9 Consolidated'!AJ1015/'[5]P9 Consolidated'!$E1015</f>
        <v>0</v>
      </c>
      <c r="K1016" s="114">
        <f>'[5]P9 Consolidated'!AP1015/'[5]P9 Consolidated'!$E1015</f>
        <v>0</v>
      </c>
      <c r="L1016" s="114">
        <f>'[5]P9 Consolidated'!AV1015/'[5]P9 Consolidated'!$E1015</f>
        <v>0.50141424530727696</v>
      </c>
      <c r="M1016" s="114">
        <f>'[5]P9 Consolidated'!BB1015/'[5]P9 Consolidated'!$E1015</f>
        <v>0</v>
      </c>
      <c r="N1016" s="114">
        <f>'[5]P9 Consolidated'!BH1015/'[5]P9 Consolidated'!$E1015</f>
        <v>0.2044227307791206</v>
      </c>
      <c r="O1016" s="114">
        <f>'[5]P9 Consolidated'!BN1015/'[5]P9 Consolidated'!$E1015</f>
        <v>0.50912831061969654</v>
      </c>
      <c r="P1016" s="114">
        <f>'[5]P9 Consolidated'!BT1015/'[5]P9 Consolidated'!$E1015</f>
        <v>0</v>
      </c>
      <c r="Q1016" s="114">
        <f>'[5]P9 Consolidated'!BZ1015/'[5]P9 Consolidated'!$E1015</f>
        <v>0.93340190280277702</v>
      </c>
      <c r="R1016" s="114">
        <f>'[5]P9 Consolidated'!CF1015/'[5]P9 Consolidated'!$E1015</f>
        <v>0.50141424530727696</v>
      </c>
      <c r="S1016" s="114">
        <f>'[5]P9 Consolidated'!CL1015/'[5]P9 Consolidated'!$E1015</f>
        <v>0</v>
      </c>
      <c r="T1016" s="114">
        <f>'[5]P9 Consolidated'!CR1015/'[5]P9 Consolidated'!$E1015</f>
        <v>0</v>
      </c>
      <c r="U1016" s="114">
        <f>'[5]P9 Consolidated'!CX1015/'[5]P9 Consolidated'!$E1015</f>
        <v>0</v>
      </c>
      <c r="V1016" s="115">
        <f>'[5]P9 Consolidated'!DD1015/'[5]P9 Consolidated'!$E1015</f>
        <v>0.92568783749035743</v>
      </c>
    </row>
    <row r="1017" spans="1:22">
      <c r="A1017" s="109">
        <v>1014</v>
      </c>
      <c r="B1017" s="110" t="s">
        <v>1177</v>
      </c>
      <c r="C1017" s="111" t="s">
        <v>195</v>
      </c>
      <c r="D1017" s="112">
        <v>111</v>
      </c>
      <c r="E1017" s="113">
        <f>'[5]P9 Consolidated'!F1016/'[5]P9 Consolidated'!$E1016</f>
        <v>0.36756756756756753</v>
      </c>
      <c r="F1017" s="114">
        <f>'[5]P9 Consolidated'!L1016/'[5]P9 Consolidated'!$E1016</f>
        <v>0.79999999999999993</v>
      </c>
      <c r="G1017" s="114">
        <f>'[5]P9 Consolidated'!R1016/'[5]P9 Consolidated'!$E1016</f>
        <v>0.79639639639639648</v>
      </c>
      <c r="H1017" s="114">
        <f>'[5]P9 Consolidated'!X1016/'[5]P9 Consolidated'!$E1016</f>
        <v>0.8288288288288288</v>
      </c>
      <c r="I1017" s="114">
        <f>'[5]P9 Consolidated'!AD1016/'[5]P9 Consolidated'!$E1016</f>
        <v>0.83963963963963961</v>
      </c>
      <c r="J1017" s="114">
        <f>'[5]P9 Consolidated'!AJ1016/'[5]P9 Consolidated'!$E1016</f>
        <v>0.85765765765765767</v>
      </c>
      <c r="K1017" s="114">
        <f>'[5]P9 Consolidated'!AP1016/'[5]P9 Consolidated'!$E1016</f>
        <v>0.85045045045045053</v>
      </c>
      <c r="L1017" s="114">
        <f>'[5]P9 Consolidated'!AV1016/'[5]P9 Consolidated'!$E1016</f>
        <v>0.90090090090090091</v>
      </c>
      <c r="M1017" s="114">
        <f>'[5]P9 Consolidated'!BB1016/'[5]P9 Consolidated'!$E1016</f>
        <v>0.93333333333333324</v>
      </c>
      <c r="N1017" s="114">
        <f>'[5]P9 Consolidated'!BH1016/'[5]P9 Consolidated'!$E1016</f>
        <v>0.86486486486486491</v>
      </c>
      <c r="O1017" s="114">
        <f>'[5]P9 Consolidated'!BN1016/'[5]P9 Consolidated'!$E1016</f>
        <v>0.88648648648648654</v>
      </c>
      <c r="P1017" s="114">
        <f>'[5]P9 Consolidated'!BT1016/'[5]P9 Consolidated'!$E1016</f>
        <v>0</v>
      </c>
      <c r="Q1017" s="114">
        <f>'[5]P9 Consolidated'!BZ1016/'[5]P9 Consolidated'!$E1016</f>
        <v>1.7520720720720722</v>
      </c>
      <c r="R1017" s="114">
        <f>'[5]P9 Consolidated'!CF1016/'[5]P9 Consolidated'!$E1016</f>
        <v>0.89081081081081082</v>
      </c>
      <c r="S1017" s="114">
        <f>'[5]P9 Consolidated'!CL1016/'[5]P9 Consolidated'!$E1016</f>
        <v>0.91891891891891897</v>
      </c>
      <c r="T1017" s="114">
        <f>'[5]P9 Consolidated'!CR1016/'[5]P9 Consolidated'!$E1016</f>
        <v>0.90450450450450459</v>
      </c>
      <c r="U1017" s="114">
        <f>'[5]P9 Consolidated'!CX1016/'[5]P9 Consolidated'!$E1016</f>
        <v>0.87783783783783786</v>
      </c>
      <c r="V1017" s="115">
        <f>'[5]P9 Consolidated'!DD1016/'[5]P9 Consolidated'!$E1016</f>
        <v>0.92684684684684682</v>
      </c>
    </row>
    <row r="1018" spans="1:22">
      <c r="A1018" s="109">
        <v>1015</v>
      </c>
      <c r="B1018" s="110" t="s">
        <v>1178</v>
      </c>
      <c r="C1018" s="111" t="s">
        <v>195</v>
      </c>
      <c r="D1018" s="112">
        <v>610</v>
      </c>
      <c r="E1018" s="113">
        <f>'[5]P9 Consolidated'!F1017/'[5]P9 Consolidated'!$E1017</f>
        <v>0.38557377049180325</v>
      </c>
      <c r="F1018" s="114">
        <f>'[5]P9 Consolidated'!L1017/'[5]P9 Consolidated'!$E1017</f>
        <v>0.500655737704918</v>
      </c>
      <c r="G1018" s="114">
        <f>'[5]P9 Consolidated'!R1017/'[5]P9 Consolidated'!$E1017</f>
        <v>0.61180327868852458</v>
      </c>
      <c r="H1018" s="114">
        <f>'[5]P9 Consolidated'!X1017/'[5]P9 Consolidated'!$E1017</f>
        <v>3.0491803278688528E-2</v>
      </c>
      <c r="I1018" s="114">
        <f>'[5]P9 Consolidated'!AD1017/'[5]P9 Consolidated'!$E1017</f>
        <v>0.26721311475409837</v>
      </c>
      <c r="J1018" s="114">
        <f>'[5]P9 Consolidated'!AJ1017/'[5]P9 Consolidated'!$E1017</f>
        <v>0.4459016393442623</v>
      </c>
      <c r="K1018" s="114">
        <f>'[5]P9 Consolidated'!AP1017/'[5]P9 Consolidated'!$E1017</f>
        <v>0.43278688524590164</v>
      </c>
      <c r="L1018" s="114">
        <f>'[5]P9 Consolidated'!AV1017/'[5]P9 Consolidated'!$E1017</f>
        <v>0.33114754098360655</v>
      </c>
      <c r="M1018" s="114">
        <f>'[5]P9 Consolidated'!BB1017/'[5]P9 Consolidated'!$E1017</f>
        <v>0.4</v>
      </c>
      <c r="N1018" s="114">
        <f>'[5]P9 Consolidated'!BH1017/'[5]P9 Consolidated'!$E1017</f>
        <v>0.73770491803278693</v>
      </c>
      <c r="O1018" s="114">
        <f>'[5]P9 Consolidated'!BN1017/'[5]P9 Consolidated'!$E1017</f>
        <v>0.76721311475409837</v>
      </c>
      <c r="P1018" s="114">
        <f>'[5]P9 Consolidated'!BT1017/'[5]P9 Consolidated'!$E1017</f>
        <v>0</v>
      </c>
      <c r="Q1018" s="114">
        <f>'[5]P9 Consolidated'!BZ1017/'[5]P9 Consolidated'!$E1017</f>
        <v>1.5245901639344261</v>
      </c>
      <c r="R1018" s="114">
        <f>'[5]P9 Consolidated'!CF1017/'[5]P9 Consolidated'!$E1017</f>
        <v>0.47540983606557374</v>
      </c>
      <c r="S1018" s="114">
        <f>'[5]P9 Consolidated'!CL1017/'[5]P9 Consolidated'!$E1017</f>
        <v>0.46721311475409838</v>
      </c>
      <c r="T1018" s="114">
        <f>'[5]P9 Consolidated'!CR1017/'[5]P9 Consolidated'!$E1017</f>
        <v>0.76065573770491801</v>
      </c>
      <c r="U1018" s="114">
        <f>'[5]P9 Consolidated'!CX1017/'[5]P9 Consolidated'!$E1017</f>
        <v>0.79672131147540981</v>
      </c>
      <c r="V1018" s="115">
        <f>'[5]P9 Consolidated'!DD1017/'[5]P9 Consolidated'!$E1017</f>
        <v>0.82295081967213113</v>
      </c>
    </row>
    <row r="1019" spans="1:22">
      <c r="A1019" s="109">
        <v>1016</v>
      </c>
      <c r="B1019" s="110" t="s">
        <v>1179</v>
      </c>
      <c r="C1019" s="111" t="s">
        <v>195</v>
      </c>
      <c r="D1019" s="112">
        <v>120</v>
      </c>
      <c r="E1019" s="113">
        <f>'[5]P9 Consolidated'!F1018/'[5]P9 Consolidated'!$E1018</f>
        <v>6.0000000000000005E-2</v>
      </c>
      <c r="F1019" s="114">
        <f>'[5]P9 Consolidated'!L1018/'[5]P9 Consolidated'!$E1018</f>
        <v>7.3333333333333334E-2</v>
      </c>
      <c r="G1019" s="114">
        <f>'[5]P9 Consolidated'!R1018/'[5]P9 Consolidated'!$E1018</f>
        <v>0.41333333333333333</v>
      </c>
      <c r="H1019" s="114">
        <f>'[5]P9 Consolidated'!X1018/'[5]P9 Consolidated'!$E1018</f>
        <v>6.6666666666666666E-2</v>
      </c>
      <c r="I1019" s="114">
        <f>'[5]P9 Consolidated'!AD1018/'[5]P9 Consolidated'!$E1018</f>
        <v>5.3333333333333337E-2</v>
      </c>
      <c r="J1019" s="114">
        <f>'[5]P9 Consolidated'!AJ1018/'[5]P9 Consolidated'!$E1018</f>
        <v>4.6666666666666662E-2</v>
      </c>
      <c r="K1019" s="114">
        <f>'[5]P9 Consolidated'!AP1018/'[5]P9 Consolidated'!$E1018</f>
        <v>0.51333333333333331</v>
      </c>
      <c r="L1019" s="114">
        <f>'[5]P9 Consolidated'!AV1018/'[5]P9 Consolidated'!$E1018</f>
        <v>0.67999999999999994</v>
      </c>
      <c r="M1019" s="114">
        <f>'[5]P9 Consolidated'!BB1018/'[5]P9 Consolidated'!$E1018</f>
        <v>0.69866666666666666</v>
      </c>
      <c r="N1019" s="114">
        <f>'[5]P9 Consolidated'!BH1018/'[5]P9 Consolidated'!$E1018</f>
        <v>0.8</v>
      </c>
      <c r="O1019" s="114">
        <f>'[5]P9 Consolidated'!BN1018/'[5]P9 Consolidated'!$E1018</f>
        <v>0.76</v>
      </c>
      <c r="P1019" s="114">
        <f>'[5]P9 Consolidated'!BT1018/'[5]P9 Consolidated'!$E1018</f>
        <v>0</v>
      </c>
      <c r="Q1019" s="114">
        <f>'[5]P9 Consolidated'!BZ1018/'[5]P9 Consolidated'!$E1018</f>
        <v>0.77333333333333332</v>
      </c>
      <c r="R1019" s="114">
        <f>'[5]P9 Consolidated'!CF1018/'[5]P9 Consolidated'!$E1018</f>
        <v>0.52666666666666673</v>
      </c>
      <c r="S1019" s="114">
        <f>'[5]P9 Consolidated'!CL1018/'[5]P9 Consolidated'!$E1018</f>
        <v>0.72000000000000008</v>
      </c>
      <c r="T1019" s="114">
        <f>'[5]P9 Consolidated'!CR1018/'[5]P9 Consolidated'!$E1018</f>
        <v>0.72000000000000008</v>
      </c>
      <c r="U1019" s="114">
        <f>'[5]P9 Consolidated'!CX1018/'[5]P9 Consolidated'!$E1018</f>
        <v>0.77333333333333332</v>
      </c>
      <c r="V1019" s="115">
        <f>'[5]P9 Consolidated'!DD1018/'[5]P9 Consolidated'!$E1018</f>
        <v>0.72000000000000008</v>
      </c>
    </row>
    <row r="1020" spans="1:22">
      <c r="A1020" s="109">
        <v>1017</v>
      </c>
      <c r="B1020" s="110" t="s">
        <v>1180</v>
      </c>
      <c r="C1020" s="111" t="s">
        <v>195</v>
      </c>
      <c r="D1020" s="112">
        <v>140</v>
      </c>
      <c r="E1020" s="113">
        <f>'[5]P9 Consolidated'!F1019/'[5]P9 Consolidated'!$E1019</f>
        <v>0.2</v>
      </c>
      <c r="F1020" s="114">
        <f>'[5]P9 Consolidated'!L1019/'[5]P9 Consolidated'!$E1019</f>
        <v>0.75142857142857145</v>
      </c>
      <c r="G1020" s="114">
        <f>'[5]P9 Consolidated'!R1019/'[5]P9 Consolidated'!$E1019</f>
        <v>0.85285714285714287</v>
      </c>
      <c r="H1020" s="114">
        <f>'[5]P9 Consolidated'!X1019/'[5]P9 Consolidated'!$E1019</f>
        <v>0.36571428571428571</v>
      </c>
      <c r="I1020" s="114">
        <f>'[5]P9 Consolidated'!AD1019/'[5]P9 Consolidated'!$E1019</f>
        <v>0.83285714285714285</v>
      </c>
      <c r="J1020" s="114">
        <f>'[5]P9 Consolidated'!AJ1019/'[5]P9 Consolidated'!$E1019</f>
        <v>0.10285714285714286</v>
      </c>
      <c r="K1020" s="114">
        <f>'[5]P9 Consolidated'!AP1019/'[5]P9 Consolidated'!$E1019</f>
        <v>0.97857142857142854</v>
      </c>
      <c r="L1020" s="114">
        <f>'[5]P9 Consolidated'!AV1019/'[5]P9 Consolidated'!$E1019</f>
        <v>0.88142857142857145</v>
      </c>
      <c r="M1020" s="114">
        <f>'[5]P9 Consolidated'!BB1019/'[5]P9 Consolidated'!$E1019</f>
        <v>0.91428571428571426</v>
      </c>
      <c r="N1020" s="114">
        <f>'[5]P9 Consolidated'!BH1019/'[5]P9 Consolidated'!$E1019</f>
        <v>0.94285714285714284</v>
      </c>
      <c r="O1020" s="114">
        <f>'[5]P9 Consolidated'!BN1019/'[5]P9 Consolidated'!$E1019</f>
        <v>0.91428571428571426</v>
      </c>
      <c r="P1020" s="114">
        <f>'[5]P9 Consolidated'!BT1019/'[5]P9 Consolidated'!$E1019</f>
        <v>0</v>
      </c>
      <c r="Q1020" s="114">
        <f>'[5]P9 Consolidated'!BZ1019/'[5]P9 Consolidated'!$E1019</f>
        <v>0.91428571428571426</v>
      </c>
      <c r="R1020" s="114">
        <f>'[5]P9 Consolidated'!CF1019/'[5]P9 Consolidated'!$E1019</f>
        <v>0.91428571428571426</v>
      </c>
      <c r="S1020" s="114">
        <f>'[5]P9 Consolidated'!CL1019/'[5]P9 Consolidated'!$E1019</f>
        <v>0.9</v>
      </c>
      <c r="T1020" s="114">
        <f>'[5]P9 Consolidated'!CR1019/'[5]P9 Consolidated'!$E1019</f>
        <v>0.88571428571428568</v>
      </c>
      <c r="U1020" s="114">
        <f>'[5]P9 Consolidated'!CX1019/'[5]P9 Consolidated'!$E1019</f>
        <v>0.88571428571428568</v>
      </c>
      <c r="V1020" s="115">
        <f>'[5]P9 Consolidated'!DD1019/'[5]P9 Consolidated'!$E1019</f>
        <v>0.88571428571428568</v>
      </c>
    </row>
    <row r="1021" spans="1:22">
      <c r="A1021" s="109">
        <v>1018</v>
      </c>
      <c r="B1021" s="110" t="s">
        <v>1181</v>
      </c>
      <c r="C1021" s="111" t="s">
        <v>195</v>
      </c>
      <c r="D1021" s="112">
        <v>111.1</v>
      </c>
      <c r="E1021" s="113">
        <f>'[5]P9 Consolidated'!F1020/'[5]P9 Consolidated'!$E1020</f>
        <v>0.14401440144014402</v>
      </c>
      <c r="F1021" s="114">
        <f>'[5]P9 Consolidated'!L1020/'[5]P9 Consolidated'!$E1020</f>
        <v>0.30243024302430244</v>
      </c>
      <c r="G1021" s="114">
        <f>'[5]P9 Consolidated'!R1020/'[5]P9 Consolidated'!$E1020</f>
        <v>0.4068406840684069</v>
      </c>
      <c r="H1021" s="114">
        <f>'[5]P9 Consolidated'!X1020/'[5]P9 Consolidated'!$E1020</f>
        <v>0.44284428442844287</v>
      </c>
      <c r="I1021" s="114">
        <f>'[5]P9 Consolidated'!AD1020/'[5]P9 Consolidated'!$E1020</f>
        <v>0.47884788478847889</v>
      </c>
      <c r="J1021" s="114">
        <f>'[5]P9 Consolidated'!AJ1020/'[5]P9 Consolidated'!$E1020</f>
        <v>0.42124212421242124</v>
      </c>
      <c r="K1021" s="114">
        <f>'[5]P9 Consolidated'!AP1020/'[5]P9 Consolidated'!$E1020</f>
        <v>0.10531053105310531</v>
      </c>
      <c r="L1021" s="114">
        <f>'[5]P9 Consolidated'!AV1020/'[5]P9 Consolidated'!$E1020</f>
        <v>0.50495049504950495</v>
      </c>
      <c r="M1021" s="114">
        <f>'[5]P9 Consolidated'!BB1020/'[5]P9 Consolidated'!$E1020</f>
        <v>0.50495049504950495</v>
      </c>
      <c r="N1021" s="114">
        <f>'[5]P9 Consolidated'!BH1020/'[5]P9 Consolidated'!$E1020</f>
        <v>2.2502250225022502E-2</v>
      </c>
      <c r="O1021" s="114">
        <f>'[5]P9 Consolidated'!BN1020/'[5]P9 Consolidated'!$E1020</f>
        <v>0.36381638163816388</v>
      </c>
      <c r="P1021" s="114">
        <f>'[5]P9 Consolidated'!BT1020/'[5]P9 Consolidated'!$E1020</f>
        <v>0</v>
      </c>
      <c r="Q1021" s="114">
        <f>'[5]P9 Consolidated'!BZ1020/'[5]P9 Consolidated'!$E1020</f>
        <v>0.8572457245724574</v>
      </c>
      <c r="R1021" s="114">
        <f>'[5]P9 Consolidated'!CF1020/'[5]P9 Consolidated'!$E1020</f>
        <v>0.34077407740774079</v>
      </c>
      <c r="S1021" s="114">
        <f>'[5]P9 Consolidated'!CL1020/'[5]P9 Consolidated'!$E1020</f>
        <v>0.37101710171017105</v>
      </c>
      <c r="T1021" s="114">
        <f>'[5]P9 Consolidated'!CR1020/'[5]P9 Consolidated'!$E1020</f>
        <v>0.34941494149414942</v>
      </c>
      <c r="U1021" s="114">
        <f>'[5]P9 Consolidated'!CX1020/'[5]P9 Consolidated'!$E1020</f>
        <v>0.38109810981098113</v>
      </c>
      <c r="V1021" s="115">
        <f>'[5]P9 Consolidated'!DD1020/'[5]P9 Consolidated'!$E1020</f>
        <v>0.45598559855985599</v>
      </c>
    </row>
    <row r="1022" spans="1:22">
      <c r="A1022" s="109">
        <v>1019</v>
      </c>
      <c r="B1022" s="110" t="s">
        <v>1182</v>
      </c>
      <c r="C1022" s="111" t="s">
        <v>195</v>
      </c>
      <c r="D1022" s="112">
        <v>124.44</v>
      </c>
      <c r="E1022" s="113">
        <f>'[5]P9 Consolidated'!F1021/'[5]P9 Consolidated'!$E1021</f>
        <v>0.46287367405978785</v>
      </c>
      <c r="F1022" s="114">
        <f>'[5]P9 Consolidated'!L1021/'[5]P9 Consolidated'!$E1021</f>
        <v>0.49180327868852464</v>
      </c>
      <c r="G1022" s="114">
        <f>'[5]P9 Consolidated'!R1021/'[5]P9 Consolidated'!$E1021</f>
        <v>0.3085824493731919</v>
      </c>
      <c r="H1022" s="114">
        <f>'[5]P9 Consolidated'!X1021/'[5]P9 Consolidated'!$E1021</f>
        <v>0.69704275152684025</v>
      </c>
      <c r="I1022" s="114">
        <f>'[5]P9 Consolidated'!AD1021/'[5]P9 Consolidated'!$E1021</f>
        <v>0.61459337833494054</v>
      </c>
      <c r="J1022" s="114">
        <f>'[5]P9 Consolidated'!AJ1021/'[5]P9 Consolidated'!$E1021</f>
        <v>1.2921890067502413</v>
      </c>
      <c r="K1022" s="114">
        <f>'[5]P9 Consolidated'!AP1021/'[5]P9 Consolidated'!$E1021</f>
        <v>1.3307618129218901</v>
      </c>
      <c r="L1022" s="114">
        <f>'[5]P9 Consolidated'!AV1021/'[5]P9 Consolidated'!$E1021</f>
        <v>1.1186113789778205</v>
      </c>
      <c r="M1022" s="114">
        <f>'[5]P9 Consolidated'!BB1021/'[5]P9 Consolidated'!$E1021</f>
        <v>1.1186113789778205</v>
      </c>
      <c r="N1022" s="114">
        <f>'[5]P9 Consolidated'!BH1021/'[5]P9 Consolidated'!$E1021</f>
        <v>0.88717454194792678</v>
      </c>
      <c r="O1022" s="114">
        <f>'[5]P9 Consolidated'!BN1021/'[5]P9 Consolidated'!$E1021</f>
        <v>1.0318225650916104</v>
      </c>
      <c r="P1022" s="114">
        <f>'[5]P9 Consolidated'!BT1021/'[5]P9 Consolidated'!$E1021</f>
        <v>0</v>
      </c>
      <c r="Q1022" s="114">
        <f>'[5]P9 Consolidated'!BZ1021/'[5]P9 Consolidated'!$E1021</f>
        <v>2.5554484088717455</v>
      </c>
      <c r="R1022" s="114">
        <f>'[5]P9 Consolidated'!CF1021/'[5]P9 Consolidated'!$E1021</f>
        <v>1.2343297974927676</v>
      </c>
      <c r="S1022" s="114">
        <f>'[5]P9 Consolidated'!CL1021/'[5]P9 Consolidated'!$E1021</f>
        <v>1.2343297974927676</v>
      </c>
      <c r="T1022" s="114">
        <f>'[5]P9 Consolidated'!CR1021/'[5]P9 Consolidated'!$E1021</f>
        <v>1.1957569913211188</v>
      </c>
      <c r="U1022" s="114">
        <f>'[5]P9 Consolidated'!CX1021/'[5]P9 Consolidated'!$E1021</f>
        <v>1.0896817743490839</v>
      </c>
      <c r="V1022" s="115">
        <f>'[5]P9 Consolidated'!DD1021/'[5]P9 Consolidated'!$E1021</f>
        <v>0.96432015429122475</v>
      </c>
    </row>
    <row r="1023" spans="1:22">
      <c r="A1023" s="109">
        <v>1020</v>
      </c>
      <c r="B1023" s="110" t="s">
        <v>1183</v>
      </c>
      <c r="C1023" s="111" t="s">
        <v>195</v>
      </c>
      <c r="D1023" s="112">
        <v>167</v>
      </c>
      <c r="E1023" s="113">
        <f>'[5]P9 Consolidated'!F1022/'[5]P9 Consolidated'!$E1022</f>
        <v>0.57485029940119758</v>
      </c>
      <c r="F1023" s="114">
        <f>'[5]P9 Consolidated'!L1022/'[5]P9 Consolidated'!$E1022</f>
        <v>1.1137724550898203</v>
      </c>
      <c r="G1023" s="114">
        <f>'[5]P9 Consolidated'!R1022/'[5]P9 Consolidated'!$E1022</f>
        <v>0.95209580838323349</v>
      </c>
      <c r="H1023" s="114">
        <f>'[5]P9 Consolidated'!X1022/'[5]P9 Consolidated'!$E1022</f>
        <v>0.8532934131736527</v>
      </c>
      <c r="I1023" s="114">
        <f>'[5]P9 Consolidated'!AD1022/'[5]P9 Consolidated'!$E1022</f>
        <v>0.89820359281437123</v>
      </c>
      <c r="J1023" s="114">
        <f>'[5]P9 Consolidated'!AJ1022/'[5]P9 Consolidated'!$E1022</f>
        <v>0.94311377245508987</v>
      </c>
      <c r="K1023" s="114">
        <f>'[5]P9 Consolidated'!AP1022/'[5]P9 Consolidated'!$E1022</f>
        <v>0.77604790419161673</v>
      </c>
      <c r="L1023" s="114">
        <f>'[5]P9 Consolidated'!AV1022/'[5]P9 Consolidated'!$E1022</f>
        <v>0.70059880239520955</v>
      </c>
      <c r="M1023" s="114">
        <f>'[5]P9 Consolidated'!BB1022/'[5]P9 Consolidated'!$E1022</f>
        <v>0.45341317365269462</v>
      </c>
      <c r="N1023" s="114">
        <f>'[5]P9 Consolidated'!BH1022/'[5]P9 Consolidated'!$E1022</f>
        <v>0.50083832335329337</v>
      </c>
      <c r="O1023" s="114">
        <f>'[5]P9 Consolidated'!BN1022/'[5]P9 Consolidated'!$E1022</f>
        <v>0.74011976047904193</v>
      </c>
      <c r="P1023" s="114">
        <f>'[5]P9 Consolidated'!BT1022/'[5]P9 Consolidated'!$E1022</f>
        <v>0</v>
      </c>
      <c r="Q1023" s="114">
        <f>'[5]P9 Consolidated'!BZ1022/'[5]P9 Consolidated'!$E1022</f>
        <v>1.1173652694610778</v>
      </c>
      <c r="R1023" s="114">
        <f>'[5]P9 Consolidated'!CF1022/'[5]P9 Consolidated'!$E1022</f>
        <v>0.79473053892215573</v>
      </c>
      <c r="S1023" s="114">
        <f>'[5]P9 Consolidated'!CL1022/'[5]P9 Consolidated'!$E1022</f>
        <v>0.93233532934131724</v>
      </c>
      <c r="T1023" s="114">
        <f>'[5]P9 Consolidated'!CR1022/'[5]P9 Consolidated'!$E1022</f>
        <v>1.0401197604790418</v>
      </c>
      <c r="U1023" s="114">
        <f>'[5]P9 Consolidated'!CX1022/'[5]P9 Consolidated'!$E1022</f>
        <v>0.96826347305389215</v>
      </c>
      <c r="V1023" s="115">
        <f>'[5]P9 Consolidated'!DD1022/'[5]P9 Consolidated'!$E1022</f>
        <v>0.98209580838323352</v>
      </c>
    </row>
    <row r="1024" spans="1:22">
      <c r="A1024" s="109">
        <v>1021</v>
      </c>
      <c r="B1024" s="110" t="s">
        <v>1184</v>
      </c>
      <c r="C1024" s="111" t="s">
        <v>195</v>
      </c>
      <c r="D1024" s="112">
        <v>139</v>
      </c>
      <c r="E1024" s="113">
        <f>'[5]P9 Consolidated'!F1023/'[5]P9 Consolidated'!$E1023</f>
        <v>0.18848920863309351</v>
      </c>
      <c r="F1024" s="114">
        <f>'[5]P9 Consolidated'!L1023/'[5]P9 Consolidated'!$E1023</f>
        <v>0.70503597122302153</v>
      </c>
      <c r="G1024" s="114">
        <f>'[5]P9 Consolidated'!R1023/'[5]P9 Consolidated'!$E1023</f>
        <v>0.89352517985611513</v>
      </c>
      <c r="H1024" s="114">
        <f>'[5]P9 Consolidated'!X1023/'[5]P9 Consolidated'!$E1023</f>
        <v>0.70791366906474829</v>
      </c>
      <c r="I1024" s="114">
        <f>'[5]P9 Consolidated'!AD1023/'[5]P9 Consolidated'!$E1023</f>
        <v>0</v>
      </c>
      <c r="J1024" s="114">
        <f>'[5]P9 Consolidated'!AJ1023/'[5]P9 Consolidated'!$E1023</f>
        <v>0.86330935251798557</v>
      </c>
      <c r="K1024" s="114">
        <f>'[5]P9 Consolidated'!AP1023/'[5]P9 Consolidated'!$E1023</f>
        <v>0.86906474820143886</v>
      </c>
      <c r="L1024" s="114">
        <f>'[5]P9 Consolidated'!AV1023/'[5]P9 Consolidated'!$E1023</f>
        <v>0.71942446043165464</v>
      </c>
      <c r="M1024" s="114">
        <f>'[5]P9 Consolidated'!BB1023/'[5]P9 Consolidated'!$E1023</f>
        <v>0.53093525179856116</v>
      </c>
      <c r="N1024" s="114">
        <f>'[5]P9 Consolidated'!BH1023/'[5]P9 Consolidated'!$E1023</f>
        <v>0.5467625899280576</v>
      </c>
      <c r="O1024" s="114">
        <f>'[5]P9 Consolidated'!BN1023/'[5]P9 Consolidated'!$E1023</f>
        <v>0.5539568345323741</v>
      </c>
      <c r="P1024" s="114">
        <f>'[5]P9 Consolidated'!BT1023/'[5]P9 Consolidated'!$E1023</f>
        <v>0</v>
      </c>
      <c r="Q1024" s="114">
        <f>'[5]P9 Consolidated'!BZ1023/'[5]P9 Consolidated'!$E1023</f>
        <v>1.5827338129496402</v>
      </c>
      <c r="R1024" s="114">
        <f>'[5]P9 Consolidated'!CF1023/'[5]P9 Consolidated'!$E1023</f>
        <v>0.66762589928057547</v>
      </c>
      <c r="S1024" s="114">
        <f>'[5]P9 Consolidated'!CL1023/'[5]P9 Consolidated'!$E1023</f>
        <v>0.58273381294964033</v>
      </c>
      <c r="T1024" s="114">
        <f>'[5]P9 Consolidated'!CR1023/'[5]P9 Consolidated'!$E1023</f>
        <v>0.67913669064748206</v>
      </c>
      <c r="U1024" s="114">
        <f>'[5]P9 Consolidated'!CX1023/'[5]P9 Consolidated'!$E1023</f>
        <v>0.72805755395683458</v>
      </c>
      <c r="V1024" s="115">
        <f>'[5]P9 Consolidated'!DD1023/'[5]P9 Consolidated'!$E1023</f>
        <v>0.91366906474820142</v>
      </c>
    </row>
    <row r="1025" spans="1:22">
      <c r="A1025" s="109">
        <v>1022</v>
      </c>
      <c r="B1025" s="110" t="s">
        <v>1185</v>
      </c>
      <c r="C1025" s="111" t="s">
        <v>195</v>
      </c>
      <c r="D1025" s="112">
        <v>122.2</v>
      </c>
      <c r="E1025" s="113">
        <f>'[5]P9 Consolidated'!F1024/'[5]P9 Consolidated'!$E1024</f>
        <v>0.19312602291325695</v>
      </c>
      <c r="F1025" s="114">
        <f>'[5]P9 Consolidated'!L1024/'[5]P9 Consolidated'!$E1024</f>
        <v>0.19967266775777412</v>
      </c>
      <c r="G1025" s="114">
        <f>'[5]P9 Consolidated'!R1024/'[5]P9 Consolidated'!$E1024</f>
        <v>1.0474631751227497E-2</v>
      </c>
      <c r="H1025" s="114">
        <f>'[5]P9 Consolidated'!X1024/'[5]P9 Consolidated'!$E1024</f>
        <v>0.13093289689034371</v>
      </c>
      <c r="I1025" s="114">
        <f>'[5]P9 Consolidated'!AD1024/'[5]P9 Consolidated'!$E1024</f>
        <v>0.12111292962356793</v>
      </c>
      <c r="J1025" s="114">
        <f>'[5]P9 Consolidated'!AJ1024/'[5]P9 Consolidated'!$E1024</f>
        <v>0.27823240589198034</v>
      </c>
      <c r="K1025" s="114">
        <f>'[5]P9 Consolidated'!AP1024/'[5]P9 Consolidated'!$E1024</f>
        <v>0.20335515548281508</v>
      </c>
      <c r="L1025" s="114">
        <f>'[5]P9 Consolidated'!AV1024/'[5]P9 Consolidated'!$E1024</f>
        <v>0.19353518821603927</v>
      </c>
      <c r="M1025" s="114">
        <f>'[5]P9 Consolidated'!BB1024/'[5]P9 Consolidated'!$E1024</f>
        <v>0.15752864157119476</v>
      </c>
      <c r="N1025" s="114">
        <f>'[5]P9 Consolidated'!BH1024/'[5]P9 Consolidated'!$E1024</f>
        <v>0.19680851063829788</v>
      </c>
      <c r="O1025" s="114">
        <f>'[5]P9 Consolidated'!BN1024/'[5]P9 Consolidated'!$E1024</f>
        <v>0.25049099836333877</v>
      </c>
      <c r="P1025" s="114">
        <f>'[5]P9 Consolidated'!BT1024/'[5]P9 Consolidated'!$E1024</f>
        <v>0</v>
      </c>
      <c r="Q1025" s="114">
        <f>'[5]P9 Consolidated'!BZ1024/'[5]P9 Consolidated'!$E1024</f>
        <v>0.66923076923076918</v>
      </c>
      <c r="R1025" s="114">
        <f>'[5]P9 Consolidated'!CF1024/'[5]P9 Consolidated'!$E1024</f>
        <v>0.10515548281505728</v>
      </c>
      <c r="S1025" s="114">
        <f>'[5]P9 Consolidated'!CL1024/'[5]P9 Consolidated'!$E1024</f>
        <v>8.5515548281505718E-2</v>
      </c>
      <c r="T1025" s="114">
        <f>'[5]P9 Consolidated'!CR1024/'[5]P9 Consolidated'!$E1024</f>
        <v>0.16080196399345334</v>
      </c>
      <c r="U1025" s="114">
        <f>'[5]P9 Consolidated'!CX1024/'[5]P9 Consolidated'!$E1024</f>
        <v>0.21972176759410803</v>
      </c>
      <c r="V1025" s="115">
        <f>'[5]P9 Consolidated'!DD1024/'[5]P9 Consolidated'!$E1024</f>
        <v>0.32774140752864156</v>
      </c>
    </row>
    <row r="1026" spans="1:22">
      <c r="A1026" s="109">
        <v>1023</v>
      </c>
      <c r="B1026" s="110" t="s">
        <v>1186</v>
      </c>
      <c r="C1026" s="111" t="s">
        <v>195</v>
      </c>
      <c r="D1026" s="112">
        <v>114</v>
      </c>
      <c r="E1026" s="113">
        <f>'[5]P9 Consolidated'!F1025/'[5]P9 Consolidated'!$E1025</f>
        <v>0.36842105263157893</v>
      </c>
      <c r="F1026" s="114">
        <f>'[5]P9 Consolidated'!L1025/'[5]P9 Consolidated'!$E1025</f>
        <v>0.57631578947368423</v>
      </c>
      <c r="G1026" s="114">
        <f>'[5]P9 Consolidated'!R1025/'[5]P9 Consolidated'!$E1025</f>
        <v>0.64999999999999991</v>
      </c>
      <c r="H1026" s="114">
        <f>'[5]P9 Consolidated'!X1025/'[5]P9 Consolidated'!$E1025</f>
        <v>0.67368421052631577</v>
      </c>
      <c r="I1026" s="114">
        <f>'[5]P9 Consolidated'!AD1025/'[5]P9 Consolidated'!$E1025</f>
        <v>0.63684210526315788</v>
      </c>
      <c r="J1026" s="114">
        <f>'[5]P9 Consolidated'!AJ1025/'[5]P9 Consolidated'!$E1025</f>
        <v>0.68421052631578949</v>
      </c>
      <c r="K1026" s="114">
        <f>'[5]P9 Consolidated'!AP1025/'[5]P9 Consolidated'!$E1025</f>
        <v>0.66842105263157903</v>
      </c>
      <c r="L1026" s="114">
        <f>'[5]P9 Consolidated'!AV1025/'[5]P9 Consolidated'!$E1025</f>
        <v>0.66657894736842105</v>
      </c>
      <c r="M1026" s="114">
        <f>'[5]P9 Consolidated'!BB1025/'[5]P9 Consolidated'!$E1025</f>
        <v>0.28736842105263155</v>
      </c>
      <c r="N1026" s="114">
        <f>'[5]P9 Consolidated'!BH1025/'[5]P9 Consolidated'!$E1025</f>
        <v>0.39473684210526316</v>
      </c>
      <c r="O1026" s="114">
        <f>'[5]P9 Consolidated'!BN1025/'[5]P9 Consolidated'!$E1025</f>
        <v>0.64473684210526316</v>
      </c>
      <c r="P1026" s="114">
        <f>'[5]P9 Consolidated'!BT1025/'[5]P9 Consolidated'!$E1025</f>
        <v>0</v>
      </c>
      <c r="Q1026" s="114">
        <f>'[5]P9 Consolidated'!BZ1025/'[5]P9 Consolidated'!$E1025</f>
        <v>1.1421052631578947</v>
      </c>
      <c r="R1026" s="114">
        <f>'[5]P9 Consolidated'!CF1025/'[5]P9 Consolidated'!$E1025</f>
        <v>1.1157894736842104</v>
      </c>
      <c r="S1026" s="114">
        <f>'[5]P9 Consolidated'!CL1025/'[5]P9 Consolidated'!$E1025</f>
        <v>1.1000000000000001</v>
      </c>
      <c r="T1026" s="114">
        <f>'[5]P9 Consolidated'!CR1025/'[5]P9 Consolidated'!$E1025</f>
        <v>1.0552631578947369</v>
      </c>
      <c r="U1026" s="114">
        <f>'[5]P9 Consolidated'!CX1025/'[5]P9 Consolidated'!$E1025</f>
        <v>1.0526315789473684</v>
      </c>
      <c r="V1026" s="115">
        <f>'[5]P9 Consolidated'!DD1025/'[5]P9 Consolidated'!$E1025</f>
        <v>1.0947368421052632</v>
      </c>
    </row>
    <row r="1027" spans="1:22">
      <c r="A1027" s="109">
        <v>1024</v>
      </c>
      <c r="B1027" s="110" t="s">
        <v>1187</v>
      </c>
      <c r="C1027" s="111" t="s">
        <v>195</v>
      </c>
      <c r="D1027" s="112">
        <v>116.7</v>
      </c>
      <c r="E1027" s="113">
        <f>'[5]P9 Consolidated'!F1026/'[5]P9 Consolidated'!$E1026</f>
        <v>2.7420736932305057E-2</v>
      </c>
      <c r="F1027" s="114">
        <f>'[5]P9 Consolidated'!L1026/'[5]P9 Consolidated'!$E1026</f>
        <v>3.4961439588688949E-2</v>
      </c>
      <c r="G1027" s="114">
        <f>'[5]P9 Consolidated'!R1026/'[5]P9 Consolidated'!$E1026</f>
        <v>2.6049700085689801E-2</v>
      </c>
      <c r="H1027" s="114">
        <f>'[5]P9 Consolidated'!X1026/'[5]P9 Consolidated'!$E1026</f>
        <v>0</v>
      </c>
      <c r="I1027" s="114">
        <f>'[5]P9 Consolidated'!AD1026/'[5]P9 Consolidated'!$E1026</f>
        <v>2.7420736932305057E-2</v>
      </c>
      <c r="J1027" s="114">
        <f>'[5]P9 Consolidated'!AJ1026/'[5]P9 Consolidated'!$E1026</f>
        <v>4.7986289631533841E-2</v>
      </c>
      <c r="K1027" s="114">
        <f>'[5]P9 Consolidated'!AP1026/'[5]P9 Consolidated'!$E1026</f>
        <v>4.4987146529562982E-2</v>
      </c>
      <c r="L1027" s="114">
        <f>'[5]P9 Consolidated'!AV1026/'[5]P9 Consolidated'!$E1026</f>
        <v>4.8414738646101116E-2</v>
      </c>
      <c r="M1027" s="114">
        <f>'[5]P9 Consolidated'!BB1026/'[5]P9 Consolidated'!$E1026</f>
        <v>0.17866323907455015</v>
      </c>
      <c r="N1027" s="114">
        <f>'[5]P9 Consolidated'!BH1026/'[5]P9 Consolidated'!$E1026</f>
        <v>9.7086546700942591E-2</v>
      </c>
      <c r="O1027" s="114">
        <f>'[5]P9 Consolidated'!BN1026/'[5]P9 Consolidated'!$E1026</f>
        <v>4.8414738646101116E-2</v>
      </c>
      <c r="P1027" s="114">
        <f>'[5]P9 Consolidated'!BT1026/'[5]P9 Consolidated'!$E1026</f>
        <v>0</v>
      </c>
      <c r="Q1027" s="114">
        <f>'[5]P9 Consolidated'!BZ1026/'[5]P9 Consolidated'!$E1026</f>
        <v>0.15715509854327334</v>
      </c>
      <c r="R1027" s="114">
        <f>'[5]P9 Consolidated'!CF1026/'[5]P9 Consolidated'!$E1026</f>
        <v>6.6923736075407025E-2</v>
      </c>
      <c r="S1027" s="114">
        <f>'[5]P9 Consolidated'!CL1026/'[5]P9 Consolidated'!$E1026</f>
        <v>4.224507283633247E-2</v>
      </c>
      <c r="T1027" s="114">
        <f>'[5]P9 Consolidated'!CR1026/'[5]P9 Consolidated'!$E1026</f>
        <v>5.3213367609254499E-2</v>
      </c>
      <c r="U1027" s="114">
        <f>'[5]P9 Consolidated'!CX1026/'[5]P9 Consolidated'!$E1026</f>
        <v>6.7609254498714647E-2</v>
      </c>
      <c r="V1027" s="115">
        <f>'[5]P9 Consolidated'!DD1026/'[5]P9 Consolidated'!$E1026</f>
        <v>6.7609254498714647E-2</v>
      </c>
    </row>
    <row r="1028" spans="1:22">
      <c r="A1028" s="109">
        <v>1025</v>
      </c>
      <c r="B1028" s="110" t="s">
        <v>1188</v>
      </c>
      <c r="C1028" s="111" t="s">
        <v>195</v>
      </c>
      <c r="D1028" s="112">
        <v>130</v>
      </c>
      <c r="E1028" s="113">
        <f>'[5]P9 Consolidated'!F1027/'[5]P9 Consolidated'!$E1027</f>
        <v>1.5384615384615385E-2</v>
      </c>
      <c r="F1028" s="114">
        <f>'[5]P9 Consolidated'!L1027/'[5]P9 Consolidated'!$E1027</f>
        <v>0.81538461538461537</v>
      </c>
      <c r="G1028" s="114">
        <f>'[5]P9 Consolidated'!R1027/'[5]P9 Consolidated'!$E1027</f>
        <v>0.83076923076923082</v>
      </c>
      <c r="H1028" s="114">
        <f>'[5]P9 Consolidated'!X1027/'[5]P9 Consolidated'!$E1027</f>
        <v>0.7846153846153846</v>
      </c>
      <c r="I1028" s="114">
        <f>'[5]P9 Consolidated'!AD1027/'[5]P9 Consolidated'!$E1027</f>
        <v>0.7384615384615385</v>
      </c>
      <c r="J1028" s="114">
        <f>'[5]P9 Consolidated'!AJ1027/'[5]P9 Consolidated'!$E1027</f>
        <v>0.76923076923076927</v>
      </c>
      <c r="K1028" s="114">
        <f>'[5]P9 Consolidated'!AP1027/'[5]P9 Consolidated'!$E1027</f>
        <v>0.7846153846153846</v>
      </c>
      <c r="L1028" s="114">
        <f>'[5]P9 Consolidated'!AV1027/'[5]P9 Consolidated'!$E1027</f>
        <v>0.86153846153846159</v>
      </c>
      <c r="M1028" s="114">
        <f>'[5]P9 Consolidated'!BB1027/'[5]P9 Consolidated'!$E1027</f>
        <v>0.84615384615384615</v>
      </c>
      <c r="N1028" s="114">
        <f>'[5]P9 Consolidated'!BH1027/'[5]P9 Consolidated'!$E1027</f>
        <v>0.8</v>
      </c>
      <c r="O1028" s="114">
        <f>'[5]P9 Consolidated'!BN1027/'[5]P9 Consolidated'!$E1027</f>
        <v>0.89230769230769236</v>
      </c>
      <c r="P1028" s="114">
        <f>'[5]P9 Consolidated'!BT1027/'[5]P9 Consolidated'!$E1027</f>
        <v>0</v>
      </c>
      <c r="Q1028" s="114">
        <f>'[5]P9 Consolidated'!BZ1027/'[5]P9 Consolidated'!$E1027</f>
        <v>0.75384615384615383</v>
      </c>
      <c r="R1028" s="114">
        <f>'[5]P9 Consolidated'!CF1027/'[5]P9 Consolidated'!$E1027</f>
        <v>3.0769230769230771E-2</v>
      </c>
      <c r="S1028" s="114">
        <f>'[5]P9 Consolidated'!CL1027/'[5]P9 Consolidated'!$E1027</f>
        <v>3.0769230769230771E-2</v>
      </c>
      <c r="T1028" s="114">
        <f>'[5]P9 Consolidated'!CR1027/'[5]P9 Consolidated'!$E1027</f>
        <v>1.5384615384615385E-2</v>
      </c>
      <c r="U1028" s="114">
        <f>'[5]P9 Consolidated'!CX1027/'[5]P9 Consolidated'!$E1027</f>
        <v>1.5384615384615385E-2</v>
      </c>
      <c r="V1028" s="115">
        <f>'[5]P9 Consolidated'!DD1027/'[5]P9 Consolidated'!$E1027</f>
        <v>1.5384615384615385E-2</v>
      </c>
    </row>
    <row r="1029" spans="1:22">
      <c r="A1029" s="109">
        <v>1026</v>
      </c>
      <c r="B1029" s="110" t="s">
        <v>1189</v>
      </c>
      <c r="C1029" s="111" t="s">
        <v>195</v>
      </c>
      <c r="D1029" s="112">
        <v>129</v>
      </c>
      <c r="E1029" s="113">
        <f>'[5]P9 Consolidated'!F1028/'[5]P9 Consolidated'!$E1028</f>
        <v>0.34108527131782945</v>
      </c>
      <c r="F1029" s="114">
        <f>'[5]P9 Consolidated'!L1028/'[5]P9 Consolidated'!$E1028</f>
        <v>0.80620155038759689</v>
      </c>
      <c r="G1029" s="114">
        <f>'[5]P9 Consolidated'!R1028/'[5]P9 Consolidated'!$E1028</f>
        <v>0.82170542635658916</v>
      </c>
      <c r="H1029" s="114">
        <f>'[5]P9 Consolidated'!X1028/'[5]P9 Consolidated'!$E1028</f>
        <v>0.80310077519379841</v>
      </c>
      <c r="I1029" s="114">
        <f>'[5]P9 Consolidated'!AD1028/'[5]P9 Consolidated'!$E1028</f>
        <v>0.76124031007751936</v>
      </c>
      <c r="J1029" s="114">
        <f>'[5]P9 Consolidated'!AJ1028/'[5]P9 Consolidated'!$E1028</f>
        <v>0</v>
      </c>
      <c r="K1029" s="114">
        <f>'[5]P9 Consolidated'!AP1028/'[5]P9 Consolidated'!$E1028</f>
        <v>0.82170542635658916</v>
      </c>
      <c r="L1029" s="114">
        <f>'[5]P9 Consolidated'!AV1028/'[5]P9 Consolidated'!$E1028</f>
        <v>0.76434108527131783</v>
      </c>
      <c r="M1029" s="114">
        <f>'[5]P9 Consolidated'!BB1028/'[5]P9 Consolidated'!$E1028</f>
        <v>0.65736434108527131</v>
      </c>
      <c r="N1029" s="114">
        <f>'[5]P9 Consolidated'!BH1028/'[5]P9 Consolidated'!$E1028</f>
        <v>0.6995348837209302</v>
      </c>
      <c r="O1029" s="114">
        <f>'[5]P9 Consolidated'!BN1028/'[5]P9 Consolidated'!$E1028</f>
        <v>0.68837209302325575</v>
      </c>
      <c r="P1029" s="114">
        <f>'[5]P9 Consolidated'!BT1028/'[5]P9 Consolidated'!$E1028</f>
        <v>0</v>
      </c>
      <c r="Q1029" s="114">
        <f>'[5]P9 Consolidated'!BZ1028/'[5]P9 Consolidated'!$E1028</f>
        <v>1.0465116279069768</v>
      </c>
      <c r="R1029" s="114">
        <f>'[5]P9 Consolidated'!CF1028/'[5]P9 Consolidated'!$E1028</f>
        <v>0.78759689922480614</v>
      </c>
      <c r="S1029" s="114">
        <f>'[5]P9 Consolidated'!CL1028/'[5]P9 Consolidated'!$E1028</f>
        <v>0.72713178294573644</v>
      </c>
      <c r="T1029" s="114">
        <f>'[5]P9 Consolidated'!CR1028/'[5]P9 Consolidated'!$E1028</f>
        <v>0.74573643410852719</v>
      </c>
      <c r="U1029" s="114">
        <f>'[5]P9 Consolidated'!CX1028/'[5]P9 Consolidated'!$E1028</f>
        <v>0.8294573643410853</v>
      </c>
      <c r="V1029" s="115">
        <f>'[5]P9 Consolidated'!DD1028/'[5]P9 Consolidated'!$E1028</f>
        <v>0.78759689922480614</v>
      </c>
    </row>
    <row r="1030" spans="1:22">
      <c r="A1030" s="109">
        <v>1027</v>
      </c>
      <c r="B1030" s="110" t="s">
        <v>1190</v>
      </c>
      <c r="C1030" s="111" t="s">
        <v>195</v>
      </c>
      <c r="D1030" s="112">
        <v>352.22222222222223</v>
      </c>
      <c r="E1030" s="113">
        <f>'[5]P9 Consolidated'!F1029/'[5]P9 Consolidated'!$E1029</f>
        <v>0.9936908517350157</v>
      </c>
      <c r="F1030" s="114">
        <f>'[5]P9 Consolidated'!L1029/'[5]P9 Consolidated'!$E1029</f>
        <v>0.98233438485804414</v>
      </c>
      <c r="G1030" s="114">
        <f>'[5]P9 Consolidated'!R1029/'[5]P9 Consolidated'!$E1029</f>
        <v>1.2108832807570977</v>
      </c>
      <c r="H1030" s="114">
        <f>'[5]P9 Consolidated'!X1029/'[5]P9 Consolidated'!$E1029</f>
        <v>1.2151419558359622</v>
      </c>
      <c r="I1030" s="114">
        <f>'[5]P9 Consolidated'!AD1029/'[5]P9 Consolidated'!$E1029</f>
        <v>1.1072555205047319</v>
      </c>
      <c r="J1030" s="114">
        <f>'[5]P9 Consolidated'!AJ1029/'[5]P9 Consolidated'!$E1029</f>
        <v>1.2520504731861199</v>
      </c>
      <c r="K1030" s="114">
        <f>'[5]P9 Consolidated'!AP1029/'[5]P9 Consolidated'!$E1029</f>
        <v>1.2350157728706623</v>
      </c>
      <c r="L1030" s="114">
        <f>'[5]P9 Consolidated'!AV1029/'[5]P9 Consolidated'!$E1029</f>
        <v>1.2350157728706623</v>
      </c>
      <c r="M1030" s="114">
        <f>'[5]P9 Consolidated'!BB1029/'[5]P9 Consolidated'!$E1029</f>
        <v>0.92271293375394325</v>
      </c>
      <c r="N1030" s="114">
        <f>'[5]P9 Consolidated'!BH1029/'[5]P9 Consolidated'!$E1029</f>
        <v>0.7665615141955836</v>
      </c>
      <c r="O1030" s="114">
        <f>'[5]P9 Consolidated'!BN1029/'[5]P9 Consolidated'!$E1029</f>
        <v>0.79779179810725553</v>
      </c>
      <c r="P1030" s="114">
        <f>'[5]P9 Consolidated'!BT1029/'[5]P9 Consolidated'!$E1029</f>
        <v>0</v>
      </c>
      <c r="Q1030" s="114">
        <f>'[5]P9 Consolidated'!BZ1029/'[5]P9 Consolidated'!$E1029</f>
        <v>1.4152996845425867</v>
      </c>
      <c r="R1030" s="114">
        <f>'[5]P9 Consolidated'!CF1029/'[5]P9 Consolidated'!$E1029</f>
        <v>1.0206624605678234</v>
      </c>
      <c r="S1030" s="114">
        <f>'[5]P9 Consolidated'!CL1029/'[5]P9 Consolidated'!$E1029</f>
        <v>1.1058359621451104</v>
      </c>
      <c r="T1030" s="114">
        <f>'[5]P9 Consolidated'!CR1029/'[5]P9 Consolidated'!$E1029</f>
        <v>1.2726340694006308</v>
      </c>
      <c r="U1030" s="114">
        <f>'[5]P9 Consolidated'!CX1029/'[5]P9 Consolidated'!$E1029</f>
        <v>1.1498422712933754</v>
      </c>
      <c r="V1030" s="115">
        <f>'[5]P9 Consolidated'!DD1029/'[5]P9 Consolidated'!$E1029</f>
        <v>0.8758675078864353</v>
      </c>
    </row>
    <row r="1031" spans="1:22">
      <c r="A1031" s="109">
        <v>1028</v>
      </c>
      <c r="B1031" s="110" t="s">
        <v>1191</v>
      </c>
      <c r="C1031" s="111" t="s">
        <v>195</v>
      </c>
      <c r="D1031" s="112">
        <v>133</v>
      </c>
      <c r="E1031" s="113">
        <f>'[5]P9 Consolidated'!F1030/'[5]P9 Consolidated'!$E1030</f>
        <v>9.0225563909774431E-2</v>
      </c>
      <c r="F1031" s="114">
        <f>'[5]P9 Consolidated'!L1030/'[5]P9 Consolidated'!$E1030</f>
        <v>0.72631578947368414</v>
      </c>
      <c r="G1031" s="114">
        <f>'[5]P9 Consolidated'!R1030/'[5]P9 Consolidated'!$E1030</f>
        <v>0.82781954887218046</v>
      </c>
      <c r="H1031" s="114">
        <f>'[5]P9 Consolidated'!X1030/'[5]P9 Consolidated'!$E1030</f>
        <v>0.73308270676691734</v>
      </c>
      <c r="I1031" s="114">
        <f>'[5]P9 Consolidated'!AD1030/'[5]P9 Consolidated'!$E1030</f>
        <v>0.69473684210526321</v>
      </c>
      <c r="J1031" s="114">
        <f>'[5]P9 Consolidated'!AJ1030/'[5]P9 Consolidated'!$E1030</f>
        <v>0.60676691729323307</v>
      </c>
      <c r="K1031" s="114">
        <f>'[5]P9 Consolidated'!AP1030/'[5]P9 Consolidated'!$E1030</f>
        <v>0.76917293233082706</v>
      </c>
      <c r="L1031" s="114">
        <f>'[5]P9 Consolidated'!AV1030/'[5]P9 Consolidated'!$E1030</f>
        <v>0.76691729323308266</v>
      </c>
      <c r="M1031" s="114">
        <f>'[5]P9 Consolidated'!BB1030/'[5]P9 Consolidated'!$E1030</f>
        <v>0.76691729323308266</v>
      </c>
      <c r="N1031" s="114">
        <f>'[5]P9 Consolidated'!BH1030/'[5]P9 Consolidated'!$E1030</f>
        <v>0.27067669172932329</v>
      </c>
      <c r="O1031" s="114">
        <f>'[5]P9 Consolidated'!BN1030/'[5]P9 Consolidated'!$E1030</f>
        <v>0.65413533834586468</v>
      </c>
      <c r="P1031" s="114">
        <f>'[5]P9 Consolidated'!BT1030/'[5]P9 Consolidated'!$E1030</f>
        <v>0</v>
      </c>
      <c r="Q1031" s="114">
        <f>'[5]P9 Consolidated'!BZ1030/'[5]P9 Consolidated'!$E1030</f>
        <v>1.6619548872180452</v>
      </c>
      <c r="R1031" s="114">
        <f>'[5]P9 Consolidated'!CF1030/'[5]P9 Consolidated'!$E1030</f>
        <v>0.67669172932330823</v>
      </c>
      <c r="S1031" s="114">
        <f>'[5]P9 Consolidated'!CL1030/'[5]P9 Consolidated'!$E1030</f>
        <v>0.15338345864661654</v>
      </c>
      <c r="T1031" s="114">
        <f>'[5]P9 Consolidated'!CR1030/'[5]P9 Consolidated'!$E1030</f>
        <v>0.70150375939849619</v>
      </c>
      <c r="U1031" s="114">
        <f>'[5]P9 Consolidated'!CX1030/'[5]P9 Consolidated'!$E1030</f>
        <v>0.8571428571428571</v>
      </c>
      <c r="V1031" s="115">
        <f>'[5]P9 Consolidated'!DD1030/'[5]P9 Consolidated'!$E1030</f>
        <v>0.81428571428571428</v>
      </c>
    </row>
    <row r="1032" spans="1:22">
      <c r="A1032" s="109">
        <v>1029</v>
      </c>
      <c r="B1032" s="110" t="s">
        <v>1192</v>
      </c>
      <c r="C1032" s="111" t="s">
        <v>195</v>
      </c>
      <c r="D1032" s="112">
        <v>122.2</v>
      </c>
      <c r="E1032" s="113">
        <f>'[5]P9 Consolidated'!F1031/'[5]P9 Consolidated'!$E1031</f>
        <v>0.13093289689034371</v>
      </c>
      <c r="F1032" s="114">
        <f>'[5]P9 Consolidated'!L1031/'[5]P9 Consolidated'!$E1031</f>
        <v>0.16366612111292961</v>
      </c>
      <c r="G1032" s="114">
        <f>'[5]P9 Consolidated'!R1031/'[5]P9 Consolidated'!$E1031</f>
        <v>0.21276595744680851</v>
      </c>
      <c r="H1032" s="114">
        <f>'[5]P9 Consolidated'!X1031/'[5]P9 Consolidated'!$E1031</f>
        <v>0.18003273322422259</v>
      </c>
      <c r="I1032" s="114">
        <f>'[5]P9 Consolidated'!AD1031/'[5]P9 Consolidated'!$E1031</f>
        <v>0.16366612111292961</v>
      </c>
      <c r="J1032" s="114">
        <f>'[5]P9 Consolidated'!AJ1031/'[5]P9 Consolidated'!$E1031</f>
        <v>0</v>
      </c>
      <c r="K1032" s="114">
        <f>'[5]P9 Consolidated'!AP1031/'[5]P9 Consolidated'!$E1031</f>
        <v>0.13093289689034371</v>
      </c>
      <c r="L1032" s="114">
        <f>'[5]P9 Consolidated'!AV1031/'[5]P9 Consolidated'!$E1031</f>
        <v>0.11456628477905073</v>
      </c>
      <c r="M1032" s="114">
        <f>'[5]P9 Consolidated'!BB1031/'[5]P9 Consolidated'!$E1031</f>
        <v>0.18657937806873978</v>
      </c>
      <c r="N1032" s="114">
        <f>'[5]P9 Consolidated'!BH1031/'[5]P9 Consolidated'!$E1031</f>
        <v>9.8199672667757767E-2</v>
      </c>
      <c r="O1032" s="114">
        <f>'[5]P9 Consolidated'!BN1031/'[5]P9 Consolidated'!$E1031</f>
        <v>0.14729950900163666</v>
      </c>
      <c r="P1032" s="114">
        <f>'[5]P9 Consolidated'!BT1031/'[5]P9 Consolidated'!$E1031</f>
        <v>0</v>
      </c>
      <c r="Q1032" s="114">
        <f>'[5]P9 Consolidated'!BZ1031/'[5]P9 Consolidated'!$E1031</f>
        <v>0.85761047463175122</v>
      </c>
      <c r="R1032" s="114">
        <f>'[5]P9 Consolidated'!CF1031/'[5]P9 Consolidated'!$E1031</f>
        <v>0.11783960720130933</v>
      </c>
      <c r="S1032" s="114">
        <f>'[5]P9 Consolidated'!CL1031/'[5]P9 Consolidated'!$E1031</f>
        <v>0.15711947626841244</v>
      </c>
      <c r="T1032" s="114">
        <f>'[5]P9 Consolidated'!CR1031/'[5]P9 Consolidated'!$E1031</f>
        <v>0.18330605564648117</v>
      </c>
      <c r="U1032" s="114">
        <f>'[5]P9 Consolidated'!CX1031/'[5]P9 Consolidated'!$E1031</f>
        <v>0.18003273322422259</v>
      </c>
      <c r="V1032" s="115">
        <f>'[5]P9 Consolidated'!DD1031/'[5]P9 Consolidated'!$E1031</f>
        <v>0.18003273322422259</v>
      </c>
    </row>
    <row r="1033" spans="1:22">
      <c r="A1033" s="109">
        <v>1030</v>
      </c>
      <c r="B1033" s="110" t="s">
        <v>1193</v>
      </c>
      <c r="C1033" s="111" t="s">
        <v>195</v>
      </c>
      <c r="D1033" s="112">
        <v>118</v>
      </c>
      <c r="E1033" s="113">
        <f>'[5]P9 Consolidated'!F1032/'[5]P9 Consolidated'!$E1032</f>
        <v>4.7457627118644062E-2</v>
      </c>
      <c r="F1033" s="114">
        <f>'[5]P9 Consolidated'!L1032/'[5]P9 Consolidated'!$E1032</f>
        <v>0.59661016949152545</v>
      </c>
      <c r="G1033" s="114">
        <f>'[5]P9 Consolidated'!R1032/'[5]P9 Consolidated'!$E1032</f>
        <v>0.66101694915254239</v>
      </c>
      <c r="H1033" s="114">
        <f>'[5]P9 Consolidated'!X1032/'[5]P9 Consolidated'!$E1032</f>
        <v>0.58305084745762714</v>
      </c>
      <c r="I1033" s="114">
        <f>'[5]P9 Consolidated'!AD1032/'[5]P9 Consolidated'!$E1032</f>
        <v>0.82372881355932204</v>
      </c>
      <c r="J1033" s="114">
        <f>'[5]P9 Consolidated'!AJ1032/'[5]P9 Consolidated'!$E1032</f>
        <v>0.75254237288135595</v>
      </c>
      <c r="K1033" s="114">
        <f>'[5]P9 Consolidated'!AP1032/'[5]P9 Consolidated'!$E1032</f>
        <v>0.92203389830508475</v>
      </c>
      <c r="L1033" s="114">
        <f>'[5]P9 Consolidated'!AV1032/'[5]P9 Consolidated'!$E1032</f>
        <v>0.91186440677966096</v>
      </c>
      <c r="M1033" s="114">
        <f>'[5]P9 Consolidated'!BB1032/'[5]P9 Consolidated'!$E1032</f>
        <v>0.94915254237288138</v>
      </c>
      <c r="N1033" s="114">
        <f>'[5]P9 Consolidated'!BH1032/'[5]P9 Consolidated'!$E1032</f>
        <v>0.98305084745762716</v>
      </c>
      <c r="O1033" s="114">
        <f>'[5]P9 Consolidated'!BN1032/'[5]P9 Consolidated'!$E1032</f>
        <v>0.94915254237288138</v>
      </c>
      <c r="P1033" s="114">
        <f>'[5]P9 Consolidated'!BT1032/'[5]P9 Consolidated'!$E1032</f>
        <v>0</v>
      </c>
      <c r="Q1033" s="114">
        <f>'[5]P9 Consolidated'!BZ1032/'[5]P9 Consolidated'!$E1032</f>
        <v>1.528813559322034</v>
      </c>
      <c r="R1033" s="114">
        <f>'[5]P9 Consolidated'!CF1032/'[5]P9 Consolidated'!$E1032</f>
        <v>0.6271186440677966</v>
      </c>
      <c r="S1033" s="114">
        <f>'[5]P9 Consolidated'!CL1032/'[5]P9 Consolidated'!$E1032</f>
        <v>0.61694915254237281</v>
      </c>
      <c r="T1033" s="114">
        <f>'[5]P9 Consolidated'!CR1032/'[5]P9 Consolidated'!$E1032</f>
        <v>0.87457627118644066</v>
      </c>
      <c r="U1033" s="114">
        <f>'[5]P9 Consolidated'!CX1032/'[5]P9 Consolidated'!$E1032</f>
        <v>0.86779661016949161</v>
      </c>
      <c r="V1033" s="115">
        <f>'[5]P9 Consolidated'!DD1032/'[5]P9 Consolidated'!$E1032</f>
        <v>0.8203389830508474</v>
      </c>
    </row>
    <row r="1034" spans="1:22">
      <c r="A1034" s="109">
        <v>1031</v>
      </c>
      <c r="B1034" s="110" t="s">
        <v>1194</v>
      </c>
      <c r="C1034" s="111" t="s">
        <v>195</v>
      </c>
      <c r="D1034" s="112">
        <v>144</v>
      </c>
      <c r="E1034" s="113">
        <f>'[5]P9 Consolidated'!F1033/'[5]P9 Consolidated'!$E1033</f>
        <v>0.10555555555555556</v>
      </c>
      <c r="F1034" s="114">
        <f>'[5]P9 Consolidated'!L1033/'[5]P9 Consolidated'!$E1033</f>
        <v>0.13055555555555556</v>
      </c>
      <c r="G1034" s="114">
        <f>'[5]P9 Consolidated'!R1033/'[5]P9 Consolidated'!$E1033</f>
        <v>0.15833333333333333</v>
      </c>
      <c r="H1034" s="114">
        <f>'[5]P9 Consolidated'!X1033/'[5]P9 Consolidated'!$E1033</f>
        <v>0.18611111111111112</v>
      </c>
      <c r="I1034" s="114">
        <f>'[5]P9 Consolidated'!AD1033/'[5]P9 Consolidated'!$E1033</f>
        <v>0.13333333333333333</v>
      </c>
      <c r="J1034" s="114">
        <f>'[5]P9 Consolidated'!AJ1033/'[5]P9 Consolidated'!$E1033</f>
        <v>0.11527777777777778</v>
      </c>
      <c r="K1034" s="114">
        <f>'[5]P9 Consolidated'!AP1033/'[5]P9 Consolidated'!$E1033</f>
        <v>0.1388888888888889</v>
      </c>
      <c r="L1034" s="114">
        <f>'[5]P9 Consolidated'!AV1033/'[5]P9 Consolidated'!$E1033</f>
        <v>0.1388888888888889</v>
      </c>
      <c r="M1034" s="114">
        <f>'[5]P9 Consolidated'!BB1033/'[5]P9 Consolidated'!$E1033</f>
        <v>9.7222222222222224E-2</v>
      </c>
      <c r="N1034" s="114">
        <f>'[5]P9 Consolidated'!BH1033/'[5]P9 Consolidated'!$E1033</f>
        <v>9.7222222222222224E-2</v>
      </c>
      <c r="O1034" s="114">
        <f>'[5]P9 Consolidated'!BN1033/'[5]P9 Consolidated'!$E1033</f>
        <v>0.20694444444444446</v>
      </c>
      <c r="P1034" s="114">
        <f>'[5]P9 Consolidated'!BT1033/'[5]P9 Consolidated'!$E1033</f>
        <v>0</v>
      </c>
      <c r="Q1034" s="114">
        <f>'[5]P9 Consolidated'!BZ1033/'[5]P9 Consolidated'!$E1033</f>
        <v>0.40972222222222221</v>
      </c>
      <c r="R1034" s="114">
        <f>'[5]P9 Consolidated'!CF1033/'[5]P9 Consolidated'!$E1033</f>
        <v>0.13055555555555556</v>
      </c>
      <c r="S1034" s="114">
        <f>'[5]P9 Consolidated'!CL1033/'[5]P9 Consolidated'!$E1033</f>
        <v>9.7222222222222224E-2</v>
      </c>
      <c r="T1034" s="114">
        <f>'[5]P9 Consolidated'!CR1033/'[5]P9 Consolidated'!$E1033</f>
        <v>0.16666666666666666</v>
      </c>
      <c r="U1034" s="114">
        <f>'[5]P9 Consolidated'!CX1033/'[5]P9 Consolidated'!$E1033</f>
        <v>0.19444444444444445</v>
      </c>
      <c r="V1034" s="115">
        <f>'[5]P9 Consolidated'!DD1033/'[5]P9 Consolidated'!$E1033</f>
        <v>0.27777777777777779</v>
      </c>
    </row>
    <row r="1035" spans="1:22">
      <c r="A1035" s="109">
        <v>1032</v>
      </c>
      <c r="B1035" s="110" t="s">
        <v>1195</v>
      </c>
      <c r="C1035" s="111" t="s">
        <v>195</v>
      </c>
      <c r="D1035" s="112">
        <v>245.6</v>
      </c>
      <c r="E1035" s="113">
        <f>'[5]P9 Consolidated'!F1034/'[5]P9 Consolidated'!$E1034</f>
        <v>7.0032573289902283E-2</v>
      </c>
      <c r="F1035" s="114">
        <f>'[5]P9 Consolidated'!L1034/'[5]P9 Consolidated'!$E1034</f>
        <v>0.12377850162866449</v>
      </c>
      <c r="G1035" s="114">
        <f>'[5]P9 Consolidated'!R1034/'[5]P9 Consolidated'!$E1034</f>
        <v>0.22312703583061888</v>
      </c>
      <c r="H1035" s="114">
        <f>'[5]P9 Consolidated'!X1034/'[5]P9 Consolidated'!$E1034</f>
        <v>0.19543973941368079</v>
      </c>
      <c r="I1035" s="114">
        <f>'[5]P9 Consolidated'!AD1034/'[5]P9 Consolidated'!$E1034</f>
        <v>0.22801302931596093</v>
      </c>
      <c r="J1035" s="114">
        <f>'[5]P9 Consolidated'!AJ1034/'[5]P9 Consolidated'!$E1034</f>
        <v>0.24429967426710097</v>
      </c>
      <c r="K1035" s="114">
        <f>'[5]P9 Consolidated'!AP1034/'[5]P9 Consolidated'!$E1034</f>
        <v>0.22638436482084692</v>
      </c>
      <c r="L1035" s="114">
        <f>'[5]P9 Consolidated'!AV1034/'[5]P9 Consolidated'!$E1034</f>
        <v>0.17915309446254071</v>
      </c>
      <c r="M1035" s="114">
        <f>'[5]P9 Consolidated'!BB1034/'[5]P9 Consolidated'!$E1034</f>
        <v>0.11791530944625407</v>
      </c>
      <c r="N1035" s="114">
        <f>'[5]P9 Consolidated'!BH1034/'[5]P9 Consolidated'!$E1034</f>
        <v>0.13029315960912052</v>
      </c>
      <c r="O1035" s="114">
        <f>'[5]P9 Consolidated'!BN1034/'[5]P9 Consolidated'!$E1034</f>
        <v>0.20032573289902281</v>
      </c>
      <c r="P1035" s="114">
        <f>'[5]P9 Consolidated'!BT1034/'[5]P9 Consolidated'!$E1034</f>
        <v>0</v>
      </c>
      <c r="Q1035" s="114">
        <f>'[5]P9 Consolidated'!BZ1034/'[5]P9 Consolidated'!$E1034</f>
        <v>0.78338762214983715</v>
      </c>
      <c r="R1035" s="114">
        <f>'[5]P9 Consolidated'!CF1034/'[5]P9 Consolidated'!$E1034</f>
        <v>0.12052117263843649</v>
      </c>
      <c r="S1035" s="114">
        <f>'[5]P9 Consolidated'!CL1034/'[5]P9 Consolidated'!$E1034</f>
        <v>0.12052117263843649</v>
      </c>
      <c r="T1035" s="114">
        <f>'[5]P9 Consolidated'!CR1034/'[5]P9 Consolidated'!$E1034</f>
        <v>0.23778501628664495</v>
      </c>
      <c r="U1035" s="114">
        <f>'[5]P9 Consolidated'!CX1034/'[5]P9 Consolidated'!$E1034</f>
        <v>0.29804560260586321</v>
      </c>
      <c r="V1035" s="115">
        <f>'[5]P9 Consolidated'!DD1034/'[5]P9 Consolidated'!$E1034</f>
        <v>0.33713355048859933</v>
      </c>
    </row>
    <row r="1036" spans="1:22">
      <c r="A1036" s="109">
        <v>1033</v>
      </c>
      <c r="B1036" s="110" t="s">
        <v>1196</v>
      </c>
      <c r="C1036" s="111" t="s">
        <v>195</v>
      </c>
      <c r="D1036" s="112">
        <v>327.8</v>
      </c>
      <c r="E1036" s="113">
        <f>'[5]P9 Consolidated'!F1035/'[5]P9 Consolidated'!$E1035</f>
        <v>4.7589993898718728E-2</v>
      </c>
      <c r="F1036" s="114">
        <f>'[5]P9 Consolidated'!L1035/'[5]P9 Consolidated'!$E1035</f>
        <v>3.6607687614399025E-2</v>
      </c>
      <c r="G1036" s="114">
        <f>'[5]P9 Consolidated'!R1035/'[5]P9 Consolidated'!$E1035</f>
        <v>4.0268456375838924E-2</v>
      </c>
      <c r="H1036" s="114">
        <f>'[5]P9 Consolidated'!X1035/'[5]P9 Consolidated'!$E1035</f>
        <v>4.2098840756558877E-2</v>
      </c>
      <c r="I1036" s="114">
        <f>'[5]P9 Consolidated'!AD1035/'[5]P9 Consolidated'!$E1035</f>
        <v>4.5759609517998776E-2</v>
      </c>
      <c r="J1036" s="114">
        <f>'[5]P9 Consolidated'!AJ1035/'[5]P9 Consolidated'!$E1035</f>
        <v>0.19035997559487491</v>
      </c>
      <c r="K1036" s="114">
        <f>'[5]P9 Consolidated'!AP1035/'[5]P9 Consolidated'!$E1035</f>
        <v>0.23245881635143381</v>
      </c>
      <c r="L1036" s="114">
        <f>'[5]P9 Consolidated'!AV1035/'[5]P9 Consolidated'!$E1035</f>
        <v>0.21598535692495421</v>
      </c>
      <c r="M1036" s="114">
        <f>'[5]P9 Consolidated'!BB1035/'[5]P9 Consolidated'!$E1035</f>
        <v>0.21964612568639413</v>
      </c>
      <c r="N1036" s="114">
        <f>'[5]P9 Consolidated'!BH1035/'[5]P9 Consolidated'!$E1035</f>
        <v>0.2928615009151922</v>
      </c>
      <c r="O1036" s="114">
        <f>'[5]P9 Consolidated'!BN1035/'[5]P9 Consolidated'!$E1035</f>
        <v>0</v>
      </c>
      <c r="P1036" s="114">
        <f>'[5]P9 Consolidated'!BT1035/'[5]P9 Consolidated'!$E1035</f>
        <v>0</v>
      </c>
      <c r="Q1036" s="114">
        <f>'[5]P9 Consolidated'!BZ1035/'[5]P9 Consolidated'!$E1035</f>
        <v>7.5045759609517995E-2</v>
      </c>
      <c r="R1036" s="114">
        <f>'[5]P9 Consolidated'!CF1035/'[5]P9 Consolidated'!$E1035</f>
        <v>0.1574130567419158</v>
      </c>
      <c r="S1036" s="114">
        <f>'[5]P9 Consolidated'!CL1035/'[5]P9 Consolidated'!$E1035</f>
        <v>5.4911531421598533E-2</v>
      </c>
      <c r="T1036" s="114">
        <f>'[5]P9 Consolidated'!CR1035/'[5]P9 Consolidated'!$E1035</f>
        <v>0.1830384380719951</v>
      </c>
      <c r="U1036" s="114">
        <f>'[5]P9 Consolidated'!CX1035/'[5]P9 Consolidated'!$E1035</f>
        <v>0.32214765100671139</v>
      </c>
      <c r="V1036" s="115">
        <f>'[5]P9 Consolidated'!DD1035/'[5]P9 Consolidated'!$E1035</f>
        <v>0.32397803538743136</v>
      </c>
    </row>
    <row r="1037" spans="1:22">
      <c r="A1037" s="109">
        <v>1034</v>
      </c>
      <c r="B1037" s="110" t="s">
        <v>1197</v>
      </c>
      <c r="C1037" s="111" t="s">
        <v>195</v>
      </c>
      <c r="D1037" s="112">
        <v>138</v>
      </c>
      <c r="E1037" s="113">
        <f>'[5]P9 Consolidated'!F1036/'[5]P9 Consolidated'!$E1036</f>
        <v>8.6956521739130432E-2</v>
      </c>
      <c r="F1037" s="114">
        <f>'[5]P9 Consolidated'!L1036/'[5]P9 Consolidated'!$E1036</f>
        <v>0.13043478260869565</v>
      </c>
      <c r="G1037" s="114">
        <f>'[5]P9 Consolidated'!R1036/'[5]P9 Consolidated'!$E1036</f>
        <v>0.13695652173913042</v>
      </c>
      <c r="H1037" s="114">
        <f>'[5]P9 Consolidated'!X1036/'[5]P9 Consolidated'!$E1036</f>
        <v>0.45652173913043476</v>
      </c>
      <c r="I1037" s="114">
        <f>'[5]P9 Consolidated'!AD1036/'[5]P9 Consolidated'!$E1036</f>
        <v>0.15217391304347827</v>
      </c>
      <c r="J1037" s="114">
        <f>'[5]P9 Consolidated'!AJ1036/'[5]P9 Consolidated'!$E1036</f>
        <v>8.6956521739130432E-2</v>
      </c>
      <c r="K1037" s="114">
        <f>'[5]P9 Consolidated'!AP1036/'[5]P9 Consolidated'!$E1036</f>
        <v>0.24782608695652175</v>
      </c>
      <c r="L1037" s="114">
        <f>'[5]P9 Consolidated'!AV1036/'[5]P9 Consolidated'!$E1036</f>
        <v>0.21304347826086956</v>
      </c>
      <c r="M1037" s="114">
        <f>'[5]P9 Consolidated'!BB1036/'[5]P9 Consolidated'!$E1036</f>
        <v>0.38608695652173913</v>
      </c>
      <c r="N1037" s="114">
        <f>'[5]P9 Consolidated'!BH1036/'[5]P9 Consolidated'!$E1036</f>
        <v>0.39130434782608697</v>
      </c>
      <c r="O1037" s="114">
        <f>'[5]P9 Consolidated'!BN1036/'[5]P9 Consolidated'!$E1036</f>
        <v>0.5043478260869565</v>
      </c>
      <c r="P1037" s="114">
        <f>'[5]P9 Consolidated'!BT1036/'[5]P9 Consolidated'!$E1036</f>
        <v>0</v>
      </c>
      <c r="Q1037" s="114">
        <f>'[5]P9 Consolidated'!BZ1036/'[5]P9 Consolidated'!$E1036</f>
        <v>1.1565217391304348</v>
      </c>
      <c r="R1037" s="114">
        <f>'[5]P9 Consolidated'!CF1036/'[5]P9 Consolidated'!$E1036</f>
        <v>0.291304347826087</v>
      </c>
      <c r="S1037" s="114">
        <f>'[5]P9 Consolidated'!CL1036/'[5]P9 Consolidated'!$E1036</f>
        <v>0.33043478260869569</v>
      </c>
      <c r="T1037" s="114">
        <f>'[5]P9 Consolidated'!CR1036/'[5]P9 Consolidated'!$E1036</f>
        <v>0.57391304347826089</v>
      </c>
      <c r="U1037" s="114">
        <f>'[5]P9 Consolidated'!CX1036/'[5]P9 Consolidated'!$E1036</f>
        <v>0.54130434782608694</v>
      </c>
      <c r="V1037" s="115">
        <f>'[5]P9 Consolidated'!DD1036/'[5]P9 Consolidated'!$E1036</f>
        <v>0.51956521739130435</v>
      </c>
    </row>
    <row r="1038" spans="1:22">
      <c r="A1038" s="109">
        <v>1035</v>
      </c>
      <c r="B1038" s="110" t="s">
        <v>1198</v>
      </c>
      <c r="C1038" s="111" t="s">
        <v>195</v>
      </c>
      <c r="D1038" s="112">
        <v>110</v>
      </c>
      <c r="E1038" s="113">
        <f>'[5]P9 Consolidated'!F1037/'[5]P9 Consolidated'!$E1037</f>
        <v>0.10036363636363635</v>
      </c>
      <c r="F1038" s="114">
        <f>'[5]P9 Consolidated'!L1037/'[5]P9 Consolidated'!$E1037</f>
        <v>0.25490909090909092</v>
      </c>
      <c r="G1038" s="114">
        <f>'[5]P9 Consolidated'!R1037/'[5]P9 Consolidated'!$E1037</f>
        <v>0.28072727272727271</v>
      </c>
      <c r="H1038" s="114">
        <f>'[5]P9 Consolidated'!X1037/'[5]P9 Consolidated'!$E1037</f>
        <v>0.27163636363636362</v>
      </c>
      <c r="I1038" s="114">
        <f>'[5]P9 Consolidated'!AD1037/'[5]P9 Consolidated'!$E1037</f>
        <v>0.32981818181818184</v>
      </c>
      <c r="J1038" s="114">
        <f>'[5]P9 Consolidated'!AJ1037/'[5]P9 Consolidated'!$E1037</f>
        <v>0.43236363636363639</v>
      </c>
      <c r="K1038" s="114">
        <f>'[5]P9 Consolidated'!AP1037/'[5]P9 Consolidated'!$E1037</f>
        <v>0.37790909090909092</v>
      </c>
      <c r="L1038" s="114">
        <f>'[5]P9 Consolidated'!AV1037/'[5]P9 Consolidated'!$E1037</f>
        <v>0.37572727272727269</v>
      </c>
      <c r="M1038" s="114">
        <f>'[5]P9 Consolidated'!BB1037/'[5]P9 Consolidated'!$E1037</f>
        <v>0.22554545454545452</v>
      </c>
      <c r="N1038" s="114">
        <f>'[5]P9 Consolidated'!BH1037/'[5]P9 Consolidated'!$E1037</f>
        <v>0.4219090909090909</v>
      </c>
      <c r="O1038" s="114">
        <f>'[5]P9 Consolidated'!BN1037/'[5]P9 Consolidated'!$E1037</f>
        <v>0.52336363636363636</v>
      </c>
      <c r="P1038" s="114">
        <f>'[5]P9 Consolidated'!BT1037/'[5]P9 Consolidated'!$E1037</f>
        <v>0</v>
      </c>
      <c r="Q1038" s="114">
        <f>'[5]P9 Consolidated'!BZ1037/'[5]P9 Consolidated'!$E1037</f>
        <v>0.93800000000000006</v>
      </c>
      <c r="R1038" s="114">
        <f>'[5]P9 Consolidated'!CF1037/'[5]P9 Consolidated'!$E1037</f>
        <v>0.28299999999999997</v>
      </c>
      <c r="S1038" s="114">
        <f>'[5]P9 Consolidated'!CL1037/'[5]P9 Consolidated'!$E1037</f>
        <v>0.41063636363636363</v>
      </c>
      <c r="T1038" s="114">
        <f>'[5]P9 Consolidated'!CR1037/'[5]P9 Consolidated'!$E1037</f>
        <v>0.46954545454545454</v>
      </c>
      <c r="U1038" s="114">
        <f>'[5]P9 Consolidated'!CX1037/'[5]P9 Consolidated'!$E1037</f>
        <v>0.52663636363636368</v>
      </c>
      <c r="V1038" s="115">
        <f>'[5]P9 Consolidated'!DD1037/'[5]P9 Consolidated'!$E1037</f>
        <v>0.63063636363636366</v>
      </c>
    </row>
    <row r="1039" spans="1:22">
      <c r="A1039" s="109">
        <v>1036</v>
      </c>
      <c r="B1039" s="110" t="s">
        <v>1199</v>
      </c>
      <c r="C1039" s="111" t="s">
        <v>195</v>
      </c>
      <c r="D1039" s="112">
        <v>165</v>
      </c>
      <c r="E1039" s="113">
        <f>'[5]P9 Consolidated'!F1038/'[5]P9 Consolidated'!$E1038</f>
        <v>1.2363636363636363</v>
      </c>
      <c r="F1039" s="114">
        <f>'[5]P9 Consolidated'!L1038/'[5]P9 Consolidated'!$E1038</f>
        <v>1.2363636363636363</v>
      </c>
      <c r="G1039" s="114">
        <f>'[5]P9 Consolidated'!R1038/'[5]P9 Consolidated'!$E1038</f>
        <v>1.2242424242424241</v>
      </c>
      <c r="H1039" s="114">
        <f>'[5]P9 Consolidated'!X1038/'[5]P9 Consolidated'!$E1038</f>
        <v>1.2484848484848485</v>
      </c>
      <c r="I1039" s="114">
        <f>'[5]P9 Consolidated'!AD1038/'[5]P9 Consolidated'!$E1038</f>
        <v>1.187878787878788</v>
      </c>
      <c r="J1039" s="114">
        <f>'[5]P9 Consolidated'!AJ1038/'[5]P9 Consolidated'!$E1038</f>
        <v>1.187878787878788</v>
      </c>
      <c r="K1039" s="114">
        <f>'[5]P9 Consolidated'!AP1038/'[5]P9 Consolidated'!$E1038</f>
        <v>1.1757575757575758</v>
      </c>
      <c r="L1039" s="114">
        <f>'[5]P9 Consolidated'!AV1038/'[5]P9 Consolidated'!$E1038</f>
        <v>1.1587878787878787</v>
      </c>
      <c r="M1039" s="114">
        <f>'[5]P9 Consolidated'!BB1038/'[5]P9 Consolidated'!$E1038</f>
        <v>1.089939393939394</v>
      </c>
      <c r="N1039" s="114">
        <f>'[5]P9 Consolidated'!BH1038/'[5]P9 Consolidated'!$E1038</f>
        <v>1.1636363636363636</v>
      </c>
      <c r="O1039" s="114">
        <f>'[5]P9 Consolidated'!BN1038/'[5]P9 Consolidated'!$E1038</f>
        <v>1.1103030303030301</v>
      </c>
      <c r="P1039" s="114">
        <f>'[5]P9 Consolidated'!BT1038/'[5]P9 Consolidated'!$E1038</f>
        <v>0</v>
      </c>
      <c r="Q1039" s="114">
        <f>'[5]P9 Consolidated'!BZ1038/'[5]P9 Consolidated'!$E1038</f>
        <v>2.2666666666666666</v>
      </c>
      <c r="R1039" s="114">
        <f>'[5]P9 Consolidated'!CF1038/'[5]P9 Consolidated'!$E1038</f>
        <v>1.2363636363636363</v>
      </c>
      <c r="S1039" s="114">
        <f>'[5]P9 Consolidated'!CL1038/'[5]P9 Consolidated'!$E1038</f>
        <v>1.1636363636363636</v>
      </c>
      <c r="T1039" s="114">
        <f>'[5]P9 Consolidated'!CR1038/'[5]P9 Consolidated'!$E1038</f>
        <v>1.1757575757575758</v>
      </c>
      <c r="U1039" s="114">
        <f>'[5]P9 Consolidated'!CX1038/'[5]P9 Consolidated'!$E1038</f>
        <v>1.1393939393939394</v>
      </c>
      <c r="V1039" s="115">
        <f>'[5]P9 Consolidated'!DD1038/'[5]P9 Consolidated'!$E1038</f>
        <v>1.1272727272727272</v>
      </c>
    </row>
    <row r="1040" spans="1:22">
      <c r="A1040" s="109">
        <v>1037</v>
      </c>
      <c r="B1040" s="110" t="s">
        <v>1200</v>
      </c>
      <c r="C1040" s="111" t="s">
        <v>195</v>
      </c>
      <c r="D1040" s="112">
        <v>122</v>
      </c>
      <c r="E1040" s="113">
        <f>'[5]P9 Consolidated'!F1039/'[5]P9 Consolidated'!$E1039</f>
        <v>8.8524590163934436E-2</v>
      </c>
      <c r="F1040" s="114">
        <f>'[5]P9 Consolidated'!L1039/'[5]P9 Consolidated'!$E1039</f>
        <v>0.1721311475409836</v>
      </c>
      <c r="G1040" s="114">
        <f>'[5]P9 Consolidated'!R1039/'[5]P9 Consolidated'!$E1039</f>
        <v>0.48442622950819675</v>
      </c>
      <c r="H1040" s="114">
        <f>'[5]P9 Consolidated'!X1039/'[5]P9 Consolidated'!$E1039</f>
        <v>0.60737704918032787</v>
      </c>
      <c r="I1040" s="114">
        <f>'[5]P9 Consolidated'!AD1039/'[5]P9 Consolidated'!$E1039</f>
        <v>0.22131147540983606</v>
      </c>
      <c r="J1040" s="114">
        <f>'[5]P9 Consolidated'!AJ1039/'[5]P9 Consolidated'!$E1039</f>
        <v>0.34180327868852461</v>
      </c>
      <c r="K1040" s="114">
        <f>'[5]P9 Consolidated'!AP1039/'[5]P9 Consolidated'!$E1039</f>
        <v>0.35901639344262293</v>
      </c>
      <c r="L1040" s="114">
        <f>'[5]P9 Consolidated'!AV1039/'[5]P9 Consolidated'!$E1039</f>
        <v>0.29508196721311475</v>
      </c>
      <c r="M1040" s="114">
        <f>'[5]P9 Consolidated'!BB1039/'[5]P9 Consolidated'!$E1039</f>
        <v>0</v>
      </c>
      <c r="N1040" s="114">
        <f>'[5]P9 Consolidated'!BH1039/'[5]P9 Consolidated'!$E1039</f>
        <v>0.72459016393442632</v>
      </c>
      <c r="O1040" s="114">
        <f>'[5]P9 Consolidated'!BN1039/'[5]P9 Consolidated'!$E1039</f>
        <v>0.38032786885245901</v>
      </c>
      <c r="P1040" s="114">
        <f>'[5]P9 Consolidated'!BT1039/'[5]P9 Consolidated'!$E1039</f>
        <v>0</v>
      </c>
      <c r="Q1040" s="114">
        <f>'[5]P9 Consolidated'!BZ1039/'[5]P9 Consolidated'!$E1039</f>
        <v>0.88196721311475401</v>
      </c>
      <c r="R1040" s="114">
        <f>'[5]P9 Consolidated'!CF1039/'[5]P9 Consolidated'!$E1039</f>
        <v>0.36065573770491804</v>
      </c>
      <c r="S1040" s="114">
        <f>'[5]P9 Consolidated'!CL1039/'[5]P9 Consolidated'!$E1039</f>
        <v>0.14754098360655737</v>
      </c>
      <c r="T1040" s="114">
        <f>'[5]P9 Consolidated'!CR1039/'[5]P9 Consolidated'!$E1039</f>
        <v>0.42950819672131146</v>
      </c>
      <c r="U1040" s="114">
        <f>'[5]P9 Consolidated'!CX1039/'[5]P9 Consolidated'!$E1039</f>
        <v>0.70819672131147549</v>
      </c>
      <c r="V1040" s="115">
        <f>'[5]P9 Consolidated'!DD1039/'[5]P9 Consolidated'!$E1039</f>
        <v>0.439344262295082</v>
      </c>
    </row>
    <row r="1041" spans="1:22">
      <c r="A1041" s="109">
        <v>1038</v>
      </c>
      <c r="B1041" s="110" t="s">
        <v>1201</v>
      </c>
      <c r="C1041" s="111" t="s">
        <v>195</v>
      </c>
      <c r="D1041" s="112">
        <v>118</v>
      </c>
      <c r="E1041" s="113">
        <f>'[5]P9 Consolidated'!F1040/'[5]P9 Consolidated'!$E1040</f>
        <v>8.6440677966101692E-2</v>
      </c>
      <c r="F1041" s="114">
        <f>'[5]P9 Consolidated'!L1040/'[5]P9 Consolidated'!$E1040</f>
        <v>0.21101694915254235</v>
      </c>
      <c r="G1041" s="114">
        <f>'[5]P9 Consolidated'!R1040/'[5]P9 Consolidated'!$E1040</f>
        <v>0.20338983050847459</v>
      </c>
      <c r="H1041" s="114">
        <f>'[5]P9 Consolidated'!X1040/'[5]P9 Consolidated'!$E1040</f>
        <v>0.20338983050847459</v>
      </c>
      <c r="I1041" s="114">
        <f>'[5]P9 Consolidated'!AD1040/'[5]P9 Consolidated'!$E1040</f>
        <v>0.19322033898305085</v>
      </c>
      <c r="J1041" s="114">
        <f>'[5]P9 Consolidated'!AJ1040/'[5]P9 Consolidated'!$E1040</f>
        <v>0.20847457627118646</v>
      </c>
      <c r="K1041" s="114">
        <f>'[5]P9 Consolidated'!AP1040/'[5]P9 Consolidated'!$E1040</f>
        <v>0.37372881355932203</v>
      </c>
      <c r="L1041" s="114">
        <f>'[5]P9 Consolidated'!AV1040/'[5]P9 Consolidated'!$E1040</f>
        <v>0.38135593220338981</v>
      </c>
      <c r="M1041" s="114">
        <f>'[5]P9 Consolidated'!BB1040/'[5]P9 Consolidated'!$E1040</f>
        <v>0.32644067796610171</v>
      </c>
      <c r="N1041" s="114">
        <f>'[5]P9 Consolidated'!BH1040/'[5]P9 Consolidated'!$E1040</f>
        <v>0.22067796610169491</v>
      </c>
      <c r="O1041" s="114">
        <f>'[5]P9 Consolidated'!BN1040/'[5]P9 Consolidated'!$E1040</f>
        <v>0.39915254237288139</v>
      </c>
      <c r="P1041" s="114">
        <f>'[5]P9 Consolidated'!BT1040/'[5]P9 Consolidated'!$E1040</f>
        <v>0</v>
      </c>
      <c r="Q1041" s="114">
        <f>'[5]P9 Consolidated'!BZ1040/'[5]P9 Consolidated'!$E1040</f>
        <v>0.38389830508474576</v>
      </c>
      <c r="R1041" s="114">
        <f>'[5]P9 Consolidated'!CF1040/'[5]P9 Consolidated'!$E1040</f>
        <v>0.16169491525423726</v>
      </c>
      <c r="S1041" s="114">
        <f>'[5]P9 Consolidated'!CL1040/'[5]P9 Consolidated'!$E1040</f>
        <v>0.28983050847457631</v>
      </c>
      <c r="T1041" s="114">
        <f>'[5]P9 Consolidated'!CR1040/'[5]P9 Consolidated'!$E1040</f>
        <v>0.51101694915254237</v>
      </c>
      <c r="U1041" s="114">
        <f>'[5]P9 Consolidated'!CX1040/'[5]P9 Consolidated'!$E1040</f>
        <v>0.38135593220338981</v>
      </c>
      <c r="V1041" s="115">
        <f>'[5]P9 Consolidated'!DD1040/'[5]P9 Consolidated'!$E1040</f>
        <v>0.2593220338983051</v>
      </c>
    </row>
    <row r="1042" spans="1:22">
      <c r="A1042" s="109">
        <v>1039</v>
      </c>
      <c r="B1042" s="110" t="s">
        <v>1202</v>
      </c>
      <c r="C1042" s="111" t="s">
        <v>195</v>
      </c>
      <c r="D1042" s="112">
        <v>126</v>
      </c>
      <c r="E1042" s="113">
        <f>'[5]P9 Consolidated'!F1041/'[5]P9 Consolidated'!$E1041</f>
        <v>9.5238095238095233E-2</v>
      </c>
      <c r="F1042" s="114">
        <f>'[5]P9 Consolidated'!L1041/'[5]P9 Consolidated'!$E1041</f>
        <v>0.80952380952380953</v>
      </c>
      <c r="G1042" s="114">
        <f>'[5]P9 Consolidated'!R1041/'[5]P9 Consolidated'!$E1041</f>
        <v>0.80952380952380953</v>
      </c>
      <c r="H1042" s="114">
        <f>'[5]P9 Consolidated'!X1041/'[5]P9 Consolidated'!$E1041</f>
        <v>0.7952380952380953</v>
      </c>
      <c r="I1042" s="114">
        <f>'[5]P9 Consolidated'!AD1041/'[5]P9 Consolidated'!$E1041</f>
        <v>0.70952380952380956</v>
      </c>
      <c r="J1042" s="114">
        <f>'[5]P9 Consolidated'!AJ1041/'[5]P9 Consolidated'!$E1041</f>
        <v>0.7857142857142857</v>
      </c>
      <c r="K1042" s="114">
        <f>'[5]P9 Consolidated'!AP1041/'[5]P9 Consolidated'!$E1041</f>
        <v>0.75714285714285723</v>
      </c>
      <c r="L1042" s="114">
        <f>'[5]P9 Consolidated'!AV1041/'[5]P9 Consolidated'!$E1041</f>
        <v>0.77142857142857146</v>
      </c>
      <c r="M1042" s="114">
        <f>'[5]P9 Consolidated'!BB1041/'[5]P9 Consolidated'!$E1041</f>
        <v>0.55714285714285716</v>
      </c>
      <c r="N1042" s="114">
        <f>'[5]P9 Consolidated'!BH1041/'[5]P9 Consolidated'!$E1041</f>
        <v>0.59523809523809523</v>
      </c>
      <c r="O1042" s="114">
        <f>'[5]P9 Consolidated'!BN1041/'[5]P9 Consolidated'!$E1041</f>
        <v>0.73333333333333339</v>
      </c>
      <c r="P1042" s="114">
        <f>'[5]P9 Consolidated'!BT1041/'[5]P9 Consolidated'!$E1041</f>
        <v>0</v>
      </c>
      <c r="Q1042" s="114">
        <f>'[5]P9 Consolidated'!BZ1041/'[5]P9 Consolidated'!$E1041</f>
        <v>0.9904761904761904</v>
      </c>
      <c r="R1042" s="114">
        <f>'[5]P9 Consolidated'!CF1041/'[5]P9 Consolidated'!$E1041</f>
        <v>0.73095238095238091</v>
      </c>
      <c r="S1042" s="114">
        <f>'[5]P9 Consolidated'!CL1041/'[5]P9 Consolidated'!$E1041</f>
        <v>0.79047619047619044</v>
      </c>
      <c r="T1042" s="114">
        <f>'[5]P9 Consolidated'!CR1041/'[5]P9 Consolidated'!$E1041</f>
        <v>0.7595238095238096</v>
      </c>
      <c r="U1042" s="114">
        <f>'[5]P9 Consolidated'!CX1041/'[5]P9 Consolidated'!$E1041</f>
        <v>0.77619047619047621</v>
      </c>
      <c r="V1042" s="115">
        <f>'[5]P9 Consolidated'!DD1041/'[5]P9 Consolidated'!$E1041</f>
        <v>0.75714285714285723</v>
      </c>
    </row>
    <row r="1043" spans="1:22">
      <c r="A1043" s="109">
        <v>1040</v>
      </c>
      <c r="B1043" s="110" t="s">
        <v>1203</v>
      </c>
      <c r="C1043" s="111" t="s">
        <v>195</v>
      </c>
      <c r="D1043" s="112">
        <v>278</v>
      </c>
      <c r="E1043" s="113">
        <f>'[5]P9 Consolidated'!F1042/'[5]P9 Consolidated'!$E1042</f>
        <v>0.17553956834532372</v>
      </c>
      <c r="F1043" s="114">
        <f>'[5]P9 Consolidated'!L1042/'[5]P9 Consolidated'!$E1042</f>
        <v>0.24172661870503598</v>
      </c>
      <c r="G1043" s="114">
        <f>'[5]P9 Consolidated'!R1042/'[5]P9 Consolidated'!$E1042</f>
        <v>0.18705035971223022</v>
      </c>
      <c r="H1043" s="114">
        <f>'[5]P9 Consolidated'!X1042/'[5]P9 Consolidated'!$E1042</f>
        <v>0.11510791366906475</v>
      </c>
      <c r="I1043" s="114">
        <f>'[5]P9 Consolidated'!AD1042/'[5]P9 Consolidated'!$E1042</f>
        <v>0.2733812949640288</v>
      </c>
      <c r="J1043" s="114">
        <f>'[5]P9 Consolidated'!AJ1042/'[5]P9 Consolidated'!$E1042</f>
        <v>0.28776978417266186</v>
      </c>
      <c r="K1043" s="114">
        <f>'[5]P9 Consolidated'!AP1042/'[5]P9 Consolidated'!$E1042</f>
        <v>0.53237410071942448</v>
      </c>
      <c r="L1043" s="114">
        <f>'[5]P9 Consolidated'!AV1042/'[5]P9 Consolidated'!$E1042</f>
        <v>0.46043165467625902</v>
      </c>
      <c r="M1043" s="114">
        <f>'[5]P9 Consolidated'!BB1042/'[5]P9 Consolidated'!$E1042</f>
        <v>0.64748201438848918</v>
      </c>
      <c r="N1043" s="114">
        <f>'[5]P9 Consolidated'!BH1042/'[5]P9 Consolidated'!$E1042</f>
        <v>0.5611510791366906</v>
      </c>
      <c r="O1043" s="114">
        <f>'[5]P9 Consolidated'!BN1042/'[5]P9 Consolidated'!$E1042</f>
        <v>0.62733812949640289</v>
      </c>
      <c r="P1043" s="114">
        <f>'[5]P9 Consolidated'!BT1042/'[5]P9 Consolidated'!$E1042</f>
        <v>0</v>
      </c>
      <c r="Q1043" s="114">
        <f>'[5]P9 Consolidated'!BZ1042/'[5]P9 Consolidated'!$E1042</f>
        <v>1.8359712230215826</v>
      </c>
      <c r="R1043" s="114">
        <f>'[5]P9 Consolidated'!CF1042/'[5]P9 Consolidated'!$E1042</f>
        <v>0.32661870503597124</v>
      </c>
      <c r="S1043" s="114">
        <f>'[5]P9 Consolidated'!CL1042/'[5]P9 Consolidated'!$E1042</f>
        <v>0.72230215827338129</v>
      </c>
      <c r="T1043" s="114">
        <f>'[5]P9 Consolidated'!CR1042/'[5]P9 Consolidated'!$E1042</f>
        <v>0.95539568345323744</v>
      </c>
      <c r="U1043" s="114">
        <f>'[5]P9 Consolidated'!CX1042/'[5]P9 Consolidated'!$E1042</f>
        <v>0.8848920863309353</v>
      </c>
      <c r="V1043" s="115">
        <f>'[5]P9 Consolidated'!DD1042/'[5]P9 Consolidated'!$E1042</f>
        <v>0.83453237410071945</v>
      </c>
    </row>
    <row r="1044" spans="1:22">
      <c r="A1044" s="109">
        <v>1041</v>
      </c>
      <c r="B1044" s="110" t="s">
        <v>1204</v>
      </c>
      <c r="C1044" s="111" t="s">
        <v>195</v>
      </c>
      <c r="D1044" s="112">
        <v>350</v>
      </c>
      <c r="E1044" s="113">
        <f>'[5]P9 Consolidated'!F1043/'[5]P9 Consolidated'!$E1043</f>
        <v>0.2742857142857143</v>
      </c>
      <c r="F1044" s="114">
        <f>'[5]P9 Consolidated'!L1043/'[5]P9 Consolidated'!$E1043</f>
        <v>0.53028571428571425</v>
      </c>
      <c r="G1044" s="114">
        <f>'[5]P9 Consolidated'!R1043/'[5]P9 Consolidated'!$E1043</f>
        <v>0.58171428571428574</v>
      </c>
      <c r="H1044" s="114">
        <f>'[5]P9 Consolidated'!X1043/'[5]P9 Consolidated'!$E1043</f>
        <v>0.49371428571428577</v>
      </c>
      <c r="I1044" s="114">
        <f>'[5]P9 Consolidated'!AD1043/'[5]P9 Consolidated'!$E1043</f>
        <v>0.52800000000000002</v>
      </c>
      <c r="J1044" s="114">
        <f>'[5]P9 Consolidated'!AJ1043/'[5]P9 Consolidated'!$E1043</f>
        <v>0.51314285714285712</v>
      </c>
      <c r="K1044" s="114">
        <f>'[5]P9 Consolidated'!AP1043/'[5]P9 Consolidated'!$E1043</f>
        <v>0.53285714285714281</v>
      </c>
      <c r="L1044" s="114">
        <f>'[5]P9 Consolidated'!AV1043/'[5]P9 Consolidated'!$E1043</f>
        <v>0.38885714285714285</v>
      </c>
      <c r="M1044" s="114">
        <f>'[5]P9 Consolidated'!BB1043/'[5]P9 Consolidated'!$E1043</f>
        <v>0.31</v>
      </c>
      <c r="N1044" s="114">
        <f>'[5]P9 Consolidated'!BH1043/'[5]P9 Consolidated'!$E1043</f>
        <v>0.246</v>
      </c>
      <c r="O1044" s="114">
        <f>'[5]P9 Consolidated'!BN1043/'[5]P9 Consolidated'!$E1043</f>
        <v>0.60142857142857142</v>
      </c>
      <c r="P1044" s="114">
        <f>'[5]P9 Consolidated'!BT1043/'[5]P9 Consolidated'!$E1043</f>
        <v>0</v>
      </c>
      <c r="Q1044" s="114">
        <f>'[5]P9 Consolidated'!BZ1043/'[5]P9 Consolidated'!$E1043</f>
        <v>0.89657142857142846</v>
      </c>
      <c r="R1044" s="114">
        <f>'[5]P9 Consolidated'!CF1043/'[5]P9 Consolidated'!$E1043</f>
        <v>0.50542857142857145</v>
      </c>
      <c r="S1044" s="114">
        <f>'[5]P9 Consolidated'!CL1043/'[5]P9 Consolidated'!$E1043</f>
        <v>0.52257142857142858</v>
      </c>
      <c r="T1044" s="114">
        <f>'[5]P9 Consolidated'!CR1043/'[5]P9 Consolidated'!$E1043</f>
        <v>0.57971428571428574</v>
      </c>
      <c r="U1044" s="114">
        <f>'[5]P9 Consolidated'!CX1043/'[5]P9 Consolidated'!$E1043</f>
        <v>0.66657142857142859</v>
      </c>
      <c r="V1044" s="115">
        <f>'[5]P9 Consolidated'!DD1043/'[5]P9 Consolidated'!$E1043</f>
        <v>0.64371428571428579</v>
      </c>
    </row>
    <row r="1045" spans="1:22">
      <c r="A1045" s="109">
        <v>1042</v>
      </c>
      <c r="B1045" s="110" t="s">
        <v>1205</v>
      </c>
      <c r="C1045" s="111" t="s">
        <v>195</v>
      </c>
      <c r="D1045" s="112">
        <v>153</v>
      </c>
      <c r="E1045" s="113">
        <f>'[5]P9 Consolidated'!F1044/'[5]P9 Consolidated'!$E1044</f>
        <v>0.16470588235294117</v>
      </c>
      <c r="F1045" s="114">
        <f>'[5]P9 Consolidated'!L1044/'[5]P9 Consolidated'!$E1044</f>
        <v>0.52549019607843139</v>
      </c>
      <c r="G1045" s="114">
        <f>'[5]P9 Consolidated'!R1044/'[5]P9 Consolidated'!$E1044</f>
        <v>0.52549019607843139</v>
      </c>
      <c r="H1045" s="114">
        <f>'[5]P9 Consolidated'!X1044/'[5]P9 Consolidated'!$E1044</f>
        <v>0.48627450980392162</v>
      </c>
      <c r="I1045" s="114">
        <f>'[5]P9 Consolidated'!AD1044/'[5]P9 Consolidated'!$E1044</f>
        <v>0.50392156862745097</v>
      </c>
      <c r="J1045" s="114">
        <f>'[5]P9 Consolidated'!AJ1044/'[5]P9 Consolidated'!$E1044</f>
        <v>0.55294117647058816</v>
      </c>
      <c r="K1045" s="114">
        <f>'[5]P9 Consolidated'!AP1044/'[5]P9 Consolidated'!$E1044</f>
        <v>0.45490196078431366</v>
      </c>
      <c r="L1045" s="114">
        <f>'[5]P9 Consolidated'!AV1044/'[5]P9 Consolidated'!$E1044</f>
        <v>0.43137254901960786</v>
      </c>
      <c r="M1045" s="114">
        <f>'[5]P9 Consolidated'!BB1044/'[5]P9 Consolidated'!$E1044</f>
        <v>0.37882352941176473</v>
      </c>
      <c r="N1045" s="114">
        <f>'[5]P9 Consolidated'!BH1044/'[5]P9 Consolidated'!$E1044</f>
        <v>0.37254901960784315</v>
      </c>
      <c r="O1045" s="114">
        <f>'[5]P9 Consolidated'!BN1044/'[5]P9 Consolidated'!$E1044</f>
        <v>0.42352941176470588</v>
      </c>
      <c r="P1045" s="114">
        <f>'[5]P9 Consolidated'!BT1044/'[5]P9 Consolidated'!$E1044</f>
        <v>0</v>
      </c>
      <c r="Q1045" s="114">
        <f>'[5]P9 Consolidated'!BZ1044/'[5]P9 Consolidated'!$E1044</f>
        <v>0.58431372549019611</v>
      </c>
      <c r="R1045" s="114">
        <f>'[5]P9 Consolidated'!CF1044/'[5]P9 Consolidated'!$E1044</f>
        <v>0.45490196078431366</v>
      </c>
      <c r="S1045" s="114">
        <f>'[5]P9 Consolidated'!CL1044/'[5]P9 Consolidated'!$E1044</f>
        <v>0.35882352941176471</v>
      </c>
      <c r="T1045" s="114">
        <f>'[5]P9 Consolidated'!CR1044/'[5]P9 Consolidated'!$E1044</f>
        <v>0.58823529411764708</v>
      </c>
      <c r="U1045" s="114">
        <f>'[5]P9 Consolidated'!CX1044/'[5]P9 Consolidated'!$E1044</f>
        <v>0.58235294117647052</v>
      </c>
      <c r="V1045" s="115">
        <f>'[5]P9 Consolidated'!DD1044/'[5]P9 Consolidated'!$E1044</f>
        <v>0.59607843137254901</v>
      </c>
    </row>
    <row r="1046" spans="1:22">
      <c r="A1046" s="109">
        <v>1043</v>
      </c>
      <c r="B1046" s="110" t="s">
        <v>1206</v>
      </c>
      <c r="C1046" s="111" t="s">
        <v>195</v>
      </c>
      <c r="D1046" s="112">
        <v>352</v>
      </c>
      <c r="E1046" s="113">
        <f>'[5]P9 Consolidated'!F1045/'[5]P9 Consolidated'!$E1045</f>
        <v>0.85909090909090902</v>
      </c>
      <c r="F1046" s="114">
        <f>'[5]P9 Consolidated'!L1045/'[5]P9 Consolidated'!$E1045</f>
        <v>0.93068181818181828</v>
      </c>
      <c r="G1046" s="114">
        <f>'[5]P9 Consolidated'!R1045/'[5]P9 Consolidated'!$E1045</f>
        <v>0.93068181818181828</v>
      </c>
      <c r="H1046" s="114">
        <f>'[5]P9 Consolidated'!X1045/'[5]P9 Consolidated'!$E1045</f>
        <v>1.0193181818181818</v>
      </c>
      <c r="I1046" s="114">
        <f>'[5]P9 Consolidated'!AD1045/'[5]P9 Consolidated'!$E1045</f>
        <v>0.99204545454545456</v>
      </c>
      <c r="J1046" s="114">
        <f>'[5]P9 Consolidated'!AJ1045/'[5]P9 Consolidated'!$E1045</f>
        <v>1.2136363636363636</v>
      </c>
      <c r="K1046" s="114">
        <f>'[5]P9 Consolidated'!AP1045/'[5]P9 Consolidated'!$E1045</f>
        <v>0.93409090909090908</v>
      </c>
      <c r="L1046" s="114">
        <f>'[5]P9 Consolidated'!AV1045/'[5]P9 Consolidated'!$E1045</f>
        <v>1.0056818181818181</v>
      </c>
      <c r="M1046" s="114">
        <f>'[5]P9 Consolidated'!BB1045/'[5]P9 Consolidated'!$E1045</f>
        <v>0.63068181818181823</v>
      </c>
      <c r="N1046" s="114">
        <f>'[5]P9 Consolidated'!BH1045/'[5]P9 Consolidated'!$E1045</f>
        <v>0.98863636363636365</v>
      </c>
      <c r="O1046" s="114">
        <f>'[5]P9 Consolidated'!BN1045/'[5]P9 Consolidated'!$E1045</f>
        <v>0.80113636363636365</v>
      </c>
      <c r="P1046" s="114">
        <f>'[5]P9 Consolidated'!BT1045/'[5]P9 Consolidated'!$E1045</f>
        <v>0</v>
      </c>
      <c r="Q1046" s="114">
        <f>'[5]P9 Consolidated'!BZ1045/'[5]P9 Consolidated'!$E1045</f>
        <v>2.0829545454545455</v>
      </c>
      <c r="R1046" s="114">
        <f>'[5]P9 Consolidated'!CF1045/'[5]P9 Consolidated'!$E1045</f>
        <v>0.89318181818181808</v>
      </c>
      <c r="S1046" s="114">
        <f>'[5]P9 Consolidated'!CL1045/'[5]P9 Consolidated'!$E1045</f>
        <v>1.2750000000000001</v>
      </c>
      <c r="T1046" s="114">
        <f>'[5]P9 Consolidated'!CR1045/'[5]P9 Consolidated'!$E1045</f>
        <v>0.88295454545454544</v>
      </c>
      <c r="U1046" s="114">
        <f>'[5]P9 Consolidated'!CX1045/'[5]P9 Consolidated'!$E1045</f>
        <v>0.81477272727272732</v>
      </c>
      <c r="V1046" s="115">
        <f>'[5]P9 Consolidated'!DD1045/'[5]P9 Consolidated'!$E1045</f>
        <v>0.93068181818181828</v>
      </c>
    </row>
    <row r="1047" spans="1:22">
      <c r="A1047" s="109">
        <v>1044</v>
      </c>
      <c r="B1047" s="110" t="s">
        <v>1207</v>
      </c>
      <c r="C1047" s="111" t="s">
        <v>195</v>
      </c>
      <c r="D1047" s="112">
        <v>117</v>
      </c>
      <c r="E1047" s="113">
        <f>'[5]P9 Consolidated'!F1046/'[5]P9 Consolidated'!$E1046</f>
        <v>0.12307692307692308</v>
      </c>
      <c r="F1047" s="114">
        <f>'[5]P9 Consolidated'!L1046/'[5]P9 Consolidated'!$E1046</f>
        <v>0.1094017094017094</v>
      </c>
      <c r="G1047" s="114">
        <f>'[5]P9 Consolidated'!R1046/'[5]P9 Consolidated'!$E1046</f>
        <v>0.25470085470085468</v>
      </c>
      <c r="H1047" s="114">
        <f>'[5]P9 Consolidated'!X1046/'[5]P9 Consolidated'!$E1046</f>
        <v>0.13675213675213677</v>
      </c>
      <c r="I1047" s="114">
        <f>'[5]P9 Consolidated'!AD1046/'[5]P9 Consolidated'!$E1046</f>
        <v>0.15384615384615385</v>
      </c>
      <c r="J1047" s="114">
        <f>'[5]P9 Consolidated'!AJ1046/'[5]P9 Consolidated'!$E1046</f>
        <v>0.35897435897435898</v>
      </c>
      <c r="K1047" s="114">
        <f>'[5]P9 Consolidated'!AP1046/'[5]P9 Consolidated'!$E1046</f>
        <v>0.40341880341880343</v>
      </c>
      <c r="L1047" s="114">
        <f>'[5]P9 Consolidated'!AV1046/'[5]P9 Consolidated'!$E1046</f>
        <v>0.32615384615384613</v>
      </c>
      <c r="M1047" s="114">
        <f>'[5]P9 Consolidated'!BB1046/'[5]P9 Consolidated'!$E1046</f>
        <v>0.3651282051282051</v>
      </c>
      <c r="N1047" s="114">
        <f>'[5]P9 Consolidated'!BH1046/'[5]P9 Consolidated'!$E1046</f>
        <v>0.41025641025641024</v>
      </c>
      <c r="O1047" s="114">
        <f>'[5]P9 Consolidated'!BN1046/'[5]P9 Consolidated'!$E1046</f>
        <v>0.48376068376068376</v>
      </c>
      <c r="P1047" s="114">
        <f>'[5]P9 Consolidated'!BT1046/'[5]P9 Consolidated'!$E1046</f>
        <v>0</v>
      </c>
      <c r="Q1047" s="114">
        <f>'[5]P9 Consolidated'!BZ1046/'[5]P9 Consolidated'!$E1046</f>
        <v>1.0188034188034187</v>
      </c>
      <c r="R1047" s="114">
        <f>'[5]P9 Consolidated'!CF1046/'[5]P9 Consolidated'!$E1046</f>
        <v>0.28307692307692306</v>
      </c>
      <c r="S1047" s="114">
        <f>'[5]P9 Consolidated'!CL1046/'[5]P9 Consolidated'!$E1046</f>
        <v>0.25982905982905979</v>
      </c>
      <c r="T1047" s="114">
        <f>'[5]P9 Consolidated'!CR1046/'[5]P9 Consolidated'!$E1046</f>
        <v>0.30769230769230771</v>
      </c>
      <c r="U1047" s="114">
        <f>'[5]P9 Consolidated'!CX1046/'[5]P9 Consolidated'!$E1046</f>
        <v>0.35897435897435898</v>
      </c>
      <c r="V1047" s="115">
        <f>'[5]P9 Consolidated'!DD1046/'[5]P9 Consolidated'!$E1046</f>
        <v>0.39829059829059832</v>
      </c>
    </row>
    <row r="1048" spans="1:22">
      <c r="A1048" s="109">
        <v>1045</v>
      </c>
      <c r="B1048" s="110" t="s">
        <v>1208</v>
      </c>
      <c r="C1048" s="111" t="s">
        <v>195</v>
      </c>
      <c r="D1048" s="112">
        <v>133</v>
      </c>
      <c r="E1048" s="113">
        <f>'[5]P9 Consolidated'!F1047/'[5]P9 Consolidated'!$E1047</f>
        <v>0.34285714285714286</v>
      </c>
      <c r="F1048" s="114">
        <f>'[5]P9 Consolidated'!L1047/'[5]P9 Consolidated'!$E1047</f>
        <v>0.34285714285714286</v>
      </c>
      <c r="G1048" s="114">
        <f>'[5]P9 Consolidated'!R1047/'[5]P9 Consolidated'!$E1047</f>
        <v>0.34285714285714286</v>
      </c>
      <c r="H1048" s="114">
        <f>'[5]P9 Consolidated'!X1047/'[5]P9 Consolidated'!$E1047</f>
        <v>0</v>
      </c>
      <c r="I1048" s="114">
        <f>'[5]P9 Consolidated'!AD1047/'[5]P9 Consolidated'!$E1047</f>
        <v>0</v>
      </c>
      <c r="J1048" s="114">
        <f>'[5]P9 Consolidated'!AJ1047/'[5]P9 Consolidated'!$E1047</f>
        <v>0</v>
      </c>
      <c r="K1048" s="114">
        <f>'[5]P9 Consolidated'!AP1047/'[5]P9 Consolidated'!$E1047</f>
        <v>0</v>
      </c>
      <c r="L1048" s="114">
        <f>'[5]P9 Consolidated'!AV1047/'[5]P9 Consolidated'!$E1047</f>
        <v>0</v>
      </c>
      <c r="M1048" s="114">
        <f>'[5]P9 Consolidated'!BB1047/'[5]P9 Consolidated'!$E1047</f>
        <v>0</v>
      </c>
      <c r="N1048" s="114">
        <f>'[5]P9 Consolidated'!BH1047/'[5]P9 Consolidated'!$E1047</f>
        <v>0</v>
      </c>
      <c r="O1048" s="114">
        <f>'[5]P9 Consolidated'!BN1047/'[5]P9 Consolidated'!$E1047</f>
        <v>0</v>
      </c>
      <c r="P1048" s="114">
        <f>'[5]P9 Consolidated'!BT1047/'[5]P9 Consolidated'!$E1047</f>
        <v>0</v>
      </c>
      <c r="Q1048" s="114">
        <f>'[5]P9 Consolidated'!BZ1047/'[5]P9 Consolidated'!$E1047</f>
        <v>0</v>
      </c>
      <c r="R1048" s="114">
        <f>'[5]P9 Consolidated'!CF1047/'[5]P9 Consolidated'!$E1047</f>
        <v>0</v>
      </c>
      <c r="S1048" s="114">
        <f>'[5]P9 Consolidated'!CL1047/'[5]P9 Consolidated'!$E1047</f>
        <v>0</v>
      </c>
      <c r="T1048" s="114">
        <f>'[5]P9 Consolidated'!CR1047/'[5]P9 Consolidated'!$E1047</f>
        <v>0</v>
      </c>
      <c r="U1048" s="114">
        <f>'[5]P9 Consolidated'!CX1047/'[5]P9 Consolidated'!$E1047</f>
        <v>0</v>
      </c>
      <c r="V1048" s="115">
        <f>'[5]P9 Consolidated'!DD1047/'[5]P9 Consolidated'!$E1047</f>
        <v>0</v>
      </c>
    </row>
    <row r="1049" spans="1:22">
      <c r="A1049" s="109">
        <v>1046</v>
      </c>
      <c r="B1049" s="110" t="s">
        <v>1209</v>
      </c>
      <c r="C1049" s="111" t="s">
        <v>195</v>
      </c>
      <c r="D1049" s="112">
        <v>211</v>
      </c>
      <c r="E1049" s="113">
        <f>'[5]P9 Consolidated'!F1048/'[5]P9 Consolidated'!$E1048</f>
        <v>0.37819905213270139</v>
      </c>
      <c r="F1049" s="114">
        <f>'[5]P9 Consolidated'!L1048/'[5]P9 Consolidated'!$E1048</f>
        <v>0.36540284360189573</v>
      </c>
      <c r="G1049" s="114">
        <f>'[5]P9 Consolidated'!R1048/'[5]P9 Consolidated'!$E1048</f>
        <v>0.46066350710900478</v>
      </c>
      <c r="H1049" s="114">
        <f>'[5]P9 Consolidated'!X1048/'[5]P9 Consolidated'!$E1048</f>
        <v>0.41374407582938388</v>
      </c>
      <c r="I1049" s="114">
        <f>'[5]P9 Consolidated'!AD1048/'[5]P9 Consolidated'!$E1048</f>
        <v>0.38672985781990521</v>
      </c>
      <c r="J1049" s="114">
        <f>'[5]P9 Consolidated'!AJ1048/'[5]P9 Consolidated'!$E1048</f>
        <v>0.42369668246445502</v>
      </c>
      <c r="K1049" s="114">
        <f>'[5]P9 Consolidated'!AP1048/'[5]P9 Consolidated'!$E1048</f>
        <v>0.37819905213270139</v>
      </c>
      <c r="L1049" s="114">
        <f>'[5]P9 Consolidated'!AV1048/'[5]P9 Consolidated'!$E1048</f>
        <v>0.32701421800947866</v>
      </c>
      <c r="M1049" s="114">
        <f>'[5]P9 Consolidated'!BB1048/'[5]P9 Consolidated'!$E1048</f>
        <v>0.22407582938388626</v>
      </c>
      <c r="N1049" s="114">
        <f>'[5]P9 Consolidated'!BH1048/'[5]P9 Consolidated'!$E1048</f>
        <v>0.24170616113744076</v>
      </c>
      <c r="O1049" s="114">
        <f>'[5]P9 Consolidated'!BN1048/'[5]P9 Consolidated'!$E1048</f>
        <v>0.25734597156398104</v>
      </c>
      <c r="P1049" s="114">
        <f>'[5]P9 Consolidated'!BT1048/'[5]P9 Consolidated'!$E1048</f>
        <v>0</v>
      </c>
      <c r="Q1049" s="114">
        <f>'[5]P9 Consolidated'!BZ1048/'[5]P9 Consolidated'!$E1048</f>
        <v>0.60853080568720386</v>
      </c>
      <c r="R1049" s="114">
        <f>'[5]P9 Consolidated'!CF1048/'[5]P9 Consolidated'!$E1048</f>
        <v>0.50900473933649293</v>
      </c>
      <c r="S1049" s="114">
        <f>'[5]P9 Consolidated'!CL1048/'[5]P9 Consolidated'!$E1048</f>
        <v>0.49478672985781991</v>
      </c>
      <c r="T1049" s="114">
        <f>'[5]P9 Consolidated'!CR1048/'[5]P9 Consolidated'!$E1048</f>
        <v>0.3853080568720379</v>
      </c>
      <c r="U1049" s="114">
        <f>'[5]P9 Consolidated'!CX1048/'[5]P9 Consolidated'!$E1048</f>
        <v>0.40094786729857818</v>
      </c>
      <c r="V1049" s="115">
        <f>'[5]P9 Consolidated'!DD1048/'[5]P9 Consolidated'!$E1048</f>
        <v>0.36682464454976305</v>
      </c>
    </row>
    <row r="1050" spans="1:22">
      <c r="A1050" s="109">
        <v>1047</v>
      </c>
      <c r="B1050" s="110" t="s">
        <v>1210</v>
      </c>
      <c r="C1050" s="111" t="s">
        <v>195</v>
      </c>
      <c r="D1050" s="112">
        <v>178</v>
      </c>
      <c r="E1050" s="113">
        <f>'[5]P9 Consolidated'!F1049/'[5]P9 Consolidated'!$E1049</f>
        <v>0</v>
      </c>
      <c r="F1050" s="114">
        <f>'[5]P9 Consolidated'!L1049/'[5]P9 Consolidated'!$E1049</f>
        <v>2.247191011235955E-2</v>
      </c>
      <c r="G1050" s="114">
        <f>'[5]P9 Consolidated'!R1049/'[5]P9 Consolidated'!$E1049</f>
        <v>4.49438202247191E-2</v>
      </c>
      <c r="H1050" s="114">
        <f>'[5]P9 Consolidated'!X1049/'[5]P9 Consolidated'!$E1049</f>
        <v>0.4943820224719101</v>
      </c>
      <c r="I1050" s="114">
        <f>'[5]P9 Consolidated'!AD1049/'[5]P9 Consolidated'!$E1049</f>
        <v>0.5617977528089888</v>
      </c>
      <c r="J1050" s="114">
        <f>'[5]P9 Consolidated'!AJ1049/'[5]P9 Consolidated'!$E1049</f>
        <v>0.6966292134831461</v>
      </c>
      <c r="K1050" s="114">
        <f>'[5]P9 Consolidated'!AP1049/'[5]P9 Consolidated'!$E1049</f>
        <v>0.5842696629213483</v>
      </c>
      <c r="L1050" s="114">
        <f>'[5]P9 Consolidated'!AV1049/'[5]P9 Consolidated'!$E1049</f>
        <v>0.5842696629213483</v>
      </c>
      <c r="M1050" s="114">
        <f>'[5]P9 Consolidated'!BB1049/'[5]P9 Consolidated'!$E1049</f>
        <v>0.54022471910112357</v>
      </c>
      <c r="N1050" s="114">
        <f>'[5]P9 Consolidated'!BH1049/'[5]P9 Consolidated'!$E1049</f>
        <v>0.651685393258427</v>
      </c>
      <c r="O1050" s="114">
        <f>'[5]P9 Consolidated'!BN1049/'[5]P9 Consolidated'!$E1049</f>
        <v>0.70337078651685392</v>
      </c>
      <c r="P1050" s="114">
        <f>'[5]P9 Consolidated'!BT1049/'[5]P9 Consolidated'!$E1049</f>
        <v>0</v>
      </c>
      <c r="Q1050" s="114">
        <f>'[5]P9 Consolidated'!BZ1049/'[5]P9 Consolidated'!$E1049</f>
        <v>1.4314606741573035</v>
      </c>
      <c r="R1050" s="114">
        <f>'[5]P9 Consolidated'!CF1049/'[5]P9 Consolidated'!$E1049</f>
        <v>0.68314606741573025</v>
      </c>
      <c r="S1050" s="114">
        <f>'[5]P9 Consolidated'!CL1049/'[5]P9 Consolidated'!$E1049</f>
        <v>0.65393258426966294</v>
      </c>
      <c r="T1050" s="114">
        <f>'[5]P9 Consolidated'!CR1049/'[5]P9 Consolidated'!$E1049</f>
        <v>0.57078651685393256</v>
      </c>
      <c r="U1050" s="114">
        <f>'[5]P9 Consolidated'!CX1049/'[5]P9 Consolidated'!$E1049</f>
        <v>0.6966292134831461</v>
      </c>
      <c r="V1050" s="115">
        <f>'[5]P9 Consolidated'!DD1049/'[5]P9 Consolidated'!$E1049</f>
        <v>0.6741573033707865</v>
      </c>
    </row>
    <row r="1051" spans="1:22">
      <c r="A1051" s="109">
        <v>1048</v>
      </c>
      <c r="B1051" s="110" t="s">
        <v>1211</v>
      </c>
      <c r="C1051" s="111" t="s">
        <v>195</v>
      </c>
      <c r="D1051" s="112">
        <v>136</v>
      </c>
      <c r="E1051" s="113">
        <f>'[5]P9 Consolidated'!F1050/'[5]P9 Consolidated'!$E1050</f>
        <v>0.74264705882352944</v>
      </c>
      <c r="F1051" s="114">
        <f>'[5]P9 Consolidated'!L1050/'[5]P9 Consolidated'!$E1050</f>
        <v>1.0735294117647058</v>
      </c>
      <c r="G1051" s="114">
        <f>'[5]P9 Consolidated'!R1050/'[5]P9 Consolidated'!$E1050</f>
        <v>1.1323529411764706</v>
      </c>
      <c r="H1051" s="114">
        <f>'[5]P9 Consolidated'!X1050/'[5]P9 Consolidated'!$E1050</f>
        <v>0.95588235294117652</v>
      </c>
      <c r="I1051" s="114">
        <f>'[5]P9 Consolidated'!AD1050/'[5]P9 Consolidated'!$E1050</f>
        <v>1.0441176470588236</v>
      </c>
      <c r="J1051" s="114">
        <f>'[5]P9 Consolidated'!AJ1050/'[5]P9 Consolidated'!$E1050</f>
        <v>0.69117647058823528</v>
      </c>
      <c r="K1051" s="114">
        <f>'[5]P9 Consolidated'!AP1050/'[5]P9 Consolidated'!$E1050</f>
        <v>0.83970588235294119</v>
      </c>
      <c r="L1051" s="114">
        <f>'[5]P9 Consolidated'!AV1050/'[5]P9 Consolidated'!$E1050</f>
        <v>0.83823529411764708</v>
      </c>
      <c r="M1051" s="114">
        <f>'[5]P9 Consolidated'!BB1050/'[5]P9 Consolidated'!$E1050</f>
        <v>0.87235294117647055</v>
      </c>
      <c r="N1051" s="114">
        <f>'[5]P9 Consolidated'!BH1050/'[5]P9 Consolidated'!$E1050</f>
        <v>0.95588235294117652</v>
      </c>
      <c r="O1051" s="114">
        <f>'[5]P9 Consolidated'!BN1050/'[5]P9 Consolidated'!$E1050</f>
        <v>1.0970588235294116</v>
      </c>
      <c r="P1051" s="114">
        <f>'[5]P9 Consolidated'!BT1050/'[5]P9 Consolidated'!$E1050</f>
        <v>0</v>
      </c>
      <c r="Q1051" s="114">
        <f>'[5]P9 Consolidated'!BZ1050/'[5]P9 Consolidated'!$E1050</f>
        <v>1.1676470588235295</v>
      </c>
      <c r="R1051" s="114">
        <f>'[5]P9 Consolidated'!CF1050/'[5]P9 Consolidated'!$E1050</f>
        <v>0.79117647058823526</v>
      </c>
      <c r="S1051" s="114">
        <f>'[5]P9 Consolidated'!CL1050/'[5]P9 Consolidated'!$E1050</f>
        <v>1.0588235294117647</v>
      </c>
      <c r="T1051" s="114">
        <f>'[5]P9 Consolidated'!CR1050/'[5]P9 Consolidated'!$E1050</f>
        <v>1.0558823529411765</v>
      </c>
      <c r="U1051" s="114">
        <f>'[5]P9 Consolidated'!CX1050/'[5]P9 Consolidated'!$E1050</f>
        <v>0.998529411764706</v>
      </c>
      <c r="V1051" s="115">
        <f>'[5]P9 Consolidated'!DD1050/'[5]P9 Consolidated'!$E1050</f>
        <v>1.1352941176470588</v>
      </c>
    </row>
    <row r="1052" spans="1:22">
      <c r="A1052" s="109">
        <v>1049</v>
      </c>
      <c r="B1052" s="110" t="s">
        <v>1212</v>
      </c>
      <c r="C1052" s="111" t="s">
        <v>195</v>
      </c>
      <c r="D1052" s="112">
        <v>280</v>
      </c>
      <c r="E1052" s="113">
        <f>'[5]P9 Consolidated'!F1051/'[5]P9 Consolidated'!$E1051</f>
        <v>0.23214285714285715</v>
      </c>
      <c r="F1052" s="114">
        <f>'[5]P9 Consolidated'!L1051/'[5]P9 Consolidated'!$E1051</f>
        <v>0.37857142857142856</v>
      </c>
      <c r="G1052" s="114">
        <f>'[5]P9 Consolidated'!R1051/'[5]P9 Consolidated'!$E1051</f>
        <v>0.44642857142857145</v>
      </c>
      <c r="H1052" s="114">
        <f>'[5]P9 Consolidated'!X1051/'[5]P9 Consolidated'!$E1051</f>
        <v>0.42857142857142855</v>
      </c>
      <c r="I1052" s="114">
        <f>'[5]P9 Consolidated'!AD1051/'[5]P9 Consolidated'!$E1051</f>
        <v>0.38571428571428573</v>
      </c>
      <c r="J1052" s="114">
        <f>'[5]P9 Consolidated'!AJ1051/'[5]P9 Consolidated'!$E1051</f>
        <v>0.45714285714285713</v>
      </c>
      <c r="K1052" s="114">
        <f>'[5]P9 Consolidated'!AP1051/'[5]P9 Consolidated'!$E1051</f>
        <v>0.42857142857142855</v>
      </c>
      <c r="L1052" s="114">
        <f>'[5]P9 Consolidated'!AV1051/'[5]P9 Consolidated'!$E1051</f>
        <v>0.35714285714285715</v>
      </c>
      <c r="M1052" s="114">
        <f>'[5]P9 Consolidated'!BB1051/'[5]P9 Consolidated'!$E1051</f>
        <v>0.68928571428571428</v>
      </c>
      <c r="N1052" s="114">
        <f>'[5]P9 Consolidated'!BH1051/'[5]P9 Consolidated'!$E1051</f>
        <v>0.35714285714285715</v>
      </c>
      <c r="O1052" s="114">
        <f>'[5]P9 Consolidated'!BN1051/'[5]P9 Consolidated'!$E1051</f>
        <v>0.37857142857142856</v>
      </c>
      <c r="P1052" s="114">
        <f>'[5]P9 Consolidated'!BT1051/'[5]P9 Consolidated'!$E1051</f>
        <v>0</v>
      </c>
      <c r="Q1052" s="114">
        <f>'[5]P9 Consolidated'!BZ1051/'[5]P9 Consolidated'!$E1051</f>
        <v>1.0142857142857142</v>
      </c>
      <c r="R1052" s="114">
        <f>'[5]P9 Consolidated'!CF1051/'[5]P9 Consolidated'!$E1051</f>
        <v>0.49285714285714288</v>
      </c>
      <c r="S1052" s="114">
        <f>'[5]P9 Consolidated'!CL1051/'[5]P9 Consolidated'!$E1051</f>
        <v>0.30714285714285716</v>
      </c>
      <c r="T1052" s="114">
        <f>'[5]P9 Consolidated'!CR1051/'[5]P9 Consolidated'!$E1051</f>
        <v>0.45</v>
      </c>
      <c r="U1052" s="114">
        <f>'[5]P9 Consolidated'!CX1051/'[5]P9 Consolidated'!$E1051</f>
        <v>0.45714285714285713</v>
      </c>
      <c r="V1052" s="115">
        <f>'[5]P9 Consolidated'!DD1051/'[5]P9 Consolidated'!$E1051</f>
        <v>0.5178571428571429</v>
      </c>
    </row>
    <row r="1053" spans="1:22">
      <c r="A1053" s="109">
        <v>1050</v>
      </c>
      <c r="B1053" s="110" t="s">
        <v>1213</v>
      </c>
      <c r="C1053" s="111" t="s">
        <v>195</v>
      </c>
      <c r="D1053" s="112">
        <v>161</v>
      </c>
      <c r="E1053" s="113">
        <f>'[5]P9 Consolidated'!F1052/'[5]P9 Consolidated'!$E1052</f>
        <v>0</v>
      </c>
      <c r="F1053" s="114">
        <f>'[5]P9 Consolidated'!L1052/'[5]P9 Consolidated'!$E1052</f>
        <v>0</v>
      </c>
      <c r="G1053" s="114">
        <f>'[5]P9 Consolidated'!R1052/'[5]P9 Consolidated'!$E1052</f>
        <v>0</v>
      </c>
      <c r="H1053" s="114">
        <f>'[5]P9 Consolidated'!X1052/'[5]P9 Consolidated'!$E1052</f>
        <v>0</v>
      </c>
      <c r="I1053" s="114">
        <f>'[5]P9 Consolidated'!AD1052/'[5]P9 Consolidated'!$E1052</f>
        <v>0</v>
      </c>
      <c r="J1053" s="114">
        <f>'[5]P9 Consolidated'!AJ1052/'[5]P9 Consolidated'!$E1052</f>
        <v>0</v>
      </c>
      <c r="K1053" s="114">
        <f>'[5]P9 Consolidated'!AP1052/'[5]P9 Consolidated'!$E1052</f>
        <v>0.20683229813664594</v>
      </c>
      <c r="L1053" s="114">
        <f>'[5]P9 Consolidated'!AV1052/'[5]P9 Consolidated'!$E1052</f>
        <v>0.20496894409937888</v>
      </c>
      <c r="M1053" s="114">
        <f>'[5]P9 Consolidated'!BB1052/'[5]P9 Consolidated'!$E1052</f>
        <v>0.16919254658385091</v>
      </c>
      <c r="N1053" s="114">
        <f>'[5]P9 Consolidated'!BH1052/'[5]P9 Consolidated'!$E1052</f>
        <v>0.16770186335403728</v>
      </c>
      <c r="O1053" s="114">
        <f>'[5]P9 Consolidated'!BN1052/'[5]P9 Consolidated'!$E1052</f>
        <v>0.17142857142857143</v>
      </c>
      <c r="P1053" s="114">
        <f>'[5]P9 Consolidated'!BT1052/'[5]P9 Consolidated'!$E1052</f>
        <v>0</v>
      </c>
      <c r="Q1053" s="114">
        <f>'[5]P9 Consolidated'!BZ1052/'[5]P9 Consolidated'!$E1052</f>
        <v>0.29627329192546586</v>
      </c>
      <c r="R1053" s="114">
        <f>'[5]P9 Consolidated'!CF1052/'[5]P9 Consolidated'!$E1052</f>
        <v>0.11366459627329192</v>
      </c>
      <c r="S1053" s="114">
        <f>'[5]P9 Consolidated'!CL1052/'[5]P9 Consolidated'!$E1052</f>
        <v>4.472049689440994E-2</v>
      </c>
      <c r="T1053" s="114">
        <f>'[5]P9 Consolidated'!CR1052/'[5]P9 Consolidated'!$E1052</f>
        <v>0.19937888198757764</v>
      </c>
      <c r="U1053" s="114">
        <f>'[5]P9 Consolidated'!CX1052/'[5]P9 Consolidated'!$E1052</f>
        <v>0.24968944099378884</v>
      </c>
      <c r="V1053" s="115">
        <f>'[5]P9 Consolidated'!DD1052/'[5]P9 Consolidated'!$E1052</f>
        <v>0.16770186335403728</v>
      </c>
    </row>
    <row r="1054" spans="1:22">
      <c r="A1054" s="109">
        <v>1051</v>
      </c>
      <c r="B1054" s="110" t="s">
        <v>1214</v>
      </c>
      <c r="C1054" s="111" t="s">
        <v>195</v>
      </c>
      <c r="D1054" s="112">
        <v>217</v>
      </c>
      <c r="E1054" s="113">
        <f>'[5]P9 Consolidated'!F1053/'[5]P9 Consolidated'!$E1053</f>
        <v>4.423963133640553E-2</v>
      </c>
      <c r="F1054" s="114">
        <f>'[5]P9 Consolidated'!L1053/'[5]P9 Consolidated'!$E1053</f>
        <v>9.6774193548387094E-2</v>
      </c>
      <c r="G1054" s="114">
        <f>'[5]P9 Consolidated'!R1053/'[5]P9 Consolidated'!$E1053</f>
        <v>0.14101382488479264</v>
      </c>
      <c r="H1054" s="114">
        <f>'[5]P9 Consolidated'!X1053/'[5]P9 Consolidated'!$E1053</f>
        <v>0.48110599078341015</v>
      </c>
      <c r="I1054" s="114">
        <f>'[5]P9 Consolidated'!AD1053/'[5]P9 Consolidated'!$E1053</f>
        <v>0.60276497695852538</v>
      </c>
      <c r="J1054" s="114">
        <f>'[5]P9 Consolidated'!AJ1053/'[5]P9 Consolidated'!$E1053</f>
        <v>0.61382488479262665</v>
      </c>
      <c r="K1054" s="114">
        <f>'[5]P9 Consolidated'!AP1053/'[5]P9 Consolidated'!$E1053</f>
        <v>0.61105990783410136</v>
      </c>
      <c r="L1054" s="114">
        <f>'[5]P9 Consolidated'!AV1053/'[5]P9 Consolidated'!$E1053</f>
        <v>0.60829493087557607</v>
      </c>
      <c r="M1054" s="114">
        <f>'[5]P9 Consolidated'!BB1053/'[5]P9 Consolidated'!$E1053</f>
        <v>0.58285714285714285</v>
      </c>
      <c r="N1054" s="114">
        <f>'[5]P9 Consolidated'!BH1053/'[5]P9 Consolidated'!$E1053</f>
        <v>0.55299539170506917</v>
      </c>
      <c r="O1054" s="114">
        <f>'[5]P9 Consolidated'!BN1053/'[5]P9 Consolidated'!$E1053</f>
        <v>0.51428571428571423</v>
      </c>
      <c r="P1054" s="114">
        <f>'[5]P9 Consolidated'!BT1053/'[5]P9 Consolidated'!$E1053</f>
        <v>0</v>
      </c>
      <c r="Q1054" s="114">
        <f>'[5]P9 Consolidated'!BZ1053/'[5]P9 Consolidated'!$E1053</f>
        <v>0.37327188940092165</v>
      </c>
      <c r="R1054" s="114">
        <f>'[5]P9 Consolidated'!CF1053/'[5]P9 Consolidated'!$E1053</f>
        <v>0.376036866359447</v>
      </c>
      <c r="S1054" s="114">
        <f>'[5]P9 Consolidated'!CL1053/'[5]P9 Consolidated'!$E1053</f>
        <v>0.24055299539170508</v>
      </c>
      <c r="T1054" s="114">
        <f>'[5]P9 Consolidated'!CR1053/'[5]P9 Consolidated'!$E1053</f>
        <v>0.64976958525345618</v>
      </c>
      <c r="U1054" s="114">
        <f>'[5]P9 Consolidated'!CX1053/'[5]P9 Consolidated'!$E1053</f>
        <v>0.64700460829493089</v>
      </c>
      <c r="V1054" s="115">
        <f>'[5]P9 Consolidated'!DD1053/'[5]P9 Consolidated'!$E1053</f>
        <v>0.65806451612903227</v>
      </c>
    </row>
    <row r="1055" spans="1:22">
      <c r="A1055" s="109">
        <v>1052</v>
      </c>
      <c r="B1055" s="110" t="s">
        <v>1215</v>
      </c>
      <c r="C1055" s="111" t="s">
        <v>195</v>
      </c>
      <c r="D1055" s="112">
        <v>278</v>
      </c>
      <c r="E1055" s="113">
        <f>'[5]P9 Consolidated'!F1054/'[5]P9 Consolidated'!$E1054</f>
        <v>0.2028776978417266</v>
      </c>
      <c r="F1055" s="114">
        <f>'[5]P9 Consolidated'!L1054/'[5]P9 Consolidated'!$E1054</f>
        <v>0.63309352517985606</v>
      </c>
      <c r="G1055" s="114">
        <f>'[5]P9 Consolidated'!R1054/'[5]P9 Consolidated'!$E1054</f>
        <v>0.66762589928057547</v>
      </c>
      <c r="H1055" s="114">
        <f>'[5]P9 Consolidated'!X1054/'[5]P9 Consolidated'!$E1054</f>
        <v>0.58705035971223019</v>
      </c>
      <c r="I1055" s="114">
        <f>'[5]P9 Consolidated'!AD1054/'[5]P9 Consolidated'!$E1054</f>
        <v>0</v>
      </c>
      <c r="J1055" s="114">
        <f>'[5]P9 Consolidated'!AJ1054/'[5]P9 Consolidated'!$E1054</f>
        <v>0.59712230215827333</v>
      </c>
      <c r="K1055" s="114">
        <f>'[5]P9 Consolidated'!AP1054/'[5]P9 Consolidated'!$E1054</f>
        <v>0</v>
      </c>
      <c r="L1055" s="114">
        <f>'[5]P9 Consolidated'!AV1054/'[5]P9 Consolidated'!$E1054</f>
        <v>0</v>
      </c>
      <c r="M1055" s="114">
        <f>'[5]P9 Consolidated'!BB1054/'[5]P9 Consolidated'!$E1054</f>
        <v>0.38417266187050358</v>
      </c>
      <c r="N1055" s="114">
        <f>'[5]P9 Consolidated'!BH1054/'[5]P9 Consolidated'!$E1054</f>
        <v>0</v>
      </c>
      <c r="O1055" s="114">
        <f>'[5]P9 Consolidated'!BN1054/'[5]P9 Consolidated'!$E1054</f>
        <v>0</v>
      </c>
      <c r="P1055" s="114">
        <f>'[5]P9 Consolidated'!BT1054/'[5]P9 Consolidated'!$E1054</f>
        <v>0</v>
      </c>
      <c r="Q1055" s="114">
        <f>'[5]P9 Consolidated'!BZ1054/'[5]P9 Consolidated'!$E1054</f>
        <v>0.65755395683453244</v>
      </c>
      <c r="R1055" s="114">
        <f>'[5]P9 Consolidated'!CF1054/'[5]P9 Consolidated'!$E1054</f>
        <v>0</v>
      </c>
      <c r="S1055" s="114">
        <f>'[5]P9 Consolidated'!CL1054/'[5]P9 Consolidated'!$E1054</f>
        <v>0</v>
      </c>
      <c r="T1055" s="114">
        <f>'[5]P9 Consolidated'!CR1054/'[5]P9 Consolidated'!$E1054</f>
        <v>0</v>
      </c>
      <c r="U1055" s="114">
        <f>'[5]P9 Consolidated'!CX1054/'[5]P9 Consolidated'!$E1054</f>
        <v>0</v>
      </c>
      <c r="V1055" s="115">
        <f>'[5]P9 Consolidated'!DD1054/'[5]P9 Consolidated'!$E1054</f>
        <v>0</v>
      </c>
    </row>
    <row r="1056" spans="1:22">
      <c r="A1056" s="109">
        <v>1053</v>
      </c>
      <c r="B1056" s="110" t="s">
        <v>1216</v>
      </c>
      <c r="C1056" s="111" t="s">
        <v>195</v>
      </c>
      <c r="D1056" s="112">
        <v>150</v>
      </c>
      <c r="E1056" s="113">
        <f>'[5]P9 Consolidated'!F1055/'[5]P9 Consolidated'!$E1055</f>
        <v>0.112</v>
      </c>
      <c r="F1056" s="114">
        <f>'[5]P9 Consolidated'!L1055/'[5]P9 Consolidated'!$E1055</f>
        <v>0.184</v>
      </c>
      <c r="G1056" s="114">
        <f>'[5]P9 Consolidated'!R1055/'[5]P9 Consolidated'!$E1055</f>
        <v>0.192</v>
      </c>
      <c r="H1056" s="114">
        <f>'[5]P9 Consolidated'!X1055/'[5]P9 Consolidated'!$E1055</f>
        <v>0.14400000000000002</v>
      </c>
      <c r="I1056" s="114">
        <f>'[5]P9 Consolidated'!AD1055/'[5]P9 Consolidated'!$E1055</f>
        <v>0.14400000000000002</v>
      </c>
      <c r="J1056" s="114">
        <f>'[5]P9 Consolidated'!AJ1055/'[5]P9 Consolidated'!$E1055</f>
        <v>0.156</v>
      </c>
      <c r="K1056" s="114">
        <f>'[5]P9 Consolidated'!AP1055/'[5]P9 Consolidated'!$E1055</f>
        <v>0.188</v>
      </c>
      <c r="L1056" s="114">
        <f>'[5]P9 Consolidated'!AV1055/'[5]P9 Consolidated'!$E1055</f>
        <v>0.2</v>
      </c>
      <c r="M1056" s="114">
        <f>'[5]P9 Consolidated'!BB1055/'[5]P9 Consolidated'!$E1055</f>
        <v>0.40666666666666668</v>
      </c>
      <c r="N1056" s="114">
        <f>'[5]P9 Consolidated'!BH1055/'[5]P9 Consolidated'!$E1055</f>
        <v>0.19333333333333333</v>
      </c>
      <c r="O1056" s="114">
        <f>'[5]P9 Consolidated'!BN1055/'[5]P9 Consolidated'!$E1055</f>
        <v>0.17333333333333334</v>
      </c>
      <c r="P1056" s="114">
        <f>'[5]P9 Consolidated'!BT1055/'[5]P9 Consolidated'!$E1055</f>
        <v>0</v>
      </c>
      <c r="Q1056" s="114">
        <f>'[5]P9 Consolidated'!BZ1055/'[5]P9 Consolidated'!$E1055</f>
        <v>0.38666666666666666</v>
      </c>
      <c r="R1056" s="114">
        <f>'[5]P9 Consolidated'!CF1055/'[5]P9 Consolidated'!$E1055</f>
        <v>0.25333333333333335</v>
      </c>
      <c r="S1056" s="114">
        <f>'[5]P9 Consolidated'!CL1055/'[5]P9 Consolidated'!$E1055</f>
        <v>0.18666666666666668</v>
      </c>
      <c r="T1056" s="114">
        <f>'[5]P9 Consolidated'!CR1055/'[5]P9 Consolidated'!$E1055</f>
        <v>0.16</v>
      </c>
      <c r="U1056" s="114">
        <f>'[5]P9 Consolidated'!CX1055/'[5]P9 Consolidated'!$E1055</f>
        <v>0.2</v>
      </c>
      <c r="V1056" s="115">
        <f>'[5]P9 Consolidated'!DD1055/'[5]P9 Consolidated'!$E1055</f>
        <v>0.19733333333333333</v>
      </c>
    </row>
    <row r="1057" spans="1:22">
      <c r="A1057" s="109">
        <v>1054</v>
      </c>
      <c r="B1057" s="110" t="s">
        <v>1217</v>
      </c>
      <c r="C1057" s="111" t="s">
        <v>195</v>
      </c>
      <c r="D1057" s="112">
        <v>233</v>
      </c>
      <c r="E1057" s="113">
        <f>'[5]P9 Consolidated'!F1056/'[5]P9 Consolidated'!$E1056</f>
        <v>0.80085836909871244</v>
      </c>
      <c r="F1057" s="114">
        <f>'[5]P9 Consolidated'!L1056/'[5]P9 Consolidated'!$E1056</f>
        <v>2.575107296137339E-2</v>
      </c>
      <c r="G1057" s="114">
        <f>'[5]P9 Consolidated'!R1056/'[5]P9 Consolidated'!$E1056</f>
        <v>2.575107296137339E-2</v>
      </c>
      <c r="H1057" s="114">
        <f>'[5]P9 Consolidated'!X1056/'[5]P9 Consolidated'!$E1056</f>
        <v>0.30901287553648071</v>
      </c>
      <c r="I1057" s="114">
        <f>'[5]P9 Consolidated'!AD1056/'[5]P9 Consolidated'!$E1056</f>
        <v>0.36051502145922748</v>
      </c>
      <c r="J1057" s="114">
        <f>'[5]P9 Consolidated'!AJ1056/'[5]P9 Consolidated'!$E1056</f>
        <v>0</v>
      </c>
      <c r="K1057" s="114">
        <f>'[5]P9 Consolidated'!AP1056/'[5]P9 Consolidated'!$E1056</f>
        <v>0.54077253218884125</v>
      </c>
      <c r="L1057" s="114">
        <f>'[5]P9 Consolidated'!AV1056/'[5]P9 Consolidated'!$E1056</f>
        <v>0.54077253218884125</v>
      </c>
      <c r="M1057" s="114">
        <f>'[5]P9 Consolidated'!BB1056/'[5]P9 Consolidated'!$E1056</f>
        <v>1.6995708154506437</v>
      </c>
      <c r="N1057" s="114">
        <f>'[5]P9 Consolidated'!BH1056/'[5]P9 Consolidated'!$E1056</f>
        <v>1.0171673819742488</v>
      </c>
      <c r="O1057" s="114">
        <f>'[5]P9 Consolidated'!BN1056/'[5]P9 Consolidated'!$E1056</f>
        <v>1.051931330472103</v>
      </c>
      <c r="P1057" s="114">
        <f>'[5]P9 Consolidated'!BT1056/'[5]P9 Consolidated'!$E1056</f>
        <v>0</v>
      </c>
      <c r="Q1057" s="114">
        <f>'[5]P9 Consolidated'!BZ1056/'[5]P9 Consolidated'!$E1056</f>
        <v>1.663519313304721</v>
      </c>
      <c r="R1057" s="114">
        <f>'[5]P9 Consolidated'!CF1056/'[5]P9 Consolidated'!$E1056</f>
        <v>0.81373390557939906</v>
      </c>
      <c r="S1057" s="114">
        <f>'[5]P9 Consolidated'!CL1056/'[5]P9 Consolidated'!$E1056</f>
        <v>0.81373390557939906</v>
      </c>
      <c r="T1057" s="114">
        <f>'[5]P9 Consolidated'!CR1056/'[5]P9 Consolidated'!$E1056</f>
        <v>0.78412017167381964</v>
      </c>
      <c r="U1057" s="114">
        <f>'[5]P9 Consolidated'!CX1056/'[5]P9 Consolidated'!$E1056</f>
        <v>0.80214592274678109</v>
      </c>
      <c r="V1057" s="115">
        <f>'[5]P9 Consolidated'!DD1056/'[5]P9 Consolidated'!$E1056</f>
        <v>0.84721030042918455</v>
      </c>
    </row>
    <row r="1058" spans="1:22">
      <c r="A1058" s="109">
        <v>1055</v>
      </c>
      <c r="B1058" s="110" t="s">
        <v>1218</v>
      </c>
      <c r="C1058" s="111" t="s">
        <v>195</v>
      </c>
      <c r="D1058" s="112">
        <v>122</v>
      </c>
      <c r="E1058" s="113">
        <f>'[5]P9 Consolidated'!F1057/'[5]P9 Consolidated'!$E1057</f>
        <v>0.1721311475409836</v>
      </c>
      <c r="F1058" s="114">
        <f>'[5]P9 Consolidated'!L1057/'[5]P9 Consolidated'!$E1057</f>
        <v>0.16967213114754098</v>
      </c>
      <c r="G1058" s="114">
        <f>'[5]P9 Consolidated'!R1057/'[5]P9 Consolidated'!$E1057</f>
        <v>0.23852459016393443</v>
      </c>
      <c r="H1058" s="114">
        <f>'[5]P9 Consolidated'!X1057/'[5]P9 Consolidated'!$E1057</f>
        <v>0.33934426229508197</v>
      </c>
      <c r="I1058" s="114">
        <f>'[5]P9 Consolidated'!AD1057/'[5]P9 Consolidated'!$E1057</f>
        <v>0.31967213114754101</v>
      </c>
      <c r="J1058" s="114">
        <f>'[5]P9 Consolidated'!AJ1057/'[5]P9 Consolidated'!$E1057</f>
        <v>0.4278688524590164</v>
      </c>
      <c r="K1058" s="114">
        <f>'[5]P9 Consolidated'!AP1057/'[5]P9 Consolidated'!$E1057</f>
        <v>0.3762295081967213</v>
      </c>
      <c r="L1058" s="114">
        <f>'[5]P9 Consolidated'!AV1057/'[5]P9 Consolidated'!$E1057</f>
        <v>0.31967213114754101</v>
      </c>
      <c r="M1058" s="114">
        <f>'[5]P9 Consolidated'!BB1057/'[5]P9 Consolidated'!$E1057</f>
        <v>0.43278688524590164</v>
      </c>
      <c r="N1058" s="114">
        <f>'[5]P9 Consolidated'!BH1057/'[5]P9 Consolidated'!$E1057</f>
        <v>0.41803278688524592</v>
      </c>
      <c r="O1058" s="114">
        <f>'[5]P9 Consolidated'!BN1057/'[5]P9 Consolidated'!$E1057</f>
        <v>0.56557377049180324</v>
      </c>
      <c r="P1058" s="114">
        <f>'[5]P9 Consolidated'!BT1057/'[5]P9 Consolidated'!$E1057</f>
        <v>0</v>
      </c>
      <c r="Q1058" s="114">
        <f>'[5]P9 Consolidated'!BZ1057/'[5]P9 Consolidated'!$E1057</f>
        <v>0.50655737704918036</v>
      </c>
      <c r="R1058" s="114">
        <f>'[5]P9 Consolidated'!CF1057/'[5]P9 Consolidated'!$E1057</f>
        <v>0.19672131147540983</v>
      </c>
      <c r="S1058" s="114">
        <f>'[5]P9 Consolidated'!CL1057/'[5]P9 Consolidated'!$E1057</f>
        <v>0.28032786885245903</v>
      </c>
      <c r="T1058" s="114">
        <f>'[5]P9 Consolidated'!CR1057/'[5]P9 Consolidated'!$E1057</f>
        <v>0.45245901639344266</v>
      </c>
      <c r="U1058" s="114">
        <f>'[5]P9 Consolidated'!CX1057/'[5]P9 Consolidated'!$E1057</f>
        <v>0.43524590163934429</v>
      </c>
      <c r="V1058" s="115">
        <f>'[5]P9 Consolidated'!DD1057/'[5]P9 Consolidated'!$E1057</f>
        <v>0.37131147540983606</v>
      </c>
    </row>
    <row r="1059" spans="1:22">
      <c r="A1059" s="109">
        <v>1056</v>
      </c>
      <c r="B1059" s="110" t="s">
        <v>1219</v>
      </c>
      <c r="C1059" s="111" t="s">
        <v>195</v>
      </c>
      <c r="D1059" s="112">
        <v>178</v>
      </c>
      <c r="E1059" s="113">
        <f>'[5]P9 Consolidated'!F1058/'[5]P9 Consolidated'!$E1058</f>
        <v>0.26292134831460673</v>
      </c>
      <c r="F1059" s="114">
        <f>'[5]P9 Consolidated'!L1058/'[5]P9 Consolidated'!$E1058</f>
        <v>0.36629213483146067</v>
      </c>
      <c r="G1059" s="114">
        <f>'[5]P9 Consolidated'!R1058/'[5]P9 Consolidated'!$E1058</f>
        <v>0.54382022471910108</v>
      </c>
      <c r="H1059" s="114">
        <f>'[5]P9 Consolidated'!X1058/'[5]P9 Consolidated'!$E1058</f>
        <v>0.43370786516853932</v>
      </c>
      <c r="I1059" s="114">
        <f>'[5]P9 Consolidated'!AD1058/'[5]P9 Consolidated'!$E1058</f>
        <v>0.37752808988764047</v>
      </c>
      <c r="J1059" s="114">
        <f>'[5]P9 Consolidated'!AJ1058/'[5]P9 Consolidated'!$E1058</f>
        <v>0.45617977528089887</v>
      </c>
      <c r="K1059" s="114">
        <f>'[5]P9 Consolidated'!AP1058/'[5]P9 Consolidated'!$E1058</f>
        <v>0.4179775280898877</v>
      </c>
      <c r="L1059" s="114">
        <f>'[5]P9 Consolidated'!AV1058/'[5]P9 Consolidated'!$E1058</f>
        <v>0.41348314606741571</v>
      </c>
      <c r="M1059" s="114">
        <f>'[5]P9 Consolidated'!BB1058/'[5]P9 Consolidated'!$E1058</f>
        <v>0.33707865168539325</v>
      </c>
      <c r="N1059" s="114">
        <f>'[5]P9 Consolidated'!BH1058/'[5]P9 Consolidated'!$E1058</f>
        <v>0.3146067415730337</v>
      </c>
      <c r="O1059" s="114">
        <f>'[5]P9 Consolidated'!BN1058/'[5]P9 Consolidated'!$E1058</f>
        <v>0.40898876404494383</v>
      </c>
      <c r="P1059" s="114">
        <f>'[5]P9 Consolidated'!BT1058/'[5]P9 Consolidated'!$E1058</f>
        <v>0</v>
      </c>
      <c r="Q1059" s="114">
        <f>'[5]P9 Consolidated'!BZ1058/'[5]P9 Consolidated'!$E1058</f>
        <v>0.7752808988764045</v>
      </c>
      <c r="R1059" s="114">
        <f>'[5]P9 Consolidated'!CF1058/'[5]P9 Consolidated'!$E1058</f>
        <v>0.449438202247191</v>
      </c>
      <c r="S1059" s="114">
        <f>'[5]P9 Consolidated'!CL1058/'[5]P9 Consolidated'!$E1058</f>
        <v>0.33932584269662919</v>
      </c>
      <c r="T1059" s="114">
        <f>'[5]P9 Consolidated'!CR1058/'[5]P9 Consolidated'!$E1058</f>
        <v>0.3707865168539326</v>
      </c>
      <c r="U1059" s="114">
        <f>'[5]P9 Consolidated'!CX1058/'[5]P9 Consolidated'!$E1058</f>
        <v>0.4179775280898877</v>
      </c>
      <c r="V1059" s="115">
        <f>'[5]P9 Consolidated'!DD1058/'[5]P9 Consolidated'!$E1058</f>
        <v>0.43595505617977526</v>
      </c>
    </row>
    <row r="1060" spans="1:22">
      <c r="A1060" s="109">
        <v>1057</v>
      </c>
      <c r="B1060" s="110" t="s">
        <v>1220</v>
      </c>
      <c r="C1060" s="111" t="s">
        <v>195</v>
      </c>
      <c r="D1060" s="112">
        <v>810</v>
      </c>
      <c r="E1060" s="113">
        <f>'[5]P9 Consolidated'!F1059/'[5]P9 Consolidated'!$E1059</f>
        <v>0.48888888888888887</v>
      </c>
      <c r="F1060" s="114">
        <f>'[5]P9 Consolidated'!L1059/'[5]P9 Consolidated'!$E1059</f>
        <v>0.77777777777777779</v>
      </c>
      <c r="G1060" s="114">
        <f>'[5]P9 Consolidated'!R1059/'[5]P9 Consolidated'!$E1059</f>
        <v>0.90740740740740744</v>
      </c>
      <c r="H1060" s="114">
        <f>'[5]P9 Consolidated'!X1059/'[5]P9 Consolidated'!$E1059</f>
        <v>0.82592592592592595</v>
      </c>
      <c r="I1060" s="114">
        <f>'[5]P9 Consolidated'!AD1059/'[5]P9 Consolidated'!$E1059</f>
        <v>0.9</v>
      </c>
      <c r="J1060" s="114">
        <f>'[5]P9 Consolidated'!AJ1059/'[5]P9 Consolidated'!$E1059</f>
        <v>0.9555555555555556</v>
      </c>
      <c r="K1060" s="114">
        <f>'[5]P9 Consolidated'!AP1059/'[5]P9 Consolidated'!$E1059</f>
        <v>0.93333333333333335</v>
      </c>
      <c r="L1060" s="114">
        <f>'[5]P9 Consolidated'!AV1059/'[5]P9 Consolidated'!$E1059</f>
        <v>0.77407407407407403</v>
      </c>
      <c r="M1060" s="114">
        <f>'[5]P9 Consolidated'!BB1059/'[5]P9 Consolidated'!$E1059</f>
        <v>0.63111111111111107</v>
      </c>
      <c r="N1060" s="114">
        <f>'[5]P9 Consolidated'!BH1059/'[5]P9 Consolidated'!$E1059</f>
        <v>0.66666666666666663</v>
      </c>
      <c r="O1060" s="114">
        <f>'[5]P9 Consolidated'!BN1059/'[5]P9 Consolidated'!$E1059</f>
        <v>0.70740740740740737</v>
      </c>
      <c r="P1060" s="114">
        <f>'[5]P9 Consolidated'!BT1059/'[5]P9 Consolidated'!$E1059</f>
        <v>0</v>
      </c>
      <c r="Q1060" s="114">
        <f>'[5]P9 Consolidated'!BZ1059/'[5]P9 Consolidated'!$E1059</f>
        <v>1.1481481481481481</v>
      </c>
      <c r="R1060" s="114">
        <f>'[5]P9 Consolidated'!CF1059/'[5]P9 Consolidated'!$E1059</f>
        <v>0.88518518518518519</v>
      </c>
      <c r="S1060" s="114">
        <f>'[5]P9 Consolidated'!CL1059/'[5]P9 Consolidated'!$E1059</f>
        <v>0.80740740740740746</v>
      </c>
      <c r="T1060" s="114">
        <f>'[5]P9 Consolidated'!CR1059/'[5]P9 Consolidated'!$E1059</f>
        <v>0.98518518518518516</v>
      </c>
      <c r="U1060" s="114">
        <f>'[5]P9 Consolidated'!CX1059/'[5]P9 Consolidated'!$E1059</f>
        <v>1.0481481481481481</v>
      </c>
      <c r="V1060" s="115">
        <f>'[5]P9 Consolidated'!DD1059/'[5]P9 Consolidated'!$E1059</f>
        <v>1.0592592592592593</v>
      </c>
    </row>
    <row r="1061" spans="1:22">
      <c r="A1061" s="109">
        <v>1058</v>
      </c>
      <c r="B1061" s="110" t="s">
        <v>1221</v>
      </c>
      <c r="C1061" s="111" t="s">
        <v>195</v>
      </c>
      <c r="D1061" s="112">
        <v>1000</v>
      </c>
      <c r="E1061" s="113">
        <f>'[5]P9 Consolidated'!F1060/'[5]P9 Consolidated'!$E1060</f>
        <v>0.03</v>
      </c>
      <c r="F1061" s="114">
        <f>'[5]P9 Consolidated'!L1060/'[5]P9 Consolidated'!$E1060</f>
        <v>0.3</v>
      </c>
      <c r="G1061" s="114">
        <f>'[5]P9 Consolidated'!R1060/'[5]P9 Consolidated'!$E1060</f>
        <v>0</v>
      </c>
      <c r="H1061" s="114">
        <f>'[5]P9 Consolidated'!X1060/'[5]P9 Consolidated'!$E1060</f>
        <v>0.36</v>
      </c>
      <c r="I1061" s="114">
        <f>'[5]P9 Consolidated'!AD1060/'[5]P9 Consolidated'!$E1060</f>
        <v>0.42</v>
      </c>
      <c r="J1061" s="114">
        <f>'[5]P9 Consolidated'!AJ1060/'[5]P9 Consolidated'!$E1060</f>
        <v>0.45</v>
      </c>
      <c r="K1061" s="114">
        <f>'[5]P9 Consolidated'!AP1060/'[5]P9 Consolidated'!$E1060</f>
        <v>0.54</v>
      </c>
      <c r="L1061" s="114">
        <f>'[5]P9 Consolidated'!AV1060/'[5]P9 Consolidated'!$E1060</f>
        <v>0.51</v>
      </c>
      <c r="M1061" s="114">
        <f>'[5]P9 Consolidated'!BB1060/'[5]P9 Consolidated'!$E1060</f>
        <v>0.53760000000000008</v>
      </c>
      <c r="N1061" s="114">
        <f>'[5]P9 Consolidated'!BH1060/'[5]P9 Consolidated'!$E1060</f>
        <v>0.56999999999999995</v>
      </c>
      <c r="O1061" s="114">
        <f>'[5]P9 Consolidated'!BN1060/'[5]P9 Consolidated'!$E1060</f>
        <v>0.59099999999999997</v>
      </c>
      <c r="P1061" s="114">
        <f>'[5]P9 Consolidated'!BT1060/'[5]P9 Consolidated'!$E1060</f>
        <v>0</v>
      </c>
      <c r="Q1061" s="114">
        <f>'[5]P9 Consolidated'!BZ1060/'[5]P9 Consolidated'!$E1060</f>
        <v>0.89400000000000002</v>
      </c>
      <c r="R1061" s="114">
        <f>'[5]P9 Consolidated'!CF1060/'[5]P9 Consolidated'!$E1060</f>
        <v>0.621</v>
      </c>
      <c r="S1061" s="114">
        <f>'[5]P9 Consolidated'!CL1060/'[5]P9 Consolidated'!$E1060</f>
        <v>0.61799999999999999</v>
      </c>
      <c r="T1061" s="114">
        <f>'[5]P9 Consolidated'!CR1060/'[5]P9 Consolidated'!$E1060</f>
        <v>0.70799999999999996</v>
      </c>
      <c r="U1061" s="114">
        <f>'[5]P9 Consolidated'!CX1060/'[5]P9 Consolidated'!$E1060</f>
        <v>0.69</v>
      </c>
      <c r="V1061" s="115">
        <f>'[5]P9 Consolidated'!DD1060/'[5]P9 Consolidated'!$E1060</f>
        <v>0.66600000000000004</v>
      </c>
    </row>
    <row r="1062" spans="1:22">
      <c r="A1062" s="109">
        <v>1059</v>
      </c>
      <c r="B1062" s="110" t="s">
        <v>1222</v>
      </c>
      <c r="C1062" s="111" t="s">
        <v>195</v>
      </c>
      <c r="D1062" s="112">
        <v>300</v>
      </c>
      <c r="E1062" s="113">
        <f>'[5]P9 Consolidated'!F1061/'[5]P9 Consolidated'!$E1061</f>
        <v>0</v>
      </c>
      <c r="F1062" s="114">
        <f>'[5]P9 Consolidated'!L1061/'[5]P9 Consolidated'!$E1061</f>
        <v>0</v>
      </c>
      <c r="G1062" s="114">
        <f>'[5]P9 Consolidated'!R1061/'[5]P9 Consolidated'!$E1061</f>
        <v>0</v>
      </c>
      <c r="H1062" s="114">
        <f>'[5]P9 Consolidated'!X1061/'[5]P9 Consolidated'!$E1061</f>
        <v>0</v>
      </c>
      <c r="I1062" s="114">
        <f>'[5]P9 Consolidated'!AD1061/'[5]P9 Consolidated'!$E1061</f>
        <v>0</v>
      </c>
      <c r="J1062" s="114">
        <f>'[5]P9 Consolidated'!AJ1061/'[5]P9 Consolidated'!$E1061</f>
        <v>0</v>
      </c>
      <c r="K1062" s="114">
        <f>'[5]P9 Consolidated'!AP1061/'[5]P9 Consolidated'!$E1061</f>
        <v>0.24300000000000002</v>
      </c>
      <c r="L1062" s="114">
        <f>'[5]P9 Consolidated'!AV1061/'[5]P9 Consolidated'!$E1061</f>
        <v>0.24366666666666664</v>
      </c>
      <c r="M1062" s="114">
        <f>'[5]P9 Consolidated'!BB1061/'[5]P9 Consolidated'!$E1061</f>
        <v>0.24939999999999998</v>
      </c>
      <c r="N1062" s="114">
        <f>'[5]P9 Consolidated'!BH1061/'[5]P9 Consolidated'!$E1061</f>
        <v>0.18353333333333335</v>
      </c>
      <c r="O1062" s="114">
        <f>'[5]P9 Consolidated'!BN1061/'[5]P9 Consolidated'!$E1061</f>
        <v>0.31086666666666668</v>
      </c>
      <c r="P1062" s="114">
        <f>'[5]P9 Consolidated'!BT1061/'[5]P9 Consolidated'!$E1061</f>
        <v>0</v>
      </c>
      <c r="Q1062" s="114">
        <f>'[5]P9 Consolidated'!BZ1061/'[5]P9 Consolidated'!$E1061</f>
        <v>3.3333333333333335E-3</v>
      </c>
      <c r="R1062" s="114">
        <f>'[5]P9 Consolidated'!CF1061/'[5]P9 Consolidated'!$E1061</f>
        <v>0.94166666666666665</v>
      </c>
      <c r="S1062" s="114">
        <f>'[5]P9 Consolidated'!CL1061/'[5]P9 Consolidated'!$E1061</f>
        <v>0.87766666666666671</v>
      </c>
      <c r="T1062" s="114">
        <f>'[5]P9 Consolidated'!CR1061/'[5]P9 Consolidated'!$E1061</f>
        <v>1.0856666666666666</v>
      </c>
      <c r="U1062" s="114">
        <f>'[5]P9 Consolidated'!CX1061/'[5]P9 Consolidated'!$E1061</f>
        <v>1.2756666666666667</v>
      </c>
      <c r="V1062" s="115">
        <f>'[5]P9 Consolidated'!DD1061/'[5]P9 Consolidated'!$E1061</f>
        <v>1.5856666666666666</v>
      </c>
    </row>
    <row r="1063" spans="1:22">
      <c r="A1063" s="109">
        <v>1060</v>
      </c>
      <c r="B1063" s="110" t="s">
        <v>1223</v>
      </c>
      <c r="C1063" s="111" t="s">
        <v>195</v>
      </c>
      <c r="D1063" s="112">
        <v>133</v>
      </c>
      <c r="E1063" s="113">
        <f>'[5]P9 Consolidated'!F1062/'[5]P9 Consolidated'!$E1062</f>
        <v>4.8120300751879702E-2</v>
      </c>
      <c r="F1063" s="114">
        <f>'[5]P9 Consolidated'!L1062/'[5]P9 Consolidated'!$E1062</f>
        <v>9.0225563909774431E-2</v>
      </c>
      <c r="G1063" s="114">
        <f>'[5]P9 Consolidated'!R1062/'[5]P9 Consolidated'!$E1062</f>
        <v>8.1203007518796999E-2</v>
      </c>
      <c r="H1063" s="114">
        <f>'[5]P9 Consolidated'!X1062/'[5]P9 Consolidated'!$E1062</f>
        <v>6.0150375939849621E-2</v>
      </c>
      <c r="I1063" s="114">
        <f>'[5]P9 Consolidated'!AD1062/'[5]P9 Consolidated'!$E1062</f>
        <v>0.10827067669172932</v>
      </c>
      <c r="J1063" s="114">
        <f>'[5]P9 Consolidated'!AJ1062/'[5]P9 Consolidated'!$E1062</f>
        <v>0.10225563909774436</v>
      </c>
      <c r="K1063" s="114">
        <f>'[5]P9 Consolidated'!AP1062/'[5]P9 Consolidated'!$E1062</f>
        <v>0.11428571428571428</v>
      </c>
      <c r="L1063" s="114">
        <f>'[5]P9 Consolidated'!AV1062/'[5]P9 Consolidated'!$E1062</f>
        <v>0.10827067669172932</v>
      </c>
      <c r="M1063" s="114">
        <f>'[5]P9 Consolidated'!BB1062/'[5]P9 Consolidated'!$E1062</f>
        <v>0.12511278195488723</v>
      </c>
      <c r="N1063" s="114">
        <f>'[5]P9 Consolidated'!BH1062/'[5]P9 Consolidated'!$E1062</f>
        <v>0.18045112781954886</v>
      </c>
      <c r="O1063" s="114">
        <f>'[5]P9 Consolidated'!BN1062/'[5]P9 Consolidated'!$E1062</f>
        <v>0.162406015037594</v>
      </c>
      <c r="P1063" s="114">
        <f>'[5]P9 Consolidated'!BT1062/'[5]P9 Consolidated'!$E1062</f>
        <v>0</v>
      </c>
      <c r="Q1063" s="114">
        <f>'[5]P9 Consolidated'!BZ1062/'[5]P9 Consolidated'!$E1062</f>
        <v>0.22556390977443608</v>
      </c>
      <c r="R1063" s="114">
        <f>'[5]P9 Consolidated'!CF1062/'[5]P9 Consolidated'!$E1062</f>
        <v>0.15939849624060151</v>
      </c>
      <c r="S1063" s="114">
        <f>'[5]P9 Consolidated'!CL1062/'[5]P9 Consolidated'!$E1062</f>
        <v>0.18045112781954886</v>
      </c>
      <c r="T1063" s="114">
        <f>'[5]P9 Consolidated'!CR1062/'[5]P9 Consolidated'!$E1062</f>
        <v>0.18646616541353384</v>
      </c>
      <c r="U1063" s="114">
        <f>'[5]P9 Consolidated'!CX1062/'[5]P9 Consolidated'!$E1062</f>
        <v>0.21052631578947367</v>
      </c>
      <c r="V1063" s="115">
        <f>'[5]P9 Consolidated'!DD1062/'[5]P9 Consolidated'!$E1062</f>
        <v>0.23157894736842105</v>
      </c>
    </row>
    <row r="1064" spans="1:22">
      <c r="A1064" s="109">
        <v>1061</v>
      </c>
      <c r="B1064" s="110" t="s">
        <v>1224</v>
      </c>
      <c r="C1064" s="111" t="s">
        <v>195</v>
      </c>
      <c r="D1064" s="112">
        <v>167</v>
      </c>
      <c r="E1064" s="113">
        <f>'[5]P9 Consolidated'!F1063/'[5]P9 Consolidated'!$E1063</f>
        <v>1.7964071856287425E-2</v>
      </c>
      <c r="F1064" s="114">
        <f>'[5]P9 Consolidated'!L1063/'[5]P9 Consolidated'!$E1063</f>
        <v>0.68263473053892221</v>
      </c>
      <c r="G1064" s="114">
        <f>'[5]P9 Consolidated'!R1063/'[5]P9 Consolidated'!$E1063</f>
        <v>0.66826347305389222</v>
      </c>
      <c r="H1064" s="114">
        <f>'[5]P9 Consolidated'!X1063/'[5]P9 Consolidated'!$E1063</f>
        <v>0.68982035928143715</v>
      </c>
      <c r="I1064" s="114">
        <f>'[5]P9 Consolidated'!AD1063/'[5]P9 Consolidated'!$E1063</f>
        <v>0.59640718562874251</v>
      </c>
      <c r="J1064" s="114">
        <f>'[5]P9 Consolidated'!AJ1063/'[5]P9 Consolidated'!$E1063</f>
        <v>0.65029940119760477</v>
      </c>
      <c r="K1064" s="114">
        <f>'[5]P9 Consolidated'!AP1063/'[5]P9 Consolidated'!$E1063</f>
        <v>0.59281437125748504</v>
      </c>
      <c r="L1064" s="114">
        <f>'[5]P9 Consolidated'!AV1063/'[5]P9 Consolidated'!$E1063</f>
        <v>0.55688622754491013</v>
      </c>
      <c r="M1064" s="114">
        <f>'[5]P9 Consolidated'!BB1063/'[5]P9 Consolidated'!$E1063</f>
        <v>0.48071856287425152</v>
      </c>
      <c r="N1064" s="114">
        <f>'[5]P9 Consolidated'!BH1063/'[5]P9 Consolidated'!$E1063</f>
        <v>0.48502994011976047</v>
      </c>
      <c r="O1064" s="114">
        <f>'[5]P9 Consolidated'!BN1063/'[5]P9 Consolidated'!$E1063</f>
        <v>0.57485029940119758</v>
      </c>
      <c r="P1064" s="114">
        <f>'[5]P9 Consolidated'!BT1063/'[5]P9 Consolidated'!$E1063</f>
        <v>0</v>
      </c>
      <c r="Q1064" s="114">
        <f>'[5]P9 Consolidated'!BZ1063/'[5]P9 Consolidated'!$E1063</f>
        <v>0.6215568862275449</v>
      </c>
      <c r="R1064" s="114">
        <f>'[5]P9 Consolidated'!CF1063/'[5]P9 Consolidated'!$E1063</f>
        <v>0.69161676646706582</v>
      </c>
      <c r="S1064" s="114">
        <f>'[5]P9 Consolidated'!CL1063/'[5]P9 Consolidated'!$E1063</f>
        <v>0.38263473053892216</v>
      </c>
      <c r="T1064" s="114">
        <f>'[5]P9 Consolidated'!CR1063/'[5]P9 Consolidated'!$E1063</f>
        <v>0.64311377245508983</v>
      </c>
      <c r="U1064" s="114">
        <f>'[5]P9 Consolidated'!CX1063/'[5]P9 Consolidated'!$E1063</f>
        <v>0.56586826347305386</v>
      </c>
      <c r="V1064" s="115">
        <f>'[5]P9 Consolidated'!DD1063/'[5]P9 Consolidated'!$E1063</f>
        <v>0.58922155688622757</v>
      </c>
    </row>
    <row r="1065" spans="1:22">
      <c r="A1065" s="109">
        <v>1062</v>
      </c>
      <c r="B1065" s="110" t="s">
        <v>1225</v>
      </c>
      <c r="C1065" s="111" t="s">
        <v>195</v>
      </c>
      <c r="D1065" s="112">
        <v>198</v>
      </c>
      <c r="E1065" s="113">
        <f>'[5]P9 Consolidated'!F1064/'[5]P9 Consolidated'!$E1064</f>
        <v>0.11717171717171716</v>
      </c>
      <c r="F1065" s="114">
        <f>'[5]P9 Consolidated'!L1064/'[5]P9 Consolidated'!$E1064</f>
        <v>0.13535353535353536</v>
      </c>
      <c r="G1065" s="114">
        <f>'[5]P9 Consolidated'!R1064/'[5]P9 Consolidated'!$E1064</f>
        <v>0.15555555555555556</v>
      </c>
      <c r="H1065" s="114">
        <f>'[5]P9 Consolidated'!X1064/'[5]P9 Consolidated'!$E1064</f>
        <v>0.13737373737373737</v>
      </c>
      <c r="I1065" s="114">
        <f>'[5]P9 Consolidated'!AD1064/'[5]P9 Consolidated'!$E1064</f>
        <v>0.11313131313131312</v>
      </c>
      <c r="J1065" s="114">
        <f>'[5]P9 Consolidated'!AJ1064/'[5]P9 Consolidated'!$E1064</f>
        <v>0.10505050505050506</v>
      </c>
      <c r="K1065" s="114">
        <f>'[5]P9 Consolidated'!AP1064/'[5]P9 Consolidated'!$E1064</f>
        <v>0.12121212121212122</v>
      </c>
      <c r="L1065" s="114">
        <f>'[5]P9 Consolidated'!AV1064/'[5]P9 Consolidated'!$E1064</f>
        <v>0.17979797979797982</v>
      </c>
      <c r="M1065" s="114">
        <f>'[5]P9 Consolidated'!BB1064/'[5]P9 Consolidated'!$E1064</f>
        <v>0.14626262626262626</v>
      </c>
      <c r="N1065" s="114">
        <f>'[5]P9 Consolidated'!BH1064/'[5]P9 Consolidated'!$E1064</f>
        <v>0.18181818181818182</v>
      </c>
      <c r="O1065" s="114">
        <f>'[5]P9 Consolidated'!BN1064/'[5]P9 Consolidated'!$E1064</f>
        <v>0.1111111111111111</v>
      </c>
      <c r="P1065" s="114">
        <f>'[5]P9 Consolidated'!BT1064/'[5]P9 Consolidated'!$E1064</f>
        <v>0</v>
      </c>
      <c r="Q1065" s="114">
        <f>'[5]P9 Consolidated'!BZ1064/'[5]P9 Consolidated'!$E1064</f>
        <v>0.21212121212121213</v>
      </c>
      <c r="R1065" s="114">
        <f>'[5]P9 Consolidated'!CF1064/'[5]P9 Consolidated'!$E1064</f>
        <v>0.14141414141414141</v>
      </c>
      <c r="S1065" s="114">
        <f>'[5]P9 Consolidated'!CL1064/'[5]P9 Consolidated'!$E1064</f>
        <v>0.12323232323232322</v>
      </c>
      <c r="T1065" s="114">
        <f>'[5]P9 Consolidated'!CR1064/'[5]P9 Consolidated'!$E1064</f>
        <v>0.25858585858585859</v>
      </c>
      <c r="U1065" s="114">
        <f>'[5]P9 Consolidated'!CX1064/'[5]P9 Consolidated'!$E1064</f>
        <v>0.15353535353535352</v>
      </c>
      <c r="V1065" s="115">
        <f>'[5]P9 Consolidated'!DD1064/'[5]P9 Consolidated'!$E1064</f>
        <v>0.1393939393939394</v>
      </c>
    </row>
    <row r="1066" spans="1:22">
      <c r="A1066" s="109">
        <v>1063</v>
      </c>
      <c r="B1066" s="110" t="s">
        <v>1226</v>
      </c>
      <c r="C1066" s="111" t="s">
        <v>195</v>
      </c>
      <c r="D1066" s="112">
        <v>689</v>
      </c>
      <c r="E1066" s="113">
        <f>'[5]P9 Consolidated'!F1065/'[5]P9 Consolidated'!$E1065</f>
        <v>5.8055152394775038E-2</v>
      </c>
      <c r="F1066" s="114">
        <f>'[5]P9 Consolidated'!L1065/'[5]P9 Consolidated'!$E1065</f>
        <v>8.1277213352685049E-2</v>
      </c>
      <c r="G1066" s="114">
        <f>'[5]P9 Consolidated'!R1065/'[5]P9 Consolidated'!$E1065</f>
        <v>8.1277213352685049E-2</v>
      </c>
      <c r="H1066" s="114">
        <f>'[5]P9 Consolidated'!X1065/'[5]P9 Consolidated'!$E1065</f>
        <v>6.3860667634252535E-2</v>
      </c>
      <c r="I1066" s="114">
        <f>'[5]P9 Consolidated'!AD1065/'[5]P9 Consolidated'!$E1065</f>
        <v>4.9346879535558781E-2</v>
      </c>
      <c r="J1066" s="114">
        <f>'[5]P9 Consolidated'!AJ1065/'[5]P9 Consolidated'!$E1065</f>
        <v>6.6763425253991288E-2</v>
      </c>
      <c r="K1066" s="114">
        <f>'[5]P9 Consolidated'!AP1065/'[5]P9 Consolidated'!$E1065</f>
        <v>5.8055152394775038E-2</v>
      </c>
      <c r="L1066" s="114">
        <f>'[5]P9 Consolidated'!AV1065/'[5]P9 Consolidated'!$E1065</f>
        <v>6.6763425253991288E-2</v>
      </c>
      <c r="M1066" s="114">
        <f>'[5]P9 Consolidated'!BB1065/'[5]P9 Consolidated'!$E1065</f>
        <v>6.2699564586357046E-2</v>
      </c>
      <c r="N1066" s="114">
        <f>'[5]P9 Consolidated'!BH1065/'[5]P9 Consolidated'!$E1065</f>
        <v>8.7082728592162553E-2</v>
      </c>
      <c r="O1066" s="114">
        <f>'[5]P9 Consolidated'!BN1065/'[5]P9 Consolidated'!$E1065</f>
        <v>0.11611030478955008</v>
      </c>
      <c r="P1066" s="114">
        <f>'[5]P9 Consolidated'!BT1065/'[5]P9 Consolidated'!$E1065</f>
        <v>0</v>
      </c>
      <c r="Q1066" s="114">
        <f>'[5]P9 Consolidated'!BZ1065/'[5]P9 Consolidated'!$E1065</f>
        <v>0.21480406386066764</v>
      </c>
      <c r="R1066" s="114">
        <f>'[5]P9 Consolidated'!CF1065/'[5]P9 Consolidated'!$E1065</f>
        <v>7.8374455732946297E-2</v>
      </c>
      <c r="S1066" s="114">
        <f>'[5]P9 Consolidated'!CL1065/'[5]P9 Consolidated'!$E1065</f>
        <v>7.5471698113207544E-2</v>
      </c>
      <c r="T1066" s="114">
        <f>'[5]P9 Consolidated'!CR1065/'[5]P9 Consolidated'!$E1065</f>
        <v>7.8374455732946297E-2</v>
      </c>
      <c r="U1066" s="114">
        <f>'[5]P9 Consolidated'!CX1065/'[5]P9 Consolidated'!$E1065</f>
        <v>0.14513788098693758</v>
      </c>
      <c r="V1066" s="115">
        <f>'[5]P9 Consolidated'!DD1065/'[5]P9 Consolidated'!$E1065</f>
        <v>0.19448476052249636</v>
      </c>
    </row>
    <row r="1067" spans="1:22">
      <c r="A1067" s="109">
        <v>1064</v>
      </c>
      <c r="B1067" s="110" t="s">
        <v>1227</v>
      </c>
      <c r="C1067" s="111" t="s">
        <v>195</v>
      </c>
      <c r="D1067" s="112">
        <v>180</v>
      </c>
      <c r="E1067" s="113">
        <f>'[5]P9 Consolidated'!F1066/'[5]P9 Consolidated'!$E1066</f>
        <v>3.5555555555555556E-2</v>
      </c>
      <c r="F1067" s="114">
        <f>'[5]P9 Consolidated'!L1066/'[5]P9 Consolidated'!$E1066</f>
        <v>0.8</v>
      </c>
      <c r="G1067" s="114">
        <f>'[5]P9 Consolidated'!R1066/'[5]P9 Consolidated'!$E1066</f>
        <v>0.6</v>
      </c>
      <c r="H1067" s="114">
        <f>'[5]P9 Consolidated'!X1066/'[5]P9 Consolidated'!$E1066</f>
        <v>0.66666666666666663</v>
      </c>
      <c r="I1067" s="114">
        <f>'[5]P9 Consolidated'!AD1066/'[5]P9 Consolidated'!$E1066</f>
        <v>0.73333333333333328</v>
      </c>
      <c r="J1067" s="114">
        <f>'[5]P9 Consolidated'!AJ1066/'[5]P9 Consolidated'!$E1066</f>
        <v>0.73333333333333328</v>
      </c>
      <c r="K1067" s="114">
        <f>'[5]P9 Consolidated'!AP1066/'[5]P9 Consolidated'!$E1066</f>
        <v>0.68888888888888888</v>
      </c>
      <c r="L1067" s="114">
        <f>'[5]P9 Consolidated'!AV1066/'[5]P9 Consolidated'!$E1066</f>
        <v>0.6</v>
      </c>
      <c r="M1067" s="114">
        <f>'[5]P9 Consolidated'!BB1066/'[5]P9 Consolidated'!$E1066</f>
        <v>0.46666666666666667</v>
      </c>
      <c r="N1067" s="114">
        <f>'[5]P9 Consolidated'!BH1066/'[5]P9 Consolidated'!$E1066</f>
        <v>0.53333333333333333</v>
      </c>
      <c r="O1067" s="114">
        <f>'[5]P9 Consolidated'!BN1066/'[5]P9 Consolidated'!$E1066</f>
        <v>0.46666666666666667</v>
      </c>
      <c r="P1067" s="114">
        <f>'[5]P9 Consolidated'!BT1066/'[5]P9 Consolidated'!$E1066</f>
        <v>0</v>
      </c>
      <c r="Q1067" s="114">
        <f>'[5]P9 Consolidated'!BZ1066/'[5]P9 Consolidated'!$E1066</f>
        <v>1.6</v>
      </c>
      <c r="R1067" s="114">
        <f>'[5]P9 Consolidated'!CF1066/'[5]P9 Consolidated'!$E1066</f>
        <v>0.8</v>
      </c>
      <c r="S1067" s="114">
        <f>'[5]P9 Consolidated'!CL1066/'[5]P9 Consolidated'!$E1066</f>
        <v>0.4</v>
      </c>
      <c r="T1067" s="114">
        <f>'[5]P9 Consolidated'!CR1066/'[5]P9 Consolidated'!$E1066</f>
        <v>0.84444444444444444</v>
      </c>
      <c r="U1067" s="114">
        <f>'[5]P9 Consolidated'!CX1066/'[5]P9 Consolidated'!$E1066</f>
        <v>0.73333333333333328</v>
      </c>
      <c r="V1067" s="115">
        <f>'[5]P9 Consolidated'!DD1066/'[5]P9 Consolidated'!$E1066</f>
        <v>0.66666666666666663</v>
      </c>
    </row>
    <row r="1068" spans="1:22">
      <c r="A1068" s="109">
        <v>1065</v>
      </c>
      <c r="B1068" s="110" t="s">
        <v>1228</v>
      </c>
      <c r="C1068" s="111" t="s">
        <v>195</v>
      </c>
      <c r="D1068" s="112">
        <v>356</v>
      </c>
      <c r="E1068" s="113">
        <f>'[5]P9 Consolidated'!F1067/'[5]P9 Consolidated'!$E1067</f>
        <v>0.5393258426966292</v>
      </c>
      <c r="F1068" s="114">
        <f>'[5]P9 Consolidated'!L1067/'[5]P9 Consolidated'!$E1067</f>
        <v>0.5842696629213483</v>
      </c>
      <c r="G1068" s="114">
        <f>'[5]P9 Consolidated'!R1067/'[5]P9 Consolidated'!$E1067</f>
        <v>0.5955056179775281</v>
      </c>
      <c r="H1068" s="114">
        <f>'[5]P9 Consolidated'!X1067/'[5]P9 Consolidated'!$E1067</f>
        <v>0.5842696629213483</v>
      </c>
      <c r="I1068" s="114">
        <f>'[5]P9 Consolidated'!AD1067/'[5]P9 Consolidated'!$E1067</f>
        <v>0.5617977528089888</v>
      </c>
      <c r="J1068" s="114">
        <f>'[5]P9 Consolidated'!AJ1067/'[5]P9 Consolidated'!$E1067</f>
        <v>0.550561797752809</v>
      </c>
      <c r="K1068" s="114">
        <f>'[5]P9 Consolidated'!AP1067/'[5]P9 Consolidated'!$E1067</f>
        <v>0.5168539325842697</v>
      </c>
      <c r="L1068" s="114">
        <f>'[5]P9 Consolidated'!AV1067/'[5]P9 Consolidated'!$E1067</f>
        <v>0.5842696629213483</v>
      </c>
      <c r="M1068" s="114">
        <f>'[5]P9 Consolidated'!BB1067/'[5]P9 Consolidated'!$E1067</f>
        <v>0.550561797752809</v>
      </c>
      <c r="N1068" s="114">
        <f>'[5]P9 Consolidated'!BH1067/'[5]P9 Consolidated'!$E1067</f>
        <v>0.7191011235955056</v>
      </c>
      <c r="O1068" s="114">
        <f>'[5]P9 Consolidated'!BN1067/'[5]P9 Consolidated'!$E1067</f>
        <v>0.7191011235955056</v>
      </c>
      <c r="P1068" s="114">
        <f>'[5]P9 Consolidated'!BT1067/'[5]P9 Consolidated'!$E1067</f>
        <v>0</v>
      </c>
      <c r="Q1068" s="114">
        <f>'[5]P9 Consolidated'!BZ1067/'[5]P9 Consolidated'!$E1067</f>
        <v>1.5640449438202246</v>
      </c>
      <c r="R1068" s="114">
        <f>'[5]P9 Consolidated'!CF1067/'[5]P9 Consolidated'!$E1067</f>
        <v>0.76314606741573032</v>
      </c>
      <c r="S1068" s="114">
        <f>'[5]P9 Consolidated'!CL1067/'[5]P9 Consolidated'!$E1067</f>
        <v>0.77977528089887649</v>
      </c>
      <c r="T1068" s="114">
        <f>'[5]P9 Consolidated'!CR1067/'[5]P9 Consolidated'!$E1067</f>
        <v>0.82696629213483142</v>
      </c>
      <c r="U1068" s="114">
        <f>'[5]P9 Consolidated'!CX1067/'[5]P9 Consolidated'!$E1067</f>
        <v>0.73370786516853925</v>
      </c>
      <c r="V1068" s="115">
        <f>'[5]P9 Consolidated'!DD1067/'[5]P9 Consolidated'!$E1067</f>
        <v>0.73820224719101124</v>
      </c>
    </row>
    <row r="1069" spans="1:22">
      <c r="A1069" s="109">
        <v>1066</v>
      </c>
      <c r="B1069" s="110" t="s">
        <v>1229</v>
      </c>
      <c r="C1069" s="111" t="s">
        <v>195</v>
      </c>
      <c r="D1069" s="112">
        <v>200</v>
      </c>
      <c r="E1069" s="113">
        <f>'[5]P9 Consolidated'!F1068/'[5]P9 Consolidated'!$E1068</f>
        <v>0</v>
      </c>
      <c r="F1069" s="114">
        <f>'[5]P9 Consolidated'!L1068/'[5]P9 Consolidated'!$E1068</f>
        <v>5.7000000000000002E-2</v>
      </c>
      <c r="G1069" s="114">
        <f>'[5]P9 Consolidated'!R1068/'[5]P9 Consolidated'!$E1068</f>
        <v>0.3105</v>
      </c>
      <c r="H1069" s="114">
        <f>'[5]P9 Consolidated'!X1068/'[5]P9 Consolidated'!$E1068</f>
        <v>0.19649999999999998</v>
      </c>
      <c r="I1069" s="114">
        <f>'[5]P9 Consolidated'!AD1068/'[5]P9 Consolidated'!$E1068</f>
        <v>8.6999999999999994E-2</v>
      </c>
      <c r="J1069" s="114">
        <f>'[5]P9 Consolidated'!AJ1068/'[5]P9 Consolidated'!$E1068</f>
        <v>0.2145</v>
      </c>
      <c r="K1069" s="114">
        <f>'[5]P9 Consolidated'!AP1068/'[5]P9 Consolidated'!$E1068</f>
        <v>0.20699999999999999</v>
      </c>
      <c r="L1069" s="114">
        <f>'[5]P9 Consolidated'!AV1068/'[5]P9 Consolidated'!$E1068</f>
        <v>0.23250000000000001</v>
      </c>
      <c r="M1069" s="114">
        <f>'[5]P9 Consolidated'!BB1068/'[5]P9 Consolidated'!$E1068</f>
        <v>0.34499999999999997</v>
      </c>
      <c r="N1069" s="114">
        <f>'[5]P9 Consolidated'!BH1068/'[5]P9 Consolidated'!$E1068</f>
        <v>0.105</v>
      </c>
      <c r="O1069" s="114">
        <f>'[5]P9 Consolidated'!BN1068/'[5]P9 Consolidated'!$E1068</f>
        <v>0.153</v>
      </c>
      <c r="P1069" s="114">
        <f>'[5]P9 Consolidated'!BT1068/'[5]P9 Consolidated'!$E1068</f>
        <v>0</v>
      </c>
      <c r="Q1069" s="114">
        <f>'[5]P9 Consolidated'!BZ1068/'[5]P9 Consolidated'!$E1068</f>
        <v>0.25650000000000001</v>
      </c>
      <c r="R1069" s="114">
        <f>'[5]P9 Consolidated'!CF1068/'[5]P9 Consolidated'!$E1068</f>
        <v>3.6000000000000004E-2</v>
      </c>
      <c r="S1069" s="114">
        <f>'[5]P9 Consolidated'!CL1068/'[5]P9 Consolidated'!$E1068</f>
        <v>0.10005000000000001</v>
      </c>
      <c r="T1069" s="114">
        <f>'[5]P9 Consolidated'!CR1068/'[5]P9 Consolidated'!$E1068</f>
        <v>0.10800000000000001</v>
      </c>
      <c r="U1069" s="114">
        <f>'[5]P9 Consolidated'!CX1068/'[5]P9 Consolidated'!$E1068</f>
        <v>7.2000000000000008E-2</v>
      </c>
      <c r="V1069" s="115">
        <f>'[5]P9 Consolidated'!DD1068/'[5]P9 Consolidated'!$E1068</f>
        <v>0.25950000000000001</v>
      </c>
    </row>
    <row r="1070" spans="1:22">
      <c r="A1070" s="109">
        <v>1067</v>
      </c>
      <c r="B1070" s="110" t="s">
        <v>1230</v>
      </c>
      <c r="C1070" s="111" t="s">
        <v>195</v>
      </c>
      <c r="D1070" s="112">
        <v>667</v>
      </c>
      <c r="E1070" s="113">
        <f>'[5]P9 Consolidated'!F1069/'[5]P9 Consolidated'!$E1069</f>
        <v>0</v>
      </c>
      <c r="F1070" s="114">
        <f>'[5]P9 Consolidated'!L1069/'[5]P9 Consolidated'!$E1069</f>
        <v>0</v>
      </c>
      <c r="G1070" s="114">
        <f>'[5]P9 Consolidated'!R1069/'[5]P9 Consolidated'!$E1069</f>
        <v>0</v>
      </c>
      <c r="H1070" s="114">
        <f>'[5]P9 Consolidated'!X1069/'[5]P9 Consolidated'!$E1069</f>
        <v>0</v>
      </c>
      <c r="I1070" s="114">
        <f>'[5]P9 Consolidated'!AD1069/'[5]P9 Consolidated'!$E1069</f>
        <v>0</v>
      </c>
      <c r="J1070" s="114">
        <f>'[5]P9 Consolidated'!AJ1069/'[5]P9 Consolidated'!$E1069</f>
        <v>0.12143928035982009</v>
      </c>
      <c r="K1070" s="114">
        <f>'[5]P9 Consolidated'!AP1069/'[5]P9 Consolidated'!$E1069</f>
        <v>8.0959520239880053E-2</v>
      </c>
      <c r="L1070" s="114">
        <f>'[5]P9 Consolidated'!AV1069/'[5]P9 Consolidated'!$E1069</f>
        <v>6.7466266866566718E-2</v>
      </c>
      <c r="M1070" s="114">
        <f>'[5]P9 Consolidated'!BB1069/'[5]P9 Consolidated'!$E1069</f>
        <v>9.4452773613193403E-2</v>
      </c>
      <c r="N1070" s="114">
        <f>'[5]P9 Consolidated'!BH1069/'[5]P9 Consolidated'!$E1069</f>
        <v>6.7466266866566718E-2</v>
      </c>
      <c r="O1070" s="114">
        <f>'[5]P9 Consolidated'!BN1069/'[5]P9 Consolidated'!$E1069</f>
        <v>0.10794602698650675</v>
      </c>
      <c r="P1070" s="114">
        <f>'[5]P9 Consolidated'!BT1069/'[5]P9 Consolidated'!$E1069</f>
        <v>0</v>
      </c>
      <c r="Q1070" s="114">
        <f>'[5]P9 Consolidated'!BZ1069/'[5]P9 Consolidated'!$E1069</f>
        <v>0.13169415292353823</v>
      </c>
      <c r="R1070" s="114">
        <f>'[5]P9 Consolidated'!CF1069/'[5]P9 Consolidated'!$E1069</f>
        <v>0.67466266866566715</v>
      </c>
      <c r="S1070" s="114">
        <f>'[5]P9 Consolidated'!CL1069/'[5]P9 Consolidated'!$E1069</f>
        <v>0.20239880059970014</v>
      </c>
      <c r="T1070" s="114">
        <f>'[5]P9 Consolidated'!CR1069/'[5]P9 Consolidated'!$E1069</f>
        <v>0.22938530734632684</v>
      </c>
      <c r="U1070" s="114">
        <f>'[5]P9 Consolidated'!CX1069/'[5]P9 Consolidated'!$E1069</f>
        <v>0.24962518740629686</v>
      </c>
      <c r="V1070" s="115">
        <f>'[5]P9 Consolidated'!DD1069/'[5]P9 Consolidated'!$E1069</f>
        <v>0.30224887556221885</v>
      </c>
    </row>
    <row r="1071" spans="1:22">
      <c r="A1071" s="109">
        <v>1068</v>
      </c>
      <c r="B1071" s="110" t="s">
        <v>1231</v>
      </c>
      <c r="C1071" s="111" t="s">
        <v>195</v>
      </c>
      <c r="D1071" s="112">
        <v>900</v>
      </c>
      <c r="E1071" s="113">
        <f>'[5]P9 Consolidated'!F1070/'[5]P9 Consolidated'!$E1070</f>
        <v>0.63111111111111107</v>
      </c>
      <c r="F1071" s="114">
        <f>'[5]P9 Consolidated'!L1070/'[5]P9 Consolidated'!$E1070</f>
        <v>0.85111111111111115</v>
      </c>
      <c r="G1071" s="114">
        <f>'[5]P9 Consolidated'!R1070/'[5]P9 Consolidated'!$E1070</f>
        <v>0.78666666666666663</v>
      </c>
      <c r="H1071" s="114">
        <f>'[5]P9 Consolidated'!X1070/'[5]P9 Consolidated'!$E1070</f>
        <v>0.83111111111111113</v>
      </c>
      <c r="I1071" s="114">
        <f>'[5]P9 Consolidated'!AD1070/'[5]P9 Consolidated'!$E1070</f>
        <v>0.86222222222222222</v>
      </c>
      <c r="J1071" s="114">
        <f>'[5]P9 Consolidated'!AJ1070/'[5]P9 Consolidated'!$E1070</f>
        <v>0.80444444444444441</v>
      </c>
      <c r="K1071" s="114">
        <f>'[5]P9 Consolidated'!AP1070/'[5]P9 Consolidated'!$E1070</f>
        <v>0.73111111111111116</v>
      </c>
      <c r="L1071" s="114">
        <f>'[5]P9 Consolidated'!AV1070/'[5]P9 Consolidated'!$E1070</f>
        <v>0.67555555555555558</v>
      </c>
      <c r="M1071" s="114">
        <f>'[5]P9 Consolidated'!BB1070/'[5]P9 Consolidated'!$E1070</f>
        <v>0.62755555555555553</v>
      </c>
      <c r="N1071" s="114">
        <f>'[5]P9 Consolidated'!BH1070/'[5]P9 Consolidated'!$E1070</f>
        <v>0.62222222222222223</v>
      </c>
      <c r="O1071" s="114">
        <f>'[5]P9 Consolidated'!BN1070/'[5]P9 Consolidated'!$E1070</f>
        <v>0.63111111111111107</v>
      </c>
      <c r="P1071" s="114">
        <f>'[5]P9 Consolidated'!BT1070/'[5]P9 Consolidated'!$E1070</f>
        <v>0</v>
      </c>
      <c r="Q1071" s="114">
        <f>'[5]P9 Consolidated'!BZ1070/'[5]P9 Consolidated'!$E1070</f>
        <v>1.3777777777777778</v>
      </c>
      <c r="R1071" s="114">
        <f>'[5]P9 Consolidated'!CF1070/'[5]P9 Consolidated'!$E1070</f>
        <v>0.87555555555555553</v>
      </c>
      <c r="S1071" s="114">
        <f>'[5]P9 Consolidated'!CL1070/'[5]P9 Consolidated'!$E1070</f>
        <v>0.90222222222222226</v>
      </c>
      <c r="T1071" s="114">
        <f>'[5]P9 Consolidated'!CR1070/'[5]P9 Consolidated'!$E1070</f>
        <v>0.88222222222222224</v>
      </c>
      <c r="U1071" s="114">
        <f>'[5]P9 Consolidated'!CX1070/'[5]P9 Consolidated'!$E1070</f>
        <v>0.86</v>
      </c>
      <c r="V1071" s="115">
        <f>'[5]P9 Consolidated'!DD1070/'[5]P9 Consolidated'!$E1070</f>
        <v>0.74</v>
      </c>
    </row>
    <row r="1072" spans="1:22">
      <c r="A1072" s="109">
        <v>1069</v>
      </c>
      <c r="B1072" s="110" t="s">
        <v>1232</v>
      </c>
      <c r="C1072" s="111" t="s">
        <v>195</v>
      </c>
      <c r="D1072" s="112">
        <v>167</v>
      </c>
      <c r="E1072" s="113">
        <f>'[5]P9 Consolidated'!F1071/'[5]P9 Consolidated'!$E1071</f>
        <v>6.9461077844311381E-2</v>
      </c>
      <c r="F1072" s="114">
        <f>'[5]P9 Consolidated'!L1071/'[5]P9 Consolidated'!$E1071</f>
        <v>0.10179640718562874</v>
      </c>
      <c r="G1072" s="114">
        <f>'[5]P9 Consolidated'!R1071/'[5]P9 Consolidated'!$E1071</f>
        <v>0.35688622754491017</v>
      </c>
      <c r="H1072" s="114">
        <f>'[5]P9 Consolidated'!X1071/'[5]P9 Consolidated'!$E1071</f>
        <v>0.39999999999999997</v>
      </c>
      <c r="I1072" s="114">
        <f>'[5]P9 Consolidated'!AD1071/'[5]P9 Consolidated'!$E1071</f>
        <v>0.13892215568862276</v>
      </c>
      <c r="J1072" s="114">
        <f>'[5]P9 Consolidated'!AJ1071/'[5]P9 Consolidated'!$E1071</f>
        <v>8.3832335329341312E-2</v>
      </c>
      <c r="K1072" s="114">
        <f>'[5]P9 Consolidated'!AP1071/'[5]P9 Consolidated'!$E1071</f>
        <v>0.15808383233532933</v>
      </c>
      <c r="L1072" s="114">
        <f>'[5]P9 Consolidated'!AV1071/'[5]P9 Consolidated'!$E1071</f>
        <v>0.15568862275449102</v>
      </c>
      <c r="M1072" s="114">
        <f>'[5]P9 Consolidated'!BB1071/'[5]P9 Consolidated'!$E1071</f>
        <v>0.6227544910179641</v>
      </c>
      <c r="N1072" s="114">
        <f>'[5]P9 Consolidated'!BH1071/'[5]P9 Consolidated'!$E1071</f>
        <v>0.31137724550898205</v>
      </c>
      <c r="O1072" s="114">
        <f>'[5]P9 Consolidated'!BN1071/'[5]P9 Consolidated'!$E1071</f>
        <v>0.85988023952095805</v>
      </c>
      <c r="P1072" s="114">
        <f>'[5]P9 Consolidated'!BT1071/'[5]P9 Consolidated'!$E1071</f>
        <v>0</v>
      </c>
      <c r="Q1072" s="114">
        <f>'[5]P9 Consolidated'!BZ1071/'[5]P9 Consolidated'!$E1071</f>
        <v>0.54610778443113772</v>
      </c>
      <c r="R1072" s="114">
        <f>'[5]P9 Consolidated'!CF1071/'[5]P9 Consolidated'!$E1071</f>
        <v>0.15089820359281436</v>
      </c>
      <c r="S1072" s="114">
        <f>'[5]P9 Consolidated'!CL1071/'[5]P9 Consolidated'!$E1071</f>
        <v>0.13053892215568863</v>
      </c>
      <c r="T1072" s="114">
        <f>'[5]P9 Consolidated'!CR1071/'[5]P9 Consolidated'!$E1071</f>
        <v>0.6467065868263473</v>
      </c>
      <c r="U1072" s="114">
        <f>'[5]P9 Consolidated'!CX1071/'[5]P9 Consolidated'!$E1071</f>
        <v>0.16646706586826349</v>
      </c>
      <c r="V1072" s="115">
        <f>'[5]P9 Consolidated'!DD1071/'[5]P9 Consolidated'!$E1071</f>
        <v>0.26946107784431139</v>
      </c>
    </row>
    <row r="1073" spans="1:22">
      <c r="A1073" s="109">
        <v>1070</v>
      </c>
      <c r="B1073" s="110" t="s">
        <v>1233</v>
      </c>
      <c r="C1073" s="111" t="s">
        <v>195</v>
      </c>
      <c r="D1073" s="112">
        <v>111</v>
      </c>
      <c r="E1073" s="113">
        <f>'[5]P9 Consolidated'!F1072/'[5]P9 Consolidated'!$E1072</f>
        <v>0</v>
      </c>
      <c r="F1073" s="114">
        <f>'[5]P9 Consolidated'!L1072/'[5]P9 Consolidated'!$E1072</f>
        <v>0</v>
      </c>
      <c r="G1073" s="114">
        <f>'[5]P9 Consolidated'!R1072/'[5]P9 Consolidated'!$E1072</f>
        <v>0</v>
      </c>
      <c r="H1073" s="114">
        <f>'[5]P9 Consolidated'!X1072/'[5]P9 Consolidated'!$E1072</f>
        <v>0</v>
      </c>
      <c r="I1073" s="114">
        <f>'[5]P9 Consolidated'!AD1072/'[5]P9 Consolidated'!$E1072</f>
        <v>0</v>
      </c>
      <c r="J1073" s="114">
        <f>'[5]P9 Consolidated'!AJ1072/'[5]P9 Consolidated'!$E1072</f>
        <v>0</v>
      </c>
      <c r="K1073" s="114">
        <f>'[5]P9 Consolidated'!AP1072/'[5]P9 Consolidated'!$E1072</f>
        <v>1.0274774774774775</v>
      </c>
      <c r="L1073" s="114">
        <f>'[5]P9 Consolidated'!AV1072/'[5]P9 Consolidated'!$E1072</f>
        <v>4.4594594594594597E-2</v>
      </c>
      <c r="M1073" s="114">
        <f>'[5]P9 Consolidated'!BB1072/'[5]P9 Consolidated'!$E1072</f>
        <v>5.5405405405405408E-2</v>
      </c>
      <c r="N1073" s="114">
        <f>'[5]P9 Consolidated'!BH1072/'[5]P9 Consolidated'!$E1072</f>
        <v>8.1531531531531531E-2</v>
      </c>
      <c r="O1073" s="114">
        <f>'[5]P9 Consolidated'!BN1072/'[5]P9 Consolidated'!$E1072</f>
        <v>7.3423423423423423E-2</v>
      </c>
      <c r="P1073" s="114">
        <f>'[5]P9 Consolidated'!BT1072/'[5]P9 Consolidated'!$E1072</f>
        <v>0</v>
      </c>
      <c r="Q1073" s="114">
        <f>'[5]P9 Consolidated'!BZ1072/'[5]P9 Consolidated'!$E1072</f>
        <v>0.33873873873873878</v>
      </c>
      <c r="R1073" s="114">
        <f>'[5]P9 Consolidated'!CF1072/'[5]P9 Consolidated'!$E1072</f>
        <v>0.23738738738738741</v>
      </c>
      <c r="S1073" s="114">
        <f>'[5]P9 Consolidated'!CL1072/'[5]P9 Consolidated'!$E1072</f>
        <v>0.28693693693693695</v>
      </c>
      <c r="T1073" s="114">
        <f>'[5]P9 Consolidated'!CR1072/'[5]P9 Consolidated'!$E1072</f>
        <v>0.25900900900900903</v>
      </c>
      <c r="U1073" s="114">
        <f>'[5]P9 Consolidated'!CX1072/'[5]P9 Consolidated'!$E1072</f>
        <v>0.30945945945945946</v>
      </c>
      <c r="V1073" s="115">
        <f>'[5]P9 Consolidated'!DD1072/'[5]P9 Consolidated'!$E1072</f>
        <v>0.26225225225225224</v>
      </c>
    </row>
    <row r="1074" spans="1:22">
      <c r="A1074" s="109">
        <v>1071</v>
      </c>
      <c r="B1074" s="110" t="s">
        <v>1234</v>
      </c>
      <c r="C1074" s="111" t="s">
        <v>195</v>
      </c>
      <c r="D1074" s="112">
        <v>444</v>
      </c>
      <c r="E1074" s="113">
        <f>'[5]P9 Consolidated'!F1073/'[5]P9 Consolidated'!$E1073</f>
        <v>0.26216216216216215</v>
      </c>
      <c r="F1074" s="114">
        <f>'[5]P9 Consolidated'!L1073/'[5]P9 Consolidated'!$E1073</f>
        <v>0.75</v>
      </c>
      <c r="G1074" s="114">
        <f>'[5]P9 Consolidated'!R1073/'[5]P9 Consolidated'!$E1073</f>
        <v>0.72162162162162158</v>
      </c>
      <c r="H1074" s="114">
        <f>'[5]P9 Consolidated'!X1073/'[5]P9 Consolidated'!$E1073</f>
        <v>0.64864864864864868</v>
      </c>
      <c r="I1074" s="114">
        <f>'[5]P9 Consolidated'!AD1073/'[5]P9 Consolidated'!$E1073</f>
        <v>0.73918918918918919</v>
      </c>
      <c r="J1074" s="114">
        <f>'[5]P9 Consolidated'!AJ1073/'[5]P9 Consolidated'!$E1073</f>
        <v>0.75540540540540535</v>
      </c>
      <c r="K1074" s="114">
        <f>'[5]P9 Consolidated'!AP1073/'[5]P9 Consolidated'!$E1073</f>
        <v>0.7189189189189189</v>
      </c>
      <c r="L1074" s="114">
        <f>'[5]P9 Consolidated'!AV1073/'[5]P9 Consolidated'!$E1073</f>
        <v>0.61351351351351346</v>
      </c>
      <c r="M1074" s="114">
        <f>'[5]P9 Consolidated'!BB1073/'[5]P9 Consolidated'!$E1073</f>
        <v>0.75405405405405412</v>
      </c>
      <c r="N1074" s="114">
        <f>'[5]P9 Consolidated'!BH1073/'[5]P9 Consolidated'!$E1073</f>
        <v>0.82432432432432434</v>
      </c>
      <c r="O1074" s="114">
        <f>'[5]P9 Consolidated'!BN1073/'[5]P9 Consolidated'!$E1073</f>
        <v>0.77837837837837842</v>
      </c>
      <c r="P1074" s="114">
        <f>'[5]P9 Consolidated'!BT1073/'[5]P9 Consolidated'!$E1073</f>
        <v>0</v>
      </c>
      <c r="Q1074" s="114">
        <f>'[5]P9 Consolidated'!BZ1073/'[5]P9 Consolidated'!$E1073</f>
        <v>0.86621621621621625</v>
      </c>
      <c r="R1074" s="114">
        <f>'[5]P9 Consolidated'!CF1073/'[5]P9 Consolidated'!$E1073</f>
        <v>0.75405405405405412</v>
      </c>
      <c r="S1074" s="114">
        <f>'[5]P9 Consolidated'!CL1073/'[5]P9 Consolidated'!$E1073</f>
        <v>0.70675675675675675</v>
      </c>
      <c r="T1074" s="114">
        <f>'[5]P9 Consolidated'!CR1073/'[5]P9 Consolidated'!$E1073</f>
        <v>0.5972972972972973</v>
      </c>
      <c r="U1074" s="114">
        <f>'[5]P9 Consolidated'!CX1073/'[5]P9 Consolidated'!$E1073</f>
        <v>0.20405405405405405</v>
      </c>
      <c r="V1074" s="115">
        <f>'[5]P9 Consolidated'!DD1073/'[5]P9 Consolidated'!$E1073</f>
        <v>4.5945945945945942E-2</v>
      </c>
    </row>
    <row r="1075" spans="1:22">
      <c r="A1075" s="109">
        <v>1072</v>
      </c>
      <c r="B1075" s="110" t="s">
        <v>1235</v>
      </c>
      <c r="C1075" s="111" t="s">
        <v>195</v>
      </c>
      <c r="D1075" s="112">
        <v>300</v>
      </c>
      <c r="E1075" s="113">
        <f>'[5]P9 Consolidated'!F1074/'[5]P9 Consolidated'!$E1074</f>
        <v>7.9000000000000001E-2</v>
      </c>
      <c r="F1075" s="114">
        <f>'[5]P9 Consolidated'!L1074/'[5]P9 Consolidated'!$E1074</f>
        <v>0.23900000000000002</v>
      </c>
      <c r="G1075" s="114">
        <f>'[5]P9 Consolidated'!R1074/'[5]P9 Consolidated'!$E1074</f>
        <v>0.3</v>
      </c>
      <c r="H1075" s="114">
        <f>'[5]P9 Consolidated'!X1074/'[5]P9 Consolidated'!$E1074</f>
        <v>0.45</v>
      </c>
      <c r="I1075" s="114">
        <f>'[5]P9 Consolidated'!AD1074/'[5]P9 Consolidated'!$E1074</f>
        <v>0.27</v>
      </c>
      <c r="J1075" s="114">
        <f>'[5]P9 Consolidated'!AJ1074/'[5]P9 Consolidated'!$E1074</f>
        <v>0.29800000000000004</v>
      </c>
      <c r="K1075" s="114">
        <f>'[5]P9 Consolidated'!AP1074/'[5]P9 Consolidated'!$E1074</f>
        <v>0.27</v>
      </c>
      <c r="L1075" s="114">
        <f>'[5]P9 Consolidated'!AV1074/'[5]P9 Consolidated'!$E1074</f>
        <v>0.39500000000000002</v>
      </c>
      <c r="M1075" s="114">
        <f>'[5]P9 Consolidated'!BB1074/'[5]P9 Consolidated'!$E1074</f>
        <v>0.60680000000000001</v>
      </c>
      <c r="N1075" s="114">
        <f>'[5]P9 Consolidated'!BH1074/'[5]P9 Consolidated'!$E1074</f>
        <v>0.55000000000000004</v>
      </c>
      <c r="O1075" s="114">
        <f>'[5]P9 Consolidated'!BN1074/'[5]P9 Consolidated'!$E1074</f>
        <v>0.72899999999999998</v>
      </c>
      <c r="P1075" s="114">
        <f>'[5]P9 Consolidated'!BT1074/'[5]P9 Consolidated'!$E1074</f>
        <v>0</v>
      </c>
      <c r="Q1075" s="114">
        <f>'[5]P9 Consolidated'!BZ1074/'[5]P9 Consolidated'!$E1074</f>
        <v>0.67800000000000005</v>
      </c>
      <c r="R1075" s="114">
        <f>'[5]P9 Consolidated'!CF1074/'[5]P9 Consolidated'!$E1074</f>
        <v>0.55600000000000005</v>
      </c>
      <c r="S1075" s="114">
        <f>'[5]P9 Consolidated'!CL1074/'[5]P9 Consolidated'!$E1074</f>
        <v>0.372</v>
      </c>
      <c r="T1075" s="114">
        <f>'[5]P9 Consolidated'!CR1074/'[5]P9 Consolidated'!$E1074</f>
        <v>0.62</v>
      </c>
      <c r="U1075" s="114">
        <f>'[5]P9 Consolidated'!CX1074/'[5]P9 Consolidated'!$E1074</f>
        <v>0.55199999999999994</v>
      </c>
      <c r="V1075" s="115">
        <f>'[5]P9 Consolidated'!DD1074/'[5]P9 Consolidated'!$E1074</f>
        <v>0.71</v>
      </c>
    </row>
    <row r="1076" spans="1:22">
      <c r="A1076" s="109">
        <v>1073</v>
      </c>
      <c r="B1076" s="110" t="s">
        <v>1236</v>
      </c>
      <c r="C1076" s="111" t="s">
        <v>195</v>
      </c>
      <c r="D1076" s="112">
        <v>121</v>
      </c>
      <c r="E1076" s="113">
        <f>'[5]P9 Consolidated'!F1075/'[5]P9 Consolidated'!$E1075</f>
        <v>3.9669421487603301E-2</v>
      </c>
      <c r="F1076" s="114">
        <f>'[5]P9 Consolidated'!L1075/'[5]P9 Consolidated'!$E1075</f>
        <v>0.10909090909090909</v>
      </c>
      <c r="G1076" s="114">
        <f>'[5]P9 Consolidated'!R1075/'[5]P9 Consolidated'!$E1075</f>
        <v>0.15537190082644628</v>
      </c>
      <c r="H1076" s="114">
        <f>'[5]P9 Consolidated'!X1075/'[5]P9 Consolidated'!$E1075</f>
        <v>6.6115702479338845E-2</v>
      </c>
      <c r="I1076" s="114">
        <f>'[5]P9 Consolidated'!AD1075/'[5]P9 Consolidated'!$E1075</f>
        <v>0.15206611570247933</v>
      </c>
      <c r="J1076" s="114">
        <f>'[5]P9 Consolidated'!AJ1075/'[5]P9 Consolidated'!$E1075</f>
        <v>3.6363636363636369E-2</v>
      </c>
      <c r="K1076" s="114">
        <f>'[5]P9 Consolidated'!AP1075/'[5]P9 Consolidated'!$E1075</f>
        <v>4.6280991735537187E-2</v>
      </c>
      <c r="L1076" s="114">
        <f>'[5]P9 Consolidated'!AV1075/'[5]P9 Consolidated'!$E1075</f>
        <v>4.6280991735537187E-2</v>
      </c>
      <c r="M1076" s="114">
        <f>'[5]P9 Consolidated'!BB1075/'[5]P9 Consolidated'!$E1075</f>
        <v>4.6280991735537187E-2</v>
      </c>
      <c r="N1076" s="114">
        <f>'[5]P9 Consolidated'!BH1075/'[5]P9 Consolidated'!$E1075</f>
        <v>3.3057851239669422E-2</v>
      </c>
      <c r="O1076" s="114">
        <f>'[5]P9 Consolidated'!BN1075/'[5]P9 Consolidated'!$E1075</f>
        <v>4.2975206611570248E-2</v>
      </c>
      <c r="P1076" s="114">
        <f>'[5]P9 Consolidated'!BT1075/'[5]P9 Consolidated'!$E1075</f>
        <v>0</v>
      </c>
      <c r="Q1076" s="114">
        <f>'[5]P9 Consolidated'!BZ1075/'[5]P9 Consolidated'!$E1075</f>
        <v>5.289256198347108E-2</v>
      </c>
      <c r="R1076" s="114">
        <f>'[5]P9 Consolidated'!CF1075/'[5]P9 Consolidated'!$E1075</f>
        <v>4.6280991735537187E-2</v>
      </c>
      <c r="S1076" s="114">
        <f>'[5]P9 Consolidated'!CL1075/'[5]P9 Consolidated'!$E1075</f>
        <v>4.9586776859504134E-2</v>
      </c>
      <c r="T1076" s="114">
        <f>'[5]P9 Consolidated'!CR1075/'[5]P9 Consolidated'!$E1075</f>
        <v>5.9504132231404959E-2</v>
      </c>
      <c r="U1076" s="114">
        <f>'[5]P9 Consolidated'!CX1075/'[5]P9 Consolidated'!$E1075</f>
        <v>6.2809917355371891E-2</v>
      </c>
      <c r="V1076" s="115">
        <f>'[5]P9 Consolidated'!DD1075/'[5]P9 Consolidated'!$E1075</f>
        <v>6.6115702479338845E-2</v>
      </c>
    </row>
    <row r="1077" spans="1:22">
      <c r="A1077" s="109">
        <v>1074</v>
      </c>
      <c r="B1077" s="110" t="s">
        <v>1237</v>
      </c>
      <c r="C1077" s="111" t="s">
        <v>195</v>
      </c>
      <c r="D1077" s="112">
        <v>1070</v>
      </c>
      <c r="E1077" s="113">
        <f>'[5]P9 Consolidated'!F1076/'[5]P9 Consolidated'!$E1076</f>
        <v>0.42056074766355139</v>
      </c>
      <c r="F1077" s="114">
        <f>'[5]P9 Consolidated'!L1076/'[5]P9 Consolidated'!$E1076</f>
        <v>0.54672897196261683</v>
      </c>
      <c r="G1077" s="114">
        <f>'[5]P9 Consolidated'!R1076/'[5]P9 Consolidated'!$E1076</f>
        <v>0.58878504672897192</v>
      </c>
      <c r="H1077" s="114">
        <f>'[5]P9 Consolidated'!X1076/'[5]P9 Consolidated'!$E1076</f>
        <v>0.63925233644859814</v>
      </c>
      <c r="I1077" s="114">
        <f>'[5]P9 Consolidated'!AD1076/'[5]P9 Consolidated'!$E1076</f>
        <v>0.55514018691588785</v>
      </c>
      <c r="J1077" s="114">
        <f>'[5]P9 Consolidated'!AJ1076/'[5]P9 Consolidated'!$E1076</f>
        <v>0.63084112149532712</v>
      </c>
      <c r="K1077" s="114">
        <f>'[5]P9 Consolidated'!AP1076/'[5]P9 Consolidated'!$E1076</f>
        <v>0.52149532710280377</v>
      </c>
      <c r="L1077" s="114">
        <f>'[5]P9 Consolidated'!AV1076/'[5]P9 Consolidated'!$E1076</f>
        <v>0.67289719626168221</v>
      </c>
      <c r="M1077" s="114">
        <f>'[5]P9 Consolidated'!BB1076/'[5]P9 Consolidated'!$E1076</f>
        <v>0.39532710280373834</v>
      </c>
      <c r="N1077" s="114">
        <f>'[5]P9 Consolidated'!BH1076/'[5]P9 Consolidated'!$E1076</f>
        <v>0.30280373831775703</v>
      </c>
      <c r="O1077" s="114">
        <f>'[5]P9 Consolidated'!BN1076/'[5]P9 Consolidated'!$E1076</f>
        <v>0.37850467289719625</v>
      </c>
      <c r="P1077" s="114">
        <f>'[5]P9 Consolidated'!BT1076/'[5]P9 Consolidated'!$E1076</f>
        <v>0</v>
      </c>
      <c r="Q1077" s="114">
        <f>'[5]P9 Consolidated'!BZ1076/'[5]P9 Consolidated'!$E1076</f>
        <v>1.2448598130841122</v>
      </c>
      <c r="R1077" s="114">
        <f>'[5]P9 Consolidated'!CF1076/'[5]P9 Consolidated'!$E1076</f>
        <v>0.68130841121495322</v>
      </c>
      <c r="S1077" s="114">
        <f>'[5]P9 Consolidated'!CL1076/'[5]P9 Consolidated'!$E1076</f>
        <v>0.79065420560747668</v>
      </c>
      <c r="T1077" s="114">
        <f>'[5]P9 Consolidated'!CR1076/'[5]P9 Consolidated'!$E1076</f>
        <v>0.7570093457943925</v>
      </c>
      <c r="U1077" s="114">
        <f>'[5]P9 Consolidated'!CX1076/'[5]P9 Consolidated'!$E1076</f>
        <v>0.7990654205607477</v>
      </c>
      <c r="V1077" s="115">
        <f>'[5]P9 Consolidated'!DD1076/'[5]P9 Consolidated'!$E1076</f>
        <v>0.78224299065420566</v>
      </c>
    </row>
    <row r="1078" spans="1:22">
      <c r="A1078" s="109">
        <v>1075</v>
      </c>
      <c r="B1078" s="110" t="s">
        <v>1238</v>
      </c>
      <c r="C1078" s="111" t="s">
        <v>195</v>
      </c>
      <c r="D1078" s="112">
        <v>241.11</v>
      </c>
      <c r="E1078" s="113">
        <f>'[5]P9 Consolidated'!F1077/'[5]P9 Consolidated'!$E1077</f>
        <v>0</v>
      </c>
      <c r="F1078" s="114">
        <f>'[5]P9 Consolidated'!L1077/'[5]P9 Consolidated'!$E1077</f>
        <v>0</v>
      </c>
      <c r="G1078" s="114">
        <f>'[5]P9 Consolidated'!R1077/'[5]P9 Consolidated'!$E1077</f>
        <v>0</v>
      </c>
      <c r="H1078" s="114">
        <f>'[5]P9 Consolidated'!X1077/'[5]P9 Consolidated'!$E1077</f>
        <v>0</v>
      </c>
      <c r="I1078" s="114">
        <f>'[5]P9 Consolidated'!AD1077/'[5]P9 Consolidated'!$E1077</f>
        <v>0</v>
      </c>
      <c r="J1078" s="114">
        <f>'[5]P9 Consolidated'!AJ1077/'[5]P9 Consolidated'!$E1077</f>
        <v>0</v>
      </c>
      <c r="K1078" s="114">
        <f>'[5]P9 Consolidated'!AP1077/'[5]P9 Consolidated'!$E1077</f>
        <v>4.5269793870017831E-2</v>
      </c>
      <c r="L1078" s="114">
        <f>'[5]P9 Consolidated'!AV1077/'[5]P9 Consolidated'!$E1077</f>
        <v>1.3064576334453153E-3</v>
      </c>
      <c r="M1078" s="114">
        <f>'[5]P9 Consolidated'!BB1077/'[5]P9 Consolidated'!$E1077</f>
        <v>4.6928787690265851E-2</v>
      </c>
      <c r="N1078" s="114">
        <f>'[5]P9 Consolidated'!BH1077/'[5]P9 Consolidated'!$E1077</f>
        <v>4.6928787690265851E-2</v>
      </c>
      <c r="O1078" s="114">
        <f>'[5]P9 Consolidated'!BN1077/'[5]P9 Consolidated'!$E1077</f>
        <v>4.6928787690265851E-2</v>
      </c>
      <c r="P1078" s="114">
        <f>'[5]P9 Consolidated'!BT1077/'[5]P9 Consolidated'!$E1077</f>
        <v>1.3064576334453153E-3</v>
      </c>
      <c r="Q1078" s="114">
        <f>'[5]P9 Consolidated'!BZ1077/'[5]P9 Consolidated'!$E1077</f>
        <v>0.15725187673675914</v>
      </c>
      <c r="R1078" s="114">
        <f>'[5]P9 Consolidated'!CF1077/'[5]P9 Consolidated'!$E1077</f>
        <v>5.1636182655219612E-3</v>
      </c>
      <c r="S1078" s="114">
        <f>'[5]P9 Consolidated'!CL1077/'[5]P9 Consolidated'!$E1077</f>
        <v>0.19831197378789761</v>
      </c>
      <c r="T1078" s="114">
        <f>'[5]P9 Consolidated'!CR1077/'[5]P9 Consolidated'!$E1077</f>
        <v>0.11328854050018664</v>
      </c>
      <c r="U1078" s="114">
        <f>'[5]P9 Consolidated'!CX1077/'[5]P9 Consolidated'!$E1077</f>
        <v>0.18794326241134751</v>
      </c>
      <c r="V1078" s="115">
        <f>'[5]P9 Consolidated'!DD1077/'[5]P9 Consolidated'!$E1077</f>
        <v>0.15061590145576706</v>
      </c>
    </row>
    <row r="1079" spans="1:22">
      <c r="A1079" s="109">
        <v>1076</v>
      </c>
      <c r="B1079" s="110" t="s">
        <v>1239</v>
      </c>
      <c r="C1079" s="111" t="s">
        <v>195</v>
      </c>
      <c r="D1079" s="112">
        <v>134</v>
      </c>
      <c r="E1079" s="113">
        <f>'[5]P9 Consolidated'!F1078/'[5]P9 Consolidated'!$E1078</f>
        <v>0</v>
      </c>
      <c r="F1079" s="114">
        <f>'[5]P9 Consolidated'!L1078/'[5]P9 Consolidated'!$E1078</f>
        <v>0</v>
      </c>
      <c r="G1079" s="114">
        <f>'[5]P9 Consolidated'!R1078/'[5]P9 Consolidated'!$E1078</f>
        <v>0</v>
      </c>
      <c r="H1079" s="114">
        <f>'[5]P9 Consolidated'!X1078/'[5]P9 Consolidated'!$E1078</f>
        <v>0</v>
      </c>
      <c r="I1079" s="114">
        <f>'[5]P9 Consolidated'!AD1078/'[5]P9 Consolidated'!$E1078</f>
        <v>0</v>
      </c>
      <c r="J1079" s="114">
        <f>'[5]P9 Consolidated'!AJ1078/'[5]P9 Consolidated'!$E1078</f>
        <v>0</v>
      </c>
      <c r="K1079" s="114">
        <f>'[5]P9 Consolidated'!AP1078/'[5]P9 Consolidated'!$E1078</f>
        <v>1.0335820895522387</v>
      </c>
      <c r="L1079" s="114">
        <f>'[5]P9 Consolidated'!AV1078/'[5]P9 Consolidated'!$E1078</f>
        <v>1.044776119402985</v>
      </c>
      <c r="M1079" s="114">
        <f>'[5]P9 Consolidated'!BB1078/'[5]P9 Consolidated'!$E1078</f>
        <v>1.044776119402985</v>
      </c>
      <c r="N1079" s="114">
        <f>'[5]P9 Consolidated'!BH1078/'[5]P9 Consolidated'!$E1078</f>
        <v>0.33582089552238809</v>
      </c>
      <c r="O1079" s="114">
        <f>'[5]P9 Consolidated'!BN1078/'[5]P9 Consolidated'!$E1078</f>
        <v>0.40149253731343282</v>
      </c>
      <c r="P1079" s="114">
        <f>'[5]P9 Consolidated'!BT1078/'[5]P9 Consolidated'!$E1078</f>
        <v>0</v>
      </c>
      <c r="Q1079" s="114">
        <f>'[5]P9 Consolidated'!BZ1078/'[5]P9 Consolidated'!$E1078</f>
        <v>0.94179104477611941</v>
      </c>
      <c r="R1079" s="114">
        <f>'[5]P9 Consolidated'!CF1078/'[5]P9 Consolidated'!$E1078</f>
        <v>0.29223880597014923</v>
      </c>
      <c r="S1079" s="114">
        <f>'[5]P9 Consolidated'!CL1078/'[5]P9 Consolidated'!$E1078</f>
        <v>0.24477611940298505</v>
      </c>
      <c r="T1079" s="114">
        <f>'[5]P9 Consolidated'!CR1078/'[5]P9 Consolidated'!$E1078</f>
        <v>0.33582089552238809</v>
      </c>
      <c r="U1079" s="114">
        <f>'[5]P9 Consolidated'!CX1078/'[5]P9 Consolidated'!$E1078</f>
        <v>0.47761194029850745</v>
      </c>
      <c r="V1079" s="115">
        <f>'[5]P9 Consolidated'!DD1078/'[5]P9 Consolidated'!$E1078</f>
        <v>0.51343283582089549</v>
      </c>
    </row>
    <row r="1080" spans="1:22">
      <c r="A1080" s="109">
        <v>1077</v>
      </c>
      <c r="B1080" s="110" t="s">
        <v>1240</v>
      </c>
      <c r="C1080" s="111" t="s">
        <v>195</v>
      </c>
      <c r="D1080" s="112">
        <v>164.2</v>
      </c>
      <c r="E1080" s="113">
        <f>'[5]P9 Consolidated'!F1079/'[5]P9 Consolidated'!$E1079</f>
        <v>0.62728380024360542</v>
      </c>
      <c r="F1080" s="114">
        <f>'[5]P9 Consolidated'!L1079/'[5]P9 Consolidated'!$E1079</f>
        <v>0.55420219244823388</v>
      </c>
      <c r="G1080" s="114">
        <f>'[5]P9 Consolidated'!R1079/'[5]P9 Consolidated'!$E1079</f>
        <v>0.54202192448233866</v>
      </c>
      <c r="H1080" s="114">
        <f>'[5]P9 Consolidated'!X1079/'[5]P9 Consolidated'!$E1079</f>
        <v>0.51157125456760055</v>
      </c>
      <c r="I1080" s="114">
        <f>'[5]P9 Consolidated'!AD1079/'[5]P9 Consolidated'!$E1079</f>
        <v>0.57856272838002443</v>
      </c>
      <c r="J1080" s="114">
        <f>'[5]P9 Consolidated'!AJ1079/'[5]P9 Consolidated'!$E1079</f>
        <v>0.6455542021924483</v>
      </c>
      <c r="K1080" s="114">
        <f>'[5]P9 Consolidated'!AP1079/'[5]P9 Consolidated'!$E1079</f>
        <v>0.65164433617539586</v>
      </c>
      <c r="L1080" s="114">
        <f>'[5]P9 Consolidated'!AV1079/'[5]P9 Consolidated'!$E1079</f>
        <v>0.65164433617539586</v>
      </c>
      <c r="M1080" s="114">
        <f>'[5]P9 Consolidated'!BB1079/'[5]P9 Consolidated'!$E1079</f>
        <v>0.63946406820950064</v>
      </c>
      <c r="N1080" s="114">
        <f>'[5]P9 Consolidated'!BH1079/'[5]P9 Consolidated'!$E1079</f>
        <v>0.68209500609013407</v>
      </c>
      <c r="O1080" s="114">
        <f>'[5]P9 Consolidated'!BN1079/'[5]P9 Consolidated'!$E1079</f>
        <v>0.68526187576126674</v>
      </c>
      <c r="P1080" s="114">
        <f>'[5]P9 Consolidated'!BT1079/'[5]P9 Consolidated'!$E1079</f>
        <v>0</v>
      </c>
      <c r="Q1080" s="114">
        <f>'[5]P9 Consolidated'!BZ1079/'[5]P9 Consolidated'!$E1079</f>
        <v>1.4372716199756395</v>
      </c>
      <c r="R1080" s="114">
        <f>'[5]P9 Consolidated'!CF1079/'[5]P9 Consolidated'!$E1079</f>
        <v>0.46285018270401951</v>
      </c>
      <c r="S1080" s="114">
        <f>'[5]P9 Consolidated'!CL1079/'[5]P9 Consolidated'!$E1079</f>
        <v>0.70036540803897696</v>
      </c>
      <c r="T1080" s="114">
        <f>'[5]P9 Consolidated'!CR1079/'[5]P9 Consolidated'!$E1079</f>
        <v>0.69305724725943973</v>
      </c>
      <c r="U1080" s="114">
        <f>'[5]P9 Consolidated'!CX1079/'[5]P9 Consolidated'!$E1079</f>
        <v>0.42265529841656524</v>
      </c>
      <c r="V1080" s="115">
        <f>'[5]P9 Consolidated'!DD1079/'[5]P9 Consolidated'!$E1079</f>
        <v>0.30816077953714982</v>
      </c>
    </row>
    <row r="1081" spans="1:22">
      <c r="A1081" s="109">
        <v>1078</v>
      </c>
      <c r="B1081" s="110" t="s">
        <v>1241</v>
      </c>
      <c r="C1081" s="111" t="s">
        <v>195</v>
      </c>
      <c r="D1081" s="112">
        <v>299</v>
      </c>
      <c r="E1081" s="113">
        <f>'[5]P9 Consolidated'!F1080/'[5]P9 Consolidated'!$E1080</f>
        <v>0.60200668896321075</v>
      </c>
      <c r="F1081" s="114">
        <f>'[5]P9 Consolidated'!L1080/'[5]P9 Consolidated'!$E1080</f>
        <v>0.57190635451505012</v>
      </c>
      <c r="G1081" s="114">
        <f>'[5]P9 Consolidated'!R1080/'[5]P9 Consolidated'!$E1080</f>
        <v>0.58193979933110362</v>
      </c>
      <c r="H1081" s="114">
        <f>'[5]P9 Consolidated'!X1080/'[5]P9 Consolidated'!$E1080</f>
        <v>0.61204013377926425</v>
      </c>
      <c r="I1081" s="114">
        <f>'[5]P9 Consolidated'!AD1080/'[5]P9 Consolidated'!$E1080</f>
        <v>0.64214046822742477</v>
      </c>
      <c r="J1081" s="114">
        <f>'[5]P9 Consolidated'!AJ1080/'[5]P9 Consolidated'!$E1080</f>
        <v>0.65217391304347827</v>
      </c>
      <c r="K1081" s="114">
        <f>'[5]P9 Consolidated'!AP1080/'[5]P9 Consolidated'!$E1080</f>
        <v>0.63210702341137126</v>
      </c>
      <c r="L1081" s="114">
        <f>'[5]P9 Consolidated'!AV1080/'[5]P9 Consolidated'!$E1080</f>
        <v>0.56187290969899661</v>
      </c>
      <c r="M1081" s="114">
        <f>'[5]P9 Consolidated'!BB1080/'[5]P9 Consolidated'!$E1080</f>
        <v>0.59197324414715724</v>
      </c>
      <c r="N1081" s="114">
        <f>'[5]P9 Consolidated'!BH1080/'[5]P9 Consolidated'!$E1080</f>
        <v>0.62207357859531776</v>
      </c>
      <c r="O1081" s="114">
        <f>'[5]P9 Consolidated'!BN1080/'[5]P9 Consolidated'!$E1080</f>
        <v>0.64214046822742477</v>
      </c>
      <c r="P1081" s="114">
        <f>'[5]P9 Consolidated'!BT1080/'[5]P9 Consolidated'!$E1080</f>
        <v>0</v>
      </c>
      <c r="Q1081" s="114">
        <f>'[5]P9 Consolidated'!BZ1080/'[5]P9 Consolidated'!$E1080</f>
        <v>1.3063545150501672</v>
      </c>
      <c r="R1081" s="114">
        <f>'[5]P9 Consolidated'!CF1080/'[5]P9 Consolidated'!$E1080</f>
        <v>0.59899665551839465</v>
      </c>
      <c r="S1081" s="114">
        <f>'[5]P9 Consolidated'!CL1080/'[5]P9 Consolidated'!$E1080</f>
        <v>0.63210702341137126</v>
      </c>
      <c r="T1081" s="114">
        <f>'[5]P9 Consolidated'!CR1080/'[5]P9 Consolidated'!$E1080</f>
        <v>0.69230769230769229</v>
      </c>
      <c r="U1081" s="114">
        <f>'[5]P9 Consolidated'!CX1080/'[5]P9 Consolidated'!$E1080</f>
        <v>0.79464882943143811</v>
      </c>
      <c r="V1081" s="115">
        <f>'[5]P9 Consolidated'!DD1080/'[5]P9 Consolidated'!$E1080</f>
        <v>0.79665551839464877</v>
      </c>
    </row>
    <row r="1082" spans="1:22">
      <c r="A1082" s="109">
        <v>1079</v>
      </c>
      <c r="B1082" s="110" t="s">
        <v>1242</v>
      </c>
      <c r="C1082" s="111" t="s">
        <v>195</v>
      </c>
      <c r="D1082" s="112">
        <v>222.5</v>
      </c>
      <c r="E1082" s="113">
        <f>'[5]P9 Consolidated'!F1081/'[5]P9 Consolidated'!$E1081</f>
        <v>0.48</v>
      </c>
      <c r="F1082" s="114">
        <f>'[5]P9 Consolidated'!L1081/'[5]P9 Consolidated'!$E1081</f>
        <v>0.54202247191011232</v>
      </c>
      <c r="G1082" s="114">
        <f>'[5]P9 Consolidated'!R1081/'[5]P9 Consolidated'!$E1081</f>
        <v>0.52224719101123596</v>
      </c>
      <c r="H1082" s="114">
        <f>'[5]P9 Consolidated'!X1081/'[5]P9 Consolidated'!$E1081</f>
        <v>0.52224719101123596</v>
      </c>
      <c r="I1082" s="114">
        <f>'[5]P9 Consolidated'!AD1081/'[5]P9 Consolidated'!$E1081</f>
        <v>0.41348314606741571</v>
      </c>
      <c r="J1082" s="114">
        <f>'[5]P9 Consolidated'!AJ1081/'[5]P9 Consolidated'!$E1081</f>
        <v>3.5955056179775284E-2</v>
      </c>
      <c r="K1082" s="114">
        <f>'[5]P9 Consolidated'!AP1081/'[5]P9 Consolidated'!$E1081</f>
        <v>0</v>
      </c>
      <c r="L1082" s="114">
        <f>'[5]P9 Consolidated'!AV1081/'[5]P9 Consolidated'!$E1081</f>
        <v>0.39820224719101122</v>
      </c>
      <c r="M1082" s="114">
        <f>'[5]P9 Consolidated'!BB1081/'[5]P9 Consolidated'!$E1081</f>
        <v>0.41348314606741571</v>
      </c>
      <c r="N1082" s="114">
        <f>'[5]P9 Consolidated'!BH1081/'[5]P9 Consolidated'!$E1081</f>
        <v>0.48539325842696629</v>
      </c>
      <c r="O1082" s="114">
        <f>'[5]P9 Consolidated'!BN1081/'[5]P9 Consolidated'!$E1081</f>
        <v>0.46651685393258424</v>
      </c>
      <c r="P1082" s="114">
        <f>'[5]P9 Consolidated'!BT1081/'[5]P9 Consolidated'!$E1081</f>
        <v>0</v>
      </c>
      <c r="Q1082" s="114">
        <f>'[5]P9 Consolidated'!BZ1081/'[5]P9 Consolidated'!$E1081</f>
        <v>0.98067415730337071</v>
      </c>
      <c r="R1082" s="114">
        <f>'[5]P9 Consolidated'!CF1081/'[5]P9 Consolidated'!$E1081</f>
        <v>0.5429213483146067</v>
      </c>
      <c r="S1082" s="114">
        <f>'[5]P9 Consolidated'!CL1081/'[5]P9 Consolidated'!$E1081</f>
        <v>0.55460674157303369</v>
      </c>
      <c r="T1082" s="114">
        <f>'[5]P9 Consolidated'!CR1081/'[5]P9 Consolidated'!$E1081</f>
        <v>0.59325842696629216</v>
      </c>
      <c r="U1082" s="114">
        <f>'[5]P9 Consolidated'!CX1081/'[5]P9 Consolidated'!$E1081</f>
        <v>0.5429213483146067</v>
      </c>
      <c r="V1082" s="115">
        <f>'[5]P9 Consolidated'!DD1081/'[5]P9 Consolidated'!$E1081</f>
        <v>0.5357303370786517</v>
      </c>
    </row>
    <row r="1083" spans="1:22">
      <c r="A1083" s="109">
        <v>1080</v>
      </c>
      <c r="B1083" s="110" t="s">
        <v>1243</v>
      </c>
      <c r="C1083" s="111" t="s">
        <v>195</v>
      </c>
      <c r="D1083" s="112">
        <v>154.5</v>
      </c>
      <c r="E1083" s="113">
        <f>'[5]P9 Consolidated'!F1082/'[5]P9 Consolidated'!$E1082</f>
        <v>0.85436893203883491</v>
      </c>
      <c r="F1083" s="114">
        <f>'[5]P9 Consolidated'!L1082/'[5]P9 Consolidated'!$E1082</f>
        <v>0.82847896440129454</v>
      </c>
      <c r="G1083" s="114">
        <f>'[5]P9 Consolidated'!R1082/'[5]P9 Consolidated'!$E1082</f>
        <v>0.77669902912621358</v>
      </c>
      <c r="H1083" s="114">
        <f>'[5]P9 Consolidated'!X1082/'[5]P9 Consolidated'!$E1082</f>
        <v>0.91909385113268605</v>
      </c>
      <c r="I1083" s="114">
        <f>'[5]P9 Consolidated'!AD1082/'[5]P9 Consolidated'!$E1082</f>
        <v>0.90614886731391586</v>
      </c>
      <c r="J1083" s="114">
        <f>'[5]P9 Consolidated'!AJ1082/'[5]P9 Consolidated'!$E1082</f>
        <v>0.85436893203883491</v>
      </c>
      <c r="K1083" s="114">
        <f>'[5]P9 Consolidated'!AP1082/'[5]P9 Consolidated'!$E1082</f>
        <v>0.89320388349514568</v>
      </c>
      <c r="L1083" s="114">
        <f>'[5]P9 Consolidated'!AV1082/'[5]P9 Consolidated'!$E1082</f>
        <v>0.93203883495145634</v>
      </c>
      <c r="M1083" s="114">
        <f>'[5]P9 Consolidated'!BB1082/'[5]P9 Consolidated'!$E1082</f>
        <v>0.9651779935275081</v>
      </c>
      <c r="N1083" s="114">
        <f>'[5]P9 Consolidated'!BH1082/'[5]P9 Consolidated'!$E1082</f>
        <v>1.0097087378640777</v>
      </c>
      <c r="O1083" s="114">
        <f>'[5]P9 Consolidated'!BN1082/'[5]P9 Consolidated'!$E1082</f>
        <v>1.0174757281553397</v>
      </c>
      <c r="P1083" s="114">
        <f>'[5]P9 Consolidated'!BT1082/'[5]P9 Consolidated'!$E1082</f>
        <v>0</v>
      </c>
      <c r="Q1083" s="114">
        <f>'[5]P9 Consolidated'!BZ1082/'[5]P9 Consolidated'!$E1082</f>
        <v>1.9456310679611653</v>
      </c>
      <c r="R1083" s="114">
        <f>'[5]P9 Consolidated'!CF1082/'[5]P9 Consolidated'!$E1082</f>
        <v>0.94627831715210353</v>
      </c>
      <c r="S1083" s="114">
        <f>'[5]P9 Consolidated'!CL1082/'[5]P9 Consolidated'!$E1082</f>
        <v>0.94498381877022652</v>
      </c>
      <c r="T1083" s="114">
        <f>'[5]P9 Consolidated'!CR1082/'[5]P9 Consolidated'!$E1082</f>
        <v>0.94757281553398065</v>
      </c>
      <c r="U1083" s="114">
        <f>'[5]P9 Consolidated'!CX1082/'[5]P9 Consolidated'!$E1082</f>
        <v>0.91779935275080915</v>
      </c>
      <c r="V1083" s="115">
        <f>'[5]P9 Consolidated'!DD1082/'[5]P9 Consolidated'!$E1082</f>
        <v>0.99417475728155336</v>
      </c>
    </row>
    <row r="1084" spans="1:22">
      <c r="A1084" s="109">
        <v>1081</v>
      </c>
      <c r="B1084" s="110" t="s">
        <v>1244</v>
      </c>
      <c r="C1084" s="111" t="s">
        <v>195</v>
      </c>
      <c r="D1084" s="112">
        <v>132</v>
      </c>
      <c r="E1084" s="113">
        <f>'[5]P9 Consolidated'!F1083/'[5]P9 Consolidated'!$E1083</f>
        <v>0.40909090909090912</v>
      </c>
      <c r="F1084" s="114">
        <f>'[5]P9 Consolidated'!L1083/'[5]P9 Consolidated'!$E1083</f>
        <v>0.47727272727272729</v>
      </c>
      <c r="G1084" s="114">
        <f>'[5]P9 Consolidated'!R1083/'[5]P9 Consolidated'!$E1083</f>
        <v>0.47727272727272729</v>
      </c>
      <c r="H1084" s="114">
        <f>'[5]P9 Consolidated'!X1083/'[5]P9 Consolidated'!$E1083</f>
        <v>0.40909090909090912</v>
      </c>
      <c r="I1084" s="114">
        <f>'[5]P9 Consolidated'!AD1083/'[5]P9 Consolidated'!$E1083</f>
        <v>0.47727272727272729</v>
      </c>
      <c r="J1084" s="114">
        <f>'[5]P9 Consolidated'!AJ1083/'[5]P9 Consolidated'!$E1083</f>
        <v>0.75</v>
      </c>
      <c r="K1084" s="114">
        <f>'[5]P9 Consolidated'!AP1083/'[5]P9 Consolidated'!$E1083</f>
        <v>0.70454545454545459</v>
      </c>
      <c r="L1084" s="114">
        <f>'[5]P9 Consolidated'!AV1083/'[5]P9 Consolidated'!$E1083</f>
        <v>0.70454545454545459</v>
      </c>
      <c r="M1084" s="114">
        <f>'[5]P9 Consolidated'!BB1083/'[5]P9 Consolidated'!$E1083</f>
        <v>0.65909090909090906</v>
      </c>
      <c r="N1084" s="114">
        <f>'[5]P9 Consolidated'!BH1083/'[5]P9 Consolidated'!$E1083</f>
        <v>0.65909090909090906</v>
      </c>
      <c r="O1084" s="114">
        <f>'[5]P9 Consolidated'!BN1083/'[5]P9 Consolidated'!$E1083</f>
        <v>0.84090909090909094</v>
      </c>
      <c r="P1084" s="114">
        <f>'[5]P9 Consolidated'!BT1083/'[5]P9 Consolidated'!$E1083</f>
        <v>0</v>
      </c>
      <c r="Q1084" s="114">
        <f>'[5]P9 Consolidated'!BZ1083/'[5]P9 Consolidated'!$E1083</f>
        <v>1.3636363636363635</v>
      </c>
      <c r="R1084" s="114">
        <f>'[5]P9 Consolidated'!CF1083/'[5]P9 Consolidated'!$E1083</f>
        <v>0.59090909090909094</v>
      </c>
      <c r="S1084" s="114">
        <f>'[5]P9 Consolidated'!CL1083/'[5]P9 Consolidated'!$E1083</f>
        <v>0.68181818181818177</v>
      </c>
      <c r="T1084" s="114">
        <f>'[5]P9 Consolidated'!CR1083/'[5]P9 Consolidated'!$E1083</f>
        <v>0.61363636363636365</v>
      </c>
      <c r="U1084" s="114">
        <f>'[5]P9 Consolidated'!CX1083/'[5]P9 Consolidated'!$E1083</f>
        <v>6.8181818181818177E-2</v>
      </c>
      <c r="V1084" s="115">
        <f>'[5]P9 Consolidated'!DD1083/'[5]P9 Consolidated'!$E1083</f>
        <v>0.45454545454545453</v>
      </c>
    </row>
    <row r="1085" spans="1:22">
      <c r="A1085" s="109">
        <v>1082</v>
      </c>
      <c r="B1085" s="110" t="s">
        <v>1245</v>
      </c>
      <c r="C1085" s="111" t="s">
        <v>195</v>
      </c>
      <c r="D1085" s="112">
        <v>154</v>
      </c>
      <c r="E1085" s="113">
        <f>'[5]P9 Consolidated'!F1084/'[5]P9 Consolidated'!$E1084</f>
        <v>0.74415584415584413</v>
      </c>
      <c r="F1085" s="114">
        <f>'[5]P9 Consolidated'!L1084/'[5]P9 Consolidated'!$E1084</f>
        <v>4.8701298701298704E-2</v>
      </c>
      <c r="G1085" s="114">
        <f>'[5]P9 Consolidated'!R1084/'[5]P9 Consolidated'!$E1084</f>
        <v>0</v>
      </c>
      <c r="H1085" s="114">
        <f>'[5]P9 Consolidated'!X1084/'[5]P9 Consolidated'!$E1084</f>
        <v>5.2597402597402594E-2</v>
      </c>
      <c r="I1085" s="114">
        <f>'[5]P9 Consolidated'!AD1084/'[5]P9 Consolidated'!$E1084</f>
        <v>0.84935064935064941</v>
      </c>
      <c r="J1085" s="114">
        <f>'[5]P9 Consolidated'!AJ1084/'[5]P9 Consolidated'!$E1084</f>
        <v>0.9233766233766233</v>
      </c>
      <c r="K1085" s="114">
        <f>'[5]P9 Consolidated'!AP1084/'[5]P9 Consolidated'!$E1084</f>
        <v>0.63896103896103895</v>
      </c>
      <c r="L1085" s="114">
        <f>'[5]P9 Consolidated'!AV1084/'[5]P9 Consolidated'!$E1084</f>
        <v>1.0363636363636364</v>
      </c>
      <c r="M1085" s="114">
        <f>'[5]P9 Consolidated'!BB1084/'[5]P9 Consolidated'!$E1084</f>
        <v>0.78701298701298705</v>
      </c>
      <c r="N1085" s="114">
        <f>'[5]P9 Consolidated'!BH1084/'[5]P9 Consolidated'!$E1084</f>
        <v>0.76363636363636356</v>
      </c>
      <c r="O1085" s="114">
        <f>'[5]P9 Consolidated'!BN1084/'[5]P9 Consolidated'!$E1084</f>
        <v>0.9311688311688312</v>
      </c>
      <c r="P1085" s="114">
        <f>'[5]P9 Consolidated'!BT1084/'[5]P9 Consolidated'!$E1084</f>
        <v>0</v>
      </c>
      <c r="Q1085" s="114">
        <f>'[5]P9 Consolidated'!BZ1084/'[5]P9 Consolidated'!$E1084</f>
        <v>1.6597402597402597</v>
      </c>
      <c r="R1085" s="114">
        <f>'[5]P9 Consolidated'!CF1084/'[5]P9 Consolidated'!$E1084</f>
        <v>1.0675324675324676</v>
      </c>
      <c r="S1085" s="114">
        <f>'[5]P9 Consolidated'!CL1084/'[5]P9 Consolidated'!$E1084</f>
        <v>0.97597402597402605</v>
      </c>
      <c r="T1085" s="114">
        <f>'[5]P9 Consolidated'!CR1084/'[5]P9 Consolidated'!$E1084</f>
        <v>1.0636363636363637</v>
      </c>
      <c r="U1085" s="114">
        <f>'[5]P9 Consolidated'!CX1084/'[5]P9 Consolidated'!$E1084</f>
        <v>0.94675324675324679</v>
      </c>
      <c r="V1085" s="115">
        <f>'[5]P9 Consolidated'!DD1084/'[5]P9 Consolidated'!$E1084</f>
        <v>0.46753246753246752</v>
      </c>
    </row>
    <row r="1086" spans="1:22">
      <c r="A1086" s="109">
        <v>1083</v>
      </c>
      <c r="B1086" s="110" t="s">
        <v>1246</v>
      </c>
      <c r="C1086" s="111" t="s">
        <v>195</v>
      </c>
      <c r="D1086" s="112">
        <v>198</v>
      </c>
      <c r="E1086" s="113">
        <f>'[5]P9 Consolidated'!F1085/'[5]P9 Consolidated'!$E1085</f>
        <v>0.7717171717171718</v>
      </c>
      <c r="F1086" s="114">
        <f>'[5]P9 Consolidated'!L1085/'[5]P9 Consolidated'!$E1085</f>
        <v>0.41616161616161618</v>
      </c>
      <c r="G1086" s="114">
        <f>'[5]P9 Consolidated'!R1085/'[5]P9 Consolidated'!$E1085</f>
        <v>0.60202020202020201</v>
      </c>
      <c r="H1086" s="114">
        <f>'[5]P9 Consolidated'!X1085/'[5]P9 Consolidated'!$E1085</f>
        <v>0.67474747474747476</v>
      </c>
      <c r="I1086" s="114">
        <f>'[5]P9 Consolidated'!AD1085/'[5]P9 Consolidated'!$E1085</f>
        <v>0.67474747474747476</v>
      </c>
      <c r="J1086" s="114">
        <f>'[5]P9 Consolidated'!AJ1085/'[5]P9 Consolidated'!$E1085</f>
        <v>0.71919191919191927</v>
      </c>
      <c r="K1086" s="114">
        <f>'[5]P9 Consolidated'!AP1085/'[5]P9 Consolidated'!$E1085</f>
        <v>0.68282828282828278</v>
      </c>
      <c r="L1086" s="114">
        <f>'[5]P9 Consolidated'!AV1085/'[5]P9 Consolidated'!$E1085</f>
        <v>6.0606060606060608E-2</v>
      </c>
      <c r="M1086" s="114">
        <f>'[5]P9 Consolidated'!BB1085/'[5]P9 Consolidated'!$E1085</f>
        <v>6.0606060606060608E-2</v>
      </c>
      <c r="N1086" s="114">
        <f>'[5]P9 Consolidated'!BH1085/'[5]P9 Consolidated'!$E1085</f>
        <v>0.66666666666666663</v>
      </c>
      <c r="O1086" s="114">
        <f>'[5]P9 Consolidated'!BN1085/'[5]P9 Consolidated'!$E1085</f>
        <v>0</v>
      </c>
      <c r="P1086" s="114">
        <f>'[5]P9 Consolidated'!BT1085/'[5]P9 Consolidated'!$E1085</f>
        <v>0</v>
      </c>
      <c r="Q1086" s="114">
        <f>'[5]P9 Consolidated'!BZ1085/'[5]P9 Consolidated'!$E1085</f>
        <v>0.65858585858585861</v>
      </c>
      <c r="R1086" s="114">
        <f>'[5]P9 Consolidated'!CF1085/'[5]P9 Consolidated'!$E1085</f>
        <v>0.88888888888888884</v>
      </c>
      <c r="S1086" s="114">
        <f>'[5]P9 Consolidated'!CL1085/'[5]P9 Consolidated'!$E1085</f>
        <v>0.65050505050505059</v>
      </c>
      <c r="T1086" s="114">
        <f>'[5]P9 Consolidated'!CR1085/'[5]P9 Consolidated'!$E1085</f>
        <v>0.6262626262626263</v>
      </c>
      <c r="U1086" s="114">
        <f>'[5]P9 Consolidated'!CX1085/'[5]P9 Consolidated'!$E1085</f>
        <v>0.58989898989898992</v>
      </c>
      <c r="V1086" s="115">
        <f>'[5]P9 Consolidated'!DD1085/'[5]P9 Consolidated'!$E1085</f>
        <v>0.60606060606060608</v>
      </c>
    </row>
    <row r="1087" spans="1:22">
      <c r="A1087" s="109">
        <v>1084</v>
      </c>
      <c r="B1087" s="110" t="s">
        <v>1247</v>
      </c>
      <c r="C1087" s="111" t="s">
        <v>195</v>
      </c>
      <c r="D1087" s="112">
        <v>165</v>
      </c>
      <c r="E1087" s="113">
        <f>'[5]P9 Consolidated'!F1086/'[5]P9 Consolidated'!$E1086</f>
        <v>0.69575757575757569</v>
      </c>
      <c r="F1087" s="114">
        <f>'[5]P9 Consolidated'!L1086/'[5]P9 Consolidated'!$E1086</f>
        <v>0.93575757575757579</v>
      </c>
      <c r="G1087" s="114">
        <f>'[5]P9 Consolidated'!R1086/'[5]P9 Consolidated'!$E1086</f>
        <v>0.93672727272727274</v>
      </c>
      <c r="H1087" s="114">
        <f>'[5]P9 Consolidated'!X1086/'[5]P9 Consolidated'!$E1086</f>
        <v>0.71757575757575764</v>
      </c>
      <c r="I1087" s="114">
        <f>'[5]P9 Consolidated'!AD1086/'[5]P9 Consolidated'!$E1086</f>
        <v>0.63757575757575757</v>
      </c>
      <c r="J1087" s="114">
        <f>'[5]P9 Consolidated'!AJ1086/'[5]P9 Consolidated'!$E1086</f>
        <v>6.7636363636363633E-2</v>
      </c>
      <c r="K1087" s="114">
        <f>'[5]P9 Consolidated'!AP1086/'[5]P9 Consolidated'!$E1086</f>
        <v>7.575757575757576E-3</v>
      </c>
      <c r="L1087" s="114">
        <f>'[5]P9 Consolidated'!AV1086/'[5]P9 Consolidated'!$E1086</f>
        <v>8.7818181818181823E-2</v>
      </c>
      <c r="M1087" s="114">
        <f>'[5]P9 Consolidated'!BB1086/'[5]P9 Consolidated'!$E1086</f>
        <v>0.32030303030303031</v>
      </c>
      <c r="N1087" s="114">
        <f>'[5]P9 Consolidated'!BH1086/'[5]P9 Consolidated'!$E1086</f>
        <v>0.97727272727272729</v>
      </c>
      <c r="O1087" s="114">
        <f>'[5]P9 Consolidated'!BN1086/'[5]P9 Consolidated'!$E1086</f>
        <v>1.0187272727272727</v>
      </c>
      <c r="P1087" s="114">
        <f>'[5]P9 Consolidated'!BT1086/'[5]P9 Consolidated'!$E1086</f>
        <v>0</v>
      </c>
      <c r="Q1087" s="114">
        <f>'[5]P9 Consolidated'!BZ1086/'[5]P9 Consolidated'!$E1086</f>
        <v>1.9511515151515151</v>
      </c>
      <c r="R1087" s="114">
        <f>'[5]P9 Consolidated'!CF1086/'[5]P9 Consolidated'!$E1086</f>
        <v>0.91181818181818175</v>
      </c>
      <c r="S1087" s="114">
        <f>'[5]P9 Consolidated'!CL1086/'[5]P9 Consolidated'!$E1086</f>
        <v>0.62575757575757573</v>
      </c>
      <c r="T1087" s="114">
        <f>'[5]P9 Consolidated'!CR1086/'[5]P9 Consolidated'!$E1086</f>
        <v>1.2196969696969697</v>
      </c>
      <c r="U1087" s="114">
        <f>'[5]P9 Consolidated'!CX1086/'[5]P9 Consolidated'!$E1086</f>
        <v>1.3696969696969696</v>
      </c>
      <c r="V1087" s="115">
        <f>'[5]P9 Consolidated'!DD1086/'[5]P9 Consolidated'!$E1086</f>
        <v>1.1515151515151516</v>
      </c>
    </row>
    <row r="1088" spans="1:22">
      <c r="A1088" s="109">
        <v>1085</v>
      </c>
      <c r="B1088" s="110" t="s">
        <v>1248</v>
      </c>
      <c r="C1088" s="111" t="s">
        <v>195</v>
      </c>
      <c r="D1088" s="112">
        <v>154</v>
      </c>
      <c r="E1088" s="113">
        <f>'[5]P9 Consolidated'!F1087/'[5]P9 Consolidated'!$E1087</f>
        <v>0.97402597402597402</v>
      </c>
      <c r="F1088" s="114">
        <f>'[5]P9 Consolidated'!L1087/'[5]P9 Consolidated'!$E1087</f>
        <v>0.99155844155844153</v>
      </c>
      <c r="G1088" s="114">
        <f>'[5]P9 Consolidated'!R1087/'[5]P9 Consolidated'!$E1087</f>
        <v>1.0207792207792208</v>
      </c>
      <c r="H1088" s="114">
        <f>'[5]P9 Consolidated'!X1087/'[5]P9 Consolidated'!$E1087</f>
        <v>0.94285714285714284</v>
      </c>
      <c r="I1088" s="114">
        <f>'[5]P9 Consolidated'!AD1087/'[5]P9 Consolidated'!$E1087</f>
        <v>0.94285714285714284</v>
      </c>
      <c r="J1088" s="114">
        <f>'[5]P9 Consolidated'!AJ1087/'[5]P9 Consolidated'!$E1087</f>
        <v>0.9642857142857143</v>
      </c>
      <c r="K1088" s="114">
        <f>'[5]P9 Consolidated'!AP1087/'[5]P9 Consolidated'!$E1087</f>
        <v>0.9974025974025974</v>
      </c>
      <c r="L1088" s="114">
        <f>'[5]P9 Consolidated'!AV1087/'[5]P9 Consolidated'!$E1087</f>
        <v>0.56298701298701304</v>
      </c>
      <c r="M1088" s="114">
        <f>'[5]P9 Consolidated'!BB1087/'[5]P9 Consolidated'!$E1087</f>
        <v>0.13636363636363635</v>
      </c>
      <c r="N1088" s="114">
        <f>'[5]P9 Consolidated'!BH1087/'[5]P9 Consolidated'!$E1087</f>
        <v>0</v>
      </c>
      <c r="O1088" s="114">
        <f>'[5]P9 Consolidated'!BN1087/'[5]P9 Consolidated'!$E1087</f>
        <v>2.1623376623376624</v>
      </c>
      <c r="P1088" s="114">
        <f>'[5]P9 Consolidated'!BT1087/'[5]P9 Consolidated'!$E1087</f>
        <v>0</v>
      </c>
      <c r="Q1088" s="114">
        <f>'[5]P9 Consolidated'!BZ1087/'[5]P9 Consolidated'!$E1087</f>
        <v>2.238311688311688</v>
      </c>
      <c r="R1088" s="114">
        <f>'[5]P9 Consolidated'!CF1087/'[5]P9 Consolidated'!$E1087</f>
        <v>1.1103896103896105</v>
      </c>
      <c r="S1088" s="114">
        <f>'[5]P9 Consolidated'!CL1087/'[5]P9 Consolidated'!$E1087</f>
        <v>1.1493506493506493</v>
      </c>
      <c r="T1088" s="114">
        <f>'[5]P9 Consolidated'!CR1087/'[5]P9 Consolidated'!$E1087</f>
        <v>1.0714285714285714</v>
      </c>
      <c r="U1088" s="114">
        <f>'[5]P9 Consolidated'!CX1087/'[5]P9 Consolidated'!$E1087</f>
        <v>1.0792207792207791</v>
      </c>
      <c r="V1088" s="115">
        <f>'[5]P9 Consolidated'!DD1087/'[5]P9 Consolidated'!$E1087</f>
        <v>1.0909090909090908</v>
      </c>
    </row>
    <row r="1089" spans="1:22">
      <c r="A1089" s="109">
        <v>1086</v>
      </c>
      <c r="B1089" s="110" t="s">
        <v>1249</v>
      </c>
      <c r="C1089" s="111" t="s">
        <v>195</v>
      </c>
      <c r="D1089" s="112">
        <v>110</v>
      </c>
      <c r="E1089" s="113">
        <f>'[5]P9 Consolidated'!F1088/'[5]P9 Consolidated'!$E1088</f>
        <v>1.290909090909091</v>
      </c>
      <c r="F1089" s="114">
        <f>'[5]P9 Consolidated'!L1088/'[5]P9 Consolidated'!$E1088</f>
        <v>1.4709090909090909</v>
      </c>
      <c r="G1089" s="114">
        <f>'[5]P9 Consolidated'!R1088/'[5]P9 Consolidated'!$E1088</f>
        <v>1.4545454545454546</v>
      </c>
      <c r="H1089" s="114">
        <f>'[5]P9 Consolidated'!X1088/'[5]P9 Consolidated'!$E1088</f>
        <v>1.2636363636363637</v>
      </c>
      <c r="I1089" s="114">
        <f>'[5]P9 Consolidated'!AD1088/'[5]P9 Consolidated'!$E1088</f>
        <v>1.2636363636363637</v>
      </c>
      <c r="J1089" s="114">
        <f>'[5]P9 Consolidated'!AJ1088/'[5]P9 Consolidated'!$E1088</f>
        <v>0.25636363636363635</v>
      </c>
      <c r="K1089" s="114">
        <f>'[5]P9 Consolidated'!AP1088/'[5]P9 Consolidated'!$E1088</f>
        <v>0.30545454545454548</v>
      </c>
      <c r="L1089" s="114">
        <f>'[5]P9 Consolidated'!AV1088/'[5]P9 Consolidated'!$E1088</f>
        <v>0.18181818181818182</v>
      </c>
      <c r="M1089" s="114">
        <f>'[5]P9 Consolidated'!BB1088/'[5]P9 Consolidated'!$E1088</f>
        <v>1.472</v>
      </c>
      <c r="N1089" s="114">
        <f>'[5]P9 Consolidated'!BH1088/'[5]P9 Consolidated'!$E1088</f>
        <v>1.490909090909091</v>
      </c>
      <c r="O1089" s="114">
        <f>'[5]P9 Consolidated'!BN1088/'[5]P9 Consolidated'!$E1088</f>
        <v>1.4854545454545456</v>
      </c>
      <c r="P1089" s="114">
        <f>'[5]P9 Consolidated'!BT1088/'[5]P9 Consolidated'!$E1088</f>
        <v>0</v>
      </c>
      <c r="Q1089" s="114">
        <f>'[5]P9 Consolidated'!BZ1088/'[5]P9 Consolidated'!$E1088</f>
        <v>1.230909090909091</v>
      </c>
      <c r="R1089" s="114">
        <f>'[5]P9 Consolidated'!CF1088/'[5]P9 Consolidated'!$E1088</f>
        <v>1.0756363636363635</v>
      </c>
      <c r="S1089" s="114">
        <f>'[5]P9 Consolidated'!CL1088/'[5]P9 Consolidated'!$E1088</f>
        <v>1.1709090909090911</v>
      </c>
      <c r="T1089" s="114">
        <f>'[5]P9 Consolidated'!CR1088/'[5]P9 Consolidated'!$E1088</f>
        <v>1.2581818181818183</v>
      </c>
      <c r="U1089" s="114">
        <f>'[5]P9 Consolidated'!CX1088/'[5]P9 Consolidated'!$E1088</f>
        <v>1.4109090909090909</v>
      </c>
      <c r="V1089" s="115">
        <f>'[5]P9 Consolidated'!DD1088/'[5]P9 Consolidated'!$E1088</f>
        <v>1.3763636363636365</v>
      </c>
    </row>
    <row r="1090" spans="1:22">
      <c r="A1090" s="109">
        <v>1087</v>
      </c>
      <c r="B1090" s="110" t="s">
        <v>1250</v>
      </c>
      <c r="C1090" s="111" t="s">
        <v>195</v>
      </c>
      <c r="D1090" s="112">
        <v>187</v>
      </c>
      <c r="E1090" s="113">
        <f>'[5]P9 Consolidated'!F1089/'[5]P9 Consolidated'!$E1089</f>
        <v>0.69518716577540107</v>
      </c>
      <c r="F1090" s="114">
        <f>'[5]P9 Consolidated'!L1089/'[5]P9 Consolidated'!$E1089</f>
        <v>0.56149732620320858</v>
      </c>
      <c r="G1090" s="114">
        <f>'[5]P9 Consolidated'!R1089/'[5]P9 Consolidated'!$E1089</f>
        <v>0.95721925133689845</v>
      </c>
      <c r="H1090" s="114">
        <f>'[5]P9 Consolidated'!X1089/'[5]P9 Consolidated'!$E1089</f>
        <v>0.60962566844919786</v>
      </c>
      <c r="I1090" s="114">
        <f>'[5]P9 Consolidated'!AD1089/'[5]P9 Consolidated'!$E1089</f>
        <v>1.0106951871657754</v>
      </c>
      <c r="J1090" s="114">
        <f>'[5]P9 Consolidated'!AJ1089/'[5]P9 Consolidated'!$E1089</f>
        <v>1.0106951871657754</v>
      </c>
      <c r="K1090" s="114">
        <f>'[5]P9 Consolidated'!AP1089/'[5]P9 Consolidated'!$E1089</f>
        <v>0.54545454545454541</v>
      </c>
      <c r="L1090" s="114">
        <f>'[5]P9 Consolidated'!AV1089/'[5]P9 Consolidated'!$E1089</f>
        <v>1.0695187165775402</v>
      </c>
      <c r="M1090" s="114">
        <f>'[5]P9 Consolidated'!BB1089/'[5]P9 Consolidated'!$E1089</f>
        <v>0.95187165775401072</v>
      </c>
      <c r="N1090" s="114">
        <f>'[5]P9 Consolidated'!BH1089/'[5]P9 Consolidated'!$E1089</f>
        <v>0.95187165775401072</v>
      </c>
      <c r="O1090" s="114">
        <f>'[5]P9 Consolidated'!BN1089/'[5]P9 Consolidated'!$E1089</f>
        <v>1.039572192513369</v>
      </c>
      <c r="P1090" s="114">
        <f>'[5]P9 Consolidated'!BT1089/'[5]P9 Consolidated'!$E1089</f>
        <v>0</v>
      </c>
      <c r="Q1090" s="114">
        <f>'[5]P9 Consolidated'!BZ1089/'[5]P9 Consolidated'!$E1089</f>
        <v>1.3010695187165775</v>
      </c>
      <c r="R1090" s="114">
        <f>'[5]P9 Consolidated'!CF1089/'[5]P9 Consolidated'!$E1089</f>
        <v>0.77005347593582885</v>
      </c>
      <c r="S1090" s="114">
        <f>'[5]P9 Consolidated'!CL1089/'[5]P9 Consolidated'!$E1089</f>
        <v>0.94438502673796787</v>
      </c>
      <c r="T1090" s="114">
        <f>'[5]P9 Consolidated'!CR1089/'[5]P9 Consolidated'!$E1089</f>
        <v>0.98930481283422456</v>
      </c>
      <c r="U1090" s="114">
        <f>'[5]P9 Consolidated'!CX1089/'[5]P9 Consolidated'!$E1089</f>
        <v>1.0336898395721925</v>
      </c>
      <c r="V1090" s="115">
        <f>'[5]P9 Consolidated'!DD1089/'[5]P9 Consolidated'!$E1089</f>
        <v>0.93636363636363629</v>
      </c>
    </row>
    <row r="1091" spans="1:22">
      <c r="A1091" s="109">
        <v>1088</v>
      </c>
      <c r="B1091" s="110" t="s">
        <v>1251</v>
      </c>
      <c r="C1091" s="111" t="s">
        <v>195</v>
      </c>
      <c r="D1091" s="112">
        <v>170.8</v>
      </c>
      <c r="E1091" s="113">
        <f>'[5]P9 Consolidated'!F1090/'[5]P9 Consolidated'!$E1090</f>
        <v>0.98641686182669774</v>
      </c>
      <c r="F1091" s="114">
        <f>'[5]P9 Consolidated'!L1090/'[5]P9 Consolidated'!$E1090</f>
        <v>1.0159250585480093</v>
      </c>
      <c r="G1091" s="114">
        <f>'[5]P9 Consolidated'!R1090/'[5]P9 Consolidated'!$E1090</f>
        <v>1.0313817330210773</v>
      </c>
      <c r="H1091" s="114">
        <f>'[5]P9 Consolidated'!X1090/'[5]P9 Consolidated'!$E1090</f>
        <v>0.99203747072599524</v>
      </c>
      <c r="I1091" s="114">
        <f>'[5]P9 Consolidated'!AD1090/'[5]P9 Consolidated'!$E1090</f>
        <v>0.99203747072599524</v>
      </c>
      <c r="J1091" s="114">
        <f>'[5]P9 Consolidated'!AJ1090/'[5]P9 Consolidated'!$E1090</f>
        <v>1.0782201405152223</v>
      </c>
      <c r="K1091" s="114">
        <f>'[5]P9 Consolidated'!AP1090/'[5]P9 Consolidated'!$E1090</f>
        <v>1.0782201405152223</v>
      </c>
      <c r="L1091" s="114">
        <f>'[5]P9 Consolidated'!AV1090/'[5]P9 Consolidated'!$E1090</f>
        <v>1.042622950819672</v>
      </c>
      <c r="M1091" s="114">
        <f>'[5]P9 Consolidated'!BB1090/'[5]P9 Consolidated'!$E1090</f>
        <v>1.0360655737704918</v>
      </c>
      <c r="N1091" s="114">
        <f>'[5]P9 Consolidated'!BH1090/'[5]P9 Consolidated'!$E1090</f>
        <v>0.92740046838407486</v>
      </c>
      <c r="O1091" s="114">
        <f>'[5]P9 Consolidated'!BN1090/'[5]P9 Consolidated'!$E1090</f>
        <v>1.2074941451990633</v>
      </c>
      <c r="P1091" s="114">
        <f>'[5]P9 Consolidated'!BT1090/'[5]P9 Consolidated'!$E1090</f>
        <v>0</v>
      </c>
      <c r="Q1091" s="114">
        <f>'[5]P9 Consolidated'!BZ1090/'[5]P9 Consolidated'!$E1090</f>
        <v>1.9836065573770492</v>
      </c>
      <c r="R1091" s="114">
        <f>'[5]P9 Consolidated'!CF1090/'[5]P9 Consolidated'!$E1090</f>
        <v>1.0257611241217797</v>
      </c>
      <c r="S1091" s="114">
        <f>'[5]P9 Consolidated'!CL1090/'[5]P9 Consolidated'!$E1090</f>
        <v>1.0950819672131147</v>
      </c>
      <c r="T1091" s="114">
        <f>'[5]P9 Consolidated'!CR1090/'[5]P9 Consolidated'!$E1090</f>
        <v>1.0651053864168616</v>
      </c>
      <c r="U1091" s="114">
        <f>'[5]P9 Consolidated'!CX1090/'[5]P9 Consolidated'!$E1090</f>
        <v>1.042622950819672</v>
      </c>
      <c r="V1091" s="115">
        <f>'[5]P9 Consolidated'!DD1090/'[5]P9 Consolidated'!$E1090</f>
        <v>1.1644028103044495</v>
      </c>
    </row>
    <row r="1092" spans="1:22">
      <c r="A1092" s="109">
        <v>1089</v>
      </c>
      <c r="B1092" s="110" t="s">
        <v>1252</v>
      </c>
      <c r="C1092" s="111" t="s">
        <v>195</v>
      </c>
      <c r="D1092" s="112">
        <v>132</v>
      </c>
      <c r="E1092" s="113">
        <f>'[5]P9 Consolidated'!F1091/'[5]P9 Consolidated'!$E1091</f>
        <v>6.3636363636363644E-2</v>
      </c>
      <c r="F1092" s="114">
        <f>'[5]P9 Consolidated'!L1091/'[5]P9 Consolidated'!$E1091</f>
        <v>1.3763636363636365</v>
      </c>
      <c r="G1092" s="114">
        <f>'[5]P9 Consolidated'!R1091/'[5]P9 Consolidated'!$E1091</f>
        <v>1.0721212121212123</v>
      </c>
      <c r="H1092" s="114">
        <f>'[5]P9 Consolidated'!X1091/'[5]P9 Consolidated'!$E1091</f>
        <v>0.97757575757575754</v>
      </c>
      <c r="I1092" s="114">
        <f>'[5]P9 Consolidated'!AD1091/'[5]P9 Consolidated'!$E1091</f>
        <v>1.1618181818181819</v>
      </c>
      <c r="J1092" s="114">
        <f>'[5]P9 Consolidated'!AJ1091/'[5]P9 Consolidated'!$E1091</f>
        <v>1.2624242424242422</v>
      </c>
      <c r="K1092" s="114">
        <f>'[5]P9 Consolidated'!AP1091/'[5]P9 Consolidated'!$E1091</f>
        <v>1.2624242424242422</v>
      </c>
      <c r="L1092" s="114">
        <f>'[5]P9 Consolidated'!AV1091/'[5]P9 Consolidated'!$E1091</f>
        <v>1.0684848484848484</v>
      </c>
      <c r="M1092" s="114">
        <f>'[5]P9 Consolidated'!BB1091/'[5]P9 Consolidated'!$E1091</f>
        <v>1.1775757575757575</v>
      </c>
      <c r="N1092" s="114">
        <f>'[5]P9 Consolidated'!BH1091/'[5]P9 Consolidated'!$E1091</f>
        <v>0.95818181818181825</v>
      </c>
      <c r="O1092" s="114">
        <f>'[5]P9 Consolidated'!BN1091/'[5]P9 Consolidated'!$E1091</f>
        <v>5.8787878787878785E-2</v>
      </c>
      <c r="P1092" s="114">
        <f>'[5]P9 Consolidated'!BT1091/'[5]P9 Consolidated'!$E1091</f>
        <v>0</v>
      </c>
      <c r="Q1092" s="114">
        <f>'[5]P9 Consolidated'!BZ1091/'[5]P9 Consolidated'!$E1091</f>
        <v>1.8545454545454547</v>
      </c>
      <c r="R1092" s="114">
        <f>'[5]P9 Consolidated'!CF1091/'[5]P9 Consolidated'!$E1091</f>
        <v>1.2339393939393939</v>
      </c>
      <c r="S1092" s="114">
        <f>'[5]P9 Consolidated'!CL1091/'[5]P9 Consolidated'!$E1091</f>
        <v>1.1527272727272726</v>
      </c>
      <c r="T1092" s="114">
        <f>'[5]P9 Consolidated'!CR1091/'[5]P9 Consolidated'!$E1091</f>
        <v>1.3345454545454545</v>
      </c>
      <c r="U1092" s="114">
        <f>'[5]P9 Consolidated'!CX1091/'[5]P9 Consolidated'!$E1091</f>
        <v>1.2648484848484849</v>
      </c>
      <c r="V1092" s="115">
        <f>'[5]P9 Consolidated'!DD1091/'[5]P9 Consolidated'!$E1091</f>
        <v>1.2830303030303032</v>
      </c>
    </row>
    <row r="1093" spans="1:22">
      <c r="A1093" s="109">
        <v>1090</v>
      </c>
      <c r="B1093" s="110" t="s">
        <v>1253</v>
      </c>
      <c r="C1093" s="111" t="s">
        <v>195</v>
      </c>
      <c r="D1093" s="112">
        <v>200</v>
      </c>
      <c r="E1093" s="113">
        <f>'[5]P9 Consolidated'!F1092/'[5]P9 Consolidated'!$E1092</f>
        <v>0.42</v>
      </c>
      <c r="F1093" s="114">
        <f>'[5]P9 Consolidated'!L1092/'[5]P9 Consolidated'!$E1092</f>
        <v>0.39</v>
      </c>
      <c r="G1093" s="114">
        <f>'[5]P9 Consolidated'!R1092/'[5]P9 Consolidated'!$E1092</f>
        <v>0.48</v>
      </c>
      <c r="H1093" s="114">
        <f>'[5]P9 Consolidated'!X1092/'[5]P9 Consolidated'!$E1092</f>
        <v>0.51</v>
      </c>
      <c r="I1093" s="114">
        <f>'[5]P9 Consolidated'!AD1092/'[5]P9 Consolidated'!$E1092</f>
        <v>0.56999999999999995</v>
      </c>
      <c r="J1093" s="114">
        <f>'[5]P9 Consolidated'!AJ1092/'[5]P9 Consolidated'!$E1092</f>
        <v>0.55200000000000005</v>
      </c>
      <c r="K1093" s="114">
        <f>'[5]P9 Consolidated'!AP1092/'[5]P9 Consolidated'!$E1092</f>
        <v>0.54899999999999993</v>
      </c>
      <c r="L1093" s="114">
        <f>'[5]P9 Consolidated'!AV1092/'[5]P9 Consolidated'!$E1092</f>
        <v>0.56999999999999995</v>
      </c>
      <c r="M1093" s="114">
        <f>'[5]P9 Consolidated'!BB1092/'[5]P9 Consolidated'!$E1092</f>
        <v>0.53159999999999996</v>
      </c>
      <c r="N1093" s="114">
        <f>'[5]P9 Consolidated'!BH1092/'[5]P9 Consolidated'!$E1092</f>
        <v>0.6</v>
      </c>
      <c r="O1093" s="114">
        <f>'[5]P9 Consolidated'!BN1092/'[5]P9 Consolidated'!$E1092</f>
        <v>0.9</v>
      </c>
      <c r="P1093" s="114">
        <f>'[5]P9 Consolidated'!BT1092/'[5]P9 Consolidated'!$E1092</f>
        <v>0</v>
      </c>
      <c r="Q1093" s="114">
        <f>'[5]P9 Consolidated'!BZ1092/'[5]P9 Consolidated'!$E1092</f>
        <v>1.7790000000000001</v>
      </c>
      <c r="R1093" s="114">
        <f>'[5]P9 Consolidated'!CF1092/'[5]P9 Consolidated'!$E1092</f>
        <v>0.8640000000000001</v>
      </c>
      <c r="S1093" s="114">
        <f>'[5]P9 Consolidated'!CL1092/'[5]P9 Consolidated'!$E1092</f>
        <v>0.82200000000000006</v>
      </c>
      <c r="T1093" s="114">
        <f>'[5]P9 Consolidated'!CR1092/'[5]P9 Consolidated'!$E1092</f>
        <v>0.879</v>
      </c>
      <c r="U1093" s="114">
        <f>'[5]P9 Consolidated'!CX1092/'[5]P9 Consolidated'!$E1092</f>
        <v>0.624</v>
      </c>
      <c r="V1093" s="115">
        <f>'[5]P9 Consolidated'!DD1092/'[5]P9 Consolidated'!$E1092</f>
        <v>0.87</v>
      </c>
    </row>
    <row r="1094" spans="1:22">
      <c r="A1094" s="109">
        <v>1091</v>
      </c>
      <c r="B1094" s="110" t="s">
        <v>1254</v>
      </c>
      <c r="C1094" s="111" t="s">
        <v>195</v>
      </c>
      <c r="D1094" s="112">
        <v>187</v>
      </c>
      <c r="E1094" s="113">
        <f>'[5]P9 Consolidated'!F1093/'[5]P9 Consolidated'!$E1093</f>
        <v>0.57754010695187163</v>
      </c>
      <c r="F1094" s="114">
        <f>'[5]P9 Consolidated'!L1093/'[5]P9 Consolidated'!$E1093</f>
        <v>0.55614973262032086</v>
      </c>
      <c r="G1094" s="114">
        <f>'[5]P9 Consolidated'!R1093/'[5]P9 Consolidated'!$E1093</f>
        <v>0.94117647058823528</v>
      </c>
      <c r="H1094" s="114">
        <f>'[5]P9 Consolidated'!X1093/'[5]P9 Consolidated'!$E1093</f>
        <v>0.87700534759358284</v>
      </c>
      <c r="I1094" s="114">
        <f>'[5]P9 Consolidated'!AD1093/'[5]P9 Consolidated'!$E1093</f>
        <v>0.85561497326203206</v>
      </c>
      <c r="J1094" s="114">
        <f>'[5]P9 Consolidated'!AJ1093/'[5]P9 Consolidated'!$E1093</f>
        <v>1.0481283422459893</v>
      </c>
      <c r="K1094" s="114">
        <f>'[5]P9 Consolidated'!AP1093/'[5]P9 Consolidated'!$E1093</f>
        <v>1.2406417112299466</v>
      </c>
      <c r="L1094" s="114">
        <f>'[5]P9 Consolidated'!AV1093/'[5]P9 Consolidated'!$E1093</f>
        <v>0.94117647058823528</v>
      </c>
      <c r="M1094" s="114">
        <f>'[5]P9 Consolidated'!BB1093/'[5]P9 Consolidated'!$E1093</f>
        <v>0.57754010695187163</v>
      </c>
      <c r="N1094" s="114">
        <f>'[5]P9 Consolidated'!BH1093/'[5]P9 Consolidated'!$E1093</f>
        <v>1.1122994652406417</v>
      </c>
      <c r="O1094" s="114">
        <f>'[5]P9 Consolidated'!BN1093/'[5]P9 Consolidated'!$E1093</f>
        <v>1.304812834224599</v>
      </c>
      <c r="P1094" s="114">
        <f>'[5]P9 Consolidated'!BT1093/'[5]P9 Consolidated'!$E1093</f>
        <v>0</v>
      </c>
      <c r="Q1094" s="114">
        <f>'[5]P9 Consolidated'!BZ1093/'[5]P9 Consolidated'!$E1093</f>
        <v>2.1411764705882352</v>
      </c>
      <c r="R1094" s="114">
        <f>'[5]P9 Consolidated'!CF1093/'[5]P9 Consolidated'!$E1093</f>
        <v>1.2620320855614973</v>
      </c>
      <c r="S1094" s="114">
        <f>'[5]P9 Consolidated'!CL1093/'[5]P9 Consolidated'!$E1093</f>
        <v>1.0994652406417111</v>
      </c>
      <c r="T1094" s="114">
        <f>'[5]P9 Consolidated'!CR1093/'[5]P9 Consolidated'!$E1093</f>
        <v>0.98395721925133695</v>
      </c>
      <c r="U1094" s="114">
        <f>'[5]P9 Consolidated'!CX1093/'[5]P9 Consolidated'!$E1093</f>
        <v>1.1764705882352942</v>
      </c>
      <c r="V1094" s="115">
        <f>'[5]P9 Consolidated'!DD1093/'[5]P9 Consolidated'!$E1093</f>
        <v>0.6203208556149733</v>
      </c>
    </row>
    <row r="1095" spans="1:22">
      <c r="A1095" s="109">
        <v>1092</v>
      </c>
      <c r="B1095" s="110" t="s">
        <v>1255</v>
      </c>
      <c r="C1095" s="111" t="s">
        <v>195</v>
      </c>
      <c r="D1095" s="112">
        <v>122</v>
      </c>
      <c r="E1095" s="113">
        <f>'[5]P9 Consolidated'!F1094/'[5]P9 Consolidated'!$E1094</f>
        <v>1</v>
      </c>
      <c r="F1095" s="114">
        <f>'[5]P9 Consolidated'!L1094/'[5]P9 Consolidated'!$E1094</f>
        <v>0</v>
      </c>
      <c r="G1095" s="114">
        <f>'[5]P9 Consolidated'!R1094/'[5]P9 Consolidated'!$E1094</f>
        <v>0.80327868852459017</v>
      </c>
      <c r="H1095" s="114">
        <f>'[5]P9 Consolidated'!X1094/'[5]P9 Consolidated'!$E1094</f>
        <v>0.80327868852459017</v>
      </c>
      <c r="I1095" s="114">
        <f>'[5]P9 Consolidated'!AD1094/'[5]P9 Consolidated'!$E1094</f>
        <v>0.62295081967213117</v>
      </c>
      <c r="J1095" s="114">
        <f>'[5]P9 Consolidated'!AJ1094/'[5]P9 Consolidated'!$E1094</f>
        <v>0.72131147540983609</v>
      </c>
      <c r="K1095" s="114">
        <f>'[5]P9 Consolidated'!AP1094/'[5]P9 Consolidated'!$E1094</f>
        <v>0.77049180327868849</v>
      </c>
      <c r="L1095" s="114">
        <f>'[5]P9 Consolidated'!AV1094/'[5]P9 Consolidated'!$E1094</f>
        <v>0.77049180327868849</v>
      </c>
      <c r="M1095" s="114">
        <f>'[5]P9 Consolidated'!BB1094/'[5]P9 Consolidated'!$E1094</f>
        <v>0.65573770491803274</v>
      </c>
      <c r="N1095" s="114">
        <f>'[5]P9 Consolidated'!BH1094/'[5]P9 Consolidated'!$E1094</f>
        <v>0.65573770491803274</v>
      </c>
      <c r="O1095" s="114">
        <f>'[5]P9 Consolidated'!BN1094/'[5]P9 Consolidated'!$E1094</f>
        <v>0.65573770491803274</v>
      </c>
      <c r="P1095" s="114">
        <f>'[5]P9 Consolidated'!BT1094/'[5]P9 Consolidated'!$E1094</f>
        <v>0</v>
      </c>
      <c r="Q1095" s="114">
        <f>'[5]P9 Consolidated'!BZ1094/'[5]P9 Consolidated'!$E1094</f>
        <v>1.6229508196721312</v>
      </c>
      <c r="R1095" s="114">
        <f>'[5]P9 Consolidated'!CF1094/'[5]P9 Consolidated'!$E1094</f>
        <v>0</v>
      </c>
      <c r="S1095" s="114">
        <f>'[5]P9 Consolidated'!CL1094/'[5]P9 Consolidated'!$E1094</f>
        <v>0.54098360655737709</v>
      </c>
      <c r="T1095" s="114">
        <f>'[5]P9 Consolidated'!CR1094/'[5]P9 Consolidated'!$E1094</f>
        <v>0.83606557377049184</v>
      </c>
      <c r="U1095" s="114">
        <f>'[5]P9 Consolidated'!CX1094/'[5]P9 Consolidated'!$E1094</f>
        <v>0.68852459016393441</v>
      </c>
      <c r="V1095" s="115">
        <f>'[5]P9 Consolidated'!DD1094/'[5]P9 Consolidated'!$E1094</f>
        <v>0.76065573770491801</v>
      </c>
    </row>
    <row r="1096" spans="1:22">
      <c r="A1096" s="109">
        <v>1093</v>
      </c>
      <c r="B1096" s="110" t="s">
        <v>1256</v>
      </c>
      <c r="C1096" s="111" t="s">
        <v>195</v>
      </c>
      <c r="D1096" s="112">
        <v>167</v>
      </c>
      <c r="E1096" s="113">
        <f>'[5]P9 Consolidated'!F1095/'[5]P9 Consolidated'!$E1095</f>
        <v>0.85748502994011966</v>
      </c>
      <c r="F1096" s="114">
        <f>'[5]P9 Consolidated'!L1095/'[5]P9 Consolidated'!$E1095</f>
        <v>1.1209580838323352</v>
      </c>
      <c r="G1096" s="114">
        <f>'[5]P9 Consolidated'!R1095/'[5]P9 Consolidated'!$E1095</f>
        <v>1.2790419161676647</v>
      </c>
      <c r="H1096" s="114">
        <f>'[5]P9 Consolidated'!X1095/'[5]P9 Consolidated'!$E1095</f>
        <v>1.1832335329341317</v>
      </c>
      <c r="I1096" s="114">
        <f>'[5]P9 Consolidated'!AD1095/'[5]P9 Consolidated'!$E1095</f>
        <v>1.3269461077844311</v>
      </c>
      <c r="J1096" s="114">
        <f>'[5]P9 Consolidated'!AJ1095/'[5]P9 Consolidated'!$E1095</f>
        <v>1.2455089820359282</v>
      </c>
      <c r="K1096" s="114">
        <f>'[5]P9 Consolidated'!AP1095/'[5]P9 Consolidated'!$E1095</f>
        <v>1.1017964071856288</v>
      </c>
      <c r="L1096" s="114">
        <f>'[5]P9 Consolidated'!AV1095/'[5]P9 Consolidated'!$E1095</f>
        <v>1.1784431137724551</v>
      </c>
      <c r="M1096" s="114">
        <f>'[5]P9 Consolidated'!BB1095/'[5]P9 Consolidated'!$E1095</f>
        <v>1.1976047904191616</v>
      </c>
      <c r="N1096" s="114">
        <f>'[5]P9 Consolidated'!BH1095/'[5]P9 Consolidated'!$E1095</f>
        <v>1.1353293413173653</v>
      </c>
      <c r="O1096" s="114">
        <f>'[5]P9 Consolidated'!BN1095/'[5]P9 Consolidated'!$E1095</f>
        <v>1.0538922155688624</v>
      </c>
      <c r="P1096" s="114">
        <f>'[5]P9 Consolidated'!BT1095/'[5]P9 Consolidated'!$E1095</f>
        <v>0</v>
      </c>
      <c r="Q1096" s="114">
        <f>'[5]P9 Consolidated'!BZ1095/'[5]P9 Consolidated'!$E1095</f>
        <v>1.9918562874251495</v>
      </c>
      <c r="R1096" s="114">
        <f>'[5]P9 Consolidated'!CF1095/'[5]P9 Consolidated'!$E1095</f>
        <v>0.99640718562874253</v>
      </c>
      <c r="S1096" s="114">
        <f>'[5]P9 Consolidated'!CL1095/'[5]P9 Consolidated'!$E1095</f>
        <v>1.1726946107784431</v>
      </c>
      <c r="T1096" s="114">
        <f>'[5]P9 Consolidated'!CR1095/'[5]P9 Consolidated'!$E1095</f>
        <v>1.1152095808383233</v>
      </c>
      <c r="U1096" s="114">
        <f>'[5]P9 Consolidated'!CX1095/'[5]P9 Consolidated'!$E1095</f>
        <v>1.2838323353293413</v>
      </c>
      <c r="V1096" s="115">
        <f>'[5]P9 Consolidated'!DD1095/'[5]P9 Consolidated'!$E1095</f>
        <v>1.221556886227545</v>
      </c>
    </row>
    <row r="1097" spans="1:22">
      <c r="A1097" s="109">
        <v>1094</v>
      </c>
      <c r="B1097" s="110" t="s">
        <v>1257</v>
      </c>
      <c r="C1097" s="111" t="s">
        <v>195</v>
      </c>
      <c r="D1097" s="112">
        <v>100</v>
      </c>
      <c r="E1097" s="113">
        <f>'[5]P9 Consolidated'!F1096/'[5]P9 Consolidated'!$E1096</f>
        <v>0</v>
      </c>
      <c r="F1097" s="114">
        <f>'[5]P9 Consolidated'!L1096/'[5]P9 Consolidated'!$E1096</f>
        <v>0</v>
      </c>
      <c r="G1097" s="114">
        <f>'[5]P9 Consolidated'!R1096/'[5]P9 Consolidated'!$E1096</f>
        <v>0</v>
      </c>
      <c r="H1097" s="114">
        <f>'[5]P9 Consolidated'!X1096/'[5]P9 Consolidated'!$E1096</f>
        <v>0</v>
      </c>
      <c r="I1097" s="114">
        <f>'[5]P9 Consolidated'!AD1096/'[5]P9 Consolidated'!$E1096</f>
        <v>0</v>
      </c>
      <c r="J1097" s="114">
        <f>'[5]P9 Consolidated'!AJ1096/'[5]P9 Consolidated'!$E1096</f>
        <v>0</v>
      </c>
      <c r="K1097" s="114">
        <f>'[5]P9 Consolidated'!AP1096/'[5]P9 Consolidated'!$E1096</f>
        <v>0.06</v>
      </c>
      <c r="L1097" s="114">
        <f>'[5]P9 Consolidated'!AV1096/'[5]P9 Consolidated'!$E1096</f>
        <v>0.03</v>
      </c>
      <c r="M1097" s="114">
        <f>'[5]P9 Consolidated'!BB1096/'[5]P9 Consolidated'!$E1096</f>
        <v>0.03</v>
      </c>
      <c r="N1097" s="114">
        <f>'[5]P9 Consolidated'!BH1096/'[5]P9 Consolidated'!$E1096</f>
        <v>0</v>
      </c>
      <c r="O1097" s="114">
        <f>'[5]P9 Consolidated'!BN1096/'[5]P9 Consolidated'!$E1096</f>
        <v>0</v>
      </c>
      <c r="P1097" s="114">
        <f>'[5]P9 Consolidated'!BT1096/'[5]P9 Consolidated'!$E1096</f>
        <v>0</v>
      </c>
      <c r="Q1097" s="114">
        <f>'[5]P9 Consolidated'!BZ1096/'[5]P9 Consolidated'!$E1096</f>
        <v>0.27</v>
      </c>
      <c r="R1097" s="114">
        <f>'[5]P9 Consolidated'!CF1096/'[5]P9 Consolidated'!$E1096</f>
        <v>1.8000000000000002E-2</v>
      </c>
      <c r="S1097" s="114">
        <f>'[5]P9 Consolidated'!CL1096/'[5]P9 Consolidated'!$E1096</f>
        <v>0</v>
      </c>
      <c r="T1097" s="114">
        <f>'[5]P9 Consolidated'!CR1096/'[5]P9 Consolidated'!$E1096</f>
        <v>0</v>
      </c>
      <c r="U1097" s="114">
        <f>'[5]P9 Consolidated'!CX1096/'[5]P9 Consolidated'!$E1096</f>
        <v>0.15</v>
      </c>
      <c r="V1097" s="115">
        <f>'[5]P9 Consolidated'!DD1096/'[5]P9 Consolidated'!$E1096</f>
        <v>0</v>
      </c>
    </row>
    <row r="1098" spans="1:22">
      <c r="A1098" s="109">
        <v>1095</v>
      </c>
      <c r="B1098" s="110" t="s">
        <v>1258</v>
      </c>
      <c r="C1098" s="111" t="s">
        <v>195</v>
      </c>
      <c r="D1098" s="112">
        <v>450</v>
      </c>
      <c r="E1098" s="113">
        <f>'[5]P9 Consolidated'!F1097/'[5]P9 Consolidated'!$E1097</f>
        <v>0.10666666666666667</v>
      </c>
      <c r="F1098" s="114">
        <f>'[5]P9 Consolidated'!L1097/'[5]P9 Consolidated'!$E1097</f>
        <v>0.48933333333333329</v>
      </c>
      <c r="G1098" s="114">
        <f>'[5]P9 Consolidated'!R1097/'[5]P9 Consolidated'!$E1097</f>
        <v>0.57999999999999996</v>
      </c>
      <c r="H1098" s="114">
        <f>'[5]P9 Consolidated'!X1097/'[5]P9 Consolidated'!$E1097</f>
        <v>0.63066666666666671</v>
      </c>
      <c r="I1098" s="114">
        <f>'[5]P9 Consolidated'!AD1097/'[5]P9 Consolidated'!$E1097</f>
        <v>0.57999999999999996</v>
      </c>
      <c r="J1098" s="114">
        <f>'[5]P9 Consolidated'!AJ1097/'[5]P9 Consolidated'!$E1097</f>
        <v>0.57333333333333336</v>
      </c>
      <c r="K1098" s="114">
        <f>'[5]P9 Consolidated'!AP1097/'[5]P9 Consolidated'!$E1097</f>
        <v>0.44</v>
      </c>
      <c r="L1098" s="114">
        <f>'[5]P9 Consolidated'!AV1097/'[5]P9 Consolidated'!$E1097</f>
        <v>0.64</v>
      </c>
      <c r="M1098" s="114">
        <f>'[5]P9 Consolidated'!BB1097/'[5]P9 Consolidated'!$E1097</f>
        <v>0.64133333333333342</v>
      </c>
      <c r="N1098" s="114">
        <f>'[5]P9 Consolidated'!BH1097/'[5]P9 Consolidated'!$E1097</f>
        <v>0.65333333333333332</v>
      </c>
      <c r="O1098" s="114">
        <f>'[5]P9 Consolidated'!BN1097/'[5]P9 Consolidated'!$E1097</f>
        <v>0.65066666666666673</v>
      </c>
      <c r="P1098" s="114">
        <f>'[5]P9 Consolidated'!BT1097/'[5]P9 Consolidated'!$E1097</f>
        <v>0</v>
      </c>
      <c r="Q1098" s="114">
        <f>'[5]P9 Consolidated'!BZ1097/'[5]P9 Consolidated'!$E1097</f>
        <v>1.52</v>
      </c>
      <c r="R1098" s="114">
        <f>'[5]P9 Consolidated'!CF1097/'[5]P9 Consolidated'!$E1097</f>
        <v>0.66666666666666663</v>
      </c>
      <c r="S1098" s="114">
        <f>'[5]P9 Consolidated'!CL1097/'[5]P9 Consolidated'!$E1097</f>
        <v>0.88</v>
      </c>
      <c r="T1098" s="114">
        <f>'[5]P9 Consolidated'!CR1097/'[5]P9 Consolidated'!$E1097</f>
        <v>0.94666666666666666</v>
      </c>
      <c r="U1098" s="114">
        <f>'[5]P9 Consolidated'!CX1097/'[5]P9 Consolidated'!$E1097</f>
        <v>0.9946666666666667</v>
      </c>
      <c r="V1098" s="115">
        <f>'[5]P9 Consolidated'!DD1097/'[5]P9 Consolidated'!$E1097</f>
        <v>1.1013333333333333</v>
      </c>
    </row>
    <row r="1099" spans="1:22">
      <c r="A1099" s="109">
        <v>1096</v>
      </c>
      <c r="B1099" s="110" t="s">
        <v>1259</v>
      </c>
      <c r="C1099" s="111" t="s">
        <v>195</v>
      </c>
      <c r="D1099" s="112">
        <v>140</v>
      </c>
      <c r="E1099" s="113">
        <f>'[5]P9 Consolidated'!F1098/'[5]P9 Consolidated'!$E1098</f>
        <v>0</v>
      </c>
      <c r="F1099" s="114">
        <f>'[5]P9 Consolidated'!L1098/'[5]P9 Consolidated'!$E1098</f>
        <v>0</v>
      </c>
      <c r="G1099" s="114">
        <f>'[5]P9 Consolidated'!R1098/'[5]P9 Consolidated'!$E1098</f>
        <v>0</v>
      </c>
      <c r="H1099" s="114">
        <f>'[5]P9 Consolidated'!X1098/'[5]P9 Consolidated'!$E1098</f>
        <v>0</v>
      </c>
      <c r="I1099" s="114">
        <f>'[5]P9 Consolidated'!AD1098/'[5]P9 Consolidated'!$E1098</f>
        <v>0</v>
      </c>
      <c r="J1099" s="114">
        <f>'[5]P9 Consolidated'!AJ1098/'[5]P9 Consolidated'!$E1098</f>
        <v>0</v>
      </c>
      <c r="K1099" s="114">
        <f>'[5]P9 Consolidated'!AP1098/'[5]P9 Consolidated'!$E1098</f>
        <v>0.30171428571428571</v>
      </c>
      <c r="L1099" s="114">
        <f>'[5]P9 Consolidated'!AV1098/'[5]P9 Consolidated'!$E1098</f>
        <v>0.26285714285714284</v>
      </c>
      <c r="M1099" s="114">
        <f>'[5]P9 Consolidated'!BB1098/'[5]P9 Consolidated'!$E1098</f>
        <v>0.26857142857142857</v>
      </c>
      <c r="N1099" s="114">
        <f>'[5]P9 Consolidated'!BH1098/'[5]P9 Consolidated'!$E1098</f>
        <v>0.2857142857142857</v>
      </c>
      <c r="O1099" s="114">
        <f>'[5]P9 Consolidated'!BN1098/'[5]P9 Consolidated'!$E1098</f>
        <v>0.2857142857142857</v>
      </c>
      <c r="P1099" s="114">
        <f>'[5]P9 Consolidated'!BT1098/'[5]P9 Consolidated'!$E1098</f>
        <v>0</v>
      </c>
      <c r="Q1099" s="114">
        <f>'[5]P9 Consolidated'!BZ1098/'[5]P9 Consolidated'!$E1098</f>
        <v>1.3928571428571428</v>
      </c>
      <c r="R1099" s="114">
        <f>'[5]P9 Consolidated'!CF1098/'[5]P9 Consolidated'!$E1098</f>
        <v>1.2142857142857142</v>
      </c>
      <c r="S1099" s="114">
        <f>'[5]P9 Consolidated'!CL1098/'[5]P9 Consolidated'!$E1098</f>
        <v>0.62142857142857144</v>
      </c>
      <c r="T1099" s="114">
        <f>'[5]P9 Consolidated'!CR1098/'[5]P9 Consolidated'!$E1098</f>
        <v>0.2857142857142857</v>
      </c>
      <c r="U1099" s="114">
        <f>'[5]P9 Consolidated'!CX1098/'[5]P9 Consolidated'!$E1098</f>
        <v>0.2857142857142857</v>
      </c>
      <c r="V1099" s="115">
        <f>'[5]P9 Consolidated'!DD1098/'[5]P9 Consolidated'!$E1098</f>
        <v>0.65714285714285714</v>
      </c>
    </row>
    <row r="1100" spans="1:22">
      <c r="A1100" s="109">
        <v>1097</v>
      </c>
      <c r="B1100" s="110" t="s">
        <v>1260</v>
      </c>
      <c r="C1100" s="111" t="s">
        <v>195</v>
      </c>
      <c r="D1100" s="112">
        <v>112</v>
      </c>
      <c r="E1100" s="113">
        <f>'[5]P9 Consolidated'!F1099/'[5]P9 Consolidated'!$E1099</f>
        <v>0.1767857142857143</v>
      </c>
      <c r="F1100" s="114">
        <f>'[5]P9 Consolidated'!L1099/'[5]P9 Consolidated'!$E1099</f>
        <v>0.45535714285714285</v>
      </c>
      <c r="G1100" s="114">
        <f>'[5]P9 Consolidated'!R1099/'[5]P9 Consolidated'!$E1099</f>
        <v>0.68839285714285714</v>
      </c>
      <c r="H1100" s="114">
        <f>'[5]P9 Consolidated'!X1099/'[5]P9 Consolidated'!$E1099</f>
        <v>0.66428571428571437</v>
      </c>
      <c r="I1100" s="114">
        <f>'[5]P9 Consolidated'!AD1099/'[5]P9 Consolidated'!$E1099</f>
        <v>0.70178571428571423</v>
      </c>
      <c r="J1100" s="114">
        <f>'[5]P9 Consolidated'!AJ1099/'[5]P9 Consolidated'!$E1099</f>
        <v>0.78749999999999998</v>
      </c>
      <c r="K1100" s="114">
        <f>'[5]P9 Consolidated'!AP1099/'[5]P9 Consolidated'!$E1099</f>
        <v>0.8035714285714286</v>
      </c>
      <c r="L1100" s="114">
        <f>'[5]P9 Consolidated'!AV1099/'[5]P9 Consolidated'!$E1099</f>
        <v>0.8303571428571429</v>
      </c>
      <c r="M1100" s="114">
        <f>'[5]P9 Consolidated'!BB1099/'[5]P9 Consolidated'!$E1099</f>
        <v>0.8571428571428571</v>
      </c>
      <c r="N1100" s="114">
        <f>'[5]P9 Consolidated'!BH1099/'[5]P9 Consolidated'!$E1099</f>
        <v>0.8571428571428571</v>
      </c>
      <c r="O1100" s="114">
        <f>'[5]P9 Consolidated'!BN1099/'[5]P9 Consolidated'!$E1099</f>
        <v>0.8303571428571429</v>
      </c>
      <c r="P1100" s="114">
        <f>'[5]P9 Consolidated'!BT1099/'[5]P9 Consolidated'!$E1099</f>
        <v>0</v>
      </c>
      <c r="Q1100" s="114">
        <f>'[5]P9 Consolidated'!BZ1099/'[5]P9 Consolidated'!$E1099</f>
        <v>1.6071428571428572</v>
      </c>
      <c r="R1100" s="114">
        <f>'[5]P9 Consolidated'!CF1099/'[5]P9 Consolidated'!$E1099</f>
        <v>0.8303571428571429</v>
      </c>
      <c r="S1100" s="114">
        <f>'[5]P9 Consolidated'!CL1099/'[5]P9 Consolidated'!$E1099</f>
        <v>0.8571428571428571</v>
      </c>
      <c r="T1100" s="114">
        <f>'[5]P9 Consolidated'!CR1099/'[5]P9 Consolidated'!$E1099</f>
        <v>0.86785714285714288</v>
      </c>
      <c r="U1100" s="114">
        <f>'[5]P9 Consolidated'!CX1099/'[5]P9 Consolidated'!$E1099</f>
        <v>0.84107142857142858</v>
      </c>
      <c r="V1100" s="115">
        <f>'[5]P9 Consolidated'!DD1099/'[5]P9 Consolidated'!$E1099</f>
        <v>0.8303571428571429</v>
      </c>
    </row>
    <row r="1101" spans="1:22">
      <c r="A1101" s="109">
        <v>1098</v>
      </c>
      <c r="B1101" s="110" t="s">
        <v>1261</v>
      </c>
      <c r="C1101" s="111" t="s">
        <v>195</v>
      </c>
      <c r="D1101" s="112">
        <v>122</v>
      </c>
      <c r="E1101" s="113">
        <f>'[5]P9 Consolidated'!F1100/'[5]P9 Consolidated'!$E1100</f>
        <v>0.58032786885245902</v>
      </c>
      <c r="F1101" s="114">
        <f>'[5]P9 Consolidated'!L1100/'[5]P9 Consolidated'!$E1100</f>
        <v>0.79180327868852451</v>
      </c>
      <c r="G1101" s="114">
        <f>'[5]P9 Consolidated'!R1100/'[5]P9 Consolidated'!$E1100</f>
        <v>0.88032786885245906</v>
      </c>
      <c r="H1101" s="114">
        <f>'[5]P9 Consolidated'!X1100/'[5]P9 Consolidated'!$E1100</f>
        <v>0.86229508196721316</v>
      </c>
      <c r="I1101" s="114">
        <f>'[5]P9 Consolidated'!AD1100/'[5]P9 Consolidated'!$E1100</f>
        <v>0.88524590163934425</v>
      </c>
      <c r="J1101" s="114">
        <f>'[5]P9 Consolidated'!AJ1100/'[5]P9 Consolidated'!$E1100</f>
        <v>0</v>
      </c>
      <c r="K1101" s="114">
        <f>'[5]P9 Consolidated'!AP1100/'[5]P9 Consolidated'!$E1100</f>
        <v>0.83934426229508197</v>
      </c>
      <c r="L1101" s="114">
        <f>'[5]P9 Consolidated'!AV1100/'[5]P9 Consolidated'!$E1100</f>
        <v>0.78196721311475414</v>
      </c>
      <c r="M1101" s="114">
        <f>'[5]P9 Consolidated'!BB1100/'[5]P9 Consolidated'!$E1100</f>
        <v>0.61704918032786882</v>
      </c>
      <c r="N1101" s="114">
        <f>'[5]P9 Consolidated'!BH1100/'[5]P9 Consolidated'!$E1100</f>
        <v>0.62295081967213117</v>
      </c>
      <c r="O1101" s="114">
        <f>'[5]P9 Consolidated'!BN1100/'[5]P9 Consolidated'!$E1100</f>
        <v>0.54754098360655734</v>
      </c>
      <c r="P1101" s="114">
        <f>'[5]P9 Consolidated'!BT1100/'[5]P9 Consolidated'!$E1100</f>
        <v>0</v>
      </c>
      <c r="Q1101" s="114">
        <f>'[5]P9 Consolidated'!BZ1100/'[5]P9 Consolidated'!$E1100</f>
        <v>1.083606557377049</v>
      </c>
      <c r="R1101" s="114">
        <f>'[5]P9 Consolidated'!CF1100/'[5]P9 Consolidated'!$E1100</f>
        <v>0.62950819672131142</v>
      </c>
      <c r="S1101" s="114">
        <f>'[5]P9 Consolidated'!CL1100/'[5]P9 Consolidated'!$E1100</f>
        <v>0.47377049180327868</v>
      </c>
      <c r="T1101" s="114">
        <f>'[5]P9 Consolidated'!CR1100/'[5]P9 Consolidated'!$E1100</f>
        <v>0.68196721311475417</v>
      </c>
      <c r="U1101" s="114">
        <f>'[5]P9 Consolidated'!CX1100/'[5]P9 Consolidated'!$E1100</f>
        <v>0.65737704918032791</v>
      </c>
      <c r="V1101" s="115">
        <f>'[5]P9 Consolidated'!DD1100/'[5]P9 Consolidated'!$E1100</f>
        <v>0.63770491803278684</v>
      </c>
    </row>
    <row r="1102" spans="1:22">
      <c r="A1102" s="109">
        <v>1099</v>
      </c>
      <c r="B1102" s="110" t="s">
        <v>1262</v>
      </c>
      <c r="C1102" s="111" t="s">
        <v>195</v>
      </c>
      <c r="D1102" s="112">
        <v>355.55</v>
      </c>
      <c r="E1102" s="113">
        <f>'[5]P9 Consolidated'!F1101/'[5]P9 Consolidated'!$E1101</f>
        <v>0.71719870622978477</v>
      </c>
      <c r="F1102" s="114">
        <f>'[5]P9 Consolidated'!L1101/'[5]P9 Consolidated'!$E1101</f>
        <v>0.75938686541977218</v>
      </c>
      <c r="G1102" s="114">
        <f>'[5]P9 Consolidated'!R1101/'[5]P9 Consolidated'!$E1101</f>
        <v>0.61875966811981431</v>
      </c>
      <c r="H1102" s="114">
        <f>'[5]P9 Consolidated'!X1101/'[5]P9 Consolidated'!$E1101</f>
        <v>0.6890732667697933</v>
      </c>
      <c r="I1102" s="114">
        <f>'[5]P9 Consolidated'!AD1101/'[5]P9 Consolidated'!$E1101</f>
        <v>0.74532414568977634</v>
      </c>
      <c r="J1102" s="114">
        <f>'[5]P9 Consolidated'!AJ1101/'[5]P9 Consolidated'!$E1101</f>
        <v>0.75938686541977218</v>
      </c>
      <c r="K1102" s="114">
        <f>'[5]P9 Consolidated'!AP1101/'[5]P9 Consolidated'!$E1101</f>
        <v>0.73126142595978061</v>
      </c>
      <c r="L1102" s="114">
        <f>'[5]P9 Consolidated'!AV1101/'[5]P9 Consolidated'!$E1101</f>
        <v>0.73126142595978061</v>
      </c>
      <c r="M1102" s="114">
        <f>'[5]P9 Consolidated'!BB1101/'[5]P9 Consolidated'!$E1101</f>
        <v>4.2188159189987341E-2</v>
      </c>
      <c r="N1102" s="114">
        <f>'[5]P9 Consolidated'!BH1101/'[5]P9 Consolidated'!$E1101</f>
        <v>0.91407678244972579</v>
      </c>
      <c r="O1102" s="114">
        <f>'[5]P9 Consolidated'!BN1101/'[5]P9 Consolidated'!$E1101</f>
        <v>0.63619744058500904</v>
      </c>
      <c r="P1102" s="114">
        <f>'[5]P9 Consolidated'!BT1101/'[5]P9 Consolidated'!$E1101</f>
        <v>0</v>
      </c>
      <c r="Q1102" s="114">
        <f>'[5]P9 Consolidated'!BZ1101/'[5]P9 Consolidated'!$E1101</f>
        <v>1.3936155252425819</v>
      </c>
      <c r="R1102" s="114">
        <f>'[5]P9 Consolidated'!CF1101/'[5]P9 Consolidated'!$E1101</f>
        <v>0.61875966811981431</v>
      </c>
      <c r="S1102" s="114">
        <f>'[5]P9 Consolidated'!CL1101/'[5]P9 Consolidated'!$E1101</f>
        <v>0.66657291520179995</v>
      </c>
      <c r="T1102" s="114">
        <f>'[5]P9 Consolidated'!CR1101/'[5]P9 Consolidated'!$E1101</f>
        <v>0.73407396990577978</v>
      </c>
      <c r="U1102" s="114">
        <f>'[5]P9 Consolidated'!CX1101/'[5]P9 Consolidated'!$E1101</f>
        <v>0.85782590352974264</v>
      </c>
      <c r="V1102" s="115">
        <f>'[5]P9 Consolidated'!DD1101/'[5]P9 Consolidated'!$E1101</f>
        <v>0.73969905779777811</v>
      </c>
    </row>
    <row r="1103" spans="1:22">
      <c r="A1103" s="109">
        <v>1100</v>
      </c>
      <c r="B1103" s="110" t="s">
        <v>1263</v>
      </c>
      <c r="C1103" s="111" t="s">
        <v>195</v>
      </c>
      <c r="D1103" s="112">
        <v>134</v>
      </c>
      <c r="E1103" s="113">
        <f>'[5]P9 Consolidated'!F1102/'[5]P9 Consolidated'!$E1102</f>
        <v>0.74626865671641796</v>
      </c>
      <c r="F1103" s="114">
        <f>'[5]P9 Consolidated'!L1102/'[5]P9 Consolidated'!$E1102</f>
        <v>0.73134328358208955</v>
      </c>
      <c r="G1103" s="114">
        <f>'[5]P9 Consolidated'!R1102/'[5]P9 Consolidated'!$E1102</f>
        <v>0.82089552238805974</v>
      </c>
      <c r="H1103" s="114">
        <f>'[5]P9 Consolidated'!X1102/'[5]P9 Consolidated'!$E1102</f>
        <v>0.83582089552238803</v>
      </c>
      <c r="I1103" s="114">
        <f>'[5]P9 Consolidated'!AD1102/'[5]P9 Consolidated'!$E1102</f>
        <v>0.82089552238805974</v>
      </c>
      <c r="J1103" s="114">
        <f>'[5]P9 Consolidated'!AJ1102/'[5]P9 Consolidated'!$E1102</f>
        <v>0.86567164179104472</v>
      </c>
      <c r="K1103" s="114">
        <f>'[5]P9 Consolidated'!AP1102/'[5]P9 Consolidated'!$E1102</f>
        <v>0.74626865671641796</v>
      </c>
      <c r="L1103" s="114">
        <f>'[5]P9 Consolidated'!AV1102/'[5]P9 Consolidated'!$E1102</f>
        <v>0.71641791044776115</v>
      </c>
      <c r="M1103" s="114">
        <f>'[5]P9 Consolidated'!BB1102/'[5]P9 Consolidated'!$E1102</f>
        <v>0.83582089552238803</v>
      </c>
      <c r="N1103" s="114">
        <f>'[5]P9 Consolidated'!BH1102/'[5]P9 Consolidated'!$E1102</f>
        <v>0.76119402985074625</v>
      </c>
      <c r="O1103" s="114">
        <f>'[5]P9 Consolidated'!BN1102/'[5]P9 Consolidated'!$E1102</f>
        <v>0.85223880597014923</v>
      </c>
      <c r="P1103" s="114">
        <f>'[5]P9 Consolidated'!BT1102/'[5]P9 Consolidated'!$E1102</f>
        <v>0</v>
      </c>
      <c r="Q1103" s="114">
        <f>'[5]P9 Consolidated'!BZ1102/'[5]P9 Consolidated'!$E1102</f>
        <v>1.6716417910447761</v>
      </c>
      <c r="R1103" s="114">
        <f>'[5]P9 Consolidated'!CF1102/'[5]P9 Consolidated'!$E1102</f>
        <v>0.84328358208955223</v>
      </c>
      <c r="S1103" s="114">
        <f>'[5]P9 Consolidated'!CL1102/'[5]P9 Consolidated'!$E1102</f>
        <v>0.83731343283582094</v>
      </c>
      <c r="T1103" s="114">
        <f>'[5]P9 Consolidated'!CR1102/'[5]P9 Consolidated'!$E1102</f>
        <v>0.75970149253731345</v>
      </c>
      <c r="U1103" s="114">
        <f>'[5]P9 Consolidated'!CX1102/'[5]P9 Consolidated'!$E1102</f>
        <v>0.69850746268656716</v>
      </c>
      <c r="V1103" s="115">
        <f>'[5]P9 Consolidated'!DD1102/'[5]P9 Consolidated'!$E1102</f>
        <v>0.65373134328358207</v>
      </c>
    </row>
    <row r="1104" spans="1:22">
      <c r="A1104" s="109">
        <v>1101</v>
      </c>
      <c r="B1104" s="110" t="s">
        <v>1264</v>
      </c>
      <c r="C1104" s="111" t="s">
        <v>195</v>
      </c>
      <c r="D1104" s="112">
        <v>200</v>
      </c>
      <c r="E1104" s="113">
        <f>'[5]P9 Consolidated'!F1103/'[5]P9 Consolidated'!$E1103</f>
        <v>0</v>
      </c>
      <c r="F1104" s="114">
        <f>'[5]P9 Consolidated'!L1103/'[5]P9 Consolidated'!$E1103</f>
        <v>0</v>
      </c>
      <c r="G1104" s="114">
        <f>'[5]P9 Consolidated'!R1103/'[5]P9 Consolidated'!$E1103</f>
        <v>0</v>
      </c>
      <c r="H1104" s="114">
        <f>'[5]P9 Consolidated'!X1103/'[5]P9 Consolidated'!$E1103</f>
        <v>0</v>
      </c>
      <c r="I1104" s="114">
        <f>'[5]P9 Consolidated'!AD1103/'[5]P9 Consolidated'!$E1103</f>
        <v>0</v>
      </c>
      <c r="J1104" s="114">
        <f>'[5]P9 Consolidated'!AJ1103/'[5]P9 Consolidated'!$E1103</f>
        <v>0</v>
      </c>
      <c r="K1104" s="114">
        <f>'[5]P9 Consolidated'!AP1103/'[5]P9 Consolidated'!$E1103</f>
        <v>0.121</v>
      </c>
      <c r="L1104" s="114">
        <f>'[5]P9 Consolidated'!AV1103/'[5]P9 Consolidated'!$E1103</f>
        <v>0.12</v>
      </c>
      <c r="M1104" s="114">
        <f>'[5]P9 Consolidated'!BB1103/'[5]P9 Consolidated'!$E1103</f>
        <v>4.3499999999999997E-2</v>
      </c>
      <c r="N1104" s="114">
        <f>'[5]P9 Consolidated'!BH1103/'[5]P9 Consolidated'!$E1103</f>
        <v>2.69E-2</v>
      </c>
      <c r="O1104" s="114">
        <f>'[5]P9 Consolidated'!BN1103/'[5]P9 Consolidated'!$E1103</f>
        <v>4.8799999999999996E-2</v>
      </c>
      <c r="P1104" s="114">
        <f>'[5]P9 Consolidated'!BT1103/'[5]P9 Consolidated'!$E1103</f>
        <v>0</v>
      </c>
      <c r="Q1104" s="114">
        <f>'[5]P9 Consolidated'!BZ1103/'[5]P9 Consolidated'!$E1103</f>
        <v>5.3650000000000003E-2</v>
      </c>
      <c r="R1104" s="114">
        <f>'[5]P9 Consolidated'!CF1103/'[5]P9 Consolidated'!$E1103</f>
        <v>2.5750000000000002E-2</v>
      </c>
      <c r="S1104" s="114">
        <f>'[5]P9 Consolidated'!CL1103/'[5]P9 Consolidated'!$E1103</f>
        <v>5.6349999999999997E-2</v>
      </c>
      <c r="T1104" s="114">
        <f>'[5]P9 Consolidated'!CR1103/'[5]P9 Consolidated'!$E1103</f>
        <v>3.6249999999999998E-2</v>
      </c>
      <c r="U1104" s="114">
        <f>'[5]P9 Consolidated'!CX1103/'[5]P9 Consolidated'!$E1103</f>
        <v>4.0800000000000003E-2</v>
      </c>
      <c r="V1104" s="115">
        <f>'[5]P9 Consolidated'!DD1103/'[5]P9 Consolidated'!$E1103</f>
        <v>2.92E-2</v>
      </c>
    </row>
    <row r="1105" spans="1:22">
      <c r="A1105" s="109">
        <v>1102</v>
      </c>
      <c r="B1105" s="110" t="s">
        <v>1265</v>
      </c>
      <c r="C1105" s="111" t="s">
        <v>195</v>
      </c>
      <c r="D1105" s="112">
        <v>300</v>
      </c>
      <c r="E1105" s="113">
        <f>'[5]P9 Consolidated'!F1104/'[5]P9 Consolidated'!$E1104</f>
        <v>0.54500000000000004</v>
      </c>
      <c r="F1105" s="114">
        <f>'[5]P9 Consolidated'!L1104/'[5]P9 Consolidated'!$E1104</f>
        <v>0.50800000000000001</v>
      </c>
      <c r="G1105" s="114">
        <f>'[5]P9 Consolidated'!R1104/'[5]P9 Consolidated'!$E1104</f>
        <v>0.45300000000000001</v>
      </c>
      <c r="H1105" s="114">
        <f>'[5]P9 Consolidated'!X1104/'[5]P9 Consolidated'!$E1104</f>
        <v>0.47199999999999998</v>
      </c>
      <c r="I1105" s="114">
        <f>'[5]P9 Consolidated'!AD1104/'[5]P9 Consolidated'!$E1104</f>
        <v>0.46</v>
      </c>
      <c r="J1105" s="114">
        <f>'[5]P9 Consolidated'!AJ1104/'[5]P9 Consolidated'!$E1104</f>
        <v>0.48300000000000004</v>
      </c>
      <c r="K1105" s="114">
        <f>'[5]P9 Consolidated'!AP1104/'[5]P9 Consolidated'!$E1104</f>
        <v>0.47499999999999998</v>
      </c>
      <c r="L1105" s="114">
        <f>'[5]P9 Consolidated'!AV1104/'[5]P9 Consolidated'!$E1104</f>
        <v>0.379</v>
      </c>
      <c r="M1105" s="114">
        <f>'[5]P9 Consolidated'!BB1104/'[5]P9 Consolidated'!$E1104</f>
        <v>0.29170000000000001</v>
      </c>
      <c r="N1105" s="114">
        <f>'[5]P9 Consolidated'!BH1104/'[5]P9 Consolidated'!$E1104</f>
        <v>0.31</v>
      </c>
      <c r="O1105" s="114">
        <f>'[5]P9 Consolidated'!BN1104/'[5]P9 Consolidated'!$E1104</f>
        <v>0.29399999999999998</v>
      </c>
      <c r="P1105" s="114">
        <f>'[5]P9 Consolidated'!BT1104/'[5]P9 Consolidated'!$E1104</f>
        <v>0</v>
      </c>
      <c r="Q1105" s="114">
        <f>'[5]P9 Consolidated'!BZ1104/'[5]P9 Consolidated'!$E1104</f>
        <v>0.74099999999999999</v>
      </c>
      <c r="R1105" s="114">
        <f>'[5]P9 Consolidated'!CF1104/'[5]P9 Consolidated'!$E1104</f>
        <v>0.39269999999999999</v>
      </c>
      <c r="S1105" s="114">
        <f>'[5]P9 Consolidated'!CL1104/'[5]P9 Consolidated'!$E1104</f>
        <v>0.41</v>
      </c>
      <c r="T1105" s="114">
        <f>'[5]P9 Consolidated'!CR1104/'[5]P9 Consolidated'!$E1104</f>
        <v>0.41300000000000003</v>
      </c>
      <c r="U1105" s="114">
        <f>'[5]P9 Consolidated'!CX1104/'[5]P9 Consolidated'!$E1104</f>
        <v>0.41800000000000004</v>
      </c>
      <c r="V1105" s="115">
        <f>'[5]P9 Consolidated'!DD1104/'[5]P9 Consolidated'!$E1104</f>
        <v>0.45199999999999996</v>
      </c>
    </row>
    <row r="1106" spans="1:22">
      <c r="A1106" s="109">
        <v>1103</v>
      </c>
      <c r="B1106" s="110" t="s">
        <v>1266</v>
      </c>
      <c r="C1106" s="111" t="s">
        <v>195</v>
      </c>
      <c r="D1106" s="112">
        <v>117</v>
      </c>
      <c r="E1106" s="113">
        <f>'[5]P9 Consolidated'!F1105/'[5]P9 Consolidated'!$E1105</f>
        <v>0.20512820512820512</v>
      </c>
      <c r="F1106" s="114">
        <f>'[5]P9 Consolidated'!L1105/'[5]P9 Consolidated'!$E1105</f>
        <v>0.17094017094017094</v>
      </c>
      <c r="G1106" s="114">
        <f>'[5]P9 Consolidated'!R1105/'[5]P9 Consolidated'!$E1105</f>
        <v>0.16752136752136754</v>
      </c>
      <c r="H1106" s="114">
        <f>'[5]P9 Consolidated'!X1105/'[5]P9 Consolidated'!$E1105</f>
        <v>0.82051282051282048</v>
      </c>
      <c r="I1106" s="114">
        <f>'[5]P9 Consolidated'!AD1105/'[5]P9 Consolidated'!$E1105</f>
        <v>0.16752136752136754</v>
      </c>
      <c r="J1106" s="114">
        <f>'[5]P9 Consolidated'!AJ1105/'[5]P9 Consolidated'!$E1105</f>
        <v>0.16752136752136754</v>
      </c>
      <c r="K1106" s="114">
        <f>'[5]P9 Consolidated'!AP1105/'[5]P9 Consolidated'!$E1105</f>
        <v>0.14358974358974361</v>
      </c>
      <c r="L1106" s="114">
        <f>'[5]P9 Consolidated'!AV1105/'[5]P9 Consolidated'!$E1105</f>
        <v>0.17094017094017094</v>
      </c>
      <c r="M1106" s="114">
        <f>'[5]P9 Consolidated'!BB1105/'[5]P9 Consolidated'!$E1105</f>
        <v>0.12854700854700854</v>
      </c>
      <c r="N1106" s="114">
        <f>'[5]P9 Consolidated'!BH1105/'[5]P9 Consolidated'!$E1105</f>
        <v>0.2311111111111111</v>
      </c>
      <c r="O1106" s="114">
        <f>'[5]P9 Consolidated'!BN1105/'[5]P9 Consolidated'!$E1105</f>
        <v>0.82051282051282048</v>
      </c>
      <c r="P1106" s="114">
        <f>'[5]P9 Consolidated'!BT1105/'[5]P9 Consolidated'!$E1105</f>
        <v>0</v>
      </c>
      <c r="Q1106" s="114">
        <f>'[5]P9 Consolidated'!BZ1105/'[5]P9 Consolidated'!$E1105</f>
        <v>1.0256410256410256E-2</v>
      </c>
      <c r="R1106" s="114">
        <f>'[5]P9 Consolidated'!CF1105/'[5]P9 Consolidated'!$E1105</f>
        <v>0.15042735042735045</v>
      </c>
      <c r="S1106" s="114">
        <f>'[5]P9 Consolidated'!CL1105/'[5]P9 Consolidated'!$E1105</f>
        <v>0.12307692307692308</v>
      </c>
      <c r="T1106" s="114">
        <f>'[5]P9 Consolidated'!CR1105/'[5]P9 Consolidated'!$E1105</f>
        <v>0.1094017094017094</v>
      </c>
      <c r="U1106" s="114">
        <f>'[5]P9 Consolidated'!CX1105/'[5]P9 Consolidated'!$E1105</f>
        <v>0.88547008547008543</v>
      </c>
      <c r="V1106" s="115">
        <f>'[5]P9 Consolidated'!DD1105/'[5]P9 Consolidated'!$E1105</f>
        <v>1.1623931623931625</v>
      </c>
    </row>
    <row r="1107" spans="1:22">
      <c r="A1107" s="109">
        <v>1104</v>
      </c>
      <c r="B1107" s="110" t="s">
        <v>1267</v>
      </c>
      <c r="C1107" s="111" t="s">
        <v>195</v>
      </c>
      <c r="D1107" s="112">
        <v>111</v>
      </c>
      <c r="E1107" s="113">
        <f>'[5]P9 Consolidated'!F1106/'[5]P9 Consolidated'!$E1106</f>
        <v>0.15495495495495495</v>
      </c>
      <c r="F1107" s="114">
        <f>'[5]P9 Consolidated'!L1106/'[5]P9 Consolidated'!$E1106</f>
        <v>0.12792792792792793</v>
      </c>
      <c r="G1107" s="114">
        <f>'[5]P9 Consolidated'!R1106/'[5]P9 Consolidated'!$E1106</f>
        <v>0.45585585585585586</v>
      </c>
      <c r="H1107" s="114">
        <f>'[5]P9 Consolidated'!X1106/'[5]P9 Consolidated'!$E1106</f>
        <v>0.22522522522522523</v>
      </c>
      <c r="I1107" s="114">
        <f>'[5]P9 Consolidated'!AD1106/'[5]P9 Consolidated'!$E1106</f>
        <v>0.31711711711711715</v>
      </c>
      <c r="J1107" s="114">
        <f>'[5]P9 Consolidated'!AJ1106/'[5]P9 Consolidated'!$E1106</f>
        <v>0.28288288288288288</v>
      </c>
      <c r="K1107" s="114">
        <f>'[5]P9 Consolidated'!AP1106/'[5]P9 Consolidated'!$E1106</f>
        <v>0.33693693693693694</v>
      </c>
      <c r="L1107" s="114">
        <f>'[5]P9 Consolidated'!AV1106/'[5]P9 Consolidated'!$E1106</f>
        <v>0.30990990990990991</v>
      </c>
      <c r="M1107" s="114">
        <f>'[5]P9 Consolidated'!BB1106/'[5]P9 Consolidated'!$E1106</f>
        <v>0.35315315315315315</v>
      </c>
      <c r="N1107" s="114">
        <f>'[5]P9 Consolidated'!BH1106/'[5]P9 Consolidated'!$E1106</f>
        <v>0.23423423423423423</v>
      </c>
      <c r="O1107" s="114">
        <f>'[5]P9 Consolidated'!BN1106/'[5]P9 Consolidated'!$E1106</f>
        <v>0.56396396396396398</v>
      </c>
      <c r="P1107" s="114">
        <f>'[5]P9 Consolidated'!BT1106/'[5]P9 Consolidated'!$E1106</f>
        <v>0</v>
      </c>
      <c r="Q1107" s="114">
        <f>'[5]P9 Consolidated'!BZ1106/'[5]P9 Consolidated'!$E1106</f>
        <v>0.9924324324324324</v>
      </c>
      <c r="R1107" s="114">
        <f>'[5]P9 Consolidated'!CF1106/'[5]P9 Consolidated'!$E1106</f>
        <v>0.36216216216216218</v>
      </c>
      <c r="S1107" s="114">
        <f>'[5]P9 Consolidated'!CL1106/'[5]P9 Consolidated'!$E1106</f>
        <v>0.19999999999999998</v>
      </c>
      <c r="T1107" s="114">
        <f>'[5]P9 Consolidated'!CR1106/'[5]P9 Consolidated'!$E1106</f>
        <v>0.3225225225225225</v>
      </c>
      <c r="U1107" s="114">
        <f>'[5]P9 Consolidated'!CX1106/'[5]P9 Consolidated'!$E1106</f>
        <v>0.34414414414414418</v>
      </c>
      <c r="V1107" s="115">
        <f>'[5]P9 Consolidated'!DD1106/'[5]P9 Consolidated'!$E1106</f>
        <v>0.44504504504504505</v>
      </c>
    </row>
    <row r="1108" spans="1:22">
      <c r="A1108" s="109">
        <v>1105</v>
      </c>
      <c r="B1108" s="110" t="s">
        <v>1268</v>
      </c>
      <c r="C1108" s="111" t="s">
        <v>195</v>
      </c>
      <c r="D1108" s="112">
        <v>144</v>
      </c>
      <c r="E1108" s="113">
        <f>'[5]P9 Consolidated'!F1107/'[5]P9 Consolidated'!$E1107</f>
        <v>0</v>
      </c>
      <c r="F1108" s="114">
        <f>'[5]P9 Consolidated'!L1107/'[5]P9 Consolidated'!$E1107</f>
        <v>0</v>
      </c>
      <c r="G1108" s="114">
        <f>'[5]P9 Consolidated'!R1107/'[5]P9 Consolidated'!$E1107</f>
        <v>0</v>
      </c>
      <c r="H1108" s="114">
        <f>'[5]P9 Consolidated'!X1107/'[5]P9 Consolidated'!$E1107</f>
        <v>0</v>
      </c>
      <c r="I1108" s="114">
        <f>'[5]P9 Consolidated'!AD1107/'[5]P9 Consolidated'!$E1107</f>
        <v>0</v>
      </c>
      <c r="J1108" s="114">
        <f>'[5]P9 Consolidated'!AJ1107/'[5]P9 Consolidated'!$E1107</f>
        <v>0</v>
      </c>
      <c r="K1108" s="114">
        <f>'[5]P9 Consolidated'!AP1107/'[5]P9 Consolidated'!$E1107</f>
        <v>0.12222222222222223</v>
      </c>
      <c r="L1108" s="114">
        <f>'[5]P9 Consolidated'!AV1107/'[5]P9 Consolidated'!$E1107</f>
        <v>0</v>
      </c>
      <c r="M1108" s="114">
        <f>'[5]P9 Consolidated'!BB1107/'[5]P9 Consolidated'!$E1107</f>
        <v>0</v>
      </c>
      <c r="N1108" s="114">
        <f>'[5]P9 Consolidated'!BH1107/'[5]P9 Consolidated'!$E1107</f>
        <v>0</v>
      </c>
      <c r="O1108" s="114">
        <f>'[5]P9 Consolidated'!BN1107/'[5]P9 Consolidated'!$E1107</f>
        <v>0.18333333333333332</v>
      </c>
      <c r="P1108" s="114">
        <f>'[5]P9 Consolidated'!BT1107/'[5]P9 Consolidated'!$E1107</f>
        <v>0</v>
      </c>
      <c r="Q1108" s="114">
        <f>'[5]P9 Consolidated'!BZ1107/'[5]P9 Consolidated'!$E1107</f>
        <v>0.93055555555555558</v>
      </c>
      <c r="R1108" s="114">
        <f>'[5]P9 Consolidated'!CF1107/'[5]P9 Consolidated'!$E1107</f>
        <v>0.59722222222222221</v>
      </c>
      <c r="S1108" s="114">
        <f>'[5]P9 Consolidated'!CL1107/'[5]P9 Consolidated'!$E1107</f>
        <v>0.65555555555555556</v>
      </c>
      <c r="T1108" s="114">
        <f>'[5]P9 Consolidated'!CR1107/'[5]P9 Consolidated'!$E1107</f>
        <v>0.4861111111111111</v>
      </c>
      <c r="U1108" s="114">
        <f>'[5]P9 Consolidated'!CX1107/'[5]P9 Consolidated'!$E1107</f>
        <v>0.12777777777777777</v>
      </c>
      <c r="V1108" s="115">
        <f>'[5]P9 Consolidated'!DD1107/'[5]P9 Consolidated'!$E1107</f>
        <v>0.38055555555555554</v>
      </c>
    </row>
    <row r="1109" spans="1:22">
      <c r="A1109" s="109">
        <v>1106</v>
      </c>
      <c r="B1109" s="110" t="s">
        <v>1269</v>
      </c>
      <c r="C1109" s="111" t="s">
        <v>195</v>
      </c>
      <c r="D1109" s="112">
        <v>214.5</v>
      </c>
      <c r="E1109" s="113">
        <f>'[5]P9 Consolidated'!F1108/'[5]P9 Consolidated'!$E1108</f>
        <v>0.26107226107226106</v>
      </c>
      <c r="F1109" s="114">
        <f>'[5]P9 Consolidated'!L1108/'[5]P9 Consolidated'!$E1108</f>
        <v>0.22750582750582748</v>
      </c>
      <c r="G1109" s="114">
        <f>'[5]P9 Consolidated'!R1108/'[5]P9 Consolidated'!$E1108</f>
        <v>0.24988344988344988</v>
      </c>
      <c r="H1109" s="114">
        <f>'[5]P9 Consolidated'!X1108/'[5]P9 Consolidated'!$E1108</f>
        <v>0.24428904428904427</v>
      </c>
      <c r="I1109" s="114">
        <f>'[5]P9 Consolidated'!AD1108/'[5]P9 Consolidated'!$E1108</f>
        <v>0.22937062937062938</v>
      </c>
      <c r="J1109" s="114">
        <f>'[5]P9 Consolidated'!AJ1108/'[5]P9 Consolidated'!$E1108</f>
        <v>0.25547785547785545</v>
      </c>
      <c r="K1109" s="114">
        <f>'[5]P9 Consolidated'!AP1108/'[5]P9 Consolidated'!$E1108</f>
        <v>0.36573426573426576</v>
      </c>
      <c r="L1109" s="114">
        <f>'[5]P9 Consolidated'!AV1108/'[5]P9 Consolidated'!$E1108</f>
        <v>0.23706293706293707</v>
      </c>
      <c r="M1109" s="114">
        <f>'[5]P9 Consolidated'!BB1108/'[5]P9 Consolidated'!$E1108</f>
        <v>0.26689976689976691</v>
      </c>
      <c r="N1109" s="114">
        <f>'[5]P9 Consolidated'!BH1108/'[5]P9 Consolidated'!$E1108</f>
        <v>0.2654079254079254</v>
      </c>
      <c r="O1109" s="114">
        <f>'[5]P9 Consolidated'!BN1108/'[5]P9 Consolidated'!$E1108</f>
        <v>0.20573426573426576</v>
      </c>
      <c r="P1109" s="114">
        <f>'[5]P9 Consolidated'!BT1108/'[5]P9 Consolidated'!$E1108</f>
        <v>0</v>
      </c>
      <c r="Q1109" s="114">
        <f>'[5]P9 Consolidated'!BZ1108/'[5]P9 Consolidated'!$E1108</f>
        <v>0.55170163170163167</v>
      </c>
      <c r="R1109" s="114">
        <f>'[5]P9 Consolidated'!CF1108/'[5]P9 Consolidated'!$E1108</f>
        <v>0.28256410256410258</v>
      </c>
      <c r="S1109" s="114">
        <f>'[5]P9 Consolidated'!CL1108/'[5]P9 Consolidated'!$E1108</f>
        <v>0.23855477855477855</v>
      </c>
      <c r="T1109" s="114">
        <f>'[5]P9 Consolidated'!CR1108/'[5]P9 Consolidated'!$E1108</f>
        <v>0.28927738927738927</v>
      </c>
      <c r="U1109" s="114">
        <f>'[5]P9 Consolidated'!CX1108/'[5]P9 Consolidated'!$E1108</f>
        <v>0.28331002331002331</v>
      </c>
      <c r="V1109" s="115">
        <f>'[5]P9 Consolidated'!DD1108/'[5]P9 Consolidated'!$E1108</f>
        <v>0.25048951048951046</v>
      </c>
    </row>
    <row r="1110" spans="1:22">
      <c r="A1110" s="109">
        <v>1107</v>
      </c>
      <c r="B1110" s="110" t="s">
        <v>1270</v>
      </c>
      <c r="C1110" s="111" t="s">
        <v>195</v>
      </c>
      <c r="D1110" s="112">
        <v>144.44444444444443</v>
      </c>
      <c r="E1110" s="113">
        <f>'[5]P9 Consolidated'!F1109/'[5]P9 Consolidated'!$E1109</f>
        <v>0.17169230769230773</v>
      </c>
      <c r="F1110" s="114">
        <f>'[5]P9 Consolidated'!L1109/'[5]P9 Consolidated'!$E1109</f>
        <v>0.18830769230769231</v>
      </c>
      <c r="G1110" s="114">
        <f>'[5]P9 Consolidated'!R1109/'[5]P9 Consolidated'!$E1109</f>
        <v>0.19384615384615386</v>
      </c>
      <c r="H1110" s="114">
        <f>'[5]P9 Consolidated'!X1109/'[5]P9 Consolidated'!$E1109</f>
        <v>0.18000000000000002</v>
      </c>
      <c r="I1110" s="114">
        <f>'[5]P9 Consolidated'!AD1109/'[5]P9 Consolidated'!$E1109</f>
        <v>0.18276923076923077</v>
      </c>
      <c r="J1110" s="114">
        <f>'[5]P9 Consolidated'!AJ1109/'[5]P9 Consolidated'!$E1109</f>
        <v>0.18276923076923077</v>
      </c>
      <c r="K1110" s="114">
        <f>'[5]P9 Consolidated'!AP1109/'[5]P9 Consolidated'!$E1109</f>
        <v>0.18588461538461543</v>
      </c>
      <c r="L1110" s="114">
        <f>'[5]P9 Consolidated'!AV1109/'[5]P9 Consolidated'!$E1109</f>
        <v>0.17203846153846156</v>
      </c>
      <c r="M1110" s="114">
        <f>'[5]P9 Consolidated'!BB1109/'[5]P9 Consolidated'!$E1109</f>
        <v>0.17757692307692308</v>
      </c>
      <c r="N1110" s="114">
        <f>'[5]P9 Consolidated'!BH1109/'[5]P9 Consolidated'!$E1109</f>
        <v>0.18588461538461543</v>
      </c>
      <c r="O1110" s="114">
        <f>'[5]P9 Consolidated'!BN1109/'[5]P9 Consolidated'!$E1109</f>
        <v>0.17757692307692308</v>
      </c>
      <c r="P1110" s="114">
        <f>'[5]P9 Consolidated'!BT1109/'[5]P9 Consolidated'!$E1109</f>
        <v>0</v>
      </c>
      <c r="Q1110" s="114">
        <f>'[5]P9 Consolidated'!BZ1109/'[5]P9 Consolidated'!$E1109</f>
        <v>0.38007692307692309</v>
      </c>
      <c r="R1110" s="114">
        <f>'[5]P9 Consolidated'!CF1109/'[5]P9 Consolidated'!$E1109</f>
        <v>0.19696153846153847</v>
      </c>
      <c r="S1110" s="114">
        <f>'[5]P9 Consolidated'!CL1109/'[5]P9 Consolidated'!$E1109</f>
        <v>0.19696153846153847</v>
      </c>
      <c r="T1110" s="114">
        <f>'[5]P9 Consolidated'!CR1109/'[5]P9 Consolidated'!$E1109</f>
        <v>0.97788461538461546</v>
      </c>
      <c r="U1110" s="114">
        <f>'[5]P9 Consolidated'!CX1109/'[5]P9 Consolidated'!$E1109</f>
        <v>0.19142307692307695</v>
      </c>
      <c r="V1110" s="115">
        <f>'[5]P9 Consolidated'!DD1109/'[5]P9 Consolidated'!$E1109</f>
        <v>9.5538461538461541E-3</v>
      </c>
    </row>
    <row r="1111" spans="1:22">
      <c r="A1111" s="109">
        <v>1108</v>
      </c>
      <c r="B1111" s="110" t="s">
        <v>1271</v>
      </c>
      <c r="C1111" s="111" t="s">
        <v>195</v>
      </c>
      <c r="D1111" s="112">
        <v>427.77777777777777</v>
      </c>
      <c r="E1111" s="113">
        <f>'[5]P9 Consolidated'!F1110/'[5]P9 Consolidated'!$E1110</f>
        <v>0.14025974025974025</v>
      </c>
      <c r="F1111" s="114">
        <f>'[5]P9 Consolidated'!L1110/'[5]P9 Consolidated'!$E1110</f>
        <v>0.17579220779220781</v>
      </c>
      <c r="G1111" s="114">
        <f>'[5]P9 Consolidated'!R1110/'[5]P9 Consolidated'!$E1110</f>
        <v>0.16924675324675326</v>
      </c>
      <c r="H1111" s="114">
        <f>'[5]P9 Consolidated'!X1110/'[5]P9 Consolidated'!$E1110</f>
        <v>0.17205194805194804</v>
      </c>
      <c r="I1111" s="114">
        <f>'[5]P9 Consolidated'!AD1110/'[5]P9 Consolidated'!$E1110</f>
        <v>0.14400000000000002</v>
      </c>
      <c r="J1111" s="114">
        <f>'[5]P9 Consolidated'!AJ1110/'[5]P9 Consolidated'!$E1110</f>
        <v>0.15896103896103897</v>
      </c>
      <c r="K1111" s="114">
        <f>'[5]P9 Consolidated'!AP1110/'[5]P9 Consolidated'!$E1110</f>
        <v>0.12272727272727273</v>
      </c>
      <c r="L1111" s="114">
        <f>'[5]P9 Consolidated'!AV1110/'[5]P9 Consolidated'!$E1110</f>
        <v>0.11431168831168831</v>
      </c>
      <c r="M1111" s="114">
        <f>'[5]P9 Consolidated'!BB1110/'[5]P9 Consolidated'!$E1110</f>
        <v>0.14703896103896102</v>
      </c>
      <c r="N1111" s="114">
        <f>'[5]P9 Consolidated'!BH1110/'[5]P9 Consolidated'!$E1110</f>
        <v>0.1217922077922078</v>
      </c>
      <c r="O1111" s="114">
        <f>'[5]P9 Consolidated'!BN1110/'[5]P9 Consolidated'!$E1110</f>
        <v>0.13862337662337662</v>
      </c>
      <c r="P1111" s="114">
        <f>'[5]P9 Consolidated'!BT1110/'[5]P9 Consolidated'!$E1110</f>
        <v>0</v>
      </c>
      <c r="Q1111" s="114">
        <f>'[5]P9 Consolidated'!BZ1110/'[5]P9 Consolidated'!$E1110</f>
        <v>0.3071688311688312</v>
      </c>
      <c r="R1111" s="114">
        <f>'[5]P9 Consolidated'!CF1110/'[5]P9 Consolidated'!$E1110</f>
        <v>0.20033766233766234</v>
      </c>
      <c r="S1111" s="114">
        <f>'[5]P9 Consolidated'!CL1110/'[5]P9 Consolidated'!$E1110</f>
        <v>0.19005194805194806</v>
      </c>
      <c r="T1111" s="114">
        <f>'[5]P9 Consolidated'!CR1110/'[5]P9 Consolidated'!$E1110</f>
        <v>0.16574025974025974</v>
      </c>
      <c r="U1111" s="114">
        <f>'[5]P9 Consolidated'!CX1110/'[5]P9 Consolidated'!$E1110</f>
        <v>0.15919480519480519</v>
      </c>
      <c r="V1111" s="115">
        <f>'[5]P9 Consolidated'!DD1110/'[5]P9 Consolidated'!$E1110</f>
        <v>0.1404935064935065</v>
      </c>
    </row>
    <row r="1112" spans="1:22">
      <c r="A1112" s="109">
        <v>1109</v>
      </c>
      <c r="B1112" s="110" t="s">
        <v>1272</v>
      </c>
      <c r="C1112" s="111" t="s">
        <v>195</v>
      </c>
      <c r="D1112" s="112">
        <v>150</v>
      </c>
      <c r="E1112" s="113">
        <f>'[5]P9 Consolidated'!F1111/'[5]P9 Consolidated'!$E1111</f>
        <v>0.53600000000000003</v>
      </c>
      <c r="F1112" s="114">
        <f>'[5]P9 Consolidated'!L1111/'[5]P9 Consolidated'!$E1111</f>
        <v>0.61399999999999999</v>
      </c>
      <c r="G1112" s="114">
        <f>'[5]P9 Consolidated'!R1111/'[5]P9 Consolidated'!$E1111</f>
        <v>0.59399999999999997</v>
      </c>
      <c r="H1112" s="114">
        <f>'[5]P9 Consolidated'!X1111/'[5]P9 Consolidated'!$E1111</f>
        <v>0.57600000000000007</v>
      </c>
      <c r="I1112" s="114">
        <f>'[5]P9 Consolidated'!AD1111/'[5]P9 Consolidated'!$E1111</f>
        <v>0.60799999999999998</v>
      </c>
      <c r="J1112" s="114">
        <f>'[5]P9 Consolidated'!AJ1111/'[5]P9 Consolidated'!$E1111</f>
        <v>0.55800000000000005</v>
      </c>
      <c r="K1112" s="114">
        <f>'[5]P9 Consolidated'!AP1111/'[5]P9 Consolidated'!$E1111</f>
        <v>0.47199999999999998</v>
      </c>
      <c r="L1112" s="114">
        <f>'[5]P9 Consolidated'!AV1111/'[5]P9 Consolidated'!$E1111</f>
        <v>0.48</v>
      </c>
      <c r="M1112" s="114">
        <f>'[5]P9 Consolidated'!BB1111/'[5]P9 Consolidated'!$E1111</f>
        <v>0.48</v>
      </c>
      <c r="N1112" s="114">
        <f>'[5]P9 Consolidated'!BH1111/'[5]P9 Consolidated'!$E1111</f>
        <v>0.32</v>
      </c>
      <c r="O1112" s="114">
        <f>'[5]P9 Consolidated'!BN1111/'[5]P9 Consolidated'!$E1111</f>
        <v>0.37333333333333335</v>
      </c>
      <c r="P1112" s="114">
        <f>'[5]P9 Consolidated'!BT1111/'[5]P9 Consolidated'!$E1111</f>
        <v>0</v>
      </c>
      <c r="Q1112" s="114">
        <f>'[5]P9 Consolidated'!BZ1111/'[5]P9 Consolidated'!$E1111</f>
        <v>1.1399999999999999</v>
      </c>
      <c r="R1112" s="114">
        <f>'[5]P9 Consolidated'!CF1111/'[5]P9 Consolidated'!$E1111</f>
        <v>0.57333333333333336</v>
      </c>
      <c r="S1112" s="114">
        <f>'[5]P9 Consolidated'!CL1111/'[5]P9 Consolidated'!$E1111</f>
        <v>0.54</v>
      </c>
      <c r="T1112" s="114">
        <f>'[5]P9 Consolidated'!CR1111/'[5]P9 Consolidated'!$E1111</f>
        <v>0.62666666666666671</v>
      </c>
      <c r="U1112" s="114">
        <f>'[5]P9 Consolidated'!CX1111/'[5]P9 Consolidated'!$E1111</f>
        <v>0.55333333333333334</v>
      </c>
      <c r="V1112" s="115">
        <f>'[5]P9 Consolidated'!DD1111/'[5]P9 Consolidated'!$E1111</f>
        <v>0.53066666666666662</v>
      </c>
    </row>
    <row r="1113" spans="1:22">
      <c r="A1113" s="109">
        <v>1110</v>
      </c>
      <c r="B1113" s="110" t="s">
        <v>1273</v>
      </c>
      <c r="C1113" s="111" t="s">
        <v>195</v>
      </c>
      <c r="D1113" s="112">
        <v>750</v>
      </c>
      <c r="E1113" s="113">
        <f>'[5]P9 Consolidated'!F1112/'[5]P9 Consolidated'!$E1112</f>
        <v>0.57333333333333336</v>
      </c>
      <c r="F1113" s="114">
        <f>'[5]P9 Consolidated'!L1112/'[5]P9 Consolidated'!$E1112</f>
        <v>0.6186666666666667</v>
      </c>
      <c r="G1113" s="114">
        <f>'[5]P9 Consolidated'!R1112/'[5]P9 Consolidated'!$E1112</f>
        <v>0.77066666666666672</v>
      </c>
      <c r="H1113" s="114">
        <f>'[5]P9 Consolidated'!X1112/'[5]P9 Consolidated'!$E1112</f>
        <v>0.64</v>
      </c>
      <c r="I1113" s="114">
        <f>'[5]P9 Consolidated'!AD1112/'[5]P9 Consolidated'!$E1112</f>
        <v>0.63466666666666671</v>
      </c>
      <c r="J1113" s="114">
        <f>'[5]P9 Consolidated'!AJ1112/'[5]P9 Consolidated'!$E1112</f>
        <v>0.73333333333333328</v>
      </c>
      <c r="K1113" s="114">
        <f>'[5]P9 Consolidated'!AP1112/'[5]P9 Consolidated'!$E1112</f>
        <v>0.72533333333333339</v>
      </c>
      <c r="L1113" s="114">
        <f>'[5]P9 Consolidated'!AV1112/'[5]P9 Consolidated'!$E1112</f>
        <v>0.7466666666666667</v>
      </c>
      <c r="M1113" s="114">
        <f>'[5]P9 Consolidated'!BB1112/'[5]P9 Consolidated'!$E1112</f>
        <v>0.68053333333333332</v>
      </c>
      <c r="N1113" s="114">
        <f>'[5]P9 Consolidated'!BH1112/'[5]P9 Consolidated'!$E1112</f>
        <v>0.56000000000000005</v>
      </c>
      <c r="O1113" s="114">
        <f>'[5]P9 Consolidated'!BN1112/'[5]P9 Consolidated'!$E1112</f>
        <v>0.66400000000000003</v>
      </c>
      <c r="P1113" s="114">
        <f>'[5]P9 Consolidated'!BT1112/'[5]P9 Consolidated'!$E1112</f>
        <v>0</v>
      </c>
      <c r="Q1113" s="114">
        <f>'[5]P9 Consolidated'!BZ1112/'[5]P9 Consolidated'!$E1112</f>
        <v>0.8746666666666667</v>
      </c>
      <c r="R1113" s="114">
        <f>'[5]P9 Consolidated'!CF1112/'[5]P9 Consolidated'!$E1112</f>
        <v>0.224</v>
      </c>
      <c r="S1113" s="114">
        <f>'[5]P9 Consolidated'!CL1112/'[5]P9 Consolidated'!$E1112</f>
        <v>0.52533333333333332</v>
      </c>
      <c r="T1113" s="114">
        <f>'[5]P9 Consolidated'!CR1112/'[5]P9 Consolidated'!$E1112</f>
        <v>0.81333333333333335</v>
      </c>
      <c r="U1113" s="114">
        <f>'[5]P9 Consolidated'!CX1112/'[5]P9 Consolidated'!$E1112</f>
        <v>0.81866666666666665</v>
      </c>
      <c r="V1113" s="115">
        <f>'[5]P9 Consolidated'!DD1112/'[5]P9 Consolidated'!$E1112</f>
        <v>0.83199999999999996</v>
      </c>
    </row>
    <row r="1114" spans="1:22">
      <c r="A1114" s="109">
        <v>1111</v>
      </c>
      <c r="B1114" s="110" t="s">
        <v>1274</v>
      </c>
      <c r="C1114" s="111" t="s">
        <v>195</v>
      </c>
      <c r="D1114" s="112">
        <v>320</v>
      </c>
      <c r="E1114" s="113">
        <f>'[5]P9 Consolidated'!F1113/'[5]P9 Consolidated'!$E1113</f>
        <v>0</v>
      </c>
      <c r="F1114" s="114">
        <f>'[5]P9 Consolidated'!L1113/'[5]P9 Consolidated'!$E1113</f>
        <v>0</v>
      </c>
      <c r="G1114" s="114">
        <f>'[5]P9 Consolidated'!R1113/'[5]P9 Consolidated'!$E1113</f>
        <v>0</v>
      </c>
      <c r="H1114" s="114">
        <f>'[5]P9 Consolidated'!X1113/'[5]P9 Consolidated'!$E1113</f>
        <v>0</v>
      </c>
      <c r="I1114" s="114">
        <f>'[5]P9 Consolidated'!AD1113/'[5]P9 Consolidated'!$E1113</f>
        <v>0</v>
      </c>
      <c r="J1114" s="114">
        <f>'[5]P9 Consolidated'!AJ1113/'[5]P9 Consolidated'!$E1113</f>
        <v>0</v>
      </c>
      <c r="K1114" s="114">
        <f>'[5]P9 Consolidated'!AP1113/'[5]P9 Consolidated'!$E1113</f>
        <v>0</v>
      </c>
      <c r="L1114" s="114">
        <f>'[5]P9 Consolidated'!AV1113/'[5]P9 Consolidated'!$E1113</f>
        <v>0</v>
      </c>
      <c r="M1114" s="114">
        <f>'[5]P9 Consolidated'!BB1113/'[5]P9 Consolidated'!$E1113</f>
        <v>0</v>
      </c>
      <c r="N1114" s="114">
        <f>'[5]P9 Consolidated'!BH1113/'[5]P9 Consolidated'!$E1113</f>
        <v>0</v>
      </c>
      <c r="O1114" s="114">
        <f>'[5]P9 Consolidated'!BN1113/'[5]P9 Consolidated'!$E1113</f>
        <v>0</v>
      </c>
      <c r="P1114" s="114">
        <f>'[5]P9 Consolidated'!BT1113/'[5]P9 Consolidated'!$E1113</f>
        <v>0</v>
      </c>
      <c r="Q1114" s="114">
        <f>'[5]P9 Consolidated'!BZ1113/'[5]P9 Consolidated'!$E1113</f>
        <v>0</v>
      </c>
      <c r="R1114" s="114">
        <f>'[5]P9 Consolidated'!CF1113/'[5]P9 Consolidated'!$E1113</f>
        <v>0</v>
      </c>
      <c r="S1114" s="114">
        <f>'[5]P9 Consolidated'!CL1113/'[5]P9 Consolidated'!$E1113</f>
        <v>0</v>
      </c>
      <c r="T1114" s="114">
        <f>'[5]P9 Consolidated'!CR1113/'[5]P9 Consolidated'!$E1113</f>
        <v>0</v>
      </c>
      <c r="U1114" s="114">
        <f>'[5]P9 Consolidated'!CX1113/'[5]P9 Consolidated'!$E1113</f>
        <v>0.6</v>
      </c>
      <c r="V1114" s="115">
        <f>'[5]P9 Consolidated'!DD1113/'[5]P9 Consolidated'!$E1113</f>
        <v>0.45</v>
      </c>
    </row>
    <row r="1115" spans="1:22">
      <c r="A1115" s="109">
        <v>1112</v>
      </c>
      <c r="B1115" s="110" t="s">
        <v>1275</v>
      </c>
      <c r="C1115" s="111" t="s">
        <v>195</v>
      </c>
      <c r="D1115" s="112">
        <v>123</v>
      </c>
      <c r="E1115" s="113">
        <f>'[5]P9 Consolidated'!F1114/'[5]P9 Consolidated'!$E1114</f>
        <v>0</v>
      </c>
      <c r="F1115" s="114">
        <f>'[5]P9 Consolidated'!L1114/'[5]P9 Consolidated'!$E1114</f>
        <v>0</v>
      </c>
      <c r="G1115" s="114">
        <f>'[5]P9 Consolidated'!R1114/'[5]P9 Consolidated'!$E1114</f>
        <v>0</v>
      </c>
      <c r="H1115" s="114">
        <f>'[5]P9 Consolidated'!X1114/'[5]P9 Consolidated'!$E1114</f>
        <v>0</v>
      </c>
      <c r="I1115" s="114">
        <f>'[5]P9 Consolidated'!AD1114/'[5]P9 Consolidated'!$E1114</f>
        <v>0</v>
      </c>
      <c r="J1115" s="114">
        <f>'[5]P9 Consolidated'!AJ1114/'[5]P9 Consolidated'!$E1114</f>
        <v>0</v>
      </c>
      <c r="K1115" s="114">
        <f>'[5]P9 Consolidated'!AP1114/'[5]P9 Consolidated'!$E1114</f>
        <v>0.54048780487804882</v>
      </c>
      <c r="L1115" s="114">
        <f>'[5]P9 Consolidated'!AV1114/'[5]P9 Consolidated'!$E1114</f>
        <v>0.38764227642276422</v>
      </c>
      <c r="M1115" s="114">
        <f>'[5]P9 Consolidated'!BB1114/'[5]P9 Consolidated'!$E1114</f>
        <v>0.46341463414634149</v>
      </c>
      <c r="N1115" s="114">
        <f>'[5]P9 Consolidated'!BH1114/'[5]P9 Consolidated'!$E1114</f>
        <v>0.2016260162601626</v>
      </c>
      <c r="O1115" s="114">
        <f>'[5]P9 Consolidated'!BN1114/'[5]P9 Consolidated'!$E1114</f>
        <v>0.29203252032520327</v>
      </c>
      <c r="P1115" s="114">
        <f>'[5]P9 Consolidated'!BT1114/'[5]P9 Consolidated'!$E1114</f>
        <v>0</v>
      </c>
      <c r="Q1115" s="114">
        <f>'[5]P9 Consolidated'!BZ1114/'[5]P9 Consolidated'!$E1114</f>
        <v>1.2130081300813007</v>
      </c>
      <c r="R1115" s="114">
        <f>'[5]P9 Consolidated'!CF1114/'[5]P9 Consolidated'!$E1114</f>
        <v>0.59642276422764229</v>
      </c>
      <c r="S1115" s="114">
        <f>'[5]P9 Consolidated'!CL1114/'[5]P9 Consolidated'!$E1114</f>
        <v>0.61398373983739829</v>
      </c>
      <c r="T1115" s="114">
        <f>'[5]P9 Consolidated'!CR1114/'[5]P9 Consolidated'!$E1114</f>
        <v>0.60682926829268291</v>
      </c>
      <c r="U1115" s="114">
        <f>'[5]P9 Consolidated'!CX1114/'[5]P9 Consolidated'!$E1114</f>
        <v>0.63674796747967477</v>
      </c>
      <c r="V1115" s="115">
        <f>'[5]P9 Consolidated'!DD1114/'[5]P9 Consolidated'!$E1114</f>
        <v>0</v>
      </c>
    </row>
    <row r="1116" spans="1:22">
      <c r="A1116" s="109">
        <v>1113</v>
      </c>
      <c r="B1116" s="110" t="s">
        <v>1276</v>
      </c>
      <c r="C1116" s="111" t="s">
        <v>195</v>
      </c>
      <c r="D1116" s="112">
        <v>300</v>
      </c>
      <c r="E1116" s="113">
        <f>'[5]P9 Consolidated'!F1115/'[5]P9 Consolidated'!$E1115</f>
        <v>6.6666666666666671E-3</v>
      </c>
      <c r="F1116" s="114">
        <f>'[5]P9 Consolidated'!L1115/'[5]P9 Consolidated'!$E1115</f>
        <v>0.08</v>
      </c>
      <c r="G1116" s="114">
        <f>'[5]P9 Consolidated'!R1115/'[5]P9 Consolidated'!$E1115</f>
        <v>0.18666666666666668</v>
      </c>
      <c r="H1116" s="114">
        <f>'[5]P9 Consolidated'!X1115/'[5]P9 Consolidated'!$E1115</f>
        <v>0.18666666666666668</v>
      </c>
      <c r="I1116" s="114">
        <f>'[5]P9 Consolidated'!AD1115/'[5]P9 Consolidated'!$E1115</f>
        <v>0.14000000000000001</v>
      </c>
      <c r="J1116" s="114">
        <f>'[5]P9 Consolidated'!AJ1115/'[5]P9 Consolidated'!$E1115</f>
        <v>0.14000000000000001</v>
      </c>
      <c r="K1116" s="114">
        <f>'[5]P9 Consolidated'!AP1115/'[5]P9 Consolidated'!$E1115</f>
        <v>0.14666666666666667</v>
      </c>
      <c r="L1116" s="114">
        <f>'[5]P9 Consolidated'!AV1115/'[5]P9 Consolidated'!$E1115</f>
        <v>0.14666666666666667</v>
      </c>
      <c r="M1116" s="114">
        <f>'[5]P9 Consolidated'!BB1115/'[5]P9 Consolidated'!$E1115</f>
        <v>0.14666666666666667</v>
      </c>
      <c r="N1116" s="114">
        <f>'[5]P9 Consolidated'!BH1115/'[5]P9 Consolidated'!$E1115</f>
        <v>0.46666666666666667</v>
      </c>
      <c r="O1116" s="114">
        <f>'[5]P9 Consolidated'!BN1115/'[5]P9 Consolidated'!$E1115</f>
        <v>0.40666666666666668</v>
      </c>
      <c r="P1116" s="114">
        <f>'[5]P9 Consolidated'!BT1115/'[5]P9 Consolidated'!$E1115</f>
        <v>0</v>
      </c>
      <c r="Q1116" s="114">
        <f>'[5]P9 Consolidated'!BZ1115/'[5]P9 Consolidated'!$E1115</f>
        <v>0.66666666666666663</v>
      </c>
      <c r="R1116" s="114">
        <f>'[5]P9 Consolidated'!CF1115/'[5]P9 Consolidated'!$E1115</f>
        <v>6.6666666666666671E-3</v>
      </c>
      <c r="S1116" s="114">
        <f>'[5]P9 Consolidated'!CL1115/'[5]P9 Consolidated'!$E1115</f>
        <v>0</v>
      </c>
      <c r="T1116" s="114">
        <f>'[5]P9 Consolidated'!CR1115/'[5]P9 Consolidated'!$E1115</f>
        <v>6.6666666666666666E-2</v>
      </c>
      <c r="U1116" s="114">
        <f>'[5]P9 Consolidated'!CX1115/'[5]P9 Consolidated'!$E1115</f>
        <v>0.66666666666666663</v>
      </c>
      <c r="V1116" s="115">
        <f>'[5]P9 Consolidated'!DD1115/'[5]P9 Consolidated'!$E1115</f>
        <v>0.64</v>
      </c>
    </row>
    <row r="1117" spans="1:22">
      <c r="A1117" s="109">
        <v>1114</v>
      </c>
      <c r="B1117" s="110" t="s">
        <v>1277</v>
      </c>
      <c r="C1117" s="111" t="s">
        <v>195</v>
      </c>
      <c r="D1117" s="112">
        <v>250</v>
      </c>
      <c r="E1117" s="113">
        <f>'[5]P9 Consolidated'!F1116/'[5]P9 Consolidated'!$E1116</f>
        <v>6.4000000000000001E-2</v>
      </c>
      <c r="F1117" s="114">
        <f>'[5]P9 Consolidated'!L1116/'[5]P9 Consolidated'!$E1116</f>
        <v>0.14399999999999999</v>
      </c>
      <c r="G1117" s="114">
        <f>'[5]P9 Consolidated'!R1116/'[5]P9 Consolidated'!$E1116</f>
        <v>0.16800000000000001</v>
      </c>
      <c r="H1117" s="114">
        <f>'[5]P9 Consolidated'!X1116/'[5]P9 Consolidated'!$E1116</f>
        <v>0.26400000000000001</v>
      </c>
      <c r="I1117" s="114">
        <f>'[5]P9 Consolidated'!AD1116/'[5]P9 Consolidated'!$E1116</f>
        <v>0.32800000000000001</v>
      </c>
      <c r="J1117" s="114">
        <f>'[5]P9 Consolidated'!AJ1116/'[5]P9 Consolidated'!$E1116</f>
        <v>0.29599999999999999</v>
      </c>
      <c r="K1117" s="114">
        <f>'[5]P9 Consolidated'!AP1116/'[5]P9 Consolidated'!$E1116</f>
        <v>0.36799999999999999</v>
      </c>
      <c r="L1117" s="114">
        <f>'[5]P9 Consolidated'!AV1116/'[5]P9 Consolidated'!$E1116</f>
        <v>0.32800000000000001</v>
      </c>
      <c r="M1117" s="114">
        <f>'[5]P9 Consolidated'!BB1116/'[5]P9 Consolidated'!$E1116</f>
        <v>0.34560000000000002</v>
      </c>
      <c r="N1117" s="114">
        <f>'[5]P9 Consolidated'!BH1116/'[5]P9 Consolidated'!$E1116</f>
        <v>0.32</v>
      </c>
      <c r="O1117" s="114">
        <f>'[5]P9 Consolidated'!BN1116/'[5]P9 Consolidated'!$E1116</f>
        <v>0.25600000000000001</v>
      </c>
      <c r="P1117" s="114">
        <f>'[5]P9 Consolidated'!BT1116/'[5]P9 Consolidated'!$E1116</f>
        <v>0</v>
      </c>
      <c r="Q1117" s="114">
        <f>'[5]P9 Consolidated'!BZ1116/'[5]P9 Consolidated'!$E1116</f>
        <v>0.33600000000000002</v>
      </c>
      <c r="R1117" s="114">
        <f>'[5]P9 Consolidated'!CF1116/'[5]P9 Consolidated'!$E1116</f>
        <v>0.12</v>
      </c>
      <c r="S1117" s="114">
        <f>'[5]P9 Consolidated'!CL1116/'[5]P9 Consolidated'!$E1116</f>
        <v>0.08</v>
      </c>
      <c r="T1117" s="114">
        <f>'[5]P9 Consolidated'!CR1116/'[5]P9 Consolidated'!$E1116</f>
        <v>0.128</v>
      </c>
      <c r="U1117" s="114">
        <f>'[5]P9 Consolidated'!CX1116/'[5]P9 Consolidated'!$E1116</f>
        <v>0.25600000000000001</v>
      </c>
      <c r="V1117" s="115">
        <f>'[5]P9 Consolidated'!DD1116/'[5]P9 Consolidated'!$E1116</f>
        <v>0.25600000000000001</v>
      </c>
    </row>
    <row r="1118" spans="1:22">
      <c r="A1118" s="109">
        <v>1115</v>
      </c>
      <c r="B1118" s="110" t="s">
        <v>1278</v>
      </c>
      <c r="C1118" s="111" t="s">
        <v>195</v>
      </c>
      <c r="D1118" s="112">
        <v>155</v>
      </c>
      <c r="E1118" s="113">
        <f>'[5]P9 Consolidated'!F1117/'[5]P9 Consolidated'!$E1117</f>
        <v>0.53677419354838707</v>
      </c>
      <c r="F1118" s="114">
        <f>'[5]P9 Consolidated'!L1117/'[5]P9 Consolidated'!$E1117</f>
        <v>0.96206451612903232</v>
      </c>
      <c r="G1118" s="114">
        <f>'[5]P9 Consolidated'!R1117/'[5]P9 Consolidated'!$E1117</f>
        <v>1.0735483870967741</v>
      </c>
      <c r="H1118" s="114">
        <f>'[5]P9 Consolidated'!X1117/'[5]P9 Consolidated'!$E1117</f>
        <v>1.0074838709677418</v>
      </c>
      <c r="I1118" s="114">
        <f>'[5]P9 Consolidated'!AD1117/'[5]P9 Consolidated'!$E1117</f>
        <v>0.90632258064516125</v>
      </c>
      <c r="J1118" s="114">
        <f>'[5]P9 Consolidated'!AJ1117/'[5]P9 Consolidated'!$E1117</f>
        <v>0.82787096774193547</v>
      </c>
      <c r="K1118" s="114">
        <f>'[5]P9 Consolidated'!AP1117/'[5]P9 Consolidated'!$E1117</f>
        <v>0</v>
      </c>
      <c r="L1118" s="114">
        <f>'[5]P9 Consolidated'!AV1117/'[5]P9 Consolidated'!$E1117</f>
        <v>0.77212903225806451</v>
      </c>
      <c r="M1118" s="114">
        <f>'[5]P9 Consolidated'!BB1117/'[5]P9 Consolidated'!$E1117</f>
        <v>0.44903225806451608</v>
      </c>
      <c r="N1118" s="114">
        <f>'[5]P9 Consolidated'!BH1117/'[5]P9 Consolidated'!$E1117</f>
        <v>0.53161290322580645</v>
      </c>
      <c r="O1118" s="114">
        <f>'[5]P9 Consolidated'!BN1117/'[5]P9 Consolidated'!$E1117</f>
        <v>0.69780645161290322</v>
      </c>
      <c r="P1118" s="114">
        <f>'[5]P9 Consolidated'!BT1117/'[5]P9 Consolidated'!$E1117</f>
        <v>0</v>
      </c>
      <c r="Q1118" s="114">
        <f>'[5]P9 Consolidated'!BZ1117/'[5]P9 Consolidated'!$E1117</f>
        <v>1.8776774193548389</v>
      </c>
      <c r="R1118" s="114">
        <f>'[5]P9 Consolidated'!CF1117/'[5]P9 Consolidated'!$E1117</f>
        <v>0.92283870967741932</v>
      </c>
      <c r="S1118" s="114">
        <f>'[5]P9 Consolidated'!CL1117/'[5]P9 Consolidated'!$E1117</f>
        <v>1.0281290322580645</v>
      </c>
      <c r="T1118" s="114">
        <f>'[5]P9 Consolidated'!CR1117/'[5]P9 Consolidated'!$E1117</f>
        <v>0.9703225806451613</v>
      </c>
      <c r="U1118" s="114">
        <f>'[5]P9 Consolidated'!CX1117/'[5]P9 Consolidated'!$E1117</f>
        <v>0.943483870967742</v>
      </c>
      <c r="V1118" s="115">
        <f>'[5]P9 Consolidated'!DD1117/'[5]P9 Consolidated'!$E1117</f>
        <v>0.98064516129032253</v>
      </c>
    </row>
    <row r="1119" spans="1:22">
      <c r="A1119" s="109">
        <v>1116</v>
      </c>
      <c r="B1119" s="110" t="s">
        <v>1279</v>
      </c>
      <c r="C1119" s="111" t="s">
        <v>195</v>
      </c>
      <c r="D1119" s="112">
        <v>389</v>
      </c>
      <c r="E1119" s="113">
        <f>'[5]P9 Consolidated'!F1118/'[5]P9 Consolidated'!$E1118</f>
        <v>0.96863753213367609</v>
      </c>
      <c r="F1119" s="114">
        <f>'[5]P9 Consolidated'!L1118/'[5]P9 Consolidated'!$E1118</f>
        <v>1.0272493573264783</v>
      </c>
      <c r="G1119" s="114">
        <f>'[5]P9 Consolidated'!R1118/'[5]P9 Consolidated'!$E1118</f>
        <v>0.83444730077120832</v>
      </c>
      <c r="H1119" s="114">
        <f>'[5]P9 Consolidated'!X1118/'[5]P9 Consolidated'!$E1118</f>
        <v>0.79897172236503855</v>
      </c>
      <c r="I1119" s="114">
        <f>'[5]P9 Consolidated'!AD1118/'[5]P9 Consolidated'!$E1118</f>
        <v>0.79897172236503855</v>
      </c>
      <c r="J1119" s="114">
        <f>'[5]P9 Consolidated'!AJ1118/'[5]P9 Consolidated'!$E1118</f>
        <v>0.89151670951156814</v>
      </c>
      <c r="K1119" s="114">
        <f>'[5]P9 Consolidated'!AP1118/'[5]P9 Consolidated'!$E1118</f>
        <v>0.99640102827763499</v>
      </c>
      <c r="L1119" s="114">
        <f>'[5]P9 Consolidated'!AV1118/'[5]P9 Consolidated'!$E1118</f>
        <v>0.99748071979434438</v>
      </c>
      <c r="M1119" s="114">
        <f>'[5]P9 Consolidated'!BB1118/'[5]P9 Consolidated'!$E1118</f>
        <v>1.1506426735218509</v>
      </c>
      <c r="N1119" s="114">
        <f>'[5]P9 Consolidated'!BH1118/'[5]P9 Consolidated'!$E1118</f>
        <v>1.0966580976863753</v>
      </c>
      <c r="O1119" s="114">
        <f>'[5]P9 Consolidated'!BN1118/'[5]P9 Consolidated'!$E1118</f>
        <v>0.91465295629820054</v>
      </c>
      <c r="P1119" s="114">
        <f>'[5]P9 Consolidated'!BT1118/'[5]P9 Consolidated'!$E1118</f>
        <v>0</v>
      </c>
      <c r="Q1119" s="114">
        <f>'[5]P9 Consolidated'!BZ1118/'[5]P9 Consolidated'!$E1118</f>
        <v>1.5893059125964011</v>
      </c>
      <c r="R1119" s="114">
        <f>'[5]P9 Consolidated'!CF1118/'[5]P9 Consolidated'!$E1118</f>
        <v>0.63701799485861188</v>
      </c>
      <c r="S1119" s="114">
        <f>'[5]P9 Consolidated'!CL1118/'[5]P9 Consolidated'!$E1118</f>
        <v>0.74344473007712075</v>
      </c>
      <c r="T1119" s="114">
        <f>'[5]P9 Consolidated'!CR1118/'[5]P9 Consolidated'!$E1118</f>
        <v>0.83598971722365034</v>
      </c>
      <c r="U1119" s="114">
        <f>'[5]P9 Consolidated'!CX1118/'[5]P9 Consolidated'!$E1118</f>
        <v>0.88071979434447312</v>
      </c>
      <c r="V1119" s="115">
        <f>'[5]P9 Consolidated'!DD1118/'[5]P9 Consolidated'!$E1118</f>
        <v>0.93933161953727495</v>
      </c>
    </row>
    <row r="1120" spans="1:22">
      <c r="A1120" s="109">
        <v>1117</v>
      </c>
      <c r="B1120" s="110" t="s">
        <v>1280</v>
      </c>
      <c r="C1120" s="111" t="s">
        <v>195</v>
      </c>
      <c r="D1120" s="112">
        <v>118.8</v>
      </c>
      <c r="E1120" s="113">
        <f>'[5]P9 Consolidated'!F1119/'[5]P9 Consolidated'!$E1119</f>
        <v>0.25925925925925924</v>
      </c>
      <c r="F1120" s="114">
        <f>'[5]P9 Consolidated'!L1119/'[5]P9 Consolidated'!$E1119</f>
        <v>0.27441077441077444</v>
      </c>
      <c r="G1120" s="114">
        <f>'[5]P9 Consolidated'!R1119/'[5]P9 Consolidated'!$E1119</f>
        <v>0.28956228956228958</v>
      </c>
      <c r="H1120" s="114">
        <f>'[5]P9 Consolidated'!X1119/'[5]P9 Consolidated'!$E1119</f>
        <v>0.29292929292929293</v>
      </c>
      <c r="I1120" s="114">
        <f>'[5]P9 Consolidated'!AD1119/'[5]P9 Consolidated'!$E1119</f>
        <v>0.28619528619528622</v>
      </c>
      <c r="J1120" s="114">
        <f>'[5]P9 Consolidated'!AJ1119/'[5]P9 Consolidated'!$E1119</f>
        <v>0.265993265993266</v>
      </c>
      <c r="K1120" s="114">
        <f>'[5]P9 Consolidated'!AP1119/'[5]P9 Consolidated'!$E1119</f>
        <v>0.23737373737373738</v>
      </c>
      <c r="L1120" s="114">
        <f>'[5]P9 Consolidated'!AV1119/'[5]P9 Consolidated'!$E1119</f>
        <v>0.21043771043771045</v>
      </c>
      <c r="M1120" s="114">
        <f>'[5]P9 Consolidated'!BB1119/'[5]P9 Consolidated'!$E1119</f>
        <v>0.32727272727272733</v>
      </c>
      <c r="N1120" s="114">
        <f>'[5]P9 Consolidated'!BH1119/'[5]P9 Consolidated'!$E1119</f>
        <v>0.2356902356902357</v>
      </c>
      <c r="O1120" s="114">
        <f>'[5]P9 Consolidated'!BN1119/'[5]P9 Consolidated'!$E1119</f>
        <v>0.2946127946127946</v>
      </c>
      <c r="P1120" s="114">
        <f>'[5]P9 Consolidated'!BT1119/'[5]P9 Consolidated'!$E1119</f>
        <v>0</v>
      </c>
      <c r="Q1120" s="114">
        <f>'[5]P9 Consolidated'!BZ1119/'[5]P9 Consolidated'!$E1119</f>
        <v>0.56060606060606055</v>
      </c>
      <c r="R1120" s="114">
        <f>'[5]P9 Consolidated'!CF1119/'[5]P9 Consolidated'!$E1119</f>
        <v>0.34343434343434343</v>
      </c>
      <c r="S1120" s="114">
        <f>'[5]P9 Consolidated'!CL1119/'[5]P9 Consolidated'!$E1119</f>
        <v>0.32828282828282829</v>
      </c>
      <c r="T1120" s="114">
        <f>'[5]P9 Consolidated'!CR1119/'[5]P9 Consolidated'!$E1119</f>
        <v>0.30976430976430974</v>
      </c>
      <c r="U1120" s="114">
        <f>'[5]P9 Consolidated'!CX1119/'[5]P9 Consolidated'!$E1119</f>
        <v>0.27946127946127947</v>
      </c>
      <c r="V1120" s="115">
        <f>'[5]P9 Consolidated'!DD1119/'[5]P9 Consolidated'!$E1119</f>
        <v>0.25420875420875422</v>
      </c>
    </row>
    <row r="1121" spans="1:22">
      <c r="A1121" s="109">
        <v>1118</v>
      </c>
      <c r="B1121" s="110" t="s">
        <v>1281</v>
      </c>
      <c r="C1121" s="111" t="s">
        <v>195</v>
      </c>
      <c r="D1121" s="112">
        <v>267</v>
      </c>
      <c r="E1121" s="113">
        <f>'[5]P9 Consolidated'!F1120/'[5]P9 Consolidated'!$E1120</f>
        <v>0.72808988764044946</v>
      </c>
      <c r="F1121" s="114">
        <f>'[5]P9 Consolidated'!L1120/'[5]P9 Consolidated'!$E1120</f>
        <v>1.1932584269662923</v>
      </c>
      <c r="G1121" s="114">
        <f>'[5]P9 Consolidated'!R1120/'[5]P9 Consolidated'!$E1120</f>
        <v>1.1213483146067416</v>
      </c>
      <c r="H1121" s="114">
        <f>'[5]P9 Consolidated'!X1120/'[5]P9 Consolidated'!$E1120</f>
        <v>1.0426966292134832</v>
      </c>
      <c r="I1121" s="114">
        <f>'[5]P9 Consolidated'!AD1120/'[5]P9 Consolidated'!$E1120</f>
        <v>1.1101123595505618</v>
      </c>
      <c r="J1121" s="114">
        <f>'[5]P9 Consolidated'!AJ1120/'[5]P9 Consolidated'!$E1120</f>
        <v>1.0898876404494382</v>
      </c>
      <c r="K1121" s="114">
        <f>'[5]P9 Consolidated'!AP1120/'[5]P9 Consolidated'!$E1120</f>
        <v>0.9887640449438202</v>
      </c>
      <c r="L1121" s="114">
        <f>'[5]P9 Consolidated'!AV1120/'[5]P9 Consolidated'!$E1120</f>
        <v>0.9887640449438202</v>
      </c>
      <c r="M1121" s="114">
        <f>'[5]P9 Consolidated'!BB1120/'[5]P9 Consolidated'!$E1120</f>
        <v>1.1617977528089887</v>
      </c>
      <c r="N1121" s="114">
        <f>'[5]P9 Consolidated'!BH1120/'[5]P9 Consolidated'!$E1120</f>
        <v>1.288988764044944</v>
      </c>
      <c r="O1121" s="114">
        <f>'[5]P9 Consolidated'!BN1120/'[5]P9 Consolidated'!$E1120</f>
        <v>1.5101123595505617</v>
      </c>
      <c r="P1121" s="114">
        <f>'[5]P9 Consolidated'!BT1120/'[5]P9 Consolidated'!$E1120</f>
        <v>0</v>
      </c>
      <c r="Q1121" s="114">
        <f>'[5]P9 Consolidated'!BZ1120/'[5]P9 Consolidated'!$E1120</f>
        <v>3.8426966292134832</v>
      </c>
      <c r="R1121" s="114">
        <f>'[5]P9 Consolidated'!CF1120/'[5]P9 Consolidated'!$E1120</f>
        <v>1.348314606741573</v>
      </c>
      <c r="S1121" s="114">
        <f>'[5]P9 Consolidated'!CL1120/'[5]P9 Consolidated'!$E1120</f>
        <v>1.1932584269662923</v>
      </c>
      <c r="T1121" s="114">
        <f>'[5]P9 Consolidated'!CR1120/'[5]P9 Consolidated'!$E1120</f>
        <v>1.2651685393258427</v>
      </c>
      <c r="U1121" s="114">
        <f>'[5]P9 Consolidated'!CX1120/'[5]P9 Consolidated'!$E1120</f>
        <v>1.4157303370786516</v>
      </c>
      <c r="V1121" s="115">
        <f>'[5]P9 Consolidated'!DD1120/'[5]P9 Consolidated'!$E1120</f>
        <v>1.2561797752808987</v>
      </c>
    </row>
    <row r="1122" spans="1:22">
      <c r="A1122" s="109">
        <v>1119</v>
      </c>
      <c r="B1122" s="110" t="s">
        <v>1282</v>
      </c>
      <c r="C1122" s="111" t="s">
        <v>195</v>
      </c>
      <c r="D1122" s="112">
        <v>133</v>
      </c>
      <c r="E1122" s="113">
        <f>'[5]P9 Consolidated'!F1121/'[5]P9 Consolidated'!$E1121</f>
        <v>0.18646616541353384</v>
      </c>
      <c r="F1122" s="114">
        <f>'[5]P9 Consolidated'!L1121/'[5]P9 Consolidated'!$E1121</f>
        <v>0.33293233082706769</v>
      </c>
      <c r="G1122" s="114">
        <f>'[5]P9 Consolidated'!R1121/'[5]P9 Consolidated'!$E1121</f>
        <v>0.33323308270676694</v>
      </c>
      <c r="H1122" s="114">
        <f>'[5]P9 Consolidated'!X1121/'[5]P9 Consolidated'!$E1121</f>
        <v>0.324812030075188</v>
      </c>
      <c r="I1122" s="114">
        <f>'[5]P9 Consolidated'!AD1121/'[5]P9 Consolidated'!$E1121</f>
        <v>0.15037593984962405</v>
      </c>
      <c r="J1122" s="114">
        <f>'[5]P9 Consolidated'!AJ1121/'[5]P9 Consolidated'!$E1121</f>
        <v>0.10466165413533834</v>
      </c>
      <c r="K1122" s="114">
        <f>'[5]P9 Consolidated'!AP1121/'[5]P9 Consolidated'!$E1121</f>
        <v>0.17203007518796992</v>
      </c>
      <c r="L1122" s="114">
        <f>'[5]P9 Consolidated'!AV1121/'[5]P9 Consolidated'!$E1121</f>
        <v>0.1780451127819549</v>
      </c>
      <c r="M1122" s="114">
        <f>'[5]P9 Consolidated'!BB1121/'[5]P9 Consolidated'!$E1121</f>
        <v>0.12030075187969924</v>
      </c>
      <c r="N1122" s="114">
        <f>'[5]P9 Consolidated'!BH1121/'[5]P9 Consolidated'!$E1121</f>
        <v>0.12030075187969924</v>
      </c>
      <c r="O1122" s="114">
        <f>'[5]P9 Consolidated'!BN1121/'[5]P9 Consolidated'!$E1121</f>
        <v>8.6616541353383453E-2</v>
      </c>
      <c r="P1122" s="114">
        <f>'[5]P9 Consolidated'!BT1121/'[5]P9 Consolidated'!$E1121</f>
        <v>0</v>
      </c>
      <c r="Q1122" s="114">
        <f>'[5]P9 Consolidated'!BZ1121/'[5]P9 Consolidated'!$E1121</f>
        <v>0.61413533834586476</v>
      </c>
      <c r="R1122" s="114">
        <f>'[5]P9 Consolidated'!CF1121/'[5]P9 Consolidated'!$E1121</f>
        <v>0.19007518796992481</v>
      </c>
      <c r="S1122" s="114">
        <f>'[5]P9 Consolidated'!CL1121/'[5]P9 Consolidated'!$E1121</f>
        <v>0.1118796992481203</v>
      </c>
      <c r="T1122" s="114">
        <f>'[5]P9 Consolidated'!CR1121/'[5]P9 Consolidated'!$E1121</f>
        <v>0.10706766917293234</v>
      </c>
      <c r="U1122" s="114">
        <f>'[5]P9 Consolidated'!CX1121/'[5]P9 Consolidated'!$E1121</f>
        <v>0.18887218045112783</v>
      </c>
      <c r="V1122" s="115">
        <f>'[5]P9 Consolidated'!DD1121/'[5]P9 Consolidated'!$E1121</f>
        <v>0.12992481203007519</v>
      </c>
    </row>
    <row r="1123" spans="1:22">
      <c r="A1123" s="109">
        <v>1120</v>
      </c>
      <c r="B1123" s="110" t="s">
        <v>1283</v>
      </c>
      <c r="C1123" s="111" t="s">
        <v>195</v>
      </c>
      <c r="D1123" s="112">
        <v>167</v>
      </c>
      <c r="E1123" s="113">
        <f>'[5]P9 Consolidated'!F1122/'[5]P9 Consolidated'!$E1122</f>
        <v>0</v>
      </c>
      <c r="F1123" s="114">
        <f>'[5]P9 Consolidated'!L1122/'[5]P9 Consolidated'!$E1122</f>
        <v>0</v>
      </c>
      <c r="G1123" s="114">
        <f>'[5]P9 Consolidated'!R1122/'[5]P9 Consolidated'!$E1122</f>
        <v>0</v>
      </c>
      <c r="H1123" s="114">
        <f>'[5]P9 Consolidated'!X1122/'[5]P9 Consolidated'!$E1122</f>
        <v>0</v>
      </c>
      <c r="I1123" s="114">
        <f>'[5]P9 Consolidated'!AD1122/'[5]P9 Consolidated'!$E1122</f>
        <v>0</v>
      </c>
      <c r="J1123" s="114">
        <f>'[5]P9 Consolidated'!AJ1122/'[5]P9 Consolidated'!$E1122</f>
        <v>0</v>
      </c>
      <c r="K1123" s="114">
        <f>'[5]P9 Consolidated'!AP1122/'[5]P9 Consolidated'!$E1122</f>
        <v>0</v>
      </c>
      <c r="L1123" s="114">
        <f>'[5]P9 Consolidated'!AV1122/'[5]P9 Consolidated'!$E1122</f>
        <v>0</v>
      </c>
      <c r="M1123" s="114">
        <f>'[5]P9 Consolidated'!BB1122/'[5]P9 Consolidated'!$E1122</f>
        <v>0</v>
      </c>
      <c r="N1123" s="114">
        <f>'[5]P9 Consolidated'!BH1122/'[5]P9 Consolidated'!$E1122</f>
        <v>0</v>
      </c>
      <c r="O1123" s="114">
        <f>'[5]P9 Consolidated'!BN1122/'[5]P9 Consolidated'!$E1122</f>
        <v>0</v>
      </c>
      <c r="P1123" s="114">
        <f>'[5]P9 Consolidated'!BT1122/'[5]P9 Consolidated'!$E1122</f>
        <v>0</v>
      </c>
      <c r="Q1123" s="114">
        <f>'[5]P9 Consolidated'!BZ1122/'[5]P9 Consolidated'!$E1122</f>
        <v>0</v>
      </c>
      <c r="R1123" s="114">
        <f>'[5]P9 Consolidated'!CF1122/'[5]P9 Consolidated'!$E1122</f>
        <v>0</v>
      </c>
      <c r="S1123" s="114">
        <f>'[5]P9 Consolidated'!CL1122/'[5]P9 Consolidated'!$E1122</f>
        <v>0</v>
      </c>
      <c r="T1123" s="114">
        <f>'[5]P9 Consolidated'!CR1122/'[5]P9 Consolidated'!$E1122</f>
        <v>0</v>
      </c>
      <c r="U1123" s="114">
        <f>'[5]P9 Consolidated'!CX1122/'[5]P9 Consolidated'!$E1122</f>
        <v>0</v>
      </c>
      <c r="V1123" s="115">
        <f>'[5]P9 Consolidated'!DD1122/'[5]P9 Consolidated'!$E1122</f>
        <v>0</v>
      </c>
    </row>
    <row r="1124" spans="1:22">
      <c r="A1124" s="109">
        <v>1121</v>
      </c>
      <c r="B1124" s="110" t="s">
        <v>1284</v>
      </c>
      <c r="C1124" s="111" t="s">
        <v>195</v>
      </c>
      <c r="D1124" s="112">
        <v>523</v>
      </c>
      <c r="E1124" s="113">
        <f>'[5]P9 Consolidated'!F1123/'[5]P9 Consolidated'!$E1123</f>
        <v>0.2332695984703633</v>
      </c>
      <c r="F1124" s="114">
        <f>'[5]P9 Consolidated'!L1123/'[5]P9 Consolidated'!$E1123</f>
        <v>0.31739961759082219</v>
      </c>
      <c r="G1124" s="114">
        <f>'[5]P9 Consolidated'!R1123/'[5]P9 Consolidated'!$E1123</f>
        <v>0.39961759082217974</v>
      </c>
      <c r="H1124" s="114">
        <f>'[5]P9 Consolidated'!X1123/'[5]P9 Consolidated'!$E1123</f>
        <v>0.37476099426386233</v>
      </c>
      <c r="I1124" s="114">
        <f>'[5]P9 Consolidated'!AD1123/'[5]P9 Consolidated'!$E1123</f>
        <v>0.34990439770554493</v>
      </c>
      <c r="J1124" s="114">
        <f>'[5]P9 Consolidated'!AJ1123/'[5]P9 Consolidated'!$E1123</f>
        <v>0.35564053537284895</v>
      </c>
      <c r="K1124" s="114">
        <f>'[5]P9 Consolidated'!AP1123/'[5]P9 Consolidated'!$E1123</f>
        <v>0.33652007648183557</v>
      </c>
      <c r="L1124" s="114">
        <f>'[5]P9 Consolidated'!AV1123/'[5]P9 Consolidated'!$E1123</f>
        <v>0.29636711281070743</v>
      </c>
      <c r="M1124" s="114">
        <f>'[5]P9 Consolidated'!BB1123/'[5]P9 Consolidated'!$E1123</f>
        <v>0.24015296367112809</v>
      </c>
      <c r="N1124" s="114">
        <f>'[5]P9 Consolidated'!BH1123/'[5]P9 Consolidated'!$E1123</f>
        <v>0.28451242829827916</v>
      </c>
      <c r="O1124" s="114">
        <f>'[5]P9 Consolidated'!BN1123/'[5]P9 Consolidated'!$E1123</f>
        <v>0.27724665391969405</v>
      </c>
      <c r="P1124" s="114">
        <f>'[5]P9 Consolidated'!BT1123/'[5]P9 Consolidated'!$E1123</f>
        <v>0</v>
      </c>
      <c r="Q1124" s="114">
        <f>'[5]P9 Consolidated'!BZ1123/'[5]P9 Consolidated'!$E1123</f>
        <v>0.32504780114722753</v>
      </c>
      <c r="R1124" s="114">
        <f>'[5]P9 Consolidated'!CF1123/'[5]P9 Consolidated'!$E1123</f>
        <v>0.39579349904397704</v>
      </c>
      <c r="S1124" s="114">
        <f>'[5]P9 Consolidated'!CL1123/'[5]P9 Consolidated'!$E1123</f>
        <v>0.33652007648183557</v>
      </c>
      <c r="T1124" s="114">
        <f>'[5]P9 Consolidated'!CR1123/'[5]P9 Consolidated'!$E1123</f>
        <v>0.384321223709369</v>
      </c>
      <c r="U1124" s="114">
        <f>'[5]P9 Consolidated'!CX1123/'[5]P9 Consolidated'!$E1123</f>
        <v>0.52772466539196938</v>
      </c>
      <c r="V1124" s="115">
        <f>'[5]P9 Consolidated'!DD1123/'[5]P9 Consolidated'!$E1123</f>
        <v>0.45124282982791586</v>
      </c>
    </row>
    <row r="1125" spans="1:22">
      <c r="A1125" s="109">
        <v>1122</v>
      </c>
      <c r="B1125" s="110" t="s">
        <v>1285</v>
      </c>
      <c r="C1125" s="111" t="s">
        <v>195</v>
      </c>
      <c r="D1125" s="112">
        <v>167</v>
      </c>
      <c r="E1125" s="113">
        <f>'[5]P9 Consolidated'!F1124/'[5]P9 Consolidated'!$E1124</f>
        <v>0.48383233532934128</v>
      </c>
      <c r="F1125" s="114">
        <f>'[5]P9 Consolidated'!L1124/'[5]P9 Consolidated'!$E1124</f>
        <v>0.58682634730538918</v>
      </c>
      <c r="G1125" s="114">
        <f>'[5]P9 Consolidated'!R1124/'[5]P9 Consolidated'!$E1124</f>
        <v>0.56526946107784437</v>
      </c>
      <c r="H1125" s="114">
        <f>'[5]P9 Consolidated'!X1124/'[5]P9 Consolidated'!$E1124</f>
        <v>0.52694610778443118</v>
      </c>
      <c r="I1125" s="114">
        <f>'[5]P9 Consolidated'!AD1124/'[5]P9 Consolidated'!$E1124</f>
        <v>0.5125748502994012</v>
      </c>
      <c r="J1125" s="114">
        <f>'[5]P9 Consolidated'!AJ1124/'[5]P9 Consolidated'!$E1124</f>
        <v>0.548502994011976</v>
      </c>
      <c r="K1125" s="114">
        <f>'[5]P9 Consolidated'!AP1124/'[5]P9 Consolidated'!$E1124</f>
        <v>0.57005988023952092</v>
      </c>
      <c r="L1125" s="114">
        <f>'[5]P9 Consolidated'!AV1124/'[5]P9 Consolidated'!$E1124</f>
        <v>0.55089820359281438</v>
      </c>
      <c r="M1125" s="114">
        <f>'[5]P9 Consolidated'!BB1124/'[5]P9 Consolidated'!$E1124</f>
        <v>0.39952095808383231</v>
      </c>
      <c r="N1125" s="114">
        <f>'[5]P9 Consolidated'!BH1124/'[5]P9 Consolidated'!$E1124</f>
        <v>0.40718562874251496</v>
      </c>
      <c r="O1125" s="114">
        <f>'[5]P9 Consolidated'!BN1124/'[5]P9 Consolidated'!$E1124</f>
        <v>0.50778443113772453</v>
      </c>
      <c r="P1125" s="114">
        <f>'[5]P9 Consolidated'!BT1124/'[5]P9 Consolidated'!$E1124</f>
        <v>0</v>
      </c>
      <c r="Q1125" s="114">
        <f>'[5]P9 Consolidated'!BZ1124/'[5]P9 Consolidated'!$E1124</f>
        <v>0.63233532934131731</v>
      </c>
      <c r="R1125" s="114">
        <f>'[5]P9 Consolidated'!CF1124/'[5]P9 Consolidated'!$E1124</f>
        <v>0.59640718562874251</v>
      </c>
      <c r="S1125" s="114">
        <f>'[5]P9 Consolidated'!CL1124/'[5]P9 Consolidated'!$E1124</f>
        <v>0.58922155688622757</v>
      </c>
      <c r="T1125" s="114">
        <f>'[5]P9 Consolidated'!CR1124/'[5]P9 Consolidated'!$E1124</f>
        <v>0.58443113772455091</v>
      </c>
      <c r="U1125" s="114">
        <f>'[5]P9 Consolidated'!CX1124/'[5]P9 Consolidated'!$E1124</f>
        <v>0.56526946107784437</v>
      </c>
      <c r="V1125" s="115">
        <f>'[5]P9 Consolidated'!DD1124/'[5]P9 Consolidated'!$E1124</f>
        <v>0.5365269461077844</v>
      </c>
    </row>
    <row r="1126" spans="1:22">
      <c r="A1126" s="109">
        <v>1123</v>
      </c>
      <c r="B1126" s="110" t="s">
        <v>1286</v>
      </c>
      <c r="C1126" s="111" t="s">
        <v>195</v>
      </c>
      <c r="D1126" s="112">
        <v>116.4</v>
      </c>
      <c r="E1126" s="113">
        <f>'[5]P9 Consolidated'!F1125/'[5]P9 Consolidated'!$E1125</f>
        <v>1.7010309278350515</v>
      </c>
      <c r="F1126" s="114">
        <f>'[5]P9 Consolidated'!L1125/'[5]P9 Consolidated'!$E1125</f>
        <v>1.8556701030927834</v>
      </c>
      <c r="G1126" s="114">
        <f>'[5]P9 Consolidated'!R1125/'[5]P9 Consolidated'!$E1125</f>
        <v>1.6838487972508591</v>
      </c>
      <c r="H1126" s="114">
        <f>'[5]P9 Consolidated'!X1125/'[5]P9 Consolidated'!$E1125</f>
        <v>1.4432989690721649</v>
      </c>
      <c r="I1126" s="114">
        <f>'[5]P9 Consolidated'!AD1125/'[5]P9 Consolidated'!$E1125</f>
        <v>1.4432989690721649</v>
      </c>
      <c r="J1126" s="114">
        <f>'[5]P9 Consolidated'!AJ1125/'[5]P9 Consolidated'!$E1125</f>
        <v>1.4604810996563573</v>
      </c>
      <c r="K1126" s="114">
        <f>'[5]P9 Consolidated'!AP1125/'[5]P9 Consolidated'!$E1125</f>
        <v>1.4604810996563573</v>
      </c>
      <c r="L1126" s="114">
        <f>'[5]P9 Consolidated'!AV1125/'[5]P9 Consolidated'!$E1125</f>
        <v>1.6494845360824741</v>
      </c>
      <c r="M1126" s="114">
        <f>'[5]P9 Consolidated'!BB1125/'[5]P9 Consolidated'!$E1125</f>
        <v>1.6329896907216495</v>
      </c>
      <c r="N1126" s="114">
        <f>'[5]P9 Consolidated'!BH1125/'[5]P9 Consolidated'!$E1125</f>
        <v>1.5120274914089347</v>
      </c>
      <c r="O1126" s="114">
        <f>'[5]P9 Consolidated'!BN1125/'[5]P9 Consolidated'!$E1125</f>
        <v>1.5206185567010309</v>
      </c>
      <c r="P1126" s="114">
        <f>'[5]P9 Consolidated'!BT1125/'[5]P9 Consolidated'!$E1125</f>
        <v>0</v>
      </c>
      <c r="Q1126" s="114">
        <f>'[5]P9 Consolidated'!BZ1125/'[5]P9 Consolidated'!$E1125</f>
        <v>3.2353951890034365</v>
      </c>
      <c r="R1126" s="114">
        <f>'[5]P9 Consolidated'!CF1125/'[5]P9 Consolidated'!$E1125</f>
        <v>1.4106529209621992</v>
      </c>
      <c r="S1126" s="114">
        <f>'[5]P9 Consolidated'!CL1125/'[5]P9 Consolidated'!$E1125</f>
        <v>1.4553264604810996</v>
      </c>
      <c r="T1126" s="114">
        <f>'[5]P9 Consolidated'!CR1125/'[5]P9 Consolidated'!$E1125</f>
        <v>1.5687285223367697</v>
      </c>
      <c r="U1126" s="114">
        <f>'[5]P9 Consolidated'!CX1125/'[5]P9 Consolidated'!$E1125</f>
        <v>1.3917525773195876</v>
      </c>
      <c r="V1126" s="115">
        <f>'[5]P9 Consolidated'!DD1125/'[5]P9 Consolidated'!$E1125</f>
        <v>1.3230240549828178</v>
      </c>
    </row>
    <row r="1127" spans="1:22">
      <c r="A1127" s="109">
        <v>1124</v>
      </c>
      <c r="B1127" s="110" t="s">
        <v>1287</v>
      </c>
      <c r="C1127" s="111" t="s">
        <v>195</v>
      </c>
      <c r="D1127" s="112">
        <v>276</v>
      </c>
      <c r="E1127" s="113">
        <f>'[5]P9 Consolidated'!F1126/'[5]P9 Consolidated'!$E1126</f>
        <v>0.71739130434782605</v>
      </c>
      <c r="F1127" s="114">
        <f>'[5]P9 Consolidated'!L1126/'[5]P9 Consolidated'!$E1126</f>
        <v>1.0978260869565217</v>
      </c>
      <c r="G1127" s="114">
        <f>'[5]P9 Consolidated'!R1126/'[5]P9 Consolidated'!$E1126</f>
        <v>1.3152173913043479</v>
      </c>
      <c r="H1127" s="114">
        <f>'[5]P9 Consolidated'!X1126/'[5]P9 Consolidated'!$E1126</f>
        <v>0.82608695652173914</v>
      </c>
      <c r="I1127" s="114">
        <f>'[5]P9 Consolidated'!AD1126/'[5]P9 Consolidated'!$E1126</f>
        <v>0.77173913043478259</v>
      </c>
      <c r="J1127" s="114">
        <f>'[5]P9 Consolidated'!AJ1126/'[5]P9 Consolidated'!$E1126</f>
        <v>0.80434782608695654</v>
      </c>
      <c r="K1127" s="114">
        <f>'[5]P9 Consolidated'!AP1126/'[5]P9 Consolidated'!$E1126</f>
        <v>0.77173913043478259</v>
      </c>
      <c r="L1127" s="114">
        <f>'[5]P9 Consolidated'!AV1126/'[5]P9 Consolidated'!$E1126</f>
        <v>0.85869565217391308</v>
      </c>
      <c r="M1127" s="114">
        <f>'[5]P9 Consolidated'!BB1126/'[5]P9 Consolidated'!$E1126</f>
        <v>0.91304347826086951</v>
      </c>
      <c r="N1127" s="114">
        <f>'[5]P9 Consolidated'!BH1126/'[5]P9 Consolidated'!$E1126</f>
        <v>0.73913043478260865</v>
      </c>
      <c r="O1127" s="114">
        <f>'[5]P9 Consolidated'!BN1126/'[5]P9 Consolidated'!$E1126</f>
        <v>0.70978260869565224</v>
      </c>
      <c r="P1127" s="114">
        <f>'[5]P9 Consolidated'!BT1126/'[5]P9 Consolidated'!$E1126</f>
        <v>0</v>
      </c>
      <c r="Q1127" s="114">
        <f>'[5]P9 Consolidated'!BZ1126/'[5]P9 Consolidated'!$E1126</f>
        <v>1.5173913043478262</v>
      </c>
      <c r="R1127" s="114">
        <f>'[5]P9 Consolidated'!CF1126/'[5]P9 Consolidated'!$E1126</f>
        <v>0.80217391304347829</v>
      </c>
      <c r="S1127" s="114">
        <f>'[5]P9 Consolidated'!CL1126/'[5]P9 Consolidated'!$E1126</f>
        <v>0.76086956521739135</v>
      </c>
      <c r="T1127" s="114">
        <f>'[5]P9 Consolidated'!CR1126/'[5]P9 Consolidated'!$E1126</f>
        <v>0.92608695652173911</v>
      </c>
      <c r="U1127" s="114">
        <f>'[5]P9 Consolidated'!CX1126/'[5]P9 Consolidated'!$E1126</f>
        <v>0.82173913043478264</v>
      </c>
      <c r="V1127" s="115">
        <f>'[5]P9 Consolidated'!DD1126/'[5]P9 Consolidated'!$E1126</f>
        <v>0.86304347826086958</v>
      </c>
    </row>
    <row r="1128" spans="1:22">
      <c r="A1128" s="109">
        <v>1125</v>
      </c>
      <c r="B1128" s="110" t="s">
        <v>1288</v>
      </c>
      <c r="C1128" s="111" t="s">
        <v>195</v>
      </c>
      <c r="D1128" s="112">
        <v>350</v>
      </c>
      <c r="E1128" s="113">
        <f>'[5]P9 Consolidated'!F1127/'[5]P9 Consolidated'!$E1127</f>
        <v>0.61371428571428577</v>
      </c>
      <c r="F1128" s="114">
        <f>'[5]P9 Consolidated'!L1127/'[5]P9 Consolidated'!$E1127</f>
        <v>0.59485714285714286</v>
      </c>
      <c r="G1128" s="114">
        <f>'[5]P9 Consolidated'!R1127/'[5]P9 Consolidated'!$E1127</f>
        <v>0.72171428571428575</v>
      </c>
      <c r="H1128" s="114">
        <f>'[5]P9 Consolidated'!X1127/'[5]P9 Consolidated'!$E1127</f>
        <v>0.69257142857142862</v>
      </c>
      <c r="I1128" s="114">
        <f>'[5]P9 Consolidated'!AD1127/'[5]P9 Consolidated'!$E1127</f>
        <v>0.22285714285714286</v>
      </c>
      <c r="J1128" s="114">
        <f>'[5]P9 Consolidated'!AJ1127/'[5]P9 Consolidated'!$E1127</f>
        <v>0.504</v>
      </c>
      <c r="K1128" s="114">
        <f>'[5]P9 Consolidated'!AP1127/'[5]P9 Consolidated'!$E1127</f>
        <v>0.58971428571428575</v>
      </c>
      <c r="L1128" s="114">
        <f>'[5]P9 Consolidated'!AV1127/'[5]P9 Consolidated'!$E1127</f>
        <v>0.61199999999999999</v>
      </c>
      <c r="M1128" s="114">
        <f>'[5]P9 Consolidated'!BB1127/'[5]P9 Consolidated'!$E1127</f>
        <v>0.70422857142857143</v>
      </c>
      <c r="N1128" s="114">
        <f>'[5]P9 Consolidated'!BH1127/'[5]P9 Consolidated'!$E1127</f>
        <v>0.78857142857142859</v>
      </c>
      <c r="O1128" s="114">
        <f>'[5]P9 Consolidated'!BN1127/'[5]P9 Consolidated'!$E1127</f>
        <v>0.95828571428571419</v>
      </c>
      <c r="P1128" s="114">
        <f>'[5]P9 Consolidated'!BT1127/'[5]P9 Consolidated'!$E1127</f>
        <v>0</v>
      </c>
      <c r="Q1128" s="114">
        <f>'[5]P9 Consolidated'!BZ1127/'[5]P9 Consolidated'!$E1127</f>
        <v>1.0062857142857142</v>
      </c>
      <c r="R1128" s="114">
        <f>'[5]P9 Consolidated'!CF1127/'[5]P9 Consolidated'!$E1127</f>
        <v>0.37028571428571427</v>
      </c>
      <c r="S1128" s="114">
        <f>'[5]P9 Consolidated'!CL1127/'[5]P9 Consolidated'!$E1127</f>
        <v>0.66857142857142859</v>
      </c>
      <c r="T1128" s="114">
        <f>'[5]P9 Consolidated'!CR1127/'[5]P9 Consolidated'!$E1127</f>
        <v>0.51428571428571423</v>
      </c>
      <c r="U1128" s="114">
        <f>'[5]P9 Consolidated'!CX1127/'[5]P9 Consolidated'!$E1127</f>
        <v>0.70285714285714285</v>
      </c>
      <c r="V1128" s="115">
        <f>'[5]P9 Consolidated'!DD1127/'[5]P9 Consolidated'!$E1127</f>
        <v>0.78857142857142859</v>
      </c>
    </row>
    <row r="1129" spans="1:22">
      <c r="A1129" s="109">
        <v>1126</v>
      </c>
      <c r="B1129" s="110" t="s">
        <v>1289</v>
      </c>
      <c r="C1129" s="111" t="s">
        <v>195</v>
      </c>
      <c r="D1129" s="112">
        <v>123</v>
      </c>
      <c r="E1129" s="113">
        <f>'[5]P9 Consolidated'!F1128/'[5]P9 Consolidated'!$E1128</f>
        <v>9.7560975609756101E-2</v>
      </c>
      <c r="F1129" s="114">
        <f>'[5]P9 Consolidated'!L1128/'[5]P9 Consolidated'!$E1128</f>
        <v>9.7560975609756101E-2</v>
      </c>
      <c r="G1129" s="114">
        <f>'[5]P9 Consolidated'!R1128/'[5]P9 Consolidated'!$E1128</f>
        <v>0</v>
      </c>
      <c r="H1129" s="114">
        <f>'[5]P9 Consolidated'!X1128/'[5]P9 Consolidated'!$E1128</f>
        <v>9.7560975609756101E-2</v>
      </c>
      <c r="I1129" s="114">
        <f>'[5]P9 Consolidated'!AD1128/'[5]P9 Consolidated'!$E1128</f>
        <v>6.5040650406504072E-2</v>
      </c>
      <c r="J1129" s="114">
        <f>'[5]P9 Consolidated'!AJ1128/'[5]P9 Consolidated'!$E1128</f>
        <v>6.5040650406504072E-2</v>
      </c>
      <c r="K1129" s="114">
        <f>'[5]P9 Consolidated'!AP1128/'[5]P9 Consolidated'!$E1128</f>
        <v>9.7560975609756101E-2</v>
      </c>
      <c r="L1129" s="114">
        <f>'[5]P9 Consolidated'!AV1128/'[5]P9 Consolidated'!$E1128</f>
        <v>6.5040650406504072E-2</v>
      </c>
      <c r="M1129" s="114">
        <f>'[5]P9 Consolidated'!BB1128/'[5]P9 Consolidated'!$E1128</f>
        <v>6.5040650406504072E-2</v>
      </c>
      <c r="N1129" s="114">
        <f>'[5]P9 Consolidated'!BH1128/'[5]P9 Consolidated'!$E1128</f>
        <v>9.7560975609756101E-2</v>
      </c>
      <c r="O1129" s="114">
        <f>'[5]P9 Consolidated'!BN1128/'[5]P9 Consolidated'!$E1128</f>
        <v>6.5040650406504072E-2</v>
      </c>
      <c r="P1129" s="114">
        <f>'[5]P9 Consolidated'!BT1128/'[5]P9 Consolidated'!$E1128</f>
        <v>6.5040650406504072E-2</v>
      </c>
      <c r="Q1129" s="114">
        <f>'[5]P9 Consolidated'!BZ1128/'[5]P9 Consolidated'!$E1128</f>
        <v>0.16260162601626016</v>
      </c>
      <c r="R1129" s="114">
        <f>'[5]P9 Consolidated'!CF1128/'[5]P9 Consolidated'!$E1128</f>
        <v>0.11056910569105691</v>
      </c>
      <c r="S1129" s="114">
        <f>'[5]P9 Consolidated'!CL1128/'[5]P9 Consolidated'!$E1128</f>
        <v>9.7560975609756101E-2</v>
      </c>
      <c r="T1129" s="114">
        <f>'[5]P9 Consolidated'!CR1128/'[5]P9 Consolidated'!$E1128</f>
        <v>8.4552845528455281E-2</v>
      </c>
      <c r="U1129" s="114">
        <f>'[5]P9 Consolidated'!CX1128/'[5]P9 Consolidated'!$E1128</f>
        <v>8.4552845528455281E-2</v>
      </c>
      <c r="V1129" s="115">
        <f>'[5]P9 Consolidated'!DD1128/'[5]P9 Consolidated'!$E1128</f>
        <v>9.7560975609756101E-2</v>
      </c>
    </row>
    <row r="1130" spans="1:22">
      <c r="A1130" s="109">
        <v>1127</v>
      </c>
      <c r="B1130" s="110" t="s">
        <v>1290</v>
      </c>
      <c r="C1130" s="111" t="s">
        <v>195</v>
      </c>
      <c r="D1130" s="112">
        <v>105.56</v>
      </c>
      <c r="E1130" s="113">
        <f>'[5]P9 Consolidated'!F1129/'[5]P9 Consolidated'!$E1129</f>
        <v>0</v>
      </c>
      <c r="F1130" s="114">
        <f>'[5]P9 Consolidated'!L1129/'[5]P9 Consolidated'!$E1129</f>
        <v>0</v>
      </c>
      <c r="G1130" s="114">
        <f>'[5]P9 Consolidated'!R1129/'[5]P9 Consolidated'!$E1129</f>
        <v>0</v>
      </c>
      <c r="H1130" s="114">
        <f>'[5]P9 Consolidated'!X1129/'[5]P9 Consolidated'!$E1129</f>
        <v>0</v>
      </c>
      <c r="I1130" s="114">
        <f>'[5]P9 Consolidated'!AD1129/'[5]P9 Consolidated'!$E1129</f>
        <v>0</v>
      </c>
      <c r="J1130" s="114">
        <f>'[5]P9 Consolidated'!AJ1129/'[5]P9 Consolidated'!$E1129</f>
        <v>0</v>
      </c>
      <c r="K1130" s="114">
        <f>'[5]P9 Consolidated'!AP1129/'[5]P9 Consolidated'!$E1129</f>
        <v>0.28230390299355818</v>
      </c>
      <c r="L1130" s="114">
        <f>'[5]P9 Consolidated'!AV1129/'[5]P9 Consolidated'!$E1129</f>
        <v>0</v>
      </c>
      <c r="M1130" s="114">
        <f>'[5]P9 Consolidated'!BB1129/'[5]P9 Consolidated'!$E1129</f>
        <v>0.14835164835164835</v>
      </c>
      <c r="N1130" s="114">
        <f>'[5]P9 Consolidated'!BH1129/'[5]P9 Consolidated'!$E1129</f>
        <v>0.18984463812050018</v>
      </c>
      <c r="O1130" s="114">
        <f>'[5]P9 Consolidated'!BN1129/'[5]P9 Consolidated'!$E1129</f>
        <v>0.19306555513452064</v>
      </c>
      <c r="P1130" s="114">
        <f>'[5]P9 Consolidated'!BT1129/'[5]P9 Consolidated'!$E1129</f>
        <v>0</v>
      </c>
      <c r="Q1130" s="114">
        <f>'[5]P9 Consolidated'!BZ1129/'[5]P9 Consolidated'!$E1129</f>
        <v>0.3183023872679045</v>
      </c>
      <c r="R1130" s="114">
        <f>'[5]P9 Consolidated'!CF1129/'[5]P9 Consolidated'!$E1129</f>
        <v>0.3088291019325502</v>
      </c>
      <c r="S1130" s="114">
        <f>'[5]P9 Consolidated'!CL1129/'[5]P9 Consolidated'!$E1129</f>
        <v>0.28476695718075029</v>
      </c>
      <c r="T1130" s="114">
        <f>'[5]P9 Consolidated'!CR1129/'[5]P9 Consolidated'!$E1129</f>
        <v>0.26544145509662748</v>
      </c>
      <c r="U1130" s="114">
        <f>'[5]P9 Consolidated'!CX1129/'[5]P9 Consolidated'!$E1129</f>
        <v>0.34672224327396745</v>
      </c>
      <c r="V1130" s="115">
        <f>'[5]P9 Consolidated'!DD1129/'[5]P9 Consolidated'!$E1129</f>
        <v>0.37893141341417202</v>
      </c>
    </row>
    <row r="1131" spans="1:22">
      <c r="A1131" s="109">
        <v>1128</v>
      </c>
      <c r="B1131" s="110" t="s">
        <v>1291</v>
      </c>
      <c r="C1131" s="111" t="s">
        <v>195</v>
      </c>
      <c r="D1131" s="112">
        <v>592</v>
      </c>
      <c r="E1131" s="113">
        <f>'[5]P9 Consolidated'!F1130/'[5]P9 Consolidated'!$E1130</f>
        <v>0.28378378378378377</v>
      </c>
      <c r="F1131" s="114">
        <f>'[5]P9 Consolidated'!L1130/'[5]P9 Consolidated'!$E1130</f>
        <v>0.33277027027027029</v>
      </c>
      <c r="G1131" s="114">
        <f>'[5]P9 Consolidated'!R1130/'[5]P9 Consolidated'!$E1130</f>
        <v>0.33952702702702703</v>
      </c>
      <c r="H1131" s="114">
        <f>'[5]P9 Consolidated'!X1130/'[5]P9 Consolidated'!$E1130</f>
        <v>0.34290540540540543</v>
      </c>
      <c r="I1131" s="114">
        <f>'[5]P9 Consolidated'!AD1130/'[5]P9 Consolidated'!$E1130</f>
        <v>0.32094594594594594</v>
      </c>
      <c r="J1131" s="114">
        <f>'[5]P9 Consolidated'!AJ1130/'[5]P9 Consolidated'!$E1130</f>
        <v>0.34459459459459457</v>
      </c>
      <c r="K1131" s="114">
        <f>'[5]P9 Consolidated'!AP1130/'[5]P9 Consolidated'!$E1130</f>
        <v>0.30405405405405406</v>
      </c>
      <c r="L1131" s="114">
        <f>'[5]P9 Consolidated'!AV1130/'[5]P9 Consolidated'!$E1130</f>
        <v>0.41891891891891891</v>
      </c>
      <c r="M1131" s="114">
        <f>'[5]P9 Consolidated'!BB1130/'[5]P9 Consolidated'!$E1130</f>
        <v>0.20270270270270271</v>
      </c>
      <c r="N1131" s="114">
        <f>'[5]P9 Consolidated'!BH1130/'[5]P9 Consolidated'!$E1130</f>
        <v>0.20270270270270271</v>
      </c>
      <c r="O1131" s="114">
        <f>'[5]P9 Consolidated'!BN1130/'[5]P9 Consolidated'!$E1130</f>
        <v>0.2195945945945946</v>
      </c>
      <c r="P1131" s="114">
        <f>'[5]P9 Consolidated'!BT1130/'[5]P9 Consolidated'!$E1130</f>
        <v>0</v>
      </c>
      <c r="Q1131" s="114">
        <f>'[5]P9 Consolidated'!BZ1130/'[5]P9 Consolidated'!$E1130</f>
        <v>0.46959459459459457</v>
      </c>
      <c r="R1131" s="114">
        <f>'[5]P9 Consolidated'!CF1130/'[5]P9 Consolidated'!$E1130</f>
        <v>0.31925675675675674</v>
      </c>
      <c r="S1131" s="114">
        <f>'[5]P9 Consolidated'!CL1130/'[5]P9 Consolidated'!$E1130</f>
        <v>0.32939189189189189</v>
      </c>
      <c r="T1131" s="114">
        <f>'[5]P9 Consolidated'!CR1130/'[5]P9 Consolidated'!$E1130</f>
        <v>0.31756756756756754</v>
      </c>
      <c r="U1131" s="114">
        <f>'[5]P9 Consolidated'!CX1130/'[5]P9 Consolidated'!$E1130</f>
        <v>0.3108108108108108</v>
      </c>
      <c r="V1131" s="115">
        <f>'[5]P9 Consolidated'!DD1130/'[5]P9 Consolidated'!$E1130</f>
        <v>0.30405405405405406</v>
      </c>
    </row>
    <row r="1132" spans="1:22">
      <c r="A1132" s="109">
        <v>1129</v>
      </c>
      <c r="B1132" s="110" t="s">
        <v>1292</v>
      </c>
      <c r="C1132" s="111" t="s">
        <v>195</v>
      </c>
      <c r="D1132" s="112">
        <v>103.33</v>
      </c>
      <c r="E1132" s="113">
        <f>'[5]P9 Consolidated'!F1131/'[5]P9 Consolidated'!$E1131</f>
        <v>0</v>
      </c>
      <c r="F1132" s="114">
        <f>'[5]P9 Consolidated'!L1131/'[5]P9 Consolidated'!$E1131</f>
        <v>0</v>
      </c>
      <c r="G1132" s="114">
        <f>'[5]P9 Consolidated'!R1131/'[5]P9 Consolidated'!$E1131</f>
        <v>0</v>
      </c>
      <c r="H1132" s="114">
        <f>'[5]P9 Consolidated'!X1131/'[5]P9 Consolidated'!$E1131</f>
        <v>0</v>
      </c>
      <c r="I1132" s="114">
        <f>'[5]P9 Consolidated'!AD1131/'[5]P9 Consolidated'!$E1131</f>
        <v>0</v>
      </c>
      <c r="J1132" s="114">
        <f>'[5]P9 Consolidated'!AJ1131/'[5]P9 Consolidated'!$E1131</f>
        <v>0</v>
      </c>
      <c r="K1132" s="114">
        <f>'[5]P9 Consolidated'!AP1131/'[5]P9 Consolidated'!$E1131</f>
        <v>0.90931965547275717</v>
      </c>
      <c r="L1132" s="114">
        <f>'[5]P9 Consolidated'!AV1131/'[5]P9 Consolidated'!$E1131</f>
        <v>0</v>
      </c>
      <c r="M1132" s="114">
        <f>'[5]P9 Consolidated'!BB1131/'[5]P9 Consolidated'!$E1131</f>
        <v>0</v>
      </c>
      <c r="N1132" s="114">
        <f>'[5]P9 Consolidated'!BH1131/'[5]P9 Consolidated'!$E1131</f>
        <v>0.97125713732701058</v>
      </c>
      <c r="O1132" s="114">
        <f>'[5]P9 Consolidated'!BN1131/'[5]P9 Consolidated'!$E1131</f>
        <v>0.63873028162198786</v>
      </c>
      <c r="P1132" s="114">
        <f>'[5]P9 Consolidated'!BT1131/'[5]P9 Consolidated'!$E1131</f>
        <v>0</v>
      </c>
      <c r="Q1132" s="114">
        <f>'[5]P9 Consolidated'!BZ1131/'[5]P9 Consolidated'!$E1131</f>
        <v>2.1097454756605054</v>
      </c>
      <c r="R1132" s="114">
        <f>'[5]P9 Consolidated'!CF1131/'[5]P9 Consolidated'!$E1131</f>
        <v>0.9968063485918901</v>
      </c>
      <c r="S1132" s="114">
        <f>'[5]P9 Consolidated'!CL1131/'[5]P9 Consolidated'!$E1131</f>
        <v>0.92906222781380043</v>
      </c>
      <c r="T1132" s="114">
        <f>'[5]P9 Consolidated'!CR1131/'[5]P9 Consolidated'!$E1131</f>
        <v>0.94841769089325467</v>
      </c>
      <c r="U1132" s="114">
        <f>'[5]P9 Consolidated'!CX1131/'[5]P9 Consolidated'!$E1131</f>
        <v>1.0064840801316173</v>
      </c>
      <c r="V1132" s="115">
        <f>'[5]P9 Consolidated'!DD1131/'[5]P9 Consolidated'!$E1131</f>
        <v>0.91551340365818246</v>
      </c>
    </row>
    <row r="1133" spans="1:22">
      <c r="A1133" s="109">
        <v>1130</v>
      </c>
      <c r="B1133" s="110" t="s">
        <v>1293</v>
      </c>
      <c r="C1133" s="111" t="s">
        <v>195</v>
      </c>
      <c r="D1133" s="112">
        <v>133.30000000000001</v>
      </c>
      <c r="E1133" s="113">
        <f>'[5]P9 Consolidated'!F1132/'[5]P9 Consolidated'!$E1132</f>
        <v>6.0015003750937726E-2</v>
      </c>
      <c r="F1133" s="114">
        <f>'[5]P9 Consolidated'!L1132/'[5]P9 Consolidated'!$E1132</f>
        <v>7.5018754688672168E-2</v>
      </c>
      <c r="G1133" s="114">
        <f>'[5]P9 Consolidated'!R1132/'[5]P9 Consolidated'!$E1132</f>
        <v>6.0015003750937726E-2</v>
      </c>
      <c r="H1133" s="114">
        <f>'[5]P9 Consolidated'!X1132/'[5]P9 Consolidated'!$E1132</f>
        <v>7.5018754688672168E-2</v>
      </c>
      <c r="I1133" s="114">
        <f>'[5]P9 Consolidated'!AD1132/'[5]P9 Consolidated'!$E1132</f>
        <v>7.5018754688672168E-2</v>
      </c>
      <c r="J1133" s="114">
        <f>'[5]P9 Consolidated'!AJ1132/'[5]P9 Consolidated'!$E1132</f>
        <v>0.60015003750937734</v>
      </c>
      <c r="K1133" s="114">
        <f>'[5]P9 Consolidated'!AP1132/'[5]P9 Consolidated'!$E1132</f>
        <v>6.9392348087021744E-2</v>
      </c>
      <c r="L1133" s="114">
        <f>'[5]P9 Consolidated'!AV1132/'[5]P9 Consolidated'!$E1132</f>
        <v>6.0390097524381098E-2</v>
      </c>
      <c r="M1133" s="114">
        <f>'[5]P9 Consolidated'!BB1132/'[5]P9 Consolidated'!$E1132</f>
        <v>6.0990247561890476E-2</v>
      </c>
      <c r="N1133" s="114">
        <f>'[5]P9 Consolidated'!BH1132/'[5]P9 Consolidated'!$E1132</f>
        <v>6.9392348087021744E-2</v>
      </c>
      <c r="O1133" s="114">
        <f>'[5]P9 Consolidated'!BN1132/'[5]P9 Consolidated'!$E1132</f>
        <v>5.4388597149287315E-2</v>
      </c>
      <c r="P1133" s="114">
        <f>'[5]P9 Consolidated'!BT1132/'[5]P9 Consolidated'!$E1132</f>
        <v>0</v>
      </c>
      <c r="Q1133" s="114">
        <f>'[5]P9 Consolidated'!BZ1132/'[5]P9 Consolidated'!$E1132</f>
        <v>0.13878469617404349</v>
      </c>
      <c r="R1133" s="114">
        <f>'[5]P9 Consolidated'!CF1132/'[5]P9 Consolidated'!$E1132</f>
        <v>8.4396099024756185E-2</v>
      </c>
      <c r="S1133" s="114">
        <f>'[5]P9 Consolidated'!CL1132/'[5]P9 Consolidated'!$E1132</f>
        <v>0.10090022505626406</v>
      </c>
      <c r="T1133" s="114">
        <f>'[5]P9 Consolidated'!CR1132/'[5]P9 Consolidated'!$E1132</f>
        <v>0.74306076519129771</v>
      </c>
      <c r="U1133" s="114">
        <f>'[5]P9 Consolidated'!CX1132/'[5]P9 Consolidated'!$E1132</f>
        <v>0.72955738934733683</v>
      </c>
      <c r="V1133" s="115">
        <f>'[5]P9 Consolidated'!DD1132/'[5]P9 Consolidated'!$E1132</f>
        <v>0.71455363840960229</v>
      </c>
    </row>
    <row r="1134" spans="1:22">
      <c r="A1134" s="109">
        <v>1131</v>
      </c>
      <c r="B1134" s="110" t="s">
        <v>1294</v>
      </c>
      <c r="C1134" s="111" t="s">
        <v>195</v>
      </c>
      <c r="D1134" s="112">
        <v>111</v>
      </c>
      <c r="E1134" s="113">
        <f>'[5]P9 Consolidated'!F1133/'[5]P9 Consolidated'!$E1133</f>
        <v>0.12252252252252252</v>
      </c>
      <c r="F1134" s="114">
        <f>'[5]P9 Consolidated'!L1133/'[5]P9 Consolidated'!$E1133</f>
        <v>0.17297297297297295</v>
      </c>
      <c r="G1134" s="114">
        <f>'[5]P9 Consolidated'!R1133/'[5]P9 Consolidated'!$E1133</f>
        <v>0.14414414414414414</v>
      </c>
      <c r="H1134" s="114">
        <f>'[5]P9 Consolidated'!X1133/'[5]P9 Consolidated'!$E1133</f>
        <v>0.21261261261261263</v>
      </c>
      <c r="I1134" s="114">
        <f>'[5]P9 Consolidated'!AD1133/'[5]P9 Consolidated'!$E1133</f>
        <v>8.6486486486486477E-2</v>
      </c>
      <c r="J1134" s="114">
        <f>'[5]P9 Consolidated'!AJ1133/'[5]P9 Consolidated'!$E1133</f>
        <v>0.14414414414414414</v>
      </c>
      <c r="K1134" s="114">
        <f>'[5]P9 Consolidated'!AP1133/'[5]P9 Consolidated'!$E1133</f>
        <v>0.14387387387387388</v>
      </c>
      <c r="L1134" s="114">
        <f>'[5]P9 Consolidated'!AV1133/'[5]P9 Consolidated'!$E1133</f>
        <v>6.8918918918918923E-2</v>
      </c>
      <c r="M1134" s="114">
        <f>'[5]P9 Consolidated'!BB1133/'[5]P9 Consolidated'!$E1133</f>
        <v>9.7747747747747749E-2</v>
      </c>
      <c r="N1134" s="114">
        <f>'[5]P9 Consolidated'!BH1133/'[5]P9 Consolidated'!$E1133</f>
        <v>0.11576576576576576</v>
      </c>
      <c r="O1134" s="114">
        <f>'[5]P9 Consolidated'!BN1133/'[5]P9 Consolidated'!$E1133</f>
        <v>0.10639639639639641</v>
      </c>
      <c r="P1134" s="114">
        <f>'[5]P9 Consolidated'!BT1133/'[5]P9 Consolidated'!$E1133</f>
        <v>0</v>
      </c>
      <c r="Q1134" s="114">
        <f>'[5]P9 Consolidated'!BZ1133/'[5]P9 Consolidated'!$E1133</f>
        <v>0.4664864864864865</v>
      </c>
      <c r="R1134" s="114">
        <f>'[5]P9 Consolidated'!CF1133/'[5]P9 Consolidated'!$E1133</f>
        <v>0.26063063063063063</v>
      </c>
      <c r="S1134" s="114">
        <f>'[5]P9 Consolidated'!CL1133/'[5]P9 Consolidated'!$E1133</f>
        <v>0.33270270270270269</v>
      </c>
      <c r="T1134" s="114">
        <f>'[5]P9 Consolidated'!CR1133/'[5]P9 Consolidated'!$E1133</f>
        <v>0.25774774774774772</v>
      </c>
      <c r="U1134" s="114">
        <f>'[5]P9 Consolidated'!CX1133/'[5]P9 Consolidated'!$E1133</f>
        <v>0.19720720720720722</v>
      </c>
      <c r="V1134" s="115">
        <f>'[5]P9 Consolidated'!DD1133/'[5]P9 Consolidated'!$E1133</f>
        <v>0.2217117117117117</v>
      </c>
    </row>
    <row r="1135" spans="1:22">
      <c r="A1135" s="109">
        <v>1132</v>
      </c>
      <c r="B1135" s="110" t="s">
        <v>1295</v>
      </c>
      <c r="C1135" s="111" t="s">
        <v>195</v>
      </c>
      <c r="D1135" s="112">
        <v>313</v>
      </c>
      <c r="E1135" s="113">
        <f>'[5]P9 Consolidated'!F1134/'[5]P9 Consolidated'!$E1134</f>
        <v>0.18274760383386582</v>
      </c>
      <c r="F1135" s="114">
        <f>'[5]P9 Consolidated'!L1134/'[5]P9 Consolidated'!$E1134</f>
        <v>0.29392971246006389</v>
      </c>
      <c r="G1135" s="114">
        <f>'[5]P9 Consolidated'!R1134/'[5]P9 Consolidated'!$E1134</f>
        <v>0.29520766773162943</v>
      </c>
      <c r="H1135" s="114">
        <f>'[5]P9 Consolidated'!X1134/'[5]P9 Consolidated'!$E1134</f>
        <v>0.26198083067092653</v>
      </c>
      <c r="I1135" s="114">
        <f>'[5]P9 Consolidated'!AD1134/'[5]P9 Consolidated'!$E1134</f>
        <v>0.23897763578274758</v>
      </c>
      <c r="J1135" s="114">
        <f>'[5]P9 Consolidated'!AJ1134/'[5]P9 Consolidated'!$E1134</f>
        <v>0.26070287539936099</v>
      </c>
      <c r="K1135" s="114">
        <f>'[5]P9 Consolidated'!AP1134/'[5]P9 Consolidated'!$E1134</f>
        <v>0.21725239616613418</v>
      </c>
      <c r="L1135" s="114">
        <f>'[5]P9 Consolidated'!AV1134/'[5]P9 Consolidated'!$E1134</f>
        <v>0.19169329073482427</v>
      </c>
      <c r="M1135" s="114">
        <f>'[5]P9 Consolidated'!BB1134/'[5]P9 Consolidated'!$E1134</f>
        <v>0.11654952076677315</v>
      </c>
      <c r="N1135" s="114">
        <f>'[5]P9 Consolidated'!BH1134/'[5]P9 Consolidated'!$E1134</f>
        <v>0.11501597444089456</v>
      </c>
      <c r="O1135" s="114">
        <f>'[5]P9 Consolidated'!BN1134/'[5]P9 Consolidated'!$E1134</f>
        <v>0.17124600638977636</v>
      </c>
      <c r="P1135" s="114">
        <f>'[5]P9 Consolidated'!BT1134/'[5]P9 Consolidated'!$E1134</f>
        <v>0</v>
      </c>
      <c r="Q1135" s="114">
        <f>'[5]P9 Consolidated'!BZ1134/'[5]P9 Consolidated'!$E1134</f>
        <v>0.30798722044728438</v>
      </c>
      <c r="R1135" s="114">
        <f>'[5]P9 Consolidated'!CF1134/'[5]P9 Consolidated'!$E1134</f>
        <v>0.24536741214057506</v>
      </c>
      <c r="S1135" s="114">
        <f>'[5]P9 Consolidated'!CL1134/'[5]P9 Consolidated'!$E1134</f>
        <v>0.25814696485623001</v>
      </c>
      <c r="T1135" s="114">
        <f>'[5]P9 Consolidated'!CR1134/'[5]P9 Consolidated'!$E1134</f>
        <v>0.28626198083067089</v>
      </c>
      <c r="U1135" s="114">
        <f>'[5]P9 Consolidated'!CX1134/'[5]P9 Consolidated'!$E1134</f>
        <v>0.28626198083067089</v>
      </c>
      <c r="V1135" s="115">
        <f>'[5]P9 Consolidated'!DD1134/'[5]P9 Consolidated'!$E1134</f>
        <v>0.29392971246006389</v>
      </c>
    </row>
    <row r="1136" spans="1:22">
      <c r="A1136" s="109">
        <v>1133</v>
      </c>
      <c r="B1136" s="110" t="s">
        <v>1296</v>
      </c>
      <c r="C1136" s="111" t="s">
        <v>195</v>
      </c>
      <c r="D1136" s="112">
        <v>869</v>
      </c>
      <c r="E1136" s="113">
        <f>'[5]P9 Consolidated'!F1135/'[5]P9 Consolidated'!$E1135</f>
        <v>5.7537399309551207E-2</v>
      </c>
      <c r="F1136" s="114">
        <f>'[5]P9 Consolidated'!L1135/'[5]P9 Consolidated'!$E1135</f>
        <v>0.10356731875719218</v>
      </c>
      <c r="G1136" s="114">
        <f>'[5]P9 Consolidated'!R1135/'[5]P9 Consolidated'!$E1135</f>
        <v>0.11852704257767549</v>
      </c>
      <c r="H1136" s="114">
        <f>'[5]P9 Consolidated'!X1135/'[5]P9 Consolidated'!$E1135</f>
        <v>0.11047180667433831</v>
      </c>
      <c r="I1136" s="114">
        <f>'[5]P9 Consolidated'!AD1135/'[5]P9 Consolidated'!$E1135</f>
        <v>1.1288837744533946</v>
      </c>
      <c r="J1136" s="114">
        <f>'[5]P9 Consolidated'!AJ1135/'[5]P9 Consolidated'!$E1135</f>
        <v>0.10126582278481013</v>
      </c>
      <c r="K1136" s="114">
        <f>'[5]P9 Consolidated'!AP1135/'[5]P9 Consolidated'!$E1135</f>
        <v>9.2059838895281937E-2</v>
      </c>
      <c r="L1136" s="114">
        <f>'[5]P9 Consolidated'!AV1135/'[5]P9 Consolidated'!$E1135</f>
        <v>7.2497123130034521E-2</v>
      </c>
      <c r="M1136" s="114">
        <f>'[5]P9 Consolidated'!BB1135/'[5]P9 Consolidated'!$E1135</f>
        <v>5.0632911392405063E-2</v>
      </c>
      <c r="N1136" s="114">
        <f>'[5]P9 Consolidated'!BH1135/'[5]P9 Consolidated'!$E1135</f>
        <v>4.6029919447640968E-2</v>
      </c>
      <c r="O1136" s="114">
        <f>'[5]P9 Consolidated'!BN1135/'[5]P9 Consolidated'!$E1135</f>
        <v>6.2140391254315308E-2</v>
      </c>
      <c r="P1136" s="114">
        <f>'[5]P9 Consolidated'!BT1135/'[5]P9 Consolidated'!$E1135</f>
        <v>0</v>
      </c>
      <c r="Q1136" s="114">
        <f>'[5]P9 Consolidated'!BZ1135/'[5]P9 Consolidated'!$E1135</f>
        <v>0.14384349827387802</v>
      </c>
      <c r="R1136" s="114">
        <f>'[5]P9 Consolidated'!CF1135/'[5]P9 Consolidated'!$E1135</f>
        <v>0.11967779056386652</v>
      </c>
      <c r="S1136" s="114">
        <f>'[5]P9 Consolidated'!CL1135/'[5]P9 Consolidated'!$E1135</f>
        <v>0.12428078250863062</v>
      </c>
      <c r="T1136" s="114">
        <f>'[5]P9 Consolidated'!CR1135/'[5]P9 Consolidated'!$E1135</f>
        <v>0.13118527042577677</v>
      </c>
      <c r="U1136" s="114">
        <f>'[5]P9 Consolidated'!CX1135/'[5]P9 Consolidated'!$E1135</f>
        <v>0.12313003452243959</v>
      </c>
      <c r="V1136" s="115">
        <f>'[5]P9 Consolidated'!DD1135/'[5]P9 Consolidated'!$E1135</f>
        <v>0.12197928653624857</v>
      </c>
    </row>
    <row r="1137" spans="1:22">
      <c r="A1137" s="109">
        <v>1134</v>
      </c>
      <c r="B1137" s="110" t="s">
        <v>1297</v>
      </c>
      <c r="C1137" s="111" t="s">
        <v>195</v>
      </c>
      <c r="D1137" s="112">
        <v>155.55000000000001</v>
      </c>
      <c r="E1137" s="113">
        <f>'[5]P9 Consolidated'!F1136/'[5]P9 Consolidated'!$E1136</f>
        <v>0.25972356155576981</v>
      </c>
      <c r="F1137" s="114">
        <f>'[5]P9 Consolidated'!L1136/'[5]P9 Consolidated'!$E1136</f>
        <v>0.25972356155576981</v>
      </c>
      <c r="G1137" s="114">
        <f>'[5]P9 Consolidated'!R1136/'[5]P9 Consolidated'!$E1136</f>
        <v>0.28543876567020249</v>
      </c>
      <c r="H1137" s="114">
        <f>'[5]P9 Consolidated'!X1136/'[5]P9 Consolidated'!$E1136</f>
        <v>0.28543876567020249</v>
      </c>
      <c r="I1137" s="114">
        <f>'[5]P9 Consolidated'!AD1136/'[5]P9 Consolidated'!$E1136</f>
        <v>0.48087431693989063</v>
      </c>
      <c r="J1137" s="114">
        <f>'[5]P9 Consolidated'!AJ1136/'[5]P9 Consolidated'!$E1136</f>
        <v>0.65059466409514621</v>
      </c>
      <c r="K1137" s="114">
        <f>'[5]P9 Consolidated'!AP1136/'[5]P9 Consolidated'!$E1136</f>
        <v>5.2716168434586944E-2</v>
      </c>
      <c r="L1137" s="114">
        <f>'[5]P9 Consolidated'!AV1136/'[5]P9 Consolidated'!$E1136</f>
        <v>0.43715846994535518</v>
      </c>
      <c r="M1137" s="114">
        <f>'[5]P9 Consolidated'!BB1136/'[5]P9 Consolidated'!$E1136</f>
        <v>0.48601735776277716</v>
      </c>
      <c r="N1137" s="114">
        <f>'[5]P9 Consolidated'!BH1136/'[5]P9 Consolidated'!$E1136</f>
        <v>0.52716168434586941</v>
      </c>
      <c r="O1137" s="114">
        <f>'[5]P9 Consolidated'!BN1136/'[5]P9 Consolidated'!$E1136</f>
        <v>0.62642237222757946</v>
      </c>
      <c r="P1137" s="114">
        <f>'[5]P9 Consolidated'!BT1136/'[5]P9 Consolidated'!$E1136</f>
        <v>0</v>
      </c>
      <c r="Q1137" s="114">
        <f>'[5]P9 Consolidated'!BZ1136/'[5]P9 Consolidated'!$E1136</f>
        <v>1.1571841851494695</v>
      </c>
      <c r="R1137" s="114">
        <f>'[5]P9 Consolidated'!CF1136/'[5]P9 Consolidated'!$E1136</f>
        <v>0.61716489874638381</v>
      </c>
      <c r="S1137" s="114">
        <f>'[5]P9 Consolidated'!CL1136/'[5]P9 Consolidated'!$E1136</f>
        <v>0.82802957248473164</v>
      </c>
      <c r="T1137" s="114">
        <f>'[5]P9 Consolidated'!CR1136/'[5]P9 Consolidated'!$E1136</f>
        <v>0.82802957248473164</v>
      </c>
      <c r="U1137" s="114">
        <f>'[5]P9 Consolidated'!CX1136/'[5]P9 Consolidated'!$E1136</f>
        <v>0.84860173577627762</v>
      </c>
      <c r="V1137" s="115">
        <f>'[5]P9 Consolidated'!DD1136/'[5]P9 Consolidated'!$E1136</f>
        <v>0.66859530697524905</v>
      </c>
    </row>
    <row r="1138" spans="1:22">
      <c r="A1138" s="109">
        <v>1135</v>
      </c>
      <c r="B1138" s="110" t="s">
        <v>1298</v>
      </c>
      <c r="C1138" s="111" t="s">
        <v>195</v>
      </c>
      <c r="D1138" s="112">
        <v>188.88888888888889</v>
      </c>
      <c r="E1138" s="113">
        <f>'[5]P9 Consolidated'!F1137/'[5]P9 Consolidated'!$E1137</f>
        <v>0.22341176470588237</v>
      </c>
      <c r="F1138" s="114">
        <f>'[5]P9 Consolidated'!L1137/'[5]P9 Consolidated'!$E1137</f>
        <v>0.2636470588235294</v>
      </c>
      <c r="G1138" s="114">
        <f>'[5]P9 Consolidated'!R1137/'[5]P9 Consolidated'!$E1137</f>
        <v>0.26576470588235296</v>
      </c>
      <c r="H1138" s="114">
        <f>'[5]P9 Consolidated'!X1137/'[5]P9 Consolidated'!$E1137</f>
        <v>0.27211764705882352</v>
      </c>
      <c r="I1138" s="114">
        <f>'[5]P9 Consolidated'!AD1137/'[5]P9 Consolidated'!$E1137</f>
        <v>0.24564705882352941</v>
      </c>
      <c r="J1138" s="114">
        <f>'[5]P9 Consolidated'!AJ1137/'[5]P9 Consolidated'!$E1137</f>
        <v>0.16305882352941178</v>
      </c>
      <c r="K1138" s="114">
        <f>'[5]P9 Consolidated'!AP1137/'[5]P9 Consolidated'!$E1137</f>
        <v>0.2287058823529412</v>
      </c>
      <c r="L1138" s="114">
        <f>'[5]P9 Consolidated'!AV1137/'[5]P9 Consolidated'!$E1137</f>
        <v>0.15670588235294119</v>
      </c>
      <c r="M1138" s="114">
        <f>'[5]P9 Consolidated'!BB1137/'[5]P9 Consolidated'!$E1137</f>
        <v>0.10694117647058823</v>
      </c>
      <c r="N1138" s="114">
        <f>'[5]P9 Consolidated'!BH1137/'[5]P9 Consolidated'!$E1137</f>
        <v>0.12494117647058825</v>
      </c>
      <c r="O1138" s="114">
        <f>'[5]P9 Consolidated'!BN1137/'[5]P9 Consolidated'!$E1137</f>
        <v>0.11858823529411765</v>
      </c>
      <c r="P1138" s="114">
        <f>'[5]P9 Consolidated'!BT1137/'[5]P9 Consolidated'!$E1137</f>
        <v>0</v>
      </c>
      <c r="Q1138" s="114">
        <f>'[5]P9 Consolidated'!BZ1137/'[5]P9 Consolidated'!$E1137</f>
        <v>0.48388235294117649</v>
      </c>
      <c r="R1138" s="114">
        <f>'[5]P9 Consolidated'!CF1137/'[5]P9 Consolidated'!$E1137</f>
        <v>0.33247058823529413</v>
      </c>
      <c r="S1138" s="114">
        <f>'[5]P9 Consolidated'!CL1137/'[5]P9 Consolidated'!$E1137</f>
        <v>0.33247058823529413</v>
      </c>
      <c r="T1138" s="114">
        <f>'[5]P9 Consolidated'!CR1137/'[5]P9 Consolidated'!$E1137</f>
        <v>0.27529411764705886</v>
      </c>
      <c r="U1138" s="114">
        <f>'[5]P9 Consolidated'!CX1137/'[5]P9 Consolidated'!$E1137</f>
        <v>0.28058823529411764</v>
      </c>
      <c r="V1138" s="115">
        <f>'[5]P9 Consolidated'!DD1137/'[5]P9 Consolidated'!$E1137</f>
        <v>0.25305882352941178</v>
      </c>
    </row>
    <row r="1139" spans="1:22">
      <c r="A1139" s="109">
        <v>1136</v>
      </c>
      <c r="B1139" s="110" t="s">
        <v>1299</v>
      </c>
      <c r="C1139" s="111" t="s">
        <v>195</v>
      </c>
      <c r="D1139" s="112">
        <v>156</v>
      </c>
      <c r="E1139" s="113">
        <f>'[5]P9 Consolidated'!F1138/'[5]P9 Consolidated'!$E1138</f>
        <v>0.448974358974359</v>
      </c>
      <c r="F1139" s="114">
        <f>'[5]P9 Consolidated'!L1138/'[5]P9 Consolidated'!$E1138</f>
        <v>0.51717948717948725</v>
      </c>
      <c r="G1139" s="114">
        <f>'[5]P9 Consolidated'!R1138/'[5]P9 Consolidated'!$E1138</f>
        <v>0.6084615384615385</v>
      </c>
      <c r="H1139" s="114">
        <f>'[5]P9 Consolidated'!X1138/'[5]P9 Consolidated'!$E1138</f>
        <v>0.49</v>
      </c>
      <c r="I1139" s="114">
        <f>'[5]P9 Consolidated'!AD1138/'[5]P9 Consolidated'!$E1138</f>
        <v>0.35871794871794871</v>
      </c>
      <c r="J1139" s="114">
        <f>'[5]P9 Consolidated'!AJ1138/'[5]P9 Consolidated'!$E1138</f>
        <v>0.41794871794871796</v>
      </c>
      <c r="K1139" s="114">
        <f>'[5]P9 Consolidated'!AP1138/'[5]P9 Consolidated'!$E1138</f>
        <v>0</v>
      </c>
      <c r="L1139" s="114">
        <f>'[5]P9 Consolidated'!AV1138/'[5]P9 Consolidated'!$E1138</f>
        <v>0.39051282051282055</v>
      </c>
      <c r="M1139" s="114">
        <f>'[5]P9 Consolidated'!BB1138/'[5]P9 Consolidated'!$E1138</f>
        <v>0.2630769230769231</v>
      </c>
      <c r="N1139" s="114">
        <f>'[5]P9 Consolidated'!BH1138/'[5]P9 Consolidated'!$E1138</f>
        <v>0.28512820512820508</v>
      </c>
      <c r="O1139" s="114">
        <f>'[5]P9 Consolidated'!BN1138/'[5]P9 Consolidated'!$E1138</f>
        <v>0.29948717948717946</v>
      </c>
      <c r="P1139" s="114">
        <f>'[5]P9 Consolidated'!BT1138/'[5]P9 Consolidated'!$E1138</f>
        <v>0</v>
      </c>
      <c r="Q1139" s="114">
        <f>'[5]P9 Consolidated'!BZ1138/'[5]P9 Consolidated'!$E1138</f>
        <v>1.0220512820512819</v>
      </c>
      <c r="R1139" s="114">
        <f>'[5]P9 Consolidated'!CF1138/'[5]P9 Consolidated'!$E1138</f>
        <v>0.5492307692307693</v>
      </c>
      <c r="S1139" s="114">
        <f>'[5]P9 Consolidated'!CL1138/'[5]P9 Consolidated'!$E1138</f>
        <v>0.52666666666666662</v>
      </c>
      <c r="T1139" s="114">
        <f>'[5]P9 Consolidated'!CR1138/'[5]P9 Consolidated'!$E1138</f>
        <v>0.58871794871794869</v>
      </c>
      <c r="U1139" s="114">
        <f>'[5]P9 Consolidated'!CX1138/'[5]P9 Consolidated'!$E1138</f>
        <v>0.66205128205128205</v>
      </c>
      <c r="V1139" s="115">
        <f>'[5]P9 Consolidated'!DD1138/'[5]P9 Consolidated'!$E1138</f>
        <v>0.52987179487179481</v>
      </c>
    </row>
    <row r="1140" spans="1:22">
      <c r="A1140" s="109">
        <v>1137</v>
      </c>
      <c r="B1140" s="110" t="s">
        <v>1300</v>
      </c>
      <c r="C1140" s="111" t="s">
        <v>195</v>
      </c>
      <c r="D1140" s="112">
        <v>113</v>
      </c>
      <c r="E1140" s="113">
        <f>'[5]P9 Consolidated'!F1139/'[5]P9 Consolidated'!$E1139</f>
        <v>0.22831858407079647</v>
      </c>
      <c r="F1140" s="114">
        <f>'[5]P9 Consolidated'!L1139/'[5]P9 Consolidated'!$E1139</f>
        <v>0.29911504424778756</v>
      </c>
      <c r="G1140" s="114">
        <f>'[5]P9 Consolidated'!R1139/'[5]P9 Consolidated'!$E1139</f>
        <v>0.27079646017699116</v>
      </c>
      <c r="H1140" s="114">
        <f>'[5]P9 Consolidated'!X1139/'[5]P9 Consolidated'!$E1139</f>
        <v>0.32477876106194692</v>
      </c>
      <c r="I1140" s="114">
        <f>'[5]P9 Consolidated'!AD1139/'[5]P9 Consolidated'!$E1139</f>
        <v>0.30530973451327431</v>
      </c>
      <c r="J1140" s="114">
        <f>'[5]P9 Consolidated'!AJ1139/'[5]P9 Consolidated'!$E1139</f>
        <v>0.31769911504424775</v>
      </c>
      <c r="K1140" s="114">
        <f>'[5]P9 Consolidated'!AP1139/'[5]P9 Consolidated'!$E1139</f>
        <v>0.30088495575221241</v>
      </c>
      <c r="L1140" s="114">
        <f>'[5]P9 Consolidated'!AV1139/'[5]P9 Consolidated'!$E1139</f>
        <v>0.45132743362831856</v>
      </c>
      <c r="M1140" s="114">
        <f>'[5]P9 Consolidated'!BB1139/'[5]P9 Consolidated'!$E1139</f>
        <v>0.31999999999999995</v>
      </c>
      <c r="N1140" s="114">
        <f>'[5]P9 Consolidated'!BH1139/'[5]P9 Consolidated'!$E1139</f>
        <v>0.29486725663716812</v>
      </c>
      <c r="O1140" s="114">
        <f>'[5]P9 Consolidated'!BN1139/'[5]P9 Consolidated'!$E1139</f>
        <v>0.33185840707964603</v>
      </c>
      <c r="P1140" s="114">
        <f>'[5]P9 Consolidated'!BT1139/'[5]P9 Consolidated'!$E1139</f>
        <v>0</v>
      </c>
      <c r="Q1140" s="114">
        <f>'[5]P9 Consolidated'!BZ1139/'[5]P9 Consolidated'!$E1139</f>
        <v>0.91292035398230087</v>
      </c>
      <c r="R1140" s="114">
        <f>'[5]P9 Consolidated'!CF1139/'[5]P9 Consolidated'!$E1139</f>
        <v>0.40884955752212393</v>
      </c>
      <c r="S1140" s="114">
        <f>'[5]P9 Consolidated'!CL1139/'[5]P9 Consolidated'!$E1139</f>
        <v>0.42123893805309737</v>
      </c>
      <c r="T1140" s="114">
        <f>'[5]P9 Consolidated'!CR1139/'[5]P9 Consolidated'!$E1139</f>
        <v>0.40619469026548671</v>
      </c>
      <c r="U1140" s="114">
        <f>'[5]P9 Consolidated'!CX1139/'[5]P9 Consolidated'!$E1139</f>
        <v>0.39380530973451328</v>
      </c>
      <c r="V1140" s="115">
        <f>'[5]P9 Consolidated'!DD1139/'[5]P9 Consolidated'!$E1139</f>
        <v>0.3946902654867257</v>
      </c>
    </row>
    <row r="1141" spans="1:22">
      <c r="A1141" s="109">
        <v>1138</v>
      </c>
      <c r="B1141" s="110" t="s">
        <v>1301</v>
      </c>
      <c r="C1141" s="111" t="s">
        <v>195</v>
      </c>
      <c r="D1141" s="112">
        <v>317</v>
      </c>
      <c r="E1141" s="113">
        <f>'[5]P9 Consolidated'!F1140/'[5]P9 Consolidated'!$E1140</f>
        <v>0.27444794952681389</v>
      </c>
      <c r="F1141" s="114">
        <f>'[5]P9 Consolidated'!L1140/'[5]P9 Consolidated'!$E1140</f>
        <v>0.29022082018927448</v>
      </c>
      <c r="G1141" s="114">
        <f>'[5]P9 Consolidated'!R1140/'[5]P9 Consolidated'!$E1140</f>
        <v>0.28391167192429023</v>
      </c>
      <c r="H1141" s="114">
        <f>'[5]P9 Consolidated'!X1140/'[5]P9 Consolidated'!$E1140</f>
        <v>0.28391167192429023</v>
      </c>
      <c r="I1141" s="114">
        <f>'[5]P9 Consolidated'!AD1140/'[5]P9 Consolidated'!$E1140</f>
        <v>0.27760252365930599</v>
      </c>
      <c r="J1141" s="114">
        <f>'[5]P9 Consolidated'!AJ1140/'[5]P9 Consolidated'!$E1140</f>
        <v>0.305993690851735</v>
      </c>
      <c r="K1141" s="114">
        <f>'[5]P9 Consolidated'!AP1140/'[5]P9 Consolidated'!$E1140</f>
        <v>0.26813880126182965</v>
      </c>
      <c r="L1141" s="114">
        <f>'[5]P9 Consolidated'!AV1140/'[5]P9 Consolidated'!$E1140</f>
        <v>0.27444794952681389</v>
      </c>
      <c r="M1141" s="114">
        <f>'[5]P9 Consolidated'!BB1140/'[5]P9 Consolidated'!$E1140</f>
        <v>0.2511041009463722</v>
      </c>
      <c r="N1141" s="114">
        <f>'[5]P9 Consolidated'!BH1140/'[5]P9 Consolidated'!$E1140</f>
        <v>0.25236593059936907</v>
      </c>
      <c r="O1141" s="114">
        <f>'[5]P9 Consolidated'!BN1140/'[5]P9 Consolidated'!$E1140</f>
        <v>0.26498422712933756</v>
      </c>
      <c r="P1141" s="114">
        <f>'[5]P9 Consolidated'!BT1140/'[5]P9 Consolidated'!$E1140</f>
        <v>0</v>
      </c>
      <c r="Q1141" s="114">
        <f>'[5]P9 Consolidated'!BZ1140/'[5]P9 Consolidated'!$E1140</f>
        <v>0.62839116719242893</v>
      </c>
      <c r="R1141" s="114">
        <f>'[5]P9 Consolidated'!CF1140/'[5]P9 Consolidated'!$E1140</f>
        <v>0.26182965299684541</v>
      </c>
      <c r="S1141" s="114">
        <f>'[5]P9 Consolidated'!CL1140/'[5]P9 Consolidated'!$E1140</f>
        <v>0.28391167192429023</v>
      </c>
      <c r="T1141" s="114">
        <f>'[5]P9 Consolidated'!CR1140/'[5]P9 Consolidated'!$E1140</f>
        <v>0.28391167192429023</v>
      </c>
      <c r="U1141" s="114">
        <f>'[5]P9 Consolidated'!CX1140/'[5]P9 Consolidated'!$E1140</f>
        <v>0.25552050473186122</v>
      </c>
      <c r="V1141" s="115">
        <f>'[5]P9 Consolidated'!DD1140/'[5]P9 Consolidated'!$E1140</f>
        <v>0.25236593059936907</v>
      </c>
    </row>
    <row r="1142" spans="1:22">
      <c r="A1142" s="109">
        <v>1139</v>
      </c>
      <c r="B1142" s="110" t="s">
        <v>1302</v>
      </c>
      <c r="C1142" s="111" t="s">
        <v>195</v>
      </c>
      <c r="D1142" s="112">
        <v>196</v>
      </c>
      <c r="E1142" s="113">
        <f>'[5]P9 Consolidated'!F1141/'[5]P9 Consolidated'!$E1141</f>
        <v>0.32448979591836735</v>
      </c>
      <c r="F1142" s="114">
        <f>'[5]P9 Consolidated'!L1141/'[5]P9 Consolidated'!$E1141</f>
        <v>0.41020408163265309</v>
      </c>
      <c r="G1142" s="114">
        <f>'[5]P9 Consolidated'!R1141/'[5]P9 Consolidated'!$E1141</f>
        <v>0.36734693877551022</v>
      </c>
      <c r="H1142" s="114">
        <f>'[5]P9 Consolidated'!X1141/'[5]P9 Consolidated'!$E1141</f>
        <v>0.35663265306122449</v>
      </c>
      <c r="I1142" s="114">
        <f>'[5]P9 Consolidated'!AD1141/'[5]P9 Consolidated'!$E1141</f>
        <v>0.30306122448979589</v>
      </c>
      <c r="J1142" s="114">
        <f>'[5]P9 Consolidated'!AJ1141/'[5]P9 Consolidated'!$E1141</f>
        <v>0.33673469387755101</v>
      </c>
      <c r="K1142" s="114">
        <f>'[5]P9 Consolidated'!AP1141/'[5]P9 Consolidated'!$E1141</f>
        <v>0.34132653061224494</v>
      </c>
      <c r="L1142" s="114">
        <f>'[5]P9 Consolidated'!AV1141/'[5]P9 Consolidated'!$E1141</f>
        <v>0.10714285714285714</v>
      </c>
      <c r="M1142" s="114">
        <f>'[5]P9 Consolidated'!BB1141/'[5]P9 Consolidated'!$E1141</f>
        <v>0.10836734693877551</v>
      </c>
      <c r="N1142" s="114">
        <f>'[5]P9 Consolidated'!BH1141/'[5]P9 Consolidated'!$E1141</f>
        <v>0.10530612244897959</v>
      </c>
      <c r="O1142" s="114">
        <f>'[5]P9 Consolidated'!BN1141/'[5]P9 Consolidated'!$E1141</f>
        <v>0.1683673469387755</v>
      </c>
      <c r="P1142" s="114">
        <f>'[5]P9 Consolidated'!BT1141/'[5]P9 Consolidated'!$E1141</f>
        <v>0</v>
      </c>
      <c r="Q1142" s="114">
        <f>'[5]P9 Consolidated'!BZ1141/'[5]P9 Consolidated'!$E1141</f>
        <v>0.34132653061224494</v>
      </c>
      <c r="R1142" s="114">
        <f>'[5]P9 Consolidated'!CF1141/'[5]P9 Consolidated'!$E1141</f>
        <v>0.41479591836734692</v>
      </c>
      <c r="S1142" s="114">
        <f>'[5]P9 Consolidated'!CL1141/'[5]P9 Consolidated'!$E1141</f>
        <v>0.44540816326530613</v>
      </c>
      <c r="T1142" s="114">
        <f>'[5]P9 Consolidated'!CR1141/'[5]P9 Consolidated'!$E1141</f>
        <v>0.39336734693877551</v>
      </c>
      <c r="U1142" s="114">
        <f>'[5]P9 Consolidated'!CX1141/'[5]P9 Consolidated'!$E1141</f>
        <v>0.35510204081632651</v>
      </c>
      <c r="V1142" s="115">
        <f>'[5]P9 Consolidated'!DD1141/'[5]P9 Consolidated'!$E1141</f>
        <v>0.31071428571428572</v>
      </c>
    </row>
    <row r="1143" spans="1:22">
      <c r="A1143" s="109">
        <v>1140</v>
      </c>
      <c r="B1143" s="110" t="s">
        <v>1303</v>
      </c>
      <c r="C1143" s="111" t="s">
        <v>195</v>
      </c>
      <c r="D1143" s="112">
        <v>236</v>
      </c>
      <c r="E1143" s="113">
        <f>'[5]P9 Consolidated'!F1142/'[5]P9 Consolidated'!$E1142</f>
        <v>3.8135593220338986E-2</v>
      </c>
      <c r="F1143" s="114">
        <f>'[5]P9 Consolidated'!L1142/'[5]P9 Consolidated'!$E1142</f>
        <v>0.11440677966101695</v>
      </c>
      <c r="G1143" s="114">
        <f>'[5]P9 Consolidated'!R1142/'[5]P9 Consolidated'!$E1142</f>
        <v>0.13983050847457626</v>
      </c>
      <c r="H1143" s="114">
        <f>'[5]P9 Consolidated'!X1142/'[5]P9 Consolidated'!$E1142</f>
        <v>0.14745762711864405</v>
      </c>
      <c r="I1143" s="114">
        <f>'[5]P9 Consolidated'!AD1142/'[5]P9 Consolidated'!$E1142</f>
        <v>0.10932203389830508</v>
      </c>
      <c r="J1143" s="114">
        <f>'[5]P9 Consolidated'!AJ1142/'[5]P9 Consolidated'!$E1142</f>
        <v>0.11186440677966102</v>
      </c>
      <c r="K1143" s="114">
        <f>'[5]P9 Consolidated'!AP1142/'[5]P9 Consolidated'!$E1142</f>
        <v>9.02542372881356E-2</v>
      </c>
      <c r="L1143" s="114">
        <f>'[5]P9 Consolidated'!AV1142/'[5]P9 Consolidated'!$E1142</f>
        <v>9.152542372881356E-2</v>
      </c>
      <c r="M1143" s="114">
        <f>'[5]P9 Consolidated'!BB1142/'[5]P9 Consolidated'!$E1142</f>
        <v>7.4237288135593216E-2</v>
      </c>
      <c r="N1143" s="114">
        <f>'[5]P9 Consolidated'!BH1142/'[5]P9 Consolidated'!$E1142</f>
        <v>6.3559322033898302E-2</v>
      </c>
      <c r="O1143" s="114">
        <f>'[5]P9 Consolidated'!BN1142/'[5]P9 Consolidated'!$E1142</f>
        <v>8.1355932203389825E-2</v>
      </c>
      <c r="P1143" s="114">
        <f>'[5]P9 Consolidated'!BT1142/'[5]P9 Consolidated'!$E1142</f>
        <v>0</v>
      </c>
      <c r="Q1143" s="114">
        <f>'[5]P9 Consolidated'!BZ1142/'[5]P9 Consolidated'!$E1142</f>
        <v>0.30661016949152542</v>
      </c>
      <c r="R1143" s="114">
        <f>'[5]P9 Consolidated'!CF1142/'[5]P9 Consolidated'!$E1142</f>
        <v>8.7711864406779652E-2</v>
      </c>
      <c r="S1143" s="114">
        <f>'[5]P9 Consolidated'!CL1142/'[5]P9 Consolidated'!$E1142</f>
        <v>0.10550847457627117</v>
      </c>
      <c r="T1143" s="114">
        <f>'[5]P9 Consolidated'!CR1142/'[5]P9 Consolidated'!$E1142</f>
        <v>0.12838983050847458</v>
      </c>
      <c r="U1143" s="114">
        <f>'[5]P9 Consolidated'!CX1142/'[5]P9 Consolidated'!$E1142</f>
        <v>0.16779661016949154</v>
      </c>
      <c r="V1143" s="115">
        <f>'[5]P9 Consolidated'!DD1142/'[5]P9 Consolidated'!$E1142</f>
        <v>0.13347457627118645</v>
      </c>
    </row>
    <row r="1144" spans="1:22">
      <c r="A1144" s="109">
        <v>1141</v>
      </c>
      <c r="B1144" s="110" t="s">
        <v>1304</v>
      </c>
      <c r="C1144" s="111" t="s">
        <v>195</v>
      </c>
      <c r="D1144" s="112">
        <v>172.72</v>
      </c>
      <c r="E1144" s="113">
        <f>'[5]P9 Consolidated'!F1143/'[5]P9 Consolidated'!$E1143</f>
        <v>9.2635479388605835E-2</v>
      </c>
      <c r="F1144" s="114">
        <f>'[5]P9 Consolidated'!L1143/'[5]P9 Consolidated'!$E1143</f>
        <v>8.1056044465030105E-2</v>
      </c>
      <c r="G1144" s="114">
        <f>'[5]P9 Consolidated'!R1143/'[5]P9 Consolidated'!$E1143</f>
        <v>6.9476609541454376E-2</v>
      </c>
      <c r="H1144" s="114">
        <f>'[5]P9 Consolidated'!X1143/'[5]P9 Consolidated'!$E1143</f>
        <v>6.9476609541454376E-2</v>
      </c>
      <c r="I1144" s="114">
        <f>'[5]P9 Consolidated'!AD1143/'[5]P9 Consolidated'!$E1143</f>
        <v>9.2635479388605835E-2</v>
      </c>
      <c r="J1144" s="114">
        <f>'[5]P9 Consolidated'!AJ1143/'[5]P9 Consolidated'!$E1143</f>
        <v>9.2635479388605835E-2</v>
      </c>
      <c r="K1144" s="114">
        <f>'[5]P9 Consolidated'!AP1143/'[5]P9 Consolidated'!$E1143</f>
        <v>0.11579434923575729</v>
      </c>
      <c r="L1144" s="114">
        <f>'[5]P9 Consolidated'!AV1143/'[5]P9 Consolidated'!$E1143</f>
        <v>0.13895321908290875</v>
      </c>
      <c r="M1144" s="114">
        <f>'[5]P9 Consolidated'!BB1143/'[5]P9 Consolidated'!$E1143</f>
        <v>0.143121815655396</v>
      </c>
      <c r="N1144" s="114">
        <f>'[5]P9 Consolidated'!BH1143/'[5]P9 Consolidated'!$E1143</f>
        <v>0.13895321908290875</v>
      </c>
      <c r="O1144" s="114">
        <f>'[5]P9 Consolidated'!BN1143/'[5]P9 Consolidated'!$E1143</f>
        <v>0.12737378415933304</v>
      </c>
      <c r="P1144" s="114">
        <f>'[5]P9 Consolidated'!BT1143/'[5]P9 Consolidated'!$E1143</f>
        <v>0</v>
      </c>
      <c r="Q1144" s="114">
        <f>'[5]P9 Consolidated'!BZ1143/'[5]P9 Consolidated'!$E1143</f>
        <v>0.33348772579898101</v>
      </c>
      <c r="R1144" s="114">
        <f>'[5]P9 Consolidated'!CF1143/'[5]P9 Consolidated'!$E1143</f>
        <v>0.16211208893006021</v>
      </c>
      <c r="S1144" s="114">
        <f>'[5]P9 Consolidated'!CL1143/'[5]P9 Consolidated'!$E1143</f>
        <v>0.18527095877721167</v>
      </c>
      <c r="T1144" s="114">
        <f>'[5]P9 Consolidated'!CR1143/'[5]P9 Consolidated'!$E1143</f>
        <v>0.16211208893006021</v>
      </c>
      <c r="U1144" s="114">
        <f>'[5]P9 Consolidated'!CX1143/'[5]P9 Consolidated'!$E1143</f>
        <v>0.17369152385363595</v>
      </c>
      <c r="V1144" s="115">
        <f>'[5]P9 Consolidated'!DD1143/'[5]P9 Consolidated'!$E1143</f>
        <v>0.18527095877721167</v>
      </c>
    </row>
    <row r="1145" spans="1:22">
      <c r="A1145" s="109">
        <v>1142</v>
      </c>
      <c r="B1145" s="110" t="s">
        <v>1305</v>
      </c>
      <c r="C1145" s="111" t="s">
        <v>195</v>
      </c>
      <c r="D1145" s="112">
        <v>222.22</v>
      </c>
      <c r="E1145" s="113">
        <f>'[5]P9 Consolidated'!F1144/'[5]P9 Consolidated'!$E1144</f>
        <v>0.4860048600486005</v>
      </c>
      <c r="F1145" s="114">
        <f>'[5]P9 Consolidated'!L1144/'[5]P9 Consolidated'!$E1144</f>
        <v>0.45900459004590044</v>
      </c>
      <c r="G1145" s="114">
        <f>'[5]P9 Consolidated'!R1144/'[5]P9 Consolidated'!$E1144</f>
        <v>0.54000540005400055</v>
      </c>
      <c r="H1145" s="114">
        <f>'[5]P9 Consolidated'!X1144/'[5]P9 Consolidated'!$E1144</f>
        <v>0.4860048600486005</v>
      </c>
      <c r="I1145" s="114">
        <f>'[5]P9 Consolidated'!AD1144/'[5]P9 Consolidated'!$E1144</f>
        <v>0.4860048600486005</v>
      </c>
      <c r="J1145" s="114">
        <f>'[5]P9 Consolidated'!AJ1144/'[5]P9 Consolidated'!$E1144</f>
        <v>0.45900459004590044</v>
      </c>
      <c r="K1145" s="114">
        <f>'[5]P9 Consolidated'!AP1144/'[5]P9 Consolidated'!$E1144</f>
        <v>0.45900459004590044</v>
      </c>
      <c r="L1145" s="114">
        <f>'[5]P9 Consolidated'!AV1144/'[5]P9 Consolidated'!$E1144</f>
        <v>0.40500405004050039</v>
      </c>
      <c r="M1145" s="114">
        <f>'[5]P9 Consolidated'!BB1144/'[5]P9 Consolidated'!$E1144</f>
        <v>0.43200432004320044</v>
      </c>
      <c r="N1145" s="114">
        <f>'[5]P9 Consolidated'!BH1144/'[5]P9 Consolidated'!$E1144</f>
        <v>0.35100351003510033</v>
      </c>
      <c r="O1145" s="114">
        <f>'[5]P9 Consolidated'!BN1144/'[5]P9 Consolidated'!$E1144</f>
        <v>0.40500405004050039</v>
      </c>
      <c r="P1145" s="114">
        <f>'[5]P9 Consolidated'!BT1144/'[5]P9 Consolidated'!$E1144</f>
        <v>0</v>
      </c>
      <c r="Q1145" s="114">
        <f>'[5]P9 Consolidated'!BZ1144/'[5]P9 Consolidated'!$E1144</f>
        <v>0.70200702007020066</v>
      </c>
      <c r="R1145" s="114">
        <f>'[5]P9 Consolidated'!CF1144/'[5]P9 Consolidated'!$E1144</f>
        <v>0.45900459004590044</v>
      </c>
      <c r="S1145" s="114">
        <f>'[5]P9 Consolidated'!CL1144/'[5]P9 Consolidated'!$E1144</f>
        <v>0.32400324003240033</v>
      </c>
      <c r="T1145" s="114">
        <f>'[5]P9 Consolidated'!CR1144/'[5]P9 Consolidated'!$E1144</f>
        <v>0.29700297002970028</v>
      </c>
      <c r="U1145" s="114">
        <f>'[5]P9 Consolidated'!CX1144/'[5]P9 Consolidated'!$E1144</f>
        <v>0.39420394203942039</v>
      </c>
      <c r="V1145" s="115">
        <f>'[5]P9 Consolidated'!DD1144/'[5]P9 Consolidated'!$E1144</f>
        <v>0.37800378003780039</v>
      </c>
    </row>
    <row r="1146" spans="1:22">
      <c r="A1146" s="109">
        <v>1143</v>
      </c>
      <c r="B1146" s="110" t="s">
        <v>1306</v>
      </c>
      <c r="C1146" s="111" t="s">
        <v>195</v>
      </c>
      <c r="D1146" s="112">
        <v>152</v>
      </c>
      <c r="E1146" s="113">
        <f>'[5]P9 Consolidated'!F1145/'[5]P9 Consolidated'!$E1145</f>
        <v>9.0789473684210531E-2</v>
      </c>
      <c r="F1146" s="114">
        <f>'[5]P9 Consolidated'!L1145/'[5]P9 Consolidated'!$E1145</f>
        <v>3.9473684210526314E-2</v>
      </c>
      <c r="G1146" s="114">
        <f>'[5]P9 Consolidated'!R1145/'[5]P9 Consolidated'!$E1145</f>
        <v>5.3289473684210525E-2</v>
      </c>
      <c r="H1146" s="114">
        <f>'[5]P9 Consolidated'!X1145/'[5]P9 Consolidated'!$E1145</f>
        <v>6.3157894736842107E-2</v>
      </c>
      <c r="I1146" s="114">
        <f>'[5]P9 Consolidated'!AD1145/'[5]P9 Consolidated'!$E1145</f>
        <v>7.1052631578947367E-2</v>
      </c>
      <c r="J1146" s="114">
        <f>'[5]P9 Consolidated'!AJ1145/'[5]P9 Consolidated'!$E1145</f>
        <v>6.7105263157894737E-2</v>
      </c>
      <c r="K1146" s="114">
        <f>'[5]P9 Consolidated'!AP1145/'[5]P9 Consolidated'!$E1145</f>
        <v>8.6842105263157887E-2</v>
      </c>
      <c r="L1146" s="114">
        <f>'[5]P9 Consolidated'!AV1145/'[5]P9 Consolidated'!$E1145</f>
        <v>5.921052631578947E-2</v>
      </c>
      <c r="M1146" s="114">
        <f>'[5]P9 Consolidated'!BB1145/'[5]P9 Consolidated'!$E1145</f>
        <v>9.5526315789473681E-2</v>
      </c>
      <c r="N1146" s="114">
        <f>'[5]P9 Consolidated'!BH1145/'[5]P9 Consolidated'!$E1145</f>
        <v>0.11842105263157894</v>
      </c>
      <c r="O1146" s="114">
        <f>'[5]P9 Consolidated'!BN1145/'[5]P9 Consolidated'!$E1145</f>
        <v>0.10855263157894737</v>
      </c>
      <c r="P1146" s="114">
        <f>'[5]P9 Consolidated'!BT1145/'[5]P9 Consolidated'!$E1145</f>
        <v>0</v>
      </c>
      <c r="Q1146" s="114">
        <f>'[5]P9 Consolidated'!BZ1145/'[5]P9 Consolidated'!$E1145</f>
        <v>0.2636842105263158</v>
      </c>
      <c r="R1146" s="114">
        <f>'[5]P9 Consolidated'!CF1145/'[5]P9 Consolidated'!$E1145</f>
        <v>8.0921052631578949E-2</v>
      </c>
      <c r="S1146" s="114">
        <f>'[5]P9 Consolidated'!CL1145/'[5]P9 Consolidated'!$E1145</f>
        <v>6.7105263157894737E-2</v>
      </c>
      <c r="T1146" s="114">
        <f>'[5]P9 Consolidated'!CR1145/'[5]P9 Consolidated'!$E1145</f>
        <v>9.6710526315789469E-2</v>
      </c>
      <c r="U1146" s="114">
        <f>'[5]P9 Consolidated'!CX1145/'[5]P9 Consolidated'!$E1145</f>
        <v>9.6710526315789469E-2</v>
      </c>
      <c r="V1146" s="115">
        <f>'[5]P9 Consolidated'!DD1145/'[5]P9 Consolidated'!$E1145</f>
        <v>8.5460526315789473E-2</v>
      </c>
    </row>
    <row r="1147" spans="1:22">
      <c r="A1147" s="109">
        <v>1144</v>
      </c>
      <c r="B1147" s="110" t="s">
        <v>1307</v>
      </c>
      <c r="C1147" s="111" t="s">
        <v>195</v>
      </c>
      <c r="D1147" s="112">
        <v>250</v>
      </c>
      <c r="E1147" s="113">
        <f>'[5]P9 Consolidated'!F1146/'[5]P9 Consolidated'!$E1146</f>
        <v>0</v>
      </c>
      <c r="F1147" s="114">
        <f>'[5]P9 Consolidated'!L1146/'[5]P9 Consolidated'!$E1146</f>
        <v>0</v>
      </c>
      <c r="G1147" s="114">
        <f>'[5]P9 Consolidated'!R1146/'[5]P9 Consolidated'!$E1146</f>
        <v>0.24480000000000002</v>
      </c>
      <c r="H1147" s="114">
        <f>'[5]P9 Consolidated'!X1146/'[5]P9 Consolidated'!$E1146</f>
        <v>0.24480000000000002</v>
      </c>
      <c r="I1147" s="114">
        <f>'[5]P9 Consolidated'!AD1146/'[5]P9 Consolidated'!$E1146</f>
        <v>0.23760000000000001</v>
      </c>
      <c r="J1147" s="114">
        <f>'[5]P9 Consolidated'!AJ1146/'[5]P9 Consolidated'!$E1146</f>
        <v>0.20880000000000001</v>
      </c>
      <c r="K1147" s="114">
        <f>'[5]P9 Consolidated'!AP1146/'[5]P9 Consolidated'!$E1146</f>
        <v>0.28079999999999999</v>
      </c>
      <c r="L1147" s="114">
        <f>'[5]P9 Consolidated'!AV1146/'[5]P9 Consolidated'!$E1146</f>
        <v>0.36360000000000003</v>
      </c>
      <c r="M1147" s="114">
        <f>'[5]P9 Consolidated'!BB1146/'[5]P9 Consolidated'!$E1146</f>
        <v>0.1368</v>
      </c>
      <c r="N1147" s="114">
        <f>'[5]P9 Consolidated'!BH1146/'[5]P9 Consolidated'!$E1146</f>
        <v>0.34920000000000001</v>
      </c>
      <c r="O1147" s="114">
        <f>'[5]P9 Consolidated'!BN1146/'[5]P9 Consolidated'!$E1146</f>
        <v>0.29880000000000001</v>
      </c>
      <c r="P1147" s="114">
        <f>'[5]P9 Consolidated'!BT1146/'[5]P9 Consolidated'!$E1146</f>
        <v>0</v>
      </c>
      <c r="Q1147" s="114">
        <f>'[5]P9 Consolidated'!BZ1146/'[5]P9 Consolidated'!$E1146</f>
        <v>0.5544</v>
      </c>
      <c r="R1147" s="114">
        <f>'[5]P9 Consolidated'!CF1146/'[5]P9 Consolidated'!$E1146</f>
        <v>0.33479999999999999</v>
      </c>
      <c r="S1147" s="114">
        <f>'[5]P9 Consolidated'!CL1146/'[5]P9 Consolidated'!$E1146</f>
        <v>0.32039999999999996</v>
      </c>
      <c r="T1147" s="114">
        <f>'[5]P9 Consolidated'!CR1146/'[5]P9 Consolidated'!$E1146</f>
        <v>0.34200000000000003</v>
      </c>
      <c r="U1147" s="114">
        <f>'[5]P9 Consolidated'!CX1146/'[5]P9 Consolidated'!$E1146</f>
        <v>0.34200000000000003</v>
      </c>
      <c r="V1147" s="115">
        <f>'[5]P9 Consolidated'!DD1146/'[5]P9 Consolidated'!$E1146</f>
        <v>0.23760000000000001</v>
      </c>
    </row>
    <row r="1148" spans="1:22">
      <c r="A1148" s="109">
        <v>1145</v>
      </c>
      <c r="B1148" s="110" t="s">
        <v>1308</v>
      </c>
      <c r="C1148" s="111" t="s">
        <v>195</v>
      </c>
      <c r="D1148" s="112">
        <v>144.44</v>
      </c>
      <c r="E1148" s="113">
        <f>'[5]P9 Consolidated'!F1147/'[5]P9 Consolidated'!$E1147</f>
        <v>1.1008031016338964</v>
      </c>
      <c r="F1148" s="114">
        <f>'[5]P9 Consolidated'!L1147/'[5]P9 Consolidated'!$E1147</f>
        <v>0.87233453337025757</v>
      </c>
      <c r="G1148" s="114">
        <f>'[5]P9 Consolidated'!R1147/'[5]P9 Consolidated'!$E1147</f>
        <v>0.91387427305455549</v>
      </c>
      <c r="H1148" s="114">
        <f>'[5]P9 Consolidated'!X1147/'[5]P9 Consolidated'!$E1147</f>
        <v>0.9346441428967045</v>
      </c>
      <c r="I1148" s="114">
        <f>'[5]P9 Consolidated'!AD1147/'[5]P9 Consolidated'!$E1147</f>
        <v>0.89310440321240658</v>
      </c>
      <c r="J1148" s="114">
        <f>'[5]P9 Consolidated'!AJ1147/'[5]P9 Consolidated'!$E1147</f>
        <v>0</v>
      </c>
      <c r="K1148" s="114">
        <f>'[5]P9 Consolidated'!AP1147/'[5]P9 Consolidated'!$E1147</f>
        <v>0.60232622542232073</v>
      </c>
      <c r="L1148" s="114">
        <f>'[5]P9 Consolidated'!AV1147/'[5]P9 Consolidated'!$E1147</f>
        <v>0.60232622542232073</v>
      </c>
      <c r="M1148" s="114">
        <f>'[5]P9 Consolidated'!BB1147/'[5]P9 Consolidated'!$E1147</f>
        <v>0.63057324840764328</v>
      </c>
      <c r="N1148" s="114">
        <f>'[5]P9 Consolidated'!BH1147/'[5]P9 Consolidated'!$E1147</f>
        <v>0.5607864857380227</v>
      </c>
      <c r="O1148" s="114">
        <f>'[5]P9 Consolidated'!BN1147/'[5]P9 Consolidated'!$E1147</f>
        <v>0.60440321240653561</v>
      </c>
      <c r="P1148" s="114">
        <f>'[5]P9 Consolidated'!BT1147/'[5]P9 Consolidated'!$E1147</f>
        <v>0</v>
      </c>
      <c r="Q1148" s="114">
        <f>'[5]P9 Consolidated'!BZ1147/'[5]P9 Consolidated'!$E1147</f>
        <v>1.5785101080033233</v>
      </c>
      <c r="R1148" s="114">
        <f>'[5]P9 Consolidated'!CF1147/'[5]P9 Consolidated'!$E1147</f>
        <v>0.62932705621711438</v>
      </c>
      <c r="S1148" s="114">
        <f>'[5]P9 Consolidated'!CL1147/'[5]P9 Consolidated'!$E1147</f>
        <v>0.63763500415397389</v>
      </c>
      <c r="T1148" s="114">
        <f>'[5]P9 Consolidated'!CR1147/'[5]P9 Consolidated'!$E1147</f>
        <v>0.62309609526446974</v>
      </c>
      <c r="U1148" s="114">
        <f>'[5]P9 Consolidated'!CX1147/'[5]P9 Consolidated'!$E1147</f>
        <v>0.62517308224868462</v>
      </c>
      <c r="V1148" s="115">
        <f>'[5]P9 Consolidated'!DD1147/'[5]P9 Consolidated'!$E1147</f>
        <v>0.74148435336471885</v>
      </c>
    </row>
    <row r="1149" spans="1:22">
      <c r="A1149" s="109">
        <v>1146</v>
      </c>
      <c r="B1149" s="110" t="s">
        <v>1309</v>
      </c>
      <c r="C1149" s="111" t="s">
        <v>195</v>
      </c>
      <c r="D1149" s="112">
        <v>289</v>
      </c>
      <c r="E1149" s="113">
        <f>'[5]P9 Consolidated'!F1148/'[5]P9 Consolidated'!$E1148</f>
        <v>0.66435986159169547</v>
      </c>
      <c r="F1149" s="114">
        <f>'[5]P9 Consolidated'!L1148/'[5]P9 Consolidated'!$E1148</f>
        <v>0.7162629757785467</v>
      </c>
      <c r="G1149" s="114">
        <f>'[5]P9 Consolidated'!R1148/'[5]P9 Consolidated'!$E1148</f>
        <v>0.75778546712802763</v>
      </c>
      <c r="H1149" s="114">
        <f>'[5]P9 Consolidated'!X1148/'[5]P9 Consolidated'!$E1148</f>
        <v>0.70588235294117652</v>
      </c>
      <c r="I1149" s="114">
        <f>'[5]P9 Consolidated'!AD1148/'[5]P9 Consolidated'!$E1148</f>
        <v>0.68512110726643594</v>
      </c>
      <c r="J1149" s="114">
        <f>'[5]P9 Consolidated'!AJ1148/'[5]P9 Consolidated'!$E1148</f>
        <v>0.1453287197231834</v>
      </c>
      <c r="K1149" s="114">
        <f>'[5]P9 Consolidated'!AP1148/'[5]P9 Consolidated'!$E1148</f>
        <v>0.25951557093425603</v>
      </c>
      <c r="L1149" s="114">
        <f>'[5]P9 Consolidated'!AV1148/'[5]P9 Consolidated'!$E1148</f>
        <v>0.58131487889273359</v>
      </c>
      <c r="M1149" s="114">
        <f>'[5]P9 Consolidated'!BB1148/'[5]P9 Consolidated'!$E1148</f>
        <v>0.45674740484429066</v>
      </c>
      <c r="N1149" s="114">
        <f>'[5]P9 Consolidated'!BH1148/'[5]P9 Consolidated'!$E1148</f>
        <v>0.51903114186851207</v>
      </c>
      <c r="O1149" s="114">
        <f>'[5]P9 Consolidated'!BN1148/'[5]P9 Consolidated'!$E1148</f>
        <v>0.55017301038062283</v>
      </c>
      <c r="P1149" s="114">
        <f>'[5]P9 Consolidated'!BT1148/'[5]P9 Consolidated'!$E1148</f>
        <v>0</v>
      </c>
      <c r="Q1149" s="114">
        <f>'[5]P9 Consolidated'!BZ1148/'[5]P9 Consolidated'!$E1148</f>
        <v>1.4553633217993081</v>
      </c>
      <c r="R1149" s="114">
        <f>'[5]P9 Consolidated'!CF1148/'[5]P9 Consolidated'!$E1148</f>
        <v>0.7449134948096886</v>
      </c>
      <c r="S1149" s="114">
        <f>'[5]P9 Consolidated'!CL1148/'[5]P9 Consolidated'!$E1148</f>
        <v>0.75259515570934254</v>
      </c>
      <c r="T1149" s="114">
        <f>'[5]P9 Consolidated'!CR1148/'[5]P9 Consolidated'!$E1148</f>
        <v>0.63840830449826991</v>
      </c>
      <c r="U1149" s="114">
        <f>'[5]P9 Consolidated'!CX1148/'[5]P9 Consolidated'!$E1148</f>
        <v>0.62283737024221453</v>
      </c>
      <c r="V1149" s="115">
        <f>'[5]P9 Consolidated'!DD1148/'[5]P9 Consolidated'!$E1148</f>
        <v>0.5304498269896194</v>
      </c>
    </row>
    <row r="1150" spans="1:22">
      <c r="A1150" s="109">
        <v>1147</v>
      </c>
      <c r="B1150" s="110" t="s">
        <v>1310</v>
      </c>
      <c r="C1150" s="111" t="s">
        <v>195</v>
      </c>
      <c r="D1150" s="112">
        <v>1018.89</v>
      </c>
      <c r="E1150" s="113">
        <f>'[5]P9 Consolidated'!F1149/'[5]P9 Consolidated'!$E1149</f>
        <v>0</v>
      </c>
      <c r="F1150" s="114">
        <f>'[5]P9 Consolidated'!L1149/'[5]P9 Consolidated'!$E1149</f>
        <v>0</v>
      </c>
      <c r="G1150" s="114">
        <f>'[5]P9 Consolidated'!R1149/'[5]P9 Consolidated'!$E1149</f>
        <v>0</v>
      </c>
      <c r="H1150" s="114">
        <f>'[5]P9 Consolidated'!X1149/'[5]P9 Consolidated'!$E1149</f>
        <v>0</v>
      </c>
      <c r="I1150" s="114">
        <f>'[5]P9 Consolidated'!AD1149/'[5]P9 Consolidated'!$E1149</f>
        <v>0</v>
      </c>
      <c r="J1150" s="114">
        <f>'[5]P9 Consolidated'!AJ1149/'[5]P9 Consolidated'!$E1149</f>
        <v>0</v>
      </c>
      <c r="K1150" s="114">
        <f>'[5]P9 Consolidated'!AP1149/'[5]P9 Consolidated'!$E1149</f>
        <v>0</v>
      </c>
      <c r="L1150" s="114">
        <f>'[5]P9 Consolidated'!AV1149/'[5]P9 Consolidated'!$E1149</f>
        <v>0</v>
      </c>
      <c r="M1150" s="114">
        <f>'[5]P9 Consolidated'!BB1149/'[5]P9 Consolidated'!$E1149</f>
        <v>0</v>
      </c>
      <c r="N1150" s="114">
        <f>'[5]P9 Consolidated'!BH1149/'[5]P9 Consolidated'!$E1149</f>
        <v>0</v>
      </c>
      <c r="O1150" s="114">
        <f>'[5]P9 Consolidated'!BN1149/'[5]P9 Consolidated'!$E1149</f>
        <v>0</v>
      </c>
      <c r="P1150" s="114">
        <f>'[5]P9 Consolidated'!BT1149/'[5]P9 Consolidated'!$E1149</f>
        <v>0</v>
      </c>
      <c r="Q1150" s="114">
        <f>'[5]P9 Consolidated'!BZ1149/'[5]P9 Consolidated'!$E1149</f>
        <v>0</v>
      </c>
      <c r="R1150" s="114">
        <f>'[5]P9 Consolidated'!CF1149/'[5]P9 Consolidated'!$E1149</f>
        <v>0</v>
      </c>
      <c r="S1150" s="114">
        <f>'[5]P9 Consolidated'!CL1149/'[5]P9 Consolidated'!$E1149</f>
        <v>0</v>
      </c>
      <c r="T1150" s="114">
        <f>'[5]P9 Consolidated'!CR1149/'[5]P9 Consolidated'!$E1149</f>
        <v>0</v>
      </c>
      <c r="U1150" s="114">
        <f>'[5]P9 Consolidated'!CX1149/'[5]P9 Consolidated'!$E1149</f>
        <v>1.1777522598121485E-2</v>
      </c>
      <c r="V1150" s="115">
        <f>'[5]P9 Consolidated'!DD1149/'[5]P9 Consolidated'!$E1149</f>
        <v>0.10599770338309336</v>
      </c>
    </row>
    <row r="1151" spans="1:22">
      <c r="A1151" s="109">
        <v>1148</v>
      </c>
      <c r="B1151" s="110" t="s">
        <v>1311</v>
      </c>
      <c r="C1151" s="111" t="s">
        <v>195</v>
      </c>
      <c r="D1151" s="112">
        <v>222.5</v>
      </c>
      <c r="E1151" s="113">
        <f>'[5]P9 Consolidated'!F1150/'[5]P9 Consolidated'!$E1150</f>
        <v>0.72808988764044946</v>
      </c>
      <c r="F1151" s="114">
        <f>'[5]P9 Consolidated'!L1150/'[5]P9 Consolidated'!$E1150</f>
        <v>0.32224719101123595</v>
      </c>
      <c r="G1151" s="114">
        <f>'[5]P9 Consolidated'!R1150/'[5]P9 Consolidated'!$E1150</f>
        <v>0.35056179775280899</v>
      </c>
      <c r="H1151" s="114">
        <f>'[5]P9 Consolidated'!X1150/'[5]P9 Consolidated'!$E1150</f>
        <v>0.3559550561797753</v>
      </c>
      <c r="I1151" s="114">
        <f>'[5]P9 Consolidated'!AD1150/'[5]P9 Consolidated'!$E1150</f>
        <v>0.33573033707865169</v>
      </c>
      <c r="J1151" s="114">
        <f>'[5]P9 Consolidated'!AJ1150/'[5]P9 Consolidated'!$E1150</f>
        <v>0.34247191011235956</v>
      </c>
      <c r="K1151" s="114">
        <f>'[5]P9 Consolidated'!AP1150/'[5]P9 Consolidated'!$E1150</f>
        <v>0.30067415730337083</v>
      </c>
      <c r="L1151" s="114">
        <f>'[5]P9 Consolidated'!AV1150/'[5]P9 Consolidated'!$E1150</f>
        <v>0.28584269662921347</v>
      </c>
      <c r="M1151" s="114">
        <f>'[5]P9 Consolidated'!BB1150/'[5]P9 Consolidated'!$E1150</f>
        <v>0.20224719101123595</v>
      </c>
      <c r="N1151" s="114">
        <f>'[5]P9 Consolidated'!BH1150/'[5]P9 Consolidated'!$E1150</f>
        <v>0.21573033707865169</v>
      </c>
      <c r="O1151" s="114">
        <f>'[5]P9 Consolidated'!BN1150/'[5]P9 Consolidated'!$E1150</f>
        <v>0.20871910112359549</v>
      </c>
      <c r="P1151" s="114">
        <f>'[5]P9 Consolidated'!BT1150/'[5]P9 Consolidated'!$E1150</f>
        <v>0</v>
      </c>
      <c r="Q1151" s="114">
        <f>'[5]P9 Consolidated'!BZ1150/'[5]P9 Consolidated'!$E1150</f>
        <v>0.73483146067415728</v>
      </c>
      <c r="R1151" s="114">
        <f>'[5]P9 Consolidated'!CF1150/'[5]P9 Consolidated'!$E1150</f>
        <v>0.2292134831460674</v>
      </c>
      <c r="S1151" s="114">
        <f>'[5]P9 Consolidated'!CL1150/'[5]P9 Consolidated'!$E1150</f>
        <v>0.33168539325842694</v>
      </c>
      <c r="T1151" s="114">
        <f>'[5]P9 Consolidated'!CR1150/'[5]P9 Consolidated'!$E1150</f>
        <v>0.34651685393258425</v>
      </c>
      <c r="U1151" s="114">
        <f>'[5]P9 Consolidated'!CX1150/'[5]P9 Consolidated'!$E1150</f>
        <v>0.71460674157303372</v>
      </c>
      <c r="V1151" s="115">
        <f>'[5]P9 Consolidated'!DD1150/'[5]P9 Consolidated'!$E1150</f>
        <v>0.90337078651685399</v>
      </c>
    </row>
    <row r="1152" spans="1:22">
      <c r="A1152" s="109">
        <v>1149</v>
      </c>
      <c r="B1152" s="110" t="s">
        <v>1312</v>
      </c>
      <c r="C1152" s="111" t="s">
        <v>195</v>
      </c>
      <c r="D1152" s="112">
        <v>144</v>
      </c>
      <c r="E1152" s="113">
        <f>'[5]P9 Consolidated'!F1151/'[5]P9 Consolidated'!$E1151</f>
        <v>0.71249999999999991</v>
      </c>
      <c r="F1152" s="114">
        <f>'[5]P9 Consolidated'!L1151/'[5]P9 Consolidated'!$E1151</f>
        <v>0.64999999999999991</v>
      </c>
      <c r="G1152" s="114">
        <f>'[5]P9 Consolidated'!R1151/'[5]P9 Consolidated'!$E1151</f>
        <v>0.44444444444444442</v>
      </c>
      <c r="H1152" s="114">
        <f>'[5]P9 Consolidated'!X1151/'[5]P9 Consolidated'!$E1151</f>
        <v>0.52777777777777779</v>
      </c>
      <c r="I1152" s="114">
        <f>'[5]P9 Consolidated'!AD1151/'[5]P9 Consolidated'!$E1151</f>
        <v>0.52777777777777779</v>
      </c>
      <c r="J1152" s="114">
        <f>'[5]P9 Consolidated'!AJ1151/'[5]P9 Consolidated'!$E1151</f>
        <v>0.44444444444444442</v>
      </c>
      <c r="K1152" s="114">
        <f>'[5]P9 Consolidated'!AP1151/'[5]P9 Consolidated'!$E1151</f>
        <v>0.44444444444444442</v>
      </c>
      <c r="L1152" s="114">
        <f>'[5]P9 Consolidated'!AV1151/'[5]P9 Consolidated'!$E1151</f>
        <v>0.44444444444444442</v>
      </c>
      <c r="M1152" s="114">
        <f>'[5]P9 Consolidated'!BB1151/'[5]P9 Consolidated'!$E1151</f>
        <v>0.44444444444444442</v>
      </c>
      <c r="N1152" s="114">
        <f>'[5]P9 Consolidated'!BH1151/'[5]P9 Consolidated'!$E1151</f>
        <v>0</v>
      </c>
      <c r="O1152" s="114">
        <f>'[5]P9 Consolidated'!BN1151/'[5]P9 Consolidated'!$E1151</f>
        <v>0.72222222222222221</v>
      </c>
      <c r="P1152" s="114">
        <f>'[5]P9 Consolidated'!BT1151/'[5]P9 Consolidated'!$E1151</f>
        <v>0</v>
      </c>
      <c r="Q1152" s="114">
        <f>'[5]P9 Consolidated'!BZ1151/'[5]P9 Consolidated'!$E1151</f>
        <v>1.6388888888888888</v>
      </c>
      <c r="R1152" s="114">
        <f>'[5]P9 Consolidated'!CF1151/'[5]P9 Consolidated'!$E1151</f>
        <v>0.77777777777777779</v>
      </c>
      <c r="S1152" s="114">
        <f>'[5]P9 Consolidated'!CL1151/'[5]P9 Consolidated'!$E1151</f>
        <v>0.77777777777777779</v>
      </c>
      <c r="T1152" s="114">
        <f>'[5]P9 Consolidated'!CR1151/'[5]P9 Consolidated'!$E1151</f>
        <v>0.86111111111111116</v>
      </c>
      <c r="U1152" s="114">
        <f>'[5]P9 Consolidated'!CX1151/'[5]P9 Consolidated'!$E1151</f>
        <v>0.73611111111111116</v>
      </c>
      <c r="V1152" s="115">
        <f>'[5]P9 Consolidated'!DD1151/'[5]P9 Consolidated'!$E1151</f>
        <v>0.77777777777777779</v>
      </c>
    </row>
    <row r="1153" spans="1:22">
      <c r="A1153" s="109">
        <v>1150</v>
      </c>
      <c r="B1153" s="110" t="s">
        <v>1313</v>
      </c>
      <c r="C1153" s="111" t="s">
        <v>195</v>
      </c>
      <c r="D1153" s="112">
        <v>222.22</v>
      </c>
      <c r="E1153" s="113">
        <f>'[5]P9 Consolidated'!F1152/'[5]P9 Consolidated'!$E1152</f>
        <v>0</v>
      </c>
      <c r="F1153" s="114">
        <f>'[5]P9 Consolidated'!L1152/'[5]P9 Consolidated'!$E1152</f>
        <v>0</v>
      </c>
      <c r="G1153" s="114">
        <f>'[5]P9 Consolidated'!R1152/'[5]P9 Consolidated'!$E1152</f>
        <v>0</v>
      </c>
      <c r="H1153" s="114">
        <f>'[5]P9 Consolidated'!X1152/'[5]P9 Consolidated'!$E1152</f>
        <v>0</v>
      </c>
      <c r="I1153" s="114">
        <f>'[5]P9 Consolidated'!AD1152/'[5]P9 Consolidated'!$E1152</f>
        <v>0</v>
      </c>
      <c r="J1153" s="114">
        <f>'[5]P9 Consolidated'!AJ1152/'[5]P9 Consolidated'!$E1152</f>
        <v>0</v>
      </c>
      <c r="K1153" s="114">
        <f>'[5]P9 Consolidated'!AP1152/'[5]P9 Consolidated'!$E1152</f>
        <v>0.15336153361533614</v>
      </c>
      <c r="L1153" s="114">
        <f>'[5]P9 Consolidated'!AV1152/'[5]P9 Consolidated'!$E1152</f>
        <v>0</v>
      </c>
      <c r="M1153" s="114">
        <f>'[5]P9 Consolidated'!BB1152/'[5]P9 Consolidated'!$E1152</f>
        <v>7.7040770407704087E-2</v>
      </c>
      <c r="N1153" s="114">
        <f>'[5]P9 Consolidated'!BH1152/'[5]P9 Consolidated'!$E1152</f>
        <v>0.18000180001800017</v>
      </c>
      <c r="O1153" s="114">
        <f>'[5]P9 Consolidated'!BN1152/'[5]P9 Consolidated'!$E1152</f>
        <v>7.1280712807128069E-2</v>
      </c>
      <c r="P1153" s="114">
        <f>'[5]P9 Consolidated'!BT1152/'[5]P9 Consolidated'!$E1152</f>
        <v>6.6240662406624073E-2</v>
      </c>
      <c r="Q1153" s="114">
        <f>'[5]P9 Consolidated'!BZ1152/'[5]P9 Consolidated'!$E1152</f>
        <v>6.6240662406624073E-2</v>
      </c>
      <c r="R1153" s="114">
        <f>'[5]P9 Consolidated'!CF1152/'[5]P9 Consolidated'!$E1152</f>
        <v>6.7500675006750069E-2</v>
      </c>
      <c r="S1153" s="114">
        <f>'[5]P9 Consolidated'!CL1152/'[5]P9 Consolidated'!$E1152</f>
        <v>6.7500675006750069E-2</v>
      </c>
      <c r="T1153" s="114">
        <f>'[5]P9 Consolidated'!CR1152/'[5]P9 Consolidated'!$E1152</f>
        <v>1.3500135001350014E-2</v>
      </c>
      <c r="U1153" s="114">
        <f>'[5]P9 Consolidated'!CX1152/'[5]P9 Consolidated'!$E1152</f>
        <v>0.13500135001350014</v>
      </c>
      <c r="V1153" s="115">
        <f>'[5]P9 Consolidated'!DD1152/'[5]P9 Consolidated'!$E1152</f>
        <v>1.3500135001350014E-2</v>
      </c>
    </row>
    <row r="1154" spans="1:22">
      <c r="A1154" s="109">
        <v>1151</v>
      </c>
      <c r="B1154" s="110" t="s">
        <v>1314</v>
      </c>
      <c r="C1154" s="111" t="s">
        <v>195</v>
      </c>
      <c r="D1154" s="112">
        <v>165</v>
      </c>
      <c r="E1154" s="113">
        <f>'[5]P9 Consolidated'!F1153/'[5]P9 Consolidated'!$E1153</f>
        <v>3.1515151515151517E-2</v>
      </c>
      <c r="F1154" s="114">
        <f>'[5]P9 Consolidated'!L1153/'[5]P9 Consolidated'!$E1153</f>
        <v>0.49357575757575756</v>
      </c>
      <c r="G1154" s="114">
        <f>'[5]P9 Consolidated'!R1153/'[5]P9 Consolidated'!$E1153</f>
        <v>0.53139393939393942</v>
      </c>
      <c r="H1154" s="114">
        <f>'[5]P9 Consolidated'!X1153/'[5]P9 Consolidated'!$E1153</f>
        <v>0.53139393939393942</v>
      </c>
      <c r="I1154" s="114">
        <f>'[5]P9 Consolidated'!AD1153/'[5]P9 Consolidated'!$E1153</f>
        <v>0.52848484848484856</v>
      </c>
      <c r="J1154" s="114">
        <f>'[5]P9 Consolidated'!AJ1153/'[5]P9 Consolidated'!$E1153</f>
        <v>0.55272727272727273</v>
      </c>
      <c r="K1154" s="114">
        <f>'[5]P9 Consolidated'!AP1153/'[5]P9 Consolidated'!$E1153</f>
        <v>0.62012121212121207</v>
      </c>
      <c r="L1154" s="114">
        <f>'[5]P9 Consolidated'!AV1153/'[5]P9 Consolidated'!$E1153</f>
        <v>0.5837575757575757</v>
      </c>
      <c r="M1154" s="114">
        <f>'[5]P9 Consolidated'!BB1153/'[5]P9 Consolidated'!$E1153</f>
        <v>0.56581818181818178</v>
      </c>
      <c r="N1154" s="114">
        <f>'[5]P9 Consolidated'!BH1153/'[5]P9 Consolidated'!$E1153</f>
        <v>0.62836363636363646</v>
      </c>
      <c r="O1154" s="114">
        <f>'[5]P9 Consolidated'!BN1153/'[5]P9 Consolidated'!$E1153</f>
        <v>0.52509090909090905</v>
      </c>
      <c r="P1154" s="114">
        <f>'[5]P9 Consolidated'!BT1153/'[5]P9 Consolidated'!$E1153</f>
        <v>0</v>
      </c>
      <c r="Q1154" s="114">
        <f>'[5]P9 Consolidated'!BZ1153/'[5]P9 Consolidated'!$E1153</f>
        <v>1.2989090909090908</v>
      </c>
      <c r="R1154" s="114">
        <f>'[5]P9 Consolidated'!CF1153/'[5]P9 Consolidated'!$E1153</f>
        <v>0.58715151515151509</v>
      </c>
      <c r="S1154" s="114">
        <f>'[5]P9 Consolidated'!CL1153/'[5]P9 Consolidated'!$E1153</f>
        <v>6.8848484848484839E-2</v>
      </c>
      <c r="T1154" s="114">
        <f>'[5]P9 Consolidated'!CR1153/'[5]P9 Consolidated'!$E1153</f>
        <v>0.66278787878787881</v>
      </c>
      <c r="U1154" s="114">
        <f>'[5]P9 Consolidated'!CX1153/'[5]P9 Consolidated'!$E1153</f>
        <v>0.67927272727272725</v>
      </c>
      <c r="V1154" s="115">
        <f>'[5]P9 Consolidated'!DD1153/'[5]P9 Consolidated'!$E1153</f>
        <v>0.62254545454545451</v>
      </c>
    </row>
    <row r="1155" spans="1:22">
      <c r="A1155" s="109">
        <v>1152</v>
      </c>
      <c r="B1155" s="110" t="s">
        <v>1315</v>
      </c>
      <c r="C1155" s="111" t="s">
        <v>195</v>
      </c>
      <c r="D1155" s="112">
        <v>167</v>
      </c>
      <c r="E1155" s="113">
        <f>'[5]P9 Consolidated'!F1154/'[5]P9 Consolidated'!$E1154</f>
        <v>0.45628742514970061</v>
      </c>
      <c r="F1155" s="114">
        <f>'[5]P9 Consolidated'!L1154/'[5]P9 Consolidated'!$E1154</f>
        <v>0.68083832335329342</v>
      </c>
      <c r="G1155" s="114">
        <f>'[5]P9 Consolidated'!R1154/'[5]P9 Consolidated'!$E1154</f>
        <v>0.60538922155688624</v>
      </c>
      <c r="H1155" s="114">
        <f>'[5]P9 Consolidated'!X1154/'[5]P9 Consolidated'!$E1154</f>
        <v>0.6107784431137725</v>
      </c>
      <c r="I1155" s="114">
        <f>'[5]P9 Consolidated'!AD1154/'[5]P9 Consolidated'!$E1154</f>
        <v>0.54970059880239519</v>
      </c>
      <c r="J1155" s="114">
        <f>'[5]P9 Consolidated'!AJ1154/'[5]P9 Consolidated'!$E1154</f>
        <v>0.61257485029940117</v>
      </c>
      <c r="K1155" s="114">
        <f>'[5]P9 Consolidated'!AP1154/'[5]P9 Consolidated'!$E1154</f>
        <v>0.5982035928143713</v>
      </c>
      <c r="L1155" s="114">
        <f>'[5]P9 Consolidated'!AV1154/'[5]P9 Consolidated'!$E1154</f>
        <v>0.17245508982035929</v>
      </c>
      <c r="M1155" s="114">
        <f>'[5]P9 Consolidated'!BB1154/'[5]P9 Consolidated'!$E1154</f>
        <v>0.3538922155688623</v>
      </c>
      <c r="N1155" s="114">
        <f>'[5]P9 Consolidated'!BH1154/'[5]P9 Consolidated'!$E1154</f>
        <v>0.3592814371257485</v>
      </c>
      <c r="O1155" s="114">
        <f>'[5]P9 Consolidated'!BN1154/'[5]P9 Consolidated'!$E1154</f>
        <v>0</v>
      </c>
      <c r="P1155" s="114">
        <f>'[5]P9 Consolidated'!BT1154/'[5]P9 Consolidated'!$E1154</f>
        <v>0</v>
      </c>
      <c r="Q1155" s="114">
        <f>'[5]P9 Consolidated'!BZ1154/'[5]P9 Consolidated'!$E1154</f>
        <v>1.1137724550898203</v>
      </c>
      <c r="R1155" s="114">
        <f>'[5]P9 Consolidated'!CF1154/'[5]P9 Consolidated'!$E1154</f>
        <v>0.55149700598802387</v>
      </c>
      <c r="S1155" s="114">
        <f>'[5]P9 Consolidated'!CL1154/'[5]P9 Consolidated'!$E1154</f>
        <v>0.58383233532934131</v>
      </c>
      <c r="T1155" s="114">
        <f>'[5]P9 Consolidated'!CR1154/'[5]P9 Consolidated'!$E1154</f>
        <v>0.67544910179640716</v>
      </c>
      <c r="U1155" s="114">
        <f>'[5]P9 Consolidated'!CX1154/'[5]P9 Consolidated'!$E1154</f>
        <v>0.61257485029940117</v>
      </c>
      <c r="V1155" s="115">
        <f>'[5]P9 Consolidated'!DD1154/'[5]P9 Consolidated'!$E1154</f>
        <v>0.59101796407185625</v>
      </c>
    </row>
    <row r="1156" spans="1:22">
      <c r="A1156" s="109">
        <v>1153</v>
      </c>
      <c r="B1156" s="110" t="s">
        <v>1316</v>
      </c>
      <c r="C1156" s="111" t="s">
        <v>195</v>
      </c>
      <c r="D1156" s="112">
        <v>209</v>
      </c>
      <c r="E1156" s="113">
        <f>'[5]P9 Consolidated'!F1155/'[5]P9 Consolidated'!$E1155</f>
        <v>7.7511961722488048E-3</v>
      </c>
      <c r="F1156" s="114">
        <f>'[5]P9 Consolidated'!L1155/'[5]P9 Consolidated'!$E1155</f>
        <v>0.58277511961722483</v>
      </c>
      <c r="G1156" s="114">
        <f>'[5]P9 Consolidated'!R1155/'[5]P9 Consolidated'!$E1155</f>
        <v>0.76363636363636356</v>
      </c>
      <c r="H1156" s="114">
        <f>'[5]P9 Consolidated'!X1155/'[5]P9 Consolidated'!$E1155</f>
        <v>0.9157894736842106</v>
      </c>
      <c r="I1156" s="114">
        <f>'[5]P9 Consolidated'!AD1155/'[5]P9 Consolidated'!$E1155</f>
        <v>1.1023923444976076</v>
      </c>
      <c r="J1156" s="114">
        <f>'[5]P9 Consolidated'!AJ1155/'[5]P9 Consolidated'!$E1155</f>
        <v>1.2373205741626796</v>
      </c>
      <c r="K1156" s="114">
        <f>'[5]P9 Consolidated'!AP1155/'[5]P9 Consolidated'!$E1155</f>
        <v>0.48803827751196172</v>
      </c>
      <c r="L1156" s="114">
        <f>'[5]P9 Consolidated'!AV1155/'[5]P9 Consolidated'!$E1155</f>
        <v>0.2095693779904306</v>
      </c>
      <c r="M1156" s="114">
        <f>'[5]P9 Consolidated'!BB1155/'[5]P9 Consolidated'!$E1155</f>
        <v>0.17799043062200959</v>
      </c>
      <c r="N1156" s="114">
        <f>'[5]P9 Consolidated'!BH1155/'[5]P9 Consolidated'!$E1155</f>
        <v>0.23253588516746412</v>
      </c>
      <c r="O1156" s="114">
        <f>'[5]P9 Consolidated'!BN1155/'[5]P9 Consolidated'!$E1155</f>
        <v>0.64306220095693778</v>
      </c>
      <c r="P1156" s="114">
        <f>'[5]P9 Consolidated'!BT1155/'[5]P9 Consolidated'!$E1155</f>
        <v>0</v>
      </c>
      <c r="Q1156" s="114">
        <f>'[5]P9 Consolidated'!BZ1155/'[5]P9 Consolidated'!$E1155</f>
        <v>1.3406698564593305</v>
      </c>
      <c r="R1156" s="114">
        <f>'[5]P9 Consolidated'!CF1155/'[5]P9 Consolidated'!$E1155</f>
        <v>9.7607655502392338E-2</v>
      </c>
      <c r="S1156" s="114">
        <f>'[5]P9 Consolidated'!CL1155/'[5]P9 Consolidated'!$E1155</f>
        <v>0.11770334928229666</v>
      </c>
      <c r="T1156" s="114">
        <f>'[5]P9 Consolidated'!CR1155/'[5]P9 Consolidated'!$E1155</f>
        <v>9.7607655502392338E-2</v>
      </c>
      <c r="U1156" s="114">
        <f>'[5]P9 Consolidated'!CX1155/'[5]P9 Consolidated'!$E1155</f>
        <v>0.47368421052631576</v>
      </c>
      <c r="V1156" s="115">
        <f>'[5]P9 Consolidated'!DD1155/'[5]P9 Consolidated'!$E1155</f>
        <v>0.46794258373205738</v>
      </c>
    </row>
    <row r="1157" spans="1:22">
      <c r="A1157" s="109">
        <v>1154</v>
      </c>
      <c r="B1157" s="110" t="s">
        <v>1317</v>
      </c>
      <c r="C1157" s="111" t="s">
        <v>195</v>
      </c>
      <c r="D1157" s="112">
        <v>148.5</v>
      </c>
      <c r="E1157" s="113">
        <f>'[5]P9 Consolidated'!F1156/'[5]P9 Consolidated'!$E1156</f>
        <v>9.696969696969697E-2</v>
      </c>
      <c r="F1157" s="114">
        <f>'[5]P9 Consolidated'!L1156/'[5]P9 Consolidated'!$E1156</f>
        <v>0.19797979797979798</v>
      </c>
      <c r="G1157" s="114">
        <f>'[5]P9 Consolidated'!R1156/'[5]P9 Consolidated'!$E1156</f>
        <v>0.80404040404040411</v>
      </c>
      <c r="H1157" s="114">
        <f>'[5]P9 Consolidated'!X1156/'[5]P9 Consolidated'!$E1156</f>
        <v>0.91717171717171708</v>
      </c>
      <c r="I1157" s="114">
        <f>'[5]P9 Consolidated'!AD1156/'[5]P9 Consolidated'!$E1156</f>
        <v>1.1373737373737374</v>
      </c>
      <c r="J1157" s="114">
        <f>'[5]P9 Consolidated'!AJ1156/'[5]P9 Consolidated'!$E1156</f>
        <v>1.1373737373737374</v>
      </c>
      <c r="K1157" s="114">
        <f>'[5]P9 Consolidated'!AP1156/'[5]P9 Consolidated'!$E1156</f>
        <v>0.72121212121212119</v>
      </c>
      <c r="L1157" s="114">
        <f>'[5]P9 Consolidated'!AV1156/'[5]P9 Consolidated'!$E1156</f>
        <v>0.35151515151515156</v>
      </c>
      <c r="M1157" s="114">
        <f>'[5]P9 Consolidated'!BB1156/'[5]P9 Consolidated'!$E1156</f>
        <v>0.11131313131313132</v>
      </c>
      <c r="N1157" s="114">
        <f>'[5]P9 Consolidated'!BH1156/'[5]P9 Consolidated'!$E1156</f>
        <v>8.0808080808080815E-2</v>
      </c>
      <c r="O1157" s="114">
        <f>'[5]P9 Consolidated'!BN1156/'[5]P9 Consolidated'!$E1156</f>
        <v>9.8989898989898989E-2</v>
      </c>
      <c r="P1157" s="114">
        <f>'[5]P9 Consolidated'!BT1156/'[5]P9 Consolidated'!$E1156</f>
        <v>0</v>
      </c>
      <c r="Q1157" s="114">
        <f>'[5]P9 Consolidated'!BZ1156/'[5]P9 Consolidated'!$E1156</f>
        <v>0.48484848484848486</v>
      </c>
      <c r="R1157" s="114">
        <f>'[5]P9 Consolidated'!CF1156/'[5]P9 Consolidated'!$E1156</f>
        <v>0.4022222222222222</v>
      </c>
      <c r="S1157" s="114">
        <f>'[5]P9 Consolidated'!CL1156/'[5]P9 Consolidated'!$E1156</f>
        <v>0.53939393939393931</v>
      </c>
      <c r="T1157" s="114">
        <f>'[5]P9 Consolidated'!CR1156/'[5]P9 Consolidated'!$E1156</f>
        <v>0.70101010101010097</v>
      </c>
      <c r="U1157" s="114">
        <f>'[5]P9 Consolidated'!CX1156/'[5]P9 Consolidated'!$E1156</f>
        <v>0.6707070707070707</v>
      </c>
      <c r="V1157" s="115">
        <f>'[5]P9 Consolidated'!DD1156/'[5]P9 Consolidated'!$E1156</f>
        <v>0.65252525252525251</v>
      </c>
    </row>
    <row r="1158" spans="1:22">
      <c r="A1158" s="109">
        <v>1155</v>
      </c>
      <c r="B1158" s="110" t="s">
        <v>1318</v>
      </c>
      <c r="C1158" s="111" t="s">
        <v>195</v>
      </c>
      <c r="D1158" s="112">
        <v>280</v>
      </c>
      <c r="E1158" s="113">
        <f>'[5]P9 Consolidated'!F1157/'[5]P9 Consolidated'!$E1157</f>
        <v>1.0914285714285714</v>
      </c>
      <c r="F1158" s="114">
        <f>'[5]P9 Consolidated'!L1157/'[5]P9 Consolidated'!$E1157</f>
        <v>1.0514285714285714</v>
      </c>
      <c r="G1158" s="114">
        <f>'[5]P9 Consolidated'!R1157/'[5]P9 Consolidated'!$E1157</f>
        <v>1.0114285714285713</v>
      </c>
      <c r="H1158" s="114">
        <f>'[5]P9 Consolidated'!X1157/'[5]P9 Consolidated'!$E1157</f>
        <v>1.0799999999999998</v>
      </c>
      <c r="I1158" s="114">
        <f>'[5]P9 Consolidated'!AD1157/'[5]P9 Consolidated'!$E1157</f>
        <v>0</v>
      </c>
      <c r="J1158" s="114">
        <f>'[5]P9 Consolidated'!AJ1157/'[5]P9 Consolidated'!$E1157</f>
        <v>1.0571428571428572</v>
      </c>
      <c r="K1158" s="114">
        <f>'[5]P9 Consolidated'!AP1157/'[5]P9 Consolidated'!$E1157</f>
        <v>1.0542857142857143</v>
      </c>
      <c r="L1158" s="114">
        <f>'[5]P9 Consolidated'!AV1157/'[5]P9 Consolidated'!$E1157</f>
        <v>0.95714285714285718</v>
      </c>
      <c r="M1158" s="114">
        <f>'[5]P9 Consolidated'!BB1157/'[5]P9 Consolidated'!$E1157</f>
        <v>0.72571428571428565</v>
      </c>
      <c r="N1158" s="114">
        <f>'[5]P9 Consolidated'!BH1157/'[5]P9 Consolidated'!$E1157</f>
        <v>0.7</v>
      </c>
      <c r="O1158" s="114">
        <f>'[5]P9 Consolidated'!BN1157/'[5]P9 Consolidated'!$E1157</f>
        <v>0</v>
      </c>
      <c r="P1158" s="114">
        <f>'[5]P9 Consolidated'!BT1157/'[5]P9 Consolidated'!$E1157</f>
        <v>0</v>
      </c>
      <c r="Q1158" s="114">
        <f>'[5]P9 Consolidated'!BZ1157/'[5]P9 Consolidated'!$E1157</f>
        <v>1.2</v>
      </c>
      <c r="R1158" s="114">
        <f>'[5]P9 Consolidated'!CF1157/'[5]P9 Consolidated'!$E1157</f>
        <v>1.2342857142857144</v>
      </c>
      <c r="S1158" s="114">
        <f>'[5]P9 Consolidated'!CL1157/'[5]P9 Consolidated'!$E1157</f>
        <v>1.2257142857142858</v>
      </c>
      <c r="T1158" s="114">
        <f>'[5]P9 Consolidated'!CR1157/'[5]P9 Consolidated'!$E1157</f>
        <v>1.2428571428571429</v>
      </c>
      <c r="U1158" s="114">
        <f>'[5]P9 Consolidated'!CX1157/'[5]P9 Consolidated'!$E1157</f>
        <v>1.2428571428571429</v>
      </c>
      <c r="V1158" s="115">
        <f>'[5]P9 Consolidated'!DD1157/'[5]P9 Consolidated'!$E1157</f>
        <v>1.1714285714285715</v>
      </c>
    </row>
    <row r="1159" spans="1:22">
      <c r="A1159" s="109">
        <v>1156</v>
      </c>
      <c r="B1159" s="110" t="s">
        <v>1319</v>
      </c>
      <c r="C1159" s="111" t="s">
        <v>195</v>
      </c>
      <c r="D1159" s="112">
        <v>150</v>
      </c>
      <c r="E1159" s="113">
        <f>'[5]P9 Consolidated'!F1158/'[5]P9 Consolidated'!$E1158</f>
        <v>0.30666666666666664</v>
      </c>
      <c r="F1159" s="114">
        <f>'[5]P9 Consolidated'!L1158/'[5]P9 Consolidated'!$E1158</f>
        <v>0.70666666666666667</v>
      </c>
      <c r="G1159" s="114">
        <f>'[5]P9 Consolidated'!R1158/'[5]P9 Consolidated'!$E1158</f>
        <v>1.32</v>
      </c>
      <c r="H1159" s="114">
        <f>'[5]P9 Consolidated'!X1158/'[5]P9 Consolidated'!$E1158</f>
        <v>1.6533333333333333</v>
      </c>
      <c r="I1159" s="114">
        <f>'[5]P9 Consolidated'!AD1158/'[5]P9 Consolidated'!$E1158</f>
        <v>1.4</v>
      </c>
      <c r="J1159" s="114">
        <f>'[5]P9 Consolidated'!AJ1158/'[5]P9 Consolidated'!$E1158</f>
        <v>1.3333333333333333</v>
      </c>
      <c r="K1159" s="114">
        <f>'[5]P9 Consolidated'!AP1158/'[5]P9 Consolidated'!$E1158</f>
        <v>1.4666666666666666</v>
      </c>
      <c r="L1159" s="114">
        <f>'[5]P9 Consolidated'!AV1158/'[5]P9 Consolidated'!$E1158</f>
        <v>1.44</v>
      </c>
      <c r="M1159" s="114">
        <f>'[5]P9 Consolidated'!BB1158/'[5]P9 Consolidated'!$E1158</f>
        <v>0.13333333333333333</v>
      </c>
      <c r="N1159" s="114">
        <f>'[5]P9 Consolidated'!BH1158/'[5]P9 Consolidated'!$E1158</f>
        <v>6.6666666666666666E-2</v>
      </c>
      <c r="O1159" s="114">
        <f>'[5]P9 Consolidated'!BN1158/'[5]P9 Consolidated'!$E1158</f>
        <v>0.192</v>
      </c>
      <c r="P1159" s="114">
        <f>'[5]P9 Consolidated'!BT1158/'[5]P9 Consolidated'!$E1158</f>
        <v>0</v>
      </c>
      <c r="Q1159" s="114">
        <f>'[5]P9 Consolidated'!BZ1158/'[5]P9 Consolidated'!$E1158</f>
        <v>2.1213333333333333</v>
      </c>
      <c r="R1159" s="114">
        <f>'[5]P9 Consolidated'!CF1158/'[5]P9 Consolidated'!$E1158</f>
        <v>1.5839999999999999</v>
      </c>
      <c r="S1159" s="114">
        <f>'[5]P9 Consolidated'!CL1158/'[5]P9 Consolidated'!$E1158</f>
        <v>1.6333333333333333</v>
      </c>
      <c r="T1159" s="114">
        <f>'[5]P9 Consolidated'!CR1158/'[5]P9 Consolidated'!$E1158</f>
        <v>0.8773333333333333</v>
      </c>
      <c r="U1159" s="114">
        <f>'[5]P9 Consolidated'!CX1158/'[5]P9 Consolidated'!$E1158</f>
        <v>0.83600000000000008</v>
      </c>
      <c r="V1159" s="115">
        <f>'[5]P9 Consolidated'!DD1158/'[5]P9 Consolidated'!$E1158</f>
        <v>1.224</v>
      </c>
    </row>
    <row r="1160" spans="1:22">
      <c r="A1160" s="109">
        <v>1157</v>
      </c>
      <c r="B1160" s="110" t="s">
        <v>1320</v>
      </c>
      <c r="C1160" s="111" t="s">
        <v>195</v>
      </c>
      <c r="D1160" s="112">
        <v>178</v>
      </c>
      <c r="E1160" s="113">
        <f>'[5]P9 Consolidated'!F1159/'[5]P9 Consolidated'!$E1159</f>
        <v>0</v>
      </c>
      <c r="F1160" s="114">
        <f>'[5]P9 Consolidated'!L1159/'[5]P9 Consolidated'!$E1159</f>
        <v>0</v>
      </c>
      <c r="G1160" s="114">
        <f>'[5]P9 Consolidated'!R1159/'[5]P9 Consolidated'!$E1159</f>
        <v>0</v>
      </c>
      <c r="H1160" s="114">
        <f>'[5]P9 Consolidated'!X1159/'[5]P9 Consolidated'!$E1159</f>
        <v>0</v>
      </c>
      <c r="I1160" s="114">
        <f>'[5]P9 Consolidated'!AD1159/'[5]P9 Consolidated'!$E1159</f>
        <v>0</v>
      </c>
      <c r="J1160" s="114">
        <f>'[5]P9 Consolidated'!AJ1159/'[5]P9 Consolidated'!$E1159</f>
        <v>0</v>
      </c>
      <c r="K1160" s="114">
        <f>'[5]P9 Consolidated'!AP1159/'[5]P9 Consolidated'!$E1159</f>
        <v>0</v>
      </c>
      <c r="L1160" s="114">
        <f>'[5]P9 Consolidated'!AV1159/'[5]P9 Consolidated'!$E1159</f>
        <v>0</v>
      </c>
      <c r="M1160" s="114">
        <f>'[5]P9 Consolidated'!BB1159/'[5]P9 Consolidated'!$E1159</f>
        <v>0</v>
      </c>
      <c r="N1160" s="114">
        <f>'[5]P9 Consolidated'!BH1159/'[5]P9 Consolidated'!$E1159</f>
        <v>0</v>
      </c>
      <c r="O1160" s="114">
        <f>'[5]P9 Consolidated'!BN1159/'[5]P9 Consolidated'!$E1159</f>
        <v>0</v>
      </c>
      <c r="P1160" s="114">
        <f>'[5]P9 Consolidated'!BT1159/'[5]P9 Consolidated'!$E1159</f>
        <v>0</v>
      </c>
      <c r="Q1160" s="114">
        <f>'[5]P9 Consolidated'!BZ1159/'[5]P9 Consolidated'!$E1159</f>
        <v>0.39101123595505616</v>
      </c>
      <c r="R1160" s="114">
        <f>'[5]P9 Consolidated'!CF1159/'[5]P9 Consolidated'!$E1159</f>
        <v>0.5112359550561798</v>
      </c>
      <c r="S1160" s="114">
        <f>'[5]P9 Consolidated'!CL1159/'[5]P9 Consolidated'!$E1159</f>
        <v>0.65393258426966294</v>
      </c>
      <c r="T1160" s="114">
        <f>'[5]P9 Consolidated'!CR1159/'[5]P9 Consolidated'!$E1159</f>
        <v>0.62247191011235958</v>
      </c>
      <c r="U1160" s="114">
        <f>'[5]P9 Consolidated'!CX1159/'[5]P9 Consolidated'!$E1159</f>
        <v>7.8651685393258425E-2</v>
      </c>
      <c r="V1160" s="115">
        <f>'[5]P9 Consolidated'!DD1159/'[5]P9 Consolidated'!$E1159</f>
        <v>0.449438202247191</v>
      </c>
    </row>
    <row r="1161" spans="1:22">
      <c r="A1161" s="109">
        <v>1158</v>
      </c>
      <c r="B1161" s="110" t="s">
        <v>1321</v>
      </c>
      <c r="C1161" s="111" t="s">
        <v>195</v>
      </c>
      <c r="D1161" s="112">
        <v>181.5</v>
      </c>
      <c r="E1161" s="113">
        <f>'[5]P9 Consolidated'!F1160/'[5]P9 Consolidated'!$E1160</f>
        <v>0.69421487603305787</v>
      </c>
      <c r="F1161" s="114">
        <f>'[5]P9 Consolidated'!L1160/'[5]P9 Consolidated'!$E1160</f>
        <v>0.98677685950413219</v>
      </c>
      <c r="G1161" s="114">
        <f>'[5]P9 Consolidated'!R1160/'[5]P9 Consolidated'!$E1160</f>
        <v>1.5206611570247934</v>
      </c>
      <c r="H1161" s="114">
        <f>'[5]P9 Consolidated'!X1160/'[5]P9 Consolidated'!$E1160</f>
        <v>1.7041322314049587</v>
      </c>
      <c r="I1161" s="114">
        <f>'[5]P9 Consolidated'!AD1160/'[5]P9 Consolidated'!$E1160</f>
        <v>1.3966942148760331</v>
      </c>
      <c r="J1161" s="114">
        <f>'[5]P9 Consolidated'!AJ1160/'[5]P9 Consolidated'!$E1160</f>
        <v>1.6793388429752067</v>
      </c>
      <c r="K1161" s="114">
        <f>'[5]P9 Consolidated'!AP1160/'[5]P9 Consolidated'!$E1160</f>
        <v>1.6859504132231404</v>
      </c>
      <c r="L1161" s="114">
        <f>'[5]P9 Consolidated'!AV1160/'[5]P9 Consolidated'!$E1160</f>
        <v>1.4429752066115702</v>
      </c>
      <c r="M1161" s="114">
        <f>'[5]P9 Consolidated'!BB1160/'[5]P9 Consolidated'!$E1160</f>
        <v>1.5520661157024793</v>
      </c>
      <c r="N1161" s="114">
        <f>'[5]P9 Consolidated'!BH1160/'[5]P9 Consolidated'!$E1160</f>
        <v>1.884297520661157</v>
      </c>
      <c r="O1161" s="114">
        <f>'[5]P9 Consolidated'!BN1160/'[5]P9 Consolidated'!$E1160</f>
        <v>1.7157024793388429</v>
      </c>
      <c r="P1161" s="114">
        <f>'[5]P9 Consolidated'!BT1160/'[5]P9 Consolidated'!$E1160</f>
        <v>0</v>
      </c>
      <c r="Q1161" s="114">
        <f>'[5]P9 Consolidated'!BZ1160/'[5]P9 Consolidated'!$E1160</f>
        <v>1.6661157024793387</v>
      </c>
      <c r="R1161" s="114">
        <f>'[5]P9 Consolidated'!CF1160/'[5]P9 Consolidated'!$E1160</f>
        <v>1.6892561983471075</v>
      </c>
      <c r="S1161" s="114">
        <f>'[5]P9 Consolidated'!CL1160/'[5]P9 Consolidated'!$E1160</f>
        <v>1.8710743801652894</v>
      </c>
      <c r="T1161" s="114">
        <f>'[5]P9 Consolidated'!CR1160/'[5]P9 Consolidated'!$E1160</f>
        <v>1.7917355371900825</v>
      </c>
      <c r="U1161" s="114">
        <f>'[5]P9 Consolidated'!CX1160/'[5]P9 Consolidated'!$E1160</f>
        <v>1.9504132231404958</v>
      </c>
      <c r="V1161" s="115">
        <f>'[5]P9 Consolidated'!DD1160/'[5]P9 Consolidated'!$E1160</f>
        <v>1.9239669421487602</v>
      </c>
    </row>
    <row r="1162" spans="1:22">
      <c r="A1162" s="109">
        <v>1159</v>
      </c>
      <c r="B1162" s="110" t="s">
        <v>1322</v>
      </c>
      <c r="C1162" s="111" t="s">
        <v>195</v>
      </c>
      <c r="D1162" s="112">
        <v>157.77777777777777</v>
      </c>
      <c r="E1162" s="113">
        <f>'[5]P9 Consolidated'!F1161/'[5]P9 Consolidated'!$E1161</f>
        <v>0.3042253521126761</v>
      </c>
      <c r="F1162" s="114">
        <f>'[5]P9 Consolidated'!L1161/'[5]P9 Consolidated'!$E1161</f>
        <v>0.2471830985915493</v>
      </c>
      <c r="G1162" s="114">
        <f>'[5]P9 Consolidated'!R1161/'[5]P9 Consolidated'!$E1161</f>
        <v>0.20915492957746479</v>
      </c>
      <c r="H1162" s="114">
        <f>'[5]P9 Consolidated'!X1161/'[5]P9 Consolidated'!$E1161</f>
        <v>0.32323943661971832</v>
      </c>
      <c r="I1162" s="114">
        <f>'[5]P9 Consolidated'!AD1161/'[5]P9 Consolidated'!$E1161</f>
        <v>0.28521126760563381</v>
      </c>
      <c r="J1162" s="114">
        <f>'[5]P9 Consolidated'!AJ1161/'[5]P9 Consolidated'!$E1161</f>
        <v>0</v>
      </c>
      <c r="K1162" s="114">
        <f>'[5]P9 Consolidated'!AP1161/'[5]P9 Consolidated'!$E1161</f>
        <v>0</v>
      </c>
      <c r="L1162" s="114">
        <f>'[5]P9 Consolidated'!AV1161/'[5]P9 Consolidated'!$E1161</f>
        <v>0.20915492957746479</v>
      </c>
      <c r="M1162" s="114">
        <f>'[5]P9 Consolidated'!BB1161/'[5]P9 Consolidated'!$E1161</f>
        <v>0.15211267605633805</v>
      </c>
      <c r="N1162" s="114">
        <f>'[5]P9 Consolidated'!BH1161/'[5]P9 Consolidated'!$E1161</f>
        <v>0.17112676056338028</v>
      </c>
      <c r="O1162" s="114">
        <f>'[5]P9 Consolidated'!BN1161/'[5]P9 Consolidated'!$E1161</f>
        <v>0.15211267605633805</v>
      </c>
      <c r="P1162" s="114">
        <f>'[5]P9 Consolidated'!BT1161/'[5]P9 Consolidated'!$E1161</f>
        <v>0</v>
      </c>
      <c r="Q1162" s="114">
        <f>'[5]P9 Consolidated'!BZ1161/'[5]P9 Consolidated'!$E1161</f>
        <v>0.53239436619718317</v>
      </c>
      <c r="R1162" s="114">
        <f>'[5]P9 Consolidated'!CF1161/'[5]P9 Consolidated'!$E1161</f>
        <v>0.28521126760563381</v>
      </c>
      <c r="S1162" s="114">
        <f>'[5]P9 Consolidated'!CL1161/'[5]P9 Consolidated'!$E1161</f>
        <v>0.3042253521126761</v>
      </c>
      <c r="T1162" s="114">
        <f>'[5]P9 Consolidated'!CR1161/'[5]P9 Consolidated'!$E1161</f>
        <v>0.26619718309859158</v>
      </c>
      <c r="U1162" s="114">
        <f>'[5]P9 Consolidated'!CX1161/'[5]P9 Consolidated'!$E1161</f>
        <v>0.28521126760563381</v>
      </c>
      <c r="V1162" s="115">
        <f>'[5]P9 Consolidated'!DD1161/'[5]P9 Consolidated'!$E1161</f>
        <v>0.2471830985915493</v>
      </c>
    </row>
    <row r="1163" spans="1:22">
      <c r="A1163" s="109">
        <v>1160</v>
      </c>
      <c r="B1163" s="110" t="s">
        <v>1323</v>
      </c>
      <c r="C1163" s="111" t="s">
        <v>195</v>
      </c>
      <c r="D1163" s="112">
        <v>289</v>
      </c>
      <c r="E1163" s="113">
        <f>'[5]P9 Consolidated'!F1162/'[5]P9 Consolidated'!$E1162</f>
        <v>0.66124567474048446</v>
      </c>
      <c r="F1163" s="114">
        <f>'[5]P9 Consolidated'!L1162/'[5]P9 Consolidated'!$E1162</f>
        <v>0.44221453287197232</v>
      </c>
      <c r="G1163" s="114">
        <f>'[5]P9 Consolidated'!R1162/'[5]P9 Consolidated'!$E1162</f>
        <v>0.8698961937716263</v>
      </c>
      <c r="H1163" s="114">
        <f>'[5]P9 Consolidated'!X1162/'[5]P9 Consolidated'!$E1162</f>
        <v>1.0162629757785466</v>
      </c>
      <c r="I1163" s="114">
        <f>'[5]P9 Consolidated'!AD1162/'[5]P9 Consolidated'!$E1162</f>
        <v>1.0183391003460207</v>
      </c>
      <c r="J1163" s="114">
        <f>'[5]P9 Consolidated'!AJ1162/'[5]P9 Consolidated'!$E1162</f>
        <v>1.1346020761245674</v>
      </c>
      <c r="K1163" s="114">
        <f>'[5]P9 Consolidated'!AP1162/'[5]P9 Consolidated'!$E1162</f>
        <v>0.75467128027681663</v>
      </c>
      <c r="L1163" s="114">
        <f>'[5]P9 Consolidated'!AV1162/'[5]P9 Consolidated'!$E1162</f>
        <v>0.44792387543252593</v>
      </c>
      <c r="M1163" s="114">
        <f>'[5]P9 Consolidated'!BB1162/'[5]P9 Consolidated'!$E1162</f>
        <v>0.3217993079584775</v>
      </c>
      <c r="N1163" s="114">
        <f>'[5]P9 Consolidated'!BH1162/'[5]P9 Consolidated'!$E1162</f>
        <v>0.76816608996539792</v>
      </c>
      <c r="O1163" s="114">
        <f>'[5]P9 Consolidated'!BN1162/'[5]P9 Consolidated'!$E1162</f>
        <v>0.71688581314878896</v>
      </c>
      <c r="P1163" s="114">
        <f>'[5]P9 Consolidated'!BT1162/'[5]P9 Consolidated'!$E1162</f>
        <v>0</v>
      </c>
      <c r="Q1163" s="114">
        <f>'[5]P9 Consolidated'!BZ1162/'[5]P9 Consolidated'!$E1162</f>
        <v>1.5602076124567472</v>
      </c>
      <c r="R1163" s="114">
        <f>'[5]P9 Consolidated'!CF1162/'[5]P9 Consolidated'!$E1162</f>
        <v>0</v>
      </c>
      <c r="S1163" s="114">
        <f>'[5]P9 Consolidated'!CL1162/'[5]P9 Consolidated'!$E1162</f>
        <v>0.71730103806228374</v>
      </c>
      <c r="T1163" s="114">
        <f>'[5]P9 Consolidated'!CR1162/'[5]P9 Consolidated'!$E1162</f>
        <v>1.0832179930795849</v>
      </c>
      <c r="U1163" s="114">
        <f>'[5]P9 Consolidated'!CX1162/'[5]P9 Consolidated'!$E1162</f>
        <v>1.2710034602076123</v>
      </c>
      <c r="V1163" s="115">
        <f>'[5]P9 Consolidated'!DD1162/'[5]P9 Consolidated'!$E1162</f>
        <v>0.39342560553633221</v>
      </c>
    </row>
    <row r="1164" spans="1:22">
      <c r="A1164" s="109">
        <v>1161</v>
      </c>
      <c r="B1164" s="110" t="s">
        <v>1324</v>
      </c>
      <c r="C1164" s="111" t="s">
        <v>195</v>
      </c>
      <c r="D1164" s="112">
        <v>666.7</v>
      </c>
      <c r="E1164" s="113">
        <f>'[5]P9 Consolidated'!F1163/'[5]P9 Consolidated'!$E1163</f>
        <v>0.17399130043497824</v>
      </c>
      <c r="F1164" s="114">
        <f>'[5]P9 Consolidated'!L1163/'[5]P9 Consolidated'!$E1163</f>
        <v>0.19799010049497523</v>
      </c>
      <c r="G1164" s="114">
        <f>'[5]P9 Consolidated'!R1163/'[5]P9 Consolidated'!$E1163</f>
        <v>0.19499025048747562</v>
      </c>
      <c r="H1164" s="114">
        <f>'[5]P9 Consolidated'!X1163/'[5]P9 Consolidated'!$E1163</f>
        <v>0.18599070046497673</v>
      </c>
      <c r="I1164" s="114">
        <f>'[5]P9 Consolidated'!AD1163/'[5]P9 Consolidated'!$E1163</f>
        <v>0.19499025048747562</v>
      </c>
      <c r="J1164" s="114">
        <f>'[5]P9 Consolidated'!AJ1163/'[5]P9 Consolidated'!$E1163</f>
        <v>0.21298935053247336</v>
      </c>
      <c r="K1164" s="114">
        <f>'[5]P9 Consolidated'!AP1163/'[5]P9 Consolidated'!$E1163</f>
        <v>0.20098995050247487</v>
      </c>
      <c r="L1164" s="114">
        <f>'[5]P9 Consolidated'!AV1163/'[5]P9 Consolidated'!$E1163</f>
        <v>0.19199040047997598</v>
      </c>
      <c r="M1164" s="114">
        <f>'[5]P9 Consolidated'!BB1163/'[5]P9 Consolidated'!$E1163</f>
        <v>0.19499025048747562</v>
      </c>
      <c r="N1164" s="114">
        <f>'[5]P9 Consolidated'!BH1163/'[5]P9 Consolidated'!$E1163</f>
        <v>0.21598920053997298</v>
      </c>
      <c r="O1164" s="114">
        <f>'[5]P9 Consolidated'!BN1163/'[5]P9 Consolidated'!$E1163</f>
        <v>0.20098995050247487</v>
      </c>
      <c r="P1164" s="114">
        <f>'[5]P9 Consolidated'!BT1163/'[5]P9 Consolidated'!$E1163</f>
        <v>0</v>
      </c>
      <c r="Q1164" s="114">
        <f>'[5]P9 Consolidated'!BZ1163/'[5]P9 Consolidated'!$E1163</f>
        <v>0.40497975101244937</v>
      </c>
      <c r="R1164" s="114">
        <f>'[5]P9 Consolidated'!CF1163/'[5]P9 Consolidated'!$E1163</f>
        <v>0.22198890055497222</v>
      </c>
      <c r="S1164" s="114">
        <f>'[5]P9 Consolidated'!CL1163/'[5]P9 Consolidated'!$E1163</f>
        <v>0.25348732563371829</v>
      </c>
      <c r="T1164" s="114">
        <f>'[5]P9 Consolidated'!CR1163/'[5]P9 Consolidated'!$E1163</f>
        <v>0.22198890055497222</v>
      </c>
      <c r="U1164" s="114">
        <f>'[5]P9 Consolidated'!CX1163/'[5]P9 Consolidated'!$E1163</f>
        <v>0.24898755062246886</v>
      </c>
      <c r="V1164" s="115">
        <f>'[5]P9 Consolidated'!DD1163/'[5]P9 Consolidated'!$E1163</f>
        <v>0.26398680065996699</v>
      </c>
    </row>
    <row r="1165" spans="1:22">
      <c r="A1165" s="109">
        <v>1162</v>
      </c>
      <c r="B1165" s="110" t="s">
        <v>1325</v>
      </c>
      <c r="C1165" s="111" t="s">
        <v>195</v>
      </c>
      <c r="D1165" s="112">
        <v>411.1</v>
      </c>
      <c r="E1165" s="113">
        <f>'[5]P9 Consolidated'!F1164/'[5]P9 Consolidated'!$E1164</f>
        <v>0.59547555339333491</v>
      </c>
      <c r="F1165" s="114">
        <f>'[5]P9 Consolidated'!L1164/'[5]P9 Consolidated'!$E1164</f>
        <v>0.46703964972026268</v>
      </c>
      <c r="G1165" s="114">
        <f>'[5]P9 Consolidated'!R1164/'[5]P9 Consolidated'!$E1164</f>
        <v>0.50206762344928235</v>
      </c>
      <c r="H1165" s="114">
        <f>'[5]P9 Consolidated'!X1164/'[5]P9 Consolidated'!$E1164</f>
        <v>0.65093651179761614</v>
      </c>
      <c r="I1165" s="114">
        <f>'[5]P9 Consolidated'!AD1164/'[5]P9 Consolidated'!$E1164</f>
        <v>4.144976891267331E-2</v>
      </c>
      <c r="J1165" s="114">
        <f>'[5]P9 Consolidated'!AJ1164/'[5]P9 Consolidated'!$E1164</f>
        <v>8.46509365117976E-2</v>
      </c>
      <c r="K1165" s="114">
        <f>'[5]P9 Consolidated'!AP1164/'[5]P9 Consolidated'!$E1164</f>
        <v>7.8812940890294322E-2</v>
      </c>
      <c r="L1165" s="114">
        <f>'[5]P9 Consolidated'!AV1164/'[5]P9 Consolidated'!$E1164</f>
        <v>6.1298954025784474E-2</v>
      </c>
      <c r="M1165" s="114">
        <f>'[5]P9 Consolidated'!BB1164/'[5]P9 Consolidated'!$E1164</f>
        <v>0.13135490148382389</v>
      </c>
      <c r="N1165" s="114">
        <f>'[5]P9 Consolidated'!BH1164/'[5]P9 Consolidated'!$E1164</f>
        <v>0.62174653369009969</v>
      </c>
      <c r="O1165" s="114">
        <f>'[5]P9 Consolidated'!BN1164/'[5]P9 Consolidated'!$E1164</f>
        <v>0.54877158842130869</v>
      </c>
      <c r="P1165" s="114">
        <f>'[5]P9 Consolidated'!BT1164/'[5]P9 Consolidated'!$E1164</f>
        <v>0</v>
      </c>
      <c r="Q1165" s="114">
        <f>'[5]P9 Consolidated'!BZ1164/'[5]P9 Consolidated'!$E1164</f>
        <v>1.2143030892726829</v>
      </c>
      <c r="R1165" s="114">
        <f>'[5]P9 Consolidated'!CF1164/'[5]P9 Consolidated'!$E1164</f>
        <v>0.59839455120408658</v>
      </c>
      <c r="S1165" s="114">
        <f>'[5]P9 Consolidated'!CL1164/'[5]P9 Consolidated'!$E1164</f>
        <v>0.13733884699586474</v>
      </c>
      <c r="T1165" s="114">
        <f>'[5]P9 Consolidated'!CR1164/'[5]P9 Consolidated'!$E1164</f>
        <v>0.14011189491607881</v>
      </c>
      <c r="U1165" s="114">
        <f>'[5]P9 Consolidated'!CX1164/'[5]P9 Consolidated'!$E1164</f>
        <v>0.14594989053758209</v>
      </c>
      <c r="V1165" s="115">
        <f>'[5]P9 Consolidated'!DD1164/'[5]P9 Consolidated'!$E1164</f>
        <v>0.15178788615908537</v>
      </c>
    </row>
    <row r="1166" spans="1:22">
      <c r="A1166" s="109">
        <v>1163</v>
      </c>
      <c r="B1166" s="110" t="s">
        <v>1326</v>
      </c>
      <c r="C1166" s="111" t="s">
        <v>195</v>
      </c>
      <c r="D1166" s="112">
        <v>180</v>
      </c>
      <c r="E1166" s="113">
        <f>'[5]P9 Consolidated'!F1165/'[5]P9 Consolidated'!$E1165</f>
        <v>0</v>
      </c>
      <c r="F1166" s="114">
        <f>'[5]P9 Consolidated'!L1165/'[5]P9 Consolidated'!$E1165</f>
        <v>0</v>
      </c>
      <c r="G1166" s="114">
        <f>'[5]P9 Consolidated'!R1165/'[5]P9 Consolidated'!$E1165</f>
        <v>0</v>
      </c>
      <c r="H1166" s="114">
        <f>'[5]P9 Consolidated'!X1165/'[5]P9 Consolidated'!$E1165</f>
        <v>0.16666666666666666</v>
      </c>
      <c r="I1166" s="114">
        <f>'[5]P9 Consolidated'!AD1165/'[5]P9 Consolidated'!$E1165</f>
        <v>0.14444444444444443</v>
      </c>
      <c r="J1166" s="114">
        <f>'[5]P9 Consolidated'!AJ1165/'[5]P9 Consolidated'!$E1165</f>
        <v>0.27777777777777779</v>
      </c>
      <c r="K1166" s="114">
        <f>'[5]P9 Consolidated'!AP1165/'[5]P9 Consolidated'!$E1165</f>
        <v>0.57777777777777772</v>
      </c>
      <c r="L1166" s="114">
        <f>'[5]P9 Consolidated'!AV1165/'[5]P9 Consolidated'!$E1165</f>
        <v>0.13333333333333333</v>
      </c>
      <c r="M1166" s="114">
        <f>'[5]P9 Consolidated'!BB1165/'[5]P9 Consolidated'!$E1165</f>
        <v>0.13333333333333333</v>
      </c>
      <c r="N1166" s="114">
        <f>'[5]P9 Consolidated'!BH1165/'[5]P9 Consolidated'!$E1165</f>
        <v>8.8888888888888892E-2</v>
      </c>
      <c r="O1166" s="114">
        <f>'[5]P9 Consolidated'!BN1165/'[5]P9 Consolidated'!$E1165</f>
        <v>0.70333333333333325</v>
      </c>
      <c r="P1166" s="114">
        <f>'[5]P9 Consolidated'!BT1165/'[5]P9 Consolidated'!$E1165</f>
        <v>0</v>
      </c>
      <c r="Q1166" s="114">
        <f>'[5]P9 Consolidated'!BZ1165/'[5]P9 Consolidated'!$E1165</f>
        <v>1.4566666666666666</v>
      </c>
      <c r="R1166" s="114">
        <f>'[5]P9 Consolidated'!CF1165/'[5]P9 Consolidated'!$E1165</f>
        <v>0.18444444444444447</v>
      </c>
      <c r="S1166" s="114">
        <f>'[5]P9 Consolidated'!CL1165/'[5]P9 Consolidated'!$E1165</f>
        <v>0.12111111111111111</v>
      </c>
      <c r="T1166" s="114">
        <f>'[5]P9 Consolidated'!CR1165/'[5]P9 Consolidated'!$E1165</f>
        <v>0.27111111111111108</v>
      </c>
      <c r="U1166" s="114">
        <f>'[5]P9 Consolidated'!CX1165/'[5]P9 Consolidated'!$E1165</f>
        <v>0.67444444444444451</v>
      </c>
      <c r="V1166" s="115">
        <f>'[5]P9 Consolidated'!DD1165/'[5]P9 Consolidated'!$E1165</f>
        <v>0.4777777777777778</v>
      </c>
    </row>
    <row r="1167" spans="1:22">
      <c r="A1167" s="109">
        <v>1164</v>
      </c>
      <c r="B1167" s="110" t="s">
        <v>1327</v>
      </c>
      <c r="C1167" s="111" t="s">
        <v>195</v>
      </c>
      <c r="D1167" s="112">
        <v>133.30000000000001</v>
      </c>
      <c r="E1167" s="113">
        <f>'[5]P9 Consolidated'!F1166/'[5]P9 Consolidated'!$E1166</f>
        <v>6.0015003750937736E-3</v>
      </c>
      <c r="F1167" s="114">
        <f>'[5]P9 Consolidated'!L1166/'[5]P9 Consolidated'!$E1166</f>
        <v>0.52813203300825207</v>
      </c>
      <c r="G1167" s="114">
        <f>'[5]P9 Consolidated'!R1166/'[5]P9 Consolidated'!$E1166</f>
        <v>0.53113278319579893</v>
      </c>
      <c r="H1167" s="114">
        <f>'[5]P9 Consolidated'!X1166/'[5]P9 Consolidated'!$E1166</f>
        <v>0.54313578394598649</v>
      </c>
      <c r="I1167" s="114">
        <f>'[5]P9 Consolidated'!AD1166/'[5]P9 Consolidated'!$E1166</f>
        <v>0.57314328582145535</v>
      </c>
      <c r="J1167" s="114">
        <f>'[5]P9 Consolidated'!AJ1166/'[5]P9 Consolidated'!$E1166</f>
        <v>0.64516129032258063</v>
      </c>
      <c r="K1167" s="114">
        <f>'[5]P9 Consolidated'!AP1166/'[5]P9 Consolidated'!$E1166</f>
        <v>0.60277569392348074</v>
      </c>
      <c r="L1167" s="114">
        <f>'[5]P9 Consolidated'!AV1166/'[5]P9 Consolidated'!$E1166</f>
        <v>0.63578394598649657</v>
      </c>
      <c r="M1167" s="114">
        <f>'[5]P9 Consolidated'!BB1166/'[5]P9 Consolidated'!$E1166</f>
        <v>0.63878469617404354</v>
      </c>
      <c r="N1167" s="114">
        <f>'[5]P9 Consolidated'!BH1166/'[5]P9 Consolidated'!$E1166</f>
        <v>0.50975243810952731</v>
      </c>
      <c r="O1167" s="114">
        <f>'[5]P9 Consolidated'!BN1166/'[5]P9 Consolidated'!$E1166</f>
        <v>0.52175543885971487</v>
      </c>
      <c r="P1167" s="114">
        <f>'[5]P9 Consolidated'!BT1166/'[5]P9 Consolidated'!$E1166</f>
        <v>0</v>
      </c>
      <c r="Q1167" s="114">
        <f>'[5]P9 Consolidated'!BZ1166/'[5]P9 Consolidated'!$E1166</f>
        <v>1.166541635408852</v>
      </c>
      <c r="R1167" s="114">
        <f>'[5]P9 Consolidated'!CF1166/'[5]P9 Consolidated'!$E1166</f>
        <v>0.59977494373593399</v>
      </c>
      <c r="S1167" s="114">
        <f>'[5]P9 Consolidated'!CL1166/'[5]P9 Consolidated'!$E1166</f>
        <v>0.56976744186046513</v>
      </c>
      <c r="T1167" s="114">
        <f>'[5]P9 Consolidated'!CR1166/'[5]P9 Consolidated'!$E1166</f>
        <v>0.62378094523630911</v>
      </c>
      <c r="U1167" s="114">
        <f>'[5]P9 Consolidated'!CX1166/'[5]P9 Consolidated'!$E1166</f>
        <v>0.58477119279819956</v>
      </c>
      <c r="V1167" s="115">
        <f>'[5]P9 Consolidated'!DD1166/'[5]P9 Consolidated'!$E1166</f>
        <v>0</v>
      </c>
    </row>
    <row r="1168" spans="1:22">
      <c r="A1168" s="109">
        <v>1165</v>
      </c>
      <c r="B1168" s="110" t="s">
        <v>1328</v>
      </c>
      <c r="C1168" s="111" t="s">
        <v>195</v>
      </c>
      <c r="D1168" s="112">
        <v>162.19999999999999</v>
      </c>
      <c r="E1168" s="113">
        <f>'[5]P9 Consolidated'!F1167/'[5]P9 Consolidated'!$E1167</f>
        <v>0.17262638717632553</v>
      </c>
      <c r="F1168" s="114">
        <f>'[5]P9 Consolidated'!L1167/'[5]P9 Consolidated'!$E1167</f>
        <v>0.18495684340320592</v>
      </c>
      <c r="G1168" s="114">
        <f>'[5]P9 Consolidated'!R1167/'[5]P9 Consolidated'!$E1167</f>
        <v>0.18495684340320592</v>
      </c>
      <c r="H1168" s="114">
        <f>'[5]P9 Consolidated'!X1167/'[5]P9 Consolidated'!$E1167</f>
        <v>1.0480887792848337</v>
      </c>
      <c r="I1168" s="114">
        <f>'[5]P9 Consolidated'!AD1167/'[5]P9 Consolidated'!$E1167</f>
        <v>0.86313193588162773</v>
      </c>
      <c r="J1168" s="114">
        <f>'[5]P9 Consolidated'!AJ1167/'[5]P9 Consolidated'!$E1167</f>
        <v>7.3982737361282372E-2</v>
      </c>
      <c r="K1168" s="114">
        <f>'[5]P9 Consolidated'!AP1167/'[5]P9 Consolidated'!$E1167</f>
        <v>0.86313193588162773</v>
      </c>
      <c r="L1168" s="114">
        <f>'[5]P9 Consolidated'!AV1167/'[5]P9 Consolidated'!$E1167</f>
        <v>0.20961775585696671</v>
      </c>
      <c r="M1168" s="114">
        <f>'[5]P9 Consolidated'!BB1167/'[5]P9 Consolidated'!$E1167</f>
        <v>0.12330456226880396</v>
      </c>
      <c r="N1168" s="114">
        <f>'[5]P9 Consolidated'!BH1167/'[5]P9 Consolidated'!$E1167</f>
        <v>0.14796547472256474</v>
      </c>
      <c r="O1168" s="114">
        <f>'[5]P9 Consolidated'!BN1167/'[5]P9 Consolidated'!$E1167</f>
        <v>2.4660912453760794E-3</v>
      </c>
      <c r="P1168" s="114">
        <f>'[5]P9 Consolidated'!BT1167/'[5]P9 Consolidated'!$E1167</f>
        <v>0</v>
      </c>
      <c r="Q1168" s="114">
        <f>'[5]P9 Consolidated'!BZ1167/'[5]P9 Consolidated'!$E1167</f>
        <v>2.4660912453760789E-2</v>
      </c>
      <c r="R1168" s="114">
        <f>'[5]P9 Consolidated'!CF1167/'[5]P9 Consolidated'!$E1167</f>
        <v>0</v>
      </c>
      <c r="S1168" s="114">
        <f>'[5]P9 Consolidated'!CL1167/'[5]P9 Consolidated'!$E1167</f>
        <v>0</v>
      </c>
      <c r="T1168" s="114">
        <f>'[5]P9 Consolidated'!CR1167/'[5]P9 Consolidated'!$E1167</f>
        <v>0</v>
      </c>
      <c r="U1168" s="114">
        <f>'[5]P9 Consolidated'!CX1167/'[5]P9 Consolidated'!$E1167</f>
        <v>0</v>
      </c>
      <c r="V1168" s="115">
        <f>'[5]P9 Consolidated'!DD1167/'[5]P9 Consolidated'!$E1167</f>
        <v>0</v>
      </c>
    </row>
    <row r="1169" spans="1:22">
      <c r="A1169" s="109">
        <v>1166</v>
      </c>
      <c r="B1169" s="110" t="s">
        <v>1329</v>
      </c>
      <c r="C1169" s="111" t="s">
        <v>195</v>
      </c>
      <c r="D1169" s="112">
        <v>166.7</v>
      </c>
      <c r="E1169" s="113">
        <f>'[5]P9 Consolidated'!F1168/'[5]P9 Consolidated'!$E1168</f>
        <v>1.7708458308338334E-2</v>
      </c>
      <c r="F1169" s="114">
        <f>'[5]P9 Consolidated'!L1168/'[5]P9 Consolidated'!$E1168</f>
        <v>1.1229754049190164E-2</v>
      </c>
      <c r="G1169" s="114">
        <f>'[5]P9 Consolidated'!R1168/'[5]P9 Consolidated'!$E1168</f>
        <v>1.0095980803839234E-2</v>
      </c>
      <c r="H1169" s="114">
        <f>'[5]P9 Consolidated'!X1168/'[5]P9 Consolidated'!$E1168</f>
        <v>0</v>
      </c>
      <c r="I1169" s="114">
        <f>'[5]P9 Consolidated'!AD1168/'[5]P9 Consolidated'!$E1168</f>
        <v>0.66466706658668273</v>
      </c>
      <c r="J1169" s="114">
        <f>'[5]P9 Consolidated'!AJ1168/'[5]P9 Consolidated'!$E1168</f>
        <v>0.53989202159568095</v>
      </c>
      <c r="K1169" s="114">
        <f>'[5]P9 Consolidated'!AP1168/'[5]P9 Consolidated'!$E1168</f>
        <v>0.7486502699460108</v>
      </c>
      <c r="L1169" s="114">
        <f>'[5]P9 Consolidated'!AV1168/'[5]P9 Consolidated'!$E1168</f>
        <v>0.67426514697060591</v>
      </c>
      <c r="M1169" s="114">
        <f>'[5]P9 Consolidated'!BB1168/'[5]P9 Consolidated'!$E1168</f>
        <v>0.8158368326334734</v>
      </c>
      <c r="N1169" s="114">
        <f>'[5]P9 Consolidated'!BH1168/'[5]P9 Consolidated'!$E1168</f>
        <v>0.66946610677864427</v>
      </c>
      <c r="O1169" s="114">
        <f>'[5]P9 Consolidated'!BN1168/'[5]P9 Consolidated'!$E1168</f>
        <v>0.67186562687462514</v>
      </c>
      <c r="P1169" s="114">
        <f>'[5]P9 Consolidated'!BT1168/'[5]P9 Consolidated'!$E1168</f>
        <v>0</v>
      </c>
      <c r="Q1169" s="114">
        <f>'[5]P9 Consolidated'!BZ1168/'[5]P9 Consolidated'!$E1168</f>
        <v>1.4013197360527896</v>
      </c>
      <c r="R1169" s="114">
        <f>'[5]P9 Consolidated'!CF1168/'[5]P9 Consolidated'!$E1168</f>
        <v>0.42471505698860229</v>
      </c>
      <c r="S1169" s="114">
        <f>'[5]P9 Consolidated'!CL1168/'[5]P9 Consolidated'!$E1168</f>
        <v>9.5980803839232163E-3</v>
      </c>
      <c r="T1169" s="114">
        <f>'[5]P9 Consolidated'!CR1168/'[5]P9 Consolidated'!$E1168</f>
        <v>0.37792441511697661</v>
      </c>
      <c r="U1169" s="114">
        <f>'[5]P9 Consolidated'!CX1168/'[5]P9 Consolidated'!$E1168</f>
        <v>0.71985602879424115</v>
      </c>
      <c r="V1169" s="115">
        <f>'[5]P9 Consolidated'!DD1168/'[5]P9 Consolidated'!$E1168</f>
        <v>0.42231553689262152</v>
      </c>
    </row>
    <row r="1170" spans="1:22">
      <c r="A1170" s="109">
        <v>1167</v>
      </c>
      <c r="B1170" s="110" t="s">
        <v>1330</v>
      </c>
      <c r="C1170" s="111" t="s">
        <v>195</v>
      </c>
      <c r="D1170" s="112">
        <v>166.7</v>
      </c>
      <c r="E1170" s="113">
        <f>'[5]P9 Consolidated'!F1169/'[5]P9 Consolidated'!$E1169</f>
        <v>7.1985602879424126E-2</v>
      </c>
      <c r="F1170" s="114">
        <f>'[5]P9 Consolidated'!L1169/'[5]P9 Consolidated'!$E1169</f>
        <v>8.9982003599280144E-2</v>
      </c>
      <c r="G1170" s="114">
        <f>'[5]P9 Consolidated'!R1169/'[5]P9 Consolidated'!$E1169</f>
        <v>7.1985602879424126E-2</v>
      </c>
      <c r="H1170" s="114">
        <f>'[5]P9 Consolidated'!X1169/'[5]P9 Consolidated'!$E1169</f>
        <v>0</v>
      </c>
      <c r="I1170" s="114">
        <f>'[5]P9 Consolidated'!AD1169/'[5]P9 Consolidated'!$E1169</f>
        <v>0.14397120575884825</v>
      </c>
      <c r="J1170" s="114">
        <f>'[5]P9 Consolidated'!AJ1169/'[5]P9 Consolidated'!$E1169</f>
        <v>0.14397120575884825</v>
      </c>
      <c r="K1170" s="114">
        <f>'[5]P9 Consolidated'!AP1169/'[5]P9 Consolidated'!$E1169</f>
        <v>0.14397120575884825</v>
      </c>
      <c r="L1170" s="114">
        <f>'[5]P9 Consolidated'!AV1169/'[5]P9 Consolidated'!$E1169</f>
        <v>0.14397120575884825</v>
      </c>
      <c r="M1170" s="114">
        <f>'[5]P9 Consolidated'!BB1169/'[5]P9 Consolidated'!$E1169</f>
        <v>0</v>
      </c>
      <c r="N1170" s="114">
        <f>'[5]P9 Consolidated'!BH1169/'[5]P9 Consolidated'!$E1169</f>
        <v>0.17996400719856029</v>
      </c>
      <c r="O1170" s="114">
        <f>'[5]P9 Consolidated'!BN1169/'[5]P9 Consolidated'!$E1169</f>
        <v>0.10797840431913618</v>
      </c>
      <c r="P1170" s="114">
        <f>'[5]P9 Consolidated'!BT1169/'[5]P9 Consolidated'!$E1169</f>
        <v>0</v>
      </c>
      <c r="Q1170" s="114">
        <f>'[5]P9 Consolidated'!BZ1169/'[5]P9 Consolidated'!$E1169</f>
        <v>0.25194961007798444</v>
      </c>
      <c r="R1170" s="114">
        <f>'[5]P9 Consolidated'!CF1169/'[5]P9 Consolidated'!$E1169</f>
        <v>0.10797840431913618</v>
      </c>
      <c r="S1170" s="114">
        <f>'[5]P9 Consolidated'!CL1169/'[5]P9 Consolidated'!$E1169</f>
        <v>0.12597480503899222</v>
      </c>
      <c r="T1170" s="114">
        <f>'[5]P9 Consolidated'!CR1169/'[5]P9 Consolidated'!$E1169</f>
        <v>0.23395320935812838</v>
      </c>
      <c r="U1170" s="114">
        <f>'[5]P9 Consolidated'!CX1169/'[5]P9 Consolidated'!$E1169</f>
        <v>0.25194961007798444</v>
      </c>
      <c r="V1170" s="115">
        <f>'[5]P9 Consolidated'!DD1169/'[5]P9 Consolidated'!$E1169</f>
        <v>0.30593881223755254</v>
      </c>
    </row>
    <row r="1171" spans="1:22">
      <c r="A1171" s="109">
        <v>1168</v>
      </c>
      <c r="B1171" s="110" t="s">
        <v>1331</v>
      </c>
      <c r="C1171" s="111" t="s">
        <v>195</v>
      </c>
      <c r="D1171" s="112">
        <v>256</v>
      </c>
      <c r="E1171" s="113">
        <f>'[5]P9 Consolidated'!F1170/'[5]P9 Consolidated'!$E1170</f>
        <v>0.22500000000000001</v>
      </c>
      <c r="F1171" s="114">
        <f>'[5]P9 Consolidated'!L1170/'[5]P9 Consolidated'!$E1170</f>
        <v>0.28242187499999999</v>
      </c>
      <c r="G1171" s="114">
        <f>'[5]P9 Consolidated'!R1170/'[5]P9 Consolidated'!$E1170</f>
        <v>0.29062500000000002</v>
      </c>
      <c r="H1171" s="114">
        <f>'[5]P9 Consolidated'!X1170/'[5]P9 Consolidated'!$E1170</f>
        <v>0.29062500000000002</v>
      </c>
      <c r="I1171" s="114">
        <f>'[5]P9 Consolidated'!AD1170/'[5]P9 Consolidated'!$E1170</f>
        <v>0.19921875</v>
      </c>
      <c r="J1171" s="114">
        <f>'[5]P9 Consolidated'!AJ1170/'[5]P9 Consolidated'!$E1170</f>
        <v>0.14882812500000001</v>
      </c>
      <c r="K1171" s="114">
        <f>'[5]P9 Consolidated'!AP1170/'[5]P9 Consolidated'!$E1170</f>
        <v>0.41718749999999999</v>
      </c>
      <c r="L1171" s="114">
        <f>'[5]P9 Consolidated'!AV1170/'[5]P9 Consolidated'!$E1170</f>
        <v>0.4453125</v>
      </c>
      <c r="M1171" s="114">
        <f>'[5]P9 Consolidated'!BB1170/'[5]P9 Consolidated'!$E1170</f>
        <v>0.36328125</v>
      </c>
      <c r="N1171" s="114">
        <f>'[5]P9 Consolidated'!BH1170/'[5]P9 Consolidated'!$E1170</f>
        <v>0</v>
      </c>
      <c r="O1171" s="114">
        <f>'[5]P9 Consolidated'!BN1170/'[5]P9 Consolidated'!$E1170</f>
        <v>0.61054687500000004</v>
      </c>
      <c r="P1171" s="114">
        <f>'[5]P9 Consolidated'!BT1170/'[5]P9 Consolidated'!$E1170</f>
        <v>0</v>
      </c>
      <c r="Q1171" s="114">
        <f>'[5]P9 Consolidated'!BZ1170/'[5]P9 Consolidated'!$E1170</f>
        <v>0.8671875</v>
      </c>
      <c r="R1171" s="114">
        <f>'[5]P9 Consolidated'!CF1170/'[5]P9 Consolidated'!$E1170</f>
        <v>0.13828124999999999</v>
      </c>
      <c r="S1171" s="114">
        <f>'[5]P9 Consolidated'!CL1170/'[5]P9 Consolidated'!$E1170</f>
        <v>0.22265625</v>
      </c>
      <c r="T1171" s="114">
        <f>'[5]P9 Consolidated'!CR1170/'[5]P9 Consolidated'!$E1170</f>
        <v>0.37734374999999998</v>
      </c>
      <c r="U1171" s="114">
        <f>'[5]P9 Consolidated'!CX1170/'[5]P9 Consolidated'!$E1170</f>
        <v>0.69843750000000004</v>
      </c>
      <c r="V1171" s="115">
        <f>'[5]P9 Consolidated'!DD1170/'[5]P9 Consolidated'!$E1170</f>
        <v>0.791015625</v>
      </c>
    </row>
    <row r="1172" spans="1:22">
      <c r="A1172" s="109">
        <v>1169</v>
      </c>
      <c r="B1172" s="110" t="s">
        <v>1332</v>
      </c>
      <c r="C1172" s="111" t="s">
        <v>195</v>
      </c>
      <c r="D1172" s="112">
        <v>300</v>
      </c>
      <c r="E1172" s="113">
        <f>'[5]P9 Consolidated'!F1171/'[5]P9 Consolidated'!$E1171</f>
        <v>0.1</v>
      </c>
      <c r="F1172" s="114">
        <f>'[5]P9 Consolidated'!L1171/'[5]P9 Consolidated'!$E1171</f>
        <v>0.10166666666666667</v>
      </c>
      <c r="G1172" s="114">
        <f>'[5]P9 Consolidated'!R1171/'[5]P9 Consolidated'!$E1171</f>
        <v>0</v>
      </c>
      <c r="H1172" s="114">
        <f>'[5]P9 Consolidated'!X1171/'[5]P9 Consolidated'!$E1171</f>
        <v>0.08</v>
      </c>
      <c r="I1172" s="114">
        <f>'[5]P9 Consolidated'!AD1171/'[5]P9 Consolidated'!$E1171</f>
        <v>8.5333333333333344E-2</v>
      </c>
      <c r="J1172" s="114">
        <f>'[5]P9 Consolidated'!AJ1171/'[5]P9 Consolidated'!$E1171</f>
        <v>0.10666666666666667</v>
      </c>
      <c r="K1172" s="114">
        <f>'[5]P9 Consolidated'!AP1171/'[5]P9 Consolidated'!$E1171</f>
        <v>8.2666666666666666E-2</v>
      </c>
      <c r="L1172" s="114">
        <f>'[5]P9 Consolidated'!AV1171/'[5]P9 Consolidated'!$E1171</f>
        <v>8.7999999999999995E-2</v>
      </c>
      <c r="M1172" s="114">
        <f>'[5]P9 Consolidated'!BB1171/'[5]P9 Consolidated'!$E1171</f>
        <v>0.14133333333333334</v>
      </c>
      <c r="N1172" s="114">
        <f>'[5]P9 Consolidated'!BH1171/'[5]P9 Consolidated'!$E1171</f>
        <v>0.11733333333333335</v>
      </c>
      <c r="O1172" s="114">
        <f>'[5]P9 Consolidated'!BN1171/'[5]P9 Consolidated'!$E1171</f>
        <v>0.11733333333333335</v>
      </c>
      <c r="P1172" s="114">
        <f>'[5]P9 Consolidated'!BT1171/'[5]P9 Consolidated'!$E1171</f>
        <v>0</v>
      </c>
      <c r="Q1172" s="114">
        <f>'[5]P9 Consolidated'!BZ1171/'[5]P9 Consolidated'!$E1171</f>
        <v>0.82666666666666666</v>
      </c>
      <c r="R1172" s="114">
        <f>'[5]P9 Consolidated'!CF1171/'[5]P9 Consolidated'!$E1171</f>
        <v>0.60266666666666668</v>
      </c>
      <c r="S1172" s="114">
        <f>'[5]P9 Consolidated'!CL1171/'[5]P9 Consolidated'!$E1171</f>
        <v>0.61333333333333329</v>
      </c>
      <c r="T1172" s="114">
        <f>'[5]P9 Consolidated'!CR1171/'[5]P9 Consolidated'!$E1171</f>
        <v>0.65600000000000003</v>
      </c>
      <c r="U1172" s="114">
        <f>'[5]P9 Consolidated'!CX1171/'[5]P9 Consolidated'!$E1171</f>
        <v>0.66399999999999992</v>
      </c>
      <c r="V1172" s="115">
        <f>'[5]P9 Consolidated'!DD1171/'[5]P9 Consolidated'!$E1171</f>
        <v>0.69866666666666666</v>
      </c>
    </row>
    <row r="1173" spans="1:22">
      <c r="A1173" s="109">
        <v>1170</v>
      </c>
      <c r="B1173" s="110" t="s">
        <v>1333</v>
      </c>
      <c r="C1173" s="111" t="s">
        <v>195</v>
      </c>
      <c r="D1173" s="112">
        <v>444.4</v>
      </c>
      <c r="E1173" s="113">
        <f>'[5]P9 Consolidated'!F1172/'[5]P9 Consolidated'!$E1172</f>
        <v>0.63006300630063006</v>
      </c>
      <c r="F1173" s="114">
        <f>'[5]P9 Consolidated'!L1172/'[5]P9 Consolidated'!$E1172</f>
        <v>0.63006300630063006</v>
      </c>
      <c r="G1173" s="114">
        <f>'[5]P9 Consolidated'!R1172/'[5]P9 Consolidated'!$E1172</f>
        <v>0.4950495049504951</v>
      </c>
      <c r="H1173" s="114">
        <f>'[5]P9 Consolidated'!X1172/'[5]P9 Consolidated'!$E1172</f>
        <v>0.54005400540054005</v>
      </c>
      <c r="I1173" s="114">
        <f>'[5]P9 Consolidated'!AD1172/'[5]P9 Consolidated'!$E1172</f>
        <v>0.58505850585058505</v>
      </c>
      <c r="J1173" s="114">
        <f>'[5]P9 Consolidated'!AJ1172/'[5]P9 Consolidated'!$E1172</f>
        <v>0.63006300630063006</v>
      </c>
      <c r="K1173" s="114">
        <f>'[5]P9 Consolidated'!AP1172/'[5]P9 Consolidated'!$E1172</f>
        <v>0.54005400540054005</v>
      </c>
      <c r="L1173" s="114">
        <f>'[5]P9 Consolidated'!AV1172/'[5]P9 Consolidated'!$E1172</f>
        <v>0.54005400540054005</v>
      </c>
      <c r="M1173" s="114">
        <f>'[5]P9 Consolidated'!BB1172/'[5]P9 Consolidated'!$E1172</f>
        <v>0.58505850585058505</v>
      </c>
      <c r="N1173" s="114">
        <f>'[5]P9 Consolidated'!BH1172/'[5]P9 Consolidated'!$E1172</f>
        <v>0.58505850585058505</v>
      </c>
      <c r="O1173" s="114">
        <f>'[5]P9 Consolidated'!BN1172/'[5]P9 Consolidated'!$E1172</f>
        <v>0.64806480648064813</v>
      </c>
      <c r="P1173" s="114">
        <f>'[5]P9 Consolidated'!BT1172/'[5]P9 Consolidated'!$E1172</f>
        <v>0</v>
      </c>
      <c r="Q1173" s="114">
        <f>'[5]P9 Consolidated'!BZ1172/'[5]P9 Consolidated'!$E1172</f>
        <v>1.2601260126012601</v>
      </c>
      <c r="R1173" s="114">
        <f>'[5]P9 Consolidated'!CF1172/'[5]P9 Consolidated'!$E1172</f>
        <v>0.6120612061206121</v>
      </c>
      <c r="S1173" s="114">
        <f>'[5]P9 Consolidated'!CL1172/'[5]P9 Consolidated'!$E1172</f>
        <v>0.5670567056705671</v>
      </c>
      <c r="T1173" s="114">
        <f>'[5]P9 Consolidated'!CR1172/'[5]P9 Consolidated'!$E1172</f>
        <v>0.52205220522052209</v>
      </c>
      <c r="U1173" s="114">
        <f>'[5]P9 Consolidated'!CX1172/'[5]P9 Consolidated'!$E1172</f>
        <v>0.57605760576057607</v>
      </c>
      <c r="V1173" s="115">
        <f>'[5]P9 Consolidated'!DD1172/'[5]P9 Consolidated'!$E1172</f>
        <v>0.55805580558055812</v>
      </c>
    </row>
    <row r="1174" spans="1:22">
      <c r="A1174" s="109">
        <v>1171</v>
      </c>
      <c r="B1174" s="110" t="s">
        <v>1334</v>
      </c>
      <c r="C1174" s="111" t="s">
        <v>195</v>
      </c>
      <c r="D1174" s="112">
        <v>134.4</v>
      </c>
      <c r="E1174" s="113">
        <f>'[5]P9 Consolidated'!F1173/'[5]P9 Consolidated'!$E1173</f>
        <v>0.515625</v>
      </c>
      <c r="F1174" s="114">
        <f>'[5]P9 Consolidated'!L1173/'[5]P9 Consolidated'!$E1173</f>
        <v>0.46875</v>
      </c>
      <c r="G1174" s="114">
        <f>'[5]P9 Consolidated'!R1173/'[5]P9 Consolidated'!$E1173</f>
        <v>0.4464285714285714</v>
      </c>
      <c r="H1174" s="114">
        <f>'[5]P9 Consolidated'!X1173/'[5]P9 Consolidated'!$E1173</f>
        <v>0.4464285714285714</v>
      </c>
      <c r="I1174" s="114">
        <f>'[5]P9 Consolidated'!AD1173/'[5]P9 Consolidated'!$E1173</f>
        <v>0.5357142857142857</v>
      </c>
      <c r="J1174" s="114">
        <f>'[5]P9 Consolidated'!AJ1173/'[5]P9 Consolidated'!$E1173</f>
        <v>0.5357142857142857</v>
      </c>
      <c r="K1174" s="114">
        <f>'[5]P9 Consolidated'!AP1173/'[5]P9 Consolidated'!$E1173</f>
        <v>0.5133928571428571</v>
      </c>
      <c r="L1174" s="114">
        <f>'[5]P9 Consolidated'!AV1173/'[5]P9 Consolidated'!$E1173</f>
        <v>0.5580357142857143</v>
      </c>
      <c r="M1174" s="114">
        <f>'[5]P9 Consolidated'!BB1173/'[5]P9 Consolidated'!$E1173</f>
        <v>0.58035714285714279</v>
      </c>
      <c r="N1174" s="114">
        <f>'[5]P9 Consolidated'!BH1173/'[5]P9 Consolidated'!$E1173</f>
        <v>0.58035714285714279</v>
      </c>
      <c r="O1174" s="114">
        <f>'[5]P9 Consolidated'!BN1173/'[5]P9 Consolidated'!$E1173</f>
        <v>0.5290178571428571</v>
      </c>
      <c r="P1174" s="114">
        <f>'[5]P9 Consolidated'!BT1173/'[5]P9 Consolidated'!$E1173</f>
        <v>0</v>
      </c>
      <c r="Q1174" s="114">
        <f>'[5]P9 Consolidated'!BZ1173/'[5]P9 Consolidated'!$E1173</f>
        <v>1.013392857142857</v>
      </c>
      <c r="R1174" s="114">
        <f>'[5]P9 Consolidated'!CF1173/'[5]P9 Consolidated'!$E1173</f>
        <v>0.48437499999999994</v>
      </c>
      <c r="S1174" s="114">
        <f>'[5]P9 Consolidated'!CL1173/'[5]P9 Consolidated'!$E1173</f>
        <v>0.15625</v>
      </c>
      <c r="T1174" s="114">
        <f>'[5]P9 Consolidated'!CR1173/'[5]P9 Consolidated'!$E1173</f>
        <v>0.4620535714285714</v>
      </c>
      <c r="U1174" s="114">
        <f>'[5]P9 Consolidated'!CX1173/'[5]P9 Consolidated'!$E1173</f>
        <v>0.38839285714285715</v>
      </c>
      <c r="V1174" s="115">
        <f>'[5]P9 Consolidated'!DD1173/'[5]P9 Consolidated'!$E1173</f>
        <v>0.61607142857142849</v>
      </c>
    </row>
    <row r="1175" spans="1:22">
      <c r="A1175" s="109">
        <v>1172</v>
      </c>
      <c r="B1175" s="110" t="s">
        <v>1335</v>
      </c>
      <c r="C1175" s="111" t="s">
        <v>195</v>
      </c>
      <c r="D1175" s="112">
        <v>202</v>
      </c>
      <c r="E1175" s="113">
        <f>'[5]P9 Consolidated'!F1174/'[5]P9 Consolidated'!$E1174</f>
        <v>4.8514851485148516E-2</v>
      </c>
      <c r="F1175" s="114">
        <f>'[5]P9 Consolidated'!L1174/'[5]P9 Consolidated'!$E1174</f>
        <v>0.44554455445544555</v>
      </c>
      <c r="G1175" s="114">
        <f>'[5]P9 Consolidated'!R1174/'[5]P9 Consolidated'!$E1174</f>
        <v>0.34851485148514855</v>
      </c>
      <c r="H1175" s="114">
        <f>'[5]P9 Consolidated'!X1174/'[5]P9 Consolidated'!$E1174</f>
        <v>0.18019801980198019</v>
      </c>
      <c r="I1175" s="114">
        <f>'[5]P9 Consolidated'!AD1174/'[5]P9 Consolidated'!$E1174</f>
        <v>0.17821782178217821</v>
      </c>
      <c r="J1175" s="114">
        <f>'[5]P9 Consolidated'!AJ1174/'[5]P9 Consolidated'!$E1174</f>
        <v>0</v>
      </c>
      <c r="K1175" s="114">
        <f>'[5]P9 Consolidated'!AP1174/'[5]P9 Consolidated'!$E1174</f>
        <v>0.18811881188118812</v>
      </c>
      <c r="L1175" s="114">
        <f>'[5]P9 Consolidated'!AV1174/'[5]P9 Consolidated'!$E1174</f>
        <v>0.47326732673267324</v>
      </c>
      <c r="M1175" s="114">
        <f>'[5]P9 Consolidated'!BB1174/'[5]P9 Consolidated'!$E1174</f>
        <v>0.43366336633663366</v>
      </c>
      <c r="N1175" s="114">
        <f>'[5]P9 Consolidated'!BH1174/'[5]P9 Consolidated'!$E1174</f>
        <v>0.49386138613861391</v>
      </c>
      <c r="O1175" s="114">
        <f>'[5]P9 Consolidated'!BN1174/'[5]P9 Consolidated'!$E1174</f>
        <v>0.56277227722772283</v>
      </c>
      <c r="P1175" s="114">
        <f>'[5]P9 Consolidated'!BT1174/'[5]P9 Consolidated'!$E1174</f>
        <v>0</v>
      </c>
      <c r="Q1175" s="114">
        <f>'[5]P9 Consolidated'!BZ1174/'[5]P9 Consolidated'!$E1174</f>
        <v>1.5976237623762377</v>
      </c>
      <c r="R1175" s="114">
        <f>'[5]P9 Consolidated'!CF1174/'[5]P9 Consolidated'!$E1174</f>
        <v>0.18851485148514852</v>
      </c>
      <c r="S1175" s="114">
        <f>'[5]P9 Consolidated'!CL1174/'[5]P9 Consolidated'!$E1174</f>
        <v>0.18138613861386138</v>
      </c>
      <c r="T1175" s="114">
        <f>'[5]P9 Consolidated'!CR1174/'[5]P9 Consolidated'!$E1174</f>
        <v>0.3425742574257426</v>
      </c>
      <c r="U1175" s="114">
        <f>'[5]P9 Consolidated'!CX1174/'[5]P9 Consolidated'!$E1174</f>
        <v>0.43841584158415842</v>
      </c>
      <c r="V1175" s="115">
        <f>'[5]P9 Consolidated'!DD1174/'[5]P9 Consolidated'!$E1174</f>
        <v>0.39009900990099011</v>
      </c>
    </row>
    <row r="1176" spans="1:22">
      <c r="A1176" s="109">
        <v>1173</v>
      </c>
      <c r="B1176" s="110" t="s">
        <v>1336</v>
      </c>
      <c r="C1176" s="111" t="s">
        <v>195</v>
      </c>
      <c r="D1176" s="112">
        <v>133.30000000000001</v>
      </c>
      <c r="E1176" s="113">
        <f>'[5]P9 Consolidated'!F1175/'[5]P9 Consolidated'!$E1175</f>
        <v>2.1005251312828203E-2</v>
      </c>
      <c r="F1176" s="114">
        <f>'[5]P9 Consolidated'!L1175/'[5]P9 Consolidated'!$E1175</f>
        <v>2.8507126781695421E-2</v>
      </c>
      <c r="G1176" s="114">
        <f>'[5]P9 Consolidated'!R1175/'[5]P9 Consolidated'!$E1175</f>
        <v>0.59264816204051007</v>
      </c>
      <c r="H1176" s="114">
        <f>'[5]P9 Consolidated'!X1175/'[5]P9 Consolidated'!$E1175</f>
        <v>7.65191297824456E-2</v>
      </c>
      <c r="I1176" s="114">
        <f>'[5]P9 Consolidated'!AD1175/'[5]P9 Consolidated'!$E1175</f>
        <v>8.1020255063765936E-2</v>
      </c>
      <c r="J1176" s="114">
        <f>'[5]P9 Consolidated'!AJ1175/'[5]P9 Consolidated'!$E1175</f>
        <v>0.66016504126031506</v>
      </c>
      <c r="K1176" s="114">
        <f>'[5]P9 Consolidated'!AP1175/'[5]P9 Consolidated'!$E1175</f>
        <v>0.61065266316579148</v>
      </c>
      <c r="L1176" s="114">
        <f>'[5]P9 Consolidated'!AV1175/'[5]P9 Consolidated'!$E1175</f>
        <v>0.75018754688672162</v>
      </c>
      <c r="M1176" s="114">
        <f>'[5]P9 Consolidated'!BB1175/'[5]P9 Consolidated'!$E1175</f>
        <v>0.61515378844711177</v>
      </c>
      <c r="N1176" s="114">
        <f>'[5]P9 Consolidated'!BH1175/'[5]P9 Consolidated'!$E1175</f>
        <v>0.70517629407351834</v>
      </c>
      <c r="O1176" s="114">
        <f>'[5]P9 Consolidated'!BN1175/'[5]P9 Consolidated'!$E1175</f>
        <v>0.68567141785446362</v>
      </c>
      <c r="P1176" s="114">
        <f>'[5]P9 Consolidated'!BT1175/'[5]P9 Consolidated'!$E1175</f>
        <v>0</v>
      </c>
      <c r="Q1176" s="114">
        <f>'[5]P9 Consolidated'!BZ1175/'[5]P9 Consolidated'!$E1175</f>
        <v>1.5837959489872466</v>
      </c>
      <c r="R1176" s="114">
        <f>'[5]P9 Consolidated'!CF1175/'[5]P9 Consolidated'!$E1175</f>
        <v>0.82370592648162033</v>
      </c>
      <c r="S1176" s="114">
        <f>'[5]P9 Consolidated'!CL1175/'[5]P9 Consolidated'!$E1175</f>
        <v>0.8087021755438859</v>
      </c>
      <c r="T1176" s="114">
        <f>'[5]P9 Consolidated'!CR1175/'[5]P9 Consolidated'!$E1175</f>
        <v>2.1005251312828203E-2</v>
      </c>
      <c r="U1176" s="114">
        <f>'[5]P9 Consolidated'!CX1175/'[5]P9 Consolidated'!$E1175</f>
        <v>0.91672918229557387</v>
      </c>
      <c r="V1176" s="115">
        <f>'[5]P9 Consolidated'!DD1175/'[5]P9 Consolidated'!$E1175</f>
        <v>0.9002250562640659</v>
      </c>
    </row>
    <row r="1177" spans="1:22">
      <c r="A1177" s="109">
        <v>1174</v>
      </c>
      <c r="B1177" s="110" t="s">
        <v>1337</v>
      </c>
      <c r="C1177" s="111" t="s">
        <v>195</v>
      </c>
      <c r="D1177" s="112">
        <v>622.20000000000005</v>
      </c>
      <c r="E1177" s="113">
        <f>'[5]P9 Consolidated'!F1176/'[5]P9 Consolidated'!$E1176</f>
        <v>0.16393442622950818</v>
      </c>
      <c r="F1177" s="114">
        <f>'[5]P9 Consolidated'!L1176/'[5]P9 Consolidated'!$E1176</f>
        <v>4.8216007714561228E-2</v>
      </c>
      <c r="G1177" s="114">
        <f>'[5]P9 Consolidated'!R1176/'[5]P9 Consolidated'!$E1176</f>
        <v>0.15429122468659595</v>
      </c>
      <c r="H1177" s="114">
        <f>'[5]P9 Consolidated'!X1176/'[5]P9 Consolidated'!$E1176</f>
        <v>1.3500482160077145</v>
      </c>
      <c r="I1177" s="114">
        <f>'[5]P9 Consolidated'!AD1176/'[5]P9 Consolidated'!$E1176</f>
        <v>0.17357762777242042</v>
      </c>
      <c r="J1177" s="114">
        <f>'[5]P9 Consolidated'!AJ1176/'[5]P9 Consolidated'!$E1176</f>
        <v>0</v>
      </c>
      <c r="K1177" s="114">
        <f>'[5]P9 Consolidated'!AP1176/'[5]P9 Consolidated'!$E1176</f>
        <v>0.30086788813886206</v>
      </c>
      <c r="L1177" s="114">
        <f>'[5]P9 Consolidated'!AV1176/'[5]P9 Consolidated'!$E1176</f>
        <v>4.6287367405978781E-2</v>
      </c>
      <c r="M1177" s="114">
        <f>'[5]P9 Consolidated'!BB1176/'[5]P9 Consolidated'!$E1176</f>
        <v>9.6432015429122456E-2</v>
      </c>
      <c r="N1177" s="114">
        <f>'[5]P9 Consolidated'!BH1176/'[5]P9 Consolidated'!$E1176</f>
        <v>0.19286403085824491</v>
      </c>
      <c r="O1177" s="114">
        <f>'[5]P9 Consolidated'!BN1176/'[5]P9 Consolidated'!$E1176</f>
        <v>0.17357762777242042</v>
      </c>
      <c r="P1177" s="114">
        <f>'[5]P9 Consolidated'!BT1176/'[5]P9 Consolidated'!$E1176</f>
        <v>0</v>
      </c>
      <c r="Q1177" s="114">
        <f>'[5]P9 Consolidated'!BZ1176/'[5]P9 Consolidated'!$E1176</f>
        <v>0.43394406943105107</v>
      </c>
      <c r="R1177" s="114">
        <f>'[5]P9 Consolidated'!CF1176/'[5]P9 Consolidated'!$E1176</f>
        <v>0.14464802314368369</v>
      </c>
      <c r="S1177" s="114">
        <f>'[5]P9 Consolidated'!CL1176/'[5]P9 Consolidated'!$E1176</f>
        <v>3.8572806171648988E-2</v>
      </c>
      <c r="T1177" s="114">
        <f>'[5]P9 Consolidated'!CR1176/'[5]P9 Consolidated'!$E1176</f>
        <v>0.17357762777242042</v>
      </c>
      <c r="U1177" s="114">
        <f>'[5]P9 Consolidated'!CX1176/'[5]P9 Consolidated'!$E1176</f>
        <v>0.24108003857280616</v>
      </c>
      <c r="V1177" s="115">
        <f>'[5]P9 Consolidated'!DD1176/'[5]P9 Consolidated'!$E1176</f>
        <v>0.19864995178399225</v>
      </c>
    </row>
    <row r="1178" spans="1:22">
      <c r="A1178" s="109">
        <v>1175</v>
      </c>
      <c r="B1178" s="110" t="s">
        <v>1338</v>
      </c>
      <c r="C1178" s="111" t="s">
        <v>195</v>
      </c>
      <c r="D1178" s="112">
        <v>466.67</v>
      </c>
      <c r="E1178" s="113">
        <f>'[5]P9 Consolidated'!F1177/'[5]P9 Consolidated'!$E1177</f>
        <v>0.54963893115049178</v>
      </c>
      <c r="F1178" s="114">
        <f>'[5]P9 Consolidated'!L1177/'[5]P9 Consolidated'!$E1177</f>
        <v>0.58563867400947134</v>
      </c>
      <c r="G1178" s="114">
        <f>'[5]P9 Consolidated'!R1177/'[5]P9 Consolidated'!$E1177</f>
        <v>0.56571024492682198</v>
      </c>
      <c r="H1178" s="114">
        <f>'[5]P9 Consolidated'!X1177/'[5]P9 Consolidated'!$E1177</f>
        <v>0.54642466839522574</v>
      </c>
      <c r="I1178" s="114">
        <f>'[5]P9 Consolidated'!AD1177/'[5]P9 Consolidated'!$E1177</f>
        <v>0.54642466839522574</v>
      </c>
      <c r="J1178" s="114">
        <f>'[5]P9 Consolidated'!AJ1177/'[5]P9 Consolidated'!$E1177</f>
        <v>0.54642466839522574</v>
      </c>
      <c r="K1178" s="114">
        <f>'[5]P9 Consolidated'!AP1177/'[5]P9 Consolidated'!$E1177</f>
        <v>0.48213941328990506</v>
      </c>
      <c r="L1178" s="114">
        <f>'[5]P9 Consolidated'!AV1177/'[5]P9 Consolidated'!$E1177</f>
        <v>0.48213941328990506</v>
      </c>
      <c r="M1178" s="114">
        <f>'[5]P9 Consolidated'!BB1177/'[5]P9 Consolidated'!$E1177</f>
        <v>0.48213941328990506</v>
      </c>
      <c r="N1178" s="114">
        <f>'[5]P9 Consolidated'!BH1177/'[5]P9 Consolidated'!$E1177</f>
        <v>0.48213941328990506</v>
      </c>
      <c r="O1178" s="114">
        <f>'[5]P9 Consolidated'!BN1177/'[5]P9 Consolidated'!$E1177</f>
        <v>0.53356761737416158</v>
      </c>
      <c r="P1178" s="114">
        <f>'[5]P9 Consolidated'!BT1177/'[5]P9 Consolidated'!$E1177</f>
        <v>0</v>
      </c>
      <c r="Q1178" s="114">
        <f>'[5]P9 Consolidated'!BZ1177/'[5]P9 Consolidated'!$E1177</f>
        <v>0.57428161227419805</v>
      </c>
      <c r="R1178" s="114">
        <f>'[5]P9 Consolidated'!CF1177/'[5]P9 Consolidated'!$E1177</f>
        <v>4.2856836736880448E-2</v>
      </c>
      <c r="S1178" s="114">
        <f>'[5]P9 Consolidated'!CL1177/'[5]P9 Consolidated'!$E1177</f>
        <v>0.34285469389504358</v>
      </c>
      <c r="T1178" s="114">
        <f>'[5]P9 Consolidated'!CR1177/'[5]P9 Consolidated'!$E1177</f>
        <v>8.5713673473760896E-2</v>
      </c>
      <c r="U1178" s="114">
        <f>'[5]P9 Consolidated'!CX1177/'[5]P9 Consolidated'!$E1177</f>
        <v>0.14999892857908156</v>
      </c>
      <c r="V1178" s="115">
        <f>'[5]P9 Consolidated'!DD1177/'[5]P9 Consolidated'!$E1177</f>
        <v>0.10714209184220112</v>
      </c>
    </row>
    <row r="1179" spans="1:22">
      <c r="A1179" s="109">
        <v>1176</v>
      </c>
      <c r="B1179" s="110" t="s">
        <v>1339</v>
      </c>
      <c r="C1179" s="111" t="s">
        <v>195</v>
      </c>
      <c r="D1179" s="112">
        <v>266.7</v>
      </c>
      <c r="E1179" s="113">
        <f>'[5]P9 Consolidated'!F1178/'[5]P9 Consolidated'!$E1178</f>
        <v>0.4296962879640045</v>
      </c>
      <c r="F1179" s="114">
        <f>'[5]P9 Consolidated'!L1178/'[5]P9 Consolidated'!$E1178</f>
        <v>0.66216722909636294</v>
      </c>
      <c r="G1179" s="114">
        <f>'[5]P9 Consolidated'!R1178/'[5]P9 Consolidated'!$E1178</f>
        <v>0.69141357330333708</v>
      </c>
      <c r="H1179" s="114">
        <f>'[5]P9 Consolidated'!X1178/'[5]P9 Consolidated'!$E1178</f>
        <v>0</v>
      </c>
      <c r="I1179" s="114">
        <f>'[5]P9 Consolidated'!AD1178/'[5]P9 Consolidated'!$E1178</f>
        <v>0</v>
      </c>
      <c r="J1179" s="114">
        <f>'[5]P9 Consolidated'!AJ1178/'[5]P9 Consolidated'!$E1178</f>
        <v>0.59992500937382831</v>
      </c>
      <c r="K1179" s="114">
        <f>'[5]P9 Consolidated'!AP1178/'[5]P9 Consolidated'!$E1178</f>
        <v>1.0228721409823773</v>
      </c>
      <c r="L1179" s="114">
        <f>'[5]P9 Consolidated'!AV1178/'[5]P9 Consolidated'!$E1178</f>
        <v>0.5099362579677541</v>
      </c>
      <c r="M1179" s="114">
        <f>'[5]P9 Consolidated'!BB1178/'[5]P9 Consolidated'!$E1178</f>
        <v>0.59992500937382831</v>
      </c>
      <c r="N1179" s="114">
        <f>'[5]P9 Consolidated'!BH1178/'[5]P9 Consolidated'!$E1178</f>
        <v>0</v>
      </c>
      <c r="O1179" s="114">
        <f>'[5]P9 Consolidated'!BN1178/'[5]P9 Consolidated'!$E1178</f>
        <v>0.62992125984251968</v>
      </c>
      <c r="P1179" s="114">
        <f>'[5]P9 Consolidated'!BT1178/'[5]P9 Consolidated'!$E1178</f>
        <v>0</v>
      </c>
      <c r="Q1179" s="114">
        <f>'[5]P9 Consolidated'!BZ1178/'[5]P9 Consolidated'!$E1178</f>
        <v>1.2973378327709038</v>
      </c>
      <c r="R1179" s="114">
        <f>'[5]P9 Consolidated'!CF1178/'[5]P9 Consolidated'!$E1178</f>
        <v>0.62242219722534686</v>
      </c>
      <c r="S1179" s="114">
        <f>'[5]P9 Consolidated'!CL1178/'[5]P9 Consolidated'!$E1178</f>
        <v>0.49493813273340836</v>
      </c>
      <c r="T1179" s="114">
        <f>'[5]P9 Consolidated'!CR1178/'[5]P9 Consolidated'!$E1178</f>
        <v>0.57742782152230976</v>
      </c>
      <c r="U1179" s="114">
        <f>'[5]P9 Consolidated'!CX1178/'[5]P9 Consolidated'!$E1178</f>
        <v>0.56242969628796402</v>
      </c>
      <c r="V1179" s="115">
        <f>'[5]P9 Consolidated'!DD1178/'[5]P9 Consolidated'!$E1178</f>
        <v>0.6374203224596926</v>
      </c>
    </row>
    <row r="1180" spans="1:22">
      <c r="A1180" s="109">
        <v>1177</v>
      </c>
      <c r="B1180" s="110" t="s">
        <v>1340</v>
      </c>
      <c r="C1180" s="111" t="s">
        <v>195</v>
      </c>
      <c r="D1180" s="112">
        <v>222.2</v>
      </c>
      <c r="E1180" s="113">
        <f>'[5]P9 Consolidated'!F1179/'[5]P9 Consolidated'!$E1179</f>
        <v>2.0252025202520254E-2</v>
      </c>
      <c r="F1180" s="114">
        <f>'[5]P9 Consolidated'!L1179/'[5]P9 Consolidated'!$E1179</f>
        <v>3.3753375337533753E-2</v>
      </c>
      <c r="G1180" s="114">
        <f>'[5]P9 Consolidated'!R1179/'[5]P9 Consolidated'!$E1179</f>
        <v>0</v>
      </c>
      <c r="H1180" s="114">
        <f>'[5]P9 Consolidated'!X1179/'[5]P9 Consolidated'!$E1179</f>
        <v>2.0252025202520254E-2</v>
      </c>
      <c r="I1180" s="114">
        <f>'[5]P9 Consolidated'!AD1179/'[5]P9 Consolidated'!$E1179</f>
        <v>0.33753375337533753</v>
      </c>
      <c r="J1180" s="114">
        <f>'[5]P9 Consolidated'!AJ1179/'[5]P9 Consolidated'!$E1179</f>
        <v>0.28352835283528355</v>
      </c>
      <c r="K1180" s="114">
        <f>'[5]P9 Consolidated'!AP1179/'[5]P9 Consolidated'!$E1179</f>
        <v>0.29702970297029707</v>
      </c>
      <c r="L1180" s="114">
        <f>'[5]P9 Consolidated'!AV1179/'[5]P9 Consolidated'!$E1179</f>
        <v>2.7002700270027005E-2</v>
      </c>
      <c r="M1180" s="114">
        <f>'[5]P9 Consolidated'!BB1179/'[5]P9 Consolidated'!$E1179</f>
        <v>2.9027902790279031E-2</v>
      </c>
      <c r="N1180" s="114">
        <f>'[5]P9 Consolidated'!BH1179/'[5]P9 Consolidated'!$E1179</f>
        <v>0</v>
      </c>
      <c r="O1180" s="114">
        <f>'[5]P9 Consolidated'!BN1179/'[5]P9 Consolidated'!$E1179</f>
        <v>2.7002700270027005E-2</v>
      </c>
      <c r="P1180" s="114">
        <f>'[5]P9 Consolidated'!BT1179/'[5]P9 Consolidated'!$E1179</f>
        <v>0</v>
      </c>
      <c r="Q1180" s="114">
        <f>'[5]P9 Consolidated'!BZ1179/'[5]P9 Consolidated'!$E1179</f>
        <v>0.32403240324032406</v>
      </c>
      <c r="R1180" s="114">
        <f>'[5]P9 Consolidated'!CF1179/'[5]P9 Consolidated'!$E1179</f>
        <v>3.3753375337533753E-2</v>
      </c>
      <c r="S1180" s="114">
        <f>'[5]P9 Consolidated'!CL1179/'[5]P9 Consolidated'!$E1179</f>
        <v>2.7002700270027005E-2</v>
      </c>
      <c r="T1180" s="114">
        <f>'[5]P9 Consolidated'!CR1179/'[5]P9 Consolidated'!$E1179</f>
        <v>2.7002700270027005E-2</v>
      </c>
      <c r="U1180" s="114">
        <f>'[5]P9 Consolidated'!CX1179/'[5]P9 Consolidated'!$E1179</f>
        <v>2.7002700270027005E-2</v>
      </c>
      <c r="V1180" s="115">
        <f>'[5]P9 Consolidated'!DD1179/'[5]P9 Consolidated'!$E1179</f>
        <v>0.73582358235823586</v>
      </c>
    </row>
    <row r="1181" spans="1:22">
      <c r="A1181" s="109">
        <v>1178</v>
      </c>
      <c r="B1181" s="110" t="s">
        <v>1341</v>
      </c>
      <c r="C1181" s="111" t="s">
        <v>195</v>
      </c>
      <c r="D1181" s="112">
        <v>196.7</v>
      </c>
      <c r="E1181" s="113">
        <f>'[5]P9 Consolidated'!F1180/'[5]P9 Consolidated'!$E1180</f>
        <v>0.83274021352313177</v>
      </c>
      <c r="F1181" s="114">
        <f>'[5]P9 Consolidated'!L1180/'[5]P9 Consolidated'!$E1180</f>
        <v>0.71530249110320288</v>
      </c>
      <c r="G1181" s="114">
        <f>'[5]P9 Consolidated'!R1180/'[5]P9 Consolidated'!$E1180</f>
        <v>0.72597864768683285</v>
      </c>
      <c r="H1181" s="114">
        <f>'[5]P9 Consolidated'!X1180/'[5]P9 Consolidated'!$E1180</f>
        <v>0.75953228266395534</v>
      </c>
      <c r="I1181" s="114">
        <f>'[5]P9 Consolidated'!AD1180/'[5]P9 Consolidated'!$E1180</f>
        <v>0</v>
      </c>
      <c r="J1181" s="114">
        <f>'[5]P9 Consolidated'!AJ1180/'[5]P9 Consolidated'!$E1180</f>
        <v>0</v>
      </c>
      <c r="K1181" s="114">
        <f>'[5]P9 Consolidated'!AP1180/'[5]P9 Consolidated'!$E1180</f>
        <v>1.0233858668022371</v>
      </c>
      <c r="L1181" s="114">
        <f>'[5]P9 Consolidated'!AV1180/'[5]P9 Consolidated'!$E1180</f>
        <v>1.7463141840366041</v>
      </c>
      <c r="M1181" s="114">
        <f>'[5]P9 Consolidated'!BB1180/'[5]P9 Consolidated'!$E1180</f>
        <v>0.81748856126080338</v>
      </c>
      <c r="N1181" s="114">
        <f>'[5]P9 Consolidated'!BH1180/'[5]P9 Consolidated'!$E1180</f>
        <v>0.74428063040162695</v>
      </c>
      <c r="O1181" s="114">
        <f>'[5]P9 Consolidated'!BN1180/'[5]P9 Consolidated'!$E1180</f>
        <v>0.72597864768683285</v>
      </c>
      <c r="P1181" s="114">
        <f>'[5]P9 Consolidated'!BT1180/'[5]P9 Consolidated'!$E1180</f>
        <v>0</v>
      </c>
      <c r="Q1181" s="114">
        <f>'[5]P9 Consolidated'!BZ1180/'[5]P9 Consolidated'!$E1180</f>
        <v>1.4550076258261313</v>
      </c>
      <c r="R1181" s="114">
        <f>'[5]P9 Consolidated'!CF1180/'[5]P9 Consolidated'!$E1180</f>
        <v>0.81748856126080338</v>
      </c>
      <c r="S1181" s="114">
        <f>'[5]P9 Consolidated'!CL1180/'[5]P9 Consolidated'!$E1180</f>
        <v>0.7015760040671073</v>
      </c>
      <c r="T1181" s="114">
        <f>'[5]P9 Consolidated'!CR1180/'[5]P9 Consolidated'!$E1180</f>
        <v>0.70767666497203863</v>
      </c>
      <c r="U1181" s="114">
        <f>'[5]P9 Consolidated'!CX1180/'[5]P9 Consolidated'!$E1180</f>
        <v>0.77478393492628372</v>
      </c>
      <c r="V1181" s="115">
        <f>'[5]P9 Consolidated'!DD1180/'[5]P9 Consolidated'!$E1180</f>
        <v>0.81459074733096082</v>
      </c>
    </row>
    <row r="1182" spans="1:22">
      <c r="A1182" s="109">
        <v>1179</v>
      </c>
      <c r="B1182" s="110" t="s">
        <v>1342</v>
      </c>
      <c r="C1182" s="111" t="s">
        <v>195</v>
      </c>
      <c r="D1182" s="112">
        <v>133.30000000000001</v>
      </c>
      <c r="E1182" s="113">
        <f>'[5]P9 Consolidated'!F1181/'[5]P9 Consolidated'!$E1181</f>
        <v>0.82520630157539376</v>
      </c>
      <c r="F1182" s="114">
        <f>'[5]P9 Consolidated'!L1181/'[5]P9 Consolidated'!$E1181</f>
        <v>0.87621905476369077</v>
      </c>
      <c r="G1182" s="114">
        <f>'[5]P9 Consolidated'!R1181/'[5]P9 Consolidated'!$E1181</f>
        <v>1.2318079519879968</v>
      </c>
      <c r="H1182" s="114">
        <f>'[5]P9 Consolidated'!X1181/'[5]P9 Consolidated'!$E1181</f>
        <v>1.2453113278319579</v>
      </c>
      <c r="I1182" s="114">
        <f>'[5]P9 Consolidated'!AD1181/'[5]P9 Consolidated'!$E1181</f>
        <v>1.2603150787696924</v>
      </c>
      <c r="J1182" s="114">
        <f>'[5]P9 Consolidated'!AJ1181/'[5]P9 Consolidated'!$E1181</f>
        <v>0.97524381095273815</v>
      </c>
      <c r="K1182" s="114">
        <f>'[5]P9 Consolidated'!AP1181/'[5]P9 Consolidated'!$E1181</f>
        <v>1.3953488372093021</v>
      </c>
      <c r="L1182" s="114">
        <f>'[5]P9 Consolidated'!AV1181/'[5]P9 Consolidated'!$E1181</f>
        <v>1.0352588147036759</v>
      </c>
      <c r="M1182" s="114">
        <f>'[5]P9 Consolidated'!BB1181/'[5]P9 Consolidated'!$E1181</f>
        <v>0.98064516129032253</v>
      </c>
      <c r="N1182" s="114">
        <f>'[5]P9 Consolidated'!BH1181/'[5]P9 Consolidated'!$E1181</f>
        <v>0.97524381095273815</v>
      </c>
      <c r="O1182" s="114">
        <f>'[5]P9 Consolidated'!BN1181/'[5]P9 Consolidated'!$E1181</f>
        <v>0.93923480870217546</v>
      </c>
      <c r="P1182" s="114">
        <f>'[5]P9 Consolidated'!BT1181/'[5]P9 Consolidated'!$E1181</f>
        <v>0</v>
      </c>
      <c r="Q1182" s="114">
        <f>'[5]P9 Consolidated'!BZ1181/'[5]P9 Consolidated'!$E1181</f>
        <v>2.0810202550637658</v>
      </c>
      <c r="R1182" s="114">
        <f>'[5]P9 Consolidated'!CF1181/'[5]P9 Consolidated'!$E1181</f>
        <v>0.99924981245311306</v>
      </c>
      <c r="S1182" s="114">
        <f>'[5]P9 Consolidated'!CL1181/'[5]P9 Consolidated'!$E1181</f>
        <v>1.0682670667666916</v>
      </c>
      <c r="T1182" s="114">
        <f>'[5]P9 Consolidated'!CR1181/'[5]P9 Consolidated'!$E1181</f>
        <v>0.92123030757689417</v>
      </c>
      <c r="U1182" s="114">
        <f>'[5]P9 Consolidated'!CX1181/'[5]P9 Consolidated'!$E1181</f>
        <v>0.98274568642160531</v>
      </c>
      <c r="V1182" s="115">
        <f>'[5]P9 Consolidated'!DD1181/'[5]P9 Consolidated'!$E1181</f>
        <v>0.45611402850712673</v>
      </c>
    </row>
    <row r="1183" spans="1:22">
      <c r="A1183" s="109">
        <v>1180</v>
      </c>
      <c r="B1183" s="110" t="s">
        <v>1343</v>
      </c>
      <c r="C1183" s="111" t="s">
        <v>195</v>
      </c>
      <c r="D1183" s="112">
        <v>188.89</v>
      </c>
      <c r="E1183" s="113">
        <f>'[5]P9 Consolidated'!F1182/'[5]P9 Consolidated'!$E1182</f>
        <v>1.2282280692466516</v>
      </c>
      <c r="F1183" s="114">
        <f>'[5]P9 Consolidated'!L1182/'[5]P9 Consolidated'!$E1182</f>
        <v>1.2282280692466516</v>
      </c>
      <c r="G1183" s="114">
        <f>'[5]P9 Consolidated'!R1182/'[5]P9 Consolidated'!$E1182</f>
        <v>1.0376409550532057</v>
      </c>
      <c r="H1183" s="114">
        <f>'[5]P9 Consolidated'!X1182/'[5]P9 Consolidated'!$E1182</f>
        <v>1.9058711419344593E-2</v>
      </c>
      <c r="I1183" s="114">
        <f>'[5]P9 Consolidated'!AD1182/'[5]P9 Consolidated'!$E1182</f>
        <v>1.0588173010746996E-2</v>
      </c>
      <c r="J1183" s="114">
        <f>'[5]P9 Consolidated'!AJ1182/'[5]P9 Consolidated'!$E1182</f>
        <v>0.35576261316109908</v>
      </c>
      <c r="K1183" s="114">
        <f>'[5]P9 Consolidated'!AP1182/'[5]P9 Consolidated'!$E1182</f>
        <v>3.1764519032240986E-2</v>
      </c>
      <c r="L1183" s="114">
        <f>'[5]P9 Consolidated'!AV1182/'[5]P9 Consolidated'!$E1182</f>
        <v>1.2705807612896395E-2</v>
      </c>
      <c r="M1183" s="114">
        <f>'[5]P9 Consolidated'!BB1182/'[5]P9 Consolidated'!$E1182</f>
        <v>0.40235057440838584</v>
      </c>
      <c r="N1183" s="114">
        <f>'[5]P9 Consolidated'!BH1182/'[5]P9 Consolidated'!$E1182</f>
        <v>0</v>
      </c>
      <c r="O1183" s="114">
        <f>'[5]P9 Consolidated'!BN1182/'[5]P9 Consolidated'!$E1182</f>
        <v>3.3882153634390393E-2</v>
      </c>
      <c r="P1183" s="114">
        <f>'[5]P9 Consolidated'!BT1182/'[5]P9 Consolidated'!$E1182</f>
        <v>0</v>
      </c>
      <c r="Q1183" s="114">
        <f>'[5]P9 Consolidated'!BZ1182/'[5]P9 Consolidated'!$E1182</f>
        <v>0.18211657578484833</v>
      </c>
      <c r="R1183" s="114">
        <f>'[5]P9 Consolidated'!CF1182/'[5]P9 Consolidated'!$E1182</f>
        <v>0.567526073376039</v>
      </c>
      <c r="S1183" s="114">
        <f>'[5]P9 Consolidated'!CL1182/'[5]P9 Consolidated'!$E1182</f>
        <v>2.1176346021493993E-2</v>
      </c>
      <c r="T1183" s="114">
        <f>'[5]P9 Consolidated'!CR1182/'[5]P9 Consolidated'!$E1182</f>
        <v>2.1176346021493993E-2</v>
      </c>
      <c r="U1183" s="114">
        <f>'[5]P9 Consolidated'!CX1182/'[5]P9 Consolidated'!$E1182</f>
        <v>0.7835248027952777</v>
      </c>
      <c r="V1183" s="115">
        <f>'[5]P9 Consolidated'!DD1182/'[5]P9 Consolidated'!$E1182</f>
        <v>0.19058711419344593</v>
      </c>
    </row>
    <row r="1184" spans="1:22">
      <c r="A1184" s="109">
        <v>1181</v>
      </c>
      <c r="B1184" s="110" t="s">
        <v>1344</v>
      </c>
      <c r="C1184" s="111" t="s">
        <v>195</v>
      </c>
      <c r="D1184" s="112">
        <v>661.11</v>
      </c>
      <c r="E1184" s="113">
        <f>'[5]P9 Consolidated'!F1183/'[5]P9 Consolidated'!$E1183</f>
        <v>4.4773184492747045E-2</v>
      </c>
      <c r="F1184" s="114">
        <f>'[5]P9 Consolidated'!L1183/'[5]P9 Consolidated'!$E1183</f>
        <v>5.4453873031719377E-2</v>
      </c>
      <c r="G1184" s="114">
        <f>'[5]P9 Consolidated'!R1183/'[5]P9 Consolidated'!$E1183</f>
        <v>6.2924475503320171E-2</v>
      </c>
      <c r="H1184" s="114">
        <f>'[5]P9 Consolidated'!X1183/'[5]P9 Consolidated'!$E1183</f>
        <v>6.1714389435948626E-2</v>
      </c>
      <c r="I1184" s="114">
        <f>'[5]P9 Consolidated'!AD1183/'[5]P9 Consolidated'!$E1183</f>
        <v>9.8016971457094884E-2</v>
      </c>
      <c r="J1184" s="114">
        <f>'[5]P9 Consolidated'!AJ1183/'[5]P9 Consolidated'!$E1183</f>
        <v>0.18877342650996051</v>
      </c>
      <c r="K1184" s="114">
        <f>'[5]P9 Consolidated'!AP1183/'[5]P9 Consolidated'!$E1183</f>
        <v>0.1125380042655534</v>
      </c>
      <c r="L1184" s="114">
        <f>'[5]P9 Consolidated'!AV1183/'[5]P9 Consolidated'!$E1183</f>
        <v>7.1395077974920965E-2</v>
      </c>
      <c r="M1184" s="114">
        <f>'[5]P9 Consolidated'!BB1183/'[5]P9 Consolidated'!$E1183</f>
        <v>9.4386713254980256E-2</v>
      </c>
      <c r="N1184" s="114">
        <f>'[5]P9 Consolidated'!BH1183/'[5]P9 Consolidated'!$E1183</f>
        <v>0.16215153302778659</v>
      </c>
      <c r="O1184" s="114">
        <f>'[5]P9 Consolidated'!BN1183/'[5]P9 Consolidated'!$E1183</f>
        <v>0.14158006988247038</v>
      </c>
      <c r="P1184" s="114">
        <f>'[5]P9 Consolidated'!BT1183/'[5]P9 Consolidated'!$E1183</f>
        <v>0</v>
      </c>
      <c r="Q1184" s="114">
        <f>'[5]P9 Consolidated'!BZ1183/'[5]P9 Consolidated'!$E1183</f>
        <v>0.376699792772761</v>
      </c>
      <c r="R1184" s="114">
        <f>'[5]P9 Consolidated'!CF1183/'[5]P9 Consolidated'!$E1183</f>
        <v>0.13673972561298423</v>
      </c>
      <c r="S1184" s="114">
        <f>'[5]P9 Consolidated'!CL1183/'[5]P9 Consolidated'!$E1183</f>
        <v>9.8077475760463467E-2</v>
      </c>
      <c r="T1184" s="114">
        <f>'[5]P9 Consolidated'!CR1183/'[5]P9 Consolidated'!$E1183</f>
        <v>0.58689174267519773</v>
      </c>
      <c r="U1184" s="114">
        <f>'[5]P9 Consolidated'!CX1183/'[5]P9 Consolidated'!$E1183</f>
        <v>0.58689174267519773</v>
      </c>
      <c r="V1184" s="115">
        <f>'[5]P9 Consolidated'!DD1183/'[5]P9 Consolidated'!$E1183</f>
        <v>0.44168141459061278</v>
      </c>
    </row>
    <row r="1185" spans="1:22">
      <c r="A1185" s="109">
        <v>1182</v>
      </c>
      <c r="B1185" s="110" t="s">
        <v>1345</v>
      </c>
      <c r="C1185" s="111" t="s">
        <v>195</v>
      </c>
      <c r="D1185" s="112">
        <v>712</v>
      </c>
      <c r="E1185" s="113">
        <f>'[5]P9 Consolidated'!F1184/'[5]P9 Consolidated'!$E1184</f>
        <v>0.8764044943820225</v>
      </c>
      <c r="F1185" s="114">
        <f>'[5]P9 Consolidated'!L1184/'[5]P9 Consolidated'!$E1184</f>
        <v>0.7471910112359551</v>
      </c>
      <c r="G1185" s="114">
        <f>'[5]P9 Consolidated'!R1184/'[5]P9 Consolidated'!$E1184</f>
        <v>0.86235955056179781</v>
      </c>
      <c r="H1185" s="114">
        <f>'[5]P9 Consolidated'!X1184/'[5]P9 Consolidated'!$E1184</f>
        <v>0.797752808988764</v>
      </c>
      <c r="I1185" s="114">
        <f>'[5]P9 Consolidated'!AD1184/'[5]P9 Consolidated'!$E1184</f>
        <v>0.8679775280898876</v>
      </c>
      <c r="J1185" s="114">
        <f>'[5]P9 Consolidated'!AJ1184/'[5]P9 Consolidated'!$E1184</f>
        <v>0.7120786516853933</v>
      </c>
      <c r="K1185" s="114">
        <f>'[5]P9 Consolidated'!AP1184/'[5]P9 Consolidated'!$E1184</f>
        <v>1.0365168539325842</v>
      </c>
      <c r="L1185" s="114">
        <f>'[5]P9 Consolidated'!AV1184/'[5]P9 Consolidated'!$E1184</f>
        <v>0.3806179775280899</v>
      </c>
      <c r="M1185" s="114">
        <f>'[5]P9 Consolidated'!BB1184/'[5]P9 Consolidated'!$E1184</f>
        <v>0.48202247191011233</v>
      </c>
      <c r="N1185" s="114">
        <f>'[5]P9 Consolidated'!BH1184/'[5]P9 Consolidated'!$E1184</f>
        <v>0.7584269662921348</v>
      </c>
      <c r="O1185" s="114">
        <f>'[5]P9 Consolidated'!BN1184/'[5]P9 Consolidated'!$E1184</f>
        <v>0.8792134831460674</v>
      </c>
      <c r="P1185" s="114">
        <f>'[5]P9 Consolidated'!BT1184/'[5]P9 Consolidated'!$E1184</f>
        <v>0</v>
      </c>
      <c r="Q1185" s="114">
        <f>'[5]P9 Consolidated'!BZ1184/'[5]P9 Consolidated'!$E1184</f>
        <v>1.7910112359550563</v>
      </c>
      <c r="R1185" s="114">
        <f>'[5]P9 Consolidated'!CF1184/'[5]P9 Consolidated'!$E1184</f>
        <v>0.7401685393258427</v>
      </c>
      <c r="S1185" s="114">
        <f>'[5]P9 Consolidated'!CL1184/'[5]P9 Consolidated'!$E1184</f>
        <v>0.7457865168539326</v>
      </c>
      <c r="T1185" s="114">
        <f>'[5]P9 Consolidated'!CR1184/'[5]P9 Consolidated'!$E1184</f>
        <v>0.5112359550561798</v>
      </c>
      <c r="U1185" s="114">
        <f>'[5]P9 Consolidated'!CX1184/'[5]P9 Consolidated'!$E1184</f>
        <v>0.5870786516853933</v>
      </c>
      <c r="V1185" s="115">
        <f>'[5]P9 Consolidated'!DD1184/'[5]P9 Consolidated'!$E1184</f>
        <v>0.61235955056179781</v>
      </c>
    </row>
    <row r="1186" spans="1:22">
      <c r="A1186" s="109">
        <v>1183</v>
      </c>
      <c r="B1186" s="110" t="s">
        <v>1346</v>
      </c>
      <c r="C1186" s="111" t="s">
        <v>195</v>
      </c>
      <c r="D1186" s="112">
        <v>170</v>
      </c>
      <c r="E1186" s="113">
        <f>'[5]P9 Consolidated'!F1185/'[5]P9 Consolidated'!$E1185</f>
        <v>0.22588235294117645</v>
      </c>
      <c r="F1186" s="114">
        <f>'[5]P9 Consolidated'!L1185/'[5]P9 Consolidated'!$E1185</f>
        <v>0.25411764705882356</v>
      </c>
      <c r="G1186" s="114">
        <f>'[5]P9 Consolidated'!R1185/'[5]P9 Consolidated'!$E1185</f>
        <v>0.25411764705882356</v>
      </c>
      <c r="H1186" s="114">
        <f>'[5]P9 Consolidated'!X1185/'[5]P9 Consolidated'!$E1185</f>
        <v>0.31058823529411761</v>
      </c>
      <c r="I1186" s="114">
        <f>'[5]P9 Consolidated'!AD1185/'[5]P9 Consolidated'!$E1185</f>
        <v>0.15132352941176472</v>
      </c>
      <c r="J1186" s="114">
        <f>'[5]P9 Consolidated'!AJ1185/'[5]P9 Consolidated'!$E1185</f>
        <v>0.23647058823529413</v>
      </c>
      <c r="K1186" s="114">
        <f>'[5]P9 Consolidated'!AP1185/'[5]P9 Consolidated'!$E1185</f>
        <v>0.31764705882352939</v>
      </c>
      <c r="L1186" s="114">
        <f>'[5]P9 Consolidated'!AV1185/'[5]P9 Consolidated'!$E1185</f>
        <v>0.3141176470588235</v>
      </c>
      <c r="M1186" s="114">
        <f>'[5]P9 Consolidated'!BB1185/'[5]P9 Consolidated'!$E1185</f>
        <v>0.3352941176470588</v>
      </c>
      <c r="N1186" s="114">
        <f>'[5]P9 Consolidated'!BH1185/'[5]P9 Consolidated'!$E1185</f>
        <v>0.33176470588235291</v>
      </c>
      <c r="O1186" s="114">
        <f>'[5]P9 Consolidated'!BN1185/'[5]P9 Consolidated'!$E1185</f>
        <v>0.32823529411764707</v>
      </c>
      <c r="P1186" s="114">
        <f>'[5]P9 Consolidated'!BT1185/'[5]P9 Consolidated'!$E1185</f>
        <v>0</v>
      </c>
      <c r="Q1186" s="114">
        <f>'[5]P9 Consolidated'!BZ1185/'[5]P9 Consolidated'!$E1185</f>
        <v>0.65999999999999992</v>
      </c>
      <c r="R1186" s="114">
        <f>'[5]P9 Consolidated'!CF1185/'[5]P9 Consolidated'!$E1185</f>
        <v>0.34235294117647058</v>
      </c>
      <c r="S1186" s="114">
        <f>'[5]P9 Consolidated'!CL1185/'[5]P9 Consolidated'!$E1185</f>
        <v>0.26823529411764707</v>
      </c>
      <c r="T1186" s="114">
        <f>'[5]P9 Consolidated'!CR1185/'[5]P9 Consolidated'!$E1185</f>
        <v>0.24</v>
      </c>
      <c r="U1186" s="114">
        <f>'[5]P9 Consolidated'!CX1185/'[5]P9 Consolidated'!$E1185</f>
        <v>0.24705882352941178</v>
      </c>
      <c r="V1186" s="115">
        <f>'[5]P9 Consolidated'!DD1185/'[5]P9 Consolidated'!$E1185</f>
        <v>0.24</v>
      </c>
    </row>
    <row r="1187" spans="1:22">
      <c r="A1187" s="109">
        <v>1184</v>
      </c>
      <c r="B1187" s="110" t="s">
        <v>1347</v>
      </c>
      <c r="C1187" s="111" t="s">
        <v>195</v>
      </c>
      <c r="D1187" s="112">
        <v>166.67</v>
      </c>
      <c r="E1187" s="113">
        <f>'[5]P9 Consolidated'!F1186/'[5]P9 Consolidated'!$E1186</f>
        <v>0</v>
      </c>
      <c r="F1187" s="114">
        <f>'[5]P9 Consolidated'!L1186/'[5]P9 Consolidated'!$E1186</f>
        <v>0</v>
      </c>
      <c r="G1187" s="114">
        <f>'[5]P9 Consolidated'!R1186/'[5]P9 Consolidated'!$E1186</f>
        <v>0</v>
      </c>
      <c r="H1187" s="114">
        <f>'[5]P9 Consolidated'!X1186/'[5]P9 Consolidated'!$E1186</f>
        <v>0</v>
      </c>
      <c r="I1187" s="114">
        <f>'[5]P9 Consolidated'!AD1186/'[5]P9 Consolidated'!$E1186</f>
        <v>0</v>
      </c>
      <c r="J1187" s="114">
        <f>'[5]P9 Consolidated'!AJ1186/'[5]P9 Consolidated'!$E1186</f>
        <v>0</v>
      </c>
      <c r="K1187" s="114">
        <f>'[5]P9 Consolidated'!AP1186/'[5]P9 Consolidated'!$E1186</f>
        <v>0</v>
      </c>
      <c r="L1187" s="114">
        <f>'[5]P9 Consolidated'!AV1186/'[5]P9 Consolidated'!$E1186</f>
        <v>8.9998200035999287E-2</v>
      </c>
      <c r="M1187" s="114">
        <f>'[5]P9 Consolidated'!BB1186/'[5]P9 Consolidated'!$E1186</f>
        <v>0.26759464810703787</v>
      </c>
      <c r="N1187" s="114">
        <f>'[5]P9 Consolidated'!BH1186/'[5]P9 Consolidated'!$E1186</f>
        <v>0.26687466250674985</v>
      </c>
      <c r="O1187" s="114">
        <f>'[5]P9 Consolidated'!BN1186/'[5]P9 Consolidated'!$E1186</f>
        <v>0.26399472010559794</v>
      </c>
      <c r="P1187" s="114">
        <f>'[5]P9 Consolidated'!BT1186/'[5]P9 Consolidated'!$E1186</f>
        <v>0</v>
      </c>
      <c r="Q1187" s="114">
        <f>'[5]P9 Consolidated'!BZ1186/'[5]P9 Consolidated'!$E1186</f>
        <v>0.5251094978100439</v>
      </c>
      <c r="R1187" s="114">
        <f>'[5]P9 Consolidated'!CF1186/'[5]P9 Consolidated'!$E1186</f>
        <v>0.22319553608927825</v>
      </c>
      <c r="S1187" s="114">
        <f>'[5]P9 Consolidated'!CL1186/'[5]P9 Consolidated'!$E1186</f>
        <v>0.2879942401151977</v>
      </c>
      <c r="T1187" s="114">
        <f>'[5]P9 Consolidated'!CR1186/'[5]P9 Consolidated'!$E1186</f>
        <v>0.69958600827983441</v>
      </c>
      <c r="U1187" s="114">
        <f>'[5]P9 Consolidated'!CX1186/'[5]P9 Consolidated'!$E1186</f>
        <v>0.89638207235855294</v>
      </c>
      <c r="V1187" s="115">
        <f>'[5]P9 Consolidated'!DD1186/'[5]P9 Consolidated'!$E1186</f>
        <v>0.86038279234415327</v>
      </c>
    </row>
    <row r="1188" spans="1:22">
      <c r="A1188" s="109">
        <v>1185</v>
      </c>
      <c r="B1188" s="110" t="s">
        <v>1348</v>
      </c>
      <c r="C1188" s="111" t="s">
        <v>195</v>
      </c>
      <c r="D1188" s="112">
        <v>133.33000000000001</v>
      </c>
      <c r="E1188" s="113">
        <f>'[5]P9 Consolidated'!F1187/'[5]P9 Consolidated'!$E1187</f>
        <v>0</v>
      </c>
      <c r="F1188" s="114">
        <f>'[5]P9 Consolidated'!L1187/'[5]P9 Consolidated'!$E1187</f>
        <v>0</v>
      </c>
      <c r="G1188" s="114">
        <f>'[5]P9 Consolidated'!R1187/'[5]P9 Consolidated'!$E1187</f>
        <v>0</v>
      </c>
      <c r="H1188" s="114">
        <f>'[5]P9 Consolidated'!X1187/'[5]P9 Consolidated'!$E1187</f>
        <v>0</v>
      </c>
      <c r="I1188" s="114">
        <f>'[5]P9 Consolidated'!AD1187/'[5]P9 Consolidated'!$E1187</f>
        <v>0</v>
      </c>
      <c r="J1188" s="114">
        <f>'[5]P9 Consolidated'!AJ1187/'[5]P9 Consolidated'!$E1187</f>
        <v>0</v>
      </c>
      <c r="K1188" s="114">
        <f>'[5]P9 Consolidated'!AP1187/'[5]P9 Consolidated'!$E1187</f>
        <v>0</v>
      </c>
      <c r="L1188" s="114">
        <f>'[5]P9 Consolidated'!AV1187/'[5]P9 Consolidated'!$E1187</f>
        <v>0</v>
      </c>
      <c r="M1188" s="114">
        <f>'[5]P9 Consolidated'!BB1187/'[5]P9 Consolidated'!$E1187</f>
        <v>0.1350033750843771</v>
      </c>
      <c r="N1188" s="114">
        <f>'[5]P9 Consolidated'!BH1187/'[5]P9 Consolidated'!$E1187</f>
        <v>4.5001125028125699E-2</v>
      </c>
      <c r="O1188" s="114">
        <f>'[5]P9 Consolidated'!BN1187/'[5]P9 Consolidated'!$E1187</f>
        <v>0.2640066001650041</v>
      </c>
      <c r="P1188" s="114">
        <f>'[5]P9 Consolidated'!BT1187/'[5]P9 Consolidated'!$E1187</f>
        <v>0</v>
      </c>
      <c r="Q1188" s="114">
        <f>'[5]P9 Consolidated'!BZ1187/'[5]P9 Consolidated'!$E1187</f>
        <v>0.12600315007875196</v>
      </c>
      <c r="R1188" s="114">
        <f>'[5]P9 Consolidated'!CF1187/'[5]P9 Consolidated'!$E1187</f>
        <v>0</v>
      </c>
      <c r="S1188" s="114">
        <f>'[5]P9 Consolidated'!CL1187/'[5]P9 Consolidated'!$E1187</f>
        <v>0.11400285007125177</v>
      </c>
      <c r="T1188" s="114">
        <f>'[5]P9 Consolidated'!CR1187/'[5]P9 Consolidated'!$E1187</f>
        <v>5.4001350033750839E-2</v>
      </c>
      <c r="U1188" s="114">
        <f>'[5]P9 Consolidated'!CX1187/'[5]P9 Consolidated'!$E1187</f>
        <v>0.16500412510312756</v>
      </c>
      <c r="V1188" s="115">
        <f>'[5]P9 Consolidated'!DD1187/'[5]P9 Consolidated'!$E1187</f>
        <v>0.18300457511437784</v>
      </c>
    </row>
    <row r="1189" spans="1:22">
      <c r="A1189" s="109">
        <v>1186</v>
      </c>
      <c r="B1189" s="110" t="s">
        <v>1349</v>
      </c>
      <c r="C1189" s="111" t="s">
        <v>195</v>
      </c>
      <c r="D1189" s="112">
        <v>132</v>
      </c>
      <c r="E1189" s="113">
        <f>'[5]P9 Consolidated'!F1188/'[5]P9 Consolidated'!$E1188</f>
        <v>7.3030303030303029E-2</v>
      </c>
      <c r="F1189" s="114">
        <f>'[5]P9 Consolidated'!L1188/'[5]P9 Consolidated'!$E1188</f>
        <v>8.3636363636363634E-2</v>
      </c>
      <c r="G1189" s="114">
        <f>'[5]P9 Consolidated'!R1188/'[5]P9 Consolidated'!$E1188</f>
        <v>8.3636363636363634E-2</v>
      </c>
      <c r="H1189" s="114">
        <f>'[5]P9 Consolidated'!X1188/'[5]P9 Consolidated'!$E1188</f>
        <v>0.39060606060606062</v>
      </c>
      <c r="I1189" s="114">
        <f>'[5]P9 Consolidated'!AD1188/'[5]P9 Consolidated'!$E1188</f>
        <v>0</v>
      </c>
      <c r="J1189" s="114">
        <f>'[5]P9 Consolidated'!AJ1188/'[5]P9 Consolidated'!$E1188</f>
        <v>0.78787878787878785</v>
      </c>
      <c r="K1189" s="114">
        <f>'[5]P9 Consolidated'!AP1188/'[5]P9 Consolidated'!$E1188</f>
        <v>0</v>
      </c>
      <c r="L1189" s="114">
        <f>'[5]P9 Consolidated'!AV1188/'[5]P9 Consolidated'!$E1188</f>
        <v>0.80303030303030298</v>
      </c>
      <c r="M1189" s="114">
        <f>'[5]P9 Consolidated'!BB1188/'[5]P9 Consolidated'!$E1188</f>
        <v>0.80303030303030298</v>
      </c>
      <c r="N1189" s="114">
        <f>'[5]P9 Consolidated'!BH1188/'[5]P9 Consolidated'!$E1188</f>
        <v>9.696969696969697E-2</v>
      </c>
      <c r="O1189" s="114">
        <f>'[5]P9 Consolidated'!BN1188/'[5]P9 Consolidated'!$E1188</f>
        <v>9.3939393939393948E-2</v>
      </c>
      <c r="P1189" s="114">
        <f>'[5]P9 Consolidated'!BT1188/'[5]P9 Consolidated'!$E1188</f>
        <v>0</v>
      </c>
      <c r="Q1189" s="114">
        <f>'[5]P9 Consolidated'!BZ1188/'[5]P9 Consolidated'!$E1188</f>
        <v>1.2545454545454546</v>
      </c>
      <c r="R1189" s="114">
        <f>'[5]P9 Consolidated'!CF1188/'[5]P9 Consolidated'!$E1188</f>
        <v>0.66363636363636358</v>
      </c>
      <c r="S1189" s="114">
        <f>'[5]P9 Consolidated'!CL1188/'[5]P9 Consolidated'!$E1188</f>
        <v>0.68484848484848493</v>
      </c>
      <c r="T1189" s="114">
        <f>'[5]P9 Consolidated'!CR1188/'[5]P9 Consolidated'!$E1188</f>
        <v>0.6</v>
      </c>
      <c r="U1189" s="114">
        <f>'[5]P9 Consolidated'!CX1188/'[5]P9 Consolidated'!$E1188</f>
        <v>0.38787878787878788</v>
      </c>
      <c r="V1189" s="115">
        <f>'[5]P9 Consolidated'!DD1188/'[5]P9 Consolidated'!$E1188</f>
        <v>0.20303030303030303</v>
      </c>
    </row>
    <row r="1190" spans="1:22">
      <c r="A1190" s="109">
        <v>1187</v>
      </c>
      <c r="B1190" s="110" t="s">
        <v>1350</v>
      </c>
      <c r="C1190" s="111" t="s">
        <v>195</v>
      </c>
      <c r="D1190" s="112">
        <v>130.63999999999999</v>
      </c>
      <c r="E1190" s="113">
        <f>'[5]P9 Consolidated'!F1189/'[5]P9 Consolidated'!$E1189</f>
        <v>0.92835272504592781</v>
      </c>
      <c r="F1190" s="114">
        <f>'[5]P9 Consolidated'!L1189/'[5]P9 Consolidated'!$E1189</f>
        <v>0.99326393141457447</v>
      </c>
      <c r="G1190" s="114">
        <f>'[5]P9 Consolidated'!R1189/'[5]P9 Consolidated'!$E1189</f>
        <v>0.81935088793631372</v>
      </c>
      <c r="H1190" s="114">
        <f>'[5]P9 Consolidated'!X1189/'[5]P9 Consolidated'!$E1189</f>
        <v>0.85976729944886721</v>
      </c>
      <c r="I1190" s="114">
        <f>'[5]P9 Consolidated'!AD1189/'[5]P9 Consolidated'!$E1189</f>
        <v>0.8658909981628905</v>
      </c>
      <c r="J1190" s="114">
        <f>'[5]P9 Consolidated'!AJ1189/'[5]P9 Consolidated'!$E1189</f>
        <v>0.9406001224739744</v>
      </c>
      <c r="K1190" s="114">
        <f>'[5]P9 Consolidated'!AP1189/'[5]P9 Consolidated'!$E1189</f>
        <v>0.88671157379056964</v>
      </c>
      <c r="L1190" s="114">
        <f>'[5]P9 Consolidated'!AV1189/'[5]P9 Consolidated'!$E1189</f>
        <v>0.95407225964482556</v>
      </c>
      <c r="M1190" s="114">
        <f>'[5]P9 Consolidated'!BB1189/'[5]P9 Consolidated'!$E1189</f>
        <v>1.033680342927128</v>
      </c>
      <c r="N1190" s="114">
        <f>'[5]P9 Consolidated'!BH1189/'[5]P9 Consolidated'!$E1189</f>
        <v>1.0440906307409676</v>
      </c>
      <c r="O1190" s="114">
        <f>'[5]P9 Consolidated'!BN1189/'[5]P9 Consolidated'!$E1189</f>
        <v>1.3900796080832825</v>
      </c>
      <c r="P1190" s="114">
        <f>'[5]P9 Consolidated'!BT1189/'[5]P9 Consolidated'!$E1189</f>
        <v>0</v>
      </c>
      <c r="Q1190" s="114">
        <f>'[5]P9 Consolidated'!BZ1189/'[5]P9 Consolidated'!$E1189</f>
        <v>2.8781383955909372</v>
      </c>
      <c r="R1190" s="114">
        <f>'[5]P9 Consolidated'!CF1189/'[5]P9 Consolidated'!$E1189</f>
        <v>1.1561543172075934</v>
      </c>
      <c r="S1190" s="114">
        <f>'[5]P9 Consolidated'!CL1189/'[5]P9 Consolidated'!$E1189</f>
        <v>1.2884262094304961</v>
      </c>
      <c r="T1190" s="114">
        <f>'[5]P9 Consolidated'!CR1189/'[5]P9 Consolidated'!$E1189</f>
        <v>1.1108389467238213</v>
      </c>
      <c r="U1190" s="114">
        <f>'[5]P9 Consolidated'!CX1189/'[5]P9 Consolidated'!$E1189</f>
        <v>0.89895897121861612</v>
      </c>
      <c r="V1190" s="115">
        <f>'[5]P9 Consolidated'!DD1189/'[5]P9 Consolidated'!$E1189</f>
        <v>1.0642988364972443</v>
      </c>
    </row>
    <row r="1191" spans="1:22">
      <c r="A1191" s="109">
        <v>1188</v>
      </c>
      <c r="B1191" s="110" t="s">
        <v>1351</v>
      </c>
      <c r="C1191" s="111" t="s">
        <v>195</v>
      </c>
      <c r="D1191" s="112">
        <v>232</v>
      </c>
      <c r="E1191" s="113">
        <f>'[5]P9 Consolidated'!F1190/'[5]P9 Consolidated'!$E1190</f>
        <v>0.44827586206896552</v>
      </c>
      <c r="F1191" s="114">
        <f>'[5]P9 Consolidated'!L1190/'[5]P9 Consolidated'!$E1190</f>
        <v>0.47068965517241379</v>
      </c>
      <c r="G1191" s="114">
        <f>'[5]P9 Consolidated'!R1190/'[5]P9 Consolidated'!$E1190</f>
        <v>0.47586206896551725</v>
      </c>
      <c r="H1191" s="114">
        <f>'[5]P9 Consolidated'!X1190/'[5]P9 Consolidated'!$E1190</f>
        <v>0.46724137931034487</v>
      </c>
      <c r="I1191" s="114">
        <f>'[5]P9 Consolidated'!AD1190/'[5]P9 Consolidated'!$E1190</f>
        <v>0.46379310344827585</v>
      </c>
      <c r="J1191" s="114">
        <f>'[5]P9 Consolidated'!AJ1190/'[5]P9 Consolidated'!$E1190</f>
        <v>0.47241379310344828</v>
      </c>
      <c r="K1191" s="114">
        <f>'[5]P9 Consolidated'!AP1190/'[5]P9 Consolidated'!$E1190</f>
        <v>0.46551724137931033</v>
      </c>
      <c r="L1191" s="114">
        <f>'[5]P9 Consolidated'!AV1190/'[5]P9 Consolidated'!$E1190</f>
        <v>0.4689655172413793</v>
      </c>
      <c r="M1191" s="114">
        <f>'[5]P9 Consolidated'!BB1190/'[5]P9 Consolidated'!$E1190</f>
        <v>0.46551724137931033</v>
      </c>
      <c r="N1191" s="114">
        <f>'[5]P9 Consolidated'!BH1190/'[5]P9 Consolidated'!$E1190</f>
        <v>0</v>
      </c>
      <c r="O1191" s="114">
        <f>'[5]P9 Consolidated'!BN1190/'[5]P9 Consolidated'!$E1190</f>
        <v>0.46551724137931033</v>
      </c>
      <c r="P1191" s="114">
        <f>'[5]P9 Consolidated'!BT1190/'[5]P9 Consolidated'!$E1190</f>
        <v>0</v>
      </c>
      <c r="Q1191" s="114">
        <f>'[5]P9 Consolidated'!BZ1190/'[5]P9 Consolidated'!$E1190</f>
        <v>1.0689655172413792</v>
      </c>
      <c r="R1191" s="114">
        <f>'[5]P9 Consolidated'!CF1190/'[5]P9 Consolidated'!$E1190</f>
        <v>0.61172413793103442</v>
      </c>
      <c r="S1191" s="114">
        <f>'[5]P9 Consolidated'!CL1190/'[5]P9 Consolidated'!$E1190</f>
        <v>0.60862068965517235</v>
      </c>
      <c r="T1191" s="114">
        <f>'[5]P9 Consolidated'!CR1190/'[5]P9 Consolidated'!$E1190</f>
        <v>0.60689655172413803</v>
      </c>
      <c r="U1191" s="114">
        <f>'[5]P9 Consolidated'!CX1190/'[5]P9 Consolidated'!$E1190</f>
        <v>0.60517241379310349</v>
      </c>
      <c r="V1191" s="115">
        <f>'[5]P9 Consolidated'!DD1190/'[5]P9 Consolidated'!$E1190</f>
        <v>0.55344827586206902</v>
      </c>
    </row>
    <row r="1192" spans="1:22">
      <c r="A1192" s="109">
        <v>1189</v>
      </c>
      <c r="B1192" s="110" t="s">
        <v>1352</v>
      </c>
      <c r="C1192" s="111" t="s">
        <v>195</v>
      </c>
      <c r="D1192" s="112">
        <v>178</v>
      </c>
      <c r="E1192" s="113">
        <f>'[5]P9 Consolidated'!F1191/'[5]P9 Consolidated'!$E1191</f>
        <v>1.3483146067415731E-2</v>
      </c>
      <c r="F1192" s="114">
        <f>'[5]P9 Consolidated'!L1191/'[5]P9 Consolidated'!$E1191</f>
        <v>0.13820224719101123</v>
      </c>
      <c r="G1192" s="114">
        <f>'[5]P9 Consolidated'!R1191/'[5]P9 Consolidated'!$E1191</f>
        <v>2.0224719101123598E-2</v>
      </c>
      <c r="H1192" s="114">
        <f>'[5]P9 Consolidated'!X1191/'[5]P9 Consolidated'!$E1191</f>
        <v>4.0449438202247195E-2</v>
      </c>
      <c r="I1192" s="114">
        <f>'[5]P9 Consolidated'!AD1191/'[5]P9 Consolidated'!$E1191</f>
        <v>4.0449438202247195E-2</v>
      </c>
      <c r="J1192" s="114">
        <f>'[5]P9 Consolidated'!AJ1191/'[5]P9 Consolidated'!$E1191</f>
        <v>1.0112359550561799E-2</v>
      </c>
      <c r="K1192" s="114">
        <f>'[5]P9 Consolidated'!AP1191/'[5]P9 Consolidated'!$E1191</f>
        <v>3.3707865168539327E-3</v>
      </c>
      <c r="L1192" s="114">
        <f>'[5]P9 Consolidated'!AV1191/'[5]P9 Consolidated'!$E1191</f>
        <v>5.0561797752808987E-2</v>
      </c>
      <c r="M1192" s="114">
        <f>'[5]P9 Consolidated'!BB1191/'[5]P9 Consolidated'!$E1191</f>
        <v>5.0561797752808987E-2</v>
      </c>
      <c r="N1192" s="114">
        <f>'[5]P9 Consolidated'!BH1191/'[5]P9 Consolidated'!$E1191</f>
        <v>5.0561797752808987E-2</v>
      </c>
      <c r="O1192" s="114">
        <f>'[5]P9 Consolidated'!BN1191/'[5]P9 Consolidated'!$E1191</f>
        <v>0.74494382022471906</v>
      </c>
      <c r="P1192" s="114">
        <f>'[5]P9 Consolidated'!BT1191/'[5]P9 Consolidated'!$E1191</f>
        <v>0</v>
      </c>
      <c r="Q1192" s="114">
        <f>'[5]P9 Consolidated'!BZ1191/'[5]P9 Consolidated'!$E1191</f>
        <v>1.446067415730337</v>
      </c>
      <c r="R1192" s="114">
        <f>'[5]P9 Consolidated'!CF1191/'[5]P9 Consolidated'!$E1191</f>
        <v>0.48202247191011233</v>
      </c>
      <c r="S1192" s="114">
        <f>'[5]P9 Consolidated'!CL1191/'[5]P9 Consolidated'!$E1191</f>
        <v>0.49719101123595505</v>
      </c>
      <c r="T1192" s="114">
        <f>'[5]P9 Consolidated'!CR1191/'[5]P9 Consolidated'!$E1191</f>
        <v>0.46853932584269664</v>
      </c>
      <c r="U1192" s="114">
        <f>'[5]P9 Consolidated'!CX1191/'[5]P9 Consolidated'!$E1191</f>
        <v>0.47191011235955055</v>
      </c>
      <c r="V1192" s="115">
        <f>'[5]P9 Consolidated'!DD1191/'[5]P9 Consolidated'!$E1191</f>
        <v>0.46516853932584268</v>
      </c>
    </row>
    <row r="1193" spans="1:22">
      <c r="A1193" s="109">
        <v>1190</v>
      </c>
      <c r="B1193" s="110" t="s">
        <v>1353</v>
      </c>
      <c r="C1193" s="111" t="s">
        <v>195</v>
      </c>
      <c r="D1193" s="112">
        <v>1050.6333333333334</v>
      </c>
      <c r="E1193" s="113">
        <f>'[5]P9 Consolidated'!F1192/'[5]P9 Consolidated'!$E1192</f>
        <v>0</v>
      </c>
      <c r="F1193" s="114">
        <f>'[5]P9 Consolidated'!L1192/'[5]P9 Consolidated'!$E1192</f>
        <v>0</v>
      </c>
      <c r="G1193" s="114">
        <f>'[5]P9 Consolidated'!R1192/'[5]P9 Consolidated'!$E1192</f>
        <v>0</v>
      </c>
      <c r="H1193" s="114">
        <f>'[5]P9 Consolidated'!X1192/'[5]P9 Consolidated'!$E1192</f>
        <v>0</v>
      </c>
      <c r="I1193" s="114">
        <f>'[5]P9 Consolidated'!AD1192/'[5]P9 Consolidated'!$E1192</f>
        <v>0</v>
      </c>
      <c r="J1193" s="114">
        <f>'[5]P9 Consolidated'!AJ1192/'[5]P9 Consolidated'!$E1192</f>
        <v>0</v>
      </c>
      <c r="K1193" s="114">
        <f>'[5]P9 Consolidated'!AP1192/'[5]P9 Consolidated'!$E1192</f>
        <v>0</v>
      </c>
      <c r="L1193" s="114">
        <f>'[5]P9 Consolidated'!AV1192/'[5]P9 Consolidated'!$E1192</f>
        <v>0</v>
      </c>
      <c r="M1193" s="114">
        <f>'[5]P9 Consolidated'!BB1192/'[5]P9 Consolidated'!$E1192</f>
        <v>0.96798756305720346</v>
      </c>
      <c r="N1193" s="114">
        <f>'[5]P9 Consolidated'!BH1192/'[5]P9 Consolidated'!$E1192</f>
        <v>0</v>
      </c>
      <c r="O1193" s="114">
        <f>'[5]P9 Consolidated'!BN1192/'[5]P9 Consolidated'!$E1192</f>
        <v>0</v>
      </c>
      <c r="P1193" s="114">
        <f>'[5]P9 Consolidated'!BT1192/'[5]P9 Consolidated'!$E1192</f>
        <v>0</v>
      </c>
      <c r="Q1193" s="114">
        <f>'[5]P9 Consolidated'!BZ1192/'[5]P9 Consolidated'!$E1192</f>
        <v>0</v>
      </c>
      <c r="R1193" s="114">
        <f>'[5]P9 Consolidated'!CF1192/'[5]P9 Consolidated'!$E1192</f>
        <v>0</v>
      </c>
      <c r="S1193" s="114">
        <f>'[5]P9 Consolidated'!CL1192/'[5]P9 Consolidated'!$E1192</f>
        <v>0</v>
      </c>
      <c r="T1193" s="114">
        <f>'[5]P9 Consolidated'!CR1192/'[5]P9 Consolidated'!$E1192</f>
        <v>0</v>
      </c>
      <c r="U1193" s="114">
        <f>'[5]P9 Consolidated'!CX1192/'[5]P9 Consolidated'!$E1192</f>
        <v>0</v>
      </c>
      <c r="V1193" s="115">
        <f>'[5]P9 Consolidated'!DD1192/'[5]P9 Consolidated'!$E1192</f>
        <v>0</v>
      </c>
    </row>
    <row r="1194" spans="1:22">
      <c r="A1194" s="109">
        <v>1191</v>
      </c>
      <c r="B1194" s="110" t="s">
        <v>1354</v>
      </c>
      <c r="C1194" s="111" t="s">
        <v>195</v>
      </c>
      <c r="D1194" s="112">
        <v>126.52222222222223</v>
      </c>
      <c r="E1194" s="113">
        <f>'[5]P9 Consolidated'!F1193/'[5]P9 Consolidated'!$E1193</f>
        <v>0</v>
      </c>
      <c r="F1194" s="114">
        <f>'[5]P9 Consolidated'!L1193/'[5]P9 Consolidated'!$E1193</f>
        <v>0</v>
      </c>
      <c r="G1194" s="114">
        <f>'[5]P9 Consolidated'!R1193/'[5]P9 Consolidated'!$E1193</f>
        <v>0</v>
      </c>
      <c r="H1194" s="114">
        <f>'[5]P9 Consolidated'!X1193/'[5]P9 Consolidated'!$E1193</f>
        <v>0</v>
      </c>
      <c r="I1194" s="114">
        <f>'[5]P9 Consolidated'!AD1193/'[5]P9 Consolidated'!$E1193</f>
        <v>0</v>
      </c>
      <c r="J1194" s="114">
        <f>'[5]P9 Consolidated'!AJ1193/'[5]P9 Consolidated'!$E1193</f>
        <v>0</v>
      </c>
      <c r="K1194" s="114">
        <f>'[5]P9 Consolidated'!AP1193/'[5]P9 Consolidated'!$E1193</f>
        <v>1.0606832352682882</v>
      </c>
      <c r="L1194" s="114">
        <f>'[5]P9 Consolidated'!AV1193/'[5]P9 Consolidated'!$E1193</f>
        <v>0.96425748660753485</v>
      </c>
      <c r="M1194" s="114">
        <f>'[5]P9 Consolidated'!BB1193/'[5]P9 Consolidated'!$E1193</f>
        <v>0.96425748660753485</v>
      </c>
      <c r="N1194" s="114">
        <f>'[5]P9 Consolidated'!BH1193/'[5]P9 Consolidated'!$E1193</f>
        <v>0.96425748660753485</v>
      </c>
      <c r="O1194" s="114">
        <f>'[5]P9 Consolidated'!BN1193/'[5]P9 Consolidated'!$E1193</f>
        <v>0.96425748660753485</v>
      </c>
      <c r="P1194" s="114">
        <f>'[5]P9 Consolidated'!BT1193/'[5]P9 Consolidated'!$E1193</f>
        <v>0</v>
      </c>
      <c r="Q1194" s="114">
        <f>'[5]P9 Consolidated'!BZ1193/'[5]P9 Consolidated'!$E1193</f>
        <v>1.9285149732150697</v>
      </c>
      <c r="R1194" s="114">
        <f>'[5]P9 Consolidated'!CF1193/'[5]P9 Consolidated'!$E1193</f>
        <v>0.96425748660753485</v>
      </c>
      <c r="S1194" s="114">
        <f>'[5]P9 Consolidated'!CL1193/'[5]P9 Consolidated'!$E1193</f>
        <v>0.96425748660753485</v>
      </c>
      <c r="T1194" s="114">
        <f>'[5]P9 Consolidated'!CR1193/'[5]P9 Consolidated'!$E1193</f>
        <v>0.96425748660753485</v>
      </c>
      <c r="U1194" s="114">
        <f>'[5]P9 Consolidated'!CX1193/'[5]P9 Consolidated'!$E1193</f>
        <v>0.96425748660753485</v>
      </c>
      <c r="V1194" s="115">
        <f>'[5]P9 Consolidated'!DD1193/'[5]P9 Consolidated'!$E1193</f>
        <v>0.96425748660753485</v>
      </c>
    </row>
    <row r="1195" spans="1:22">
      <c r="A1195" s="109">
        <v>1192</v>
      </c>
      <c r="B1195" s="110" t="s">
        <v>1355</v>
      </c>
      <c r="C1195" s="111" t="s">
        <v>195</v>
      </c>
      <c r="D1195" s="112">
        <v>378</v>
      </c>
      <c r="E1195" s="113">
        <f>'[5]P9 Consolidated'!F1194/'[5]P9 Consolidated'!$E1194</f>
        <v>0</v>
      </c>
      <c r="F1195" s="114">
        <f>'[5]P9 Consolidated'!L1194/'[5]P9 Consolidated'!$E1194</f>
        <v>0</v>
      </c>
      <c r="G1195" s="114">
        <f>'[5]P9 Consolidated'!R1194/'[5]P9 Consolidated'!$E1194</f>
        <v>0</v>
      </c>
      <c r="H1195" s="114">
        <f>'[5]P9 Consolidated'!X1194/'[5]P9 Consolidated'!$E1194</f>
        <v>0</v>
      </c>
      <c r="I1195" s="114">
        <f>'[5]P9 Consolidated'!AD1194/'[5]P9 Consolidated'!$E1194</f>
        <v>0</v>
      </c>
      <c r="J1195" s="114">
        <f>'[5]P9 Consolidated'!AJ1194/'[5]P9 Consolidated'!$E1194</f>
        <v>0</v>
      </c>
      <c r="K1195" s="114">
        <f>'[5]P9 Consolidated'!AP1194/'[5]P9 Consolidated'!$E1194</f>
        <v>0</v>
      </c>
      <c r="L1195" s="114">
        <f>'[5]P9 Consolidated'!AV1194/'[5]P9 Consolidated'!$E1194</f>
        <v>0.24338624338624337</v>
      </c>
      <c r="M1195" s="114">
        <f>'[5]P9 Consolidated'!BB1194/'[5]P9 Consolidated'!$E1194</f>
        <v>0.52910052910052907</v>
      </c>
      <c r="N1195" s="114">
        <f>'[5]P9 Consolidated'!BH1194/'[5]P9 Consolidated'!$E1194</f>
        <v>0.66666666666666663</v>
      </c>
      <c r="O1195" s="114">
        <f>'[5]P9 Consolidated'!BN1194/'[5]P9 Consolidated'!$E1194</f>
        <v>0.84126984126984128</v>
      </c>
      <c r="P1195" s="114">
        <f>'[5]P9 Consolidated'!BT1194/'[5]P9 Consolidated'!$E1194</f>
        <v>0</v>
      </c>
      <c r="Q1195" s="114">
        <f>'[5]P9 Consolidated'!BZ1194/'[5]P9 Consolidated'!$E1194</f>
        <v>1.5714285714285714</v>
      </c>
      <c r="R1195" s="114">
        <f>'[5]P9 Consolidated'!CF1194/'[5]P9 Consolidated'!$E1194</f>
        <v>0.79365079365079361</v>
      </c>
      <c r="S1195" s="114">
        <f>'[5]P9 Consolidated'!CL1194/'[5]P9 Consolidated'!$E1194</f>
        <v>0.53968253968253965</v>
      </c>
      <c r="T1195" s="114">
        <f>'[5]P9 Consolidated'!CR1194/'[5]P9 Consolidated'!$E1194</f>
        <v>0.80952380952380953</v>
      </c>
      <c r="U1195" s="114">
        <f>'[5]P9 Consolidated'!CX1194/'[5]P9 Consolidated'!$E1194</f>
        <v>0.28042328042328041</v>
      </c>
      <c r="V1195" s="115">
        <f>'[5]P9 Consolidated'!DD1194/'[5]P9 Consolidated'!$E1194</f>
        <v>0.92592592592592593</v>
      </c>
    </row>
    <row r="1196" spans="1:22">
      <c r="A1196" s="109">
        <v>1193</v>
      </c>
      <c r="B1196" s="110" t="s">
        <v>1356</v>
      </c>
      <c r="C1196" s="111" t="s">
        <v>195</v>
      </c>
      <c r="D1196" s="112">
        <v>139</v>
      </c>
      <c r="E1196" s="113">
        <f>'[5]P9 Consolidated'!F1195/'[5]P9 Consolidated'!$E1195</f>
        <v>5.3237410071942451E-2</v>
      </c>
      <c r="F1196" s="114">
        <f>'[5]P9 Consolidated'!L1195/'[5]P9 Consolidated'!$E1195</f>
        <v>0.49496402877697837</v>
      </c>
      <c r="G1196" s="114">
        <f>'[5]P9 Consolidated'!R1195/'[5]P9 Consolidated'!$E1195</f>
        <v>0.56978417266187054</v>
      </c>
      <c r="H1196" s="114">
        <f>'[5]P9 Consolidated'!X1195/'[5]P9 Consolidated'!$E1195</f>
        <v>0.30791366906474821</v>
      </c>
      <c r="I1196" s="114">
        <f>'[5]P9 Consolidated'!AD1195/'[5]P9 Consolidated'!$E1195</f>
        <v>0.37553956834532376</v>
      </c>
      <c r="J1196" s="114">
        <f>'[5]P9 Consolidated'!AJ1195/'[5]P9 Consolidated'!$E1195</f>
        <v>0.30215827338129497</v>
      </c>
      <c r="K1196" s="114">
        <f>'[5]P9 Consolidated'!AP1195/'[5]P9 Consolidated'!$E1195</f>
        <v>0.40863309352517985</v>
      </c>
      <c r="L1196" s="114">
        <f>'[5]P9 Consolidated'!AV1195/'[5]P9 Consolidated'!$E1195</f>
        <v>0.41007194244604317</v>
      </c>
      <c r="M1196" s="114">
        <f>'[5]P9 Consolidated'!BB1195/'[5]P9 Consolidated'!$E1195</f>
        <v>0.51971223021582735</v>
      </c>
      <c r="N1196" s="114">
        <f>'[5]P9 Consolidated'!BH1195/'[5]P9 Consolidated'!$E1195</f>
        <v>0.50359712230215825</v>
      </c>
      <c r="O1196" s="114">
        <f>'[5]P9 Consolidated'!BN1195/'[5]P9 Consolidated'!$E1195</f>
        <v>0</v>
      </c>
      <c r="P1196" s="114">
        <f>'[5]P9 Consolidated'!BT1195/'[5]P9 Consolidated'!$E1195</f>
        <v>0</v>
      </c>
      <c r="Q1196" s="114">
        <f>'[5]P9 Consolidated'!BZ1195/'[5]P9 Consolidated'!$E1195</f>
        <v>0</v>
      </c>
      <c r="R1196" s="114">
        <f>'[5]P9 Consolidated'!CF1195/'[5]P9 Consolidated'!$E1195</f>
        <v>0</v>
      </c>
      <c r="S1196" s="114">
        <f>'[5]P9 Consolidated'!CL1195/'[5]P9 Consolidated'!$E1195</f>
        <v>0</v>
      </c>
      <c r="T1196" s="114">
        <f>'[5]P9 Consolidated'!CR1195/'[5]P9 Consolidated'!$E1195</f>
        <v>0.31510791366906471</v>
      </c>
      <c r="U1196" s="114">
        <f>'[5]P9 Consolidated'!CX1195/'[5]P9 Consolidated'!$E1195</f>
        <v>0.37841726618705035</v>
      </c>
      <c r="V1196" s="115">
        <f>'[5]P9 Consolidated'!DD1195/'[5]P9 Consolidated'!$E1195</f>
        <v>0.46330935251798566</v>
      </c>
    </row>
    <row r="1197" spans="1:22">
      <c r="A1197" s="109">
        <v>1194</v>
      </c>
      <c r="B1197" s="110" t="s">
        <v>1357</v>
      </c>
      <c r="C1197" s="111" t="s">
        <v>195</v>
      </c>
      <c r="D1197" s="112">
        <v>133.33000000000001</v>
      </c>
      <c r="E1197" s="113">
        <f>'[5]P9 Consolidated'!F1196/'[5]P9 Consolidated'!$E1196</f>
        <v>0.12750318757968948</v>
      </c>
      <c r="F1197" s="114">
        <f>'[5]P9 Consolidated'!L1196/'[5]P9 Consolidated'!$E1196</f>
        <v>0.1740043501087527</v>
      </c>
      <c r="G1197" s="114">
        <f>'[5]P9 Consolidated'!R1196/'[5]P9 Consolidated'!$E1196</f>
        <v>0.19800495012375308</v>
      </c>
      <c r="H1197" s="114">
        <f>'[5]P9 Consolidated'!X1196/'[5]P9 Consolidated'!$E1196</f>
        <v>0.17850446261156527</v>
      </c>
      <c r="I1197" s="114">
        <f>'[5]P9 Consolidated'!AD1196/'[5]P9 Consolidated'!$E1196</f>
        <v>0.17250431260781518</v>
      </c>
      <c r="J1197" s="114">
        <f>'[5]P9 Consolidated'!AJ1196/'[5]P9 Consolidated'!$E1196</f>
        <v>0.20100502512562812</v>
      </c>
      <c r="K1197" s="114">
        <f>'[5]P9 Consolidated'!AP1196/'[5]P9 Consolidated'!$E1196</f>
        <v>0.17250431260781518</v>
      </c>
      <c r="L1197" s="114">
        <f>'[5]P9 Consolidated'!AV1196/'[5]P9 Consolidated'!$E1196</f>
        <v>0.14700367509187728</v>
      </c>
      <c r="M1197" s="114">
        <f>'[5]P9 Consolidated'!BB1196/'[5]P9 Consolidated'!$E1196</f>
        <v>0.12240306007650191</v>
      </c>
      <c r="N1197" s="114">
        <f>'[5]P9 Consolidated'!BH1196/'[5]P9 Consolidated'!$E1196</f>
        <v>0.1350033750843771</v>
      </c>
      <c r="O1197" s="114">
        <f>'[5]P9 Consolidated'!BN1196/'[5]P9 Consolidated'!$E1196</f>
        <v>0.13950348758718967</v>
      </c>
      <c r="P1197" s="114">
        <f>'[5]P9 Consolidated'!BT1196/'[5]P9 Consolidated'!$E1196</f>
        <v>0</v>
      </c>
      <c r="Q1197" s="114">
        <f>'[5]P9 Consolidated'!BZ1196/'[5]P9 Consolidated'!$E1196</f>
        <v>0.2190054751368784</v>
      </c>
      <c r="R1197" s="114">
        <f>'[5]P9 Consolidated'!CF1196/'[5]P9 Consolidated'!$E1196</f>
        <v>0.1545038625965649</v>
      </c>
      <c r="S1197" s="114">
        <f>'[5]P9 Consolidated'!CL1196/'[5]P9 Consolidated'!$E1196</f>
        <v>0.14400360009000224</v>
      </c>
      <c r="T1197" s="114">
        <f>'[5]P9 Consolidated'!CR1196/'[5]P9 Consolidated'!$E1196</f>
        <v>0.15300382509562738</v>
      </c>
      <c r="U1197" s="114">
        <f>'[5]P9 Consolidated'!CX1196/'[5]P9 Consolidated'!$E1196</f>
        <v>0.14700367509187728</v>
      </c>
      <c r="V1197" s="115">
        <f>'[5]P9 Consolidated'!DD1196/'[5]P9 Consolidated'!$E1196</f>
        <v>0.15300382509562738</v>
      </c>
    </row>
    <row r="1198" spans="1:22">
      <c r="A1198" s="109">
        <v>1195</v>
      </c>
      <c r="B1198" s="110" t="s">
        <v>1358</v>
      </c>
      <c r="C1198" s="111" t="s">
        <v>195</v>
      </c>
      <c r="D1198" s="112">
        <v>815</v>
      </c>
      <c r="E1198" s="113">
        <f>'[5]P9 Consolidated'!F1197/'[5]P9 Consolidated'!$E1197</f>
        <v>0.45276073619631901</v>
      </c>
      <c r="F1198" s="114">
        <f>'[5]P9 Consolidated'!L1197/'[5]P9 Consolidated'!$E1197</f>
        <v>0.754601226993865</v>
      </c>
      <c r="G1198" s="114">
        <f>'[5]P9 Consolidated'!R1197/'[5]P9 Consolidated'!$E1197</f>
        <v>0.76196319018404912</v>
      </c>
      <c r="H1198" s="114">
        <f>'[5]P9 Consolidated'!X1197/'[5]P9 Consolidated'!$E1197</f>
        <v>0.73865030674846621</v>
      </c>
      <c r="I1198" s="114">
        <f>'[5]P9 Consolidated'!AD1197/'[5]P9 Consolidated'!$E1197</f>
        <v>0.68711656441717794</v>
      </c>
      <c r="J1198" s="114">
        <f>'[5]P9 Consolidated'!AJ1197/'[5]P9 Consolidated'!$E1197</f>
        <v>0.71288343558282208</v>
      </c>
      <c r="K1198" s="114">
        <f>'[5]P9 Consolidated'!AP1197/'[5]P9 Consolidated'!$E1197</f>
        <v>0.71558282208588964</v>
      </c>
      <c r="L1198" s="114">
        <f>'[5]P9 Consolidated'!AV1197/'[5]P9 Consolidated'!$E1197</f>
        <v>0.30674846625766872</v>
      </c>
      <c r="M1198" s="114">
        <f>'[5]P9 Consolidated'!BB1197/'[5]P9 Consolidated'!$E1197</f>
        <v>0.5320245398773007</v>
      </c>
      <c r="N1198" s="114">
        <f>'[5]P9 Consolidated'!BH1197/'[5]P9 Consolidated'!$E1197</f>
        <v>0.58895705521472397</v>
      </c>
      <c r="O1198" s="114">
        <f>'[5]P9 Consolidated'!BN1197/'[5]P9 Consolidated'!$E1197</f>
        <v>0.61595092024539877</v>
      </c>
      <c r="P1198" s="114">
        <f>'[5]P9 Consolidated'!BT1197/'[5]P9 Consolidated'!$E1197</f>
        <v>0</v>
      </c>
      <c r="Q1198" s="114">
        <f>'[5]P9 Consolidated'!BZ1197/'[5]P9 Consolidated'!$E1197</f>
        <v>1.4723926380368098</v>
      </c>
      <c r="R1198" s="114">
        <f>'[5]P9 Consolidated'!CF1197/'[5]P9 Consolidated'!$E1197</f>
        <v>0.65521472392638036</v>
      </c>
      <c r="S1198" s="114">
        <f>'[5]P9 Consolidated'!CL1197/'[5]P9 Consolidated'!$E1197</f>
        <v>0.59877300613496931</v>
      </c>
      <c r="T1198" s="114">
        <f>'[5]P9 Consolidated'!CR1197/'[5]P9 Consolidated'!$E1197</f>
        <v>0.62331288343558278</v>
      </c>
      <c r="U1198" s="114">
        <f>'[5]P9 Consolidated'!CX1197/'[5]P9 Consolidated'!$E1197</f>
        <v>0.66012269938650303</v>
      </c>
      <c r="V1198" s="115">
        <f>'[5]P9 Consolidated'!DD1197/'[5]P9 Consolidated'!$E1197</f>
        <v>0.58895705521472397</v>
      </c>
    </row>
    <row r="1199" spans="1:22">
      <c r="A1199" s="109">
        <v>1196</v>
      </c>
      <c r="B1199" s="110" t="s">
        <v>1359</v>
      </c>
      <c r="C1199" s="111" t="s">
        <v>195</v>
      </c>
      <c r="D1199" s="112">
        <v>129</v>
      </c>
      <c r="E1199" s="113">
        <f>'[5]P9 Consolidated'!F1198/'[5]P9 Consolidated'!$E1198</f>
        <v>8.9922480620155038E-2</v>
      </c>
      <c r="F1199" s="114">
        <f>'[5]P9 Consolidated'!L1198/'[5]P9 Consolidated'!$E1198</f>
        <v>8.9922480620155038E-2</v>
      </c>
      <c r="G1199" s="114">
        <f>'[5]P9 Consolidated'!R1198/'[5]P9 Consolidated'!$E1198</f>
        <v>0.16744186046511628</v>
      </c>
      <c r="H1199" s="114">
        <f>'[5]P9 Consolidated'!X1198/'[5]P9 Consolidated'!$E1198</f>
        <v>0.11162790697674418</v>
      </c>
      <c r="I1199" s="114">
        <f>'[5]P9 Consolidated'!AD1198/'[5]P9 Consolidated'!$E1198</f>
        <v>8.9922480620155038E-2</v>
      </c>
      <c r="J1199" s="114">
        <f>'[5]P9 Consolidated'!AJ1198/'[5]P9 Consolidated'!$E1198</f>
        <v>8.9922480620155038E-2</v>
      </c>
      <c r="K1199" s="114">
        <f>'[5]P9 Consolidated'!AP1198/'[5]P9 Consolidated'!$E1198</f>
        <v>7.441860465116279E-2</v>
      </c>
      <c r="L1199" s="114">
        <f>'[5]P9 Consolidated'!AV1198/'[5]P9 Consolidated'!$E1198</f>
        <v>0.91162790697674412</v>
      </c>
      <c r="M1199" s="114">
        <f>'[5]P9 Consolidated'!BB1198/'[5]P9 Consolidated'!$E1198</f>
        <v>0.98480620155038767</v>
      </c>
      <c r="N1199" s="114">
        <f>'[5]P9 Consolidated'!BH1198/'[5]P9 Consolidated'!$E1198</f>
        <v>7.9379844961240315E-2</v>
      </c>
      <c r="O1199" s="114">
        <f>'[5]P9 Consolidated'!BN1198/'[5]P9 Consolidated'!$E1198</f>
        <v>0.7069767441860465</v>
      </c>
      <c r="P1199" s="114">
        <f>'[5]P9 Consolidated'!BT1198/'[5]P9 Consolidated'!$E1198</f>
        <v>0</v>
      </c>
      <c r="Q1199" s="114">
        <f>'[5]P9 Consolidated'!BZ1198/'[5]P9 Consolidated'!$E1198</f>
        <v>0.84961240310077513</v>
      </c>
      <c r="R1199" s="114">
        <f>'[5]P9 Consolidated'!CF1198/'[5]P9 Consolidated'!$E1198</f>
        <v>0.93023255813953487</v>
      </c>
      <c r="S1199" s="114">
        <f>'[5]P9 Consolidated'!CL1198/'[5]P9 Consolidated'!$E1198</f>
        <v>6.2015503875968991E-2</v>
      </c>
      <c r="T1199" s="114">
        <f>'[5]P9 Consolidated'!CR1198/'[5]P9 Consolidated'!$E1198</f>
        <v>1.054263565891473</v>
      </c>
      <c r="U1199" s="114">
        <f>'[5]P9 Consolidated'!CX1198/'[5]P9 Consolidated'!$E1198</f>
        <v>6.2015503875968991E-2</v>
      </c>
      <c r="V1199" s="115">
        <f>'[5]P9 Consolidated'!DD1198/'[5]P9 Consolidated'!$E1198</f>
        <v>8.9922480620155038E-2</v>
      </c>
    </row>
    <row r="1200" spans="1:22">
      <c r="A1200" s="109">
        <v>1197</v>
      </c>
      <c r="B1200" s="110" t="s">
        <v>1360</v>
      </c>
      <c r="C1200" s="111" t="s">
        <v>195</v>
      </c>
      <c r="D1200" s="112">
        <v>133</v>
      </c>
      <c r="E1200" s="113">
        <f>'[5]P9 Consolidated'!F1199/'[5]P9 Consolidated'!$E1199</f>
        <v>0.23909774436090225</v>
      </c>
      <c r="F1200" s="114">
        <f>'[5]P9 Consolidated'!L1199/'[5]P9 Consolidated'!$E1199</f>
        <v>0.26390977443609026</v>
      </c>
      <c r="G1200" s="114">
        <f>'[5]P9 Consolidated'!R1199/'[5]P9 Consolidated'!$E1199</f>
        <v>0.26616541353383455</v>
      </c>
      <c r="H1200" s="114">
        <f>'[5]P9 Consolidated'!X1199/'[5]P9 Consolidated'!$E1199</f>
        <v>0.28872180451127816</v>
      </c>
      <c r="I1200" s="114">
        <f>'[5]P9 Consolidated'!AD1199/'[5]P9 Consolidated'!$E1199</f>
        <v>0.27067669172932329</v>
      </c>
      <c r="J1200" s="114">
        <f>'[5]P9 Consolidated'!AJ1199/'[5]P9 Consolidated'!$E1199</f>
        <v>0.28195488721804512</v>
      </c>
      <c r="K1200" s="114">
        <f>'[5]P9 Consolidated'!AP1199/'[5]P9 Consolidated'!$E1199</f>
        <v>0.25488721804511277</v>
      </c>
      <c r="L1200" s="114">
        <f>'[5]P9 Consolidated'!AV1199/'[5]P9 Consolidated'!$E1199</f>
        <v>0.29097744360902256</v>
      </c>
      <c r="M1200" s="114">
        <f>'[5]P9 Consolidated'!BB1199/'[5]P9 Consolidated'!$E1199</f>
        <v>0.18676691729323308</v>
      </c>
      <c r="N1200" s="114">
        <f>'[5]P9 Consolidated'!BH1199/'[5]P9 Consolidated'!$E1199</f>
        <v>0.18045112781954886</v>
      </c>
      <c r="O1200" s="114">
        <f>'[5]P9 Consolidated'!BN1199/'[5]P9 Consolidated'!$E1199</f>
        <v>0.22105263157894736</v>
      </c>
      <c r="P1200" s="114">
        <f>'[5]P9 Consolidated'!BT1199/'[5]P9 Consolidated'!$E1199</f>
        <v>0</v>
      </c>
      <c r="Q1200" s="114">
        <f>'[5]P9 Consolidated'!BZ1199/'[5]P9 Consolidated'!$E1199</f>
        <v>0.67218045112781954</v>
      </c>
      <c r="R1200" s="114">
        <f>'[5]P9 Consolidated'!CF1199/'[5]P9 Consolidated'!$E1199</f>
        <v>0.32706766917293234</v>
      </c>
      <c r="S1200" s="114">
        <f>'[5]P9 Consolidated'!CL1199/'[5]P9 Consolidated'!$E1199</f>
        <v>0.32030075187969925</v>
      </c>
      <c r="T1200" s="114">
        <f>'[5]P9 Consolidated'!CR1199/'[5]P9 Consolidated'!$E1199</f>
        <v>0.35639097744360904</v>
      </c>
      <c r="U1200" s="114">
        <f>'[5]P9 Consolidated'!CX1199/'[5]P9 Consolidated'!$E1199</f>
        <v>0.324812030075188</v>
      </c>
      <c r="V1200" s="115">
        <f>'[5]P9 Consolidated'!DD1199/'[5]P9 Consolidated'!$E1199</f>
        <v>0.29774436090225564</v>
      </c>
    </row>
    <row r="1201" spans="1:22">
      <c r="A1201" s="109">
        <v>1198</v>
      </c>
      <c r="B1201" s="110" t="s">
        <v>1361</v>
      </c>
      <c r="C1201" s="111" t="s">
        <v>195</v>
      </c>
      <c r="D1201" s="112">
        <v>250</v>
      </c>
      <c r="E1201" s="113">
        <f>'[5]P9 Consolidated'!F1200/'[5]P9 Consolidated'!$E1200</f>
        <v>0.58679999999999999</v>
      </c>
      <c r="F1201" s="114">
        <f>'[5]P9 Consolidated'!L1200/'[5]P9 Consolidated'!$E1200</f>
        <v>0.69479999999999997</v>
      </c>
      <c r="G1201" s="114">
        <f>'[5]P9 Consolidated'!R1200/'[5]P9 Consolidated'!$E1200</f>
        <v>0.66959999999999997</v>
      </c>
      <c r="H1201" s="114">
        <f>'[5]P9 Consolidated'!X1200/'[5]P9 Consolidated'!$E1200</f>
        <v>0.58320000000000005</v>
      </c>
      <c r="I1201" s="114">
        <f>'[5]P9 Consolidated'!AD1200/'[5]P9 Consolidated'!$E1200</f>
        <v>0.58679999999999999</v>
      </c>
      <c r="J1201" s="114">
        <f>'[5]P9 Consolidated'!AJ1200/'[5]P9 Consolidated'!$E1200</f>
        <v>0.6048</v>
      </c>
      <c r="K1201" s="114">
        <f>'[5]P9 Consolidated'!AP1200/'[5]P9 Consolidated'!$E1200</f>
        <v>0.4032</v>
      </c>
      <c r="L1201" s="114">
        <f>'[5]P9 Consolidated'!AV1200/'[5]P9 Consolidated'!$E1200</f>
        <v>0.36</v>
      </c>
      <c r="M1201" s="114">
        <f>'[5]P9 Consolidated'!BB1200/'[5]P9 Consolidated'!$E1200</f>
        <v>0.46800000000000003</v>
      </c>
      <c r="N1201" s="114">
        <f>'[5]P9 Consolidated'!BH1200/'[5]P9 Consolidated'!$E1200</f>
        <v>0.432</v>
      </c>
      <c r="O1201" s="114">
        <f>'[5]P9 Consolidated'!BN1200/'[5]P9 Consolidated'!$E1200</f>
        <v>0.432</v>
      </c>
      <c r="P1201" s="114">
        <f>'[5]P9 Consolidated'!BT1200/'[5]P9 Consolidated'!$E1200</f>
        <v>0</v>
      </c>
      <c r="Q1201" s="114">
        <f>'[5]P9 Consolidated'!BZ1200/'[5]P9 Consolidated'!$E1200</f>
        <v>0.83160000000000001</v>
      </c>
      <c r="R1201" s="114">
        <f>'[5]P9 Consolidated'!CF1200/'[5]P9 Consolidated'!$E1200</f>
        <v>0.51839999999999997</v>
      </c>
      <c r="S1201" s="114">
        <f>'[5]P9 Consolidated'!CL1200/'[5]P9 Consolidated'!$E1200</f>
        <v>0.56879999999999997</v>
      </c>
      <c r="T1201" s="114">
        <f>'[5]P9 Consolidated'!CR1200/'[5]P9 Consolidated'!$E1200</f>
        <v>0.54359999999999997</v>
      </c>
      <c r="U1201" s="114">
        <f>'[5]P9 Consolidated'!CX1200/'[5]P9 Consolidated'!$E1200</f>
        <v>0.6048</v>
      </c>
      <c r="V1201" s="115">
        <f>'[5]P9 Consolidated'!DD1200/'[5]P9 Consolidated'!$E1200</f>
        <v>0.52200000000000002</v>
      </c>
    </row>
    <row r="1202" spans="1:22">
      <c r="A1202" s="109">
        <v>1199</v>
      </c>
      <c r="B1202" s="110" t="s">
        <v>1362</v>
      </c>
      <c r="C1202" s="111" t="s">
        <v>195</v>
      </c>
      <c r="D1202" s="112">
        <v>119</v>
      </c>
      <c r="E1202" s="113">
        <f>'[5]P9 Consolidated'!F1201/'[5]P9 Consolidated'!$E1201</f>
        <v>3.3613445378151259E-2</v>
      </c>
      <c r="F1202" s="114">
        <f>'[5]P9 Consolidated'!L1201/'[5]P9 Consolidated'!$E1201</f>
        <v>8.5714285714285715E-2</v>
      </c>
      <c r="G1202" s="114">
        <f>'[5]P9 Consolidated'!R1201/'[5]P9 Consolidated'!$E1201</f>
        <v>9.4117647058823528E-2</v>
      </c>
      <c r="H1202" s="114">
        <f>'[5]P9 Consolidated'!X1201/'[5]P9 Consolidated'!$E1201</f>
        <v>6.7226890756302518E-2</v>
      </c>
      <c r="I1202" s="114">
        <f>'[5]P9 Consolidated'!AD1201/'[5]P9 Consolidated'!$E1201</f>
        <v>4.0336134453781508E-2</v>
      </c>
      <c r="J1202" s="114">
        <f>'[5]P9 Consolidated'!AJ1201/'[5]P9 Consolidated'!$E1201</f>
        <v>3.6974789915966387E-2</v>
      </c>
      <c r="K1202" s="114">
        <f>'[5]P9 Consolidated'!AP1201/'[5]P9 Consolidated'!$E1201</f>
        <v>3.8655462184873944E-2</v>
      </c>
      <c r="L1202" s="114">
        <f>'[5]P9 Consolidated'!AV1201/'[5]P9 Consolidated'!$E1201</f>
        <v>7.8991596638655459E-2</v>
      </c>
      <c r="M1202" s="114">
        <f>'[5]P9 Consolidated'!BB1201/'[5]P9 Consolidated'!$E1201</f>
        <v>7.7310924369747888E-2</v>
      </c>
      <c r="N1202" s="114">
        <f>'[5]P9 Consolidated'!BH1201/'[5]P9 Consolidated'!$E1201</f>
        <v>5.0420168067226892E-2</v>
      </c>
      <c r="O1202" s="114">
        <f>'[5]P9 Consolidated'!BN1201/'[5]P9 Consolidated'!$E1201</f>
        <v>3.6974789915966387E-2</v>
      </c>
      <c r="P1202" s="114">
        <f>'[5]P9 Consolidated'!BT1201/'[5]P9 Consolidated'!$E1201</f>
        <v>0</v>
      </c>
      <c r="Q1202" s="114">
        <f>'[5]P9 Consolidated'!BZ1201/'[5]P9 Consolidated'!$E1201</f>
        <v>0.10252100840336134</v>
      </c>
      <c r="R1202" s="114">
        <f>'[5]P9 Consolidated'!CF1201/'[5]P9 Consolidated'!$E1201</f>
        <v>0.10420168067226891</v>
      </c>
      <c r="S1202" s="114">
        <f>'[5]P9 Consolidated'!CL1201/'[5]P9 Consolidated'!$E1201</f>
        <v>0.12100840336134454</v>
      </c>
      <c r="T1202" s="114">
        <f>'[5]P9 Consolidated'!CR1201/'[5]P9 Consolidated'!$E1201</f>
        <v>7.8991596638655459E-2</v>
      </c>
      <c r="U1202" s="114">
        <f>'[5]P9 Consolidated'!CX1201/'[5]P9 Consolidated'!$E1201</f>
        <v>0.14285714285714285</v>
      </c>
      <c r="V1202" s="115">
        <f>'[5]P9 Consolidated'!DD1201/'[5]P9 Consolidated'!$E1201</f>
        <v>0.15126050420168066</v>
      </c>
    </row>
    <row r="1203" spans="1:22">
      <c r="A1203" s="109">
        <v>1200</v>
      </c>
      <c r="B1203" s="110" t="s">
        <v>1363</v>
      </c>
      <c r="C1203" s="111" t="s">
        <v>195</v>
      </c>
      <c r="D1203" s="112">
        <v>611.11</v>
      </c>
      <c r="E1203" s="113">
        <f>'[5]P9 Consolidated'!F1202/'[5]P9 Consolidated'!$E1202</f>
        <v>0.76909230744055901</v>
      </c>
      <c r="F1203" s="114">
        <f>'[5]P9 Consolidated'!L1202/'[5]P9 Consolidated'!$E1202</f>
        <v>0.91636530248236814</v>
      </c>
      <c r="G1203" s="114">
        <f>'[5]P9 Consolidated'!R1202/'[5]P9 Consolidated'!$E1202</f>
        <v>0.91636530248236814</v>
      </c>
      <c r="H1203" s="114">
        <f>'[5]P9 Consolidated'!X1202/'[5]P9 Consolidated'!$E1202</f>
        <v>0.85091063801934186</v>
      </c>
      <c r="I1203" s="114">
        <f>'[5]P9 Consolidated'!AD1202/'[5]P9 Consolidated'!$E1202</f>
        <v>0.83454697190358529</v>
      </c>
      <c r="J1203" s="114">
        <f>'[5]P9 Consolidated'!AJ1202/'[5]P9 Consolidated'!$E1202</f>
        <v>0.83454697190358529</v>
      </c>
      <c r="K1203" s="114">
        <f>'[5]P9 Consolidated'!AP1202/'[5]P9 Consolidated'!$E1202</f>
        <v>0.80181963967207215</v>
      </c>
      <c r="L1203" s="114">
        <f>'[5]P9 Consolidated'!AV1202/'[5]P9 Consolidated'!$E1202</f>
        <v>0.78545597355631558</v>
      </c>
      <c r="M1203" s="114">
        <f>'[5]P9 Consolidated'!BB1202/'[5]P9 Consolidated'!$E1202</f>
        <v>8.1818330578782864E-2</v>
      </c>
      <c r="N1203" s="114">
        <f>'[5]P9 Consolidated'!BH1202/'[5]P9 Consolidated'!$E1202</f>
        <v>0.91636530248236814</v>
      </c>
      <c r="O1203" s="114">
        <f>'[5]P9 Consolidated'!BN1202/'[5]P9 Consolidated'!$E1202</f>
        <v>0.83454697190358529</v>
      </c>
      <c r="P1203" s="114">
        <f>'[5]P9 Consolidated'!BT1202/'[5]P9 Consolidated'!$E1202</f>
        <v>0</v>
      </c>
      <c r="Q1203" s="114">
        <f>'[5]P9 Consolidated'!BZ1202/'[5]P9 Consolidated'!$E1202</f>
        <v>1.6887303431460785</v>
      </c>
      <c r="R1203" s="114">
        <f>'[5]P9 Consolidated'!CF1202/'[5]P9 Consolidated'!$E1202</f>
        <v>0.83781970512673654</v>
      </c>
      <c r="S1203" s="114">
        <f>'[5]P9 Consolidated'!CL1202/'[5]P9 Consolidated'!$E1202</f>
        <v>0.80018327306049641</v>
      </c>
      <c r="T1203" s="114">
        <f>'[5]P9 Consolidated'!CR1202/'[5]P9 Consolidated'!$E1202</f>
        <v>0.78545597355631558</v>
      </c>
      <c r="U1203" s="114">
        <f>'[5]P9 Consolidated'!CX1202/'[5]P9 Consolidated'!$E1202</f>
        <v>0.83945607173831227</v>
      </c>
      <c r="V1203" s="115">
        <f>'[5]P9 Consolidated'!DD1202/'[5]P9 Consolidated'!$E1202</f>
        <v>0.69054671008492741</v>
      </c>
    </row>
    <row r="1204" spans="1:22">
      <c r="A1204" s="109">
        <v>1201</v>
      </c>
      <c r="B1204" s="110" t="s">
        <v>1364</v>
      </c>
      <c r="C1204" s="111" t="s">
        <v>195</v>
      </c>
      <c r="D1204" s="112">
        <v>161</v>
      </c>
      <c r="E1204" s="113">
        <f>'[5]P9 Consolidated'!F1203/'[5]P9 Consolidated'!$E1203</f>
        <v>0.47826086956521741</v>
      </c>
      <c r="F1204" s="114">
        <f>'[5]P9 Consolidated'!L1203/'[5]P9 Consolidated'!$E1203</f>
        <v>0.95776397515527945</v>
      </c>
      <c r="G1204" s="114">
        <f>'[5]P9 Consolidated'!R1203/'[5]P9 Consolidated'!$E1203</f>
        <v>0.46832298136645967</v>
      </c>
      <c r="H1204" s="114">
        <f>'[5]P9 Consolidated'!X1203/'[5]P9 Consolidated'!$E1203</f>
        <v>0.82236024844720501</v>
      </c>
      <c r="I1204" s="114">
        <f>'[5]P9 Consolidated'!AD1203/'[5]P9 Consolidated'!$E1203</f>
        <v>0.45962732919254656</v>
      </c>
      <c r="J1204" s="114">
        <f>'[5]P9 Consolidated'!AJ1203/'[5]P9 Consolidated'!$E1203</f>
        <v>0.45962732919254656</v>
      </c>
      <c r="K1204" s="114">
        <f>'[5]P9 Consolidated'!AP1203/'[5]P9 Consolidated'!$E1203</f>
        <v>0.4024844720496894</v>
      </c>
      <c r="L1204" s="114">
        <f>'[5]P9 Consolidated'!AV1203/'[5]P9 Consolidated'!$E1203</f>
        <v>0.42981366459627329</v>
      </c>
      <c r="M1204" s="114">
        <f>'[5]P9 Consolidated'!BB1203/'[5]P9 Consolidated'!$E1203</f>
        <v>0.42236024844720499</v>
      </c>
      <c r="N1204" s="114">
        <f>'[5]P9 Consolidated'!BH1203/'[5]P9 Consolidated'!$E1203</f>
        <v>1.2422360248447204</v>
      </c>
      <c r="O1204" s="114">
        <f>'[5]P9 Consolidated'!BN1203/'[5]P9 Consolidated'!$E1203</f>
        <v>1.0024844720496895</v>
      </c>
      <c r="P1204" s="114">
        <f>'[5]P9 Consolidated'!BT1203/'[5]P9 Consolidated'!$E1203</f>
        <v>0</v>
      </c>
      <c r="Q1204" s="114">
        <f>'[5]P9 Consolidated'!BZ1203/'[5]P9 Consolidated'!$E1203</f>
        <v>1.5838509316770186</v>
      </c>
      <c r="R1204" s="114">
        <f>'[5]P9 Consolidated'!CF1203/'[5]P9 Consolidated'!$E1203</f>
        <v>0.97316770186335411</v>
      </c>
      <c r="S1204" s="114">
        <f>'[5]P9 Consolidated'!CL1203/'[5]P9 Consolidated'!$E1203</f>
        <v>1</v>
      </c>
      <c r="T1204" s="114">
        <f>'[5]P9 Consolidated'!CR1203/'[5]P9 Consolidated'!$E1203</f>
        <v>0.98881987577639741</v>
      </c>
      <c r="U1204" s="114">
        <f>'[5]P9 Consolidated'!CX1203/'[5]P9 Consolidated'!$E1203</f>
        <v>1.0583850931677019</v>
      </c>
      <c r="V1204" s="115">
        <f>'[5]P9 Consolidated'!DD1203/'[5]P9 Consolidated'!$E1203</f>
        <v>1.0521739130434784</v>
      </c>
    </row>
    <row r="1205" spans="1:22">
      <c r="A1205" s="109">
        <v>1202</v>
      </c>
      <c r="B1205" s="110" t="s">
        <v>1365</v>
      </c>
      <c r="C1205" s="111" t="s">
        <v>195</v>
      </c>
      <c r="D1205" s="112">
        <v>172</v>
      </c>
      <c r="E1205" s="113">
        <f>'[5]P9 Consolidated'!F1204/'[5]P9 Consolidated'!$E1204</f>
        <v>0.19906976744186047</v>
      </c>
      <c r="F1205" s="114">
        <f>'[5]P9 Consolidated'!L1204/'[5]P9 Consolidated'!$E1204</f>
        <v>0.29767441860465116</v>
      </c>
      <c r="G1205" s="114">
        <f>'[5]P9 Consolidated'!R1204/'[5]P9 Consolidated'!$E1204</f>
        <v>0.37209302325581395</v>
      </c>
      <c r="H1205" s="114">
        <f>'[5]P9 Consolidated'!X1204/'[5]P9 Consolidated'!$E1204</f>
        <v>0.3051162790697674</v>
      </c>
      <c r="I1205" s="114">
        <f>'[5]P9 Consolidated'!AD1204/'[5]P9 Consolidated'!$E1204</f>
        <v>0.22883720930232557</v>
      </c>
      <c r="J1205" s="114">
        <f>'[5]P9 Consolidated'!AJ1204/'[5]P9 Consolidated'!$E1204</f>
        <v>0.30139534883720931</v>
      </c>
      <c r="K1205" s="114">
        <f>'[5]P9 Consolidated'!AP1204/'[5]P9 Consolidated'!$E1204</f>
        <v>0.1525581395348837</v>
      </c>
      <c r="L1205" s="114">
        <f>'[5]P9 Consolidated'!AV1204/'[5]P9 Consolidated'!$E1204</f>
        <v>0.1172093023255814</v>
      </c>
      <c r="M1205" s="114">
        <f>'[5]P9 Consolidated'!BB1204/'[5]P9 Consolidated'!$E1204</f>
        <v>0.10790697674418603</v>
      </c>
      <c r="N1205" s="114">
        <f>'[5]P9 Consolidated'!BH1204/'[5]P9 Consolidated'!$E1204</f>
        <v>0.64186046511627914</v>
      </c>
      <c r="O1205" s="114">
        <f>'[5]P9 Consolidated'!BN1204/'[5]P9 Consolidated'!$E1204</f>
        <v>0.1172093023255814</v>
      </c>
      <c r="P1205" s="114">
        <f>'[5]P9 Consolidated'!BT1204/'[5]P9 Consolidated'!$E1204</f>
        <v>0</v>
      </c>
      <c r="Q1205" s="114">
        <f>'[5]P9 Consolidated'!BZ1204/'[5]P9 Consolidated'!$E1204</f>
        <v>0.45581395348837211</v>
      </c>
      <c r="R1205" s="114">
        <f>'[5]P9 Consolidated'!CF1204/'[5]P9 Consolidated'!$E1204</f>
        <v>0.1172093023255814</v>
      </c>
      <c r="S1205" s="114">
        <f>'[5]P9 Consolidated'!CL1204/'[5]P9 Consolidated'!$E1204</f>
        <v>5.2093023255813956E-2</v>
      </c>
      <c r="T1205" s="114">
        <f>'[5]P9 Consolidated'!CR1204/'[5]P9 Consolidated'!$E1204</f>
        <v>8.5581395348837214E-2</v>
      </c>
      <c r="U1205" s="114">
        <f>'[5]P9 Consolidated'!CX1204/'[5]P9 Consolidated'!$E1204</f>
        <v>0.52465116279069768</v>
      </c>
      <c r="V1205" s="115">
        <f>'[5]P9 Consolidated'!DD1204/'[5]P9 Consolidated'!$E1204</f>
        <v>0.44093023255813957</v>
      </c>
    </row>
    <row r="1206" spans="1:22">
      <c r="A1206" s="109">
        <v>1203</v>
      </c>
      <c r="B1206" s="110" t="s">
        <v>1366</v>
      </c>
      <c r="C1206" s="111" t="s">
        <v>195</v>
      </c>
      <c r="D1206" s="112">
        <v>422</v>
      </c>
      <c r="E1206" s="113">
        <f>'[5]P9 Consolidated'!F1205/'[5]P9 Consolidated'!$E1205</f>
        <v>1.1848341232227487E-2</v>
      </c>
      <c r="F1206" s="114">
        <f>'[5]P9 Consolidated'!L1205/'[5]P9 Consolidated'!$E1205</f>
        <v>0.17772511848341233</v>
      </c>
      <c r="G1206" s="114">
        <f>'[5]P9 Consolidated'!R1205/'[5]P9 Consolidated'!$E1205</f>
        <v>0.17772511848341233</v>
      </c>
      <c r="H1206" s="114">
        <f>'[5]P9 Consolidated'!X1205/'[5]P9 Consolidated'!$E1205</f>
        <v>0.14218009478672985</v>
      </c>
      <c r="I1206" s="114">
        <f>'[5]P9 Consolidated'!AD1205/'[5]P9 Consolidated'!$E1205</f>
        <v>0.14218009478672985</v>
      </c>
      <c r="J1206" s="114">
        <f>'[5]P9 Consolidated'!AJ1205/'[5]P9 Consolidated'!$E1205</f>
        <v>7.1090047393364927E-2</v>
      </c>
      <c r="K1206" s="114">
        <f>'[5]P9 Consolidated'!AP1205/'[5]P9 Consolidated'!$E1205</f>
        <v>0</v>
      </c>
      <c r="L1206" s="114">
        <f>'[5]P9 Consolidated'!AV1205/'[5]P9 Consolidated'!$E1205</f>
        <v>1</v>
      </c>
      <c r="M1206" s="114">
        <f>'[5]P9 Consolidated'!BB1205/'[5]P9 Consolidated'!$E1205</f>
        <v>2.843601895734597E-2</v>
      </c>
      <c r="N1206" s="114">
        <f>'[5]P9 Consolidated'!BH1205/'[5]P9 Consolidated'!$E1205</f>
        <v>0</v>
      </c>
      <c r="O1206" s="114">
        <f>'[5]P9 Consolidated'!BN1205/'[5]P9 Consolidated'!$E1205</f>
        <v>0</v>
      </c>
      <c r="P1206" s="114">
        <f>'[5]P9 Consolidated'!BT1205/'[5]P9 Consolidated'!$E1205</f>
        <v>0</v>
      </c>
      <c r="Q1206" s="114">
        <f>'[5]P9 Consolidated'!BZ1205/'[5]P9 Consolidated'!$E1205</f>
        <v>0</v>
      </c>
      <c r="R1206" s="114">
        <f>'[5]P9 Consolidated'!CF1205/'[5]P9 Consolidated'!$E1205</f>
        <v>0</v>
      </c>
      <c r="S1206" s="114">
        <f>'[5]P9 Consolidated'!CL1205/'[5]P9 Consolidated'!$E1205</f>
        <v>0.31990521327014215</v>
      </c>
      <c r="T1206" s="114">
        <f>'[5]P9 Consolidated'!CR1205/'[5]P9 Consolidated'!$E1205</f>
        <v>0.29976303317535546</v>
      </c>
      <c r="U1206" s="114">
        <f>'[5]P9 Consolidated'!CX1205/'[5]P9 Consolidated'!$E1205</f>
        <v>0.17772511848341233</v>
      </c>
      <c r="V1206" s="115">
        <f>'[5]P9 Consolidated'!DD1205/'[5]P9 Consolidated'!$E1205</f>
        <v>0.26066350710900477</v>
      </c>
    </row>
    <row r="1207" spans="1:22">
      <c r="A1207" s="109">
        <v>1204</v>
      </c>
      <c r="B1207" s="110" t="s">
        <v>1367</v>
      </c>
      <c r="C1207" s="111" t="s">
        <v>195</v>
      </c>
      <c r="D1207" s="112">
        <v>136.80000000000001</v>
      </c>
      <c r="E1207" s="113">
        <f>'[5]P9 Consolidated'!F1206/'[5]P9 Consolidated'!$E1206</f>
        <v>0.87426900584795308</v>
      </c>
      <c r="F1207" s="114">
        <f>'[5]P9 Consolidated'!L1206/'[5]P9 Consolidated'!$E1206</f>
        <v>1.0058479532163742</v>
      </c>
      <c r="G1207" s="114">
        <f>'[5]P9 Consolidated'!R1206/'[5]P9 Consolidated'!$E1206</f>
        <v>1.0526315789473684</v>
      </c>
      <c r="H1207" s="114">
        <f>'[5]P9 Consolidated'!X1206/'[5]P9 Consolidated'!$E1206</f>
        <v>0.783625730994152</v>
      </c>
      <c r="I1207" s="114">
        <f>'[5]P9 Consolidated'!AD1206/'[5]P9 Consolidated'!$E1206</f>
        <v>0.90350877192982448</v>
      </c>
      <c r="J1207" s="114">
        <f>'[5]P9 Consolidated'!AJ1206/'[5]P9 Consolidated'!$E1206</f>
        <v>0.97076023391812871</v>
      </c>
      <c r="K1207" s="114">
        <f>'[5]P9 Consolidated'!AP1206/'[5]P9 Consolidated'!$E1206</f>
        <v>0.97076023391812871</v>
      </c>
      <c r="L1207" s="114">
        <f>'[5]P9 Consolidated'!AV1206/'[5]P9 Consolidated'!$E1206</f>
        <v>0.87134502923976598</v>
      </c>
      <c r="M1207" s="114">
        <f>'[5]P9 Consolidated'!BB1206/'[5]P9 Consolidated'!$E1206</f>
        <v>0.98830409356725135</v>
      </c>
      <c r="N1207" s="114">
        <f>'[5]P9 Consolidated'!BH1206/'[5]P9 Consolidated'!$E1206</f>
        <v>0.90643274853801159</v>
      </c>
      <c r="O1207" s="114">
        <f>'[5]P9 Consolidated'!BN1206/'[5]P9 Consolidated'!$E1206</f>
        <v>0.93333333333333335</v>
      </c>
      <c r="P1207" s="114">
        <f>'[5]P9 Consolidated'!BT1206/'[5]P9 Consolidated'!$E1206</f>
        <v>0</v>
      </c>
      <c r="Q1207" s="114">
        <f>'[5]P9 Consolidated'!BZ1206/'[5]P9 Consolidated'!$E1206</f>
        <v>1.5883040935672514</v>
      </c>
      <c r="R1207" s="114">
        <f>'[5]P9 Consolidated'!CF1206/'[5]P9 Consolidated'!$E1206</f>
        <v>0.85497076023391805</v>
      </c>
      <c r="S1207" s="114">
        <f>'[5]P9 Consolidated'!CL1206/'[5]P9 Consolidated'!$E1206</f>
        <v>0.85263157894736841</v>
      </c>
      <c r="T1207" s="114">
        <f>'[5]P9 Consolidated'!CR1206/'[5]P9 Consolidated'!$E1206</f>
        <v>1.0116959064327484</v>
      </c>
      <c r="U1207" s="114">
        <f>'[5]P9 Consolidated'!CX1206/'[5]P9 Consolidated'!$E1206</f>
        <v>1.0432748538011696</v>
      </c>
      <c r="V1207" s="115">
        <f>'[5]P9 Consolidated'!DD1206/'[5]P9 Consolidated'!$E1206</f>
        <v>0.98362573099415196</v>
      </c>
    </row>
    <row r="1208" spans="1:22">
      <c r="A1208" s="109">
        <v>1205</v>
      </c>
      <c r="B1208" s="110" t="s">
        <v>1368</v>
      </c>
      <c r="C1208" s="111" t="s">
        <v>195</v>
      </c>
      <c r="D1208" s="112">
        <v>420</v>
      </c>
      <c r="E1208" s="113">
        <f>'[5]P9 Consolidated'!F1207/'[5]P9 Consolidated'!$E1207</f>
        <v>0.34142857142857141</v>
      </c>
      <c r="F1208" s="114">
        <f>'[5]P9 Consolidated'!L1207/'[5]P9 Consolidated'!$E1207</f>
        <v>0.31571428571428573</v>
      </c>
      <c r="G1208" s="114">
        <f>'[5]P9 Consolidated'!R1207/'[5]P9 Consolidated'!$E1207</f>
        <v>0.29142857142857143</v>
      </c>
      <c r="H1208" s="114">
        <f>'[5]P9 Consolidated'!X1207/'[5]P9 Consolidated'!$E1207</f>
        <v>0.29428571428571426</v>
      </c>
      <c r="I1208" s="114">
        <f>'[5]P9 Consolidated'!AD1207/'[5]P9 Consolidated'!$E1207</f>
        <v>0.35</v>
      </c>
      <c r="J1208" s="114">
        <f>'[5]P9 Consolidated'!AJ1207/'[5]P9 Consolidated'!$E1207</f>
        <v>0.29428571428571426</v>
      </c>
      <c r="K1208" s="114">
        <f>'[5]P9 Consolidated'!AP1207/'[5]P9 Consolidated'!$E1207</f>
        <v>0.37428571428571428</v>
      </c>
      <c r="L1208" s="114">
        <f>'[5]P9 Consolidated'!AV1207/'[5]P9 Consolidated'!$E1207</f>
        <v>0.44</v>
      </c>
      <c r="M1208" s="114">
        <f>'[5]P9 Consolidated'!BB1207/'[5]P9 Consolidated'!$E1207</f>
        <v>0.30285714285714288</v>
      </c>
      <c r="N1208" s="114">
        <f>'[5]P9 Consolidated'!BH1207/'[5]P9 Consolidated'!$E1207</f>
        <v>0.38571428571428573</v>
      </c>
      <c r="O1208" s="114">
        <f>'[5]P9 Consolidated'!BN1207/'[5]P9 Consolidated'!$E1207</f>
        <v>0.40142857142857141</v>
      </c>
      <c r="P1208" s="114">
        <f>'[5]P9 Consolidated'!BT1207/'[5]P9 Consolidated'!$E1207</f>
        <v>0</v>
      </c>
      <c r="Q1208" s="114">
        <f>'[5]P9 Consolidated'!BZ1207/'[5]P9 Consolidated'!$E1207</f>
        <v>0.6328571428571429</v>
      </c>
      <c r="R1208" s="114">
        <f>'[5]P9 Consolidated'!CF1207/'[5]P9 Consolidated'!$E1207</f>
        <v>0.34428571428571425</v>
      </c>
      <c r="S1208" s="114">
        <f>'[5]P9 Consolidated'!CL1207/'[5]P9 Consolidated'!$E1207</f>
        <v>0.38571428571428573</v>
      </c>
      <c r="T1208" s="114">
        <f>'[5]P9 Consolidated'!CR1207/'[5]P9 Consolidated'!$E1207</f>
        <v>0.31142857142857144</v>
      </c>
      <c r="U1208" s="114">
        <f>'[5]P9 Consolidated'!CX1207/'[5]P9 Consolidated'!$E1207</f>
        <v>0.32714285714285718</v>
      </c>
      <c r="V1208" s="115">
        <f>'[5]P9 Consolidated'!DD1207/'[5]P9 Consolidated'!$E1207</f>
        <v>0.26857142857142857</v>
      </c>
    </row>
    <row r="1209" spans="1:22">
      <c r="A1209" s="109">
        <v>1206</v>
      </c>
      <c r="B1209" s="110" t="s">
        <v>1369</v>
      </c>
      <c r="C1209" s="111" t="s">
        <v>195</v>
      </c>
      <c r="D1209" s="112">
        <v>161</v>
      </c>
      <c r="E1209" s="113">
        <f>'[5]P9 Consolidated'!F1208/'[5]P9 Consolidated'!$E1208</f>
        <v>8.1987577639751549E-2</v>
      </c>
      <c r="F1209" s="114">
        <f>'[5]P9 Consolidated'!L1208/'[5]P9 Consolidated'!$E1208</f>
        <v>9.3167701863354033E-2</v>
      </c>
      <c r="G1209" s="114">
        <f>'[5]P9 Consolidated'!R1208/'[5]P9 Consolidated'!$E1208</f>
        <v>0.12919254658385093</v>
      </c>
      <c r="H1209" s="114">
        <f>'[5]P9 Consolidated'!X1208/'[5]P9 Consolidated'!$E1208</f>
        <v>0.1515527950310559</v>
      </c>
      <c r="I1209" s="114">
        <f>'[5]P9 Consolidated'!AD1208/'[5]P9 Consolidated'!$E1208</f>
        <v>0.13416149068322983</v>
      </c>
      <c r="J1209" s="114">
        <f>'[5]P9 Consolidated'!AJ1208/'[5]P9 Consolidated'!$E1208</f>
        <v>0.13416149068322983</v>
      </c>
      <c r="K1209" s="114">
        <f>'[5]P9 Consolidated'!AP1208/'[5]P9 Consolidated'!$E1208</f>
        <v>9.1925465838509315E-2</v>
      </c>
      <c r="L1209" s="114">
        <f>'[5]P9 Consolidated'!AV1208/'[5]P9 Consolidated'!$E1208</f>
        <v>0.14310559006211179</v>
      </c>
      <c r="M1209" s="114">
        <f>'[5]P9 Consolidated'!BB1208/'[5]P9 Consolidated'!$E1208</f>
        <v>6.0869565217391307E-2</v>
      </c>
      <c r="N1209" s="114">
        <f>'[5]P9 Consolidated'!BH1208/'[5]P9 Consolidated'!$E1208</f>
        <v>0.45962732919254656</v>
      </c>
      <c r="O1209" s="114">
        <f>'[5]P9 Consolidated'!BN1208/'[5]P9 Consolidated'!$E1208</f>
        <v>5.4658385093167706E-2</v>
      </c>
      <c r="P1209" s="114">
        <f>'[5]P9 Consolidated'!BT1208/'[5]P9 Consolidated'!$E1208</f>
        <v>0</v>
      </c>
      <c r="Q1209" s="114">
        <f>'[5]P9 Consolidated'!BZ1208/'[5]P9 Consolidated'!$E1208</f>
        <v>0.12024844720496894</v>
      </c>
      <c r="R1209" s="114">
        <f>'[5]P9 Consolidated'!CF1208/'[5]P9 Consolidated'!$E1208</f>
        <v>5.9627329192546583E-2</v>
      </c>
      <c r="S1209" s="114">
        <f>'[5]P9 Consolidated'!CL1208/'[5]P9 Consolidated'!$E1208</f>
        <v>5.7142857142857141E-2</v>
      </c>
      <c r="T1209" s="114">
        <f>'[5]P9 Consolidated'!CR1208/'[5]P9 Consolidated'!$E1208</f>
        <v>8.1987577639751549E-2</v>
      </c>
      <c r="U1209" s="114">
        <f>'[5]P9 Consolidated'!CX1208/'[5]P9 Consolidated'!$E1208</f>
        <v>0</v>
      </c>
      <c r="V1209" s="115">
        <f>'[5]P9 Consolidated'!DD1208/'[5]P9 Consolidated'!$E1208</f>
        <v>0.15279503105590064</v>
      </c>
    </row>
    <row r="1210" spans="1:22">
      <c r="A1210" s="109">
        <v>1207</v>
      </c>
      <c r="B1210" s="110" t="s">
        <v>1370</v>
      </c>
      <c r="C1210" s="111" t="s">
        <v>195</v>
      </c>
      <c r="D1210" s="112">
        <v>166</v>
      </c>
      <c r="E1210" s="113">
        <f>'[5]P9 Consolidated'!F1209/'[5]P9 Consolidated'!$E1209</f>
        <v>0.53493975903614455</v>
      </c>
      <c r="F1210" s="114">
        <f>'[5]P9 Consolidated'!L1209/'[5]P9 Consolidated'!$E1209</f>
        <v>0.57349397590361451</v>
      </c>
      <c r="G1210" s="114">
        <f>'[5]P9 Consolidated'!R1209/'[5]P9 Consolidated'!$E1209</f>
        <v>0.5879518072289156</v>
      </c>
      <c r="H1210" s="114">
        <f>'[5]P9 Consolidated'!X1209/'[5]P9 Consolidated'!$E1209</f>
        <v>0.55662650602409647</v>
      </c>
      <c r="I1210" s="114">
        <f>'[5]P9 Consolidated'!AD1209/'[5]P9 Consolidated'!$E1209</f>
        <v>0.51566265060240957</v>
      </c>
      <c r="J1210" s="114">
        <f>'[5]P9 Consolidated'!AJ1209/'[5]P9 Consolidated'!$E1209</f>
        <v>0.56867469879518073</v>
      </c>
      <c r="K1210" s="114">
        <f>'[5]P9 Consolidated'!AP1209/'[5]P9 Consolidated'!$E1209</f>
        <v>0.51355421686746983</v>
      </c>
      <c r="L1210" s="114">
        <f>'[5]P9 Consolidated'!AV1209/'[5]P9 Consolidated'!$E1209</f>
        <v>0.50391566265060239</v>
      </c>
      <c r="M1210" s="114">
        <f>'[5]P9 Consolidated'!BB1209/'[5]P9 Consolidated'!$E1209</f>
        <v>0.4942771084337349</v>
      </c>
      <c r="N1210" s="114">
        <f>'[5]P9 Consolidated'!BH1209/'[5]P9 Consolidated'!$E1209</f>
        <v>0.46054216867469883</v>
      </c>
      <c r="O1210" s="114">
        <f>'[5]P9 Consolidated'!BN1209/'[5]P9 Consolidated'!$E1209</f>
        <v>0.47740963855421686</v>
      </c>
      <c r="P1210" s="114">
        <f>'[5]P9 Consolidated'!BT1209/'[5]P9 Consolidated'!$E1209</f>
        <v>0</v>
      </c>
      <c r="Q1210" s="114">
        <f>'[5]P9 Consolidated'!BZ1209/'[5]P9 Consolidated'!$E1209</f>
        <v>0.72831325301204819</v>
      </c>
      <c r="R1210" s="114">
        <f>'[5]P9 Consolidated'!CF1209/'[5]P9 Consolidated'!$E1209</f>
        <v>0.5954819277108433</v>
      </c>
      <c r="S1210" s="114">
        <f>'[5]P9 Consolidated'!CL1209/'[5]P9 Consolidated'!$E1209</f>
        <v>0.5954819277108433</v>
      </c>
      <c r="T1210" s="114">
        <f>'[5]P9 Consolidated'!CR1209/'[5]P9 Consolidated'!$E1209</f>
        <v>0.54728915662650601</v>
      </c>
      <c r="U1210" s="114">
        <f>'[5]P9 Consolidated'!CX1209/'[5]P9 Consolidated'!$E1209</f>
        <v>0.57861445783132526</v>
      </c>
      <c r="V1210" s="115">
        <f>'[5]P9 Consolidated'!DD1209/'[5]P9 Consolidated'!$E1209</f>
        <v>0.55451807228915662</v>
      </c>
    </row>
    <row r="1211" spans="1:22">
      <c r="A1211" s="109">
        <v>1208</v>
      </c>
      <c r="B1211" s="110" t="s">
        <v>1371</v>
      </c>
      <c r="C1211" s="111" t="s">
        <v>195</v>
      </c>
      <c r="D1211" s="112">
        <v>428</v>
      </c>
      <c r="E1211" s="113">
        <f>'[5]P9 Consolidated'!F1210/'[5]P9 Consolidated'!$E1210</f>
        <v>4.1121495327102804E-2</v>
      </c>
      <c r="F1211" s="114">
        <f>'[5]P9 Consolidated'!L1210/'[5]P9 Consolidated'!$E1210</f>
        <v>8.9719626168224292E-2</v>
      </c>
      <c r="G1211" s="114">
        <f>'[5]P9 Consolidated'!R1210/'[5]P9 Consolidated'!$E1210</f>
        <v>0.15700934579439252</v>
      </c>
      <c r="H1211" s="114">
        <f>'[5]P9 Consolidated'!X1210/'[5]P9 Consolidated'!$E1210</f>
        <v>0.10841121495327102</v>
      </c>
      <c r="I1211" s="114">
        <f>'[5]P9 Consolidated'!AD1210/'[5]P9 Consolidated'!$E1210</f>
        <v>0.21682242990654205</v>
      </c>
      <c r="J1211" s="114">
        <f>'[5]P9 Consolidated'!AJ1210/'[5]P9 Consolidated'!$E1210</f>
        <v>0.25420560747663551</v>
      </c>
      <c r="K1211" s="114">
        <f>'[5]P9 Consolidated'!AP1210/'[5]P9 Consolidated'!$E1210</f>
        <v>0.26004672897196263</v>
      </c>
      <c r="L1211" s="114">
        <f>'[5]P9 Consolidated'!AV1210/'[5]P9 Consolidated'!$E1210</f>
        <v>0.23761682242990656</v>
      </c>
      <c r="M1211" s="114">
        <f>'[5]P9 Consolidated'!BB1210/'[5]P9 Consolidated'!$E1210</f>
        <v>0.2077102803738318</v>
      </c>
      <c r="N1211" s="114">
        <f>'[5]P9 Consolidated'!BH1210/'[5]P9 Consolidated'!$E1210</f>
        <v>0.25630841121495329</v>
      </c>
      <c r="O1211" s="114">
        <f>'[5]P9 Consolidated'!BN1210/'[5]P9 Consolidated'!$E1210</f>
        <v>0.25855140186915887</v>
      </c>
      <c r="P1211" s="114">
        <f>'[5]P9 Consolidated'!BT1210/'[5]P9 Consolidated'!$E1210</f>
        <v>0</v>
      </c>
      <c r="Q1211" s="114">
        <f>'[5]P9 Consolidated'!BZ1210/'[5]P9 Consolidated'!$E1210</f>
        <v>0.51560747663551398</v>
      </c>
      <c r="R1211" s="114">
        <f>'[5]P9 Consolidated'!CF1210/'[5]P9 Consolidated'!$E1210</f>
        <v>0.10602803738317758</v>
      </c>
      <c r="S1211" s="114">
        <f>'[5]P9 Consolidated'!CL1210/'[5]P9 Consolidated'!$E1210</f>
        <v>0.1927570093457944</v>
      </c>
      <c r="T1211" s="114">
        <f>'[5]P9 Consolidated'!CR1210/'[5]P9 Consolidated'!$E1210</f>
        <v>0.26453271028037384</v>
      </c>
      <c r="U1211" s="114">
        <f>'[5]P9 Consolidated'!CX1210/'[5]P9 Consolidated'!$E1210</f>
        <v>0.29892523364485979</v>
      </c>
      <c r="V1211" s="115">
        <f>'[5]P9 Consolidated'!DD1210/'[5]P9 Consolidated'!$E1210</f>
        <v>0.28098130841121499</v>
      </c>
    </row>
    <row r="1212" spans="1:22">
      <c r="A1212" s="109">
        <v>1209</v>
      </c>
      <c r="B1212" s="110" t="s">
        <v>1372</v>
      </c>
      <c r="C1212" s="111" t="s">
        <v>195</v>
      </c>
      <c r="D1212" s="112">
        <v>150</v>
      </c>
      <c r="E1212" s="113">
        <f>'[5]P9 Consolidated'!F1211/'[5]P9 Consolidated'!$E1211</f>
        <v>0.13466666666666666</v>
      </c>
      <c r="F1212" s="114">
        <f>'[5]P9 Consolidated'!L1211/'[5]P9 Consolidated'!$E1211</f>
        <v>0.42666666666666669</v>
      </c>
      <c r="G1212" s="114">
        <f>'[5]P9 Consolidated'!R1211/'[5]P9 Consolidated'!$E1211</f>
        <v>0.43866666666666665</v>
      </c>
      <c r="H1212" s="114">
        <f>'[5]P9 Consolidated'!X1211/'[5]P9 Consolidated'!$E1211</f>
        <v>0.44</v>
      </c>
      <c r="I1212" s="114">
        <f>'[5]P9 Consolidated'!AD1211/'[5]P9 Consolidated'!$E1211</f>
        <v>0.42666666666666669</v>
      </c>
      <c r="J1212" s="114">
        <f>'[5]P9 Consolidated'!AJ1211/'[5]P9 Consolidated'!$E1211</f>
        <v>0.43066666666666664</v>
      </c>
      <c r="K1212" s="114">
        <f>'[5]P9 Consolidated'!AP1211/'[5]P9 Consolidated'!$E1211</f>
        <v>0.40266666666666667</v>
      </c>
      <c r="L1212" s="114">
        <f>'[5]P9 Consolidated'!AV1211/'[5]P9 Consolidated'!$E1211</f>
        <v>0.34400000000000003</v>
      </c>
      <c r="M1212" s="114">
        <f>'[5]P9 Consolidated'!BB1211/'[5]P9 Consolidated'!$E1211</f>
        <v>0.30186666666666667</v>
      </c>
      <c r="N1212" s="114">
        <f>'[5]P9 Consolidated'!BH1211/'[5]P9 Consolidated'!$E1211</f>
        <v>0.30666666666666664</v>
      </c>
      <c r="O1212" s="114">
        <f>'[5]P9 Consolidated'!BN1211/'[5]P9 Consolidated'!$E1211</f>
        <v>0.376</v>
      </c>
      <c r="P1212" s="114">
        <f>'[5]P9 Consolidated'!BT1211/'[5]P9 Consolidated'!$E1211</f>
        <v>0</v>
      </c>
      <c r="Q1212" s="114">
        <f>'[5]P9 Consolidated'!BZ1211/'[5]P9 Consolidated'!$E1211</f>
        <v>0.92</v>
      </c>
      <c r="R1212" s="114">
        <f>'[5]P9 Consolidated'!CF1211/'[5]P9 Consolidated'!$E1211</f>
        <v>0.372</v>
      </c>
      <c r="S1212" s="114">
        <f>'[5]P9 Consolidated'!CL1211/'[5]P9 Consolidated'!$E1211</f>
        <v>0.36399999999999999</v>
      </c>
      <c r="T1212" s="114">
        <f>'[5]P9 Consolidated'!CR1211/'[5]P9 Consolidated'!$E1211</f>
        <v>0.42</v>
      </c>
      <c r="U1212" s="114">
        <f>'[5]P9 Consolidated'!CX1211/'[5]P9 Consolidated'!$E1211</f>
        <v>0.39733333333333332</v>
      </c>
      <c r="V1212" s="115">
        <f>'[5]P9 Consolidated'!DD1211/'[5]P9 Consolidated'!$E1211</f>
        <v>0.39733333333333332</v>
      </c>
    </row>
    <row r="1213" spans="1:22">
      <c r="A1213" s="109">
        <v>1210</v>
      </c>
      <c r="B1213" s="110" t="s">
        <v>1373</v>
      </c>
      <c r="C1213" s="111" t="s">
        <v>195</v>
      </c>
      <c r="D1213" s="112">
        <v>128</v>
      </c>
      <c r="E1213" s="113">
        <f>'[5]P9 Consolidated'!F1212/'[5]P9 Consolidated'!$E1212</f>
        <v>0.109375</v>
      </c>
      <c r="F1213" s="114">
        <f>'[5]P9 Consolidated'!L1212/'[5]P9 Consolidated'!$E1212</f>
        <v>0.359375</v>
      </c>
      <c r="G1213" s="114">
        <f>'[5]P9 Consolidated'!R1212/'[5]P9 Consolidated'!$E1212</f>
        <v>0.359375</v>
      </c>
      <c r="H1213" s="114">
        <f>'[5]P9 Consolidated'!X1212/'[5]P9 Consolidated'!$E1212</f>
        <v>0.71875</v>
      </c>
      <c r="I1213" s="114">
        <f>'[5]P9 Consolidated'!AD1212/'[5]P9 Consolidated'!$E1212</f>
        <v>1.0625</v>
      </c>
      <c r="J1213" s="114">
        <f>'[5]P9 Consolidated'!AJ1212/'[5]P9 Consolidated'!$E1212</f>
        <v>0.8125</v>
      </c>
      <c r="K1213" s="114">
        <f>'[5]P9 Consolidated'!AP1212/'[5]P9 Consolidated'!$E1212</f>
        <v>1.125</v>
      </c>
      <c r="L1213" s="114">
        <f>'[5]P9 Consolidated'!AV1212/'[5]P9 Consolidated'!$E1212</f>
        <v>1.109375</v>
      </c>
      <c r="M1213" s="114">
        <f>'[5]P9 Consolidated'!BB1212/'[5]P9 Consolidated'!$E1212</f>
        <v>1.109375</v>
      </c>
      <c r="N1213" s="114">
        <f>'[5]P9 Consolidated'!BH1212/'[5]P9 Consolidated'!$E1212</f>
        <v>0.734375</v>
      </c>
      <c r="O1213" s="114">
        <f>'[5]P9 Consolidated'!BN1212/'[5]P9 Consolidated'!$E1212</f>
        <v>0.63124999999999998</v>
      </c>
      <c r="P1213" s="114">
        <f>'[5]P9 Consolidated'!BT1212/'[5]P9 Consolidated'!$E1212</f>
        <v>0</v>
      </c>
      <c r="Q1213" s="114">
        <f>'[5]P9 Consolidated'!BZ1212/'[5]P9 Consolidated'!$E1212</f>
        <v>1.65</v>
      </c>
      <c r="R1213" s="114">
        <f>'[5]P9 Consolidated'!CF1212/'[5]P9 Consolidated'!$E1212</f>
        <v>0.53281250000000002</v>
      </c>
      <c r="S1213" s="114">
        <f>'[5]P9 Consolidated'!CL1212/'[5]P9 Consolidated'!$E1212</f>
        <v>1.0062500000000001</v>
      </c>
      <c r="T1213" s="114">
        <f>'[5]P9 Consolidated'!CR1212/'[5]P9 Consolidated'!$E1212</f>
        <v>1.015625</v>
      </c>
      <c r="U1213" s="114">
        <f>'[5]P9 Consolidated'!CX1212/'[5]P9 Consolidated'!$E1212</f>
        <v>0.9921875</v>
      </c>
      <c r="V1213" s="115">
        <f>'[5]P9 Consolidated'!DD1212/'[5]P9 Consolidated'!$E1212</f>
        <v>1.0984375</v>
      </c>
    </row>
    <row r="1214" spans="1:22">
      <c r="A1214" s="109">
        <v>1211</v>
      </c>
      <c r="B1214" s="110" t="s">
        <v>1374</v>
      </c>
      <c r="C1214" s="111" t="s">
        <v>195</v>
      </c>
      <c r="D1214" s="112">
        <v>134</v>
      </c>
      <c r="E1214" s="113">
        <f>'[5]P9 Consolidated'!F1213/'[5]P9 Consolidated'!$E1213</f>
        <v>0.39820895522388061</v>
      </c>
      <c r="F1214" s="114">
        <f>'[5]P9 Consolidated'!L1213/'[5]P9 Consolidated'!$E1213</f>
        <v>1.0202985074626865</v>
      </c>
      <c r="G1214" s="114">
        <f>'[5]P9 Consolidated'!R1213/'[5]P9 Consolidated'!$E1213</f>
        <v>1.0346268656716417</v>
      </c>
      <c r="H1214" s="114">
        <f>'[5]P9 Consolidated'!X1213/'[5]P9 Consolidated'!$E1213</f>
        <v>0.96059701492537308</v>
      </c>
      <c r="I1214" s="114">
        <f>'[5]P9 Consolidated'!AD1213/'[5]P9 Consolidated'!$E1213</f>
        <v>0.98447761194029837</v>
      </c>
      <c r="J1214" s="114">
        <f>'[5]P9 Consolidated'!AJ1213/'[5]P9 Consolidated'!$E1213</f>
        <v>0.84179104477611943</v>
      </c>
      <c r="K1214" s="114">
        <f>'[5]P9 Consolidated'!AP1213/'[5]P9 Consolidated'!$E1213</f>
        <v>0.89470149253731346</v>
      </c>
      <c r="L1214" s="114">
        <f>'[5]P9 Consolidated'!AV1213/'[5]P9 Consolidated'!$E1213</f>
        <v>0.866044776119403</v>
      </c>
      <c r="M1214" s="114">
        <f>'[5]P9 Consolidated'!BB1213/'[5]P9 Consolidated'!$E1213</f>
        <v>1.243358208955224</v>
      </c>
      <c r="N1214" s="114">
        <f>'[5]P9 Consolidated'!BH1213/'[5]P9 Consolidated'!$E1213</f>
        <v>1.1932089552238805</v>
      </c>
      <c r="O1214" s="114">
        <f>'[5]P9 Consolidated'!BN1213/'[5]P9 Consolidated'!$E1213</f>
        <v>0.55261194029850746</v>
      </c>
      <c r="P1214" s="114">
        <f>'[5]P9 Consolidated'!BT1213/'[5]P9 Consolidated'!$E1213</f>
        <v>0</v>
      </c>
      <c r="Q1214" s="114">
        <f>'[5]P9 Consolidated'!BZ1213/'[5]P9 Consolidated'!$E1213</f>
        <v>0.74940298507462688</v>
      </c>
      <c r="R1214" s="114">
        <f>'[5]P9 Consolidated'!CF1213/'[5]P9 Consolidated'!$E1213</f>
        <v>0.60813432835820891</v>
      </c>
      <c r="S1214" s="114">
        <f>'[5]P9 Consolidated'!CL1213/'[5]P9 Consolidated'!$E1213</f>
        <v>0.84873134328358213</v>
      </c>
      <c r="T1214" s="114">
        <f>'[5]P9 Consolidated'!CR1213/'[5]P9 Consolidated'!$E1213</f>
        <v>1.1024626865671641</v>
      </c>
      <c r="U1214" s="114">
        <f>'[5]P9 Consolidated'!CX1213/'[5]P9 Consolidated'!$E1213</f>
        <v>1.0588805970149253</v>
      </c>
      <c r="V1214" s="115">
        <f>'[5]P9 Consolidated'!DD1213/'[5]P9 Consolidated'!$E1213</f>
        <v>1.106044776119403</v>
      </c>
    </row>
    <row r="1215" spans="1:22">
      <c r="A1215" s="109">
        <v>1212</v>
      </c>
      <c r="B1215" s="110" t="s">
        <v>1375</v>
      </c>
      <c r="C1215" s="111" t="s">
        <v>195</v>
      </c>
      <c r="D1215" s="112">
        <v>230</v>
      </c>
      <c r="E1215" s="113">
        <f>'[5]P9 Consolidated'!F1214/'[5]P9 Consolidated'!$E1214</f>
        <v>0.17478260869565218</v>
      </c>
      <c r="F1215" s="114">
        <f>'[5]P9 Consolidated'!L1214/'[5]P9 Consolidated'!$E1214</f>
        <v>0.54260869565217396</v>
      </c>
      <c r="G1215" s="114">
        <f>'[5]P9 Consolidated'!R1214/'[5]P9 Consolidated'!$E1214</f>
        <v>0.74347826086956526</v>
      </c>
      <c r="H1215" s="114">
        <f>'[5]P9 Consolidated'!X1214/'[5]P9 Consolidated'!$E1214</f>
        <v>0.24782608695652175</v>
      </c>
      <c r="I1215" s="114">
        <f>'[5]P9 Consolidated'!AD1214/'[5]P9 Consolidated'!$E1214</f>
        <v>0.24260869565217391</v>
      </c>
      <c r="J1215" s="114">
        <f>'[5]P9 Consolidated'!AJ1214/'[5]P9 Consolidated'!$E1214</f>
        <v>0.2308695652173913</v>
      </c>
      <c r="K1215" s="114">
        <f>'[5]P9 Consolidated'!AP1214/'[5]P9 Consolidated'!$E1214</f>
        <v>0.39652173913043481</v>
      </c>
      <c r="L1215" s="114">
        <f>'[5]P9 Consolidated'!AV1214/'[5]P9 Consolidated'!$E1214</f>
        <v>0.39560869565217388</v>
      </c>
      <c r="M1215" s="114">
        <f>'[5]P9 Consolidated'!BB1214/'[5]P9 Consolidated'!$E1214</f>
        <v>0.23478260869565218</v>
      </c>
      <c r="N1215" s="114">
        <f>'[5]P9 Consolidated'!BH1214/'[5]P9 Consolidated'!$E1214</f>
        <v>0.62608695652173918</v>
      </c>
      <c r="O1215" s="114">
        <f>'[5]P9 Consolidated'!BN1214/'[5]P9 Consolidated'!$E1214</f>
        <v>0.4826086956521739</v>
      </c>
      <c r="P1215" s="114">
        <f>'[5]P9 Consolidated'!BT1214/'[5]P9 Consolidated'!$E1214</f>
        <v>0</v>
      </c>
      <c r="Q1215" s="114">
        <f>'[5]P9 Consolidated'!BZ1214/'[5]P9 Consolidated'!$E1214</f>
        <v>1.5391304347826087</v>
      </c>
      <c r="R1215" s="114">
        <f>'[5]P9 Consolidated'!CF1214/'[5]P9 Consolidated'!$E1214</f>
        <v>0.65373913043478271</v>
      </c>
      <c r="S1215" s="114">
        <f>'[5]P9 Consolidated'!CL1214/'[5]P9 Consolidated'!$E1214</f>
        <v>0.66782608695652168</v>
      </c>
      <c r="T1215" s="114">
        <f>'[5]P9 Consolidated'!CR1214/'[5]P9 Consolidated'!$E1214</f>
        <v>0.67956521739130438</v>
      </c>
      <c r="U1215" s="114">
        <f>'[5]P9 Consolidated'!CX1214/'[5]P9 Consolidated'!$E1214</f>
        <v>0.62217391304347824</v>
      </c>
      <c r="V1215" s="115">
        <f>'[5]P9 Consolidated'!DD1214/'[5]P9 Consolidated'!$E1214</f>
        <v>0.72</v>
      </c>
    </row>
    <row r="1216" spans="1:22">
      <c r="A1216" s="109">
        <v>1213</v>
      </c>
      <c r="B1216" s="110" t="s">
        <v>1376</v>
      </c>
      <c r="C1216" s="111" t="s">
        <v>195</v>
      </c>
      <c r="D1216" s="112">
        <v>166.67</v>
      </c>
      <c r="E1216" s="113">
        <f>'[5]P9 Consolidated'!F1215/'[5]P9 Consolidated'!$E1215</f>
        <v>0.17999640007199857</v>
      </c>
      <c r="F1216" s="114">
        <f>'[5]P9 Consolidated'!L1215/'[5]P9 Consolidated'!$E1215</f>
        <v>0.20399592008159839</v>
      </c>
      <c r="G1216" s="114">
        <f>'[5]P9 Consolidated'!R1215/'[5]P9 Consolidated'!$E1215</f>
        <v>0.3035939281214376</v>
      </c>
      <c r="H1216" s="114">
        <f>'[5]P9 Consolidated'!X1215/'[5]P9 Consolidated'!$E1215</f>
        <v>0.20879582408351832</v>
      </c>
      <c r="I1216" s="114">
        <f>'[5]P9 Consolidated'!AD1215/'[5]P9 Consolidated'!$E1215</f>
        <v>0.18479630407391853</v>
      </c>
      <c r="J1216" s="114">
        <f>'[5]P9 Consolidated'!AJ1215/'[5]P9 Consolidated'!$E1215</f>
        <v>0.19199616007679848</v>
      </c>
      <c r="K1216" s="114">
        <f>'[5]P9 Consolidated'!AP1215/'[5]P9 Consolidated'!$E1215</f>
        <v>0.29759404811903767</v>
      </c>
      <c r="L1216" s="114">
        <f>'[5]P9 Consolidated'!AV1215/'[5]P9 Consolidated'!$E1215</f>
        <v>0.21311573768524633</v>
      </c>
      <c r="M1216" s="114">
        <f>'[5]P9 Consolidated'!BB1215/'[5]P9 Consolidated'!$E1215</f>
        <v>0.12335753284934302</v>
      </c>
      <c r="N1216" s="114">
        <f>'[5]P9 Consolidated'!BH1215/'[5]P9 Consolidated'!$E1215</f>
        <v>0.19199616007679848</v>
      </c>
      <c r="O1216" s="114">
        <f>'[5]P9 Consolidated'!BN1215/'[5]P9 Consolidated'!$E1215</f>
        <v>0.33839323213535732</v>
      </c>
      <c r="P1216" s="114">
        <f>'[5]P9 Consolidated'!BT1215/'[5]P9 Consolidated'!$E1215</f>
        <v>0</v>
      </c>
      <c r="Q1216" s="114">
        <f>'[5]P9 Consolidated'!BZ1215/'[5]P9 Consolidated'!$E1215</f>
        <v>0.47279054418911626</v>
      </c>
      <c r="R1216" s="114">
        <f>'[5]P9 Consolidated'!CF1215/'[5]P9 Consolidated'!$E1215</f>
        <v>0.25727485450290999</v>
      </c>
      <c r="S1216" s="114">
        <f>'[5]P9 Consolidated'!CL1215/'[5]P9 Consolidated'!$E1215</f>
        <v>0.27359452810943785</v>
      </c>
      <c r="T1216" s="114">
        <f>'[5]P9 Consolidated'!CR1215/'[5]P9 Consolidated'!$E1215</f>
        <v>0.34919301613967724</v>
      </c>
      <c r="U1216" s="114">
        <f>'[5]P9 Consolidated'!CX1215/'[5]P9 Consolidated'!$E1215</f>
        <v>0.36959260814783707</v>
      </c>
      <c r="V1216" s="115">
        <f>'[5]P9 Consolidated'!DD1215/'[5]P9 Consolidated'!$E1215</f>
        <v>0.54598908021839565</v>
      </c>
    </row>
    <row r="1217" spans="1:22">
      <c r="A1217" s="109">
        <v>1214</v>
      </c>
      <c r="B1217" s="110" t="s">
        <v>1377</v>
      </c>
      <c r="C1217" s="111" t="s">
        <v>195</v>
      </c>
      <c r="D1217" s="112">
        <v>278</v>
      </c>
      <c r="E1217" s="113">
        <f>'[5]P9 Consolidated'!F1216/'[5]P9 Consolidated'!$E1216</f>
        <v>0.33237410071942447</v>
      </c>
      <c r="F1217" s="114">
        <f>'[5]P9 Consolidated'!L1216/'[5]P9 Consolidated'!$E1216</f>
        <v>0.43165467625899279</v>
      </c>
      <c r="G1217" s="114">
        <f>'[5]P9 Consolidated'!R1216/'[5]P9 Consolidated'!$E1216</f>
        <v>0.44028776978417267</v>
      </c>
      <c r="H1217" s="114">
        <f>'[5]P9 Consolidated'!X1216/'[5]P9 Consolidated'!$E1216</f>
        <v>0.45755395683453237</v>
      </c>
      <c r="I1217" s="114">
        <f>'[5]P9 Consolidated'!AD1216/'[5]P9 Consolidated'!$E1216</f>
        <v>0.45323741007194246</v>
      </c>
      <c r="J1217" s="114">
        <f>'[5]P9 Consolidated'!AJ1216/'[5]P9 Consolidated'!$E1216</f>
        <v>0.49424460431654677</v>
      </c>
      <c r="K1217" s="114">
        <f>'[5]P9 Consolidated'!AP1216/'[5]P9 Consolidated'!$E1216</f>
        <v>0.48129496402877703</v>
      </c>
      <c r="L1217" s="114">
        <f>'[5]P9 Consolidated'!AV1216/'[5]P9 Consolidated'!$E1216</f>
        <v>0.38201438848920866</v>
      </c>
      <c r="M1217" s="114">
        <f>'[5]P9 Consolidated'!BB1216/'[5]P9 Consolidated'!$E1216</f>
        <v>0.27625899280575539</v>
      </c>
      <c r="N1217" s="114">
        <f>'[5]P9 Consolidated'!BH1216/'[5]P9 Consolidated'!$E1216</f>
        <v>0.23741007194244604</v>
      </c>
      <c r="O1217" s="114">
        <f>'[5]P9 Consolidated'!BN1216/'[5]P9 Consolidated'!$E1216</f>
        <v>0.31726618705035975</v>
      </c>
      <c r="P1217" s="114">
        <f>'[5]P9 Consolidated'!BT1216/'[5]P9 Consolidated'!$E1216</f>
        <v>0</v>
      </c>
      <c r="Q1217" s="114">
        <f>'[5]P9 Consolidated'!BZ1216/'[5]P9 Consolidated'!$E1216</f>
        <v>1.0152517985611511</v>
      </c>
      <c r="R1217" s="114">
        <f>'[5]P9 Consolidated'!CF1216/'[5]P9 Consolidated'!$E1216</f>
        <v>0.31942446043165468</v>
      </c>
      <c r="S1217" s="114">
        <f>'[5]P9 Consolidated'!CL1216/'[5]P9 Consolidated'!$E1216</f>
        <v>0.36258992805755397</v>
      </c>
      <c r="T1217" s="114">
        <f>'[5]P9 Consolidated'!CR1216/'[5]P9 Consolidated'!$E1216</f>
        <v>0.43812949640287768</v>
      </c>
      <c r="U1217" s="114">
        <f>'[5]P9 Consolidated'!CX1216/'[5]P9 Consolidated'!$E1216</f>
        <v>0.43597122302158275</v>
      </c>
      <c r="V1217" s="115">
        <f>'[5]P9 Consolidated'!DD1216/'[5]P9 Consolidated'!$E1216</f>
        <v>0.4057553956834532</v>
      </c>
    </row>
    <row r="1218" spans="1:22">
      <c r="A1218" s="109">
        <v>1215</v>
      </c>
      <c r="B1218" s="110" t="s">
        <v>1378</v>
      </c>
      <c r="C1218" s="111" t="s">
        <v>195</v>
      </c>
      <c r="D1218" s="112">
        <v>189</v>
      </c>
      <c r="E1218" s="113">
        <f>'[5]P9 Consolidated'!F1217/'[5]P9 Consolidated'!$E1217</f>
        <v>5.873015873015873E-2</v>
      </c>
      <c r="F1218" s="114">
        <f>'[5]P9 Consolidated'!L1217/'[5]P9 Consolidated'!$E1217</f>
        <v>0.1142857142857143</v>
      </c>
      <c r="G1218" s="114">
        <f>'[5]P9 Consolidated'!R1217/'[5]P9 Consolidated'!$E1217</f>
        <v>7.9365079365079361E-2</v>
      </c>
      <c r="H1218" s="114">
        <f>'[5]P9 Consolidated'!X1217/'[5]P9 Consolidated'!$E1217</f>
        <v>0.12698412698412698</v>
      </c>
      <c r="I1218" s="114">
        <f>'[5]P9 Consolidated'!AD1217/'[5]P9 Consolidated'!$E1217</f>
        <v>9.5238095238095233E-2</v>
      </c>
      <c r="J1218" s="114">
        <f>'[5]P9 Consolidated'!AJ1217/'[5]P9 Consolidated'!$E1217</f>
        <v>9.5238095238095233E-2</v>
      </c>
      <c r="K1218" s="114">
        <f>'[5]P9 Consolidated'!AP1217/'[5]P9 Consolidated'!$E1217</f>
        <v>0.12063492063492064</v>
      </c>
      <c r="L1218" s="114">
        <f>'[5]P9 Consolidated'!AV1217/'[5]P9 Consolidated'!$E1217</f>
        <v>8.6349206349206356E-2</v>
      </c>
      <c r="M1218" s="114">
        <f>'[5]P9 Consolidated'!BB1217/'[5]P9 Consolidated'!$E1217</f>
        <v>9.8412698412698424E-2</v>
      </c>
      <c r="N1218" s="114">
        <f>'[5]P9 Consolidated'!BH1217/'[5]P9 Consolidated'!$E1217</f>
        <v>0.20634920634920634</v>
      </c>
      <c r="O1218" s="114">
        <f>'[5]P9 Consolidated'!BN1217/'[5]P9 Consolidated'!$E1217</f>
        <v>9.6825396825396828E-2</v>
      </c>
      <c r="P1218" s="114">
        <f>'[5]P9 Consolidated'!BT1217/'[5]P9 Consolidated'!$E1217</f>
        <v>0</v>
      </c>
      <c r="Q1218" s="114">
        <f>'[5]P9 Consolidated'!BZ1217/'[5]P9 Consolidated'!$E1217</f>
        <v>0.2634920634920635</v>
      </c>
      <c r="R1218" s="114">
        <f>'[5]P9 Consolidated'!CF1217/'[5]P9 Consolidated'!$E1217</f>
        <v>0.1111111111111111</v>
      </c>
      <c r="S1218" s="114">
        <f>'[5]P9 Consolidated'!CL1217/'[5]P9 Consolidated'!$E1217</f>
        <v>8.2539682539682538E-2</v>
      </c>
      <c r="T1218" s="114">
        <f>'[5]P9 Consolidated'!CR1217/'[5]P9 Consolidated'!$E1217</f>
        <v>0.31746031746031744</v>
      </c>
      <c r="U1218" s="114">
        <f>'[5]P9 Consolidated'!CX1217/'[5]P9 Consolidated'!$E1217</f>
        <v>0</v>
      </c>
      <c r="V1218" s="115">
        <f>'[5]P9 Consolidated'!DD1217/'[5]P9 Consolidated'!$E1217</f>
        <v>0.1111111111111111</v>
      </c>
    </row>
    <row r="1219" spans="1:22">
      <c r="A1219" s="109">
        <v>1216</v>
      </c>
      <c r="B1219" s="110" t="s">
        <v>1379</v>
      </c>
      <c r="C1219" s="111" t="s">
        <v>195</v>
      </c>
      <c r="D1219" s="112">
        <v>138</v>
      </c>
      <c r="E1219" s="113">
        <f>'[5]P9 Consolidated'!F1218/'[5]P9 Consolidated'!$E1218</f>
        <v>0.66086956521739137</v>
      </c>
      <c r="F1219" s="114">
        <f>'[5]P9 Consolidated'!L1218/'[5]P9 Consolidated'!$E1218</f>
        <v>1.2405797101449274</v>
      </c>
      <c r="G1219" s="114">
        <f>'[5]P9 Consolidated'!R1218/'[5]P9 Consolidated'!$E1218</f>
        <v>1.537391304347826</v>
      </c>
      <c r="H1219" s="114">
        <f>'[5]P9 Consolidated'!X1218/'[5]P9 Consolidated'!$E1218</f>
        <v>1.3078260869565217</v>
      </c>
      <c r="I1219" s="114">
        <f>'[5]P9 Consolidated'!AD1218/'[5]P9 Consolidated'!$E1218</f>
        <v>1.2104347826086956</v>
      </c>
      <c r="J1219" s="114">
        <f>'[5]P9 Consolidated'!AJ1218/'[5]P9 Consolidated'!$E1218</f>
        <v>1.4794202898550723</v>
      </c>
      <c r="K1219" s="114">
        <f>'[5]P9 Consolidated'!AP1218/'[5]P9 Consolidated'!$E1218</f>
        <v>0</v>
      </c>
      <c r="L1219" s="114">
        <f>'[5]P9 Consolidated'!AV1218/'[5]P9 Consolidated'!$E1218</f>
        <v>0.73021739130434782</v>
      </c>
      <c r="M1219" s="114">
        <f>'[5]P9 Consolidated'!BB1218/'[5]P9 Consolidated'!$E1218</f>
        <v>0.42644927536231886</v>
      </c>
      <c r="N1219" s="114">
        <f>'[5]P9 Consolidated'!BH1218/'[5]P9 Consolidated'!$E1218</f>
        <v>0.40326086956521739</v>
      </c>
      <c r="O1219" s="114">
        <f>'[5]P9 Consolidated'!BN1218/'[5]P9 Consolidated'!$E1218</f>
        <v>0.57717391304347831</v>
      </c>
      <c r="P1219" s="114">
        <f>'[5]P9 Consolidated'!BT1218/'[5]P9 Consolidated'!$E1218</f>
        <v>0</v>
      </c>
      <c r="Q1219" s="114">
        <f>'[5]P9 Consolidated'!BZ1218/'[5]P9 Consolidated'!$E1218</f>
        <v>1.4615942028985507</v>
      </c>
      <c r="R1219" s="114">
        <f>'[5]P9 Consolidated'!CF1218/'[5]P9 Consolidated'!$E1218</f>
        <v>1.1221014492753623</v>
      </c>
      <c r="S1219" s="114">
        <f>'[5]P9 Consolidated'!CL1218/'[5]P9 Consolidated'!$E1218</f>
        <v>1.291376811594203</v>
      </c>
      <c r="T1219" s="114">
        <f>'[5]P9 Consolidated'!CR1218/'[5]P9 Consolidated'!$E1218</f>
        <v>1.5023913043478261</v>
      </c>
      <c r="U1219" s="114">
        <f>'[5]P9 Consolidated'!CX1218/'[5]P9 Consolidated'!$E1218</f>
        <v>1.5047101449275362</v>
      </c>
      <c r="V1219" s="115">
        <f>'[5]P9 Consolidated'!DD1218/'[5]P9 Consolidated'!$E1218</f>
        <v>1.4583333333333333</v>
      </c>
    </row>
    <row r="1220" spans="1:22">
      <c r="A1220" s="109">
        <v>1217</v>
      </c>
      <c r="B1220" s="110" t="s">
        <v>1380</v>
      </c>
      <c r="C1220" s="111" t="s">
        <v>195</v>
      </c>
      <c r="D1220" s="112">
        <v>167</v>
      </c>
      <c r="E1220" s="113">
        <f>'[5]P9 Consolidated'!F1219/'[5]P9 Consolidated'!$E1219</f>
        <v>4.790419161676647E-2</v>
      </c>
      <c r="F1220" s="114">
        <f>'[5]P9 Consolidated'!L1219/'[5]P9 Consolidated'!$E1219</f>
        <v>0.15568862275449102</v>
      </c>
      <c r="G1220" s="114">
        <f>'[5]P9 Consolidated'!R1219/'[5]P9 Consolidated'!$E1219</f>
        <v>0.21556886227544911</v>
      </c>
      <c r="H1220" s="114">
        <f>'[5]P9 Consolidated'!X1219/'[5]P9 Consolidated'!$E1219</f>
        <v>0.20359281437125748</v>
      </c>
      <c r="I1220" s="114">
        <f>'[5]P9 Consolidated'!AD1219/'[5]P9 Consolidated'!$E1219</f>
        <v>0.16766467065868262</v>
      </c>
      <c r="J1220" s="114">
        <f>'[5]P9 Consolidated'!AJ1219/'[5]P9 Consolidated'!$E1219</f>
        <v>0.21556886227544911</v>
      </c>
      <c r="K1220" s="114">
        <f>'[5]P9 Consolidated'!AP1219/'[5]P9 Consolidated'!$E1219</f>
        <v>0.1437125748502994</v>
      </c>
      <c r="L1220" s="114">
        <f>'[5]P9 Consolidated'!AV1219/'[5]P9 Consolidated'!$E1219</f>
        <v>0.11976047904191617</v>
      </c>
      <c r="M1220" s="114">
        <f>'[5]P9 Consolidated'!BB1219/'[5]P9 Consolidated'!$E1219</f>
        <v>4.790419161676647E-2</v>
      </c>
      <c r="N1220" s="114">
        <f>'[5]P9 Consolidated'!BH1219/'[5]P9 Consolidated'!$E1219</f>
        <v>0</v>
      </c>
      <c r="O1220" s="114">
        <f>'[5]P9 Consolidated'!BN1219/'[5]P9 Consolidated'!$E1219</f>
        <v>7.1856287425149698E-2</v>
      </c>
      <c r="P1220" s="114">
        <f>'[5]P9 Consolidated'!BT1219/'[5]P9 Consolidated'!$E1219</f>
        <v>0</v>
      </c>
      <c r="Q1220" s="114">
        <f>'[5]P9 Consolidated'!BZ1219/'[5]P9 Consolidated'!$E1219</f>
        <v>0.52694610778443118</v>
      </c>
      <c r="R1220" s="114">
        <f>'[5]P9 Consolidated'!CF1219/'[5]P9 Consolidated'!$E1219</f>
        <v>0.17964071856287425</v>
      </c>
      <c r="S1220" s="114">
        <f>'[5]P9 Consolidated'!CL1219/'[5]P9 Consolidated'!$E1219</f>
        <v>0.23952095808383234</v>
      </c>
      <c r="T1220" s="114">
        <f>'[5]P9 Consolidated'!CR1219/'[5]P9 Consolidated'!$E1219</f>
        <v>0.39520958083832336</v>
      </c>
      <c r="U1220" s="114">
        <f>'[5]P9 Consolidated'!CX1219/'[5]P9 Consolidated'!$E1219</f>
        <v>0.50299401197604787</v>
      </c>
      <c r="V1220" s="115">
        <f>'[5]P9 Consolidated'!DD1219/'[5]P9 Consolidated'!$E1219</f>
        <v>0.42035928143712575</v>
      </c>
    </row>
    <row r="1221" spans="1:22">
      <c r="A1221" s="109">
        <v>1218</v>
      </c>
      <c r="B1221" s="110" t="s">
        <v>1381</v>
      </c>
      <c r="C1221" s="111" t="s">
        <v>195</v>
      </c>
      <c r="D1221" s="112">
        <v>174</v>
      </c>
      <c r="E1221" s="113">
        <f>'[5]P9 Consolidated'!F1220/'[5]P9 Consolidated'!$E1220</f>
        <v>0</v>
      </c>
      <c r="F1221" s="114">
        <f>'[5]P9 Consolidated'!L1220/'[5]P9 Consolidated'!$E1220</f>
        <v>0.22988505747126436</v>
      </c>
      <c r="G1221" s="114">
        <f>'[5]P9 Consolidated'!R1220/'[5]P9 Consolidated'!$E1220</f>
        <v>0.10344827586206896</v>
      </c>
      <c r="H1221" s="114">
        <f>'[5]P9 Consolidated'!X1220/'[5]P9 Consolidated'!$E1220</f>
        <v>0.67816091954022983</v>
      </c>
      <c r="I1221" s="114">
        <f>'[5]P9 Consolidated'!AD1220/'[5]P9 Consolidated'!$E1220</f>
        <v>0.72413793103448276</v>
      </c>
      <c r="J1221" s="114">
        <f>'[5]P9 Consolidated'!AJ1220/'[5]P9 Consolidated'!$E1220</f>
        <v>0.72413793103448276</v>
      </c>
      <c r="K1221" s="114">
        <f>'[5]P9 Consolidated'!AP1220/'[5]P9 Consolidated'!$E1220</f>
        <v>0.66666666666666663</v>
      </c>
      <c r="L1221" s="114">
        <f>'[5]P9 Consolidated'!AV1220/'[5]P9 Consolidated'!$E1220</f>
        <v>0.75862068965517238</v>
      </c>
      <c r="M1221" s="114">
        <f>'[5]P9 Consolidated'!BB1220/'[5]P9 Consolidated'!$E1220</f>
        <v>0.77011494252873558</v>
      </c>
      <c r="N1221" s="114">
        <f>'[5]P9 Consolidated'!BH1220/'[5]P9 Consolidated'!$E1220</f>
        <v>0.90804597701149425</v>
      </c>
      <c r="O1221" s="114">
        <f>'[5]P9 Consolidated'!BN1220/'[5]P9 Consolidated'!$E1220</f>
        <v>0.83333333333333337</v>
      </c>
      <c r="P1221" s="114">
        <f>'[5]P9 Consolidated'!BT1220/'[5]P9 Consolidated'!$E1220</f>
        <v>0</v>
      </c>
      <c r="Q1221" s="114">
        <f>'[5]P9 Consolidated'!BZ1220/'[5]P9 Consolidated'!$E1220</f>
        <v>1.6965517241379309</v>
      </c>
      <c r="R1221" s="114">
        <f>'[5]P9 Consolidated'!CF1220/'[5]P9 Consolidated'!$E1220</f>
        <v>2.2839080459770114</v>
      </c>
      <c r="S1221" s="114">
        <f>'[5]P9 Consolidated'!CL1220/'[5]P9 Consolidated'!$E1220</f>
        <v>0.75862068965517238</v>
      </c>
      <c r="T1221" s="114">
        <f>'[5]P9 Consolidated'!CR1220/'[5]P9 Consolidated'!$E1220</f>
        <v>0.84252873563218389</v>
      </c>
      <c r="U1221" s="114">
        <f>'[5]P9 Consolidated'!CX1220/'[5]P9 Consolidated'!$E1220</f>
        <v>0.82643678160919543</v>
      </c>
      <c r="V1221" s="115">
        <f>'[5]P9 Consolidated'!DD1220/'[5]P9 Consolidated'!$E1220</f>
        <v>0.83103448275862069</v>
      </c>
    </row>
    <row r="1222" spans="1:22">
      <c r="A1222" s="109">
        <v>1219</v>
      </c>
      <c r="B1222" s="110" t="s">
        <v>1382</v>
      </c>
      <c r="C1222" s="111" t="s">
        <v>195</v>
      </c>
      <c r="D1222" s="112">
        <v>111</v>
      </c>
      <c r="E1222" s="113">
        <f>'[5]P9 Consolidated'!F1221/'[5]P9 Consolidated'!$E1221</f>
        <v>0.18378378378378377</v>
      </c>
      <c r="F1222" s="114">
        <f>'[5]P9 Consolidated'!L1221/'[5]P9 Consolidated'!$E1221</f>
        <v>0.32702702702702702</v>
      </c>
      <c r="G1222" s="114">
        <f>'[5]P9 Consolidated'!R1221/'[5]P9 Consolidated'!$E1221</f>
        <v>0.36756756756756753</v>
      </c>
      <c r="H1222" s="114">
        <f>'[5]P9 Consolidated'!X1221/'[5]P9 Consolidated'!$E1221</f>
        <v>0.3405405405405405</v>
      </c>
      <c r="I1222" s="114">
        <f>'[5]P9 Consolidated'!AD1221/'[5]P9 Consolidated'!$E1221</f>
        <v>0.30810810810810813</v>
      </c>
      <c r="J1222" s="114">
        <f>'[5]P9 Consolidated'!AJ1221/'[5]P9 Consolidated'!$E1221</f>
        <v>0.28918918918918918</v>
      </c>
      <c r="K1222" s="114">
        <f>'[5]P9 Consolidated'!AP1221/'[5]P9 Consolidated'!$E1221</f>
        <v>0.27297297297297296</v>
      </c>
      <c r="L1222" s="114">
        <f>'[5]P9 Consolidated'!AV1221/'[5]P9 Consolidated'!$E1221</f>
        <v>0.23243243243243245</v>
      </c>
      <c r="M1222" s="114">
        <f>'[5]P9 Consolidated'!BB1221/'[5]P9 Consolidated'!$E1221</f>
        <v>0.16864864864864865</v>
      </c>
      <c r="N1222" s="114">
        <f>'[5]P9 Consolidated'!BH1221/'[5]P9 Consolidated'!$E1221</f>
        <v>0.17621621621621619</v>
      </c>
      <c r="O1222" s="114">
        <f>'[5]P9 Consolidated'!BN1221/'[5]P9 Consolidated'!$E1221</f>
        <v>0.22162162162162163</v>
      </c>
      <c r="P1222" s="114">
        <f>'[5]P9 Consolidated'!BT1221/'[5]P9 Consolidated'!$E1221</f>
        <v>0</v>
      </c>
      <c r="Q1222" s="114">
        <f>'[5]P9 Consolidated'!BZ1221/'[5]P9 Consolidated'!$E1221</f>
        <v>0.614054054054054</v>
      </c>
      <c r="R1222" s="114">
        <f>'[5]P9 Consolidated'!CF1221/'[5]P9 Consolidated'!$E1221</f>
        <v>0.29189189189189185</v>
      </c>
      <c r="S1222" s="114">
        <f>'[5]P9 Consolidated'!CL1221/'[5]P9 Consolidated'!$E1221</f>
        <v>0.2810810810810811</v>
      </c>
      <c r="T1222" s="114">
        <f>'[5]P9 Consolidated'!CR1221/'[5]P9 Consolidated'!$E1221</f>
        <v>0.31351351351351348</v>
      </c>
      <c r="U1222" s="114">
        <f>'[5]P9 Consolidated'!CX1221/'[5]P9 Consolidated'!$E1221</f>
        <v>0.32972972972972975</v>
      </c>
      <c r="V1222" s="115">
        <f>'[5]P9 Consolidated'!DD1221/'[5]P9 Consolidated'!$E1221</f>
        <v>0.32432432432432434</v>
      </c>
    </row>
    <row r="1223" spans="1:22">
      <c r="A1223" s="109">
        <v>1220</v>
      </c>
      <c r="B1223" s="110" t="s">
        <v>1383</v>
      </c>
      <c r="C1223" s="111" t="s">
        <v>195</v>
      </c>
      <c r="D1223" s="112">
        <v>156</v>
      </c>
      <c r="E1223" s="113">
        <f>'[5]P9 Consolidated'!F1222/'[5]P9 Consolidated'!$E1222</f>
        <v>0.85128205128205137</v>
      </c>
      <c r="F1223" s="114">
        <f>'[5]P9 Consolidated'!L1222/'[5]P9 Consolidated'!$E1222</f>
        <v>0.85128205128205137</v>
      </c>
      <c r="G1223" s="114">
        <f>'[5]P9 Consolidated'!R1222/'[5]P9 Consolidated'!$E1222</f>
        <v>1.0923076923076924</v>
      </c>
      <c r="H1223" s="114">
        <f>'[5]P9 Consolidated'!X1222/'[5]P9 Consolidated'!$E1222</f>
        <v>1.0076923076923077</v>
      </c>
      <c r="I1223" s="114">
        <f>'[5]P9 Consolidated'!AD1222/'[5]P9 Consolidated'!$E1222</f>
        <v>1.0794871794871794</v>
      </c>
      <c r="J1223" s="114">
        <f>'[5]P9 Consolidated'!AJ1222/'[5]P9 Consolidated'!$E1222</f>
        <v>0.97179487179487178</v>
      </c>
      <c r="K1223" s="114">
        <f>'[5]P9 Consolidated'!AP1222/'[5]P9 Consolidated'!$E1222</f>
        <v>1.1435897435897435</v>
      </c>
      <c r="L1223" s="114">
        <f>'[5]P9 Consolidated'!AV1222/'[5]P9 Consolidated'!$E1222</f>
        <v>1.0282051282051283</v>
      </c>
      <c r="M1223" s="114">
        <f>'[5]P9 Consolidated'!BB1222/'[5]P9 Consolidated'!$E1222</f>
        <v>1.0256410256410255</v>
      </c>
      <c r="N1223" s="114">
        <f>'[5]P9 Consolidated'!BH1222/'[5]P9 Consolidated'!$E1222</f>
        <v>1.0128205128205128</v>
      </c>
      <c r="O1223" s="114">
        <f>'[5]P9 Consolidated'!BN1222/'[5]P9 Consolidated'!$E1222</f>
        <v>0.94358974358974357</v>
      </c>
      <c r="P1223" s="114">
        <f>'[5]P9 Consolidated'!BT1222/'[5]P9 Consolidated'!$E1222</f>
        <v>0</v>
      </c>
      <c r="Q1223" s="114">
        <f>'[5]P9 Consolidated'!BZ1222/'[5]P9 Consolidated'!$E1222</f>
        <v>1.6512820512820514</v>
      </c>
      <c r="R1223" s="114">
        <f>'[5]P9 Consolidated'!CF1222/'[5]P9 Consolidated'!$E1222</f>
        <v>1.0051282051282051</v>
      </c>
      <c r="S1223" s="114">
        <f>'[5]P9 Consolidated'!CL1222/'[5]P9 Consolidated'!$E1222</f>
        <v>1.0358974358974358</v>
      </c>
      <c r="T1223" s="114">
        <f>'[5]P9 Consolidated'!CR1222/'[5]P9 Consolidated'!$E1222</f>
        <v>1.0282051282051283</v>
      </c>
      <c r="U1223" s="114">
        <f>'[5]P9 Consolidated'!CX1222/'[5]P9 Consolidated'!$E1222</f>
        <v>1.0153846153846153</v>
      </c>
      <c r="V1223" s="115">
        <f>'[5]P9 Consolidated'!DD1222/'[5]P9 Consolidated'!$E1222</f>
        <v>1.0538461538461539</v>
      </c>
    </row>
    <row r="1224" spans="1:22">
      <c r="A1224" s="109">
        <v>1221</v>
      </c>
      <c r="B1224" s="110" t="s">
        <v>1384</v>
      </c>
      <c r="C1224" s="111" t="s">
        <v>195</v>
      </c>
      <c r="D1224" s="112">
        <v>200</v>
      </c>
      <c r="E1224" s="113">
        <f>'[5]P9 Consolidated'!F1223/'[5]P9 Consolidated'!$E1223</f>
        <v>0.03</v>
      </c>
      <c r="F1224" s="114">
        <f>'[5]P9 Consolidated'!L1223/'[5]P9 Consolidated'!$E1223</f>
        <v>0.126</v>
      </c>
      <c r="G1224" s="114">
        <f>'[5]P9 Consolidated'!R1223/'[5]P9 Consolidated'!$E1223</f>
        <v>0.16399999999999998</v>
      </c>
      <c r="H1224" s="114">
        <f>'[5]P9 Consolidated'!X1223/'[5]P9 Consolidated'!$E1223</f>
        <v>0.158</v>
      </c>
      <c r="I1224" s="114">
        <f>'[5]P9 Consolidated'!AD1223/'[5]P9 Consolidated'!$E1223</f>
        <v>0.15</v>
      </c>
      <c r="J1224" s="114">
        <f>'[5]P9 Consolidated'!AJ1223/'[5]P9 Consolidated'!$E1223</f>
        <v>0.16399999999999998</v>
      </c>
      <c r="K1224" s="114">
        <f>'[5]P9 Consolidated'!AP1223/'[5]P9 Consolidated'!$E1223</f>
        <v>0.17199999999999999</v>
      </c>
      <c r="L1224" s="114">
        <f>'[5]P9 Consolidated'!AV1223/'[5]P9 Consolidated'!$E1223</f>
        <v>0.14000000000000001</v>
      </c>
      <c r="M1224" s="114">
        <f>'[5]P9 Consolidated'!BB1223/'[5]P9 Consolidated'!$E1223</f>
        <v>9.2799999999999994E-2</v>
      </c>
      <c r="N1224" s="114">
        <f>'[5]P9 Consolidated'!BH1223/'[5]P9 Consolidated'!$E1223</f>
        <v>0.1</v>
      </c>
      <c r="O1224" s="114">
        <f>'[5]P9 Consolidated'!BN1223/'[5]P9 Consolidated'!$E1223</f>
        <v>0.13600000000000001</v>
      </c>
      <c r="P1224" s="114">
        <f>'[5]P9 Consolidated'!BT1223/'[5]P9 Consolidated'!$E1223</f>
        <v>0</v>
      </c>
      <c r="Q1224" s="114">
        <f>'[5]P9 Consolidated'!BZ1223/'[5]P9 Consolidated'!$E1223</f>
        <v>0.20199999999999999</v>
      </c>
      <c r="R1224" s="114">
        <f>'[5]P9 Consolidated'!CF1223/'[5]P9 Consolidated'!$E1223</f>
        <v>0.16399999999999998</v>
      </c>
      <c r="S1224" s="114">
        <f>'[5]P9 Consolidated'!CL1223/'[5]P9 Consolidated'!$E1223</f>
        <v>0.16399999999999998</v>
      </c>
      <c r="T1224" s="114">
        <f>'[5]P9 Consolidated'!CR1223/'[5]P9 Consolidated'!$E1223</f>
        <v>0.2</v>
      </c>
      <c r="U1224" s="114">
        <f>'[5]P9 Consolidated'!CX1223/'[5]P9 Consolidated'!$E1223</f>
        <v>0.20399999999999999</v>
      </c>
      <c r="V1224" s="115">
        <f>'[5]P9 Consolidated'!DD1223/'[5]P9 Consolidated'!$E1223</f>
        <v>0.22399999999999998</v>
      </c>
    </row>
    <row r="1225" spans="1:22">
      <c r="A1225" s="109">
        <v>1222</v>
      </c>
      <c r="B1225" s="110" t="s">
        <v>1385</v>
      </c>
      <c r="C1225" s="111" t="s">
        <v>195</v>
      </c>
      <c r="D1225" s="112">
        <v>445</v>
      </c>
      <c r="E1225" s="113">
        <f>'[5]P9 Consolidated'!F1224/'[5]P9 Consolidated'!$E1224</f>
        <v>0.21573033707865169</v>
      </c>
      <c r="F1225" s="114">
        <f>'[5]P9 Consolidated'!L1224/'[5]P9 Consolidated'!$E1224</f>
        <v>1.7865168539325842</v>
      </c>
      <c r="G1225" s="114">
        <f>'[5]P9 Consolidated'!R1224/'[5]P9 Consolidated'!$E1224</f>
        <v>0.27640449438202247</v>
      </c>
      <c r="H1225" s="114">
        <f>'[5]P9 Consolidated'!X1224/'[5]P9 Consolidated'!$E1224</f>
        <v>0.25617977528089886</v>
      </c>
      <c r="I1225" s="114">
        <f>'[5]P9 Consolidated'!AD1224/'[5]P9 Consolidated'!$E1224</f>
        <v>1.6449438202247191</v>
      </c>
      <c r="J1225" s="114">
        <f>'[5]P9 Consolidated'!AJ1224/'[5]P9 Consolidated'!$E1224</f>
        <v>1.604494382022472</v>
      </c>
      <c r="K1225" s="114">
        <f>'[5]P9 Consolidated'!AP1224/'[5]P9 Consolidated'!$E1224</f>
        <v>1.698876404494382</v>
      </c>
      <c r="L1225" s="114">
        <f>'[5]P9 Consolidated'!AV1224/'[5]P9 Consolidated'!$E1224</f>
        <v>1.3752808988764045</v>
      </c>
      <c r="M1225" s="114">
        <f>'[5]P9 Consolidated'!BB1224/'[5]P9 Consolidated'!$E1224</f>
        <v>1.3510112359550563</v>
      </c>
      <c r="N1225" s="114">
        <f>'[5]P9 Consolidated'!BH1224/'[5]P9 Consolidated'!$E1224</f>
        <v>1.550561797752809</v>
      </c>
      <c r="O1225" s="114">
        <f>'[5]P9 Consolidated'!BN1224/'[5]P9 Consolidated'!$E1224</f>
        <v>1.6584269662921349</v>
      </c>
      <c r="P1225" s="114">
        <f>'[5]P9 Consolidated'!BT1224/'[5]P9 Consolidated'!$E1224</f>
        <v>0</v>
      </c>
      <c r="Q1225" s="114">
        <f>'[5]P9 Consolidated'!BZ1224/'[5]P9 Consolidated'!$E1224</f>
        <v>0.21573033707865169</v>
      </c>
      <c r="R1225" s="114">
        <f>'[5]P9 Consolidated'!CF1224/'[5]P9 Consolidated'!$E1224</f>
        <v>1.698876404494382</v>
      </c>
      <c r="S1225" s="114">
        <f>'[5]P9 Consolidated'!CL1224/'[5]P9 Consolidated'!$E1224</f>
        <v>1.3348314606741574</v>
      </c>
      <c r="T1225" s="114">
        <f>'[5]P9 Consolidated'!CR1224/'[5]P9 Consolidated'!$E1224</f>
        <v>1.348314606741573</v>
      </c>
      <c r="U1225" s="114">
        <f>'[5]P9 Consolidated'!CX1224/'[5]P9 Consolidated'!$E1224</f>
        <v>2.2651685393258427</v>
      </c>
      <c r="V1225" s="115">
        <f>'[5]P9 Consolidated'!DD1224/'[5]P9 Consolidated'!$E1224</f>
        <v>2.548314606741573</v>
      </c>
    </row>
    <row r="1226" spans="1:22">
      <c r="A1226" s="109">
        <v>1223</v>
      </c>
      <c r="B1226" s="110" t="s">
        <v>1386</v>
      </c>
      <c r="C1226" s="111" t="s">
        <v>195</v>
      </c>
      <c r="D1226" s="112">
        <v>150</v>
      </c>
      <c r="E1226" s="113">
        <f>'[5]P9 Consolidated'!F1225/'[5]P9 Consolidated'!$E1225</f>
        <v>0.54</v>
      </c>
      <c r="F1226" s="114">
        <f>'[5]P9 Consolidated'!L1225/'[5]P9 Consolidated'!$E1225</f>
        <v>0.51666666666666672</v>
      </c>
      <c r="G1226" s="114">
        <f>'[5]P9 Consolidated'!R1225/'[5]P9 Consolidated'!$E1225</f>
        <v>0.43333333333333335</v>
      </c>
      <c r="H1226" s="114">
        <f>'[5]P9 Consolidated'!X1225/'[5]P9 Consolidated'!$E1225</f>
        <v>0.25</v>
      </c>
      <c r="I1226" s="114">
        <f>'[5]P9 Consolidated'!AD1225/'[5]P9 Consolidated'!$E1225</f>
        <v>0.34</v>
      </c>
      <c r="J1226" s="114">
        <f>'[5]P9 Consolidated'!AJ1225/'[5]P9 Consolidated'!$E1225</f>
        <v>0.35666666666666669</v>
      </c>
      <c r="K1226" s="114">
        <f>'[5]P9 Consolidated'!AP1225/'[5]P9 Consolidated'!$E1225</f>
        <v>0.25</v>
      </c>
      <c r="L1226" s="114">
        <f>'[5]P9 Consolidated'!AV1225/'[5]P9 Consolidated'!$E1225</f>
        <v>0.25333333333333335</v>
      </c>
      <c r="M1226" s="114">
        <f>'[5]P9 Consolidated'!BB1225/'[5]P9 Consolidated'!$E1225</f>
        <v>0.23333333333333334</v>
      </c>
      <c r="N1226" s="114">
        <f>'[5]P9 Consolidated'!BH1225/'[5]P9 Consolidated'!$E1225</f>
        <v>0.13333333333333333</v>
      </c>
      <c r="O1226" s="114">
        <f>'[5]P9 Consolidated'!BN1225/'[5]P9 Consolidated'!$E1225</f>
        <v>0.23333333333333334</v>
      </c>
      <c r="P1226" s="114">
        <f>'[5]P9 Consolidated'!BT1225/'[5]P9 Consolidated'!$E1225</f>
        <v>0</v>
      </c>
      <c r="Q1226" s="114">
        <f>'[5]P9 Consolidated'!BZ1225/'[5]P9 Consolidated'!$E1225</f>
        <v>0.56666666666666665</v>
      </c>
      <c r="R1226" s="114">
        <f>'[5]P9 Consolidated'!CF1225/'[5]P9 Consolidated'!$E1225</f>
        <v>0.23333333333333334</v>
      </c>
      <c r="S1226" s="114">
        <f>'[5]P9 Consolidated'!CL1225/'[5]P9 Consolidated'!$E1225</f>
        <v>0.16666666666666666</v>
      </c>
      <c r="T1226" s="114">
        <f>'[5]P9 Consolidated'!CR1225/'[5]P9 Consolidated'!$E1225</f>
        <v>0.1</v>
      </c>
      <c r="U1226" s="114">
        <f>'[5]P9 Consolidated'!CX1225/'[5]P9 Consolidated'!$E1225</f>
        <v>0.1</v>
      </c>
      <c r="V1226" s="115">
        <f>'[5]P9 Consolidated'!DD1225/'[5]P9 Consolidated'!$E1225</f>
        <v>0.12666666666666668</v>
      </c>
    </row>
    <row r="1227" spans="1:22">
      <c r="A1227" s="109">
        <v>1224</v>
      </c>
      <c r="B1227" s="110" t="s">
        <v>1387</v>
      </c>
      <c r="C1227" s="111" t="s">
        <v>195</v>
      </c>
      <c r="D1227" s="112">
        <v>130</v>
      </c>
      <c r="E1227" s="113">
        <f>'[5]P9 Consolidated'!F1226/'[5]P9 Consolidated'!$E1226</f>
        <v>6.9230769230769235E-2</v>
      </c>
      <c r="F1227" s="114">
        <f>'[5]P9 Consolidated'!L1226/'[5]P9 Consolidated'!$E1226</f>
        <v>0.83076923076923082</v>
      </c>
      <c r="G1227" s="114">
        <f>'[5]P9 Consolidated'!R1226/'[5]P9 Consolidated'!$E1226</f>
        <v>0.9</v>
      </c>
      <c r="H1227" s="114">
        <f>'[5]P9 Consolidated'!X1226/'[5]P9 Consolidated'!$E1226</f>
        <v>0.85384615384615381</v>
      </c>
      <c r="I1227" s="114">
        <f>'[5]P9 Consolidated'!AD1226/'[5]P9 Consolidated'!$E1226</f>
        <v>0.80769230769230771</v>
      </c>
      <c r="J1227" s="114">
        <f>'[5]P9 Consolidated'!AJ1226/'[5]P9 Consolidated'!$E1226</f>
        <v>0.83076923076923082</v>
      </c>
      <c r="K1227" s="114">
        <f>'[5]P9 Consolidated'!AP1226/'[5]P9 Consolidated'!$E1226</f>
        <v>0.7384615384615385</v>
      </c>
      <c r="L1227" s="114">
        <f>'[5]P9 Consolidated'!AV1226/'[5]P9 Consolidated'!$E1226</f>
        <v>0</v>
      </c>
      <c r="M1227" s="114">
        <f>'[5]P9 Consolidated'!BB1226/'[5]P9 Consolidated'!$E1226</f>
        <v>0.3923076923076923</v>
      </c>
      <c r="N1227" s="114">
        <f>'[5]P9 Consolidated'!BH1226/'[5]P9 Consolidated'!$E1226</f>
        <v>1.4538461538461538</v>
      </c>
      <c r="O1227" s="114">
        <f>'[5]P9 Consolidated'!BN1226/'[5]P9 Consolidated'!$E1226</f>
        <v>0.3923076923076923</v>
      </c>
      <c r="P1227" s="114">
        <f>'[5]P9 Consolidated'!BT1226/'[5]P9 Consolidated'!$E1226</f>
        <v>0</v>
      </c>
      <c r="Q1227" s="114">
        <f>'[5]P9 Consolidated'!BZ1226/'[5]P9 Consolidated'!$E1226</f>
        <v>1.523076923076923</v>
      </c>
      <c r="R1227" s="114">
        <f>'[5]P9 Consolidated'!CF1226/'[5]P9 Consolidated'!$E1226</f>
        <v>0.7615384615384615</v>
      </c>
      <c r="S1227" s="114">
        <f>'[5]P9 Consolidated'!CL1226/'[5]P9 Consolidated'!$E1226</f>
        <v>0.7153846153846154</v>
      </c>
      <c r="T1227" s="114">
        <f>'[5]P9 Consolidated'!CR1226/'[5]P9 Consolidated'!$E1226</f>
        <v>0.80769230769230771</v>
      </c>
      <c r="U1227" s="114">
        <f>'[5]P9 Consolidated'!CX1226/'[5]P9 Consolidated'!$E1226</f>
        <v>0.83076923076923082</v>
      </c>
      <c r="V1227" s="115">
        <f>'[5]P9 Consolidated'!DD1226/'[5]P9 Consolidated'!$E1226</f>
        <v>0.85384615384615381</v>
      </c>
    </row>
    <row r="1228" spans="1:22">
      <c r="A1228" s="109">
        <v>1225</v>
      </c>
      <c r="B1228" s="110" t="s">
        <v>1388</v>
      </c>
      <c r="C1228" s="111" t="s">
        <v>195</v>
      </c>
      <c r="D1228" s="112">
        <v>250</v>
      </c>
      <c r="E1228" s="113">
        <f>'[5]P9 Consolidated'!F1227/'[5]P9 Consolidated'!$E1227</f>
        <v>0.252</v>
      </c>
      <c r="F1228" s="114">
        <f>'[5]P9 Consolidated'!L1227/'[5]P9 Consolidated'!$E1227</f>
        <v>0.58799999999999997</v>
      </c>
      <c r="G1228" s="114">
        <f>'[5]P9 Consolidated'!R1227/'[5]P9 Consolidated'!$E1227</f>
        <v>0.58799999999999997</v>
      </c>
      <c r="H1228" s="114">
        <f>'[5]P9 Consolidated'!X1227/'[5]P9 Consolidated'!$E1227</f>
        <v>0.56000000000000005</v>
      </c>
      <c r="I1228" s="114">
        <f>'[5]P9 Consolidated'!AD1227/'[5]P9 Consolidated'!$E1227</f>
        <v>0.51200000000000001</v>
      </c>
      <c r="J1228" s="114">
        <f>'[5]P9 Consolidated'!AJ1227/'[5]P9 Consolidated'!$E1227</f>
        <v>0.53200000000000003</v>
      </c>
      <c r="K1228" s="114">
        <f>'[5]P9 Consolidated'!AP1227/'[5]P9 Consolidated'!$E1227</f>
        <v>0.496</v>
      </c>
      <c r="L1228" s="114">
        <f>'[5]P9 Consolidated'!AV1227/'[5]P9 Consolidated'!$E1227</f>
        <v>0.45</v>
      </c>
      <c r="M1228" s="114">
        <f>'[5]P9 Consolidated'!BB1227/'[5]P9 Consolidated'!$E1227</f>
        <v>0.28239999999999998</v>
      </c>
      <c r="N1228" s="114">
        <f>'[5]P9 Consolidated'!BH1227/'[5]P9 Consolidated'!$E1227</f>
        <v>0.32</v>
      </c>
      <c r="O1228" s="114">
        <f>'[5]P9 Consolidated'!BN1227/'[5]P9 Consolidated'!$E1227</f>
        <v>0.40400000000000003</v>
      </c>
      <c r="P1228" s="114">
        <f>'[5]P9 Consolidated'!BT1227/'[5]P9 Consolidated'!$E1227</f>
        <v>0</v>
      </c>
      <c r="Q1228" s="114">
        <f>'[5]P9 Consolidated'!BZ1227/'[5]P9 Consolidated'!$E1227</f>
        <v>0.74399999999999999</v>
      </c>
      <c r="R1228" s="114">
        <f>'[5]P9 Consolidated'!CF1227/'[5]P9 Consolidated'!$E1227</f>
        <v>0.60399999999999998</v>
      </c>
      <c r="S1228" s="114">
        <f>'[5]P9 Consolidated'!CL1227/'[5]P9 Consolidated'!$E1227</f>
        <v>0.58199999999999996</v>
      </c>
      <c r="T1228" s="114">
        <f>'[5]P9 Consolidated'!CR1227/'[5]P9 Consolidated'!$E1227</f>
        <v>0.68799999999999994</v>
      </c>
      <c r="U1228" s="114">
        <f>'[5]P9 Consolidated'!CX1227/'[5]P9 Consolidated'!$E1227</f>
        <v>0.6</v>
      </c>
      <c r="V1228" s="115">
        <f>'[5]P9 Consolidated'!DD1227/'[5]P9 Consolidated'!$E1227</f>
        <v>0.51200000000000001</v>
      </c>
    </row>
    <row r="1229" spans="1:22">
      <c r="A1229" s="109">
        <v>1226</v>
      </c>
      <c r="B1229" s="110" t="s">
        <v>1389</v>
      </c>
      <c r="C1229" s="111" t="s">
        <v>195</v>
      </c>
      <c r="D1229" s="112">
        <v>133</v>
      </c>
      <c r="E1229" s="113">
        <f>'[5]P9 Consolidated'!F1228/'[5]P9 Consolidated'!$E1228</f>
        <v>0.15789473684210525</v>
      </c>
      <c r="F1229" s="114">
        <f>'[5]P9 Consolidated'!L1228/'[5]P9 Consolidated'!$E1228</f>
        <v>0.60902255639097747</v>
      </c>
      <c r="G1229" s="114">
        <f>'[5]P9 Consolidated'!R1228/'[5]P9 Consolidated'!$E1228</f>
        <v>0.6992481203007519</v>
      </c>
      <c r="H1229" s="114">
        <f>'[5]P9 Consolidated'!X1228/'[5]P9 Consolidated'!$E1228</f>
        <v>0.67669172932330823</v>
      </c>
      <c r="I1229" s="114">
        <f>'[5]P9 Consolidated'!AD1228/'[5]P9 Consolidated'!$E1228</f>
        <v>0.65413533834586468</v>
      </c>
      <c r="J1229" s="114">
        <f>'[5]P9 Consolidated'!AJ1228/'[5]P9 Consolidated'!$E1228</f>
        <v>0</v>
      </c>
      <c r="K1229" s="114">
        <f>'[5]P9 Consolidated'!AP1228/'[5]P9 Consolidated'!$E1228</f>
        <v>0.5864661654135338</v>
      </c>
      <c r="L1229" s="114">
        <f>'[5]P9 Consolidated'!AV1228/'[5]P9 Consolidated'!$E1228</f>
        <v>0.54135338345864659</v>
      </c>
      <c r="M1229" s="114">
        <f>'[5]P9 Consolidated'!BB1228/'[5]P9 Consolidated'!$E1228</f>
        <v>0.47368421052631576</v>
      </c>
      <c r="N1229" s="114">
        <f>'[5]P9 Consolidated'!BH1228/'[5]P9 Consolidated'!$E1228</f>
        <v>0.54135338345864659</v>
      </c>
      <c r="O1229" s="114">
        <f>'[5]P9 Consolidated'!BN1228/'[5]P9 Consolidated'!$E1228</f>
        <v>0.56390977443609025</v>
      </c>
      <c r="P1229" s="114">
        <f>'[5]P9 Consolidated'!BT1228/'[5]P9 Consolidated'!$E1228</f>
        <v>0</v>
      </c>
      <c r="Q1229" s="114">
        <f>'[5]P9 Consolidated'!BZ1228/'[5]P9 Consolidated'!$E1228</f>
        <v>1.2203007518796993</v>
      </c>
      <c r="R1229" s="114">
        <f>'[5]P9 Consolidated'!CF1228/'[5]P9 Consolidated'!$E1228</f>
        <v>0.51428571428571435</v>
      </c>
      <c r="S1229" s="114">
        <f>'[5]P9 Consolidated'!CL1228/'[5]P9 Consolidated'!$E1228</f>
        <v>0.52781954887218052</v>
      </c>
      <c r="T1229" s="114">
        <f>'[5]P9 Consolidated'!CR1228/'[5]P9 Consolidated'!$E1228</f>
        <v>0.50075187969924806</v>
      </c>
      <c r="U1229" s="114">
        <f>'[5]P9 Consolidated'!CX1228/'[5]P9 Consolidated'!$E1228</f>
        <v>0.46917293233082707</v>
      </c>
      <c r="V1229" s="115">
        <f>'[5]P9 Consolidated'!DD1228/'[5]P9 Consolidated'!$E1228</f>
        <v>0.67218045112781954</v>
      </c>
    </row>
    <row r="1230" spans="1:22">
      <c r="A1230" s="109">
        <v>1227</v>
      </c>
      <c r="B1230" s="110" t="s">
        <v>1390</v>
      </c>
      <c r="C1230" s="111" t="s">
        <v>195</v>
      </c>
      <c r="D1230" s="112">
        <v>200</v>
      </c>
      <c r="E1230" s="113">
        <f>'[5]P9 Consolidated'!F1229/'[5]P9 Consolidated'!$E1229</f>
        <v>4.5999999999999999E-2</v>
      </c>
      <c r="F1230" s="114">
        <f>'[5]P9 Consolidated'!L1229/'[5]P9 Consolidated'!$E1229</f>
        <v>8.4000000000000005E-2</v>
      </c>
      <c r="G1230" s="114">
        <f>'[5]P9 Consolidated'!R1229/'[5]P9 Consolidated'!$E1229</f>
        <v>0.1</v>
      </c>
      <c r="H1230" s="114">
        <f>'[5]P9 Consolidated'!X1229/'[5]P9 Consolidated'!$E1229</f>
        <v>0.23800000000000002</v>
      </c>
      <c r="I1230" s="114">
        <f>'[5]P9 Consolidated'!AD1229/'[5]P9 Consolidated'!$E1229</f>
        <v>7.8E-2</v>
      </c>
      <c r="J1230" s="114">
        <f>'[5]P9 Consolidated'!AJ1229/'[5]P9 Consolidated'!$E1229</f>
        <v>0.09</v>
      </c>
      <c r="K1230" s="114">
        <f>'[5]P9 Consolidated'!AP1229/'[5]P9 Consolidated'!$E1229</f>
        <v>0.11800000000000001</v>
      </c>
      <c r="L1230" s="114">
        <f>'[5]P9 Consolidated'!AV1229/'[5]P9 Consolidated'!$E1229</f>
        <v>0.10640000000000001</v>
      </c>
      <c r="M1230" s="114">
        <f>'[5]P9 Consolidated'!BB1229/'[5]P9 Consolidated'!$E1229</f>
        <v>0.27600000000000002</v>
      </c>
      <c r="N1230" s="114">
        <f>'[5]P9 Consolidated'!BH1229/'[5]P9 Consolidated'!$E1229</f>
        <v>0.18</v>
      </c>
      <c r="O1230" s="114">
        <f>'[5]P9 Consolidated'!BN1229/'[5]P9 Consolidated'!$E1229</f>
        <v>0.32200000000000001</v>
      </c>
      <c r="P1230" s="114">
        <f>'[5]P9 Consolidated'!BT1229/'[5]P9 Consolidated'!$E1229</f>
        <v>0</v>
      </c>
      <c r="Q1230" s="114">
        <f>'[5]P9 Consolidated'!BZ1229/'[5]P9 Consolidated'!$E1229</f>
        <v>0.28000000000000003</v>
      </c>
      <c r="R1230" s="114">
        <f>'[5]P9 Consolidated'!CF1229/'[5]P9 Consolidated'!$E1229</f>
        <v>0.26</v>
      </c>
      <c r="S1230" s="114">
        <f>'[5]P9 Consolidated'!CL1229/'[5]P9 Consolidated'!$E1229</f>
        <v>0.08</v>
      </c>
      <c r="T1230" s="114">
        <f>'[5]P9 Consolidated'!CR1229/'[5]P9 Consolidated'!$E1229</f>
        <v>0.06</v>
      </c>
      <c r="U1230" s="114">
        <f>'[5]P9 Consolidated'!CX1229/'[5]P9 Consolidated'!$E1229</f>
        <v>0.18</v>
      </c>
      <c r="V1230" s="115">
        <f>'[5]P9 Consolidated'!DD1229/'[5]P9 Consolidated'!$E1229</f>
        <v>0.24</v>
      </c>
    </row>
    <row r="1231" spans="1:22">
      <c r="A1231" s="109">
        <v>1228</v>
      </c>
      <c r="B1231" s="110" t="s">
        <v>1391</v>
      </c>
      <c r="C1231" s="111" t="s">
        <v>195</v>
      </c>
      <c r="D1231" s="112">
        <v>156</v>
      </c>
      <c r="E1231" s="113">
        <f>'[5]P9 Consolidated'!F1230/'[5]P9 Consolidated'!$E1230</f>
        <v>6.4102564102564097E-2</v>
      </c>
      <c r="F1231" s="114">
        <f>'[5]P9 Consolidated'!L1230/'[5]P9 Consolidated'!$E1230</f>
        <v>6.4102564102564097E-2</v>
      </c>
      <c r="G1231" s="114">
        <f>'[5]P9 Consolidated'!R1230/'[5]P9 Consolidated'!$E1230</f>
        <v>8.4615384615384606E-2</v>
      </c>
      <c r="H1231" s="114">
        <f>'[5]P9 Consolidated'!X1230/'[5]P9 Consolidated'!$E1230</f>
        <v>6.4102564102564097E-2</v>
      </c>
      <c r="I1231" s="114">
        <f>'[5]P9 Consolidated'!AD1230/'[5]P9 Consolidated'!$E1230</f>
        <v>6.4102564102564097E-2</v>
      </c>
      <c r="J1231" s="114">
        <f>'[5]P9 Consolidated'!AJ1230/'[5]P9 Consolidated'!$E1230</f>
        <v>7.179487179487179E-2</v>
      </c>
      <c r="K1231" s="114">
        <f>'[5]P9 Consolidated'!AP1230/'[5]P9 Consolidated'!$E1230</f>
        <v>5.6410256410256418E-2</v>
      </c>
      <c r="L1231" s="114">
        <f>'[5]P9 Consolidated'!AV1230/'[5]P9 Consolidated'!$E1230</f>
        <v>6.1538461538461535E-2</v>
      </c>
      <c r="M1231" s="114">
        <f>'[5]P9 Consolidated'!BB1230/'[5]P9 Consolidated'!$E1230</f>
        <v>6.7692307692307691E-2</v>
      </c>
      <c r="N1231" s="114">
        <f>'[5]P9 Consolidated'!BH1230/'[5]P9 Consolidated'!$E1230</f>
        <v>5.128205128205128E-2</v>
      </c>
      <c r="O1231" s="114">
        <f>'[5]P9 Consolidated'!BN1230/'[5]P9 Consolidated'!$E1230</f>
        <v>5.3846153846153849E-2</v>
      </c>
      <c r="P1231" s="114">
        <f>'[5]P9 Consolidated'!BT1230/'[5]P9 Consolidated'!$E1230</f>
        <v>0</v>
      </c>
      <c r="Q1231" s="114">
        <f>'[5]P9 Consolidated'!BZ1230/'[5]P9 Consolidated'!$E1230</f>
        <v>0.11794871794871795</v>
      </c>
      <c r="R1231" s="114">
        <f>'[5]P9 Consolidated'!CF1230/'[5]P9 Consolidated'!$E1230</f>
        <v>8.7179487179487175E-2</v>
      </c>
      <c r="S1231" s="114">
        <f>'[5]P9 Consolidated'!CL1230/'[5]P9 Consolidated'!$E1230</f>
        <v>8.7179487179487175E-2</v>
      </c>
      <c r="T1231" s="114">
        <f>'[5]P9 Consolidated'!CR1230/'[5]P9 Consolidated'!$E1230</f>
        <v>0.1076923076923077</v>
      </c>
      <c r="U1231" s="114">
        <f>'[5]P9 Consolidated'!CX1230/'[5]P9 Consolidated'!$E1230</f>
        <v>9.9999999999999992E-2</v>
      </c>
      <c r="V1231" s="115">
        <f>'[5]P9 Consolidated'!DD1230/'[5]P9 Consolidated'!$E1230</f>
        <v>9.9999999999999992E-2</v>
      </c>
    </row>
    <row r="1232" spans="1:22">
      <c r="A1232" s="109">
        <v>1229</v>
      </c>
      <c r="B1232" s="110" t="s">
        <v>1392</v>
      </c>
      <c r="C1232" s="111" t="s">
        <v>195</v>
      </c>
      <c r="D1232" s="112">
        <v>176.7</v>
      </c>
      <c r="E1232" s="113">
        <f>'[5]P9 Consolidated'!F1231/'[5]P9 Consolidated'!$E1231</f>
        <v>0.50594227504244493</v>
      </c>
      <c r="F1232" s="114">
        <f>'[5]P9 Consolidated'!L1231/'[5]P9 Consolidated'!$E1231</f>
        <v>0.89983022071307306</v>
      </c>
      <c r="G1232" s="114">
        <f>'[5]P9 Consolidated'!R1231/'[5]P9 Consolidated'!$E1231</f>
        <v>0.92359932088285224</v>
      </c>
      <c r="H1232" s="114">
        <f>'[5]P9 Consolidated'!X1231/'[5]P9 Consolidated'!$E1231</f>
        <v>0.84550084889643473</v>
      </c>
      <c r="I1232" s="114">
        <f>'[5]P9 Consolidated'!AD1231/'[5]P9 Consolidated'!$E1231</f>
        <v>0.74363327674023783</v>
      </c>
      <c r="J1232" s="114">
        <f>'[5]P9 Consolidated'!AJ1231/'[5]P9 Consolidated'!$E1231</f>
        <v>0.67062818336162988</v>
      </c>
      <c r="K1232" s="114">
        <f>'[5]P9 Consolidated'!AP1231/'[5]P9 Consolidated'!$E1231</f>
        <v>0.93208828522920206</v>
      </c>
      <c r="L1232" s="114">
        <f>'[5]P9 Consolidated'!AV1231/'[5]P9 Consolidated'!$E1231</f>
        <v>0.79049235993208833</v>
      </c>
      <c r="M1232" s="114">
        <f>'[5]P9 Consolidated'!BB1231/'[5]P9 Consolidated'!$E1231</f>
        <v>1.0016977928692701</v>
      </c>
      <c r="N1232" s="114">
        <f>'[5]P9 Consolidated'!BH1231/'[5]P9 Consolidated'!$E1231</f>
        <v>1.0186757215619695</v>
      </c>
      <c r="O1232" s="114">
        <f>'[5]P9 Consolidated'!BN1231/'[5]P9 Consolidated'!$E1231</f>
        <v>1.069609507640068</v>
      </c>
      <c r="P1232" s="114">
        <f>'[5]P9 Consolidated'!BT1231/'[5]P9 Consolidated'!$E1231</f>
        <v>0</v>
      </c>
      <c r="Q1232" s="114">
        <f>'[5]P9 Consolidated'!BZ1231/'[5]P9 Consolidated'!$E1231</f>
        <v>1.898132427843803</v>
      </c>
      <c r="R1232" s="114">
        <f>'[5]P9 Consolidated'!CF1231/'[5]P9 Consolidated'!$E1231</f>
        <v>1.1120543293718168</v>
      </c>
      <c r="S1232" s="114">
        <f>'[5]P9 Consolidated'!CL1231/'[5]P9 Consolidated'!$E1231</f>
        <v>0.99490662139219033</v>
      </c>
      <c r="T1232" s="114">
        <f>'[5]P9 Consolidated'!CR1231/'[5]P9 Consolidated'!$E1231</f>
        <v>0.97962648556876064</v>
      </c>
      <c r="U1232" s="114">
        <f>'[5]P9 Consolidated'!CX1231/'[5]P9 Consolidated'!$E1231</f>
        <v>1.0203735144312396</v>
      </c>
      <c r="V1232" s="115">
        <f>'[5]P9 Consolidated'!DD1231/'[5]P9 Consolidated'!$E1231</f>
        <v>1.0203735144312396</v>
      </c>
    </row>
    <row r="1233" spans="1:22">
      <c r="A1233" s="109">
        <v>1230</v>
      </c>
      <c r="B1233" s="110" t="s">
        <v>1393</v>
      </c>
      <c r="C1233" s="111" t="s">
        <v>195</v>
      </c>
      <c r="D1233" s="112">
        <v>168</v>
      </c>
      <c r="E1233" s="113">
        <f>'[5]P9 Consolidated'!F1232/'[5]P9 Consolidated'!$E1232</f>
        <v>0.14285714285714285</v>
      </c>
      <c r="F1233" s="114">
        <f>'[5]P9 Consolidated'!L1232/'[5]P9 Consolidated'!$E1232</f>
        <v>0.47499999999999998</v>
      </c>
      <c r="G1233" s="114">
        <f>'[5]P9 Consolidated'!R1232/'[5]P9 Consolidated'!$E1232</f>
        <v>0.63214285714285712</v>
      </c>
      <c r="H1233" s="114">
        <f>'[5]P9 Consolidated'!X1232/'[5]P9 Consolidated'!$E1232</f>
        <v>0.55535714285714288</v>
      </c>
      <c r="I1233" s="114">
        <f>'[5]P9 Consolidated'!AD1232/'[5]P9 Consolidated'!$E1232</f>
        <v>0.51428571428571435</v>
      </c>
      <c r="J1233" s="114">
        <f>'[5]P9 Consolidated'!AJ1232/'[5]P9 Consolidated'!$E1232</f>
        <v>0.5267857142857143</v>
      </c>
      <c r="K1233" s="114">
        <f>'[5]P9 Consolidated'!AP1232/'[5]P9 Consolidated'!$E1232</f>
        <v>0.71071428571428574</v>
      </c>
      <c r="L1233" s="114">
        <f>'[5]P9 Consolidated'!AV1232/'[5]P9 Consolidated'!$E1232</f>
        <v>0.8392857142857143</v>
      </c>
      <c r="M1233" s="114">
        <f>'[5]P9 Consolidated'!BB1232/'[5]P9 Consolidated'!$E1232</f>
        <v>0.83714285714285708</v>
      </c>
      <c r="N1233" s="114">
        <f>'[5]P9 Consolidated'!BH1232/'[5]P9 Consolidated'!$E1232</f>
        <v>0.5535714285714286</v>
      </c>
      <c r="O1233" s="114">
        <f>'[5]P9 Consolidated'!BN1232/'[5]P9 Consolidated'!$E1232</f>
        <v>0.57499999999999996</v>
      </c>
      <c r="P1233" s="114">
        <f>'[5]P9 Consolidated'!BT1232/'[5]P9 Consolidated'!$E1232</f>
        <v>0</v>
      </c>
      <c r="Q1233" s="114">
        <f>'[5]P9 Consolidated'!BZ1232/'[5]P9 Consolidated'!$E1232</f>
        <v>0.6339285714285714</v>
      </c>
      <c r="R1233" s="114">
        <f>'[5]P9 Consolidated'!CF1232/'[5]P9 Consolidated'!$E1232</f>
        <v>0.45535714285714285</v>
      </c>
      <c r="S1233" s="114">
        <f>'[5]P9 Consolidated'!CL1232/'[5]P9 Consolidated'!$E1232</f>
        <v>0.29107142857142854</v>
      </c>
      <c r="T1233" s="114">
        <f>'[5]P9 Consolidated'!CR1232/'[5]P9 Consolidated'!$E1232</f>
        <v>0.55714285714285716</v>
      </c>
      <c r="U1233" s="114">
        <f>'[5]P9 Consolidated'!CX1232/'[5]P9 Consolidated'!$E1232</f>
        <v>0.49464285714285711</v>
      </c>
      <c r="V1233" s="115">
        <f>'[5]P9 Consolidated'!DD1232/'[5]P9 Consolidated'!$E1232</f>
        <v>0.32142857142857145</v>
      </c>
    </row>
    <row r="1234" spans="1:22">
      <c r="A1234" s="109">
        <v>1231</v>
      </c>
      <c r="B1234" s="110" t="s">
        <v>1394</v>
      </c>
      <c r="C1234" s="111" t="s">
        <v>195</v>
      </c>
      <c r="D1234" s="112">
        <v>550</v>
      </c>
      <c r="E1234" s="113">
        <f>'[5]P9 Consolidated'!F1233/'[5]P9 Consolidated'!$E1233</f>
        <v>0.14400000000000002</v>
      </c>
      <c r="F1234" s="114">
        <f>'[5]P9 Consolidated'!L1233/'[5]P9 Consolidated'!$E1233</f>
        <v>0.12</v>
      </c>
      <c r="G1234" s="114">
        <f>'[5]P9 Consolidated'!R1233/'[5]P9 Consolidated'!$E1233</f>
        <v>0.12</v>
      </c>
      <c r="H1234" s="114">
        <f>'[5]P9 Consolidated'!X1233/'[5]P9 Consolidated'!$E1233</f>
        <v>0.14618181818181819</v>
      </c>
      <c r="I1234" s="114">
        <f>'[5]P9 Consolidated'!AD1233/'[5]P9 Consolidated'!$E1233</f>
        <v>0.14618181818181819</v>
      </c>
      <c r="J1234" s="114">
        <f>'[5]P9 Consolidated'!AJ1233/'[5]P9 Consolidated'!$E1233</f>
        <v>3.0545454545454546E-2</v>
      </c>
      <c r="K1234" s="114">
        <f>'[5]P9 Consolidated'!AP1233/'[5]P9 Consolidated'!$E1233</f>
        <v>0.17890909090909091</v>
      </c>
      <c r="L1234" s="114">
        <f>'[5]P9 Consolidated'!AV1233/'[5]P9 Consolidated'!$E1233</f>
        <v>0.73527272727272719</v>
      </c>
      <c r="M1234" s="114">
        <f>'[5]P9 Consolidated'!BB1233/'[5]P9 Consolidated'!$E1233</f>
        <v>0.76363636363636367</v>
      </c>
      <c r="N1234" s="114">
        <f>'[5]P9 Consolidated'!BH1233/'[5]P9 Consolidated'!$E1233</f>
        <v>0</v>
      </c>
      <c r="O1234" s="114">
        <f>'[5]P9 Consolidated'!BN1233/'[5]P9 Consolidated'!$E1233</f>
        <v>0.74399999999999999</v>
      </c>
      <c r="P1234" s="114">
        <f>'[5]P9 Consolidated'!BT1233/'[5]P9 Consolidated'!$E1233</f>
        <v>0</v>
      </c>
      <c r="Q1234" s="114">
        <f>'[5]P9 Consolidated'!BZ1233/'[5]P9 Consolidated'!$E1233</f>
        <v>0.69818181818181824</v>
      </c>
      <c r="R1234" s="114">
        <f>'[5]P9 Consolidated'!CF1233/'[5]P9 Consolidated'!$E1233</f>
        <v>0.72436363636363632</v>
      </c>
      <c r="S1234" s="114">
        <f>'[5]P9 Consolidated'!CL1233/'[5]P9 Consolidated'!$E1233</f>
        <v>0.80290909090909091</v>
      </c>
      <c r="T1234" s="114">
        <f>'[5]P9 Consolidated'!CR1233/'[5]P9 Consolidated'!$E1233</f>
        <v>0</v>
      </c>
      <c r="U1234" s="114">
        <f>'[5]P9 Consolidated'!CX1233/'[5]P9 Consolidated'!$E1233</f>
        <v>0.70690909090909093</v>
      </c>
      <c r="V1234" s="115">
        <f>'[5]P9 Consolidated'!DD1233/'[5]P9 Consolidated'!$E1233</f>
        <v>0.78327272727272734</v>
      </c>
    </row>
    <row r="1235" spans="1:22">
      <c r="A1235" s="109">
        <v>1232</v>
      </c>
      <c r="B1235" s="110" t="s">
        <v>1395</v>
      </c>
      <c r="C1235" s="111" t="s">
        <v>195</v>
      </c>
      <c r="D1235" s="112">
        <v>158</v>
      </c>
      <c r="E1235" s="113">
        <f>'[5]P9 Consolidated'!F1234/'[5]P9 Consolidated'!$E1234</f>
        <v>0.24050632911392406</v>
      </c>
      <c r="F1235" s="114">
        <f>'[5]P9 Consolidated'!L1234/'[5]P9 Consolidated'!$E1234</f>
        <v>0.79746835443037978</v>
      </c>
      <c r="G1235" s="114">
        <f>'[5]P9 Consolidated'!R1234/'[5]P9 Consolidated'!$E1234</f>
        <v>0.12025316455696203</v>
      </c>
      <c r="H1235" s="114">
        <f>'[5]P9 Consolidated'!X1234/'[5]P9 Consolidated'!$E1234</f>
        <v>0.27848101265822783</v>
      </c>
      <c r="I1235" s="114">
        <f>'[5]P9 Consolidated'!AD1234/'[5]P9 Consolidated'!$E1234</f>
        <v>0.17721518987341772</v>
      </c>
      <c r="J1235" s="114">
        <f>'[5]P9 Consolidated'!AJ1234/'[5]P9 Consolidated'!$E1234</f>
        <v>0.26582278481012656</v>
      </c>
      <c r="K1235" s="114">
        <f>'[5]P9 Consolidated'!AP1234/'[5]P9 Consolidated'!$E1234</f>
        <v>0.27848101265822783</v>
      </c>
      <c r="L1235" s="114">
        <f>'[5]P9 Consolidated'!AV1234/'[5]P9 Consolidated'!$E1234</f>
        <v>0.26582278481012656</v>
      </c>
      <c r="M1235" s="114">
        <f>'[5]P9 Consolidated'!BB1234/'[5]P9 Consolidated'!$E1234</f>
        <v>0.26582278481012656</v>
      </c>
      <c r="N1235" s="114">
        <f>'[5]P9 Consolidated'!BH1234/'[5]P9 Consolidated'!$E1234</f>
        <v>0.17721518987341772</v>
      </c>
      <c r="O1235" s="114">
        <f>'[5]P9 Consolidated'!BN1234/'[5]P9 Consolidated'!$E1234</f>
        <v>0.30379746835443039</v>
      </c>
      <c r="P1235" s="114">
        <f>'[5]P9 Consolidated'!BT1234/'[5]P9 Consolidated'!$E1234</f>
        <v>0</v>
      </c>
      <c r="Q1235" s="114">
        <f>'[5]P9 Consolidated'!BZ1234/'[5]P9 Consolidated'!$E1234</f>
        <v>0.69620253164556967</v>
      </c>
      <c r="R1235" s="114">
        <f>'[5]P9 Consolidated'!CF1234/'[5]P9 Consolidated'!$E1234</f>
        <v>0.15189873417721519</v>
      </c>
      <c r="S1235" s="114">
        <f>'[5]P9 Consolidated'!CL1234/'[5]P9 Consolidated'!$E1234</f>
        <v>0.26582278481012656</v>
      </c>
      <c r="T1235" s="114">
        <f>'[5]P9 Consolidated'!CR1234/'[5]P9 Consolidated'!$E1234</f>
        <v>0.43037974683544306</v>
      </c>
      <c r="U1235" s="114">
        <f>'[5]P9 Consolidated'!CX1234/'[5]P9 Consolidated'!$E1234</f>
        <v>0.32911392405063289</v>
      </c>
      <c r="V1235" s="115">
        <f>'[5]P9 Consolidated'!DD1234/'[5]P9 Consolidated'!$E1234</f>
        <v>0.25316455696202533</v>
      </c>
    </row>
    <row r="1236" spans="1:22">
      <c r="A1236" s="109">
        <v>1233</v>
      </c>
      <c r="B1236" s="110" t="s">
        <v>1396</v>
      </c>
      <c r="C1236" s="111" t="s">
        <v>195</v>
      </c>
      <c r="D1236" s="112">
        <v>124</v>
      </c>
      <c r="E1236" s="113">
        <f>'[5]P9 Consolidated'!F1235/'[5]P9 Consolidated'!$E1235</f>
        <v>0.12258064516129032</v>
      </c>
      <c r="F1236" s="114">
        <f>'[5]P9 Consolidated'!L1235/'[5]P9 Consolidated'!$E1235</f>
        <v>0.15483870967741936</v>
      </c>
      <c r="G1236" s="114">
        <f>'[5]P9 Consolidated'!R1235/'[5]P9 Consolidated'!$E1235</f>
        <v>0.18548387096774194</v>
      </c>
      <c r="H1236" s="114">
        <f>'[5]P9 Consolidated'!X1235/'[5]P9 Consolidated'!$E1235</f>
        <v>0.17258064516129032</v>
      </c>
      <c r="I1236" s="114">
        <f>'[5]P9 Consolidated'!AD1235/'[5]P9 Consolidated'!$E1235</f>
        <v>0.18225806451612905</v>
      </c>
      <c r="J1236" s="114">
        <f>'[5]P9 Consolidated'!AJ1235/'[5]P9 Consolidated'!$E1235</f>
        <v>0.14516129032258066</v>
      </c>
      <c r="K1236" s="114">
        <f>'[5]P9 Consolidated'!AP1235/'[5]P9 Consolidated'!$E1235</f>
        <v>0</v>
      </c>
      <c r="L1236" s="114">
        <f>'[5]P9 Consolidated'!AV1235/'[5]P9 Consolidated'!$E1235</f>
        <v>0.18548387096774194</v>
      </c>
      <c r="M1236" s="114">
        <f>'[5]P9 Consolidated'!BB1235/'[5]P9 Consolidated'!$E1235</f>
        <v>0.15806451612903227</v>
      </c>
      <c r="N1236" s="114">
        <f>'[5]P9 Consolidated'!BH1235/'[5]P9 Consolidated'!$E1235</f>
        <v>0.19354838709677419</v>
      </c>
      <c r="O1236" s="114">
        <f>'[5]P9 Consolidated'!BN1235/'[5]P9 Consolidated'!$E1235</f>
        <v>0.24193548387096775</v>
      </c>
      <c r="P1236" s="114">
        <f>'[5]P9 Consolidated'!BT1235/'[5]P9 Consolidated'!$E1235</f>
        <v>0</v>
      </c>
      <c r="Q1236" s="114">
        <f>'[5]P9 Consolidated'!BZ1235/'[5]P9 Consolidated'!$E1235</f>
        <v>0.64774193548387093</v>
      </c>
      <c r="R1236" s="114">
        <f>'[5]P9 Consolidated'!CF1235/'[5]P9 Consolidated'!$E1235</f>
        <v>0.16064516129032261</v>
      </c>
      <c r="S1236" s="114">
        <f>'[5]P9 Consolidated'!CL1235/'[5]P9 Consolidated'!$E1235</f>
        <v>0.17580645161290323</v>
      </c>
      <c r="T1236" s="114">
        <f>'[5]P9 Consolidated'!CR1235/'[5]P9 Consolidated'!$E1235</f>
        <v>0.21129032258064515</v>
      </c>
      <c r="U1236" s="114">
        <f>'[5]P9 Consolidated'!CX1235/'[5]P9 Consolidated'!$E1235</f>
        <v>0.35161290322580646</v>
      </c>
      <c r="V1236" s="115">
        <f>'[5]P9 Consolidated'!DD1235/'[5]P9 Consolidated'!$E1235</f>
        <v>0.35967741935483871</v>
      </c>
    </row>
    <row r="1237" spans="1:22">
      <c r="A1237" s="109">
        <v>1234</v>
      </c>
      <c r="B1237" s="110" t="s">
        <v>1397</v>
      </c>
      <c r="C1237" s="111" t="s">
        <v>195</v>
      </c>
      <c r="D1237" s="112">
        <v>187</v>
      </c>
      <c r="E1237" s="113">
        <f>'[5]P9 Consolidated'!F1236/'[5]P9 Consolidated'!$E1236</f>
        <v>2.8877005347593583E-2</v>
      </c>
      <c r="F1237" s="114">
        <f>'[5]P9 Consolidated'!L1236/'[5]P9 Consolidated'!$E1236</f>
        <v>0.35614973262032085</v>
      </c>
      <c r="G1237" s="114">
        <f>'[5]P9 Consolidated'!R1236/'[5]P9 Consolidated'!$E1236</f>
        <v>0.39786096256684494</v>
      </c>
      <c r="H1237" s="114">
        <f>'[5]P9 Consolidated'!X1236/'[5]P9 Consolidated'!$E1236</f>
        <v>0.42673796791443847</v>
      </c>
      <c r="I1237" s="114">
        <f>'[5]P9 Consolidated'!AD1236/'[5]P9 Consolidated'!$E1236</f>
        <v>0.43957219251336899</v>
      </c>
      <c r="J1237" s="114">
        <f>'[5]P9 Consolidated'!AJ1236/'[5]P9 Consolidated'!$E1236</f>
        <v>0.45240641711229945</v>
      </c>
      <c r="K1237" s="114">
        <f>'[5]P9 Consolidated'!AP1236/'[5]P9 Consolidated'!$E1236</f>
        <v>0.39786096256684494</v>
      </c>
      <c r="L1237" s="114">
        <f>'[5]P9 Consolidated'!AV1236/'[5]P9 Consolidated'!$E1236</f>
        <v>0.38181818181818183</v>
      </c>
      <c r="M1237" s="114">
        <f>'[5]P9 Consolidated'!BB1236/'[5]P9 Consolidated'!$E1236</f>
        <v>0.3170053475935829</v>
      </c>
      <c r="N1237" s="114">
        <f>'[5]P9 Consolidated'!BH1236/'[5]P9 Consolidated'!$E1236</f>
        <v>0.32085561497326204</v>
      </c>
      <c r="O1237" s="114">
        <f>'[5]P9 Consolidated'!BN1236/'[5]P9 Consolidated'!$E1236</f>
        <v>0.40748663101604282</v>
      </c>
      <c r="P1237" s="114">
        <f>'[5]P9 Consolidated'!BT1236/'[5]P9 Consolidated'!$E1236</f>
        <v>0</v>
      </c>
      <c r="Q1237" s="114">
        <f>'[5]P9 Consolidated'!BZ1236/'[5]P9 Consolidated'!$E1236</f>
        <v>0.91764705882352937</v>
      </c>
      <c r="R1237" s="114">
        <f>'[5]P9 Consolidated'!CF1236/'[5]P9 Consolidated'!$E1236</f>
        <v>0.43957219251336899</v>
      </c>
      <c r="S1237" s="114">
        <f>'[5]P9 Consolidated'!CL1236/'[5]P9 Consolidated'!$E1236</f>
        <v>0.44919786096256686</v>
      </c>
      <c r="T1237" s="114">
        <f>'[5]P9 Consolidated'!CR1236/'[5]P9 Consolidated'!$E1236</f>
        <v>0.43957219251336899</v>
      </c>
      <c r="U1237" s="114">
        <f>'[5]P9 Consolidated'!CX1236/'[5]P9 Consolidated'!$E1236</f>
        <v>0.47165775401069521</v>
      </c>
      <c r="V1237" s="115">
        <f>'[5]P9 Consolidated'!DD1236/'[5]P9 Consolidated'!$E1236</f>
        <v>0.43315508021390375</v>
      </c>
    </row>
    <row r="1238" spans="1:22">
      <c r="A1238" s="109">
        <v>1235</v>
      </c>
      <c r="B1238" s="110" t="s">
        <v>1398</v>
      </c>
      <c r="C1238" s="111" t="s">
        <v>195</v>
      </c>
      <c r="D1238" s="112">
        <v>378</v>
      </c>
      <c r="E1238" s="113">
        <f>'[5]P9 Consolidated'!F1237/'[5]P9 Consolidated'!$E1237</f>
        <v>0.25396825396825395</v>
      </c>
      <c r="F1238" s="114">
        <f>'[5]P9 Consolidated'!L1237/'[5]P9 Consolidated'!$E1237</f>
        <v>0.67301587301587307</v>
      </c>
      <c r="G1238" s="114">
        <f>'[5]P9 Consolidated'!R1237/'[5]P9 Consolidated'!$E1237</f>
        <v>0.73968253968253972</v>
      </c>
      <c r="H1238" s="114">
        <f>'[5]P9 Consolidated'!X1237/'[5]P9 Consolidated'!$E1237</f>
        <v>0.72063492063492063</v>
      </c>
      <c r="I1238" s="114">
        <f>'[5]P9 Consolidated'!AD1237/'[5]P9 Consolidated'!$E1237</f>
        <v>0.67195767195767198</v>
      </c>
      <c r="J1238" s="114">
        <f>'[5]P9 Consolidated'!AJ1237/'[5]P9 Consolidated'!$E1237</f>
        <v>0.6603174603174603</v>
      </c>
      <c r="K1238" s="114">
        <f>'[5]P9 Consolidated'!AP1237/'[5]P9 Consolidated'!$E1237</f>
        <v>0</v>
      </c>
      <c r="L1238" s="114">
        <f>'[5]P9 Consolidated'!AV1237/'[5]P9 Consolidated'!$E1237</f>
        <v>0.36931216931216931</v>
      </c>
      <c r="M1238" s="114">
        <f>'[5]P9 Consolidated'!BB1237/'[5]P9 Consolidated'!$E1237</f>
        <v>0.20486772486772487</v>
      </c>
      <c r="N1238" s="114">
        <f>'[5]P9 Consolidated'!BH1237/'[5]P9 Consolidated'!$E1237</f>
        <v>0.20105820105820105</v>
      </c>
      <c r="O1238" s="114">
        <f>'[5]P9 Consolidated'!BN1237/'[5]P9 Consolidated'!$E1237</f>
        <v>0.29100529100529099</v>
      </c>
      <c r="P1238" s="114">
        <f>'[5]P9 Consolidated'!BT1237/'[5]P9 Consolidated'!$E1237</f>
        <v>0</v>
      </c>
      <c r="Q1238" s="114">
        <f>'[5]P9 Consolidated'!BZ1237/'[5]P9 Consolidated'!$E1237</f>
        <v>1.4230687830687834</v>
      </c>
      <c r="R1238" s="114">
        <f>'[5]P9 Consolidated'!CF1237/'[5]P9 Consolidated'!$E1237</f>
        <v>0.43555555555555553</v>
      </c>
      <c r="S1238" s="114">
        <f>'[5]P9 Consolidated'!CL1237/'[5]P9 Consolidated'!$E1237</f>
        <v>0.64550264550264547</v>
      </c>
      <c r="T1238" s="114">
        <f>'[5]P9 Consolidated'!CR1237/'[5]P9 Consolidated'!$E1237</f>
        <v>0.74391534391534386</v>
      </c>
      <c r="U1238" s="114">
        <f>'[5]P9 Consolidated'!CX1237/'[5]P9 Consolidated'!$E1237</f>
        <v>0.69312169312169314</v>
      </c>
      <c r="V1238" s="115">
        <f>'[5]P9 Consolidated'!DD1237/'[5]P9 Consolidated'!$E1237</f>
        <v>0.68571428571428572</v>
      </c>
    </row>
    <row r="1239" spans="1:22">
      <c r="A1239" s="109">
        <v>1236</v>
      </c>
      <c r="B1239" s="110" t="s">
        <v>1399</v>
      </c>
      <c r="C1239" s="111" t="s">
        <v>195</v>
      </c>
      <c r="D1239" s="112">
        <v>389</v>
      </c>
      <c r="E1239" s="113">
        <f>'[5]P9 Consolidated'!F1238/'[5]P9 Consolidated'!$E1238</f>
        <v>2.313624678663239E-2</v>
      </c>
      <c r="F1239" s="114">
        <f>'[5]P9 Consolidated'!L1238/'[5]P9 Consolidated'!$E1238</f>
        <v>0.35167095115681235</v>
      </c>
      <c r="G1239" s="114">
        <f>'[5]P9 Consolidated'!R1238/'[5]P9 Consolidated'!$E1238</f>
        <v>0.3609254498714653</v>
      </c>
      <c r="H1239" s="114">
        <f>'[5]P9 Consolidated'!X1238/'[5]P9 Consolidated'!$E1238</f>
        <v>0.3609254498714653</v>
      </c>
      <c r="I1239" s="114">
        <f>'[5]P9 Consolidated'!AD1238/'[5]P9 Consolidated'!$E1238</f>
        <v>0.34858611825192798</v>
      </c>
      <c r="J1239" s="114">
        <f>'[5]P9 Consolidated'!AJ1238/'[5]P9 Consolidated'!$E1238</f>
        <v>0.36709511568123399</v>
      </c>
      <c r="K1239" s="114">
        <f>'[5]P9 Consolidated'!AP1238/'[5]P9 Consolidated'!$E1238</f>
        <v>0.34858611825192798</v>
      </c>
      <c r="L1239" s="114">
        <f>'[5]P9 Consolidated'!AV1238/'[5]P9 Consolidated'!$E1238</f>
        <v>0.34858611825192798</v>
      </c>
      <c r="M1239" s="114">
        <f>'[5]P9 Consolidated'!BB1238/'[5]P9 Consolidated'!$E1238</f>
        <v>0.30601542416452443</v>
      </c>
      <c r="N1239" s="114">
        <f>'[5]P9 Consolidated'!BH1238/'[5]P9 Consolidated'!$E1238</f>
        <v>0.29305912596401029</v>
      </c>
      <c r="O1239" s="114">
        <f>'[5]P9 Consolidated'!BN1238/'[5]P9 Consolidated'!$E1238</f>
        <v>0.27763496143958871</v>
      </c>
      <c r="P1239" s="114">
        <f>'[5]P9 Consolidated'!BT1238/'[5]P9 Consolidated'!$E1238</f>
        <v>0</v>
      </c>
      <c r="Q1239" s="114">
        <f>'[5]P9 Consolidated'!BZ1238/'[5]P9 Consolidated'!$E1238</f>
        <v>0.69840616966580982</v>
      </c>
      <c r="R1239" s="114">
        <f>'[5]P9 Consolidated'!CF1238/'[5]P9 Consolidated'!$E1238</f>
        <v>0.30848329048843187</v>
      </c>
      <c r="S1239" s="114">
        <f>'[5]P9 Consolidated'!CL1238/'[5]P9 Consolidated'!$E1238</f>
        <v>0.33161953727506427</v>
      </c>
      <c r="T1239" s="114">
        <f>'[5]P9 Consolidated'!CR1238/'[5]P9 Consolidated'!$E1238</f>
        <v>0.35784061696658093</v>
      </c>
      <c r="U1239" s="114">
        <f>'[5]P9 Consolidated'!CX1238/'[5]P9 Consolidated'!$E1238</f>
        <v>0.35784061696658093</v>
      </c>
      <c r="V1239" s="115">
        <f>'[5]P9 Consolidated'!DD1238/'[5]P9 Consolidated'!$E1238</f>
        <v>0.35167095115681235</v>
      </c>
    </row>
    <row r="1240" spans="1:22">
      <c r="A1240" s="109">
        <v>1237</v>
      </c>
      <c r="B1240" s="110" t="s">
        <v>1400</v>
      </c>
      <c r="C1240" s="111" t="s">
        <v>195</v>
      </c>
      <c r="D1240" s="112">
        <v>139</v>
      </c>
      <c r="E1240" s="113">
        <f>'[5]P9 Consolidated'!F1239/'[5]P9 Consolidated'!$E1239</f>
        <v>0.79856115107913672</v>
      </c>
      <c r="F1240" s="114">
        <f>'[5]P9 Consolidated'!L1239/'[5]P9 Consolidated'!$E1239</f>
        <v>1.0899280575539569</v>
      </c>
      <c r="G1240" s="114">
        <f>'[5]P9 Consolidated'!R1239/'[5]P9 Consolidated'!$E1239</f>
        <v>0.75323741007194245</v>
      </c>
      <c r="H1240" s="114">
        <f>'[5]P9 Consolidated'!X1239/'[5]P9 Consolidated'!$E1239</f>
        <v>8.6330935251798566E-2</v>
      </c>
      <c r="I1240" s="114">
        <f>'[5]P9 Consolidated'!AD1239/'[5]P9 Consolidated'!$E1239</f>
        <v>9.0647482014388492E-2</v>
      </c>
      <c r="J1240" s="114">
        <f>'[5]P9 Consolidated'!AJ1239/'[5]P9 Consolidated'!$E1239</f>
        <v>6.9064748201438847E-2</v>
      </c>
      <c r="K1240" s="114">
        <f>'[5]P9 Consolidated'!AP1239/'[5]P9 Consolidated'!$E1239</f>
        <v>0.7769784172661871</v>
      </c>
      <c r="L1240" s="114">
        <f>'[5]P9 Consolidated'!AV1239/'[5]P9 Consolidated'!$E1239</f>
        <v>0.92805755395683454</v>
      </c>
      <c r="M1240" s="114">
        <f>'[5]P9 Consolidated'!BB1239/'[5]P9 Consolidated'!$E1239</f>
        <v>0.74589928057553967</v>
      </c>
      <c r="N1240" s="114">
        <f>'[5]P9 Consolidated'!BH1239/'[5]P9 Consolidated'!$E1239</f>
        <v>1.014388489208633</v>
      </c>
      <c r="O1240" s="114">
        <f>'[5]P9 Consolidated'!BN1239/'[5]P9 Consolidated'!$E1239</f>
        <v>0.89999999999999991</v>
      </c>
      <c r="P1240" s="114">
        <f>'[5]P9 Consolidated'!BT1239/'[5]P9 Consolidated'!$E1239</f>
        <v>0</v>
      </c>
      <c r="Q1240" s="114">
        <f>'[5]P9 Consolidated'!BZ1239/'[5]P9 Consolidated'!$E1239</f>
        <v>0.8244604316546762</v>
      </c>
      <c r="R1240" s="114">
        <f>'[5]P9 Consolidated'!CF1239/'[5]P9 Consolidated'!$E1239</f>
        <v>0.90647482014388492</v>
      </c>
      <c r="S1240" s="114">
        <f>'[5]P9 Consolidated'!CL1239/'[5]P9 Consolidated'!$E1239</f>
        <v>0.6884892086330936</v>
      </c>
      <c r="T1240" s="114">
        <f>'[5]P9 Consolidated'!CR1239/'[5]P9 Consolidated'!$E1239</f>
        <v>0.67122302158273384</v>
      </c>
      <c r="U1240" s="114">
        <f>'[5]P9 Consolidated'!CX1239/'[5]P9 Consolidated'!$E1239</f>
        <v>0.81798561151079141</v>
      </c>
      <c r="V1240" s="115">
        <f>'[5]P9 Consolidated'!DD1239/'[5]P9 Consolidated'!$E1239</f>
        <v>0.65179856115107915</v>
      </c>
    </row>
    <row r="1241" spans="1:22">
      <c r="A1241" s="109">
        <v>1238</v>
      </c>
      <c r="B1241" s="110" t="s">
        <v>1401</v>
      </c>
      <c r="C1241" s="111" t="s">
        <v>195</v>
      </c>
      <c r="D1241" s="112">
        <v>133</v>
      </c>
      <c r="E1241" s="113">
        <f>'[5]P9 Consolidated'!F1240/'[5]P9 Consolidated'!$E1240</f>
        <v>0.25714285714285717</v>
      </c>
      <c r="F1241" s="114">
        <f>'[5]P9 Consolidated'!L1240/'[5]P9 Consolidated'!$E1240</f>
        <v>0.27067669172932329</v>
      </c>
      <c r="G1241" s="114">
        <f>'[5]P9 Consolidated'!R1240/'[5]P9 Consolidated'!$E1240</f>
        <v>0.20977443609022556</v>
      </c>
      <c r="H1241" s="114">
        <f>'[5]P9 Consolidated'!X1240/'[5]P9 Consolidated'!$E1240</f>
        <v>0.24586466165413537</v>
      </c>
      <c r="I1241" s="114">
        <f>'[5]P9 Consolidated'!AD1240/'[5]P9 Consolidated'!$E1240</f>
        <v>0.27067669172932329</v>
      </c>
      <c r="J1241" s="114">
        <f>'[5]P9 Consolidated'!AJ1240/'[5]P9 Consolidated'!$E1240</f>
        <v>0.27744360902255638</v>
      </c>
      <c r="K1241" s="114">
        <f>'[5]P9 Consolidated'!AP1240/'[5]P9 Consolidated'!$E1240</f>
        <v>0.23007518796992482</v>
      </c>
      <c r="L1241" s="114">
        <f>'[5]P9 Consolidated'!AV1240/'[5]P9 Consolidated'!$E1240</f>
        <v>0.22781954887218045</v>
      </c>
      <c r="M1241" s="114">
        <f>'[5]P9 Consolidated'!BB1240/'[5]P9 Consolidated'!$E1240</f>
        <v>0.19939849624060149</v>
      </c>
      <c r="N1241" s="114">
        <f>'[5]P9 Consolidated'!BH1240/'[5]P9 Consolidated'!$E1240</f>
        <v>0.22556390977443608</v>
      </c>
      <c r="O1241" s="114">
        <f>'[5]P9 Consolidated'!BN1240/'[5]P9 Consolidated'!$E1240</f>
        <v>0.19398496240601504</v>
      </c>
      <c r="P1241" s="114">
        <f>'[5]P9 Consolidated'!BT1240/'[5]P9 Consolidated'!$E1240</f>
        <v>0</v>
      </c>
      <c r="Q1241" s="114">
        <f>'[5]P9 Consolidated'!BZ1240/'[5]P9 Consolidated'!$E1240</f>
        <v>0.49172932330827074</v>
      </c>
      <c r="R1241" s="114">
        <f>'[5]P9 Consolidated'!CF1240/'[5]P9 Consolidated'!$E1240</f>
        <v>0.25714285714285717</v>
      </c>
      <c r="S1241" s="114">
        <f>'[5]P9 Consolidated'!CL1240/'[5]P9 Consolidated'!$E1240</f>
        <v>0.26842105263157895</v>
      </c>
      <c r="T1241" s="114">
        <f>'[5]P9 Consolidated'!CR1240/'[5]P9 Consolidated'!$E1240</f>
        <v>0.26165413533834586</v>
      </c>
      <c r="U1241" s="114">
        <f>'[5]P9 Consolidated'!CX1240/'[5]P9 Consolidated'!$E1240</f>
        <v>0.26842105263157895</v>
      </c>
      <c r="V1241" s="115">
        <f>'[5]P9 Consolidated'!DD1240/'[5]P9 Consolidated'!$E1240</f>
        <v>0.26165413533834586</v>
      </c>
    </row>
    <row r="1242" spans="1:22">
      <c r="A1242" s="109">
        <v>1239</v>
      </c>
      <c r="B1242" s="110" t="s">
        <v>1402</v>
      </c>
      <c r="C1242" s="111" t="s">
        <v>195</v>
      </c>
      <c r="D1242" s="112">
        <v>278</v>
      </c>
      <c r="E1242" s="113">
        <f>'[5]P9 Consolidated'!F1241/'[5]P9 Consolidated'!$E1241</f>
        <v>0.5546762589928057</v>
      </c>
      <c r="F1242" s="114">
        <f>'[5]P9 Consolidated'!L1241/'[5]P9 Consolidated'!$E1241</f>
        <v>3.8848920863309357E-2</v>
      </c>
      <c r="G1242" s="114">
        <f>'[5]P9 Consolidated'!R1241/'[5]P9 Consolidated'!$E1241</f>
        <v>0.64532374100719425</v>
      </c>
      <c r="H1242" s="114">
        <f>'[5]P9 Consolidated'!X1241/'[5]P9 Consolidated'!$E1241</f>
        <v>0.64532374100719425</v>
      </c>
      <c r="I1242" s="114">
        <f>'[5]P9 Consolidated'!AD1241/'[5]P9 Consolidated'!$E1241</f>
        <v>0.58920863309352522</v>
      </c>
      <c r="J1242" s="114">
        <f>'[5]P9 Consolidated'!AJ1241/'[5]P9 Consolidated'!$E1241</f>
        <v>0.49424460431654677</v>
      </c>
      <c r="K1242" s="114">
        <f>'[5]P9 Consolidated'!AP1241/'[5]P9 Consolidated'!$E1241</f>
        <v>3.3453237410071945E-2</v>
      </c>
      <c r="L1242" s="114">
        <f>'[5]P9 Consolidated'!AV1241/'[5]P9 Consolidated'!$E1241</f>
        <v>0.18345323741007194</v>
      </c>
      <c r="M1242" s="114">
        <f>'[5]P9 Consolidated'!BB1241/'[5]P9 Consolidated'!$E1241</f>
        <v>0.50115107913669066</v>
      </c>
      <c r="N1242" s="114">
        <f>'[5]P9 Consolidated'!BH1241/'[5]P9 Consolidated'!$E1241</f>
        <v>0.6690647482014388</v>
      </c>
      <c r="O1242" s="114">
        <f>'[5]P9 Consolidated'!BN1241/'[5]P9 Consolidated'!$E1241</f>
        <v>0.64100719424460428</v>
      </c>
      <c r="P1242" s="114">
        <f>'[5]P9 Consolidated'!BT1241/'[5]P9 Consolidated'!$E1241</f>
        <v>0</v>
      </c>
      <c r="Q1242" s="114">
        <f>'[5]P9 Consolidated'!BZ1241/'[5]P9 Consolidated'!$E1241</f>
        <v>1.1341726618705037</v>
      </c>
      <c r="R1242" s="114">
        <f>'[5]P9 Consolidated'!CF1241/'[5]P9 Consolidated'!$E1241</f>
        <v>0.52877697841726623</v>
      </c>
      <c r="S1242" s="114">
        <f>'[5]P9 Consolidated'!CL1241/'[5]P9 Consolidated'!$E1241</f>
        <v>0.47482014388489208</v>
      </c>
      <c r="T1242" s="114">
        <f>'[5]P9 Consolidated'!CR1241/'[5]P9 Consolidated'!$E1241</f>
        <v>0.42086330935251798</v>
      </c>
      <c r="U1242" s="114">
        <f>'[5]P9 Consolidated'!CX1241/'[5]P9 Consolidated'!$E1241</f>
        <v>0.52122302158273381</v>
      </c>
      <c r="V1242" s="115">
        <f>'[5]P9 Consolidated'!DD1241/'[5]P9 Consolidated'!$E1241</f>
        <v>0.5071942446043165</v>
      </c>
    </row>
    <row r="1243" spans="1:22">
      <c r="A1243" s="109">
        <v>1240</v>
      </c>
      <c r="B1243" s="110" t="s">
        <v>1403</v>
      </c>
      <c r="C1243" s="111" t="s">
        <v>195</v>
      </c>
      <c r="D1243" s="112">
        <v>105.56</v>
      </c>
      <c r="E1243" s="113">
        <f>'[5]P9 Consolidated'!F1242/'[5]P9 Consolidated'!$E1242</f>
        <v>0</v>
      </c>
      <c r="F1243" s="114">
        <f>'[5]P9 Consolidated'!L1242/'[5]P9 Consolidated'!$E1242</f>
        <v>0</v>
      </c>
      <c r="G1243" s="114">
        <f>'[5]P9 Consolidated'!R1242/'[5]P9 Consolidated'!$E1242</f>
        <v>0</v>
      </c>
      <c r="H1243" s="114">
        <f>'[5]P9 Consolidated'!X1242/'[5]P9 Consolidated'!$E1242</f>
        <v>0</v>
      </c>
      <c r="I1243" s="114">
        <f>'[5]P9 Consolidated'!AD1242/'[5]P9 Consolidated'!$E1242</f>
        <v>0</v>
      </c>
      <c r="J1243" s="114">
        <f>'[5]P9 Consolidated'!AJ1242/'[5]P9 Consolidated'!$E1242</f>
        <v>0</v>
      </c>
      <c r="K1243" s="114">
        <f>'[5]P9 Consolidated'!AP1242/'[5]P9 Consolidated'!$E1242</f>
        <v>0</v>
      </c>
      <c r="L1243" s="114">
        <f>'[5]P9 Consolidated'!AV1242/'[5]P9 Consolidated'!$E1242</f>
        <v>0</v>
      </c>
      <c r="M1243" s="114">
        <f>'[5]P9 Consolidated'!BB1242/'[5]P9 Consolidated'!$E1242</f>
        <v>0</v>
      </c>
      <c r="N1243" s="114">
        <f>'[5]P9 Consolidated'!BH1242/'[5]P9 Consolidated'!$E1242</f>
        <v>0</v>
      </c>
      <c r="O1243" s="114">
        <f>'[5]P9 Consolidated'!BN1242/'[5]P9 Consolidated'!$E1242</f>
        <v>0</v>
      </c>
      <c r="P1243" s="114">
        <f>'[5]P9 Consolidated'!BT1242/'[5]P9 Consolidated'!$E1242</f>
        <v>0</v>
      </c>
      <c r="Q1243" s="114">
        <f>'[5]P9 Consolidated'!BZ1242/'[5]P9 Consolidated'!$E1242</f>
        <v>0</v>
      </c>
      <c r="R1243" s="114">
        <f>'[5]P9 Consolidated'!CF1242/'[5]P9 Consolidated'!$E1242</f>
        <v>3.7893141341417205E-2</v>
      </c>
      <c r="S1243" s="114">
        <f>'[5]P9 Consolidated'!CL1242/'[5]P9 Consolidated'!$E1242</f>
        <v>7.578628268283441E-2</v>
      </c>
      <c r="T1243" s="114">
        <f>'[5]P9 Consolidated'!CR1242/'[5]P9 Consolidated'!$E1242</f>
        <v>0</v>
      </c>
      <c r="U1243" s="114">
        <f>'[5]P9 Consolidated'!CX1242/'[5]P9 Consolidated'!$E1242</f>
        <v>0.2273588480485032</v>
      </c>
      <c r="V1243" s="115">
        <f>'[5]P9 Consolidated'!DD1242/'[5]P9 Consolidated'!$E1242</f>
        <v>0.17051913603637742</v>
      </c>
    </row>
    <row r="1244" spans="1:22">
      <c r="A1244" s="109">
        <v>1241</v>
      </c>
      <c r="B1244" s="110" t="s">
        <v>1404</v>
      </c>
      <c r="C1244" s="111" t="s">
        <v>195</v>
      </c>
      <c r="D1244" s="112">
        <v>136</v>
      </c>
      <c r="E1244" s="113">
        <f>'[5]P9 Consolidated'!F1243/'[5]P9 Consolidated'!$E1243</f>
        <v>0.26911764705882352</v>
      </c>
      <c r="F1244" s="114">
        <f>'[5]P9 Consolidated'!L1243/'[5]P9 Consolidated'!$E1243</f>
        <v>0.37279411764705883</v>
      </c>
      <c r="G1244" s="114">
        <f>'[5]P9 Consolidated'!R1243/'[5]P9 Consolidated'!$E1243</f>
        <v>0.41029411764705881</v>
      </c>
      <c r="H1244" s="114">
        <f>'[5]P9 Consolidated'!X1243/'[5]P9 Consolidated'!$E1243</f>
        <v>0.37941176470588234</v>
      </c>
      <c r="I1244" s="114">
        <f>'[5]P9 Consolidated'!AD1243/'[5]P9 Consolidated'!$E1243</f>
        <v>0.40808823529411764</v>
      </c>
      <c r="J1244" s="114">
        <f>'[5]P9 Consolidated'!AJ1243/'[5]P9 Consolidated'!$E1243</f>
        <v>0.45220588235294118</v>
      </c>
      <c r="K1244" s="114">
        <f>'[5]P9 Consolidated'!AP1243/'[5]P9 Consolidated'!$E1243</f>
        <v>0.36838235294117649</v>
      </c>
      <c r="L1244" s="114">
        <f>'[5]P9 Consolidated'!AV1243/'[5]P9 Consolidated'!$E1243</f>
        <v>0.33088235294117646</v>
      </c>
      <c r="M1244" s="114">
        <f>'[5]P9 Consolidated'!BB1243/'[5]P9 Consolidated'!$E1243</f>
        <v>0.26382352941176473</v>
      </c>
      <c r="N1244" s="114">
        <f>'[5]P9 Consolidated'!BH1243/'[5]P9 Consolidated'!$E1243</f>
        <v>0.26470588235294118</v>
      </c>
      <c r="O1244" s="114">
        <f>'[5]P9 Consolidated'!BN1243/'[5]P9 Consolidated'!$E1243</f>
        <v>0.28676470588235292</v>
      </c>
      <c r="P1244" s="114">
        <f>'[5]P9 Consolidated'!BT1243/'[5]P9 Consolidated'!$E1243</f>
        <v>0</v>
      </c>
      <c r="Q1244" s="114">
        <f>'[5]P9 Consolidated'!BZ1243/'[5]P9 Consolidated'!$E1243</f>
        <v>0.49852941176470589</v>
      </c>
      <c r="R1244" s="114">
        <f>'[5]P9 Consolidated'!CF1243/'[5]P9 Consolidated'!$E1243</f>
        <v>0.46102941176470591</v>
      </c>
      <c r="S1244" s="114">
        <f>'[5]P9 Consolidated'!CL1243/'[5]P9 Consolidated'!$E1243</f>
        <v>0.45882352941176469</v>
      </c>
      <c r="T1244" s="114">
        <f>'[5]P9 Consolidated'!CR1243/'[5]P9 Consolidated'!$E1243</f>
        <v>0.44117647058823528</v>
      </c>
      <c r="U1244" s="114">
        <f>'[5]P9 Consolidated'!CX1243/'[5]P9 Consolidated'!$E1243</f>
        <v>0.46544117647058819</v>
      </c>
      <c r="V1244" s="115">
        <f>'[5]P9 Consolidated'!DD1243/'[5]P9 Consolidated'!$E1243</f>
        <v>0.42573529411764705</v>
      </c>
    </row>
    <row r="1245" spans="1:22">
      <c r="A1245" s="109">
        <v>1242</v>
      </c>
      <c r="B1245" s="110" t="s">
        <v>1405</v>
      </c>
      <c r="C1245" s="111" t="s">
        <v>195</v>
      </c>
      <c r="D1245" s="112">
        <v>667</v>
      </c>
      <c r="E1245" s="113">
        <f>'[5]P9 Consolidated'!F1244/'[5]P9 Consolidated'!$E1244</f>
        <v>0.70029985007496254</v>
      </c>
      <c r="F1245" s="114">
        <f>'[5]P9 Consolidated'!L1244/'[5]P9 Consolidated'!$E1244</f>
        <v>2.6986506746626685E-3</v>
      </c>
      <c r="G1245" s="114">
        <f>'[5]P9 Consolidated'!R1244/'[5]P9 Consolidated'!$E1244</f>
        <v>0.70839580209895048</v>
      </c>
      <c r="H1245" s="114">
        <f>'[5]P9 Consolidated'!X1244/'[5]P9 Consolidated'!$E1244</f>
        <v>0.70839580209895048</v>
      </c>
      <c r="I1245" s="114">
        <f>'[5]P9 Consolidated'!AD1244/'[5]P9 Consolidated'!$E1244</f>
        <v>0.69355322338830583</v>
      </c>
      <c r="J1245" s="114">
        <f>'[5]P9 Consolidated'!AJ1244/'[5]P9 Consolidated'!$E1244</f>
        <v>0.74212893553223391</v>
      </c>
      <c r="K1245" s="114">
        <f>'[5]P9 Consolidated'!AP1244/'[5]P9 Consolidated'!$E1244</f>
        <v>0.72458770614692658</v>
      </c>
      <c r="L1245" s="114">
        <f>'[5]P9 Consolidated'!AV1244/'[5]P9 Consolidated'!$E1244</f>
        <v>0.72418290854572709</v>
      </c>
      <c r="M1245" s="114">
        <f>'[5]P9 Consolidated'!BB1244/'[5]P9 Consolidated'!$E1244</f>
        <v>0.72418290854572709</v>
      </c>
      <c r="N1245" s="114">
        <f>'[5]P9 Consolidated'!BH1244/'[5]P9 Consolidated'!$E1244</f>
        <v>0.72418290854572709</v>
      </c>
      <c r="O1245" s="114">
        <f>'[5]P9 Consolidated'!BN1244/'[5]P9 Consolidated'!$E1244</f>
        <v>0.72418290854572709</v>
      </c>
      <c r="P1245" s="114">
        <f>'[5]P9 Consolidated'!BT1244/'[5]P9 Consolidated'!$E1244</f>
        <v>0</v>
      </c>
      <c r="Q1245" s="114">
        <f>'[5]P9 Consolidated'!BZ1244/'[5]P9 Consolidated'!$E1244</f>
        <v>1.4446776611694154</v>
      </c>
      <c r="R1245" s="114">
        <f>'[5]P9 Consolidated'!CF1244/'[5]P9 Consolidated'!$E1244</f>
        <v>0.76785607196401795</v>
      </c>
      <c r="S1245" s="114">
        <f>'[5]P9 Consolidated'!CL1244/'[5]P9 Consolidated'!$E1244</f>
        <v>0.7484257871064468</v>
      </c>
      <c r="T1245" s="114">
        <f>'[5]P9 Consolidated'!CR1244/'[5]P9 Consolidated'!$E1244</f>
        <v>0.71964017991004503</v>
      </c>
      <c r="U1245" s="114">
        <f>'[5]P9 Consolidated'!CX1244/'[5]P9 Consolidated'!$E1244</f>
        <v>0.71964017991004503</v>
      </c>
      <c r="V1245" s="115">
        <f>'[5]P9 Consolidated'!DD1244/'[5]P9 Consolidated'!$E1244</f>
        <v>0.7088455772113943</v>
      </c>
    </row>
    <row r="1246" spans="1:22">
      <c r="A1246" s="109">
        <v>1243</v>
      </c>
      <c r="B1246" s="110" t="s">
        <v>1406</v>
      </c>
      <c r="C1246" s="111" t="s">
        <v>195</v>
      </c>
      <c r="D1246" s="112">
        <v>445</v>
      </c>
      <c r="E1246" s="113">
        <f>'[5]P9 Consolidated'!F1245/'[5]P9 Consolidated'!$E1245</f>
        <v>0.41797752808988764</v>
      </c>
      <c r="F1246" s="114">
        <f>'[5]P9 Consolidated'!L1245/'[5]P9 Consolidated'!$E1245</f>
        <v>0.45842696629213481</v>
      </c>
      <c r="G1246" s="114">
        <f>'[5]P9 Consolidated'!R1245/'[5]P9 Consolidated'!$E1245</f>
        <v>0.49887640449438203</v>
      </c>
      <c r="H1246" s="114">
        <f>'[5]P9 Consolidated'!X1245/'[5]P9 Consolidated'!$E1245</f>
        <v>0.49887640449438203</v>
      </c>
      <c r="I1246" s="114">
        <f>'[5]P9 Consolidated'!AD1245/'[5]P9 Consolidated'!$E1245</f>
        <v>0.62022471910112364</v>
      </c>
      <c r="J1246" s="114">
        <f>'[5]P9 Consolidated'!AJ1245/'[5]P9 Consolidated'!$E1245</f>
        <v>0.51235955056179772</v>
      </c>
      <c r="K1246" s="114">
        <f>'[5]P9 Consolidated'!AP1245/'[5]P9 Consolidated'!$E1245</f>
        <v>0.57977528089887642</v>
      </c>
      <c r="L1246" s="114">
        <f>'[5]P9 Consolidated'!AV1245/'[5]P9 Consolidated'!$E1245</f>
        <v>0.88988764044943824</v>
      </c>
      <c r="M1246" s="114">
        <f>'[5]P9 Consolidated'!BB1245/'[5]P9 Consolidated'!$E1245</f>
        <v>0.35056179775280899</v>
      </c>
      <c r="N1246" s="114">
        <f>'[5]P9 Consolidated'!BH1245/'[5]P9 Consolidated'!$E1245</f>
        <v>0.43146067415730338</v>
      </c>
      <c r="O1246" s="114">
        <f>'[5]P9 Consolidated'!BN1245/'[5]P9 Consolidated'!$E1245</f>
        <v>0.44494382022471912</v>
      </c>
      <c r="P1246" s="114">
        <f>'[5]P9 Consolidated'!BT1245/'[5]P9 Consolidated'!$E1245</f>
        <v>0</v>
      </c>
      <c r="Q1246" s="114">
        <f>'[5]P9 Consolidated'!BZ1245/'[5]P9 Consolidated'!$E1245</f>
        <v>0.86130337078651675</v>
      </c>
      <c r="R1246" s="114">
        <f>'[5]P9 Consolidated'!CF1245/'[5]P9 Consolidated'!$E1245</f>
        <v>0.47191011235955055</v>
      </c>
      <c r="S1246" s="114">
        <f>'[5]P9 Consolidated'!CL1245/'[5]P9 Consolidated'!$E1245</f>
        <v>8.0898876404494377E-2</v>
      </c>
      <c r="T1246" s="114">
        <f>'[5]P9 Consolidated'!CR1245/'[5]P9 Consolidated'!$E1245</f>
        <v>0.14831460674157304</v>
      </c>
      <c r="U1246" s="114">
        <f>'[5]P9 Consolidated'!CX1245/'[5]P9 Consolidated'!$E1245</f>
        <v>0.16179775280898875</v>
      </c>
      <c r="V1246" s="115">
        <f>'[5]P9 Consolidated'!DD1245/'[5]P9 Consolidated'!$E1245</f>
        <v>0.24269662921348314</v>
      </c>
    </row>
    <row r="1247" spans="1:22">
      <c r="A1247" s="109">
        <v>1244</v>
      </c>
      <c r="B1247" s="110" t="s">
        <v>1407</v>
      </c>
      <c r="C1247" s="111" t="s">
        <v>195</v>
      </c>
      <c r="D1247" s="112">
        <v>155.56</v>
      </c>
      <c r="E1247" s="113">
        <f>'[5]P9 Consolidated'!F1246/'[5]P9 Consolidated'!$E1246</f>
        <v>0</v>
      </c>
      <c r="F1247" s="114">
        <f>'[5]P9 Consolidated'!L1246/'[5]P9 Consolidated'!$E1246</f>
        <v>0</v>
      </c>
      <c r="G1247" s="114">
        <f>'[5]P9 Consolidated'!R1246/'[5]P9 Consolidated'!$E1246</f>
        <v>0</v>
      </c>
      <c r="H1247" s="114">
        <f>'[5]P9 Consolidated'!X1246/'[5]P9 Consolidated'!$E1246</f>
        <v>0</v>
      </c>
      <c r="I1247" s="114">
        <f>'[5]P9 Consolidated'!AD1246/'[5]P9 Consolidated'!$E1246</f>
        <v>0</v>
      </c>
      <c r="J1247" s="114">
        <f>'[5]P9 Consolidated'!AJ1246/'[5]P9 Consolidated'!$E1246</f>
        <v>0</v>
      </c>
      <c r="K1247" s="114">
        <f>'[5]P9 Consolidated'!AP1246/'[5]P9 Consolidated'!$E1246</f>
        <v>0</v>
      </c>
      <c r="L1247" s="114">
        <f>'[5]P9 Consolidated'!AV1246/'[5]P9 Consolidated'!$E1246</f>
        <v>0</v>
      </c>
      <c r="M1247" s="114">
        <f>'[5]P9 Consolidated'!BB1246/'[5]P9 Consolidated'!$E1246</f>
        <v>0</v>
      </c>
      <c r="N1247" s="114">
        <f>'[5]P9 Consolidated'!BH1246/'[5]P9 Consolidated'!$E1246</f>
        <v>0.57855489843147334</v>
      </c>
      <c r="O1247" s="114">
        <f>'[5]P9 Consolidated'!BN1246/'[5]P9 Consolidated'!$E1246</f>
        <v>0.57084083311905376</v>
      </c>
      <c r="P1247" s="114">
        <f>'[5]P9 Consolidated'!BT1246/'[5]P9 Consolidated'!$E1246</f>
        <v>0</v>
      </c>
      <c r="Q1247" s="114">
        <f>'[5]P9 Consolidated'!BZ1246/'[5]P9 Consolidated'!$E1246</f>
        <v>1.0979686294677296</v>
      </c>
      <c r="R1247" s="114">
        <f>'[5]P9 Consolidated'!CF1246/'[5]P9 Consolidated'!$E1246</f>
        <v>1.7999485728979171E-2</v>
      </c>
      <c r="S1247" s="114">
        <f>'[5]P9 Consolidated'!CL1246/'[5]P9 Consolidated'!$E1246</f>
        <v>1.7999485728979171E-2</v>
      </c>
      <c r="T1247" s="114">
        <f>'[5]P9 Consolidated'!CR1246/'[5]P9 Consolidated'!$E1246</f>
        <v>0.51684237593211624</v>
      </c>
      <c r="U1247" s="114">
        <f>'[5]P9 Consolidated'!CX1246/'[5]P9 Consolidated'!$E1246</f>
        <v>0.53484186166109537</v>
      </c>
      <c r="V1247" s="115">
        <f>'[5]P9 Consolidated'!DD1246/'[5]P9 Consolidated'!$E1246</f>
        <v>4.1141681666238106E-2</v>
      </c>
    </row>
    <row r="1248" spans="1:22">
      <c r="A1248" s="109">
        <v>1245</v>
      </c>
      <c r="B1248" s="110" t="s">
        <v>1408</v>
      </c>
      <c r="C1248" s="111" t="s">
        <v>195</v>
      </c>
      <c r="D1248" s="112">
        <v>250</v>
      </c>
      <c r="E1248" s="113">
        <f>'[5]P9 Consolidated'!F1247/'[5]P9 Consolidated'!$E1247</f>
        <v>0.68159999999999998</v>
      </c>
      <c r="F1248" s="114">
        <f>'[5]P9 Consolidated'!L1247/'[5]P9 Consolidated'!$E1247</f>
        <v>0.73920000000000008</v>
      </c>
      <c r="G1248" s="114">
        <f>'[5]P9 Consolidated'!R1247/'[5]P9 Consolidated'!$E1247</f>
        <v>0.85920000000000007</v>
      </c>
      <c r="H1248" s="114">
        <f>'[5]P9 Consolidated'!X1247/'[5]P9 Consolidated'!$E1247</f>
        <v>0.51360000000000006</v>
      </c>
      <c r="I1248" s="114">
        <f>'[5]P9 Consolidated'!AD1247/'[5]P9 Consolidated'!$E1247</f>
        <v>0.51839999999999997</v>
      </c>
      <c r="J1248" s="114">
        <f>'[5]P9 Consolidated'!AJ1247/'[5]P9 Consolidated'!$E1247</f>
        <v>1.3632</v>
      </c>
      <c r="K1248" s="114">
        <f>'[5]P9 Consolidated'!AP1247/'[5]P9 Consolidated'!$E1247</f>
        <v>0.9456</v>
      </c>
      <c r="L1248" s="114">
        <f>'[5]P9 Consolidated'!AV1247/'[5]P9 Consolidated'!$E1247</f>
        <v>0.96479999999999999</v>
      </c>
      <c r="M1248" s="114">
        <f>'[5]P9 Consolidated'!BB1247/'[5]P9 Consolidated'!$E1247</f>
        <v>0.64800000000000002</v>
      </c>
      <c r="N1248" s="114">
        <f>'[5]P9 Consolidated'!BH1247/'[5]P9 Consolidated'!$E1247</f>
        <v>0.64800000000000002</v>
      </c>
      <c r="O1248" s="114">
        <f>'[5]P9 Consolidated'!BN1247/'[5]P9 Consolidated'!$E1247</f>
        <v>0</v>
      </c>
      <c r="P1248" s="114">
        <f>'[5]P9 Consolidated'!BT1247/'[5]P9 Consolidated'!$E1247</f>
        <v>0</v>
      </c>
      <c r="Q1248" s="114">
        <f>'[5]P9 Consolidated'!BZ1247/'[5]P9 Consolidated'!$E1247</f>
        <v>0.53279999999999994</v>
      </c>
      <c r="R1248" s="114">
        <f>'[5]P9 Consolidated'!CF1247/'[5]P9 Consolidated'!$E1247</f>
        <v>0.59520000000000006</v>
      </c>
      <c r="S1248" s="114">
        <f>'[5]P9 Consolidated'!CL1247/'[5]P9 Consolidated'!$E1247</f>
        <v>0.23519999999999999</v>
      </c>
      <c r="T1248" s="114">
        <f>'[5]P9 Consolidated'!CR1247/'[5]P9 Consolidated'!$E1247</f>
        <v>0.96960000000000002</v>
      </c>
      <c r="U1248" s="114">
        <f>'[5]P9 Consolidated'!CX1247/'[5]P9 Consolidated'!$E1247</f>
        <v>0.6</v>
      </c>
      <c r="V1248" s="115">
        <f>'[5]P9 Consolidated'!DD1247/'[5]P9 Consolidated'!$E1247</f>
        <v>0.59760000000000002</v>
      </c>
    </row>
    <row r="1249" spans="1:22">
      <c r="A1249" s="109">
        <v>1246</v>
      </c>
      <c r="B1249" s="110" t="s">
        <v>1409</v>
      </c>
      <c r="C1249" s="111" t="s">
        <v>195</v>
      </c>
      <c r="D1249" s="112">
        <v>170.5</v>
      </c>
      <c r="E1249" s="113">
        <f>'[5]P9 Consolidated'!F1248/'[5]P9 Consolidated'!$E1248</f>
        <v>0.62873900293255136</v>
      </c>
      <c r="F1249" s="114">
        <f>'[5]P9 Consolidated'!L1248/'[5]P9 Consolidated'!$E1248</f>
        <v>0.58181818181818179</v>
      </c>
      <c r="G1249" s="114">
        <f>'[5]P9 Consolidated'!R1248/'[5]P9 Consolidated'!$E1248</f>
        <v>0.58181818181818179</v>
      </c>
      <c r="H1249" s="114">
        <f>'[5]P9 Consolidated'!X1248/'[5]P9 Consolidated'!$E1248</f>
        <v>0.55366568914956016</v>
      </c>
      <c r="I1249" s="114">
        <f>'[5]P9 Consolidated'!AD1248/'[5]P9 Consolidated'!$E1248</f>
        <v>0.47390029325513194</v>
      </c>
      <c r="J1249" s="114">
        <f>'[5]P9 Consolidated'!AJ1248/'[5]P9 Consolidated'!$E1248</f>
        <v>0.4785923753665689</v>
      </c>
      <c r="K1249" s="114">
        <f>'[5]P9 Consolidated'!AP1248/'[5]P9 Consolidated'!$E1248</f>
        <v>0.65483870967741942</v>
      </c>
      <c r="L1249" s="114">
        <f>'[5]P9 Consolidated'!AV1248/'[5]P9 Consolidated'!$E1248</f>
        <v>0.67360703812316713</v>
      </c>
      <c r="M1249" s="114">
        <f>'[5]P9 Consolidated'!BB1248/'[5]P9 Consolidated'!$E1248</f>
        <v>0.67829912023460415</v>
      </c>
      <c r="N1249" s="114">
        <f>'[5]P9 Consolidated'!BH1248/'[5]P9 Consolidated'!$E1248</f>
        <v>0.69706744868035186</v>
      </c>
      <c r="O1249" s="114">
        <f>'[5]P9 Consolidated'!BN1248/'[5]P9 Consolidated'!$E1248</f>
        <v>0.74117302052785927</v>
      </c>
      <c r="P1249" s="114">
        <f>'[5]P9 Consolidated'!BT1248/'[5]P9 Consolidated'!$E1248</f>
        <v>0</v>
      </c>
      <c r="Q1249" s="114">
        <f>'[5]P9 Consolidated'!BZ1248/'[5]P9 Consolidated'!$E1248</f>
        <v>1.3049853372434017</v>
      </c>
      <c r="R1249" s="114">
        <f>'[5]P9 Consolidated'!CF1248/'[5]P9 Consolidated'!$E1248</f>
        <v>0.61730205278592376</v>
      </c>
      <c r="S1249" s="114">
        <f>'[5]P9 Consolidated'!CL1248/'[5]P9 Consolidated'!$E1248</f>
        <v>0.52064516129032257</v>
      </c>
      <c r="T1249" s="114">
        <f>'[5]P9 Consolidated'!CR1248/'[5]P9 Consolidated'!$E1248</f>
        <v>0.50938416422287391</v>
      </c>
      <c r="U1249" s="114">
        <f>'[5]P9 Consolidated'!CX1248/'[5]P9 Consolidated'!$E1248</f>
        <v>0.44932551319648095</v>
      </c>
      <c r="V1249" s="115">
        <f>'[5]P9 Consolidated'!DD1248/'[5]P9 Consolidated'!$E1248</f>
        <v>0.46715542521994136</v>
      </c>
    </row>
    <row r="1250" spans="1:22">
      <c r="A1250" s="109">
        <v>1247</v>
      </c>
      <c r="B1250" s="110" t="s">
        <v>1410</v>
      </c>
      <c r="C1250" s="111" t="s">
        <v>195</v>
      </c>
      <c r="D1250" s="112">
        <v>178</v>
      </c>
      <c r="E1250" s="113">
        <f>'[5]P9 Consolidated'!F1249/'[5]P9 Consolidated'!$E1249</f>
        <v>0.21123595505617979</v>
      </c>
      <c r="F1250" s="114">
        <f>'[5]P9 Consolidated'!L1249/'[5]P9 Consolidated'!$E1249</f>
        <v>0.48539325842696635</v>
      </c>
      <c r="G1250" s="114">
        <f>'[5]P9 Consolidated'!R1249/'[5]P9 Consolidated'!$E1249</f>
        <v>0.47865168539325842</v>
      </c>
      <c r="H1250" s="114">
        <f>'[5]P9 Consolidated'!X1249/'[5]P9 Consolidated'!$E1249</f>
        <v>0.53483146067415732</v>
      </c>
      <c r="I1250" s="114">
        <f>'[5]P9 Consolidated'!AD1249/'[5]P9 Consolidated'!$E1249</f>
        <v>0.39101123595505616</v>
      </c>
      <c r="J1250" s="114">
        <f>'[5]P9 Consolidated'!AJ1249/'[5]P9 Consolidated'!$E1249</f>
        <v>0.4629213483146068</v>
      </c>
      <c r="K1250" s="114">
        <f>'[5]P9 Consolidated'!AP1249/'[5]P9 Consolidated'!$E1249</f>
        <v>0.44269662921348313</v>
      </c>
      <c r="L1250" s="114">
        <f>'[5]P9 Consolidated'!AV1249/'[5]P9 Consolidated'!$E1249</f>
        <v>0.53707865168539326</v>
      </c>
      <c r="M1250" s="114">
        <f>'[5]P9 Consolidated'!BB1249/'[5]P9 Consolidated'!$E1249</f>
        <v>0.48629213483146067</v>
      </c>
      <c r="N1250" s="114">
        <f>'[5]P9 Consolidated'!BH1249/'[5]P9 Consolidated'!$E1249</f>
        <v>0.4943820224719101</v>
      </c>
      <c r="O1250" s="114">
        <f>'[5]P9 Consolidated'!BN1249/'[5]P9 Consolidated'!$E1249</f>
        <v>0.4629213483146068</v>
      </c>
      <c r="P1250" s="114">
        <f>'[5]P9 Consolidated'!BT1249/'[5]P9 Consolidated'!$E1249</f>
        <v>0</v>
      </c>
      <c r="Q1250" s="114">
        <f>'[5]P9 Consolidated'!BZ1249/'[5]P9 Consolidated'!$E1249</f>
        <v>1.084943820224719</v>
      </c>
      <c r="R1250" s="114">
        <f>'[5]P9 Consolidated'!CF1249/'[5]P9 Consolidated'!$E1249</f>
        <v>0.4</v>
      </c>
      <c r="S1250" s="114">
        <f>'[5]P9 Consolidated'!CL1249/'[5]P9 Consolidated'!$E1249</f>
        <v>0.5280898876404494</v>
      </c>
      <c r="T1250" s="114">
        <f>'[5]P9 Consolidated'!CR1249/'[5]P9 Consolidated'!$E1249</f>
        <v>0.53483146067415732</v>
      </c>
      <c r="U1250" s="114">
        <f>'[5]P9 Consolidated'!CX1249/'[5]P9 Consolidated'!$E1249</f>
        <v>0.55280898876404494</v>
      </c>
      <c r="V1250" s="115">
        <f>'[5]P9 Consolidated'!DD1249/'[5]P9 Consolidated'!$E1249</f>
        <v>0.54831460674157295</v>
      </c>
    </row>
    <row r="1251" spans="1:22">
      <c r="A1251" s="109">
        <v>1248</v>
      </c>
      <c r="B1251" s="110" t="s">
        <v>1411</v>
      </c>
      <c r="C1251" s="111" t="s">
        <v>195</v>
      </c>
      <c r="D1251" s="112">
        <v>275</v>
      </c>
      <c r="E1251" s="113">
        <f>'[5]P9 Consolidated'!F1250/'[5]P9 Consolidated'!$E1250</f>
        <v>0.8</v>
      </c>
      <c r="F1251" s="114">
        <f>'[5]P9 Consolidated'!L1250/'[5]P9 Consolidated'!$E1250</f>
        <v>0.8</v>
      </c>
      <c r="G1251" s="114">
        <f>'[5]P9 Consolidated'!R1250/'[5]P9 Consolidated'!$E1250</f>
        <v>0.8</v>
      </c>
      <c r="H1251" s="114">
        <f>'[5]P9 Consolidated'!X1250/'[5]P9 Consolidated'!$E1250</f>
        <v>0.8</v>
      </c>
      <c r="I1251" s="114">
        <f>'[5]P9 Consolidated'!AD1250/'[5]P9 Consolidated'!$E1250</f>
        <v>0.8</v>
      </c>
      <c r="J1251" s="114">
        <f>'[5]P9 Consolidated'!AJ1250/'[5]P9 Consolidated'!$E1250</f>
        <v>0.8</v>
      </c>
      <c r="K1251" s="114">
        <f>'[5]P9 Consolidated'!AP1250/'[5]P9 Consolidated'!$E1250</f>
        <v>0.55792727272727272</v>
      </c>
      <c r="L1251" s="114">
        <f>'[5]P9 Consolidated'!AV1250/'[5]P9 Consolidated'!$E1250</f>
        <v>0.53254545454545454</v>
      </c>
      <c r="M1251" s="114">
        <f>'[5]P9 Consolidated'!BB1250/'[5]P9 Consolidated'!$E1250</f>
        <v>0.37225454545454545</v>
      </c>
      <c r="N1251" s="114">
        <f>'[5]P9 Consolidated'!BH1250/'[5]P9 Consolidated'!$E1250</f>
        <v>0.38003636363636367</v>
      </c>
      <c r="O1251" s="114">
        <f>'[5]P9 Consolidated'!BN1250/'[5]P9 Consolidated'!$E1250</f>
        <v>0.45636363636363636</v>
      </c>
      <c r="P1251" s="114">
        <f>'[5]P9 Consolidated'!BT1250/'[5]P9 Consolidated'!$E1250</f>
        <v>0</v>
      </c>
      <c r="Q1251" s="114">
        <f>'[5]P9 Consolidated'!BZ1250/'[5]P9 Consolidated'!$E1250</f>
        <v>1.1507272727272728</v>
      </c>
      <c r="R1251" s="114">
        <f>'[5]P9 Consolidated'!CF1250/'[5]P9 Consolidated'!$E1250</f>
        <v>0.54610909090909099</v>
      </c>
      <c r="S1251" s="114">
        <f>'[5]P9 Consolidated'!CL1250/'[5]P9 Consolidated'!$E1250</f>
        <v>0.56792727272727273</v>
      </c>
      <c r="T1251" s="114">
        <f>'[5]P9 Consolidated'!CR1250/'[5]P9 Consolidated'!$E1250</f>
        <v>0.33665454545454543</v>
      </c>
      <c r="U1251" s="114">
        <f>'[5]P9 Consolidated'!CX1250/'[5]P9 Consolidated'!$E1250</f>
        <v>0.48269090909090911</v>
      </c>
      <c r="V1251" s="115">
        <f>'[5]P9 Consolidated'!DD1250/'[5]P9 Consolidated'!$E1250</f>
        <v>0</v>
      </c>
    </row>
    <row r="1252" spans="1:22">
      <c r="A1252" s="109">
        <v>1249</v>
      </c>
      <c r="B1252" s="110" t="s">
        <v>1411</v>
      </c>
      <c r="C1252" s="111" t="s">
        <v>195</v>
      </c>
      <c r="D1252" s="112">
        <v>125</v>
      </c>
      <c r="E1252" s="113">
        <f>'[5]P9 Consolidated'!F1251/'[5]P9 Consolidated'!$E1251</f>
        <v>1.76</v>
      </c>
      <c r="F1252" s="114">
        <f>'[5]P9 Consolidated'!L1251/'[5]P9 Consolidated'!$E1251</f>
        <v>1.76</v>
      </c>
      <c r="G1252" s="114">
        <f>'[5]P9 Consolidated'!R1251/'[5]P9 Consolidated'!$E1251</f>
        <v>1.76</v>
      </c>
      <c r="H1252" s="114">
        <f>'[5]P9 Consolidated'!X1251/'[5]P9 Consolidated'!$E1251</f>
        <v>1.76</v>
      </c>
      <c r="I1252" s="114">
        <f>'[5]P9 Consolidated'!AD1251/'[5]P9 Consolidated'!$E1251</f>
        <v>1.76</v>
      </c>
      <c r="J1252" s="114">
        <f>'[5]P9 Consolidated'!AJ1251/'[5]P9 Consolidated'!$E1251</f>
        <v>1.76</v>
      </c>
      <c r="K1252" s="114">
        <f>'[5]P9 Consolidated'!AP1251/'[5]P9 Consolidated'!$E1251</f>
        <v>0.36360000000000003</v>
      </c>
      <c r="L1252" s="114">
        <f>'[5]P9 Consolidated'!AV1251/'[5]P9 Consolidated'!$E1251</f>
        <v>0.31216000000000005</v>
      </c>
      <c r="M1252" s="114">
        <f>'[5]P9 Consolidated'!BB1251/'[5]P9 Consolidated'!$E1251</f>
        <v>0.29824000000000001</v>
      </c>
      <c r="N1252" s="114">
        <f>'[5]P9 Consolidated'!BH1251/'[5]P9 Consolidated'!$E1251</f>
        <v>0.33688000000000001</v>
      </c>
      <c r="O1252" s="114">
        <f>'[5]P9 Consolidated'!BN1251/'[5]P9 Consolidated'!$E1251</f>
        <v>0.52864</v>
      </c>
      <c r="P1252" s="114">
        <f>'[5]P9 Consolidated'!BT1251/'[5]P9 Consolidated'!$E1251</f>
        <v>0</v>
      </c>
      <c r="Q1252" s="114">
        <f>'[5]P9 Consolidated'!BZ1251/'[5]P9 Consolidated'!$E1251</f>
        <v>0.86424000000000001</v>
      </c>
      <c r="R1252" s="114">
        <f>'[5]P9 Consolidated'!CF1251/'[5]P9 Consolidated'!$E1251</f>
        <v>0.40632000000000001</v>
      </c>
      <c r="S1252" s="114">
        <f>'[5]P9 Consolidated'!CL1251/'[5]P9 Consolidated'!$E1251</f>
        <v>0.38807999999999998</v>
      </c>
      <c r="T1252" s="114">
        <f>'[5]P9 Consolidated'!CR1251/'[5]P9 Consolidated'!$E1251</f>
        <v>0.32568000000000003</v>
      </c>
      <c r="U1252" s="114">
        <f>'[5]P9 Consolidated'!CX1251/'[5]P9 Consolidated'!$E1251</f>
        <v>0.42327999999999999</v>
      </c>
      <c r="V1252" s="115">
        <f>'[5]P9 Consolidated'!DD1251/'[5]P9 Consolidated'!$E1251</f>
        <v>0</v>
      </c>
    </row>
    <row r="1253" spans="1:22">
      <c r="A1253" s="109">
        <v>1250</v>
      </c>
      <c r="B1253" s="110" t="s">
        <v>1412</v>
      </c>
      <c r="C1253" s="111" t="s">
        <v>195</v>
      </c>
      <c r="D1253" s="112">
        <v>192.5</v>
      </c>
      <c r="E1253" s="113">
        <f>'[5]P9 Consolidated'!F1252/'[5]P9 Consolidated'!$E1252</f>
        <v>0.88987012987012992</v>
      </c>
      <c r="F1253" s="114">
        <f>'[5]P9 Consolidated'!L1252/'[5]P9 Consolidated'!$E1252</f>
        <v>0.892987012987013</v>
      </c>
      <c r="G1253" s="114">
        <f>'[5]P9 Consolidated'!R1252/'[5]P9 Consolidated'!$E1252</f>
        <v>0.84155844155844151</v>
      </c>
      <c r="H1253" s="114">
        <f>'[5]P9 Consolidated'!X1252/'[5]P9 Consolidated'!$E1252</f>
        <v>0</v>
      </c>
      <c r="I1253" s="114">
        <f>'[5]P9 Consolidated'!AD1252/'[5]P9 Consolidated'!$E1252</f>
        <v>0</v>
      </c>
      <c r="J1253" s="114">
        <f>'[5]P9 Consolidated'!AJ1252/'[5]P9 Consolidated'!$E1252</f>
        <v>0.87272727272727268</v>
      </c>
      <c r="K1253" s="114">
        <f>'[5]P9 Consolidated'!AP1252/'[5]P9 Consolidated'!$E1252</f>
        <v>0.90389610389610386</v>
      </c>
      <c r="L1253" s="114">
        <f>'[5]P9 Consolidated'!AV1252/'[5]P9 Consolidated'!$E1252</f>
        <v>0.84155844155844151</v>
      </c>
      <c r="M1253" s="114">
        <f>'[5]P9 Consolidated'!BB1252/'[5]P9 Consolidated'!$E1252</f>
        <v>0.8571428571428571</v>
      </c>
      <c r="N1253" s="114">
        <f>'[5]P9 Consolidated'!BH1252/'[5]P9 Consolidated'!$E1252</f>
        <v>0.88831168831168827</v>
      </c>
      <c r="O1253" s="114">
        <f>'[5]P9 Consolidated'!BN1252/'[5]P9 Consolidated'!$E1252</f>
        <v>0.87740259740259741</v>
      </c>
      <c r="P1253" s="114">
        <f>'[5]P9 Consolidated'!BT1252/'[5]P9 Consolidated'!$E1252</f>
        <v>0</v>
      </c>
      <c r="Q1253" s="114">
        <f>'[5]P9 Consolidated'!BZ1252/'[5]P9 Consolidated'!$E1252</f>
        <v>1.7111688311688311</v>
      </c>
      <c r="R1253" s="114">
        <f>'[5]P9 Consolidated'!CF1252/'[5]P9 Consolidated'!$E1252</f>
        <v>0.96311688311688315</v>
      </c>
      <c r="S1253" s="114">
        <f>'[5]P9 Consolidated'!CL1252/'[5]P9 Consolidated'!$E1252</f>
        <v>0.95688311688311678</v>
      </c>
      <c r="T1253" s="114">
        <f>'[5]P9 Consolidated'!CR1252/'[5]P9 Consolidated'!$E1252</f>
        <v>0.91792207792207792</v>
      </c>
      <c r="U1253" s="114">
        <f>'[5]P9 Consolidated'!CX1252/'[5]P9 Consolidated'!$E1252</f>
        <v>0.86493506493506489</v>
      </c>
      <c r="V1253" s="115">
        <f>'[5]P9 Consolidated'!DD1252/'[5]P9 Consolidated'!$E1252</f>
        <v>0.87272727272727268</v>
      </c>
    </row>
    <row r="1254" spans="1:22">
      <c r="A1254" s="109">
        <v>1251</v>
      </c>
      <c r="B1254" s="110" t="s">
        <v>1413</v>
      </c>
      <c r="C1254" s="111" t="s">
        <v>195</v>
      </c>
      <c r="D1254" s="112">
        <v>176</v>
      </c>
      <c r="E1254" s="113">
        <f>'[5]P9 Consolidated'!F1253/'[5]P9 Consolidated'!$E1253</f>
        <v>0.79943181818181808</v>
      </c>
      <c r="F1254" s="114">
        <f>'[5]P9 Consolidated'!L1253/'[5]P9 Consolidated'!$E1253</f>
        <v>0.79943181818181808</v>
      </c>
      <c r="G1254" s="114">
        <f>'[5]P9 Consolidated'!R1253/'[5]P9 Consolidated'!$E1253</f>
        <v>0</v>
      </c>
      <c r="H1254" s="114">
        <f>'[5]P9 Consolidated'!X1253/'[5]P9 Consolidated'!$E1253</f>
        <v>0</v>
      </c>
      <c r="I1254" s="114">
        <f>'[5]P9 Consolidated'!AD1253/'[5]P9 Consolidated'!$E1253</f>
        <v>0</v>
      </c>
      <c r="J1254" s="114">
        <f>'[5]P9 Consolidated'!AJ1253/'[5]P9 Consolidated'!$E1253</f>
        <v>0</v>
      </c>
      <c r="K1254" s="114">
        <f>'[5]P9 Consolidated'!AP1253/'[5]P9 Consolidated'!$E1253</f>
        <v>0</v>
      </c>
      <c r="L1254" s="114">
        <f>'[5]P9 Consolidated'!AV1253/'[5]P9 Consolidated'!$E1253</f>
        <v>0</v>
      </c>
      <c r="M1254" s="114">
        <f>'[5]P9 Consolidated'!BB1253/'[5]P9 Consolidated'!$E1253</f>
        <v>0</v>
      </c>
      <c r="N1254" s="114">
        <f>'[5]P9 Consolidated'!BH1253/'[5]P9 Consolidated'!$E1253</f>
        <v>0</v>
      </c>
      <c r="O1254" s="114">
        <f>'[5]P9 Consolidated'!BN1253/'[5]P9 Consolidated'!$E1253</f>
        <v>0.49090909090909096</v>
      </c>
      <c r="P1254" s="114">
        <f>'[5]P9 Consolidated'!BT1253/'[5]P9 Consolidated'!$E1253</f>
        <v>0</v>
      </c>
      <c r="Q1254" s="114">
        <f>'[5]P9 Consolidated'!BZ1253/'[5]P9 Consolidated'!$E1253</f>
        <v>1.2272727272727273</v>
      </c>
      <c r="R1254" s="114">
        <f>'[5]P9 Consolidated'!CF1253/'[5]P9 Consolidated'!$E1253</f>
        <v>0.60681818181818181</v>
      </c>
      <c r="S1254" s="114">
        <f>'[5]P9 Consolidated'!CL1253/'[5]P9 Consolidated'!$E1253</f>
        <v>0.61363636363636365</v>
      </c>
      <c r="T1254" s="114">
        <f>'[5]P9 Consolidated'!CR1253/'[5]P9 Consolidated'!$E1253</f>
        <v>0.60681818181818181</v>
      </c>
      <c r="U1254" s="114">
        <f>'[5]P9 Consolidated'!CX1253/'[5]P9 Consolidated'!$E1253</f>
        <v>0.62727272727272732</v>
      </c>
      <c r="V1254" s="115">
        <f>'[5]P9 Consolidated'!DD1253/'[5]P9 Consolidated'!$E1253</f>
        <v>0.62045454545454548</v>
      </c>
    </row>
    <row r="1255" spans="1:22">
      <c r="A1255" s="109">
        <v>1252</v>
      </c>
      <c r="B1255" s="110" t="s">
        <v>1414</v>
      </c>
      <c r="C1255" s="111" t="s">
        <v>195</v>
      </c>
      <c r="D1255" s="112">
        <v>129</v>
      </c>
      <c r="E1255" s="113">
        <f>'[5]P9 Consolidated'!F1254/'[5]P9 Consolidated'!$E1254</f>
        <v>1.0728682170542636</v>
      </c>
      <c r="F1255" s="114">
        <f>'[5]P9 Consolidated'!L1254/'[5]P9 Consolidated'!$E1254</f>
        <v>1.0077519379844961</v>
      </c>
      <c r="G1255" s="114">
        <f>'[5]P9 Consolidated'!R1254/'[5]P9 Consolidated'!$E1254</f>
        <v>0.77519379844961245</v>
      </c>
      <c r="H1255" s="114">
        <f>'[5]P9 Consolidated'!X1254/'[5]P9 Consolidated'!$E1254</f>
        <v>1.0170542635658915</v>
      </c>
      <c r="I1255" s="114">
        <f>'[5]P9 Consolidated'!AD1254/'[5]P9 Consolidated'!$E1254</f>
        <v>0.63565891472868219</v>
      </c>
      <c r="J1255" s="114">
        <f>'[5]P9 Consolidated'!AJ1254/'[5]P9 Consolidated'!$E1254</f>
        <v>0.58294573643410852</v>
      </c>
      <c r="K1255" s="114">
        <f>'[5]P9 Consolidated'!AP1254/'[5]P9 Consolidated'!$E1254</f>
        <v>1.0759689922480622</v>
      </c>
      <c r="L1255" s="114">
        <f>'[5]P9 Consolidated'!AV1254/'[5]P9 Consolidated'!$E1254</f>
        <v>0.95503875968992247</v>
      </c>
      <c r="M1255" s="114">
        <f>'[5]P9 Consolidated'!BB1254/'[5]P9 Consolidated'!$E1254</f>
        <v>0.83720930232558144</v>
      </c>
      <c r="N1255" s="114">
        <f>'[5]P9 Consolidated'!BH1254/'[5]P9 Consolidated'!$E1254</f>
        <v>1.5503875968992249</v>
      </c>
      <c r="O1255" s="114">
        <f>'[5]P9 Consolidated'!BN1254/'[5]P9 Consolidated'!$E1254</f>
        <v>0</v>
      </c>
      <c r="P1255" s="114">
        <f>'[5]P9 Consolidated'!BT1254/'[5]P9 Consolidated'!$E1254</f>
        <v>0</v>
      </c>
      <c r="Q1255" s="114">
        <f>'[5]P9 Consolidated'!BZ1254/'[5]P9 Consolidated'!$E1254</f>
        <v>2.0496124031007752</v>
      </c>
      <c r="R1255" s="114">
        <f>'[5]P9 Consolidated'!CF1254/'[5]P9 Consolidated'!$E1254</f>
        <v>1.0604651162790699</v>
      </c>
      <c r="S1255" s="114">
        <f>'[5]P9 Consolidated'!CL1254/'[5]P9 Consolidated'!$E1254</f>
        <v>1.0201550387596898</v>
      </c>
      <c r="T1255" s="114">
        <f>'[5]P9 Consolidated'!CR1254/'[5]P9 Consolidated'!$E1254</f>
        <v>0.98604651162790702</v>
      </c>
      <c r="U1255" s="114">
        <f>'[5]P9 Consolidated'!CX1254/'[5]P9 Consolidated'!$E1254</f>
        <v>1.0883720930232559</v>
      </c>
      <c r="V1255" s="115">
        <f>'[5]P9 Consolidated'!DD1254/'[5]P9 Consolidated'!$E1254</f>
        <v>1.0790697674418603</v>
      </c>
    </row>
    <row r="1256" spans="1:22">
      <c r="A1256" s="109">
        <v>1253</v>
      </c>
      <c r="B1256" s="110" t="s">
        <v>1415</v>
      </c>
      <c r="C1256" s="111" t="s">
        <v>195</v>
      </c>
      <c r="D1256" s="112">
        <v>250</v>
      </c>
      <c r="E1256" s="113">
        <f>'[5]P9 Consolidated'!F1255/'[5]P9 Consolidated'!$E1255</f>
        <v>0.40799999999999997</v>
      </c>
      <c r="F1256" s="114">
        <f>'[5]P9 Consolidated'!L1255/'[5]P9 Consolidated'!$E1255</f>
        <v>0.73399999999999999</v>
      </c>
      <c r="G1256" s="114">
        <f>'[5]P9 Consolidated'!R1255/'[5]P9 Consolidated'!$E1255</f>
        <v>0.21199999999999999</v>
      </c>
      <c r="H1256" s="114">
        <f>'[5]P9 Consolidated'!X1255/'[5]P9 Consolidated'!$E1255</f>
        <v>0.502</v>
      </c>
      <c r="I1256" s="114">
        <f>'[5]P9 Consolidated'!AD1255/'[5]P9 Consolidated'!$E1255</f>
        <v>0.64200000000000002</v>
      </c>
      <c r="J1256" s="114">
        <f>'[5]P9 Consolidated'!AJ1255/'[5]P9 Consolidated'!$E1255</f>
        <v>0.65200000000000002</v>
      </c>
      <c r="K1256" s="114">
        <f>'[5]P9 Consolidated'!AP1255/'[5]P9 Consolidated'!$E1255</f>
        <v>0.67200000000000004</v>
      </c>
      <c r="L1256" s="114">
        <f>'[5]P9 Consolidated'!AV1255/'[5]P9 Consolidated'!$E1255</f>
        <v>0.66720000000000002</v>
      </c>
      <c r="M1256" s="114">
        <f>'[5]P9 Consolidated'!BB1255/'[5]P9 Consolidated'!$E1255</f>
        <v>0.6</v>
      </c>
      <c r="N1256" s="114">
        <f>'[5]P9 Consolidated'!BH1255/'[5]P9 Consolidated'!$E1255</f>
        <v>0.64</v>
      </c>
      <c r="O1256" s="114">
        <f>'[5]P9 Consolidated'!BN1255/'[5]P9 Consolidated'!$E1255</f>
        <v>0.65200000000000002</v>
      </c>
      <c r="P1256" s="114">
        <f>'[5]P9 Consolidated'!BT1255/'[5]P9 Consolidated'!$E1255</f>
        <v>0</v>
      </c>
      <c r="Q1256" s="114">
        <f>'[5]P9 Consolidated'!BZ1255/'[5]P9 Consolidated'!$E1255</f>
        <v>1.3340000000000001</v>
      </c>
      <c r="R1256" s="114">
        <f>'[5]P9 Consolidated'!CF1255/'[5]P9 Consolidated'!$E1255</f>
        <v>0.70779999999999998</v>
      </c>
      <c r="S1256" s="114">
        <f>'[5]P9 Consolidated'!CL1255/'[5]P9 Consolidated'!$E1255</f>
        <v>0.66</v>
      </c>
      <c r="T1256" s="114">
        <f>'[5]P9 Consolidated'!CR1255/'[5]P9 Consolidated'!$E1255</f>
        <v>0.66800000000000004</v>
      </c>
      <c r="U1256" s="114">
        <f>'[5]P9 Consolidated'!CX1255/'[5]P9 Consolidated'!$E1255</f>
        <v>0.61799999999999999</v>
      </c>
      <c r="V1256" s="115">
        <f>'[5]P9 Consolidated'!DD1255/'[5]P9 Consolidated'!$E1255</f>
        <v>0.70599999999999996</v>
      </c>
    </row>
    <row r="1257" spans="1:22">
      <c r="A1257" s="109">
        <v>1254</v>
      </c>
      <c r="B1257" s="110" t="s">
        <v>1416</v>
      </c>
      <c r="C1257" s="111" t="s">
        <v>195</v>
      </c>
      <c r="D1257" s="112">
        <v>200</v>
      </c>
      <c r="E1257" s="113">
        <f>'[5]P9 Consolidated'!F1256/'[5]P9 Consolidated'!$E1256</f>
        <v>3.19</v>
      </c>
      <c r="F1257" s="114">
        <f>'[5]P9 Consolidated'!L1256/'[5]P9 Consolidated'!$E1256</f>
        <v>3.5049999999999999</v>
      </c>
      <c r="G1257" s="114">
        <f>'[5]P9 Consolidated'!R1256/'[5]P9 Consolidated'!$E1256</f>
        <v>3.665</v>
      </c>
      <c r="H1257" s="114">
        <f>'[5]P9 Consolidated'!X1256/'[5]P9 Consolidated'!$E1256</f>
        <v>3.75</v>
      </c>
      <c r="I1257" s="114">
        <f>'[5]P9 Consolidated'!AD1256/'[5]P9 Consolidated'!$E1256</f>
        <v>3.415</v>
      </c>
      <c r="J1257" s="114">
        <f>'[5]P9 Consolidated'!AJ1256/'[5]P9 Consolidated'!$E1256</f>
        <v>3.2949999999999999</v>
      </c>
      <c r="K1257" s="114">
        <f>'[5]P9 Consolidated'!AP1256/'[5]P9 Consolidated'!$E1256</f>
        <v>0.748</v>
      </c>
      <c r="L1257" s="114">
        <f>'[5]P9 Consolidated'!AV1256/'[5]P9 Consolidated'!$E1256</f>
        <v>0.82</v>
      </c>
      <c r="M1257" s="114">
        <f>'[5]P9 Consolidated'!BB1256/'[5]P9 Consolidated'!$E1256</f>
        <v>0.81920000000000004</v>
      </c>
      <c r="N1257" s="114">
        <f>'[5]P9 Consolidated'!BH1256/'[5]P9 Consolidated'!$E1256</f>
        <v>0.8</v>
      </c>
      <c r="O1257" s="114">
        <f>'[5]P9 Consolidated'!BN1256/'[5]P9 Consolidated'!$E1256</f>
        <v>0.82</v>
      </c>
      <c r="P1257" s="114">
        <f>'[5]P9 Consolidated'!BT1256/'[5]P9 Consolidated'!$E1256</f>
        <v>0</v>
      </c>
      <c r="Q1257" s="114">
        <f>'[5]P9 Consolidated'!BZ1256/'[5]P9 Consolidated'!$E1256</f>
        <v>1.228</v>
      </c>
      <c r="R1257" s="114">
        <f>'[5]P9 Consolidated'!CF1256/'[5]P9 Consolidated'!$E1256</f>
        <v>0.74199999999999999</v>
      </c>
      <c r="S1257" s="114">
        <f>'[5]P9 Consolidated'!CL1256/'[5]P9 Consolidated'!$E1256</f>
        <v>0.86599999999999999</v>
      </c>
      <c r="T1257" s="114">
        <f>'[5]P9 Consolidated'!CR1256/'[5]P9 Consolidated'!$E1256</f>
        <v>0.872</v>
      </c>
      <c r="U1257" s="114">
        <f>'[5]P9 Consolidated'!CX1256/'[5]P9 Consolidated'!$E1256</f>
        <v>0.752</v>
      </c>
      <c r="V1257" s="115">
        <f>'[5]P9 Consolidated'!DD1256/'[5]P9 Consolidated'!$E1256</f>
        <v>0.7</v>
      </c>
    </row>
    <row r="1258" spans="1:22">
      <c r="A1258" s="109">
        <v>1255</v>
      </c>
      <c r="B1258" s="110" t="s">
        <v>1416</v>
      </c>
      <c r="C1258" s="111" t="s">
        <v>195</v>
      </c>
      <c r="D1258" s="112">
        <v>900</v>
      </c>
      <c r="E1258" s="113">
        <f>'[5]P9 Consolidated'!F1257/'[5]P9 Consolidated'!$E1257</f>
        <v>0.7088888888888889</v>
      </c>
      <c r="F1258" s="114">
        <f>'[5]P9 Consolidated'!L1257/'[5]P9 Consolidated'!$E1257</f>
        <v>0.77888888888888885</v>
      </c>
      <c r="G1258" s="114">
        <f>'[5]P9 Consolidated'!R1257/'[5]P9 Consolidated'!$E1257</f>
        <v>0.81444444444444442</v>
      </c>
      <c r="H1258" s="114">
        <f>'[5]P9 Consolidated'!X1257/'[5]P9 Consolidated'!$E1257</f>
        <v>0.83333333333333337</v>
      </c>
      <c r="I1258" s="114">
        <f>'[5]P9 Consolidated'!AD1257/'[5]P9 Consolidated'!$E1257</f>
        <v>0.75888888888888884</v>
      </c>
      <c r="J1258" s="114">
        <f>'[5]P9 Consolidated'!AJ1257/'[5]P9 Consolidated'!$E1257</f>
        <v>0.73222222222222222</v>
      </c>
      <c r="K1258" s="114">
        <f>'[5]P9 Consolidated'!AP1257/'[5]P9 Consolidated'!$E1257</f>
        <v>0.8</v>
      </c>
      <c r="L1258" s="114">
        <f>'[5]P9 Consolidated'!AV1257/'[5]P9 Consolidated'!$E1257</f>
        <v>0.65222222222222226</v>
      </c>
      <c r="M1258" s="114">
        <f>'[5]P9 Consolidated'!BB1257/'[5]P9 Consolidated'!$E1257</f>
        <v>0.66488888888888886</v>
      </c>
      <c r="N1258" s="114">
        <f>'[5]P9 Consolidated'!BH1257/'[5]P9 Consolidated'!$E1257</f>
        <v>0.66666666666666663</v>
      </c>
      <c r="O1258" s="114">
        <f>'[5]P9 Consolidated'!BN1257/'[5]P9 Consolidated'!$E1257</f>
        <v>0.67333333333333334</v>
      </c>
      <c r="P1258" s="114">
        <f>'[5]P9 Consolidated'!BT1257/'[5]P9 Consolidated'!$E1257</f>
        <v>0</v>
      </c>
      <c r="Q1258" s="114">
        <f>'[5]P9 Consolidated'!BZ1257/'[5]P9 Consolidated'!$E1257</f>
        <v>1.32</v>
      </c>
      <c r="R1258" s="114">
        <f>'[5]P9 Consolidated'!CF1257/'[5]P9 Consolidated'!$E1257</f>
        <v>0.77333333333333332</v>
      </c>
      <c r="S1258" s="114">
        <f>'[5]P9 Consolidated'!CL1257/'[5]P9 Consolidated'!$E1257</f>
        <v>0.76444444444444448</v>
      </c>
      <c r="T1258" s="114">
        <f>'[5]P9 Consolidated'!CR1257/'[5]P9 Consolidated'!$E1257</f>
        <v>0.81777777777777783</v>
      </c>
      <c r="U1258" s="114">
        <f>'[5]P9 Consolidated'!CX1257/'[5]P9 Consolidated'!$E1257</f>
        <v>0.78111111111111109</v>
      </c>
      <c r="V1258" s="115">
        <f>'[5]P9 Consolidated'!DD1257/'[5]P9 Consolidated'!$E1257</f>
        <v>0.69666666666666666</v>
      </c>
    </row>
    <row r="1259" spans="1:22">
      <c r="A1259" s="109">
        <v>1256</v>
      </c>
      <c r="B1259" s="110" t="s">
        <v>1417</v>
      </c>
      <c r="C1259" s="111" t="s">
        <v>195</v>
      </c>
      <c r="D1259" s="112">
        <v>157</v>
      </c>
      <c r="E1259" s="113">
        <f>'[5]P9 Consolidated'!F1258/'[5]P9 Consolidated'!$E1258</f>
        <v>0.18726114649681527</v>
      </c>
      <c r="F1259" s="114">
        <f>'[5]P9 Consolidated'!L1258/'[5]P9 Consolidated'!$E1258</f>
        <v>0.17961783439490445</v>
      </c>
      <c r="G1259" s="114">
        <f>'[5]P9 Consolidated'!R1258/'[5]P9 Consolidated'!$E1258</f>
        <v>0.19872611464968151</v>
      </c>
      <c r="H1259" s="114">
        <f>'[5]P9 Consolidated'!X1258/'[5]P9 Consolidated'!$E1258</f>
        <v>0.17579617834394906</v>
      </c>
      <c r="I1259" s="114">
        <f>'[5]P9 Consolidated'!AD1258/'[5]P9 Consolidated'!$E1258</f>
        <v>0.18726114649681527</v>
      </c>
      <c r="J1259" s="114">
        <f>'[5]P9 Consolidated'!AJ1258/'[5]P9 Consolidated'!$E1258</f>
        <v>0.19108280254777071</v>
      </c>
      <c r="K1259" s="114">
        <f>'[5]P9 Consolidated'!AP1258/'[5]P9 Consolidated'!$E1258</f>
        <v>0.16815286624203821</v>
      </c>
      <c r="L1259" s="114">
        <f>'[5]P9 Consolidated'!AV1258/'[5]P9 Consolidated'!$E1258</f>
        <v>0.13375796178343949</v>
      </c>
      <c r="M1259" s="114">
        <f>'[5]P9 Consolidated'!BB1258/'[5]P9 Consolidated'!$E1258</f>
        <v>0.13452229299363058</v>
      </c>
      <c r="N1259" s="114">
        <f>'[5]P9 Consolidated'!BH1258/'[5]P9 Consolidated'!$E1258</f>
        <v>0.11464968152866242</v>
      </c>
      <c r="O1259" s="114">
        <f>'[5]P9 Consolidated'!BN1258/'[5]P9 Consolidated'!$E1258</f>
        <v>0.12229299363057325</v>
      </c>
      <c r="P1259" s="114">
        <f>'[5]P9 Consolidated'!BT1258/'[5]P9 Consolidated'!$E1258</f>
        <v>0</v>
      </c>
      <c r="Q1259" s="114">
        <f>'[5]P9 Consolidated'!BZ1258/'[5]P9 Consolidated'!$E1258</f>
        <v>0.16050955414012738</v>
      </c>
      <c r="R1259" s="114">
        <f>'[5]P9 Consolidated'!CF1258/'[5]P9 Consolidated'!$E1258</f>
        <v>0.12687898089171976</v>
      </c>
      <c r="S1259" s="114">
        <f>'[5]P9 Consolidated'!CL1258/'[5]P9 Consolidated'!$E1258</f>
        <v>0.12229299363057325</v>
      </c>
      <c r="T1259" s="114">
        <f>'[5]P9 Consolidated'!CR1258/'[5]P9 Consolidated'!$E1258</f>
        <v>0.12993630573248408</v>
      </c>
      <c r="U1259" s="114">
        <f>'[5]P9 Consolidated'!CX1258/'[5]P9 Consolidated'!$E1258</f>
        <v>0.12611464968152866</v>
      </c>
      <c r="V1259" s="115">
        <f>'[5]P9 Consolidated'!DD1258/'[5]P9 Consolidated'!$E1258</f>
        <v>0.156687898089172</v>
      </c>
    </row>
    <row r="1260" spans="1:22">
      <c r="A1260" s="109">
        <v>1257</v>
      </c>
      <c r="B1260" s="110" t="s">
        <v>1418</v>
      </c>
      <c r="C1260" s="111" t="s">
        <v>195</v>
      </c>
      <c r="D1260" s="112">
        <v>222</v>
      </c>
      <c r="E1260" s="113">
        <f>'[5]P9 Consolidated'!F1259/'[5]P9 Consolidated'!$E1259</f>
        <v>9.5495495495495492E-2</v>
      </c>
      <c r="F1260" s="114">
        <f>'[5]P9 Consolidated'!L1259/'[5]P9 Consolidated'!$E1259</f>
        <v>0.14414414414414414</v>
      </c>
      <c r="G1260" s="114">
        <f>'[5]P9 Consolidated'!R1259/'[5]P9 Consolidated'!$E1259</f>
        <v>0.18018018018018017</v>
      </c>
      <c r="H1260" s="114">
        <f>'[5]P9 Consolidated'!X1259/'[5]P9 Consolidated'!$E1259</f>
        <v>0.20180180180180179</v>
      </c>
      <c r="I1260" s="114">
        <f>'[5]P9 Consolidated'!AD1259/'[5]P9 Consolidated'!$E1259</f>
        <v>0.29369369369369369</v>
      </c>
      <c r="J1260" s="114">
        <f>'[5]P9 Consolidated'!AJ1259/'[5]P9 Consolidated'!$E1259</f>
        <v>0.44504504504504505</v>
      </c>
      <c r="K1260" s="114">
        <f>'[5]P9 Consolidated'!AP1259/'[5]P9 Consolidated'!$E1259</f>
        <v>0.23963963963963966</v>
      </c>
      <c r="L1260" s="114">
        <f>'[5]P9 Consolidated'!AV1259/'[5]P9 Consolidated'!$E1259</f>
        <v>0.47387387387387386</v>
      </c>
      <c r="M1260" s="114">
        <f>'[5]P9 Consolidated'!BB1259/'[5]P9 Consolidated'!$E1259</f>
        <v>0.19891891891891891</v>
      </c>
      <c r="N1260" s="114">
        <f>'[5]P9 Consolidated'!BH1259/'[5]P9 Consolidated'!$E1259</f>
        <v>0.3762162162162162</v>
      </c>
      <c r="O1260" s="114">
        <f>'[5]P9 Consolidated'!BN1259/'[5]P9 Consolidated'!$E1259</f>
        <v>0.27207207207207207</v>
      </c>
      <c r="P1260" s="114">
        <f>'[5]P9 Consolidated'!BT1259/'[5]P9 Consolidated'!$E1259</f>
        <v>0</v>
      </c>
      <c r="Q1260" s="114">
        <f>'[5]P9 Consolidated'!BZ1259/'[5]P9 Consolidated'!$E1259</f>
        <v>1.1625225225225226</v>
      </c>
      <c r="R1260" s="114">
        <f>'[5]P9 Consolidated'!CF1259/'[5]P9 Consolidated'!$E1259</f>
        <v>0.32792792792792791</v>
      </c>
      <c r="S1260" s="114">
        <f>'[5]P9 Consolidated'!CL1259/'[5]P9 Consolidated'!$E1259</f>
        <v>0.42882882882882883</v>
      </c>
      <c r="T1260" s="114">
        <f>'[5]P9 Consolidated'!CR1259/'[5]P9 Consolidated'!$E1259</f>
        <v>0.6</v>
      </c>
      <c r="U1260" s="114">
        <f>'[5]P9 Consolidated'!CX1259/'[5]P9 Consolidated'!$E1259</f>
        <v>0.427027027027027</v>
      </c>
      <c r="V1260" s="115">
        <f>'[5]P9 Consolidated'!DD1259/'[5]P9 Consolidated'!$E1259</f>
        <v>0.48648648648648651</v>
      </c>
    </row>
    <row r="1261" spans="1:22">
      <c r="A1261" s="109">
        <v>1258</v>
      </c>
      <c r="B1261" s="110" t="s">
        <v>1419</v>
      </c>
      <c r="C1261" s="111" t="s">
        <v>195</v>
      </c>
      <c r="D1261" s="112">
        <v>170</v>
      </c>
      <c r="E1261" s="113">
        <f>'[5]P9 Consolidated'!F1260/'[5]P9 Consolidated'!$E1260</f>
        <v>0.2576470588235294</v>
      </c>
      <c r="F1261" s="114">
        <f>'[5]P9 Consolidated'!L1260/'[5]P9 Consolidated'!$E1260</f>
        <v>0.46941176470588236</v>
      </c>
      <c r="G1261" s="114">
        <f>'[5]P9 Consolidated'!R1260/'[5]P9 Consolidated'!$E1260</f>
        <v>0.53647058823529414</v>
      </c>
      <c r="H1261" s="114">
        <f>'[5]P9 Consolidated'!X1260/'[5]P9 Consolidated'!$E1260</f>
        <v>0.46235294117647058</v>
      </c>
      <c r="I1261" s="114">
        <f>'[5]P9 Consolidated'!AD1260/'[5]P9 Consolidated'!$E1260</f>
        <v>0.4747058823529412</v>
      </c>
      <c r="J1261" s="114">
        <f>'[5]P9 Consolidated'!AJ1260/'[5]P9 Consolidated'!$E1260</f>
        <v>0.50823529411764712</v>
      </c>
      <c r="K1261" s="114">
        <f>'[5]P9 Consolidated'!AP1260/'[5]P9 Consolidated'!$E1260</f>
        <v>0.5117647058823529</v>
      </c>
      <c r="L1261" s="114">
        <f>'[5]P9 Consolidated'!AV1260/'[5]P9 Consolidated'!$E1260</f>
        <v>0.47647058823529409</v>
      </c>
      <c r="M1261" s="114">
        <f>'[5]P9 Consolidated'!BB1260/'[5]P9 Consolidated'!$E1260</f>
        <v>0.25341176470588234</v>
      </c>
      <c r="N1261" s="114">
        <f>'[5]P9 Consolidated'!BH1260/'[5]P9 Consolidated'!$E1260</f>
        <v>0.35294117647058826</v>
      </c>
      <c r="O1261" s="114">
        <f>'[5]P9 Consolidated'!BN1260/'[5]P9 Consolidated'!$E1260</f>
        <v>0.40588235294117647</v>
      </c>
      <c r="P1261" s="114">
        <f>'[5]P9 Consolidated'!BT1260/'[5]P9 Consolidated'!$E1260</f>
        <v>0</v>
      </c>
      <c r="Q1261" s="114">
        <f>'[5]P9 Consolidated'!BZ1260/'[5]P9 Consolidated'!$E1260</f>
        <v>1.1982352941176471</v>
      </c>
      <c r="R1261" s="114">
        <f>'[5]P9 Consolidated'!CF1260/'[5]P9 Consolidated'!$E1260</f>
        <v>0.56470588235294117</v>
      </c>
      <c r="S1261" s="114">
        <f>'[5]P9 Consolidated'!CL1260/'[5]P9 Consolidated'!$E1260</f>
        <v>0.42352941176470588</v>
      </c>
      <c r="T1261" s="114">
        <f>'[5]P9 Consolidated'!CR1260/'[5]P9 Consolidated'!$E1260</f>
        <v>0.41294117647058826</v>
      </c>
      <c r="U1261" s="114">
        <f>'[5]P9 Consolidated'!CX1260/'[5]P9 Consolidated'!$E1260</f>
        <v>0.46470588235294119</v>
      </c>
      <c r="V1261" s="115">
        <f>'[5]P9 Consolidated'!DD1260/'[5]P9 Consolidated'!$E1260</f>
        <v>0.50352941176470589</v>
      </c>
    </row>
    <row r="1262" spans="1:22">
      <c r="A1262" s="109">
        <v>1259</v>
      </c>
      <c r="B1262" s="110" t="s">
        <v>1420</v>
      </c>
      <c r="C1262" s="111" t="s">
        <v>195</v>
      </c>
      <c r="D1262" s="112">
        <v>117</v>
      </c>
      <c r="E1262" s="113">
        <f>'[5]P9 Consolidated'!F1261/'[5]P9 Consolidated'!$E1261</f>
        <v>8.0341880341880348E-2</v>
      </c>
      <c r="F1262" s="114">
        <f>'[5]P9 Consolidated'!L1261/'[5]P9 Consolidated'!$E1261</f>
        <v>0.70769230769230762</v>
      </c>
      <c r="G1262" s="114">
        <f>'[5]P9 Consolidated'!R1261/'[5]P9 Consolidated'!$E1261</f>
        <v>0.79829059829059834</v>
      </c>
      <c r="H1262" s="114">
        <f>'[5]P9 Consolidated'!X1261/'[5]P9 Consolidated'!$E1261</f>
        <v>0.6119658119658119</v>
      </c>
      <c r="I1262" s="114">
        <f>'[5]P9 Consolidated'!AD1261/'[5]P9 Consolidated'!$E1261</f>
        <v>0.45811965811965816</v>
      </c>
      <c r="J1262" s="114">
        <f>'[5]P9 Consolidated'!AJ1261/'[5]P9 Consolidated'!$E1261</f>
        <v>0</v>
      </c>
      <c r="K1262" s="114">
        <f>'[5]P9 Consolidated'!AP1261/'[5]P9 Consolidated'!$E1261</f>
        <v>0.68888888888888888</v>
      </c>
      <c r="L1262" s="114">
        <f>'[5]P9 Consolidated'!AV1261/'[5]P9 Consolidated'!$E1261</f>
        <v>0.41982905982905983</v>
      </c>
      <c r="M1262" s="114">
        <f>'[5]P9 Consolidated'!BB1261/'[5]P9 Consolidated'!$E1261</f>
        <v>0.48752136752136749</v>
      </c>
      <c r="N1262" s="114">
        <f>'[5]P9 Consolidated'!BH1261/'[5]P9 Consolidated'!$E1261</f>
        <v>0.37606837606837606</v>
      </c>
      <c r="O1262" s="114">
        <f>'[5]P9 Consolidated'!BN1261/'[5]P9 Consolidated'!$E1261</f>
        <v>0.52991452991452992</v>
      </c>
      <c r="P1262" s="114">
        <f>'[5]P9 Consolidated'!BT1261/'[5]P9 Consolidated'!$E1261</f>
        <v>0</v>
      </c>
      <c r="Q1262" s="114">
        <f>'[5]P9 Consolidated'!BZ1261/'[5]P9 Consolidated'!$E1261</f>
        <v>0.823931623931624</v>
      </c>
      <c r="R1262" s="114">
        <f>'[5]P9 Consolidated'!CF1261/'[5]P9 Consolidated'!$E1261</f>
        <v>0.68547008547008548</v>
      </c>
      <c r="S1262" s="114">
        <f>'[5]P9 Consolidated'!CL1261/'[5]P9 Consolidated'!$E1261</f>
        <v>0.39145299145299145</v>
      </c>
      <c r="T1262" s="114">
        <f>'[5]P9 Consolidated'!CR1261/'[5]P9 Consolidated'!$E1261</f>
        <v>0.75384615384615383</v>
      </c>
      <c r="U1262" s="114">
        <f>'[5]P9 Consolidated'!CX1261/'[5]P9 Consolidated'!$E1261</f>
        <v>0.652991452991453</v>
      </c>
      <c r="V1262" s="115">
        <f>'[5]P9 Consolidated'!DD1261/'[5]P9 Consolidated'!$E1261</f>
        <v>0.70085470085470081</v>
      </c>
    </row>
    <row r="1263" spans="1:22">
      <c r="A1263" s="109">
        <v>1260</v>
      </c>
      <c r="B1263" s="110" t="s">
        <v>1421</v>
      </c>
      <c r="C1263" s="111" t="s">
        <v>195</v>
      </c>
      <c r="D1263" s="112">
        <v>167</v>
      </c>
      <c r="E1263" s="113">
        <f>'[5]P9 Consolidated'!F1262/'[5]P9 Consolidated'!$E1262</f>
        <v>0.3712574850299401</v>
      </c>
      <c r="F1263" s="114">
        <f>'[5]P9 Consolidated'!L1262/'[5]P9 Consolidated'!$E1262</f>
        <v>0.80239520958083832</v>
      </c>
      <c r="G1263" s="114">
        <f>'[5]P9 Consolidated'!R1262/'[5]P9 Consolidated'!$E1262</f>
        <v>0.76407185628742513</v>
      </c>
      <c r="H1263" s="114">
        <f>'[5]P9 Consolidated'!X1262/'[5]P9 Consolidated'!$E1262</f>
        <v>0.77125748502994018</v>
      </c>
      <c r="I1263" s="114">
        <f>'[5]P9 Consolidated'!AD1262/'[5]P9 Consolidated'!$E1262</f>
        <v>0.81916167664670669</v>
      </c>
      <c r="J1263" s="114">
        <f>'[5]P9 Consolidated'!AJ1262/'[5]P9 Consolidated'!$E1262</f>
        <v>0.82634730538922152</v>
      </c>
      <c r="K1263" s="114">
        <f>'[5]P9 Consolidated'!AP1262/'[5]P9 Consolidated'!$E1262</f>
        <v>0.72574850299401195</v>
      </c>
      <c r="L1263" s="114">
        <f>'[5]P9 Consolidated'!AV1262/'[5]P9 Consolidated'!$E1262</f>
        <v>0.75017964071856291</v>
      </c>
      <c r="M1263" s="114">
        <f>'[5]P9 Consolidated'!BB1262/'[5]P9 Consolidated'!$E1262</f>
        <v>0.64479041916167668</v>
      </c>
      <c r="N1263" s="114">
        <f>'[5]P9 Consolidated'!BH1262/'[5]P9 Consolidated'!$E1262</f>
        <v>0.58682634730538918</v>
      </c>
      <c r="O1263" s="114">
        <f>'[5]P9 Consolidated'!BN1262/'[5]P9 Consolidated'!$E1262</f>
        <v>0.73532934131736527</v>
      </c>
      <c r="P1263" s="114">
        <f>'[5]P9 Consolidated'!BT1262/'[5]P9 Consolidated'!$E1262</f>
        <v>0</v>
      </c>
      <c r="Q1263" s="114">
        <f>'[5]P9 Consolidated'!BZ1262/'[5]P9 Consolidated'!$E1262</f>
        <v>0.78682634730538925</v>
      </c>
      <c r="R1263" s="114">
        <f>'[5]P9 Consolidated'!CF1262/'[5]P9 Consolidated'!$E1262</f>
        <v>0.77940119760479043</v>
      </c>
      <c r="S1263" s="114">
        <f>'[5]P9 Consolidated'!CL1262/'[5]P9 Consolidated'!$E1262</f>
        <v>0.75329341317365273</v>
      </c>
      <c r="T1263" s="114">
        <f>'[5]P9 Consolidated'!CR1262/'[5]P9 Consolidated'!$E1262</f>
        <v>0.78682634730538925</v>
      </c>
      <c r="U1263" s="114">
        <f>'[5]P9 Consolidated'!CX1262/'[5]P9 Consolidated'!$E1262</f>
        <v>0.77844311377245512</v>
      </c>
      <c r="V1263" s="115">
        <f>'[5]P9 Consolidated'!DD1262/'[5]P9 Consolidated'!$E1262</f>
        <v>0.72934131736526941</v>
      </c>
    </row>
    <row r="1264" spans="1:22">
      <c r="A1264" s="109">
        <v>1261</v>
      </c>
      <c r="B1264" s="110" t="s">
        <v>1422</v>
      </c>
      <c r="C1264" s="111" t="s">
        <v>195</v>
      </c>
      <c r="D1264" s="112">
        <v>166.67</v>
      </c>
      <c r="E1264" s="113">
        <f>'[5]P9 Consolidated'!F1263/'[5]P9 Consolidated'!$E1263</f>
        <v>0</v>
      </c>
      <c r="F1264" s="114">
        <f>'[5]P9 Consolidated'!L1263/'[5]P9 Consolidated'!$E1263</f>
        <v>0</v>
      </c>
      <c r="G1264" s="114">
        <f>'[5]P9 Consolidated'!R1263/'[5]P9 Consolidated'!$E1263</f>
        <v>0</v>
      </c>
      <c r="H1264" s="114">
        <f>'[5]P9 Consolidated'!X1263/'[5]P9 Consolidated'!$E1263</f>
        <v>0</v>
      </c>
      <c r="I1264" s="114">
        <f>'[5]P9 Consolidated'!AD1263/'[5]P9 Consolidated'!$E1263</f>
        <v>0</v>
      </c>
      <c r="J1264" s="114">
        <f>'[5]P9 Consolidated'!AJ1263/'[5]P9 Consolidated'!$E1263</f>
        <v>0</v>
      </c>
      <c r="K1264" s="114">
        <f>'[5]P9 Consolidated'!AP1263/'[5]P9 Consolidated'!$E1263</f>
        <v>0.45599088018239636</v>
      </c>
      <c r="L1264" s="114">
        <f>'[5]P9 Consolidated'!AV1263/'[5]P9 Consolidated'!$E1263</f>
        <v>0.32399352012959742</v>
      </c>
      <c r="M1264" s="114">
        <f>'[5]P9 Consolidated'!BB1263/'[5]P9 Consolidated'!$E1263</f>
        <v>0.32399352012959742</v>
      </c>
      <c r="N1264" s="114">
        <f>'[5]P9 Consolidated'!BH1263/'[5]P9 Consolidated'!$E1263</f>
        <v>0.25535489290214197</v>
      </c>
      <c r="O1264" s="114">
        <f>'[5]P9 Consolidated'!BN1263/'[5]P9 Consolidated'!$E1263</f>
        <v>0.2779144417111658</v>
      </c>
      <c r="P1264" s="114">
        <f>'[5]P9 Consolidated'!BT1263/'[5]P9 Consolidated'!$E1263</f>
        <v>0</v>
      </c>
      <c r="Q1264" s="114">
        <f>'[5]P9 Consolidated'!BZ1263/'[5]P9 Consolidated'!$E1263</f>
        <v>0.31631367372652547</v>
      </c>
      <c r="R1264" s="114">
        <f>'[5]P9 Consolidated'!CF1263/'[5]P9 Consolidated'!$E1263</f>
        <v>0.23519529609407816</v>
      </c>
      <c r="S1264" s="114">
        <f>'[5]P9 Consolidated'!CL1263/'[5]P9 Consolidated'!$E1263</f>
        <v>0.26399472010559794</v>
      </c>
      <c r="T1264" s="114">
        <f>'[5]P9 Consolidated'!CR1263/'[5]P9 Consolidated'!$E1263</f>
        <v>0.41999160016799669</v>
      </c>
      <c r="U1264" s="114">
        <f>'[5]P9 Consolidated'!CX1263/'[5]P9 Consolidated'!$E1263</f>
        <v>0.27599448011039779</v>
      </c>
      <c r="V1264" s="115">
        <f>'[5]P9 Consolidated'!DD1263/'[5]P9 Consolidated'!$E1263</f>
        <v>0.29999400011999761</v>
      </c>
    </row>
    <row r="1265" spans="1:22">
      <c r="A1265" s="109">
        <v>1262</v>
      </c>
      <c r="B1265" s="110" t="s">
        <v>1423</v>
      </c>
      <c r="C1265" s="111" t="s">
        <v>195</v>
      </c>
      <c r="D1265" s="112">
        <v>166.66</v>
      </c>
      <c r="E1265" s="113">
        <f>'[5]P9 Consolidated'!F1264/'[5]P9 Consolidated'!$E1264</f>
        <v>4.8001920076803074E-2</v>
      </c>
      <c r="F1265" s="114">
        <f>'[5]P9 Consolidated'!L1264/'[5]P9 Consolidated'!$E1264</f>
        <v>4.8001920076803074E-2</v>
      </c>
      <c r="G1265" s="114">
        <f>'[5]P9 Consolidated'!R1264/'[5]P9 Consolidated'!$E1264</f>
        <v>0.38401536061442459</v>
      </c>
      <c r="H1265" s="114">
        <f>'[5]P9 Consolidated'!X1264/'[5]P9 Consolidated'!$E1264</f>
        <v>0.26401056042241688</v>
      </c>
      <c r="I1265" s="114">
        <f>'[5]P9 Consolidated'!AD1264/'[5]P9 Consolidated'!$E1264</f>
        <v>0.26401056042241688</v>
      </c>
      <c r="J1265" s="114">
        <f>'[5]P9 Consolidated'!AJ1264/'[5]P9 Consolidated'!$E1264</f>
        <v>0.3360134405376215</v>
      </c>
      <c r="K1265" s="114">
        <f>'[5]P9 Consolidated'!AP1264/'[5]P9 Consolidated'!$E1264</f>
        <v>0.36001440057602307</v>
      </c>
      <c r="L1265" s="114">
        <f>'[5]P9 Consolidated'!AV1264/'[5]P9 Consolidated'!$E1264</f>
        <v>0.45601824072962921</v>
      </c>
      <c r="M1265" s="114">
        <f>'[5]P9 Consolidated'!BB1264/'[5]P9 Consolidated'!$E1264</f>
        <v>0.42817712708508343</v>
      </c>
      <c r="N1265" s="114">
        <f>'[5]P9 Consolidated'!BH1264/'[5]P9 Consolidated'!$E1264</f>
        <v>0.36001440057602307</v>
      </c>
      <c r="O1265" s="114">
        <f>'[5]P9 Consolidated'!BN1264/'[5]P9 Consolidated'!$E1264</f>
        <v>0.42481699267970718</v>
      </c>
      <c r="P1265" s="114">
        <f>'[5]P9 Consolidated'!BT1264/'[5]P9 Consolidated'!$E1264</f>
        <v>0</v>
      </c>
      <c r="Q1265" s="114">
        <f>'[5]P9 Consolidated'!BZ1264/'[5]P9 Consolidated'!$E1264</f>
        <v>0.54002160086403461</v>
      </c>
      <c r="R1265" s="114">
        <f>'[5]P9 Consolidated'!CF1264/'[5]P9 Consolidated'!$E1264</f>
        <v>0.45601824072962921</v>
      </c>
      <c r="S1265" s="114">
        <f>'[5]P9 Consolidated'!CL1264/'[5]P9 Consolidated'!$E1264</f>
        <v>5.5202208088323532E-2</v>
      </c>
      <c r="T1265" s="114">
        <f>'[5]P9 Consolidated'!CR1264/'[5]P9 Consolidated'!$E1264</f>
        <v>0.48961958478339129</v>
      </c>
      <c r="U1265" s="114">
        <f>'[5]P9 Consolidated'!CX1264/'[5]P9 Consolidated'!$E1264</f>
        <v>0.39841593663746555</v>
      </c>
      <c r="V1265" s="115">
        <f>'[5]P9 Consolidated'!DD1264/'[5]P9 Consolidated'!$E1264</f>
        <v>0.52082083283331337</v>
      </c>
    </row>
    <row r="1266" spans="1:22">
      <c r="A1266" s="109">
        <v>1263</v>
      </c>
      <c r="B1266" s="110" t="s">
        <v>1424</v>
      </c>
      <c r="C1266" s="111" t="s">
        <v>195</v>
      </c>
      <c r="D1266" s="112">
        <v>301</v>
      </c>
      <c r="E1266" s="113">
        <f>'[5]P9 Consolidated'!F1265/'[5]P9 Consolidated'!$E1265</f>
        <v>0.28438538205980063</v>
      </c>
      <c r="F1266" s="114">
        <f>'[5]P9 Consolidated'!L1265/'[5]P9 Consolidated'!$E1265</f>
        <v>0.20199335548172756</v>
      </c>
      <c r="G1266" s="114">
        <f>'[5]P9 Consolidated'!R1265/'[5]P9 Consolidated'!$E1265</f>
        <v>0.34817275747508303</v>
      </c>
      <c r="H1266" s="114">
        <f>'[5]P9 Consolidated'!X1265/'[5]P9 Consolidated'!$E1265</f>
        <v>0.2631229235880399</v>
      </c>
      <c r="I1266" s="114">
        <f>'[5]P9 Consolidated'!AD1265/'[5]P9 Consolidated'!$E1265</f>
        <v>0.23654485049833887</v>
      </c>
      <c r="J1266" s="114">
        <f>'[5]P9 Consolidated'!AJ1265/'[5]P9 Consolidated'!$E1265</f>
        <v>0.28704318936877077</v>
      </c>
      <c r="K1266" s="114">
        <f>'[5]P9 Consolidated'!AP1265/'[5]P9 Consolidated'!$E1265</f>
        <v>0.26046511627906976</v>
      </c>
      <c r="L1266" s="114">
        <f>'[5]P9 Consolidated'!AV1265/'[5]P9 Consolidated'!$E1265</f>
        <v>0.39867109634551495</v>
      </c>
      <c r="M1266" s="114">
        <f>'[5]P9 Consolidated'!BB1265/'[5]P9 Consolidated'!$E1265</f>
        <v>0.50976744186046508</v>
      </c>
      <c r="N1266" s="114">
        <f>'[5]P9 Consolidated'!BH1265/'[5]P9 Consolidated'!$E1265</f>
        <v>0.37209302325581395</v>
      </c>
      <c r="O1266" s="114">
        <f>'[5]P9 Consolidated'!BN1265/'[5]P9 Consolidated'!$E1265</f>
        <v>0.49302325581395351</v>
      </c>
      <c r="P1266" s="114">
        <f>'[5]P9 Consolidated'!BT1265/'[5]P9 Consolidated'!$E1265</f>
        <v>0</v>
      </c>
      <c r="Q1266" s="114">
        <f>'[5]P9 Consolidated'!BZ1265/'[5]P9 Consolidated'!$E1265</f>
        <v>0.56478405315614622</v>
      </c>
      <c r="R1266" s="114">
        <f>'[5]P9 Consolidated'!CF1265/'[5]P9 Consolidated'!$E1265</f>
        <v>0.23255813953488372</v>
      </c>
      <c r="S1266" s="114">
        <f>'[5]P9 Consolidated'!CL1265/'[5]P9 Consolidated'!$E1265</f>
        <v>0.31362126245847177</v>
      </c>
      <c r="T1266" s="114">
        <f>'[5]P9 Consolidated'!CR1265/'[5]P9 Consolidated'!$E1265</f>
        <v>0.61262458471760795</v>
      </c>
      <c r="U1266" s="114">
        <f>'[5]P9 Consolidated'!CX1265/'[5]P9 Consolidated'!$E1265</f>
        <v>0.58870431893687702</v>
      </c>
      <c r="V1266" s="115">
        <f>'[5]P9 Consolidated'!DD1265/'[5]P9 Consolidated'!$E1265</f>
        <v>0.56079734219269106</v>
      </c>
    </row>
    <row r="1267" spans="1:22">
      <c r="A1267" s="109">
        <v>1264</v>
      </c>
      <c r="B1267" s="110" t="s">
        <v>1425</v>
      </c>
      <c r="C1267" s="111" t="s">
        <v>195</v>
      </c>
      <c r="D1267" s="112">
        <v>222</v>
      </c>
      <c r="E1267" s="113">
        <f>'[5]P9 Consolidated'!F1266/'[5]P9 Consolidated'!$E1266</f>
        <v>3.027027027027027E-2</v>
      </c>
      <c r="F1267" s="114">
        <f>'[5]P9 Consolidated'!L1266/'[5]P9 Consolidated'!$E1266</f>
        <v>2.7387387387387389E-2</v>
      </c>
      <c r="G1267" s="114">
        <f>'[5]P9 Consolidated'!R1266/'[5]P9 Consolidated'!$E1266</f>
        <v>2.4504504504504507E-2</v>
      </c>
      <c r="H1267" s="114">
        <f>'[5]P9 Consolidated'!X1266/'[5]P9 Consolidated'!$E1266</f>
        <v>2.5945945945945945E-2</v>
      </c>
      <c r="I1267" s="114">
        <f>'[5]P9 Consolidated'!AD1266/'[5]P9 Consolidated'!$E1266</f>
        <v>2.5945945945945945E-2</v>
      </c>
      <c r="J1267" s="114">
        <f>'[5]P9 Consolidated'!AJ1266/'[5]P9 Consolidated'!$E1266</f>
        <v>2.5945945945945945E-2</v>
      </c>
      <c r="K1267" s="114">
        <f>'[5]P9 Consolidated'!AP1266/'[5]P9 Consolidated'!$E1266</f>
        <v>4.72972972972973E-2</v>
      </c>
      <c r="L1267" s="114">
        <f>'[5]P9 Consolidated'!AV1266/'[5]P9 Consolidated'!$E1266</f>
        <v>4.2972972972972971E-2</v>
      </c>
      <c r="M1267" s="114">
        <f>'[5]P9 Consolidated'!BB1266/'[5]P9 Consolidated'!$E1266</f>
        <v>5.1621621621621629E-2</v>
      </c>
      <c r="N1267" s="114">
        <f>'[5]P9 Consolidated'!BH1266/'[5]P9 Consolidated'!$E1266</f>
        <v>4.72972972972973E-2</v>
      </c>
      <c r="O1267" s="114">
        <f>'[5]P9 Consolidated'!BN1266/'[5]P9 Consolidated'!$E1266</f>
        <v>4.1531531531531538E-2</v>
      </c>
      <c r="P1267" s="114">
        <f>'[5]P9 Consolidated'!BT1266/'[5]P9 Consolidated'!$E1266</f>
        <v>0</v>
      </c>
      <c r="Q1267" s="114">
        <f>'[5]P9 Consolidated'!BZ1266/'[5]P9 Consolidated'!$E1266</f>
        <v>9.0990990990990991E-2</v>
      </c>
      <c r="R1267" s="114">
        <f>'[5]P9 Consolidated'!CF1266/'[5]P9 Consolidated'!$E1266</f>
        <v>3.6486486486486482E-2</v>
      </c>
      <c r="S1267" s="114">
        <f>'[5]P9 Consolidated'!CL1266/'[5]P9 Consolidated'!$E1266</f>
        <v>4.009009009009009E-2</v>
      </c>
      <c r="T1267" s="114">
        <f>'[5]P9 Consolidated'!CR1266/'[5]P9 Consolidated'!$E1266</f>
        <v>4.009009009009009E-2</v>
      </c>
      <c r="U1267" s="114">
        <f>'[5]P9 Consolidated'!CX1266/'[5]P9 Consolidated'!$E1266</f>
        <v>4.72972972972973E-2</v>
      </c>
      <c r="V1267" s="115">
        <f>'[5]P9 Consolidated'!DD1266/'[5]P9 Consolidated'!$E1266</f>
        <v>4.72972972972973E-2</v>
      </c>
    </row>
    <row r="1268" spans="1:22">
      <c r="A1268" s="109">
        <v>1265</v>
      </c>
      <c r="B1268" s="110" t="s">
        <v>1426</v>
      </c>
      <c r="C1268" s="111" t="s">
        <v>195</v>
      </c>
      <c r="D1268" s="112">
        <v>138</v>
      </c>
      <c r="E1268" s="113">
        <f>'[5]P9 Consolidated'!F1267/'[5]P9 Consolidated'!$E1267</f>
        <v>0.6811594202898551</v>
      </c>
      <c r="F1268" s="114">
        <f>'[5]P9 Consolidated'!L1267/'[5]P9 Consolidated'!$E1267</f>
        <v>0.76811594202898548</v>
      </c>
      <c r="G1268" s="114">
        <f>'[5]P9 Consolidated'!R1267/'[5]P9 Consolidated'!$E1267</f>
        <v>0.71014492753623193</v>
      </c>
      <c r="H1268" s="114">
        <f>'[5]P9 Consolidated'!X1267/'[5]P9 Consolidated'!$E1267</f>
        <v>0.71014492753623193</v>
      </c>
      <c r="I1268" s="114">
        <f>'[5]P9 Consolidated'!AD1267/'[5]P9 Consolidated'!$E1267</f>
        <v>0.72463768115942029</v>
      </c>
      <c r="J1268" s="114">
        <f>'[5]P9 Consolidated'!AJ1267/'[5]P9 Consolidated'!$E1267</f>
        <v>0.65217391304347827</v>
      </c>
      <c r="K1268" s="114">
        <f>'[5]P9 Consolidated'!AP1267/'[5]P9 Consolidated'!$E1267</f>
        <v>0.60869565217391308</v>
      </c>
      <c r="L1268" s="114">
        <f>'[5]P9 Consolidated'!AV1267/'[5]P9 Consolidated'!$E1267</f>
        <v>0.47826086956521741</v>
      </c>
      <c r="M1268" s="114">
        <f>'[5]P9 Consolidated'!BB1267/'[5]P9 Consolidated'!$E1267</f>
        <v>0.53623188405797106</v>
      </c>
      <c r="N1268" s="114">
        <f>'[5]P9 Consolidated'!BH1267/'[5]P9 Consolidated'!$E1267</f>
        <v>0.49275362318840582</v>
      </c>
      <c r="O1268" s="114">
        <f>'[5]P9 Consolidated'!BN1267/'[5]P9 Consolidated'!$E1267</f>
        <v>0.64057971014492754</v>
      </c>
      <c r="P1268" s="114">
        <f>'[5]P9 Consolidated'!BT1267/'[5]P9 Consolidated'!$E1267</f>
        <v>0</v>
      </c>
      <c r="Q1268" s="114">
        <f>'[5]P9 Consolidated'!BZ1267/'[5]P9 Consolidated'!$E1267</f>
        <v>1.4405797101449276</v>
      </c>
      <c r="R1268" s="114">
        <f>'[5]P9 Consolidated'!CF1267/'[5]P9 Consolidated'!$E1267</f>
        <v>0.80724637681159428</v>
      </c>
      <c r="S1268" s="114">
        <f>'[5]P9 Consolidated'!CL1267/'[5]P9 Consolidated'!$E1267</f>
        <v>0.77971014492753621</v>
      </c>
      <c r="T1268" s="114">
        <f>'[5]P9 Consolidated'!CR1267/'[5]P9 Consolidated'!$E1267</f>
        <v>0.73333333333333339</v>
      </c>
      <c r="U1268" s="114">
        <f>'[5]P9 Consolidated'!CX1267/'[5]P9 Consolidated'!$E1267</f>
        <v>0.65217391304347827</v>
      </c>
      <c r="V1268" s="115">
        <f>'[5]P9 Consolidated'!DD1267/'[5]P9 Consolidated'!$E1267</f>
        <v>0.64347826086956517</v>
      </c>
    </row>
    <row r="1269" spans="1:22">
      <c r="A1269" s="109">
        <v>1266</v>
      </c>
      <c r="B1269" s="110" t="s">
        <v>1427</v>
      </c>
      <c r="C1269" s="111" t="s">
        <v>195</v>
      </c>
      <c r="D1269" s="112">
        <v>300</v>
      </c>
      <c r="E1269" s="113">
        <f>'[5]P9 Consolidated'!F1268/'[5]P9 Consolidated'!$E1268</f>
        <v>0.48266666666666669</v>
      </c>
      <c r="F1269" s="114">
        <f>'[5]P9 Consolidated'!L1268/'[5]P9 Consolidated'!$E1268</f>
        <v>0.46613333333333334</v>
      </c>
      <c r="G1269" s="114">
        <f>'[5]P9 Consolidated'!R1268/'[5]P9 Consolidated'!$E1268</f>
        <v>0.47786666666666672</v>
      </c>
      <c r="H1269" s="114">
        <f>'[5]P9 Consolidated'!X1268/'[5]P9 Consolidated'!$E1268</f>
        <v>0.42560000000000003</v>
      </c>
      <c r="I1269" s="114">
        <f>'[5]P9 Consolidated'!AD1268/'[5]P9 Consolidated'!$E1268</f>
        <v>0.53066666666666662</v>
      </c>
      <c r="J1269" s="114">
        <f>'[5]P9 Consolidated'!AJ1268/'[5]P9 Consolidated'!$E1268</f>
        <v>0.49813333333333332</v>
      </c>
      <c r="K1269" s="114">
        <f>'[5]P9 Consolidated'!AP1268/'[5]P9 Consolidated'!$E1268</f>
        <v>0.5891333333333334</v>
      </c>
      <c r="L1269" s="114">
        <f>'[5]P9 Consolidated'!AV1268/'[5]P9 Consolidated'!$E1268</f>
        <v>0.65206666666666668</v>
      </c>
      <c r="M1269" s="114">
        <f>'[5]P9 Consolidated'!BB1268/'[5]P9 Consolidated'!$E1268</f>
        <v>0.60833333333333328</v>
      </c>
      <c r="N1269" s="114">
        <f>'[5]P9 Consolidated'!BH1268/'[5]P9 Consolidated'!$E1268</f>
        <v>0.49899999999999994</v>
      </c>
      <c r="O1269" s="114">
        <f>'[5]P9 Consolidated'!BN1268/'[5]P9 Consolidated'!$E1268</f>
        <v>0.57419999999999993</v>
      </c>
      <c r="P1269" s="114">
        <f>'[5]P9 Consolidated'!BT1268/'[5]P9 Consolidated'!$E1268</f>
        <v>0</v>
      </c>
      <c r="Q1269" s="114">
        <f>'[5]P9 Consolidated'!BZ1268/'[5]P9 Consolidated'!$E1268</f>
        <v>1.0929333333333333</v>
      </c>
      <c r="R1269" s="114">
        <f>'[5]P9 Consolidated'!CF1268/'[5]P9 Consolidated'!$E1268</f>
        <v>0.51980000000000004</v>
      </c>
      <c r="S1269" s="114">
        <f>'[5]P9 Consolidated'!CL1268/'[5]P9 Consolidated'!$E1268</f>
        <v>0.41099999999999998</v>
      </c>
      <c r="T1269" s="114">
        <f>'[5]P9 Consolidated'!CR1268/'[5]P9 Consolidated'!$E1268</f>
        <v>0.40150000000000002</v>
      </c>
      <c r="U1269" s="114">
        <f>'[5]P9 Consolidated'!CX1268/'[5]P9 Consolidated'!$E1268</f>
        <v>0.43073333333333336</v>
      </c>
      <c r="V1269" s="115">
        <f>'[5]P9 Consolidated'!DD1268/'[5]P9 Consolidated'!$E1268</f>
        <v>0.46326666666666666</v>
      </c>
    </row>
    <row r="1270" spans="1:22">
      <c r="A1270" s="109">
        <v>1267</v>
      </c>
      <c r="B1270" s="110" t="s">
        <v>1428</v>
      </c>
      <c r="C1270" s="111" t="s">
        <v>195</v>
      </c>
      <c r="D1270" s="112">
        <v>122</v>
      </c>
      <c r="E1270" s="113">
        <f>'[5]P9 Consolidated'!F1269/'[5]P9 Consolidated'!$E1269</f>
        <v>1.1639344262295082</v>
      </c>
      <c r="F1270" s="114">
        <f>'[5]P9 Consolidated'!L1269/'[5]P9 Consolidated'!$E1269</f>
        <v>1.4098360655737705</v>
      </c>
      <c r="G1270" s="114">
        <f>'[5]P9 Consolidated'!R1269/'[5]P9 Consolidated'!$E1269</f>
        <v>1.3934426229508197</v>
      </c>
      <c r="H1270" s="114">
        <f>'[5]P9 Consolidated'!X1269/'[5]P9 Consolidated'!$E1269</f>
        <v>1.3770491803278688</v>
      </c>
      <c r="I1270" s="114">
        <f>'[5]P9 Consolidated'!AD1269/'[5]P9 Consolidated'!$E1269</f>
        <v>1.2295081967213115</v>
      </c>
      <c r="J1270" s="114">
        <f>'[5]P9 Consolidated'!AJ1269/'[5]P9 Consolidated'!$E1269</f>
        <v>0.62295081967213117</v>
      </c>
      <c r="K1270" s="114">
        <f>'[5]P9 Consolidated'!AP1269/'[5]P9 Consolidated'!$E1269</f>
        <v>1.278688524590164</v>
      </c>
      <c r="L1270" s="114">
        <f>'[5]P9 Consolidated'!AV1269/'[5]P9 Consolidated'!$E1269</f>
        <v>1</v>
      </c>
      <c r="M1270" s="114">
        <f>'[5]P9 Consolidated'!BB1269/'[5]P9 Consolidated'!$E1269</f>
        <v>0.22229508196721312</v>
      </c>
      <c r="N1270" s="114">
        <f>'[5]P9 Consolidated'!BH1269/'[5]P9 Consolidated'!$E1269</f>
        <v>1</v>
      </c>
      <c r="O1270" s="114">
        <f>'[5]P9 Consolidated'!BN1269/'[5]P9 Consolidated'!$E1269</f>
        <v>0.88065573770491801</v>
      </c>
      <c r="P1270" s="114">
        <f>'[5]P9 Consolidated'!BT1269/'[5]P9 Consolidated'!$E1269</f>
        <v>0</v>
      </c>
      <c r="Q1270" s="114">
        <f>'[5]P9 Consolidated'!BZ1269/'[5]P9 Consolidated'!$E1269</f>
        <v>1.9049180327868853</v>
      </c>
      <c r="R1270" s="114">
        <f>'[5]P9 Consolidated'!CF1269/'[5]P9 Consolidated'!$E1269</f>
        <v>1.2131147540983607</v>
      </c>
      <c r="S1270" s="114">
        <f>'[5]P9 Consolidated'!CL1269/'[5]P9 Consolidated'!$E1269</f>
        <v>1.2459016393442623</v>
      </c>
      <c r="T1270" s="114">
        <f>'[5]P9 Consolidated'!CR1269/'[5]P9 Consolidated'!$E1269</f>
        <v>1.5245901639344261</v>
      </c>
      <c r="U1270" s="114">
        <f>'[5]P9 Consolidated'!CX1269/'[5]P9 Consolidated'!$E1269</f>
        <v>1.0655737704918034</v>
      </c>
      <c r="V1270" s="115">
        <f>'[5]P9 Consolidated'!DD1269/'[5]P9 Consolidated'!$E1269</f>
        <v>1.0327868852459017</v>
      </c>
    </row>
    <row r="1271" spans="1:22">
      <c r="A1271" s="109">
        <v>1268</v>
      </c>
      <c r="B1271" s="110" t="s">
        <v>1429</v>
      </c>
      <c r="C1271" s="111" t="s">
        <v>195</v>
      </c>
      <c r="D1271" s="112">
        <v>178</v>
      </c>
      <c r="E1271" s="113">
        <f>'[5]P9 Consolidated'!F1270/'[5]P9 Consolidated'!$E1270</f>
        <v>0.33483146067415731</v>
      </c>
      <c r="F1271" s="114">
        <f>'[5]P9 Consolidated'!L1270/'[5]P9 Consolidated'!$E1270</f>
        <v>0.38426966292134834</v>
      </c>
      <c r="G1271" s="114">
        <f>'[5]P9 Consolidated'!R1270/'[5]P9 Consolidated'!$E1270</f>
        <v>0.7865168539325843</v>
      </c>
      <c r="H1271" s="114">
        <f>'[5]P9 Consolidated'!X1270/'[5]P9 Consolidated'!$E1270</f>
        <v>0.1797752808988764</v>
      </c>
      <c r="I1271" s="114">
        <f>'[5]P9 Consolidated'!AD1270/'[5]P9 Consolidated'!$E1270</f>
        <v>6.7415730337078653E-3</v>
      </c>
      <c r="J1271" s="114">
        <f>'[5]P9 Consolidated'!AJ1270/'[5]P9 Consolidated'!$E1270</f>
        <v>6.741573033707865E-2</v>
      </c>
      <c r="K1271" s="114">
        <f>'[5]P9 Consolidated'!AP1270/'[5]P9 Consolidated'!$E1270</f>
        <v>4.49438202247191E-2</v>
      </c>
      <c r="L1271" s="114">
        <f>'[5]P9 Consolidated'!AV1270/'[5]P9 Consolidated'!$E1270</f>
        <v>6.741573033707865E-2</v>
      </c>
      <c r="M1271" s="114">
        <f>'[5]P9 Consolidated'!BB1270/'[5]P9 Consolidated'!$E1270</f>
        <v>0.20224719101123595</v>
      </c>
      <c r="N1271" s="114">
        <f>'[5]P9 Consolidated'!BH1270/'[5]P9 Consolidated'!$E1270</f>
        <v>1.0112359550561798</v>
      </c>
      <c r="O1271" s="114">
        <f>'[5]P9 Consolidated'!BN1270/'[5]P9 Consolidated'!$E1270</f>
        <v>0.9887640449438202</v>
      </c>
      <c r="P1271" s="114">
        <f>'[5]P9 Consolidated'!BT1270/'[5]P9 Consolidated'!$E1270</f>
        <v>0</v>
      </c>
      <c r="Q1271" s="114">
        <f>'[5]P9 Consolidated'!BZ1270/'[5]P9 Consolidated'!$E1270</f>
        <v>1.7955056179775282</v>
      </c>
      <c r="R1271" s="114">
        <f>'[5]P9 Consolidated'!CF1270/'[5]P9 Consolidated'!$E1270</f>
        <v>0.9101123595505618</v>
      </c>
      <c r="S1271" s="114">
        <f>'[5]P9 Consolidated'!CL1270/'[5]P9 Consolidated'!$E1270</f>
        <v>0.89213483146067418</v>
      </c>
      <c r="T1271" s="114">
        <f>'[5]P9 Consolidated'!CR1270/'[5]P9 Consolidated'!$E1270</f>
        <v>0.82471910112359559</v>
      </c>
      <c r="U1271" s="114">
        <f>'[5]P9 Consolidated'!CX1270/'[5]P9 Consolidated'!$E1270</f>
        <v>1.053932584269663</v>
      </c>
      <c r="V1271" s="115">
        <f>'[5]P9 Consolidated'!DD1270/'[5]P9 Consolidated'!$E1270</f>
        <v>0.91910112359550555</v>
      </c>
    </row>
    <row r="1272" spans="1:22">
      <c r="A1272" s="109">
        <v>1269</v>
      </c>
      <c r="B1272" s="110" t="s">
        <v>1430</v>
      </c>
      <c r="C1272" s="111" t="s">
        <v>195</v>
      </c>
      <c r="D1272" s="112">
        <v>170</v>
      </c>
      <c r="E1272" s="113">
        <f>'[5]P9 Consolidated'!F1271/'[5]P9 Consolidated'!$E1271</f>
        <v>0.46235294117647058</v>
      </c>
      <c r="F1272" s="114">
        <f>'[5]P9 Consolidated'!L1271/'[5]P9 Consolidated'!$E1271</f>
        <v>0.58588235294117641</v>
      </c>
      <c r="G1272" s="114">
        <f>'[5]P9 Consolidated'!R1271/'[5]P9 Consolidated'!$E1271</f>
        <v>0.5964705882352942</v>
      </c>
      <c r="H1272" s="114">
        <f>'[5]P9 Consolidated'!X1271/'[5]P9 Consolidated'!$E1271</f>
        <v>0.6</v>
      </c>
      <c r="I1272" s="114">
        <f>'[5]P9 Consolidated'!AD1271/'[5]P9 Consolidated'!$E1271</f>
        <v>0.54705882352941182</v>
      </c>
      <c r="J1272" s="114">
        <f>'[5]P9 Consolidated'!AJ1271/'[5]P9 Consolidated'!$E1271</f>
        <v>0.5117647058823529</v>
      </c>
      <c r="K1272" s="114">
        <f>'[5]P9 Consolidated'!AP1271/'[5]P9 Consolidated'!$E1271</f>
        <v>0.45529411764705885</v>
      </c>
      <c r="L1272" s="114">
        <f>'[5]P9 Consolidated'!AV1271/'[5]P9 Consolidated'!$E1271</f>
        <v>0.38823529411764707</v>
      </c>
      <c r="M1272" s="114">
        <f>'[5]P9 Consolidated'!BB1271/'[5]P9 Consolidated'!$E1271</f>
        <v>0</v>
      </c>
      <c r="N1272" s="114">
        <f>'[5]P9 Consolidated'!BH1271/'[5]P9 Consolidated'!$E1271</f>
        <v>0.26470588235294118</v>
      </c>
      <c r="O1272" s="114">
        <f>'[5]P9 Consolidated'!BN1271/'[5]P9 Consolidated'!$E1271</f>
        <v>0.3</v>
      </c>
      <c r="P1272" s="114">
        <f>'[5]P9 Consolidated'!BT1271/'[5]P9 Consolidated'!$E1271</f>
        <v>0</v>
      </c>
      <c r="Q1272" s="114">
        <f>'[5]P9 Consolidated'!BZ1271/'[5]P9 Consolidated'!$E1271</f>
        <v>1.02</v>
      </c>
      <c r="R1272" s="114">
        <f>'[5]P9 Consolidated'!CF1271/'[5]P9 Consolidated'!$E1271</f>
        <v>0.60352941176470587</v>
      </c>
      <c r="S1272" s="114">
        <f>'[5]P9 Consolidated'!CL1271/'[5]P9 Consolidated'!$E1271</f>
        <v>0.58235294117647063</v>
      </c>
      <c r="T1272" s="114">
        <f>'[5]P9 Consolidated'!CR1271/'[5]P9 Consolidated'!$E1271</f>
        <v>0.54352941176470593</v>
      </c>
      <c r="U1272" s="114">
        <f>'[5]P9 Consolidated'!CX1271/'[5]P9 Consolidated'!$E1271</f>
        <v>0.5911764705882353</v>
      </c>
      <c r="V1272" s="115">
        <f>'[5]P9 Consolidated'!DD1271/'[5]P9 Consolidated'!$E1271</f>
        <v>0.50823529411764712</v>
      </c>
    </row>
    <row r="1273" spans="1:22">
      <c r="A1273" s="109">
        <v>1270</v>
      </c>
      <c r="B1273" s="110" t="s">
        <v>1431</v>
      </c>
      <c r="C1273" s="111" t="s">
        <v>195</v>
      </c>
      <c r="D1273" s="112">
        <v>140</v>
      </c>
      <c r="E1273" s="113">
        <f>'[5]P9 Consolidated'!F1272/'[5]P9 Consolidated'!$E1272</f>
        <v>0</v>
      </c>
      <c r="F1273" s="114">
        <f>'[5]P9 Consolidated'!L1272/'[5]P9 Consolidated'!$E1272</f>
        <v>0</v>
      </c>
      <c r="G1273" s="114">
        <f>'[5]P9 Consolidated'!R1272/'[5]P9 Consolidated'!$E1272</f>
        <v>0</v>
      </c>
      <c r="H1273" s="114">
        <f>'[5]P9 Consolidated'!X1272/'[5]P9 Consolidated'!$E1272</f>
        <v>0</v>
      </c>
      <c r="I1273" s="114">
        <f>'[5]P9 Consolidated'!AD1272/'[5]P9 Consolidated'!$E1272</f>
        <v>0</v>
      </c>
      <c r="J1273" s="114">
        <f>'[5]P9 Consolidated'!AJ1272/'[5]P9 Consolidated'!$E1272</f>
        <v>0</v>
      </c>
      <c r="K1273" s="114">
        <f>'[5]P9 Consolidated'!AP1272/'[5]P9 Consolidated'!$E1272</f>
        <v>0</v>
      </c>
      <c r="L1273" s="114">
        <f>'[5]P9 Consolidated'!AV1272/'[5]P9 Consolidated'!$E1272</f>
        <v>0</v>
      </c>
      <c r="M1273" s="114">
        <f>'[5]P9 Consolidated'!BB1272/'[5]P9 Consolidated'!$E1272</f>
        <v>0</v>
      </c>
      <c r="N1273" s="114">
        <f>'[5]P9 Consolidated'!BH1272/'[5]P9 Consolidated'!$E1272</f>
        <v>0</v>
      </c>
      <c r="O1273" s="114">
        <f>'[5]P9 Consolidated'!BN1272/'[5]P9 Consolidated'!$E1272</f>
        <v>0</v>
      </c>
      <c r="P1273" s="114">
        <f>'[5]P9 Consolidated'!BT1272/'[5]P9 Consolidated'!$E1272</f>
        <v>0</v>
      </c>
      <c r="Q1273" s="114">
        <f>'[5]P9 Consolidated'!BZ1272/'[5]P9 Consolidated'!$E1272</f>
        <v>0</v>
      </c>
      <c r="R1273" s="114">
        <f>'[5]P9 Consolidated'!CF1272/'[5]P9 Consolidated'!$E1272</f>
        <v>2.8571428571428571E-2</v>
      </c>
      <c r="S1273" s="114">
        <f>'[5]P9 Consolidated'!CL1272/'[5]P9 Consolidated'!$E1272</f>
        <v>0.11428571428571428</v>
      </c>
      <c r="T1273" s="114">
        <f>'[5]P9 Consolidated'!CR1272/'[5]P9 Consolidated'!$E1272</f>
        <v>0.11428571428571428</v>
      </c>
      <c r="U1273" s="114">
        <f>'[5]P9 Consolidated'!CX1272/'[5]P9 Consolidated'!$E1272</f>
        <v>0.18571428571428572</v>
      </c>
      <c r="V1273" s="115">
        <f>'[5]P9 Consolidated'!DD1272/'[5]P9 Consolidated'!$E1272</f>
        <v>0.22857142857142856</v>
      </c>
    </row>
    <row r="1274" spans="1:22">
      <c r="A1274" s="109">
        <v>1271</v>
      </c>
      <c r="B1274" s="110" t="s">
        <v>1432</v>
      </c>
      <c r="C1274" s="111" t="s">
        <v>195</v>
      </c>
      <c r="D1274" s="112">
        <v>111.11</v>
      </c>
      <c r="E1274" s="113">
        <f>'[5]P9 Consolidated'!F1273/'[5]P9 Consolidated'!$E1273</f>
        <v>0</v>
      </c>
      <c r="F1274" s="114">
        <f>'[5]P9 Consolidated'!L1273/'[5]P9 Consolidated'!$E1273</f>
        <v>0</v>
      </c>
      <c r="G1274" s="114">
        <f>'[5]P9 Consolidated'!R1273/'[5]P9 Consolidated'!$E1273</f>
        <v>0</v>
      </c>
      <c r="H1274" s="114">
        <f>'[5]P9 Consolidated'!X1273/'[5]P9 Consolidated'!$E1273</f>
        <v>0</v>
      </c>
      <c r="I1274" s="114">
        <f>'[5]P9 Consolidated'!AD1273/'[5]P9 Consolidated'!$E1273</f>
        <v>0</v>
      </c>
      <c r="J1274" s="114">
        <f>'[5]P9 Consolidated'!AJ1273/'[5]P9 Consolidated'!$E1273</f>
        <v>0</v>
      </c>
      <c r="K1274" s="114">
        <f>'[5]P9 Consolidated'!AP1273/'[5]P9 Consolidated'!$E1273</f>
        <v>0</v>
      </c>
      <c r="L1274" s="114">
        <f>'[5]P9 Consolidated'!AV1273/'[5]P9 Consolidated'!$E1273</f>
        <v>0</v>
      </c>
      <c r="M1274" s="114">
        <f>'[5]P9 Consolidated'!BB1273/'[5]P9 Consolidated'!$E1273</f>
        <v>0</v>
      </c>
      <c r="N1274" s="114">
        <f>'[5]P9 Consolidated'!BH1273/'[5]P9 Consolidated'!$E1273</f>
        <v>0</v>
      </c>
      <c r="O1274" s="114">
        <f>'[5]P9 Consolidated'!BN1273/'[5]P9 Consolidated'!$E1273</f>
        <v>7.2000720007200078E-2</v>
      </c>
      <c r="P1274" s="114">
        <f>'[5]P9 Consolidated'!BT1273/'[5]P9 Consolidated'!$E1273</f>
        <v>0</v>
      </c>
      <c r="Q1274" s="114">
        <f>'[5]P9 Consolidated'!BZ1273/'[5]P9 Consolidated'!$E1273</f>
        <v>0.16560165601656016</v>
      </c>
      <c r="R1274" s="114">
        <f>'[5]P9 Consolidated'!CF1273/'[5]P9 Consolidated'!$E1273</f>
        <v>4.6800468004680046E-2</v>
      </c>
      <c r="S1274" s="114">
        <f>'[5]P9 Consolidated'!CL1273/'[5]P9 Consolidated'!$E1273</f>
        <v>3.9600396003960044E-2</v>
      </c>
      <c r="T1274" s="114">
        <f>'[5]P9 Consolidated'!CR1273/'[5]P9 Consolidated'!$E1273</f>
        <v>9.720097200972011E-2</v>
      </c>
      <c r="U1274" s="114">
        <f>'[5]P9 Consolidated'!CX1273/'[5]P9 Consolidated'!$E1273</f>
        <v>0.10800108001080011</v>
      </c>
      <c r="V1274" s="115">
        <f>'[5]P9 Consolidated'!DD1273/'[5]P9 Consolidated'!$E1273</f>
        <v>0.18360183601836016</v>
      </c>
    </row>
    <row r="1275" spans="1:22">
      <c r="A1275" s="109">
        <v>1272</v>
      </c>
      <c r="B1275" s="110" t="s">
        <v>1433</v>
      </c>
      <c r="C1275" s="111" t="s">
        <v>195</v>
      </c>
      <c r="D1275" s="112">
        <v>158</v>
      </c>
      <c r="E1275" s="113">
        <f>'[5]P9 Consolidated'!F1274/'[5]P9 Consolidated'!$E1274</f>
        <v>0.20253164556962025</v>
      </c>
      <c r="F1275" s="114">
        <f>'[5]P9 Consolidated'!L1274/'[5]P9 Consolidated'!$E1274</f>
        <v>0.27848101265822783</v>
      </c>
      <c r="G1275" s="114">
        <f>'[5]P9 Consolidated'!R1274/'[5]P9 Consolidated'!$E1274</f>
        <v>0.31645569620253167</v>
      </c>
      <c r="H1275" s="114">
        <f>'[5]P9 Consolidated'!X1274/'[5]P9 Consolidated'!$E1274</f>
        <v>0.26582278481012656</v>
      </c>
      <c r="I1275" s="114">
        <f>'[5]P9 Consolidated'!AD1274/'[5]P9 Consolidated'!$E1274</f>
        <v>0.29113924050632911</v>
      </c>
      <c r="J1275" s="114">
        <f>'[5]P9 Consolidated'!AJ1274/'[5]P9 Consolidated'!$E1274</f>
        <v>0.26582278481012656</v>
      </c>
      <c r="K1275" s="114">
        <f>'[5]P9 Consolidated'!AP1274/'[5]P9 Consolidated'!$E1274</f>
        <v>0.21518987341772153</v>
      </c>
      <c r="L1275" s="114">
        <f>'[5]P9 Consolidated'!AV1274/'[5]P9 Consolidated'!$E1274</f>
        <v>0.16455696202531644</v>
      </c>
      <c r="M1275" s="114">
        <f>'[5]P9 Consolidated'!BB1274/'[5]P9 Consolidated'!$E1274</f>
        <v>0.10075949367088607</v>
      </c>
      <c r="N1275" s="114">
        <f>'[5]P9 Consolidated'!BH1274/'[5]P9 Consolidated'!$E1274</f>
        <v>0.17721518987341772</v>
      </c>
      <c r="O1275" s="114">
        <f>'[5]P9 Consolidated'!BN1274/'[5]P9 Consolidated'!$E1274</f>
        <v>0.14936708860759496</v>
      </c>
      <c r="P1275" s="114">
        <f>'[5]P9 Consolidated'!BT1274/'[5]P9 Consolidated'!$E1274</f>
        <v>0</v>
      </c>
      <c r="Q1275" s="114">
        <f>'[5]P9 Consolidated'!BZ1274/'[5]P9 Consolidated'!$E1274</f>
        <v>0.5620253164556962</v>
      </c>
      <c r="R1275" s="114">
        <f>'[5]P9 Consolidated'!CF1274/'[5]P9 Consolidated'!$E1274</f>
        <v>0.25670886075949367</v>
      </c>
      <c r="S1275" s="114">
        <f>'[5]P9 Consolidated'!CL1274/'[5]P9 Consolidated'!$E1274</f>
        <v>0.29240506329113924</v>
      </c>
      <c r="T1275" s="114">
        <f>'[5]P9 Consolidated'!CR1274/'[5]P9 Consolidated'!$E1274</f>
        <v>0.2810126582278481</v>
      </c>
      <c r="U1275" s="114">
        <f>'[5]P9 Consolidated'!CX1274/'[5]P9 Consolidated'!$E1274</f>
        <v>0.24303797468354429</v>
      </c>
      <c r="V1275" s="115">
        <f>'[5]P9 Consolidated'!DD1274/'[5]P9 Consolidated'!$E1274</f>
        <v>0.25696202531645568</v>
      </c>
    </row>
    <row r="1276" spans="1:22">
      <c r="A1276" s="109">
        <v>1273</v>
      </c>
      <c r="B1276" s="110" t="s">
        <v>1433</v>
      </c>
      <c r="C1276" s="111" t="s">
        <v>195</v>
      </c>
      <c r="D1276" s="112">
        <v>313</v>
      </c>
      <c r="E1276" s="113">
        <f>'[5]P9 Consolidated'!F1275/'[5]P9 Consolidated'!$E1275</f>
        <v>0.10223642172523961</v>
      </c>
      <c r="F1276" s="114">
        <f>'[5]P9 Consolidated'!L1275/'[5]P9 Consolidated'!$E1275</f>
        <v>0.14057507987220447</v>
      </c>
      <c r="G1276" s="114">
        <f>'[5]P9 Consolidated'!R1275/'[5]P9 Consolidated'!$E1275</f>
        <v>0.15974440894568689</v>
      </c>
      <c r="H1276" s="114">
        <f>'[5]P9 Consolidated'!X1275/'[5]P9 Consolidated'!$E1275</f>
        <v>0.13418530351437699</v>
      </c>
      <c r="I1276" s="114">
        <f>'[5]P9 Consolidated'!AD1275/'[5]P9 Consolidated'!$E1275</f>
        <v>0.14696485623003194</v>
      </c>
      <c r="J1276" s="114">
        <f>'[5]P9 Consolidated'!AJ1275/'[5]P9 Consolidated'!$E1275</f>
        <v>0.13418530351437699</v>
      </c>
      <c r="K1276" s="114">
        <f>'[5]P9 Consolidated'!AP1275/'[5]P9 Consolidated'!$E1275</f>
        <v>0.47731629392971248</v>
      </c>
      <c r="L1276" s="114">
        <f>'[5]P9 Consolidated'!AV1275/'[5]P9 Consolidated'!$E1275</f>
        <v>0.43706070287539939</v>
      </c>
      <c r="M1276" s="114">
        <f>'[5]P9 Consolidated'!BB1275/'[5]P9 Consolidated'!$E1275</f>
        <v>0.26453674121405751</v>
      </c>
      <c r="N1276" s="114">
        <f>'[5]P9 Consolidated'!BH1275/'[5]P9 Consolidated'!$E1275</f>
        <v>0.28753993610223644</v>
      </c>
      <c r="O1276" s="114">
        <f>'[5]P9 Consolidated'!BN1275/'[5]P9 Consolidated'!$E1275</f>
        <v>0.33546325878594252</v>
      </c>
      <c r="P1276" s="114">
        <f>'[5]P9 Consolidated'!BT1275/'[5]P9 Consolidated'!$E1275</f>
        <v>0</v>
      </c>
      <c r="Q1276" s="114">
        <f>'[5]P9 Consolidated'!BZ1275/'[5]P9 Consolidated'!$E1275</f>
        <v>0.70543130990415337</v>
      </c>
      <c r="R1276" s="114">
        <f>'[5]P9 Consolidated'!CF1275/'[5]P9 Consolidated'!$E1275</f>
        <v>0.54632587859424919</v>
      </c>
      <c r="S1276" s="114">
        <f>'[5]P9 Consolidated'!CL1275/'[5]P9 Consolidated'!$E1275</f>
        <v>0.63546325878594256</v>
      </c>
      <c r="T1276" s="114">
        <f>'[5]P9 Consolidated'!CR1275/'[5]P9 Consolidated'!$E1275</f>
        <v>0.68626198083067091</v>
      </c>
      <c r="U1276" s="114">
        <f>'[5]P9 Consolidated'!CX1275/'[5]P9 Consolidated'!$E1275</f>
        <v>0.71980830670926521</v>
      </c>
      <c r="V1276" s="115">
        <f>'[5]P9 Consolidated'!DD1275/'[5]P9 Consolidated'!$E1275</f>
        <v>0.63833865814696489</v>
      </c>
    </row>
    <row r="1277" spans="1:22">
      <c r="A1277" s="109">
        <v>1274</v>
      </c>
      <c r="B1277" s="110" t="s">
        <v>1434</v>
      </c>
      <c r="C1277" s="111" t="s">
        <v>195</v>
      </c>
      <c r="D1277" s="112">
        <v>382.22</v>
      </c>
      <c r="E1277" s="113">
        <f>'[5]P9 Consolidated'!F1276/'[5]P9 Consolidated'!$E1276</f>
        <v>0</v>
      </c>
      <c r="F1277" s="114">
        <f>'[5]P9 Consolidated'!L1276/'[5]P9 Consolidated'!$E1276</f>
        <v>0</v>
      </c>
      <c r="G1277" s="114">
        <f>'[5]P9 Consolidated'!R1276/'[5]P9 Consolidated'!$E1276</f>
        <v>0</v>
      </c>
      <c r="H1277" s="114">
        <f>'[5]P9 Consolidated'!X1276/'[5]P9 Consolidated'!$E1276</f>
        <v>0</v>
      </c>
      <c r="I1277" s="114">
        <f>'[5]P9 Consolidated'!AD1276/'[5]P9 Consolidated'!$E1276</f>
        <v>0</v>
      </c>
      <c r="J1277" s="114">
        <f>'[5]P9 Consolidated'!AJ1276/'[5]P9 Consolidated'!$E1276</f>
        <v>0</v>
      </c>
      <c r="K1277" s="114">
        <f>'[5]P9 Consolidated'!AP1276/'[5]P9 Consolidated'!$E1276</f>
        <v>0</v>
      </c>
      <c r="L1277" s="114">
        <f>'[5]P9 Consolidated'!AV1276/'[5]P9 Consolidated'!$E1276</f>
        <v>0.26419339647323531</v>
      </c>
      <c r="M1277" s="114">
        <f>'[5]P9 Consolidated'!BB1276/'[5]P9 Consolidated'!$E1276</f>
        <v>7.8488828423421059E-2</v>
      </c>
      <c r="N1277" s="114">
        <f>'[5]P9 Consolidated'!BH1276/'[5]P9 Consolidated'!$E1276</f>
        <v>4.7093297054052637E-2</v>
      </c>
      <c r="O1277" s="114">
        <f>'[5]P9 Consolidated'!BN1276/'[5]P9 Consolidated'!$E1276</f>
        <v>7.5349275286484219E-2</v>
      </c>
      <c r="P1277" s="114">
        <f>'[5]P9 Consolidated'!BT1276/'[5]P9 Consolidated'!$E1276</f>
        <v>0</v>
      </c>
      <c r="Q1277" s="114">
        <f>'[5]P9 Consolidated'!BZ1276/'[5]P9 Consolidated'!$E1276</f>
        <v>0.20532677515566949</v>
      </c>
      <c r="R1277" s="114">
        <f>'[5]P9 Consolidated'!CF1276/'[5]P9 Consolidated'!$E1276</f>
        <v>0.14127989116215792</v>
      </c>
      <c r="S1277" s="114">
        <f>'[5]P9 Consolidated'!CL1276/'[5]P9 Consolidated'!$E1276</f>
        <v>7.8488828423421059E-2</v>
      </c>
      <c r="T1277" s="114">
        <f>'[5]P9 Consolidated'!CR1276/'[5]P9 Consolidated'!$E1276</f>
        <v>0.12244257234053685</v>
      </c>
      <c r="U1277" s="114">
        <f>'[5]P9 Consolidated'!CX1276/'[5]P9 Consolidated'!$E1276</f>
        <v>0.17738475223693159</v>
      </c>
      <c r="V1277" s="115">
        <f>'[5]P9 Consolidated'!DD1276/'[5]P9 Consolidated'!$E1276</f>
        <v>0.15854743341531055</v>
      </c>
    </row>
    <row r="1278" spans="1:22">
      <c r="A1278" s="109">
        <v>1275</v>
      </c>
      <c r="B1278" s="110" t="s">
        <v>1435</v>
      </c>
      <c r="C1278" s="111" t="s">
        <v>195</v>
      </c>
      <c r="D1278" s="112">
        <v>107</v>
      </c>
      <c r="E1278" s="113">
        <f>'[5]P9 Consolidated'!F1277/'[5]P9 Consolidated'!$E1277</f>
        <v>0</v>
      </c>
      <c r="F1278" s="114">
        <f>'[5]P9 Consolidated'!L1277/'[5]P9 Consolidated'!$E1277</f>
        <v>0</v>
      </c>
      <c r="G1278" s="114">
        <f>'[5]P9 Consolidated'!R1277/'[5]P9 Consolidated'!$E1277</f>
        <v>0</v>
      </c>
      <c r="H1278" s="114">
        <f>'[5]P9 Consolidated'!X1277/'[5]P9 Consolidated'!$E1277</f>
        <v>0</v>
      </c>
      <c r="I1278" s="114">
        <f>'[5]P9 Consolidated'!AD1277/'[5]P9 Consolidated'!$E1277</f>
        <v>0</v>
      </c>
      <c r="J1278" s="114">
        <f>'[5]P9 Consolidated'!AJ1277/'[5]P9 Consolidated'!$E1277</f>
        <v>0</v>
      </c>
      <c r="K1278" s="114">
        <f>'[5]P9 Consolidated'!AP1277/'[5]P9 Consolidated'!$E1277</f>
        <v>7.3364485981308403E-2</v>
      </c>
      <c r="L1278" s="114">
        <f>'[5]P9 Consolidated'!AV1277/'[5]P9 Consolidated'!$E1277</f>
        <v>0.17990654205607476</v>
      </c>
      <c r="M1278" s="114">
        <f>'[5]P9 Consolidated'!BB1277/'[5]P9 Consolidated'!$E1277</f>
        <v>0.11261682242990655</v>
      </c>
      <c r="N1278" s="114">
        <f>'[5]P9 Consolidated'!BH1277/'[5]P9 Consolidated'!$E1277</f>
        <v>0.17616822429906542</v>
      </c>
      <c r="O1278" s="114">
        <f>'[5]P9 Consolidated'!BN1277/'[5]P9 Consolidated'!$E1277</f>
        <v>0.21953271028037383</v>
      </c>
      <c r="P1278" s="114">
        <f>'[5]P9 Consolidated'!BT1277/'[5]P9 Consolidated'!$E1277</f>
        <v>0</v>
      </c>
      <c r="Q1278" s="114">
        <f>'[5]P9 Consolidated'!BZ1277/'[5]P9 Consolidated'!$E1277</f>
        <v>0.511588785046729</v>
      </c>
      <c r="R1278" s="114">
        <f>'[5]P9 Consolidated'!CF1277/'[5]P9 Consolidated'!$E1277</f>
        <v>0.12981308411214953</v>
      </c>
      <c r="S1278" s="114">
        <f>'[5]P9 Consolidated'!CL1277/'[5]P9 Consolidated'!$E1277</f>
        <v>0.16644859813084112</v>
      </c>
      <c r="T1278" s="114">
        <f>'[5]P9 Consolidated'!CR1277/'[5]P9 Consolidated'!$E1277</f>
        <v>0.14626168224299066</v>
      </c>
      <c r="U1278" s="114">
        <f>'[5]P9 Consolidated'!CX1277/'[5]P9 Consolidated'!$E1277</f>
        <v>0.27485981308411217</v>
      </c>
      <c r="V1278" s="115">
        <f>'[5]P9 Consolidated'!DD1277/'[5]P9 Consolidated'!$E1277</f>
        <v>0.23598130841121495</v>
      </c>
    </row>
    <row r="1279" spans="1:22">
      <c r="A1279" s="109">
        <v>1276</v>
      </c>
      <c r="B1279" s="110" t="s">
        <v>1436</v>
      </c>
      <c r="C1279" s="111" t="s">
        <v>195</v>
      </c>
      <c r="D1279" s="112">
        <v>122.22</v>
      </c>
      <c r="E1279" s="113">
        <f>'[5]P9 Consolidated'!F1278/'[5]P9 Consolidated'!$E1278</f>
        <v>0</v>
      </c>
      <c r="F1279" s="114">
        <f>'[5]P9 Consolidated'!L1278/'[5]P9 Consolidated'!$E1278</f>
        <v>0</v>
      </c>
      <c r="G1279" s="114">
        <f>'[5]P9 Consolidated'!R1278/'[5]P9 Consolidated'!$E1278</f>
        <v>0</v>
      </c>
      <c r="H1279" s="114">
        <f>'[5]P9 Consolidated'!X1278/'[5]P9 Consolidated'!$E1278</f>
        <v>0</v>
      </c>
      <c r="I1279" s="114">
        <f>'[5]P9 Consolidated'!AD1278/'[5]P9 Consolidated'!$E1278</f>
        <v>0</v>
      </c>
      <c r="J1279" s="114">
        <f>'[5]P9 Consolidated'!AJ1278/'[5]P9 Consolidated'!$E1278</f>
        <v>0</v>
      </c>
      <c r="K1279" s="114">
        <f>'[5]P9 Consolidated'!AP1278/'[5]P9 Consolidated'!$E1278</f>
        <v>0</v>
      </c>
      <c r="L1279" s="114">
        <f>'[5]P9 Consolidated'!AV1278/'[5]P9 Consolidated'!$E1278</f>
        <v>0</v>
      </c>
      <c r="M1279" s="114">
        <f>'[5]P9 Consolidated'!BB1278/'[5]P9 Consolidated'!$E1278</f>
        <v>0</v>
      </c>
      <c r="N1279" s="114">
        <f>'[5]P9 Consolidated'!BH1278/'[5]P9 Consolidated'!$E1278</f>
        <v>0</v>
      </c>
      <c r="O1279" s="114">
        <f>'[5]P9 Consolidated'!BN1278/'[5]P9 Consolidated'!$E1278</f>
        <v>0</v>
      </c>
      <c r="P1279" s="114">
        <f>'[5]P9 Consolidated'!BT1278/'[5]P9 Consolidated'!$E1278</f>
        <v>0</v>
      </c>
      <c r="Q1279" s="114">
        <f>'[5]P9 Consolidated'!BZ1278/'[5]P9 Consolidated'!$E1278</f>
        <v>0</v>
      </c>
      <c r="R1279" s="114">
        <f>'[5]P9 Consolidated'!CF1278/'[5]P9 Consolidated'!$E1278</f>
        <v>0</v>
      </c>
      <c r="S1279" s="114">
        <f>'[5]P9 Consolidated'!CL1278/'[5]P9 Consolidated'!$E1278</f>
        <v>0</v>
      </c>
      <c r="T1279" s="114">
        <f>'[5]P9 Consolidated'!CR1278/'[5]P9 Consolidated'!$E1278</f>
        <v>0.99819996727213223</v>
      </c>
      <c r="U1279" s="114">
        <f>'[5]P9 Consolidated'!CX1278/'[5]P9 Consolidated'!$E1278</f>
        <v>0.13091147111765669</v>
      </c>
      <c r="V1279" s="115">
        <f>'[5]P9 Consolidated'!DD1278/'[5]P9 Consolidated'!$E1278</f>
        <v>0.18000327278677794</v>
      </c>
    </row>
    <row r="1280" spans="1:22">
      <c r="A1280" s="109">
        <v>1277</v>
      </c>
      <c r="B1280" s="110" t="s">
        <v>1437</v>
      </c>
      <c r="C1280" s="111" t="s">
        <v>195</v>
      </c>
      <c r="D1280" s="112">
        <v>122.22</v>
      </c>
      <c r="E1280" s="113">
        <f>'[5]P9 Consolidated'!F1279/'[5]P9 Consolidated'!$E1279</f>
        <v>3.8864342988054329E-2</v>
      </c>
      <c r="F1280" s="114">
        <f>'[5]P9 Consolidated'!L1279/'[5]P9 Consolidated'!$E1279</f>
        <v>0.11659302896416299</v>
      </c>
      <c r="G1280" s="114">
        <f>'[5]P9 Consolidated'!R1279/'[5]P9 Consolidated'!$E1279</f>
        <v>9.8183603338242512E-2</v>
      </c>
      <c r="H1280" s="114">
        <f>'[5]P9 Consolidated'!X1279/'[5]P9 Consolidated'!$E1279</f>
        <v>0.13091147111765669</v>
      </c>
      <c r="I1280" s="114">
        <f>'[5]P9 Consolidated'!AD1279/'[5]P9 Consolidated'!$E1279</f>
        <v>8.3865161184748821E-2</v>
      </c>
      <c r="J1280" s="114">
        <f>'[5]P9 Consolidated'!AJ1279/'[5]P9 Consolidated'!$E1279</f>
        <v>0.12886597938144331</v>
      </c>
      <c r="K1280" s="114">
        <f>'[5]P9 Consolidated'!AP1279/'[5]P9 Consolidated'!$E1279</f>
        <v>0.17591228931435118</v>
      </c>
      <c r="L1280" s="114">
        <f>'[5]P9 Consolidated'!AV1279/'[5]P9 Consolidated'!$E1279</f>
        <v>5.5228276877761412E-2</v>
      </c>
      <c r="M1280" s="114">
        <f>'[5]P9 Consolidated'!BB1279/'[5]P9 Consolidated'!$E1279</f>
        <v>3.4773359515627558E-2</v>
      </c>
      <c r="N1280" s="114">
        <f>'[5]P9 Consolidated'!BH1279/'[5]P9 Consolidated'!$E1279</f>
        <v>0.16363933889707086</v>
      </c>
      <c r="O1280" s="114">
        <f>'[5]P9 Consolidated'!BN1279/'[5]P9 Consolidated'!$E1279</f>
        <v>0.17591228931435118</v>
      </c>
      <c r="P1280" s="114">
        <f>'[5]P9 Consolidated'!BT1279/'[5]P9 Consolidated'!$E1279</f>
        <v>0</v>
      </c>
      <c r="Q1280" s="114">
        <f>'[5]P9 Consolidated'!BZ1279/'[5]P9 Consolidated'!$E1279</f>
        <v>0.76910489281623307</v>
      </c>
      <c r="R1280" s="114">
        <f>'[5]P9 Consolidated'!CF1279/'[5]P9 Consolidated'!$E1279</f>
        <v>0.1971854033709704</v>
      </c>
      <c r="S1280" s="114">
        <f>'[5]P9 Consolidated'!CL1279/'[5]P9 Consolidated'!$E1279</f>
        <v>0.10432007854688267</v>
      </c>
      <c r="T1280" s="114">
        <f>'[5]P9 Consolidated'!CR1279/'[5]P9 Consolidated'!$E1279</f>
        <v>5.7273768613974797E-2</v>
      </c>
      <c r="U1280" s="114">
        <f>'[5]P9 Consolidated'!CX1279/'[5]P9 Consolidated'!$E1279</f>
        <v>0.32523318605792834</v>
      </c>
      <c r="V1280" s="115">
        <f>'[5]P9 Consolidated'!DD1279/'[5]P9 Consolidated'!$E1279</f>
        <v>0.27614138438880709</v>
      </c>
    </row>
    <row r="1281" spans="1:22">
      <c r="A1281" s="109">
        <v>1278</v>
      </c>
      <c r="B1281" s="110" t="s">
        <v>1438</v>
      </c>
      <c r="C1281" s="111" t="s">
        <v>195</v>
      </c>
      <c r="D1281" s="112">
        <v>178</v>
      </c>
      <c r="E1281" s="113">
        <f>'[5]P9 Consolidated'!F1280/'[5]P9 Consolidated'!$E1280</f>
        <v>0.19325842696629214</v>
      </c>
      <c r="F1281" s="114">
        <f>'[5]P9 Consolidated'!L1280/'[5]P9 Consolidated'!$E1280</f>
        <v>0.18876404494382024</v>
      </c>
      <c r="G1281" s="114">
        <f>'[5]P9 Consolidated'!R1280/'[5]P9 Consolidated'!$E1280</f>
        <v>0.15505617977528091</v>
      </c>
      <c r="H1281" s="114">
        <f>'[5]P9 Consolidated'!X1280/'[5]P9 Consolidated'!$E1280</f>
        <v>0.15505617977528091</v>
      </c>
      <c r="I1281" s="114">
        <f>'[5]P9 Consolidated'!AD1280/'[5]P9 Consolidated'!$E1280</f>
        <v>0.15730337078651685</v>
      </c>
      <c r="J1281" s="114">
        <f>'[5]P9 Consolidated'!AJ1280/'[5]P9 Consolidated'!$E1280</f>
        <v>0.17303370786516856</v>
      </c>
      <c r="K1281" s="114">
        <f>'[5]P9 Consolidated'!AP1280/'[5]P9 Consolidated'!$E1280</f>
        <v>0.15505617977528091</v>
      </c>
      <c r="L1281" s="114">
        <f>'[5]P9 Consolidated'!AV1280/'[5]P9 Consolidated'!$E1280</f>
        <v>0.10741573033707866</v>
      </c>
      <c r="M1281" s="114">
        <f>'[5]P9 Consolidated'!BB1280/'[5]P9 Consolidated'!$E1280</f>
        <v>0.11235955056179775</v>
      </c>
      <c r="N1281" s="114">
        <f>'[5]P9 Consolidated'!BH1280/'[5]P9 Consolidated'!$E1280</f>
        <v>0.1348314606741573</v>
      </c>
      <c r="O1281" s="114">
        <f>'[5]P9 Consolidated'!BN1280/'[5]P9 Consolidated'!$E1280</f>
        <v>0.2</v>
      </c>
      <c r="P1281" s="114">
        <f>'[5]P9 Consolidated'!BT1280/'[5]P9 Consolidated'!$E1280</f>
        <v>0</v>
      </c>
      <c r="Q1281" s="114">
        <f>'[5]P9 Consolidated'!BZ1280/'[5]P9 Consolidated'!$E1280</f>
        <v>0.48988764044943822</v>
      </c>
      <c r="R1281" s="114">
        <f>'[5]P9 Consolidated'!CF1280/'[5]P9 Consolidated'!$E1280</f>
        <v>0.16629213483146069</v>
      </c>
      <c r="S1281" s="114">
        <f>'[5]P9 Consolidated'!CL1280/'[5]P9 Consolidated'!$E1280</f>
        <v>0.1842696629213483</v>
      </c>
      <c r="T1281" s="114">
        <f>'[5]P9 Consolidated'!CR1280/'[5]P9 Consolidated'!$E1280</f>
        <v>0.20471910112359548</v>
      </c>
      <c r="U1281" s="114">
        <f>'[5]P9 Consolidated'!CX1280/'[5]P9 Consolidated'!$E1280</f>
        <v>0.19550561797752808</v>
      </c>
      <c r="V1281" s="115">
        <f>'[5]P9 Consolidated'!DD1280/'[5]P9 Consolidated'!$E1280</f>
        <v>0.23078651685393259</v>
      </c>
    </row>
    <row r="1282" spans="1:22">
      <c r="A1282" s="109">
        <v>1279</v>
      </c>
      <c r="B1282" s="110" t="s">
        <v>1439</v>
      </c>
      <c r="C1282" s="111" t="s">
        <v>195</v>
      </c>
      <c r="D1282" s="112">
        <v>130</v>
      </c>
      <c r="E1282" s="113">
        <f>'[5]P9 Consolidated'!F1281/'[5]P9 Consolidated'!$E1281</f>
        <v>0.10153846153846154</v>
      </c>
      <c r="F1282" s="114">
        <f>'[5]P9 Consolidated'!L1281/'[5]P9 Consolidated'!$E1281</f>
        <v>0.13538461538461541</v>
      </c>
      <c r="G1282" s="114">
        <f>'[5]P9 Consolidated'!R1281/'[5]P9 Consolidated'!$E1281</f>
        <v>0.19384615384615383</v>
      </c>
      <c r="H1282" s="114">
        <f>'[5]P9 Consolidated'!X1281/'[5]P9 Consolidated'!$E1281</f>
        <v>0.15384615384615385</v>
      </c>
      <c r="I1282" s="114">
        <f>'[5]P9 Consolidated'!AD1281/'[5]P9 Consolidated'!$E1281</f>
        <v>0.13538461538461541</v>
      </c>
      <c r="J1282" s="114">
        <f>'[5]P9 Consolidated'!AJ1281/'[5]P9 Consolidated'!$E1281</f>
        <v>0.12923076923076923</v>
      </c>
      <c r="K1282" s="114">
        <f>'[5]P9 Consolidated'!AP1281/'[5]P9 Consolidated'!$E1281</f>
        <v>0.11115384615384614</v>
      </c>
      <c r="L1282" s="114">
        <f>'[5]P9 Consolidated'!AV1281/'[5]P9 Consolidated'!$E1281</f>
        <v>0.10192307692307692</v>
      </c>
      <c r="M1282" s="114">
        <f>'[5]P9 Consolidated'!BB1281/'[5]P9 Consolidated'!$E1281</f>
        <v>0.24653846153846151</v>
      </c>
      <c r="N1282" s="114">
        <f>'[5]P9 Consolidated'!BH1281/'[5]P9 Consolidated'!$E1281</f>
        <v>0.16346153846153846</v>
      </c>
      <c r="O1282" s="114">
        <f>'[5]P9 Consolidated'!BN1281/'[5]P9 Consolidated'!$E1281</f>
        <v>0.18807692307692306</v>
      </c>
      <c r="P1282" s="114">
        <f>'[5]P9 Consolidated'!BT1281/'[5]P9 Consolidated'!$E1281</f>
        <v>0</v>
      </c>
      <c r="Q1282" s="114">
        <f>'[5]P9 Consolidated'!BZ1281/'[5]P9 Consolidated'!$E1281</f>
        <v>0.30846153846153845</v>
      </c>
      <c r="R1282" s="114">
        <f>'[5]P9 Consolidated'!CF1281/'[5]P9 Consolidated'!$E1281</f>
        <v>0.12038461538461538</v>
      </c>
      <c r="S1282" s="114">
        <f>'[5]P9 Consolidated'!CL1281/'[5]P9 Consolidated'!$E1281</f>
        <v>0.18807692307692306</v>
      </c>
      <c r="T1282" s="114">
        <f>'[5]P9 Consolidated'!CR1281/'[5]P9 Consolidated'!$E1281</f>
        <v>0.22807692307692307</v>
      </c>
      <c r="U1282" s="114">
        <f>'[5]P9 Consolidated'!CX1281/'[5]P9 Consolidated'!$E1281</f>
        <v>0.25269230769230772</v>
      </c>
      <c r="V1282" s="115">
        <f>'[5]P9 Consolidated'!DD1281/'[5]P9 Consolidated'!$E1281</f>
        <v>0.2926923076923077</v>
      </c>
    </row>
    <row r="1283" spans="1:22">
      <c r="A1283" s="109">
        <v>1280</v>
      </c>
      <c r="B1283" s="110" t="s">
        <v>1440</v>
      </c>
      <c r="C1283" s="111" t="s">
        <v>195</v>
      </c>
      <c r="D1283" s="112">
        <v>136</v>
      </c>
      <c r="E1283" s="113">
        <f>'[5]P9 Consolidated'!F1282/'[5]P9 Consolidated'!$E1282</f>
        <v>5.529411764705882E-2</v>
      </c>
      <c r="F1283" s="114">
        <f>'[5]P9 Consolidated'!L1282/'[5]P9 Consolidated'!$E1282</f>
        <v>7.5294117647058831E-2</v>
      </c>
      <c r="G1283" s="114">
        <f>'[5]P9 Consolidated'!R1282/'[5]P9 Consolidated'!$E1282</f>
        <v>0.22117647058823528</v>
      </c>
      <c r="H1283" s="114">
        <f>'[5]P9 Consolidated'!X1282/'[5]P9 Consolidated'!$E1282</f>
        <v>9.1764705882352943E-2</v>
      </c>
      <c r="I1283" s="114">
        <f>'[5]P9 Consolidated'!AD1282/'[5]P9 Consolidated'!$E1282</f>
        <v>0.16352941176470587</v>
      </c>
      <c r="J1283" s="114">
        <f>'[5]P9 Consolidated'!AJ1282/'[5]P9 Consolidated'!$E1282</f>
        <v>0.34823529411764703</v>
      </c>
      <c r="K1283" s="114">
        <f>'[5]P9 Consolidated'!AP1282/'[5]P9 Consolidated'!$E1282</f>
        <v>0</v>
      </c>
      <c r="L1283" s="114">
        <f>'[5]P9 Consolidated'!AV1282/'[5]P9 Consolidated'!$E1282</f>
        <v>0.10470588235294118</v>
      </c>
      <c r="M1283" s="114">
        <f>'[5]P9 Consolidated'!BB1282/'[5]P9 Consolidated'!$E1282</f>
        <v>0.10470588235294118</v>
      </c>
      <c r="N1283" s="114">
        <f>'[5]P9 Consolidated'!BH1282/'[5]P9 Consolidated'!$E1282</f>
        <v>0.14117647058823529</v>
      </c>
      <c r="O1283" s="114">
        <f>'[5]P9 Consolidated'!BN1282/'[5]P9 Consolidated'!$E1282</f>
        <v>0.4129411764705882</v>
      </c>
      <c r="P1283" s="114">
        <f>'[5]P9 Consolidated'!BT1282/'[5]P9 Consolidated'!$E1282</f>
        <v>0</v>
      </c>
      <c r="Q1283" s="114">
        <f>'[5]P9 Consolidated'!BZ1282/'[5]P9 Consolidated'!$E1282</f>
        <v>9.6470588235294127E-2</v>
      </c>
      <c r="R1283" s="114">
        <f>'[5]P9 Consolidated'!CF1282/'[5]P9 Consolidated'!$E1282</f>
        <v>5.0588235294117649E-2</v>
      </c>
      <c r="S1283" s="114">
        <f>'[5]P9 Consolidated'!CL1282/'[5]P9 Consolidated'!$E1282</f>
        <v>0.14352941176470588</v>
      </c>
      <c r="T1283" s="114">
        <f>'[5]P9 Consolidated'!CR1282/'[5]P9 Consolidated'!$E1282</f>
        <v>0.39647058823529413</v>
      </c>
      <c r="U1283" s="114">
        <f>'[5]P9 Consolidated'!CX1282/'[5]P9 Consolidated'!$E1282</f>
        <v>0.36941176470588238</v>
      </c>
      <c r="V1283" s="115">
        <f>'[5]P9 Consolidated'!DD1282/'[5]P9 Consolidated'!$E1282</f>
        <v>0.48117647058823526</v>
      </c>
    </row>
    <row r="1284" spans="1:22">
      <c r="A1284" s="109">
        <v>1281</v>
      </c>
      <c r="B1284" s="110" t="s">
        <v>1441</v>
      </c>
      <c r="C1284" s="111" t="s">
        <v>195</v>
      </c>
      <c r="D1284" s="112">
        <v>144</v>
      </c>
      <c r="E1284" s="113">
        <f>'[5]P9 Consolidated'!F1283/'[5]P9 Consolidated'!$E1283</f>
        <v>0</v>
      </c>
      <c r="F1284" s="114">
        <f>'[5]P9 Consolidated'!L1283/'[5]P9 Consolidated'!$E1283</f>
        <v>0</v>
      </c>
      <c r="G1284" s="114">
        <f>'[5]P9 Consolidated'!R1283/'[5]P9 Consolidated'!$E1283</f>
        <v>0</v>
      </c>
      <c r="H1284" s="114">
        <f>'[5]P9 Consolidated'!X1283/'[5]P9 Consolidated'!$E1283</f>
        <v>0</v>
      </c>
      <c r="I1284" s="114">
        <f>'[5]P9 Consolidated'!AD1283/'[5]P9 Consolidated'!$E1283</f>
        <v>0</v>
      </c>
      <c r="J1284" s="114">
        <f>'[5]P9 Consolidated'!AJ1283/'[5]P9 Consolidated'!$E1283</f>
        <v>0</v>
      </c>
      <c r="K1284" s="114">
        <f>'[5]P9 Consolidated'!AP1283/'[5]P9 Consolidated'!$E1283</f>
        <v>0</v>
      </c>
      <c r="L1284" s="114">
        <f>'[5]P9 Consolidated'!AV1283/'[5]P9 Consolidated'!$E1283</f>
        <v>0</v>
      </c>
      <c r="M1284" s="114">
        <f>'[5]P9 Consolidated'!BB1283/'[5]P9 Consolidated'!$E1283</f>
        <v>0.5</v>
      </c>
      <c r="N1284" s="114">
        <f>'[5]P9 Consolidated'!BH1283/'[5]P9 Consolidated'!$E1283</f>
        <v>0.45833333333333331</v>
      </c>
      <c r="O1284" s="114">
        <f>'[5]P9 Consolidated'!BN1283/'[5]P9 Consolidated'!$E1283</f>
        <v>0.55000000000000004</v>
      </c>
      <c r="P1284" s="114">
        <f>'[5]P9 Consolidated'!BT1283/'[5]P9 Consolidated'!$E1283</f>
        <v>0</v>
      </c>
      <c r="Q1284" s="114">
        <f>'[5]P9 Consolidated'!BZ1283/'[5]P9 Consolidated'!$E1283</f>
        <v>1.6833333333333333</v>
      </c>
      <c r="R1284" s="114">
        <f>'[5]P9 Consolidated'!CF1283/'[5]P9 Consolidated'!$E1283</f>
        <v>1.7791666666666666</v>
      </c>
      <c r="S1284" s="114">
        <f>'[5]P9 Consolidated'!CL1283/'[5]P9 Consolidated'!$E1283</f>
        <v>1.5833333333333333</v>
      </c>
      <c r="T1284" s="114">
        <f>'[5]P9 Consolidated'!CR1283/'[5]P9 Consolidated'!$E1283</f>
        <v>1.5333333333333334</v>
      </c>
      <c r="U1284" s="114">
        <f>'[5]P9 Consolidated'!CX1283/'[5]P9 Consolidated'!$E1283</f>
        <v>1.5833333333333333</v>
      </c>
      <c r="V1284" s="115">
        <f>'[5]P9 Consolidated'!DD1283/'[5]P9 Consolidated'!$E1283</f>
        <v>1.4583333333333333</v>
      </c>
    </row>
    <row r="1285" spans="1:22">
      <c r="A1285" s="109">
        <v>1282</v>
      </c>
      <c r="B1285" s="110" t="s">
        <v>1442</v>
      </c>
      <c r="C1285" s="111" t="s">
        <v>195</v>
      </c>
      <c r="D1285" s="112">
        <v>156</v>
      </c>
      <c r="E1285" s="113">
        <f>'[5]P9 Consolidated'!F1284/'[5]P9 Consolidated'!$E1284</f>
        <v>0.79999999999999993</v>
      </c>
      <c r="F1285" s="114">
        <f>'[5]P9 Consolidated'!L1284/'[5]P9 Consolidated'!$E1284</f>
        <v>0.25641025641025639</v>
      </c>
      <c r="G1285" s="114">
        <f>'[5]P9 Consolidated'!R1284/'[5]P9 Consolidated'!$E1284</f>
        <v>0.23076923076923078</v>
      </c>
      <c r="H1285" s="114">
        <f>'[5]P9 Consolidated'!X1284/'[5]P9 Consolidated'!$E1284</f>
        <v>0.20512820512820512</v>
      </c>
      <c r="I1285" s="114">
        <f>'[5]P9 Consolidated'!AD1284/'[5]P9 Consolidated'!$E1284</f>
        <v>0.23076923076923078</v>
      </c>
      <c r="J1285" s="114">
        <f>'[5]P9 Consolidated'!AJ1284/'[5]P9 Consolidated'!$E1284</f>
        <v>0.25641025641025639</v>
      </c>
      <c r="K1285" s="114">
        <f>'[5]P9 Consolidated'!AP1284/'[5]P9 Consolidated'!$E1284</f>
        <v>0.23076923076923078</v>
      </c>
      <c r="L1285" s="114">
        <f>'[5]P9 Consolidated'!AV1284/'[5]P9 Consolidated'!$E1284</f>
        <v>0.20512820512820512</v>
      </c>
      <c r="M1285" s="114">
        <f>'[5]P9 Consolidated'!BB1284/'[5]P9 Consolidated'!$E1284</f>
        <v>0.20512820512820512</v>
      </c>
      <c r="N1285" s="114">
        <f>'[5]P9 Consolidated'!BH1284/'[5]P9 Consolidated'!$E1284</f>
        <v>0.23076923076923078</v>
      </c>
      <c r="O1285" s="114">
        <f>'[5]P9 Consolidated'!BN1284/'[5]P9 Consolidated'!$E1284</f>
        <v>0.20512820512820512</v>
      </c>
      <c r="P1285" s="114">
        <f>'[5]P9 Consolidated'!BT1284/'[5]P9 Consolidated'!$E1284</f>
        <v>0</v>
      </c>
      <c r="Q1285" s="114">
        <f>'[5]P9 Consolidated'!BZ1284/'[5]P9 Consolidated'!$E1284</f>
        <v>0.58974358974358976</v>
      </c>
      <c r="R1285" s="114">
        <f>'[5]P9 Consolidated'!CF1284/'[5]P9 Consolidated'!$E1284</f>
        <v>0.25641025641025639</v>
      </c>
      <c r="S1285" s="114">
        <f>'[5]P9 Consolidated'!CL1284/'[5]P9 Consolidated'!$E1284</f>
        <v>0.23076923076923078</v>
      </c>
      <c r="T1285" s="114">
        <f>'[5]P9 Consolidated'!CR1284/'[5]P9 Consolidated'!$E1284</f>
        <v>0.25641025641025639</v>
      </c>
      <c r="U1285" s="114">
        <f>'[5]P9 Consolidated'!CX1284/'[5]P9 Consolidated'!$E1284</f>
        <v>0.25641025641025639</v>
      </c>
      <c r="V1285" s="115">
        <f>'[5]P9 Consolidated'!DD1284/'[5]P9 Consolidated'!$E1284</f>
        <v>0.25641025641025639</v>
      </c>
    </row>
    <row r="1286" spans="1:22">
      <c r="A1286" s="109">
        <v>1283</v>
      </c>
      <c r="B1286" s="110" t="s">
        <v>1443</v>
      </c>
      <c r="C1286" s="111" t="s">
        <v>195</v>
      </c>
      <c r="D1286" s="112">
        <v>111</v>
      </c>
      <c r="E1286" s="113">
        <f>'[5]P9 Consolidated'!F1285/'[5]P9 Consolidated'!$E1285</f>
        <v>8.6486486486486477E-2</v>
      </c>
      <c r="F1286" s="114">
        <f>'[5]P9 Consolidated'!L1285/'[5]P9 Consolidated'!$E1285</f>
        <v>0.32162162162162167</v>
      </c>
      <c r="G1286" s="114">
        <f>'[5]P9 Consolidated'!R1285/'[5]P9 Consolidated'!$E1285</f>
        <v>0.64054054054054044</v>
      </c>
      <c r="H1286" s="114">
        <f>'[5]P9 Consolidated'!X1285/'[5]P9 Consolidated'!$E1285</f>
        <v>0.35675675675675678</v>
      </c>
      <c r="I1286" s="114">
        <f>'[5]P9 Consolidated'!AD1285/'[5]P9 Consolidated'!$E1285</f>
        <v>0.25675675675675674</v>
      </c>
      <c r="J1286" s="114">
        <f>'[5]P9 Consolidated'!AJ1285/'[5]P9 Consolidated'!$E1285</f>
        <v>0.48378378378378378</v>
      </c>
      <c r="K1286" s="114">
        <f>'[5]P9 Consolidated'!AP1285/'[5]P9 Consolidated'!$E1285</f>
        <v>0.38108108108108107</v>
      </c>
      <c r="L1286" s="114">
        <f>'[5]P9 Consolidated'!AV1285/'[5]P9 Consolidated'!$E1285</f>
        <v>0.10810810810810811</v>
      </c>
      <c r="M1286" s="114">
        <f>'[5]P9 Consolidated'!BB1285/'[5]P9 Consolidated'!$E1285</f>
        <v>6.4864864864864868E-2</v>
      </c>
      <c r="N1286" s="114">
        <f>'[5]P9 Consolidated'!BH1285/'[5]P9 Consolidated'!$E1285</f>
        <v>0.21621621621621623</v>
      </c>
      <c r="O1286" s="114">
        <f>'[5]P9 Consolidated'!BN1285/'[5]P9 Consolidated'!$E1285</f>
        <v>0.17027027027027025</v>
      </c>
      <c r="P1286" s="114">
        <f>'[5]P9 Consolidated'!BT1285/'[5]P9 Consolidated'!$E1285</f>
        <v>0</v>
      </c>
      <c r="Q1286" s="114">
        <f>'[5]P9 Consolidated'!BZ1285/'[5]P9 Consolidated'!$E1285</f>
        <v>0.46216216216216216</v>
      </c>
      <c r="R1286" s="114">
        <f>'[5]P9 Consolidated'!CF1285/'[5]P9 Consolidated'!$E1285</f>
        <v>0.3448648648648649</v>
      </c>
      <c r="S1286" s="114">
        <f>'[5]P9 Consolidated'!CL1285/'[5]P9 Consolidated'!$E1285</f>
        <v>0.32432432432432434</v>
      </c>
      <c r="T1286" s="114">
        <f>'[5]P9 Consolidated'!CR1285/'[5]P9 Consolidated'!$E1285</f>
        <v>0.34594594594594591</v>
      </c>
      <c r="U1286" s="114">
        <f>'[5]P9 Consolidated'!CX1285/'[5]P9 Consolidated'!$E1285</f>
        <v>0.34594594594594591</v>
      </c>
      <c r="V1286" s="115">
        <f>'[5]P9 Consolidated'!DD1285/'[5]P9 Consolidated'!$E1285</f>
        <v>0.3108108108108108</v>
      </c>
    </row>
    <row r="1287" spans="1:22">
      <c r="A1287" s="109">
        <v>1284</v>
      </c>
      <c r="B1287" s="110" t="s">
        <v>1444</v>
      </c>
      <c r="C1287" s="111" t="s">
        <v>195</v>
      </c>
      <c r="D1287" s="112">
        <v>167</v>
      </c>
      <c r="E1287" s="113">
        <f>'[5]P9 Consolidated'!F1286/'[5]P9 Consolidated'!$E1286</f>
        <v>5.9880239520958084E-2</v>
      </c>
      <c r="F1287" s="114">
        <f>'[5]P9 Consolidated'!L1286/'[5]P9 Consolidated'!$E1286</f>
        <v>8.6227544910179643E-2</v>
      </c>
      <c r="G1287" s="114">
        <f>'[5]P9 Consolidated'!R1286/'[5]P9 Consolidated'!$E1286</f>
        <v>0.11976047904191617</v>
      </c>
      <c r="H1287" s="114">
        <f>'[5]P9 Consolidated'!X1286/'[5]P9 Consolidated'!$E1286</f>
        <v>0.11497005988023952</v>
      </c>
      <c r="I1287" s="114">
        <f>'[5]P9 Consolidated'!AD1286/'[5]P9 Consolidated'!$E1286</f>
        <v>9.580838323353294E-2</v>
      </c>
      <c r="J1287" s="114">
        <f>'[5]P9 Consolidated'!AJ1286/'[5]P9 Consolidated'!$E1286</f>
        <v>0.20359281437125748</v>
      </c>
      <c r="K1287" s="114">
        <f>'[5]P9 Consolidated'!AP1286/'[5]P9 Consolidated'!$E1286</f>
        <v>0.11526946107784432</v>
      </c>
      <c r="L1287" s="114">
        <f>'[5]P9 Consolidated'!AV1286/'[5]P9 Consolidated'!$E1286</f>
        <v>6.9760479041916165E-2</v>
      </c>
      <c r="M1287" s="114">
        <f>'[5]P9 Consolidated'!BB1286/'[5]P9 Consolidated'!$E1286</f>
        <v>6.25748502994012E-2</v>
      </c>
      <c r="N1287" s="114">
        <f>'[5]P9 Consolidated'!BH1286/'[5]P9 Consolidated'!$E1286</f>
        <v>0.112874251497006</v>
      </c>
      <c r="O1287" s="114">
        <f>'[5]P9 Consolidated'!BN1286/'[5]P9 Consolidated'!$E1286</f>
        <v>0.14880239520958086</v>
      </c>
      <c r="P1287" s="114">
        <f>'[5]P9 Consolidated'!BT1286/'[5]P9 Consolidated'!$E1286</f>
        <v>0</v>
      </c>
      <c r="Q1287" s="114">
        <f>'[5]P9 Consolidated'!BZ1286/'[5]P9 Consolidated'!$E1286</f>
        <v>0.24251497005988024</v>
      </c>
      <c r="R1287" s="114">
        <f>'[5]P9 Consolidated'!CF1286/'[5]P9 Consolidated'!$E1286</f>
        <v>0.11526946107784432</v>
      </c>
      <c r="S1287" s="114">
        <f>'[5]P9 Consolidated'!CL1286/'[5]P9 Consolidated'!$E1286</f>
        <v>0.14161676646706586</v>
      </c>
      <c r="T1287" s="114">
        <f>'[5]P9 Consolidated'!CR1286/'[5]P9 Consolidated'!$E1286</f>
        <v>0.15598802395209582</v>
      </c>
      <c r="U1287" s="114">
        <f>'[5]P9 Consolidated'!CX1286/'[5]P9 Consolidated'!$E1286</f>
        <v>0.28293413173652693</v>
      </c>
      <c r="V1287" s="115">
        <f>'[5]P9 Consolidated'!DD1286/'[5]P9 Consolidated'!$E1286</f>
        <v>0.26377245508982033</v>
      </c>
    </row>
    <row r="1288" spans="1:22">
      <c r="A1288" s="109">
        <v>1285</v>
      </c>
      <c r="B1288" s="110" t="s">
        <v>1445</v>
      </c>
      <c r="C1288" s="111" t="s">
        <v>195</v>
      </c>
      <c r="D1288" s="112">
        <v>136</v>
      </c>
      <c r="E1288" s="113">
        <f>'[5]P9 Consolidated'!F1287/'[5]P9 Consolidated'!$E1287</f>
        <v>5.5588235294117647E-2</v>
      </c>
      <c r="F1288" s="114">
        <f>'[5]P9 Consolidated'!L1287/'[5]P9 Consolidated'!$E1287</f>
        <v>0.10911764705882353</v>
      </c>
      <c r="G1288" s="114">
        <f>'[5]P9 Consolidated'!R1287/'[5]P9 Consolidated'!$E1287</f>
        <v>0.14676470588235294</v>
      </c>
      <c r="H1288" s="114">
        <f>'[5]P9 Consolidated'!X1287/'[5]P9 Consolidated'!$E1287</f>
        <v>8.852941176470587E-2</v>
      </c>
      <c r="I1288" s="114">
        <f>'[5]P9 Consolidated'!AD1287/'[5]P9 Consolidated'!$E1287</f>
        <v>8.3823529411764713E-2</v>
      </c>
      <c r="J1288" s="114">
        <f>'[5]P9 Consolidated'!AJ1287/'[5]P9 Consolidated'!$E1287</f>
        <v>0.11735294117647059</v>
      </c>
      <c r="K1288" s="114">
        <f>'[5]P9 Consolidated'!AP1287/'[5]P9 Consolidated'!$E1287</f>
        <v>8.2132352941176476E-2</v>
      </c>
      <c r="L1288" s="114">
        <f>'[5]P9 Consolidated'!AV1287/'[5]P9 Consolidated'!$E1287</f>
        <v>8.5661764705882354E-2</v>
      </c>
      <c r="M1288" s="114">
        <f>'[5]P9 Consolidated'!BB1287/'[5]P9 Consolidated'!$E1287</f>
        <v>0.10683823529411764</v>
      </c>
      <c r="N1288" s="114">
        <f>'[5]P9 Consolidated'!BH1287/'[5]P9 Consolidated'!$E1287</f>
        <v>0.11919117647058824</v>
      </c>
      <c r="O1288" s="114">
        <f>'[5]P9 Consolidated'!BN1287/'[5]P9 Consolidated'!$E1287</f>
        <v>0.12183823529411765</v>
      </c>
      <c r="P1288" s="114">
        <f>'[5]P9 Consolidated'!BT1287/'[5]P9 Consolidated'!$E1287</f>
        <v>0</v>
      </c>
      <c r="Q1288" s="114">
        <f>'[5]P9 Consolidated'!BZ1287/'[5]P9 Consolidated'!$E1287</f>
        <v>0.18985294117647059</v>
      </c>
      <c r="R1288" s="114">
        <f>'[5]P9 Consolidated'!CF1287/'[5]P9 Consolidated'!$E1287</f>
        <v>0.17095588235294118</v>
      </c>
      <c r="S1288" s="114">
        <f>'[5]P9 Consolidated'!CL1287/'[5]P9 Consolidated'!$E1287</f>
        <v>0.14919117647058822</v>
      </c>
      <c r="T1288" s="114">
        <f>'[5]P9 Consolidated'!CR1287/'[5]P9 Consolidated'!$E1287</f>
        <v>0.16154411764705881</v>
      </c>
      <c r="U1288" s="114">
        <f>'[5]P9 Consolidated'!CX1287/'[5]P9 Consolidated'!$E1287</f>
        <v>0.15654411764705881</v>
      </c>
      <c r="V1288" s="115">
        <f>'[5]P9 Consolidated'!DD1287/'[5]P9 Consolidated'!$E1287</f>
        <v>0.22860294117647059</v>
      </c>
    </row>
    <row r="1289" spans="1:22">
      <c r="A1289" s="109">
        <v>1286</v>
      </c>
      <c r="B1289" s="110" t="s">
        <v>1446</v>
      </c>
      <c r="C1289" s="111" t="s">
        <v>195</v>
      </c>
      <c r="D1289" s="112">
        <v>308</v>
      </c>
      <c r="E1289" s="113">
        <f>'[5]P9 Consolidated'!F1288/'[5]P9 Consolidated'!$E1288</f>
        <v>0.39740259740259742</v>
      </c>
      <c r="F1289" s="114">
        <f>'[5]P9 Consolidated'!L1288/'[5]P9 Consolidated'!$E1288</f>
        <v>0.49675324675324678</v>
      </c>
      <c r="G1289" s="114">
        <f>'[5]P9 Consolidated'!R1288/'[5]P9 Consolidated'!$E1288</f>
        <v>0.53376623376623378</v>
      </c>
      <c r="H1289" s="114">
        <f>'[5]P9 Consolidated'!X1288/'[5]P9 Consolidated'!$E1288</f>
        <v>0.50649350649350644</v>
      </c>
      <c r="I1289" s="114">
        <f>'[5]P9 Consolidated'!AD1288/'[5]P9 Consolidated'!$E1288</f>
        <v>0.47532467532467532</v>
      </c>
      <c r="J1289" s="114">
        <f>'[5]P9 Consolidated'!AJ1288/'[5]P9 Consolidated'!$E1288</f>
        <v>0.54155844155844157</v>
      </c>
      <c r="K1289" s="114">
        <f>'[5]P9 Consolidated'!AP1288/'[5]P9 Consolidated'!$E1288</f>
        <v>0.48116883116883113</v>
      </c>
      <c r="L1289" s="114">
        <f>'[5]P9 Consolidated'!AV1288/'[5]P9 Consolidated'!$E1288</f>
        <v>0.48701298701298701</v>
      </c>
      <c r="M1289" s="114">
        <f>'[5]P9 Consolidated'!BB1288/'[5]P9 Consolidated'!$E1288</f>
        <v>0.44025974025974024</v>
      </c>
      <c r="N1289" s="114">
        <f>'[5]P9 Consolidated'!BH1288/'[5]P9 Consolidated'!$E1288</f>
        <v>0.41610389610389609</v>
      </c>
      <c r="O1289" s="114">
        <f>'[5]P9 Consolidated'!BN1288/'[5]P9 Consolidated'!$E1288</f>
        <v>0.40909090909090912</v>
      </c>
      <c r="P1289" s="114">
        <f>'[5]P9 Consolidated'!BT1288/'[5]P9 Consolidated'!$E1288</f>
        <v>0</v>
      </c>
      <c r="Q1289" s="114">
        <f>'[5]P9 Consolidated'!BZ1288/'[5]P9 Consolidated'!$E1288</f>
        <v>0.90779220779220782</v>
      </c>
      <c r="R1289" s="114">
        <f>'[5]P9 Consolidated'!CF1288/'[5]P9 Consolidated'!$E1288</f>
        <v>0.5279220779220779</v>
      </c>
      <c r="S1289" s="114">
        <f>'[5]P9 Consolidated'!CL1288/'[5]P9 Consolidated'!$E1288</f>
        <v>0.42857142857142855</v>
      </c>
      <c r="T1289" s="114">
        <f>'[5]P9 Consolidated'!CR1288/'[5]P9 Consolidated'!$E1288</f>
        <v>0.58441558441558439</v>
      </c>
      <c r="U1289" s="114">
        <f>'[5]P9 Consolidated'!CX1288/'[5]P9 Consolidated'!$E1288</f>
        <v>0.68181818181818177</v>
      </c>
      <c r="V1289" s="115">
        <f>'[5]P9 Consolidated'!DD1288/'[5]P9 Consolidated'!$E1288</f>
        <v>0.65649350649350646</v>
      </c>
    </row>
    <row r="1290" spans="1:22">
      <c r="A1290" s="109">
        <v>1287</v>
      </c>
      <c r="B1290" s="110" t="s">
        <v>1447</v>
      </c>
      <c r="C1290" s="111" t="s">
        <v>195</v>
      </c>
      <c r="D1290" s="112">
        <v>111</v>
      </c>
      <c r="E1290" s="113">
        <f>'[5]P9 Consolidated'!F1289/'[5]P9 Consolidated'!$E1289</f>
        <v>8.6486486486486488E-3</v>
      </c>
      <c r="F1290" s="114">
        <f>'[5]P9 Consolidated'!L1289/'[5]P9 Consolidated'!$E1289</f>
        <v>9.9459459459459457E-2</v>
      </c>
      <c r="G1290" s="114">
        <f>'[5]P9 Consolidated'!R1289/'[5]P9 Consolidated'!$E1289</f>
        <v>0</v>
      </c>
      <c r="H1290" s="114">
        <f>'[5]P9 Consolidated'!X1289/'[5]P9 Consolidated'!$E1289</f>
        <v>9.5135135135135135E-2</v>
      </c>
      <c r="I1290" s="114">
        <f>'[5]P9 Consolidated'!AD1289/'[5]P9 Consolidated'!$E1289</f>
        <v>0</v>
      </c>
      <c r="J1290" s="114">
        <f>'[5]P9 Consolidated'!AJ1289/'[5]P9 Consolidated'!$E1289</f>
        <v>9.3693693693693694E-2</v>
      </c>
      <c r="K1290" s="114">
        <f>'[5]P9 Consolidated'!AP1289/'[5]P9 Consolidated'!$E1289</f>
        <v>0.10495495495495495</v>
      </c>
      <c r="L1290" s="114">
        <f>'[5]P9 Consolidated'!AV1289/'[5]P9 Consolidated'!$E1289</f>
        <v>1.1261261261261261E-2</v>
      </c>
      <c r="M1290" s="114">
        <f>'[5]P9 Consolidated'!BB1289/'[5]P9 Consolidated'!$E1289</f>
        <v>1.1261261261261261E-2</v>
      </c>
      <c r="N1290" s="114">
        <f>'[5]P9 Consolidated'!BH1289/'[5]P9 Consolidated'!$E1289</f>
        <v>1.1261261261261261E-2</v>
      </c>
      <c r="O1290" s="114">
        <f>'[5]P9 Consolidated'!BN1289/'[5]P9 Consolidated'!$E1289</f>
        <v>6.3153153153153146E-2</v>
      </c>
      <c r="P1290" s="114">
        <f>'[5]P9 Consolidated'!BT1289/'[5]P9 Consolidated'!$E1289</f>
        <v>0</v>
      </c>
      <c r="Q1290" s="114">
        <f>'[5]P9 Consolidated'!BZ1289/'[5]P9 Consolidated'!$E1289</f>
        <v>0.29855855855855856</v>
      </c>
      <c r="R1290" s="114">
        <f>'[5]P9 Consolidated'!CF1289/'[5]P9 Consolidated'!$E1289</f>
        <v>0.15396396396396397</v>
      </c>
      <c r="S1290" s="114">
        <f>'[5]P9 Consolidated'!CL1289/'[5]P9 Consolidated'!$E1289</f>
        <v>0.12945945945945944</v>
      </c>
      <c r="T1290" s="114">
        <f>'[5]P9 Consolidated'!CR1289/'[5]P9 Consolidated'!$E1289</f>
        <v>0.1453153153153153</v>
      </c>
      <c r="U1290" s="114">
        <f>'[5]P9 Consolidated'!CX1289/'[5]P9 Consolidated'!$E1289</f>
        <v>0.13810810810810811</v>
      </c>
      <c r="V1290" s="115">
        <f>'[5]P9 Consolidated'!DD1289/'[5]P9 Consolidated'!$E1289</f>
        <v>0.1453153153153153</v>
      </c>
    </row>
    <row r="1291" spans="1:22">
      <c r="A1291" s="109">
        <v>1288</v>
      </c>
      <c r="B1291" s="110" t="s">
        <v>1448</v>
      </c>
      <c r="C1291" s="111" t="s">
        <v>195</v>
      </c>
      <c r="D1291" s="112">
        <v>167</v>
      </c>
      <c r="E1291" s="113">
        <f>'[5]P9 Consolidated'!F1290/'[5]P9 Consolidated'!$E1290</f>
        <v>0.13652694610778443</v>
      </c>
      <c r="F1291" s="114">
        <f>'[5]P9 Consolidated'!L1290/'[5]P9 Consolidated'!$E1290</f>
        <v>0.22994011976047904</v>
      </c>
      <c r="G1291" s="114">
        <f>'[5]P9 Consolidated'!R1290/'[5]P9 Consolidated'!$E1290</f>
        <v>0.29101796407185632</v>
      </c>
      <c r="H1291" s="114">
        <f>'[5]P9 Consolidated'!X1290/'[5]P9 Consolidated'!$E1290</f>
        <v>0.2191616766467066</v>
      </c>
      <c r="I1291" s="114">
        <f>'[5]P9 Consolidated'!AD1290/'[5]P9 Consolidated'!$E1290</f>
        <v>0.16886227544910179</v>
      </c>
      <c r="J1291" s="114">
        <f>'[5]P9 Consolidated'!AJ1290/'[5]P9 Consolidated'!$E1290</f>
        <v>0.43113772455089822</v>
      </c>
      <c r="K1291" s="114">
        <f>'[5]P9 Consolidated'!AP1290/'[5]P9 Consolidated'!$E1290</f>
        <v>0.15449101796407186</v>
      </c>
      <c r="L1291" s="114">
        <f>'[5]P9 Consolidated'!AV1290/'[5]P9 Consolidated'!$E1290</f>
        <v>7.1856287425149698E-2</v>
      </c>
      <c r="M1291" s="114">
        <f>'[5]P9 Consolidated'!BB1290/'[5]P9 Consolidated'!$E1290</f>
        <v>7.1856287425149698E-2</v>
      </c>
      <c r="N1291" s="114">
        <f>'[5]P9 Consolidated'!BH1290/'[5]P9 Consolidated'!$E1290</f>
        <v>0.10778443113772455</v>
      </c>
      <c r="O1291" s="114">
        <f>'[5]P9 Consolidated'!BN1290/'[5]P9 Consolidated'!$E1290</f>
        <v>0.1437125748502994</v>
      </c>
      <c r="P1291" s="114">
        <f>'[5]P9 Consolidated'!BT1290/'[5]P9 Consolidated'!$E1290</f>
        <v>0</v>
      </c>
      <c r="Q1291" s="114">
        <f>'[5]P9 Consolidated'!BZ1290/'[5]P9 Consolidated'!$E1290</f>
        <v>0.62874251497005984</v>
      </c>
      <c r="R1291" s="114">
        <f>'[5]P9 Consolidated'!CF1290/'[5]P9 Consolidated'!$E1290</f>
        <v>0.10059880239520959</v>
      </c>
      <c r="S1291" s="114">
        <f>'[5]P9 Consolidated'!CL1290/'[5]P9 Consolidated'!$E1290</f>
        <v>0.17245508982035929</v>
      </c>
      <c r="T1291" s="114">
        <f>'[5]P9 Consolidated'!CR1290/'[5]P9 Consolidated'!$E1290</f>
        <v>0.18682634730538922</v>
      </c>
      <c r="U1291" s="114">
        <f>'[5]P9 Consolidated'!CX1290/'[5]P9 Consolidated'!$E1290</f>
        <v>0.25868263473053893</v>
      </c>
      <c r="V1291" s="115">
        <f>'[5]P9 Consolidated'!DD1290/'[5]P9 Consolidated'!$E1290</f>
        <v>0.26586826347305387</v>
      </c>
    </row>
    <row r="1292" spans="1:22">
      <c r="A1292" s="109">
        <v>1289</v>
      </c>
      <c r="B1292" s="110" t="s">
        <v>1449</v>
      </c>
      <c r="C1292" s="111" t="s">
        <v>195</v>
      </c>
      <c r="D1292" s="112">
        <v>167</v>
      </c>
      <c r="E1292" s="113">
        <f>'[5]P9 Consolidated'!F1291/'[5]P9 Consolidated'!$E1291</f>
        <v>0.50970059880239527</v>
      </c>
      <c r="F1292" s="114">
        <f>'[5]P9 Consolidated'!L1291/'[5]P9 Consolidated'!$E1291</f>
        <v>0</v>
      </c>
      <c r="G1292" s="114">
        <f>'[5]P9 Consolidated'!R1291/'[5]P9 Consolidated'!$E1291</f>
        <v>0</v>
      </c>
      <c r="H1292" s="114">
        <f>'[5]P9 Consolidated'!X1291/'[5]P9 Consolidated'!$E1291</f>
        <v>0.29317365269461076</v>
      </c>
      <c r="I1292" s="114">
        <f>'[5]P9 Consolidated'!AD1291/'[5]P9 Consolidated'!$E1291</f>
        <v>0.43305389221556884</v>
      </c>
      <c r="J1292" s="114">
        <f>'[5]P9 Consolidated'!AJ1291/'[5]P9 Consolidated'!$E1291</f>
        <v>0.43305389221556884</v>
      </c>
      <c r="K1292" s="114">
        <f>'[5]P9 Consolidated'!AP1291/'[5]P9 Consolidated'!$E1291</f>
        <v>0.39089820359281435</v>
      </c>
      <c r="L1292" s="114">
        <f>'[5]P9 Consolidated'!AV1291/'[5]P9 Consolidated'!$E1291</f>
        <v>0.38922155688622756</v>
      </c>
      <c r="M1292" s="114">
        <f>'[5]P9 Consolidated'!BB1291/'[5]P9 Consolidated'!$E1291</f>
        <v>0.31616766467065865</v>
      </c>
      <c r="N1292" s="114">
        <f>'[5]P9 Consolidated'!BH1291/'[5]P9 Consolidated'!$E1291</f>
        <v>0.29125748502994014</v>
      </c>
      <c r="O1292" s="114">
        <f>'[5]P9 Consolidated'!BN1291/'[5]P9 Consolidated'!$E1291</f>
        <v>0.42538922155688624</v>
      </c>
      <c r="P1292" s="114">
        <f>'[5]P9 Consolidated'!BT1291/'[5]P9 Consolidated'!$E1291</f>
        <v>0</v>
      </c>
      <c r="Q1292" s="114">
        <f>'[5]P9 Consolidated'!BZ1291/'[5]P9 Consolidated'!$E1291</f>
        <v>1.1391616766467065</v>
      </c>
      <c r="R1292" s="114">
        <f>'[5]P9 Consolidated'!CF1291/'[5]P9 Consolidated'!$E1291</f>
        <v>0.23760479041916169</v>
      </c>
      <c r="S1292" s="114">
        <f>'[5]P9 Consolidated'!CL1291/'[5]P9 Consolidated'!$E1291</f>
        <v>0.12455089820359282</v>
      </c>
      <c r="T1292" s="114">
        <f>'[5]P9 Consolidated'!CR1291/'[5]P9 Consolidated'!$E1291</f>
        <v>0.39089820359281435</v>
      </c>
      <c r="U1292" s="114">
        <f>'[5]P9 Consolidated'!CX1291/'[5]P9 Consolidated'!$E1291</f>
        <v>0.50011976047904194</v>
      </c>
      <c r="V1292" s="115">
        <f>'[5]P9 Consolidated'!DD1291/'[5]P9 Consolidated'!$E1291</f>
        <v>0.6706586826347305</v>
      </c>
    </row>
    <row r="1293" spans="1:22">
      <c r="A1293" s="109">
        <v>1290</v>
      </c>
      <c r="B1293" s="110" t="s">
        <v>1450</v>
      </c>
      <c r="C1293" s="111" t="s">
        <v>195</v>
      </c>
      <c r="D1293" s="112">
        <v>186</v>
      </c>
      <c r="E1293" s="113">
        <f>'[5]P9 Consolidated'!F1292/'[5]P9 Consolidated'!$E1292</f>
        <v>8.6021505376344093E-2</v>
      </c>
      <c r="F1293" s="114">
        <f>'[5]P9 Consolidated'!L1292/'[5]P9 Consolidated'!$E1292</f>
        <v>0.15698924731182795</v>
      </c>
      <c r="G1293" s="114">
        <f>'[5]P9 Consolidated'!R1292/'[5]P9 Consolidated'!$E1292</f>
        <v>0.10752688172043011</v>
      </c>
      <c r="H1293" s="114">
        <f>'[5]P9 Consolidated'!X1292/'[5]P9 Consolidated'!$E1292</f>
        <v>0.10752688172043011</v>
      </c>
      <c r="I1293" s="114">
        <f>'[5]P9 Consolidated'!AD1292/'[5]P9 Consolidated'!$E1292</f>
        <v>0.19354838709677419</v>
      </c>
      <c r="J1293" s="114">
        <f>'[5]P9 Consolidated'!AJ1292/'[5]P9 Consolidated'!$E1292</f>
        <v>0.24946236559139784</v>
      </c>
      <c r="K1293" s="114">
        <f>'[5]P9 Consolidated'!AP1292/'[5]P9 Consolidated'!$E1292</f>
        <v>0.25161290322580643</v>
      </c>
      <c r="L1293" s="114">
        <f>'[5]P9 Consolidated'!AV1292/'[5]P9 Consolidated'!$E1292</f>
        <v>0.17849462365591398</v>
      </c>
      <c r="M1293" s="114">
        <f>'[5]P9 Consolidated'!BB1292/'[5]P9 Consolidated'!$E1292</f>
        <v>0.19354838709677419</v>
      </c>
      <c r="N1293" s="114">
        <f>'[5]P9 Consolidated'!BH1292/'[5]P9 Consolidated'!$E1292</f>
        <v>6.4516129032258063E-2</v>
      </c>
      <c r="O1293" s="114">
        <f>'[5]P9 Consolidated'!BN1292/'[5]P9 Consolidated'!$E1292</f>
        <v>0.12258064516129033</v>
      </c>
      <c r="P1293" s="114">
        <f>'[5]P9 Consolidated'!BT1292/'[5]P9 Consolidated'!$E1292</f>
        <v>0</v>
      </c>
      <c r="Q1293" s="114">
        <f>'[5]P9 Consolidated'!BZ1292/'[5]P9 Consolidated'!$E1292</f>
        <v>0.51483870967741929</v>
      </c>
      <c r="R1293" s="114">
        <f>'[5]P9 Consolidated'!CF1292/'[5]P9 Consolidated'!$E1292</f>
        <v>0.1806451612903226</v>
      </c>
      <c r="S1293" s="114">
        <f>'[5]P9 Consolidated'!CL1292/'[5]P9 Consolidated'!$E1292</f>
        <v>0.14838709677419357</v>
      </c>
      <c r="T1293" s="114">
        <f>'[5]P9 Consolidated'!CR1292/'[5]P9 Consolidated'!$E1292</f>
        <v>0.15870967741935485</v>
      </c>
      <c r="U1293" s="114">
        <f>'[5]P9 Consolidated'!CX1292/'[5]P9 Consolidated'!$E1292</f>
        <v>0.26666666666666666</v>
      </c>
      <c r="V1293" s="115">
        <f>'[5]P9 Consolidated'!DD1292/'[5]P9 Consolidated'!$E1292</f>
        <v>0.26451612903225807</v>
      </c>
    </row>
    <row r="1294" spans="1:22">
      <c r="A1294" s="109">
        <v>1291</v>
      </c>
      <c r="B1294" s="110" t="s">
        <v>1451</v>
      </c>
      <c r="C1294" s="111" t="s">
        <v>195</v>
      </c>
      <c r="D1294" s="112">
        <v>200</v>
      </c>
      <c r="E1294" s="113">
        <f>'[5]P9 Consolidated'!F1293/'[5]P9 Consolidated'!$E1293</f>
        <v>0.06</v>
      </c>
      <c r="F1294" s="114">
        <f>'[5]P9 Consolidated'!L1293/'[5]P9 Consolidated'!$E1293</f>
        <v>0.12</v>
      </c>
      <c r="G1294" s="114">
        <f>'[5]P9 Consolidated'!R1293/'[5]P9 Consolidated'!$E1293</f>
        <v>0.12</v>
      </c>
      <c r="H1294" s="114">
        <f>'[5]P9 Consolidated'!X1293/'[5]P9 Consolidated'!$E1293</f>
        <v>0.15</v>
      </c>
      <c r="I1294" s="114">
        <f>'[5]P9 Consolidated'!AD1293/'[5]P9 Consolidated'!$E1293</f>
        <v>0</v>
      </c>
      <c r="J1294" s="114">
        <f>'[5]P9 Consolidated'!AJ1293/'[5]P9 Consolidated'!$E1293</f>
        <v>0</v>
      </c>
      <c r="K1294" s="114">
        <f>'[5]P9 Consolidated'!AP1293/'[5]P9 Consolidated'!$E1293</f>
        <v>0.36</v>
      </c>
      <c r="L1294" s="114">
        <f>'[5]P9 Consolidated'!AV1293/'[5]P9 Consolidated'!$E1293</f>
        <v>0.16200000000000001</v>
      </c>
      <c r="M1294" s="114">
        <f>'[5]P9 Consolidated'!BB1293/'[5]P9 Consolidated'!$E1293</f>
        <v>0.38159999999999994</v>
      </c>
      <c r="N1294" s="114">
        <f>'[5]P9 Consolidated'!BH1293/'[5]P9 Consolidated'!$E1293</f>
        <v>0.39</v>
      </c>
      <c r="O1294" s="114">
        <f>'[5]P9 Consolidated'!BN1293/'[5]P9 Consolidated'!$E1293</f>
        <v>0.37799999999999995</v>
      </c>
      <c r="P1294" s="114">
        <f>'[5]P9 Consolidated'!BT1293/'[5]P9 Consolidated'!$E1293</f>
        <v>0</v>
      </c>
      <c r="Q1294" s="114">
        <f>'[5]P9 Consolidated'!BZ1293/'[5]P9 Consolidated'!$E1293</f>
        <v>0.375</v>
      </c>
      <c r="R1294" s="114">
        <f>'[5]P9 Consolidated'!CF1293/'[5]P9 Consolidated'!$E1293</f>
        <v>0.25559999999999999</v>
      </c>
      <c r="S1294" s="114">
        <f>'[5]P9 Consolidated'!CL1293/'[5]P9 Consolidated'!$E1293</f>
        <v>0.249</v>
      </c>
      <c r="T1294" s="114">
        <f>'[5]P9 Consolidated'!CR1293/'[5]P9 Consolidated'!$E1293</f>
        <v>0.255</v>
      </c>
      <c r="U1294" s="114">
        <f>'[5]P9 Consolidated'!CX1293/'[5]P9 Consolidated'!$E1293</f>
        <v>0.16800000000000001</v>
      </c>
      <c r="V1294" s="115">
        <f>'[5]P9 Consolidated'!DD1293/'[5]P9 Consolidated'!$E1293</f>
        <v>0.26400000000000001</v>
      </c>
    </row>
    <row r="1295" spans="1:22">
      <c r="A1295" s="109">
        <v>1292</v>
      </c>
      <c r="B1295" s="110" t="s">
        <v>1452</v>
      </c>
      <c r="C1295" s="111" t="s">
        <v>195</v>
      </c>
      <c r="D1295" s="112">
        <v>114</v>
      </c>
      <c r="E1295" s="113">
        <f>'[5]P9 Consolidated'!F1294/'[5]P9 Consolidated'!$E1294</f>
        <v>0.47807017543859648</v>
      </c>
      <c r="F1295" s="114">
        <f>'[5]P9 Consolidated'!L1294/'[5]P9 Consolidated'!$E1294</f>
        <v>0.50175438596491229</v>
      </c>
      <c r="G1295" s="114">
        <f>'[5]P9 Consolidated'!R1294/'[5]P9 Consolidated'!$E1294</f>
        <v>0.88421052631578945</v>
      </c>
      <c r="H1295" s="114">
        <f>'[5]P9 Consolidated'!X1294/'[5]P9 Consolidated'!$E1294</f>
        <v>0.89473684210526316</v>
      </c>
      <c r="I1295" s="114">
        <f>'[5]P9 Consolidated'!AD1294/'[5]P9 Consolidated'!$E1294</f>
        <v>0.89473684210526316</v>
      </c>
      <c r="J1295" s="114">
        <f>'[5]P9 Consolidated'!AJ1294/'[5]P9 Consolidated'!$E1294</f>
        <v>0.80701754385964908</v>
      </c>
      <c r="K1295" s="114">
        <f>'[5]P9 Consolidated'!AP1294/'[5]P9 Consolidated'!$E1294</f>
        <v>0.95482456140350869</v>
      </c>
      <c r="L1295" s="114">
        <f>'[5]P9 Consolidated'!AV1294/'[5]P9 Consolidated'!$E1294</f>
        <v>0.99692982456140355</v>
      </c>
      <c r="M1295" s="114">
        <f>'[5]P9 Consolidated'!BB1294/'[5]P9 Consolidated'!$E1294</f>
        <v>0.78289473684210531</v>
      </c>
      <c r="N1295" s="114">
        <f>'[5]P9 Consolidated'!BH1294/'[5]P9 Consolidated'!$E1294</f>
        <v>0.90219298245614032</v>
      </c>
      <c r="O1295" s="114">
        <f>'[5]P9 Consolidated'!BN1294/'[5]P9 Consolidated'!$E1294</f>
        <v>0.90219298245614032</v>
      </c>
      <c r="P1295" s="114">
        <f>'[5]P9 Consolidated'!BT1294/'[5]P9 Consolidated'!$E1294</f>
        <v>0</v>
      </c>
      <c r="Q1295" s="114">
        <f>'[5]P9 Consolidated'!BZ1294/'[5]P9 Consolidated'!$E1294</f>
        <v>1.0868421052631581</v>
      </c>
      <c r="R1295" s="114">
        <f>'[5]P9 Consolidated'!CF1294/'[5]P9 Consolidated'!$E1294</f>
        <v>0.51271929824561402</v>
      </c>
      <c r="S1295" s="114">
        <f>'[5]P9 Consolidated'!CL1294/'[5]P9 Consolidated'!$E1294</f>
        <v>0.48114035087719298</v>
      </c>
      <c r="T1295" s="114">
        <f>'[5]P9 Consolidated'!CR1294/'[5]P9 Consolidated'!$E1294</f>
        <v>0.63552631578947372</v>
      </c>
      <c r="U1295" s="114">
        <f>'[5]P9 Consolidated'!CX1294/'[5]P9 Consolidated'!$E1294</f>
        <v>0.56885964912280695</v>
      </c>
      <c r="V1295" s="115">
        <f>'[5]P9 Consolidated'!DD1294/'[5]P9 Consolidated'!$E1294</f>
        <v>0.51798245614035088</v>
      </c>
    </row>
    <row r="1296" spans="1:22">
      <c r="A1296" s="109">
        <v>1293</v>
      </c>
      <c r="B1296" s="110" t="s">
        <v>1453</v>
      </c>
      <c r="C1296" s="111" t="s">
        <v>195</v>
      </c>
      <c r="D1296" s="112">
        <v>1111.1099999999999</v>
      </c>
      <c r="E1296" s="113">
        <f>'[5]P9 Consolidated'!F1295/'[5]P9 Consolidated'!$E1295</f>
        <v>0.28800028800028804</v>
      </c>
      <c r="F1296" s="114">
        <f>'[5]P9 Consolidated'!L1295/'[5]P9 Consolidated'!$E1295</f>
        <v>0.252000252000252</v>
      </c>
      <c r="G1296" s="114">
        <f>'[5]P9 Consolidated'!R1295/'[5]P9 Consolidated'!$E1295</f>
        <v>0.20520020520020521</v>
      </c>
      <c r="H1296" s="114">
        <f>'[5]P9 Consolidated'!X1295/'[5]P9 Consolidated'!$E1295</f>
        <v>0.19800019800019802</v>
      </c>
      <c r="I1296" s="114">
        <f>'[5]P9 Consolidated'!AD1295/'[5]P9 Consolidated'!$E1295</f>
        <v>0.21600021600021602</v>
      </c>
      <c r="J1296" s="114">
        <f>'[5]P9 Consolidated'!AJ1295/'[5]P9 Consolidated'!$E1295</f>
        <v>0.23400023400023401</v>
      </c>
      <c r="K1296" s="114">
        <f>'[5]P9 Consolidated'!AP1295/'[5]P9 Consolidated'!$E1295</f>
        <v>0.252000252000252</v>
      </c>
      <c r="L1296" s="114">
        <f>'[5]P9 Consolidated'!AV1295/'[5]P9 Consolidated'!$E1295</f>
        <v>0.23400023400023401</v>
      </c>
      <c r="M1296" s="114">
        <f>'[5]P9 Consolidated'!BB1295/'[5]P9 Consolidated'!$E1295</f>
        <v>0.21600021600021602</v>
      </c>
      <c r="N1296" s="114">
        <f>'[5]P9 Consolidated'!BH1295/'[5]P9 Consolidated'!$E1295</f>
        <v>0.23400023400023401</v>
      </c>
      <c r="O1296" s="114">
        <f>'[5]P9 Consolidated'!BN1295/'[5]P9 Consolidated'!$E1295</f>
        <v>0</v>
      </c>
      <c r="P1296" s="114">
        <f>'[5]P9 Consolidated'!BT1295/'[5]P9 Consolidated'!$E1295</f>
        <v>0.23400023400023401</v>
      </c>
      <c r="Q1296" s="114">
        <f>'[5]P9 Consolidated'!BZ1295/'[5]P9 Consolidated'!$E1295</f>
        <v>0.46800046800046802</v>
      </c>
      <c r="R1296" s="114">
        <f>'[5]P9 Consolidated'!CF1295/'[5]P9 Consolidated'!$E1295</f>
        <v>0.27000027000027005</v>
      </c>
      <c r="S1296" s="114">
        <f>'[5]P9 Consolidated'!CL1295/'[5]P9 Consolidated'!$E1295</f>
        <v>0.252000252000252</v>
      </c>
      <c r="T1296" s="114">
        <f>'[5]P9 Consolidated'!CR1295/'[5]P9 Consolidated'!$E1295</f>
        <v>0.21600021600021602</v>
      </c>
      <c r="U1296" s="114">
        <f>'[5]P9 Consolidated'!CX1295/'[5]P9 Consolidated'!$E1295</f>
        <v>0.23400023400023401</v>
      </c>
      <c r="V1296" s="115">
        <f>'[5]P9 Consolidated'!DD1295/'[5]P9 Consolidated'!$E1295</f>
        <v>0.23040023040023042</v>
      </c>
    </row>
    <row r="1297" spans="1:22">
      <c r="A1297" s="109">
        <v>1294</v>
      </c>
      <c r="B1297" s="110" t="s">
        <v>1454</v>
      </c>
      <c r="C1297" s="111" t="s">
        <v>195</v>
      </c>
      <c r="D1297" s="112">
        <v>111.1</v>
      </c>
      <c r="E1297" s="113">
        <f>'[5]P9 Consolidated'!F1296/'[5]P9 Consolidated'!$E1296</f>
        <v>0.65886588658865897</v>
      </c>
      <c r="F1297" s="114">
        <f>'[5]P9 Consolidated'!L1296/'[5]P9 Consolidated'!$E1296</f>
        <v>0.52745274527452746</v>
      </c>
      <c r="G1297" s="114">
        <f>'[5]P9 Consolidated'!R1296/'[5]P9 Consolidated'!$E1296</f>
        <v>0.55625562556255626</v>
      </c>
      <c r="H1297" s="114">
        <f>'[5]P9 Consolidated'!X1296/'[5]P9 Consolidated'!$E1296</f>
        <v>0.51485148514851486</v>
      </c>
      <c r="I1297" s="114">
        <f>'[5]P9 Consolidated'!AD1296/'[5]P9 Consolidated'!$E1296</f>
        <v>0.52025202520252023</v>
      </c>
      <c r="J1297" s="114">
        <f>'[5]P9 Consolidated'!AJ1296/'[5]P9 Consolidated'!$E1296</f>
        <v>0</v>
      </c>
      <c r="K1297" s="114">
        <f>'[5]P9 Consolidated'!AP1296/'[5]P9 Consolidated'!$E1296</f>
        <v>0.53285328532853293</v>
      </c>
      <c r="L1297" s="114">
        <f>'[5]P9 Consolidated'!AV1296/'[5]P9 Consolidated'!$E1296</f>
        <v>0.50675067506750671</v>
      </c>
      <c r="M1297" s="114">
        <f>'[5]P9 Consolidated'!BB1296/'[5]P9 Consolidated'!$E1296</f>
        <v>0</v>
      </c>
      <c r="N1297" s="114">
        <f>'[5]P9 Consolidated'!BH1296/'[5]P9 Consolidated'!$E1296</f>
        <v>0.50765076507650764</v>
      </c>
      <c r="O1297" s="114">
        <f>'[5]P9 Consolidated'!BN1296/'[5]P9 Consolidated'!$E1296</f>
        <v>0.50765076507650764</v>
      </c>
      <c r="P1297" s="114">
        <f>'[5]P9 Consolidated'!BT1296/'[5]P9 Consolidated'!$E1296</f>
        <v>0</v>
      </c>
      <c r="Q1297" s="114">
        <f>'[5]P9 Consolidated'!BZ1296/'[5]P9 Consolidated'!$E1296</f>
        <v>1.0162016201620163</v>
      </c>
      <c r="R1297" s="114">
        <f>'[5]P9 Consolidated'!CF1296/'[5]P9 Consolidated'!$E1296</f>
        <v>0.51125112511251125</v>
      </c>
      <c r="S1297" s="114">
        <f>'[5]P9 Consolidated'!CL1296/'[5]P9 Consolidated'!$E1296</f>
        <v>0.5157515751575158</v>
      </c>
      <c r="T1297" s="114">
        <f>'[5]P9 Consolidated'!CR1296/'[5]P9 Consolidated'!$E1296</f>
        <v>0.54185418541854191</v>
      </c>
      <c r="U1297" s="114">
        <f>'[5]P9 Consolidated'!CX1296/'[5]P9 Consolidated'!$E1296</f>
        <v>0.52565256525652571</v>
      </c>
      <c r="V1297" s="115">
        <f>'[5]P9 Consolidated'!DD1296/'[5]P9 Consolidated'!$E1296</f>
        <v>0.55805580558055812</v>
      </c>
    </row>
    <row r="1298" spans="1:22">
      <c r="A1298" s="109">
        <v>1295</v>
      </c>
      <c r="B1298" s="110" t="s">
        <v>1455</v>
      </c>
      <c r="C1298" s="111" t="s">
        <v>195</v>
      </c>
      <c r="D1298" s="112">
        <v>806</v>
      </c>
      <c r="E1298" s="113">
        <f>'[5]P9 Consolidated'!F1297/'[5]P9 Consolidated'!$E1297</f>
        <v>0.14640198511166252</v>
      </c>
      <c r="F1298" s="114">
        <f>'[5]P9 Consolidated'!L1297/'[5]P9 Consolidated'!$E1297</f>
        <v>0.28784119106699751</v>
      </c>
      <c r="G1298" s="114">
        <f>'[5]P9 Consolidated'!R1297/'[5]P9 Consolidated'!$E1297</f>
        <v>0.37468982630272951</v>
      </c>
      <c r="H1298" s="114">
        <f>'[5]P9 Consolidated'!X1297/'[5]P9 Consolidated'!$E1297</f>
        <v>0.26799007444168732</v>
      </c>
      <c r="I1298" s="114">
        <f>'[5]P9 Consolidated'!AD1297/'[5]P9 Consolidated'!$E1297</f>
        <v>0.24565756823821339</v>
      </c>
      <c r="J1298" s="114">
        <f>'[5]P9 Consolidated'!AJ1297/'[5]P9 Consolidated'!$E1297</f>
        <v>0.27791563275434245</v>
      </c>
      <c r="K1298" s="114">
        <f>'[5]P9 Consolidated'!AP1297/'[5]P9 Consolidated'!$E1297</f>
        <v>0</v>
      </c>
      <c r="L1298" s="114">
        <f>'[5]P9 Consolidated'!AV1297/'[5]P9 Consolidated'!$E1297</f>
        <v>0.16749379652605459</v>
      </c>
      <c r="M1298" s="114">
        <f>'[5]P9 Consolidated'!BB1297/'[5]P9 Consolidated'!$E1297</f>
        <v>0.10372208436724566</v>
      </c>
      <c r="N1298" s="114">
        <f>'[5]P9 Consolidated'!BH1297/'[5]P9 Consolidated'!$E1297</f>
        <v>0.11166253101736973</v>
      </c>
      <c r="O1298" s="114">
        <f>'[5]P9 Consolidated'!BN1297/'[5]P9 Consolidated'!$E1297</f>
        <v>0.11538461538461539</v>
      </c>
      <c r="P1298" s="114">
        <f>'[5]P9 Consolidated'!BT1297/'[5]P9 Consolidated'!$E1297</f>
        <v>0</v>
      </c>
      <c r="Q1298" s="114">
        <f>'[5]P9 Consolidated'!BZ1297/'[5]P9 Consolidated'!$E1297</f>
        <v>0.31861042183622829</v>
      </c>
      <c r="R1298" s="114">
        <f>'[5]P9 Consolidated'!CF1297/'[5]P9 Consolidated'!$E1297</f>
        <v>0.23821339950372208</v>
      </c>
      <c r="S1298" s="114">
        <f>'[5]P9 Consolidated'!CL1297/'[5]P9 Consolidated'!$E1297</f>
        <v>0.23200992555831265</v>
      </c>
      <c r="T1298" s="114">
        <f>'[5]P9 Consolidated'!CR1297/'[5]P9 Consolidated'!$E1297</f>
        <v>0.20347394540942929</v>
      </c>
      <c r="U1298" s="114">
        <f>'[5]P9 Consolidated'!CX1297/'[5]P9 Consolidated'!$E1297</f>
        <v>0.19851116625310175</v>
      </c>
      <c r="V1298" s="115">
        <f>'[5]P9 Consolidated'!DD1297/'[5]P9 Consolidated'!$E1297</f>
        <v>6.9478908188585611E-2</v>
      </c>
    </row>
    <row r="1299" spans="1:22">
      <c r="A1299" s="109">
        <v>1296</v>
      </c>
      <c r="B1299" s="110" t="s">
        <v>1456</v>
      </c>
      <c r="C1299" s="111" t="s">
        <v>195</v>
      </c>
      <c r="D1299" s="112">
        <v>163</v>
      </c>
      <c r="E1299" s="113">
        <f>'[5]P9 Consolidated'!F1298/'[5]P9 Consolidated'!$E1298</f>
        <v>0.152760736196319</v>
      </c>
      <c r="F1299" s="114">
        <f>'[5]P9 Consolidated'!L1298/'[5]P9 Consolidated'!$E1298</f>
        <v>0.23190184049079754</v>
      </c>
      <c r="G1299" s="114">
        <f>'[5]P9 Consolidated'!R1298/'[5]P9 Consolidated'!$E1298</f>
        <v>0.22085889570552147</v>
      </c>
      <c r="H1299" s="114">
        <f>'[5]P9 Consolidated'!X1298/'[5]P9 Consolidated'!$E1298</f>
        <v>0.22453987730061351</v>
      </c>
      <c r="I1299" s="114">
        <f>'[5]P9 Consolidated'!AD1298/'[5]P9 Consolidated'!$E1298</f>
        <v>0.34969325153374231</v>
      </c>
      <c r="J1299" s="114">
        <f>'[5]P9 Consolidated'!AJ1298/'[5]P9 Consolidated'!$E1298</f>
        <v>0.30184049079754605</v>
      </c>
      <c r="K1299" s="114">
        <f>'[5]P9 Consolidated'!AP1298/'[5]P9 Consolidated'!$E1298</f>
        <v>0.40122699386503069</v>
      </c>
      <c r="L1299" s="114">
        <f>'[5]P9 Consolidated'!AV1298/'[5]P9 Consolidated'!$E1298</f>
        <v>0.48220858895705521</v>
      </c>
      <c r="M1299" s="114">
        <f>'[5]P9 Consolidated'!BB1298/'[5]P9 Consolidated'!$E1298</f>
        <v>0.4785276073619632</v>
      </c>
      <c r="N1299" s="114">
        <f>'[5]P9 Consolidated'!BH1298/'[5]P9 Consolidated'!$E1298</f>
        <v>0.4785276073619632</v>
      </c>
      <c r="O1299" s="114">
        <f>'[5]P9 Consolidated'!BN1298/'[5]P9 Consolidated'!$E1298</f>
        <v>0.45276073619631901</v>
      </c>
      <c r="P1299" s="114">
        <f>'[5]P9 Consolidated'!BT1298/'[5]P9 Consolidated'!$E1298</f>
        <v>0</v>
      </c>
      <c r="Q1299" s="114">
        <f>'[5]P9 Consolidated'!BZ1298/'[5]P9 Consolidated'!$E1298</f>
        <v>0.78331288343558292</v>
      </c>
      <c r="R1299" s="114">
        <f>'[5]P9 Consolidated'!CF1298/'[5]P9 Consolidated'!$E1298</f>
        <v>0.3791411042944785</v>
      </c>
      <c r="S1299" s="114">
        <f>'[5]P9 Consolidated'!CL1298/'[5]P9 Consolidated'!$E1298</f>
        <v>0.3736196319018405</v>
      </c>
      <c r="T1299" s="114">
        <f>'[5]P9 Consolidated'!CR1298/'[5]P9 Consolidated'!$E1298</f>
        <v>0.48588957055214727</v>
      </c>
      <c r="U1299" s="114">
        <f>'[5]P9 Consolidated'!CX1298/'[5]P9 Consolidated'!$E1298</f>
        <v>0.49877300613496933</v>
      </c>
      <c r="V1299" s="115">
        <f>'[5]P9 Consolidated'!DD1298/'[5]P9 Consolidated'!$E1298</f>
        <v>0.57791411042944785</v>
      </c>
    </row>
    <row r="1300" spans="1:22">
      <c r="A1300" s="109">
        <v>1297</v>
      </c>
      <c r="B1300" s="110" t="s">
        <v>1456</v>
      </c>
      <c r="C1300" s="111" t="s">
        <v>195</v>
      </c>
      <c r="D1300" s="112">
        <v>170</v>
      </c>
      <c r="E1300" s="113">
        <f>'[5]P9 Consolidated'!F1299/'[5]P9 Consolidated'!$E1299</f>
        <v>0.1464705882352941</v>
      </c>
      <c r="F1300" s="114">
        <f>'[5]P9 Consolidated'!L1299/'[5]P9 Consolidated'!$E1299</f>
        <v>0.22235294117647056</v>
      </c>
      <c r="G1300" s="114">
        <f>'[5]P9 Consolidated'!R1299/'[5]P9 Consolidated'!$E1299</f>
        <v>0.21176470588235294</v>
      </c>
      <c r="H1300" s="114">
        <f>'[5]P9 Consolidated'!X1299/'[5]P9 Consolidated'!$E1299</f>
        <v>0.21529411764705883</v>
      </c>
      <c r="I1300" s="114">
        <f>'[5]P9 Consolidated'!AD1299/'[5]P9 Consolidated'!$E1299</f>
        <v>0.3352941176470588</v>
      </c>
      <c r="J1300" s="114">
        <f>'[5]P9 Consolidated'!AJ1299/'[5]P9 Consolidated'!$E1299</f>
        <v>0.28941176470588237</v>
      </c>
      <c r="K1300" s="114">
        <f>'[5]P9 Consolidated'!AP1299/'[5]P9 Consolidated'!$E1299</f>
        <v>0.34764705882352942</v>
      </c>
      <c r="L1300" s="114">
        <f>'[5]P9 Consolidated'!AV1299/'[5]P9 Consolidated'!$E1299</f>
        <v>0.43058823529411766</v>
      </c>
      <c r="M1300" s="114">
        <f>'[5]P9 Consolidated'!BB1299/'[5]P9 Consolidated'!$E1299</f>
        <v>0.2964705882352941</v>
      </c>
      <c r="N1300" s="114">
        <f>'[5]P9 Consolidated'!BH1299/'[5]P9 Consolidated'!$E1299</f>
        <v>0.33176470588235291</v>
      </c>
      <c r="O1300" s="114">
        <f>'[5]P9 Consolidated'!BN1299/'[5]P9 Consolidated'!$E1299</f>
        <v>0.43764705882352944</v>
      </c>
      <c r="P1300" s="114">
        <f>'[5]P9 Consolidated'!BT1299/'[5]P9 Consolidated'!$E1299</f>
        <v>0</v>
      </c>
      <c r="Q1300" s="114">
        <f>'[5]P9 Consolidated'!BZ1299/'[5]P9 Consolidated'!$E1299</f>
        <v>1.008</v>
      </c>
      <c r="R1300" s="114">
        <f>'[5]P9 Consolidated'!CF1299/'[5]P9 Consolidated'!$E1299</f>
        <v>0.44117647058823528</v>
      </c>
      <c r="S1300" s="114">
        <f>'[5]P9 Consolidated'!CL1299/'[5]P9 Consolidated'!$E1299</f>
        <v>0.5505882352941176</v>
      </c>
      <c r="T1300" s="114">
        <f>'[5]P9 Consolidated'!CR1299/'[5]P9 Consolidated'!$E1299</f>
        <v>0.50117647058823533</v>
      </c>
      <c r="U1300" s="114">
        <f>'[5]P9 Consolidated'!CX1299/'[5]P9 Consolidated'!$E1299</f>
        <v>0.52235294117647058</v>
      </c>
      <c r="V1300" s="115">
        <f>'[5]P9 Consolidated'!DD1299/'[5]P9 Consolidated'!$E1299</f>
        <v>0.54882352941176471</v>
      </c>
    </row>
    <row r="1301" spans="1:22">
      <c r="A1301" s="109">
        <v>1298</v>
      </c>
      <c r="B1301" s="110" t="s">
        <v>1457</v>
      </c>
      <c r="C1301" s="111" t="s">
        <v>195</v>
      </c>
      <c r="D1301" s="112">
        <v>750</v>
      </c>
      <c r="E1301" s="113">
        <f>'[5]P9 Consolidated'!F1300/'[5]P9 Consolidated'!$E1300</f>
        <v>0</v>
      </c>
      <c r="F1301" s="114">
        <f>'[5]P9 Consolidated'!L1300/'[5]P9 Consolidated'!$E1300</f>
        <v>0</v>
      </c>
      <c r="G1301" s="114">
        <f>'[5]P9 Consolidated'!R1300/'[5]P9 Consolidated'!$E1300</f>
        <v>0</v>
      </c>
      <c r="H1301" s="114">
        <f>'[5]P9 Consolidated'!X1300/'[5]P9 Consolidated'!$E1300</f>
        <v>0</v>
      </c>
      <c r="I1301" s="114">
        <f>'[5]P9 Consolidated'!AD1300/'[5]P9 Consolidated'!$E1300</f>
        <v>0</v>
      </c>
      <c r="J1301" s="114">
        <f>'[5]P9 Consolidated'!AJ1300/'[5]P9 Consolidated'!$E1300</f>
        <v>0</v>
      </c>
      <c r="K1301" s="114">
        <f>'[5]P9 Consolidated'!AP1300/'[5]P9 Consolidated'!$E1300</f>
        <v>0</v>
      </c>
      <c r="L1301" s="114">
        <f>'[5]P9 Consolidated'!AV1300/'[5]P9 Consolidated'!$E1300</f>
        <v>0</v>
      </c>
      <c r="M1301" s="114">
        <f>'[5]P9 Consolidated'!BB1300/'[5]P9 Consolidated'!$E1300</f>
        <v>0</v>
      </c>
      <c r="N1301" s="114">
        <f>'[5]P9 Consolidated'!BH1300/'[5]P9 Consolidated'!$E1300</f>
        <v>0</v>
      </c>
      <c r="O1301" s="114">
        <f>'[5]P9 Consolidated'!BN1300/'[5]P9 Consolidated'!$E1300</f>
        <v>0</v>
      </c>
      <c r="P1301" s="114">
        <f>'[5]P9 Consolidated'!BT1300/'[5]P9 Consolidated'!$E1300</f>
        <v>0</v>
      </c>
      <c r="Q1301" s="114">
        <f>'[5]P9 Consolidated'!BZ1300/'[5]P9 Consolidated'!$E1300</f>
        <v>0</v>
      </c>
      <c r="R1301" s="114">
        <f>'[5]P9 Consolidated'!CF1300/'[5]P9 Consolidated'!$E1300</f>
        <v>0</v>
      </c>
      <c r="S1301" s="114">
        <f>'[5]P9 Consolidated'!CL1300/'[5]P9 Consolidated'!$E1300</f>
        <v>0.17599999999999999</v>
      </c>
      <c r="T1301" s="114">
        <f>'[5]P9 Consolidated'!CR1300/'[5]P9 Consolidated'!$E1300</f>
        <v>0.192</v>
      </c>
      <c r="U1301" s="114">
        <f>'[5]P9 Consolidated'!CX1300/'[5]P9 Consolidated'!$E1300</f>
        <v>0.128</v>
      </c>
      <c r="V1301" s="115">
        <f>'[5]P9 Consolidated'!DD1300/'[5]P9 Consolidated'!$E1300</f>
        <v>0.14399999999999999</v>
      </c>
    </row>
    <row r="1302" spans="1:22">
      <c r="A1302" s="109">
        <v>1299</v>
      </c>
      <c r="B1302" s="110" t="s">
        <v>1457</v>
      </c>
      <c r="C1302" s="111" t="s">
        <v>195</v>
      </c>
      <c r="D1302" s="112">
        <v>188.89</v>
      </c>
      <c r="E1302" s="113">
        <f>'[5]P9 Consolidated'!F1301/'[5]P9 Consolidated'!$E1301</f>
        <v>0</v>
      </c>
      <c r="F1302" s="114">
        <f>'[5]P9 Consolidated'!L1301/'[5]P9 Consolidated'!$E1301</f>
        <v>0</v>
      </c>
      <c r="G1302" s="114">
        <f>'[5]P9 Consolidated'!R1301/'[5]P9 Consolidated'!$E1301</f>
        <v>0</v>
      </c>
      <c r="H1302" s="114">
        <f>'[5]P9 Consolidated'!X1301/'[5]P9 Consolidated'!$E1301</f>
        <v>0</v>
      </c>
      <c r="I1302" s="114">
        <f>'[5]P9 Consolidated'!AD1301/'[5]P9 Consolidated'!$E1301</f>
        <v>0</v>
      </c>
      <c r="J1302" s="114">
        <f>'[5]P9 Consolidated'!AJ1301/'[5]P9 Consolidated'!$E1301</f>
        <v>0</v>
      </c>
      <c r="K1302" s="114">
        <f>'[5]P9 Consolidated'!AP1301/'[5]P9 Consolidated'!$E1301</f>
        <v>0</v>
      </c>
      <c r="L1302" s="114">
        <f>'[5]P9 Consolidated'!AV1301/'[5]P9 Consolidated'!$E1301</f>
        <v>0</v>
      </c>
      <c r="M1302" s="114">
        <f>'[5]P9 Consolidated'!BB1301/'[5]P9 Consolidated'!$E1301</f>
        <v>0</v>
      </c>
      <c r="N1302" s="114">
        <f>'[5]P9 Consolidated'!BH1301/'[5]P9 Consolidated'!$E1301</f>
        <v>0</v>
      </c>
      <c r="O1302" s="114">
        <f>'[5]P9 Consolidated'!BN1301/'[5]P9 Consolidated'!$E1301</f>
        <v>0</v>
      </c>
      <c r="P1302" s="114">
        <f>'[5]P9 Consolidated'!BT1301/'[5]P9 Consolidated'!$E1301</f>
        <v>0</v>
      </c>
      <c r="Q1302" s="114">
        <f>'[5]P9 Consolidated'!BZ1301/'[5]P9 Consolidated'!$E1301</f>
        <v>0</v>
      </c>
      <c r="R1302" s="114">
        <f>'[5]P9 Consolidated'!CF1301/'[5]P9 Consolidated'!$E1301</f>
        <v>0</v>
      </c>
      <c r="S1302" s="114">
        <f>'[5]P9 Consolidated'!CL1301/'[5]P9 Consolidated'!$E1301</f>
        <v>0</v>
      </c>
      <c r="T1302" s="114">
        <f>'[5]P9 Consolidated'!CR1301/'[5]P9 Consolidated'!$E1301</f>
        <v>0.12705807612896394</v>
      </c>
      <c r="U1302" s="114">
        <f>'[5]P9 Consolidated'!CX1301/'[5]P9 Consolidated'!$E1301</f>
        <v>1.5882259516120493E-2</v>
      </c>
      <c r="V1302" s="115">
        <f>'[5]P9 Consolidated'!DD1301/'[5]P9 Consolidated'!$E1301</f>
        <v>0.28588067129016892</v>
      </c>
    </row>
    <row r="1303" spans="1:22">
      <c r="A1303" s="109">
        <v>1300</v>
      </c>
      <c r="B1303" s="110" t="s">
        <v>1457</v>
      </c>
      <c r="C1303" s="111" t="s">
        <v>195</v>
      </c>
      <c r="D1303" s="112">
        <v>817.78</v>
      </c>
      <c r="E1303" s="113">
        <f>'[5]P9 Consolidated'!F1302/'[5]P9 Consolidated'!$E1302</f>
        <v>0</v>
      </c>
      <c r="F1303" s="114">
        <f>'[5]P9 Consolidated'!L1302/'[5]P9 Consolidated'!$E1302</f>
        <v>0</v>
      </c>
      <c r="G1303" s="114">
        <f>'[5]P9 Consolidated'!R1302/'[5]P9 Consolidated'!$E1302</f>
        <v>0</v>
      </c>
      <c r="H1303" s="114">
        <f>'[5]P9 Consolidated'!X1302/'[5]P9 Consolidated'!$E1302</f>
        <v>0</v>
      </c>
      <c r="I1303" s="114">
        <f>'[5]P9 Consolidated'!AD1302/'[5]P9 Consolidated'!$E1302</f>
        <v>0</v>
      </c>
      <c r="J1303" s="114">
        <f>'[5]P9 Consolidated'!AJ1302/'[5]P9 Consolidated'!$E1302</f>
        <v>0</v>
      </c>
      <c r="K1303" s="114">
        <f>'[5]P9 Consolidated'!AP1302/'[5]P9 Consolidated'!$E1302</f>
        <v>0</v>
      </c>
      <c r="L1303" s="114">
        <f>'[5]P9 Consolidated'!AV1302/'[5]P9 Consolidated'!$E1302</f>
        <v>0</v>
      </c>
      <c r="M1303" s="114">
        <f>'[5]P9 Consolidated'!BB1302/'[5]P9 Consolidated'!$E1302</f>
        <v>0</v>
      </c>
      <c r="N1303" s="114">
        <f>'[5]P9 Consolidated'!BH1302/'[5]P9 Consolidated'!$E1302</f>
        <v>0</v>
      </c>
      <c r="O1303" s="114">
        <f>'[5]P9 Consolidated'!BN1302/'[5]P9 Consolidated'!$E1302</f>
        <v>9.7825821125486073E-2</v>
      </c>
      <c r="P1303" s="114">
        <f>'[5]P9 Consolidated'!BT1302/'[5]P9 Consolidated'!$E1302</f>
        <v>0</v>
      </c>
      <c r="Q1303" s="114">
        <f>'[5]P9 Consolidated'!BZ1302/'[5]P9 Consolidated'!$E1302</f>
        <v>0.29836875443273253</v>
      </c>
      <c r="R1303" s="114">
        <f>'[5]P9 Consolidated'!CF1302/'[5]P9 Consolidated'!$E1302</f>
        <v>0.10516275770989753</v>
      </c>
      <c r="S1303" s="114">
        <f>'[5]P9 Consolidated'!CL1302/'[5]P9 Consolidated'!$E1302</f>
        <v>9.7825821125486073E-2</v>
      </c>
      <c r="T1303" s="114">
        <f>'[5]P9 Consolidated'!CR1302/'[5]P9 Consolidated'!$E1302</f>
        <v>9.7825821125486073E-2</v>
      </c>
      <c r="U1303" s="114">
        <f>'[5]P9 Consolidated'!CX1302/'[5]P9 Consolidated'!$E1302</f>
        <v>0.12472792193499474</v>
      </c>
      <c r="V1303" s="115">
        <f>'[5]P9 Consolidated'!DD1302/'[5]P9 Consolidated'!$E1302</f>
        <v>0.14673873168822912</v>
      </c>
    </row>
    <row r="1304" spans="1:22">
      <c r="A1304" s="109">
        <v>1301</v>
      </c>
      <c r="B1304" s="110" t="s">
        <v>1458</v>
      </c>
      <c r="C1304" s="111" t="s">
        <v>195</v>
      </c>
      <c r="D1304" s="112">
        <v>120</v>
      </c>
      <c r="E1304" s="113">
        <f>'[5]P9 Consolidated'!F1303/'[5]P9 Consolidated'!$E1303</f>
        <v>0.65333333333333343</v>
      </c>
      <c r="F1304" s="114">
        <f>'[5]P9 Consolidated'!L1303/'[5]P9 Consolidated'!$E1303</f>
        <v>0.73333333333333328</v>
      </c>
      <c r="G1304" s="114">
        <f>'[5]P9 Consolidated'!R1303/'[5]P9 Consolidated'!$E1303</f>
        <v>0.57666666666666666</v>
      </c>
      <c r="H1304" s="114">
        <f>'[5]P9 Consolidated'!X1303/'[5]P9 Consolidated'!$E1303</f>
        <v>0.55000000000000004</v>
      </c>
      <c r="I1304" s="114">
        <f>'[5]P9 Consolidated'!AD1303/'[5]P9 Consolidated'!$E1303</f>
        <v>0.54333333333333333</v>
      </c>
      <c r="J1304" s="114">
        <f>'[5]P9 Consolidated'!AJ1303/'[5]P9 Consolidated'!$E1303</f>
        <v>0.66666666666666663</v>
      </c>
      <c r="K1304" s="114">
        <f>'[5]P9 Consolidated'!AP1303/'[5]P9 Consolidated'!$E1303</f>
        <v>0.53333333333333333</v>
      </c>
      <c r="L1304" s="114">
        <f>'[5]P9 Consolidated'!AV1303/'[5]P9 Consolidated'!$E1303</f>
        <v>0.48333333333333334</v>
      </c>
      <c r="M1304" s="114">
        <f>'[5]P9 Consolidated'!BB1303/'[5]P9 Consolidated'!$E1303</f>
        <v>0.47766666666666668</v>
      </c>
      <c r="N1304" s="114">
        <f>'[5]P9 Consolidated'!BH1303/'[5]P9 Consolidated'!$E1303</f>
        <v>0.53333333333333333</v>
      </c>
      <c r="O1304" s="114">
        <f>'[5]P9 Consolidated'!BN1303/'[5]P9 Consolidated'!$E1303</f>
        <v>0.57000000000000006</v>
      </c>
      <c r="P1304" s="114">
        <f>'[5]P9 Consolidated'!BT1303/'[5]P9 Consolidated'!$E1303</f>
        <v>0</v>
      </c>
      <c r="Q1304" s="114">
        <f>'[5]P9 Consolidated'!BZ1303/'[5]P9 Consolidated'!$E1303</f>
        <v>1.135</v>
      </c>
      <c r="R1304" s="114">
        <f>'[5]P9 Consolidated'!CF1303/'[5]P9 Consolidated'!$E1303</f>
        <v>0.57733333333333337</v>
      </c>
      <c r="S1304" s="114">
        <f>'[5]P9 Consolidated'!CL1303/'[5]P9 Consolidated'!$E1303</f>
        <v>0.5</v>
      </c>
      <c r="T1304" s="114">
        <f>'[5]P9 Consolidated'!CR1303/'[5]P9 Consolidated'!$E1303</f>
        <v>0.57999999999999996</v>
      </c>
      <c r="U1304" s="114">
        <f>'[5]P9 Consolidated'!CX1303/'[5]P9 Consolidated'!$E1303</f>
        <v>0.57999999999999996</v>
      </c>
      <c r="V1304" s="115">
        <f>'[5]P9 Consolidated'!DD1303/'[5]P9 Consolidated'!$E1303</f>
        <v>0.58333333333333337</v>
      </c>
    </row>
    <row r="1305" spans="1:22">
      <c r="A1305" s="109">
        <v>1302</v>
      </c>
      <c r="B1305" s="110" t="s">
        <v>1459</v>
      </c>
      <c r="C1305" s="111" t="s">
        <v>195</v>
      </c>
      <c r="D1305" s="112">
        <v>160</v>
      </c>
      <c r="E1305" s="113">
        <f>'[5]P9 Consolidated'!F1304/'[5]P9 Consolidated'!$E1304</f>
        <v>0.4375</v>
      </c>
      <c r="F1305" s="114">
        <f>'[5]P9 Consolidated'!L1304/'[5]P9 Consolidated'!$E1304</f>
        <v>0.41249999999999998</v>
      </c>
      <c r="G1305" s="114">
        <f>'[5]P9 Consolidated'!R1304/'[5]P9 Consolidated'!$E1304</f>
        <v>0.42499999999999999</v>
      </c>
      <c r="H1305" s="114">
        <f>'[5]P9 Consolidated'!X1304/'[5]P9 Consolidated'!$E1304</f>
        <v>0.4</v>
      </c>
      <c r="I1305" s="114">
        <f>'[5]P9 Consolidated'!AD1304/'[5]P9 Consolidated'!$E1304</f>
        <v>0.65</v>
      </c>
      <c r="J1305" s="114">
        <f>'[5]P9 Consolidated'!AJ1304/'[5]P9 Consolidated'!$E1304</f>
        <v>0.38750000000000001</v>
      </c>
      <c r="K1305" s="114">
        <f>'[5]P9 Consolidated'!AP1304/'[5]P9 Consolidated'!$E1304</f>
        <v>0.4375</v>
      </c>
      <c r="L1305" s="114">
        <f>'[5]P9 Consolidated'!AV1304/'[5]P9 Consolidated'!$E1304</f>
        <v>0.375</v>
      </c>
      <c r="M1305" s="114">
        <f>'[5]P9 Consolidated'!BB1304/'[5]P9 Consolidated'!$E1304</f>
        <v>0.374</v>
      </c>
      <c r="N1305" s="114">
        <f>'[5]P9 Consolidated'!BH1304/'[5]P9 Consolidated'!$E1304</f>
        <v>0.375</v>
      </c>
      <c r="O1305" s="114">
        <f>'[5]P9 Consolidated'!BN1304/'[5]P9 Consolidated'!$E1304</f>
        <v>0.38624999999999998</v>
      </c>
      <c r="P1305" s="114">
        <f>'[5]P9 Consolidated'!BT1304/'[5]P9 Consolidated'!$E1304</f>
        <v>0</v>
      </c>
      <c r="Q1305" s="114">
        <f>'[5]P9 Consolidated'!BZ1304/'[5]P9 Consolidated'!$E1304</f>
        <v>0.74625000000000008</v>
      </c>
      <c r="R1305" s="114">
        <f>'[5]P9 Consolidated'!CF1304/'[5]P9 Consolidated'!$E1304</f>
        <v>0.38</v>
      </c>
      <c r="S1305" s="114">
        <f>'[5]P9 Consolidated'!CL1304/'[5]P9 Consolidated'!$E1304</f>
        <v>0.37</v>
      </c>
      <c r="T1305" s="114">
        <f>'[5]P9 Consolidated'!CR1304/'[5]P9 Consolidated'!$E1304</f>
        <v>0.3725</v>
      </c>
      <c r="U1305" s="114">
        <f>'[5]P9 Consolidated'!CX1304/'[5]P9 Consolidated'!$E1304</f>
        <v>0.39124999999999999</v>
      </c>
      <c r="V1305" s="115">
        <f>'[5]P9 Consolidated'!DD1304/'[5]P9 Consolidated'!$E1304</f>
        <v>0.38750000000000001</v>
      </c>
    </row>
    <row r="1306" spans="1:22">
      <c r="A1306" s="109">
        <v>1303</v>
      </c>
      <c r="B1306" s="110" t="s">
        <v>1460</v>
      </c>
      <c r="C1306" s="111" t="s">
        <v>195</v>
      </c>
      <c r="D1306" s="112">
        <v>800</v>
      </c>
      <c r="E1306" s="113">
        <f>'[5]P9 Consolidated'!F1305/'[5]P9 Consolidated'!$E1305</f>
        <v>2.2499999999999999E-2</v>
      </c>
      <c r="F1306" s="114">
        <f>'[5]P9 Consolidated'!L1305/'[5]P9 Consolidated'!$E1305</f>
        <v>0.59750000000000003</v>
      </c>
      <c r="G1306" s="114">
        <f>'[5]P9 Consolidated'!R1305/'[5]P9 Consolidated'!$E1305</f>
        <v>0.62749999999999995</v>
      </c>
      <c r="H1306" s="114">
        <f>'[5]P9 Consolidated'!X1305/'[5]P9 Consolidated'!$E1305</f>
        <v>0.65375000000000005</v>
      </c>
      <c r="I1306" s="114">
        <f>'[5]P9 Consolidated'!AD1305/'[5]P9 Consolidated'!$E1305</f>
        <v>0.63749999999999996</v>
      </c>
      <c r="J1306" s="114">
        <f>'[5]P9 Consolidated'!AJ1305/'[5]P9 Consolidated'!$E1305</f>
        <v>0.61624999999999996</v>
      </c>
      <c r="K1306" s="114">
        <f>'[5]P9 Consolidated'!AP1305/'[5]P9 Consolidated'!$E1305</f>
        <v>0.63749999999999996</v>
      </c>
      <c r="L1306" s="114">
        <f>'[5]P9 Consolidated'!AV1305/'[5]P9 Consolidated'!$E1305</f>
        <v>0.63749999999999996</v>
      </c>
      <c r="M1306" s="114">
        <f>'[5]P9 Consolidated'!BB1305/'[5]P9 Consolidated'!$E1305</f>
        <v>0.61875000000000002</v>
      </c>
      <c r="N1306" s="114">
        <f>'[5]P9 Consolidated'!BH1305/'[5]P9 Consolidated'!$E1305</f>
        <v>0.63649999999999995</v>
      </c>
      <c r="O1306" s="114">
        <f>'[5]P9 Consolidated'!BN1305/'[5]P9 Consolidated'!$E1305</f>
        <v>0.64500000000000002</v>
      </c>
      <c r="P1306" s="114">
        <f>'[5]P9 Consolidated'!BT1305/'[5]P9 Consolidated'!$E1305</f>
        <v>0</v>
      </c>
      <c r="Q1306" s="114">
        <f>'[5]P9 Consolidated'!BZ1305/'[5]P9 Consolidated'!$E1305</f>
        <v>1.3744999999999998</v>
      </c>
      <c r="R1306" s="114">
        <f>'[5]P9 Consolidated'!CF1305/'[5]P9 Consolidated'!$E1305</f>
        <v>0.64875000000000005</v>
      </c>
      <c r="S1306" s="114">
        <f>'[5]P9 Consolidated'!CL1305/'[5]P9 Consolidated'!$E1305</f>
        <v>0.56499999999999995</v>
      </c>
      <c r="T1306" s="114">
        <f>'[5]P9 Consolidated'!CR1305/'[5]P9 Consolidated'!$E1305</f>
        <v>0.64124999999999999</v>
      </c>
      <c r="U1306" s="114">
        <f>'[5]P9 Consolidated'!CX1305/'[5]P9 Consolidated'!$E1305</f>
        <v>0.66749999999999998</v>
      </c>
      <c r="V1306" s="115">
        <f>'[5]P9 Consolidated'!DD1305/'[5]P9 Consolidated'!$E1305</f>
        <v>0.69499999999999995</v>
      </c>
    </row>
    <row r="1307" spans="1:22">
      <c r="A1307" s="109">
        <v>1304</v>
      </c>
      <c r="B1307" s="110" t="s">
        <v>1461</v>
      </c>
      <c r="C1307" s="111" t="s">
        <v>195</v>
      </c>
      <c r="D1307" s="112">
        <v>232.22</v>
      </c>
      <c r="E1307" s="113">
        <f>'[5]P9 Consolidated'!F1306/'[5]P9 Consolidated'!$E1306</f>
        <v>0</v>
      </c>
      <c r="F1307" s="114">
        <f>'[5]P9 Consolidated'!L1306/'[5]P9 Consolidated'!$E1306</f>
        <v>0</v>
      </c>
      <c r="G1307" s="114">
        <f>'[5]P9 Consolidated'!R1306/'[5]P9 Consolidated'!$E1306</f>
        <v>0</v>
      </c>
      <c r="H1307" s="114">
        <f>'[5]P9 Consolidated'!X1306/'[5]P9 Consolidated'!$E1306</f>
        <v>0</v>
      </c>
      <c r="I1307" s="114">
        <f>'[5]P9 Consolidated'!AD1306/'[5]P9 Consolidated'!$E1306</f>
        <v>0.89397984669709751</v>
      </c>
      <c r="J1307" s="114">
        <f>'[5]P9 Consolidated'!AJ1306/'[5]P9 Consolidated'!$E1306</f>
        <v>0.99733011799155968</v>
      </c>
      <c r="K1307" s="114">
        <f>'[5]P9 Consolidated'!AP1306/'[5]P9 Consolidated'!$E1306</f>
        <v>0.96632503660322111</v>
      </c>
      <c r="L1307" s="114">
        <f>'[5]P9 Consolidated'!AV1306/'[5]P9 Consolidated'!$E1306</f>
        <v>0.96632503660322111</v>
      </c>
      <c r="M1307" s="114">
        <f>'[5]P9 Consolidated'!BB1306/'[5]P9 Consolidated'!$E1306</f>
        <v>0.93015244165015931</v>
      </c>
      <c r="N1307" s="114">
        <f>'[5]P9 Consolidated'!BH1306/'[5]P9 Consolidated'!$E1306</f>
        <v>3.35888381707002E-2</v>
      </c>
      <c r="O1307" s="114">
        <f>'[5]P9 Consolidated'!BN1306/'[5]P9 Consolidated'!$E1306</f>
        <v>3.1005081388338646E-2</v>
      </c>
      <c r="P1307" s="114">
        <f>'[5]P9 Consolidated'!BT1306/'[5]P9 Consolidated'!$E1306</f>
        <v>0</v>
      </c>
      <c r="Q1307" s="114">
        <f>'[5]P9 Consolidated'!BZ1306/'[5]P9 Consolidated'!$E1306</f>
        <v>0</v>
      </c>
      <c r="R1307" s="114">
        <f>'[5]P9 Consolidated'!CF1306/'[5]P9 Consolidated'!$E1306</f>
        <v>0</v>
      </c>
      <c r="S1307" s="114">
        <f>'[5]P9 Consolidated'!CL1306/'[5]P9 Consolidated'!$E1306</f>
        <v>0</v>
      </c>
      <c r="T1307" s="114">
        <f>'[5]P9 Consolidated'!CR1306/'[5]P9 Consolidated'!$E1306</f>
        <v>0</v>
      </c>
      <c r="U1307" s="114">
        <f>'[5]P9 Consolidated'!CX1306/'[5]P9 Consolidated'!$E1306</f>
        <v>0</v>
      </c>
      <c r="V1307" s="115">
        <f>'[5]P9 Consolidated'!DD1306/'[5]P9 Consolidated'!$E1306</f>
        <v>0</v>
      </c>
    </row>
    <row r="1308" spans="1:22">
      <c r="A1308" s="109">
        <v>1305</v>
      </c>
      <c r="B1308" s="110" t="s">
        <v>1462</v>
      </c>
      <c r="C1308" s="111" t="s">
        <v>195</v>
      </c>
      <c r="D1308" s="112">
        <v>270</v>
      </c>
      <c r="E1308" s="113">
        <f>'[5]P9 Consolidated'!F1307/'[5]P9 Consolidated'!$E1307</f>
        <v>1.0111111111111111</v>
      </c>
      <c r="F1308" s="114">
        <f>'[5]P9 Consolidated'!L1307/'[5]P9 Consolidated'!$E1307</f>
        <v>1.1111111111111112</v>
      </c>
      <c r="G1308" s="114">
        <f>'[5]P9 Consolidated'!R1307/'[5]P9 Consolidated'!$E1307</f>
        <v>1.0222222222222221</v>
      </c>
      <c r="H1308" s="114">
        <f>'[5]P9 Consolidated'!X1307/'[5]P9 Consolidated'!$E1307</f>
        <v>1</v>
      </c>
      <c r="I1308" s="114">
        <f>'[5]P9 Consolidated'!AD1307/'[5]P9 Consolidated'!$E1307</f>
        <v>1.1555555555555554</v>
      </c>
      <c r="J1308" s="114">
        <f>'[5]P9 Consolidated'!AJ1307/'[5]P9 Consolidated'!$E1307</f>
        <v>1.0777777777777777</v>
      </c>
      <c r="K1308" s="114">
        <f>'[5]P9 Consolidated'!AP1307/'[5]P9 Consolidated'!$E1307</f>
        <v>0.51111111111111107</v>
      </c>
      <c r="L1308" s="114">
        <f>'[5]P9 Consolidated'!AV1307/'[5]P9 Consolidated'!$E1307</f>
        <v>0.1</v>
      </c>
      <c r="M1308" s="114">
        <f>'[5]P9 Consolidated'!BB1307/'[5]P9 Consolidated'!$E1307</f>
        <v>0.77777777777777779</v>
      </c>
      <c r="N1308" s="114">
        <f>'[5]P9 Consolidated'!BH1307/'[5]P9 Consolidated'!$E1307</f>
        <v>1.1111111111111112</v>
      </c>
      <c r="O1308" s="114">
        <f>'[5]P9 Consolidated'!BN1307/'[5]P9 Consolidated'!$E1307</f>
        <v>0.87777777777777777</v>
      </c>
      <c r="P1308" s="114">
        <f>'[5]P9 Consolidated'!BT1307/'[5]P9 Consolidated'!$E1307</f>
        <v>0</v>
      </c>
      <c r="Q1308" s="114">
        <f>'[5]P9 Consolidated'!BZ1307/'[5]P9 Consolidated'!$E1307</f>
        <v>1.7266666666666666</v>
      </c>
      <c r="R1308" s="114">
        <f>'[5]P9 Consolidated'!CF1307/'[5]P9 Consolidated'!$E1307</f>
        <v>0.96666666666666667</v>
      </c>
      <c r="S1308" s="114">
        <f>'[5]P9 Consolidated'!CL1307/'[5]P9 Consolidated'!$E1307</f>
        <v>1.0888888888888888</v>
      </c>
      <c r="T1308" s="114">
        <f>'[5]P9 Consolidated'!CR1307/'[5]P9 Consolidated'!$E1307</f>
        <v>1.1666666666666667</v>
      </c>
      <c r="U1308" s="114">
        <f>'[5]P9 Consolidated'!CX1307/'[5]P9 Consolidated'!$E1307</f>
        <v>1.1444444444444444</v>
      </c>
      <c r="V1308" s="115">
        <f>'[5]P9 Consolidated'!DD1307/'[5]P9 Consolidated'!$E1307</f>
        <v>0.75555555555555554</v>
      </c>
    </row>
    <row r="1309" spans="1:22">
      <c r="A1309" s="109">
        <v>1306</v>
      </c>
      <c r="B1309" s="110" t="s">
        <v>1463</v>
      </c>
      <c r="C1309" s="111" t="s">
        <v>195</v>
      </c>
      <c r="D1309" s="112">
        <v>115</v>
      </c>
      <c r="E1309" s="113">
        <f>'[5]P9 Consolidated'!F1308/'[5]P9 Consolidated'!$E1308</f>
        <v>0.47652173913043477</v>
      </c>
      <c r="F1309" s="114">
        <f>'[5]P9 Consolidated'!L1308/'[5]P9 Consolidated'!$E1308</f>
        <v>0.72</v>
      </c>
      <c r="G1309" s="114">
        <f>'[5]P9 Consolidated'!R1308/'[5]P9 Consolidated'!$E1308</f>
        <v>0.70260869565217388</v>
      </c>
      <c r="H1309" s="114">
        <f>'[5]P9 Consolidated'!X1308/'[5]P9 Consolidated'!$E1308</f>
        <v>0.81739130434782614</v>
      </c>
      <c r="I1309" s="114">
        <f>'[5]P9 Consolidated'!AD1308/'[5]P9 Consolidated'!$E1308</f>
        <v>0.70608695652173914</v>
      </c>
      <c r="J1309" s="114">
        <f>'[5]P9 Consolidated'!AJ1308/'[5]P9 Consolidated'!$E1308</f>
        <v>0.73391304347826092</v>
      </c>
      <c r="K1309" s="114">
        <f>'[5]P9 Consolidated'!AP1308/'[5]P9 Consolidated'!$E1308</f>
        <v>0.62260869565217392</v>
      </c>
      <c r="L1309" s="114">
        <f>'[5]P9 Consolidated'!AV1308/'[5]P9 Consolidated'!$E1308</f>
        <v>0.52173913043478259</v>
      </c>
      <c r="M1309" s="114">
        <f>'[5]P9 Consolidated'!BB1308/'[5]P9 Consolidated'!$E1308</f>
        <v>0.39095652173913042</v>
      </c>
      <c r="N1309" s="114">
        <f>'[5]P9 Consolidated'!BH1308/'[5]P9 Consolidated'!$E1308</f>
        <v>0.38260869565217392</v>
      </c>
      <c r="O1309" s="114">
        <f>'[5]P9 Consolidated'!BN1308/'[5]P9 Consolidated'!$E1308</f>
        <v>0.43130434782608695</v>
      </c>
      <c r="P1309" s="114">
        <f>'[5]P9 Consolidated'!BT1308/'[5]P9 Consolidated'!$E1308</f>
        <v>0</v>
      </c>
      <c r="Q1309" s="114">
        <f>'[5]P9 Consolidated'!BZ1308/'[5]P9 Consolidated'!$E1308</f>
        <v>0.73043478260869565</v>
      </c>
      <c r="R1309" s="114">
        <f>'[5]P9 Consolidated'!CF1308/'[5]P9 Consolidated'!$E1308</f>
        <v>0.6747826086956521</v>
      </c>
      <c r="S1309" s="114">
        <f>'[5]P9 Consolidated'!CL1308/'[5]P9 Consolidated'!$E1308</f>
        <v>0.68521739130434778</v>
      </c>
      <c r="T1309" s="114">
        <f>'[5]P9 Consolidated'!CR1308/'[5]P9 Consolidated'!$E1308</f>
        <v>0.70956521739130429</v>
      </c>
      <c r="U1309" s="114">
        <f>'[5]P9 Consolidated'!CX1308/'[5]P9 Consolidated'!$E1308</f>
        <v>0.74086956521739133</v>
      </c>
      <c r="V1309" s="115">
        <f>'[5]P9 Consolidated'!DD1308/'[5]P9 Consolidated'!$E1308</f>
        <v>0.70260869565217388</v>
      </c>
    </row>
    <row r="1310" spans="1:22">
      <c r="A1310" s="109">
        <v>1307</v>
      </c>
      <c r="B1310" s="110" t="s">
        <v>1464</v>
      </c>
      <c r="C1310" s="111" t="s">
        <v>195</v>
      </c>
      <c r="D1310" s="112">
        <v>68.89</v>
      </c>
      <c r="E1310" s="113">
        <f>'[5]P9 Consolidated'!F1309/'[5]P9 Consolidated'!$E1309</f>
        <v>1.0161126433444623</v>
      </c>
      <c r="F1310" s="114">
        <f>'[5]P9 Consolidated'!L1309/'[5]P9 Consolidated'!$E1309</f>
        <v>5.8063579619683552E-2</v>
      </c>
      <c r="G1310" s="114">
        <f>'[5]P9 Consolidated'!R1309/'[5]P9 Consolidated'!$E1309</f>
        <v>5.8063579619683552E-2</v>
      </c>
      <c r="H1310" s="114">
        <f>'[5]P9 Consolidated'!X1309/'[5]P9 Consolidated'!$E1309</f>
        <v>5.8063579619683552E-2</v>
      </c>
      <c r="I1310" s="114">
        <f>'[5]P9 Consolidated'!AD1309/'[5]P9 Consolidated'!$E1309</f>
        <v>5.8063579619683552E-2</v>
      </c>
      <c r="J1310" s="114">
        <f>'[5]P9 Consolidated'!AJ1309/'[5]P9 Consolidated'!$E1309</f>
        <v>5.8063579619683552E-2</v>
      </c>
      <c r="K1310" s="114">
        <f>'[5]P9 Consolidated'!AP1309/'[5]P9 Consolidated'!$E1309</f>
        <v>0.66773116562636081</v>
      </c>
      <c r="L1310" s="114">
        <f>'[5]P9 Consolidated'!AV1309/'[5]P9 Consolidated'!$E1309</f>
        <v>5.8063579619683552E-2</v>
      </c>
      <c r="M1310" s="114">
        <f>'[5]P9 Consolidated'!BB1309/'[5]P9 Consolidated'!$E1309</f>
        <v>0.57715198141965451</v>
      </c>
      <c r="N1310" s="114">
        <f>'[5]P9 Consolidated'!BH1309/'[5]P9 Consolidated'!$E1309</f>
        <v>0.46450863695746841</v>
      </c>
      <c r="O1310" s="114">
        <f>'[5]P9 Consolidated'!BN1309/'[5]P9 Consolidated'!$E1309</f>
        <v>0.67237625199593554</v>
      </c>
      <c r="P1310" s="114">
        <f>'[5]P9 Consolidated'!BT1309/'[5]P9 Consolidated'!$E1309</f>
        <v>0</v>
      </c>
      <c r="Q1310" s="114">
        <f>'[5]P9 Consolidated'!BZ1309/'[5]P9 Consolidated'!$E1309</f>
        <v>0.93772681085788934</v>
      </c>
      <c r="R1310" s="114">
        <f>'[5]P9 Consolidated'!CF1309/'[5]P9 Consolidated'!$E1309</f>
        <v>4.0644505733778487E-2</v>
      </c>
      <c r="S1310" s="114">
        <f>'[5]P9 Consolidated'!CL1309/'[5]P9 Consolidated'!$E1309</f>
        <v>3.1934968790825954E-2</v>
      </c>
      <c r="T1310" s="114">
        <f>'[5]P9 Consolidated'!CR1309/'[5]P9 Consolidated'!$E1309</f>
        <v>6.9676295543620259E-2</v>
      </c>
      <c r="U1310" s="114">
        <f>'[5]P9 Consolidated'!CX1309/'[5]P9 Consolidated'!$E1309</f>
        <v>3.483814777181013E-2</v>
      </c>
      <c r="V1310" s="115">
        <f>'[5]P9 Consolidated'!DD1309/'[5]P9 Consolidated'!$E1309</f>
        <v>0.63869937581651903</v>
      </c>
    </row>
    <row r="1311" spans="1:22">
      <c r="A1311" s="109">
        <v>1308</v>
      </c>
      <c r="B1311" s="110" t="s">
        <v>1465</v>
      </c>
      <c r="C1311" s="111" t="s">
        <v>195</v>
      </c>
      <c r="D1311" s="112">
        <v>150</v>
      </c>
      <c r="E1311" s="113">
        <f>'[5]P9 Consolidated'!F1310/'[5]P9 Consolidated'!$E1310</f>
        <v>6.7999999999999991E-2</v>
      </c>
      <c r="F1311" s="114">
        <f>'[5]P9 Consolidated'!L1310/'[5]P9 Consolidated'!$E1310</f>
        <v>0.88533333333333342</v>
      </c>
      <c r="G1311" s="114">
        <f>'[5]P9 Consolidated'!R1310/'[5]P9 Consolidated'!$E1310</f>
        <v>1.1666666666666667</v>
      </c>
      <c r="H1311" s="114">
        <f>'[5]P9 Consolidated'!X1310/'[5]P9 Consolidated'!$E1310</f>
        <v>1.3360000000000001</v>
      </c>
      <c r="I1311" s="114">
        <f>'[5]P9 Consolidated'!AD1310/'[5]P9 Consolidated'!$E1310</f>
        <v>0.876</v>
      </c>
      <c r="J1311" s="114">
        <f>'[5]P9 Consolidated'!AJ1310/'[5]P9 Consolidated'!$E1310</f>
        <v>0.91733333333333333</v>
      </c>
      <c r="K1311" s="114">
        <f>'[5]P9 Consolidated'!AP1310/'[5]P9 Consolidated'!$E1310</f>
        <v>1.1813333333333333</v>
      </c>
      <c r="L1311" s="114">
        <f>'[5]P9 Consolidated'!AV1310/'[5]P9 Consolidated'!$E1310</f>
        <v>1.0826666666666667</v>
      </c>
      <c r="M1311" s="114">
        <f>'[5]P9 Consolidated'!BB1310/'[5]P9 Consolidated'!$E1310</f>
        <v>1.1133333333333333</v>
      </c>
      <c r="N1311" s="114">
        <f>'[5]P9 Consolidated'!BH1310/'[5]P9 Consolidated'!$E1310</f>
        <v>0.97333333333333338</v>
      </c>
      <c r="O1311" s="114">
        <f>'[5]P9 Consolidated'!BN1310/'[5]P9 Consolidated'!$E1310</f>
        <v>0.89600000000000002</v>
      </c>
      <c r="P1311" s="114">
        <f>'[5]P9 Consolidated'!BT1310/'[5]P9 Consolidated'!$E1310</f>
        <v>0</v>
      </c>
      <c r="Q1311" s="114">
        <f>'[5]P9 Consolidated'!BZ1310/'[5]P9 Consolidated'!$E1310</f>
        <v>1.3786666666666667</v>
      </c>
      <c r="R1311" s="114">
        <f>'[5]P9 Consolidated'!CF1310/'[5]P9 Consolidated'!$E1310</f>
        <v>1.232</v>
      </c>
      <c r="S1311" s="114">
        <f>'[5]P9 Consolidated'!CL1310/'[5]P9 Consolidated'!$E1310</f>
        <v>1.3813333333333333</v>
      </c>
      <c r="T1311" s="114">
        <f>'[5]P9 Consolidated'!CR1310/'[5]P9 Consolidated'!$E1310</f>
        <v>1.524</v>
      </c>
      <c r="U1311" s="114">
        <f>'[5]P9 Consolidated'!CX1310/'[5]P9 Consolidated'!$E1310</f>
        <v>1.256</v>
      </c>
      <c r="V1311" s="115">
        <f>'[5]P9 Consolidated'!DD1310/'[5]P9 Consolidated'!$E1310</f>
        <v>1.4160000000000001</v>
      </c>
    </row>
    <row r="1312" spans="1:22">
      <c r="A1312" s="109">
        <v>1309</v>
      </c>
      <c r="B1312" s="110" t="s">
        <v>1466</v>
      </c>
      <c r="C1312" s="111" t="s">
        <v>195</v>
      </c>
      <c r="D1312" s="112">
        <v>189</v>
      </c>
      <c r="E1312" s="113">
        <f>'[5]P9 Consolidated'!F1311/'[5]P9 Consolidated'!$E1311</f>
        <v>1.3015873015873016</v>
      </c>
      <c r="F1312" s="114">
        <f>'[5]P9 Consolidated'!L1311/'[5]P9 Consolidated'!$E1311</f>
        <v>1.3015873015873016</v>
      </c>
      <c r="G1312" s="114">
        <f>'[5]P9 Consolidated'!R1311/'[5]P9 Consolidated'!$E1311</f>
        <v>0</v>
      </c>
      <c r="H1312" s="114">
        <f>'[5]P9 Consolidated'!X1311/'[5]P9 Consolidated'!$E1311</f>
        <v>0.33862433862433861</v>
      </c>
      <c r="I1312" s="114">
        <f>'[5]P9 Consolidated'!AD1311/'[5]P9 Consolidated'!$E1311</f>
        <v>0.31746031746031744</v>
      </c>
      <c r="J1312" s="114">
        <f>'[5]P9 Consolidated'!AJ1311/'[5]P9 Consolidated'!$E1311</f>
        <v>0.46137566137566138</v>
      </c>
      <c r="K1312" s="114">
        <f>'[5]P9 Consolidated'!AP1311/'[5]P9 Consolidated'!$E1311</f>
        <v>0.46984126984126984</v>
      </c>
      <c r="L1312" s="114">
        <f>'[5]P9 Consolidated'!AV1311/'[5]P9 Consolidated'!$E1311</f>
        <v>0.60529100529100532</v>
      </c>
      <c r="M1312" s="114">
        <f>'[5]P9 Consolidated'!BB1311/'[5]P9 Consolidated'!$E1311</f>
        <v>0.62222222222222223</v>
      </c>
      <c r="N1312" s="114">
        <f>'[5]P9 Consolidated'!BH1311/'[5]P9 Consolidated'!$E1311</f>
        <v>0.49947089947089951</v>
      </c>
      <c r="O1312" s="114">
        <f>'[5]P9 Consolidated'!BN1311/'[5]P9 Consolidated'!$E1311</f>
        <v>0.32380952380952382</v>
      </c>
      <c r="P1312" s="114">
        <f>'[5]P9 Consolidated'!BT1311/'[5]P9 Consolidated'!$E1311</f>
        <v>0</v>
      </c>
      <c r="Q1312" s="114">
        <f>'[5]P9 Consolidated'!BZ1311/'[5]P9 Consolidated'!$E1311</f>
        <v>0.7238095238095239</v>
      </c>
      <c r="R1312" s="114">
        <f>'[5]P9 Consolidated'!CF1311/'[5]P9 Consolidated'!$E1311</f>
        <v>0.36402116402116402</v>
      </c>
      <c r="S1312" s="114">
        <f>'[5]P9 Consolidated'!CL1311/'[5]P9 Consolidated'!$E1311</f>
        <v>0.30899470899470899</v>
      </c>
      <c r="T1312" s="114">
        <f>'[5]P9 Consolidated'!CR1311/'[5]P9 Consolidated'!$E1311</f>
        <v>0.36613756613756615</v>
      </c>
      <c r="U1312" s="114">
        <f>'[5]P9 Consolidated'!CX1311/'[5]P9 Consolidated'!$E1311</f>
        <v>0.39153439153439151</v>
      </c>
      <c r="V1312" s="115">
        <f>'[5]P9 Consolidated'!DD1311/'[5]P9 Consolidated'!$E1311</f>
        <v>0.3746031746031746</v>
      </c>
    </row>
    <row r="1313" spans="1:22">
      <c r="A1313" s="109">
        <v>1310</v>
      </c>
      <c r="B1313" s="110" t="s">
        <v>1467</v>
      </c>
      <c r="C1313" s="111" t="s">
        <v>195</v>
      </c>
      <c r="D1313" s="112">
        <v>209</v>
      </c>
      <c r="E1313" s="113">
        <f>'[5]P9 Consolidated'!F1312/'[5]P9 Consolidated'!$E1312</f>
        <v>0</v>
      </c>
      <c r="F1313" s="114">
        <f>'[5]P9 Consolidated'!L1312/'[5]P9 Consolidated'!$E1312</f>
        <v>0</v>
      </c>
      <c r="G1313" s="114">
        <f>'[5]P9 Consolidated'!R1312/'[5]P9 Consolidated'!$E1312</f>
        <v>0</v>
      </c>
      <c r="H1313" s="114">
        <f>'[5]P9 Consolidated'!X1312/'[5]P9 Consolidated'!$E1312</f>
        <v>0</v>
      </c>
      <c r="I1313" s="114">
        <f>'[5]P9 Consolidated'!AD1312/'[5]P9 Consolidated'!$E1312</f>
        <v>0.37320574162679426</v>
      </c>
      <c r="J1313" s="114">
        <f>'[5]P9 Consolidated'!AJ1312/'[5]P9 Consolidated'!$E1312</f>
        <v>0.45933014354066987</v>
      </c>
      <c r="K1313" s="114">
        <f>'[5]P9 Consolidated'!AP1312/'[5]P9 Consolidated'!$E1312</f>
        <v>0.50813397129186599</v>
      </c>
      <c r="L1313" s="114">
        <f>'[5]P9 Consolidated'!AV1312/'[5]P9 Consolidated'!$E1312</f>
        <v>0.53971291866028703</v>
      </c>
      <c r="M1313" s="114">
        <f>'[5]P9 Consolidated'!BB1312/'[5]P9 Consolidated'!$E1312</f>
        <v>0.53110047846889952</v>
      </c>
      <c r="N1313" s="114">
        <f>'[5]P9 Consolidated'!BH1312/'[5]P9 Consolidated'!$E1312</f>
        <v>0.5942583732057416</v>
      </c>
      <c r="O1313" s="114">
        <f>'[5]P9 Consolidated'!BN1312/'[5]P9 Consolidated'!$E1312</f>
        <v>0.74354066985645939</v>
      </c>
      <c r="P1313" s="114">
        <f>'[5]P9 Consolidated'!BT1312/'[5]P9 Consolidated'!$E1312</f>
        <v>0</v>
      </c>
      <c r="Q1313" s="114">
        <f>'[5]P9 Consolidated'!BZ1312/'[5]P9 Consolidated'!$E1312</f>
        <v>1.3751196172248803</v>
      </c>
      <c r="R1313" s="114">
        <f>'[5]P9 Consolidated'!CF1312/'[5]P9 Consolidated'!$E1312</f>
        <v>0.74641148325358853</v>
      </c>
      <c r="S1313" s="114">
        <f>'[5]P9 Consolidated'!CL1312/'[5]P9 Consolidated'!$E1312</f>
        <v>0.54832535885167466</v>
      </c>
      <c r="T1313" s="114">
        <f>'[5]P9 Consolidated'!CR1312/'[5]P9 Consolidated'!$E1312</f>
        <v>0.38468899521531102</v>
      </c>
      <c r="U1313" s="114">
        <f>'[5]P9 Consolidated'!CX1312/'[5]P9 Consolidated'!$E1312</f>
        <v>0.6086124401913876</v>
      </c>
      <c r="V1313" s="115">
        <f>'[5]P9 Consolidated'!DD1312/'[5]P9 Consolidated'!$E1312</f>
        <v>0.62583732057416275</v>
      </c>
    </row>
    <row r="1314" spans="1:22">
      <c r="A1314" s="109">
        <v>1311</v>
      </c>
      <c r="B1314" s="110" t="s">
        <v>1468</v>
      </c>
      <c r="C1314" s="111" t="s">
        <v>195</v>
      </c>
      <c r="D1314" s="112">
        <v>111</v>
      </c>
      <c r="E1314" s="113">
        <f>'[5]P9 Consolidated'!F1313/'[5]P9 Consolidated'!$E1313</f>
        <v>0.3486486486486487</v>
      </c>
      <c r="F1314" s="114">
        <f>'[5]P9 Consolidated'!L1313/'[5]P9 Consolidated'!$E1313</f>
        <v>0.39999999999999997</v>
      </c>
      <c r="G1314" s="114">
        <f>'[5]P9 Consolidated'!R1313/'[5]P9 Consolidated'!$E1313</f>
        <v>0.41351351351351351</v>
      </c>
      <c r="H1314" s="114">
        <f>'[5]P9 Consolidated'!X1313/'[5]P9 Consolidated'!$E1313</f>
        <v>0.48648648648648651</v>
      </c>
      <c r="I1314" s="114">
        <f>'[5]P9 Consolidated'!AD1313/'[5]P9 Consolidated'!$E1313</f>
        <v>0.572972972972973</v>
      </c>
      <c r="J1314" s="114">
        <f>'[5]P9 Consolidated'!AJ1313/'[5]P9 Consolidated'!$E1313</f>
        <v>0.59189189189189195</v>
      </c>
      <c r="K1314" s="114">
        <f>'[5]P9 Consolidated'!AP1313/'[5]P9 Consolidated'!$E1313</f>
        <v>0.35945945945945945</v>
      </c>
      <c r="L1314" s="114">
        <f>'[5]P9 Consolidated'!AV1313/'[5]P9 Consolidated'!$E1313</f>
        <v>0.51081081081081081</v>
      </c>
      <c r="M1314" s="114">
        <f>'[5]P9 Consolidated'!BB1313/'[5]P9 Consolidated'!$E1313</f>
        <v>0.58918918918918928</v>
      </c>
      <c r="N1314" s="114">
        <f>'[5]P9 Consolidated'!BH1313/'[5]P9 Consolidated'!$E1313</f>
        <v>0.83783783783783783</v>
      </c>
      <c r="O1314" s="114">
        <f>'[5]P9 Consolidated'!BN1313/'[5]P9 Consolidated'!$E1313</f>
        <v>0.67297297297297298</v>
      </c>
      <c r="P1314" s="114">
        <f>'[5]P9 Consolidated'!BT1313/'[5]P9 Consolidated'!$E1313</f>
        <v>0</v>
      </c>
      <c r="Q1314" s="114">
        <f>'[5]P9 Consolidated'!BZ1313/'[5]P9 Consolidated'!$E1313</f>
        <v>0.77027027027027029</v>
      </c>
      <c r="R1314" s="114">
        <f>'[5]P9 Consolidated'!CF1313/'[5]P9 Consolidated'!$E1313</f>
        <v>0.3405405405405405</v>
      </c>
      <c r="S1314" s="114">
        <f>'[5]P9 Consolidated'!CL1313/'[5]P9 Consolidated'!$E1313</f>
        <v>0.37297297297297294</v>
      </c>
      <c r="T1314" s="114">
        <f>'[5]P9 Consolidated'!CR1313/'[5]P9 Consolidated'!$E1313</f>
        <v>0.4081081081081081</v>
      </c>
      <c r="U1314" s="114">
        <f>'[5]P9 Consolidated'!CX1313/'[5]P9 Consolidated'!$E1313</f>
        <v>0.427027027027027</v>
      </c>
      <c r="V1314" s="115">
        <f>'[5]P9 Consolidated'!DD1313/'[5]P9 Consolidated'!$E1313</f>
        <v>0.45135135135135135</v>
      </c>
    </row>
    <row r="1315" spans="1:22">
      <c r="A1315" s="109">
        <v>1312</v>
      </c>
      <c r="B1315" s="110" t="s">
        <v>1469</v>
      </c>
      <c r="C1315" s="111" t="s">
        <v>195</v>
      </c>
      <c r="D1315" s="112">
        <v>111.11</v>
      </c>
      <c r="E1315" s="113">
        <f>'[5]P9 Consolidated'!F1314/'[5]P9 Consolidated'!$E1314</f>
        <v>0</v>
      </c>
      <c r="F1315" s="114">
        <f>'[5]P9 Consolidated'!L1314/'[5]P9 Consolidated'!$E1314</f>
        <v>0</v>
      </c>
      <c r="G1315" s="114">
        <f>'[5]P9 Consolidated'!R1314/'[5]P9 Consolidated'!$E1314</f>
        <v>0</v>
      </c>
      <c r="H1315" s="114">
        <f>'[5]P9 Consolidated'!X1314/'[5]P9 Consolidated'!$E1314</f>
        <v>0</v>
      </c>
      <c r="I1315" s="114">
        <f>'[5]P9 Consolidated'!AD1314/'[5]P9 Consolidated'!$E1314</f>
        <v>0</v>
      </c>
      <c r="J1315" s="114">
        <f>'[5]P9 Consolidated'!AJ1314/'[5]P9 Consolidated'!$E1314</f>
        <v>0</v>
      </c>
      <c r="K1315" s="114">
        <f>'[5]P9 Consolidated'!AP1314/'[5]P9 Consolidated'!$E1314</f>
        <v>0</v>
      </c>
      <c r="L1315" s="114">
        <f>'[5]P9 Consolidated'!AV1314/'[5]P9 Consolidated'!$E1314</f>
        <v>0</v>
      </c>
      <c r="M1315" s="114">
        <f>'[5]P9 Consolidated'!BB1314/'[5]P9 Consolidated'!$E1314</f>
        <v>0</v>
      </c>
      <c r="N1315" s="114">
        <f>'[5]P9 Consolidated'!BH1314/'[5]P9 Consolidated'!$E1314</f>
        <v>0</v>
      </c>
      <c r="O1315" s="114">
        <f>'[5]P9 Consolidated'!BN1314/'[5]P9 Consolidated'!$E1314</f>
        <v>0</v>
      </c>
      <c r="P1315" s="114">
        <f>'[5]P9 Consolidated'!BT1314/'[5]P9 Consolidated'!$E1314</f>
        <v>0</v>
      </c>
      <c r="Q1315" s="114">
        <f>'[5]P9 Consolidated'!BZ1314/'[5]P9 Consolidated'!$E1314</f>
        <v>0</v>
      </c>
      <c r="R1315" s="114">
        <f>'[5]P9 Consolidated'!CF1314/'[5]P9 Consolidated'!$E1314</f>
        <v>0</v>
      </c>
      <c r="S1315" s="114">
        <f>'[5]P9 Consolidated'!CL1314/'[5]P9 Consolidated'!$E1314</f>
        <v>0</v>
      </c>
      <c r="T1315" s="114">
        <f>'[5]P9 Consolidated'!CR1314/'[5]P9 Consolidated'!$E1314</f>
        <v>0</v>
      </c>
      <c r="U1315" s="114">
        <f>'[5]P9 Consolidated'!CX1314/'[5]P9 Consolidated'!$E1314</f>
        <v>0</v>
      </c>
      <c r="V1315" s="115">
        <f>'[5]P9 Consolidated'!DD1314/'[5]P9 Consolidated'!$E1314</f>
        <v>0.57600576005760062</v>
      </c>
    </row>
    <row r="1316" spans="1:22">
      <c r="A1316" s="109">
        <v>1313</v>
      </c>
      <c r="B1316" s="110" t="s">
        <v>1470</v>
      </c>
      <c r="C1316" s="111" t="s">
        <v>195</v>
      </c>
      <c r="D1316" s="112">
        <v>111</v>
      </c>
      <c r="E1316" s="113">
        <f>'[5]P9 Consolidated'!F1315/'[5]P9 Consolidated'!$E1315</f>
        <v>0.51819819819819823</v>
      </c>
      <c r="F1316" s="114">
        <f>'[5]P9 Consolidated'!L1315/'[5]P9 Consolidated'!$E1315</f>
        <v>0.55567567567567566</v>
      </c>
      <c r="G1316" s="114">
        <f>'[5]P9 Consolidated'!R1315/'[5]P9 Consolidated'!$E1315</f>
        <v>0.64864864864864868</v>
      </c>
      <c r="H1316" s="114">
        <f>'[5]P9 Consolidated'!X1315/'[5]P9 Consolidated'!$E1315</f>
        <v>0.65657657657657653</v>
      </c>
      <c r="I1316" s="114">
        <f>'[5]P9 Consolidated'!AD1315/'[5]P9 Consolidated'!$E1315</f>
        <v>0.57945945945945943</v>
      </c>
      <c r="J1316" s="114">
        <f>'[5]P9 Consolidated'!AJ1315/'[5]P9 Consolidated'!$E1315</f>
        <v>0.51603603603603609</v>
      </c>
      <c r="K1316" s="114">
        <f>'[5]P9 Consolidated'!AP1315/'[5]P9 Consolidated'!$E1315</f>
        <v>0.52900900900900905</v>
      </c>
      <c r="L1316" s="114">
        <f>'[5]P9 Consolidated'!AV1315/'[5]P9 Consolidated'!$E1315</f>
        <v>0.59459459459459463</v>
      </c>
      <c r="M1316" s="114">
        <f>'[5]P9 Consolidated'!BB1315/'[5]P9 Consolidated'!$E1315</f>
        <v>0.56288288288288291</v>
      </c>
      <c r="N1316" s="114">
        <f>'[5]P9 Consolidated'!BH1315/'[5]P9 Consolidated'!$E1315</f>
        <v>0.54846846846846853</v>
      </c>
      <c r="O1316" s="114">
        <f>'[5]P9 Consolidated'!BN1315/'[5]P9 Consolidated'!$E1315</f>
        <v>0.43531531531531531</v>
      </c>
      <c r="P1316" s="114">
        <f>'[5]P9 Consolidated'!BT1315/'[5]P9 Consolidated'!$E1315</f>
        <v>0</v>
      </c>
      <c r="Q1316" s="114">
        <f>'[5]P9 Consolidated'!BZ1315/'[5]P9 Consolidated'!$E1315</f>
        <v>1.061981981981982</v>
      </c>
      <c r="R1316" s="114">
        <f>'[5]P9 Consolidated'!CF1315/'[5]P9 Consolidated'!$E1315</f>
        <v>0.62414414414414421</v>
      </c>
      <c r="S1316" s="114">
        <f>'[5]P9 Consolidated'!CL1315/'[5]P9 Consolidated'!$E1315</f>
        <v>0.49729729729729732</v>
      </c>
      <c r="T1316" s="114">
        <f>'[5]P9 Consolidated'!CR1315/'[5]P9 Consolidated'!$E1315</f>
        <v>0.52612612612612608</v>
      </c>
      <c r="U1316" s="114">
        <f>'[5]P9 Consolidated'!CX1315/'[5]P9 Consolidated'!$E1315</f>
        <v>0.56936936936936944</v>
      </c>
      <c r="V1316" s="115">
        <f>'[5]P9 Consolidated'!DD1315/'[5]P9 Consolidated'!$E1315</f>
        <v>0.53153153153153154</v>
      </c>
    </row>
    <row r="1317" spans="1:22">
      <c r="A1317" s="109">
        <v>1314</v>
      </c>
      <c r="B1317" s="110" t="s">
        <v>1471</v>
      </c>
      <c r="C1317" s="111" t="s">
        <v>195</v>
      </c>
      <c r="D1317" s="112">
        <v>116.7</v>
      </c>
      <c r="E1317" s="113">
        <f>'[5]P9 Consolidated'!F1316/'[5]P9 Consolidated'!$E1316</f>
        <v>0</v>
      </c>
      <c r="F1317" s="114">
        <f>'[5]P9 Consolidated'!L1316/'[5]P9 Consolidated'!$E1316</f>
        <v>0</v>
      </c>
      <c r="G1317" s="114">
        <f>'[5]P9 Consolidated'!R1316/'[5]P9 Consolidated'!$E1316</f>
        <v>0</v>
      </c>
      <c r="H1317" s="114">
        <f>'[5]P9 Consolidated'!X1316/'[5]P9 Consolidated'!$E1316</f>
        <v>0</v>
      </c>
      <c r="I1317" s="114">
        <f>'[5]P9 Consolidated'!AD1316/'[5]P9 Consolidated'!$E1316</f>
        <v>0</v>
      </c>
      <c r="J1317" s="114">
        <f>'[5]P9 Consolidated'!AJ1316/'[5]P9 Consolidated'!$E1316</f>
        <v>0</v>
      </c>
      <c r="K1317" s="114">
        <f>'[5]P9 Consolidated'!AP1316/'[5]P9 Consolidated'!$E1316</f>
        <v>0</v>
      </c>
      <c r="L1317" s="114">
        <f>'[5]P9 Consolidated'!AV1316/'[5]P9 Consolidated'!$E1316</f>
        <v>0</v>
      </c>
      <c r="M1317" s="114">
        <f>'[5]P9 Consolidated'!BB1316/'[5]P9 Consolidated'!$E1316</f>
        <v>0</v>
      </c>
      <c r="N1317" s="114">
        <f>'[5]P9 Consolidated'!BH1316/'[5]P9 Consolidated'!$E1316</f>
        <v>0</v>
      </c>
      <c r="O1317" s="114">
        <f>'[5]P9 Consolidated'!BN1316/'[5]P9 Consolidated'!$E1316</f>
        <v>0</v>
      </c>
      <c r="P1317" s="114">
        <f>'[5]P9 Consolidated'!BT1316/'[5]P9 Consolidated'!$E1316</f>
        <v>0</v>
      </c>
      <c r="Q1317" s="114">
        <f>'[5]P9 Consolidated'!BZ1316/'[5]P9 Consolidated'!$E1316</f>
        <v>0</v>
      </c>
      <c r="R1317" s="114">
        <f>'[5]P9 Consolidated'!CF1316/'[5]P9 Consolidated'!$E1316</f>
        <v>0</v>
      </c>
      <c r="S1317" s="114">
        <f>'[5]P9 Consolidated'!CL1316/'[5]P9 Consolidated'!$E1316</f>
        <v>0</v>
      </c>
      <c r="T1317" s="114">
        <f>'[5]P9 Consolidated'!CR1316/'[5]P9 Consolidated'!$E1316</f>
        <v>0</v>
      </c>
      <c r="U1317" s="114">
        <f>'[5]P9 Consolidated'!CX1316/'[5]P9 Consolidated'!$E1316</f>
        <v>0</v>
      </c>
      <c r="V1317" s="115">
        <f>'[5]P9 Consolidated'!DD1316/'[5]P9 Consolidated'!$E1316</f>
        <v>0</v>
      </c>
    </row>
    <row r="1318" spans="1:22">
      <c r="A1318" s="109">
        <v>1315</v>
      </c>
      <c r="B1318" s="110" t="s">
        <v>1472</v>
      </c>
      <c r="C1318" s="111" t="s">
        <v>195</v>
      </c>
      <c r="D1318" s="112">
        <v>222</v>
      </c>
      <c r="E1318" s="113">
        <f>'[5]P9 Consolidated'!F1317/'[5]P9 Consolidated'!$E1317</f>
        <v>0.28378378378378377</v>
      </c>
      <c r="F1318" s="114">
        <f>'[5]P9 Consolidated'!L1317/'[5]P9 Consolidated'!$E1317</f>
        <v>0.22972972972972974</v>
      </c>
      <c r="G1318" s="114">
        <f>'[5]P9 Consolidated'!R1317/'[5]P9 Consolidated'!$E1317</f>
        <v>0.22972972972972974</v>
      </c>
      <c r="H1318" s="114">
        <f>'[5]P9 Consolidated'!X1317/'[5]P9 Consolidated'!$E1317</f>
        <v>0.22972972972972974</v>
      </c>
      <c r="I1318" s="114">
        <f>'[5]P9 Consolidated'!AD1317/'[5]P9 Consolidated'!$E1317</f>
        <v>0.33783783783783783</v>
      </c>
      <c r="J1318" s="114">
        <f>'[5]P9 Consolidated'!AJ1317/'[5]P9 Consolidated'!$E1317</f>
        <v>0.51351351351351349</v>
      </c>
      <c r="K1318" s="114">
        <f>'[5]P9 Consolidated'!AP1317/'[5]P9 Consolidated'!$E1317</f>
        <v>0.39324324324324322</v>
      </c>
      <c r="L1318" s="114">
        <f>'[5]P9 Consolidated'!AV1317/'[5]P9 Consolidated'!$E1317</f>
        <v>0.3427027027027027</v>
      </c>
      <c r="M1318" s="114">
        <f>'[5]P9 Consolidated'!BB1317/'[5]P9 Consolidated'!$E1317</f>
        <v>0.41891891891891891</v>
      </c>
      <c r="N1318" s="114">
        <f>'[5]P9 Consolidated'!BH1317/'[5]P9 Consolidated'!$E1317</f>
        <v>0.43243243243243246</v>
      </c>
      <c r="O1318" s="114">
        <f>'[5]P9 Consolidated'!BN1317/'[5]P9 Consolidated'!$E1317</f>
        <v>0.46216216216216216</v>
      </c>
      <c r="P1318" s="114">
        <f>'[5]P9 Consolidated'!BT1317/'[5]P9 Consolidated'!$E1317</f>
        <v>0</v>
      </c>
      <c r="Q1318" s="114">
        <f>'[5]P9 Consolidated'!BZ1317/'[5]P9 Consolidated'!$E1317</f>
        <v>1.5135135135135136</v>
      </c>
      <c r="R1318" s="114">
        <f>'[5]P9 Consolidated'!CF1317/'[5]P9 Consolidated'!$E1317</f>
        <v>0.1918918918918919</v>
      </c>
      <c r="S1318" s="114">
        <f>'[5]P9 Consolidated'!CL1317/'[5]P9 Consolidated'!$E1317</f>
        <v>0.24324324324324326</v>
      </c>
      <c r="T1318" s="114">
        <f>'[5]P9 Consolidated'!CR1317/'[5]P9 Consolidated'!$E1317</f>
        <v>0.56621621621621621</v>
      </c>
      <c r="U1318" s="114">
        <f>'[5]P9 Consolidated'!CX1317/'[5]P9 Consolidated'!$E1317</f>
        <v>0.57702702702702702</v>
      </c>
      <c r="V1318" s="115">
        <f>'[5]P9 Consolidated'!DD1317/'[5]P9 Consolidated'!$E1317</f>
        <v>0.70540540540540542</v>
      </c>
    </row>
    <row r="1319" spans="1:22">
      <c r="A1319" s="109">
        <v>1316</v>
      </c>
      <c r="B1319" s="110" t="s">
        <v>1473</v>
      </c>
      <c r="C1319" s="111" t="s">
        <v>195</v>
      </c>
      <c r="D1319" s="112">
        <v>222</v>
      </c>
      <c r="E1319" s="113">
        <f>'[5]P9 Consolidated'!F1318/'[5]P9 Consolidated'!$E1318</f>
        <v>0</v>
      </c>
      <c r="F1319" s="114">
        <f>'[5]P9 Consolidated'!L1318/'[5]P9 Consolidated'!$E1318</f>
        <v>0</v>
      </c>
      <c r="G1319" s="114">
        <f>'[5]P9 Consolidated'!R1318/'[5]P9 Consolidated'!$E1318</f>
        <v>0</v>
      </c>
      <c r="H1319" s="114">
        <f>'[5]P9 Consolidated'!X1318/'[5]P9 Consolidated'!$E1318</f>
        <v>0.42522522522522527</v>
      </c>
      <c r="I1319" s="114">
        <f>'[5]P9 Consolidated'!AD1318/'[5]P9 Consolidated'!$E1318</f>
        <v>0.40360360360360359</v>
      </c>
      <c r="J1319" s="114">
        <f>'[5]P9 Consolidated'!AJ1318/'[5]P9 Consolidated'!$E1318</f>
        <v>0.18018018018018017</v>
      </c>
      <c r="K1319" s="114">
        <f>'[5]P9 Consolidated'!AP1318/'[5]P9 Consolidated'!$E1318</f>
        <v>0.27085585585585586</v>
      </c>
      <c r="L1319" s="114">
        <f>'[5]P9 Consolidated'!AV1318/'[5]P9 Consolidated'!$E1318</f>
        <v>4.8873873873873874E-2</v>
      </c>
      <c r="M1319" s="114">
        <f>'[5]P9 Consolidated'!BB1318/'[5]P9 Consolidated'!$E1318</f>
        <v>4.7432432432432427E-2</v>
      </c>
      <c r="N1319" s="114">
        <f>'[5]P9 Consolidated'!BH1318/'[5]P9 Consolidated'!$E1318</f>
        <v>3.8063063063063063E-2</v>
      </c>
      <c r="O1319" s="114">
        <f>'[5]P9 Consolidated'!BN1318/'[5]P9 Consolidated'!$E1318</f>
        <v>9.9549549549549556E-3</v>
      </c>
      <c r="P1319" s="114">
        <f>'[5]P9 Consolidated'!BT1318/'[5]P9 Consolidated'!$E1318</f>
        <v>0</v>
      </c>
      <c r="Q1319" s="114">
        <f>'[5]P9 Consolidated'!BZ1318/'[5]P9 Consolidated'!$E1318</f>
        <v>0.90063063063063065</v>
      </c>
      <c r="R1319" s="114">
        <f>'[5]P9 Consolidated'!CF1318/'[5]P9 Consolidated'!$E1318</f>
        <v>0.32274774774774778</v>
      </c>
      <c r="S1319" s="114">
        <f>'[5]P9 Consolidated'!CL1318/'[5]P9 Consolidated'!$E1318</f>
        <v>0.19445945945945947</v>
      </c>
      <c r="T1319" s="114">
        <f>'[5]P9 Consolidated'!CR1318/'[5]P9 Consolidated'!$E1318</f>
        <v>4.7432432432432427E-2</v>
      </c>
      <c r="U1319" s="114">
        <f>'[5]P9 Consolidated'!CX1318/'[5]P9 Consolidated'!$E1318</f>
        <v>0.38905405405405408</v>
      </c>
      <c r="V1319" s="115">
        <f>'[5]P9 Consolidated'!DD1318/'[5]P9 Consolidated'!$E1318</f>
        <v>0.38040540540540541</v>
      </c>
    </row>
    <row r="1320" spans="1:22">
      <c r="A1320" s="109">
        <v>1317</v>
      </c>
      <c r="B1320" s="110" t="s">
        <v>1474</v>
      </c>
      <c r="C1320" s="111" t="s">
        <v>195</v>
      </c>
      <c r="D1320" s="112">
        <v>191</v>
      </c>
      <c r="E1320" s="113">
        <f>'[5]P9 Consolidated'!F1319/'[5]P9 Consolidated'!$E1319</f>
        <v>0.13350785340314136</v>
      </c>
      <c r="F1320" s="114">
        <f>'[5]P9 Consolidated'!L1319/'[5]P9 Consolidated'!$E1319</f>
        <v>0.21361256544502616</v>
      </c>
      <c r="G1320" s="114">
        <f>'[5]P9 Consolidated'!R1319/'[5]P9 Consolidated'!$E1319</f>
        <v>0.24502617801047119</v>
      </c>
      <c r="H1320" s="114">
        <f>'[5]P9 Consolidated'!X1319/'[5]P9 Consolidated'!$E1319</f>
        <v>0.28272251308900526</v>
      </c>
      <c r="I1320" s="114">
        <f>'[5]P9 Consolidated'!AD1319/'[5]P9 Consolidated'!$E1319</f>
        <v>0.22146596858638742</v>
      </c>
      <c r="J1320" s="114">
        <f>'[5]P9 Consolidated'!AJ1319/'[5]P9 Consolidated'!$E1319</f>
        <v>0.49947643979057593</v>
      </c>
      <c r="K1320" s="114">
        <f>'[5]P9 Consolidated'!AP1319/'[5]P9 Consolidated'!$E1319</f>
        <v>0.32984293193717279</v>
      </c>
      <c r="L1320" s="114">
        <f>'[5]P9 Consolidated'!AV1319/'[5]P9 Consolidated'!$E1319</f>
        <v>0.4209424083769634</v>
      </c>
      <c r="M1320" s="114">
        <f>'[5]P9 Consolidated'!BB1319/'[5]P9 Consolidated'!$E1319</f>
        <v>0.53591623036649216</v>
      </c>
      <c r="N1320" s="114">
        <f>'[5]P9 Consolidated'!BH1319/'[5]P9 Consolidated'!$E1319</f>
        <v>0.40837696335078533</v>
      </c>
      <c r="O1320" s="114">
        <f>'[5]P9 Consolidated'!BN1319/'[5]P9 Consolidated'!$E1319</f>
        <v>0.60314136125654449</v>
      </c>
      <c r="P1320" s="114">
        <f>'[5]P9 Consolidated'!BT1319/'[5]P9 Consolidated'!$E1319</f>
        <v>0</v>
      </c>
      <c r="Q1320" s="114">
        <f>'[5]P9 Consolidated'!BZ1319/'[5]P9 Consolidated'!$E1319</f>
        <v>1.2043979057591625</v>
      </c>
      <c r="R1320" s="114">
        <f>'[5]P9 Consolidated'!CF1319/'[5]P9 Consolidated'!$E1319</f>
        <v>0.30628272251308902</v>
      </c>
      <c r="S1320" s="114">
        <f>'[5]P9 Consolidated'!CL1319/'[5]P9 Consolidated'!$E1319</f>
        <v>0.33298429319371731</v>
      </c>
      <c r="T1320" s="114">
        <f>'[5]P9 Consolidated'!CR1319/'[5]P9 Consolidated'!$E1319</f>
        <v>0.43193717277486909</v>
      </c>
      <c r="U1320" s="114">
        <f>'[5]P9 Consolidated'!CX1319/'[5]P9 Consolidated'!$E1319</f>
        <v>0.52303664921465975</v>
      </c>
      <c r="V1320" s="115">
        <f>'[5]P9 Consolidated'!DD1319/'[5]P9 Consolidated'!$E1319</f>
        <v>0.57329842931937169</v>
      </c>
    </row>
    <row r="1321" spans="1:22">
      <c r="A1321" s="109">
        <v>1318</v>
      </c>
      <c r="B1321" s="110" t="s">
        <v>1475</v>
      </c>
      <c r="C1321" s="111" t="s">
        <v>195</v>
      </c>
      <c r="D1321" s="112">
        <v>356</v>
      </c>
      <c r="E1321" s="113">
        <f>'[5]P9 Consolidated'!F1320/'[5]P9 Consolidated'!$E1320</f>
        <v>0.21067415730337077</v>
      </c>
      <c r="F1321" s="114">
        <f>'[5]P9 Consolidated'!L1320/'[5]P9 Consolidated'!$E1320</f>
        <v>0.23595505617977527</v>
      </c>
      <c r="G1321" s="114">
        <f>'[5]P9 Consolidated'!R1320/'[5]P9 Consolidated'!$E1320</f>
        <v>0.23595505617977527</v>
      </c>
      <c r="H1321" s="114">
        <f>'[5]P9 Consolidated'!X1320/'[5]P9 Consolidated'!$E1320</f>
        <v>0.200561797752809</v>
      </c>
      <c r="I1321" s="114">
        <f>'[5]P9 Consolidated'!AD1320/'[5]P9 Consolidated'!$E1320</f>
        <v>0.27640449438202247</v>
      </c>
      <c r="J1321" s="114">
        <f>'[5]P9 Consolidated'!AJ1320/'[5]P9 Consolidated'!$E1320</f>
        <v>0.23089887640449439</v>
      </c>
      <c r="K1321" s="114">
        <f>'[5]P9 Consolidated'!AP1320/'[5]P9 Consolidated'!$E1320</f>
        <v>0.28146067415730336</v>
      </c>
      <c r="L1321" s="114">
        <f>'[5]P9 Consolidated'!AV1320/'[5]P9 Consolidated'!$E1320</f>
        <v>0.25280898876404495</v>
      </c>
      <c r="M1321" s="114">
        <f>'[5]P9 Consolidated'!BB1320/'[5]P9 Consolidated'!$E1320</f>
        <v>0</v>
      </c>
      <c r="N1321" s="114">
        <f>'[5]P9 Consolidated'!BH1320/'[5]P9 Consolidated'!$E1320</f>
        <v>0.25280898876404495</v>
      </c>
      <c r="O1321" s="114">
        <f>'[5]P9 Consolidated'!BN1320/'[5]P9 Consolidated'!$E1320</f>
        <v>0.20786516853932585</v>
      </c>
      <c r="P1321" s="114">
        <f>'[5]P9 Consolidated'!BT1320/'[5]P9 Consolidated'!$E1320</f>
        <v>0</v>
      </c>
      <c r="Q1321" s="114">
        <f>'[5]P9 Consolidated'!BZ1320/'[5]P9 Consolidated'!$E1320</f>
        <v>0.5</v>
      </c>
      <c r="R1321" s="114">
        <f>'[5]P9 Consolidated'!CF1320/'[5]P9 Consolidated'!$E1320</f>
        <v>0.24157303370786518</v>
      </c>
      <c r="S1321" s="114">
        <f>'[5]P9 Consolidated'!CL1320/'[5]P9 Consolidated'!$E1320</f>
        <v>9.269662921348315E-2</v>
      </c>
      <c r="T1321" s="114">
        <f>'[5]P9 Consolidated'!CR1320/'[5]P9 Consolidated'!$E1320</f>
        <v>0.23314606741573032</v>
      </c>
      <c r="U1321" s="114">
        <f>'[5]P9 Consolidated'!CX1320/'[5]P9 Consolidated'!$E1320</f>
        <v>0.26516853932584272</v>
      </c>
      <c r="V1321" s="115">
        <f>'[5]P9 Consolidated'!DD1320/'[5]P9 Consolidated'!$E1320</f>
        <v>0.28426966292134831</v>
      </c>
    </row>
    <row r="1322" spans="1:22">
      <c r="A1322" s="109">
        <v>1319</v>
      </c>
      <c r="B1322" s="110" t="s">
        <v>1476</v>
      </c>
      <c r="C1322" s="111" t="s">
        <v>195</v>
      </c>
      <c r="D1322" s="112">
        <v>176</v>
      </c>
      <c r="E1322" s="113">
        <f>'[5]P9 Consolidated'!F1321/'[5]P9 Consolidated'!$E1321</f>
        <v>2.2727272727272728E-2</v>
      </c>
      <c r="F1322" s="114">
        <f>'[5]P9 Consolidated'!L1321/'[5]P9 Consolidated'!$E1321</f>
        <v>2.2727272727272728E-2</v>
      </c>
      <c r="G1322" s="114">
        <f>'[5]P9 Consolidated'!R1321/'[5]P9 Consolidated'!$E1321</f>
        <v>4.5454545454545456E-2</v>
      </c>
      <c r="H1322" s="114">
        <f>'[5]P9 Consolidated'!X1321/'[5]P9 Consolidated'!$E1321</f>
        <v>0.11363636363636363</v>
      </c>
      <c r="I1322" s="114">
        <f>'[5]P9 Consolidated'!AD1321/'[5]P9 Consolidated'!$E1321</f>
        <v>0.11363636363636363</v>
      </c>
      <c r="J1322" s="114">
        <f>'[5]P9 Consolidated'!AJ1321/'[5]P9 Consolidated'!$E1321</f>
        <v>0.15909090909090909</v>
      </c>
      <c r="K1322" s="114">
        <f>'[5]P9 Consolidated'!AP1321/'[5]P9 Consolidated'!$E1321</f>
        <v>1.3636363636363635</v>
      </c>
      <c r="L1322" s="114">
        <f>'[5]P9 Consolidated'!AV1321/'[5]P9 Consolidated'!$E1321</f>
        <v>0.20454545454545456</v>
      </c>
      <c r="M1322" s="114">
        <f>'[5]P9 Consolidated'!BB1321/'[5]P9 Consolidated'!$E1321</f>
        <v>0.18181818181818182</v>
      </c>
      <c r="N1322" s="114">
        <f>'[5]P9 Consolidated'!BH1321/'[5]P9 Consolidated'!$E1321</f>
        <v>0.29545454545454547</v>
      </c>
      <c r="O1322" s="114">
        <f>'[5]P9 Consolidated'!BN1321/'[5]P9 Consolidated'!$E1321</f>
        <v>0.42272727272727278</v>
      </c>
      <c r="P1322" s="114">
        <f>'[5]P9 Consolidated'!BT1321/'[5]P9 Consolidated'!$E1321</f>
        <v>0</v>
      </c>
      <c r="Q1322" s="114">
        <f>'[5]P9 Consolidated'!BZ1321/'[5]P9 Consolidated'!$E1321</f>
        <v>0.98636363636363633</v>
      </c>
      <c r="R1322" s="114">
        <f>'[5]P9 Consolidated'!CF1321/'[5]P9 Consolidated'!$E1321</f>
        <v>0.24545454545454548</v>
      </c>
      <c r="S1322" s="114">
        <f>'[5]P9 Consolidated'!CL1321/'[5]P9 Consolidated'!$E1321</f>
        <v>2.7272727272727271E-2</v>
      </c>
      <c r="T1322" s="114">
        <f>'[5]P9 Consolidated'!CR1321/'[5]P9 Consolidated'!$E1321</f>
        <v>0.63181818181818183</v>
      </c>
      <c r="U1322" s="114">
        <f>'[5]P9 Consolidated'!CX1321/'[5]P9 Consolidated'!$E1321</f>
        <v>0.40909090909090912</v>
      </c>
      <c r="V1322" s="115">
        <f>'[5]P9 Consolidated'!DD1321/'[5]P9 Consolidated'!$E1321</f>
        <v>0.43181818181818182</v>
      </c>
    </row>
    <row r="1323" spans="1:22">
      <c r="A1323" s="109">
        <v>1320</v>
      </c>
      <c r="B1323" s="110" t="s">
        <v>1477</v>
      </c>
      <c r="C1323" s="111" t="s">
        <v>195</v>
      </c>
      <c r="D1323" s="112">
        <v>211</v>
      </c>
      <c r="E1323" s="113">
        <f>'[5]P9 Consolidated'!F1322/'[5]P9 Consolidated'!$E1322</f>
        <v>0.47393364928909953</v>
      </c>
      <c r="F1323" s="114">
        <f>'[5]P9 Consolidated'!L1322/'[5]P9 Consolidated'!$E1322</f>
        <v>0.34123222748815168</v>
      </c>
      <c r="G1323" s="114">
        <f>'[5]P9 Consolidated'!R1322/'[5]P9 Consolidated'!$E1322</f>
        <v>0.3981042654028436</v>
      </c>
      <c r="H1323" s="114">
        <f>'[5]P9 Consolidated'!X1322/'[5]P9 Consolidated'!$E1322</f>
        <v>0.41706161137440756</v>
      </c>
      <c r="I1323" s="114">
        <f>'[5]P9 Consolidated'!AD1322/'[5]P9 Consolidated'!$E1322</f>
        <v>0.43601895734597157</v>
      </c>
      <c r="J1323" s="114">
        <f>'[5]P9 Consolidated'!AJ1322/'[5]P9 Consolidated'!$E1322</f>
        <v>0.37914691943127959</v>
      </c>
      <c r="K1323" s="114">
        <f>'[5]P9 Consolidated'!AP1322/'[5]P9 Consolidated'!$E1322</f>
        <v>0.56872037914691942</v>
      </c>
      <c r="L1323" s="114">
        <f>'[5]P9 Consolidated'!AV1322/'[5]P9 Consolidated'!$E1322</f>
        <v>0.51184834123222744</v>
      </c>
      <c r="M1323" s="114">
        <f>'[5]P9 Consolidated'!BB1322/'[5]P9 Consolidated'!$E1322</f>
        <v>0.60663507109004744</v>
      </c>
      <c r="N1323" s="114">
        <f>'[5]P9 Consolidated'!BH1322/'[5]P9 Consolidated'!$E1322</f>
        <v>0.45497630331753552</v>
      </c>
      <c r="O1323" s="114">
        <f>'[5]P9 Consolidated'!BN1322/'[5]P9 Consolidated'!$E1322</f>
        <v>0.54976303317535546</v>
      </c>
      <c r="P1323" s="114">
        <f>'[5]P9 Consolidated'!BT1322/'[5]P9 Consolidated'!$E1322</f>
        <v>0</v>
      </c>
      <c r="Q1323" s="114">
        <f>'[5]P9 Consolidated'!BZ1322/'[5]P9 Consolidated'!$E1322</f>
        <v>1.1563981042654028</v>
      </c>
      <c r="R1323" s="114">
        <f>'[5]P9 Consolidated'!CF1322/'[5]P9 Consolidated'!$E1322</f>
        <v>0.73933649289099523</v>
      </c>
      <c r="S1323" s="114">
        <f>'[5]P9 Consolidated'!CL1322/'[5]P9 Consolidated'!$E1322</f>
        <v>0.62559241706161139</v>
      </c>
      <c r="T1323" s="114">
        <f>'[5]P9 Consolidated'!CR1322/'[5]P9 Consolidated'!$E1322</f>
        <v>0.36018957345971564</v>
      </c>
      <c r="U1323" s="114">
        <f>'[5]P9 Consolidated'!CX1322/'[5]P9 Consolidated'!$E1322</f>
        <v>0.56872037914691942</v>
      </c>
      <c r="V1323" s="115">
        <f>'[5]P9 Consolidated'!DD1322/'[5]P9 Consolidated'!$E1322</f>
        <v>0.64454976303317535</v>
      </c>
    </row>
    <row r="1324" spans="1:22">
      <c r="A1324" s="109">
        <v>1321</v>
      </c>
      <c r="B1324" s="110" t="s">
        <v>1478</v>
      </c>
      <c r="C1324" s="111" t="s">
        <v>195</v>
      </c>
      <c r="D1324" s="112">
        <v>125</v>
      </c>
      <c r="E1324" s="113">
        <f>'[5]P9 Consolidated'!F1323/'[5]P9 Consolidated'!$E1323</f>
        <v>0.17760000000000001</v>
      </c>
      <c r="F1324" s="114">
        <f>'[5]P9 Consolidated'!L1323/'[5]P9 Consolidated'!$E1323</f>
        <v>0.43680000000000002</v>
      </c>
      <c r="G1324" s="114">
        <f>'[5]P9 Consolidated'!R1323/'[5]P9 Consolidated'!$E1323</f>
        <v>0.44400000000000001</v>
      </c>
      <c r="H1324" s="114">
        <f>'[5]P9 Consolidated'!X1323/'[5]P9 Consolidated'!$E1323</f>
        <v>0.45600000000000002</v>
      </c>
      <c r="I1324" s="114">
        <f>'[5]P9 Consolidated'!AD1323/'[5]P9 Consolidated'!$E1323</f>
        <v>0.46079999999999999</v>
      </c>
      <c r="J1324" s="114">
        <f>'[5]P9 Consolidated'!AJ1323/'[5]P9 Consolidated'!$E1323</f>
        <v>0.47039999999999998</v>
      </c>
      <c r="K1324" s="114">
        <f>'[5]P9 Consolidated'!AP1323/'[5]P9 Consolidated'!$E1323</f>
        <v>0.4224</v>
      </c>
      <c r="L1324" s="114">
        <f>'[5]P9 Consolidated'!AV1323/'[5]P9 Consolidated'!$E1323</f>
        <v>0.40799999999999997</v>
      </c>
      <c r="M1324" s="114">
        <f>'[5]P9 Consolidated'!BB1323/'[5]P9 Consolidated'!$E1323</f>
        <v>0.36960000000000004</v>
      </c>
      <c r="N1324" s="114">
        <f>'[5]P9 Consolidated'!BH1323/'[5]P9 Consolidated'!$E1323</f>
        <v>0.40799999999999997</v>
      </c>
      <c r="O1324" s="114">
        <f>'[5]P9 Consolidated'!BN1323/'[5]P9 Consolidated'!$E1323</f>
        <v>0.46560000000000001</v>
      </c>
      <c r="P1324" s="114">
        <f>'[5]P9 Consolidated'!BT1323/'[5]P9 Consolidated'!$E1323</f>
        <v>0</v>
      </c>
      <c r="Q1324" s="114">
        <f>'[5]P9 Consolidated'!BZ1323/'[5]P9 Consolidated'!$E1323</f>
        <v>1.06752</v>
      </c>
      <c r="R1324" s="114">
        <f>'[5]P9 Consolidated'!CF1323/'[5]P9 Consolidated'!$E1323</f>
        <v>1.3008</v>
      </c>
      <c r="S1324" s="114">
        <f>'[5]P9 Consolidated'!CL1323/'[5]P9 Consolidated'!$E1323</f>
        <v>0.4824</v>
      </c>
      <c r="T1324" s="114">
        <f>'[5]P9 Consolidated'!CR1323/'[5]P9 Consolidated'!$E1323</f>
        <v>0.49919999999999998</v>
      </c>
      <c r="U1324" s="114">
        <f>'[5]P9 Consolidated'!CX1323/'[5]P9 Consolidated'!$E1323</f>
        <v>0.50160000000000005</v>
      </c>
      <c r="V1324" s="115">
        <f>'[5]P9 Consolidated'!DD1323/'[5]P9 Consolidated'!$E1323</f>
        <v>0.49919999999999998</v>
      </c>
    </row>
    <row r="1325" spans="1:22">
      <c r="A1325" s="109">
        <v>1322</v>
      </c>
      <c r="B1325" s="110" t="s">
        <v>1479</v>
      </c>
      <c r="C1325" s="111" t="s">
        <v>195</v>
      </c>
      <c r="D1325" s="112">
        <v>117</v>
      </c>
      <c r="E1325" s="113">
        <f>'[5]P9 Consolidated'!F1324/'[5]P9 Consolidated'!$E1324</f>
        <v>0.13675213675213677</v>
      </c>
      <c r="F1325" s="114">
        <f>'[5]P9 Consolidated'!L1324/'[5]P9 Consolidated'!$E1324</f>
        <v>0.27179487179487183</v>
      </c>
      <c r="G1325" s="114">
        <f>'[5]P9 Consolidated'!R1324/'[5]P9 Consolidated'!$E1324</f>
        <v>0.31965811965811963</v>
      </c>
      <c r="H1325" s="114">
        <f>'[5]P9 Consolidated'!X1324/'[5]P9 Consolidated'!$E1324</f>
        <v>0.31111111111111112</v>
      </c>
      <c r="I1325" s="114">
        <f>'[5]P9 Consolidated'!AD1324/'[5]P9 Consolidated'!$E1324</f>
        <v>0.30769230769230771</v>
      </c>
      <c r="J1325" s="114">
        <f>'[5]P9 Consolidated'!AJ1324/'[5]P9 Consolidated'!$E1324</f>
        <v>0.27350427350427353</v>
      </c>
      <c r="K1325" s="114">
        <f>'[5]P9 Consolidated'!AP1324/'[5]P9 Consolidated'!$E1324</f>
        <v>0.33504273504273507</v>
      </c>
      <c r="L1325" s="114">
        <f>'[5]P9 Consolidated'!AV1324/'[5]P9 Consolidated'!$E1324</f>
        <v>0.30769230769230771</v>
      </c>
      <c r="M1325" s="114">
        <f>'[5]P9 Consolidated'!BB1324/'[5]P9 Consolidated'!$E1324</f>
        <v>0.25846153846153846</v>
      </c>
      <c r="N1325" s="114">
        <f>'[5]P9 Consolidated'!BH1324/'[5]P9 Consolidated'!$E1324</f>
        <v>0.52324786324786321</v>
      </c>
      <c r="O1325" s="114">
        <f>'[5]P9 Consolidated'!BN1324/'[5]P9 Consolidated'!$E1324</f>
        <v>0.33435897435897433</v>
      </c>
      <c r="P1325" s="114">
        <f>'[5]P9 Consolidated'!BT1324/'[5]P9 Consolidated'!$E1324</f>
        <v>0</v>
      </c>
      <c r="Q1325" s="114">
        <f>'[5]P9 Consolidated'!BZ1324/'[5]P9 Consolidated'!$E1324</f>
        <v>0.67418803418803419</v>
      </c>
      <c r="R1325" s="114">
        <f>'[5]P9 Consolidated'!CF1324/'[5]P9 Consolidated'!$E1324</f>
        <v>0.29581196581196578</v>
      </c>
      <c r="S1325" s="114">
        <f>'[5]P9 Consolidated'!CL1324/'[5]P9 Consolidated'!$E1324</f>
        <v>0.23811965811965813</v>
      </c>
      <c r="T1325" s="114">
        <f>'[5]P9 Consolidated'!CR1324/'[5]P9 Consolidated'!$E1324</f>
        <v>0.1047008547008547</v>
      </c>
      <c r="U1325" s="114">
        <f>'[5]P9 Consolidated'!CX1324/'[5]P9 Consolidated'!$E1324</f>
        <v>0.21418803418803417</v>
      </c>
      <c r="V1325" s="115">
        <f>'[5]P9 Consolidated'!DD1324/'[5]P9 Consolidated'!$E1324</f>
        <v>0.18803418803418803</v>
      </c>
    </row>
    <row r="1326" spans="1:22">
      <c r="A1326" s="109">
        <v>1323</v>
      </c>
      <c r="B1326" s="110" t="s">
        <v>1480</v>
      </c>
      <c r="C1326" s="111" t="s">
        <v>195</v>
      </c>
      <c r="D1326" s="112">
        <v>133</v>
      </c>
      <c r="E1326" s="113">
        <f>'[5]P9 Consolidated'!F1325/'[5]P9 Consolidated'!$E1325</f>
        <v>0.30451127819548873</v>
      </c>
      <c r="F1326" s="114">
        <f>'[5]P9 Consolidated'!L1325/'[5]P9 Consolidated'!$E1325</f>
        <v>0.56165413533834585</v>
      </c>
      <c r="G1326" s="114">
        <f>'[5]P9 Consolidated'!R1325/'[5]P9 Consolidated'!$E1325</f>
        <v>0.61353383458646615</v>
      </c>
      <c r="H1326" s="114">
        <f>'[5]P9 Consolidated'!X1325/'[5]P9 Consolidated'!$E1325</f>
        <v>0.41052631578947368</v>
      </c>
      <c r="I1326" s="114">
        <f>'[5]P9 Consolidated'!AD1325/'[5]P9 Consolidated'!$E1325</f>
        <v>0.4556390977443609</v>
      </c>
      <c r="J1326" s="114">
        <f>'[5]P9 Consolidated'!AJ1325/'[5]P9 Consolidated'!$E1325</f>
        <v>0.55488721804511276</v>
      </c>
      <c r="K1326" s="114">
        <f>'[5]P9 Consolidated'!AP1325/'[5]P9 Consolidated'!$E1325</f>
        <v>0.52330827067669172</v>
      </c>
      <c r="L1326" s="114">
        <f>'[5]P9 Consolidated'!AV1325/'[5]P9 Consolidated'!$E1325</f>
        <v>0.43082706766917289</v>
      </c>
      <c r="M1326" s="114">
        <f>'[5]P9 Consolidated'!BB1325/'[5]P9 Consolidated'!$E1325</f>
        <v>0.18045112781954886</v>
      </c>
      <c r="N1326" s="114">
        <f>'[5]P9 Consolidated'!BH1325/'[5]P9 Consolidated'!$E1325</f>
        <v>0.18045112781954886</v>
      </c>
      <c r="O1326" s="114">
        <f>'[5]P9 Consolidated'!BN1325/'[5]P9 Consolidated'!$E1325</f>
        <v>0.58195488721804511</v>
      </c>
      <c r="P1326" s="114">
        <f>'[5]P9 Consolidated'!BT1325/'[5]P9 Consolidated'!$E1325</f>
        <v>0</v>
      </c>
      <c r="Q1326" s="114">
        <f>'[5]P9 Consolidated'!BZ1325/'[5]P9 Consolidated'!$E1325</f>
        <v>1.3984962406015038</v>
      </c>
      <c r="R1326" s="114">
        <f>'[5]P9 Consolidated'!CF1325/'[5]P9 Consolidated'!$E1325</f>
        <v>0.20300751879699247</v>
      </c>
      <c r="S1326" s="114">
        <f>'[5]P9 Consolidated'!CL1325/'[5]P9 Consolidated'!$E1325</f>
        <v>0.31578947368421051</v>
      </c>
      <c r="T1326" s="114">
        <f>'[5]P9 Consolidated'!CR1325/'[5]P9 Consolidated'!$E1325</f>
        <v>0.45112781954887216</v>
      </c>
      <c r="U1326" s="114">
        <f>'[5]P9 Consolidated'!CX1325/'[5]P9 Consolidated'!$E1325</f>
        <v>0.63157894736842102</v>
      </c>
      <c r="V1326" s="115">
        <f>'[5]P9 Consolidated'!DD1325/'[5]P9 Consolidated'!$E1325</f>
        <v>0.78947368421052633</v>
      </c>
    </row>
    <row r="1327" spans="1:22">
      <c r="A1327" s="109">
        <v>1324</v>
      </c>
      <c r="B1327" s="110" t="s">
        <v>1481</v>
      </c>
      <c r="C1327" s="111" t="s">
        <v>195</v>
      </c>
      <c r="D1327" s="112">
        <v>400</v>
      </c>
      <c r="E1327" s="113">
        <f>'[5]P9 Consolidated'!F1326/'[5]P9 Consolidated'!$E1326</f>
        <v>0.19500000000000001</v>
      </c>
      <c r="F1327" s="114">
        <f>'[5]P9 Consolidated'!L1326/'[5]P9 Consolidated'!$E1326</f>
        <v>0.28649999999999998</v>
      </c>
      <c r="G1327" s="114">
        <f>'[5]P9 Consolidated'!R1326/'[5]P9 Consolidated'!$E1326</f>
        <v>0.34200000000000003</v>
      </c>
      <c r="H1327" s="114">
        <f>'[5]P9 Consolidated'!X1326/'[5]P9 Consolidated'!$E1326</f>
        <v>0.34799999999999998</v>
      </c>
      <c r="I1327" s="114">
        <f>'[5]P9 Consolidated'!AD1326/'[5]P9 Consolidated'!$E1326</f>
        <v>0.34499999999999997</v>
      </c>
      <c r="J1327" s="114">
        <f>'[5]P9 Consolidated'!AJ1326/'[5]P9 Consolidated'!$E1326</f>
        <v>0.33750000000000002</v>
      </c>
      <c r="K1327" s="114">
        <f>'[5]P9 Consolidated'!AP1326/'[5]P9 Consolidated'!$E1326</f>
        <v>0.32400000000000001</v>
      </c>
      <c r="L1327" s="114">
        <f>'[5]P9 Consolidated'!AV1326/'[5]P9 Consolidated'!$E1326</f>
        <v>0.312</v>
      </c>
      <c r="M1327" s="114">
        <f>'[5]P9 Consolidated'!BB1326/'[5]P9 Consolidated'!$E1326</f>
        <v>0.27179999999999999</v>
      </c>
      <c r="N1327" s="114">
        <f>'[5]P9 Consolidated'!BH1326/'[5]P9 Consolidated'!$E1326</f>
        <v>0.28499999999999998</v>
      </c>
      <c r="O1327" s="114">
        <f>'[5]P9 Consolidated'!BN1326/'[5]P9 Consolidated'!$E1326</f>
        <v>0.28949999999999998</v>
      </c>
      <c r="P1327" s="114">
        <f>'[5]P9 Consolidated'!BT1326/'[5]P9 Consolidated'!$E1326</f>
        <v>0</v>
      </c>
      <c r="Q1327" s="114">
        <f>'[5]P9 Consolidated'!BZ1326/'[5]P9 Consolidated'!$E1326</f>
        <v>0.39899999999999997</v>
      </c>
      <c r="R1327" s="114">
        <f>'[5]P9 Consolidated'!CF1326/'[5]P9 Consolidated'!$E1326</f>
        <v>0.34350000000000003</v>
      </c>
      <c r="S1327" s="114">
        <f>'[5]P9 Consolidated'!CL1326/'[5]P9 Consolidated'!$E1326</f>
        <v>0.35549999999999998</v>
      </c>
      <c r="T1327" s="114">
        <f>'[5]P9 Consolidated'!CR1326/'[5]P9 Consolidated'!$E1326</f>
        <v>0.33450000000000002</v>
      </c>
      <c r="U1327" s="114">
        <f>'[5]P9 Consolidated'!CX1326/'[5]P9 Consolidated'!$E1326</f>
        <v>0.40950000000000003</v>
      </c>
      <c r="V1327" s="115">
        <f>'[5]P9 Consolidated'!DD1326/'[5]P9 Consolidated'!$E1326</f>
        <v>0.36299999999999999</v>
      </c>
    </row>
    <row r="1328" spans="1:22">
      <c r="A1328" s="109">
        <v>1325</v>
      </c>
      <c r="B1328" s="110" t="s">
        <v>1482</v>
      </c>
      <c r="C1328" s="111" t="s">
        <v>195</v>
      </c>
      <c r="D1328" s="112">
        <v>122</v>
      </c>
      <c r="E1328" s="113">
        <f>'[5]P9 Consolidated'!F1327/'[5]P9 Consolidated'!$E1327</f>
        <v>0.15606557377049179</v>
      </c>
      <c r="F1328" s="114">
        <f>'[5]P9 Consolidated'!L1327/'[5]P9 Consolidated'!$E1327</f>
        <v>0.18163934426229508</v>
      </c>
      <c r="G1328" s="114">
        <f>'[5]P9 Consolidated'!R1327/'[5]P9 Consolidated'!$E1327</f>
        <v>0.39180327868852455</v>
      </c>
      <c r="H1328" s="114">
        <f>'[5]P9 Consolidated'!X1327/'[5]P9 Consolidated'!$E1327</f>
        <v>0.39442622950819672</v>
      </c>
      <c r="I1328" s="114">
        <f>'[5]P9 Consolidated'!AD1327/'[5]P9 Consolidated'!$E1327</f>
        <v>0.36983606557377047</v>
      </c>
      <c r="J1328" s="114">
        <f>'[5]P9 Consolidated'!AJ1327/'[5]P9 Consolidated'!$E1327</f>
        <v>0.41803278688524592</v>
      </c>
      <c r="K1328" s="114">
        <f>'[5]P9 Consolidated'!AP1327/'[5]P9 Consolidated'!$E1327</f>
        <v>0.3040983606557377</v>
      </c>
      <c r="L1328" s="114">
        <f>'[5]P9 Consolidated'!AV1327/'[5]P9 Consolidated'!$E1327</f>
        <v>0.36278688524590164</v>
      </c>
      <c r="M1328" s="114">
        <f>'[5]P9 Consolidated'!BB1327/'[5]P9 Consolidated'!$E1327</f>
        <v>0.24180327868852458</v>
      </c>
      <c r="N1328" s="114">
        <f>'[5]P9 Consolidated'!BH1327/'[5]P9 Consolidated'!$E1327</f>
        <v>0.18311475409836064</v>
      </c>
      <c r="O1328" s="114">
        <f>'[5]P9 Consolidated'!BN1327/'[5]P9 Consolidated'!$E1327</f>
        <v>0.18836065573770491</v>
      </c>
      <c r="P1328" s="114">
        <f>'[5]P9 Consolidated'!BT1327/'[5]P9 Consolidated'!$E1327</f>
        <v>0</v>
      </c>
      <c r="Q1328" s="114">
        <f>'[5]P9 Consolidated'!BZ1327/'[5]P9 Consolidated'!$E1327</f>
        <v>0.33770491803278685</v>
      </c>
      <c r="R1328" s="114">
        <f>'[5]P9 Consolidated'!CF1327/'[5]P9 Consolidated'!$E1327</f>
        <v>0.19327868852459015</v>
      </c>
      <c r="S1328" s="114">
        <f>'[5]P9 Consolidated'!CL1327/'[5]P9 Consolidated'!$E1327</f>
        <v>0.1562295081967213</v>
      </c>
      <c r="T1328" s="114">
        <f>'[5]P9 Consolidated'!CR1327/'[5]P9 Consolidated'!$E1327</f>
        <v>0.26967213114754096</v>
      </c>
      <c r="U1328" s="114">
        <f>'[5]P9 Consolidated'!CX1327/'[5]P9 Consolidated'!$E1327</f>
        <v>0.23983606557377052</v>
      </c>
      <c r="V1328" s="115">
        <f>'[5]P9 Consolidated'!DD1327/'[5]P9 Consolidated'!$E1327</f>
        <v>0.2322950819672131</v>
      </c>
    </row>
    <row r="1329" spans="1:22">
      <c r="A1329" s="109">
        <v>1326</v>
      </c>
      <c r="B1329" s="110" t="s">
        <v>1483</v>
      </c>
      <c r="C1329" s="111" t="s">
        <v>195</v>
      </c>
      <c r="D1329" s="112">
        <v>159</v>
      </c>
      <c r="E1329" s="113">
        <f>'[5]P9 Consolidated'!F1328/'[5]P9 Consolidated'!$E1328</f>
        <v>0.8</v>
      </c>
      <c r="F1329" s="114">
        <f>'[5]P9 Consolidated'!L1328/'[5]P9 Consolidated'!$E1328</f>
        <v>0.8</v>
      </c>
      <c r="G1329" s="114">
        <f>'[5]P9 Consolidated'!R1328/'[5]P9 Consolidated'!$E1328</f>
        <v>0</v>
      </c>
      <c r="H1329" s="114">
        <f>'[5]P9 Consolidated'!X1328/'[5]P9 Consolidated'!$E1328</f>
        <v>0.37484276729559751</v>
      </c>
      <c r="I1329" s="114">
        <f>'[5]P9 Consolidated'!AD1328/'[5]P9 Consolidated'!$E1328</f>
        <v>0.41006289308176103</v>
      </c>
      <c r="J1329" s="114">
        <f>'[5]P9 Consolidated'!AJ1328/'[5]P9 Consolidated'!$E1328</f>
        <v>0.4</v>
      </c>
      <c r="K1329" s="114">
        <f>'[5]P9 Consolidated'!AP1328/'[5]P9 Consolidated'!$E1328</f>
        <v>0.33710691823899375</v>
      </c>
      <c r="L1329" s="114">
        <f>'[5]P9 Consolidated'!AV1328/'[5]P9 Consolidated'!$E1328</f>
        <v>0.27672955974842767</v>
      </c>
      <c r="M1329" s="114">
        <f>'[5]P9 Consolidated'!BB1328/'[5]P9 Consolidated'!$E1328</f>
        <v>0.23647798742138365</v>
      </c>
      <c r="N1329" s="114">
        <f>'[5]P9 Consolidated'!BH1328/'[5]P9 Consolidated'!$E1328</f>
        <v>0.24654088050314468</v>
      </c>
      <c r="O1329" s="114">
        <f>'[5]P9 Consolidated'!BN1328/'[5]P9 Consolidated'!$E1328</f>
        <v>0.23396226415094343</v>
      </c>
      <c r="P1329" s="114">
        <f>'[5]P9 Consolidated'!BT1328/'[5]P9 Consolidated'!$E1328</f>
        <v>0</v>
      </c>
      <c r="Q1329" s="114">
        <f>'[5]P9 Consolidated'!BZ1328/'[5]P9 Consolidated'!$E1328</f>
        <v>0.77735849056603767</v>
      </c>
      <c r="R1329" s="114">
        <f>'[5]P9 Consolidated'!CF1328/'[5]P9 Consolidated'!$E1328</f>
        <v>0.44528301886792448</v>
      </c>
      <c r="S1329" s="114">
        <f>'[5]P9 Consolidated'!CL1328/'[5]P9 Consolidated'!$E1328</f>
        <v>0.39496855345911946</v>
      </c>
      <c r="T1329" s="114">
        <f>'[5]P9 Consolidated'!CR1328/'[5]P9 Consolidated'!$E1328</f>
        <v>0.43522012578616354</v>
      </c>
      <c r="U1329" s="114">
        <f>'[5]P9 Consolidated'!CX1328/'[5]P9 Consolidated'!$E1328</f>
        <v>0.38993710691823902</v>
      </c>
      <c r="V1329" s="115">
        <f>'[5]P9 Consolidated'!DD1328/'[5]P9 Consolidated'!$E1328</f>
        <v>0.38490566037735852</v>
      </c>
    </row>
    <row r="1330" spans="1:22">
      <c r="A1330" s="109">
        <v>1327</v>
      </c>
      <c r="B1330" s="110" t="s">
        <v>1484</v>
      </c>
      <c r="C1330" s="111" t="s">
        <v>195</v>
      </c>
      <c r="D1330" s="112">
        <v>330</v>
      </c>
      <c r="E1330" s="113">
        <f>'[5]P9 Consolidated'!F1329/'[5]P9 Consolidated'!$E1329</f>
        <v>0.83636363636363631</v>
      </c>
      <c r="F1330" s="114">
        <f>'[5]P9 Consolidated'!L1329/'[5]P9 Consolidated'!$E1329</f>
        <v>0.91515151515151516</v>
      </c>
      <c r="G1330" s="114">
        <f>'[5]P9 Consolidated'!R1329/'[5]P9 Consolidated'!$E1329</f>
        <v>1.303030303030303</v>
      </c>
      <c r="H1330" s="114">
        <f>'[5]P9 Consolidated'!X1329/'[5]P9 Consolidated'!$E1329</f>
        <v>0.81212121212121213</v>
      </c>
      <c r="I1330" s="114">
        <f>'[5]P9 Consolidated'!AD1329/'[5]P9 Consolidated'!$E1329</f>
        <v>1.2363636363636363</v>
      </c>
      <c r="J1330" s="114">
        <f>'[5]P9 Consolidated'!AJ1329/'[5]P9 Consolidated'!$E1329</f>
        <v>0.70909090909090911</v>
      </c>
      <c r="K1330" s="114">
        <f>'[5]P9 Consolidated'!AP1329/'[5]P9 Consolidated'!$E1329</f>
        <v>1.0233333333333332</v>
      </c>
      <c r="L1330" s="114">
        <f>'[5]P9 Consolidated'!AV1329/'[5]P9 Consolidated'!$E1329</f>
        <v>1.0909090909090908</v>
      </c>
      <c r="M1330" s="114">
        <f>'[5]P9 Consolidated'!BB1329/'[5]P9 Consolidated'!$E1329</f>
        <v>0.51515151515151514</v>
      </c>
      <c r="N1330" s="114">
        <f>'[5]P9 Consolidated'!BH1329/'[5]P9 Consolidated'!$E1329</f>
        <v>0.63636363636363635</v>
      </c>
      <c r="O1330" s="114">
        <f>'[5]P9 Consolidated'!BN1329/'[5]P9 Consolidated'!$E1329</f>
        <v>0.72727272727272729</v>
      </c>
      <c r="P1330" s="114">
        <f>'[5]P9 Consolidated'!BT1329/'[5]P9 Consolidated'!$E1329</f>
        <v>0</v>
      </c>
      <c r="Q1330" s="114">
        <f>'[5]P9 Consolidated'!BZ1329/'[5]P9 Consolidated'!$E1329</f>
        <v>2.1515151515151514</v>
      </c>
      <c r="R1330" s="114">
        <f>'[5]P9 Consolidated'!CF1329/'[5]P9 Consolidated'!$E1329</f>
        <v>1.3636363636363635</v>
      </c>
      <c r="S1330" s="114">
        <f>'[5]P9 Consolidated'!CL1329/'[5]P9 Consolidated'!$E1329</f>
        <v>1.4545454545454546</v>
      </c>
      <c r="T1330" s="114">
        <f>'[5]P9 Consolidated'!CR1329/'[5]P9 Consolidated'!$E1329</f>
        <v>1.6363636363636365</v>
      </c>
      <c r="U1330" s="114">
        <f>'[5]P9 Consolidated'!CX1329/'[5]P9 Consolidated'!$E1329</f>
        <v>1.3333333333333333</v>
      </c>
      <c r="V1330" s="115">
        <f>'[5]P9 Consolidated'!DD1329/'[5]P9 Consolidated'!$E1329</f>
        <v>1.3333333333333333</v>
      </c>
    </row>
    <row r="1331" spans="1:22">
      <c r="A1331" s="109">
        <v>1328</v>
      </c>
      <c r="B1331" s="110" t="s">
        <v>1485</v>
      </c>
      <c r="C1331" s="111" t="s">
        <v>195</v>
      </c>
      <c r="D1331" s="112">
        <v>190</v>
      </c>
      <c r="E1331" s="113">
        <f>'[5]P9 Consolidated'!F1330/'[5]P9 Consolidated'!$E1330</f>
        <v>0.10263157894736842</v>
      </c>
      <c r="F1331" s="114">
        <f>'[5]P9 Consolidated'!L1330/'[5]P9 Consolidated'!$E1330</f>
        <v>0.10736842105263157</v>
      </c>
      <c r="G1331" s="114">
        <f>'[5]P9 Consolidated'!R1330/'[5]P9 Consolidated'!$E1330</f>
        <v>0.10736842105263157</v>
      </c>
      <c r="H1331" s="114">
        <f>'[5]P9 Consolidated'!X1330/'[5]P9 Consolidated'!$E1330</f>
        <v>0.16105263157894736</v>
      </c>
      <c r="I1331" s="114">
        <f>'[5]P9 Consolidated'!AD1330/'[5]P9 Consolidated'!$E1330</f>
        <v>0.25894736842105265</v>
      </c>
      <c r="J1331" s="114">
        <f>'[5]P9 Consolidated'!AJ1330/'[5]P9 Consolidated'!$E1330</f>
        <v>0.3473684210526316</v>
      </c>
      <c r="K1331" s="114">
        <f>'[5]P9 Consolidated'!AP1330/'[5]P9 Consolidated'!$E1330</f>
        <v>0.35842105263157892</v>
      </c>
      <c r="L1331" s="114">
        <f>'[5]P9 Consolidated'!AV1330/'[5]P9 Consolidated'!$E1330</f>
        <v>0.34421052631578952</v>
      </c>
      <c r="M1331" s="114">
        <f>'[5]P9 Consolidated'!BB1330/'[5]P9 Consolidated'!$E1330</f>
        <v>0.3296842105263158</v>
      </c>
      <c r="N1331" s="114">
        <f>'[5]P9 Consolidated'!BH1330/'[5]P9 Consolidated'!$E1330</f>
        <v>0.39473684210526316</v>
      </c>
      <c r="O1331" s="114">
        <f>'[5]P9 Consolidated'!BN1330/'[5]P9 Consolidated'!$E1330</f>
        <v>0.37736842105263158</v>
      </c>
      <c r="P1331" s="114">
        <f>'[5]P9 Consolidated'!BT1330/'[5]P9 Consolidated'!$E1330</f>
        <v>0</v>
      </c>
      <c r="Q1331" s="114">
        <f>'[5]P9 Consolidated'!BZ1330/'[5]P9 Consolidated'!$E1330</f>
        <v>0.86526315789473685</v>
      </c>
      <c r="R1331" s="114">
        <f>'[5]P9 Consolidated'!CF1330/'[5]P9 Consolidated'!$E1330</f>
        <v>0.22894736842105262</v>
      </c>
      <c r="S1331" s="114">
        <f>'[5]P9 Consolidated'!CL1330/'[5]P9 Consolidated'!$E1330</f>
        <v>0.67736842105263151</v>
      </c>
      <c r="T1331" s="114">
        <f>'[5]P9 Consolidated'!CR1330/'[5]P9 Consolidated'!$E1330</f>
        <v>0.35052631578947363</v>
      </c>
      <c r="U1331" s="114">
        <f>'[5]P9 Consolidated'!CX1330/'[5]P9 Consolidated'!$E1330</f>
        <v>0.15631578947368421</v>
      </c>
      <c r="V1331" s="115">
        <f>'[5]P9 Consolidated'!DD1330/'[5]P9 Consolidated'!$E1330</f>
        <v>0</v>
      </c>
    </row>
    <row r="1332" spans="1:22">
      <c r="A1332" s="109">
        <v>1329</v>
      </c>
      <c r="B1332" s="110" t="s">
        <v>1486</v>
      </c>
      <c r="C1332" s="111" t="s">
        <v>195</v>
      </c>
      <c r="D1332" s="112">
        <v>113.33</v>
      </c>
      <c r="E1332" s="113">
        <f>'[5]P9 Consolidated'!F1331/'[5]P9 Consolidated'!$E1331</f>
        <v>0.10800317656401659</v>
      </c>
      <c r="F1332" s="114">
        <f>'[5]P9 Consolidated'!L1331/'[5]P9 Consolidated'!$E1331</f>
        <v>9.3885114268066713E-2</v>
      </c>
      <c r="G1332" s="114">
        <f>'[5]P9 Consolidated'!R1331/'[5]P9 Consolidated'!$E1331</f>
        <v>0.11223859525280155</v>
      </c>
      <c r="H1332" s="114">
        <f>'[5]P9 Consolidated'!X1331/'[5]P9 Consolidated'!$E1331</f>
        <v>9.6708726727256694E-2</v>
      </c>
      <c r="I1332" s="114">
        <f>'[5]P9 Consolidated'!AD1331/'[5]P9 Consolidated'!$E1331</f>
        <v>9.7414629842054165E-2</v>
      </c>
      <c r="J1332" s="114">
        <f>'[5]P9 Consolidated'!AJ1331/'[5]P9 Consolidated'!$E1331</f>
        <v>0</v>
      </c>
      <c r="K1332" s="114">
        <f>'[5]P9 Consolidated'!AP1331/'[5]P9 Consolidated'!$E1331</f>
        <v>9.7149916174005119E-2</v>
      </c>
      <c r="L1332" s="114">
        <f>'[5]P9 Consolidated'!AV1331/'[5]P9 Consolidated'!$E1331</f>
        <v>8.091414453366276E-2</v>
      </c>
      <c r="M1332" s="114">
        <f>'[5]P9 Consolidated'!BB1331/'[5]P9 Consolidated'!$E1331</f>
        <v>6.4678372893320388E-2</v>
      </c>
      <c r="N1332" s="114">
        <f>'[5]P9 Consolidated'!BH1331/'[5]P9 Consolidated'!$E1331</f>
        <v>6.0442954204535423E-2</v>
      </c>
      <c r="O1332" s="114">
        <f>'[5]P9 Consolidated'!BN1331/'[5]P9 Consolidated'!$E1331</f>
        <v>5.9031147974940447E-2</v>
      </c>
      <c r="P1332" s="114">
        <f>'[5]P9 Consolidated'!BT1331/'[5]P9 Consolidated'!$E1331</f>
        <v>0</v>
      </c>
      <c r="Q1332" s="114">
        <f>'[5]P9 Consolidated'!BZ1331/'[5]P9 Consolidated'!$E1331</f>
        <v>0.15221035912820965</v>
      </c>
      <c r="R1332" s="114">
        <f>'[5]P9 Consolidated'!CF1331/'[5]P9 Consolidated'!$E1331</f>
        <v>0.21900644136592254</v>
      </c>
      <c r="S1332" s="114">
        <f>'[5]P9 Consolidated'!CL1331/'[5]P9 Consolidated'!$E1331</f>
        <v>0.11762110650313244</v>
      </c>
      <c r="T1332" s="114">
        <f>'[5]P9 Consolidated'!CR1331/'[5]P9 Consolidated'!$E1331</f>
        <v>0.1338568781434748</v>
      </c>
      <c r="U1332" s="114">
        <f>'[5]P9 Consolidated'!CX1331/'[5]P9 Consolidated'!$E1331</f>
        <v>0.13244507191387983</v>
      </c>
      <c r="V1332" s="115">
        <f>'[5]P9 Consolidated'!DD1331/'[5]P9 Consolidated'!$E1331</f>
        <v>0.13809229683225976</v>
      </c>
    </row>
    <row r="1333" spans="1:22">
      <c r="A1333" s="109">
        <v>1330</v>
      </c>
      <c r="B1333" s="110" t="s">
        <v>1487</v>
      </c>
      <c r="C1333" s="111" t="s">
        <v>195</v>
      </c>
      <c r="D1333" s="112">
        <v>112</v>
      </c>
      <c r="E1333" s="113">
        <f>'[5]P9 Consolidated'!F1332/'[5]P9 Consolidated'!$E1332</f>
        <v>0.37142857142857144</v>
      </c>
      <c r="F1333" s="114">
        <f>'[5]P9 Consolidated'!L1332/'[5]P9 Consolidated'!$E1332</f>
        <v>0.56785714285714284</v>
      </c>
      <c r="G1333" s="114">
        <f>'[5]P9 Consolidated'!R1332/'[5]P9 Consolidated'!$E1332</f>
        <v>0.625</v>
      </c>
      <c r="H1333" s="114">
        <f>'[5]P9 Consolidated'!X1332/'[5]P9 Consolidated'!$E1332</f>
        <v>0.5357142857142857</v>
      </c>
      <c r="I1333" s="114">
        <f>'[5]P9 Consolidated'!AD1332/'[5]P9 Consolidated'!$E1332</f>
        <v>0.66785714285714282</v>
      </c>
      <c r="J1333" s="114">
        <f>'[5]P9 Consolidated'!AJ1332/'[5]P9 Consolidated'!$E1332</f>
        <v>0.54285714285714282</v>
      </c>
      <c r="K1333" s="114">
        <f>'[5]P9 Consolidated'!AP1332/'[5]P9 Consolidated'!$E1332</f>
        <v>0.40401785714285715</v>
      </c>
      <c r="L1333" s="114">
        <f>'[5]P9 Consolidated'!AV1332/'[5]P9 Consolidated'!$E1332</f>
        <v>0.40758928571428571</v>
      </c>
      <c r="M1333" s="114">
        <f>'[5]P9 Consolidated'!BB1332/'[5]P9 Consolidated'!$E1332</f>
        <v>0.20830357142857142</v>
      </c>
      <c r="N1333" s="114">
        <f>'[5]P9 Consolidated'!BH1332/'[5]P9 Consolidated'!$E1332</f>
        <v>0.18973214285714285</v>
      </c>
      <c r="O1333" s="114">
        <f>'[5]P9 Consolidated'!BN1332/'[5]P9 Consolidated'!$E1332</f>
        <v>0.23973214285714287</v>
      </c>
      <c r="P1333" s="114">
        <f>'[5]P9 Consolidated'!BT1332/'[5]P9 Consolidated'!$E1332</f>
        <v>0</v>
      </c>
      <c r="Q1333" s="114">
        <f>'[5]P9 Consolidated'!BZ1332/'[5]P9 Consolidated'!$E1332</f>
        <v>0.7008928571428571</v>
      </c>
      <c r="R1333" s="114">
        <f>'[5]P9 Consolidated'!CF1332/'[5]P9 Consolidated'!$E1332</f>
        <v>0.546875</v>
      </c>
      <c r="S1333" s="114">
        <f>'[5]P9 Consolidated'!CL1332/'[5]P9 Consolidated'!$E1332</f>
        <v>0.61116071428571428</v>
      </c>
      <c r="T1333" s="114">
        <f>'[5]P9 Consolidated'!CR1332/'[5]P9 Consolidated'!$E1332</f>
        <v>0.75401785714285718</v>
      </c>
      <c r="U1333" s="114">
        <f>'[5]P9 Consolidated'!CX1332/'[5]P9 Consolidated'!$E1332</f>
        <v>0.69330357142857146</v>
      </c>
      <c r="V1333" s="115">
        <f>'[5]P9 Consolidated'!DD1332/'[5]P9 Consolidated'!$E1332</f>
        <v>0.59687499999999993</v>
      </c>
    </row>
    <row r="1334" spans="1:22">
      <c r="A1334" s="109">
        <v>1331</v>
      </c>
      <c r="B1334" s="110" t="s">
        <v>1488</v>
      </c>
      <c r="C1334" s="111" t="s">
        <v>195</v>
      </c>
      <c r="D1334" s="112">
        <v>300</v>
      </c>
      <c r="E1334" s="113">
        <f>'[5]P9 Consolidated'!F1333/'[5]P9 Consolidated'!$E1333</f>
        <v>0.71399999999999997</v>
      </c>
      <c r="F1334" s="114">
        <f>'[5]P9 Consolidated'!L1333/'[5]P9 Consolidated'!$E1333</f>
        <v>0.69399999999999995</v>
      </c>
      <c r="G1334" s="114">
        <f>'[5]P9 Consolidated'!R1333/'[5]P9 Consolidated'!$E1333</f>
        <v>0.72799999999999998</v>
      </c>
      <c r="H1334" s="114">
        <f>'[5]P9 Consolidated'!X1333/'[5]P9 Consolidated'!$E1333</f>
        <v>0.75</v>
      </c>
      <c r="I1334" s="114">
        <f>'[5]P9 Consolidated'!AD1333/'[5]P9 Consolidated'!$E1333</f>
        <v>0.73799999999999999</v>
      </c>
      <c r="J1334" s="114">
        <f>'[5]P9 Consolidated'!AJ1333/'[5]P9 Consolidated'!$E1333</f>
        <v>0.8</v>
      </c>
      <c r="K1334" s="114">
        <f>'[5]P9 Consolidated'!AP1333/'[5]P9 Consolidated'!$E1333</f>
        <v>0.86399999999999999</v>
      </c>
      <c r="L1334" s="114">
        <f>'[5]P9 Consolidated'!AV1333/'[5]P9 Consolidated'!$E1333</f>
        <v>0.76</v>
      </c>
      <c r="M1334" s="114">
        <f>'[5]P9 Consolidated'!BB1333/'[5]P9 Consolidated'!$E1333</f>
        <v>0.70240000000000002</v>
      </c>
      <c r="N1334" s="114">
        <f>'[5]P9 Consolidated'!BH1333/'[5]P9 Consolidated'!$E1333</f>
        <v>0.72</v>
      </c>
      <c r="O1334" s="114">
        <f>'[5]P9 Consolidated'!BN1333/'[5]P9 Consolidated'!$E1333</f>
        <v>0.73199999999999998</v>
      </c>
      <c r="P1334" s="114">
        <f>'[5]P9 Consolidated'!BT1333/'[5]P9 Consolidated'!$E1333</f>
        <v>0</v>
      </c>
      <c r="Q1334" s="114">
        <f>'[5]P9 Consolidated'!BZ1333/'[5]P9 Consolidated'!$E1333</f>
        <v>0.81199999999999994</v>
      </c>
      <c r="R1334" s="114">
        <f>'[5]P9 Consolidated'!CF1333/'[5]P9 Consolidated'!$E1333</f>
        <v>0.88879999999999992</v>
      </c>
      <c r="S1334" s="114">
        <f>'[5]P9 Consolidated'!CL1333/'[5]P9 Consolidated'!$E1333</f>
        <v>0.89</v>
      </c>
      <c r="T1334" s="114">
        <f>'[5]P9 Consolidated'!CR1333/'[5]P9 Consolidated'!$E1333</f>
        <v>0.78800000000000003</v>
      </c>
      <c r="U1334" s="114">
        <f>'[5]P9 Consolidated'!CX1333/'[5]P9 Consolidated'!$E1333</f>
        <v>0.82</v>
      </c>
      <c r="V1334" s="115">
        <f>'[5]P9 Consolidated'!DD1333/'[5]P9 Consolidated'!$E1333</f>
        <v>0.82800000000000007</v>
      </c>
    </row>
    <row r="1335" spans="1:22">
      <c r="A1335" s="109">
        <v>1332</v>
      </c>
      <c r="B1335" s="110" t="s">
        <v>1489</v>
      </c>
      <c r="C1335" s="111" t="s">
        <v>195</v>
      </c>
      <c r="D1335" s="112">
        <v>274</v>
      </c>
      <c r="E1335" s="113">
        <f>'[5]P9 Consolidated'!F1334/'[5]P9 Consolidated'!$E1334</f>
        <v>9.6350364963503646E-2</v>
      </c>
      <c r="F1335" s="114">
        <f>'[5]P9 Consolidated'!L1334/'[5]P9 Consolidated'!$E1334</f>
        <v>0.20145985401459854</v>
      </c>
      <c r="G1335" s="114">
        <f>'[5]P9 Consolidated'!R1334/'[5]P9 Consolidated'!$E1334</f>
        <v>0.19270072992700729</v>
      </c>
      <c r="H1335" s="114">
        <f>'[5]P9 Consolidated'!X1334/'[5]P9 Consolidated'!$E1334</f>
        <v>0.13576642335766426</v>
      </c>
      <c r="I1335" s="114">
        <f>'[5]P9 Consolidated'!AD1334/'[5]P9 Consolidated'!$E1334</f>
        <v>0.15036496350364964</v>
      </c>
      <c r="J1335" s="114">
        <f>'[5]P9 Consolidated'!AJ1334/'[5]P9 Consolidated'!$E1334</f>
        <v>0.17956204379562044</v>
      </c>
      <c r="K1335" s="114">
        <f>'[5]P9 Consolidated'!AP1334/'[5]P9 Consolidated'!$E1334</f>
        <v>0.19270072992700729</v>
      </c>
      <c r="L1335" s="114">
        <f>'[5]P9 Consolidated'!AV1334/'[5]P9 Consolidated'!$E1334</f>
        <v>0.1635036496350365</v>
      </c>
      <c r="M1335" s="114">
        <f>'[5]P9 Consolidated'!BB1334/'[5]P9 Consolidated'!$E1334</f>
        <v>9.5766423357664221E-2</v>
      </c>
      <c r="N1335" s="114">
        <f>'[5]P9 Consolidated'!BH1334/'[5]P9 Consolidated'!$E1334</f>
        <v>0.11678832116788321</v>
      </c>
      <c r="O1335" s="114">
        <f>'[5]P9 Consolidated'!BN1334/'[5]P9 Consolidated'!$E1334</f>
        <v>0.10656934306569343</v>
      </c>
      <c r="P1335" s="114">
        <f>'[5]P9 Consolidated'!BT1334/'[5]P9 Consolidated'!$E1334</f>
        <v>0</v>
      </c>
      <c r="Q1335" s="114">
        <f>'[5]P9 Consolidated'!BZ1334/'[5]P9 Consolidated'!$E1334</f>
        <v>0.15036496350364964</v>
      </c>
      <c r="R1335" s="114">
        <f>'[5]P9 Consolidated'!CF1334/'[5]P9 Consolidated'!$E1334</f>
        <v>0.20145985401459854</v>
      </c>
      <c r="S1335" s="114">
        <f>'[5]P9 Consolidated'!CL1334/'[5]P9 Consolidated'!$E1334</f>
        <v>0.17372262773722627</v>
      </c>
      <c r="T1335" s="114">
        <f>'[5]P9 Consolidated'!CR1334/'[5]P9 Consolidated'!$E1334</f>
        <v>0.16934306569343066</v>
      </c>
      <c r="U1335" s="114">
        <f>'[5]P9 Consolidated'!CX1334/'[5]P9 Consolidated'!$E1334</f>
        <v>0.12408759124087591</v>
      </c>
      <c r="V1335" s="115">
        <f>'[5]P9 Consolidated'!DD1334/'[5]P9 Consolidated'!$E1334</f>
        <v>0.16642335766423358</v>
      </c>
    </row>
    <row r="1336" spans="1:22">
      <c r="A1336" s="109">
        <v>1333</v>
      </c>
      <c r="B1336" s="110" t="s">
        <v>1490</v>
      </c>
      <c r="C1336" s="111" t="s">
        <v>195</v>
      </c>
      <c r="D1336" s="112">
        <v>121</v>
      </c>
      <c r="E1336" s="113">
        <f>'[5]P9 Consolidated'!F1335/'[5]P9 Consolidated'!$E1335</f>
        <v>0.27107438016528923</v>
      </c>
      <c r="F1336" s="114">
        <f>'[5]P9 Consolidated'!L1335/'[5]P9 Consolidated'!$E1335</f>
        <v>0.31404958677685951</v>
      </c>
      <c r="G1336" s="114">
        <f>'[5]P9 Consolidated'!R1335/'[5]P9 Consolidated'!$E1335</f>
        <v>0.31404958677685951</v>
      </c>
      <c r="H1336" s="114">
        <f>'[5]P9 Consolidated'!X1335/'[5]P9 Consolidated'!$E1335</f>
        <v>0.33719008264462808</v>
      </c>
      <c r="I1336" s="114">
        <f>'[5]P9 Consolidated'!AD1335/'[5]P9 Consolidated'!$E1335</f>
        <v>0.31074380165289256</v>
      </c>
      <c r="J1336" s="114">
        <f>'[5]P9 Consolidated'!AJ1335/'[5]P9 Consolidated'!$E1335</f>
        <v>0.32396694214876037</v>
      </c>
      <c r="K1336" s="114">
        <f>'[5]P9 Consolidated'!AP1335/'[5]P9 Consolidated'!$E1335</f>
        <v>0.31776859504132232</v>
      </c>
      <c r="L1336" s="114">
        <f>'[5]P9 Consolidated'!AV1335/'[5]P9 Consolidated'!$E1335</f>
        <v>0.30123966942148761</v>
      </c>
      <c r="M1336" s="114">
        <f>'[5]P9 Consolidated'!BB1335/'[5]P9 Consolidated'!$E1335</f>
        <v>0.30123966942148761</v>
      </c>
      <c r="N1336" s="114">
        <f>'[5]P9 Consolidated'!BH1335/'[5]P9 Consolidated'!$E1335</f>
        <v>0.33099173553719008</v>
      </c>
      <c r="O1336" s="114">
        <f>'[5]P9 Consolidated'!BN1335/'[5]P9 Consolidated'!$E1335</f>
        <v>0.2847107438016529</v>
      </c>
      <c r="P1336" s="114">
        <f>'[5]P9 Consolidated'!BT1335/'[5]P9 Consolidated'!$E1335</f>
        <v>0</v>
      </c>
      <c r="Q1336" s="114">
        <f>'[5]P9 Consolidated'!BZ1335/'[5]P9 Consolidated'!$E1335</f>
        <v>0.53305785123966942</v>
      </c>
      <c r="R1336" s="114">
        <f>'[5]P9 Consolidated'!CF1335/'[5]P9 Consolidated'!$E1335</f>
        <v>0.34752066115702479</v>
      </c>
      <c r="S1336" s="114">
        <f>'[5]P9 Consolidated'!CL1335/'[5]P9 Consolidated'!$E1335</f>
        <v>0.3640495867768595</v>
      </c>
      <c r="T1336" s="114">
        <f>'[5]P9 Consolidated'!CR1335/'[5]P9 Consolidated'!$E1335</f>
        <v>0.3541322314049587</v>
      </c>
      <c r="U1336" s="114">
        <f>'[5]P9 Consolidated'!CX1335/'[5]P9 Consolidated'!$E1335</f>
        <v>0.37396694214876031</v>
      </c>
      <c r="V1336" s="115">
        <f>'[5]P9 Consolidated'!DD1335/'[5]P9 Consolidated'!$E1335</f>
        <v>0.39049586776859502</v>
      </c>
    </row>
    <row r="1337" spans="1:22">
      <c r="A1337" s="109">
        <v>1334</v>
      </c>
      <c r="B1337" s="110" t="s">
        <v>1491</v>
      </c>
      <c r="C1337" s="111" t="s">
        <v>195</v>
      </c>
      <c r="D1337" s="112">
        <v>120</v>
      </c>
      <c r="E1337" s="113">
        <f>'[5]P9 Consolidated'!F1336/'[5]P9 Consolidated'!$E1336</f>
        <v>0.12566666666666668</v>
      </c>
      <c r="F1337" s="114">
        <f>'[5]P9 Consolidated'!L1336/'[5]P9 Consolidated'!$E1336</f>
        <v>0.12366666666666666</v>
      </c>
      <c r="G1337" s="114">
        <f>'[5]P9 Consolidated'!R1336/'[5]P9 Consolidated'!$E1336</f>
        <v>0.34066666666666667</v>
      </c>
      <c r="H1337" s="114">
        <f>'[5]P9 Consolidated'!X1336/'[5]P9 Consolidated'!$E1336</f>
        <v>0.25433333333333336</v>
      </c>
      <c r="I1337" s="114">
        <f>'[5]P9 Consolidated'!AD1336/'[5]P9 Consolidated'!$E1336</f>
        <v>0.27333333333333332</v>
      </c>
      <c r="J1337" s="114">
        <f>'[5]P9 Consolidated'!AJ1336/'[5]P9 Consolidated'!$E1336</f>
        <v>0.30499999999999999</v>
      </c>
      <c r="K1337" s="114">
        <f>'[5]P9 Consolidated'!AP1336/'[5]P9 Consolidated'!$E1336</f>
        <v>0.27374999999999999</v>
      </c>
      <c r="L1337" s="114">
        <f>'[5]P9 Consolidated'!AV1336/'[5]P9 Consolidated'!$E1336</f>
        <v>0.22874999999999998</v>
      </c>
      <c r="M1337" s="114">
        <f>'[5]P9 Consolidated'!BB1336/'[5]P9 Consolidated'!$E1336</f>
        <v>0.30375000000000002</v>
      </c>
      <c r="N1337" s="114">
        <f>'[5]P9 Consolidated'!BH1336/'[5]P9 Consolidated'!$E1336</f>
        <v>0.31208333333333338</v>
      </c>
      <c r="O1337" s="114">
        <f>'[5]P9 Consolidated'!BN1336/'[5]P9 Consolidated'!$E1336</f>
        <v>0.42241666666666666</v>
      </c>
      <c r="P1337" s="114">
        <f>'[5]P9 Consolidated'!BT1336/'[5]P9 Consolidated'!$E1336</f>
        <v>0</v>
      </c>
      <c r="Q1337" s="114">
        <f>'[5]P9 Consolidated'!BZ1336/'[5]P9 Consolidated'!$E1336</f>
        <v>0.50883333333333325</v>
      </c>
      <c r="R1337" s="114">
        <f>'[5]P9 Consolidated'!CF1336/'[5]P9 Consolidated'!$E1336</f>
        <v>0.18975</v>
      </c>
      <c r="S1337" s="114">
        <f>'[5]P9 Consolidated'!CL1336/'[5]P9 Consolidated'!$E1336</f>
        <v>0.21475</v>
      </c>
      <c r="T1337" s="114">
        <f>'[5]P9 Consolidated'!CR1336/'[5]P9 Consolidated'!$E1336</f>
        <v>0.24608333333333335</v>
      </c>
      <c r="U1337" s="114">
        <f>'[5]P9 Consolidated'!CX1336/'[5]P9 Consolidated'!$E1336</f>
        <v>0.40575</v>
      </c>
      <c r="V1337" s="115">
        <f>'[5]P9 Consolidated'!DD1336/'[5]P9 Consolidated'!$E1336</f>
        <v>0.40941666666666671</v>
      </c>
    </row>
    <row r="1338" spans="1:22">
      <c r="A1338" s="109">
        <v>1335</v>
      </c>
      <c r="B1338" s="110" t="s">
        <v>1492</v>
      </c>
      <c r="C1338" s="111" t="s">
        <v>195</v>
      </c>
      <c r="D1338" s="112">
        <v>176</v>
      </c>
      <c r="E1338" s="113">
        <f>'[5]P9 Consolidated'!F1337/'[5]P9 Consolidated'!$E1337</f>
        <v>0.29545454545454547</v>
      </c>
      <c r="F1338" s="114">
        <f>'[5]P9 Consolidated'!L1337/'[5]P9 Consolidated'!$E1337</f>
        <v>0.29545454545454547</v>
      </c>
      <c r="G1338" s="114">
        <f>'[5]P9 Consolidated'!R1337/'[5]P9 Consolidated'!$E1337</f>
        <v>0.30454545454545456</v>
      </c>
      <c r="H1338" s="114">
        <f>'[5]P9 Consolidated'!X1337/'[5]P9 Consolidated'!$E1337</f>
        <v>0.29318181818181821</v>
      </c>
      <c r="I1338" s="114">
        <f>'[5]P9 Consolidated'!AD1337/'[5]P9 Consolidated'!$E1337</f>
        <v>0.41136363636363638</v>
      </c>
      <c r="J1338" s="114">
        <f>'[5]P9 Consolidated'!AJ1337/'[5]P9 Consolidated'!$E1337</f>
        <v>0.31818181818181818</v>
      </c>
      <c r="K1338" s="114">
        <f>'[5]P9 Consolidated'!AP1337/'[5]P9 Consolidated'!$E1337</f>
        <v>0.32500000000000001</v>
      </c>
      <c r="L1338" s="114">
        <f>'[5]P9 Consolidated'!AV1337/'[5]P9 Consolidated'!$E1337</f>
        <v>0.3</v>
      </c>
      <c r="M1338" s="114">
        <f>'[5]P9 Consolidated'!BB1337/'[5]P9 Consolidated'!$E1337</f>
        <v>0.31909090909090909</v>
      </c>
      <c r="N1338" s="114">
        <f>'[5]P9 Consolidated'!BH1337/'[5]P9 Consolidated'!$E1337</f>
        <v>0.31818181818181818</v>
      </c>
      <c r="O1338" s="114">
        <f>'[5]P9 Consolidated'!BN1337/'[5]P9 Consolidated'!$E1337</f>
        <v>0.31818181818181818</v>
      </c>
      <c r="P1338" s="114">
        <f>'[5]P9 Consolidated'!BT1337/'[5]P9 Consolidated'!$E1337</f>
        <v>0</v>
      </c>
      <c r="Q1338" s="114">
        <f>'[5]P9 Consolidated'!BZ1337/'[5]P9 Consolidated'!$E1337</f>
        <v>0.42954545454545451</v>
      </c>
      <c r="R1338" s="114">
        <f>'[5]P9 Consolidated'!CF1337/'[5]P9 Consolidated'!$E1337</f>
        <v>0.35000000000000003</v>
      </c>
      <c r="S1338" s="114">
        <f>'[5]P9 Consolidated'!CL1337/'[5]P9 Consolidated'!$E1337</f>
        <v>0.35681818181818181</v>
      </c>
      <c r="T1338" s="114">
        <f>'[5]P9 Consolidated'!CR1337/'[5]P9 Consolidated'!$E1337</f>
        <v>0.34090909090909088</v>
      </c>
      <c r="U1338" s="114">
        <f>'[5]P9 Consolidated'!CX1337/'[5]P9 Consolidated'!$E1337</f>
        <v>0.33636363636363636</v>
      </c>
      <c r="V1338" s="115">
        <f>'[5]P9 Consolidated'!DD1337/'[5]P9 Consolidated'!$E1337</f>
        <v>0.31136363636363634</v>
      </c>
    </row>
    <row r="1339" spans="1:22">
      <c r="A1339" s="109">
        <v>1336</v>
      </c>
      <c r="B1339" s="110" t="s">
        <v>1493</v>
      </c>
      <c r="C1339" s="111" t="s">
        <v>195</v>
      </c>
      <c r="D1339" s="112">
        <v>330</v>
      </c>
      <c r="E1339" s="113">
        <f>'[5]P9 Consolidated'!F1338/'[5]P9 Consolidated'!$E1338</f>
        <v>0.21333333333333335</v>
      </c>
      <c r="F1339" s="114">
        <f>'[5]P9 Consolidated'!L1338/'[5]P9 Consolidated'!$E1338</f>
        <v>0.70787878787878789</v>
      </c>
      <c r="G1339" s="114">
        <f>'[5]P9 Consolidated'!R1338/'[5]P9 Consolidated'!$E1338</f>
        <v>5.0909090909090911E-2</v>
      </c>
      <c r="H1339" s="114">
        <f>'[5]P9 Consolidated'!X1338/'[5]P9 Consolidated'!$E1338</f>
        <v>0.62787878787878781</v>
      </c>
      <c r="I1339" s="114">
        <f>'[5]P9 Consolidated'!AD1338/'[5]P9 Consolidated'!$E1338</f>
        <v>0.50909090909090904</v>
      </c>
      <c r="J1339" s="114">
        <f>'[5]P9 Consolidated'!AJ1338/'[5]P9 Consolidated'!$E1338</f>
        <v>0.65454545454545454</v>
      </c>
      <c r="K1339" s="114">
        <f>'[5]P9 Consolidated'!AP1338/'[5]P9 Consolidated'!$E1338</f>
        <v>0.3418181818181818</v>
      </c>
      <c r="L1339" s="114">
        <f>'[5]P9 Consolidated'!AV1338/'[5]P9 Consolidated'!$E1338</f>
        <v>0.31757575757575757</v>
      </c>
      <c r="M1339" s="114">
        <f>'[5]P9 Consolidated'!BB1338/'[5]P9 Consolidated'!$E1338</f>
        <v>7.515151515151515E-2</v>
      </c>
      <c r="N1339" s="114">
        <f>'[5]P9 Consolidated'!BH1338/'[5]P9 Consolidated'!$E1338</f>
        <v>7.515151515151515E-2</v>
      </c>
      <c r="O1339" s="114">
        <f>'[5]P9 Consolidated'!BN1338/'[5]P9 Consolidated'!$E1338</f>
        <v>0.10666666666666667</v>
      </c>
      <c r="P1339" s="114">
        <f>'[5]P9 Consolidated'!BT1338/'[5]P9 Consolidated'!$E1338</f>
        <v>0</v>
      </c>
      <c r="Q1339" s="114">
        <f>'[5]P9 Consolidated'!BZ1338/'[5]P9 Consolidated'!$E1338</f>
        <v>0.94545454545454544</v>
      </c>
      <c r="R1339" s="114">
        <f>'[5]P9 Consolidated'!CF1338/'[5]P9 Consolidated'!$E1338</f>
        <v>0.3927272727272727</v>
      </c>
      <c r="S1339" s="114">
        <f>'[5]P9 Consolidated'!CL1338/'[5]P9 Consolidated'!$E1338</f>
        <v>0.57939393939393935</v>
      </c>
      <c r="T1339" s="114">
        <f>'[5]P9 Consolidated'!CR1338/'[5]P9 Consolidated'!$E1338</f>
        <v>0.61090909090909085</v>
      </c>
      <c r="U1339" s="114">
        <f>'[5]P9 Consolidated'!CX1338/'[5]P9 Consolidated'!$E1338</f>
        <v>0.6836363636363636</v>
      </c>
      <c r="V1339" s="115">
        <f>'[5]P9 Consolidated'!DD1338/'[5]P9 Consolidated'!$E1338</f>
        <v>0.38787878787878788</v>
      </c>
    </row>
    <row r="1340" spans="1:22">
      <c r="A1340" s="109">
        <v>1337</v>
      </c>
      <c r="B1340" s="110" t="s">
        <v>1494</v>
      </c>
      <c r="C1340" s="111" t="s">
        <v>195</v>
      </c>
      <c r="D1340" s="112">
        <v>404.44</v>
      </c>
      <c r="E1340" s="113">
        <f>'[5]P9 Consolidated'!F1339/'[5]P9 Consolidated'!$E1339</f>
        <v>1.2362773217288103E-2</v>
      </c>
      <c r="F1340" s="114">
        <f>'[5]P9 Consolidated'!L1339/'[5]P9 Consolidated'!$E1339</f>
        <v>0.12362773217288102</v>
      </c>
      <c r="G1340" s="114">
        <f>'[5]P9 Consolidated'!R1339/'[5]P9 Consolidated'!$E1339</f>
        <v>0.11126495895559292</v>
      </c>
      <c r="H1340" s="114">
        <f>'[5]P9 Consolidated'!X1339/'[5]P9 Consolidated'!$E1339</f>
        <v>0.13104539610325389</v>
      </c>
      <c r="I1340" s="114">
        <f>'[5]P9 Consolidated'!AD1339/'[5]P9 Consolidated'!$E1339</f>
        <v>7.4176639303728614E-2</v>
      </c>
      <c r="J1340" s="114">
        <f>'[5]P9 Consolidated'!AJ1339/'[5]P9 Consolidated'!$E1339</f>
        <v>9.6429631094847201E-2</v>
      </c>
      <c r="K1340" s="114">
        <f>'[5]P9 Consolidated'!AP1339/'[5]P9 Consolidated'!$E1339</f>
        <v>0.16566116111166057</v>
      </c>
      <c r="L1340" s="114">
        <f>'[5]P9 Consolidated'!AV1339/'[5]P9 Consolidated'!$E1339</f>
        <v>0.20769459005044011</v>
      </c>
      <c r="M1340" s="114">
        <f>'[5]P9 Consolidated'!BB1339/'[5]P9 Consolidated'!$E1339</f>
        <v>0.1167045791711997</v>
      </c>
      <c r="N1340" s="114">
        <f>'[5]P9 Consolidated'!BH1339/'[5]P9 Consolidated'!$E1339</f>
        <v>4.9451092869152412E-2</v>
      </c>
      <c r="O1340" s="114">
        <f>'[5]P9 Consolidated'!BN1339/'[5]P9 Consolidated'!$E1339</f>
        <v>7.1704084660270992E-2</v>
      </c>
      <c r="P1340" s="114">
        <f>'[5]P9 Consolidated'!BT1339/'[5]P9 Consolidated'!$E1339</f>
        <v>0</v>
      </c>
      <c r="Q1340" s="114">
        <f>'[5]P9 Consolidated'!BZ1339/'[5]P9 Consolidated'!$E1339</f>
        <v>0.13351795074671149</v>
      </c>
      <c r="R1340" s="114">
        <f>'[5]P9 Consolidated'!CF1339/'[5]P9 Consolidated'!$E1339</f>
        <v>0.17307882504203342</v>
      </c>
      <c r="S1340" s="114">
        <f>'[5]P9 Consolidated'!CL1339/'[5]P9 Consolidated'!$E1339</f>
        <v>0.17307882504203342</v>
      </c>
      <c r="T1340" s="114">
        <f>'[5]P9 Consolidated'!CR1339/'[5]P9 Consolidated'!$E1339</f>
        <v>0.13846306003362674</v>
      </c>
      <c r="U1340" s="114">
        <f>'[5]P9 Consolidated'!CX1339/'[5]P9 Consolidated'!$E1339</f>
        <v>0.47225793690040552</v>
      </c>
      <c r="V1340" s="115">
        <f>'[5]P9 Consolidated'!DD1339/'[5]P9 Consolidated'!$E1339</f>
        <v>0.27198101078033826</v>
      </c>
    </row>
    <row r="1341" spans="1:22">
      <c r="A1341" s="109">
        <v>1338</v>
      </c>
      <c r="B1341" s="110" t="s">
        <v>1495</v>
      </c>
      <c r="C1341" s="111" t="s">
        <v>195</v>
      </c>
      <c r="D1341" s="112">
        <v>154</v>
      </c>
      <c r="E1341" s="113">
        <f>'[5]P9 Consolidated'!F1340/'[5]P9 Consolidated'!$E1340</f>
        <v>0.17727272727272728</v>
      </c>
      <c r="F1341" s="114">
        <f>'[5]P9 Consolidated'!L1340/'[5]P9 Consolidated'!$E1340</f>
        <v>0.28051948051948056</v>
      </c>
      <c r="G1341" s="114">
        <f>'[5]P9 Consolidated'!R1340/'[5]P9 Consolidated'!$E1340</f>
        <v>0.25324675324675322</v>
      </c>
      <c r="H1341" s="114">
        <f>'[5]P9 Consolidated'!X1340/'[5]P9 Consolidated'!$E1340</f>
        <v>0.25324675324675322</v>
      </c>
      <c r="I1341" s="114">
        <f>'[5]P9 Consolidated'!AD1340/'[5]P9 Consolidated'!$E1340</f>
        <v>0.17532467532467533</v>
      </c>
      <c r="J1341" s="114">
        <f>'[5]P9 Consolidated'!AJ1340/'[5]P9 Consolidated'!$E1340</f>
        <v>0.23376623376623376</v>
      </c>
      <c r="K1341" s="114">
        <f>'[5]P9 Consolidated'!AP1340/'[5]P9 Consolidated'!$E1340</f>
        <v>0.27272727272727271</v>
      </c>
      <c r="L1341" s="114">
        <f>'[5]P9 Consolidated'!AV1340/'[5]P9 Consolidated'!$E1340</f>
        <v>7.792207792207792E-2</v>
      </c>
      <c r="M1341" s="114">
        <f>'[5]P9 Consolidated'!BB1340/'[5]P9 Consolidated'!$E1340</f>
        <v>0.13636363636363635</v>
      </c>
      <c r="N1341" s="114">
        <f>'[5]P9 Consolidated'!BH1340/'[5]P9 Consolidated'!$E1340</f>
        <v>0.25324675324675322</v>
      </c>
      <c r="O1341" s="114">
        <f>'[5]P9 Consolidated'!BN1340/'[5]P9 Consolidated'!$E1340</f>
        <v>0.25324675324675322</v>
      </c>
      <c r="P1341" s="114">
        <f>'[5]P9 Consolidated'!BT1340/'[5]P9 Consolidated'!$E1340</f>
        <v>0</v>
      </c>
      <c r="Q1341" s="114">
        <f>'[5]P9 Consolidated'!BZ1340/'[5]P9 Consolidated'!$E1340</f>
        <v>3.0724675324675323</v>
      </c>
      <c r="R1341" s="114">
        <f>'[5]P9 Consolidated'!CF1340/'[5]P9 Consolidated'!$E1340</f>
        <v>0.84545454545454535</v>
      </c>
      <c r="S1341" s="114">
        <f>'[5]P9 Consolidated'!CL1340/'[5]P9 Consolidated'!$E1340</f>
        <v>0.87467532467532461</v>
      </c>
      <c r="T1341" s="114">
        <f>'[5]P9 Consolidated'!CR1340/'[5]P9 Consolidated'!$E1340</f>
        <v>1.0480519480519481</v>
      </c>
      <c r="U1341" s="114">
        <f>'[5]P9 Consolidated'!CX1340/'[5]P9 Consolidated'!$E1340</f>
        <v>0.99155844155844153</v>
      </c>
      <c r="V1341" s="115">
        <f>'[5]P9 Consolidated'!DD1340/'[5]P9 Consolidated'!$E1340</f>
        <v>5.8441558441558445</v>
      </c>
    </row>
    <row r="1342" spans="1:22">
      <c r="A1342" s="109">
        <v>1339</v>
      </c>
      <c r="B1342" s="110" t="s">
        <v>1496</v>
      </c>
      <c r="C1342" s="111" t="s">
        <v>195</v>
      </c>
      <c r="D1342" s="112">
        <v>102.22</v>
      </c>
      <c r="E1342" s="113">
        <f>'[5]P9 Consolidated'!F1341/'[5]P9 Consolidated'!$E1341</f>
        <v>0</v>
      </c>
      <c r="F1342" s="114">
        <f>'[5]P9 Consolidated'!L1341/'[5]P9 Consolidated'!$E1341</f>
        <v>0</v>
      </c>
      <c r="G1342" s="114">
        <f>'[5]P9 Consolidated'!R1341/'[5]P9 Consolidated'!$E1341</f>
        <v>0</v>
      </c>
      <c r="H1342" s="114">
        <f>'[5]P9 Consolidated'!X1341/'[5]P9 Consolidated'!$E1341</f>
        <v>0</v>
      </c>
      <c r="I1342" s="114">
        <f>'[5]P9 Consolidated'!AD1341/'[5]P9 Consolidated'!$E1341</f>
        <v>0</v>
      </c>
      <c r="J1342" s="114">
        <f>'[5]P9 Consolidated'!AJ1341/'[5]P9 Consolidated'!$E1341</f>
        <v>0</v>
      </c>
      <c r="K1342" s="114">
        <f>'[5]P9 Consolidated'!AP1341/'[5]P9 Consolidated'!$E1341</f>
        <v>0</v>
      </c>
      <c r="L1342" s="114">
        <f>'[5]P9 Consolidated'!AV1341/'[5]P9 Consolidated'!$E1341</f>
        <v>0</v>
      </c>
      <c r="M1342" s="114">
        <f>'[5]P9 Consolidated'!BB1341/'[5]P9 Consolidated'!$E1341</f>
        <v>0</v>
      </c>
      <c r="N1342" s="114">
        <f>'[5]P9 Consolidated'!BH1341/'[5]P9 Consolidated'!$E1341</f>
        <v>0</v>
      </c>
      <c r="O1342" s="114">
        <f>'[5]P9 Consolidated'!BN1341/'[5]P9 Consolidated'!$E1341</f>
        <v>0</v>
      </c>
      <c r="P1342" s="114">
        <f>'[5]P9 Consolidated'!BT1341/'[5]P9 Consolidated'!$E1341</f>
        <v>0</v>
      </c>
      <c r="Q1342" s="114">
        <f>'[5]P9 Consolidated'!BZ1341/'[5]P9 Consolidated'!$E1341</f>
        <v>0</v>
      </c>
      <c r="R1342" s="114">
        <f>'[5]P9 Consolidated'!CF1341/'[5]P9 Consolidated'!$E1341</f>
        <v>0</v>
      </c>
      <c r="S1342" s="114">
        <f>'[5]P9 Consolidated'!CL1341/'[5]P9 Consolidated'!$E1341</f>
        <v>0</v>
      </c>
      <c r="T1342" s="114">
        <f>'[5]P9 Consolidated'!CR1341/'[5]P9 Consolidated'!$E1341</f>
        <v>0</v>
      </c>
      <c r="U1342" s="114">
        <f>'[5]P9 Consolidated'!CX1341/'[5]P9 Consolidated'!$E1341</f>
        <v>0.95871649383682256</v>
      </c>
      <c r="V1342" s="115">
        <f>'[5]P9 Consolidated'!DD1341/'[5]P9 Consolidated'!$E1341</f>
        <v>0.91958520837409508</v>
      </c>
    </row>
    <row r="1343" spans="1:22">
      <c r="A1343" s="109">
        <v>1340</v>
      </c>
      <c r="B1343" s="110" t="s">
        <v>1497</v>
      </c>
      <c r="C1343" s="111" t="s">
        <v>195</v>
      </c>
      <c r="D1343" s="112">
        <v>400</v>
      </c>
      <c r="E1343" s="113">
        <f>'[5]P9 Consolidated'!F1342/'[5]P9 Consolidated'!$E1342</f>
        <v>1.4999999999999999E-2</v>
      </c>
      <c r="F1343" s="114">
        <f>'[5]P9 Consolidated'!L1342/'[5]P9 Consolidated'!$E1342</f>
        <v>1.4999999999999999E-2</v>
      </c>
      <c r="G1343" s="114">
        <f>'[5]P9 Consolidated'!R1342/'[5]P9 Consolidated'!$E1342</f>
        <v>1.4999999999999999E-2</v>
      </c>
      <c r="H1343" s="114">
        <f>'[5]P9 Consolidated'!X1342/'[5]P9 Consolidated'!$E1342</f>
        <v>1.4999999999999999E-2</v>
      </c>
      <c r="I1343" s="114">
        <f>'[5]P9 Consolidated'!AD1342/'[5]P9 Consolidated'!$E1342</f>
        <v>1.4999999999999999E-2</v>
      </c>
      <c r="J1343" s="114">
        <f>'[5]P9 Consolidated'!AJ1342/'[5]P9 Consolidated'!$E1342</f>
        <v>0.03</v>
      </c>
      <c r="K1343" s="114">
        <f>'[5]P9 Consolidated'!AP1342/'[5]P9 Consolidated'!$E1342</f>
        <v>1.4999999999999999E-2</v>
      </c>
      <c r="L1343" s="114">
        <f>'[5]P9 Consolidated'!AV1342/'[5]P9 Consolidated'!$E1342</f>
        <v>1.4999999999999999E-2</v>
      </c>
      <c r="M1343" s="114">
        <f>'[5]P9 Consolidated'!BB1342/'[5]P9 Consolidated'!$E1342</f>
        <v>2.2200000000000001E-2</v>
      </c>
      <c r="N1343" s="114">
        <f>'[5]P9 Consolidated'!BH1342/'[5]P9 Consolidated'!$E1342</f>
        <v>1.4999999999999999E-2</v>
      </c>
      <c r="O1343" s="114">
        <f>'[5]P9 Consolidated'!BN1342/'[5]P9 Consolidated'!$E1342</f>
        <v>5.8499999999999996E-2</v>
      </c>
      <c r="P1343" s="114">
        <f>'[5]P9 Consolidated'!BT1342/'[5]P9 Consolidated'!$E1342</f>
        <v>0</v>
      </c>
      <c r="Q1343" s="114">
        <f>'[5]P9 Consolidated'!BZ1342/'[5]P9 Consolidated'!$E1342</f>
        <v>0.11699999999999999</v>
      </c>
      <c r="R1343" s="114">
        <f>'[5]P9 Consolidated'!CF1342/'[5]P9 Consolidated'!$E1342</f>
        <v>3.9E-2</v>
      </c>
      <c r="S1343" s="114">
        <f>'[5]P9 Consolidated'!CL1342/'[5]P9 Consolidated'!$E1342</f>
        <v>4.8000000000000001E-2</v>
      </c>
      <c r="T1343" s="114">
        <f>'[5]P9 Consolidated'!CR1342/'[5]P9 Consolidated'!$E1342</f>
        <v>7.4999999999999997E-2</v>
      </c>
      <c r="U1343" s="114">
        <f>'[5]P9 Consolidated'!CX1342/'[5]P9 Consolidated'!$E1342</f>
        <v>6.9000000000000006E-2</v>
      </c>
      <c r="V1343" s="115">
        <f>'[5]P9 Consolidated'!DD1342/'[5]P9 Consolidated'!$E1342</f>
        <v>6.7500000000000004E-2</v>
      </c>
    </row>
    <row r="1344" spans="1:22">
      <c r="A1344" s="109">
        <v>1341</v>
      </c>
      <c r="B1344" s="110" t="s">
        <v>1498</v>
      </c>
      <c r="C1344" s="111" t="s">
        <v>195</v>
      </c>
      <c r="D1344" s="112">
        <v>222</v>
      </c>
      <c r="E1344" s="113">
        <f>'[5]P9 Consolidated'!F1343/'[5]P9 Consolidated'!$E1343</f>
        <v>1.3513513513513512E-3</v>
      </c>
      <c r="F1344" s="114">
        <f>'[5]P9 Consolidated'!L1343/'[5]P9 Consolidated'!$E1343</f>
        <v>0</v>
      </c>
      <c r="G1344" s="114">
        <f>'[5]P9 Consolidated'!R1343/'[5]P9 Consolidated'!$E1343</f>
        <v>0</v>
      </c>
      <c r="H1344" s="114">
        <f>'[5]P9 Consolidated'!X1343/'[5]P9 Consolidated'!$E1343</f>
        <v>0.5</v>
      </c>
      <c r="I1344" s="114">
        <f>'[5]P9 Consolidated'!AD1343/'[5]P9 Consolidated'!$E1343</f>
        <v>0.33783783783783783</v>
      </c>
      <c r="J1344" s="114">
        <f>'[5]P9 Consolidated'!AJ1343/'[5]P9 Consolidated'!$E1343</f>
        <v>0.33783783783783783</v>
      </c>
      <c r="K1344" s="114">
        <f>'[5]P9 Consolidated'!AP1343/'[5]P9 Consolidated'!$E1343</f>
        <v>0.36486486486486486</v>
      </c>
      <c r="L1344" s="114">
        <f>'[5]P9 Consolidated'!AV1343/'[5]P9 Consolidated'!$E1343</f>
        <v>0.33351351351351355</v>
      </c>
      <c r="M1344" s="114">
        <f>'[5]P9 Consolidated'!BB1343/'[5]P9 Consolidated'!$E1343</f>
        <v>0.23135135135135135</v>
      </c>
      <c r="N1344" s="114">
        <f>'[5]P9 Consolidated'!BH1343/'[5]P9 Consolidated'!$E1343</f>
        <v>0.25675675675675674</v>
      </c>
      <c r="O1344" s="114">
        <f>'[5]P9 Consolidated'!BN1343/'[5]P9 Consolidated'!$E1343</f>
        <v>0.34594594594594591</v>
      </c>
      <c r="P1344" s="114">
        <f>'[5]P9 Consolidated'!BT1343/'[5]P9 Consolidated'!$E1343</f>
        <v>0</v>
      </c>
      <c r="Q1344" s="114">
        <f>'[5]P9 Consolidated'!BZ1343/'[5]P9 Consolidated'!$E1343</f>
        <v>0.64324324324324333</v>
      </c>
      <c r="R1344" s="114">
        <f>'[5]P9 Consolidated'!CF1343/'[5]P9 Consolidated'!$E1343</f>
        <v>0.29324324324324319</v>
      </c>
      <c r="S1344" s="114">
        <f>'[5]P9 Consolidated'!CL1343/'[5]P9 Consolidated'!$E1343</f>
        <v>0.26486486486486488</v>
      </c>
      <c r="T1344" s="114">
        <f>'[5]P9 Consolidated'!CR1343/'[5]P9 Consolidated'!$E1343</f>
        <v>0.47972972972972971</v>
      </c>
      <c r="U1344" s="114">
        <f>'[5]P9 Consolidated'!CX1343/'[5]P9 Consolidated'!$E1343</f>
        <v>0.60675675675675667</v>
      </c>
      <c r="V1344" s="115">
        <f>'[5]P9 Consolidated'!DD1343/'[5]P9 Consolidated'!$E1343</f>
        <v>0.51486486486486482</v>
      </c>
    </row>
    <row r="1345" spans="1:22">
      <c r="A1345" s="109">
        <v>1342</v>
      </c>
      <c r="B1345" s="110" t="s">
        <v>1499</v>
      </c>
      <c r="C1345" s="111" t="s">
        <v>195</v>
      </c>
      <c r="D1345" s="112">
        <v>140.80000000000001</v>
      </c>
      <c r="E1345" s="113">
        <f>'[5]P9 Consolidated'!F1344/'[5]P9 Consolidated'!$E1344</f>
        <v>0.55397727272727271</v>
      </c>
      <c r="F1345" s="114">
        <f>'[5]P9 Consolidated'!L1344/'[5]P9 Consolidated'!$E1344</f>
        <v>0.82670454545454541</v>
      </c>
      <c r="G1345" s="114">
        <f>'[5]P9 Consolidated'!R1344/'[5]P9 Consolidated'!$E1344</f>
        <v>0.84659090909090906</v>
      </c>
      <c r="H1345" s="114">
        <f>'[5]P9 Consolidated'!X1344/'[5]P9 Consolidated'!$E1344</f>
        <v>0.77840909090909083</v>
      </c>
      <c r="I1345" s="114">
        <f>'[5]P9 Consolidated'!AD1344/'[5]P9 Consolidated'!$E1344</f>
        <v>0.87215909090909083</v>
      </c>
      <c r="J1345" s="114">
        <f>'[5]P9 Consolidated'!AJ1344/'[5]P9 Consolidated'!$E1344</f>
        <v>0.95738636363636365</v>
      </c>
      <c r="K1345" s="114">
        <f>'[5]P9 Consolidated'!AP1344/'[5]P9 Consolidated'!$E1344</f>
        <v>0.82954545454545447</v>
      </c>
      <c r="L1345" s="114">
        <f>'[5]P9 Consolidated'!AV1344/'[5]P9 Consolidated'!$E1344</f>
        <v>0.76136363636363635</v>
      </c>
      <c r="M1345" s="114">
        <f>'[5]P9 Consolidated'!BB1344/'[5]P9 Consolidated'!$E1344</f>
        <v>0.56704545454545452</v>
      </c>
      <c r="N1345" s="114">
        <f>'[5]P9 Consolidated'!BH1344/'[5]P9 Consolidated'!$E1344</f>
        <v>0.53977272727272718</v>
      </c>
      <c r="O1345" s="114">
        <f>'[5]P9 Consolidated'!BN1344/'[5]P9 Consolidated'!$E1344</f>
        <v>0.69602272727272718</v>
      </c>
      <c r="P1345" s="114">
        <f>'[5]P9 Consolidated'!BT1344/'[5]P9 Consolidated'!$E1344</f>
        <v>0</v>
      </c>
      <c r="Q1345" s="114">
        <f>'[5]P9 Consolidated'!BZ1344/'[5]P9 Consolidated'!$E1344</f>
        <v>1.2670454545454546</v>
      </c>
      <c r="R1345" s="114">
        <f>'[5]P9 Consolidated'!CF1344/'[5]P9 Consolidated'!$E1344</f>
        <v>0.73579545454545447</v>
      </c>
      <c r="S1345" s="114">
        <f>'[5]P9 Consolidated'!CL1344/'[5]P9 Consolidated'!$E1344</f>
        <v>0.625</v>
      </c>
      <c r="T1345" s="114">
        <f>'[5]P9 Consolidated'!CR1344/'[5]P9 Consolidated'!$E1344</f>
        <v>0.8125</v>
      </c>
      <c r="U1345" s="114">
        <f>'[5]P9 Consolidated'!CX1344/'[5]P9 Consolidated'!$E1344</f>
        <v>0.76704545454545447</v>
      </c>
      <c r="V1345" s="115">
        <f>'[5]P9 Consolidated'!DD1344/'[5]P9 Consolidated'!$E1344</f>
        <v>0.69318181818181812</v>
      </c>
    </row>
    <row r="1346" spans="1:22">
      <c r="A1346" s="109">
        <v>1343</v>
      </c>
      <c r="B1346" s="110" t="s">
        <v>1499</v>
      </c>
      <c r="C1346" s="111" t="s">
        <v>195</v>
      </c>
      <c r="D1346" s="112">
        <v>144</v>
      </c>
      <c r="E1346" s="113">
        <f>'[5]P9 Consolidated'!F1345/'[5]P9 Consolidated'!$E1345</f>
        <v>0.54166666666666663</v>
      </c>
      <c r="F1346" s="114">
        <f>'[5]P9 Consolidated'!L1345/'[5]P9 Consolidated'!$E1345</f>
        <v>0.80833333333333335</v>
      </c>
      <c r="G1346" s="114">
        <f>'[5]P9 Consolidated'!R1345/'[5]P9 Consolidated'!$E1345</f>
        <v>0.82777777777777783</v>
      </c>
      <c r="H1346" s="114">
        <f>'[5]P9 Consolidated'!X1345/'[5]P9 Consolidated'!$E1345</f>
        <v>0.76111111111111107</v>
      </c>
      <c r="I1346" s="114">
        <f>'[5]P9 Consolidated'!AD1345/'[5]P9 Consolidated'!$E1345</f>
        <v>0.85277777777777775</v>
      </c>
      <c r="J1346" s="114">
        <f>'[5]P9 Consolidated'!AJ1345/'[5]P9 Consolidated'!$E1345</f>
        <v>0.93611111111111123</v>
      </c>
      <c r="K1346" s="114">
        <f>'[5]P9 Consolidated'!AP1345/'[5]P9 Consolidated'!$E1345</f>
        <v>0.42083333333333334</v>
      </c>
      <c r="L1346" s="114">
        <f>'[5]P9 Consolidated'!AV1345/'[5]P9 Consolidated'!$E1345</f>
        <v>0.34166666666666667</v>
      </c>
      <c r="M1346" s="114">
        <f>'[5]P9 Consolidated'!BB1345/'[5]P9 Consolidated'!$E1345</f>
        <v>0.30083333333333334</v>
      </c>
      <c r="N1346" s="114">
        <f>'[5]P9 Consolidated'!BH1345/'[5]P9 Consolidated'!$E1345</f>
        <v>0.45833333333333331</v>
      </c>
      <c r="O1346" s="114">
        <f>'[5]P9 Consolidated'!BN1345/'[5]P9 Consolidated'!$E1345</f>
        <v>0.54374999999999996</v>
      </c>
      <c r="P1346" s="114">
        <f>'[5]P9 Consolidated'!BT1345/'[5]P9 Consolidated'!$E1345</f>
        <v>0</v>
      </c>
      <c r="Q1346" s="114">
        <f>'[5]P9 Consolidated'!BZ1345/'[5]P9 Consolidated'!$E1345</f>
        <v>1.1291666666666667</v>
      </c>
      <c r="R1346" s="114">
        <f>'[5]P9 Consolidated'!CF1345/'[5]P9 Consolidated'!$E1345</f>
        <v>0.44583333333333336</v>
      </c>
      <c r="S1346" s="114">
        <f>'[5]P9 Consolidated'!CL1345/'[5]P9 Consolidated'!$E1345</f>
        <v>0.33750000000000002</v>
      </c>
      <c r="T1346" s="114">
        <f>'[5]P9 Consolidated'!CR1345/'[5]P9 Consolidated'!$E1345</f>
        <v>0.54166666666666663</v>
      </c>
      <c r="U1346" s="114">
        <f>'[5]P9 Consolidated'!CX1345/'[5]P9 Consolidated'!$E1345</f>
        <v>0.68124999999999991</v>
      </c>
      <c r="V1346" s="115">
        <f>'[5]P9 Consolidated'!DD1345/'[5]P9 Consolidated'!$E1345</f>
        <v>0.73958333333333337</v>
      </c>
    </row>
    <row r="1347" spans="1:22">
      <c r="A1347" s="109">
        <v>1344</v>
      </c>
      <c r="B1347" s="110" t="s">
        <v>1499</v>
      </c>
      <c r="C1347" s="111" t="s">
        <v>195</v>
      </c>
      <c r="D1347" s="112">
        <v>138</v>
      </c>
      <c r="E1347" s="113">
        <f>'[5]P9 Consolidated'!F1346/'[5]P9 Consolidated'!$E1346</f>
        <v>0.56521739130434778</v>
      </c>
      <c r="F1347" s="114">
        <f>'[5]P9 Consolidated'!L1346/'[5]P9 Consolidated'!$E1346</f>
        <v>0.84347826086956523</v>
      </c>
      <c r="G1347" s="114">
        <f>'[5]P9 Consolidated'!R1346/'[5]P9 Consolidated'!$E1346</f>
        <v>0.86376811594202896</v>
      </c>
      <c r="H1347" s="114">
        <f>'[5]P9 Consolidated'!X1346/'[5]P9 Consolidated'!$E1346</f>
        <v>0.79420289855072457</v>
      </c>
      <c r="I1347" s="114">
        <f>'[5]P9 Consolidated'!AD1346/'[5]P9 Consolidated'!$E1346</f>
        <v>0.88985507246376805</v>
      </c>
      <c r="J1347" s="114">
        <f>'[5]P9 Consolidated'!AJ1346/'[5]P9 Consolidated'!$E1346</f>
        <v>0.97681159420289865</v>
      </c>
      <c r="K1347" s="114">
        <f>'[5]P9 Consolidated'!AP1346/'[5]P9 Consolidated'!$E1346</f>
        <v>1.0202173913043477</v>
      </c>
      <c r="L1347" s="114">
        <f>'[5]P9 Consolidated'!AV1346/'[5]P9 Consolidated'!$E1346</f>
        <v>0.15652173913043479</v>
      </c>
      <c r="M1347" s="114">
        <f>'[5]P9 Consolidated'!BB1346/'[5]P9 Consolidated'!$E1346</f>
        <v>0.1408695652173913</v>
      </c>
      <c r="N1347" s="114">
        <f>'[5]P9 Consolidated'!BH1346/'[5]P9 Consolidated'!$E1346</f>
        <v>0.11594202898550725</v>
      </c>
      <c r="O1347" s="114">
        <f>'[5]P9 Consolidated'!BN1346/'[5]P9 Consolidated'!$E1346</f>
        <v>0.17101449275362321</v>
      </c>
      <c r="P1347" s="114">
        <f>'[5]P9 Consolidated'!BT1346/'[5]P9 Consolidated'!$E1346</f>
        <v>0</v>
      </c>
      <c r="Q1347" s="114">
        <f>'[5]P9 Consolidated'!BZ1346/'[5]P9 Consolidated'!$E1346</f>
        <v>0.28840579710144926</v>
      </c>
      <c r="R1347" s="114">
        <f>'[5]P9 Consolidated'!CF1346/'[5]P9 Consolidated'!$E1346</f>
        <v>0.11594202898550725</v>
      </c>
      <c r="S1347" s="114">
        <f>'[5]P9 Consolidated'!CL1346/'[5]P9 Consolidated'!$E1346</f>
        <v>0.11594202898550725</v>
      </c>
      <c r="T1347" s="114">
        <f>'[5]P9 Consolidated'!CR1346/'[5]P9 Consolidated'!$E1346</f>
        <v>0.11739130434782608</v>
      </c>
      <c r="U1347" s="114">
        <f>'[5]P9 Consolidated'!CX1346/'[5]P9 Consolidated'!$E1346</f>
        <v>0.13623188405797101</v>
      </c>
      <c r="V1347" s="115">
        <f>'[5]P9 Consolidated'!DD1346/'[5]P9 Consolidated'!$E1346</f>
        <v>0.163768115942029</v>
      </c>
    </row>
    <row r="1348" spans="1:22">
      <c r="A1348" s="109">
        <v>1345</v>
      </c>
      <c r="B1348" s="110" t="s">
        <v>1500</v>
      </c>
      <c r="C1348" s="111" t="s">
        <v>195</v>
      </c>
      <c r="D1348" s="112">
        <v>180</v>
      </c>
      <c r="E1348" s="113">
        <f>'[5]P9 Consolidated'!F1347/'[5]P9 Consolidated'!$E1347</f>
        <v>0.1711111111111111</v>
      </c>
      <c r="F1348" s="114">
        <f>'[5]P9 Consolidated'!L1347/'[5]P9 Consolidated'!$E1347</f>
        <v>0.35333333333333333</v>
      </c>
      <c r="G1348" s="114">
        <f>'[5]P9 Consolidated'!R1347/'[5]P9 Consolidated'!$E1347</f>
        <v>0.34222222222222221</v>
      </c>
      <c r="H1348" s="114">
        <f>'[5]P9 Consolidated'!X1347/'[5]P9 Consolidated'!$E1347</f>
        <v>0.30888888888888888</v>
      </c>
      <c r="I1348" s="114">
        <f>'[5]P9 Consolidated'!AD1347/'[5]P9 Consolidated'!$E1347</f>
        <v>0.34888888888888886</v>
      </c>
      <c r="J1348" s="114">
        <f>'[5]P9 Consolidated'!AJ1347/'[5]P9 Consolidated'!$E1347</f>
        <v>0.40222222222222226</v>
      </c>
      <c r="K1348" s="114">
        <f>'[5]P9 Consolidated'!AP1347/'[5]P9 Consolidated'!$E1347</f>
        <v>0.40027777777777779</v>
      </c>
      <c r="L1348" s="114">
        <f>'[5]P9 Consolidated'!AV1347/'[5]P9 Consolidated'!$E1347</f>
        <v>0.30027777777777775</v>
      </c>
      <c r="M1348" s="114">
        <f>'[5]P9 Consolidated'!BB1347/'[5]P9 Consolidated'!$E1347</f>
        <v>0.23805555555555558</v>
      </c>
      <c r="N1348" s="114">
        <f>'[5]P9 Consolidated'!BH1347/'[5]P9 Consolidated'!$E1347</f>
        <v>0.22472222222222224</v>
      </c>
      <c r="O1348" s="114">
        <f>'[5]P9 Consolidated'!BN1347/'[5]P9 Consolidated'!$E1347</f>
        <v>0.32916666666666666</v>
      </c>
      <c r="P1348" s="114">
        <f>'[5]P9 Consolidated'!BT1347/'[5]P9 Consolidated'!$E1347</f>
        <v>0</v>
      </c>
      <c r="Q1348" s="114">
        <f>'[5]P9 Consolidated'!BZ1347/'[5]P9 Consolidated'!$E1347</f>
        <v>0.53833333333333333</v>
      </c>
      <c r="R1348" s="114">
        <f>'[5]P9 Consolidated'!CF1347/'[5]P9 Consolidated'!$E1347</f>
        <v>0.30249999999999999</v>
      </c>
      <c r="S1348" s="114">
        <f>'[5]P9 Consolidated'!CL1347/'[5]P9 Consolidated'!$E1347</f>
        <v>0.40694444444444444</v>
      </c>
      <c r="T1348" s="114">
        <f>'[5]P9 Consolidated'!CR1347/'[5]P9 Consolidated'!$E1347</f>
        <v>0.38027777777777777</v>
      </c>
      <c r="U1348" s="114">
        <f>'[5]P9 Consolidated'!CX1347/'[5]P9 Consolidated'!$E1347</f>
        <v>0.48249999999999998</v>
      </c>
      <c r="V1348" s="115">
        <f>'[5]P9 Consolidated'!DD1347/'[5]P9 Consolidated'!$E1347</f>
        <v>0.49805555555555558</v>
      </c>
    </row>
    <row r="1349" spans="1:22">
      <c r="A1349" s="109">
        <v>1346</v>
      </c>
      <c r="B1349" s="110" t="s">
        <v>1501</v>
      </c>
      <c r="C1349" s="111" t="s">
        <v>195</v>
      </c>
      <c r="D1349" s="112">
        <v>242</v>
      </c>
      <c r="E1349" s="113">
        <f>'[5]P9 Consolidated'!F1348/'[5]P9 Consolidated'!$E1348</f>
        <v>0.50826446280991733</v>
      </c>
      <c r="F1349" s="114">
        <f>'[5]P9 Consolidated'!L1348/'[5]P9 Consolidated'!$E1348</f>
        <v>0.50826446280991733</v>
      </c>
      <c r="G1349" s="114">
        <f>'[5]P9 Consolidated'!R1348/'[5]P9 Consolidated'!$E1348</f>
        <v>0.51239669421487599</v>
      </c>
      <c r="H1349" s="114">
        <f>'[5]P9 Consolidated'!X1348/'[5]P9 Consolidated'!$E1348</f>
        <v>0.53099173553719003</v>
      </c>
      <c r="I1349" s="114">
        <f>'[5]P9 Consolidated'!AD1348/'[5]P9 Consolidated'!$E1348</f>
        <v>0.51033057851239672</v>
      </c>
      <c r="J1349" s="114">
        <f>'[5]P9 Consolidated'!AJ1348/'[5]P9 Consolidated'!$E1348</f>
        <v>0.51652892561983466</v>
      </c>
      <c r="K1349" s="114">
        <f>'[5]P9 Consolidated'!AP1348/'[5]P9 Consolidated'!$E1348</f>
        <v>0.41322314049586778</v>
      </c>
      <c r="L1349" s="114">
        <f>'[5]P9 Consolidated'!AV1348/'[5]P9 Consolidated'!$E1348</f>
        <v>0.49586776859504134</v>
      </c>
      <c r="M1349" s="114">
        <f>'[5]P9 Consolidated'!BB1348/'[5]P9 Consolidated'!$E1348</f>
        <v>0.50082644628099171</v>
      </c>
      <c r="N1349" s="114">
        <f>'[5]P9 Consolidated'!BH1348/'[5]P9 Consolidated'!$E1348</f>
        <v>0.51652892561983466</v>
      </c>
      <c r="O1349" s="114">
        <f>'[5]P9 Consolidated'!BN1348/'[5]P9 Consolidated'!$E1348</f>
        <v>0.48760330578512395</v>
      </c>
      <c r="P1349" s="114">
        <f>'[5]P9 Consolidated'!BT1348/'[5]P9 Consolidated'!$E1348</f>
        <v>0</v>
      </c>
      <c r="Q1349" s="114">
        <f>'[5]P9 Consolidated'!BZ1348/'[5]P9 Consolidated'!$E1348</f>
        <v>0.80991735537190079</v>
      </c>
      <c r="R1349" s="114">
        <f>'[5]P9 Consolidated'!CF1348/'[5]P9 Consolidated'!$E1348</f>
        <v>0.55785123966942152</v>
      </c>
      <c r="S1349" s="114">
        <f>'[5]P9 Consolidated'!CL1348/'[5]P9 Consolidated'!$E1348</f>
        <v>0.51652892561983466</v>
      </c>
      <c r="T1349" s="114">
        <f>'[5]P9 Consolidated'!CR1348/'[5]P9 Consolidated'!$E1348</f>
        <v>0.6198347107438017</v>
      </c>
      <c r="U1349" s="114">
        <f>'[5]P9 Consolidated'!CX1348/'[5]P9 Consolidated'!$E1348</f>
        <v>0.53719008264462809</v>
      </c>
      <c r="V1349" s="115">
        <f>'[5]P9 Consolidated'!DD1348/'[5]P9 Consolidated'!$E1348</f>
        <v>0.55785123966942152</v>
      </c>
    </row>
    <row r="1350" spans="1:22">
      <c r="A1350" s="109">
        <v>1347</v>
      </c>
      <c r="B1350" s="110" t="s">
        <v>1502</v>
      </c>
      <c r="C1350" s="111" t="s">
        <v>195</v>
      </c>
      <c r="D1350" s="112">
        <v>264</v>
      </c>
      <c r="E1350" s="113">
        <f>'[5]P9 Consolidated'!F1349/'[5]P9 Consolidated'!$E1349</f>
        <v>0.24242424242424243</v>
      </c>
      <c r="F1350" s="114">
        <f>'[5]P9 Consolidated'!L1349/'[5]P9 Consolidated'!$E1349</f>
        <v>0.26060606060606062</v>
      </c>
      <c r="G1350" s="114">
        <f>'[5]P9 Consolidated'!R1349/'[5]P9 Consolidated'!$E1349</f>
        <v>0.29393939393939394</v>
      </c>
      <c r="H1350" s="114">
        <f>'[5]P9 Consolidated'!X1349/'[5]P9 Consolidated'!$E1349</f>
        <v>0.28333333333333333</v>
      </c>
      <c r="I1350" s="114">
        <f>'[5]P9 Consolidated'!AD1349/'[5]P9 Consolidated'!$E1349</f>
        <v>0.27272727272727271</v>
      </c>
      <c r="J1350" s="114">
        <f>'[5]P9 Consolidated'!AJ1349/'[5]P9 Consolidated'!$E1349</f>
        <v>0.25757575757575757</v>
      </c>
      <c r="K1350" s="114">
        <f>'[5]P9 Consolidated'!AP1349/'[5]P9 Consolidated'!$E1349</f>
        <v>0.23939393939393941</v>
      </c>
      <c r="L1350" s="114">
        <f>'[5]P9 Consolidated'!AV1349/'[5]P9 Consolidated'!$E1349</f>
        <v>0.22272727272727272</v>
      </c>
      <c r="M1350" s="114">
        <f>'[5]P9 Consolidated'!BB1349/'[5]P9 Consolidated'!$E1349</f>
        <v>0.24666666666666667</v>
      </c>
      <c r="N1350" s="114">
        <f>'[5]P9 Consolidated'!BH1349/'[5]P9 Consolidated'!$E1349</f>
        <v>0.24242424242424243</v>
      </c>
      <c r="O1350" s="114">
        <f>'[5]P9 Consolidated'!BN1349/'[5]P9 Consolidated'!$E1349</f>
        <v>0.24242424242424243</v>
      </c>
      <c r="P1350" s="114">
        <f>'[5]P9 Consolidated'!BT1349/'[5]P9 Consolidated'!$E1349</f>
        <v>0</v>
      </c>
      <c r="Q1350" s="114">
        <f>'[5]P9 Consolidated'!BZ1349/'[5]P9 Consolidated'!$E1349</f>
        <v>0.46818181818181814</v>
      </c>
      <c r="R1350" s="114">
        <f>'[5]P9 Consolidated'!CF1349/'[5]P9 Consolidated'!$E1349</f>
        <v>0.32060606060606062</v>
      </c>
      <c r="S1350" s="114">
        <f>'[5]P9 Consolidated'!CL1349/'[5]P9 Consolidated'!$E1349</f>
        <v>0.3136363636363636</v>
      </c>
      <c r="T1350" s="114">
        <f>'[5]P9 Consolidated'!CR1349/'[5]P9 Consolidated'!$E1349</f>
        <v>0.31818181818181818</v>
      </c>
      <c r="U1350" s="114">
        <f>'[5]P9 Consolidated'!CX1349/'[5]P9 Consolidated'!$E1349</f>
        <v>0.29848484848484846</v>
      </c>
      <c r="V1350" s="115">
        <f>'[5]P9 Consolidated'!DD1349/'[5]P9 Consolidated'!$E1349</f>
        <v>0.29393939393939394</v>
      </c>
    </row>
    <row r="1351" spans="1:22">
      <c r="A1351" s="109">
        <v>1348</v>
      </c>
      <c r="B1351" s="110" t="s">
        <v>1503</v>
      </c>
      <c r="C1351" s="111" t="s">
        <v>195</v>
      </c>
      <c r="D1351" s="112">
        <v>200</v>
      </c>
      <c r="E1351" s="113">
        <f>'[5]P9 Consolidated'!F1350/'[5]P9 Consolidated'!$E1350</f>
        <v>0.3024</v>
      </c>
      <c r="F1351" s="114">
        <f>'[5]P9 Consolidated'!L1350/'[5]P9 Consolidated'!$E1350</f>
        <v>0.31040000000000001</v>
      </c>
      <c r="G1351" s="114">
        <f>'[5]P9 Consolidated'!R1350/'[5]P9 Consolidated'!$E1350</f>
        <v>0.31519999999999998</v>
      </c>
      <c r="H1351" s="114">
        <f>'[5]P9 Consolidated'!X1350/'[5]P9 Consolidated'!$E1350</f>
        <v>0.31519999999999998</v>
      </c>
      <c r="I1351" s="114">
        <f>'[5]P9 Consolidated'!AD1350/'[5]P9 Consolidated'!$E1350</f>
        <v>0.33279999999999998</v>
      </c>
      <c r="J1351" s="114">
        <f>'[5]P9 Consolidated'!AJ1350/'[5]P9 Consolidated'!$E1350</f>
        <v>0.33119999999999999</v>
      </c>
      <c r="K1351" s="114">
        <f>'[5]P9 Consolidated'!AP1350/'[5]P9 Consolidated'!$E1350</f>
        <v>0.32945000000000002</v>
      </c>
      <c r="L1351" s="114">
        <f>'[5]P9 Consolidated'!AV1350/'[5]P9 Consolidated'!$E1350</f>
        <v>0.23425000000000001</v>
      </c>
      <c r="M1351" s="114">
        <f>'[5]P9 Consolidated'!BB1350/'[5]P9 Consolidated'!$E1350</f>
        <v>0.33424999999999999</v>
      </c>
      <c r="N1351" s="114">
        <f>'[5]P9 Consolidated'!BH1350/'[5]P9 Consolidated'!$E1350</f>
        <v>0.66625000000000001</v>
      </c>
      <c r="O1351" s="114">
        <f>'[5]P9 Consolidated'!BN1350/'[5]P9 Consolidated'!$E1350</f>
        <v>0.75025000000000008</v>
      </c>
      <c r="P1351" s="114">
        <f>'[5]P9 Consolidated'!BT1350/'[5]P9 Consolidated'!$E1350</f>
        <v>0</v>
      </c>
      <c r="Q1351" s="114">
        <f>'[5]P9 Consolidated'!BZ1350/'[5]P9 Consolidated'!$E1350</f>
        <v>1.7532999999999999</v>
      </c>
      <c r="R1351" s="114">
        <f>'[5]P9 Consolidated'!CF1350/'[5]P9 Consolidated'!$E1350</f>
        <v>0.39024999999999999</v>
      </c>
      <c r="S1351" s="114">
        <f>'[5]P9 Consolidated'!CL1350/'[5]P9 Consolidated'!$E1350</f>
        <v>0.39825000000000005</v>
      </c>
      <c r="T1351" s="114">
        <f>'[5]P9 Consolidated'!CR1350/'[5]P9 Consolidated'!$E1350</f>
        <v>0.41905000000000003</v>
      </c>
      <c r="U1351" s="114">
        <f>'[5]P9 Consolidated'!CX1350/'[5]P9 Consolidated'!$E1350</f>
        <v>0.61104999999999998</v>
      </c>
      <c r="V1351" s="115">
        <f>'[5]P9 Consolidated'!DD1350/'[5]P9 Consolidated'!$E1350</f>
        <v>0.71665000000000001</v>
      </c>
    </row>
    <row r="1352" spans="1:22">
      <c r="A1352" s="109">
        <v>1349</v>
      </c>
      <c r="B1352" s="110" t="s">
        <v>1504</v>
      </c>
      <c r="C1352" s="111" t="s">
        <v>195</v>
      </c>
      <c r="D1352" s="112">
        <v>250</v>
      </c>
      <c r="E1352" s="113">
        <f>'[5]P9 Consolidated'!F1351/'[5]P9 Consolidated'!$E1351</f>
        <v>0.21440000000000001</v>
      </c>
      <c r="F1352" s="114">
        <f>'[5]P9 Consolidated'!L1351/'[5]P9 Consolidated'!$E1351</f>
        <v>0.27200000000000002</v>
      </c>
      <c r="G1352" s="114">
        <f>'[5]P9 Consolidated'!R1351/'[5]P9 Consolidated'!$E1351</f>
        <v>0.21919999999999998</v>
      </c>
      <c r="H1352" s="114">
        <f>'[5]P9 Consolidated'!X1351/'[5]P9 Consolidated'!$E1351</f>
        <v>0.224</v>
      </c>
      <c r="I1352" s="114">
        <f>'[5]P9 Consolidated'!AD1351/'[5]P9 Consolidated'!$E1351</f>
        <v>0.152</v>
      </c>
      <c r="J1352" s="114">
        <f>'[5]P9 Consolidated'!AJ1351/'[5]P9 Consolidated'!$E1351</f>
        <v>1</v>
      </c>
      <c r="K1352" s="114">
        <f>'[5]P9 Consolidated'!AP1351/'[5]P9 Consolidated'!$E1351</f>
        <v>1.02528</v>
      </c>
      <c r="L1352" s="114">
        <f>'[5]P9 Consolidated'!AV1351/'[5]P9 Consolidated'!$E1351</f>
        <v>0.14399999999999999</v>
      </c>
      <c r="M1352" s="114">
        <f>'[5]P9 Consolidated'!BB1351/'[5]P9 Consolidated'!$E1351</f>
        <v>0.216</v>
      </c>
      <c r="N1352" s="114">
        <f>'[5]P9 Consolidated'!BH1351/'[5]P9 Consolidated'!$E1351</f>
        <v>0.252</v>
      </c>
      <c r="O1352" s="114">
        <f>'[5]P9 Consolidated'!BN1351/'[5]P9 Consolidated'!$E1351</f>
        <v>0.41160000000000002</v>
      </c>
      <c r="P1352" s="114">
        <f>'[5]P9 Consolidated'!BT1351/'[5]P9 Consolidated'!$E1351</f>
        <v>0</v>
      </c>
      <c r="Q1352" s="114">
        <f>'[5]P9 Consolidated'!BZ1351/'[5]P9 Consolidated'!$E1351</f>
        <v>1.2556799999999999</v>
      </c>
      <c r="R1352" s="114">
        <f>'[5]P9 Consolidated'!CF1351/'[5]P9 Consolidated'!$E1351</f>
        <v>0.26735999999999999</v>
      </c>
      <c r="S1352" s="114">
        <f>'[5]P9 Consolidated'!CL1351/'[5]P9 Consolidated'!$E1351</f>
        <v>0.23519999999999999</v>
      </c>
      <c r="T1352" s="114">
        <f>'[5]P9 Consolidated'!CR1351/'[5]P9 Consolidated'!$E1351</f>
        <v>0.24</v>
      </c>
      <c r="U1352" s="114">
        <f>'[5]P9 Consolidated'!CX1351/'[5]P9 Consolidated'!$E1351</f>
        <v>0.39600000000000002</v>
      </c>
      <c r="V1352" s="115">
        <f>'[5]P9 Consolidated'!DD1351/'[5]P9 Consolidated'!$E1351</f>
        <v>0.48</v>
      </c>
    </row>
    <row r="1353" spans="1:22">
      <c r="A1353" s="109">
        <v>1350</v>
      </c>
      <c r="B1353" s="110" t="s">
        <v>1504</v>
      </c>
      <c r="C1353" s="111" t="s">
        <v>195</v>
      </c>
      <c r="D1353" s="112">
        <v>167</v>
      </c>
      <c r="E1353" s="113">
        <f>'[5]P9 Consolidated'!F1352/'[5]P9 Consolidated'!$E1352</f>
        <v>0.32095808383233532</v>
      </c>
      <c r="F1353" s="114">
        <f>'[5]P9 Consolidated'!L1352/'[5]P9 Consolidated'!$E1352</f>
        <v>0.40718562874251496</v>
      </c>
      <c r="G1353" s="114">
        <f>'[5]P9 Consolidated'!R1352/'[5]P9 Consolidated'!$E1352</f>
        <v>0.32814371257485025</v>
      </c>
      <c r="H1353" s="114">
        <f>'[5]P9 Consolidated'!X1352/'[5]P9 Consolidated'!$E1352</f>
        <v>0.33532934131736525</v>
      </c>
      <c r="I1353" s="114">
        <f>'[5]P9 Consolidated'!AD1352/'[5]P9 Consolidated'!$E1352</f>
        <v>0.22754491017964071</v>
      </c>
      <c r="J1353" s="114">
        <f>'[5]P9 Consolidated'!AJ1352/'[5]P9 Consolidated'!$E1352</f>
        <v>1.4970059880239521</v>
      </c>
      <c r="K1353" s="114">
        <f>'[5]P9 Consolidated'!AP1352/'[5]P9 Consolidated'!$E1352</f>
        <v>0.23952095808383234</v>
      </c>
      <c r="L1353" s="114">
        <f>'[5]P9 Consolidated'!AV1352/'[5]P9 Consolidated'!$E1352</f>
        <v>0.2311377245508982</v>
      </c>
      <c r="M1353" s="114">
        <f>'[5]P9 Consolidated'!BB1352/'[5]P9 Consolidated'!$E1352</f>
        <v>0.19880239520958085</v>
      </c>
      <c r="N1353" s="114">
        <f>'[5]P9 Consolidated'!BH1352/'[5]P9 Consolidated'!$E1352</f>
        <v>0.28742514970059879</v>
      </c>
      <c r="O1353" s="114">
        <f>'[5]P9 Consolidated'!BN1352/'[5]P9 Consolidated'!$E1352</f>
        <v>0.34610778443113771</v>
      </c>
      <c r="P1353" s="114">
        <f>'[5]P9 Consolidated'!BT1352/'[5]P9 Consolidated'!$E1352</f>
        <v>0</v>
      </c>
      <c r="Q1353" s="114">
        <f>'[5]P9 Consolidated'!BZ1352/'[5]P9 Consolidated'!$E1352</f>
        <v>0.71856287425149701</v>
      </c>
      <c r="R1353" s="114">
        <f>'[5]P9 Consolidated'!CF1352/'[5]P9 Consolidated'!$E1352</f>
        <v>0.28502994011976046</v>
      </c>
      <c r="S1353" s="114">
        <f>'[5]P9 Consolidated'!CL1352/'[5]P9 Consolidated'!$E1352</f>
        <v>0.2802395209580838</v>
      </c>
      <c r="T1353" s="114">
        <f>'[5]P9 Consolidated'!CR1352/'[5]P9 Consolidated'!$E1352</f>
        <v>0.28982035928143712</v>
      </c>
      <c r="U1353" s="114">
        <f>'[5]P9 Consolidated'!CX1352/'[5]P9 Consolidated'!$E1352</f>
        <v>0.5005988023952096</v>
      </c>
      <c r="V1353" s="115">
        <f>'[5]P9 Consolidated'!DD1352/'[5]P9 Consolidated'!$E1352</f>
        <v>0.40598802395209577</v>
      </c>
    </row>
    <row r="1354" spans="1:22">
      <c r="A1354" s="109">
        <v>1351</v>
      </c>
      <c r="B1354" s="110" t="s">
        <v>1504</v>
      </c>
      <c r="C1354" s="111" t="s">
        <v>195</v>
      </c>
      <c r="D1354" s="112">
        <v>412.5</v>
      </c>
      <c r="E1354" s="113">
        <f>'[5]P9 Consolidated'!F1353/'[5]P9 Consolidated'!$E1353</f>
        <v>0.12993939393939394</v>
      </c>
      <c r="F1354" s="114">
        <f>'[5]P9 Consolidated'!L1353/'[5]P9 Consolidated'!$E1353</f>
        <v>0.16484848484848486</v>
      </c>
      <c r="G1354" s="114">
        <f>'[5]P9 Consolidated'!R1353/'[5]P9 Consolidated'!$E1353</f>
        <v>0.13284848484848485</v>
      </c>
      <c r="H1354" s="114">
        <f>'[5]P9 Consolidated'!X1353/'[5]P9 Consolidated'!$E1353</f>
        <v>0.13575757575757577</v>
      </c>
      <c r="I1354" s="114">
        <f>'[5]P9 Consolidated'!AD1353/'[5]P9 Consolidated'!$E1353</f>
        <v>9.2121212121212118E-2</v>
      </c>
      <c r="J1354" s="114">
        <f>'[5]P9 Consolidated'!AJ1353/'[5]P9 Consolidated'!$E1353</f>
        <v>0.60606060606060608</v>
      </c>
      <c r="K1354" s="114">
        <f>'[5]P9 Consolidated'!AP1353/'[5]P9 Consolidated'!$E1353</f>
        <v>0.37551515151515152</v>
      </c>
      <c r="L1354" s="114">
        <f>'[5]P9 Consolidated'!AV1353/'[5]P9 Consolidated'!$E1353</f>
        <v>0.3532121212121212</v>
      </c>
      <c r="M1354" s="114">
        <f>'[5]P9 Consolidated'!BB1353/'[5]P9 Consolidated'!$E1353</f>
        <v>0.35903030303030303</v>
      </c>
      <c r="N1354" s="114">
        <f>'[5]P9 Consolidated'!BH1353/'[5]P9 Consolidated'!$E1353</f>
        <v>0.36581818181818182</v>
      </c>
      <c r="O1354" s="114">
        <f>'[5]P9 Consolidated'!BN1353/'[5]P9 Consolidated'!$E1353</f>
        <v>0.36872727272727274</v>
      </c>
      <c r="P1354" s="114">
        <f>'[5]P9 Consolidated'!BT1353/'[5]P9 Consolidated'!$E1353</f>
        <v>0</v>
      </c>
      <c r="Q1354" s="114">
        <f>'[5]P9 Consolidated'!BZ1353/'[5]P9 Consolidated'!$E1353</f>
        <v>0.71903030303030313</v>
      </c>
      <c r="R1354" s="114">
        <f>'[5]P9 Consolidated'!CF1353/'[5]P9 Consolidated'!$E1353</f>
        <v>0.49575757575757573</v>
      </c>
      <c r="S1354" s="114">
        <f>'[5]P9 Consolidated'!CL1353/'[5]P9 Consolidated'!$E1353</f>
        <v>0.5248484848484849</v>
      </c>
      <c r="T1354" s="114">
        <f>'[5]P9 Consolidated'!CR1353/'[5]P9 Consolidated'!$E1353</f>
        <v>0.45115151515151514</v>
      </c>
      <c r="U1354" s="114">
        <f>'[5]P9 Consolidated'!CX1353/'[5]P9 Consolidated'!$E1353</f>
        <v>0.44824242424242428</v>
      </c>
      <c r="V1354" s="115">
        <f>'[5]P9 Consolidated'!DD1353/'[5]P9 Consolidated'!$E1353</f>
        <v>0.39006060606060605</v>
      </c>
    </row>
    <row r="1355" spans="1:22">
      <c r="A1355" s="109">
        <v>1352</v>
      </c>
      <c r="B1355" s="110" t="s">
        <v>1504</v>
      </c>
      <c r="C1355" s="111" t="s">
        <v>195</v>
      </c>
      <c r="D1355" s="112">
        <v>267.3</v>
      </c>
      <c r="E1355" s="113">
        <f>'[5]P9 Consolidated'!F1354/'[5]P9 Consolidated'!$E1354</f>
        <v>0.20052375607931164</v>
      </c>
      <c r="F1355" s="114">
        <f>'[5]P9 Consolidated'!L1354/'[5]P9 Consolidated'!$E1354</f>
        <v>0.25439580995136551</v>
      </c>
      <c r="G1355" s="114">
        <f>'[5]P9 Consolidated'!R1354/'[5]P9 Consolidated'!$E1354</f>
        <v>0.20501309390198277</v>
      </c>
      <c r="H1355" s="114">
        <f>'[5]P9 Consolidated'!X1354/'[5]P9 Consolidated'!$E1354</f>
        <v>0.20950243172465394</v>
      </c>
      <c r="I1355" s="114">
        <f>'[5]P9 Consolidated'!AD1354/'[5]P9 Consolidated'!$E1354</f>
        <v>0.1421623643845866</v>
      </c>
      <c r="J1355" s="114">
        <f>'[5]P9 Consolidated'!AJ1354/'[5]P9 Consolidated'!$E1354</f>
        <v>0.9352787130564908</v>
      </c>
      <c r="K1355" s="114">
        <f>'[5]P9 Consolidated'!AP1354/'[5]P9 Consolidated'!$E1354</f>
        <v>0.36849981294425738</v>
      </c>
      <c r="L1355" s="114">
        <f>'[5]P9 Consolidated'!AV1354/'[5]P9 Consolidated'!$E1354</f>
        <v>0.27871305649083428</v>
      </c>
      <c r="M1355" s="114">
        <f>'[5]P9 Consolidated'!BB1354/'[5]P9 Consolidated'!$E1354</f>
        <v>0.24998129442573883</v>
      </c>
      <c r="N1355" s="114">
        <f>'[5]P9 Consolidated'!BH1354/'[5]P9 Consolidated'!$E1354</f>
        <v>0.25626636737747849</v>
      </c>
      <c r="O1355" s="114">
        <f>'[5]P9 Consolidated'!BN1354/'[5]P9 Consolidated'!$E1354</f>
        <v>0.3168724279835391</v>
      </c>
      <c r="P1355" s="114">
        <f>'[5]P9 Consolidated'!BT1354/'[5]P9 Consolidated'!$E1354</f>
        <v>0</v>
      </c>
      <c r="Q1355" s="114">
        <f>'[5]P9 Consolidated'!BZ1354/'[5]P9 Consolidated'!$E1354</f>
        <v>1.0422745978301535</v>
      </c>
      <c r="R1355" s="114">
        <f>'[5]P9 Consolidated'!CF1354/'[5]P9 Consolidated'!$E1354</f>
        <v>0.55929667040778153</v>
      </c>
      <c r="S1355" s="114">
        <f>'[5]P9 Consolidated'!CL1354/'[5]P9 Consolidated'!$E1354</f>
        <v>0.54807332585110358</v>
      </c>
      <c r="T1355" s="114">
        <f>'[5]P9 Consolidated'!CR1354/'[5]P9 Consolidated'!$E1354</f>
        <v>0.50879161990273103</v>
      </c>
      <c r="U1355" s="114">
        <f>'[5]P9 Consolidated'!CX1354/'[5]P9 Consolidated'!$E1354</f>
        <v>0.4672652450430228</v>
      </c>
      <c r="V1355" s="115">
        <f>'[5]P9 Consolidated'!DD1354/'[5]P9 Consolidated'!$E1354</f>
        <v>0.42012719790497566</v>
      </c>
    </row>
    <row r="1356" spans="1:22">
      <c r="A1356" s="109">
        <v>1353</v>
      </c>
      <c r="B1356" s="110" t="s">
        <v>1505</v>
      </c>
      <c r="C1356" s="111" t="s">
        <v>195</v>
      </c>
      <c r="D1356" s="112">
        <v>120</v>
      </c>
      <c r="E1356" s="113">
        <f>'[5]P9 Consolidated'!F1355/'[5]P9 Consolidated'!$E1355</f>
        <v>0.69500000000000006</v>
      </c>
      <c r="F1356" s="114">
        <f>'[5]P9 Consolidated'!L1355/'[5]P9 Consolidated'!$E1355</f>
        <v>0.57999999999999996</v>
      </c>
      <c r="G1356" s="114">
        <f>'[5]P9 Consolidated'!R1355/'[5]P9 Consolidated'!$E1355</f>
        <v>0.245</v>
      </c>
      <c r="H1356" s="114">
        <f>'[5]P9 Consolidated'!X1355/'[5]P9 Consolidated'!$E1355</f>
        <v>0.245</v>
      </c>
      <c r="I1356" s="114">
        <f>'[5]P9 Consolidated'!AD1355/'[5]P9 Consolidated'!$E1355</f>
        <v>0.245</v>
      </c>
      <c r="J1356" s="114">
        <f>'[5]P9 Consolidated'!AJ1355/'[5]P9 Consolidated'!$E1355</f>
        <v>0.245</v>
      </c>
      <c r="K1356" s="114">
        <f>'[5]P9 Consolidated'!AP1355/'[5]P9 Consolidated'!$E1355</f>
        <v>1.0265</v>
      </c>
      <c r="L1356" s="114">
        <f>'[5]P9 Consolidated'!AV1355/'[5]P9 Consolidated'!$E1355</f>
        <v>1.0249999999999999</v>
      </c>
      <c r="M1356" s="114">
        <f>'[5]P9 Consolidated'!BB1355/'[5]P9 Consolidated'!$E1355</f>
        <v>1.0249999999999999</v>
      </c>
      <c r="N1356" s="114">
        <f>'[5]P9 Consolidated'!BH1355/'[5]P9 Consolidated'!$E1355</f>
        <v>1.0249999999999999</v>
      </c>
      <c r="O1356" s="114">
        <f>'[5]P9 Consolidated'!BN1355/'[5]P9 Consolidated'!$E1355</f>
        <v>1.0249999999999999</v>
      </c>
      <c r="P1356" s="114">
        <f>'[5]P9 Consolidated'!BT1355/'[5]P9 Consolidated'!$E1355</f>
        <v>0</v>
      </c>
      <c r="Q1356" s="114">
        <f>'[5]P9 Consolidated'!BZ1355/'[5]P9 Consolidated'!$E1355</f>
        <v>0</v>
      </c>
      <c r="R1356" s="114">
        <f>'[5]P9 Consolidated'!CF1355/'[5]P9 Consolidated'!$E1355</f>
        <v>0</v>
      </c>
      <c r="S1356" s="114">
        <f>'[5]P9 Consolidated'!CL1355/'[5]P9 Consolidated'!$E1355</f>
        <v>0</v>
      </c>
      <c r="T1356" s="114">
        <f>'[5]P9 Consolidated'!CR1355/'[5]P9 Consolidated'!$E1355</f>
        <v>0</v>
      </c>
      <c r="U1356" s="114">
        <f>'[5]P9 Consolidated'!CX1355/'[5]P9 Consolidated'!$E1355</f>
        <v>0.66499999999999992</v>
      </c>
      <c r="V1356" s="115">
        <f>'[5]P9 Consolidated'!DD1355/'[5]P9 Consolidated'!$E1355</f>
        <v>0.625</v>
      </c>
    </row>
    <row r="1357" spans="1:22">
      <c r="A1357" s="109">
        <v>1354</v>
      </c>
      <c r="B1357" s="110" t="s">
        <v>1506</v>
      </c>
      <c r="C1357" s="111" t="s">
        <v>195</v>
      </c>
      <c r="D1357" s="112">
        <v>300</v>
      </c>
      <c r="E1357" s="113">
        <f>'[5]P9 Consolidated'!F1356/'[5]P9 Consolidated'!$E1356</f>
        <v>0.21199999999999999</v>
      </c>
      <c r="F1357" s="114">
        <f>'[5]P9 Consolidated'!L1356/'[5]P9 Consolidated'!$E1356</f>
        <v>0.316</v>
      </c>
      <c r="G1357" s="114">
        <f>'[5]P9 Consolidated'!R1356/'[5]P9 Consolidated'!$E1356</f>
        <v>0.27466666666666667</v>
      </c>
      <c r="H1357" s="114">
        <f>'[5]P9 Consolidated'!X1356/'[5]P9 Consolidated'!$E1356</f>
        <v>0.39733333333333332</v>
      </c>
      <c r="I1357" s="114">
        <f>'[5]P9 Consolidated'!AD1356/'[5]P9 Consolidated'!$E1356</f>
        <v>0.2253333333333333</v>
      </c>
      <c r="J1357" s="114">
        <f>'[5]P9 Consolidated'!AJ1356/'[5]P9 Consolidated'!$E1356</f>
        <v>0.27199999999999996</v>
      </c>
      <c r="K1357" s="114">
        <f>'[5]P9 Consolidated'!AP1356/'[5]P9 Consolidated'!$E1356</f>
        <v>0.20933333333333332</v>
      </c>
      <c r="L1357" s="114">
        <f>'[5]P9 Consolidated'!AV1356/'[5]P9 Consolidated'!$E1356</f>
        <v>0.23866666666666664</v>
      </c>
      <c r="M1357" s="114">
        <f>'[5]P9 Consolidated'!BB1356/'[5]P9 Consolidated'!$E1356</f>
        <v>0.20533333333333334</v>
      </c>
      <c r="N1357" s="114">
        <f>'[5]P9 Consolidated'!BH1356/'[5]P9 Consolidated'!$E1356</f>
        <v>0.2</v>
      </c>
      <c r="O1357" s="114">
        <f>'[5]P9 Consolidated'!BN1356/'[5]P9 Consolidated'!$E1356</f>
        <v>0.33199999999999996</v>
      </c>
      <c r="P1357" s="114">
        <f>'[5]P9 Consolidated'!BT1356/'[5]P9 Consolidated'!$E1356</f>
        <v>0</v>
      </c>
      <c r="Q1357" s="114">
        <f>'[5]P9 Consolidated'!BZ1356/'[5]P9 Consolidated'!$E1356</f>
        <v>0.47066666666666662</v>
      </c>
      <c r="R1357" s="114">
        <f>'[5]P9 Consolidated'!CF1356/'[5]P9 Consolidated'!$E1356</f>
        <v>0.25333333333333335</v>
      </c>
      <c r="S1357" s="114">
        <f>'[5]P9 Consolidated'!CL1356/'[5]P9 Consolidated'!$E1356</f>
        <v>0.22133333333333335</v>
      </c>
      <c r="T1357" s="114">
        <f>'[5]P9 Consolidated'!CR1356/'[5]P9 Consolidated'!$E1356</f>
        <v>0.21333333333333335</v>
      </c>
      <c r="U1357" s="114">
        <f>'[5]P9 Consolidated'!CX1356/'[5]P9 Consolidated'!$E1356</f>
        <v>0.36</v>
      </c>
      <c r="V1357" s="115">
        <f>'[5]P9 Consolidated'!DD1356/'[5]P9 Consolidated'!$E1356</f>
        <v>0.16</v>
      </c>
    </row>
    <row r="1358" spans="1:22">
      <c r="A1358" s="109">
        <v>1355</v>
      </c>
      <c r="B1358" s="110" t="s">
        <v>1507</v>
      </c>
      <c r="C1358" s="111" t="s">
        <v>195</v>
      </c>
      <c r="D1358" s="112">
        <v>700</v>
      </c>
      <c r="E1358" s="113">
        <f>'[5]P9 Consolidated'!F1357/'[5]P9 Consolidated'!$E1357</f>
        <v>0.21428571428571427</v>
      </c>
      <c r="F1358" s="114">
        <f>'[5]P9 Consolidated'!L1357/'[5]P9 Consolidated'!$E1357</f>
        <v>0.22857142857142856</v>
      </c>
      <c r="G1358" s="114">
        <f>'[5]P9 Consolidated'!R1357/'[5]P9 Consolidated'!$E1357</f>
        <v>0.21428571428571427</v>
      </c>
      <c r="H1358" s="114">
        <f>'[5]P9 Consolidated'!X1357/'[5]P9 Consolidated'!$E1357</f>
        <v>0.14285714285714285</v>
      </c>
      <c r="I1358" s="114">
        <f>'[5]P9 Consolidated'!AD1357/'[5]P9 Consolidated'!$E1357</f>
        <v>0.35714285714285715</v>
      </c>
      <c r="J1358" s="114">
        <f>'[5]P9 Consolidated'!AJ1357/'[5]P9 Consolidated'!$E1357</f>
        <v>0.12857142857142856</v>
      </c>
      <c r="K1358" s="114">
        <f>'[5]P9 Consolidated'!AP1357/'[5]P9 Consolidated'!$E1357</f>
        <v>0.3</v>
      </c>
      <c r="L1358" s="114">
        <f>'[5]P9 Consolidated'!AV1357/'[5]P9 Consolidated'!$E1357</f>
        <v>0.25714285714285712</v>
      </c>
      <c r="M1358" s="114">
        <f>'[5]P9 Consolidated'!BB1357/'[5]P9 Consolidated'!$E1357</f>
        <v>0.15714285714285714</v>
      </c>
      <c r="N1358" s="114">
        <f>'[5]P9 Consolidated'!BH1357/'[5]P9 Consolidated'!$E1357</f>
        <v>0.15714285714285714</v>
      </c>
      <c r="O1358" s="114">
        <f>'[5]P9 Consolidated'!BN1357/'[5]P9 Consolidated'!$E1357</f>
        <v>0.17142857142857143</v>
      </c>
      <c r="P1358" s="114">
        <f>'[5]P9 Consolidated'!BT1357/'[5]P9 Consolidated'!$E1357</f>
        <v>0</v>
      </c>
      <c r="Q1358" s="114">
        <f>'[5]P9 Consolidated'!BZ1357/'[5]P9 Consolidated'!$E1357</f>
        <v>0.47142857142857142</v>
      </c>
      <c r="R1358" s="114">
        <f>'[5]P9 Consolidated'!CF1357/'[5]P9 Consolidated'!$E1357</f>
        <v>0.25714285714285712</v>
      </c>
      <c r="S1358" s="114">
        <f>'[5]P9 Consolidated'!CL1357/'[5]P9 Consolidated'!$E1357</f>
        <v>0.21428571428571427</v>
      </c>
      <c r="T1358" s="114">
        <f>'[5]P9 Consolidated'!CR1357/'[5]P9 Consolidated'!$E1357</f>
        <v>0.21428571428571427</v>
      </c>
      <c r="U1358" s="114">
        <f>'[5]P9 Consolidated'!CX1357/'[5]P9 Consolidated'!$E1357</f>
        <v>0.24285714285714285</v>
      </c>
      <c r="V1358" s="115">
        <f>'[5]P9 Consolidated'!DD1357/'[5]P9 Consolidated'!$E1357</f>
        <v>0.25714285714285712</v>
      </c>
    </row>
    <row r="1359" spans="1:22">
      <c r="A1359" s="109">
        <v>1356</v>
      </c>
      <c r="B1359" s="110" t="s">
        <v>1508</v>
      </c>
      <c r="C1359" s="111" t="s">
        <v>195</v>
      </c>
      <c r="D1359" s="112">
        <v>200</v>
      </c>
      <c r="E1359" s="113">
        <f>'[5]P9 Consolidated'!F1358/'[5]P9 Consolidated'!$E1358</f>
        <v>6.6900000000000001E-2</v>
      </c>
      <c r="F1359" s="114">
        <f>'[5]P9 Consolidated'!L1358/'[5]P9 Consolidated'!$E1358</f>
        <v>8.43E-2</v>
      </c>
      <c r="G1359" s="114">
        <f>'[5]P9 Consolidated'!R1358/'[5]P9 Consolidated'!$E1358</f>
        <v>0.03</v>
      </c>
      <c r="H1359" s="114">
        <f>'[5]P9 Consolidated'!X1358/'[5]P9 Consolidated'!$E1358</f>
        <v>0.09</v>
      </c>
      <c r="I1359" s="114">
        <f>'[5]P9 Consolidated'!AD1358/'[5]P9 Consolidated'!$E1358</f>
        <v>0.126</v>
      </c>
      <c r="J1359" s="114">
        <f>'[5]P9 Consolidated'!AJ1358/'[5]P9 Consolidated'!$E1358</f>
        <v>0.18</v>
      </c>
      <c r="K1359" s="114">
        <f>'[5]P9 Consolidated'!AP1358/'[5]P9 Consolidated'!$E1358</f>
        <v>0.13800000000000001</v>
      </c>
      <c r="L1359" s="114">
        <f>'[5]P9 Consolidated'!AV1358/'[5]P9 Consolidated'!$E1358</f>
        <v>0.13200000000000001</v>
      </c>
      <c r="M1359" s="114">
        <f>'[5]P9 Consolidated'!BB1358/'[5]P9 Consolidated'!$E1358</f>
        <v>0.10199999999999999</v>
      </c>
      <c r="N1359" s="114">
        <f>'[5]P9 Consolidated'!BH1358/'[5]P9 Consolidated'!$E1358</f>
        <v>0.09</v>
      </c>
      <c r="O1359" s="114">
        <f>'[5]P9 Consolidated'!BN1358/'[5]P9 Consolidated'!$E1358</f>
        <v>0.16200000000000001</v>
      </c>
      <c r="P1359" s="114">
        <f>'[5]P9 Consolidated'!BT1358/'[5]P9 Consolidated'!$E1358</f>
        <v>0</v>
      </c>
      <c r="Q1359" s="114">
        <f>'[5]P9 Consolidated'!BZ1358/'[5]P9 Consolidated'!$E1358</f>
        <v>0.43200000000000005</v>
      </c>
      <c r="R1359" s="114">
        <f>'[5]P9 Consolidated'!CF1358/'[5]P9 Consolidated'!$E1358</f>
        <v>0.23399999999999999</v>
      </c>
      <c r="S1359" s="114">
        <f>'[5]P9 Consolidated'!CL1358/'[5]P9 Consolidated'!$E1358</f>
        <v>0.21</v>
      </c>
      <c r="T1359" s="114">
        <f>'[5]P9 Consolidated'!CR1358/'[5]P9 Consolidated'!$E1358</f>
        <v>0.20399999999999999</v>
      </c>
      <c r="U1359" s="114">
        <f>'[5]P9 Consolidated'!CX1358/'[5]P9 Consolidated'!$E1358</f>
        <v>0.16800000000000001</v>
      </c>
      <c r="V1359" s="115">
        <f>'[5]P9 Consolidated'!DD1358/'[5]P9 Consolidated'!$E1358</f>
        <v>0.192</v>
      </c>
    </row>
    <row r="1360" spans="1:22">
      <c r="A1360" s="109">
        <v>1357</v>
      </c>
      <c r="B1360" s="110" t="s">
        <v>1509</v>
      </c>
      <c r="C1360" s="111" t="s">
        <v>195</v>
      </c>
      <c r="D1360" s="112">
        <v>388</v>
      </c>
      <c r="E1360" s="113">
        <f>'[5]P9 Consolidated'!F1359/'[5]P9 Consolidated'!$E1359</f>
        <v>0.70206185567010304</v>
      </c>
      <c r="F1360" s="114">
        <f>'[5]P9 Consolidated'!L1359/'[5]P9 Consolidated'!$E1359</f>
        <v>0.72061855670103103</v>
      </c>
      <c r="G1360" s="114">
        <f>'[5]P9 Consolidated'!R1359/'[5]P9 Consolidated'!$E1359</f>
        <v>0.71597938144329898</v>
      </c>
      <c r="H1360" s="114">
        <f>'[5]P9 Consolidated'!X1359/'[5]P9 Consolidated'!$E1359</f>
        <v>0.70515463917525778</v>
      </c>
      <c r="I1360" s="114">
        <f>'[5]P9 Consolidated'!AD1359/'[5]P9 Consolidated'!$E1359</f>
        <v>0.72680412371134018</v>
      </c>
      <c r="J1360" s="114">
        <f>'[5]P9 Consolidated'!AJ1359/'[5]P9 Consolidated'!$E1359</f>
        <v>0.75773195876288657</v>
      </c>
      <c r="K1360" s="114">
        <f>'[5]P9 Consolidated'!AP1359/'[5]P9 Consolidated'!$E1359</f>
        <v>0.71134020618556704</v>
      </c>
      <c r="L1360" s="114">
        <f>'[5]P9 Consolidated'!AV1359/'[5]P9 Consolidated'!$E1359</f>
        <v>0.72680412371134018</v>
      </c>
      <c r="M1360" s="114">
        <f>'[5]P9 Consolidated'!BB1359/'[5]P9 Consolidated'!$E1359</f>
        <v>0.69587628865979378</v>
      </c>
      <c r="N1360" s="114">
        <f>'[5]P9 Consolidated'!BH1359/'[5]P9 Consolidated'!$E1359</f>
        <v>0</v>
      </c>
      <c r="O1360" s="114">
        <f>'[5]P9 Consolidated'!BN1359/'[5]P9 Consolidated'!$E1359</f>
        <v>0.74226804123711343</v>
      </c>
      <c r="P1360" s="114">
        <f>'[5]P9 Consolidated'!BT1359/'[5]P9 Consolidated'!$E1359</f>
        <v>0</v>
      </c>
      <c r="Q1360" s="114">
        <f>'[5]P9 Consolidated'!BZ1359/'[5]P9 Consolidated'!$E1359</f>
        <v>1.4845360824742269</v>
      </c>
      <c r="R1360" s="114">
        <f>'[5]P9 Consolidated'!CF1359/'[5]P9 Consolidated'!$E1359</f>
        <v>0.74226804123711343</v>
      </c>
      <c r="S1360" s="114">
        <f>'[5]P9 Consolidated'!CL1359/'[5]P9 Consolidated'!$E1359</f>
        <v>0.74226804123711343</v>
      </c>
      <c r="T1360" s="114">
        <f>'[5]P9 Consolidated'!CR1359/'[5]P9 Consolidated'!$E1359</f>
        <v>0.72680412371134018</v>
      </c>
      <c r="U1360" s="114">
        <f>'[5]P9 Consolidated'!CX1359/'[5]P9 Consolidated'!$E1359</f>
        <v>0.72680412371134018</v>
      </c>
      <c r="V1360" s="115">
        <f>'[5]P9 Consolidated'!DD1359/'[5]P9 Consolidated'!$E1359</f>
        <v>0.72680412371134018</v>
      </c>
    </row>
    <row r="1361" spans="1:22">
      <c r="A1361" s="109">
        <v>1358</v>
      </c>
      <c r="B1361" s="110" t="s">
        <v>1510</v>
      </c>
      <c r="C1361" s="111" t="s">
        <v>195</v>
      </c>
      <c r="D1361" s="112">
        <v>278</v>
      </c>
      <c r="E1361" s="113">
        <f>'[5]P9 Consolidated'!F1360/'[5]P9 Consolidated'!$E1360</f>
        <v>0.72661870503597126</v>
      </c>
      <c r="F1361" s="114">
        <f>'[5]P9 Consolidated'!L1360/'[5]P9 Consolidated'!$E1360</f>
        <v>0.73381294964028776</v>
      </c>
      <c r="G1361" s="114">
        <f>'[5]P9 Consolidated'!R1360/'[5]P9 Consolidated'!$E1360</f>
        <v>0.82302158273381298</v>
      </c>
      <c r="H1361" s="114">
        <f>'[5]P9 Consolidated'!X1360/'[5]P9 Consolidated'!$E1360</f>
        <v>0.80287769784172658</v>
      </c>
      <c r="I1361" s="114">
        <f>'[5]P9 Consolidated'!AD1360/'[5]P9 Consolidated'!$E1360</f>
        <v>0.85755395683453239</v>
      </c>
      <c r="J1361" s="114">
        <f>'[5]P9 Consolidated'!AJ1360/'[5]P9 Consolidated'!$E1360</f>
        <v>0.7769784172661871</v>
      </c>
      <c r="K1361" s="114">
        <f>'[5]P9 Consolidated'!AP1360/'[5]P9 Consolidated'!$E1360</f>
        <v>0.91366906474820142</v>
      </c>
      <c r="L1361" s="114">
        <f>'[5]P9 Consolidated'!AV1360/'[5]P9 Consolidated'!$E1360</f>
        <v>0.92949640287769775</v>
      </c>
      <c r="M1361" s="114">
        <f>'[5]P9 Consolidated'!BB1360/'[5]P9 Consolidated'!$E1360</f>
        <v>0.88287769784172665</v>
      </c>
      <c r="N1361" s="114">
        <f>'[5]P9 Consolidated'!BH1360/'[5]P9 Consolidated'!$E1360</f>
        <v>0.87769784172661869</v>
      </c>
      <c r="O1361" s="114">
        <f>'[5]P9 Consolidated'!BN1360/'[5]P9 Consolidated'!$E1360</f>
        <v>0.8647482014388489</v>
      </c>
      <c r="P1361" s="114">
        <f>'[5]P9 Consolidated'!BT1360/'[5]P9 Consolidated'!$E1360</f>
        <v>0</v>
      </c>
      <c r="Q1361" s="114">
        <f>'[5]P9 Consolidated'!BZ1360/'[5]P9 Consolidated'!$E1360</f>
        <v>1.3366906474820144</v>
      </c>
      <c r="R1361" s="114">
        <f>'[5]P9 Consolidated'!CF1360/'[5]P9 Consolidated'!$E1360</f>
        <v>0.66474820143884894</v>
      </c>
      <c r="S1361" s="114">
        <f>'[5]P9 Consolidated'!CL1360/'[5]P9 Consolidated'!$E1360</f>
        <v>0.75971223021582734</v>
      </c>
      <c r="T1361" s="114">
        <f>'[5]P9 Consolidated'!CR1360/'[5]P9 Consolidated'!$E1360</f>
        <v>0.81438848920863316</v>
      </c>
      <c r="U1361" s="114">
        <f>'[5]P9 Consolidated'!CX1360/'[5]P9 Consolidated'!$E1360</f>
        <v>0.80287769784172658</v>
      </c>
      <c r="V1361" s="115">
        <f>'[5]P9 Consolidated'!DD1360/'[5]P9 Consolidated'!$E1360</f>
        <v>0.81870503597122302</v>
      </c>
    </row>
    <row r="1362" spans="1:22">
      <c r="A1362" s="109">
        <v>1359</v>
      </c>
      <c r="B1362" s="110" t="s">
        <v>1511</v>
      </c>
      <c r="C1362" s="111" t="s">
        <v>195</v>
      </c>
      <c r="D1362" s="112">
        <v>144.44</v>
      </c>
      <c r="E1362" s="113">
        <f>'[5]P9 Consolidated'!F1361/'[5]P9 Consolidated'!$E1361</f>
        <v>9.9695375242315157E-2</v>
      </c>
      <c r="F1362" s="114">
        <f>'[5]P9 Consolidated'!L1361/'[5]P9 Consolidated'!$E1361</f>
        <v>0.35585710329548603</v>
      </c>
      <c r="G1362" s="114">
        <f>'[5]P9 Consolidated'!R1361/'[5]P9 Consolidated'!$E1361</f>
        <v>0.36887288839656607</v>
      </c>
      <c r="H1362" s="114">
        <f>'[5]P9 Consolidated'!X1361/'[5]P9 Consolidated'!$E1361</f>
        <v>0.32456383273331491</v>
      </c>
      <c r="I1362" s="114">
        <f>'[5]P9 Consolidated'!AD1361/'[5]P9 Consolidated'!$E1361</f>
        <v>0.30462475768485187</v>
      </c>
      <c r="J1362" s="114">
        <f>'[5]P9 Consolidated'!AJ1361/'[5]P9 Consolidated'!$E1361</f>
        <v>0.38770423705344781</v>
      </c>
      <c r="K1362" s="114">
        <f>'[5]P9 Consolidated'!AP1361/'[5]P9 Consolidated'!$E1361</f>
        <v>0</v>
      </c>
      <c r="L1362" s="114">
        <f>'[5]P9 Consolidated'!AV1361/'[5]P9 Consolidated'!$E1361</f>
        <v>0</v>
      </c>
      <c r="M1362" s="114">
        <f>'[5]P9 Consolidated'!BB1361/'[5]P9 Consolidated'!$E1361</f>
        <v>9.2772085294932152E-2</v>
      </c>
      <c r="N1362" s="114">
        <f>'[5]P9 Consolidated'!BH1361/'[5]P9 Consolidated'!$E1361</f>
        <v>9.8310717252838548E-2</v>
      </c>
      <c r="O1362" s="114">
        <f>'[5]P9 Consolidated'!BN1361/'[5]P9 Consolidated'!$E1361</f>
        <v>0.13846579894765992</v>
      </c>
      <c r="P1362" s="114">
        <f>'[5]P9 Consolidated'!BT1361/'[5]P9 Consolidated'!$E1361</f>
        <v>0</v>
      </c>
      <c r="Q1362" s="114">
        <f>'[5]P9 Consolidated'!BZ1361/'[5]P9 Consolidated'!$E1361</f>
        <v>0.79368595956798671</v>
      </c>
      <c r="R1362" s="114">
        <f>'[5]P9 Consolidated'!CF1361/'[5]P9 Consolidated'!$E1361</f>
        <v>0.3262254223206868</v>
      </c>
      <c r="S1362" s="114">
        <f>'[5]P9 Consolidated'!CL1361/'[5]P9 Consolidated'!$E1361</f>
        <v>0.33730268623649956</v>
      </c>
      <c r="T1362" s="114">
        <f>'[5]P9 Consolidated'!CR1361/'[5]P9 Consolidated'!$E1361</f>
        <v>0.38991968983661035</v>
      </c>
      <c r="U1362" s="114">
        <f>'[5]P9 Consolidated'!CX1361/'[5]P9 Consolidated'!$E1361</f>
        <v>0</v>
      </c>
      <c r="V1362" s="115">
        <f>'[5]P9 Consolidated'!DD1361/'[5]P9 Consolidated'!$E1361</f>
        <v>0.38050401550816948</v>
      </c>
    </row>
    <row r="1363" spans="1:22">
      <c r="A1363" s="109">
        <v>1360</v>
      </c>
      <c r="B1363" s="110" t="s">
        <v>1512</v>
      </c>
      <c r="C1363" s="111" t="s">
        <v>195</v>
      </c>
      <c r="D1363" s="112">
        <v>500</v>
      </c>
      <c r="E1363" s="113">
        <f>'[5]P9 Consolidated'!F1362/'[5]P9 Consolidated'!$E1362</f>
        <v>0.68640000000000001</v>
      </c>
      <c r="F1363" s="114">
        <f>'[5]P9 Consolidated'!L1362/'[5]P9 Consolidated'!$E1362</f>
        <v>0.64800000000000002</v>
      </c>
      <c r="G1363" s="114">
        <f>'[5]P9 Consolidated'!R1362/'[5]P9 Consolidated'!$E1362</f>
        <v>0.62639999999999996</v>
      </c>
      <c r="H1363" s="114">
        <f>'[5]P9 Consolidated'!X1362/'[5]P9 Consolidated'!$E1362</f>
        <v>0.4476</v>
      </c>
      <c r="I1363" s="114">
        <f>'[5]P9 Consolidated'!AD1362/'[5]P9 Consolidated'!$E1362</f>
        <v>0.38519999999999999</v>
      </c>
      <c r="J1363" s="114">
        <f>'[5]P9 Consolidated'!AJ1362/'[5]P9 Consolidated'!$E1362</f>
        <v>0.32039999999999996</v>
      </c>
      <c r="K1363" s="114">
        <f>'[5]P9 Consolidated'!AP1362/'[5]P9 Consolidated'!$E1362</f>
        <v>0.30839999999999995</v>
      </c>
      <c r="L1363" s="114">
        <f>'[5]P9 Consolidated'!AV1362/'[5]P9 Consolidated'!$E1362</f>
        <v>0.28439999999999999</v>
      </c>
      <c r="M1363" s="114">
        <f>'[5]P9 Consolidated'!BB1362/'[5]P9 Consolidated'!$E1362</f>
        <v>0.28223999999999999</v>
      </c>
      <c r="N1363" s="114">
        <f>'[5]P9 Consolidated'!BH1362/'[5]P9 Consolidated'!$E1362</f>
        <v>0.3024</v>
      </c>
      <c r="O1363" s="114">
        <f>'[5]P9 Consolidated'!BN1362/'[5]P9 Consolidated'!$E1362</f>
        <v>0.35639999999999999</v>
      </c>
      <c r="P1363" s="114">
        <f>'[5]P9 Consolidated'!BT1362/'[5]P9 Consolidated'!$E1362</f>
        <v>0</v>
      </c>
      <c r="Q1363" s="114">
        <f>'[5]P9 Consolidated'!BZ1362/'[5]P9 Consolidated'!$E1362</f>
        <v>1.1918400000000002</v>
      </c>
      <c r="R1363" s="114">
        <f>'[5]P9 Consolidated'!CF1362/'[5]P9 Consolidated'!$E1362</f>
        <v>0.62639999999999996</v>
      </c>
      <c r="S1363" s="114">
        <f>'[5]P9 Consolidated'!CL1362/'[5]P9 Consolidated'!$E1362</f>
        <v>0.71279999999999999</v>
      </c>
      <c r="T1363" s="114">
        <f>'[5]P9 Consolidated'!CR1362/'[5]P9 Consolidated'!$E1362</f>
        <v>0.6492</v>
      </c>
      <c r="U1363" s="114">
        <f>'[5]P9 Consolidated'!CX1362/'[5]P9 Consolidated'!$E1362</f>
        <v>0.71520000000000006</v>
      </c>
      <c r="V1363" s="115">
        <f>'[5]P9 Consolidated'!DD1362/'[5]P9 Consolidated'!$E1362</f>
        <v>0.70799999999999996</v>
      </c>
    </row>
    <row r="1364" spans="1:22">
      <c r="A1364" s="109">
        <v>1361</v>
      </c>
      <c r="B1364" s="110" t="s">
        <v>1513</v>
      </c>
      <c r="C1364" s="111" t="s">
        <v>195</v>
      </c>
      <c r="D1364" s="112">
        <v>167</v>
      </c>
      <c r="E1364" s="113">
        <f>'[5]P9 Consolidated'!F1363/'[5]P9 Consolidated'!$E1363</f>
        <v>0.11676646706586827</v>
      </c>
      <c r="F1364" s="114">
        <f>'[5]P9 Consolidated'!L1363/'[5]P9 Consolidated'!$E1363</f>
        <v>0.16526946107784432</v>
      </c>
      <c r="G1364" s="114">
        <f>'[5]P9 Consolidated'!R1363/'[5]P9 Consolidated'!$E1363</f>
        <v>0.68622754491017957</v>
      </c>
      <c r="H1364" s="114">
        <f>'[5]P9 Consolidated'!X1363/'[5]P9 Consolidated'!$E1363</f>
        <v>0.66467065868263475</v>
      </c>
      <c r="I1364" s="114">
        <f>'[5]P9 Consolidated'!AD1363/'[5]P9 Consolidated'!$E1363</f>
        <v>0.68263473053892221</v>
      </c>
      <c r="J1364" s="114">
        <f>'[5]P9 Consolidated'!AJ1363/'[5]P9 Consolidated'!$E1363</f>
        <v>0.50299401197604787</v>
      </c>
      <c r="K1364" s="114">
        <f>'[5]P9 Consolidated'!AP1363/'[5]P9 Consolidated'!$E1363</f>
        <v>0.53892215568862278</v>
      </c>
      <c r="L1364" s="114">
        <f>'[5]P9 Consolidated'!AV1363/'[5]P9 Consolidated'!$E1363</f>
        <v>0.6107784431137725</v>
      </c>
      <c r="M1364" s="114">
        <f>'[5]P9 Consolidated'!BB1363/'[5]P9 Consolidated'!$E1363</f>
        <v>0.43113772455089822</v>
      </c>
      <c r="N1364" s="114">
        <f>'[5]P9 Consolidated'!BH1363/'[5]P9 Consolidated'!$E1363</f>
        <v>0.53892215568862278</v>
      </c>
      <c r="O1364" s="114">
        <f>'[5]P9 Consolidated'!BN1363/'[5]P9 Consolidated'!$E1363</f>
        <v>0.3592814371257485</v>
      </c>
      <c r="P1364" s="114">
        <f>'[5]P9 Consolidated'!BT1363/'[5]P9 Consolidated'!$E1363</f>
        <v>0</v>
      </c>
      <c r="Q1364" s="114">
        <f>'[5]P9 Consolidated'!BZ1363/'[5]P9 Consolidated'!$E1363</f>
        <v>1.2754491017964071</v>
      </c>
      <c r="R1364" s="114">
        <f>'[5]P9 Consolidated'!CF1363/'[5]P9 Consolidated'!$E1363</f>
        <v>0.21556886227544911</v>
      </c>
      <c r="S1364" s="114">
        <f>'[5]P9 Consolidated'!CL1363/'[5]P9 Consolidated'!$E1363</f>
        <v>0.3772455089820359</v>
      </c>
      <c r="T1364" s="114">
        <f>'[5]P9 Consolidated'!CR1363/'[5]P9 Consolidated'!$E1363</f>
        <v>0.68263473053892221</v>
      </c>
      <c r="U1364" s="114">
        <f>'[5]P9 Consolidated'!CX1363/'[5]P9 Consolidated'!$E1363</f>
        <v>0.68263473053892221</v>
      </c>
      <c r="V1364" s="115">
        <f>'[5]P9 Consolidated'!DD1363/'[5]P9 Consolidated'!$E1363</f>
        <v>0.76706586826347301</v>
      </c>
    </row>
    <row r="1365" spans="1:22">
      <c r="A1365" s="109">
        <v>1362</v>
      </c>
      <c r="B1365" s="110" t="s">
        <v>1514</v>
      </c>
      <c r="C1365" s="111" t="s">
        <v>195</v>
      </c>
      <c r="D1365" s="112">
        <v>111.11</v>
      </c>
      <c r="E1365" s="113">
        <f>'[5]P9 Consolidated'!F1364/'[5]P9 Consolidated'!$E1364</f>
        <v>0</v>
      </c>
      <c r="F1365" s="114">
        <f>'[5]P9 Consolidated'!L1364/'[5]P9 Consolidated'!$E1364</f>
        <v>0</v>
      </c>
      <c r="G1365" s="114">
        <f>'[5]P9 Consolidated'!R1364/'[5]P9 Consolidated'!$E1364</f>
        <v>0</v>
      </c>
      <c r="H1365" s="114">
        <f>'[5]P9 Consolidated'!X1364/'[5]P9 Consolidated'!$E1364</f>
        <v>0</v>
      </c>
      <c r="I1365" s="114">
        <f>'[5]P9 Consolidated'!AD1364/'[5]P9 Consolidated'!$E1364</f>
        <v>0</v>
      </c>
      <c r="J1365" s="114">
        <f>'[5]P9 Consolidated'!AJ1364/'[5]P9 Consolidated'!$E1364</f>
        <v>0</v>
      </c>
      <c r="K1365" s="114">
        <f>'[5]P9 Consolidated'!AP1364/'[5]P9 Consolidated'!$E1364</f>
        <v>0</v>
      </c>
      <c r="L1365" s="114">
        <f>'[5]P9 Consolidated'!AV1364/'[5]P9 Consolidated'!$E1364</f>
        <v>0</v>
      </c>
      <c r="M1365" s="114">
        <f>'[5]P9 Consolidated'!BB1364/'[5]P9 Consolidated'!$E1364</f>
        <v>0</v>
      </c>
      <c r="N1365" s="114">
        <f>'[5]P9 Consolidated'!BH1364/'[5]P9 Consolidated'!$E1364</f>
        <v>0</v>
      </c>
      <c r="O1365" s="114">
        <f>'[5]P9 Consolidated'!BN1364/'[5]P9 Consolidated'!$E1364</f>
        <v>0</v>
      </c>
      <c r="P1365" s="114">
        <f>'[5]P9 Consolidated'!BT1364/'[5]P9 Consolidated'!$E1364</f>
        <v>0</v>
      </c>
      <c r="Q1365" s="114">
        <f>'[5]P9 Consolidated'!BZ1364/'[5]P9 Consolidated'!$E1364</f>
        <v>0</v>
      </c>
      <c r="R1365" s="114">
        <f>'[5]P9 Consolidated'!CF1364/'[5]P9 Consolidated'!$E1364</f>
        <v>0</v>
      </c>
      <c r="S1365" s="114">
        <f>'[5]P9 Consolidated'!CL1364/'[5]P9 Consolidated'!$E1364</f>
        <v>0</v>
      </c>
      <c r="T1365" s="114">
        <f>'[5]P9 Consolidated'!CR1364/'[5]P9 Consolidated'!$E1364</f>
        <v>0</v>
      </c>
      <c r="U1365" s="114">
        <f>'[5]P9 Consolidated'!CX1364/'[5]P9 Consolidated'!$E1364</f>
        <v>0</v>
      </c>
      <c r="V1365" s="115">
        <f>'[5]P9 Consolidated'!DD1364/'[5]P9 Consolidated'!$E1364</f>
        <v>0.23400234002340023</v>
      </c>
    </row>
    <row r="1366" spans="1:22">
      <c r="A1366" s="109">
        <v>1363</v>
      </c>
      <c r="B1366" s="110" t="s">
        <v>1515</v>
      </c>
      <c r="C1366" s="111" t="s">
        <v>195</v>
      </c>
      <c r="D1366" s="112">
        <v>140</v>
      </c>
      <c r="E1366" s="113">
        <f>'[5]P9 Consolidated'!F1365/'[5]P9 Consolidated'!$E1365</f>
        <v>0.22571428571428573</v>
      </c>
      <c r="F1366" s="114">
        <f>'[5]P9 Consolidated'!L1365/'[5]P9 Consolidated'!$E1365</f>
        <v>0.20285714285714285</v>
      </c>
      <c r="G1366" s="114">
        <f>'[5]P9 Consolidated'!R1365/'[5]P9 Consolidated'!$E1365</f>
        <v>0.22285714285714286</v>
      </c>
      <c r="H1366" s="114">
        <f>'[5]P9 Consolidated'!X1365/'[5]P9 Consolidated'!$E1365</f>
        <v>0.13428571428571429</v>
      </c>
      <c r="I1366" s="114">
        <f>'[5]P9 Consolidated'!AD1365/'[5]P9 Consolidated'!$E1365</f>
        <v>0.16</v>
      </c>
      <c r="J1366" s="114">
        <f>'[5]P9 Consolidated'!AJ1365/'[5]P9 Consolidated'!$E1365</f>
        <v>0.14285714285714285</v>
      </c>
      <c r="K1366" s="114">
        <f>'[5]P9 Consolidated'!AP1365/'[5]P9 Consolidated'!$E1365</f>
        <v>0.1542857142857143</v>
      </c>
      <c r="L1366" s="114">
        <f>'[5]P9 Consolidated'!AV1365/'[5]P9 Consolidated'!$E1365</f>
        <v>0.15714285714285714</v>
      </c>
      <c r="M1366" s="114">
        <f>'[5]P9 Consolidated'!BB1365/'[5]P9 Consolidated'!$E1365</f>
        <v>0.15714285714285714</v>
      </c>
      <c r="N1366" s="114">
        <f>'[5]P9 Consolidated'!BH1365/'[5]P9 Consolidated'!$E1365</f>
        <v>0.41485714285714287</v>
      </c>
      <c r="O1366" s="114">
        <f>'[5]P9 Consolidated'!BN1365/'[5]P9 Consolidated'!$E1365</f>
        <v>1.1000000000000001</v>
      </c>
      <c r="P1366" s="114">
        <f>'[5]P9 Consolidated'!BT1365/'[5]P9 Consolidated'!$E1365</f>
        <v>0</v>
      </c>
      <c r="Q1366" s="114">
        <f>'[5]P9 Consolidated'!BZ1365/'[5]P9 Consolidated'!$E1365</f>
        <v>2.512</v>
      </c>
      <c r="R1366" s="114">
        <f>'[5]P9 Consolidated'!CF1365/'[5]P9 Consolidated'!$E1365</f>
        <v>0.14857142857142858</v>
      </c>
      <c r="S1366" s="114">
        <f>'[5]P9 Consolidated'!CL1365/'[5]P9 Consolidated'!$E1365</f>
        <v>0.19142857142857142</v>
      </c>
      <c r="T1366" s="114">
        <f>'[5]P9 Consolidated'!CR1365/'[5]P9 Consolidated'!$E1365</f>
        <v>0.34857142857142853</v>
      </c>
      <c r="U1366" s="114">
        <f>'[5]P9 Consolidated'!CX1365/'[5]P9 Consolidated'!$E1365</f>
        <v>0.76857142857142857</v>
      </c>
      <c r="V1366" s="115">
        <f>'[5]P9 Consolidated'!DD1365/'[5]P9 Consolidated'!$E1365</f>
        <v>0.67142857142857137</v>
      </c>
    </row>
    <row r="1367" spans="1:22">
      <c r="A1367" s="109">
        <v>1364</v>
      </c>
      <c r="B1367" s="110" t="s">
        <v>1516</v>
      </c>
      <c r="C1367" s="111" t="s">
        <v>195</v>
      </c>
      <c r="D1367" s="112">
        <v>413</v>
      </c>
      <c r="E1367" s="113">
        <f>'[5]P9 Consolidated'!F1366/'[5]P9 Consolidated'!$E1366</f>
        <v>0.23244552058111381</v>
      </c>
      <c r="F1367" s="114">
        <f>'[5]P9 Consolidated'!L1366/'[5]P9 Consolidated'!$E1366</f>
        <v>0.26150121065375304</v>
      </c>
      <c r="G1367" s="114">
        <f>'[5]P9 Consolidated'!R1366/'[5]P9 Consolidated'!$E1366</f>
        <v>0.30508474576271188</v>
      </c>
      <c r="H1367" s="114">
        <f>'[5]P9 Consolidated'!X1366/'[5]P9 Consolidated'!$E1366</f>
        <v>0.30508474576271188</v>
      </c>
      <c r="I1367" s="114">
        <f>'[5]P9 Consolidated'!AD1366/'[5]P9 Consolidated'!$E1366</f>
        <v>0.27602905569007263</v>
      </c>
      <c r="J1367" s="114">
        <f>'[5]P9 Consolidated'!AJ1366/'[5]P9 Consolidated'!$E1366</f>
        <v>0.30508474576271188</v>
      </c>
      <c r="K1367" s="114">
        <f>'[5]P9 Consolidated'!AP1366/'[5]P9 Consolidated'!$E1366</f>
        <v>0.30508474576271188</v>
      </c>
      <c r="L1367" s="114">
        <f>'[5]P9 Consolidated'!AV1366/'[5]P9 Consolidated'!$E1366</f>
        <v>0.33414043583535108</v>
      </c>
      <c r="M1367" s="114">
        <f>'[5]P9 Consolidated'!BB1366/'[5]P9 Consolidated'!$E1366</f>
        <v>0.28939467312348666</v>
      </c>
      <c r="N1367" s="114">
        <f>'[5]P9 Consolidated'!BH1366/'[5]P9 Consolidated'!$E1366</f>
        <v>0.30508474576271188</v>
      </c>
      <c r="O1367" s="114">
        <f>'[5]P9 Consolidated'!BN1366/'[5]P9 Consolidated'!$E1366</f>
        <v>0.30072639225181597</v>
      </c>
      <c r="P1367" s="114">
        <f>'[5]P9 Consolidated'!BT1366/'[5]P9 Consolidated'!$E1366</f>
        <v>0</v>
      </c>
      <c r="Q1367" s="114">
        <f>'[5]P9 Consolidated'!BZ1366/'[5]P9 Consolidated'!$E1366</f>
        <v>0.63341404358353515</v>
      </c>
      <c r="R1367" s="114">
        <f>'[5]P9 Consolidated'!CF1366/'[5]P9 Consolidated'!$E1366</f>
        <v>0.28184019370460051</v>
      </c>
      <c r="S1367" s="114">
        <f>'[5]P9 Consolidated'!CL1366/'[5]P9 Consolidated'!$E1366</f>
        <v>0.28910411622276028</v>
      </c>
      <c r="T1367" s="114">
        <f>'[5]P9 Consolidated'!CR1366/'[5]P9 Consolidated'!$E1366</f>
        <v>0.32832929782082321</v>
      </c>
      <c r="U1367" s="114">
        <f>'[5]P9 Consolidated'!CX1366/'[5]P9 Consolidated'!$E1366</f>
        <v>0.31234866828087166</v>
      </c>
      <c r="V1367" s="115">
        <f>'[5]P9 Consolidated'!DD1366/'[5]P9 Consolidated'!$E1366</f>
        <v>0.34576271186440682</v>
      </c>
    </row>
    <row r="1368" spans="1:22">
      <c r="A1368" s="109">
        <v>1365</v>
      </c>
      <c r="B1368" s="110" t="s">
        <v>1517</v>
      </c>
      <c r="C1368" s="111" t="s">
        <v>195</v>
      </c>
      <c r="D1368" s="112">
        <v>100</v>
      </c>
      <c r="E1368" s="113">
        <f>'[5]P9 Consolidated'!F1367/'[5]P9 Consolidated'!$E1367</f>
        <v>0</v>
      </c>
      <c r="F1368" s="114">
        <f>'[5]P9 Consolidated'!L1367/'[5]P9 Consolidated'!$E1367</f>
        <v>0</v>
      </c>
      <c r="G1368" s="114">
        <f>'[5]P9 Consolidated'!R1367/'[5]P9 Consolidated'!$E1367</f>
        <v>0</v>
      </c>
      <c r="H1368" s="114">
        <f>'[5]P9 Consolidated'!X1367/'[5]P9 Consolidated'!$E1367</f>
        <v>0</v>
      </c>
      <c r="I1368" s="114">
        <f>'[5]P9 Consolidated'!AD1367/'[5]P9 Consolidated'!$E1367</f>
        <v>0</v>
      </c>
      <c r="J1368" s="114">
        <f>'[5]P9 Consolidated'!AJ1367/'[5]P9 Consolidated'!$E1367</f>
        <v>0</v>
      </c>
      <c r="K1368" s="114">
        <f>'[5]P9 Consolidated'!AP1367/'[5]P9 Consolidated'!$E1367</f>
        <v>0.45600000000000002</v>
      </c>
      <c r="L1368" s="114">
        <f>'[5]P9 Consolidated'!AV1367/'[5]P9 Consolidated'!$E1367</f>
        <v>0.27039999999999997</v>
      </c>
      <c r="M1368" s="114">
        <f>'[5]P9 Consolidated'!BB1367/'[5]P9 Consolidated'!$E1367</f>
        <v>0.34560000000000002</v>
      </c>
      <c r="N1368" s="114">
        <f>'[5]P9 Consolidated'!BH1367/'[5]P9 Consolidated'!$E1367</f>
        <v>0.156</v>
      </c>
      <c r="O1368" s="114">
        <f>'[5]P9 Consolidated'!BN1367/'[5]P9 Consolidated'!$E1367</f>
        <v>0.18079999999999999</v>
      </c>
      <c r="P1368" s="114">
        <f>'[5]P9 Consolidated'!BT1367/'[5]P9 Consolidated'!$E1367</f>
        <v>0</v>
      </c>
      <c r="Q1368" s="114">
        <f>'[5]P9 Consolidated'!BZ1367/'[5]P9 Consolidated'!$E1367</f>
        <v>0.72</v>
      </c>
      <c r="R1368" s="114">
        <f>'[5]P9 Consolidated'!CF1367/'[5]P9 Consolidated'!$E1367</f>
        <v>0.28000000000000003</v>
      </c>
      <c r="S1368" s="114">
        <f>'[5]P9 Consolidated'!CL1367/'[5]P9 Consolidated'!$E1367</f>
        <v>0.156</v>
      </c>
      <c r="T1368" s="114">
        <f>'[5]P9 Consolidated'!CR1367/'[5]P9 Consolidated'!$E1367</f>
        <v>0.28399999999999997</v>
      </c>
      <c r="U1368" s="114">
        <f>'[5]P9 Consolidated'!CX1367/'[5]P9 Consolidated'!$E1367</f>
        <v>0.33600000000000002</v>
      </c>
      <c r="V1368" s="115">
        <f>'[5]P9 Consolidated'!DD1367/'[5]P9 Consolidated'!$E1367</f>
        <v>0.48</v>
      </c>
    </row>
    <row r="1369" spans="1:22">
      <c r="A1369" s="109">
        <v>1366</v>
      </c>
      <c r="B1369" s="110" t="s">
        <v>1518</v>
      </c>
      <c r="C1369" s="111" t="s">
        <v>195</v>
      </c>
      <c r="D1369" s="112">
        <v>168.3</v>
      </c>
      <c r="E1369" s="113">
        <f>'[5]P9 Consolidated'!F1368/'[5]P9 Consolidated'!$E1368</f>
        <v>0.62388591800356497</v>
      </c>
      <c r="F1369" s="114">
        <f>'[5]P9 Consolidated'!L1368/'[5]P9 Consolidated'!$E1368</f>
        <v>0.62388591800356497</v>
      </c>
      <c r="G1369" s="114">
        <f>'[5]P9 Consolidated'!R1368/'[5]P9 Consolidated'!$E1368</f>
        <v>0.62388591800356497</v>
      </c>
      <c r="H1369" s="114">
        <f>'[5]P9 Consolidated'!X1368/'[5]P9 Consolidated'!$E1368</f>
        <v>0.62388591800356497</v>
      </c>
      <c r="I1369" s="114">
        <f>'[5]P9 Consolidated'!AD1368/'[5]P9 Consolidated'!$E1368</f>
        <v>0.62388591800356497</v>
      </c>
      <c r="J1369" s="114">
        <f>'[5]P9 Consolidated'!AJ1368/'[5]P9 Consolidated'!$E1368</f>
        <v>0.62388591800356497</v>
      </c>
      <c r="K1369" s="114">
        <f>'[5]P9 Consolidated'!AP1368/'[5]P9 Consolidated'!$E1368</f>
        <v>0.62388591800356497</v>
      </c>
      <c r="L1369" s="114">
        <f>'[5]P9 Consolidated'!AV1368/'[5]P9 Consolidated'!$E1368</f>
        <v>0.62388591800356497</v>
      </c>
      <c r="M1369" s="114">
        <f>'[5]P9 Consolidated'!BB1368/'[5]P9 Consolidated'!$E1368</f>
        <v>0.60606060606060597</v>
      </c>
      <c r="N1369" s="114">
        <f>'[5]P9 Consolidated'!BH1368/'[5]P9 Consolidated'!$E1368</f>
        <v>0.53475935828876997</v>
      </c>
      <c r="O1369" s="114">
        <f>'[5]P9 Consolidated'!BN1368/'[5]P9 Consolidated'!$E1368</f>
        <v>0.62388591800356497</v>
      </c>
      <c r="P1369" s="114">
        <f>'[5]P9 Consolidated'!BT1368/'[5]P9 Consolidated'!$E1368</f>
        <v>0</v>
      </c>
      <c r="Q1369" s="114">
        <f>'[5]P9 Consolidated'!BZ1368/'[5]P9 Consolidated'!$E1368</f>
        <v>0.71301247771836007</v>
      </c>
      <c r="R1369" s="114">
        <f>'[5]P9 Consolidated'!CF1368/'[5]P9 Consolidated'!$E1368</f>
        <v>0.60606060606060597</v>
      </c>
      <c r="S1369" s="114">
        <f>'[5]P9 Consolidated'!CL1368/'[5]P9 Consolidated'!$E1368</f>
        <v>0.60606060606060597</v>
      </c>
      <c r="T1369" s="114">
        <f>'[5]P9 Consolidated'!CR1368/'[5]P9 Consolidated'!$E1368</f>
        <v>0.62388591800356497</v>
      </c>
      <c r="U1369" s="114">
        <f>'[5]P9 Consolidated'!CX1368/'[5]P9 Consolidated'!$E1368</f>
        <v>0.62388591800356497</v>
      </c>
      <c r="V1369" s="115">
        <f>'[5]P9 Consolidated'!DD1368/'[5]P9 Consolidated'!$E1368</f>
        <v>0.62388591800356497</v>
      </c>
    </row>
    <row r="1370" spans="1:22">
      <c r="A1370" s="109">
        <v>1367</v>
      </c>
      <c r="B1370" s="110" t="s">
        <v>1519</v>
      </c>
      <c r="C1370" s="111" t="s">
        <v>195</v>
      </c>
      <c r="D1370" s="112">
        <v>217.78</v>
      </c>
      <c r="E1370" s="113">
        <f>'[5]P9 Consolidated'!F1369/'[5]P9 Consolidated'!$E1369</f>
        <v>9.9182661401414282E-2</v>
      </c>
      <c r="F1370" s="114">
        <f>'[5]P9 Consolidated'!L1369/'[5]P9 Consolidated'!$E1369</f>
        <v>0.3140784277711452</v>
      </c>
      <c r="G1370" s="114">
        <f>'[5]P9 Consolidated'!R1369/'[5]P9 Consolidated'!$E1369</f>
        <v>0.26173202314262101</v>
      </c>
      <c r="H1370" s="114">
        <f>'[5]P9 Consolidated'!X1369/'[5]P9 Consolidated'!$E1369</f>
        <v>0.4449444393424557</v>
      </c>
      <c r="I1370" s="114">
        <f>'[5]P9 Consolidated'!AD1369/'[5]P9 Consolidated'!$E1369</f>
        <v>0.4297915327394618</v>
      </c>
      <c r="J1370" s="114">
        <f>'[5]P9 Consolidated'!AJ1369/'[5]P9 Consolidated'!$E1369</f>
        <v>0.59922857930021123</v>
      </c>
      <c r="K1370" s="114">
        <f>'[5]P9 Consolidated'!AP1369/'[5]P9 Consolidated'!$E1369</f>
        <v>0.27964000367343189</v>
      </c>
      <c r="L1370" s="114">
        <f>'[5]P9 Consolidated'!AV1369/'[5]P9 Consolidated'!$E1369</f>
        <v>0.37469005418312057</v>
      </c>
      <c r="M1370" s="114">
        <f>'[5]P9 Consolidated'!BB1369/'[5]P9 Consolidated'!$E1369</f>
        <v>0.46836256772890072</v>
      </c>
      <c r="N1370" s="114">
        <f>'[5]P9 Consolidated'!BH1369/'[5]P9 Consolidated'!$E1369</f>
        <v>3.4438424097713291E-2</v>
      </c>
      <c r="O1370" s="114">
        <f>'[5]P9 Consolidated'!BN1369/'[5]P9 Consolidated'!$E1369</f>
        <v>0.28928276242079165</v>
      </c>
      <c r="P1370" s="114">
        <f>'[5]P9 Consolidated'!BT1369/'[5]P9 Consolidated'!$E1369</f>
        <v>0</v>
      </c>
      <c r="Q1370" s="114">
        <f>'[5]P9 Consolidated'!BZ1369/'[5]P9 Consolidated'!$E1369</f>
        <v>0.66948296445954636</v>
      </c>
      <c r="R1370" s="114">
        <f>'[5]P9 Consolidated'!CF1369/'[5]P9 Consolidated'!$E1369</f>
        <v>0.60611626411975383</v>
      </c>
      <c r="S1370" s="114">
        <f>'[5]P9 Consolidated'!CL1369/'[5]P9 Consolidated'!$E1369</f>
        <v>0.61024887501147951</v>
      </c>
      <c r="T1370" s="114">
        <f>'[5]P9 Consolidated'!CR1369/'[5]P9 Consolidated'!$E1369</f>
        <v>0.45045458719808978</v>
      </c>
      <c r="U1370" s="114">
        <f>'[5]P9 Consolidated'!CX1369/'[5]P9 Consolidated'!$E1369</f>
        <v>0.39673064560565713</v>
      </c>
      <c r="V1370" s="115">
        <f>'[5]P9 Consolidated'!DD1369/'[5]P9 Consolidated'!$E1369</f>
        <v>0.30856827991551106</v>
      </c>
    </row>
    <row r="1371" spans="1:22">
      <c r="A1371" s="109">
        <v>1368</v>
      </c>
      <c r="B1371" s="110" t="s">
        <v>1520</v>
      </c>
      <c r="C1371" s="111" t="s">
        <v>195</v>
      </c>
      <c r="D1371" s="112">
        <v>116</v>
      </c>
      <c r="E1371" s="113">
        <f>'[5]P9 Consolidated'!F1370/'[5]P9 Consolidated'!$E1370</f>
        <v>0.48275862068965519</v>
      </c>
      <c r="F1371" s="114">
        <f>'[5]P9 Consolidated'!L1370/'[5]P9 Consolidated'!$E1370</f>
        <v>0.49310344827586211</v>
      </c>
      <c r="G1371" s="114">
        <f>'[5]P9 Consolidated'!R1370/'[5]P9 Consolidated'!$E1370</f>
        <v>0.49655172413793103</v>
      </c>
      <c r="H1371" s="114">
        <f>'[5]P9 Consolidated'!X1370/'[5]P9 Consolidated'!$E1370</f>
        <v>0.48275862068965519</v>
      </c>
      <c r="I1371" s="114">
        <f>'[5]P9 Consolidated'!AD1370/'[5]P9 Consolidated'!$E1370</f>
        <v>0.48620689655172411</v>
      </c>
      <c r="J1371" s="114">
        <f>'[5]P9 Consolidated'!AJ1370/'[5]P9 Consolidated'!$E1370</f>
        <v>0.47241379310344828</v>
      </c>
      <c r="K1371" s="114">
        <f>'[5]P9 Consolidated'!AP1370/'[5]P9 Consolidated'!$E1370</f>
        <v>0.47931034482758622</v>
      </c>
      <c r="L1371" s="114">
        <f>'[5]P9 Consolidated'!AV1370/'[5]P9 Consolidated'!$E1370</f>
        <v>0.48620689655172411</v>
      </c>
      <c r="M1371" s="114">
        <f>'[5]P9 Consolidated'!BB1370/'[5]P9 Consolidated'!$E1370</f>
        <v>0.48965517241379308</v>
      </c>
      <c r="N1371" s="114">
        <f>'[5]P9 Consolidated'!BH1370/'[5]P9 Consolidated'!$E1370</f>
        <v>0.49655172413793103</v>
      </c>
      <c r="O1371" s="114">
        <f>'[5]P9 Consolidated'!BN1370/'[5]P9 Consolidated'!$E1370</f>
        <v>0.51241379310344826</v>
      </c>
      <c r="P1371" s="114">
        <f>'[5]P9 Consolidated'!BT1370/'[5]P9 Consolidated'!$E1370</f>
        <v>0</v>
      </c>
      <c r="Q1371" s="114">
        <f>'[5]P9 Consolidated'!BZ1370/'[5]P9 Consolidated'!$E1370</f>
        <v>0.94620689655172407</v>
      </c>
      <c r="R1371" s="114">
        <f>'[5]P9 Consolidated'!CF1370/'[5]P9 Consolidated'!$E1370</f>
        <v>0.47310344827586209</v>
      </c>
      <c r="S1371" s="114">
        <f>'[5]P9 Consolidated'!CL1370/'[5]P9 Consolidated'!$E1370</f>
        <v>0.39172413793103444</v>
      </c>
      <c r="T1371" s="114">
        <f>'[5]P9 Consolidated'!CR1370/'[5]P9 Consolidated'!$E1370</f>
        <v>0.40068965517241378</v>
      </c>
      <c r="U1371" s="114">
        <f>'[5]P9 Consolidated'!CX1370/'[5]P9 Consolidated'!$E1370</f>
        <v>0.39172413793103444</v>
      </c>
      <c r="V1371" s="115">
        <f>'[5]P9 Consolidated'!DD1370/'[5]P9 Consolidated'!$E1370</f>
        <v>0.55862068965517242</v>
      </c>
    </row>
    <row r="1372" spans="1:22">
      <c r="A1372" s="109">
        <v>1369</v>
      </c>
      <c r="B1372" s="110" t="s">
        <v>1521</v>
      </c>
      <c r="C1372" s="111" t="s">
        <v>195</v>
      </c>
      <c r="D1372" s="112">
        <v>131.1</v>
      </c>
      <c r="E1372" s="113">
        <f>'[5]P9 Consolidated'!F1371/'[5]P9 Consolidated'!$E1371</f>
        <v>0.95118230358504963</v>
      </c>
      <c r="F1372" s="114">
        <f>'[5]P9 Consolidated'!L1371/'[5]P9 Consolidated'!$E1371</f>
        <v>0.92677345537757438</v>
      </c>
      <c r="G1372" s="114">
        <f>'[5]P9 Consolidated'!R1371/'[5]P9 Consolidated'!$E1371</f>
        <v>0.96643783371472169</v>
      </c>
      <c r="H1372" s="114">
        <f>'[5]P9 Consolidated'!X1371/'[5]P9 Consolidated'!$E1371</f>
        <v>0.94889397406559883</v>
      </c>
      <c r="I1372" s="114">
        <f>'[5]P9 Consolidated'!AD1371/'[5]P9 Consolidated'!$E1371</f>
        <v>0</v>
      </c>
      <c r="J1372" s="114">
        <f>'[5]P9 Consolidated'!AJ1371/'[5]P9 Consolidated'!$E1371</f>
        <v>0</v>
      </c>
      <c r="K1372" s="114">
        <f>'[5]P9 Consolidated'!AP1371/'[5]P9 Consolidated'!$E1371</f>
        <v>0.98550724637681153</v>
      </c>
      <c r="L1372" s="114">
        <f>'[5]P9 Consolidated'!AV1371/'[5]P9 Consolidated'!$E1371</f>
        <v>1.0514111365369947</v>
      </c>
      <c r="M1372" s="114">
        <f>'[5]P9 Consolidated'!BB1371/'[5]P9 Consolidated'!$E1371</f>
        <v>0.96445461479786421</v>
      </c>
      <c r="N1372" s="114">
        <f>'[5]P9 Consolidated'!BH1371/'[5]P9 Consolidated'!$E1371</f>
        <v>0.75514874141876431</v>
      </c>
      <c r="O1372" s="114">
        <f>'[5]P9 Consolidated'!BN1371/'[5]P9 Consolidated'!$E1371</f>
        <v>0.93974065598779566</v>
      </c>
      <c r="P1372" s="114">
        <f>'[5]P9 Consolidated'!BT1371/'[5]P9 Consolidated'!$E1371</f>
        <v>0</v>
      </c>
      <c r="Q1372" s="114">
        <f>'[5]P9 Consolidated'!BZ1371/'[5]P9 Consolidated'!$E1371</f>
        <v>0.81693363844393596</v>
      </c>
      <c r="R1372" s="114">
        <f>'[5]P9 Consolidated'!CF1371/'[5]P9 Consolidated'!$E1371</f>
        <v>0.77955758962623956</v>
      </c>
      <c r="S1372" s="114">
        <f>'[5]P9 Consolidated'!CL1371/'[5]P9 Consolidated'!$E1371</f>
        <v>0.97940503432494286</v>
      </c>
      <c r="T1372" s="114">
        <f>'[5]P9 Consolidated'!CR1371/'[5]P9 Consolidated'!$E1371</f>
        <v>0.96338672768878719</v>
      </c>
      <c r="U1372" s="114">
        <f>'[5]P9 Consolidated'!CX1371/'[5]P9 Consolidated'!$E1371</f>
        <v>0.97787948131197555</v>
      </c>
      <c r="V1372" s="115">
        <f>'[5]P9 Consolidated'!DD1371/'[5]P9 Consolidated'!$E1371</f>
        <v>0.97025171624713968</v>
      </c>
    </row>
    <row r="1373" spans="1:22">
      <c r="A1373" s="109">
        <v>1370</v>
      </c>
      <c r="B1373" s="110" t="s">
        <v>1522</v>
      </c>
      <c r="C1373" s="111" t="s">
        <v>195</v>
      </c>
      <c r="D1373" s="112">
        <v>131</v>
      </c>
      <c r="E1373" s="113">
        <f>'[5]P9 Consolidated'!F1372/'[5]P9 Consolidated'!$E1372</f>
        <v>0.80916030534351147</v>
      </c>
      <c r="F1373" s="114">
        <f>'[5]P9 Consolidated'!L1372/'[5]P9 Consolidated'!$E1372</f>
        <v>0.80916030534351147</v>
      </c>
      <c r="G1373" s="114">
        <f>'[5]P9 Consolidated'!R1372/'[5]P9 Consolidated'!$E1372</f>
        <v>0.80916030534351147</v>
      </c>
      <c r="H1373" s="114">
        <f>'[5]P9 Consolidated'!X1372/'[5]P9 Consolidated'!$E1372</f>
        <v>0.80916030534351147</v>
      </c>
      <c r="I1373" s="114">
        <f>'[5]P9 Consolidated'!AD1372/'[5]P9 Consolidated'!$E1372</f>
        <v>0.80916030534351147</v>
      </c>
      <c r="J1373" s="114">
        <f>'[5]P9 Consolidated'!AJ1372/'[5]P9 Consolidated'!$E1372</f>
        <v>0.80916030534351147</v>
      </c>
      <c r="K1373" s="114">
        <f>'[5]P9 Consolidated'!AP1372/'[5]P9 Consolidated'!$E1372</f>
        <v>0.80916030534351147</v>
      </c>
      <c r="L1373" s="114">
        <f>'[5]P9 Consolidated'!AV1372/'[5]P9 Consolidated'!$E1372</f>
        <v>0.80916030534351147</v>
      </c>
      <c r="M1373" s="114">
        <f>'[5]P9 Consolidated'!BB1372/'[5]P9 Consolidated'!$E1372</f>
        <v>0.80916030534351147</v>
      </c>
      <c r="N1373" s="114">
        <f>'[5]P9 Consolidated'!BH1372/'[5]P9 Consolidated'!$E1372</f>
        <v>0.80916030534351147</v>
      </c>
      <c r="O1373" s="114">
        <f>'[5]P9 Consolidated'!BN1372/'[5]P9 Consolidated'!$E1372</f>
        <v>0.80916030534351147</v>
      </c>
      <c r="P1373" s="114">
        <f>'[5]P9 Consolidated'!BT1372/'[5]P9 Consolidated'!$E1372</f>
        <v>0</v>
      </c>
      <c r="Q1373" s="114">
        <f>'[5]P9 Consolidated'!BZ1372/'[5]P9 Consolidated'!$E1372</f>
        <v>0.80916030534351147</v>
      </c>
      <c r="R1373" s="114">
        <f>'[5]P9 Consolidated'!CF1372/'[5]P9 Consolidated'!$E1372</f>
        <v>0.80916030534351147</v>
      </c>
      <c r="S1373" s="114">
        <f>'[5]P9 Consolidated'!CL1372/'[5]P9 Consolidated'!$E1372</f>
        <v>0.80916030534351147</v>
      </c>
      <c r="T1373" s="114">
        <f>'[5]P9 Consolidated'!CR1372/'[5]P9 Consolidated'!$E1372</f>
        <v>0.80916030534351147</v>
      </c>
      <c r="U1373" s="114">
        <f>'[5]P9 Consolidated'!CX1372/'[5]P9 Consolidated'!$E1372</f>
        <v>0.80916030534351147</v>
      </c>
      <c r="V1373" s="115">
        <f>'[5]P9 Consolidated'!DD1372/'[5]P9 Consolidated'!$E1372</f>
        <v>0.80916030534351147</v>
      </c>
    </row>
    <row r="1374" spans="1:22">
      <c r="A1374" s="109">
        <v>1371</v>
      </c>
      <c r="B1374" s="110" t="s">
        <v>1523</v>
      </c>
      <c r="C1374" s="111" t="s">
        <v>195</v>
      </c>
      <c r="D1374" s="112">
        <v>190</v>
      </c>
      <c r="E1374" s="113">
        <f>'[5]P9 Consolidated'!F1373/'[5]P9 Consolidated'!$E1373</f>
        <v>0</v>
      </c>
      <c r="F1374" s="114">
        <f>'[5]P9 Consolidated'!L1373/'[5]P9 Consolidated'!$E1373</f>
        <v>0</v>
      </c>
      <c r="G1374" s="114">
        <f>'[5]P9 Consolidated'!R1373/'[5]P9 Consolidated'!$E1373</f>
        <v>0</v>
      </c>
      <c r="H1374" s="114">
        <f>'[5]P9 Consolidated'!X1373/'[5]P9 Consolidated'!$E1373</f>
        <v>0</v>
      </c>
      <c r="I1374" s="114">
        <f>'[5]P9 Consolidated'!AD1373/'[5]P9 Consolidated'!$E1373</f>
        <v>0</v>
      </c>
      <c r="J1374" s="114">
        <f>'[5]P9 Consolidated'!AJ1373/'[5]P9 Consolidated'!$E1373</f>
        <v>0</v>
      </c>
      <c r="K1374" s="114">
        <f>'[5]P9 Consolidated'!AP1373/'[5]P9 Consolidated'!$E1373</f>
        <v>0</v>
      </c>
      <c r="L1374" s="114">
        <f>'[5]P9 Consolidated'!AV1373/'[5]P9 Consolidated'!$E1373</f>
        <v>0</v>
      </c>
      <c r="M1374" s="114">
        <f>'[5]P9 Consolidated'!BB1373/'[5]P9 Consolidated'!$E1373</f>
        <v>0</v>
      </c>
      <c r="N1374" s="114">
        <f>'[5]P9 Consolidated'!BH1373/'[5]P9 Consolidated'!$E1373</f>
        <v>0</v>
      </c>
      <c r="O1374" s="114">
        <f>'[5]P9 Consolidated'!BN1373/'[5]P9 Consolidated'!$E1373</f>
        <v>0</v>
      </c>
      <c r="P1374" s="114">
        <f>'[5]P9 Consolidated'!BT1373/'[5]P9 Consolidated'!$E1373</f>
        <v>0</v>
      </c>
      <c r="Q1374" s="114">
        <f>'[5]P9 Consolidated'!BZ1373/'[5]P9 Consolidated'!$E1373</f>
        <v>0</v>
      </c>
      <c r="R1374" s="114">
        <f>'[5]P9 Consolidated'!CF1373/'[5]P9 Consolidated'!$E1373</f>
        <v>0</v>
      </c>
      <c r="S1374" s="114">
        <f>'[5]P9 Consolidated'!CL1373/'[5]P9 Consolidated'!$E1373</f>
        <v>0</v>
      </c>
      <c r="T1374" s="114">
        <f>'[5]P9 Consolidated'!CR1373/'[5]P9 Consolidated'!$E1373</f>
        <v>0</v>
      </c>
      <c r="U1374" s="114">
        <f>'[5]P9 Consolidated'!CX1373/'[5]P9 Consolidated'!$E1373</f>
        <v>0</v>
      </c>
      <c r="V1374" s="115">
        <f>'[5]P9 Consolidated'!DD1373/'[5]P9 Consolidated'!$E1373</f>
        <v>0</v>
      </c>
    </row>
    <row r="1375" spans="1:22">
      <c r="A1375" s="109">
        <v>1372</v>
      </c>
      <c r="B1375" s="110" t="s">
        <v>1524</v>
      </c>
      <c r="C1375" s="111" t="s">
        <v>195</v>
      </c>
      <c r="D1375" s="112">
        <v>600</v>
      </c>
      <c r="E1375" s="113">
        <f>'[5]P9 Consolidated'!F1374/'[5]P9 Consolidated'!$E1374</f>
        <v>0.47666666666666668</v>
      </c>
      <c r="F1375" s="114">
        <f>'[5]P9 Consolidated'!L1374/'[5]P9 Consolidated'!$E1374</f>
        <v>0.68166666666666664</v>
      </c>
      <c r="G1375" s="114">
        <f>'[5]P9 Consolidated'!R1374/'[5]P9 Consolidated'!$E1374</f>
        <v>0.6333333333333333</v>
      </c>
      <c r="H1375" s="114">
        <f>'[5]P9 Consolidated'!X1374/'[5]P9 Consolidated'!$E1374</f>
        <v>0.51666666666666672</v>
      </c>
      <c r="I1375" s="114">
        <f>'[5]P9 Consolidated'!AD1374/'[5]P9 Consolidated'!$E1374</f>
        <v>0.35</v>
      </c>
      <c r="J1375" s="114">
        <f>'[5]P9 Consolidated'!AJ1374/'[5]P9 Consolidated'!$E1374</f>
        <v>0.65</v>
      </c>
      <c r="K1375" s="114">
        <f>'[5]P9 Consolidated'!AP1374/'[5]P9 Consolidated'!$E1374</f>
        <v>0.67333333333333334</v>
      </c>
      <c r="L1375" s="114">
        <f>'[5]P9 Consolidated'!AV1374/'[5]P9 Consolidated'!$E1374</f>
        <v>0.6</v>
      </c>
      <c r="M1375" s="114">
        <f>'[5]P9 Consolidated'!BB1374/'[5]P9 Consolidated'!$E1374</f>
        <v>0.55333333333333334</v>
      </c>
      <c r="N1375" s="114">
        <f>'[5]P9 Consolidated'!BH1374/'[5]P9 Consolidated'!$E1374</f>
        <v>0.58333333333333337</v>
      </c>
      <c r="O1375" s="114">
        <f>'[5]P9 Consolidated'!BN1374/'[5]P9 Consolidated'!$E1374</f>
        <v>0.61333333333333329</v>
      </c>
      <c r="P1375" s="114">
        <f>'[5]P9 Consolidated'!BT1374/'[5]P9 Consolidated'!$E1374</f>
        <v>0</v>
      </c>
      <c r="Q1375" s="114">
        <f>'[5]P9 Consolidated'!BZ1374/'[5]P9 Consolidated'!$E1374</f>
        <v>0.85</v>
      </c>
      <c r="R1375" s="114">
        <f>'[5]P9 Consolidated'!CF1374/'[5]P9 Consolidated'!$E1374</f>
        <v>1.3633333333333333</v>
      </c>
      <c r="S1375" s="114">
        <f>'[5]P9 Consolidated'!CL1374/'[5]P9 Consolidated'!$E1374</f>
        <v>0.53333333333333333</v>
      </c>
      <c r="T1375" s="114">
        <f>'[5]P9 Consolidated'!CR1374/'[5]P9 Consolidated'!$E1374</f>
        <v>0.41666666666666669</v>
      </c>
      <c r="U1375" s="114">
        <f>'[5]P9 Consolidated'!CX1374/'[5]P9 Consolidated'!$E1374</f>
        <v>0</v>
      </c>
      <c r="V1375" s="115">
        <f>'[5]P9 Consolidated'!DD1374/'[5]P9 Consolidated'!$E1374</f>
        <v>0</v>
      </c>
    </row>
    <row r="1376" spans="1:22">
      <c r="A1376" s="109">
        <v>1373</v>
      </c>
      <c r="B1376" s="110" t="s">
        <v>1525</v>
      </c>
      <c r="C1376" s="111" t="s">
        <v>195</v>
      </c>
      <c r="D1376" s="112">
        <v>150</v>
      </c>
      <c r="E1376" s="113">
        <f>'[5]P9 Consolidated'!F1375/'[5]P9 Consolidated'!$E1375</f>
        <v>0.1</v>
      </c>
      <c r="F1376" s="114">
        <f>'[5]P9 Consolidated'!L1375/'[5]P9 Consolidated'!$E1375</f>
        <v>0.316</v>
      </c>
      <c r="G1376" s="114">
        <f>'[5]P9 Consolidated'!R1375/'[5]P9 Consolidated'!$E1375</f>
        <v>0.34800000000000003</v>
      </c>
      <c r="H1376" s="114">
        <f>'[5]P9 Consolidated'!X1375/'[5]P9 Consolidated'!$E1375</f>
        <v>0.308</v>
      </c>
      <c r="I1376" s="114">
        <f>'[5]P9 Consolidated'!AD1375/'[5]P9 Consolidated'!$E1375</f>
        <v>0.32800000000000001</v>
      </c>
      <c r="J1376" s="114">
        <f>'[5]P9 Consolidated'!AJ1375/'[5]P9 Consolidated'!$E1375</f>
        <v>0.38400000000000001</v>
      </c>
      <c r="K1376" s="114">
        <f>'[5]P9 Consolidated'!AP1375/'[5]P9 Consolidated'!$E1375</f>
        <v>0.33599999999999997</v>
      </c>
      <c r="L1376" s="114">
        <f>'[5]P9 Consolidated'!AV1375/'[5]P9 Consolidated'!$E1375</f>
        <v>0.32</v>
      </c>
      <c r="M1376" s="114">
        <f>'[5]P9 Consolidated'!BB1375/'[5]P9 Consolidated'!$E1375</f>
        <v>0.29599999999999999</v>
      </c>
      <c r="N1376" s="114">
        <f>'[5]P9 Consolidated'!BH1375/'[5]P9 Consolidated'!$E1375</f>
        <v>0.32</v>
      </c>
      <c r="O1376" s="114">
        <f>'[5]P9 Consolidated'!BN1375/'[5]P9 Consolidated'!$E1375</f>
        <v>0.33599999999999997</v>
      </c>
      <c r="P1376" s="114">
        <f>'[5]P9 Consolidated'!BT1375/'[5]P9 Consolidated'!$E1375</f>
        <v>0</v>
      </c>
      <c r="Q1376" s="114">
        <f>'[5]P9 Consolidated'!BZ1375/'[5]P9 Consolidated'!$E1375</f>
        <v>0.48399999999999999</v>
      </c>
      <c r="R1376" s="114">
        <f>'[5]P9 Consolidated'!CF1375/'[5]P9 Consolidated'!$E1375</f>
        <v>0.30399999999999999</v>
      </c>
      <c r="S1376" s="114">
        <f>'[5]P9 Consolidated'!CL1375/'[5]P9 Consolidated'!$E1375</f>
        <v>0.26400000000000001</v>
      </c>
      <c r="T1376" s="114">
        <f>'[5]P9 Consolidated'!CR1375/'[5]P9 Consolidated'!$E1375</f>
        <v>0.4</v>
      </c>
      <c r="U1376" s="114">
        <f>'[5]P9 Consolidated'!CX1375/'[5]P9 Consolidated'!$E1375</f>
        <v>0.38800000000000001</v>
      </c>
      <c r="V1376" s="115">
        <f>'[5]P9 Consolidated'!DD1375/'[5]P9 Consolidated'!$E1375</f>
        <v>0.33599999999999997</v>
      </c>
    </row>
    <row r="1377" spans="1:22">
      <c r="A1377" s="109">
        <v>1374</v>
      </c>
      <c r="B1377" s="110" t="s">
        <v>1526</v>
      </c>
      <c r="C1377" s="111" t="s">
        <v>195</v>
      </c>
      <c r="D1377" s="112">
        <v>444</v>
      </c>
      <c r="E1377" s="113">
        <f>'[5]P9 Consolidated'!F1376/'[5]P9 Consolidated'!$E1376</f>
        <v>0.92792792792792789</v>
      </c>
      <c r="F1377" s="114">
        <f>'[5]P9 Consolidated'!L1376/'[5]P9 Consolidated'!$E1376</f>
        <v>1.0360360360360361</v>
      </c>
      <c r="G1377" s="114">
        <f>'[5]P9 Consolidated'!R1376/'[5]P9 Consolidated'!$E1376</f>
        <v>1.0630630630630631</v>
      </c>
      <c r="H1377" s="114">
        <f>'[5]P9 Consolidated'!X1376/'[5]P9 Consolidated'!$E1376</f>
        <v>1.1531531531531531</v>
      </c>
      <c r="I1377" s="114">
        <f>'[5]P9 Consolidated'!AD1376/'[5]P9 Consolidated'!$E1376</f>
        <v>1.1711711711711712</v>
      </c>
      <c r="J1377" s="114">
        <f>'[5]P9 Consolidated'!AJ1376/'[5]P9 Consolidated'!$E1376</f>
        <v>1.0180180180180181</v>
      </c>
      <c r="K1377" s="114">
        <f>'[5]P9 Consolidated'!AP1376/'[5]P9 Consolidated'!$E1376</f>
        <v>1.0090090090090089</v>
      </c>
      <c r="L1377" s="114">
        <f>'[5]P9 Consolidated'!AV1376/'[5]P9 Consolidated'!$E1376</f>
        <v>1.072072072072072</v>
      </c>
      <c r="M1377" s="114">
        <f>'[5]P9 Consolidated'!BB1376/'[5]P9 Consolidated'!$E1376</f>
        <v>1.2522522522522523</v>
      </c>
      <c r="N1377" s="114">
        <f>'[5]P9 Consolidated'!BH1376/'[5]P9 Consolidated'!$E1376</f>
        <v>1.0900900900900901</v>
      </c>
      <c r="O1377" s="114">
        <f>'[5]P9 Consolidated'!BN1376/'[5]P9 Consolidated'!$E1376</f>
        <v>0.98558558558558562</v>
      </c>
      <c r="P1377" s="114">
        <f>'[5]P9 Consolidated'!BT1376/'[5]P9 Consolidated'!$E1376</f>
        <v>0</v>
      </c>
      <c r="Q1377" s="114">
        <f>'[5]P9 Consolidated'!BZ1376/'[5]P9 Consolidated'!$E1376</f>
        <v>2.0306306306306308</v>
      </c>
      <c r="R1377" s="114">
        <f>'[5]P9 Consolidated'!CF1376/'[5]P9 Consolidated'!$E1376</f>
        <v>1.0252252252252252</v>
      </c>
      <c r="S1377" s="114">
        <f>'[5]P9 Consolidated'!CL1376/'[5]P9 Consolidated'!$E1376</f>
        <v>1.0288288288288288</v>
      </c>
      <c r="T1377" s="114">
        <f>'[5]P9 Consolidated'!CR1376/'[5]P9 Consolidated'!$E1376</f>
        <v>1.0198198198198198</v>
      </c>
      <c r="U1377" s="114">
        <f>'[5]P9 Consolidated'!CX1376/'[5]P9 Consolidated'!$E1376</f>
        <v>0.99819819819819822</v>
      </c>
      <c r="V1377" s="115">
        <f>'[5]P9 Consolidated'!DD1376/'[5]P9 Consolidated'!$E1376</f>
        <v>0.99729729729729732</v>
      </c>
    </row>
    <row r="1378" spans="1:22">
      <c r="A1378" s="109">
        <v>1375</v>
      </c>
      <c r="B1378" s="110" t="s">
        <v>1527</v>
      </c>
      <c r="C1378" s="111" t="s">
        <v>195</v>
      </c>
      <c r="D1378" s="112">
        <v>151</v>
      </c>
      <c r="E1378" s="113">
        <f>'[5]P9 Consolidated'!F1377/'[5]P9 Consolidated'!$E1377</f>
        <v>0.34768211920529801</v>
      </c>
      <c r="F1378" s="114">
        <f>'[5]P9 Consolidated'!L1377/'[5]P9 Consolidated'!$E1377</f>
        <v>0.57019867549668868</v>
      </c>
      <c r="G1378" s="114">
        <f>'[5]P9 Consolidated'!R1377/'[5]P9 Consolidated'!$E1377</f>
        <v>0.60397350993377485</v>
      </c>
      <c r="H1378" s="114">
        <f>'[5]P9 Consolidated'!X1377/'[5]P9 Consolidated'!$E1377</f>
        <v>0.63576158940397354</v>
      </c>
      <c r="I1378" s="114">
        <f>'[5]P9 Consolidated'!AD1377/'[5]P9 Consolidated'!$E1377</f>
        <v>0.61589403973509937</v>
      </c>
      <c r="J1378" s="114">
        <f>'[5]P9 Consolidated'!AJ1377/'[5]P9 Consolidated'!$E1377</f>
        <v>0.63576158940397354</v>
      </c>
      <c r="K1378" s="114">
        <f>'[5]P9 Consolidated'!AP1377/'[5]P9 Consolidated'!$E1377</f>
        <v>0.83443708609271527</v>
      </c>
      <c r="L1378" s="114">
        <f>'[5]P9 Consolidated'!AV1377/'[5]P9 Consolidated'!$E1377</f>
        <v>0.69536423841059603</v>
      </c>
      <c r="M1378" s="114">
        <f>'[5]P9 Consolidated'!BB1377/'[5]P9 Consolidated'!$E1377</f>
        <v>0.67549668874172186</v>
      </c>
      <c r="N1378" s="114">
        <f>'[5]P9 Consolidated'!BH1377/'[5]P9 Consolidated'!$E1377</f>
        <v>0.71523178807947019</v>
      </c>
      <c r="O1378" s="114">
        <f>'[5]P9 Consolidated'!BN1377/'[5]P9 Consolidated'!$E1377</f>
        <v>0.69536423841059603</v>
      </c>
      <c r="P1378" s="114">
        <f>'[5]P9 Consolidated'!BT1377/'[5]P9 Consolidated'!$E1377</f>
        <v>0</v>
      </c>
      <c r="Q1378" s="114">
        <f>'[5]P9 Consolidated'!BZ1377/'[5]P9 Consolidated'!$E1377</f>
        <v>1.4304635761589404</v>
      </c>
      <c r="R1378" s="114">
        <f>'[5]P9 Consolidated'!CF1377/'[5]P9 Consolidated'!$E1377</f>
        <v>0.47682119205298013</v>
      </c>
      <c r="S1378" s="114">
        <f>'[5]P9 Consolidated'!CL1377/'[5]P9 Consolidated'!$E1377</f>
        <v>0.6556291390728477</v>
      </c>
      <c r="T1378" s="114">
        <f>'[5]P9 Consolidated'!CR1377/'[5]P9 Consolidated'!$E1377</f>
        <v>0.6556291390728477</v>
      </c>
      <c r="U1378" s="114">
        <f>'[5]P9 Consolidated'!CX1377/'[5]P9 Consolidated'!$E1377</f>
        <v>0.61589403973509937</v>
      </c>
      <c r="V1378" s="115">
        <f>'[5]P9 Consolidated'!DD1377/'[5]P9 Consolidated'!$E1377</f>
        <v>0.63576158940397354</v>
      </c>
    </row>
    <row r="1379" spans="1:22">
      <c r="A1379" s="109">
        <v>1376</v>
      </c>
      <c r="B1379" s="110" t="s">
        <v>1528</v>
      </c>
      <c r="C1379" s="111" t="s">
        <v>195</v>
      </c>
      <c r="D1379" s="112">
        <v>121</v>
      </c>
      <c r="E1379" s="113">
        <f>'[5]P9 Consolidated'!F1378/'[5]P9 Consolidated'!$E1378</f>
        <v>0.924297520661157</v>
      </c>
      <c r="F1379" s="114">
        <f>'[5]P9 Consolidated'!L1378/'[5]P9 Consolidated'!$E1378</f>
        <v>1.2985123966942149</v>
      </c>
      <c r="G1379" s="114">
        <f>'[5]P9 Consolidated'!R1378/'[5]P9 Consolidated'!$E1378</f>
        <v>1.4393388429752065</v>
      </c>
      <c r="H1379" s="114">
        <f>'[5]P9 Consolidated'!X1378/'[5]P9 Consolidated'!$E1378</f>
        <v>1.1325619834710743</v>
      </c>
      <c r="I1379" s="114">
        <f>'[5]P9 Consolidated'!AD1378/'[5]P9 Consolidated'!$E1378</f>
        <v>1.0459504132231405</v>
      </c>
      <c r="J1379" s="114">
        <f>'[5]P9 Consolidated'!AJ1378/'[5]P9 Consolidated'!$E1378</f>
        <v>0.87537190082644634</v>
      </c>
      <c r="K1379" s="114">
        <f>'[5]P9 Consolidated'!AP1378/'[5]P9 Consolidated'!$E1378</f>
        <v>0.80661157024793384</v>
      </c>
      <c r="L1379" s="114">
        <f>'[5]P9 Consolidated'!AV1378/'[5]P9 Consolidated'!$E1378</f>
        <v>0.70016528925619836</v>
      </c>
      <c r="M1379" s="114">
        <f>'[5]P9 Consolidated'!BB1378/'[5]P9 Consolidated'!$E1378</f>
        <v>0.98512396694214877</v>
      </c>
      <c r="N1379" s="114">
        <f>'[5]P9 Consolidated'!BH1378/'[5]P9 Consolidated'!$E1378</f>
        <v>0.40330578512396692</v>
      </c>
      <c r="O1379" s="114">
        <f>'[5]P9 Consolidated'!BN1378/'[5]P9 Consolidated'!$E1378</f>
        <v>0.48330578512396694</v>
      </c>
      <c r="P1379" s="114">
        <f>'[5]P9 Consolidated'!BT1378/'[5]P9 Consolidated'!$E1378</f>
        <v>0</v>
      </c>
      <c r="Q1379" s="114">
        <f>'[5]P9 Consolidated'!BZ1378/'[5]P9 Consolidated'!$E1378</f>
        <v>2.5666115702479337</v>
      </c>
      <c r="R1379" s="114">
        <f>'[5]P9 Consolidated'!CF1378/'[5]P9 Consolidated'!$E1378</f>
        <v>1.2429752066115702</v>
      </c>
      <c r="S1379" s="114">
        <f>'[5]P9 Consolidated'!CL1378/'[5]P9 Consolidated'!$E1378</f>
        <v>1.179504132231405</v>
      </c>
      <c r="T1379" s="114">
        <f>'[5]P9 Consolidated'!CR1378/'[5]P9 Consolidated'!$E1378</f>
        <v>1.4135537190082643</v>
      </c>
      <c r="U1379" s="114">
        <f>'[5]P9 Consolidated'!CX1378/'[5]P9 Consolidated'!$E1378</f>
        <v>1.262809917355372</v>
      </c>
      <c r="V1379" s="115">
        <f>'[5]P9 Consolidated'!DD1378/'[5]P9 Consolidated'!$E1378</f>
        <v>1.1252892561983472</v>
      </c>
    </row>
    <row r="1380" spans="1:22">
      <c r="A1380" s="109">
        <v>1377</v>
      </c>
      <c r="B1380" s="110" t="s">
        <v>1529</v>
      </c>
      <c r="C1380" s="111" t="s">
        <v>195</v>
      </c>
      <c r="D1380" s="112">
        <v>173.5</v>
      </c>
      <c r="E1380" s="113">
        <f>'[5]P9 Consolidated'!F1379/'[5]P9 Consolidated'!$E1379</f>
        <v>0.86628242074927964</v>
      </c>
      <c r="F1380" s="114">
        <f>'[5]P9 Consolidated'!L1379/'[5]P9 Consolidated'!$E1379</f>
        <v>0.96829971181556196</v>
      </c>
      <c r="G1380" s="114">
        <f>'[5]P9 Consolidated'!R1379/'[5]P9 Consolidated'!$E1379</f>
        <v>1.106628242074928</v>
      </c>
      <c r="H1380" s="114">
        <f>'[5]P9 Consolidated'!X1379/'[5]P9 Consolidated'!$E1379</f>
        <v>0.99423631123919309</v>
      </c>
      <c r="I1380" s="114">
        <f>'[5]P9 Consolidated'!AD1379/'[5]P9 Consolidated'!$E1379</f>
        <v>1.0063400576368875</v>
      </c>
      <c r="J1380" s="114">
        <f>'[5]P9 Consolidated'!AJ1379/'[5]P9 Consolidated'!$E1379</f>
        <v>1.2103746397694525E-2</v>
      </c>
      <c r="K1380" s="114">
        <f>'[5]P9 Consolidated'!AP1379/'[5]P9 Consolidated'!$E1379</f>
        <v>5.1873198847262249E-2</v>
      </c>
      <c r="L1380" s="114">
        <f>'[5]P9 Consolidated'!AV1379/'[5]P9 Consolidated'!$E1379</f>
        <v>8.2997118155619595E-2</v>
      </c>
      <c r="M1380" s="114">
        <f>'[5]P9 Consolidated'!BB1379/'[5]P9 Consolidated'!$E1379</f>
        <v>0</v>
      </c>
      <c r="N1380" s="114">
        <f>'[5]P9 Consolidated'!BH1379/'[5]P9 Consolidated'!$E1379</f>
        <v>0.91642651296829969</v>
      </c>
      <c r="O1380" s="114">
        <f>'[5]P9 Consolidated'!BN1379/'[5]P9 Consolidated'!$E1379</f>
        <v>0.95446685878962534</v>
      </c>
      <c r="P1380" s="114">
        <f>'[5]P9 Consolidated'!BT1379/'[5]P9 Consolidated'!$E1379</f>
        <v>0</v>
      </c>
      <c r="Q1380" s="114">
        <f>'[5]P9 Consolidated'!BZ1379/'[5]P9 Consolidated'!$E1379</f>
        <v>0.95619596541786744</v>
      </c>
      <c r="R1380" s="114">
        <f>'[5]P9 Consolidated'!CF1379/'[5]P9 Consolidated'!$E1379</f>
        <v>0.79884726224783853</v>
      </c>
      <c r="S1380" s="114">
        <f>'[5]P9 Consolidated'!CL1379/'[5]P9 Consolidated'!$E1379</f>
        <v>0.9250720461095101</v>
      </c>
      <c r="T1380" s="114">
        <f>'[5]P9 Consolidated'!CR1379/'[5]P9 Consolidated'!$E1379</f>
        <v>0.84899135446685881</v>
      </c>
      <c r="U1380" s="114">
        <f>'[5]P9 Consolidated'!CX1379/'[5]P9 Consolidated'!$E1379</f>
        <v>1.0755043227665706</v>
      </c>
      <c r="V1380" s="115">
        <f>'[5]P9 Consolidated'!DD1379/'[5]P9 Consolidated'!$E1379</f>
        <v>1.1792507204610951</v>
      </c>
    </row>
    <row r="1381" spans="1:22">
      <c r="A1381" s="109">
        <v>1378</v>
      </c>
      <c r="B1381" s="110" t="s">
        <v>1530</v>
      </c>
      <c r="C1381" s="111" t="s">
        <v>195</v>
      </c>
      <c r="D1381" s="112">
        <v>118</v>
      </c>
      <c r="E1381" s="113">
        <f>'[5]P9 Consolidated'!F1380/'[5]P9 Consolidated'!$E1380</f>
        <v>1.1186440677966101</v>
      </c>
      <c r="F1381" s="114">
        <f>'[5]P9 Consolidated'!L1380/'[5]P9 Consolidated'!$E1380</f>
        <v>1.2610169491525425</v>
      </c>
      <c r="G1381" s="114">
        <f>'[5]P9 Consolidated'!R1380/'[5]P9 Consolidated'!$E1380</f>
        <v>1.1008474576271188</v>
      </c>
      <c r="H1381" s="114">
        <f>'[5]P9 Consolidated'!X1380/'[5]P9 Consolidated'!$E1380</f>
        <v>1.1313559322033899</v>
      </c>
      <c r="I1381" s="114">
        <f>'[5]P9 Consolidated'!AD1380/'[5]P9 Consolidated'!$E1380</f>
        <v>1.1771186440677968</v>
      </c>
      <c r="J1381" s="114">
        <f>'[5]P9 Consolidated'!AJ1380/'[5]P9 Consolidated'!$E1380</f>
        <v>1.1618644067796611</v>
      </c>
      <c r="K1381" s="114">
        <f>'[5]P9 Consolidated'!AP1380/'[5]P9 Consolidated'!$E1380</f>
        <v>0.74237288135593216</v>
      </c>
      <c r="L1381" s="114">
        <f>'[5]P9 Consolidated'!AV1380/'[5]P9 Consolidated'!$E1380</f>
        <v>0.10423728813559323</v>
      </c>
      <c r="M1381" s="114">
        <f>'[5]P9 Consolidated'!BB1380/'[5]P9 Consolidated'!$E1380</f>
        <v>1.2966101694915255</v>
      </c>
      <c r="N1381" s="114">
        <f>'[5]P9 Consolidated'!BH1380/'[5]P9 Consolidated'!$E1380</f>
        <v>1.271186440677966</v>
      </c>
      <c r="O1381" s="114">
        <f>'[5]P9 Consolidated'!BN1380/'[5]P9 Consolidated'!$E1380</f>
        <v>1.2355932203389832</v>
      </c>
      <c r="P1381" s="114">
        <f>'[5]P9 Consolidated'!BT1380/'[5]P9 Consolidated'!$E1380</f>
        <v>0</v>
      </c>
      <c r="Q1381" s="114">
        <f>'[5]P9 Consolidated'!BZ1380/'[5]P9 Consolidated'!$E1380</f>
        <v>1.1516949152542373</v>
      </c>
      <c r="R1381" s="114">
        <f>'[5]P9 Consolidated'!CF1380/'[5]P9 Consolidated'!$E1380</f>
        <v>1.1415254237288135</v>
      </c>
      <c r="S1381" s="114">
        <f>'[5]P9 Consolidated'!CL1380/'[5]P9 Consolidated'!$E1380</f>
        <v>1.0372881355932204</v>
      </c>
      <c r="T1381" s="114">
        <f>'[5]P9 Consolidated'!CR1380/'[5]P9 Consolidated'!$E1380</f>
        <v>1.1084745762711865</v>
      </c>
      <c r="U1381" s="114">
        <f>'[5]P9 Consolidated'!CX1380/'[5]P9 Consolidated'!$E1380</f>
        <v>1.1720338983050849</v>
      </c>
      <c r="V1381" s="115">
        <f>'[5]P9 Consolidated'!DD1380/'[5]P9 Consolidated'!$E1380</f>
        <v>1.192372881355932</v>
      </c>
    </row>
    <row r="1382" spans="1:22">
      <c r="A1382" s="109">
        <v>1379</v>
      </c>
      <c r="B1382" s="110" t="s">
        <v>1531</v>
      </c>
      <c r="C1382" s="111" t="s">
        <v>195</v>
      </c>
      <c r="D1382" s="112">
        <v>200</v>
      </c>
      <c r="E1382" s="113">
        <f>'[5]P9 Consolidated'!F1381/'[5]P9 Consolidated'!$E1381</f>
        <v>0.51539999999999997</v>
      </c>
      <c r="F1382" s="114">
        <f>'[5]P9 Consolidated'!L1381/'[5]P9 Consolidated'!$E1381</f>
        <v>0.55620000000000003</v>
      </c>
      <c r="G1382" s="114">
        <f>'[5]P9 Consolidated'!R1381/'[5]P9 Consolidated'!$E1381</f>
        <v>0.5484</v>
      </c>
      <c r="H1382" s="114">
        <f>'[5]P9 Consolidated'!X1381/'[5]P9 Consolidated'!$E1381</f>
        <v>0.5544</v>
      </c>
      <c r="I1382" s="114">
        <f>'[5]P9 Consolidated'!AD1381/'[5]P9 Consolidated'!$E1381</f>
        <v>0.55500000000000005</v>
      </c>
      <c r="J1382" s="114">
        <f>'[5]P9 Consolidated'!AJ1381/'[5]P9 Consolidated'!$E1381</f>
        <v>2.1600000000000001E-2</v>
      </c>
      <c r="K1382" s="114">
        <f>'[5]P9 Consolidated'!AP1381/'[5]P9 Consolidated'!$E1381</f>
        <v>2.3399999999999997E-2</v>
      </c>
      <c r="L1382" s="114">
        <f>'[5]P9 Consolidated'!AV1381/'[5]P9 Consolidated'!$E1381</f>
        <v>4.2599999999999999E-2</v>
      </c>
      <c r="M1382" s="114">
        <f>'[5]P9 Consolidated'!BB1381/'[5]P9 Consolidated'!$E1381</f>
        <v>3.6000000000000004E-2</v>
      </c>
      <c r="N1382" s="114">
        <f>'[5]P9 Consolidated'!BH1381/'[5]P9 Consolidated'!$E1381</f>
        <v>3.9599999999999996E-2</v>
      </c>
      <c r="O1382" s="114">
        <f>'[5]P9 Consolidated'!BN1381/'[5]P9 Consolidated'!$E1381</f>
        <v>0.64200000000000002</v>
      </c>
      <c r="P1382" s="114">
        <f>'[5]P9 Consolidated'!BT1381/'[5]P9 Consolidated'!$E1381</f>
        <v>0</v>
      </c>
      <c r="Q1382" s="114">
        <f>'[5]P9 Consolidated'!BZ1381/'[5]P9 Consolidated'!$E1381</f>
        <v>1.3578000000000001</v>
      </c>
      <c r="R1382" s="114">
        <f>'[5]P9 Consolidated'!CF1381/'[5]P9 Consolidated'!$E1381</f>
        <v>0.68579999999999997</v>
      </c>
      <c r="S1382" s="114">
        <f>'[5]P9 Consolidated'!CL1381/'[5]P9 Consolidated'!$E1381</f>
        <v>0.72840000000000005</v>
      </c>
      <c r="T1382" s="114">
        <f>'[5]P9 Consolidated'!CR1381/'[5]P9 Consolidated'!$E1381</f>
        <v>1.4999999999999999E-2</v>
      </c>
      <c r="U1382" s="114">
        <f>'[5]P9 Consolidated'!CX1381/'[5]P9 Consolidated'!$E1381</f>
        <v>2.3399999999999997E-2</v>
      </c>
      <c r="V1382" s="115">
        <f>'[5]P9 Consolidated'!DD1381/'[5]P9 Consolidated'!$E1381</f>
        <v>1.6799999999999999E-2</v>
      </c>
    </row>
    <row r="1383" spans="1:22">
      <c r="A1383" s="109">
        <v>1380</v>
      </c>
      <c r="B1383" s="110" t="s">
        <v>1532</v>
      </c>
      <c r="C1383" s="111" t="s">
        <v>195</v>
      </c>
      <c r="D1383" s="112">
        <v>144.44</v>
      </c>
      <c r="E1383" s="113">
        <f>'[5]P9 Consolidated'!F1382/'[5]P9 Consolidated'!$E1382</f>
        <v>0</v>
      </c>
      <c r="F1383" s="114">
        <f>'[5]P9 Consolidated'!L1382/'[5]P9 Consolidated'!$E1382</f>
        <v>0</v>
      </c>
      <c r="G1383" s="114">
        <f>'[5]P9 Consolidated'!R1382/'[5]P9 Consolidated'!$E1382</f>
        <v>0</v>
      </c>
      <c r="H1383" s="114">
        <f>'[5]P9 Consolidated'!X1382/'[5]P9 Consolidated'!$E1382</f>
        <v>0</v>
      </c>
      <c r="I1383" s="114">
        <f>'[5]P9 Consolidated'!AD1382/'[5]P9 Consolidated'!$E1382</f>
        <v>0</v>
      </c>
      <c r="J1383" s="114">
        <f>'[5]P9 Consolidated'!AJ1382/'[5]P9 Consolidated'!$E1382</f>
        <v>0</v>
      </c>
      <c r="K1383" s="114">
        <f>'[5]P9 Consolidated'!AP1382/'[5]P9 Consolidated'!$E1382</f>
        <v>0.48186098033785651</v>
      </c>
      <c r="L1383" s="114">
        <f>'[5]P9 Consolidated'!AV1382/'[5]P9 Consolidated'!$E1382</f>
        <v>0.51924674605372478</v>
      </c>
      <c r="M1383" s="114">
        <f>'[5]P9 Consolidated'!BB1382/'[5]P9 Consolidated'!$E1382</f>
        <v>0.49432290224314601</v>
      </c>
      <c r="N1383" s="114">
        <f>'[5]P9 Consolidated'!BH1382/'[5]P9 Consolidated'!$E1382</f>
        <v>0.45942952090833566</v>
      </c>
      <c r="O1383" s="114">
        <f>'[5]P9 Consolidated'!BN1382/'[5]P9 Consolidated'!$E1382</f>
        <v>0.45887565771254502</v>
      </c>
      <c r="P1383" s="114">
        <f>'[5]P9 Consolidated'!BT1382/'[5]P9 Consolidated'!$E1382</f>
        <v>0</v>
      </c>
      <c r="Q1383" s="114">
        <f>'[5]P9 Consolidated'!BZ1382/'[5]P9 Consolidated'!$E1382</f>
        <v>0.41068955967875936</v>
      </c>
      <c r="R1383" s="114">
        <f>'[5]P9 Consolidated'!CF1382/'[5]P9 Consolidated'!$E1382</f>
        <v>0.49099972306840212</v>
      </c>
      <c r="S1383" s="114">
        <f>'[5]P9 Consolidated'!CL1382/'[5]P9 Consolidated'!$E1382</f>
        <v>0.65466629742453619</v>
      </c>
      <c r="T1383" s="114">
        <f>'[5]P9 Consolidated'!CR1382/'[5]P9 Consolidated'!$E1382</f>
        <v>0.53918582110218771</v>
      </c>
      <c r="U1383" s="114">
        <f>'[5]P9 Consolidated'!CX1382/'[5]P9 Consolidated'!$E1382</f>
        <v>1.1068955967875935</v>
      </c>
      <c r="V1383" s="115">
        <f>'[5]P9 Consolidated'!DD1382/'[5]P9 Consolidated'!$E1382</f>
        <v>0.62032677928551649</v>
      </c>
    </row>
    <row r="1384" spans="1:22">
      <c r="A1384" s="109">
        <v>1381</v>
      </c>
      <c r="B1384" s="110" t="s">
        <v>1533</v>
      </c>
      <c r="C1384" s="111" t="s">
        <v>195</v>
      </c>
      <c r="D1384" s="112">
        <v>178</v>
      </c>
      <c r="E1384" s="113">
        <f>'[5]P9 Consolidated'!F1383/'[5]P9 Consolidated'!$E1383</f>
        <v>0.91460674157303379</v>
      </c>
      <c r="F1384" s="114">
        <f>'[5]P9 Consolidated'!L1383/'[5]P9 Consolidated'!$E1383</f>
        <v>0.9044943820224719</v>
      </c>
      <c r="G1384" s="114">
        <f>'[5]P9 Consolidated'!R1383/'[5]P9 Consolidated'!$E1383</f>
        <v>0.86404494382022479</v>
      </c>
      <c r="H1384" s="114">
        <f>'[5]P9 Consolidated'!X1383/'[5]P9 Consolidated'!$E1383</f>
        <v>1.0213483146067417</v>
      </c>
      <c r="I1384" s="114">
        <f>'[5]P9 Consolidated'!AD1383/'[5]P9 Consolidated'!$E1383</f>
        <v>1.0427808988764045</v>
      </c>
      <c r="J1384" s="114">
        <f>'[5]P9 Consolidated'!AJ1383/'[5]P9 Consolidated'!$E1383</f>
        <v>1.2910112359550563</v>
      </c>
      <c r="K1384" s="114">
        <f>'[5]P9 Consolidated'!AP1383/'[5]P9 Consolidated'!$E1383</f>
        <v>1.0598314606741572</v>
      </c>
      <c r="L1384" s="114">
        <f>'[5]P9 Consolidated'!AV1383/'[5]P9 Consolidated'!$E1383</f>
        <v>0.14073033707865168</v>
      </c>
      <c r="M1384" s="114">
        <f>'[5]P9 Consolidated'!BB1383/'[5]P9 Consolidated'!$E1383</f>
        <v>0.14073033707865168</v>
      </c>
      <c r="N1384" s="114">
        <f>'[5]P9 Consolidated'!BH1383/'[5]P9 Consolidated'!$E1383</f>
        <v>0.85196629213483144</v>
      </c>
      <c r="O1384" s="114">
        <f>'[5]P9 Consolidated'!BN1383/'[5]P9 Consolidated'!$E1383</f>
        <v>0.99915730337078645</v>
      </c>
      <c r="P1384" s="114">
        <f>'[5]P9 Consolidated'!BT1383/'[5]P9 Consolidated'!$E1383</f>
        <v>0</v>
      </c>
      <c r="Q1384" s="114">
        <f>'[5]P9 Consolidated'!BZ1383/'[5]P9 Consolidated'!$E1383</f>
        <v>2.2398876404494383</v>
      </c>
      <c r="R1384" s="114">
        <f>'[5]P9 Consolidated'!CF1383/'[5]P9 Consolidated'!$E1383</f>
        <v>1.0665730337078652</v>
      </c>
      <c r="S1384" s="114">
        <f>'[5]P9 Consolidated'!CL1383/'[5]P9 Consolidated'!$E1383</f>
        <v>1.0429775280898876</v>
      </c>
      <c r="T1384" s="114">
        <f>'[5]P9 Consolidated'!CR1383/'[5]P9 Consolidated'!$E1383</f>
        <v>1.029494382022472</v>
      </c>
      <c r="U1384" s="114">
        <f>'[5]P9 Consolidated'!CX1383/'[5]P9 Consolidated'!$E1383</f>
        <v>1.1384831460674159</v>
      </c>
      <c r="V1384" s="115">
        <f>'[5]P9 Consolidated'!DD1383/'[5]P9 Consolidated'!$E1383</f>
        <v>1.2396067415730336</v>
      </c>
    </row>
    <row r="1385" spans="1:22">
      <c r="A1385" s="109">
        <v>1382</v>
      </c>
      <c r="B1385" s="110" t="s">
        <v>1534</v>
      </c>
      <c r="C1385" s="111" t="s">
        <v>195</v>
      </c>
      <c r="D1385" s="112">
        <v>1000</v>
      </c>
      <c r="E1385" s="113">
        <f>'[5]P9 Consolidated'!F1384/'[5]P9 Consolidated'!$E1384</f>
        <v>0.54</v>
      </c>
      <c r="F1385" s="114">
        <f>'[5]P9 Consolidated'!L1384/'[5]P9 Consolidated'!$E1384</f>
        <v>0</v>
      </c>
      <c r="G1385" s="114">
        <f>'[5]P9 Consolidated'!R1384/'[5]P9 Consolidated'!$E1384</f>
        <v>0</v>
      </c>
      <c r="H1385" s="114">
        <f>'[5]P9 Consolidated'!X1384/'[5]P9 Consolidated'!$E1384</f>
        <v>0.44400000000000001</v>
      </c>
      <c r="I1385" s="114">
        <f>'[5]P9 Consolidated'!AD1384/'[5]P9 Consolidated'!$E1384</f>
        <v>0.44400000000000001</v>
      </c>
      <c r="J1385" s="114">
        <f>'[5]P9 Consolidated'!AJ1384/'[5]P9 Consolidated'!$E1384</f>
        <v>0.44400000000000001</v>
      </c>
      <c r="K1385" s="114">
        <f>'[5]P9 Consolidated'!AP1384/'[5]P9 Consolidated'!$E1384</f>
        <v>0.54600000000000004</v>
      </c>
      <c r="L1385" s="114">
        <f>'[5]P9 Consolidated'!AV1384/'[5]P9 Consolidated'!$E1384</f>
        <v>0.56399999999999995</v>
      </c>
      <c r="M1385" s="114">
        <f>'[5]P9 Consolidated'!BB1384/'[5]P9 Consolidated'!$E1384</f>
        <v>0.58140000000000003</v>
      </c>
      <c r="N1385" s="114">
        <f>'[5]P9 Consolidated'!BH1384/'[5]P9 Consolidated'!$E1384</f>
        <v>0.54</v>
      </c>
      <c r="O1385" s="114">
        <f>'[5]P9 Consolidated'!BN1384/'[5]P9 Consolidated'!$E1384</f>
        <v>0.64200000000000002</v>
      </c>
      <c r="P1385" s="114">
        <f>'[5]P9 Consolidated'!BT1384/'[5]P9 Consolidated'!$E1384</f>
        <v>0</v>
      </c>
      <c r="Q1385" s="114">
        <f>'[5]P9 Consolidated'!BZ1384/'[5]P9 Consolidated'!$E1384</f>
        <v>1.83</v>
      </c>
      <c r="R1385" s="114">
        <f>'[5]P9 Consolidated'!CF1384/'[5]P9 Consolidated'!$E1384</f>
        <v>0.64379999999999993</v>
      </c>
      <c r="S1385" s="114">
        <f>'[5]P9 Consolidated'!CL1384/'[5]P9 Consolidated'!$E1384</f>
        <v>0.42599999999999999</v>
      </c>
      <c r="T1385" s="114">
        <f>'[5]P9 Consolidated'!CR1384/'[5]P9 Consolidated'!$E1384</f>
        <v>0.54600000000000004</v>
      </c>
      <c r="U1385" s="114">
        <f>'[5]P9 Consolidated'!CX1384/'[5]P9 Consolidated'!$E1384</f>
        <v>0.63600000000000001</v>
      </c>
      <c r="V1385" s="115">
        <f>'[5]P9 Consolidated'!DD1384/'[5]P9 Consolidated'!$E1384</f>
        <v>0.76200000000000001</v>
      </c>
    </row>
    <row r="1386" spans="1:22">
      <c r="A1386" s="109">
        <v>1383</v>
      </c>
      <c r="B1386" s="110" t="s">
        <v>1535</v>
      </c>
      <c r="C1386" s="111" t="s">
        <v>195</v>
      </c>
      <c r="D1386" s="112">
        <v>192</v>
      </c>
      <c r="E1386" s="113">
        <f>'[5]P9 Consolidated'!F1385/'[5]P9 Consolidated'!$E1385</f>
        <v>0.90625</v>
      </c>
      <c r="F1386" s="114">
        <f>'[5]P9 Consolidated'!L1385/'[5]P9 Consolidated'!$E1385</f>
        <v>0.95624999999999993</v>
      </c>
      <c r="G1386" s="114">
        <f>'[5]P9 Consolidated'!R1385/'[5]P9 Consolidated'!$E1385</f>
        <v>0.90937499999999993</v>
      </c>
      <c r="H1386" s="114">
        <f>'[5]P9 Consolidated'!X1385/'[5]P9 Consolidated'!$E1385</f>
        <v>0.890625</v>
      </c>
      <c r="I1386" s="114">
        <f>'[5]P9 Consolidated'!AD1385/'[5]P9 Consolidated'!$E1385</f>
        <v>0.859375</v>
      </c>
      <c r="J1386" s="114">
        <f>'[5]P9 Consolidated'!AJ1385/'[5]P9 Consolidated'!$E1385</f>
        <v>0.79062500000000002</v>
      </c>
      <c r="K1386" s="114">
        <f>'[5]P9 Consolidated'!AP1385/'[5]P9 Consolidated'!$E1385</f>
        <v>0.85468749999999993</v>
      </c>
      <c r="L1386" s="114">
        <f>'[5]P9 Consolidated'!AV1385/'[5]P9 Consolidated'!$E1385</f>
        <v>1.0062499999999999</v>
      </c>
      <c r="M1386" s="114">
        <f>'[5]P9 Consolidated'!BB1385/'[5]P9 Consolidated'!$E1385</f>
        <v>1.0106249999999999</v>
      </c>
      <c r="N1386" s="114">
        <f>'[5]P9 Consolidated'!BH1385/'[5]P9 Consolidated'!$E1385</f>
        <v>0.953125</v>
      </c>
      <c r="O1386" s="114">
        <f>'[5]P9 Consolidated'!BN1385/'[5]P9 Consolidated'!$E1385</f>
        <v>0.93437500000000007</v>
      </c>
      <c r="P1386" s="114">
        <f>'[5]P9 Consolidated'!BT1385/'[5]P9 Consolidated'!$E1385</f>
        <v>0</v>
      </c>
      <c r="Q1386" s="114">
        <f>'[5]P9 Consolidated'!BZ1385/'[5]P9 Consolidated'!$E1385</f>
        <v>1.7918749999999999</v>
      </c>
      <c r="R1386" s="114">
        <f>'[5]P9 Consolidated'!CF1385/'[5]P9 Consolidated'!$E1385</f>
        <v>0.78281250000000002</v>
      </c>
      <c r="S1386" s="114">
        <f>'[5]P9 Consolidated'!CL1385/'[5]P9 Consolidated'!$E1385</f>
        <v>0.59218749999999998</v>
      </c>
      <c r="T1386" s="114">
        <f>'[5]P9 Consolidated'!CR1385/'[5]P9 Consolidated'!$E1385</f>
        <v>0.97499999999999998</v>
      </c>
      <c r="U1386" s="114">
        <f>'[5]P9 Consolidated'!CX1385/'[5]P9 Consolidated'!$E1385</f>
        <v>0.90312500000000007</v>
      </c>
      <c r="V1386" s="115">
        <f>'[5]P9 Consolidated'!DD1385/'[5]P9 Consolidated'!$E1385</f>
        <v>0.77968749999999998</v>
      </c>
    </row>
    <row r="1387" spans="1:22">
      <c r="A1387" s="109">
        <v>1384</v>
      </c>
      <c r="B1387" s="110" t="s">
        <v>1536</v>
      </c>
      <c r="C1387" s="111" t="s">
        <v>195</v>
      </c>
      <c r="D1387" s="112">
        <v>714</v>
      </c>
      <c r="E1387" s="113">
        <f>'[5]P9 Consolidated'!F1386/'[5]P9 Consolidated'!$E1386</f>
        <v>0.14005602240896359</v>
      </c>
      <c r="F1387" s="114">
        <f>'[5]P9 Consolidated'!L1386/'[5]P9 Consolidated'!$E1386</f>
        <v>0.20448179271708683</v>
      </c>
      <c r="G1387" s="114">
        <f>'[5]P9 Consolidated'!R1386/'[5]P9 Consolidated'!$E1386</f>
        <v>0.19047619047619047</v>
      </c>
      <c r="H1387" s="114">
        <f>'[5]P9 Consolidated'!X1386/'[5]P9 Consolidated'!$E1386</f>
        <v>0.21428571428571427</v>
      </c>
      <c r="I1387" s="114">
        <f>'[5]P9 Consolidated'!AD1386/'[5]P9 Consolidated'!$E1386</f>
        <v>0.26470588235294118</v>
      </c>
      <c r="J1387" s="114">
        <f>'[5]P9 Consolidated'!AJ1386/'[5]P9 Consolidated'!$E1386</f>
        <v>0.22689075630252101</v>
      </c>
      <c r="K1387" s="114">
        <f>'[5]P9 Consolidated'!AP1386/'[5]P9 Consolidated'!$E1386</f>
        <v>0.28851540616246496</v>
      </c>
      <c r="L1387" s="114">
        <f>'[5]P9 Consolidated'!AV1386/'[5]P9 Consolidated'!$E1386</f>
        <v>0.28851540616246496</v>
      </c>
      <c r="M1387" s="114">
        <f>'[5]P9 Consolidated'!BB1386/'[5]P9 Consolidated'!$E1386</f>
        <v>0.33557422969187672</v>
      </c>
      <c r="N1387" s="114">
        <f>'[5]P9 Consolidated'!BH1386/'[5]P9 Consolidated'!$E1386</f>
        <v>0.32212885154061627</v>
      </c>
      <c r="O1387" s="114">
        <f>'[5]P9 Consolidated'!BN1386/'[5]P9 Consolidated'!$E1386</f>
        <v>0.34593837535014005</v>
      </c>
      <c r="P1387" s="114">
        <f>'[5]P9 Consolidated'!BT1386/'[5]P9 Consolidated'!$E1386</f>
        <v>0</v>
      </c>
      <c r="Q1387" s="114">
        <f>'[5]P9 Consolidated'!BZ1386/'[5]P9 Consolidated'!$E1386</f>
        <v>0.49159663865546216</v>
      </c>
      <c r="R1387" s="114">
        <f>'[5]P9 Consolidated'!CF1386/'[5]P9 Consolidated'!$E1386</f>
        <v>0.29411764705882354</v>
      </c>
      <c r="S1387" s="114">
        <f>'[5]P9 Consolidated'!CL1386/'[5]P9 Consolidated'!$E1386</f>
        <v>0.28711484593837533</v>
      </c>
      <c r="T1387" s="114">
        <f>'[5]P9 Consolidated'!CR1386/'[5]P9 Consolidated'!$E1386</f>
        <v>0.58263305322128855</v>
      </c>
      <c r="U1387" s="114">
        <f>'[5]P9 Consolidated'!CX1386/'[5]P9 Consolidated'!$E1386</f>
        <v>0.33613445378151263</v>
      </c>
      <c r="V1387" s="115">
        <f>'[5]P9 Consolidated'!DD1386/'[5]P9 Consolidated'!$E1386</f>
        <v>0.30252100840336132</v>
      </c>
    </row>
    <row r="1388" spans="1:22">
      <c r="A1388" s="109">
        <v>1385</v>
      </c>
      <c r="B1388" s="110" t="s">
        <v>1537</v>
      </c>
      <c r="C1388" s="111" t="s">
        <v>195</v>
      </c>
      <c r="D1388" s="112">
        <v>473</v>
      </c>
      <c r="E1388" s="113">
        <f>'[5]P9 Consolidated'!F1387/'[5]P9 Consolidated'!$E1387</f>
        <v>0.4989429175475687</v>
      </c>
      <c r="F1388" s="114">
        <f>'[5]P9 Consolidated'!L1387/'[5]P9 Consolidated'!$E1387</f>
        <v>0.45243128964059198</v>
      </c>
      <c r="G1388" s="114">
        <f>'[5]P9 Consolidated'!R1387/'[5]P9 Consolidated'!$E1387</f>
        <v>0.45665961945031713</v>
      </c>
      <c r="H1388" s="114">
        <f>'[5]P9 Consolidated'!X1387/'[5]P9 Consolidated'!$E1387</f>
        <v>0.45665961945031713</v>
      </c>
      <c r="I1388" s="114">
        <f>'[5]P9 Consolidated'!AD1387/'[5]P9 Consolidated'!$E1387</f>
        <v>0.54334038054968292</v>
      </c>
      <c r="J1388" s="114">
        <f>'[5]P9 Consolidated'!AJ1387/'[5]P9 Consolidated'!$E1387</f>
        <v>0.57293868921775903</v>
      </c>
      <c r="K1388" s="114">
        <f>'[5]P9 Consolidated'!AP1387/'[5]P9 Consolidated'!$E1387</f>
        <v>0.45877378435517968</v>
      </c>
      <c r="L1388" s="114">
        <f>'[5]P9 Consolidated'!AV1387/'[5]P9 Consolidated'!$E1387</f>
        <v>0.47357293868921774</v>
      </c>
      <c r="M1388" s="114">
        <f>'[5]P9 Consolidated'!BB1387/'[5]P9 Consolidated'!$E1387</f>
        <v>0.44820295983086683</v>
      </c>
      <c r="N1388" s="114">
        <f>'[5]P9 Consolidated'!BH1387/'[5]P9 Consolidated'!$E1387</f>
        <v>0.54968287526427062</v>
      </c>
      <c r="O1388" s="114">
        <f>'[5]P9 Consolidated'!BN1387/'[5]P9 Consolidated'!$E1387</f>
        <v>0.53911205073995772</v>
      </c>
      <c r="P1388" s="114">
        <f>'[5]P9 Consolidated'!BT1387/'[5]P9 Consolidated'!$E1387</f>
        <v>0</v>
      </c>
      <c r="Q1388" s="114">
        <f>'[5]P9 Consolidated'!BZ1387/'[5]P9 Consolidated'!$E1387</f>
        <v>1</v>
      </c>
      <c r="R1388" s="114">
        <f>'[5]P9 Consolidated'!CF1387/'[5]P9 Consolidated'!$E1387</f>
        <v>0.56659619450317122</v>
      </c>
      <c r="S1388" s="114">
        <f>'[5]P9 Consolidated'!CL1387/'[5]P9 Consolidated'!$E1387</f>
        <v>0.46088794926004228</v>
      </c>
      <c r="T1388" s="114">
        <f>'[5]P9 Consolidated'!CR1387/'[5]P9 Consolidated'!$E1387</f>
        <v>0.5010570824524313</v>
      </c>
      <c r="U1388" s="114">
        <f>'[5]P9 Consolidated'!CX1387/'[5]P9 Consolidated'!$E1387</f>
        <v>0.45454545454545453</v>
      </c>
      <c r="V1388" s="115">
        <f>'[5]P9 Consolidated'!DD1387/'[5]P9 Consolidated'!$E1387</f>
        <v>0.45665961945031713</v>
      </c>
    </row>
    <row r="1389" spans="1:22">
      <c r="A1389" s="109">
        <v>1386</v>
      </c>
      <c r="B1389" s="110" t="s">
        <v>1538</v>
      </c>
      <c r="C1389" s="111" t="s">
        <v>195</v>
      </c>
      <c r="D1389" s="112">
        <v>166</v>
      </c>
      <c r="E1389" s="113">
        <f>'[5]P9 Consolidated'!F1388/'[5]P9 Consolidated'!$E1388</f>
        <v>0.1819277108433735</v>
      </c>
      <c r="F1389" s="114">
        <f>'[5]P9 Consolidated'!L1388/'[5]P9 Consolidated'!$E1388</f>
        <v>0.17710843373493976</v>
      </c>
      <c r="G1389" s="114">
        <f>'[5]P9 Consolidated'!R1388/'[5]P9 Consolidated'!$E1388</f>
        <v>0.1783132530120482</v>
      </c>
      <c r="H1389" s="114">
        <f>'[5]P9 Consolidated'!X1388/'[5]P9 Consolidated'!$E1388</f>
        <v>0.15421686746987953</v>
      </c>
      <c r="I1389" s="114">
        <f>'[5]P9 Consolidated'!AD1388/'[5]P9 Consolidated'!$E1388</f>
        <v>0.1783132530120482</v>
      </c>
      <c r="J1389" s="114">
        <f>'[5]P9 Consolidated'!AJ1388/'[5]P9 Consolidated'!$E1388</f>
        <v>0.20361445783132529</v>
      </c>
      <c r="K1389" s="114">
        <f>'[5]P9 Consolidated'!AP1388/'[5]P9 Consolidated'!$E1388</f>
        <v>0.22650602409638554</v>
      </c>
      <c r="L1389" s="114">
        <f>'[5]P9 Consolidated'!AV1388/'[5]P9 Consolidated'!$E1388</f>
        <v>0.20963855421686745</v>
      </c>
      <c r="M1389" s="114">
        <f>'[5]P9 Consolidated'!BB1388/'[5]P9 Consolidated'!$E1388</f>
        <v>0.19759036144578312</v>
      </c>
      <c r="N1389" s="114">
        <f>'[5]P9 Consolidated'!BH1388/'[5]P9 Consolidated'!$E1388</f>
        <v>0.24096385542168675</v>
      </c>
      <c r="O1389" s="114">
        <f>'[5]P9 Consolidated'!BN1388/'[5]P9 Consolidated'!$E1388</f>
        <v>0.43373493975903615</v>
      </c>
      <c r="P1389" s="114">
        <f>'[5]P9 Consolidated'!BT1388/'[5]P9 Consolidated'!$E1388</f>
        <v>0</v>
      </c>
      <c r="Q1389" s="114">
        <f>'[5]P9 Consolidated'!BZ1388/'[5]P9 Consolidated'!$E1388</f>
        <v>1.0660240963855421</v>
      </c>
      <c r="R1389" s="114">
        <f>'[5]P9 Consolidated'!CF1388/'[5]P9 Consolidated'!$E1388</f>
        <v>0.18072289156626506</v>
      </c>
      <c r="S1389" s="114">
        <f>'[5]P9 Consolidated'!CL1388/'[5]P9 Consolidated'!$E1388</f>
        <v>0.18072289156626506</v>
      </c>
      <c r="T1389" s="114">
        <f>'[5]P9 Consolidated'!CR1388/'[5]P9 Consolidated'!$E1388</f>
        <v>0.27710843373493976</v>
      </c>
      <c r="U1389" s="114">
        <f>'[5]P9 Consolidated'!CX1388/'[5]P9 Consolidated'!$E1388</f>
        <v>0.3493975903614458</v>
      </c>
      <c r="V1389" s="115">
        <f>'[5]P9 Consolidated'!DD1388/'[5]P9 Consolidated'!$E1388</f>
        <v>0.39759036144578314</v>
      </c>
    </row>
    <row r="1390" spans="1:22">
      <c r="A1390" s="109">
        <v>1387</v>
      </c>
      <c r="B1390" s="110" t="s">
        <v>1539</v>
      </c>
      <c r="C1390" s="111" t="s">
        <v>195</v>
      </c>
      <c r="D1390" s="112">
        <v>111</v>
      </c>
      <c r="E1390" s="113">
        <f>'[5]P9 Consolidated'!F1389/'[5]P9 Consolidated'!$E1389</f>
        <v>0.79999999999999993</v>
      </c>
      <c r="F1390" s="114">
        <f>'[5]P9 Consolidated'!L1389/'[5]P9 Consolidated'!$E1389</f>
        <v>0.24504504504504504</v>
      </c>
      <c r="G1390" s="114">
        <f>'[5]P9 Consolidated'!R1389/'[5]P9 Consolidated'!$E1389</f>
        <v>0.27027027027027029</v>
      </c>
      <c r="H1390" s="114">
        <f>'[5]P9 Consolidated'!X1389/'[5]P9 Consolidated'!$E1389</f>
        <v>0.24144144144144145</v>
      </c>
      <c r="I1390" s="114">
        <f>'[5]P9 Consolidated'!AD1389/'[5]P9 Consolidated'!$E1389</f>
        <v>0.27027027027027029</v>
      </c>
      <c r="J1390" s="114">
        <f>'[5]P9 Consolidated'!AJ1389/'[5]P9 Consolidated'!$E1389</f>
        <v>0.39279279279279283</v>
      </c>
      <c r="K1390" s="114">
        <f>'[5]P9 Consolidated'!AP1389/'[5]P9 Consolidated'!$E1389</f>
        <v>0.46846846846846846</v>
      </c>
      <c r="L1390" s="114">
        <f>'[5]P9 Consolidated'!AV1389/'[5]P9 Consolidated'!$E1389</f>
        <v>0.43603603603603602</v>
      </c>
      <c r="M1390" s="114">
        <f>'[5]P9 Consolidated'!BB1389/'[5]P9 Consolidated'!$E1389</f>
        <v>0.35315315315315315</v>
      </c>
      <c r="N1390" s="114">
        <f>'[5]P9 Consolidated'!BH1389/'[5]P9 Consolidated'!$E1389</f>
        <v>0.36036036036036034</v>
      </c>
      <c r="O1390" s="114">
        <f>'[5]P9 Consolidated'!BN1389/'[5]P9 Consolidated'!$E1389</f>
        <v>0.55135135135135138</v>
      </c>
      <c r="P1390" s="114">
        <f>'[5]P9 Consolidated'!BT1389/'[5]P9 Consolidated'!$E1389</f>
        <v>0</v>
      </c>
      <c r="Q1390" s="114">
        <f>'[5]P9 Consolidated'!BZ1389/'[5]P9 Consolidated'!$E1389</f>
        <v>1.5351351351351352</v>
      </c>
      <c r="R1390" s="114">
        <f>'[5]P9 Consolidated'!CF1389/'[5]P9 Consolidated'!$E1389</f>
        <v>0</v>
      </c>
      <c r="S1390" s="114">
        <f>'[5]P9 Consolidated'!CL1389/'[5]P9 Consolidated'!$E1389</f>
        <v>0.33153153153153153</v>
      </c>
      <c r="T1390" s="114">
        <f>'[5]P9 Consolidated'!CR1389/'[5]P9 Consolidated'!$E1389</f>
        <v>0.45765765765765765</v>
      </c>
      <c r="U1390" s="114">
        <f>'[5]P9 Consolidated'!CX1389/'[5]P9 Consolidated'!$E1389</f>
        <v>0.70630630630630631</v>
      </c>
      <c r="V1390" s="115">
        <f>'[5]P9 Consolidated'!DD1389/'[5]P9 Consolidated'!$E1389</f>
        <v>0.65585585585585582</v>
      </c>
    </row>
    <row r="1391" spans="1:22">
      <c r="A1391" s="109">
        <v>1388</v>
      </c>
      <c r="B1391" s="110" t="s">
        <v>1540</v>
      </c>
      <c r="C1391" s="111" t="s">
        <v>195</v>
      </c>
      <c r="D1391" s="112">
        <v>200</v>
      </c>
      <c r="E1391" s="113">
        <f>'[5]P9 Consolidated'!F1390/'[5]P9 Consolidated'!$E1390</f>
        <v>5.4000000000000006E-2</v>
      </c>
      <c r="F1391" s="114">
        <f>'[5]P9 Consolidated'!L1390/'[5]P9 Consolidated'!$E1390</f>
        <v>0.52200000000000002</v>
      </c>
      <c r="G1391" s="114">
        <f>'[5]P9 Consolidated'!R1390/'[5]P9 Consolidated'!$E1390</f>
        <v>0.61199999999999999</v>
      </c>
      <c r="H1391" s="114">
        <f>'[5]P9 Consolidated'!X1390/'[5]P9 Consolidated'!$E1390</f>
        <v>0.59699999999999998</v>
      </c>
      <c r="I1391" s="114">
        <f>'[5]P9 Consolidated'!AD1390/'[5]P9 Consolidated'!$E1390</f>
        <v>0.64200000000000002</v>
      </c>
      <c r="J1391" s="114">
        <f>'[5]P9 Consolidated'!AJ1390/'[5]P9 Consolidated'!$E1390</f>
        <v>0.53700000000000003</v>
      </c>
      <c r="K1391" s="114">
        <f>'[5]P9 Consolidated'!AP1390/'[5]P9 Consolidated'!$E1390</f>
        <v>0.57299999999999995</v>
      </c>
      <c r="L1391" s="114">
        <f>'[5]P9 Consolidated'!AV1390/'[5]P9 Consolidated'!$E1390</f>
        <v>0.63</v>
      </c>
      <c r="M1391" s="114">
        <f>'[5]P9 Consolidated'!BB1390/'[5]P9 Consolidated'!$E1390</f>
        <v>0.4728</v>
      </c>
      <c r="N1391" s="114">
        <f>'[5]P9 Consolidated'!BH1390/'[5]P9 Consolidated'!$E1390</f>
        <v>0.45</v>
      </c>
      <c r="O1391" s="114">
        <f>'[5]P9 Consolidated'!BN1390/'[5]P9 Consolidated'!$E1390</f>
        <v>0.54</v>
      </c>
      <c r="P1391" s="114">
        <f>'[5]P9 Consolidated'!BT1390/'[5]P9 Consolidated'!$E1390</f>
        <v>0</v>
      </c>
      <c r="Q1391" s="114">
        <f>'[5]P9 Consolidated'!BZ1390/'[5]P9 Consolidated'!$E1390</f>
        <v>0.57600000000000007</v>
      </c>
      <c r="R1391" s="114">
        <f>'[5]P9 Consolidated'!CF1390/'[5]P9 Consolidated'!$E1390</f>
        <v>0.624</v>
      </c>
      <c r="S1391" s="114">
        <f>'[5]P9 Consolidated'!CL1390/'[5]P9 Consolidated'!$E1390</f>
        <v>0.19500000000000001</v>
      </c>
      <c r="T1391" s="114">
        <f>'[5]P9 Consolidated'!CR1390/'[5]P9 Consolidated'!$E1390</f>
        <v>0.58200000000000007</v>
      </c>
      <c r="U1391" s="114">
        <f>'[5]P9 Consolidated'!CX1390/'[5]P9 Consolidated'!$E1390</f>
        <v>0.56100000000000005</v>
      </c>
      <c r="V1391" s="115">
        <f>'[5]P9 Consolidated'!DD1390/'[5]P9 Consolidated'!$E1390</f>
        <v>0.54</v>
      </c>
    </row>
    <row r="1392" spans="1:22">
      <c r="A1392" s="109">
        <v>1389</v>
      </c>
      <c r="B1392" s="110" t="s">
        <v>1541</v>
      </c>
      <c r="C1392" s="111" t="s">
        <v>195</v>
      </c>
      <c r="D1392" s="112">
        <v>389</v>
      </c>
      <c r="E1392" s="113">
        <f>'[5]P9 Consolidated'!F1391/'[5]P9 Consolidated'!$E1391</f>
        <v>0.17583547557840618</v>
      </c>
      <c r="F1392" s="114">
        <f>'[5]P9 Consolidated'!L1391/'[5]P9 Consolidated'!$E1391</f>
        <v>0.41645244215938304</v>
      </c>
      <c r="G1392" s="114">
        <f>'[5]P9 Consolidated'!R1391/'[5]P9 Consolidated'!$E1391</f>
        <v>0.44113110539845757</v>
      </c>
      <c r="H1392" s="114">
        <f>'[5]P9 Consolidated'!X1391/'[5]P9 Consolidated'!$E1391</f>
        <v>0.40102827763496146</v>
      </c>
      <c r="I1392" s="114">
        <f>'[5]P9 Consolidated'!AD1391/'[5]P9 Consolidated'!$E1391</f>
        <v>0.10179948586118252</v>
      </c>
      <c r="J1392" s="114">
        <f>'[5]P9 Consolidated'!AJ1391/'[5]P9 Consolidated'!$E1391</f>
        <v>0.53984575835475579</v>
      </c>
      <c r="K1392" s="114">
        <f>'[5]P9 Consolidated'!AP1391/'[5]P9 Consolidated'!$E1391</f>
        <v>0.4750642673521851</v>
      </c>
      <c r="L1392" s="114">
        <f>'[5]P9 Consolidated'!AV1391/'[5]P9 Consolidated'!$E1391</f>
        <v>0.4898714652956298</v>
      </c>
      <c r="M1392" s="114">
        <f>'[5]P9 Consolidated'!BB1391/'[5]P9 Consolidated'!$E1391</f>
        <v>0.439280205655527</v>
      </c>
      <c r="N1392" s="114">
        <f>'[5]P9 Consolidated'!BH1391/'[5]P9 Consolidated'!$E1391</f>
        <v>0.49357326478149099</v>
      </c>
      <c r="O1392" s="114">
        <f>'[5]P9 Consolidated'!BN1391/'[5]P9 Consolidated'!$E1391</f>
        <v>0.51208226221079689</v>
      </c>
      <c r="P1392" s="114">
        <f>'[5]P9 Consolidated'!BT1391/'[5]P9 Consolidated'!$E1391</f>
        <v>0</v>
      </c>
      <c r="Q1392" s="114">
        <f>'[5]P9 Consolidated'!BZ1391/'[5]P9 Consolidated'!$E1391</f>
        <v>0.70642673521850907</v>
      </c>
      <c r="R1392" s="114">
        <f>'[5]P9 Consolidated'!CF1391/'[5]P9 Consolidated'!$E1391</f>
        <v>0.49357326478149099</v>
      </c>
      <c r="S1392" s="114">
        <f>'[5]P9 Consolidated'!CL1391/'[5]P9 Consolidated'!$E1391</f>
        <v>0.29305912596401029</v>
      </c>
      <c r="T1392" s="114">
        <f>'[5]P9 Consolidated'!CR1391/'[5]P9 Consolidated'!$E1391</f>
        <v>0.46272493573264784</v>
      </c>
      <c r="U1392" s="114">
        <f>'[5]P9 Consolidated'!CX1391/'[5]P9 Consolidated'!$E1391</f>
        <v>0.51979434447300765</v>
      </c>
      <c r="V1392" s="115">
        <f>'[5]P9 Consolidated'!DD1391/'[5]P9 Consolidated'!$E1391</f>
        <v>0.53521850899742929</v>
      </c>
    </row>
    <row r="1393" spans="1:22">
      <c r="A1393" s="109">
        <v>1390</v>
      </c>
      <c r="B1393" s="110" t="s">
        <v>1542</v>
      </c>
      <c r="C1393" s="111" t="s">
        <v>195</v>
      </c>
      <c r="D1393" s="112">
        <v>388.8</v>
      </c>
      <c r="E1393" s="113">
        <f>'[5]P9 Consolidated'!F1392/'[5]P9 Consolidated'!$E1392</f>
        <v>0.64814814814814814</v>
      </c>
      <c r="F1393" s="114">
        <f>'[5]P9 Consolidated'!L1392/'[5]P9 Consolidated'!$E1392</f>
        <v>0.60185185185185186</v>
      </c>
      <c r="G1393" s="114">
        <f>'[5]P9 Consolidated'!R1392/'[5]P9 Consolidated'!$E1392</f>
        <v>0</v>
      </c>
      <c r="H1393" s="114">
        <f>'[5]P9 Consolidated'!X1392/'[5]P9 Consolidated'!$E1392</f>
        <v>0.43209876543209874</v>
      </c>
      <c r="I1393" s="114">
        <f>'[5]P9 Consolidated'!AD1392/'[5]P9 Consolidated'!$E1392</f>
        <v>0.49382716049382713</v>
      </c>
      <c r="J1393" s="114">
        <f>'[5]P9 Consolidated'!AJ1392/'[5]P9 Consolidated'!$E1392</f>
        <v>0.52469135802469136</v>
      </c>
      <c r="K1393" s="114">
        <f>'[5]P9 Consolidated'!AP1392/'[5]P9 Consolidated'!$E1392</f>
        <v>0.32407407407407407</v>
      </c>
      <c r="L1393" s="114">
        <f>'[5]P9 Consolidated'!AV1392/'[5]P9 Consolidated'!$E1392</f>
        <v>4.6296296296296294E-2</v>
      </c>
      <c r="M1393" s="114">
        <f>'[5]P9 Consolidated'!BB1392/'[5]P9 Consolidated'!$E1392</f>
        <v>4.6296296296296294E-2</v>
      </c>
      <c r="N1393" s="114">
        <f>'[5]P9 Consolidated'!BH1392/'[5]P9 Consolidated'!$E1392</f>
        <v>0.47839506172839502</v>
      </c>
      <c r="O1393" s="114">
        <f>'[5]P9 Consolidated'!BN1392/'[5]P9 Consolidated'!$E1392</f>
        <v>0.60185185185185186</v>
      </c>
      <c r="P1393" s="114">
        <f>'[5]P9 Consolidated'!BT1392/'[5]P9 Consolidated'!$E1392</f>
        <v>0</v>
      </c>
      <c r="Q1393" s="114">
        <f>'[5]P9 Consolidated'!BZ1392/'[5]P9 Consolidated'!$E1392</f>
        <v>1.2376543209876543</v>
      </c>
      <c r="R1393" s="114">
        <f>'[5]P9 Consolidated'!CF1392/'[5]P9 Consolidated'!$E1392</f>
        <v>0.64197530864197527</v>
      </c>
      <c r="S1393" s="114">
        <f>'[5]P9 Consolidated'!CL1392/'[5]P9 Consolidated'!$E1392</f>
        <v>0.62037037037037035</v>
      </c>
      <c r="T1393" s="114">
        <f>'[5]P9 Consolidated'!CR1392/'[5]P9 Consolidated'!$E1392</f>
        <v>0.63271604938271608</v>
      </c>
      <c r="U1393" s="114">
        <f>'[5]P9 Consolidated'!CX1392/'[5]P9 Consolidated'!$E1392</f>
        <v>0.64660493827160492</v>
      </c>
      <c r="V1393" s="115">
        <f>'[5]P9 Consolidated'!DD1392/'[5]P9 Consolidated'!$E1392</f>
        <v>0.51234567901234562</v>
      </c>
    </row>
    <row r="1394" spans="1:22">
      <c r="A1394" s="109">
        <v>1391</v>
      </c>
      <c r="B1394" s="110" t="s">
        <v>1543</v>
      </c>
      <c r="C1394" s="111" t="s">
        <v>195</v>
      </c>
      <c r="D1394" s="112">
        <v>388.89</v>
      </c>
      <c r="E1394" s="113">
        <f>'[5]P9 Consolidated'!F1393/'[5]P9 Consolidated'!$E1393</f>
        <v>0.54771272082079769</v>
      </c>
      <c r="F1394" s="114">
        <f>'[5]P9 Consolidated'!L1393/'[5]P9 Consolidated'!$E1393</f>
        <v>0.55285556326981922</v>
      </c>
      <c r="G1394" s="114">
        <f>'[5]P9 Consolidated'!R1393/'[5]P9 Consolidated'!$E1393</f>
        <v>0.49371287510607115</v>
      </c>
      <c r="H1394" s="114">
        <f>'[5]P9 Consolidated'!X1393/'[5]P9 Consolidated'!$E1393</f>
        <v>0.53485561469824372</v>
      </c>
      <c r="I1394" s="114">
        <f>'[5]P9 Consolidated'!AD1393/'[5]P9 Consolidated'!$E1393</f>
        <v>0.53485561469824372</v>
      </c>
      <c r="J1394" s="114">
        <f>'[5]P9 Consolidated'!AJ1393/'[5]P9 Consolidated'!$E1393</f>
        <v>0.52199850857568986</v>
      </c>
      <c r="K1394" s="114">
        <f>'[5]P9 Consolidated'!AP1393/'[5]P9 Consolidated'!$E1393</f>
        <v>0.47314150530998483</v>
      </c>
      <c r="L1394" s="114">
        <f>'[5]P9 Consolidated'!AV1393/'[5]P9 Consolidated'!$E1393</f>
        <v>0.46028439918743091</v>
      </c>
      <c r="M1394" s="114">
        <f>'[5]P9 Consolidated'!BB1393/'[5]P9 Consolidated'!$E1393</f>
        <v>0.48857003265704957</v>
      </c>
      <c r="N1394" s="114">
        <f>'[5]P9 Consolidated'!BH1393/'[5]P9 Consolidated'!$E1393</f>
        <v>0.66599809714829383</v>
      </c>
      <c r="O1394" s="114">
        <f>'[5]P9 Consolidated'!BN1393/'[5]P9 Consolidated'!$E1393</f>
        <v>0.3949703000848569</v>
      </c>
      <c r="P1394" s="114">
        <f>'[5]P9 Consolidated'!BT1393/'[5]P9 Consolidated'!$E1393</f>
        <v>0</v>
      </c>
      <c r="Q1394" s="114">
        <f>'[5]P9 Consolidated'!BZ1393/'[5]P9 Consolidated'!$E1393</f>
        <v>1.7156522409935973</v>
      </c>
      <c r="R1394" s="114">
        <f>'[5]P9 Consolidated'!CF1393/'[5]P9 Consolidated'!$E1393</f>
        <v>0.87479750057856975</v>
      </c>
      <c r="S1394" s="114">
        <f>'[5]P9 Consolidated'!CL1393/'[5]P9 Consolidated'!$E1393</f>
        <v>0.60479827200493708</v>
      </c>
      <c r="T1394" s="114">
        <f>'[5]P9 Consolidated'!CR1393/'[5]P9 Consolidated'!$E1393</f>
        <v>0.65262670678083778</v>
      </c>
      <c r="U1394" s="114">
        <f>'[5]P9 Consolidated'!CX1393/'[5]P9 Consolidated'!$E1393</f>
        <v>0.65108385404613134</v>
      </c>
      <c r="V1394" s="115">
        <f>'[5]P9 Consolidated'!DD1393/'[5]P9 Consolidated'!$E1393</f>
        <v>0.64799814857671834</v>
      </c>
    </row>
    <row r="1395" spans="1:22">
      <c r="A1395" s="109">
        <v>1392</v>
      </c>
      <c r="B1395" s="110" t="s">
        <v>1544</v>
      </c>
      <c r="C1395" s="111" t="s">
        <v>195</v>
      </c>
      <c r="D1395" s="112">
        <v>230</v>
      </c>
      <c r="E1395" s="113">
        <f>'[5]P9 Consolidated'!F1394/'[5]P9 Consolidated'!$E1394</f>
        <v>0.86086956521739133</v>
      </c>
      <c r="F1395" s="114">
        <f>'[5]P9 Consolidated'!L1394/'[5]P9 Consolidated'!$E1394</f>
        <v>0.83478260869565213</v>
      </c>
      <c r="G1395" s="114">
        <f>'[5]P9 Consolidated'!R1394/'[5]P9 Consolidated'!$E1394</f>
        <v>0.82608695652173914</v>
      </c>
      <c r="H1395" s="114">
        <f>'[5]P9 Consolidated'!X1394/'[5]P9 Consolidated'!$E1394</f>
        <v>0.78260869565217395</v>
      </c>
      <c r="I1395" s="114">
        <f>'[5]P9 Consolidated'!AD1394/'[5]P9 Consolidated'!$E1394</f>
        <v>0.86956521739130432</v>
      </c>
      <c r="J1395" s="114">
        <f>'[5]P9 Consolidated'!AJ1394/'[5]P9 Consolidated'!$E1394</f>
        <v>0.86956521739130432</v>
      </c>
      <c r="K1395" s="114">
        <f>'[5]P9 Consolidated'!AP1394/'[5]P9 Consolidated'!$E1394</f>
        <v>0.82608695652173914</v>
      </c>
      <c r="L1395" s="114">
        <f>'[5]P9 Consolidated'!AV1394/'[5]P9 Consolidated'!$E1394</f>
        <v>0.65217391304347827</v>
      </c>
      <c r="M1395" s="114">
        <f>'[5]P9 Consolidated'!BB1394/'[5]P9 Consolidated'!$E1394</f>
        <v>0.73913043478260865</v>
      </c>
      <c r="N1395" s="114">
        <f>'[5]P9 Consolidated'!BH1394/'[5]P9 Consolidated'!$E1394</f>
        <v>0.95652173913043481</v>
      </c>
      <c r="O1395" s="114">
        <f>'[5]P9 Consolidated'!BN1394/'[5]P9 Consolidated'!$E1394</f>
        <v>0.94782608695652171</v>
      </c>
      <c r="P1395" s="114">
        <f>'[5]P9 Consolidated'!BT1394/'[5]P9 Consolidated'!$E1394</f>
        <v>0</v>
      </c>
      <c r="Q1395" s="114">
        <f>'[5]P9 Consolidated'!BZ1394/'[5]P9 Consolidated'!$E1394</f>
        <v>0.78260869565217395</v>
      </c>
      <c r="R1395" s="114">
        <f>'[5]P9 Consolidated'!CF1394/'[5]P9 Consolidated'!$E1394</f>
        <v>0.84130434782608698</v>
      </c>
      <c r="S1395" s="114">
        <f>'[5]P9 Consolidated'!CL1394/'[5]P9 Consolidated'!$E1394</f>
        <v>0.88695652173913042</v>
      </c>
      <c r="T1395" s="114">
        <f>'[5]P9 Consolidated'!CR1394/'[5]P9 Consolidated'!$E1394</f>
        <v>1.1086956521739131</v>
      </c>
      <c r="U1395" s="114">
        <f>'[5]P9 Consolidated'!CX1394/'[5]P9 Consolidated'!$E1394</f>
        <v>1.0434782608695652</v>
      </c>
      <c r="V1395" s="115">
        <f>'[5]P9 Consolidated'!DD1394/'[5]P9 Consolidated'!$E1394</f>
        <v>1.0434782608695652</v>
      </c>
    </row>
    <row r="1396" spans="1:22">
      <c r="A1396" s="109">
        <v>1393</v>
      </c>
      <c r="B1396" s="110" t="s">
        <v>1545</v>
      </c>
      <c r="C1396" s="111" t="s">
        <v>195</v>
      </c>
      <c r="D1396" s="112">
        <v>333.3</v>
      </c>
      <c r="E1396" s="113">
        <f>'[5]P9 Consolidated'!F1395/'[5]P9 Consolidated'!$E1395</f>
        <v>0.26642664266426641</v>
      </c>
      <c r="F1396" s="114">
        <f>'[5]P9 Consolidated'!L1395/'[5]P9 Consolidated'!$E1395</f>
        <v>2.1602160216021602E-2</v>
      </c>
      <c r="G1396" s="114">
        <f>'[5]P9 Consolidated'!R1395/'[5]P9 Consolidated'!$E1395</f>
        <v>7.2007200720072004E-3</v>
      </c>
      <c r="H1396" s="114">
        <f>'[5]P9 Consolidated'!X1395/'[5]P9 Consolidated'!$E1395</f>
        <v>3.2403240324032405E-2</v>
      </c>
      <c r="I1396" s="114">
        <f>'[5]P9 Consolidated'!AD1395/'[5]P9 Consolidated'!$E1395</f>
        <v>0.18001800180018002</v>
      </c>
      <c r="J1396" s="114">
        <f>'[5]P9 Consolidated'!AJ1395/'[5]P9 Consolidated'!$E1395</f>
        <v>1.4401440144014401E-2</v>
      </c>
      <c r="K1396" s="114">
        <f>'[5]P9 Consolidated'!AP1395/'[5]P9 Consolidated'!$E1395</f>
        <v>0.30603060306030599</v>
      </c>
      <c r="L1396" s="114">
        <f>'[5]P9 Consolidated'!AV1395/'[5]P9 Consolidated'!$E1395</f>
        <v>0.2268226822682268</v>
      </c>
      <c r="M1396" s="114">
        <f>'[5]P9 Consolidated'!BB1395/'[5]P9 Consolidated'!$E1395</f>
        <v>0.14401440144014402</v>
      </c>
      <c r="N1396" s="114">
        <f>'[5]P9 Consolidated'!BH1395/'[5]P9 Consolidated'!$E1395</f>
        <v>3.6003600360036005E-2</v>
      </c>
      <c r="O1396" s="114">
        <f>'[5]P9 Consolidated'!BN1395/'[5]P9 Consolidated'!$E1395</f>
        <v>0.45004500450045004</v>
      </c>
      <c r="P1396" s="114">
        <f>'[5]P9 Consolidated'!BT1395/'[5]P9 Consolidated'!$E1395</f>
        <v>0</v>
      </c>
      <c r="Q1396" s="114">
        <f>'[5]P9 Consolidated'!BZ1395/'[5]P9 Consolidated'!$E1395</f>
        <v>0.98649864986498648</v>
      </c>
      <c r="R1396" s="114">
        <f>'[5]P9 Consolidated'!CF1395/'[5]P9 Consolidated'!$E1395</f>
        <v>0.52205220522052198</v>
      </c>
      <c r="S1396" s="114">
        <f>'[5]P9 Consolidated'!CL1395/'[5]P9 Consolidated'!$E1395</f>
        <v>0.4968496849684968</v>
      </c>
      <c r="T1396" s="114">
        <f>'[5]P9 Consolidated'!CR1395/'[5]P9 Consolidated'!$E1395</f>
        <v>0.65166516651665163</v>
      </c>
      <c r="U1396" s="114">
        <f>'[5]P9 Consolidated'!CX1395/'[5]P9 Consolidated'!$E1395</f>
        <v>0.66966696669666959</v>
      </c>
      <c r="V1396" s="115">
        <f>'[5]P9 Consolidated'!DD1395/'[5]P9 Consolidated'!$E1395</f>
        <v>0.48964896489648962</v>
      </c>
    </row>
    <row r="1397" spans="1:22">
      <c r="A1397" s="109">
        <v>1394</v>
      </c>
      <c r="B1397" s="110" t="s">
        <v>1546</v>
      </c>
      <c r="C1397" s="111" t="s">
        <v>195</v>
      </c>
      <c r="D1397" s="112">
        <v>450</v>
      </c>
      <c r="E1397" s="113">
        <f>'[5]P9 Consolidated'!F1396/'[5]P9 Consolidated'!$E1396</f>
        <v>0.156</v>
      </c>
      <c r="F1397" s="114">
        <f>'[5]P9 Consolidated'!L1396/'[5]P9 Consolidated'!$E1396</f>
        <v>0.19600000000000001</v>
      </c>
      <c r="G1397" s="114">
        <f>'[5]P9 Consolidated'!R1396/'[5]P9 Consolidated'!$E1396</f>
        <v>0.19600000000000001</v>
      </c>
      <c r="H1397" s="114">
        <f>'[5]P9 Consolidated'!X1396/'[5]P9 Consolidated'!$E1396</f>
        <v>0.16400000000000001</v>
      </c>
      <c r="I1397" s="114">
        <f>'[5]P9 Consolidated'!AD1396/'[5]P9 Consolidated'!$E1396</f>
        <v>0.17600000000000002</v>
      </c>
      <c r="J1397" s="114">
        <f>'[5]P9 Consolidated'!AJ1396/'[5]P9 Consolidated'!$E1396</f>
        <v>0.17600000000000002</v>
      </c>
      <c r="K1397" s="114">
        <f>'[5]P9 Consolidated'!AP1396/'[5]P9 Consolidated'!$E1396</f>
        <v>0.16400000000000001</v>
      </c>
      <c r="L1397" s="114">
        <f>'[5]P9 Consolidated'!AV1396/'[5]P9 Consolidated'!$E1396</f>
        <v>0.16440000000000002</v>
      </c>
      <c r="M1397" s="114">
        <f>'[5]P9 Consolidated'!BB1396/'[5]P9 Consolidated'!$E1396</f>
        <v>0.16440000000000002</v>
      </c>
      <c r="N1397" s="114">
        <f>'[5]P9 Consolidated'!BH1396/'[5]P9 Consolidated'!$E1396</f>
        <v>0.16440000000000002</v>
      </c>
      <c r="O1397" s="114">
        <f>'[5]P9 Consolidated'!BN1396/'[5]P9 Consolidated'!$E1396</f>
        <v>0</v>
      </c>
      <c r="P1397" s="114">
        <f>'[5]P9 Consolidated'!BT1396/'[5]P9 Consolidated'!$E1396</f>
        <v>0</v>
      </c>
      <c r="Q1397" s="114">
        <f>'[5]P9 Consolidated'!BZ1396/'[5]P9 Consolidated'!$E1396</f>
        <v>0</v>
      </c>
      <c r="R1397" s="114">
        <f>'[5]P9 Consolidated'!CF1396/'[5]P9 Consolidated'!$E1396</f>
        <v>0</v>
      </c>
      <c r="S1397" s="114">
        <f>'[5]P9 Consolidated'!CL1396/'[5]P9 Consolidated'!$E1396</f>
        <v>0</v>
      </c>
      <c r="T1397" s="114">
        <f>'[5]P9 Consolidated'!CR1396/'[5]P9 Consolidated'!$E1396</f>
        <v>0</v>
      </c>
      <c r="U1397" s="114">
        <f>'[5]P9 Consolidated'!CX1396/'[5]P9 Consolidated'!$E1396</f>
        <v>0</v>
      </c>
      <c r="V1397" s="115">
        <f>'[5]P9 Consolidated'!DD1396/'[5]P9 Consolidated'!$E1396</f>
        <v>0</v>
      </c>
    </row>
    <row r="1398" spans="1:22">
      <c r="A1398" s="109">
        <v>1395</v>
      </c>
      <c r="B1398" s="110" t="s">
        <v>1547</v>
      </c>
      <c r="C1398" s="111" t="s">
        <v>195</v>
      </c>
      <c r="D1398" s="112">
        <v>115</v>
      </c>
      <c r="E1398" s="113">
        <f>'[5]P9 Consolidated'!F1397/'[5]P9 Consolidated'!$E1397</f>
        <v>1.0713043478260871</v>
      </c>
      <c r="F1398" s="114">
        <f>'[5]P9 Consolidated'!L1397/'[5]P9 Consolidated'!$E1397</f>
        <v>1.257391304347826</v>
      </c>
      <c r="G1398" s="114">
        <f>'[5]P9 Consolidated'!R1397/'[5]P9 Consolidated'!$E1397</f>
        <v>1.1426086956521739</v>
      </c>
      <c r="H1398" s="114">
        <f>'[5]P9 Consolidated'!X1397/'[5]P9 Consolidated'!$E1397</f>
        <v>0.22608695652173913</v>
      </c>
      <c r="I1398" s="114">
        <f>'[5]P9 Consolidated'!AD1397/'[5]P9 Consolidated'!$E1397</f>
        <v>0.25043478260869567</v>
      </c>
      <c r="J1398" s="114">
        <f>'[5]P9 Consolidated'!AJ1397/'[5]P9 Consolidated'!$E1397</f>
        <v>5.9130434782608696E-2</v>
      </c>
      <c r="K1398" s="114">
        <f>'[5]P9 Consolidated'!AP1397/'[5]P9 Consolidated'!$E1397</f>
        <v>0.24347826086956523</v>
      </c>
      <c r="L1398" s="114">
        <f>'[5]P9 Consolidated'!AV1397/'[5]P9 Consolidated'!$E1397</f>
        <v>1.3043478260869565</v>
      </c>
      <c r="M1398" s="114">
        <f>'[5]P9 Consolidated'!BB1397/'[5]P9 Consolidated'!$E1397</f>
        <v>1.182608695652174</v>
      </c>
      <c r="N1398" s="114">
        <f>'[5]P9 Consolidated'!BH1397/'[5]P9 Consolidated'!$E1397</f>
        <v>1.0608695652173914</v>
      </c>
      <c r="O1398" s="114">
        <f>'[5]P9 Consolidated'!BN1397/'[5]P9 Consolidated'!$E1397</f>
        <v>1.0017391304347827</v>
      </c>
      <c r="P1398" s="114">
        <f>'[5]P9 Consolidated'!BT1397/'[5]P9 Consolidated'!$E1397</f>
        <v>0</v>
      </c>
      <c r="Q1398" s="114">
        <f>'[5]P9 Consolidated'!BZ1397/'[5]P9 Consolidated'!$E1397</f>
        <v>1.9506086956521738</v>
      </c>
      <c r="R1398" s="114">
        <f>'[5]P9 Consolidated'!CF1397/'[5]P9 Consolidated'!$E1397</f>
        <v>1.0608695652173914</v>
      </c>
      <c r="S1398" s="114">
        <f>'[5]P9 Consolidated'!CL1397/'[5]P9 Consolidated'!$E1397</f>
        <v>0.99478260869565227</v>
      </c>
      <c r="T1398" s="114">
        <f>'[5]P9 Consolidated'!CR1397/'[5]P9 Consolidated'!$E1397</f>
        <v>1.0626086956521739</v>
      </c>
      <c r="U1398" s="114">
        <f>'[5]P9 Consolidated'!CX1397/'[5]P9 Consolidated'!$E1397</f>
        <v>0.97565217391304349</v>
      </c>
      <c r="V1398" s="115">
        <f>'[5]P9 Consolidated'!DD1397/'[5]P9 Consolidated'!$E1397</f>
        <v>0.98782608695652174</v>
      </c>
    </row>
    <row r="1399" spans="1:22">
      <c r="A1399" s="109">
        <v>1396</v>
      </c>
      <c r="B1399" s="110" t="s">
        <v>1548</v>
      </c>
      <c r="C1399" s="111" t="s">
        <v>195</v>
      </c>
      <c r="D1399" s="112">
        <v>220</v>
      </c>
      <c r="E1399" s="113">
        <f>'[5]P9 Consolidated'!F1398/'[5]P9 Consolidated'!$E1398</f>
        <v>0.14454545454545456</v>
      </c>
      <c r="F1399" s="114">
        <f>'[5]P9 Consolidated'!L1398/'[5]P9 Consolidated'!$E1398</f>
        <v>0.12272727272727273</v>
      </c>
      <c r="G1399" s="114">
        <f>'[5]P9 Consolidated'!R1398/'[5]P9 Consolidated'!$E1398</f>
        <v>0.58363636363636362</v>
      </c>
      <c r="H1399" s="114">
        <f>'[5]P9 Consolidated'!X1398/'[5]P9 Consolidated'!$E1398</f>
        <v>0.61090909090909096</v>
      </c>
      <c r="I1399" s="114">
        <f>'[5]P9 Consolidated'!AD1398/'[5]P9 Consolidated'!$E1398</f>
        <v>0.26181818181818184</v>
      </c>
      <c r="J1399" s="114">
        <f>'[5]P9 Consolidated'!AJ1398/'[5]P9 Consolidated'!$E1398</f>
        <v>0.54545454545454541</v>
      </c>
      <c r="K1399" s="114">
        <f>'[5]P9 Consolidated'!AP1398/'[5]P9 Consolidated'!$E1398</f>
        <v>0.72818181818181815</v>
      </c>
      <c r="L1399" s="114">
        <f>'[5]P9 Consolidated'!AV1398/'[5]P9 Consolidated'!$E1398</f>
        <v>0.73363636363636364</v>
      </c>
      <c r="M1399" s="114">
        <f>'[5]P9 Consolidated'!BB1398/'[5]P9 Consolidated'!$E1398</f>
        <v>0.79309090909090907</v>
      </c>
      <c r="N1399" s="114">
        <f>'[5]P9 Consolidated'!BH1398/'[5]P9 Consolidated'!$E1398</f>
        <v>0.81818181818181823</v>
      </c>
      <c r="O1399" s="114">
        <f>'[5]P9 Consolidated'!BN1398/'[5]P9 Consolidated'!$E1398</f>
        <v>0.9518181818181819</v>
      </c>
      <c r="P1399" s="114">
        <f>'[5]P9 Consolidated'!BT1398/'[5]P9 Consolidated'!$E1398</f>
        <v>0</v>
      </c>
      <c r="Q1399" s="114">
        <f>'[5]P9 Consolidated'!BZ1398/'[5]P9 Consolidated'!$E1398</f>
        <v>1.1209090909090909</v>
      </c>
      <c r="R1399" s="114">
        <f>'[5]P9 Consolidated'!CF1398/'[5]P9 Consolidated'!$E1398</f>
        <v>0.40090909090909094</v>
      </c>
      <c r="S1399" s="114">
        <f>'[5]P9 Consolidated'!CL1398/'[5]P9 Consolidated'!$E1398</f>
        <v>0.72</v>
      </c>
      <c r="T1399" s="114">
        <f>'[5]P9 Consolidated'!CR1398/'[5]P9 Consolidated'!$E1398</f>
        <v>0.57545454545454544</v>
      </c>
      <c r="U1399" s="114">
        <f>'[5]P9 Consolidated'!CX1398/'[5]P9 Consolidated'!$E1398</f>
        <v>0.63272727272727269</v>
      </c>
      <c r="V1399" s="115">
        <f>'[5]P9 Consolidated'!DD1398/'[5]P9 Consolidated'!$E1398</f>
        <v>0.74727272727272731</v>
      </c>
    </row>
    <row r="1400" spans="1:22">
      <c r="A1400" s="109">
        <v>1397</v>
      </c>
      <c r="B1400" s="110" t="s">
        <v>1549</v>
      </c>
      <c r="C1400" s="111" t="s">
        <v>195</v>
      </c>
      <c r="D1400" s="112">
        <v>222</v>
      </c>
      <c r="E1400" s="113">
        <f>'[5]P9 Consolidated'!F1399/'[5]P9 Consolidated'!$E1399</f>
        <v>1.9819819819819822E-2</v>
      </c>
      <c r="F1400" s="114">
        <f>'[5]P9 Consolidated'!L1399/'[5]P9 Consolidated'!$E1399</f>
        <v>0.23063063063063063</v>
      </c>
      <c r="G1400" s="114">
        <f>'[5]P9 Consolidated'!R1399/'[5]P9 Consolidated'!$E1399</f>
        <v>0.64864864864864868</v>
      </c>
      <c r="H1400" s="114">
        <f>'[5]P9 Consolidated'!X1399/'[5]P9 Consolidated'!$E1399</f>
        <v>0.64504504504504501</v>
      </c>
      <c r="I1400" s="114">
        <f>'[5]P9 Consolidated'!AD1399/'[5]P9 Consolidated'!$E1399</f>
        <v>0.65045045045045047</v>
      </c>
      <c r="J1400" s="114">
        <f>'[5]P9 Consolidated'!AJ1399/'[5]P9 Consolidated'!$E1399</f>
        <v>0.64864864864864868</v>
      </c>
      <c r="K1400" s="114">
        <f>'[5]P9 Consolidated'!AP1399/'[5]P9 Consolidated'!$E1399</f>
        <v>0.57657657657657657</v>
      </c>
      <c r="L1400" s="114">
        <f>'[5]P9 Consolidated'!AV1399/'[5]P9 Consolidated'!$E1399</f>
        <v>0.57657657657657657</v>
      </c>
      <c r="M1400" s="114">
        <f>'[5]P9 Consolidated'!BB1399/'[5]P9 Consolidated'!$E1399</f>
        <v>0.32432432432432434</v>
      </c>
      <c r="N1400" s="114">
        <f>'[5]P9 Consolidated'!BH1399/'[5]P9 Consolidated'!$E1399</f>
        <v>0.52252252252252251</v>
      </c>
      <c r="O1400" s="114">
        <f>'[5]P9 Consolidated'!BN1399/'[5]P9 Consolidated'!$E1399</f>
        <v>0.54054054054054057</v>
      </c>
      <c r="P1400" s="114">
        <f>'[5]P9 Consolidated'!BT1399/'[5]P9 Consolidated'!$E1399</f>
        <v>0</v>
      </c>
      <c r="Q1400" s="114">
        <f>'[5]P9 Consolidated'!BZ1399/'[5]P9 Consolidated'!$E1399</f>
        <v>1.2612612612612613</v>
      </c>
      <c r="R1400" s="114">
        <f>'[5]P9 Consolidated'!CF1399/'[5]P9 Consolidated'!$E1399</f>
        <v>0.60540540540540544</v>
      </c>
      <c r="S1400" s="114">
        <f>'[5]P9 Consolidated'!CL1399/'[5]P9 Consolidated'!$E1399</f>
        <v>0.88648648648648654</v>
      </c>
      <c r="T1400" s="114">
        <f>'[5]P9 Consolidated'!CR1399/'[5]P9 Consolidated'!$E1399</f>
        <v>0.65765765765765771</v>
      </c>
      <c r="U1400" s="114">
        <f>'[5]P9 Consolidated'!CX1399/'[5]P9 Consolidated'!$E1399</f>
        <v>0.67027027027027031</v>
      </c>
      <c r="V1400" s="115">
        <f>'[5]P9 Consolidated'!DD1399/'[5]P9 Consolidated'!$E1399</f>
        <v>0.64504504504504501</v>
      </c>
    </row>
    <row r="1401" spans="1:22">
      <c r="A1401" s="109">
        <v>1398</v>
      </c>
      <c r="B1401" s="110" t="s">
        <v>1550</v>
      </c>
      <c r="C1401" s="111" t="s">
        <v>195</v>
      </c>
      <c r="D1401" s="112">
        <v>275</v>
      </c>
      <c r="E1401" s="113">
        <f>'[5]P9 Consolidated'!F1400/'[5]P9 Consolidated'!$E1400</f>
        <v>8.727272727272728E-2</v>
      </c>
      <c r="F1401" s="114">
        <f>'[5]P9 Consolidated'!L1400/'[5]P9 Consolidated'!$E1400</f>
        <v>6.545454545454546E-2</v>
      </c>
      <c r="G1401" s="114">
        <f>'[5]P9 Consolidated'!R1400/'[5]P9 Consolidated'!$E1400</f>
        <v>0.50181818181818183</v>
      </c>
      <c r="H1401" s="114">
        <f>'[5]P9 Consolidated'!X1400/'[5]P9 Consolidated'!$E1400</f>
        <v>0.26181818181818184</v>
      </c>
      <c r="I1401" s="114">
        <f>'[5]P9 Consolidated'!AD1400/'[5]P9 Consolidated'!$E1400</f>
        <v>0.21818181818181817</v>
      </c>
      <c r="J1401" s="114">
        <f>'[5]P9 Consolidated'!AJ1400/'[5]P9 Consolidated'!$E1400</f>
        <v>0.24</v>
      </c>
      <c r="K1401" s="114">
        <f>'[5]P9 Consolidated'!AP1400/'[5]P9 Consolidated'!$E1400</f>
        <v>0.3927272727272727</v>
      </c>
      <c r="L1401" s="114">
        <f>'[5]P9 Consolidated'!AV1400/'[5]P9 Consolidated'!$E1400</f>
        <v>0.43636363636363634</v>
      </c>
      <c r="M1401" s="114">
        <f>'[5]P9 Consolidated'!BB1400/'[5]P9 Consolidated'!$E1400</f>
        <v>0.4058181818181818</v>
      </c>
      <c r="N1401" s="114">
        <f>'[5]P9 Consolidated'!BH1400/'[5]P9 Consolidated'!$E1400</f>
        <v>0.32727272727272727</v>
      </c>
      <c r="O1401" s="114">
        <f>'[5]P9 Consolidated'!BN1400/'[5]P9 Consolidated'!$E1400</f>
        <v>0.40363636363636363</v>
      </c>
      <c r="P1401" s="114">
        <f>'[5]P9 Consolidated'!BT1400/'[5]P9 Consolidated'!$E1400</f>
        <v>0</v>
      </c>
      <c r="Q1401" s="114">
        <f>'[5]P9 Consolidated'!BZ1400/'[5]P9 Consolidated'!$E1400</f>
        <v>1.1040000000000001</v>
      </c>
      <c r="R1401" s="114">
        <f>'[5]P9 Consolidated'!CF1400/'[5]P9 Consolidated'!$E1400</f>
        <v>0.47781818181818186</v>
      </c>
      <c r="S1401" s="114">
        <f>'[5]P9 Consolidated'!CL1400/'[5]P9 Consolidated'!$E1400</f>
        <v>0.17018181818181818</v>
      </c>
      <c r="T1401" s="114">
        <f>'[5]P9 Consolidated'!CR1400/'[5]P9 Consolidated'!$E1400</f>
        <v>0.40363636363636363</v>
      </c>
      <c r="U1401" s="114">
        <f>'[5]P9 Consolidated'!CX1400/'[5]P9 Consolidated'!$E1400</f>
        <v>0.36654545454545451</v>
      </c>
      <c r="V1401" s="115">
        <f>'[5]P9 Consolidated'!DD1400/'[5]P9 Consolidated'!$E1400</f>
        <v>0.46036363636363636</v>
      </c>
    </row>
    <row r="1402" spans="1:22">
      <c r="A1402" s="109">
        <v>1399</v>
      </c>
      <c r="B1402" s="110" t="s">
        <v>1551</v>
      </c>
      <c r="C1402" s="111" t="s">
        <v>195</v>
      </c>
      <c r="D1402" s="112">
        <v>400</v>
      </c>
      <c r="E1402" s="113">
        <f>'[5]P9 Consolidated'!F1401/'[5]P9 Consolidated'!$E1401</f>
        <v>7.2000000000000008E-2</v>
      </c>
      <c r="F1402" s="114">
        <f>'[5]P9 Consolidated'!L1401/'[5]P9 Consolidated'!$E1401</f>
        <v>0.14800000000000002</v>
      </c>
      <c r="G1402" s="114">
        <f>'[5]P9 Consolidated'!R1401/'[5]P9 Consolidated'!$E1401</f>
        <v>0.40600000000000003</v>
      </c>
      <c r="H1402" s="114">
        <f>'[5]P9 Consolidated'!X1401/'[5]P9 Consolidated'!$E1401</f>
        <v>0.47100000000000003</v>
      </c>
      <c r="I1402" s="114">
        <f>'[5]P9 Consolidated'!AD1401/'[5]P9 Consolidated'!$E1401</f>
        <v>0.40799999999999997</v>
      </c>
      <c r="J1402" s="114">
        <f>'[5]P9 Consolidated'!AJ1401/'[5]P9 Consolidated'!$E1401</f>
        <v>0.21199999999999999</v>
      </c>
      <c r="K1402" s="114">
        <f>'[5]P9 Consolidated'!AP1401/'[5]P9 Consolidated'!$E1401</f>
        <v>0.15</v>
      </c>
      <c r="L1402" s="114">
        <f>'[5]P9 Consolidated'!AV1401/'[5]P9 Consolidated'!$E1401</f>
        <v>0.114</v>
      </c>
      <c r="M1402" s="114">
        <f>'[5]P9 Consolidated'!BB1401/'[5]P9 Consolidated'!$E1401</f>
        <v>0.14000000000000001</v>
      </c>
      <c r="N1402" s="114">
        <f>'[5]P9 Consolidated'!BH1401/'[5]P9 Consolidated'!$E1401</f>
        <v>6.7000000000000004E-2</v>
      </c>
      <c r="O1402" s="114">
        <f>'[5]P9 Consolidated'!BN1401/'[5]P9 Consolidated'!$E1401</f>
        <v>0.374</v>
      </c>
      <c r="P1402" s="114">
        <f>'[5]P9 Consolidated'!BT1401/'[5]P9 Consolidated'!$E1401</f>
        <v>0</v>
      </c>
      <c r="Q1402" s="114">
        <f>'[5]P9 Consolidated'!BZ1401/'[5]P9 Consolidated'!$E1401</f>
        <v>1.3663999999999998</v>
      </c>
      <c r="R1402" s="114">
        <f>'[5]P9 Consolidated'!CF1401/'[5]P9 Consolidated'!$E1401</f>
        <v>0.27200000000000002</v>
      </c>
      <c r="S1402" s="114">
        <f>'[5]P9 Consolidated'!CL1401/'[5]P9 Consolidated'!$E1401</f>
        <v>0.10199999999999999</v>
      </c>
      <c r="T1402" s="114">
        <f>'[5]P9 Consolidated'!CR1401/'[5]P9 Consolidated'!$E1401</f>
        <v>0.68299999999999994</v>
      </c>
      <c r="U1402" s="114">
        <f>'[5]P9 Consolidated'!CX1401/'[5]P9 Consolidated'!$E1401</f>
        <v>0.439</v>
      </c>
      <c r="V1402" s="115">
        <f>'[5]P9 Consolidated'!DD1401/'[5]P9 Consolidated'!$E1401</f>
        <v>0.44</v>
      </c>
    </row>
    <row r="1403" spans="1:22">
      <c r="A1403" s="109">
        <v>1400</v>
      </c>
      <c r="B1403" s="110" t="s">
        <v>1552</v>
      </c>
      <c r="C1403" s="111" t="s">
        <v>195</v>
      </c>
      <c r="D1403" s="112">
        <v>133.33333333333334</v>
      </c>
      <c r="E1403" s="113">
        <f>'[5]P9 Consolidated'!F1402/'[5]P9 Consolidated'!$E1402</f>
        <v>0.03</v>
      </c>
      <c r="F1403" s="114">
        <f>'[5]P9 Consolidated'!L1402/'[5]P9 Consolidated'!$E1402</f>
        <v>0</v>
      </c>
      <c r="G1403" s="114">
        <f>'[5]P9 Consolidated'!R1402/'[5]P9 Consolidated'!$E1402</f>
        <v>1.4999999999999999E-2</v>
      </c>
      <c r="H1403" s="114">
        <f>'[5]P9 Consolidated'!X1402/'[5]P9 Consolidated'!$E1402</f>
        <v>0</v>
      </c>
      <c r="I1403" s="114">
        <f>'[5]P9 Consolidated'!AD1402/'[5]P9 Consolidated'!$E1402</f>
        <v>0.32999999999999996</v>
      </c>
      <c r="J1403" s="114">
        <f>'[5]P9 Consolidated'!AJ1402/'[5]P9 Consolidated'!$E1402</f>
        <v>0.03</v>
      </c>
      <c r="K1403" s="114">
        <f>'[5]P9 Consolidated'!AP1402/'[5]P9 Consolidated'!$E1402</f>
        <v>0.03</v>
      </c>
      <c r="L1403" s="114">
        <f>'[5]P9 Consolidated'!AV1402/'[5]P9 Consolidated'!$E1402</f>
        <v>0.03</v>
      </c>
      <c r="M1403" s="114">
        <f>'[5]P9 Consolidated'!BB1402/'[5]P9 Consolidated'!$E1402</f>
        <v>0.43859999999999993</v>
      </c>
      <c r="N1403" s="114">
        <f>'[5]P9 Consolidated'!BH1402/'[5]P9 Consolidated'!$E1402</f>
        <v>0.6</v>
      </c>
      <c r="O1403" s="114">
        <f>'[5]P9 Consolidated'!BN1402/'[5]P9 Consolidated'!$E1402</f>
        <v>0.56999999999999995</v>
      </c>
      <c r="P1403" s="114">
        <f>'[5]P9 Consolidated'!BT1402/'[5]P9 Consolidated'!$E1402</f>
        <v>0</v>
      </c>
      <c r="Q1403" s="114">
        <f>'[5]P9 Consolidated'!BZ1402/'[5]P9 Consolidated'!$E1402</f>
        <v>1.323</v>
      </c>
      <c r="R1403" s="114">
        <f>'[5]P9 Consolidated'!CF1402/'[5]P9 Consolidated'!$E1402</f>
        <v>0.44699999999999995</v>
      </c>
      <c r="S1403" s="114">
        <f>'[5]P9 Consolidated'!CL1402/'[5]P9 Consolidated'!$E1402</f>
        <v>2.8499999999999998E-2</v>
      </c>
      <c r="T1403" s="114">
        <f>'[5]P9 Consolidated'!CR1402/'[5]P9 Consolidated'!$E1402</f>
        <v>0.55949999999999989</v>
      </c>
      <c r="U1403" s="114">
        <f>'[5]P9 Consolidated'!CX1402/'[5]P9 Consolidated'!$E1402</f>
        <v>0.60899999999999999</v>
      </c>
      <c r="V1403" s="115">
        <f>'[5]P9 Consolidated'!DD1402/'[5]P9 Consolidated'!$E1402</f>
        <v>0.59550000000000003</v>
      </c>
    </row>
    <row r="1404" spans="1:22">
      <c r="A1404" s="109">
        <v>1401</v>
      </c>
      <c r="B1404" s="110" t="s">
        <v>1553</v>
      </c>
      <c r="C1404" s="111" t="s">
        <v>195</v>
      </c>
      <c r="D1404" s="112">
        <v>150</v>
      </c>
      <c r="E1404" s="113">
        <f>'[5]P9 Consolidated'!F1403/'[5]P9 Consolidated'!$E1403</f>
        <v>0.74</v>
      </c>
      <c r="F1404" s="114">
        <f>'[5]P9 Consolidated'!L1403/'[5]P9 Consolidated'!$E1403</f>
        <v>0.8</v>
      </c>
      <c r="G1404" s="114">
        <f>'[5]P9 Consolidated'!R1403/'[5]P9 Consolidated'!$E1403</f>
        <v>0.86</v>
      </c>
      <c r="H1404" s="114">
        <f>'[5]P9 Consolidated'!X1403/'[5]P9 Consolidated'!$E1403</f>
        <v>0.9</v>
      </c>
      <c r="I1404" s="114">
        <f>'[5]P9 Consolidated'!AD1403/'[5]P9 Consolidated'!$E1403</f>
        <v>0.9</v>
      </c>
      <c r="J1404" s="114">
        <f>'[5]P9 Consolidated'!AJ1403/'[5]P9 Consolidated'!$E1403</f>
        <v>0.88</v>
      </c>
      <c r="K1404" s="114">
        <f>'[5]P9 Consolidated'!AP1403/'[5]P9 Consolidated'!$E1403</f>
        <v>0.88</v>
      </c>
      <c r="L1404" s="114">
        <f>'[5]P9 Consolidated'!AV1403/'[5]P9 Consolidated'!$E1403</f>
        <v>0.84</v>
      </c>
      <c r="M1404" s="114">
        <f>'[5]P9 Consolidated'!BB1403/'[5]P9 Consolidated'!$E1403</f>
        <v>1.0016</v>
      </c>
      <c r="N1404" s="114">
        <f>'[5]P9 Consolidated'!BH1403/'[5]P9 Consolidated'!$E1403</f>
        <v>0.76</v>
      </c>
      <c r="O1404" s="114">
        <f>'[5]P9 Consolidated'!BN1403/'[5]P9 Consolidated'!$E1403</f>
        <v>0.71600000000000008</v>
      </c>
      <c r="P1404" s="114">
        <f>'[5]P9 Consolidated'!BT1403/'[5]P9 Consolidated'!$E1403</f>
        <v>0</v>
      </c>
      <c r="Q1404" s="114">
        <f>'[5]P9 Consolidated'!BZ1403/'[5]P9 Consolidated'!$E1403</f>
        <v>1.3679999999999999</v>
      </c>
      <c r="R1404" s="114">
        <f>'[5]P9 Consolidated'!CF1403/'[5]P9 Consolidated'!$E1403</f>
        <v>0.64400000000000002</v>
      </c>
      <c r="S1404" s="114">
        <f>'[5]P9 Consolidated'!CL1403/'[5]P9 Consolidated'!$E1403</f>
        <v>0.69</v>
      </c>
      <c r="T1404" s="114">
        <f>'[5]P9 Consolidated'!CR1403/'[5]P9 Consolidated'!$E1403</f>
        <v>0.628</v>
      </c>
      <c r="U1404" s="114">
        <f>'[5]P9 Consolidated'!CX1403/'[5]P9 Consolidated'!$E1403</f>
        <v>0.72199999999999998</v>
      </c>
      <c r="V1404" s="115">
        <f>'[5]P9 Consolidated'!DD1403/'[5]P9 Consolidated'!$E1403</f>
        <v>0.78</v>
      </c>
    </row>
    <row r="1405" spans="1:22">
      <c r="A1405" s="109">
        <v>1402</v>
      </c>
      <c r="B1405" s="110" t="s">
        <v>1554</v>
      </c>
      <c r="C1405" s="111" t="s">
        <v>195</v>
      </c>
      <c r="D1405" s="112">
        <v>333</v>
      </c>
      <c r="E1405" s="113">
        <f>'[5]P9 Consolidated'!F1404/'[5]P9 Consolidated'!$E1404</f>
        <v>6.4864864864864868E-2</v>
      </c>
      <c r="F1405" s="114">
        <f>'[5]P9 Consolidated'!L1404/'[5]P9 Consolidated'!$E1404</f>
        <v>7.9279279279279274E-2</v>
      </c>
      <c r="G1405" s="114">
        <f>'[5]P9 Consolidated'!R1404/'[5]P9 Consolidated'!$E1404</f>
        <v>0.14234234234234233</v>
      </c>
      <c r="H1405" s="114">
        <f>'[5]P9 Consolidated'!X1404/'[5]P9 Consolidated'!$E1404</f>
        <v>1</v>
      </c>
      <c r="I1405" s="114">
        <f>'[5]P9 Consolidated'!AD1404/'[5]P9 Consolidated'!$E1404</f>
        <v>8.468468468468468E-2</v>
      </c>
      <c r="J1405" s="114">
        <f>'[5]P9 Consolidated'!AJ1404/'[5]P9 Consolidated'!$E1404</f>
        <v>8.2882882882882883E-2</v>
      </c>
      <c r="K1405" s="114">
        <f>'[5]P9 Consolidated'!AP1404/'[5]P9 Consolidated'!$E1404</f>
        <v>0.11171171171171172</v>
      </c>
      <c r="L1405" s="114">
        <f>'[5]P9 Consolidated'!AV1404/'[5]P9 Consolidated'!$E1404</f>
        <v>0.10810810810810811</v>
      </c>
      <c r="M1405" s="114">
        <f>'[5]P9 Consolidated'!BB1404/'[5]P9 Consolidated'!$E1404</f>
        <v>5.9819819819819826E-2</v>
      </c>
      <c r="N1405" s="114">
        <f>'[5]P9 Consolidated'!BH1404/'[5]P9 Consolidated'!$E1404</f>
        <v>5.4054054054054057E-2</v>
      </c>
      <c r="O1405" s="114">
        <f>'[5]P9 Consolidated'!BN1404/'[5]P9 Consolidated'!$E1404</f>
        <v>5.7657657657657659E-2</v>
      </c>
      <c r="P1405" s="114">
        <f>'[5]P9 Consolidated'!BT1404/'[5]P9 Consolidated'!$E1404</f>
        <v>0</v>
      </c>
      <c r="Q1405" s="114">
        <f>'[5]P9 Consolidated'!BZ1404/'[5]P9 Consolidated'!$E1404</f>
        <v>0.13765765765765767</v>
      </c>
      <c r="R1405" s="114">
        <f>'[5]P9 Consolidated'!CF1404/'[5]P9 Consolidated'!$E1404</f>
        <v>0.14054054054054052</v>
      </c>
      <c r="S1405" s="114">
        <f>'[5]P9 Consolidated'!CL1404/'[5]P9 Consolidated'!$E1404</f>
        <v>5.5855855855855861E-2</v>
      </c>
      <c r="T1405" s="114">
        <f>'[5]P9 Consolidated'!CR1404/'[5]P9 Consolidated'!$E1404</f>
        <v>7.027027027027026E-2</v>
      </c>
      <c r="U1405" s="114">
        <f>'[5]P9 Consolidated'!CX1404/'[5]P9 Consolidated'!$E1404</f>
        <v>9.5495495495495492E-2</v>
      </c>
      <c r="V1405" s="115">
        <f>'[5]P9 Consolidated'!DD1404/'[5]P9 Consolidated'!$E1404</f>
        <v>7.567567567567568E-2</v>
      </c>
    </row>
    <row r="1406" spans="1:22">
      <c r="A1406" s="109">
        <v>1403</v>
      </c>
      <c r="B1406" s="110" t="s">
        <v>1555</v>
      </c>
      <c r="C1406" s="111" t="s">
        <v>195</v>
      </c>
      <c r="D1406" s="112">
        <v>154</v>
      </c>
      <c r="E1406" s="113">
        <f>'[5]P9 Consolidated'!F1405/'[5]P9 Consolidated'!$E1405</f>
        <v>0</v>
      </c>
      <c r="F1406" s="114">
        <f>'[5]P9 Consolidated'!L1405/'[5]P9 Consolidated'!$E1405</f>
        <v>0</v>
      </c>
      <c r="G1406" s="114">
        <f>'[5]P9 Consolidated'!R1405/'[5]P9 Consolidated'!$E1405</f>
        <v>0</v>
      </c>
      <c r="H1406" s="114">
        <f>'[5]P9 Consolidated'!X1405/'[5]P9 Consolidated'!$E1405</f>
        <v>0</v>
      </c>
      <c r="I1406" s="114">
        <f>'[5]P9 Consolidated'!AD1405/'[5]P9 Consolidated'!$E1405</f>
        <v>0.16883116883116883</v>
      </c>
      <c r="J1406" s="114">
        <f>'[5]P9 Consolidated'!AJ1405/'[5]P9 Consolidated'!$E1405</f>
        <v>9.0909090909090912E-2</v>
      </c>
      <c r="K1406" s="114">
        <f>'[5]P9 Consolidated'!AP1405/'[5]P9 Consolidated'!$E1405</f>
        <v>0.18181818181818182</v>
      </c>
      <c r="L1406" s="114">
        <f>'[5]P9 Consolidated'!AV1405/'[5]P9 Consolidated'!$E1405</f>
        <v>0.15064935064935064</v>
      </c>
      <c r="M1406" s="114">
        <f>'[5]P9 Consolidated'!BB1405/'[5]P9 Consolidated'!$E1405</f>
        <v>0.2155844155844156</v>
      </c>
      <c r="N1406" s="114">
        <f>'[5]P9 Consolidated'!BH1405/'[5]P9 Consolidated'!$E1405</f>
        <v>0.23376623376623376</v>
      </c>
      <c r="O1406" s="114">
        <f>'[5]P9 Consolidated'!BN1405/'[5]P9 Consolidated'!$E1405</f>
        <v>0.16883116883116883</v>
      </c>
      <c r="P1406" s="114">
        <f>'[5]P9 Consolidated'!BT1405/'[5]P9 Consolidated'!$E1405</f>
        <v>0</v>
      </c>
      <c r="Q1406" s="114">
        <f>'[5]P9 Consolidated'!BZ1405/'[5]P9 Consolidated'!$E1405</f>
        <v>0.44935064935064939</v>
      </c>
      <c r="R1406" s="114">
        <f>'[5]P9 Consolidated'!CF1405/'[5]P9 Consolidated'!$E1405</f>
        <v>3.896103896103896E-2</v>
      </c>
      <c r="S1406" s="114">
        <f>'[5]P9 Consolidated'!CL1405/'[5]P9 Consolidated'!$E1405</f>
        <v>0.23636363636363636</v>
      </c>
      <c r="T1406" s="114">
        <f>'[5]P9 Consolidated'!CR1405/'[5]P9 Consolidated'!$E1405</f>
        <v>0.23636363636363636</v>
      </c>
      <c r="U1406" s="114">
        <f>'[5]P9 Consolidated'!CX1405/'[5]P9 Consolidated'!$E1405</f>
        <v>0.32987012987012987</v>
      </c>
      <c r="V1406" s="115">
        <f>'[5]P9 Consolidated'!DD1405/'[5]P9 Consolidated'!$E1405</f>
        <v>0.27012987012987016</v>
      </c>
    </row>
    <row r="1407" spans="1:22">
      <c r="A1407" s="109">
        <v>1404</v>
      </c>
      <c r="B1407" s="110" t="s">
        <v>1556</v>
      </c>
      <c r="C1407" s="111" t="s">
        <v>195</v>
      </c>
      <c r="D1407" s="112">
        <v>191.11111111111111</v>
      </c>
      <c r="E1407" s="113">
        <f>'[5]P9 Consolidated'!F1406/'[5]P9 Consolidated'!$E1406</f>
        <v>5.4418604651162793E-2</v>
      </c>
      <c r="F1407" s="114">
        <f>'[5]P9 Consolidated'!L1406/'[5]P9 Consolidated'!$E1406</f>
        <v>5.4418604651162793E-2</v>
      </c>
      <c r="G1407" s="114">
        <f>'[5]P9 Consolidated'!R1406/'[5]P9 Consolidated'!$E1406</f>
        <v>5.4418604651162793E-2</v>
      </c>
      <c r="H1407" s="114">
        <f>'[5]P9 Consolidated'!X1406/'[5]P9 Consolidated'!$E1406</f>
        <v>5.4418604651162793E-2</v>
      </c>
      <c r="I1407" s="114">
        <f>'[5]P9 Consolidated'!AD1406/'[5]P9 Consolidated'!$E1406</f>
        <v>5.023255813953488E-2</v>
      </c>
      <c r="J1407" s="114">
        <f>'[5]P9 Consolidated'!AJ1406/'[5]P9 Consolidated'!$E1406</f>
        <v>3.7674418604651164E-2</v>
      </c>
      <c r="K1407" s="114">
        <f>'[5]P9 Consolidated'!AP1406/'[5]P9 Consolidated'!$E1406</f>
        <v>2.9302325581395346E-2</v>
      </c>
      <c r="L1407" s="114">
        <f>'[5]P9 Consolidated'!AV1406/'[5]P9 Consolidated'!$E1406</f>
        <v>3.3488372093023258E-2</v>
      </c>
      <c r="M1407" s="114">
        <f>'[5]P9 Consolidated'!BB1406/'[5]P9 Consolidated'!$E1406</f>
        <v>3.7674418604651164E-2</v>
      </c>
      <c r="N1407" s="114">
        <f>'[5]P9 Consolidated'!BH1406/'[5]P9 Consolidated'!$E1406</f>
        <v>5.023255813953488E-2</v>
      </c>
      <c r="O1407" s="114">
        <f>'[5]P9 Consolidated'!BN1406/'[5]P9 Consolidated'!$E1406</f>
        <v>5.8604651162790691E-2</v>
      </c>
      <c r="P1407" s="114">
        <f>'[5]P9 Consolidated'!BT1406/'[5]P9 Consolidated'!$E1406</f>
        <v>0</v>
      </c>
      <c r="Q1407" s="114">
        <f>'[5]P9 Consolidated'!BZ1406/'[5]P9 Consolidated'!$E1406</f>
        <v>0.10046511627906976</v>
      </c>
      <c r="R1407" s="114">
        <f>'[5]P9 Consolidated'!CF1406/'[5]P9 Consolidated'!$E1406</f>
        <v>5.4418604651162793E-2</v>
      </c>
      <c r="S1407" s="114">
        <f>'[5]P9 Consolidated'!CL1406/'[5]P9 Consolidated'!$E1406</f>
        <v>8.7906976744186044E-2</v>
      </c>
      <c r="T1407" s="114">
        <f>'[5]P9 Consolidated'!CR1406/'[5]P9 Consolidated'!$E1406</f>
        <v>8.7906976744186044E-2</v>
      </c>
      <c r="U1407" s="114">
        <f>'[5]P9 Consolidated'!CX1406/'[5]P9 Consolidated'!$E1406</f>
        <v>0.10046511627906976</v>
      </c>
      <c r="V1407" s="115">
        <f>'[5]P9 Consolidated'!DD1406/'[5]P9 Consolidated'!$E1406</f>
        <v>6.2790697674418597E-2</v>
      </c>
    </row>
    <row r="1408" spans="1:22">
      <c r="A1408" s="109">
        <v>1405</v>
      </c>
      <c r="B1408" s="110" t="s">
        <v>1557</v>
      </c>
      <c r="C1408" s="111" t="s">
        <v>195</v>
      </c>
      <c r="D1408" s="112">
        <v>142</v>
      </c>
      <c r="E1408" s="113">
        <f>'[5]P9 Consolidated'!F1407/'[5]P9 Consolidated'!$E1407</f>
        <v>0.95915492957746473</v>
      </c>
      <c r="F1408" s="114">
        <f>'[5]P9 Consolidated'!L1407/'[5]P9 Consolidated'!$E1407</f>
        <v>0.8295774647887324</v>
      </c>
      <c r="G1408" s="114">
        <f>'[5]P9 Consolidated'!R1407/'[5]P9 Consolidated'!$E1407</f>
        <v>0.85633802816901405</v>
      </c>
      <c r="H1408" s="114">
        <f>'[5]P9 Consolidated'!X1407/'[5]P9 Consolidated'!$E1407</f>
        <v>0.82816901408450705</v>
      </c>
      <c r="I1408" s="114">
        <f>'[5]P9 Consolidated'!AD1407/'[5]P9 Consolidated'!$E1407</f>
        <v>0.87605633802816907</v>
      </c>
      <c r="J1408" s="114">
        <f>'[5]P9 Consolidated'!AJ1407/'[5]P9 Consolidated'!$E1407</f>
        <v>0.95633802816901414</v>
      </c>
      <c r="K1408" s="114">
        <f>'[5]P9 Consolidated'!AP1407/'[5]P9 Consolidated'!$E1407</f>
        <v>1.0028169014084507</v>
      </c>
      <c r="L1408" s="114">
        <f>'[5]P9 Consolidated'!AV1407/'[5]P9 Consolidated'!$E1407</f>
        <v>1.028169014084507</v>
      </c>
      <c r="M1408" s="114">
        <f>'[5]P9 Consolidated'!BB1407/'[5]P9 Consolidated'!$E1407</f>
        <v>1.0354929577464789</v>
      </c>
      <c r="N1408" s="114">
        <f>'[5]P9 Consolidated'!BH1407/'[5]P9 Consolidated'!$E1407</f>
        <v>1.1830985915492958</v>
      </c>
      <c r="O1408" s="114">
        <f>'[5]P9 Consolidated'!BN1407/'[5]P9 Consolidated'!$E1407</f>
        <v>1.0507042253521126</v>
      </c>
      <c r="P1408" s="114">
        <f>'[5]P9 Consolidated'!BT1407/'[5]P9 Consolidated'!$E1407</f>
        <v>0</v>
      </c>
      <c r="Q1408" s="114">
        <f>'[5]P9 Consolidated'!BZ1407/'[5]P9 Consolidated'!$E1407</f>
        <v>1.1140845070422534</v>
      </c>
      <c r="R1408" s="114">
        <f>'[5]P9 Consolidated'!CF1407/'[5]P9 Consolidated'!$E1407</f>
        <v>1.2802816901408451</v>
      </c>
      <c r="S1408" s="114">
        <f>'[5]P9 Consolidated'!CL1407/'[5]P9 Consolidated'!$E1407</f>
        <v>1.0647887323943661</v>
      </c>
      <c r="T1408" s="114">
        <f>'[5]P9 Consolidated'!CR1407/'[5]P9 Consolidated'!$E1407</f>
        <v>0.99436619718309849</v>
      </c>
      <c r="U1408" s="114">
        <f>'[5]P9 Consolidated'!CX1407/'[5]P9 Consolidated'!$E1407</f>
        <v>1.0619718309859156</v>
      </c>
      <c r="V1408" s="115">
        <f>'[5]P9 Consolidated'!DD1407/'[5]P9 Consolidated'!$E1407</f>
        <v>1.1183098591549296</v>
      </c>
    </row>
    <row r="1409" spans="1:22">
      <c r="A1409" s="109">
        <v>1406</v>
      </c>
      <c r="B1409" s="110" t="s">
        <v>1558</v>
      </c>
      <c r="C1409" s="111" t="s">
        <v>195</v>
      </c>
      <c r="D1409" s="112">
        <v>122</v>
      </c>
      <c r="E1409" s="113">
        <f>'[5]P9 Consolidated'!F1408/'[5]P9 Consolidated'!$E1408</f>
        <v>0.97704918032786892</v>
      </c>
      <c r="F1409" s="114">
        <f>'[5]P9 Consolidated'!L1408/'[5]P9 Consolidated'!$E1408</f>
        <v>1.0163934426229508</v>
      </c>
      <c r="G1409" s="114">
        <f>'[5]P9 Consolidated'!R1408/'[5]P9 Consolidated'!$E1408</f>
        <v>1.019672131147541</v>
      </c>
      <c r="H1409" s="114">
        <f>'[5]P9 Consolidated'!X1408/'[5]P9 Consolidated'!$E1408</f>
        <v>1.019672131147541</v>
      </c>
      <c r="I1409" s="114">
        <f>'[5]P9 Consolidated'!AD1408/'[5]P9 Consolidated'!$E1408</f>
        <v>1.0295081967213113</v>
      </c>
      <c r="J1409" s="114">
        <f>'[5]P9 Consolidated'!AJ1408/'[5]P9 Consolidated'!$E1408</f>
        <v>1.0262295081967214</v>
      </c>
      <c r="K1409" s="114">
        <f>'[5]P9 Consolidated'!AP1408/'[5]P9 Consolidated'!$E1408</f>
        <v>1.0314754098360657</v>
      </c>
      <c r="L1409" s="114">
        <f>'[5]P9 Consolidated'!AV1408/'[5]P9 Consolidated'!$E1408</f>
        <v>1.0295081967213113</v>
      </c>
      <c r="M1409" s="114">
        <f>'[5]P9 Consolidated'!BB1408/'[5]P9 Consolidated'!$E1408</f>
        <v>1.0327868852459017</v>
      </c>
      <c r="N1409" s="114">
        <f>'[5]P9 Consolidated'!BH1408/'[5]P9 Consolidated'!$E1408</f>
        <v>1.1081967213114754</v>
      </c>
      <c r="O1409" s="114">
        <f>'[5]P9 Consolidated'!BN1408/'[5]P9 Consolidated'!$E1408</f>
        <v>1.0360655737704918</v>
      </c>
      <c r="P1409" s="114">
        <f>'[5]P9 Consolidated'!BT1408/'[5]P9 Consolidated'!$E1408</f>
        <v>0</v>
      </c>
      <c r="Q1409" s="114">
        <f>'[5]P9 Consolidated'!BZ1408/'[5]P9 Consolidated'!$E1408</f>
        <v>2.1836065573770491</v>
      </c>
      <c r="R1409" s="114">
        <f>'[5]P9 Consolidated'!CF1408/'[5]P9 Consolidated'!$E1408</f>
        <v>1.0360655737704918</v>
      </c>
      <c r="S1409" s="114">
        <f>'[5]P9 Consolidated'!CL1408/'[5]P9 Consolidated'!$E1408</f>
        <v>1.038688524590164</v>
      </c>
      <c r="T1409" s="114">
        <f>'[5]P9 Consolidated'!CR1408/'[5]P9 Consolidated'!$E1408</f>
        <v>0.98032786885245893</v>
      </c>
      <c r="U1409" s="114">
        <f>'[5]P9 Consolidated'!CX1408/'[5]P9 Consolidated'!$E1408</f>
        <v>0.98032786885245893</v>
      </c>
      <c r="V1409" s="115">
        <f>'[5]P9 Consolidated'!DD1408/'[5]P9 Consolidated'!$E1408</f>
        <v>1</v>
      </c>
    </row>
    <row r="1410" spans="1:22">
      <c r="A1410" s="109">
        <v>1407</v>
      </c>
      <c r="B1410" s="110" t="s">
        <v>1559</v>
      </c>
      <c r="C1410" s="111" t="s">
        <v>195</v>
      </c>
      <c r="D1410" s="112">
        <v>110</v>
      </c>
      <c r="E1410" s="113">
        <f>'[5]P9 Consolidated'!F1409/'[5]P9 Consolidated'!$E1409</f>
        <v>0</v>
      </c>
      <c r="F1410" s="114">
        <f>'[5]P9 Consolidated'!L1409/'[5]P9 Consolidated'!$E1409</f>
        <v>0</v>
      </c>
      <c r="G1410" s="114">
        <f>'[5]P9 Consolidated'!R1409/'[5]P9 Consolidated'!$E1409</f>
        <v>0</v>
      </c>
      <c r="H1410" s="114">
        <f>'[5]P9 Consolidated'!X1409/'[5]P9 Consolidated'!$E1409</f>
        <v>8.2909090909090905E-2</v>
      </c>
      <c r="I1410" s="114">
        <f>'[5]P9 Consolidated'!AD1409/'[5]P9 Consolidated'!$E1409</f>
        <v>0.94400000000000006</v>
      </c>
      <c r="J1410" s="114">
        <f>'[5]P9 Consolidated'!AJ1409/'[5]P9 Consolidated'!$E1409</f>
        <v>0.90763636363636369</v>
      </c>
      <c r="K1410" s="114">
        <f>'[5]P9 Consolidated'!AP1409/'[5]P9 Consolidated'!$E1409</f>
        <v>0.9121818181818182</v>
      </c>
      <c r="L1410" s="114">
        <f>'[5]P9 Consolidated'!AV1409/'[5]P9 Consolidated'!$E1409</f>
        <v>0.95072727272727275</v>
      </c>
      <c r="M1410" s="114">
        <f>'[5]P9 Consolidated'!BB1409/'[5]P9 Consolidated'!$E1409</f>
        <v>4.5454545454545452E-3</v>
      </c>
      <c r="N1410" s="114">
        <f>'[5]P9 Consolidated'!BH1409/'[5]P9 Consolidated'!$E1409</f>
        <v>0.85836363636363633</v>
      </c>
      <c r="O1410" s="114">
        <f>'[5]P9 Consolidated'!BN1409/'[5]P9 Consolidated'!$E1409</f>
        <v>0.36672727272727274</v>
      </c>
      <c r="P1410" s="114">
        <f>'[5]P9 Consolidated'!BT1409/'[5]P9 Consolidated'!$E1409</f>
        <v>0</v>
      </c>
      <c r="Q1410" s="114">
        <f>'[5]P9 Consolidated'!BZ1409/'[5]P9 Consolidated'!$E1409</f>
        <v>1.451272727272727</v>
      </c>
      <c r="R1410" s="114">
        <f>'[5]P9 Consolidated'!CF1409/'[5]P9 Consolidated'!$E1409</f>
        <v>7.4545454545454541E-3</v>
      </c>
      <c r="S1410" s="114">
        <f>'[5]P9 Consolidated'!CL1409/'[5]P9 Consolidated'!$E1409</f>
        <v>7.4545454545454541E-3</v>
      </c>
      <c r="T1410" s="114">
        <f>'[5]P9 Consolidated'!CR1409/'[5]P9 Consolidated'!$E1409</f>
        <v>7.4545454545454541E-3</v>
      </c>
      <c r="U1410" s="114">
        <f>'[5]P9 Consolidated'!CX1409/'[5]P9 Consolidated'!$E1409</f>
        <v>6.7272727272727276E-3</v>
      </c>
      <c r="V1410" s="115">
        <f>'[5]P9 Consolidated'!DD1409/'[5]P9 Consolidated'!$E1409</f>
        <v>7.4545454545454541E-3</v>
      </c>
    </row>
    <row r="1411" spans="1:22">
      <c r="A1411" s="109">
        <v>1408</v>
      </c>
      <c r="B1411" s="110" t="s">
        <v>1560</v>
      </c>
      <c r="C1411" s="111" t="s">
        <v>195</v>
      </c>
      <c r="D1411" s="112">
        <v>150</v>
      </c>
      <c r="E1411" s="113">
        <f>'[5]P9 Consolidated'!F1410/'[5]P9 Consolidated'!$E1410</f>
        <v>0.83600000000000008</v>
      </c>
      <c r="F1411" s="114">
        <f>'[5]P9 Consolidated'!L1410/'[5]P9 Consolidated'!$E1410</f>
        <v>1.016</v>
      </c>
      <c r="G1411" s="114">
        <f>'[5]P9 Consolidated'!R1410/'[5]P9 Consolidated'!$E1410</f>
        <v>1.1079999999999999</v>
      </c>
      <c r="H1411" s="114">
        <f>'[5]P9 Consolidated'!X1410/'[5]P9 Consolidated'!$E1410</f>
        <v>1.1079999999999999</v>
      </c>
      <c r="I1411" s="114">
        <f>'[5]P9 Consolidated'!AD1410/'[5]P9 Consolidated'!$E1410</f>
        <v>1.052</v>
      </c>
      <c r="J1411" s="114">
        <f>'[5]P9 Consolidated'!AJ1410/'[5]P9 Consolidated'!$E1410</f>
        <v>1.1399999999999999</v>
      </c>
      <c r="K1411" s="114">
        <f>'[5]P9 Consolidated'!AP1410/'[5]P9 Consolidated'!$E1410</f>
        <v>0.98</v>
      </c>
      <c r="L1411" s="114">
        <f>'[5]P9 Consolidated'!AV1410/'[5]P9 Consolidated'!$E1410</f>
        <v>0.72</v>
      </c>
      <c r="M1411" s="114">
        <f>'[5]P9 Consolidated'!BB1410/'[5]P9 Consolidated'!$E1410</f>
        <v>0.48</v>
      </c>
      <c r="N1411" s="114">
        <f>'[5]P9 Consolidated'!BH1410/'[5]P9 Consolidated'!$E1410</f>
        <v>0.49759999999999999</v>
      </c>
      <c r="O1411" s="114">
        <f>'[5]P9 Consolidated'!BN1410/'[5]P9 Consolidated'!$E1410</f>
        <v>0.59199999999999997</v>
      </c>
      <c r="P1411" s="114">
        <f>'[5]P9 Consolidated'!BT1410/'[5]P9 Consolidated'!$E1410</f>
        <v>0</v>
      </c>
      <c r="Q1411" s="114">
        <f>'[5]P9 Consolidated'!BZ1410/'[5]P9 Consolidated'!$E1410</f>
        <v>1.38</v>
      </c>
      <c r="R1411" s="114">
        <f>'[5]P9 Consolidated'!CF1410/'[5]P9 Consolidated'!$E1410</f>
        <v>1.052</v>
      </c>
      <c r="S1411" s="114">
        <f>'[5]P9 Consolidated'!CL1410/'[5]P9 Consolidated'!$E1410</f>
        <v>1.04</v>
      </c>
      <c r="T1411" s="114">
        <f>'[5]P9 Consolidated'!CR1410/'[5]P9 Consolidated'!$E1410</f>
        <v>1.0879999999999999</v>
      </c>
      <c r="U1411" s="114">
        <f>'[5]P9 Consolidated'!CX1410/'[5]P9 Consolidated'!$E1410</f>
        <v>1.1599999999999999</v>
      </c>
      <c r="V1411" s="115">
        <f>'[5]P9 Consolidated'!DD1410/'[5]P9 Consolidated'!$E1410</f>
        <v>1.008</v>
      </c>
    </row>
    <row r="1412" spans="1:22">
      <c r="A1412" s="109">
        <v>1409</v>
      </c>
      <c r="B1412" s="110" t="s">
        <v>1561</v>
      </c>
      <c r="C1412" s="111" t="s">
        <v>195</v>
      </c>
      <c r="D1412" s="112">
        <v>122.22</v>
      </c>
      <c r="E1412" s="113">
        <f>'[5]P9 Consolidated'!F1411/'[5]P9 Consolidated'!$E1411</f>
        <v>0.55833742431680577</v>
      </c>
      <c r="F1412" s="114">
        <f>'[5]P9 Consolidated'!L1411/'[5]P9 Consolidated'!$E1411</f>
        <v>0.42808051055473739</v>
      </c>
      <c r="G1412" s="114">
        <f>'[5]P9 Consolidated'!R1411/'[5]P9 Consolidated'!$E1411</f>
        <v>0.55637375225004093</v>
      </c>
      <c r="H1412" s="114">
        <f>'[5]P9 Consolidated'!X1411/'[5]P9 Consolidated'!$E1411</f>
        <v>0.66503027327769593</v>
      </c>
      <c r="I1412" s="114">
        <f>'[5]P9 Consolidated'!AD1411/'[5]P9 Consolidated'!$E1411</f>
        <v>0.63884797905416457</v>
      </c>
      <c r="J1412" s="114">
        <f>'[5]P9 Consolidated'!AJ1411/'[5]P9 Consolidated'!$E1411</f>
        <v>0.5504827360497464</v>
      </c>
      <c r="K1412" s="114">
        <f>'[5]P9 Consolidated'!AP1411/'[5]P9 Consolidated'!$E1411</f>
        <v>0.59368352151857307</v>
      </c>
      <c r="L1412" s="114">
        <f>'[5]P9 Consolidated'!AV1411/'[5]P9 Consolidated'!$E1411</f>
        <v>0.66503027327769593</v>
      </c>
      <c r="M1412" s="114">
        <f>'[5]P9 Consolidated'!BB1411/'[5]P9 Consolidated'!$E1411</f>
        <v>0.65455735558828343</v>
      </c>
      <c r="N1412" s="114">
        <f>'[5]P9 Consolidated'!BH1411/'[5]P9 Consolidated'!$E1411</f>
        <v>0.65128456881034191</v>
      </c>
      <c r="O1412" s="114">
        <f>'[5]P9 Consolidated'!BN1411/'[5]P9 Consolidated'!$E1411</f>
        <v>0.57077401407298323</v>
      </c>
      <c r="P1412" s="114">
        <f>'[5]P9 Consolidated'!BT1411/'[5]P9 Consolidated'!$E1411</f>
        <v>0</v>
      </c>
      <c r="Q1412" s="114">
        <f>'[5]P9 Consolidated'!BZ1411/'[5]P9 Consolidated'!$E1411</f>
        <v>1.2803141875306823</v>
      </c>
      <c r="R1412" s="114">
        <f>'[5]P9 Consolidated'!CF1411/'[5]P9 Consolidated'!$E1411</f>
        <v>0.64670266732122406</v>
      </c>
      <c r="S1412" s="114">
        <f>'[5]P9 Consolidated'!CL1411/'[5]P9 Consolidated'!$E1411</f>
        <v>0.60546555391916212</v>
      </c>
      <c r="T1412" s="114">
        <f>'[5]P9 Consolidated'!CR1411/'[5]P9 Consolidated'!$E1411</f>
        <v>0.65586647029945999</v>
      </c>
      <c r="U1412" s="114">
        <f>'[5]P9 Consolidated'!CX1411/'[5]P9 Consolidated'!$E1411</f>
        <v>0.65848469972181312</v>
      </c>
      <c r="V1412" s="115">
        <f>'[5]P9 Consolidated'!DD1411/'[5]P9 Consolidated'!$E1411</f>
        <v>0</v>
      </c>
    </row>
    <row r="1413" spans="1:22">
      <c r="A1413" s="109">
        <v>1410</v>
      </c>
      <c r="B1413" s="110" t="s">
        <v>1562</v>
      </c>
      <c r="C1413" s="111" t="s">
        <v>195</v>
      </c>
      <c r="D1413" s="112">
        <v>500</v>
      </c>
      <c r="E1413" s="113">
        <f>'[5]P9 Consolidated'!F1412/'[5]P9 Consolidated'!$E1412</f>
        <v>0.48</v>
      </c>
      <c r="F1413" s="114">
        <f>'[5]P9 Consolidated'!L1412/'[5]P9 Consolidated'!$E1412</f>
        <v>0.54</v>
      </c>
      <c r="G1413" s="114">
        <f>'[5]P9 Consolidated'!R1412/'[5]P9 Consolidated'!$E1412</f>
        <v>0.49199999999999999</v>
      </c>
      <c r="H1413" s="114">
        <f>'[5]P9 Consolidated'!X1412/'[5]P9 Consolidated'!$E1412</f>
        <v>0.39600000000000002</v>
      </c>
      <c r="I1413" s="114">
        <f>'[5]P9 Consolidated'!AD1412/'[5]P9 Consolidated'!$E1412</f>
        <v>0.432</v>
      </c>
      <c r="J1413" s="114">
        <f>'[5]P9 Consolidated'!AJ1412/'[5]P9 Consolidated'!$E1412</f>
        <v>0.45600000000000002</v>
      </c>
      <c r="K1413" s="114">
        <f>'[5]P9 Consolidated'!AP1412/'[5]P9 Consolidated'!$E1412</f>
        <v>0.504</v>
      </c>
      <c r="L1413" s="114">
        <f>'[5]P9 Consolidated'!AV1412/'[5]P9 Consolidated'!$E1412</f>
        <v>0.45600000000000002</v>
      </c>
      <c r="M1413" s="114">
        <f>'[5]P9 Consolidated'!BB1412/'[5]P9 Consolidated'!$E1412</f>
        <v>0.40799999999999997</v>
      </c>
      <c r="N1413" s="114">
        <f>'[5]P9 Consolidated'!BH1412/'[5]P9 Consolidated'!$E1412</f>
        <v>0.51600000000000001</v>
      </c>
      <c r="O1413" s="114">
        <f>'[5]P9 Consolidated'!BN1412/'[5]P9 Consolidated'!$E1412</f>
        <v>0.48</v>
      </c>
      <c r="P1413" s="114">
        <f>'[5]P9 Consolidated'!BT1412/'[5]P9 Consolidated'!$E1412</f>
        <v>0</v>
      </c>
      <c r="Q1413" s="114">
        <f>'[5]P9 Consolidated'!BZ1412/'[5]P9 Consolidated'!$E1412</f>
        <v>1.00464</v>
      </c>
      <c r="R1413" s="114">
        <f>'[5]P9 Consolidated'!CF1412/'[5]P9 Consolidated'!$E1412</f>
        <v>0.4728</v>
      </c>
      <c r="S1413" s="114">
        <f>'[5]P9 Consolidated'!CL1412/'[5]P9 Consolidated'!$E1412</f>
        <v>0.4884</v>
      </c>
      <c r="T1413" s="114">
        <f>'[5]P9 Consolidated'!CR1412/'[5]P9 Consolidated'!$E1412</f>
        <v>0.47039999999999998</v>
      </c>
      <c r="U1413" s="114">
        <f>'[5]P9 Consolidated'!CX1412/'[5]P9 Consolidated'!$E1412</f>
        <v>0.57240000000000002</v>
      </c>
      <c r="V1413" s="115">
        <f>'[5]P9 Consolidated'!DD1412/'[5]P9 Consolidated'!$E1412</f>
        <v>0.53279999999999994</v>
      </c>
    </row>
    <row r="1414" spans="1:22">
      <c r="A1414" s="109">
        <v>1411</v>
      </c>
      <c r="B1414" s="110" t="s">
        <v>1563</v>
      </c>
      <c r="C1414" s="111" t="s">
        <v>195</v>
      </c>
      <c r="D1414" s="112">
        <v>350</v>
      </c>
      <c r="E1414" s="113">
        <f>'[5]P9 Consolidated'!F1413/'[5]P9 Consolidated'!$E1413</f>
        <v>0.75600000000000012</v>
      </c>
      <c r="F1414" s="114">
        <f>'[5]P9 Consolidated'!L1413/'[5]P9 Consolidated'!$E1413</f>
        <v>0.90514285714285714</v>
      </c>
      <c r="G1414" s="114">
        <f>'[5]P9 Consolidated'!R1413/'[5]P9 Consolidated'!$E1413</f>
        <v>0.88971428571428568</v>
      </c>
      <c r="H1414" s="114">
        <f>'[5]P9 Consolidated'!X1413/'[5]P9 Consolidated'!$E1413</f>
        <v>0.74057142857142855</v>
      </c>
      <c r="I1414" s="114">
        <f>'[5]P9 Consolidated'!AD1413/'[5]P9 Consolidated'!$E1413</f>
        <v>0.68914285714285706</v>
      </c>
      <c r="J1414" s="114">
        <f>'[5]P9 Consolidated'!AJ1413/'[5]P9 Consolidated'!$E1413</f>
        <v>0.78171428571428581</v>
      </c>
      <c r="K1414" s="114">
        <f>'[5]P9 Consolidated'!AP1413/'[5]P9 Consolidated'!$E1413</f>
        <v>0</v>
      </c>
      <c r="L1414" s="114">
        <f>'[5]P9 Consolidated'!AV1413/'[5]P9 Consolidated'!$E1413</f>
        <v>0.60342857142857143</v>
      </c>
      <c r="M1414" s="114">
        <f>'[5]P9 Consolidated'!BB1413/'[5]P9 Consolidated'!$E1413</f>
        <v>0.3024</v>
      </c>
      <c r="N1414" s="114">
        <f>'[5]P9 Consolidated'!BH1413/'[5]P9 Consolidated'!$E1413</f>
        <v>0.30857142857142855</v>
      </c>
      <c r="O1414" s="114">
        <f>'[5]P9 Consolidated'!BN1413/'[5]P9 Consolidated'!$E1413</f>
        <v>0.39942857142857147</v>
      </c>
      <c r="P1414" s="114">
        <f>'[5]P9 Consolidated'!BT1413/'[5]P9 Consolidated'!$E1413</f>
        <v>0</v>
      </c>
      <c r="Q1414" s="114">
        <f>'[5]P9 Consolidated'!BZ1413/'[5]P9 Consolidated'!$E1413</f>
        <v>1.7094857142857141</v>
      </c>
      <c r="R1414" s="114">
        <f>'[5]P9 Consolidated'!CF1413/'[5]P9 Consolidated'!$E1413</f>
        <v>0.89657142857142857</v>
      </c>
      <c r="S1414" s="114">
        <f>'[5]P9 Consolidated'!CL1413/'[5]P9 Consolidated'!$E1413</f>
        <v>0.90342857142857136</v>
      </c>
      <c r="T1414" s="114">
        <f>'[5]P9 Consolidated'!CR1413/'[5]P9 Consolidated'!$E1413</f>
        <v>0.84685714285714275</v>
      </c>
      <c r="U1414" s="114">
        <f>'[5]P9 Consolidated'!CX1413/'[5]P9 Consolidated'!$E1413</f>
        <v>0.85542857142857132</v>
      </c>
      <c r="V1414" s="115">
        <f>'[5]P9 Consolidated'!DD1413/'[5]P9 Consolidated'!$E1413</f>
        <v>0.624</v>
      </c>
    </row>
    <row r="1415" spans="1:22">
      <c r="A1415" s="109">
        <v>1412</v>
      </c>
      <c r="B1415" s="110" t="s">
        <v>1564</v>
      </c>
      <c r="C1415" s="111" t="s">
        <v>195</v>
      </c>
      <c r="D1415" s="112">
        <v>133.33000000000001</v>
      </c>
      <c r="E1415" s="113">
        <f>'[5]P9 Consolidated'!F1414/'[5]P9 Consolidated'!$E1414</f>
        <v>0.21000525013125326</v>
      </c>
      <c r="F1415" s="114">
        <f>'[5]P9 Consolidated'!L1414/'[5]P9 Consolidated'!$E1414</f>
        <v>0.25500637515937896</v>
      </c>
      <c r="G1415" s="114">
        <f>'[5]P9 Consolidated'!R1414/'[5]P9 Consolidated'!$E1414</f>
        <v>0.30450761269031723</v>
      </c>
      <c r="H1415" s="114">
        <f>'[5]P9 Consolidated'!X1414/'[5]P9 Consolidated'!$E1414</f>
        <v>0.28500712517812943</v>
      </c>
      <c r="I1415" s="114">
        <f>'[5]P9 Consolidated'!AD1414/'[5]P9 Consolidated'!$E1414</f>
        <v>0.28500712517812943</v>
      </c>
      <c r="J1415" s="114">
        <f>'[5]P9 Consolidated'!AJ1414/'[5]P9 Consolidated'!$E1414</f>
        <v>0.31500787519687989</v>
      </c>
      <c r="K1415" s="114">
        <f>'[5]P9 Consolidated'!AP1414/'[5]P9 Consolidated'!$E1414</f>
        <v>0.20850521263031574</v>
      </c>
      <c r="L1415" s="114">
        <f>'[5]P9 Consolidated'!AV1414/'[5]P9 Consolidated'!$E1414</f>
        <v>0.27000675016875419</v>
      </c>
      <c r="M1415" s="114">
        <f>'[5]P9 Consolidated'!BB1414/'[5]P9 Consolidated'!$E1414</f>
        <v>0.22440561014025351</v>
      </c>
      <c r="N1415" s="114">
        <f>'[5]P9 Consolidated'!BH1414/'[5]P9 Consolidated'!$E1414</f>
        <v>0.24000600015000373</v>
      </c>
      <c r="O1415" s="114">
        <f>'[5]P9 Consolidated'!BN1414/'[5]P9 Consolidated'!$E1414</f>
        <v>0.25500637515937896</v>
      </c>
      <c r="P1415" s="114">
        <f>'[5]P9 Consolidated'!BT1414/'[5]P9 Consolidated'!$E1414</f>
        <v>0</v>
      </c>
      <c r="Q1415" s="114">
        <f>'[5]P9 Consolidated'!BZ1414/'[5]P9 Consolidated'!$E1414</f>
        <v>0.43201080027000671</v>
      </c>
      <c r="R1415" s="114">
        <f>'[5]P9 Consolidated'!CF1414/'[5]P9 Consolidated'!$E1414</f>
        <v>0.33600840021000522</v>
      </c>
      <c r="S1415" s="114">
        <f>'[5]P9 Consolidated'!CL1414/'[5]P9 Consolidated'!$E1414</f>
        <v>0.34800870021750541</v>
      </c>
      <c r="T1415" s="114">
        <f>'[5]P9 Consolidated'!CR1414/'[5]P9 Consolidated'!$E1414</f>
        <v>0.32250806270156751</v>
      </c>
      <c r="U1415" s="114">
        <f>'[5]P9 Consolidated'!CX1414/'[5]P9 Consolidated'!$E1414</f>
        <v>0.31050776269406732</v>
      </c>
      <c r="V1415" s="115">
        <f>'[5]P9 Consolidated'!DD1414/'[5]P9 Consolidated'!$E1414</f>
        <v>0.34050851271281779</v>
      </c>
    </row>
    <row r="1416" spans="1:22">
      <c r="A1416" s="109">
        <v>1413</v>
      </c>
      <c r="B1416" s="110" t="s">
        <v>1565</v>
      </c>
      <c r="C1416" s="111" t="s">
        <v>195</v>
      </c>
      <c r="D1416" s="112">
        <v>400</v>
      </c>
      <c r="E1416" s="113">
        <f>'[5]P9 Consolidated'!F1415/'[5]P9 Consolidated'!$E1415</f>
        <v>0.08</v>
      </c>
      <c r="F1416" s="114">
        <f>'[5]P9 Consolidated'!L1415/'[5]P9 Consolidated'!$E1415</f>
        <v>0.13</v>
      </c>
      <c r="G1416" s="114">
        <f>'[5]P9 Consolidated'!R1415/'[5]P9 Consolidated'!$E1415</f>
        <v>0.154</v>
      </c>
      <c r="H1416" s="114">
        <f>'[5]P9 Consolidated'!X1415/'[5]P9 Consolidated'!$E1415</f>
        <v>0.16399999999999998</v>
      </c>
      <c r="I1416" s="114">
        <f>'[5]P9 Consolidated'!AD1415/'[5]P9 Consolidated'!$E1415</f>
        <v>0.13699999999999998</v>
      </c>
      <c r="J1416" s="114">
        <f>'[5]P9 Consolidated'!AJ1415/'[5]P9 Consolidated'!$E1415</f>
        <v>0.152</v>
      </c>
      <c r="K1416" s="114">
        <f>'[5]P9 Consolidated'!AP1415/'[5]P9 Consolidated'!$E1415</f>
        <v>0.152</v>
      </c>
      <c r="L1416" s="114">
        <f>'[5]P9 Consolidated'!AV1415/'[5]P9 Consolidated'!$E1415</f>
        <v>0.1636</v>
      </c>
      <c r="M1416" s="114">
        <f>'[5]P9 Consolidated'!BB1415/'[5]P9 Consolidated'!$E1415</f>
        <v>0.1668</v>
      </c>
      <c r="N1416" s="114">
        <f>'[5]P9 Consolidated'!BH1415/'[5]P9 Consolidated'!$E1415</f>
        <v>0.21</v>
      </c>
      <c r="O1416" s="114">
        <f>'[5]P9 Consolidated'!BN1415/'[5]P9 Consolidated'!$E1415</f>
        <v>0.23</v>
      </c>
      <c r="P1416" s="114">
        <f>'[5]P9 Consolidated'!BT1415/'[5]P9 Consolidated'!$E1415</f>
        <v>0</v>
      </c>
      <c r="Q1416" s="114">
        <f>'[5]P9 Consolidated'!BZ1415/'[5]P9 Consolidated'!$E1415</f>
        <v>0.318</v>
      </c>
      <c r="R1416" s="114">
        <f>'[5]P9 Consolidated'!CF1415/'[5]P9 Consolidated'!$E1415</f>
        <v>0.17100000000000001</v>
      </c>
      <c r="S1416" s="114">
        <f>'[5]P9 Consolidated'!CL1415/'[5]P9 Consolidated'!$E1415</f>
        <v>0.122</v>
      </c>
      <c r="T1416" s="114">
        <f>'[5]P9 Consolidated'!CR1415/'[5]P9 Consolidated'!$E1415</f>
        <v>0.13500000000000001</v>
      </c>
      <c r="U1416" s="114">
        <f>'[5]P9 Consolidated'!CX1415/'[5]P9 Consolidated'!$E1415</f>
        <v>0.23800000000000002</v>
      </c>
      <c r="V1416" s="115">
        <f>'[5]P9 Consolidated'!DD1415/'[5]P9 Consolidated'!$E1415</f>
        <v>0.23399999999999999</v>
      </c>
    </row>
    <row r="1417" spans="1:22">
      <c r="A1417" s="109">
        <v>1414</v>
      </c>
      <c r="B1417" s="110" t="s">
        <v>1566</v>
      </c>
      <c r="C1417" s="111" t="s">
        <v>195</v>
      </c>
      <c r="D1417" s="112">
        <v>130</v>
      </c>
      <c r="E1417" s="113">
        <f>'[5]P9 Consolidated'!F1416/'[5]P9 Consolidated'!$E1416</f>
        <v>0.59692307692307689</v>
      </c>
      <c r="F1417" s="114">
        <f>'[5]P9 Consolidated'!L1416/'[5]P9 Consolidated'!$E1416</f>
        <v>0.68</v>
      </c>
      <c r="G1417" s="114">
        <f>'[5]P9 Consolidated'!R1416/'[5]P9 Consolidated'!$E1416</f>
        <v>0.64307692307692299</v>
      </c>
      <c r="H1417" s="114">
        <f>'[5]P9 Consolidated'!X1416/'[5]P9 Consolidated'!$E1416</f>
        <v>0.67384615384615376</v>
      </c>
      <c r="I1417" s="114">
        <f>'[5]P9 Consolidated'!AD1416/'[5]P9 Consolidated'!$E1416</f>
        <v>0.63076923076923075</v>
      </c>
      <c r="J1417" s="114">
        <f>'[5]P9 Consolidated'!AJ1416/'[5]P9 Consolidated'!$E1416</f>
        <v>0.57384615384615378</v>
      </c>
      <c r="K1417" s="114">
        <f>'[5]P9 Consolidated'!AP1416/'[5]P9 Consolidated'!$E1416</f>
        <v>0.62</v>
      </c>
      <c r="L1417" s="114">
        <f>'[5]P9 Consolidated'!AV1416/'[5]P9 Consolidated'!$E1416</f>
        <v>0.50769230769230766</v>
      </c>
      <c r="M1417" s="114">
        <f>'[5]P9 Consolidated'!BB1416/'[5]P9 Consolidated'!$E1416</f>
        <v>0.50769230769230766</v>
      </c>
      <c r="N1417" s="114">
        <f>'[5]P9 Consolidated'!BH1416/'[5]P9 Consolidated'!$E1416</f>
        <v>0.63076923076923075</v>
      </c>
      <c r="O1417" s="114">
        <f>'[5]P9 Consolidated'!BN1416/'[5]P9 Consolidated'!$E1416</f>
        <v>0.6</v>
      </c>
      <c r="P1417" s="114">
        <f>'[5]P9 Consolidated'!BT1416/'[5]P9 Consolidated'!$E1416</f>
        <v>0</v>
      </c>
      <c r="Q1417" s="114">
        <f>'[5]P9 Consolidated'!BZ1416/'[5]P9 Consolidated'!$E1416</f>
        <v>1.2076923076923076</v>
      </c>
      <c r="R1417" s="114">
        <f>'[5]P9 Consolidated'!CF1416/'[5]P9 Consolidated'!$E1416</f>
        <v>0.59230769230769231</v>
      </c>
      <c r="S1417" s="114">
        <f>'[5]P9 Consolidated'!CL1416/'[5]P9 Consolidated'!$E1416</f>
        <v>0.60769230769230764</v>
      </c>
      <c r="T1417" s="114">
        <f>'[5]P9 Consolidated'!CR1416/'[5]P9 Consolidated'!$E1416</f>
        <v>0.64615384615384619</v>
      </c>
      <c r="U1417" s="114">
        <f>'[5]P9 Consolidated'!CX1416/'[5]P9 Consolidated'!$E1416</f>
        <v>0.56153846153846154</v>
      </c>
      <c r="V1417" s="115">
        <f>'[5]P9 Consolidated'!DD1416/'[5]P9 Consolidated'!$E1416</f>
        <v>0.53538461538461535</v>
      </c>
    </row>
    <row r="1418" spans="1:22">
      <c r="A1418" s="109">
        <v>1415</v>
      </c>
      <c r="B1418" s="110" t="s">
        <v>1567</v>
      </c>
      <c r="C1418" s="111" t="s">
        <v>195</v>
      </c>
      <c r="D1418" s="112">
        <v>133.33000000000001</v>
      </c>
      <c r="E1418" s="113">
        <f>'[5]P9 Consolidated'!F1417/'[5]P9 Consolidated'!$E1417</f>
        <v>0</v>
      </c>
      <c r="F1418" s="114">
        <f>'[5]P9 Consolidated'!L1417/'[5]P9 Consolidated'!$E1417</f>
        <v>0</v>
      </c>
      <c r="G1418" s="114">
        <f>'[5]P9 Consolidated'!R1417/'[5]P9 Consolidated'!$E1417</f>
        <v>0</v>
      </c>
      <c r="H1418" s="114">
        <f>'[5]P9 Consolidated'!X1417/'[5]P9 Consolidated'!$E1417</f>
        <v>0</v>
      </c>
      <c r="I1418" s="114">
        <f>'[5]P9 Consolidated'!AD1417/'[5]P9 Consolidated'!$E1417</f>
        <v>0</v>
      </c>
      <c r="J1418" s="114">
        <f>'[5]P9 Consolidated'!AJ1417/'[5]P9 Consolidated'!$E1417</f>
        <v>0</v>
      </c>
      <c r="K1418" s="114">
        <f>'[5]P9 Consolidated'!AP1417/'[5]P9 Consolidated'!$E1417</f>
        <v>0</v>
      </c>
      <c r="L1418" s="114">
        <f>'[5]P9 Consolidated'!AV1417/'[5]P9 Consolidated'!$E1417</f>
        <v>0</v>
      </c>
      <c r="M1418" s="114">
        <f>'[5]P9 Consolidated'!BB1417/'[5]P9 Consolidated'!$E1417</f>
        <v>0</v>
      </c>
      <c r="N1418" s="114">
        <f>'[5]P9 Consolidated'!BH1417/'[5]P9 Consolidated'!$E1417</f>
        <v>0</v>
      </c>
      <c r="O1418" s="114">
        <f>'[5]P9 Consolidated'!BN1417/'[5]P9 Consolidated'!$E1417</f>
        <v>0</v>
      </c>
      <c r="P1418" s="114">
        <f>'[5]P9 Consolidated'!BT1417/'[5]P9 Consolidated'!$E1417</f>
        <v>0</v>
      </c>
      <c r="Q1418" s="114">
        <f>'[5]P9 Consolidated'!BZ1417/'[5]P9 Consolidated'!$E1417</f>
        <v>1.1475286882172053</v>
      </c>
      <c r="R1418" s="114">
        <f>'[5]P9 Consolidated'!CF1417/'[5]P9 Consolidated'!$E1417</f>
        <v>0.15000375009375233</v>
      </c>
      <c r="S1418" s="114">
        <f>'[5]P9 Consolidated'!CL1417/'[5]P9 Consolidated'!$E1417</f>
        <v>0.43501087527188176</v>
      </c>
      <c r="T1418" s="114">
        <f>'[5]P9 Consolidated'!CR1417/'[5]P9 Consolidated'!$E1417</f>
        <v>0.74251856296407404</v>
      </c>
      <c r="U1418" s="114">
        <f>'[5]P9 Consolidated'!CX1417/'[5]P9 Consolidated'!$E1417</f>
        <v>0.31500787519687989</v>
      </c>
      <c r="V1418" s="115">
        <f>'[5]P9 Consolidated'!DD1417/'[5]P9 Consolidated'!$E1417</f>
        <v>0.34500862521563036</v>
      </c>
    </row>
    <row r="1419" spans="1:22">
      <c r="A1419" s="109">
        <v>1416</v>
      </c>
      <c r="B1419" s="110" t="s">
        <v>1568</v>
      </c>
      <c r="C1419" s="111" t="s">
        <v>195</v>
      </c>
      <c r="D1419" s="112">
        <v>178</v>
      </c>
      <c r="E1419" s="113">
        <f>'[5]P9 Consolidated'!F1418/'[5]P9 Consolidated'!$E1418</f>
        <v>0.11235955056179775</v>
      </c>
      <c r="F1419" s="114">
        <f>'[5]P9 Consolidated'!L1418/'[5]P9 Consolidated'!$E1418</f>
        <v>0.13707865168539324</v>
      </c>
      <c r="G1419" s="114">
        <f>'[5]P9 Consolidated'!R1418/'[5]P9 Consolidated'!$E1418</f>
        <v>0.19775280898876407</v>
      </c>
      <c r="H1419" s="114">
        <f>'[5]P9 Consolidated'!X1418/'[5]P9 Consolidated'!$E1418</f>
        <v>0.15505617977528091</v>
      </c>
      <c r="I1419" s="114">
        <f>'[5]P9 Consolidated'!AD1418/'[5]P9 Consolidated'!$E1418</f>
        <v>0.12808988764044943</v>
      </c>
      <c r="J1419" s="114">
        <f>'[5]P9 Consolidated'!AJ1418/'[5]P9 Consolidated'!$E1418</f>
        <v>0.19325842696629214</v>
      </c>
      <c r="K1419" s="114">
        <f>'[5]P9 Consolidated'!AP1418/'[5]P9 Consolidated'!$E1418</f>
        <v>8.7640449438202248E-2</v>
      </c>
      <c r="L1419" s="114">
        <f>'[5]P9 Consolidated'!AV1418/'[5]P9 Consolidated'!$E1418</f>
        <v>8.98876404494382E-2</v>
      </c>
      <c r="M1419" s="114">
        <f>'[5]P9 Consolidated'!BB1418/'[5]P9 Consolidated'!$E1418</f>
        <v>0.11056179775280899</v>
      </c>
      <c r="N1419" s="114">
        <f>'[5]P9 Consolidated'!BH1418/'[5]P9 Consolidated'!$E1418</f>
        <v>6.741573033707865E-2</v>
      </c>
      <c r="O1419" s="114">
        <f>'[5]P9 Consolidated'!BN1418/'[5]P9 Consolidated'!$E1418</f>
        <v>9.2134831460674152E-2</v>
      </c>
      <c r="P1419" s="114">
        <f>'[5]P9 Consolidated'!BT1418/'[5]P9 Consolidated'!$E1418</f>
        <v>0</v>
      </c>
      <c r="Q1419" s="114">
        <f>'[5]P9 Consolidated'!BZ1418/'[5]P9 Consolidated'!$E1418</f>
        <v>0.15955056179775279</v>
      </c>
      <c r="R1419" s="114">
        <f>'[5]P9 Consolidated'!CF1418/'[5]P9 Consolidated'!$E1418</f>
        <v>8.5393258426966281E-2</v>
      </c>
      <c r="S1419" s="114">
        <f>'[5]P9 Consolidated'!CL1418/'[5]P9 Consolidated'!$E1418</f>
        <v>7.0786516853932585E-2</v>
      </c>
      <c r="T1419" s="114">
        <f>'[5]P9 Consolidated'!CR1418/'[5]P9 Consolidated'!$E1418</f>
        <v>6.9662921348314602E-2</v>
      </c>
      <c r="U1419" s="114">
        <f>'[5]P9 Consolidated'!CX1418/'[5]P9 Consolidated'!$E1418</f>
        <v>8.5393258426966281E-2</v>
      </c>
      <c r="V1419" s="115">
        <f>'[5]P9 Consolidated'!DD1418/'[5]P9 Consolidated'!$E1418</f>
        <v>0.13146067415730336</v>
      </c>
    </row>
    <row r="1420" spans="1:22">
      <c r="A1420" s="109">
        <v>1417</v>
      </c>
      <c r="B1420" s="110" t="s">
        <v>1569</v>
      </c>
      <c r="C1420" s="111" t="s">
        <v>195</v>
      </c>
      <c r="D1420" s="112">
        <v>495</v>
      </c>
      <c r="E1420" s="113">
        <f>'[5]P9 Consolidated'!F1419/'[5]P9 Consolidated'!$E1419</f>
        <v>0.34343434343434343</v>
      </c>
      <c r="F1420" s="114">
        <f>'[5]P9 Consolidated'!L1419/'[5]P9 Consolidated'!$E1419</f>
        <v>0.5696969696969697</v>
      </c>
      <c r="G1420" s="114">
        <f>'[5]P9 Consolidated'!R1419/'[5]P9 Consolidated'!$E1419</f>
        <v>0.62828282828282833</v>
      </c>
      <c r="H1420" s="114">
        <f>'[5]P9 Consolidated'!X1419/'[5]P9 Consolidated'!$E1419</f>
        <v>0.56161616161616157</v>
      </c>
      <c r="I1420" s="114">
        <f>'[5]P9 Consolidated'!AD1419/'[5]P9 Consolidated'!$E1419</f>
        <v>0.47878787878787876</v>
      </c>
      <c r="J1420" s="114">
        <f>'[5]P9 Consolidated'!AJ1419/'[5]P9 Consolidated'!$E1419</f>
        <v>0.72323232323232323</v>
      </c>
      <c r="K1420" s="114">
        <f>'[5]P9 Consolidated'!AP1419/'[5]P9 Consolidated'!$E1419</f>
        <v>0.76161616161616164</v>
      </c>
      <c r="L1420" s="114">
        <f>'[5]P9 Consolidated'!AV1419/'[5]P9 Consolidated'!$E1419</f>
        <v>0.74747474747474751</v>
      </c>
      <c r="M1420" s="114">
        <f>'[5]P9 Consolidated'!BB1419/'[5]P9 Consolidated'!$E1419</f>
        <v>0.18747474747474746</v>
      </c>
      <c r="N1420" s="114">
        <f>'[5]P9 Consolidated'!BH1419/'[5]P9 Consolidated'!$E1419</f>
        <v>0.2496969696969697</v>
      </c>
      <c r="O1420" s="114">
        <f>'[5]P9 Consolidated'!BN1419/'[5]P9 Consolidated'!$E1419</f>
        <v>0.70707070707070707</v>
      </c>
      <c r="P1420" s="114">
        <f>'[5]P9 Consolidated'!BT1419/'[5]P9 Consolidated'!$E1419</f>
        <v>0</v>
      </c>
      <c r="Q1420" s="114">
        <f>'[5]P9 Consolidated'!BZ1419/'[5]P9 Consolidated'!$E1419</f>
        <v>1.8181818181818181</v>
      </c>
      <c r="R1420" s="114">
        <f>'[5]P9 Consolidated'!CF1419/'[5]P9 Consolidated'!$E1419</f>
        <v>0.49696969696969695</v>
      </c>
      <c r="S1420" s="114">
        <f>'[5]P9 Consolidated'!CL1419/'[5]P9 Consolidated'!$E1419</f>
        <v>0.44040404040404041</v>
      </c>
      <c r="T1420" s="114">
        <f>'[5]P9 Consolidated'!CR1419/'[5]P9 Consolidated'!$E1419</f>
        <v>0.56161616161616157</v>
      </c>
      <c r="U1420" s="114">
        <f>'[5]P9 Consolidated'!CX1419/'[5]P9 Consolidated'!$E1419</f>
        <v>0.67272727272727273</v>
      </c>
      <c r="V1420" s="115">
        <f>'[5]P9 Consolidated'!DD1419/'[5]P9 Consolidated'!$E1419</f>
        <v>1.002020202020202</v>
      </c>
    </row>
    <row r="1421" spans="1:22">
      <c r="A1421" s="109">
        <v>1418</v>
      </c>
      <c r="B1421" s="110" t="s">
        <v>1570</v>
      </c>
      <c r="C1421" s="111" t="s">
        <v>195</v>
      </c>
      <c r="D1421" s="112">
        <v>115</v>
      </c>
      <c r="E1421" s="113">
        <f>'[5]P9 Consolidated'!F1420/'[5]P9 Consolidated'!$E1420</f>
        <v>7.8260869565217397E-2</v>
      </c>
      <c r="F1421" s="114">
        <f>'[5]P9 Consolidated'!L1420/'[5]P9 Consolidated'!$E1420</f>
        <v>9.5999999999999988E-2</v>
      </c>
      <c r="G1421" s="114">
        <f>'[5]P9 Consolidated'!R1420/'[5]P9 Consolidated'!$E1420</f>
        <v>9.7391304347826085E-2</v>
      </c>
      <c r="H1421" s="114">
        <f>'[5]P9 Consolidated'!X1420/'[5]P9 Consolidated'!$E1420</f>
        <v>0.11443478260869565</v>
      </c>
      <c r="I1421" s="114">
        <f>'[5]P9 Consolidated'!AD1420/'[5]P9 Consolidated'!$E1420</f>
        <v>0.10678260869565216</v>
      </c>
      <c r="J1421" s="114">
        <f>'[5]P9 Consolidated'!AJ1420/'[5]P9 Consolidated'!$E1420</f>
        <v>9.2869565217391301E-2</v>
      </c>
      <c r="K1421" s="114">
        <f>'[5]P9 Consolidated'!AP1420/'[5]P9 Consolidated'!$E1420</f>
        <v>6.5652173913043482E-2</v>
      </c>
      <c r="L1421" s="114">
        <f>'[5]P9 Consolidated'!AV1420/'[5]P9 Consolidated'!$E1420</f>
        <v>8.3391304347826087E-2</v>
      </c>
      <c r="M1421" s="114">
        <f>'[5]P9 Consolidated'!BB1420/'[5]P9 Consolidated'!$E1420</f>
        <v>4.5478260869565218E-2</v>
      </c>
      <c r="N1421" s="114">
        <f>'[5]P9 Consolidated'!BH1420/'[5]P9 Consolidated'!$E1420</f>
        <v>4.3043478260869565E-2</v>
      </c>
      <c r="O1421" s="114">
        <f>'[5]P9 Consolidated'!BN1420/'[5]P9 Consolidated'!$E1420</f>
        <v>0.13104347826086957</v>
      </c>
      <c r="P1421" s="114">
        <f>'[5]P9 Consolidated'!BT1420/'[5]P9 Consolidated'!$E1420</f>
        <v>0</v>
      </c>
      <c r="Q1421" s="114">
        <f>'[5]P9 Consolidated'!BZ1420/'[5]P9 Consolidated'!$E1420</f>
        <v>0.1626086956521739</v>
      </c>
      <c r="R1421" s="114">
        <f>'[5]P9 Consolidated'!CF1420/'[5]P9 Consolidated'!$E1420</f>
        <v>6.7391304347826086E-2</v>
      </c>
      <c r="S1421" s="114">
        <f>'[5]P9 Consolidated'!CL1420/'[5]P9 Consolidated'!$E1420</f>
        <v>7.3652173913043489E-2</v>
      </c>
      <c r="T1421" s="114">
        <f>'[5]P9 Consolidated'!CR1420/'[5]P9 Consolidated'!$E1420</f>
        <v>7.5739130434782614E-2</v>
      </c>
      <c r="U1421" s="114">
        <f>'[5]P9 Consolidated'!CX1420/'[5]P9 Consolidated'!$E1420</f>
        <v>6.2869565217391302E-2</v>
      </c>
      <c r="V1421" s="115">
        <f>'[5]P9 Consolidated'!DD1420/'[5]P9 Consolidated'!$E1420</f>
        <v>6.5304347826086961E-2</v>
      </c>
    </row>
    <row r="1422" spans="1:22">
      <c r="A1422" s="109">
        <v>1419</v>
      </c>
      <c r="B1422" s="110" t="s">
        <v>1571</v>
      </c>
      <c r="C1422" s="111" t="s">
        <v>195</v>
      </c>
      <c r="D1422" s="112">
        <v>222</v>
      </c>
      <c r="E1422" s="113">
        <f>'[5]P9 Consolidated'!F1421/'[5]P9 Consolidated'!$E1421</f>
        <v>0.41081081081081083</v>
      </c>
      <c r="F1422" s="114">
        <f>'[5]P9 Consolidated'!L1421/'[5]P9 Consolidated'!$E1421</f>
        <v>0.48648648648648651</v>
      </c>
      <c r="G1422" s="114">
        <f>'[5]P9 Consolidated'!R1421/'[5]P9 Consolidated'!$E1421</f>
        <v>0.50540540540540546</v>
      </c>
      <c r="H1422" s="114">
        <f>'[5]P9 Consolidated'!X1421/'[5]P9 Consolidated'!$E1421</f>
        <v>0.49324324324324326</v>
      </c>
      <c r="I1422" s="114">
        <f>'[5]P9 Consolidated'!AD1421/'[5]P9 Consolidated'!$E1421</f>
        <v>0.49189189189189192</v>
      </c>
      <c r="J1422" s="114">
        <f>'[5]P9 Consolidated'!AJ1421/'[5]P9 Consolidated'!$E1421</f>
        <v>0.51621621621621616</v>
      </c>
      <c r="K1422" s="114">
        <f>'[5]P9 Consolidated'!AP1421/'[5]P9 Consolidated'!$E1421</f>
        <v>0.52567567567567564</v>
      </c>
      <c r="L1422" s="114">
        <f>'[5]P9 Consolidated'!AV1421/'[5]P9 Consolidated'!$E1421</f>
        <v>0.45945945945945948</v>
      </c>
      <c r="M1422" s="114">
        <f>'[5]P9 Consolidated'!BB1421/'[5]P9 Consolidated'!$E1421</f>
        <v>0.41297297297297303</v>
      </c>
      <c r="N1422" s="114">
        <f>'[5]P9 Consolidated'!BH1421/'[5]P9 Consolidated'!$E1421</f>
        <v>0.41891891891891891</v>
      </c>
      <c r="O1422" s="114">
        <f>'[5]P9 Consolidated'!BN1421/'[5]P9 Consolidated'!$E1421</f>
        <v>0.43243243243243246</v>
      </c>
      <c r="P1422" s="114">
        <f>'[5]P9 Consolidated'!BT1421/'[5]P9 Consolidated'!$E1421</f>
        <v>0</v>
      </c>
      <c r="Q1422" s="114">
        <f>'[5]P9 Consolidated'!BZ1421/'[5]P9 Consolidated'!$E1421</f>
        <v>0.73243243243243239</v>
      </c>
      <c r="R1422" s="114">
        <f>'[5]P9 Consolidated'!CF1421/'[5]P9 Consolidated'!$E1421</f>
        <v>0.59189189189189195</v>
      </c>
      <c r="S1422" s="114">
        <f>'[5]P9 Consolidated'!CL1421/'[5]P9 Consolidated'!$E1421</f>
        <v>0.58918918918918928</v>
      </c>
      <c r="T1422" s="114">
        <f>'[5]P9 Consolidated'!CR1421/'[5]P9 Consolidated'!$E1421</f>
        <v>0.61081081081081079</v>
      </c>
      <c r="U1422" s="114">
        <f>'[5]P9 Consolidated'!CX1421/'[5]P9 Consolidated'!$E1421</f>
        <v>0.60810810810810811</v>
      </c>
      <c r="V1422" s="115">
        <f>'[5]P9 Consolidated'!DD1421/'[5]P9 Consolidated'!$E1421</f>
        <v>0.56351351351351353</v>
      </c>
    </row>
    <row r="1423" spans="1:22">
      <c r="A1423" s="109">
        <v>1420</v>
      </c>
      <c r="B1423" s="110" t="s">
        <v>1572</v>
      </c>
      <c r="C1423" s="111" t="s">
        <v>195</v>
      </c>
      <c r="D1423" s="112">
        <v>167</v>
      </c>
      <c r="E1423" s="113">
        <f>'[5]P9 Consolidated'!F1422/'[5]P9 Consolidated'!$E1422</f>
        <v>4.7904191616766467E-4</v>
      </c>
      <c r="F1423" s="114">
        <f>'[5]P9 Consolidated'!L1422/'[5]P9 Consolidated'!$E1422</f>
        <v>0.47520958083832338</v>
      </c>
      <c r="G1423" s="114">
        <f>'[5]P9 Consolidated'!R1422/'[5]P9 Consolidated'!$E1422</f>
        <v>0.49772455089820361</v>
      </c>
      <c r="H1423" s="114">
        <f>'[5]P9 Consolidated'!X1422/'[5]P9 Consolidated'!$E1422</f>
        <v>0.48</v>
      </c>
      <c r="I1423" s="114">
        <f>'[5]P9 Consolidated'!AD1422/'[5]P9 Consolidated'!$E1422</f>
        <v>0.47808383233532936</v>
      </c>
      <c r="J1423" s="114">
        <f>'[5]P9 Consolidated'!AJ1422/'[5]P9 Consolidated'!$E1422</f>
        <v>0.49676646706586824</v>
      </c>
      <c r="K1423" s="114">
        <f>'[5]P9 Consolidated'!AP1422/'[5]P9 Consolidated'!$E1422</f>
        <v>0.49275449101796409</v>
      </c>
      <c r="L1423" s="114">
        <f>'[5]P9 Consolidated'!AV1422/'[5]P9 Consolidated'!$E1422</f>
        <v>0.47646706586826343</v>
      </c>
      <c r="M1423" s="114">
        <f>'[5]P9 Consolidated'!BB1422/'[5]P9 Consolidated'!$E1422</f>
        <v>0.43383233532934135</v>
      </c>
      <c r="N1423" s="114">
        <f>'[5]P9 Consolidated'!BH1422/'[5]P9 Consolidated'!$E1422</f>
        <v>0.43047904191616765</v>
      </c>
      <c r="O1423" s="114">
        <f>'[5]P9 Consolidated'!BN1422/'[5]P9 Consolidated'!$E1422</f>
        <v>0.42532934131736527</v>
      </c>
      <c r="P1423" s="114">
        <f>'[5]P9 Consolidated'!BT1422/'[5]P9 Consolidated'!$E1422</f>
        <v>0</v>
      </c>
      <c r="Q1423" s="114">
        <f>'[5]P9 Consolidated'!BZ1422/'[5]P9 Consolidated'!$E1422</f>
        <v>0.91526946107784424</v>
      </c>
      <c r="R1423" s="114">
        <f>'[5]P9 Consolidated'!CF1422/'[5]P9 Consolidated'!$E1422</f>
        <v>0.45497005988023953</v>
      </c>
      <c r="S1423" s="114">
        <f>'[5]P9 Consolidated'!CL1422/'[5]P9 Consolidated'!$E1422</f>
        <v>0</v>
      </c>
      <c r="T1423" s="114">
        <f>'[5]P9 Consolidated'!CR1422/'[5]P9 Consolidated'!$E1422</f>
        <v>0.41467065868263475</v>
      </c>
      <c r="U1423" s="114">
        <f>'[5]P9 Consolidated'!CX1422/'[5]P9 Consolidated'!$E1422</f>
        <v>0.47455089820359281</v>
      </c>
      <c r="V1423" s="115">
        <f>'[5]P9 Consolidated'!DD1422/'[5]P9 Consolidated'!$E1422</f>
        <v>0.46820359281437124</v>
      </c>
    </row>
    <row r="1424" spans="1:22">
      <c r="A1424" s="109">
        <v>1421</v>
      </c>
      <c r="B1424" s="110" t="s">
        <v>1573</v>
      </c>
      <c r="C1424" s="111" t="s">
        <v>195</v>
      </c>
      <c r="D1424" s="112">
        <v>140</v>
      </c>
      <c r="E1424" s="113">
        <f>'[5]P9 Consolidated'!F1423/'[5]P9 Consolidated'!$E1423</f>
        <v>0.17714285714285716</v>
      </c>
      <c r="F1424" s="114">
        <f>'[5]P9 Consolidated'!L1423/'[5]P9 Consolidated'!$E1423</f>
        <v>0.32</v>
      </c>
      <c r="G1424" s="114">
        <f>'[5]P9 Consolidated'!R1423/'[5]P9 Consolidated'!$E1423</f>
        <v>0.32571428571428573</v>
      </c>
      <c r="H1424" s="114">
        <f>'[5]P9 Consolidated'!X1423/'[5]P9 Consolidated'!$E1423</f>
        <v>0.31428571428571428</v>
      </c>
      <c r="I1424" s="114">
        <f>'[5]P9 Consolidated'!AD1423/'[5]P9 Consolidated'!$E1423</f>
        <v>0.22</v>
      </c>
      <c r="J1424" s="114">
        <f>'[5]P9 Consolidated'!AJ1423/'[5]P9 Consolidated'!$E1423</f>
        <v>0.29428571428571432</v>
      </c>
      <c r="K1424" s="114">
        <f>'[5]P9 Consolidated'!AP1423/'[5]P9 Consolidated'!$E1423</f>
        <v>0.31464285714285711</v>
      </c>
      <c r="L1424" s="114">
        <f>'[5]P9 Consolidated'!AV1423/'[5]P9 Consolidated'!$E1423</f>
        <v>0.26607142857142857</v>
      </c>
      <c r="M1424" s="114">
        <f>'[5]P9 Consolidated'!BB1423/'[5]P9 Consolidated'!$E1423</f>
        <v>0.19749999999999998</v>
      </c>
      <c r="N1424" s="114">
        <f>'[5]P9 Consolidated'!BH1423/'[5]P9 Consolidated'!$E1423</f>
        <v>0.21178571428571427</v>
      </c>
      <c r="O1424" s="114">
        <f>'[5]P9 Consolidated'!BN1423/'[5]P9 Consolidated'!$E1423</f>
        <v>0.22321428571428573</v>
      </c>
      <c r="P1424" s="114">
        <f>'[5]P9 Consolidated'!BT1423/'[5]P9 Consolidated'!$E1423</f>
        <v>0</v>
      </c>
      <c r="Q1424" s="114">
        <f>'[5]P9 Consolidated'!BZ1423/'[5]P9 Consolidated'!$E1423</f>
        <v>0.32357142857142857</v>
      </c>
      <c r="R1424" s="114">
        <f>'[5]P9 Consolidated'!CF1423/'[5]P9 Consolidated'!$E1423</f>
        <v>0.30892857142857144</v>
      </c>
      <c r="S1424" s="114">
        <f>'[5]P9 Consolidated'!CL1423/'[5]P9 Consolidated'!$E1423</f>
        <v>0.28035714285714286</v>
      </c>
      <c r="T1424" s="114">
        <f>'[5]P9 Consolidated'!CR1423/'[5]P9 Consolidated'!$E1423</f>
        <v>0.32035714285714284</v>
      </c>
      <c r="U1424" s="114">
        <f>'[5]P9 Consolidated'!CX1423/'[5]P9 Consolidated'!$E1423</f>
        <v>0.31464285714285711</v>
      </c>
      <c r="V1424" s="115">
        <f>'[5]P9 Consolidated'!DD1423/'[5]P9 Consolidated'!$E1423</f>
        <v>0.36321428571428571</v>
      </c>
    </row>
    <row r="1425" spans="1:22">
      <c r="A1425" s="109">
        <v>1422</v>
      </c>
      <c r="B1425" s="110" t="s">
        <v>1574</v>
      </c>
      <c r="C1425" s="111" t="s">
        <v>195</v>
      </c>
      <c r="D1425" s="112">
        <v>167</v>
      </c>
      <c r="E1425" s="113">
        <f>'[5]P9 Consolidated'!F1424/'[5]P9 Consolidated'!$E1424</f>
        <v>0.26946107784431139</v>
      </c>
      <c r="F1425" s="114">
        <f>'[5]P9 Consolidated'!L1424/'[5]P9 Consolidated'!$E1424</f>
        <v>0.65209580838323356</v>
      </c>
      <c r="G1425" s="114">
        <f>'[5]P9 Consolidated'!R1424/'[5]P9 Consolidated'!$E1424</f>
        <v>0.38622754491017963</v>
      </c>
      <c r="H1425" s="114">
        <f>'[5]P9 Consolidated'!X1424/'[5]P9 Consolidated'!$E1424</f>
        <v>0.34850299401197604</v>
      </c>
      <c r="I1425" s="114">
        <f>'[5]P9 Consolidated'!AD1424/'[5]P9 Consolidated'!$E1424</f>
        <v>0.33233532934131738</v>
      </c>
      <c r="J1425" s="114">
        <f>'[5]P9 Consolidated'!AJ1424/'[5]P9 Consolidated'!$E1424</f>
        <v>0.34311377245508978</v>
      </c>
      <c r="K1425" s="114">
        <f>'[5]P9 Consolidated'!AP1424/'[5]P9 Consolidated'!$E1424</f>
        <v>0.292814371257485</v>
      </c>
      <c r="L1425" s="114">
        <f>'[5]P9 Consolidated'!AV1424/'[5]P9 Consolidated'!$E1424</f>
        <v>0.24790419161676647</v>
      </c>
      <c r="M1425" s="114">
        <f>'[5]P9 Consolidated'!BB1424/'[5]P9 Consolidated'!$E1424</f>
        <v>0.38586826347305386</v>
      </c>
      <c r="N1425" s="114">
        <f>'[5]P9 Consolidated'!BH1424/'[5]P9 Consolidated'!$E1424</f>
        <v>0.16167664670658682</v>
      </c>
      <c r="O1425" s="114">
        <f>'[5]P9 Consolidated'!BN1424/'[5]P9 Consolidated'!$E1424</f>
        <v>0.22994011976047904</v>
      </c>
      <c r="P1425" s="114">
        <f>'[5]P9 Consolidated'!BT1424/'[5]P9 Consolidated'!$E1424</f>
        <v>0</v>
      </c>
      <c r="Q1425" s="114">
        <f>'[5]P9 Consolidated'!BZ1424/'[5]P9 Consolidated'!$E1424</f>
        <v>0.87431137724550889</v>
      </c>
      <c r="R1425" s="114">
        <f>'[5]P9 Consolidated'!CF1424/'[5]P9 Consolidated'!$E1424</f>
        <v>0.36520958083832339</v>
      </c>
      <c r="S1425" s="114">
        <f>'[5]P9 Consolidated'!CL1424/'[5]P9 Consolidated'!$E1424</f>
        <v>0.41317365269461076</v>
      </c>
      <c r="T1425" s="114">
        <f>'[5]P9 Consolidated'!CR1424/'[5]P9 Consolidated'!$E1424</f>
        <v>0.28742514970059879</v>
      </c>
      <c r="U1425" s="114">
        <f>'[5]P9 Consolidated'!CX1424/'[5]P9 Consolidated'!$E1424</f>
        <v>0.35209580838323351</v>
      </c>
      <c r="V1425" s="115">
        <f>'[5]P9 Consolidated'!DD1424/'[5]P9 Consolidated'!$E1424</f>
        <v>0.48862275449101794</v>
      </c>
    </row>
    <row r="1426" spans="1:22">
      <c r="A1426" s="109">
        <v>1423</v>
      </c>
      <c r="B1426" s="110" t="s">
        <v>1575</v>
      </c>
      <c r="C1426" s="111" t="s">
        <v>195</v>
      </c>
      <c r="D1426" s="112">
        <v>500</v>
      </c>
      <c r="E1426" s="113">
        <f>'[5]P9 Consolidated'!F1425/'[5]P9 Consolidated'!$E1425</f>
        <v>9.9599999999999994E-2</v>
      </c>
      <c r="F1426" s="114">
        <f>'[5]P9 Consolidated'!L1425/'[5]P9 Consolidated'!$E1425</f>
        <v>0.12720000000000001</v>
      </c>
      <c r="G1426" s="114">
        <f>'[5]P9 Consolidated'!R1425/'[5]P9 Consolidated'!$E1425</f>
        <v>0</v>
      </c>
      <c r="H1426" s="114">
        <f>'[5]P9 Consolidated'!X1425/'[5]P9 Consolidated'!$E1425</f>
        <v>0.12720000000000001</v>
      </c>
      <c r="I1426" s="114">
        <f>'[5]P9 Consolidated'!AD1425/'[5]P9 Consolidated'!$E1425</f>
        <v>5.04E-2</v>
      </c>
      <c r="J1426" s="114">
        <f>'[5]P9 Consolidated'!AJ1425/'[5]P9 Consolidated'!$E1425</f>
        <v>0.106</v>
      </c>
      <c r="K1426" s="114">
        <f>'[5]P9 Consolidated'!AP1425/'[5]P9 Consolidated'!$E1425</f>
        <v>0.13</v>
      </c>
      <c r="L1426" s="114">
        <f>'[5]P9 Consolidated'!AV1425/'[5]P9 Consolidated'!$E1425</f>
        <v>0.11600000000000001</v>
      </c>
      <c r="M1426" s="114">
        <f>'[5]P9 Consolidated'!BB1425/'[5]P9 Consolidated'!$E1425</f>
        <v>0.08</v>
      </c>
      <c r="N1426" s="114">
        <f>'[5]P9 Consolidated'!BH1425/'[5]P9 Consolidated'!$E1425</f>
        <v>1.02</v>
      </c>
      <c r="O1426" s="114">
        <f>'[5]P9 Consolidated'!BN1425/'[5]P9 Consolidated'!$E1425</f>
        <v>0.108</v>
      </c>
      <c r="P1426" s="114">
        <f>'[5]P9 Consolidated'!BT1425/'[5]P9 Consolidated'!$E1425</f>
        <v>0</v>
      </c>
      <c r="Q1426" s="114">
        <f>'[5]P9 Consolidated'!BZ1425/'[5]P9 Consolidated'!$E1425</f>
        <v>0.32600000000000001</v>
      </c>
      <c r="R1426" s="114">
        <f>'[5]P9 Consolidated'!CF1425/'[5]P9 Consolidated'!$E1425</f>
        <v>0.13200000000000001</v>
      </c>
      <c r="S1426" s="114">
        <f>'[5]P9 Consolidated'!CL1425/'[5]P9 Consolidated'!$E1425</f>
        <v>0.15</v>
      </c>
      <c r="T1426" s="114">
        <f>'[5]P9 Consolidated'!CR1425/'[5]P9 Consolidated'!$E1425</f>
        <v>0.154</v>
      </c>
      <c r="U1426" s="114">
        <f>'[5]P9 Consolidated'!CX1425/'[5]P9 Consolidated'!$E1425</f>
        <v>0.14799999999999999</v>
      </c>
      <c r="V1426" s="115">
        <f>'[5]P9 Consolidated'!DD1425/'[5]P9 Consolidated'!$E1425</f>
        <v>0.13600000000000001</v>
      </c>
    </row>
    <row r="1427" spans="1:22">
      <c r="A1427" s="109">
        <v>1424</v>
      </c>
      <c r="B1427" s="110" t="s">
        <v>1576</v>
      </c>
      <c r="C1427" s="111" t="s">
        <v>195</v>
      </c>
      <c r="D1427" s="112">
        <v>144</v>
      </c>
      <c r="E1427" s="113">
        <f>'[5]P9 Consolidated'!F1426/'[5]P9 Consolidated'!$E1426</f>
        <v>0.38333333333333336</v>
      </c>
      <c r="F1427" s="114">
        <f>'[5]P9 Consolidated'!L1426/'[5]P9 Consolidated'!$E1426</f>
        <v>0.38749999999999996</v>
      </c>
      <c r="G1427" s="114">
        <f>'[5]P9 Consolidated'!R1426/'[5]P9 Consolidated'!$E1426</f>
        <v>0.31041666666666667</v>
      </c>
      <c r="H1427" s="114">
        <f>'[5]P9 Consolidated'!X1426/'[5]P9 Consolidated'!$E1426</f>
        <v>0.33958333333333335</v>
      </c>
      <c r="I1427" s="114">
        <f>'[5]P9 Consolidated'!AD1426/'[5]P9 Consolidated'!$E1426</f>
        <v>0.43333333333333335</v>
      </c>
      <c r="J1427" s="114">
        <f>'[5]P9 Consolidated'!AJ1426/'[5]P9 Consolidated'!$E1426</f>
        <v>0.4375</v>
      </c>
      <c r="K1427" s="114">
        <f>'[5]P9 Consolidated'!AP1426/'[5]P9 Consolidated'!$E1426</f>
        <v>0.52916666666666667</v>
      </c>
      <c r="L1427" s="114">
        <f>'[5]P9 Consolidated'!AV1426/'[5]P9 Consolidated'!$E1426</f>
        <v>0.47708333333333336</v>
      </c>
      <c r="M1427" s="114">
        <f>'[5]P9 Consolidated'!BB1426/'[5]P9 Consolidated'!$E1426</f>
        <v>0.40833333333333333</v>
      </c>
      <c r="N1427" s="114">
        <f>'[5]P9 Consolidated'!BH1426/'[5]P9 Consolidated'!$E1426</f>
        <v>0.47916666666666669</v>
      </c>
      <c r="O1427" s="114">
        <f>'[5]P9 Consolidated'!BN1426/'[5]P9 Consolidated'!$E1426</f>
        <v>0.54166666666666663</v>
      </c>
      <c r="P1427" s="114">
        <f>'[5]P9 Consolidated'!BT1426/'[5]P9 Consolidated'!$E1426</f>
        <v>0</v>
      </c>
      <c r="Q1427" s="114">
        <f>'[5]P9 Consolidated'!BZ1426/'[5]P9 Consolidated'!$E1426</f>
        <v>0.85624999999999996</v>
      </c>
      <c r="R1427" s="114">
        <f>'[5]P9 Consolidated'!CF1426/'[5]P9 Consolidated'!$E1426</f>
        <v>0.29583333333333334</v>
      </c>
      <c r="S1427" s="114">
        <f>'[5]P9 Consolidated'!CL1426/'[5]P9 Consolidated'!$E1426</f>
        <v>0.32916666666666666</v>
      </c>
      <c r="T1427" s="114">
        <f>'[5]P9 Consolidated'!CR1426/'[5]P9 Consolidated'!$E1426</f>
        <v>0.48333333333333328</v>
      </c>
      <c r="U1427" s="114">
        <f>'[5]P9 Consolidated'!CX1426/'[5]P9 Consolidated'!$E1426</f>
        <v>0.58749999999999991</v>
      </c>
      <c r="V1427" s="115">
        <f>'[5]P9 Consolidated'!DD1426/'[5]P9 Consolidated'!$E1426</f>
        <v>0.85833333333333328</v>
      </c>
    </row>
    <row r="1428" spans="1:22">
      <c r="A1428" s="109">
        <v>1425</v>
      </c>
      <c r="B1428" s="110" t="s">
        <v>1577</v>
      </c>
      <c r="C1428" s="111" t="s">
        <v>195</v>
      </c>
      <c r="D1428" s="112">
        <v>467.77777777777777</v>
      </c>
      <c r="E1428" s="113">
        <f>'[5]P9 Consolidated'!F1427/'[5]P9 Consolidated'!$E1427</f>
        <v>0.19239904988123516</v>
      </c>
      <c r="F1428" s="114">
        <f>'[5]P9 Consolidated'!L1427/'[5]P9 Consolidated'!$E1427</f>
        <v>0.2590973871733967</v>
      </c>
      <c r="G1428" s="114">
        <f>'[5]P9 Consolidated'!R1427/'[5]P9 Consolidated'!$E1427</f>
        <v>0.28090261282660334</v>
      </c>
      <c r="H1428" s="114">
        <f>'[5]P9 Consolidated'!X1427/'[5]P9 Consolidated'!$E1427</f>
        <v>0.2770546318289786</v>
      </c>
      <c r="I1428" s="114">
        <f>'[5]P9 Consolidated'!AD1427/'[5]P9 Consolidated'!$E1427</f>
        <v>0.26294536817102138</v>
      </c>
      <c r="J1428" s="114">
        <f>'[5]P9 Consolidated'!AJ1427/'[5]P9 Consolidated'!$E1427</f>
        <v>0.26038004750593824</v>
      </c>
      <c r="K1428" s="114">
        <f>'[5]P9 Consolidated'!AP1427/'[5]P9 Consolidated'!$E1427</f>
        <v>0.19752969121140143</v>
      </c>
      <c r="L1428" s="114">
        <f>'[5]P9 Consolidated'!AV1427/'[5]P9 Consolidated'!$E1427</f>
        <v>0.16674584323040381</v>
      </c>
      <c r="M1428" s="114">
        <f>'[5]P9 Consolidated'!BB1427/'[5]P9 Consolidated'!$E1427</f>
        <v>0.13647505938242283</v>
      </c>
      <c r="N1428" s="114">
        <f>'[5]P9 Consolidated'!BH1427/'[5]P9 Consolidated'!$E1427</f>
        <v>0.14109263657957244</v>
      </c>
      <c r="O1428" s="114">
        <f>'[5]P9 Consolidated'!BN1427/'[5]P9 Consolidated'!$E1427</f>
        <v>0.14365795724465558</v>
      </c>
      <c r="P1428" s="114">
        <f>'[5]P9 Consolidated'!BT1427/'[5]P9 Consolidated'!$E1427</f>
        <v>0</v>
      </c>
      <c r="Q1428" s="114">
        <f>'[5]P9 Consolidated'!BZ1427/'[5]P9 Consolidated'!$E1427</f>
        <v>0.40019002375296908</v>
      </c>
      <c r="R1428" s="114">
        <f>'[5]P9 Consolidated'!CF1427/'[5]P9 Consolidated'!$E1427</f>
        <v>0.23857482185273157</v>
      </c>
      <c r="S1428" s="114">
        <f>'[5]P9 Consolidated'!CL1427/'[5]P9 Consolidated'!$E1427</f>
        <v>0.23344418052256533</v>
      </c>
      <c r="T1428" s="114">
        <f>'[5]P9 Consolidated'!CR1427/'[5]P9 Consolidated'!$E1427</f>
        <v>0.21292161520190023</v>
      </c>
      <c r="U1428" s="114">
        <f>'[5]P9 Consolidated'!CX1427/'[5]P9 Consolidated'!$E1427</f>
        <v>0.20266033254156771</v>
      </c>
      <c r="V1428" s="115">
        <f>'[5]P9 Consolidated'!DD1427/'[5]P9 Consolidated'!$E1427</f>
        <v>0.18085510688836104</v>
      </c>
    </row>
    <row r="1429" spans="1:22">
      <c r="A1429" s="109">
        <v>1426</v>
      </c>
      <c r="B1429" s="110" t="s">
        <v>1578</v>
      </c>
      <c r="C1429" s="111" t="s">
        <v>195</v>
      </c>
      <c r="D1429" s="112">
        <v>123</v>
      </c>
      <c r="E1429" s="113">
        <f>'[5]P9 Consolidated'!F1428/'[5]P9 Consolidated'!$E1428</f>
        <v>0.24390243902439024</v>
      </c>
      <c r="F1429" s="114">
        <f>'[5]P9 Consolidated'!L1428/'[5]P9 Consolidated'!$E1428</f>
        <v>0.3</v>
      </c>
      <c r="G1429" s="114">
        <f>'[5]P9 Consolidated'!R1428/'[5]P9 Consolidated'!$E1428</f>
        <v>0.34390243902439022</v>
      </c>
      <c r="H1429" s="114">
        <f>'[5]P9 Consolidated'!X1428/'[5]P9 Consolidated'!$E1428</f>
        <v>0.29268292682926828</v>
      </c>
      <c r="I1429" s="114">
        <f>'[5]P9 Consolidated'!AD1428/'[5]P9 Consolidated'!$E1428</f>
        <v>0.29268292682926828</v>
      </c>
      <c r="J1429" s="114">
        <f>'[5]P9 Consolidated'!AJ1428/'[5]P9 Consolidated'!$E1428</f>
        <v>0.31707317073170732</v>
      </c>
      <c r="K1429" s="114">
        <f>'[5]P9 Consolidated'!AP1428/'[5]P9 Consolidated'!$E1428</f>
        <v>0.29268292682926828</v>
      </c>
      <c r="L1429" s="114">
        <f>'[5]P9 Consolidated'!AV1428/'[5]P9 Consolidated'!$E1428</f>
        <v>0.2575609756097561</v>
      </c>
      <c r="M1429" s="114">
        <f>'[5]P9 Consolidated'!BB1428/'[5]P9 Consolidated'!$E1428</f>
        <v>0.21073170731707319</v>
      </c>
      <c r="N1429" s="114">
        <f>'[5]P9 Consolidated'!BH1428/'[5]P9 Consolidated'!$E1428</f>
        <v>0.17073170731707318</v>
      </c>
      <c r="O1429" s="114">
        <f>'[5]P9 Consolidated'!BN1428/'[5]P9 Consolidated'!$E1428</f>
        <v>0.27560975609756094</v>
      </c>
      <c r="P1429" s="114">
        <f>'[5]P9 Consolidated'!BT1428/'[5]P9 Consolidated'!$E1428</f>
        <v>0</v>
      </c>
      <c r="Q1429" s="114">
        <f>'[5]P9 Consolidated'!BZ1428/'[5]P9 Consolidated'!$E1428</f>
        <v>0.62926829268292683</v>
      </c>
      <c r="R1429" s="114">
        <f>'[5]P9 Consolidated'!CF1428/'[5]P9 Consolidated'!$E1428</f>
        <v>0.29268292682926828</v>
      </c>
      <c r="S1429" s="114">
        <f>'[5]P9 Consolidated'!CL1428/'[5]P9 Consolidated'!$E1428</f>
        <v>0.29268292682926828</v>
      </c>
      <c r="T1429" s="114">
        <f>'[5]P9 Consolidated'!CR1428/'[5]P9 Consolidated'!$E1428</f>
        <v>0.29268292682926828</v>
      </c>
      <c r="U1429" s="114">
        <f>'[5]P9 Consolidated'!CX1428/'[5]P9 Consolidated'!$E1428</f>
        <v>0.29268292682926828</v>
      </c>
      <c r="V1429" s="115">
        <f>'[5]P9 Consolidated'!DD1428/'[5]P9 Consolidated'!$E1428</f>
        <v>0.26829268292682928</v>
      </c>
    </row>
    <row r="1430" spans="1:22">
      <c r="A1430" s="109">
        <v>1427</v>
      </c>
      <c r="B1430" s="110" t="s">
        <v>1579</v>
      </c>
      <c r="C1430" s="111" t="s">
        <v>195</v>
      </c>
      <c r="D1430" s="112">
        <v>220</v>
      </c>
      <c r="E1430" s="113">
        <f>'[5]P9 Consolidated'!F1429/'[5]P9 Consolidated'!$E1429</f>
        <v>0.84545454545454546</v>
      </c>
      <c r="F1430" s="114">
        <f>'[5]P9 Consolidated'!L1429/'[5]P9 Consolidated'!$E1429</f>
        <v>1.6800000000000002</v>
      </c>
      <c r="G1430" s="114">
        <f>'[5]P9 Consolidated'!R1429/'[5]P9 Consolidated'!$E1429</f>
        <v>0.38363636363636366</v>
      </c>
      <c r="H1430" s="114">
        <f>'[5]P9 Consolidated'!X1429/'[5]P9 Consolidated'!$E1429</f>
        <v>0.88</v>
      </c>
      <c r="I1430" s="114">
        <f>'[5]P9 Consolidated'!AD1429/'[5]P9 Consolidated'!$E1429</f>
        <v>0.94727272727272727</v>
      </c>
      <c r="J1430" s="114">
        <f>'[5]P9 Consolidated'!AJ1429/'[5]P9 Consolidated'!$E1429</f>
        <v>0.91272727272727283</v>
      </c>
      <c r="K1430" s="114">
        <f>'[5]P9 Consolidated'!AP1429/'[5]P9 Consolidated'!$E1429</f>
        <v>0.94727272727272727</v>
      </c>
      <c r="L1430" s="114">
        <f>'[5]P9 Consolidated'!AV1429/'[5]P9 Consolidated'!$E1429</f>
        <v>0.50909090909090904</v>
      </c>
      <c r="M1430" s="114">
        <f>'[5]P9 Consolidated'!BB1429/'[5]P9 Consolidated'!$E1429</f>
        <v>0.63272727272727269</v>
      </c>
      <c r="N1430" s="114">
        <f>'[5]P9 Consolidated'!BH1429/'[5]P9 Consolidated'!$E1429</f>
        <v>0.76363636363636367</v>
      </c>
      <c r="O1430" s="114">
        <f>'[5]P9 Consolidated'!BN1429/'[5]P9 Consolidated'!$E1429</f>
        <v>0.72909090909090912</v>
      </c>
      <c r="P1430" s="114">
        <f>'[5]P9 Consolidated'!BT1429/'[5]P9 Consolidated'!$E1429</f>
        <v>0</v>
      </c>
      <c r="Q1430" s="114">
        <f>'[5]P9 Consolidated'!BZ1429/'[5]P9 Consolidated'!$E1429</f>
        <v>1.0709090909090908</v>
      </c>
      <c r="R1430" s="114">
        <f>'[5]P9 Consolidated'!CF1429/'[5]P9 Consolidated'!$E1429</f>
        <v>1.2018181818181817</v>
      </c>
      <c r="S1430" s="114">
        <f>'[5]P9 Consolidated'!CL1429/'[5]P9 Consolidated'!$E1429</f>
        <v>1.0236363636363637</v>
      </c>
      <c r="T1430" s="114">
        <f>'[5]P9 Consolidated'!CR1429/'[5]P9 Consolidated'!$E1429</f>
        <v>1.2254545454545456</v>
      </c>
      <c r="U1430" s="114">
        <f>'[5]P9 Consolidated'!CX1429/'[5]P9 Consolidated'!$E1429</f>
        <v>1.0418181818181818</v>
      </c>
      <c r="V1430" s="115">
        <f>'[5]P9 Consolidated'!DD1429/'[5]P9 Consolidated'!$E1429</f>
        <v>0.92181818181818187</v>
      </c>
    </row>
    <row r="1431" spans="1:22">
      <c r="A1431" s="109">
        <v>1428</v>
      </c>
      <c r="B1431" s="110" t="s">
        <v>1580</v>
      </c>
      <c r="C1431" s="111" t="s">
        <v>195</v>
      </c>
      <c r="D1431" s="112">
        <v>111</v>
      </c>
      <c r="E1431" s="113">
        <f>'[5]P9 Consolidated'!F1430/'[5]P9 Consolidated'!$E1430</f>
        <v>0.70270270270270274</v>
      </c>
      <c r="F1431" s="114">
        <f>'[5]P9 Consolidated'!L1430/'[5]P9 Consolidated'!$E1430</f>
        <v>0.81621621621621621</v>
      </c>
      <c r="G1431" s="114">
        <f>'[5]P9 Consolidated'!R1430/'[5]P9 Consolidated'!$E1430</f>
        <v>0.97837837837837838</v>
      </c>
      <c r="H1431" s="114">
        <f>'[5]P9 Consolidated'!X1430/'[5]P9 Consolidated'!$E1430</f>
        <v>0.24324324324324326</v>
      </c>
      <c r="I1431" s="114">
        <f>'[5]P9 Consolidated'!AD1430/'[5]P9 Consolidated'!$E1430</f>
        <v>0.81081081081081086</v>
      </c>
      <c r="J1431" s="114">
        <f>'[5]P9 Consolidated'!AJ1430/'[5]P9 Consolidated'!$E1430</f>
        <v>0.81081081081081086</v>
      </c>
      <c r="K1431" s="114">
        <f>'[5]P9 Consolidated'!AP1430/'[5]P9 Consolidated'!$E1430</f>
        <v>0.89189189189189189</v>
      </c>
      <c r="L1431" s="114">
        <f>'[5]P9 Consolidated'!AV1430/'[5]P9 Consolidated'!$E1430</f>
        <v>0.83783783783783783</v>
      </c>
      <c r="M1431" s="114">
        <f>'[5]P9 Consolidated'!BB1430/'[5]P9 Consolidated'!$E1430</f>
        <v>0.86486486486486491</v>
      </c>
      <c r="N1431" s="114">
        <f>'[5]P9 Consolidated'!BH1430/'[5]P9 Consolidated'!$E1430</f>
        <v>1.1621621621621621</v>
      </c>
      <c r="O1431" s="114">
        <f>'[5]P9 Consolidated'!BN1430/'[5]P9 Consolidated'!$E1430</f>
        <v>0.82972972972972969</v>
      </c>
      <c r="P1431" s="114">
        <f>'[5]P9 Consolidated'!BT1430/'[5]P9 Consolidated'!$E1430</f>
        <v>0</v>
      </c>
      <c r="Q1431" s="114">
        <f>'[5]P9 Consolidated'!BZ1430/'[5]P9 Consolidated'!$E1430</f>
        <v>1.7405405405405405</v>
      </c>
      <c r="R1431" s="114">
        <f>'[5]P9 Consolidated'!CF1430/'[5]P9 Consolidated'!$E1430</f>
        <v>0.80864864864864872</v>
      </c>
      <c r="S1431" s="114">
        <f>'[5]P9 Consolidated'!CL1430/'[5]P9 Consolidated'!$E1430</f>
        <v>0.74864864864864855</v>
      </c>
      <c r="T1431" s="114">
        <f>'[5]P9 Consolidated'!CR1430/'[5]P9 Consolidated'!$E1430</f>
        <v>0.76216216216216215</v>
      </c>
      <c r="U1431" s="114">
        <f>'[5]P9 Consolidated'!CX1430/'[5]P9 Consolidated'!$E1430</f>
        <v>0.77297297297297296</v>
      </c>
      <c r="V1431" s="115">
        <f>'[5]P9 Consolidated'!DD1430/'[5]P9 Consolidated'!$E1430</f>
        <v>0.78378378378378377</v>
      </c>
    </row>
    <row r="1432" spans="1:22">
      <c r="A1432" s="109">
        <v>1429</v>
      </c>
      <c r="B1432" s="110" t="s">
        <v>1581</v>
      </c>
      <c r="C1432" s="111" t="s">
        <v>195</v>
      </c>
      <c r="D1432" s="112">
        <v>173.3</v>
      </c>
      <c r="E1432" s="113">
        <f>'[5]P9 Consolidated'!F1431/'[5]P9 Consolidated'!$E1431</f>
        <v>0.83092902481246389</v>
      </c>
      <c r="F1432" s="114">
        <f>'[5]P9 Consolidated'!L1431/'[5]P9 Consolidated'!$E1431</f>
        <v>0.70628967109059437</v>
      </c>
      <c r="G1432" s="114">
        <f>'[5]P9 Consolidated'!R1431/'[5]P9 Consolidated'!$E1431</f>
        <v>0.83092902481246389</v>
      </c>
      <c r="H1432" s="114">
        <f>'[5]P9 Consolidated'!X1431/'[5]P9 Consolidated'!$E1431</f>
        <v>0.8240046162723601</v>
      </c>
      <c r="I1432" s="114">
        <f>'[5]P9 Consolidated'!AD1431/'[5]P9 Consolidated'!$E1431</f>
        <v>0.83092902481246389</v>
      </c>
      <c r="J1432" s="114">
        <f>'[5]P9 Consolidated'!AJ1431/'[5]P9 Consolidated'!$E1431</f>
        <v>1.2602423542989036</v>
      </c>
      <c r="K1432" s="114">
        <f>'[5]P9 Consolidated'!AP1431/'[5]P9 Consolidated'!$E1431</f>
        <v>1.1563762261973456</v>
      </c>
      <c r="L1432" s="114">
        <f>'[5]P9 Consolidated'!AV1431/'[5]P9 Consolidated'!$E1431</f>
        <v>0.52625504904789377</v>
      </c>
      <c r="M1432" s="114">
        <f>'[5]P9 Consolidated'!BB1431/'[5]P9 Consolidated'!$E1431</f>
        <v>0.12463935372186959</v>
      </c>
      <c r="N1432" s="114">
        <f>'[5]P9 Consolidated'!BH1431/'[5]P9 Consolidated'!$E1431</f>
        <v>0.77553375649163303</v>
      </c>
      <c r="O1432" s="114">
        <f>'[5]P9 Consolidated'!BN1431/'[5]P9 Consolidated'!$E1431</f>
        <v>1.0040392383150605</v>
      </c>
      <c r="P1432" s="114">
        <f>'[5]P9 Consolidated'!BT1431/'[5]P9 Consolidated'!$E1431</f>
        <v>0</v>
      </c>
      <c r="Q1432" s="114">
        <f>'[5]P9 Consolidated'!BZ1431/'[5]P9 Consolidated'!$E1431</f>
        <v>2.2781304096941715</v>
      </c>
      <c r="R1432" s="114">
        <f>'[5]P9 Consolidated'!CF1431/'[5]P9 Consolidated'!$E1431</f>
        <v>1.0663589151759953</v>
      </c>
      <c r="S1432" s="114">
        <f>'[5]P9 Consolidated'!CL1431/'[5]P9 Consolidated'!$E1431</f>
        <v>1.0386612810155798</v>
      </c>
      <c r="T1432" s="114">
        <f>'[5]P9 Consolidated'!CR1431/'[5]P9 Consolidated'!$E1431</f>
        <v>1.0663589151759953</v>
      </c>
      <c r="U1432" s="114">
        <f>'[5]P9 Consolidated'!CX1431/'[5]P9 Consolidated'!$E1431</f>
        <v>1.0594345066358914</v>
      </c>
      <c r="V1432" s="115">
        <f>'[5]P9 Consolidated'!DD1431/'[5]P9 Consolidated'!$E1431</f>
        <v>1.0386612810155798</v>
      </c>
    </row>
    <row r="1433" spans="1:22">
      <c r="A1433" s="109">
        <v>1430</v>
      </c>
      <c r="B1433" s="110" t="s">
        <v>1582</v>
      </c>
      <c r="C1433" s="111" t="s">
        <v>195</v>
      </c>
      <c r="D1433" s="112">
        <v>411</v>
      </c>
      <c r="E1433" s="113">
        <f>'[5]P9 Consolidated'!F1432/'[5]P9 Consolidated'!$E1432</f>
        <v>4.0875912408759124E-2</v>
      </c>
      <c r="F1433" s="114">
        <f>'[5]P9 Consolidated'!L1432/'[5]P9 Consolidated'!$E1432</f>
        <v>6.7153284671532851E-2</v>
      </c>
      <c r="G1433" s="114">
        <f>'[5]P9 Consolidated'!R1432/'[5]P9 Consolidated'!$E1432</f>
        <v>7.2992700729927001E-2</v>
      </c>
      <c r="H1433" s="114">
        <f>'[5]P9 Consolidated'!X1432/'[5]P9 Consolidated'!$E1432</f>
        <v>6.1313868613138686E-2</v>
      </c>
      <c r="I1433" s="114">
        <f>'[5]P9 Consolidated'!AD1432/'[5]P9 Consolidated'!$E1432</f>
        <v>0.1635036496350365</v>
      </c>
      <c r="J1433" s="114">
        <f>'[5]P9 Consolidated'!AJ1432/'[5]P9 Consolidated'!$E1432</f>
        <v>7.5912408759124084E-2</v>
      </c>
      <c r="K1433" s="114">
        <f>'[5]P9 Consolidated'!AP1432/'[5]P9 Consolidated'!$E1432</f>
        <v>0.1197080291970803</v>
      </c>
      <c r="L1433" s="114">
        <f>'[5]P9 Consolidated'!AV1432/'[5]P9 Consolidated'!$E1432</f>
        <v>0.2686131386861314</v>
      </c>
      <c r="M1433" s="114">
        <f>'[5]P9 Consolidated'!BB1432/'[5]P9 Consolidated'!$E1432</f>
        <v>0.24233576642335766</v>
      </c>
      <c r="N1433" s="114">
        <f>'[5]P9 Consolidated'!BH1432/'[5]P9 Consolidated'!$E1432</f>
        <v>0.16058394160583941</v>
      </c>
      <c r="O1433" s="114">
        <f>'[5]P9 Consolidated'!BN1432/'[5]P9 Consolidated'!$E1432</f>
        <v>0.51094890510948909</v>
      </c>
      <c r="P1433" s="114">
        <f>'[5]P9 Consolidated'!BT1432/'[5]P9 Consolidated'!$E1432</f>
        <v>0</v>
      </c>
      <c r="Q1433" s="114">
        <f>'[5]P9 Consolidated'!BZ1432/'[5]P9 Consolidated'!$E1432</f>
        <v>0.71532846715328469</v>
      </c>
      <c r="R1433" s="114">
        <f>'[5]P9 Consolidated'!CF1432/'[5]P9 Consolidated'!$E1432</f>
        <v>0.28613138686131384</v>
      </c>
      <c r="S1433" s="114">
        <f>'[5]P9 Consolidated'!CL1432/'[5]P9 Consolidated'!$E1432</f>
        <v>0.16642335766423358</v>
      </c>
      <c r="T1433" s="114">
        <f>'[5]P9 Consolidated'!CR1432/'[5]P9 Consolidated'!$E1432</f>
        <v>0.14890510948905111</v>
      </c>
      <c r="U1433" s="114">
        <f>'[5]P9 Consolidated'!CX1432/'[5]P9 Consolidated'!$E1432</f>
        <v>0.53722627737226281</v>
      </c>
      <c r="V1433" s="115">
        <f>'[5]P9 Consolidated'!DD1432/'[5]P9 Consolidated'!$E1432</f>
        <v>0.16642335766423358</v>
      </c>
    </row>
    <row r="1434" spans="1:22">
      <c r="A1434" s="109">
        <v>1431</v>
      </c>
      <c r="B1434" s="110" t="s">
        <v>1583</v>
      </c>
      <c r="C1434" s="111" t="s">
        <v>195</v>
      </c>
      <c r="D1434" s="112">
        <v>800</v>
      </c>
      <c r="E1434" s="113">
        <f>'[5]P9 Consolidated'!F1433/'[5]P9 Consolidated'!$E1433</f>
        <v>0.23250000000000001</v>
      </c>
      <c r="F1434" s="114">
        <f>'[5]P9 Consolidated'!L1433/'[5]P9 Consolidated'!$E1433</f>
        <v>0.495</v>
      </c>
      <c r="G1434" s="114">
        <f>'[5]P9 Consolidated'!R1433/'[5]P9 Consolidated'!$E1433</f>
        <v>0.495</v>
      </c>
      <c r="H1434" s="114">
        <f>'[5]P9 Consolidated'!X1433/'[5]P9 Consolidated'!$E1433</f>
        <v>0.48</v>
      </c>
      <c r="I1434" s="114">
        <f>'[5]P9 Consolidated'!AD1433/'[5]P9 Consolidated'!$E1433</f>
        <v>0.4425</v>
      </c>
      <c r="J1434" s="114">
        <f>'[5]P9 Consolidated'!AJ1433/'[5]P9 Consolidated'!$E1433</f>
        <v>0.46500000000000002</v>
      </c>
      <c r="K1434" s="114">
        <f>'[5]P9 Consolidated'!AP1433/'[5]P9 Consolidated'!$E1433</f>
        <v>0.54</v>
      </c>
      <c r="L1434" s="114">
        <f>'[5]P9 Consolidated'!AV1433/'[5]P9 Consolidated'!$E1433</f>
        <v>0.48749999999999999</v>
      </c>
      <c r="M1434" s="114">
        <f>'[5]P9 Consolidated'!BB1433/'[5]P9 Consolidated'!$E1433</f>
        <v>0.45</v>
      </c>
      <c r="N1434" s="114">
        <f>'[5]P9 Consolidated'!BH1433/'[5]P9 Consolidated'!$E1433</f>
        <v>0.52500000000000002</v>
      </c>
      <c r="O1434" s="114">
        <f>'[5]P9 Consolidated'!BN1433/'[5]P9 Consolidated'!$E1433</f>
        <v>0.435</v>
      </c>
      <c r="P1434" s="114">
        <f>'[5]P9 Consolidated'!BT1433/'[5]P9 Consolidated'!$E1433</f>
        <v>0</v>
      </c>
      <c r="Q1434" s="114">
        <f>'[5]P9 Consolidated'!BZ1433/'[5]P9 Consolidated'!$E1433</f>
        <v>0.97499999999999998</v>
      </c>
      <c r="R1434" s="114">
        <f>'[5]P9 Consolidated'!CF1433/'[5]P9 Consolidated'!$E1433</f>
        <v>0.72750000000000004</v>
      </c>
      <c r="S1434" s="114">
        <f>'[5]P9 Consolidated'!CL1433/'[5]P9 Consolidated'!$E1433</f>
        <v>0.46500000000000002</v>
      </c>
      <c r="T1434" s="114">
        <f>'[5]P9 Consolidated'!CR1433/'[5]P9 Consolidated'!$E1433</f>
        <v>0.48</v>
      </c>
      <c r="U1434" s="114">
        <f>'[5]P9 Consolidated'!CX1433/'[5]P9 Consolidated'!$E1433</f>
        <v>0.47249999999999998</v>
      </c>
      <c r="V1434" s="115">
        <f>'[5]P9 Consolidated'!DD1433/'[5]P9 Consolidated'!$E1433</f>
        <v>0.47249999999999998</v>
      </c>
    </row>
    <row r="1435" spans="1:22">
      <c r="A1435" s="109">
        <v>1432</v>
      </c>
      <c r="B1435" s="110" t="s">
        <v>1584</v>
      </c>
      <c r="C1435" s="111" t="s">
        <v>195</v>
      </c>
      <c r="D1435" s="112">
        <v>480</v>
      </c>
      <c r="E1435" s="113">
        <f>'[5]P9 Consolidated'!F1434/'[5]P9 Consolidated'!$E1434</f>
        <v>0.02</v>
      </c>
      <c r="F1435" s="114">
        <f>'[5]P9 Consolidated'!L1434/'[5]P9 Consolidated'!$E1434</f>
        <v>0.96749999999999992</v>
      </c>
      <c r="G1435" s="114">
        <f>'[5]P9 Consolidated'!R1434/'[5]P9 Consolidated'!$E1434</f>
        <v>0.97625000000000006</v>
      </c>
      <c r="H1435" s="114">
        <f>'[5]P9 Consolidated'!X1434/'[5]P9 Consolidated'!$E1434</f>
        <v>0.97749999999999992</v>
      </c>
      <c r="I1435" s="114">
        <f>'[5]P9 Consolidated'!AD1434/'[5]P9 Consolidated'!$E1434</f>
        <v>1.0325</v>
      </c>
      <c r="J1435" s="114">
        <f>'[5]P9 Consolidated'!AJ1434/'[5]P9 Consolidated'!$E1434</f>
        <v>0.99249999999999994</v>
      </c>
      <c r="K1435" s="114">
        <f>'[5]P9 Consolidated'!AP1434/'[5]P9 Consolidated'!$E1434</f>
        <v>0.98375000000000001</v>
      </c>
      <c r="L1435" s="114">
        <f>'[5]P9 Consolidated'!AV1434/'[5]P9 Consolidated'!$E1434</f>
        <v>0.983375</v>
      </c>
      <c r="M1435" s="114">
        <f>'[5]P9 Consolidated'!BB1434/'[5]P9 Consolidated'!$E1434</f>
        <v>1.0174999999999998</v>
      </c>
      <c r="N1435" s="114">
        <f>'[5]P9 Consolidated'!BH1434/'[5]P9 Consolidated'!$E1434</f>
        <v>1.03</v>
      </c>
      <c r="O1435" s="114">
        <f>'[5]P9 Consolidated'!BN1434/'[5]P9 Consolidated'!$E1434</f>
        <v>1.1400000000000001</v>
      </c>
      <c r="P1435" s="114">
        <f>'[5]P9 Consolidated'!BT1434/'[5]P9 Consolidated'!$E1434</f>
        <v>0</v>
      </c>
      <c r="Q1435" s="114">
        <f>'[5]P9 Consolidated'!BZ1434/'[5]P9 Consolidated'!$E1434</f>
        <v>2.0409999999999999</v>
      </c>
      <c r="R1435" s="114">
        <f>'[5]P9 Consolidated'!CF1434/'[5]P9 Consolidated'!$E1434</f>
        <v>1.0109999999999999</v>
      </c>
      <c r="S1435" s="114">
        <f>'[5]P9 Consolidated'!CL1434/'[5]P9 Consolidated'!$E1434</f>
        <v>1.00875</v>
      </c>
      <c r="T1435" s="114">
        <f>'[5]P9 Consolidated'!CR1434/'[5]P9 Consolidated'!$E1434</f>
        <v>1.05125</v>
      </c>
      <c r="U1435" s="114">
        <f>'[5]P9 Consolidated'!CX1434/'[5]P9 Consolidated'!$E1434</f>
        <v>0.98750000000000004</v>
      </c>
      <c r="V1435" s="115">
        <f>'[5]P9 Consolidated'!DD1434/'[5]P9 Consolidated'!$E1434</f>
        <v>1.0125</v>
      </c>
    </row>
    <row r="1436" spans="1:22">
      <c r="A1436" s="109">
        <v>1433</v>
      </c>
      <c r="B1436" s="110" t="s">
        <v>1585</v>
      </c>
      <c r="C1436" s="111" t="s">
        <v>195</v>
      </c>
      <c r="D1436" s="112">
        <v>118</v>
      </c>
      <c r="E1436" s="113">
        <f>'[5]P9 Consolidated'!F1435/'[5]P9 Consolidated'!$E1435</f>
        <v>0.2406779661016949</v>
      </c>
      <c r="F1436" s="114">
        <f>'[5]P9 Consolidated'!L1435/'[5]P9 Consolidated'!$E1435</f>
        <v>0.47118644067796611</v>
      </c>
      <c r="G1436" s="114">
        <f>'[5]P9 Consolidated'!R1435/'[5]P9 Consolidated'!$E1435</f>
        <v>0.74745762711864405</v>
      </c>
      <c r="H1436" s="114">
        <f>'[5]P9 Consolidated'!X1435/'[5]P9 Consolidated'!$E1435</f>
        <v>0</v>
      </c>
      <c r="I1436" s="114">
        <f>'[5]P9 Consolidated'!AD1435/'[5]P9 Consolidated'!$E1435</f>
        <v>0.58813559322033904</v>
      </c>
      <c r="J1436" s="114">
        <f>'[5]P9 Consolidated'!AJ1435/'[5]P9 Consolidated'!$E1435</f>
        <v>0.62881355932203398</v>
      </c>
      <c r="K1436" s="114">
        <f>'[5]P9 Consolidated'!AP1435/'[5]P9 Consolidated'!$E1435</f>
        <v>0.58644067796610166</v>
      </c>
      <c r="L1436" s="114">
        <f>'[5]P9 Consolidated'!AV1435/'[5]P9 Consolidated'!$E1435</f>
        <v>0.51864406779661021</v>
      </c>
      <c r="M1436" s="114">
        <f>'[5]P9 Consolidated'!BB1435/'[5]P9 Consolidated'!$E1435</f>
        <v>0.44067796610169491</v>
      </c>
      <c r="N1436" s="114">
        <f>'[5]P9 Consolidated'!BH1435/'[5]P9 Consolidated'!$E1435</f>
        <v>0.59322033898305082</v>
      </c>
      <c r="O1436" s="114">
        <f>'[5]P9 Consolidated'!BN1435/'[5]P9 Consolidated'!$E1435</f>
        <v>0.63559322033898302</v>
      </c>
      <c r="P1436" s="114">
        <f>'[5]P9 Consolidated'!BT1435/'[5]P9 Consolidated'!$E1435</f>
        <v>0</v>
      </c>
      <c r="Q1436" s="114">
        <f>'[5]P9 Consolidated'!BZ1435/'[5]P9 Consolidated'!$E1435</f>
        <v>1.5755932203389831</v>
      </c>
      <c r="R1436" s="114">
        <f>'[5]P9 Consolidated'!CF1435/'[5]P9 Consolidated'!$E1435</f>
        <v>0.73898305084745763</v>
      </c>
      <c r="S1436" s="114">
        <f>'[5]P9 Consolidated'!CL1435/'[5]P9 Consolidated'!$E1435</f>
        <v>0.51864406779661021</v>
      </c>
      <c r="T1436" s="114">
        <f>'[5]P9 Consolidated'!CR1435/'[5]P9 Consolidated'!$E1435</f>
        <v>0.6271186440677966</v>
      </c>
      <c r="U1436" s="114">
        <f>'[5]P9 Consolidated'!CX1435/'[5]P9 Consolidated'!$E1435</f>
        <v>0.61694915254237281</v>
      </c>
      <c r="V1436" s="115">
        <f>'[5]P9 Consolidated'!DD1435/'[5]P9 Consolidated'!$E1435</f>
        <v>0.61864406779661019</v>
      </c>
    </row>
    <row r="1437" spans="1:22">
      <c r="A1437" s="109">
        <v>1434</v>
      </c>
      <c r="B1437" s="110" t="s">
        <v>1586</v>
      </c>
      <c r="C1437" s="111" t="s">
        <v>195</v>
      </c>
      <c r="D1437" s="112">
        <v>392.4</v>
      </c>
      <c r="E1437" s="113">
        <f>'[5]P9 Consolidated'!F1436/'[5]P9 Consolidated'!$E1436</f>
        <v>0.91743119266055051</v>
      </c>
      <c r="F1437" s="114">
        <f>'[5]P9 Consolidated'!L1436/'[5]P9 Consolidated'!$E1436</f>
        <v>0.98623853211009183</v>
      </c>
      <c r="G1437" s="114">
        <f>'[5]P9 Consolidated'!R1436/'[5]P9 Consolidated'!$E1436</f>
        <v>0.93577981651376152</v>
      </c>
      <c r="H1437" s="114">
        <f>'[5]P9 Consolidated'!X1436/'[5]P9 Consolidated'!$E1436</f>
        <v>0.90214067278287469</v>
      </c>
      <c r="I1437" s="114">
        <f>'[5]P9 Consolidated'!AD1436/'[5]P9 Consolidated'!$E1436</f>
        <v>0.82415902140672781</v>
      </c>
      <c r="J1437" s="114">
        <f>'[5]P9 Consolidated'!AJ1436/'[5]P9 Consolidated'!$E1436</f>
        <v>0.92966360856269126</v>
      </c>
      <c r="K1437" s="114">
        <f>'[5]P9 Consolidated'!AP1436/'[5]P9 Consolidated'!$E1436</f>
        <v>0.88685015290519886</v>
      </c>
      <c r="L1437" s="114">
        <f>'[5]P9 Consolidated'!AV1436/'[5]P9 Consolidated'!$E1436</f>
        <v>0.76299694189602441</v>
      </c>
      <c r="M1437" s="114">
        <f>'[5]P9 Consolidated'!BB1436/'[5]P9 Consolidated'!$E1436</f>
        <v>0.74862385321100922</v>
      </c>
      <c r="N1437" s="114">
        <f>'[5]P9 Consolidated'!BH1436/'[5]P9 Consolidated'!$E1436</f>
        <v>0.75045871559633037</v>
      </c>
      <c r="O1437" s="114">
        <f>'[5]P9 Consolidated'!BN1436/'[5]P9 Consolidated'!$E1436</f>
        <v>0.79204892966360863</v>
      </c>
      <c r="P1437" s="114">
        <f>'[5]P9 Consolidated'!BT1436/'[5]P9 Consolidated'!$E1436</f>
        <v>0</v>
      </c>
      <c r="Q1437" s="114">
        <f>'[5]P9 Consolidated'!BZ1436/'[5]P9 Consolidated'!$E1436</f>
        <v>1.3379204892966361</v>
      </c>
      <c r="R1437" s="114">
        <f>'[5]P9 Consolidated'!CF1436/'[5]P9 Consolidated'!$E1436</f>
        <v>0.94648318042813451</v>
      </c>
      <c r="S1437" s="114">
        <f>'[5]P9 Consolidated'!CL1436/'[5]P9 Consolidated'!$E1436</f>
        <v>0.93272171253822633</v>
      </c>
      <c r="T1437" s="114">
        <f>'[5]P9 Consolidated'!CR1436/'[5]P9 Consolidated'!$E1436</f>
        <v>0.87155963302752304</v>
      </c>
      <c r="U1437" s="114">
        <f>'[5]P9 Consolidated'!CX1436/'[5]P9 Consolidated'!$E1436</f>
        <v>0.82721712538226311</v>
      </c>
      <c r="V1437" s="115">
        <f>'[5]P9 Consolidated'!DD1436/'[5]P9 Consolidated'!$E1436</f>
        <v>0.77981651376146799</v>
      </c>
    </row>
    <row r="1438" spans="1:22">
      <c r="A1438" s="109">
        <v>1435</v>
      </c>
      <c r="B1438" s="110" t="s">
        <v>1587</v>
      </c>
      <c r="C1438" s="111" t="s">
        <v>195</v>
      </c>
      <c r="D1438" s="112">
        <v>222</v>
      </c>
      <c r="E1438" s="113">
        <f>'[5]P9 Consolidated'!F1437/'[5]P9 Consolidated'!$E1437</f>
        <v>5.9459459459459456E-2</v>
      </c>
      <c r="F1438" s="114">
        <f>'[5]P9 Consolidated'!L1437/'[5]P9 Consolidated'!$E1437</f>
        <v>4.5945945945945942E-2</v>
      </c>
      <c r="G1438" s="114">
        <f>'[5]P9 Consolidated'!R1437/'[5]P9 Consolidated'!$E1437</f>
        <v>0</v>
      </c>
      <c r="H1438" s="114">
        <f>'[5]P9 Consolidated'!X1437/'[5]P9 Consolidated'!$E1437</f>
        <v>0.13243243243243244</v>
      </c>
      <c r="I1438" s="114">
        <f>'[5]P9 Consolidated'!AD1437/'[5]P9 Consolidated'!$E1437</f>
        <v>0.17837837837837839</v>
      </c>
      <c r="J1438" s="114">
        <f>'[5]P9 Consolidated'!AJ1437/'[5]P9 Consolidated'!$E1437</f>
        <v>0.13648648648648648</v>
      </c>
      <c r="K1438" s="114">
        <f>'[5]P9 Consolidated'!AP1437/'[5]P9 Consolidated'!$E1437</f>
        <v>0.15135135135135136</v>
      </c>
      <c r="L1438" s="114">
        <f>'[5]P9 Consolidated'!AV1437/'[5]P9 Consolidated'!$E1437</f>
        <v>0</v>
      </c>
      <c r="M1438" s="114">
        <f>'[5]P9 Consolidated'!BB1437/'[5]P9 Consolidated'!$E1437</f>
        <v>0.14270270270270269</v>
      </c>
      <c r="N1438" s="114">
        <f>'[5]P9 Consolidated'!BH1437/'[5]P9 Consolidated'!$E1437</f>
        <v>0.14864864864864866</v>
      </c>
      <c r="O1438" s="114">
        <f>'[5]P9 Consolidated'!BN1437/'[5]P9 Consolidated'!$E1437</f>
        <v>0.16216216216216217</v>
      </c>
      <c r="P1438" s="114">
        <f>'[5]P9 Consolidated'!BT1437/'[5]P9 Consolidated'!$E1437</f>
        <v>0</v>
      </c>
      <c r="Q1438" s="114">
        <f>'[5]P9 Consolidated'!BZ1437/'[5]P9 Consolidated'!$E1437</f>
        <v>0.61459459459459453</v>
      </c>
      <c r="R1438" s="114">
        <f>'[5]P9 Consolidated'!CF1437/'[5]P9 Consolidated'!$E1437</f>
        <v>0.27027027027027029</v>
      </c>
      <c r="S1438" s="114">
        <f>'[5]P9 Consolidated'!CL1437/'[5]P9 Consolidated'!$E1437</f>
        <v>7.1621621621621626E-2</v>
      </c>
      <c r="T1438" s="114">
        <f>'[5]P9 Consolidated'!CR1437/'[5]P9 Consolidated'!$E1437</f>
        <v>0.21891891891891893</v>
      </c>
      <c r="U1438" s="114">
        <f>'[5]P9 Consolidated'!CX1437/'[5]P9 Consolidated'!$E1437</f>
        <v>0</v>
      </c>
      <c r="V1438" s="115">
        <f>'[5]P9 Consolidated'!DD1437/'[5]P9 Consolidated'!$E1437</f>
        <v>0.29189189189189185</v>
      </c>
    </row>
    <row r="1439" spans="1:22">
      <c r="A1439" s="109">
        <v>1436</v>
      </c>
      <c r="B1439" s="110" t="s">
        <v>1588</v>
      </c>
      <c r="C1439" s="111" t="s">
        <v>195</v>
      </c>
      <c r="D1439" s="112">
        <v>387</v>
      </c>
      <c r="E1439" s="113">
        <f>'[5]P9 Consolidated'!F1438/'[5]P9 Consolidated'!$E1438</f>
        <v>0.23255813953488372</v>
      </c>
      <c r="F1439" s="114">
        <f>'[5]P9 Consolidated'!L1438/'[5]P9 Consolidated'!$E1438</f>
        <v>0.67441860465116277</v>
      </c>
      <c r="G1439" s="114">
        <f>'[5]P9 Consolidated'!R1438/'[5]P9 Consolidated'!$E1438</f>
        <v>0.7441860465116279</v>
      </c>
      <c r="H1439" s="114">
        <f>'[5]P9 Consolidated'!X1438/'[5]P9 Consolidated'!$E1438</f>
        <v>0.7441860465116279</v>
      </c>
      <c r="I1439" s="114">
        <f>'[5]P9 Consolidated'!AD1438/'[5]P9 Consolidated'!$E1438</f>
        <v>0.55813953488372092</v>
      </c>
      <c r="J1439" s="114">
        <f>'[5]P9 Consolidated'!AJ1438/'[5]P9 Consolidated'!$E1438</f>
        <v>1</v>
      </c>
      <c r="K1439" s="114">
        <f>'[5]P9 Consolidated'!AP1438/'[5]P9 Consolidated'!$E1438</f>
        <v>1.0465116279069768</v>
      </c>
      <c r="L1439" s="114">
        <f>'[5]P9 Consolidated'!AV1438/'[5]P9 Consolidated'!$E1438</f>
        <v>0.98837209302325579</v>
      </c>
      <c r="M1439" s="114">
        <f>'[5]P9 Consolidated'!BB1438/'[5]P9 Consolidated'!$E1438</f>
        <v>1.0279069767441862</v>
      </c>
      <c r="N1439" s="114">
        <f>'[5]P9 Consolidated'!BH1438/'[5]P9 Consolidated'!$E1438</f>
        <v>0.23255813953488372</v>
      </c>
      <c r="O1439" s="114">
        <f>'[5]P9 Consolidated'!BN1438/'[5]P9 Consolidated'!$E1438</f>
        <v>0.97674418604651159</v>
      </c>
      <c r="P1439" s="114">
        <f>'[5]P9 Consolidated'!BT1438/'[5]P9 Consolidated'!$E1438</f>
        <v>0</v>
      </c>
      <c r="Q1439" s="114">
        <f>'[5]P9 Consolidated'!BZ1438/'[5]P9 Consolidated'!$E1438</f>
        <v>2.2093023255813953</v>
      </c>
      <c r="R1439" s="114">
        <f>'[5]P9 Consolidated'!CF1438/'[5]P9 Consolidated'!$E1438</f>
        <v>1.1837209302325582</v>
      </c>
      <c r="S1439" s="114">
        <f>'[5]P9 Consolidated'!CL1438/'[5]P9 Consolidated'!$E1438</f>
        <v>1.3488372093023255</v>
      </c>
      <c r="T1439" s="114">
        <f>'[5]P9 Consolidated'!CR1438/'[5]P9 Consolidated'!$E1438</f>
        <v>1.2790697674418605</v>
      </c>
      <c r="U1439" s="114">
        <f>'[5]P9 Consolidated'!CX1438/'[5]P9 Consolidated'!$E1438</f>
        <v>1.2558139534883721</v>
      </c>
      <c r="V1439" s="115">
        <f>'[5]P9 Consolidated'!DD1438/'[5]P9 Consolidated'!$E1438</f>
        <v>1.2790697674418605</v>
      </c>
    </row>
    <row r="1440" spans="1:22">
      <c r="A1440" s="109">
        <v>1437</v>
      </c>
      <c r="B1440" s="110" t="s">
        <v>1589</v>
      </c>
      <c r="C1440" s="111" t="s">
        <v>195</v>
      </c>
      <c r="D1440" s="112">
        <v>220</v>
      </c>
      <c r="E1440" s="113">
        <f>'[5]P9 Consolidated'!F1439/'[5]P9 Consolidated'!$E1439</f>
        <v>0</v>
      </c>
      <c r="F1440" s="114">
        <f>'[5]P9 Consolidated'!L1439/'[5]P9 Consolidated'!$E1439</f>
        <v>0</v>
      </c>
      <c r="G1440" s="114">
        <f>'[5]P9 Consolidated'!R1439/'[5]P9 Consolidated'!$E1439</f>
        <v>0</v>
      </c>
      <c r="H1440" s="114">
        <f>'[5]P9 Consolidated'!X1439/'[5]P9 Consolidated'!$E1439</f>
        <v>0</v>
      </c>
      <c r="I1440" s="114">
        <f>'[5]P9 Consolidated'!AD1439/'[5]P9 Consolidated'!$E1439</f>
        <v>0</v>
      </c>
      <c r="J1440" s="114">
        <f>'[5]P9 Consolidated'!AJ1439/'[5]P9 Consolidated'!$E1439</f>
        <v>0</v>
      </c>
      <c r="K1440" s="114">
        <f>'[5]P9 Consolidated'!AP1439/'[5]P9 Consolidated'!$E1439</f>
        <v>0</v>
      </c>
      <c r="L1440" s="114">
        <f>'[5]P9 Consolidated'!AV1439/'[5]P9 Consolidated'!$E1439</f>
        <v>0</v>
      </c>
      <c r="M1440" s="114">
        <f>'[5]P9 Consolidated'!BB1439/'[5]P9 Consolidated'!$E1439</f>
        <v>0</v>
      </c>
      <c r="N1440" s="114">
        <f>'[5]P9 Consolidated'!BH1439/'[5]P9 Consolidated'!$E1439</f>
        <v>0</v>
      </c>
      <c r="O1440" s="114">
        <f>'[5]P9 Consolidated'!BN1439/'[5]P9 Consolidated'!$E1439</f>
        <v>0</v>
      </c>
      <c r="P1440" s="114">
        <f>'[5]P9 Consolidated'!BT1439/'[5]P9 Consolidated'!$E1439</f>
        <v>0</v>
      </c>
      <c r="Q1440" s="114">
        <f>'[5]P9 Consolidated'!BZ1439/'[5]P9 Consolidated'!$E1439</f>
        <v>0</v>
      </c>
      <c r="R1440" s="114">
        <f>'[5]P9 Consolidated'!CF1439/'[5]P9 Consolidated'!$E1439</f>
        <v>0</v>
      </c>
      <c r="S1440" s="114">
        <f>'[5]P9 Consolidated'!CL1439/'[5]P9 Consolidated'!$E1439</f>
        <v>0</v>
      </c>
      <c r="T1440" s="114">
        <f>'[5]P9 Consolidated'!CR1439/'[5]P9 Consolidated'!$E1439</f>
        <v>0</v>
      </c>
      <c r="U1440" s="114">
        <f>'[5]P9 Consolidated'!CX1439/'[5]P9 Consolidated'!$E1439</f>
        <v>0</v>
      </c>
      <c r="V1440" s="115">
        <f>'[5]P9 Consolidated'!DD1439/'[5]P9 Consolidated'!$E1439</f>
        <v>0</v>
      </c>
    </row>
    <row r="1441" spans="1:22">
      <c r="A1441" s="109">
        <v>1438</v>
      </c>
      <c r="B1441" s="110" t="s">
        <v>1590</v>
      </c>
      <c r="C1441" s="111" t="s">
        <v>195</v>
      </c>
      <c r="D1441" s="112">
        <v>289</v>
      </c>
      <c r="E1441" s="113">
        <f>'[5]P9 Consolidated'!F1440/'[5]P9 Consolidated'!$E1440</f>
        <v>0.11487889273356403</v>
      </c>
      <c r="F1441" s="114">
        <f>'[5]P9 Consolidated'!L1440/'[5]P9 Consolidated'!$E1440</f>
        <v>0.29757785467128028</v>
      </c>
      <c r="G1441" s="114">
        <f>'[5]P9 Consolidated'!R1440/'[5]P9 Consolidated'!$E1440</f>
        <v>0.40692041522491346</v>
      </c>
      <c r="H1441" s="114">
        <f>'[5]P9 Consolidated'!X1440/'[5]P9 Consolidated'!$E1440</f>
        <v>0.34602076124567471</v>
      </c>
      <c r="I1441" s="114">
        <f>'[5]P9 Consolidated'!AD1440/'[5]P9 Consolidated'!$E1440</f>
        <v>0.40415224913494807</v>
      </c>
      <c r="J1441" s="114">
        <f>'[5]P9 Consolidated'!AJ1440/'[5]P9 Consolidated'!$E1440</f>
        <v>0.39031141868512109</v>
      </c>
      <c r="K1441" s="114">
        <f>'[5]P9 Consolidated'!AP1440/'[5]P9 Consolidated'!$E1440</f>
        <v>0.3944636678200692</v>
      </c>
      <c r="L1441" s="114">
        <f>'[5]P9 Consolidated'!AV1440/'[5]P9 Consolidated'!$E1440</f>
        <v>0.35432525951557098</v>
      </c>
      <c r="M1441" s="114">
        <f>'[5]P9 Consolidated'!BB1440/'[5]P9 Consolidated'!$E1440</f>
        <v>0.22422145328719723</v>
      </c>
      <c r="N1441" s="114">
        <f>'[5]P9 Consolidated'!BH1440/'[5]P9 Consolidated'!$E1440</f>
        <v>0.27681660899653981</v>
      </c>
      <c r="O1441" s="114">
        <f>'[5]P9 Consolidated'!BN1440/'[5]P9 Consolidated'!$E1440</f>
        <v>0.30173010380622839</v>
      </c>
      <c r="P1441" s="114">
        <f>'[5]P9 Consolidated'!BT1440/'[5]P9 Consolidated'!$E1440</f>
        <v>0</v>
      </c>
      <c r="Q1441" s="114">
        <f>'[5]P9 Consolidated'!BZ1440/'[5]P9 Consolidated'!$E1440</f>
        <v>0.89467128027681664</v>
      </c>
      <c r="R1441" s="114">
        <f>'[5]P9 Consolidated'!CF1440/'[5]P9 Consolidated'!$E1440</f>
        <v>0.45813148788927338</v>
      </c>
      <c r="S1441" s="114">
        <f>'[5]P9 Consolidated'!CL1440/'[5]P9 Consolidated'!$E1440</f>
        <v>0.39584775086505192</v>
      </c>
      <c r="T1441" s="114">
        <f>'[5]P9 Consolidated'!CR1440/'[5]P9 Consolidated'!$E1440</f>
        <v>0.41522491349480967</v>
      </c>
      <c r="U1441" s="114">
        <f>'[5]P9 Consolidated'!CX1440/'[5]P9 Consolidated'!$E1440</f>
        <v>0.37093425605536334</v>
      </c>
      <c r="V1441" s="115">
        <f>'[5]P9 Consolidated'!DD1440/'[5]P9 Consolidated'!$E1440</f>
        <v>0.34878892733564015</v>
      </c>
    </row>
    <row r="1442" spans="1:22">
      <c r="A1442" s="109">
        <v>1439</v>
      </c>
      <c r="B1442" s="110" t="s">
        <v>1591</v>
      </c>
      <c r="C1442" s="111" t="s">
        <v>195</v>
      </c>
      <c r="D1442" s="112">
        <v>189</v>
      </c>
      <c r="E1442" s="113">
        <f>'[5]P9 Consolidated'!F1441/'[5]P9 Consolidated'!$E1441</f>
        <v>0.3216931216931217</v>
      </c>
      <c r="F1442" s="114">
        <f>'[5]P9 Consolidated'!L1441/'[5]P9 Consolidated'!$E1441</f>
        <v>0.6243386243386243</v>
      </c>
      <c r="G1442" s="114">
        <f>'[5]P9 Consolidated'!R1441/'[5]P9 Consolidated'!$E1441</f>
        <v>0.61164021164021165</v>
      </c>
      <c r="H1442" s="114">
        <f>'[5]P9 Consolidated'!X1441/'[5]P9 Consolidated'!$E1441</f>
        <v>0.61164021164021165</v>
      </c>
      <c r="I1442" s="114">
        <f>'[5]P9 Consolidated'!AD1441/'[5]P9 Consolidated'!$E1441</f>
        <v>0.53968253968253965</v>
      </c>
      <c r="J1442" s="114">
        <f>'[5]P9 Consolidated'!AJ1441/'[5]P9 Consolidated'!$E1441</f>
        <v>0.60317460317460314</v>
      </c>
      <c r="K1442" s="114">
        <f>'[5]P9 Consolidated'!AP1441/'[5]P9 Consolidated'!$E1441</f>
        <v>0.5714285714285714</v>
      </c>
      <c r="L1442" s="114">
        <f>'[5]P9 Consolidated'!AV1441/'[5]P9 Consolidated'!$E1441</f>
        <v>0.48592592592592593</v>
      </c>
      <c r="M1442" s="114">
        <f>'[5]P9 Consolidated'!BB1441/'[5]P9 Consolidated'!$E1441</f>
        <v>0.40042328042328046</v>
      </c>
      <c r="N1442" s="114">
        <f>'[5]P9 Consolidated'!BH1441/'[5]P9 Consolidated'!$E1441</f>
        <v>0.40211640211640209</v>
      </c>
      <c r="O1442" s="114">
        <f>'[5]P9 Consolidated'!BN1441/'[5]P9 Consolidated'!$E1441</f>
        <v>0.50793650793650791</v>
      </c>
      <c r="P1442" s="114">
        <f>'[5]P9 Consolidated'!BT1441/'[5]P9 Consolidated'!$E1441</f>
        <v>0</v>
      </c>
      <c r="Q1442" s="114">
        <f>'[5]P9 Consolidated'!BZ1441/'[5]P9 Consolidated'!$E1441</f>
        <v>0.63492063492063489</v>
      </c>
      <c r="R1442" s="114">
        <f>'[5]P9 Consolidated'!CF1441/'[5]P9 Consolidated'!$E1441</f>
        <v>0.598941798941799</v>
      </c>
      <c r="S1442" s="114">
        <f>'[5]P9 Consolidated'!CL1441/'[5]P9 Consolidated'!$E1441</f>
        <v>0.43492063492063493</v>
      </c>
      <c r="T1442" s="114">
        <f>'[5]P9 Consolidated'!CR1441/'[5]P9 Consolidated'!$E1441</f>
        <v>0.52275132275132274</v>
      </c>
      <c r="U1442" s="114">
        <f>'[5]P9 Consolidated'!CX1441/'[5]P9 Consolidated'!$E1441</f>
        <v>0.53968253968253965</v>
      </c>
      <c r="V1442" s="115">
        <f>'[5]P9 Consolidated'!DD1441/'[5]P9 Consolidated'!$E1441</f>
        <v>0.526984126984127</v>
      </c>
    </row>
    <row r="1443" spans="1:22">
      <c r="A1443" s="109">
        <v>1440</v>
      </c>
      <c r="B1443" s="110" t="s">
        <v>1592</v>
      </c>
      <c r="C1443" s="111" t="s">
        <v>195</v>
      </c>
      <c r="D1443" s="112">
        <v>300</v>
      </c>
      <c r="E1443" s="113">
        <f>'[5]P9 Consolidated'!F1442/'[5]P9 Consolidated'!$E1442</f>
        <v>0.72</v>
      </c>
      <c r="F1443" s="114">
        <f>'[5]P9 Consolidated'!L1442/'[5]P9 Consolidated'!$E1442</f>
        <v>0.61599999999999999</v>
      </c>
      <c r="G1443" s="114">
        <f>'[5]P9 Consolidated'!R1442/'[5]P9 Consolidated'!$E1442</f>
        <v>0.68533333333333335</v>
      </c>
      <c r="H1443" s="114">
        <f>'[5]P9 Consolidated'!X1442/'[5]P9 Consolidated'!$E1442</f>
        <v>0.44133333333333336</v>
      </c>
      <c r="I1443" s="114">
        <f>'[5]P9 Consolidated'!AD1442/'[5]P9 Consolidated'!$E1442</f>
        <v>0.41866666666666663</v>
      </c>
      <c r="J1443" s="114">
        <f>'[5]P9 Consolidated'!AJ1442/'[5]P9 Consolidated'!$E1442</f>
        <v>0.51466666666666672</v>
      </c>
      <c r="K1443" s="114">
        <f>'[5]P9 Consolidated'!AP1442/'[5]P9 Consolidated'!$E1442</f>
        <v>0.49199999999999999</v>
      </c>
      <c r="L1443" s="114">
        <f>'[5]P9 Consolidated'!AV1442/'[5]P9 Consolidated'!$E1442</f>
        <v>0.49333333333333335</v>
      </c>
      <c r="M1443" s="114">
        <f>'[5]P9 Consolidated'!BB1442/'[5]P9 Consolidated'!$E1442</f>
        <v>0.61733333333333329</v>
      </c>
      <c r="N1443" s="114">
        <f>'[5]P9 Consolidated'!BH1442/'[5]P9 Consolidated'!$E1442</f>
        <v>0.65280000000000005</v>
      </c>
      <c r="O1443" s="114">
        <f>'[5]P9 Consolidated'!BN1442/'[5]P9 Consolidated'!$E1442</f>
        <v>0.55733333333333335</v>
      </c>
      <c r="P1443" s="114">
        <f>'[5]P9 Consolidated'!BT1442/'[5]P9 Consolidated'!$E1442</f>
        <v>0</v>
      </c>
      <c r="Q1443" s="114">
        <f>'[5]P9 Consolidated'!BZ1442/'[5]P9 Consolidated'!$E1442</f>
        <v>0.93066666666666664</v>
      </c>
      <c r="R1443" s="114">
        <f>'[5]P9 Consolidated'!CF1442/'[5]P9 Consolidated'!$E1442</f>
        <v>0.5</v>
      </c>
      <c r="S1443" s="114">
        <f>'[5]P9 Consolidated'!CL1442/'[5]P9 Consolidated'!$E1442</f>
        <v>0.48800000000000004</v>
      </c>
      <c r="T1443" s="114">
        <f>'[5]P9 Consolidated'!CR1442/'[5]P9 Consolidated'!$E1442</f>
        <v>0.75600000000000001</v>
      </c>
      <c r="U1443" s="114">
        <f>'[5]P9 Consolidated'!CX1442/'[5]P9 Consolidated'!$E1442</f>
        <v>0.6213333333333334</v>
      </c>
      <c r="V1443" s="115">
        <f>'[5]P9 Consolidated'!DD1442/'[5]P9 Consolidated'!$E1442</f>
        <v>0.624</v>
      </c>
    </row>
    <row r="1444" spans="1:22">
      <c r="A1444" s="109">
        <v>1441</v>
      </c>
      <c r="B1444" s="110" t="s">
        <v>1593</v>
      </c>
      <c r="C1444" s="111" t="s">
        <v>195</v>
      </c>
      <c r="D1444" s="112">
        <v>198</v>
      </c>
      <c r="E1444" s="113">
        <f>'[5]P9 Consolidated'!F1443/'[5]P9 Consolidated'!$E1443</f>
        <v>0.59090909090909094</v>
      </c>
      <c r="F1444" s="114">
        <f>'[5]P9 Consolidated'!L1443/'[5]P9 Consolidated'!$E1443</f>
        <v>0.56515151515151518</v>
      </c>
      <c r="G1444" s="114">
        <f>'[5]P9 Consolidated'!R1443/'[5]P9 Consolidated'!$E1443</f>
        <v>0.56818181818181823</v>
      </c>
      <c r="H1444" s="114">
        <f>'[5]P9 Consolidated'!X1443/'[5]P9 Consolidated'!$E1443</f>
        <v>0.58939393939393936</v>
      </c>
      <c r="I1444" s="114">
        <f>'[5]P9 Consolidated'!AD1443/'[5]P9 Consolidated'!$E1443</f>
        <v>0.5696969696969697</v>
      </c>
      <c r="J1444" s="114">
        <f>'[5]P9 Consolidated'!AJ1443/'[5]P9 Consolidated'!$E1443</f>
        <v>0.56515151515151518</v>
      </c>
      <c r="K1444" s="114">
        <f>'[5]P9 Consolidated'!AP1443/'[5]P9 Consolidated'!$E1443</f>
        <v>0.5636363636363636</v>
      </c>
      <c r="L1444" s="114">
        <f>'[5]P9 Consolidated'!AV1443/'[5]P9 Consolidated'!$E1443</f>
        <v>0.66666666666666663</v>
      </c>
      <c r="M1444" s="114">
        <f>'[5]P9 Consolidated'!BB1443/'[5]P9 Consolidated'!$E1443</f>
        <v>0.62121212121212122</v>
      </c>
      <c r="N1444" s="114">
        <f>'[5]P9 Consolidated'!BH1443/'[5]P9 Consolidated'!$E1443</f>
        <v>0.62121212121212122</v>
      </c>
      <c r="O1444" s="114">
        <f>'[5]P9 Consolidated'!BN1443/'[5]P9 Consolidated'!$E1443</f>
        <v>0.61818181818181817</v>
      </c>
      <c r="P1444" s="114">
        <f>'[5]P9 Consolidated'!BT1443/'[5]P9 Consolidated'!$E1443</f>
        <v>0</v>
      </c>
      <c r="Q1444" s="114">
        <f>'[5]P9 Consolidated'!BZ1443/'[5]P9 Consolidated'!$E1443</f>
        <v>1.1339393939393938</v>
      </c>
      <c r="R1444" s="114">
        <f>'[5]P9 Consolidated'!CF1443/'[5]P9 Consolidated'!$E1443</f>
        <v>0.56666666666666665</v>
      </c>
      <c r="S1444" s="114">
        <f>'[5]P9 Consolidated'!CL1443/'[5]P9 Consolidated'!$E1443</f>
        <v>0.58181818181818179</v>
      </c>
      <c r="T1444" s="114">
        <f>'[5]P9 Consolidated'!CR1443/'[5]P9 Consolidated'!$E1443</f>
        <v>0.55151515151515151</v>
      </c>
      <c r="U1444" s="114">
        <f>'[5]P9 Consolidated'!CX1443/'[5]P9 Consolidated'!$E1443</f>
        <v>0.54848484848484846</v>
      </c>
      <c r="V1444" s="115">
        <f>'[5]P9 Consolidated'!DD1443/'[5]P9 Consolidated'!$E1443</f>
        <v>0.13787878787878788</v>
      </c>
    </row>
    <row r="1445" spans="1:22">
      <c r="A1445" s="109">
        <v>1442</v>
      </c>
      <c r="B1445" s="110" t="s">
        <v>1594</v>
      </c>
      <c r="C1445" s="111" t="s">
        <v>195</v>
      </c>
      <c r="D1445" s="112">
        <v>100</v>
      </c>
      <c r="E1445" s="113">
        <f>'[5]P9 Consolidated'!F1444/'[5]P9 Consolidated'!$E1444</f>
        <v>0</v>
      </c>
      <c r="F1445" s="114">
        <f>'[5]P9 Consolidated'!L1444/'[5]P9 Consolidated'!$E1444</f>
        <v>0</v>
      </c>
      <c r="G1445" s="114">
        <f>'[5]P9 Consolidated'!R1444/'[5]P9 Consolidated'!$E1444</f>
        <v>0</v>
      </c>
      <c r="H1445" s="114">
        <f>'[5]P9 Consolidated'!X1444/'[5]P9 Consolidated'!$E1444</f>
        <v>0</v>
      </c>
      <c r="I1445" s="114">
        <f>'[5]P9 Consolidated'!AD1444/'[5]P9 Consolidated'!$E1444</f>
        <v>0</v>
      </c>
      <c r="J1445" s="114">
        <f>'[5]P9 Consolidated'!AJ1444/'[5]P9 Consolidated'!$E1444</f>
        <v>0</v>
      </c>
      <c r="K1445" s="114">
        <f>'[5]P9 Consolidated'!AP1444/'[5]P9 Consolidated'!$E1444</f>
        <v>0.72589999999999999</v>
      </c>
      <c r="L1445" s="114">
        <f>'[5]P9 Consolidated'!AV1444/'[5]P9 Consolidated'!$E1444</f>
        <v>0.7147</v>
      </c>
      <c r="M1445" s="114">
        <f>'[5]P9 Consolidated'!BB1444/'[5]P9 Consolidated'!$E1444</f>
        <v>0.75950000000000006</v>
      </c>
      <c r="N1445" s="114">
        <f>'[5]P9 Consolidated'!BH1444/'[5]P9 Consolidated'!$E1444</f>
        <v>0.72349999999999992</v>
      </c>
      <c r="O1445" s="114">
        <f>'[5]P9 Consolidated'!BN1444/'[5]P9 Consolidated'!$E1444</f>
        <v>0.75629999999999997</v>
      </c>
      <c r="P1445" s="114">
        <f>'[5]P9 Consolidated'!BT1444/'[5]P9 Consolidated'!$E1444</f>
        <v>0</v>
      </c>
      <c r="Q1445" s="114">
        <f>'[5]P9 Consolidated'!BZ1444/'[5]P9 Consolidated'!$E1444</f>
        <v>1.5582</v>
      </c>
      <c r="R1445" s="114">
        <f>'[5]P9 Consolidated'!CF1444/'[5]P9 Consolidated'!$E1444</f>
        <v>0.69389999999999996</v>
      </c>
      <c r="S1445" s="114">
        <f>'[5]P9 Consolidated'!CL1444/'[5]P9 Consolidated'!$E1444</f>
        <v>9.7100000000000006E-2</v>
      </c>
      <c r="T1445" s="114">
        <f>'[5]P9 Consolidated'!CR1444/'[5]P9 Consolidated'!$E1444</f>
        <v>1.2035</v>
      </c>
      <c r="U1445" s="114">
        <f>'[5]P9 Consolidated'!CX1444/'[5]P9 Consolidated'!$E1444</f>
        <v>0.84750000000000003</v>
      </c>
      <c r="V1445" s="115">
        <f>'[5]P9 Consolidated'!DD1444/'[5]P9 Consolidated'!$E1444</f>
        <v>0.64749999999999996</v>
      </c>
    </row>
    <row r="1446" spans="1:22">
      <c r="A1446" s="109">
        <v>1443</v>
      </c>
      <c r="B1446" s="110" t="s">
        <v>1595</v>
      </c>
      <c r="C1446" s="111" t="s">
        <v>195</v>
      </c>
      <c r="D1446" s="112">
        <v>131</v>
      </c>
      <c r="E1446" s="113">
        <f>'[5]P9 Consolidated'!F1445/'[5]P9 Consolidated'!$E1445</f>
        <v>0.19541984732824427</v>
      </c>
      <c r="F1446" s="114">
        <f>'[5]P9 Consolidated'!L1445/'[5]P9 Consolidated'!$E1445</f>
        <v>0.52519083969465652</v>
      </c>
      <c r="G1446" s="114">
        <f>'[5]P9 Consolidated'!R1445/'[5]P9 Consolidated'!$E1445</f>
        <v>0.58015267175572516</v>
      </c>
      <c r="H1446" s="114">
        <f>'[5]P9 Consolidated'!X1445/'[5]P9 Consolidated'!$E1445</f>
        <v>0.51908396946564883</v>
      </c>
      <c r="I1446" s="114">
        <f>'[5]P9 Consolidated'!AD1445/'[5]P9 Consolidated'!$E1445</f>
        <v>0.42442748091603055</v>
      </c>
      <c r="J1446" s="114">
        <f>'[5]P9 Consolidated'!AJ1445/'[5]P9 Consolidated'!$E1445</f>
        <v>0.41832061068702286</v>
      </c>
      <c r="K1446" s="114">
        <f>'[5]P9 Consolidated'!AP1445/'[5]P9 Consolidated'!$E1445</f>
        <v>0.29923664122137406</v>
      </c>
      <c r="L1446" s="114">
        <f>'[5]P9 Consolidated'!AV1445/'[5]P9 Consolidated'!$E1445</f>
        <v>0.36641221374045801</v>
      </c>
      <c r="M1446" s="114">
        <f>'[5]P9 Consolidated'!BB1445/'[5]P9 Consolidated'!$E1445</f>
        <v>0.22595419847328246</v>
      </c>
      <c r="N1446" s="114">
        <f>'[5]P9 Consolidated'!BH1445/'[5]P9 Consolidated'!$E1445</f>
        <v>0.24427480916030533</v>
      </c>
      <c r="O1446" s="114">
        <f>'[5]P9 Consolidated'!BN1445/'[5]P9 Consolidated'!$E1445</f>
        <v>0.28702290076335879</v>
      </c>
      <c r="P1446" s="114">
        <f>'[5]P9 Consolidated'!BT1445/'[5]P9 Consolidated'!$E1445</f>
        <v>0</v>
      </c>
      <c r="Q1446" s="114">
        <f>'[5]P9 Consolidated'!BZ1445/'[5]P9 Consolidated'!$E1445</f>
        <v>0.50687022900763368</v>
      </c>
      <c r="R1446" s="114">
        <f>'[5]P9 Consolidated'!CF1445/'[5]P9 Consolidated'!$E1445</f>
        <v>0.33893129770992364</v>
      </c>
      <c r="S1446" s="114">
        <f>'[5]P9 Consolidated'!CL1445/'[5]P9 Consolidated'!$E1445</f>
        <v>0.39694656488549618</v>
      </c>
      <c r="T1446" s="114">
        <f>'[5]P9 Consolidated'!CR1445/'[5]P9 Consolidated'!$E1445</f>
        <v>0.39389312977099239</v>
      </c>
      <c r="U1446" s="114">
        <f>'[5]P9 Consolidated'!CX1445/'[5]P9 Consolidated'!$E1445</f>
        <v>0.40610687022900765</v>
      </c>
      <c r="V1446" s="115">
        <f>'[5]P9 Consolidated'!DD1445/'[5]P9 Consolidated'!$E1445</f>
        <v>0.36030534351145038</v>
      </c>
    </row>
    <row r="1447" spans="1:22">
      <c r="A1447" s="109">
        <v>1444</v>
      </c>
      <c r="B1447" s="110" t="s">
        <v>1596</v>
      </c>
      <c r="C1447" s="111" t="s">
        <v>195</v>
      </c>
      <c r="D1447" s="112">
        <v>121</v>
      </c>
      <c r="E1447" s="113">
        <f>'[5]P9 Consolidated'!F1446/'[5]P9 Consolidated'!$E1446</f>
        <v>6.4462809917355368E-2</v>
      </c>
      <c r="F1447" s="114">
        <f>'[5]P9 Consolidated'!L1446/'[5]P9 Consolidated'!$E1446</f>
        <v>0.7214876033057851</v>
      </c>
      <c r="G1447" s="114">
        <f>'[5]P9 Consolidated'!R1446/'[5]P9 Consolidated'!$E1446</f>
        <v>0.72892561983471071</v>
      </c>
      <c r="H1447" s="114">
        <f>'[5]P9 Consolidated'!X1446/'[5]P9 Consolidated'!$E1446</f>
        <v>0.57024793388429751</v>
      </c>
      <c r="I1447" s="114">
        <f>'[5]P9 Consolidated'!AD1446/'[5]P9 Consolidated'!$E1446</f>
        <v>0.5950413223140496</v>
      </c>
      <c r="J1447" s="114">
        <f>'[5]P9 Consolidated'!AJ1446/'[5]P9 Consolidated'!$E1446</f>
        <v>0.61735537190082646</v>
      </c>
      <c r="K1447" s="114">
        <f>'[5]P9 Consolidated'!AP1446/'[5]P9 Consolidated'!$E1446</f>
        <v>0.48595041322314048</v>
      </c>
      <c r="L1447" s="114">
        <f>'[5]P9 Consolidated'!AV1446/'[5]P9 Consolidated'!$E1446</f>
        <v>0.5950413223140496</v>
      </c>
      <c r="M1447" s="114">
        <f>'[5]P9 Consolidated'!BB1446/'[5]P9 Consolidated'!$E1446</f>
        <v>0.46512396694214875</v>
      </c>
      <c r="N1447" s="114">
        <f>'[5]P9 Consolidated'!BH1446/'[5]P9 Consolidated'!$E1446</f>
        <v>0.47107438016528924</v>
      </c>
      <c r="O1447" s="114">
        <f>'[5]P9 Consolidated'!BN1446/'[5]P9 Consolidated'!$E1446</f>
        <v>0.48595041322314048</v>
      </c>
      <c r="P1447" s="114">
        <f>'[5]P9 Consolidated'!BT1446/'[5]P9 Consolidated'!$E1446</f>
        <v>0</v>
      </c>
      <c r="Q1447" s="114">
        <f>'[5]P9 Consolidated'!BZ1446/'[5]P9 Consolidated'!$E1446</f>
        <v>1.8803305785123965</v>
      </c>
      <c r="R1447" s="114">
        <f>'[5]P9 Consolidated'!CF1446/'[5]P9 Consolidated'!$E1446</f>
        <v>0.96942148760330571</v>
      </c>
      <c r="S1447" s="114">
        <f>'[5]P9 Consolidated'!CL1446/'[5]P9 Consolidated'!$E1446</f>
        <v>0.92975206611570249</v>
      </c>
      <c r="T1447" s="114">
        <f>'[5]P9 Consolidated'!CR1446/'[5]P9 Consolidated'!$E1446</f>
        <v>0.95206611570247934</v>
      </c>
      <c r="U1447" s="114">
        <f>'[5]P9 Consolidated'!CX1446/'[5]P9 Consolidated'!$E1446</f>
        <v>0.8107438016528925</v>
      </c>
      <c r="V1447" s="115">
        <f>'[5]P9 Consolidated'!DD1446/'[5]P9 Consolidated'!$E1446</f>
        <v>0.95702479338842972</v>
      </c>
    </row>
    <row r="1448" spans="1:22">
      <c r="A1448" s="109">
        <v>1445</v>
      </c>
      <c r="B1448" s="110" t="s">
        <v>1597</v>
      </c>
      <c r="C1448" s="111" t="s">
        <v>195</v>
      </c>
      <c r="D1448" s="112">
        <v>133</v>
      </c>
      <c r="E1448" s="113">
        <f>'[5]P9 Consolidated'!F1447/'[5]P9 Consolidated'!$E1447</f>
        <v>6.6165413533834594E-2</v>
      </c>
      <c r="F1448" s="114">
        <f>'[5]P9 Consolidated'!L1447/'[5]P9 Consolidated'!$E1447</f>
        <v>0.12030075187969924</v>
      </c>
      <c r="G1448" s="114">
        <f>'[5]P9 Consolidated'!R1447/'[5]P9 Consolidated'!$E1447</f>
        <v>7.8195488721804512E-2</v>
      </c>
      <c r="H1448" s="114">
        <f>'[5]P9 Consolidated'!X1447/'[5]P9 Consolidated'!$E1447</f>
        <v>8.7218045112781958E-2</v>
      </c>
      <c r="I1448" s="114">
        <f>'[5]P9 Consolidated'!AD1447/'[5]P9 Consolidated'!$E1447</f>
        <v>5.7142857142857141E-2</v>
      </c>
      <c r="J1448" s="114">
        <f>'[5]P9 Consolidated'!AJ1447/'[5]P9 Consolidated'!$E1447</f>
        <v>0</v>
      </c>
      <c r="K1448" s="114">
        <f>'[5]P9 Consolidated'!AP1447/'[5]P9 Consolidated'!$E1447</f>
        <v>1.0349624060150375</v>
      </c>
      <c r="L1448" s="114">
        <f>'[5]P9 Consolidated'!AV1447/'[5]P9 Consolidated'!$E1447</f>
        <v>1.0469924812030076</v>
      </c>
      <c r="M1448" s="114">
        <f>'[5]P9 Consolidated'!BB1447/'[5]P9 Consolidated'!$E1447</f>
        <v>0.14774436090225562</v>
      </c>
      <c r="N1448" s="114">
        <f>'[5]P9 Consolidated'!BH1447/'[5]P9 Consolidated'!$E1447</f>
        <v>0.14774436090225562</v>
      </c>
      <c r="O1448" s="114">
        <f>'[5]P9 Consolidated'!BN1447/'[5]P9 Consolidated'!$E1447</f>
        <v>0.1537593984962406</v>
      </c>
      <c r="P1448" s="114">
        <f>'[5]P9 Consolidated'!BT1447/'[5]P9 Consolidated'!$E1447</f>
        <v>0</v>
      </c>
      <c r="Q1448" s="114">
        <f>'[5]P9 Consolidated'!BZ1447/'[5]P9 Consolidated'!$E1447</f>
        <v>0.39774436090225568</v>
      </c>
      <c r="R1448" s="114">
        <f>'[5]P9 Consolidated'!CF1447/'[5]P9 Consolidated'!$E1447</f>
        <v>9.9624060150375934E-2</v>
      </c>
      <c r="S1448" s="114">
        <f>'[5]P9 Consolidated'!CL1447/'[5]P9 Consolidated'!$E1447</f>
        <v>0.12368421052631579</v>
      </c>
      <c r="T1448" s="114">
        <f>'[5]P9 Consolidated'!CR1447/'[5]P9 Consolidated'!$E1447</f>
        <v>0.10563909774436091</v>
      </c>
      <c r="U1448" s="114">
        <f>'[5]P9 Consolidated'!CX1447/'[5]P9 Consolidated'!$E1447</f>
        <v>0.13270676691729322</v>
      </c>
      <c r="V1448" s="115">
        <f>'[5]P9 Consolidated'!DD1447/'[5]P9 Consolidated'!$E1447</f>
        <v>0.20488721804511278</v>
      </c>
    </row>
    <row r="1449" spans="1:22">
      <c r="A1449" s="109">
        <v>1446</v>
      </c>
      <c r="B1449" s="110" t="s">
        <v>1598</v>
      </c>
      <c r="C1449" s="111" t="s">
        <v>195</v>
      </c>
      <c r="D1449" s="112">
        <v>166.66666666666666</v>
      </c>
      <c r="E1449" s="113">
        <f>'[5]P9 Consolidated'!F1448/'[5]P9 Consolidated'!$E1448</f>
        <v>1.2E-2</v>
      </c>
      <c r="F1449" s="114">
        <f>'[5]P9 Consolidated'!L1448/'[5]P9 Consolidated'!$E1448</f>
        <v>1.2E-2</v>
      </c>
      <c r="G1449" s="114">
        <f>'[5]P9 Consolidated'!R1448/'[5]P9 Consolidated'!$E1448</f>
        <v>0.192</v>
      </c>
      <c r="H1449" s="114">
        <f>'[5]P9 Consolidated'!X1448/'[5]P9 Consolidated'!$E1448</f>
        <v>0</v>
      </c>
      <c r="I1449" s="114">
        <f>'[5]P9 Consolidated'!AD1448/'[5]P9 Consolidated'!$E1448</f>
        <v>0.16800000000000001</v>
      </c>
      <c r="J1449" s="114">
        <f>'[5]P9 Consolidated'!AJ1448/'[5]P9 Consolidated'!$E1448</f>
        <v>0.192</v>
      </c>
      <c r="K1449" s="114">
        <f>'[5]P9 Consolidated'!AP1448/'[5]P9 Consolidated'!$E1448</f>
        <v>0.192</v>
      </c>
      <c r="L1449" s="114">
        <f>'[5]P9 Consolidated'!AV1448/'[5]P9 Consolidated'!$E1448</f>
        <v>1.2E-2</v>
      </c>
      <c r="M1449" s="114">
        <f>'[5]P9 Consolidated'!BB1448/'[5]P9 Consolidated'!$E1448</f>
        <v>0.23184000000000002</v>
      </c>
      <c r="N1449" s="114">
        <f>'[5]P9 Consolidated'!BH1448/'[5]P9 Consolidated'!$E1448</f>
        <v>0.26400000000000001</v>
      </c>
      <c r="O1449" s="114">
        <f>'[5]P9 Consolidated'!BN1448/'[5]P9 Consolidated'!$E1448</f>
        <v>0.24720000000000003</v>
      </c>
      <c r="P1449" s="114">
        <f>'[5]P9 Consolidated'!BT1448/'[5]P9 Consolidated'!$E1448</f>
        <v>0</v>
      </c>
      <c r="Q1449" s="114">
        <f>'[5]P9 Consolidated'!BZ1448/'[5]P9 Consolidated'!$E1448</f>
        <v>0.61440000000000006</v>
      </c>
      <c r="R1449" s="114">
        <f>'[5]P9 Consolidated'!CF1448/'[5]P9 Consolidated'!$E1448</f>
        <v>0.23520000000000002</v>
      </c>
      <c r="S1449" s="114">
        <f>'[5]P9 Consolidated'!CL1448/'[5]P9 Consolidated'!$E1448</f>
        <v>0.96600000000000008</v>
      </c>
      <c r="T1449" s="114">
        <f>'[5]P9 Consolidated'!CR1448/'[5]P9 Consolidated'!$E1448</f>
        <v>2.4E-2</v>
      </c>
      <c r="U1449" s="114">
        <f>'[5]P9 Consolidated'!CX1448/'[5]P9 Consolidated'!$E1448</f>
        <v>0.16800000000000001</v>
      </c>
      <c r="V1449" s="115">
        <f>'[5]P9 Consolidated'!DD1448/'[5]P9 Consolidated'!$E1448</f>
        <v>0.36000000000000004</v>
      </c>
    </row>
    <row r="1450" spans="1:22">
      <c r="A1450" s="109">
        <v>1447</v>
      </c>
      <c r="B1450" s="110" t="s">
        <v>1599</v>
      </c>
      <c r="C1450" s="111" t="s">
        <v>195</v>
      </c>
      <c r="D1450" s="112">
        <v>184</v>
      </c>
      <c r="E1450" s="113">
        <f>'[5]P9 Consolidated'!F1449/'[5]P9 Consolidated'!$E1449</f>
        <v>8.8043478260869557E-2</v>
      </c>
      <c r="F1450" s="114">
        <f>'[5]P9 Consolidated'!L1449/'[5]P9 Consolidated'!$E1449</f>
        <v>0.31141304347826088</v>
      </c>
      <c r="G1450" s="114">
        <f>'[5]P9 Consolidated'!R1449/'[5]P9 Consolidated'!$E1449</f>
        <v>0.33097826086956522</v>
      </c>
      <c r="H1450" s="114">
        <f>'[5]P9 Consolidated'!X1449/'[5]P9 Consolidated'!$E1449</f>
        <v>0.25597826086956521</v>
      </c>
      <c r="I1450" s="114">
        <f>'[5]P9 Consolidated'!AD1449/'[5]P9 Consolidated'!$E1449</f>
        <v>0.28206521739130436</v>
      </c>
      <c r="J1450" s="114">
        <f>'[5]P9 Consolidated'!AJ1449/'[5]P9 Consolidated'!$E1449</f>
        <v>0.37826086956521737</v>
      </c>
      <c r="K1450" s="114">
        <f>'[5]P9 Consolidated'!AP1449/'[5]P9 Consolidated'!$E1449</f>
        <v>0.37663043478260866</v>
      </c>
      <c r="L1450" s="114">
        <f>'[5]P9 Consolidated'!AV1449/'[5]P9 Consolidated'!$E1449</f>
        <v>0.35869565217391303</v>
      </c>
      <c r="M1450" s="114">
        <f>'[5]P9 Consolidated'!BB1449/'[5]P9 Consolidated'!$E1449</f>
        <v>0.28630434782608694</v>
      </c>
      <c r="N1450" s="114">
        <f>'[5]P9 Consolidated'!BH1449/'[5]P9 Consolidated'!$E1449</f>
        <v>0.34239130434782611</v>
      </c>
      <c r="O1450" s="114">
        <f>'[5]P9 Consolidated'!BN1449/'[5]P9 Consolidated'!$E1449</f>
        <v>0.39782608695652177</v>
      </c>
      <c r="P1450" s="114">
        <f>'[5]P9 Consolidated'!BT1449/'[5]P9 Consolidated'!$E1449</f>
        <v>0</v>
      </c>
      <c r="Q1450" s="114">
        <f>'[5]P9 Consolidated'!BZ1449/'[5]P9 Consolidated'!$E1449</f>
        <v>0.57391304347826089</v>
      </c>
      <c r="R1450" s="114">
        <f>'[5]P9 Consolidated'!CF1449/'[5]P9 Consolidated'!$E1449</f>
        <v>0.3684782608695652</v>
      </c>
      <c r="S1450" s="114">
        <f>'[5]P9 Consolidated'!CL1449/'[5]P9 Consolidated'!$E1449</f>
        <v>0.23641304347826086</v>
      </c>
      <c r="T1450" s="114">
        <f>'[5]P9 Consolidated'!CR1449/'[5]P9 Consolidated'!$E1449</f>
        <v>0.40434782608695657</v>
      </c>
      <c r="U1450" s="114">
        <f>'[5]P9 Consolidated'!CX1449/'[5]P9 Consolidated'!$E1449</f>
        <v>0.5755434782608696</v>
      </c>
      <c r="V1450" s="115">
        <f>'[5]P9 Consolidated'!DD1449/'[5]P9 Consolidated'!$E1449</f>
        <v>0.54782608695652169</v>
      </c>
    </row>
    <row r="1451" spans="1:22">
      <c r="A1451" s="109">
        <v>1448</v>
      </c>
      <c r="B1451" s="110" t="s">
        <v>1600</v>
      </c>
      <c r="C1451" s="111" t="s">
        <v>195</v>
      </c>
      <c r="D1451" s="112">
        <v>320</v>
      </c>
      <c r="E1451" s="113">
        <f>'[5]P9 Consolidated'!F1450/'[5]P9 Consolidated'!$E1450</f>
        <v>0.296875</v>
      </c>
      <c r="F1451" s="114">
        <f>'[5]P9 Consolidated'!L1450/'[5]P9 Consolidated'!$E1450</f>
        <v>0.515625</v>
      </c>
      <c r="G1451" s="114">
        <f>'[5]P9 Consolidated'!R1450/'[5]P9 Consolidated'!$E1450</f>
        <v>0.49062499999999998</v>
      </c>
      <c r="H1451" s="114">
        <f>'[5]P9 Consolidated'!X1450/'[5]P9 Consolidated'!$E1450</f>
        <v>0.46875</v>
      </c>
      <c r="I1451" s="114">
        <f>'[5]P9 Consolidated'!AD1450/'[5]P9 Consolidated'!$E1450</f>
        <v>0.43437500000000001</v>
      </c>
      <c r="J1451" s="114">
        <f>'[5]P9 Consolidated'!AJ1450/'[5]P9 Consolidated'!$E1450</f>
        <v>0.64375000000000004</v>
      </c>
      <c r="K1451" s="114">
        <f>'[5]P9 Consolidated'!AP1450/'[5]P9 Consolidated'!$E1450</f>
        <v>0.58125000000000004</v>
      </c>
      <c r="L1451" s="114">
        <f>'[5]P9 Consolidated'!AV1450/'[5]P9 Consolidated'!$E1450</f>
        <v>0.57499999999999996</v>
      </c>
      <c r="M1451" s="114">
        <f>'[5]P9 Consolidated'!BB1450/'[5]P9 Consolidated'!$E1450</f>
        <v>0.60250000000000004</v>
      </c>
      <c r="N1451" s="114">
        <f>'[5]P9 Consolidated'!BH1450/'[5]P9 Consolidated'!$E1450</f>
        <v>0.5</v>
      </c>
      <c r="O1451" s="114">
        <f>'[5]P9 Consolidated'!BN1450/'[5]P9 Consolidated'!$E1450</f>
        <v>0.55625000000000002</v>
      </c>
      <c r="P1451" s="114">
        <f>'[5]P9 Consolidated'!BT1450/'[5]P9 Consolidated'!$E1450</f>
        <v>0</v>
      </c>
      <c r="Q1451" s="114">
        <f>'[5]P9 Consolidated'!BZ1450/'[5]P9 Consolidated'!$E1450</f>
        <v>0.96875</v>
      </c>
      <c r="R1451" s="114">
        <f>'[5]P9 Consolidated'!CF1450/'[5]P9 Consolidated'!$E1450</f>
        <v>0.63749999999999996</v>
      </c>
      <c r="S1451" s="114">
        <f>'[5]P9 Consolidated'!CL1450/'[5]P9 Consolidated'!$E1450</f>
        <v>0.625</v>
      </c>
      <c r="T1451" s="114">
        <f>'[5]P9 Consolidated'!CR1450/'[5]P9 Consolidated'!$E1450</f>
        <v>0.79062500000000002</v>
      </c>
      <c r="U1451" s="114">
        <f>'[5]P9 Consolidated'!CX1450/'[5]P9 Consolidated'!$E1450</f>
        <v>0.734375</v>
      </c>
      <c r="V1451" s="115">
        <f>'[5]P9 Consolidated'!DD1450/'[5]P9 Consolidated'!$E1450</f>
        <v>0.77187499999999998</v>
      </c>
    </row>
    <row r="1452" spans="1:22">
      <c r="A1452" s="109">
        <v>1449</v>
      </c>
      <c r="B1452" s="110" t="s">
        <v>1601</v>
      </c>
      <c r="C1452" s="111" t="s">
        <v>195</v>
      </c>
      <c r="D1452" s="112">
        <v>167</v>
      </c>
      <c r="E1452" s="113">
        <f>'[5]P9 Consolidated'!F1451/'[5]P9 Consolidated'!$E1451</f>
        <v>9.7485029940119761E-2</v>
      </c>
      <c r="F1452" s="114">
        <f>'[5]P9 Consolidated'!L1451/'[5]P9 Consolidated'!$E1451</f>
        <v>0.12035928143712575</v>
      </c>
      <c r="G1452" s="114">
        <f>'[5]P9 Consolidated'!R1451/'[5]P9 Consolidated'!$E1451</f>
        <v>0.21556886227544911</v>
      </c>
      <c r="H1452" s="114">
        <f>'[5]P9 Consolidated'!X1451/'[5]P9 Consolidated'!$E1451</f>
        <v>0.32574850299401198</v>
      </c>
      <c r="I1452" s="114">
        <f>'[5]P9 Consolidated'!AD1451/'[5]P9 Consolidated'!$E1451</f>
        <v>0.36407185628742511</v>
      </c>
      <c r="J1452" s="114">
        <f>'[5]P9 Consolidated'!AJ1451/'[5]P9 Consolidated'!$E1451</f>
        <v>0.54431137724550904</v>
      </c>
      <c r="K1452" s="114">
        <f>'[5]P9 Consolidated'!AP1451/'[5]P9 Consolidated'!$E1451</f>
        <v>0.43622754491017962</v>
      </c>
      <c r="L1452" s="114">
        <f>'[5]P9 Consolidated'!AV1451/'[5]P9 Consolidated'!$E1451</f>
        <v>0.46437125748502994</v>
      </c>
      <c r="M1452" s="114">
        <f>'[5]P9 Consolidated'!BB1451/'[5]P9 Consolidated'!$E1451</f>
        <v>0.29131736526946106</v>
      </c>
      <c r="N1452" s="114">
        <f>'[5]P9 Consolidated'!BH1451/'[5]P9 Consolidated'!$E1451</f>
        <v>0.33742514970059884</v>
      </c>
      <c r="O1452" s="114">
        <f>'[5]P9 Consolidated'!BN1451/'[5]P9 Consolidated'!$E1451</f>
        <v>0.35658682634730537</v>
      </c>
      <c r="P1452" s="114">
        <f>'[5]P9 Consolidated'!BT1451/'[5]P9 Consolidated'!$E1451</f>
        <v>0</v>
      </c>
      <c r="Q1452" s="114">
        <f>'[5]P9 Consolidated'!BZ1451/'[5]P9 Consolidated'!$E1451</f>
        <v>1.178802395209581</v>
      </c>
      <c r="R1452" s="114">
        <f>'[5]P9 Consolidated'!CF1451/'[5]P9 Consolidated'!$E1451</f>
        <v>0.27814371257485032</v>
      </c>
      <c r="S1452" s="114">
        <f>'[5]P9 Consolidated'!CL1451/'[5]P9 Consolidated'!$E1451</f>
        <v>0.2968263473053892</v>
      </c>
      <c r="T1452" s="114">
        <f>'[5]P9 Consolidated'!CR1451/'[5]P9 Consolidated'!$E1451</f>
        <v>0.52365269461077846</v>
      </c>
      <c r="U1452" s="114">
        <f>'[5]P9 Consolidated'!CX1451/'[5]P9 Consolidated'!$E1451</f>
        <v>0.50041916167664668</v>
      </c>
      <c r="V1452" s="115">
        <f>'[5]P9 Consolidated'!DD1451/'[5]P9 Consolidated'!$E1451</f>
        <v>0.41754491017964074</v>
      </c>
    </row>
    <row r="1453" spans="1:22">
      <c r="A1453" s="109">
        <v>1450</v>
      </c>
      <c r="B1453" s="110" t="s">
        <v>1602</v>
      </c>
      <c r="C1453" s="111" t="s">
        <v>195</v>
      </c>
      <c r="D1453" s="112">
        <v>150</v>
      </c>
      <c r="E1453" s="113">
        <f>'[5]P9 Consolidated'!F1452/'[5]P9 Consolidated'!$E1452</f>
        <v>6.933333333333333E-2</v>
      </c>
      <c r="F1453" s="114">
        <f>'[5]P9 Consolidated'!L1452/'[5]P9 Consolidated'!$E1452</f>
        <v>0.73599999999999999</v>
      </c>
      <c r="G1453" s="114">
        <f>'[5]P9 Consolidated'!R1452/'[5]P9 Consolidated'!$E1452</f>
        <v>0.88933333333333342</v>
      </c>
      <c r="H1453" s="114">
        <f>'[5]P9 Consolidated'!X1452/'[5]P9 Consolidated'!$E1452</f>
        <v>0.76933333333333342</v>
      </c>
      <c r="I1453" s="114">
        <f>'[5]P9 Consolidated'!AD1452/'[5]P9 Consolidated'!$E1452</f>
        <v>0.77333333333333332</v>
      </c>
      <c r="J1453" s="114">
        <f>'[5]P9 Consolidated'!AJ1452/'[5]P9 Consolidated'!$E1452</f>
        <v>0.72</v>
      </c>
      <c r="K1453" s="114">
        <f>'[5]P9 Consolidated'!AP1452/'[5]P9 Consolidated'!$E1452</f>
        <v>0.78666666666666663</v>
      </c>
      <c r="L1453" s="114">
        <f>'[5]P9 Consolidated'!AV1452/'[5]P9 Consolidated'!$E1452</f>
        <v>0.93333333333333335</v>
      </c>
      <c r="M1453" s="114">
        <f>'[5]P9 Consolidated'!BB1452/'[5]P9 Consolidated'!$E1452</f>
        <v>0.89333333333333331</v>
      </c>
      <c r="N1453" s="114">
        <f>'[5]P9 Consolidated'!BH1452/'[5]P9 Consolidated'!$E1452</f>
        <v>0.92</v>
      </c>
      <c r="O1453" s="114">
        <f>'[5]P9 Consolidated'!BN1452/'[5]P9 Consolidated'!$E1452</f>
        <v>0.96</v>
      </c>
      <c r="P1453" s="114">
        <f>'[5]P9 Consolidated'!BT1452/'[5]P9 Consolidated'!$E1452</f>
        <v>0</v>
      </c>
      <c r="Q1453" s="114">
        <f>'[5]P9 Consolidated'!BZ1452/'[5]P9 Consolidated'!$E1452</f>
        <v>2.08</v>
      </c>
      <c r="R1453" s="114">
        <f>'[5]P9 Consolidated'!CF1452/'[5]P9 Consolidated'!$E1452</f>
        <v>0.94666666666666666</v>
      </c>
      <c r="S1453" s="114">
        <f>'[5]P9 Consolidated'!CL1452/'[5]P9 Consolidated'!$E1452</f>
        <v>0.89333333333333331</v>
      </c>
      <c r="T1453" s="114">
        <f>'[5]P9 Consolidated'!CR1452/'[5]P9 Consolidated'!$E1452</f>
        <v>0.92</v>
      </c>
      <c r="U1453" s="114">
        <f>'[5]P9 Consolidated'!CX1452/'[5]P9 Consolidated'!$E1452</f>
        <v>0.89333333333333331</v>
      </c>
      <c r="V1453" s="115">
        <f>'[5]P9 Consolidated'!DD1452/'[5]P9 Consolidated'!$E1452</f>
        <v>0.93333333333333335</v>
      </c>
    </row>
    <row r="1454" spans="1:22">
      <c r="A1454" s="109">
        <v>1451</v>
      </c>
      <c r="B1454" s="110" t="s">
        <v>1603</v>
      </c>
      <c r="C1454" s="111" t="s">
        <v>195</v>
      </c>
      <c r="D1454" s="112">
        <v>500</v>
      </c>
      <c r="E1454" s="113">
        <f>'[5]P9 Consolidated'!F1453/'[5]P9 Consolidated'!$E1453</f>
        <v>0.5</v>
      </c>
      <c r="F1454" s="114">
        <f>'[5]P9 Consolidated'!L1453/'[5]P9 Consolidated'!$E1453</f>
        <v>0.52</v>
      </c>
      <c r="G1454" s="114">
        <f>'[5]P9 Consolidated'!R1453/'[5]P9 Consolidated'!$E1453</f>
        <v>0.52</v>
      </c>
      <c r="H1454" s="114">
        <f>'[5]P9 Consolidated'!X1453/'[5]P9 Consolidated'!$E1453</f>
        <v>0.52</v>
      </c>
      <c r="I1454" s="114">
        <f>'[5]P9 Consolidated'!AD1453/'[5]P9 Consolidated'!$E1453</f>
        <v>0.52</v>
      </c>
      <c r="J1454" s="114">
        <f>'[5]P9 Consolidated'!AJ1453/'[5]P9 Consolidated'!$E1453</f>
        <v>0.5</v>
      </c>
      <c r="K1454" s="114">
        <f>'[5]P9 Consolidated'!AP1453/'[5]P9 Consolidated'!$E1453</f>
        <v>0.04</v>
      </c>
      <c r="L1454" s="114">
        <f>'[5]P9 Consolidated'!AV1453/'[5]P9 Consolidated'!$E1453</f>
        <v>0.04</v>
      </c>
      <c r="M1454" s="114">
        <f>'[5]P9 Consolidated'!BB1453/'[5]P9 Consolidated'!$E1453</f>
        <v>0.49119999999999997</v>
      </c>
      <c r="N1454" s="114">
        <f>'[5]P9 Consolidated'!BH1453/'[5]P9 Consolidated'!$E1453</f>
        <v>0.56000000000000005</v>
      </c>
      <c r="O1454" s="114">
        <f>'[5]P9 Consolidated'!BN1453/'[5]P9 Consolidated'!$E1453</f>
        <v>0.5</v>
      </c>
      <c r="P1454" s="114">
        <f>'[5]P9 Consolidated'!BT1453/'[5]P9 Consolidated'!$E1453</f>
        <v>0</v>
      </c>
      <c r="Q1454" s="114">
        <f>'[5]P9 Consolidated'!BZ1453/'[5]P9 Consolidated'!$E1453</f>
        <v>1.17</v>
      </c>
      <c r="R1454" s="114">
        <f>'[5]P9 Consolidated'!CF1453/'[5]P9 Consolidated'!$E1453</f>
        <v>0.53600000000000003</v>
      </c>
      <c r="S1454" s="114">
        <f>'[5]P9 Consolidated'!CL1453/'[5]P9 Consolidated'!$E1453</f>
        <v>0.56399999999999995</v>
      </c>
      <c r="T1454" s="114">
        <f>'[5]P9 Consolidated'!CR1453/'[5]P9 Consolidated'!$E1453</f>
        <v>0.57999999999999996</v>
      </c>
      <c r="U1454" s="114">
        <f>'[5]P9 Consolidated'!CX1453/'[5]P9 Consolidated'!$E1453</f>
        <v>0.57399999999999995</v>
      </c>
      <c r="V1454" s="115">
        <f>'[5]P9 Consolidated'!DD1453/'[5]P9 Consolidated'!$E1453</f>
        <v>0.55600000000000005</v>
      </c>
    </row>
    <row r="1455" spans="1:22">
      <c r="A1455" s="109">
        <v>1452</v>
      </c>
      <c r="B1455" s="110" t="s">
        <v>1604</v>
      </c>
      <c r="C1455" s="111" t="s">
        <v>195</v>
      </c>
      <c r="D1455" s="112">
        <v>144</v>
      </c>
      <c r="E1455" s="113">
        <f>'[5]P9 Consolidated'!F1454/'[5]P9 Consolidated'!$E1454</f>
        <v>0.17222222222222222</v>
      </c>
      <c r="F1455" s="114">
        <f>'[5]P9 Consolidated'!L1454/'[5]P9 Consolidated'!$E1454</f>
        <v>0.19444444444444445</v>
      </c>
      <c r="G1455" s="114">
        <f>'[5]P9 Consolidated'!R1454/'[5]P9 Consolidated'!$E1454</f>
        <v>0.36944444444444446</v>
      </c>
      <c r="H1455" s="114">
        <f>'[5]P9 Consolidated'!X1454/'[5]P9 Consolidated'!$E1454</f>
        <v>0.14722222222222223</v>
      </c>
      <c r="I1455" s="114">
        <f>'[5]P9 Consolidated'!AD1454/'[5]P9 Consolidated'!$E1454</f>
        <v>0.31944444444444442</v>
      </c>
      <c r="J1455" s="114">
        <f>'[5]P9 Consolidated'!AJ1454/'[5]P9 Consolidated'!$E1454</f>
        <v>0.32777777777777778</v>
      </c>
      <c r="K1455" s="114">
        <f>'[5]P9 Consolidated'!AP1454/'[5]P9 Consolidated'!$E1454</f>
        <v>0.38645833333333335</v>
      </c>
      <c r="L1455" s="114">
        <f>'[5]P9 Consolidated'!AV1454/'[5]P9 Consolidated'!$E1454</f>
        <v>0.15868055555555557</v>
      </c>
      <c r="M1455" s="114">
        <f>'[5]P9 Consolidated'!BB1454/'[5]P9 Consolidated'!$E1454</f>
        <v>0.18090277777777777</v>
      </c>
      <c r="N1455" s="114">
        <f>'[5]P9 Consolidated'!BH1454/'[5]P9 Consolidated'!$E1454</f>
        <v>0.19201388888888887</v>
      </c>
      <c r="O1455" s="114">
        <f>'[5]P9 Consolidated'!BN1454/'[5]P9 Consolidated'!$E1454</f>
        <v>0.13645833333333332</v>
      </c>
      <c r="P1455" s="114">
        <f>'[5]P9 Consolidated'!BT1454/'[5]P9 Consolidated'!$E1454</f>
        <v>0</v>
      </c>
      <c r="Q1455" s="114">
        <f>'[5]P9 Consolidated'!BZ1454/'[5]P9 Consolidated'!$E1454</f>
        <v>0.13645833333333332</v>
      </c>
      <c r="R1455" s="114">
        <f>'[5]P9 Consolidated'!CF1454/'[5]P9 Consolidated'!$E1454</f>
        <v>0.71909722222222217</v>
      </c>
      <c r="S1455" s="114">
        <f>'[5]P9 Consolidated'!CL1454/'[5]P9 Consolidated'!$E1454</f>
        <v>0.75388888888888894</v>
      </c>
      <c r="T1455" s="114">
        <f>'[5]P9 Consolidated'!CR1454/'[5]P9 Consolidated'!$E1454</f>
        <v>0.74069444444444443</v>
      </c>
      <c r="U1455" s="114">
        <f>'[5]P9 Consolidated'!CX1454/'[5]P9 Consolidated'!$E1454</f>
        <v>0.74069444444444443</v>
      </c>
      <c r="V1455" s="115">
        <f>'[5]P9 Consolidated'!DD1454/'[5]P9 Consolidated'!$E1454</f>
        <v>0.82333333333333336</v>
      </c>
    </row>
    <row r="1456" spans="1:22">
      <c r="A1456" s="109">
        <v>1453</v>
      </c>
      <c r="B1456" s="110" t="s">
        <v>1605</v>
      </c>
      <c r="C1456" s="111" t="s">
        <v>195</v>
      </c>
      <c r="D1456" s="112">
        <v>200</v>
      </c>
      <c r="E1456" s="113">
        <f>'[5]P9 Consolidated'!F1455/'[5]P9 Consolidated'!$E1455</f>
        <v>6.3E-2</v>
      </c>
      <c r="F1456" s="114">
        <f>'[5]P9 Consolidated'!L1455/'[5]P9 Consolidated'!$E1455</f>
        <v>0.60899999999999999</v>
      </c>
      <c r="G1456" s="114">
        <f>'[5]P9 Consolidated'!R1455/'[5]P9 Consolidated'!$E1455</f>
        <v>0.70950000000000002</v>
      </c>
      <c r="H1456" s="114">
        <f>'[5]P9 Consolidated'!X1455/'[5]P9 Consolidated'!$E1455</f>
        <v>0.73499999999999999</v>
      </c>
      <c r="I1456" s="114">
        <f>'[5]P9 Consolidated'!AD1455/'[5]P9 Consolidated'!$E1455</f>
        <v>0.66900000000000004</v>
      </c>
      <c r="J1456" s="114">
        <f>'[5]P9 Consolidated'!AJ1455/'[5]P9 Consolidated'!$E1455</f>
        <v>0.74849999999999994</v>
      </c>
      <c r="K1456" s="114">
        <f>'[5]P9 Consolidated'!AP1455/'[5]P9 Consolidated'!$E1455</f>
        <v>0.78900000000000003</v>
      </c>
      <c r="L1456" s="114">
        <f>'[5]P9 Consolidated'!AV1455/'[5]P9 Consolidated'!$E1455</f>
        <v>0.75</v>
      </c>
      <c r="M1456" s="114">
        <f>'[5]P9 Consolidated'!BB1455/'[5]P9 Consolidated'!$E1455</f>
        <v>0.69</v>
      </c>
      <c r="N1456" s="114">
        <f>'[5]P9 Consolidated'!BH1455/'[5]P9 Consolidated'!$E1455</f>
        <v>0.70499999999999996</v>
      </c>
      <c r="O1456" s="114">
        <f>'[5]P9 Consolidated'!BN1455/'[5]P9 Consolidated'!$E1455</f>
        <v>0.67799999999999994</v>
      </c>
      <c r="P1456" s="114">
        <f>'[5]P9 Consolidated'!BT1455/'[5]P9 Consolidated'!$E1455</f>
        <v>0</v>
      </c>
      <c r="Q1456" s="114">
        <f>'[5]P9 Consolidated'!BZ1455/'[5]P9 Consolidated'!$E1455</f>
        <v>1.3596000000000001</v>
      </c>
      <c r="R1456" s="114">
        <f>'[5]P9 Consolidated'!CF1455/'[5]P9 Consolidated'!$E1455</f>
        <v>0.60599999999999998</v>
      </c>
      <c r="S1456" s="114">
        <f>'[5]P9 Consolidated'!CL1455/'[5]P9 Consolidated'!$E1455</f>
        <v>0.64650000000000007</v>
      </c>
      <c r="T1456" s="114">
        <f>'[5]P9 Consolidated'!CR1455/'[5]P9 Consolidated'!$E1455</f>
        <v>0.71250000000000002</v>
      </c>
      <c r="U1456" s="114">
        <f>'[5]P9 Consolidated'!CX1455/'[5]P9 Consolidated'!$E1455</f>
        <v>0.72</v>
      </c>
      <c r="V1456" s="115">
        <f>'[5]P9 Consolidated'!DD1455/'[5]P9 Consolidated'!$E1455</f>
        <v>0.76650000000000007</v>
      </c>
    </row>
    <row r="1457" spans="1:22">
      <c r="A1457" s="109">
        <v>1454</v>
      </c>
      <c r="B1457" s="110" t="s">
        <v>1606</v>
      </c>
      <c r="C1457" s="111" t="s">
        <v>195</v>
      </c>
      <c r="D1457" s="112">
        <v>133</v>
      </c>
      <c r="E1457" s="113">
        <f>'[5]P9 Consolidated'!F1456/'[5]P9 Consolidated'!$E1456</f>
        <v>0.13233082706766919</v>
      </c>
      <c r="F1457" s="114">
        <f>'[5]P9 Consolidated'!L1456/'[5]P9 Consolidated'!$E1456</f>
        <v>0.23759398496240602</v>
      </c>
      <c r="G1457" s="114">
        <f>'[5]P9 Consolidated'!R1456/'[5]P9 Consolidated'!$E1456</f>
        <v>0.28270676691729324</v>
      </c>
      <c r="H1457" s="114">
        <f>'[5]P9 Consolidated'!X1456/'[5]P9 Consolidated'!$E1456</f>
        <v>0.27969924812030078</v>
      </c>
      <c r="I1457" s="114">
        <f>'[5]P9 Consolidated'!AD1456/'[5]P9 Consolidated'!$E1456</f>
        <v>0.31879699248120302</v>
      </c>
      <c r="J1457" s="114">
        <f>'[5]P9 Consolidated'!AJ1456/'[5]P9 Consolidated'!$E1456</f>
        <v>0.34887218045112783</v>
      </c>
      <c r="K1457" s="114">
        <f>'[5]P9 Consolidated'!AP1456/'[5]P9 Consolidated'!$E1456</f>
        <v>0.23458646616541354</v>
      </c>
      <c r="L1457" s="114">
        <f>'[5]P9 Consolidated'!AV1456/'[5]P9 Consolidated'!$E1456</f>
        <v>0.21052631578947367</v>
      </c>
      <c r="M1457" s="114">
        <f>'[5]P9 Consolidated'!BB1456/'[5]P9 Consolidated'!$E1456</f>
        <v>0.15037593984962405</v>
      </c>
      <c r="N1457" s="114">
        <f>'[5]P9 Consolidated'!BH1456/'[5]P9 Consolidated'!$E1456</f>
        <v>0.18045112781954886</v>
      </c>
      <c r="O1457" s="114">
        <f>'[5]P9 Consolidated'!BN1456/'[5]P9 Consolidated'!$E1456</f>
        <v>0.20150375939849624</v>
      </c>
      <c r="P1457" s="114">
        <f>'[5]P9 Consolidated'!BT1456/'[5]P9 Consolidated'!$E1456</f>
        <v>0</v>
      </c>
      <c r="Q1457" s="114">
        <f>'[5]P9 Consolidated'!BZ1456/'[5]P9 Consolidated'!$E1456</f>
        <v>0.30676691729323308</v>
      </c>
      <c r="R1457" s="114">
        <f>'[5]P9 Consolidated'!CF1456/'[5]P9 Consolidated'!$E1456</f>
        <v>0.32240601503759403</v>
      </c>
      <c r="S1457" s="114">
        <f>'[5]P9 Consolidated'!CL1456/'[5]P9 Consolidated'!$E1456</f>
        <v>0.38496240601503762</v>
      </c>
      <c r="T1457" s="114">
        <f>'[5]P9 Consolidated'!CR1456/'[5]P9 Consolidated'!$E1456</f>
        <v>0.324812030075188</v>
      </c>
      <c r="U1457" s="114">
        <f>'[5]P9 Consolidated'!CX1456/'[5]P9 Consolidated'!$E1456</f>
        <v>0.31879699248120302</v>
      </c>
      <c r="V1457" s="115">
        <f>'[5]P9 Consolidated'!DD1456/'[5]P9 Consolidated'!$E1456</f>
        <v>0.30676691729323308</v>
      </c>
    </row>
    <row r="1458" spans="1:22">
      <c r="A1458" s="109">
        <v>1455</v>
      </c>
      <c r="B1458" s="110" t="s">
        <v>1607</v>
      </c>
      <c r="C1458" s="111" t="s">
        <v>195</v>
      </c>
      <c r="D1458" s="112">
        <v>167</v>
      </c>
      <c r="E1458" s="113">
        <f>'[5]P9 Consolidated'!F1457/'[5]P9 Consolidated'!$E1457</f>
        <v>0.481437125748503</v>
      </c>
      <c r="F1458" s="114">
        <f>'[5]P9 Consolidated'!L1457/'[5]P9 Consolidated'!$E1457</f>
        <v>0.54251497005988025</v>
      </c>
      <c r="G1458" s="114">
        <f>'[5]P9 Consolidated'!R1457/'[5]P9 Consolidated'!$E1457</f>
        <v>0.51556886227544907</v>
      </c>
      <c r="H1458" s="114">
        <f>'[5]P9 Consolidated'!X1457/'[5]P9 Consolidated'!$E1457</f>
        <v>0.46167664670658681</v>
      </c>
      <c r="I1458" s="114">
        <f>'[5]P9 Consolidated'!AD1457/'[5]P9 Consolidated'!$E1457</f>
        <v>0</v>
      </c>
      <c r="J1458" s="114">
        <f>'[5]P9 Consolidated'!AJ1457/'[5]P9 Consolidated'!$E1457</f>
        <v>0.43832335329341321</v>
      </c>
      <c r="K1458" s="114">
        <f>'[5]P9 Consolidated'!AP1457/'[5]P9 Consolidated'!$E1457</f>
        <v>1.0208982035928145</v>
      </c>
      <c r="L1458" s="114">
        <f>'[5]P9 Consolidated'!AV1457/'[5]P9 Consolidated'!$E1457</f>
        <v>0.3592814371257485</v>
      </c>
      <c r="M1458" s="114">
        <f>'[5]P9 Consolidated'!BB1457/'[5]P9 Consolidated'!$E1457</f>
        <v>0.368622754491018</v>
      </c>
      <c r="N1458" s="114">
        <f>'[5]P9 Consolidated'!BH1457/'[5]P9 Consolidated'!$E1457</f>
        <v>0.39520958083832336</v>
      </c>
      <c r="O1458" s="114">
        <f>'[5]P9 Consolidated'!BN1457/'[5]P9 Consolidated'!$E1457</f>
        <v>0.41676646706586823</v>
      </c>
      <c r="P1458" s="114">
        <f>'[5]P9 Consolidated'!BT1457/'[5]P9 Consolidated'!$E1457</f>
        <v>0</v>
      </c>
      <c r="Q1458" s="114">
        <f>'[5]P9 Consolidated'!BZ1457/'[5]P9 Consolidated'!$E1457</f>
        <v>0.96287425149700601</v>
      </c>
      <c r="R1458" s="114">
        <f>'[5]P9 Consolidated'!CF1457/'[5]P9 Consolidated'!$E1457</f>
        <v>0.40059880239520962</v>
      </c>
      <c r="S1458" s="114">
        <f>'[5]P9 Consolidated'!CL1457/'[5]P9 Consolidated'!$E1457</f>
        <v>0.13293413173652693</v>
      </c>
      <c r="T1458" s="114">
        <f>'[5]P9 Consolidated'!CR1457/'[5]P9 Consolidated'!$E1457</f>
        <v>0.42215568862275449</v>
      </c>
      <c r="U1458" s="114">
        <f>'[5]P9 Consolidated'!CX1457/'[5]P9 Consolidated'!$E1457</f>
        <v>0.54970059880239519</v>
      </c>
      <c r="V1458" s="115">
        <f>'[5]P9 Consolidated'!DD1457/'[5]P9 Consolidated'!$E1457</f>
        <v>0.55329341317365277</v>
      </c>
    </row>
    <row r="1459" spans="1:22">
      <c r="A1459" s="109">
        <v>1456</v>
      </c>
      <c r="B1459" s="110" t="s">
        <v>1608</v>
      </c>
      <c r="C1459" s="111" t="s">
        <v>195</v>
      </c>
      <c r="D1459" s="112">
        <v>143</v>
      </c>
      <c r="E1459" s="113">
        <f>'[5]P9 Consolidated'!F1458/'[5]P9 Consolidated'!$E1458</f>
        <v>0</v>
      </c>
      <c r="F1459" s="114">
        <f>'[5]P9 Consolidated'!L1458/'[5]P9 Consolidated'!$E1458</f>
        <v>0</v>
      </c>
      <c r="G1459" s="114">
        <f>'[5]P9 Consolidated'!R1458/'[5]P9 Consolidated'!$E1458</f>
        <v>0</v>
      </c>
      <c r="H1459" s="114">
        <f>'[5]P9 Consolidated'!X1458/'[5]P9 Consolidated'!$E1458</f>
        <v>0</v>
      </c>
      <c r="I1459" s="114">
        <f>'[5]P9 Consolidated'!AD1458/'[5]P9 Consolidated'!$E1458</f>
        <v>0</v>
      </c>
      <c r="J1459" s="114">
        <f>'[5]P9 Consolidated'!AJ1458/'[5]P9 Consolidated'!$E1458</f>
        <v>0</v>
      </c>
      <c r="K1459" s="114">
        <f>'[5]P9 Consolidated'!AP1458/'[5]P9 Consolidated'!$E1458</f>
        <v>0.85594405594405598</v>
      </c>
      <c r="L1459" s="114">
        <f>'[5]P9 Consolidated'!AV1458/'[5]P9 Consolidated'!$E1458</f>
        <v>0</v>
      </c>
      <c r="M1459" s="114">
        <f>'[5]P9 Consolidated'!BB1458/'[5]P9 Consolidated'!$E1458</f>
        <v>0.60755244755244753</v>
      </c>
      <c r="N1459" s="114">
        <f>'[5]P9 Consolidated'!BH1458/'[5]P9 Consolidated'!$E1458</f>
        <v>0.6685314685314685</v>
      </c>
      <c r="O1459" s="114">
        <f>'[5]P9 Consolidated'!BN1458/'[5]P9 Consolidated'!$E1458</f>
        <v>0.81230769230769229</v>
      </c>
      <c r="P1459" s="114">
        <f>'[5]P9 Consolidated'!BT1458/'[5]P9 Consolidated'!$E1458</f>
        <v>0</v>
      </c>
      <c r="Q1459" s="114">
        <f>'[5]P9 Consolidated'!BZ1458/'[5]P9 Consolidated'!$E1458</f>
        <v>1.6727272727272726</v>
      </c>
      <c r="R1459" s="114">
        <f>'[5]P9 Consolidated'!CF1458/'[5]P9 Consolidated'!$E1458</f>
        <v>0.7686713286713287</v>
      </c>
      <c r="S1459" s="114">
        <f>'[5]P9 Consolidated'!CL1458/'[5]P9 Consolidated'!$E1458</f>
        <v>0.31104895104895103</v>
      </c>
      <c r="T1459" s="114">
        <f>'[5]P9 Consolidated'!CR1458/'[5]P9 Consolidated'!$E1458</f>
        <v>0.93538461538461537</v>
      </c>
      <c r="U1459" s="114">
        <f>'[5]P9 Consolidated'!CX1458/'[5]P9 Consolidated'!$E1458</f>
        <v>0.79552447552447558</v>
      </c>
      <c r="V1459" s="115">
        <f>'[5]P9 Consolidated'!DD1458/'[5]P9 Consolidated'!$E1458</f>
        <v>0.80895104895104897</v>
      </c>
    </row>
    <row r="1460" spans="1:22">
      <c r="A1460" s="109">
        <v>1457</v>
      </c>
      <c r="B1460" s="110" t="s">
        <v>1609</v>
      </c>
      <c r="C1460" s="111" t="s">
        <v>195</v>
      </c>
      <c r="D1460" s="112">
        <v>143</v>
      </c>
      <c r="E1460" s="113">
        <f>'[5]P9 Consolidated'!F1459/'[5]P9 Consolidated'!$E1459</f>
        <v>0</v>
      </c>
      <c r="F1460" s="114">
        <f>'[5]P9 Consolidated'!L1459/'[5]P9 Consolidated'!$E1459</f>
        <v>0.55244755244755239</v>
      </c>
      <c r="G1460" s="114">
        <f>'[5]P9 Consolidated'!R1459/'[5]P9 Consolidated'!$E1459</f>
        <v>0.68531468531468531</v>
      </c>
      <c r="H1460" s="114">
        <f>'[5]P9 Consolidated'!X1459/'[5]P9 Consolidated'!$E1459</f>
        <v>0.66783216783216781</v>
      </c>
      <c r="I1460" s="114">
        <f>'[5]P9 Consolidated'!AD1459/'[5]P9 Consolidated'!$E1459</f>
        <v>0.65734265734265729</v>
      </c>
      <c r="J1460" s="114">
        <f>'[5]P9 Consolidated'!AJ1459/'[5]P9 Consolidated'!$E1459</f>
        <v>0.66783216783216781</v>
      </c>
      <c r="K1460" s="114">
        <f>'[5]P9 Consolidated'!AP1459/'[5]P9 Consolidated'!$E1459</f>
        <v>0.71678321678321677</v>
      </c>
      <c r="L1460" s="114">
        <f>'[5]P9 Consolidated'!AV1459/'[5]P9 Consolidated'!$E1459</f>
        <v>0.65734265734265729</v>
      </c>
      <c r="M1460" s="114">
        <f>'[5]P9 Consolidated'!BB1459/'[5]P9 Consolidated'!$E1459</f>
        <v>0.69930069930069927</v>
      </c>
      <c r="N1460" s="114">
        <f>'[5]P9 Consolidated'!BH1459/'[5]P9 Consolidated'!$E1459</f>
        <v>0.6223776223776224</v>
      </c>
      <c r="O1460" s="114">
        <f>'[5]P9 Consolidated'!BN1459/'[5]P9 Consolidated'!$E1459</f>
        <v>0.58041958041958042</v>
      </c>
      <c r="P1460" s="114">
        <f>'[5]P9 Consolidated'!BT1459/'[5]P9 Consolidated'!$E1459</f>
        <v>0</v>
      </c>
      <c r="Q1460" s="114">
        <f>'[5]P9 Consolidated'!BZ1459/'[5]P9 Consolidated'!$E1459</f>
        <v>1.451048951048951</v>
      </c>
      <c r="R1460" s="114">
        <f>'[5]P9 Consolidated'!CF1459/'[5]P9 Consolidated'!$E1459</f>
        <v>0.67482517482517479</v>
      </c>
      <c r="S1460" s="114">
        <f>'[5]P9 Consolidated'!CL1459/'[5]P9 Consolidated'!$E1459</f>
        <v>0.30769230769230771</v>
      </c>
      <c r="T1460" s="114">
        <f>'[5]P9 Consolidated'!CR1459/'[5]P9 Consolidated'!$E1459</f>
        <v>0.67832167832167833</v>
      </c>
      <c r="U1460" s="114">
        <f>'[5]P9 Consolidated'!CX1459/'[5]P9 Consolidated'!$E1459</f>
        <v>0.73076923076923073</v>
      </c>
      <c r="V1460" s="115">
        <f>'[5]P9 Consolidated'!DD1459/'[5]P9 Consolidated'!$E1459</f>
        <v>0.65734265734265729</v>
      </c>
    </row>
    <row r="1461" spans="1:22">
      <c r="A1461" s="109">
        <v>1458</v>
      </c>
      <c r="B1461" s="110" t="s">
        <v>1610</v>
      </c>
      <c r="C1461" s="111" t="s">
        <v>195</v>
      </c>
      <c r="D1461" s="112">
        <v>113.33</v>
      </c>
      <c r="E1461" s="113">
        <f>'[5]P9 Consolidated'!F1460/'[5]P9 Consolidated'!$E1460</f>
        <v>2.1177093443924822E-2</v>
      </c>
      <c r="F1461" s="114">
        <f>'[5]P9 Consolidated'!L1460/'[5]P9 Consolidated'!$E1460</f>
        <v>0.36354010412070947</v>
      </c>
      <c r="G1461" s="114">
        <f>'[5]P9 Consolidated'!R1460/'[5]P9 Consolidated'!$E1460</f>
        <v>0.26118415247507282</v>
      </c>
      <c r="H1461" s="114">
        <f>'[5]P9 Consolidated'!X1460/'[5]P9 Consolidated'!$E1460</f>
        <v>4.5883702461837116E-2</v>
      </c>
      <c r="I1461" s="114">
        <f>'[5]P9 Consolidated'!AD1460/'[5]P9 Consolidated'!$E1460</f>
        <v>4.5883702461837116E-2</v>
      </c>
      <c r="J1461" s="114">
        <f>'[5]P9 Consolidated'!AJ1460/'[5]P9 Consolidated'!$E1460</f>
        <v>0</v>
      </c>
      <c r="K1461" s="114">
        <f>'[5]P9 Consolidated'!AP1460/'[5]P9 Consolidated'!$E1460</f>
        <v>6.706079590576193E-2</v>
      </c>
      <c r="L1461" s="114">
        <f>'[5]P9 Consolidated'!AV1460/'[5]P9 Consolidated'!$E1460</f>
        <v>0.25059560575311035</v>
      </c>
      <c r="M1461" s="114">
        <f>'[5]P9 Consolidated'!BB1460/'[5]P9 Consolidated'!$E1460</f>
        <v>0.57531103855995769</v>
      </c>
      <c r="N1461" s="114">
        <f>'[5]P9 Consolidated'!BH1460/'[5]P9 Consolidated'!$E1460</f>
        <v>0.51530927380217062</v>
      </c>
      <c r="O1461" s="114">
        <f>'[5]P9 Consolidated'!BN1460/'[5]P9 Consolidated'!$E1460</f>
        <v>0.67060795905761938</v>
      </c>
      <c r="P1461" s="114">
        <f>'[5]P9 Consolidated'!BT1460/'[5]P9 Consolidated'!$E1460</f>
        <v>0</v>
      </c>
      <c r="Q1461" s="114">
        <f>'[5]P9 Consolidated'!BZ1460/'[5]P9 Consolidated'!$E1460</f>
        <v>0.63178328774375725</v>
      </c>
      <c r="R1461" s="114">
        <f>'[5]P9 Consolidated'!CF1460/'[5]P9 Consolidated'!$E1460</f>
        <v>0.55060442954204536</v>
      </c>
      <c r="S1461" s="114">
        <f>'[5]P9 Consolidated'!CL1460/'[5]P9 Consolidated'!$E1460</f>
        <v>3.5295155739874705E-2</v>
      </c>
      <c r="T1461" s="114">
        <f>'[5]P9 Consolidated'!CR1460/'[5]P9 Consolidated'!$E1460</f>
        <v>0.93532162710667965</v>
      </c>
      <c r="U1461" s="114">
        <f>'[5]P9 Consolidated'!CX1460/'[5]P9 Consolidated'!$E1460</f>
        <v>5.2942733609812054E-2</v>
      </c>
      <c r="V1461" s="115">
        <f>'[5]P9 Consolidated'!DD1460/'[5]P9 Consolidated'!$E1460</f>
        <v>0.24000705903114797</v>
      </c>
    </row>
    <row r="1462" spans="1:22">
      <c r="A1462" s="109">
        <v>1459</v>
      </c>
      <c r="B1462" s="110" t="s">
        <v>1611</v>
      </c>
      <c r="C1462" s="111" t="s">
        <v>195</v>
      </c>
      <c r="D1462" s="112">
        <v>195</v>
      </c>
      <c r="E1462" s="113">
        <f>'[5]P9 Consolidated'!F1461/'[5]P9 Consolidated'!$E1461</f>
        <v>2.0512820512820513E-2</v>
      </c>
      <c r="F1462" s="114">
        <f>'[5]P9 Consolidated'!L1461/'[5]P9 Consolidated'!$E1461</f>
        <v>4.1025641025641026E-2</v>
      </c>
      <c r="G1462" s="114">
        <f>'[5]P9 Consolidated'!R1461/'[5]P9 Consolidated'!$E1461</f>
        <v>0.12307692307692308</v>
      </c>
      <c r="H1462" s="114">
        <f>'[5]P9 Consolidated'!X1461/'[5]P9 Consolidated'!$E1461</f>
        <v>9.2307692307692313E-2</v>
      </c>
      <c r="I1462" s="114">
        <f>'[5]P9 Consolidated'!AD1461/'[5]P9 Consolidated'!$E1461</f>
        <v>0.2</v>
      </c>
      <c r="J1462" s="114">
        <f>'[5]P9 Consolidated'!AJ1461/'[5]P9 Consolidated'!$E1461</f>
        <v>7.6923076923076927E-2</v>
      </c>
      <c r="K1462" s="114">
        <f>'[5]P9 Consolidated'!AP1461/'[5]P9 Consolidated'!$E1461</f>
        <v>0.1076923076923077</v>
      </c>
      <c r="L1462" s="114">
        <f>'[5]P9 Consolidated'!AV1461/'[5]P9 Consolidated'!$E1461</f>
        <v>0.12307692307692308</v>
      </c>
      <c r="M1462" s="114">
        <f>'[5]P9 Consolidated'!BB1461/'[5]P9 Consolidated'!$E1461</f>
        <v>7.6923076923076927E-2</v>
      </c>
      <c r="N1462" s="114">
        <f>'[5]P9 Consolidated'!BH1461/'[5]P9 Consolidated'!$E1461</f>
        <v>9.2307692307692313E-2</v>
      </c>
      <c r="O1462" s="114">
        <f>'[5]P9 Consolidated'!BN1461/'[5]P9 Consolidated'!$E1461</f>
        <v>0.16923076923076924</v>
      </c>
      <c r="P1462" s="114">
        <f>'[5]P9 Consolidated'!BT1461/'[5]P9 Consolidated'!$E1461</f>
        <v>0</v>
      </c>
      <c r="Q1462" s="114">
        <f>'[5]P9 Consolidated'!BZ1461/'[5]P9 Consolidated'!$E1461</f>
        <v>0.61784615384615382</v>
      </c>
      <c r="R1462" s="114">
        <f>'[5]P9 Consolidated'!CF1461/'[5]P9 Consolidated'!$E1461</f>
        <v>0.13846153846153847</v>
      </c>
      <c r="S1462" s="114">
        <f>'[5]P9 Consolidated'!CL1461/'[5]P9 Consolidated'!$E1461</f>
        <v>0.08</v>
      </c>
      <c r="T1462" s="114">
        <f>'[5]P9 Consolidated'!CR1461/'[5]P9 Consolidated'!$E1461</f>
        <v>0.13538461538461538</v>
      </c>
      <c r="U1462" s="114">
        <f>'[5]P9 Consolidated'!CX1461/'[5]P9 Consolidated'!$E1461</f>
        <v>0.21384615384615385</v>
      </c>
      <c r="V1462" s="115">
        <f>'[5]P9 Consolidated'!DD1461/'[5]P9 Consolidated'!$E1461</f>
        <v>0.21230769230769231</v>
      </c>
    </row>
    <row r="1463" spans="1:22">
      <c r="A1463" s="109">
        <v>1460</v>
      </c>
      <c r="B1463" s="110" t="s">
        <v>1612</v>
      </c>
      <c r="C1463" s="111" t="s">
        <v>195</v>
      </c>
      <c r="D1463" s="112">
        <v>100</v>
      </c>
      <c r="E1463" s="113">
        <f>'[5]P9 Consolidated'!F1462/'[5]P9 Consolidated'!$E1462</f>
        <v>6.9599999999999995E-2</v>
      </c>
      <c r="F1463" s="114">
        <f>'[5]P9 Consolidated'!L1462/'[5]P9 Consolidated'!$E1462</f>
        <v>0.13400000000000001</v>
      </c>
      <c r="G1463" s="114">
        <f>'[5]P9 Consolidated'!R1462/'[5]P9 Consolidated'!$E1462</f>
        <v>0.19399999999999998</v>
      </c>
      <c r="H1463" s="114">
        <f>'[5]P9 Consolidated'!X1462/'[5]P9 Consolidated'!$E1462</f>
        <v>0.29799999999999999</v>
      </c>
      <c r="I1463" s="114">
        <f>'[5]P9 Consolidated'!AD1462/'[5]P9 Consolidated'!$E1462</f>
        <v>0.121</v>
      </c>
      <c r="J1463" s="114">
        <f>'[5]P9 Consolidated'!AJ1462/'[5]P9 Consolidated'!$E1462</f>
        <v>6.3E-2</v>
      </c>
      <c r="K1463" s="114">
        <f>'[5]P9 Consolidated'!AP1462/'[5]P9 Consolidated'!$E1462</f>
        <v>0.1115</v>
      </c>
      <c r="L1463" s="114">
        <f>'[5]P9 Consolidated'!AV1462/'[5]P9 Consolidated'!$E1462</f>
        <v>0.1225</v>
      </c>
      <c r="M1463" s="114">
        <f>'[5]P9 Consolidated'!BB1462/'[5]P9 Consolidated'!$E1462</f>
        <v>0.1575</v>
      </c>
      <c r="N1463" s="114">
        <f>'[5]P9 Consolidated'!BH1462/'[5]P9 Consolidated'!$E1462</f>
        <v>0.27089999999999997</v>
      </c>
      <c r="O1463" s="114">
        <f>'[5]P9 Consolidated'!BN1462/'[5]P9 Consolidated'!$E1462</f>
        <v>0.30890000000000001</v>
      </c>
      <c r="P1463" s="114">
        <f>'[5]P9 Consolidated'!BT1462/'[5]P9 Consolidated'!$E1462</f>
        <v>0</v>
      </c>
      <c r="Q1463" s="114">
        <f>'[5]P9 Consolidated'!BZ1462/'[5]P9 Consolidated'!$E1462</f>
        <v>0.4022</v>
      </c>
      <c r="R1463" s="114">
        <f>'[5]P9 Consolidated'!CF1462/'[5]P9 Consolidated'!$E1462</f>
        <v>0.1605</v>
      </c>
      <c r="S1463" s="114">
        <f>'[5]P9 Consolidated'!CL1462/'[5]P9 Consolidated'!$E1462</f>
        <v>0.12330000000000001</v>
      </c>
      <c r="T1463" s="114">
        <f>'[5]P9 Consolidated'!CR1462/'[5]P9 Consolidated'!$E1462</f>
        <v>0.39369999999999999</v>
      </c>
      <c r="U1463" s="114">
        <f>'[5]P9 Consolidated'!CX1462/'[5]P9 Consolidated'!$E1462</f>
        <v>0.24850000000000003</v>
      </c>
      <c r="V1463" s="115">
        <f>'[5]P9 Consolidated'!DD1462/'[5]P9 Consolidated'!$E1462</f>
        <v>0.26890000000000003</v>
      </c>
    </row>
    <row r="1464" spans="1:22">
      <c r="A1464" s="109">
        <v>1461</v>
      </c>
      <c r="B1464" s="110" t="s">
        <v>1613</v>
      </c>
      <c r="C1464" s="111" t="s">
        <v>195</v>
      </c>
      <c r="D1464" s="112">
        <v>360.4</v>
      </c>
      <c r="E1464" s="113">
        <f>'[5]P9 Consolidated'!F1463/'[5]P9 Consolidated'!$E1463</f>
        <v>0.34295227524972255</v>
      </c>
      <c r="F1464" s="114">
        <f>'[5]P9 Consolidated'!L1463/'[5]P9 Consolidated'!$E1463</f>
        <v>0.88457269700332974</v>
      </c>
      <c r="G1464" s="114">
        <f>'[5]P9 Consolidated'!R1463/'[5]P9 Consolidated'!$E1463</f>
        <v>1.1753607103218646</v>
      </c>
      <c r="H1464" s="114">
        <f>'[5]P9 Consolidated'!X1463/'[5]P9 Consolidated'!$E1463</f>
        <v>1.0932297447280799</v>
      </c>
      <c r="I1464" s="114">
        <f>'[5]P9 Consolidated'!AD1463/'[5]P9 Consolidated'!$E1463</f>
        <v>1.0788013318534961</v>
      </c>
      <c r="J1464" s="114">
        <f>'[5]P9 Consolidated'!AJ1463/'[5]P9 Consolidated'!$E1463</f>
        <v>0.91675915649278583</v>
      </c>
      <c r="K1464" s="114">
        <f>'[5]P9 Consolidated'!AP1463/'[5]P9 Consolidated'!$E1463</f>
        <v>0.93895671476137621</v>
      </c>
      <c r="L1464" s="114">
        <f>'[5]P9 Consolidated'!AV1463/'[5]P9 Consolidated'!$E1463</f>
        <v>1.0521642619311875</v>
      </c>
      <c r="M1464" s="114">
        <f>'[5]P9 Consolidated'!BB1463/'[5]P9 Consolidated'!$E1463</f>
        <v>1.2150943396226417</v>
      </c>
      <c r="N1464" s="114">
        <f>'[5]P9 Consolidated'!BH1463/'[5]P9 Consolidated'!$E1463</f>
        <v>1.4428412874583796</v>
      </c>
      <c r="O1464" s="114">
        <f>'[5]P9 Consolidated'!BN1463/'[5]P9 Consolidated'!$E1463</f>
        <v>1.4273029966703663</v>
      </c>
      <c r="P1464" s="114">
        <f>'[5]P9 Consolidated'!BT1463/'[5]P9 Consolidated'!$E1463</f>
        <v>0</v>
      </c>
      <c r="Q1464" s="114">
        <f>'[5]P9 Consolidated'!BZ1463/'[5]P9 Consolidated'!$E1463</f>
        <v>2.3529411764705883</v>
      </c>
      <c r="R1464" s="114">
        <f>'[5]P9 Consolidated'!CF1463/'[5]P9 Consolidated'!$E1463</f>
        <v>1.263041065482797</v>
      </c>
      <c r="S1464" s="114">
        <f>'[5]P9 Consolidated'!CL1463/'[5]P9 Consolidated'!$E1463</f>
        <v>1.2042175360710323</v>
      </c>
      <c r="T1464" s="114">
        <f>'[5]P9 Consolidated'!CR1463/'[5]P9 Consolidated'!$E1463</f>
        <v>1.2685904550499445</v>
      </c>
      <c r="U1464" s="114">
        <f>'[5]P9 Consolidated'!CX1463/'[5]P9 Consolidated'!$E1463</f>
        <v>1.2885682574916759</v>
      </c>
      <c r="V1464" s="115">
        <f>'[5]P9 Consolidated'!DD1463/'[5]P9 Consolidated'!$E1463</f>
        <v>1.1886792452830188</v>
      </c>
    </row>
    <row r="1465" spans="1:22">
      <c r="A1465" s="109">
        <v>1462</v>
      </c>
      <c r="B1465" s="110" t="s">
        <v>1614</v>
      </c>
      <c r="C1465" s="111" t="s">
        <v>195</v>
      </c>
      <c r="D1465" s="112">
        <v>200</v>
      </c>
      <c r="E1465" s="113">
        <f>'[5]P9 Consolidated'!F1464/'[5]P9 Consolidated'!$E1464</f>
        <v>0.15</v>
      </c>
      <c r="F1465" s="114">
        <f>'[5]P9 Consolidated'!L1464/'[5]P9 Consolidated'!$E1464</f>
        <v>0.09</v>
      </c>
      <c r="G1465" s="114">
        <f>'[5]P9 Consolidated'!R1464/'[5]P9 Consolidated'!$E1464</f>
        <v>0.15</v>
      </c>
      <c r="H1465" s="114">
        <f>'[5]P9 Consolidated'!X1464/'[5]P9 Consolidated'!$E1464</f>
        <v>0.15</v>
      </c>
      <c r="I1465" s="114">
        <f>'[5]P9 Consolidated'!AD1464/'[5]P9 Consolidated'!$E1464</f>
        <v>0.15</v>
      </c>
      <c r="J1465" s="114">
        <f>'[5]P9 Consolidated'!AJ1464/'[5]P9 Consolidated'!$E1464</f>
        <v>0.15</v>
      </c>
      <c r="K1465" s="114">
        <f>'[5]P9 Consolidated'!AP1464/'[5]P9 Consolidated'!$E1464</f>
        <v>0.18</v>
      </c>
      <c r="L1465" s="114">
        <f>'[5]P9 Consolidated'!AV1464/'[5]P9 Consolidated'!$E1464</f>
        <v>0.15</v>
      </c>
      <c r="M1465" s="114">
        <f>'[5]P9 Consolidated'!BB1464/'[5]P9 Consolidated'!$E1464</f>
        <v>9.1199999999999989E-2</v>
      </c>
      <c r="N1465" s="114">
        <f>'[5]P9 Consolidated'!BH1464/'[5]P9 Consolidated'!$E1464</f>
        <v>0.12</v>
      </c>
      <c r="O1465" s="114">
        <f>'[5]P9 Consolidated'!BN1464/'[5]P9 Consolidated'!$E1464</f>
        <v>0.16200000000000001</v>
      </c>
      <c r="P1465" s="114">
        <f>'[5]P9 Consolidated'!BT1464/'[5]P9 Consolidated'!$E1464</f>
        <v>0</v>
      </c>
      <c r="Q1465" s="114">
        <f>'[5]P9 Consolidated'!BZ1464/'[5]P9 Consolidated'!$E1464</f>
        <v>0.222</v>
      </c>
      <c r="R1465" s="114">
        <f>'[5]P9 Consolidated'!CF1464/'[5]P9 Consolidated'!$E1464</f>
        <v>0.18479999999999999</v>
      </c>
      <c r="S1465" s="114">
        <f>'[5]P9 Consolidated'!CL1464/'[5]P9 Consolidated'!$E1464</f>
        <v>0.16200000000000001</v>
      </c>
      <c r="T1465" s="114">
        <f>'[5]P9 Consolidated'!CR1464/'[5]P9 Consolidated'!$E1464</f>
        <v>0.22500000000000001</v>
      </c>
      <c r="U1465" s="114">
        <f>'[5]P9 Consolidated'!CX1464/'[5]P9 Consolidated'!$E1464</f>
        <v>0.21</v>
      </c>
      <c r="V1465" s="115">
        <f>'[5]P9 Consolidated'!DD1464/'[5]P9 Consolidated'!$E1464</f>
        <v>0.20100000000000001</v>
      </c>
    </row>
    <row r="1466" spans="1:22">
      <c r="A1466" s="109">
        <v>1463</v>
      </c>
      <c r="B1466" s="110" t="s">
        <v>1615</v>
      </c>
      <c r="C1466" s="111" t="s">
        <v>195</v>
      </c>
      <c r="D1466" s="112">
        <v>144</v>
      </c>
      <c r="E1466" s="113">
        <f>'[5]P9 Consolidated'!F1465/'[5]P9 Consolidated'!$E1465</f>
        <v>8.1388888888888899E-2</v>
      </c>
      <c r="F1466" s="114">
        <f>'[5]P9 Consolidated'!L1465/'[5]P9 Consolidated'!$E1465</f>
        <v>0.13638888888888889</v>
      </c>
      <c r="G1466" s="114">
        <f>'[5]P9 Consolidated'!R1465/'[5]P9 Consolidated'!$E1465</f>
        <v>0.15722222222222224</v>
      </c>
      <c r="H1466" s="114">
        <f>'[5]P9 Consolidated'!X1465/'[5]P9 Consolidated'!$E1465</f>
        <v>0.14527777777777778</v>
      </c>
      <c r="I1466" s="114">
        <f>'[5]P9 Consolidated'!AD1465/'[5]P9 Consolidated'!$E1465</f>
        <v>0</v>
      </c>
      <c r="J1466" s="114">
        <f>'[5]P9 Consolidated'!AJ1465/'[5]P9 Consolidated'!$E1465</f>
        <v>0.20833333333333334</v>
      </c>
      <c r="K1466" s="114">
        <f>'[5]P9 Consolidated'!AP1465/'[5]P9 Consolidated'!$E1465</f>
        <v>1.0236111111111112</v>
      </c>
      <c r="L1466" s="114">
        <f>'[5]P9 Consolidated'!AV1465/'[5]P9 Consolidated'!$E1465</f>
        <v>0</v>
      </c>
      <c r="M1466" s="114">
        <f>'[5]P9 Consolidated'!BB1465/'[5]P9 Consolidated'!$E1465</f>
        <v>1.0208333333333333</v>
      </c>
      <c r="N1466" s="114">
        <f>'[5]P9 Consolidated'!BH1465/'[5]P9 Consolidated'!$E1465</f>
        <v>0.1388888888888889</v>
      </c>
      <c r="O1466" s="114">
        <f>'[5]P9 Consolidated'!BN1465/'[5]P9 Consolidated'!$E1465</f>
        <v>0.29444444444444445</v>
      </c>
      <c r="P1466" s="114">
        <f>'[5]P9 Consolidated'!BT1465/'[5]P9 Consolidated'!$E1465</f>
        <v>0</v>
      </c>
      <c r="Q1466" s="114">
        <f>'[5]P9 Consolidated'!BZ1465/'[5]P9 Consolidated'!$E1465</f>
        <v>0.76666666666666672</v>
      </c>
      <c r="R1466" s="114">
        <f>'[5]P9 Consolidated'!CF1465/'[5]P9 Consolidated'!$E1465</f>
        <v>0.23333333333333334</v>
      </c>
      <c r="S1466" s="114">
        <f>'[5]P9 Consolidated'!CL1465/'[5]P9 Consolidated'!$E1465</f>
        <v>0.26111111111111113</v>
      </c>
      <c r="T1466" s="114">
        <f>'[5]P9 Consolidated'!CR1465/'[5]P9 Consolidated'!$E1465</f>
        <v>0.25833333333333336</v>
      </c>
      <c r="U1466" s="114">
        <f>'[5]P9 Consolidated'!CX1465/'[5]P9 Consolidated'!$E1465</f>
        <v>0.34722222222222221</v>
      </c>
      <c r="V1466" s="115">
        <f>'[5]P9 Consolidated'!DD1465/'[5]P9 Consolidated'!$E1465</f>
        <v>0.34444444444444444</v>
      </c>
    </row>
    <row r="1467" spans="1:22">
      <c r="A1467" s="109">
        <v>1464</v>
      </c>
      <c r="B1467" s="110" t="s">
        <v>1616</v>
      </c>
      <c r="C1467" s="111" t="s">
        <v>195</v>
      </c>
      <c r="D1467" s="112">
        <v>100</v>
      </c>
      <c r="E1467" s="113">
        <f>'[5]P9 Consolidated'!F1466/'[5]P9 Consolidated'!$E1466</f>
        <v>0</v>
      </c>
      <c r="F1467" s="114">
        <f>'[5]P9 Consolidated'!L1466/'[5]P9 Consolidated'!$E1466</f>
        <v>0</v>
      </c>
      <c r="G1467" s="114">
        <f>'[5]P9 Consolidated'!R1466/'[5]P9 Consolidated'!$E1466</f>
        <v>0</v>
      </c>
      <c r="H1467" s="114">
        <f>'[5]P9 Consolidated'!X1466/'[5]P9 Consolidated'!$E1466</f>
        <v>0</v>
      </c>
      <c r="I1467" s="114">
        <f>'[5]P9 Consolidated'!AD1466/'[5]P9 Consolidated'!$E1466</f>
        <v>0</v>
      </c>
      <c r="J1467" s="114">
        <f>'[5]P9 Consolidated'!AJ1466/'[5]P9 Consolidated'!$E1466</f>
        <v>0</v>
      </c>
      <c r="K1467" s="114">
        <f>'[5]P9 Consolidated'!AP1466/'[5]P9 Consolidated'!$E1466</f>
        <v>0.7</v>
      </c>
      <c r="L1467" s="114">
        <f>'[5]P9 Consolidated'!AV1466/'[5]P9 Consolidated'!$E1466</f>
        <v>0.82</v>
      </c>
      <c r="M1467" s="114">
        <f>'[5]P9 Consolidated'!BB1466/'[5]P9 Consolidated'!$E1466</f>
        <v>0.56000000000000005</v>
      </c>
      <c r="N1467" s="114">
        <f>'[5]P9 Consolidated'!BH1466/'[5]P9 Consolidated'!$E1466</f>
        <v>0.57999999999999996</v>
      </c>
      <c r="O1467" s="114">
        <f>'[5]P9 Consolidated'!BN1466/'[5]P9 Consolidated'!$E1466</f>
        <v>0.55600000000000005</v>
      </c>
      <c r="P1467" s="114">
        <f>'[5]P9 Consolidated'!BT1466/'[5]P9 Consolidated'!$E1466</f>
        <v>0</v>
      </c>
      <c r="Q1467" s="114">
        <f>'[5]P9 Consolidated'!BZ1466/'[5]P9 Consolidated'!$E1466</f>
        <v>1.022</v>
      </c>
      <c r="R1467" s="114">
        <f>'[5]P9 Consolidated'!CF1466/'[5]P9 Consolidated'!$E1466</f>
        <v>0.79400000000000004</v>
      </c>
      <c r="S1467" s="114">
        <f>'[5]P9 Consolidated'!CL1466/'[5]P9 Consolidated'!$E1466</f>
        <v>0.78</v>
      </c>
      <c r="T1467" s="114">
        <f>'[5]P9 Consolidated'!CR1466/'[5]P9 Consolidated'!$E1466</f>
        <v>0.69799999999999995</v>
      </c>
      <c r="U1467" s="114">
        <f>'[5]P9 Consolidated'!CX1466/'[5]P9 Consolidated'!$E1466</f>
        <v>0.72199999999999998</v>
      </c>
      <c r="V1467" s="115">
        <f>'[5]P9 Consolidated'!DD1466/'[5]P9 Consolidated'!$E1466</f>
        <v>0.64</v>
      </c>
    </row>
    <row r="1468" spans="1:22">
      <c r="A1468" s="109">
        <v>1465</v>
      </c>
      <c r="B1468" s="110" t="s">
        <v>1617</v>
      </c>
      <c r="C1468" s="111" t="s">
        <v>195</v>
      </c>
      <c r="D1468" s="112">
        <v>133.33000000000001</v>
      </c>
      <c r="E1468" s="113">
        <f>'[5]P9 Consolidated'!F1467/'[5]P9 Consolidated'!$E1467</f>
        <v>0</v>
      </c>
      <c r="F1468" s="114">
        <f>'[5]P9 Consolidated'!L1467/'[5]P9 Consolidated'!$E1467</f>
        <v>0</v>
      </c>
      <c r="G1468" s="114">
        <f>'[5]P9 Consolidated'!R1467/'[5]P9 Consolidated'!$E1467</f>
        <v>0</v>
      </c>
      <c r="H1468" s="114">
        <f>'[5]P9 Consolidated'!X1467/'[5]P9 Consolidated'!$E1467</f>
        <v>0</v>
      </c>
      <c r="I1468" s="114">
        <f>'[5]P9 Consolidated'!AD1467/'[5]P9 Consolidated'!$E1467</f>
        <v>0</v>
      </c>
      <c r="J1468" s="114">
        <f>'[5]P9 Consolidated'!AJ1467/'[5]P9 Consolidated'!$E1467</f>
        <v>0</v>
      </c>
      <c r="K1468" s="114">
        <f>'[5]P9 Consolidated'!AP1467/'[5]P9 Consolidated'!$E1467</f>
        <v>0.30000750018750466</v>
      </c>
      <c r="L1468" s="114">
        <f>'[5]P9 Consolidated'!AV1467/'[5]P9 Consolidated'!$E1467</f>
        <v>0</v>
      </c>
      <c r="M1468" s="114">
        <f>'[5]P9 Consolidated'!BB1467/'[5]P9 Consolidated'!$E1467</f>
        <v>0.14400360009000224</v>
      </c>
      <c r="N1468" s="114">
        <f>'[5]P9 Consolidated'!BH1467/'[5]P9 Consolidated'!$E1467</f>
        <v>0.15000375009375233</v>
      </c>
      <c r="O1468" s="114">
        <f>'[5]P9 Consolidated'!BN1467/'[5]P9 Consolidated'!$E1467</f>
        <v>0.28980724518112949</v>
      </c>
      <c r="P1468" s="114">
        <f>'[5]P9 Consolidated'!BT1467/'[5]P9 Consolidated'!$E1467</f>
        <v>0</v>
      </c>
      <c r="Q1468" s="114">
        <f>'[5]P9 Consolidated'!BZ1467/'[5]P9 Consolidated'!$E1467</f>
        <v>0.77401935048376203</v>
      </c>
      <c r="R1468" s="114">
        <f>'[5]P9 Consolidated'!CF1467/'[5]P9 Consolidated'!$E1467</f>
        <v>0.25538138453461334</v>
      </c>
      <c r="S1468" s="114">
        <f>'[5]P9 Consolidated'!CL1467/'[5]P9 Consolidated'!$E1467</f>
        <v>0.17130428260706515</v>
      </c>
      <c r="T1468" s="114">
        <f>'[5]P9 Consolidated'!CR1467/'[5]P9 Consolidated'!$E1467</f>
        <v>0.26820670516762918</v>
      </c>
      <c r="U1468" s="114">
        <f>'[5]P9 Consolidated'!CX1467/'[5]P9 Consolidated'!$E1467</f>
        <v>0.31050776269406732</v>
      </c>
      <c r="V1468" s="115">
        <f>'[5]P9 Consolidated'!DD1467/'[5]P9 Consolidated'!$E1467</f>
        <v>0.44791119777994443</v>
      </c>
    </row>
    <row r="1469" spans="1:22">
      <c r="A1469" s="109">
        <v>1466</v>
      </c>
      <c r="B1469" s="110" t="s">
        <v>1618</v>
      </c>
      <c r="C1469" s="111" t="s">
        <v>195</v>
      </c>
      <c r="D1469" s="112">
        <v>123</v>
      </c>
      <c r="E1469" s="113">
        <f>'[5]P9 Consolidated'!F1468/'[5]P9 Consolidated'!$E1468</f>
        <v>0.2032520325203252</v>
      </c>
      <c r="F1469" s="114">
        <f>'[5]P9 Consolidated'!L1468/'[5]P9 Consolidated'!$E1468</f>
        <v>0.38211382113821141</v>
      </c>
      <c r="G1469" s="114">
        <f>'[5]P9 Consolidated'!R1468/'[5]P9 Consolidated'!$E1468</f>
        <v>0.51300813008130086</v>
      </c>
      <c r="H1469" s="114">
        <f>'[5]P9 Consolidated'!X1468/'[5]P9 Consolidated'!$E1468</f>
        <v>0.44715447154471544</v>
      </c>
      <c r="I1469" s="114">
        <f>'[5]P9 Consolidated'!AD1468/'[5]P9 Consolidated'!$E1468</f>
        <v>0.4065040650406504</v>
      </c>
      <c r="J1469" s="114">
        <f>'[5]P9 Consolidated'!AJ1468/'[5]P9 Consolidated'!$E1468</f>
        <v>0.42276422764227645</v>
      </c>
      <c r="K1469" s="114">
        <f>'[5]P9 Consolidated'!AP1468/'[5]P9 Consolidated'!$E1468</f>
        <v>0.35772357723577236</v>
      </c>
      <c r="L1469" s="114">
        <f>'[5]P9 Consolidated'!AV1468/'[5]P9 Consolidated'!$E1468</f>
        <v>0.34146341463414637</v>
      </c>
      <c r="M1469" s="114">
        <f>'[5]P9 Consolidated'!BB1468/'[5]P9 Consolidated'!$E1468</f>
        <v>0.26016260162601629</v>
      </c>
      <c r="N1469" s="114">
        <f>'[5]P9 Consolidated'!BH1468/'[5]P9 Consolidated'!$E1468</f>
        <v>6.5040650406504072E-2</v>
      </c>
      <c r="O1469" s="114">
        <f>'[5]P9 Consolidated'!BN1468/'[5]P9 Consolidated'!$E1468</f>
        <v>0.4065040650406504</v>
      </c>
      <c r="P1469" s="114">
        <f>'[5]P9 Consolidated'!BT1468/'[5]P9 Consolidated'!$E1468</f>
        <v>0</v>
      </c>
      <c r="Q1469" s="114">
        <f>'[5]P9 Consolidated'!BZ1468/'[5]P9 Consolidated'!$E1468</f>
        <v>0.18211382113821137</v>
      </c>
      <c r="R1469" s="114">
        <f>'[5]P9 Consolidated'!CF1468/'[5]P9 Consolidated'!$E1468</f>
        <v>0.47154471544715448</v>
      </c>
      <c r="S1469" s="114">
        <f>'[5]P9 Consolidated'!CL1468/'[5]P9 Consolidated'!$E1468</f>
        <v>0.36178861788617889</v>
      </c>
      <c r="T1469" s="114">
        <f>'[5]P9 Consolidated'!CR1468/'[5]P9 Consolidated'!$E1468</f>
        <v>0.38536585365853659</v>
      </c>
      <c r="U1469" s="114">
        <f>'[5]P9 Consolidated'!CX1468/'[5]P9 Consolidated'!$E1468</f>
        <v>0.42439024390243907</v>
      </c>
      <c r="V1469" s="115">
        <f>'[5]P9 Consolidated'!DD1468/'[5]P9 Consolidated'!$E1468</f>
        <v>0.3983739837398374</v>
      </c>
    </row>
    <row r="1470" spans="1:22">
      <c r="A1470" s="109">
        <v>1467</v>
      </c>
      <c r="B1470" s="110" t="s">
        <v>1619</v>
      </c>
      <c r="C1470" s="111" t="s">
        <v>195</v>
      </c>
      <c r="D1470" s="112">
        <v>200</v>
      </c>
      <c r="E1470" s="113">
        <f>'[5]P9 Consolidated'!F1469/'[5]P9 Consolidated'!$E1469</f>
        <v>0.06</v>
      </c>
      <c r="F1470" s="114">
        <f>'[5]P9 Consolidated'!L1469/'[5]P9 Consolidated'!$E1469</f>
        <v>0.39899999999999997</v>
      </c>
      <c r="G1470" s="114">
        <f>'[5]P9 Consolidated'!R1469/'[5]P9 Consolidated'!$E1469</f>
        <v>0.43200000000000005</v>
      </c>
      <c r="H1470" s="114">
        <f>'[5]P9 Consolidated'!X1469/'[5]P9 Consolidated'!$E1469</f>
        <v>0.61799999999999999</v>
      </c>
      <c r="I1470" s="114">
        <f>'[5]P9 Consolidated'!AD1469/'[5]P9 Consolidated'!$E1469</f>
        <v>0.51300000000000001</v>
      </c>
      <c r="J1470" s="114">
        <f>'[5]P9 Consolidated'!AJ1469/'[5]P9 Consolidated'!$E1469</f>
        <v>0.42299999999999999</v>
      </c>
      <c r="K1470" s="114">
        <f>'[5]P9 Consolidated'!AP1469/'[5]P9 Consolidated'!$E1469</f>
        <v>0.38400000000000001</v>
      </c>
      <c r="L1470" s="114">
        <f>'[5]P9 Consolidated'!AV1469/'[5]P9 Consolidated'!$E1469</f>
        <v>0.41100000000000003</v>
      </c>
      <c r="M1470" s="114">
        <f>'[5]P9 Consolidated'!BB1469/'[5]P9 Consolidated'!$E1469</f>
        <v>0.3876</v>
      </c>
      <c r="N1470" s="114">
        <f>'[5]P9 Consolidated'!BH1469/'[5]P9 Consolidated'!$E1469</f>
        <v>0.36</v>
      </c>
      <c r="O1470" s="114">
        <f>'[5]P9 Consolidated'!BN1469/'[5]P9 Consolidated'!$E1469</f>
        <v>0.45299999999999996</v>
      </c>
      <c r="P1470" s="114">
        <f>'[5]P9 Consolidated'!BT1469/'[5]P9 Consolidated'!$E1469</f>
        <v>0</v>
      </c>
      <c r="Q1470" s="114">
        <f>'[5]P9 Consolidated'!BZ1469/'[5]P9 Consolidated'!$E1469</f>
        <v>0.75</v>
      </c>
      <c r="R1470" s="114">
        <f>'[5]P9 Consolidated'!CF1469/'[5]P9 Consolidated'!$E1469</f>
        <v>0.51</v>
      </c>
      <c r="S1470" s="114">
        <f>'[5]P9 Consolidated'!CL1469/'[5]P9 Consolidated'!$E1469</f>
        <v>0.27</v>
      </c>
      <c r="T1470" s="114">
        <f>'[5]P9 Consolidated'!CR1469/'[5]P9 Consolidated'!$E1469</f>
        <v>0.54</v>
      </c>
      <c r="U1470" s="114">
        <f>'[5]P9 Consolidated'!CX1469/'[5]P9 Consolidated'!$E1469</f>
        <v>0.63</v>
      </c>
      <c r="V1470" s="115">
        <f>'[5]P9 Consolidated'!DD1469/'[5]P9 Consolidated'!$E1469</f>
        <v>0.54</v>
      </c>
    </row>
    <row r="1471" spans="1:22">
      <c r="A1471" s="109">
        <v>1468</v>
      </c>
      <c r="B1471" s="110" t="s">
        <v>1620</v>
      </c>
      <c r="C1471" s="111" t="s">
        <v>195</v>
      </c>
      <c r="D1471" s="112">
        <v>121</v>
      </c>
      <c r="E1471" s="113">
        <f>'[5]P9 Consolidated'!F1470/'[5]P9 Consolidated'!$E1470</f>
        <v>8.9256198347107449E-2</v>
      </c>
      <c r="F1471" s="114">
        <f>'[5]P9 Consolidated'!L1470/'[5]P9 Consolidated'!$E1470</f>
        <v>0.3768595041322314</v>
      </c>
      <c r="G1471" s="114">
        <f>'[5]P9 Consolidated'!R1470/'[5]P9 Consolidated'!$E1470</f>
        <v>0.37190082644628097</v>
      </c>
      <c r="H1471" s="114">
        <f>'[5]P9 Consolidated'!X1470/'[5]P9 Consolidated'!$E1470</f>
        <v>0.30743801652892566</v>
      </c>
      <c r="I1471" s="114">
        <f>'[5]P9 Consolidated'!AD1470/'[5]P9 Consolidated'!$E1470</f>
        <v>0.31239669421487604</v>
      </c>
      <c r="J1471" s="114">
        <f>'[5]P9 Consolidated'!AJ1470/'[5]P9 Consolidated'!$E1470</f>
        <v>0.39669421487603307</v>
      </c>
      <c r="K1471" s="114">
        <f>'[5]P9 Consolidated'!AP1470/'[5]P9 Consolidated'!$E1470</f>
        <v>0.33719008264462808</v>
      </c>
      <c r="L1471" s="114">
        <f>'[5]P9 Consolidated'!AV1470/'[5]P9 Consolidated'!$E1470</f>
        <v>0.34710743801652894</v>
      </c>
      <c r="M1471" s="114">
        <f>'[5]P9 Consolidated'!BB1470/'[5]P9 Consolidated'!$E1470</f>
        <v>0.20231404958677687</v>
      </c>
      <c r="N1471" s="114">
        <f>'[5]P9 Consolidated'!BH1470/'[5]P9 Consolidated'!$E1470</f>
        <v>0.19834710743801653</v>
      </c>
      <c r="O1471" s="114">
        <f>'[5]P9 Consolidated'!BN1470/'[5]P9 Consolidated'!$E1470</f>
        <v>0.30247933884297523</v>
      </c>
      <c r="P1471" s="114">
        <f>'[5]P9 Consolidated'!BT1470/'[5]P9 Consolidated'!$E1470</f>
        <v>0</v>
      </c>
      <c r="Q1471" s="114">
        <f>'[5]P9 Consolidated'!BZ1470/'[5]P9 Consolidated'!$E1470</f>
        <v>0.60991735537190084</v>
      </c>
      <c r="R1471" s="114">
        <f>'[5]P9 Consolidated'!CF1470/'[5]P9 Consolidated'!$E1470</f>
        <v>0.42446280991735535</v>
      </c>
      <c r="S1471" s="114">
        <f>'[5]P9 Consolidated'!CL1470/'[5]P9 Consolidated'!$E1470</f>
        <v>0.27768595041322314</v>
      </c>
      <c r="T1471" s="114">
        <f>'[5]P9 Consolidated'!CR1470/'[5]P9 Consolidated'!$E1470</f>
        <v>0.4809917355371901</v>
      </c>
      <c r="U1471" s="114">
        <f>'[5]P9 Consolidated'!CX1470/'[5]P9 Consolidated'!$E1470</f>
        <v>0.4462809917355372</v>
      </c>
      <c r="V1471" s="115">
        <f>'[5]P9 Consolidated'!DD1470/'[5]P9 Consolidated'!$E1470</f>
        <v>0.34214876033057851</v>
      </c>
    </row>
    <row r="1472" spans="1:22">
      <c r="A1472" s="109">
        <v>1469</v>
      </c>
      <c r="B1472" s="110" t="s">
        <v>1621</v>
      </c>
      <c r="C1472" s="111" t="s">
        <v>195</v>
      </c>
      <c r="D1472" s="112">
        <v>145</v>
      </c>
      <c r="E1472" s="113">
        <f>'[5]P9 Consolidated'!F1471/'[5]P9 Consolidated'!$E1471</f>
        <v>0.10689655172413794</v>
      </c>
      <c r="F1472" s="114">
        <f>'[5]P9 Consolidated'!L1471/'[5]P9 Consolidated'!$E1471</f>
        <v>0.84827586206896555</v>
      </c>
      <c r="G1472" s="114">
        <f>'[5]P9 Consolidated'!R1471/'[5]P9 Consolidated'!$E1471</f>
        <v>0.82068965517241377</v>
      </c>
      <c r="H1472" s="114">
        <f>'[5]P9 Consolidated'!X1471/'[5]P9 Consolidated'!$E1471</f>
        <v>0.73793103448275865</v>
      </c>
      <c r="I1472" s="114">
        <f>'[5]P9 Consolidated'!AD1471/'[5]P9 Consolidated'!$E1471</f>
        <v>0.78275862068965518</v>
      </c>
      <c r="J1472" s="114">
        <f>'[5]P9 Consolidated'!AJ1471/'[5]P9 Consolidated'!$E1471</f>
        <v>0.82068965517241377</v>
      </c>
      <c r="K1472" s="114">
        <f>'[5]P9 Consolidated'!AP1471/'[5]P9 Consolidated'!$E1471</f>
        <v>0.8172413793103448</v>
      </c>
      <c r="L1472" s="114">
        <f>'[5]P9 Consolidated'!AV1471/'[5]P9 Consolidated'!$E1471</f>
        <v>0.7931034482758621</v>
      </c>
      <c r="M1472" s="114">
        <f>'[5]P9 Consolidated'!BB1471/'[5]P9 Consolidated'!$E1471</f>
        <v>0.69103448275862067</v>
      </c>
      <c r="N1472" s="114">
        <f>'[5]P9 Consolidated'!BH1471/'[5]P9 Consolidated'!$E1471</f>
        <v>0.75862068965517238</v>
      </c>
      <c r="O1472" s="114">
        <f>'[5]P9 Consolidated'!BN1471/'[5]P9 Consolidated'!$E1471</f>
        <v>0.77241379310344827</v>
      </c>
      <c r="P1472" s="114">
        <f>'[5]P9 Consolidated'!BT1471/'[5]P9 Consolidated'!$E1471</f>
        <v>0</v>
      </c>
      <c r="Q1472" s="114">
        <f>'[5]P9 Consolidated'!BZ1471/'[5]P9 Consolidated'!$E1471</f>
        <v>0.82068965517241377</v>
      </c>
      <c r="R1472" s="114">
        <f>'[5]P9 Consolidated'!CF1471/'[5]P9 Consolidated'!$E1471</f>
        <v>0.76896551724137929</v>
      </c>
      <c r="S1472" s="114">
        <f>'[5]P9 Consolidated'!CL1471/'[5]P9 Consolidated'!$E1471</f>
        <v>0.70344827586206893</v>
      </c>
      <c r="T1472" s="114">
        <f>'[5]P9 Consolidated'!CR1471/'[5]P9 Consolidated'!$E1471</f>
        <v>0.76896551724137929</v>
      </c>
      <c r="U1472" s="114">
        <f>'[5]P9 Consolidated'!CX1471/'[5]P9 Consolidated'!$E1471</f>
        <v>0.78275862068965518</v>
      </c>
      <c r="V1472" s="115">
        <f>'[5]P9 Consolidated'!DD1471/'[5]P9 Consolidated'!$E1471</f>
        <v>0.7551724137931034</v>
      </c>
    </row>
    <row r="1473" spans="1:22">
      <c r="A1473" s="109">
        <v>1470</v>
      </c>
      <c r="B1473" s="110" t="s">
        <v>1622</v>
      </c>
      <c r="C1473" s="111" t="s">
        <v>195</v>
      </c>
      <c r="D1473" s="112">
        <v>150</v>
      </c>
      <c r="E1473" s="113">
        <f>'[5]P9 Consolidated'!F1472/'[5]P9 Consolidated'!$E1472</f>
        <v>0.30199999999999999</v>
      </c>
      <c r="F1473" s="114">
        <f>'[5]P9 Consolidated'!L1472/'[5]P9 Consolidated'!$E1472</f>
        <v>0.39199999999999996</v>
      </c>
      <c r="G1473" s="114">
        <f>'[5]P9 Consolidated'!R1472/'[5]P9 Consolidated'!$E1472</f>
        <v>0.38400000000000001</v>
      </c>
      <c r="H1473" s="114">
        <f>'[5]P9 Consolidated'!X1472/'[5]P9 Consolidated'!$E1472</f>
        <v>0.36799999999999999</v>
      </c>
      <c r="I1473" s="114">
        <f>'[5]P9 Consolidated'!AD1472/'[5]P9 Consolidated'!$E1472</f>
        <v>0.40199999999999997</v>
      </c>
      <c r="J1473" s="114">
        <f>'[5]P9 Consolidated'!AJ1472/'[5]P9 Consolidated'!$E1472</f>
        <v>0.35800000000000004</v>
      </c>
      <c r="K1473" s="114">
        <f>'[5]P9 Consolidated'!AP1472/'[5]P9 Consolidated'!$E1472</f>
        <v>0.35599999999999998</v>
      </c>
      <c r="L1473" s="114">
        <f>'[5]P9 Consolidated'!AV1472/'[5]P9 Consolidated'!$E1472</f>
        <v>0.34</v>
      </c>
      <c r="M1473" s="114">
        <f>'[5]P9 Consolidated'!BB1472/'[5]P9 Consolidated'!$E1472</f>
        <v>0.36646666666666666</v>
      </c>
      <c r="N1473" s="114">
        <f>'[5]P9 Consolidated'!BH1472/'[5]P9 Consolidated'!$E1472</f>
        <v>0.2838</v>
      </c>
      <c r="O1473" s="114">
        <f>'[5]P9 Consolidated'!BN1472/'[5]P9 Consolidated'!$E1472</f>
        <v>0.28000000000000003</v>
      </c>
      <c r="P1473" s="114">
        <f>'[5]P9 Consolidated'!BT1472/'[5]P9 Consolidated'!$E1472</f>
        <v>0</v>
      </c>
      <c r="Q1473" s="114">
        <f>'[5]P9 Consolidated'!BZ1472/'[5]P9 Consolidated'!$E1472</f>
        <v>0.38666666666666666</v>
      </c>
      <c r="R1473" s="114">
        <f>'[5]P9 Consolidated'!CF1472/'[5]P9 Consolidated'!$E1472</f>
        <v>0.34400000000000003</v>
      </c>
      <c r="S1473" s="114">
        <f>'[5]P9 Consolidated'!CL1472/'[5]P9 Consolidated'!$E1472</f>
        <v>0.27733333333333332</v>
      </c>
      <c r="T1473" s="114">
        <f>'[5]P9 Consolidated'!CR1472/'[5]P9 Consolidated'!$E1472</f>
        <v>0.34933333333333333</v>
      </c>
      <c r="U1473" s="114">
        <f>'[5]P9 Consolidated'!CX1472/'[5]P9 Consolidated'!$E1472</f>
        <v>0.32266666666666666</v>
      </c>
      <c r="V1473" s="115">
        <f>'[5]P9 Consolidated'!DD1472/'[5]P9 Consolidated'!$E1472</f>
        <v>0.39199999999999996</v>
      </c>
    </row>
    <row r="1474" spans="1:22">
      <c r="A1474" s="109">
        <v>1471</v>
      </c>
      <c r="B1474" s="110" t="s">
        <v>1623</v>
      </c>
      <c r="C1474" s="111" t="s">
        <v>195</v>
      </c>
      <c r="D1474" s="112">
        <v>210</v>
      </c>
      <c r="E1474" s="113">
        <f>'[5]P9 Consolidated'!F1473/'[5]P9 Consolidated'!$E1473</f>
        <v>0.32571428571428573</v>
      </c>
      <c r="F1474" s="114">
        <f>'[5]P9 Consolidated'!L1473/'[5]P9 Consolidated'!$E1473</f>
        <v>0.37</v>
      </c>
      <c r="G1474" s="114">
        <f>'[5]P9 Consolidated'!R1473/'[5]P9 Consolidated'!$E1473</f>
        <v>0.37857142857142856</v>
      </c>
      <c r="H1474" s="114">
        <f>'[5]P9 Consolidated'!X1473/'[5]P9 Consolidated'!$E1473</f>
        <v>1.7142857142857144E-2</v>
      </c>
      <c r="I1474" s="114">
        <f>'[5]P9 Consolidated'!AD1473/'[5]P9 Consolidated'!$E1473</f>
        <v>2.5714285714285717E-2</v>
      </c>
      <c r="J1474" s="114">
        <f>'[5]P9 Consolidated'!AJ1473/'[5]P9 Consolidated'!$E1473</f>
        <v>2.2857142857142857E-2</v>
      </c>
      <c r="K1474" s="114">
        <f>'[5]P9 Consolidated'!AP1473/'[5]P9 Consolidated'!$E1473</f>
        <v>0.46714285714285714</v>
      </c>
      <c r="L1474" s="114">
        <f>'[5]P9 Consolidated'!AV1473/'[5]P9 Consolidated'!$E1473</f>
        <v>0.37542857142857144</v>
      </c>
      <c r="M1474" s="114">
        <f>'[5]P9 Consolidated'!BB1473/'[5]P9 Consolidated'!$E1473</f>
        <v>0.35828571428571426</v>
      </c>
      <c r="N1474" s="114">
        <f>'[5]P9 Consolidated'!BH1473/'[5]P9 Consolidated'!$E1473</f>
        <v>0.47142857142857142</v>
      </c>
      <c r="O1474" s="114">
        <f>'[5]P9 Consolidated'!BN1473/'[5]P9 Consolidated'!$E1473</f>
        <v>0.50571428571428578</v>
      </c>
      <c r="P1474" s="114">
        <f>'[5]P9 Consolidated'!BT1473/'[5]P9 Consolidated'!$E1473</f>
        <v>0</v>
      </c>
      <c r="Q1474" s="114">
        <f>'[5]P9 Consolidated'!BZ1473/'[5]P9 Consolidated'!$E1473</f>
        <v>0.60857142857142854</v>
      </c>
      <c r="R1474" s="114">
        <f>'[5]P9 Consolidated'!CF1473/'[5]P9 Consolidated'!$E1473</f>
        <v>0.5228571428571428</v>
      </c>
      <c r="S1474" s="114">
        <f>'[5]P9 Consolidated'!CL1473/'[5]P9 Consolidated'!$E1473</f>
        <v>0.24142857142857144</v>
      </c>
      <c r="T1474" s="114">
        <f>'[5]P9 Consolidated'!CR1473/'[5]P9 Consolidated'!$E1473</f>
        <v>0.61428571428571432</v>
      </c>
      <c r="U1474" s="114">
        <f>'[5]P9 Consolidated'!CX1473/'[5]P9 Consolidated'!$E1473</f>
        <v>0.50857142857142856</v>
      </c>
      <c r="V1474" s="115">
        <f>'[5]P9 Consolidated'!DD1473/'[5]P9 Consolidated'!$E1473</f>
        <v>0.5842857142857143</v>
      </c>
    </row>
    <row r="1475" spans="1:22">
      <c r="A1475" s="109">
        <v>1472</v>
      </c>
      <c r="B1475" s="110" t="s">
        <v>1624</v>
      </c>
      <c r="C1475" s="111" t="s">
        <v>195</v>
      </c>
      <c r="D1475" s="112">
        <v>150</v>
      </c>
      <c r="E1475" s="113">
        <f>'[5]P9 Consolidated'!F1474/'[5]P9 Consolidated'!$E1474</f>
        <v>0</v>
      </c>
      <c r="F1475" s="114">
        <f>'[5]P9 Consolidated'!L1474/'[5]P9 Consolidated'!$E1474</f>
        <v>0.58666666666666667</v>
      </c>
      <c r="G1475" s="114">
        <f>'[5]P9 Consolidated'!R1474/'[5]P9 Consolidated'!$E1474</f>
        <v>0.57066666666666666</v>
      </c>
      <c r="H1475" s="114">
        <f>'[5]P9 Consolidated'!X1474/'[5]P9 Consolidated'!$E1474</f>
        <v>0.53600000000000003</v>
      </c>
      <c r="I1475" s="114">
        <f>'[5]P9 Consolidated'!AD1474/'[5]P9 Consolidated'!$E1474</f>
        <v>0.49066666666666664</v>
      </c>
      <c r="J1475" s="114">
        <f>'[5]P9 Consolidated'!AJ1474/'[5]P9 Consolidated'!$E1474</f>
        <v>0</v>
      </c>
      <c r="K1475" s="114">
        <f>'[5]P9 Consolidated'!AP1474/'[5]P9 Consolidated'!$E1474</f>
        <v>0.59499999999999997</v>
      </c>
      <c r="L1475" s="114">
        <f>'[5]P9 Consolidated'!AV1474/'[5]P9 Consolidated'!$E1474</f>
        <v>0.50966666666666671</v>
      </c>
      <c r="M1475" s="114">
        <f>'[5]P9 Consolidated'!BB1474/'[5]P9 Consolidated'!$E1474</f>
        <v>0.55233333333333334</v>
      </c>
      <c r="N1475" s="114">
        <f>'[5]P9 Consolidated'!BH1474/'[5]P9 Consolidated'!$E1474</f>
        <v>0.50433333333333341</v>
      </c>
      <c r="O1475" s="114">
        <f>'[5]P9 Consolidated'!BN1474/'[5]P9 Consolidated'!$E1474</f>
        <v>0.46966666666666668</v>
      </c>
      <c r="P1475" s="114">
        <f>'[5]P9 Consolidated'!BT1474/'[5]P9 Consolidated'!$E1474</f>
        <v>0</v>
      </c>
      <c r="Q1475" s="114">
        <f>'[5]P9 Consolidated'!BZ1474/'[5]P9 Consolidated'!$E1474</f>
        <v>0.52600000000000002</v>
      </c>
      <c r="R1475" s="114">
        <f>'[5]P9 Consolidated'!CF1474/'[5]P9 Consolidated'!$E1474</f>
        <v>0.63766666666666671</v>
      </c>
      <c r="S1475" s="114">
        <f>'[5]P9 Consolidated'!CL1474/'[5]P9 Consolidated'!$E1474</f>
        <v>4.0333333333333332E-2</v>
      </c>
      <c r="T1475" s="114">
        <f>'[5]P9 Consolidated'!CR1474/'[5]P9 Consolidated'!$E1474</f>
        <v>0.44833333333333331</v>
      </c>
      <c r="U1475" s="114">
        <f>'[5]P9 Consolidated'!CX1474/'[5]P9 Consolidated'!$E1474</f>
        <v>0.46166666666666667</v>
      </c>
      <c r="V1475" s="115">
        <f>'[5]P9 Consolidated'!DD1474/'[5]P9 Consolidated'!$E1474</f>
        <v>0.57100000000000006</v>
      </c>
    </row>
    <row r="1476" spans="1:22">
      <c r="A1476" s="109">
        <v>1473</v>
      </c>
      <c r="B1476" s="110" t="s">
        <v>1625</v>
      </c>
      <c r="C1476" s="111" t="s">
        <v>195</v>
      </c>
      <c r="D1476" s="112">
        <v>133</v>
      </c>
      <c r="E1476" s="113">
        <f>'[5]P9 Consolidated'!F1475/'[5]P9 Consolidated'!$E1475</f>
        <v>0</v>
      </c>
      <c r="F1476" s="114">
        <f>'[5]P9 Consolidated'!L1475/'[5]P9 Consolidated'!$E1475</f>
        <v>0</v>
      </c>
      <c r="G1476" s="114">
        <f>'[5]P9 Consolidated'!R1475/'[5]P9 Consolidated'!$E1475</f>
        <v>0</v>
      </c>
      <c r="H1476" s="114">
        <f>'[5]P9 Consolidated'!X1475/'[5]P9 Consolidated'!$E1475</f>
        <v>0</v>
      </c>
      <c r="I1476" s="114">
        <f>'[5]P9 Consolidated'!AD1475/'[5]P9 Consolidated'!$E1475</f>
        <v>0</v>
      </c>
      <c r="J1476" s="114">
        <f>'[5]P9 Consolidated'!AJ1475/'[5]P9 Consolidated'!$E1475</f>
        <v>0</v>
      </c>
      <c r="K1476" s="114">
        <f>'[5]P9 Consolidated'!AP1475/'[5]P9 Consolidated'!$E1475</f>
        <v>0</v>
      </c>
      <c r="L1476" s="114">
        <f>'[5]P9 Consolidated'!AV1475/'[5]P9 Consolidated'!$E1475</f>
        <v>0</v>
      </c>
      <c r="M1476" s="114">
        <f>'[5]P9 Consolidated'!BB1475/'[5]P9 Consolidated'!$E1475</f>
        <v>0</v>
      </c>
      <c r="N1476" s="114">
        <f>'[5]P9 Consolidated'!BH1475/'[5]P9 Consolidated'!$E1475</f>
        <v>0</v>
      </c>
      <c r="O1476" s="114">
        <f>'[5]P9 Consolidated'!BN1475/'[5]P9 Consolidated'!$E1475</f>
        <v>0</v>
      </c>
      <c r="P1476" s="114">
        <f>'[5]P9 Consolidated'!BT1475/'[5]P9 Consolidated'!$E1475</f>
        <v>0</v>
      </c>
      <c r="Q1476" s="114">
        <f>'[5]P9 Consolidated'!BZ1475/'[5]P9 Consolidated'!$E1475</f>
        <v>1.0634586466165414</v>
      </c>
      <c r="R1476" s="114">
        <f>'[5]P9 Consolidated'!CF1475/'[5]P9 Consolidated'!$E1475</f>
        <v>0</v>
      </c>
      <c r="S1476" s="114">
        <f>'[5]P9 Consolidated'!CL1475/'[5]P9 Consolidated'!$E1475</f>
        <v>0</v>
      </c>
      <c r="T1476" s="114">
        <f>'[5]P9 Consolidated'!CR1475/'[5]P9 Consolidated'!$E1475</f>
        <v>0</v>
      </c>
      <c r="U1476" s="114">
        <f>'[5]P9 Consolidated'!CX1475/'[5]P9 Consolidated'!$E1475</f>
        <v>0</v>
      </c>
      <c r="V1476" s="115">
        <f>'[5]P9 Consolidated'!DD1475/'[5]P9 Consolidated'!$E1475</f>
        <v>0</v>
      </c>
    </row>
    <row r="1477" spans="1:22">
      <c r="A1477" s="109">
        <v>1474</v>
      </c>
      <c r="B1477" s="110" t="s">
        <v>1626</v>
      </c>
      <c r="C1477" s="111" t="s">
        <v>195</v>
      </c>
      <c r="D1477" s="112">
        <v>222.22</v>
      </c>
      <c r="E1477" s="113">
        <f>'[5]P9 Consolidated'!F1476/'[5]P9 Consolidated'!$E1476</f>
        <v>0.25200252002520024</v>
      </c>
      <c r="F1477" s="114">
        <f>'[5]P9 Consolidated'!L1476/'[5]P9 Consolidated'!$E1476</f>
        <v>0.36000360003600035</v>
      </c>
      <c r="G1477" s="114">
        <f>'[5]P9 Consolidated'!R1476/'[5]P9 Consolidated'!$E1476</f>
        <v>0.39600396003960042</v>
      </c>
      <c r="H1477" s="114">
        <f>'[5]P9 Consolidated'!X1476/'[5]P9 Consolidated'!$E1476</f>
        <v>0.37800378003780039</v>
      </c>
      <c r="I1477" s="114">
        <f>'[5]P9 Consolidated'!AD1476/'[5]P9 Consolidated'!$E1476</f>
        <v>0.37800378003780039</v>
      </c>
      <c r="J1477" s="114">
        <f>'[5]P9 Consolidated'!AJ1476/'[5]P9 Consolidated'!$E1476</f>
        <v>0</v>
      </c>
      <c r="K1477" s="114">
        <f>'[5]P9 Consolidated'!AP1476/'[5]P9 Consolidated'!$E1476</f>
        <v>0.37800378003780039</v>
      </c>
      <c r="L1477" s="114">
        <f>'[5]P9 Consolidated'!AV1476/'[5]P9 Consolidated'!$E1476</f>
        <v>0.30600306003060029</v>
      </c>
      <c r="M1477" s="114">
        <f>'[5]P9 Consolidated'!BB1476/'[5]P9 Consolidated'!$E1476</f>
        <v>0.29952299522995229</v>
      </c>
      <c r="N1477" s="114">
        <f>'[5]P9 Consolidated'!BH1476/'[5]P9 Consolidated'!$E1476</f>
        <v>0.32400324003240033</v>
      </c>
      <c r="O1477" s="114">
        <f>'[5]P9 Consolidated'!BN1476/'[5]P9 Consolidated'!$E1476</f>
        <v>0.3654036540365404</v>
      </c>
      <c r="P1477" s="114">
        <f>'[5]P9 Consolidated'!BT1476/'[5]P9 Consolidated'!$E1476</f>
        <v>0</v>
      </c>
      <c r="Q1477" s="114">
        <f>'[5]P9 Consolidated'!BZ1476/'[5]P9 Consolidated'!$E1476</f>
        <v>0.81720817208172081</v>
      </c>
      <c r="R1477" s="114">
        <f>'[5]P9 Consolidated'!CF1476/'[5]P9 Consolidated'!$E1476</f>
        <v>0.37620376203762035</v>
      </c>
      <c r="S1477" s="114">
        <f>'[5]P9 Consolidated'!CL1476/'[5]P9 Consolidated'!$E1476</f>
        <v>0.31680316803168035</v>
      </c>
      <c r="T1477" s="114">
        <f>'[5]P9 Consolidated'!CR1476/'[5]P9 Consolidated'!$E1476</f>
        <v>0.35280352803528037</v>
      </c>
      <c r="U1477" s="114">
        <f>'[5]P9 Consolidated'!CX1476/'[5]P9 Consolidated'!$E1476</f>
        <v>0.36000360003600035</v>
      </c>
      <c r="V1477" s="115">
        <f>'[5]P9 Consolidated'!DD1476/'[5]P9 Consolidated'!$E1476</f>
        <v>0.33840338403384035</v>
      </c>
    </row>
    <row r="1478" spans="1:22">
      <c r="A1478" s="109">
        <v>1475</v>
      </c>
      <c r="B1478" s="110" t="s">
        <v>1627</v>
      </c>
      <c r="C1478" s="111" t="s">
        <v>195</v>
      </c>
      <c r="D1478" s="112">
        <v>300</v>
      </c>
      <c r="E1478" s="113">
        <f>'[5]P9 Consolidated'!F1477/'[5]P9 Consolidated'!$E1477</f>
        <v>4.8000000000000001E-2</v>
      </c>
      <c r="F1478" s="114">
        <f>'[5]P9 Consolidated'!L1477/'[5]P9 Consolidated'!$E1477</f>
        <v>0.33333333333333331</v>
      </c>
      <c r="G1478" s="114">
        <f>'[5]P9 Consolidated'!R1477/'[5]P9 Consolidated'!$E1477</f>
        <v>0.30666666666666664</v>
      </c>
      <c r="H1478" s="114">
        <f>'[5]P9 Consolidated'!X1477/'[5]P9 Consolidated'!$E1477</f>
        <v>0.25466666666666671</v>
      </c>
      <c r="I1478" s="114">
        <f>'[5]P9 Consolidated'!AD1477/'[5]P9 Consolidated'!$E1477</f>
        <v>0.30399999999999999</v>
      </c>
      <c r="J1478" s="114">
        <f>'[5]P9 Consolidated'!AJ1477/'[5]P9 Consolidated'!$E1477</f>
        <v>0.39733333333333332</v>
      </c>
      <c r="K1478" s="114">
        <f>'[5]P9 Consolidated'!AP1477/'[5]P9 Consolidated'!$E1477</f>
        <v>0.39333333333333331</v>
      </c>
      <c r="L1478" s="114">
        <f>'[5]P9 Consolidated'!AV1477/'[5]P9 Consolidated'!$E1477</f>
        <v>0.32533333333333331</v>
      </c>
      <c r="M1478" s="114">
        <f>'[5]P9 Consolidated'!BB1477/'[5]P9 Consolidated'!$E1477</f>
        <v>0.30293333333333333</v>
      </c>
      <c r="N1478" s="114">
        <f>'[5]P9 Consolidated'!BH1477/'[5]P9 Consolidated'!$E1477</f>
        <v>0.26666666666666666</v>
      </c>
      <c r="O1478" s="114">
        <f>'[5]P9 Consolidated'!BN1477/'[5]P9 Consolidated'!$E1477</f>
        <v>0.33199999999999996</v>
      </c>
      <c r="P1478" s="114">
        <f>'[5]P9 Consolidated'!BT1477/'[5]P9 Consolidated'!$E1477</f>
        <v>0</v>
      </c>
      <c r="Q1478" s="114">
        <f>'[5]P9 Consolidated'!BZ1477/'[5]P9 Consolidated'!$E1477</f>
        <v>0.42266666666666663</v>
      </c>
      <c r="R1478" s="114">
        <f>'[5]P9 Consolidated'!CF1477/'[5]P9 Consolidated'!$E1477</f>
        <v>0.37866666666666665</v>
      </c>
      <c r="S1478" s="114">
        <f>'[5]P9 Consolidated'!CL1477/'[5]P9 Consolidated'!$E1477</f>
        <v>9.7333333333333327E-2</v>
      </c>
      <c r="T1478" s="114">
        <f>'[5]P9 Consolidated'!CR1477/'[5]P9 Consolidated'!$E1477</f>
        <v>0.3706666666666667</v>
      </c>
      <c r="U1478" s="114">
        <f>'[5]P9 Consolidated'!CX1477/'[5]P9 Consolidated'!$E1477</f>
        <v>0.432</v>
      </c>
      <c r="V1478" s="115">
        <f>'[5]P9 Consolidated'!DD1477/'[5]P9 Consolidated'!$E1477</f>
        <v>0.40400000000000003</v>
      </c>
    </row>
    <row r="1479" spans="1:22">
      <c r="A1479" s="109">
        <v>1476</v>
      </c>
      <c r="B1479" s="110" t="s">
        <v>1628</v>
      </c>
      <c r="C1479" s="111" t="s">
        <v>195</v>
      </c>
      <c r="D1479" s="112">
        <v>130.08000000000001</v>
      </c>
      <c r="E1479" s="113">
        <f>'[5]P9 Consolidated'!F1478/'[5]P9 Consolidated'!$E1478</f>
        <v>2.7675276752767524E-2</v>
      </c>
      <c r="F1479" s="114">
        <f>'[5]P9 Consolidated'!L1478/'[5]P9 Consolidated'!$E1478</f>
        <v>2.7982779827798277E-2</v>
      </c>
      <c r="G1479" s="114">
        <f>'[5]P9 Consolidated'!R1478/'[5]P9 Consolidated'!$E1478</f>
        <v>3.3825338253382534E-2</v>
      </c>
      <c r="H1479" s="114">
        <f>'[5]P9 Consolidated'!X1478/'[5]P9 Consolidated'!$E1478</f>
        <v>0.36900369003690031</v>
      </c>
      <c r="I1479" s="114">
        <f>'[5]P9 Consolidated'!AD1478/'[5]P9 Consolidated'!$E1478</f>
        <v>3.690036900369003E-2</v>
      </c>
      <c r="J1479" s="114">
        <f>'[5]P9 Consolidated'!AJ1478/'[5]P9 Consolidated'!$E1478</f>
        <v>6.1500615006150054E-2</v>
      </c>
      <c r="K1479" s="114">
        <f>'[5]P9 Consolidated'!AP1478/'[5]P9 Consolidated'!$E1478</f>
        <v>1.0328259532595325</v>
      </c>
      <c r="L1479" s="114">
        <f>'[5]P9 Consolidated'!AV1478/'[5]P9 Consolidated'!$E1478</f>
        <v>1.0397447724477245</v>
      </c>
      <c r="M1479" s="114">
        <f>'[5]P9 Consolidated'!BB1478/'[5]P9 Consolidated'!$E1478</f>
        <v>1.0474323493234932</v>
      </c>
      <c r="N1479" s="114">
        <f>'[5]P9 Consolidated'!BH1478/'[5]P9 Consolidated'!$E1478</f>
        <v>1.0474323493234932</v>
      </c>
      <c r="O1479" s="114">
        <f>'[5]P9 Consolidated'!BN1478/'[5]P9 Consolidated'!$E1478</f>
        <v>9.6094710947109453E-3</v>
      </c>
      <c r="P1479" s="114">
        <f>'[5]P9 Consolidated'!BT1478/'[5]P9 Consolidated'!$E1478</f>
        <v>0</v>
      </c>
      <c r="Q1479" s="114">
        <f>'[5]P9 Consolidated'!BZ1478/'[5]P9 Consolidated'!$E1478</f>
        <v>1.9218942189421891E-2</v>
      </c>
      <c r="R1479" s="114">
        <f>'[5]P9 Consolidated'!CF1478/'[5]P9 Consolidated'!$E1478</f>
        <v>0</v>
      </c>
      <c r="S1479" s="114">
        <f>'[5]P9 Consolidated'!CL1478/'[5]P9 Consolidated'!$E1478</f>
        <v>0</v>
      </c>
      <c r="T1479" s="114">
        <f>'[5]P9 Consolidated'!CR1478/'[5]P9 Consolidated'!$E1478</f>
        <v>0</v>
      </c>
      <c r="U1479" s="114">
        <f>'[5]P9 Consolidated'!CX1478/'[5]P9 Consolidated'!$E1478</f>
        <v>0</v>
      </c>
      <c r="V1479" s="115">
        <f>'[5]P9 Consolidated'!DD1478/'[5]P9 Consolidated'!$E1478</f>
        <v>0</v>
      </c>
    </row>
    <row r="1480" spans="1:22">
      <c r="A1480" s="109">
        <v>1477</v>
      </c>
      <c r="B1480" s="110" t="s">
        <v>1629</v>
      </c>
      <c r="C1480" s="111" t="s">
        <v>195</v>
      </c>
      <c r="D1480" s="112">
        <v>142.5</v>
      </c>
      <c r="E1480" s="113">
        <f>'[5]P9 Consolidated'!F1479/'[5]P9 Consolidated'!$E1479</f>
        <v>0.39859649122807017</v>
      </c>
      <c r="F1480" s="114">
        <f>'[5]P9 Consolidated'!L1479/'[5]P9 Consolidated'!$E1479</f>
        <v>0.39607017543859646</v>
      </c>
      <c r="G1480" s="114">
        <f>'[5]P9 Consolidated'!R1479/'[5]P9 Consolidated'!$E1479</f>
        <v>0.56701754385964909</v>
      </c>
      <c r="H1480" s="114">
        <f>'[5]P9 Consolidated'!X1479/'[5]P9 Consolidated'!$E1479</f>
        <v>0.69614035087719295</v>
      </c>
      <c r="I1480" s="114">
        <f>'[5]P9 Consolidated'!AD1479/'[5]P9 Consolidated'!$E1479</f>
        <v>1.263157894736842</v>
      </c>
      <c r="J1480" s="114">
        <f>'[5]P9 Consolidated'!AJ1479/'[5]P9 Consolidated'!$E1479</f>
        <v>0.74947368421052629</v>
      </c>
      <c r="K1480" s="114">
        <f>'[5]P9 Consolidated'!AP1479/'[5]P9 Consolidated'!$E1479</f>
        <v>0.735438596491228</v>
      </c>
      <c r="L1480" s="114">
        <f>'[5]P9 Consolidated'!AV1479/'[5]P9 Consolidated'!$E1479</f>
        <v>0.95438596491228067</v>
      </c>
      <c r="M1480" s="114">
        <f>'[5]P9 Consolidated'!BB1479/'[5]P9 Consolidated'!$E1479</f>
        <v>0.95438596491228067</v>
      </c>
      <c r="N1480" s="114">
        <f>'[5]P9 Consolidated'!BH1479/'[5]P9 Consolidated'!$E1479</f>
        <v>0.9263157894736842</v>
      </c>
      <c r="O1480" s="114">
        <f>'[5]P9 Consolidated'!BN1479/'[5]P9 Consolidated'!$E1479</f>
        <v>0.9207017543859648</v>
      </c>
      <c r="P1480" s="114">
        <f>'[5]P9 Consolidated'!BT1479/'[5]P9 Consolidated'!$E1479</f>
        <v>0</v>
      </c>
      <c r="Q1480" s="114">
        <f>'[5]P9 Consolidated'!BZ1479/'[5]P9 Consolidated'!$E1479</f>
        <v>1.7347368421052631</v>
      </c>
      <c r="R1480" s="114">
        <f>'[5]P9 Consolidated'!CF1479/'[5]P9 Consolidated'!$E1479</f>
        <v>0.85052631578947369</v>
      </c>
      <c r="S1480" s="114">
        <f>'[5]P9 Consolidated'!CL1479/'[5]P9 Consolidated'!$E1479</f>
        <v>0.91789473684210532</v>
      </c>
      <c r="T1480" s="114">
        <f>'[5]P9 Consolidated'!CR1479/'[5]P9 Consolidated'!$E1479</f>
        <v>1.0007017543859649</v>
      </c>
      <c r="U1480" s="114">
        <f>'[5]P9 Consolidated'!CX1479/'[5]P9 Consolidated'!$E1479</f>
        <v>0.97403508771929836</v>
      </c>
      <c r="V1480" s="115">
        <f>'[5]P9 Consolidated'!DD1479/'[5]P9 Consolidated'!$E1479</f>
        <v>0.98666666666666658</v>
      </c>
    </row>
    <row r="1481" spans="1:22">
      <c r="A1481" s="109">
        <v>1478</v>
      </c>
      <c r="B1481" s="110" t="s">
        <v>1630</v>
      </c>
      <c r="C1481" s="111" t="s">
        <v>195</v>
      </c>
      <c r="D1481" s="112">
        <v>600</v>
      </c>
      <c r="E1481" s="113">
        <f>'[5]P9 Consolidated'!F1480/'[5]P9 Consolidated'!$E1480</f>
        <v>0.36</v>
      </c>
      <c r="F1481" s="114">
        <f>'[5]P9 Consolidated'!L1480/'[5]P9 Consolidated'!$E1480</f>
        <v>0.62</v>
      </c>
      <c r="G1481" s="114">
        <f>'[5]P9 Consolidated'!R1480/'[5]P9 Consolidated'!$E1480</f>
        <v>0.72</v>
      </c>
      <c r="H1481" s="114">
        <f>'[5]P9 Consolidated'!X1480/'[5]P9 Consolidated'!$E1480</f>
        <v>0.74</v>
      </c>
      <c r="I1481" s="114">
        <f>'[5]P9 Consolidated'!AD1480/'[5]P9 Consolidated'!$E1480</f>
        <v>0.57999999999999996</v>
      </c>
      <c r="J1481" s="114">
        <f>'[5]P9 Consolidated'!AJ1480/'[5]P9 Consolidated'!$E1480</f>
        <v>0.57999999999999996</v>
      </c>
      <c r="K1481" s="114">
        <f>'[5]P9 Consolidated'!AP1480/'[5]P9 Consolidated'!$E1480</f>
        <v>0.7</v>
      </c>
      <c r="L1481" s="114">
        <f>'[5]P9 Consolidated'!AV1480/'[5]P9 Consolidated'!$E1480</f>
        <v>1</v>
      </c>
      <c r="M1481" s="114">
        <f>'[5]P9 Consolidated'!BB1480/'[5]P9 Consolidated'!$E1480</f>
        <v>0.8</v>
      </c>
      <c r="N1481" s="114">
        <f>'[5]P9 Consolidated'!BH1480/'[5]P9 Consolidated'!$E1480</f>
        <v>0.94</v>
      </c>
      <c r="O1481" s="114">
        <f>'[5]P9 Consolidated'!BN1480/'[5]P9 Consolidated'!$E1480</f>
        <v>1.0820000000000001</v>
      </c>
      <c r="P1481" s="114">
        <f>'[5]P9 Consolidated'!BT1480/'[5]P9 Consolidated'!$E1480</f>
        <v>0</v>
      </c>
      <c r="Q1481" s="114">
        <f>'[5]P9 Consolidated'!BZ1480/'[5]P9 Consolidated'!$E1480</f>
        <v>2.2967999999999997</v>
      </c>
      <c r="R1481" s="114">
        <f>'[5]P9 Consolidated'!CF1480/'[5]P9 Consolidated'!$E1480</f>
        <v>0.47199999999999998</v>
      </c>
      <c r="S1481" s="114">
        <f>'[5]P9 Consolidated'!CL1480/'[5]P9 Consolidated'!$E1480</f>
        <v>0.81199999999999994</v>
      </c>
      <c r="T1481" s="114">
        <f>'[5]P9 Consolidated'!CR1480/'[5]P9 Consolidated'!$E1480</f>
        <v>0.85599999999999998</v>
      </c>
      <c r="U1481" s="114">
        <f>'[5]P9 Consolidated'!CX1480/'[5]P9 Consolidated'!$E1480</f>
        <v>0.98</v>
      </c>
      <c r="V1481" s="115">
        <f>'[5]P9 Consolidated'!DD1480/'[5]P9 Consolidated'!$E1480</f>
        <v>0.94799999999999995</v>
      </c>
    </row>
    <row r="1482" spans="1:22">
      <c r="A1482" s="109">
        <v>1479</v>
      </c>
      <c r="B1482" s="110" t="s">
        <v>1631</v>
      </c>
      <c r="C1482" s="111" t="s">
        <v>195</v>
      </c>
      <c r="D1482" s="112">
        <v>369</v>
      </c>
      <c r="E1482" s="113">
        <f>'[5]P9 Consolidated'!F1481/'[5]P9 Consolidated'!$E1481</f>
        <v>0.25040650406504067</v>
      </c>
      <c r="F1482" s="114">
        <f>'[5]P9 Consolidated'!L1481/'[5]P9 Consolidated'!$E1481</f>
        <v>0.30406504065040652</v>
      </c>
      <c r="G1482" s="114">
        <f>'[5]P9 Consolidated'!R1481/'[5]P9 Consolidated'!$E1481</f>
        <v>0.39349593495934954</v>
      </c>
      <c r="H1482" s="114">
        <f>'[5]P9 Consolidated'!X1481/'[5]P9 Consolidated'!$E1481</f>
        <v>0.32032520325203251</v>
      </c>
      <c r="I1482" s="114">
        <f>'[5]P9 Consolidated'!AD1481/'[5]P9 Consolidated'!$E1481</f>
        <v>0.31707317073170732</v>
      </c>
      <c r="J1482" s="114">
        <f>'[5]P9 Consolidated'!AJ1481/'[5]P9 Consolidated'!$E1481</f>
        <v>0.32520325203252032</v>
      </c>
      <c r="K1482" s="114">
        <f>'[5]P9 Consolidated'!AP1481/'[5]P9 Consolidated'!$E1481</f>
        <v>0.33983739837398375</v>
      </c>
      <c r="L1482" s="114">
        <f>'[5]P9 Consolidated'!AV1481/'[5]P9 Consolidated'!$E1481</f>
        <v>0.33658536585365856</v>
      </c>
      <c r="M1482" s="114">
        <f>'[5]P9 Consolidated'!BB1481/'[5]P9 Consolidated'!$E1481</f>
        <v>0.1248780487804878</v>
      </c>
      <c r="N1482" s="114">
        <f>'[5]P9 Consolidated'!BH1481/'[5]P9 Consolidated'!$E1481</f>
        <v>0.1951219512195122</v>
      </c>
      <c r="O1482" s="114">
        <f>'[5]P9 Consolidated'!BN1481/'[5]P9 Consolidated'!$E1481</f>
        <v>0.28943089430894309</v>
      </c>
      <c r="P1482" s="114">
        <f>'[5]P9 Consolidated'!BT1481/'[5]P9 Consolidated'!$E1481</f>
        <v>0</v>
      </c>
      <c r="Q1482" s="114">
        <f>'[5]P9 Consolidated'!BZ1481/'[5]P9 Consolidated'!$E1481</f>
        <v>0.66926829268292687</v>
      </c>
      <c r="R1482" s="114">
        <f>'[5]P9 Consolidated'!CF1481/'[5]P9 Consolidated'!$E1481</f>
        <v>0.37235772357723579</v>
      </c>
      <c r="S1482" s="114">
        <f>'[5]P9 Consolidated'!CL1481/'[5]P9 Consolidated'!$E1481</f>
        <v>0.38211382113821141</v>
      </c>
      <c r="T1482" s="114">
        <f>'[5]P9 Consolidated'!CR1481/'[5]P9 Consolidated'!$E1481</f>
        <v>0.36422764227642279</v>
      </c>
      <c r="U1482" s="114">
        <f>'[5]P9 Consolidated'!CX1481/'[5]P9 Consolidated'!$E1481</f>
        <v>0.33333333333333331</v>
      </c>
      <c r="V1482" s="115">
        <f>'[5]P9 Consolidated'!DD1481/'[5]P9 Consolidated'!$E1481</f>
        <v>0.32520325203252032</v>
      </c>
    </row>
    <row r="1483" spans="1:22">
      <c r="A1483" s="109">
        <v>1480</v>
      </c>
      <c r="B1483" s="110" t="s">
        <v>1632</v>
      </c>
      <c r="C1483" s="111" t="s">
        <v>195</v>
      </c>
      <c r="D1483" s="112">
        <v>139</v>
      </c>
      <c r="E1483" s="113">
        <f>'[5]P9 Consolidated'!F1482/'[5]P9 Consolidated'!$E1482</f>
        <v>0.87194244604316551</v>
      </c>
      <c r="F1483" s="114">
        <f>'[5]P9 Consolidated'!L1482/'[5]P9 Consolidated'!$E1482</f>
        <v>0.93237410071942439</v>
      </c>
      <c r="G1483" s="114">
        <f>'[5]P9 Consolidated'!R1482/'[5]P9 Consolidated'!$E1482</f>
        <v>0.85467625899280575</v>
      </c>
      <c r="H1483" s="114">
        <f>'[5]P9 Consolidated'!X1482/'[5]P9 Consolidated'!$E1482</f>
        <v>0.92374100719424468</v>
      </c>
      <c r="I1483" s="114">
        <f>'[5]P9 Consolidated'!AD1482/'[5]P9 Consolidated'!$E1482</f>
        <v>0.76834532374100717</v>
      </c>
      <c r="J1483" s="114">
        <f>'[5]P9 Consolidated'!AJ1482/'[5]P9 Consolidated'!$E1482</f>
        <v>0.79424460431654675</v>
      </c>
      <c r="K1483" s="114">
        <f>'[5]P9 Consolidated'!AP1482/'[5]P9 Consolidated'!$E1482</f>
        <v>0.86330935251798557</v>
      </c>
      <c r="L1483" s="114">
        <f>'[5]P9 Consolidated'!AV1482/'[5]P9 Consolidated'!$E1482</f>
        <v>0.8115107913669064</v>
      </c>
      <c r="M1483" s="114">
        <f>'[5]P9 Consolidated'!BB1482/'[5]P9 Consolidated'!$E1482</f>
        <v>0.98417266187050367</v>
      </c>
      <c r="N1483" s="114">
        <f>'[5]P9 Consolidated'!BH1482/'[5]P9 Consolidated'!$E1482</f>
        <v>1.0359712230215827</v>
      </c>
      <c r="O1483" s="114">
        <f>'[5]P9 Consolidated'!BN1482/'[5]P9 Consolidated'!$E1482</f>
        <v>1.0187050359712231</v>
      </c>
      <c r="P1483" s="114">
        <f>'[5]P9 Consolidated'!BT1482/'[5]P9 Consolidated'!$E1482</f>
        <v>0</v>
      </c>
      <c r="Q1483" s="114">
        <f>'[5]P9 Consolidated'!BZ1482/'[5]P9 Consolidated'!$E1482</f>
        <v>1.9424460431654675</v>
      </c>
      <c r="R1483" s="114">
        <f>'[5]P9 Consolidated'!CF1482/'[5]P9 Consolidated'!$E1482</f>
        <v>0.94964028776978415</v>
      </c>
      <c r="S1483" s="114">
        <f>'[5]P9 Consolidated'!CL1482/'[5]P9 Consolidated'!$E1482</f>
        <v>0.90647482014388492</v>
      </c>
      <c r="T1483" s="114">
        <f>'[5]P9 Consolidated'!CR1482/'[5]P9 Consolidated'!$E1482</f>
        <v>0.87194244604316551</v>
      </c>
      <c r="U1483" s="114">
        <f>'[5]P9 Consolidated'!CX1482/'[5]P9 Consolidated'!$E1482</f>
        <v>0.87194244604316551</v>
      </c>
      <c r="V1483" s="115">
        <f>'[5]P9 Consolidated'!DD1482/'[5]P9 Consolidated'!$E1482</f>
        <v>0.91510791366906474</v>
      </c>
    </row>
    <row r="1484" spans="1:22">
      <c r="A1484" s="109">
        <v>1481</v>
      </c>
      <c r="B1484" s="110" t="s">
        <v>1633</v>
      </c>
      <c r="C1484" s="111" t="s">
        <v>195</v>
      </c>
      <c r="D1484" s="112">
        <v>351</v>
      </c>
      <c r="E1484" s="113">
        <f>'[5]P9 Consolidated'!F1483/'[5]P9 Consolidated'!$E1483</f>
        <v>0.94017094017094016</v>
      </c>
      <c r="F1484" s="114">
        <f>'[5]P9 Consolidated'!L1483/'[5]P9 Consolidated'!$E1483</f>
        <v>1.0683760683760684</v>
      </c>
      <c r="G1484" s="114">
        <f>'[5]P9 Consolidated'!R1483/'[5]P9 Consolidated'!$E1483</f>
        <v>1</v>
      </c>
      <c r="H1484" s="114">
        <f>'[5]P9 Consolidated'!X1483/'[5]P9 Consolidated'!$E1483</f>
        <v>1.0341880341880343</v>
      </c>
      <c r="I1484" s="114">
        <f>'[5]P9 Consolidated'!AD1483/'[5]P9 Consolidated'!$E1483</f>
        <v>1.017094017094017</v>
      </c>
      <c r="J1484" s="114">
        <f>'[5]P9 Consolidated'!AJ1483/'[5]P9 Consolidated'!$E1483</f>
        <v>0.88888888888888884</v>
      </c>
      <c r="K1484" s="114">
        <f>'[5]P9 Consolidated'!AP1483/'[5]P9 Consolidated'!$E1483</f>
        <v>0.81196581196581197</v>
      </c>
      <c r="L1484" s="114">
        <f>'[5]P9 Consolidated'!AV1483/'[5]P9 Consolidated'!$E1483</f>
        <v>0.74358974358974361</v>
      </c>
      <c r="M1484" s="114">
        <f>'[5]P9 Consolidated'!BB1483/'[5]P9 Consolidated'!$E1483</f>
        <v>0.68376068376068377</v>
      </c>
      <c r="N1484" s="114">
        <f>'[5]P9 Consolidated'!BH1483/'[5]P9 Consolidated'!$E1483</f>
        <v>0.76923076923076927</v>
      </c>
      <c r="O1484" s="114">
        <f>'[5]P9 Consolidated'!BN1483/'[5]P9 Consolidated'!$E1483</f>
        <v>0.70940170940170943</v>
      </c>
      <c r="P1484" s="114">
        <f>'[5]P9 Consolidated'!BT1483/'[5]P9 Consolidated'!$E1483</f>
        <v>0</v>
      </c>
      <c r="Q1484" s="114">
        <f>'[5]P9 Consolidated'!BZ1483/'[5]P9 Consolidated'!$E1483</f>
        <v>0.94017094017094016</v>
      </c>
      <c r="R1484" s="114">
        <f>'[5]P9 Consolidated'!CF1483/'[5]P9 Consolidated'!$E1483</f>
        <v>1</v>
      </c>
      <c r="S1484" s="114">
        <f>'[5]P9 Consolidated'!CL1483/'[5]P9 Consolidated'!$E1483</f>
        <v>0.94017094017094016</v>
      </c>
      <c r="T1484" s="114">
        <f>'[5]P9 Consolidated'!CR1483/'[5]P9 Consolidated'!$E1483</f>
        <v>0.98290598290598286</v>
      </c>
      <c r="U1484" s="114">
        <f>'[5]P9 Consolidated'!CX1483/'[5]P9 Consolidated'!$E1483</f>
        <v>1.0512820512820513</v>
      </c>
      <c r="V1484" s="115">
        <f>'[5]P9 Consolidated'!DD1483/'[5]P9 Consolidated'!$E1483</f>
        <v>0.87179487179487181</v>
      </c>
    </row>
    <row r="1485" spans="1:22">
      <c r="A1485" s="109">
        <v>1482</v>
      </c>
      <c r="B1485" s="110" t="s">
        <v>1634</v>
      </c>
      <c r="C1485" s="111" t="s">
        <v>195</v>
      </c>
      <c r="D1485" s="112">
        <v>500</v>
      </c>
      <c r="E1485" s="113">
        <f>'[5]P9 Consolidated'!F1484/'[5]P9 Consolidated'!$E1484</f>
        <v>0.53039999999999998</v>
      </c>
      <c r="F1485" s="114">
        <f>'[5]P9 Consolidated'!L1484/'[5]P9 Consolidated'!$E1484</f>
        <v>0.504</v>
      </c>
      <c r="G1485" s="114">
        <f>'[5]P9 Consolidated'!R1484/'[5]P9 Consolidated'!$E1484</f>
        <v>0.6</v>
      </c>
      <c r="H1485" s="114">
        <f>'[5]P9 Consolidated'!X1484/'[5]P9 Consolidated'!$E1484</f>
        <v>0.58799999999999997</v>
      </c>
      <c r="I1485" s="114">
        <f>'[5]P9 Consolidated'!AD1484/'[5]P9 Consolidated'!$E1484</f>
        <v>0.61199999999999999</v>
      </c>
      <c r="J1485" s="114">
        <f>'[5]P9 Consolidated'!AJ1484/'[5]P9 Consolidated'!$E1484</f>
        <v>0.61199999999999999</v>
      </c>
      <c r="K1485" s="114">
        <f>'[5]P9 Consolidated'!AP1484/'[5]P9 Consolidated'!$E1484</f>
        <v>0.63839999999999997</v>
      </c>
      <c r="L1485" s="114">
        <f>'[5]P9 Consolidated'!AV1484/'[5]P9 Consolidated'!$E1484</f>
        <v>0.49199999999999999</v>
      </c>
      <c r="M1485" s="114">
        <f>'[5]P9 Consolidated'!BB1484/'[5]P9 Consolidated'!$E1484</f>
        <v>0.42816000000000004</v>
      </c>
      <c r="N1485" s="114">
        <f>'[5]P9 Consolidated'!BH1484/'[5]P9 Consolidated'!$E1484</f>
        <v>0.432</v>
      </c>
      <c r="O1485" s="114">
        <f>'[5]P9 Consolidated'!BN1484/'[5]P9 Consolidated'!$E1484</f>
        <v>0.49680000000000002</v>
      </c>
      <c r="P1485" s="114">
        <f>'[5]P9 Consolidated'!BT1484/'[5]P9 Consolidated'!$E1484</f>
        <v>0</v>
      </c>
      <c r="Q1485" s="114">
        <f>'[5]P9 Consolidated'!BZ1484/'[5]P9 Consolidated'!$E1484</f>
        <v>1.0968</v>
      </c>
      <c r="R1485" s="114">
        <f>'[5]P9 Consolidated'!CF1484/'[5]P9 Consolidated'!$E1484</f>
        <v>0.62279999999999991</v>
      </c>
      <c r="S1485" s="114">
        <f>'[5]P9 Consolidated'!CL1484/'[5]P9 Consolidated'!$E1484</f>
        <v>0.60720000000000007</v>
      </c>
      <c r="T1485" s="114">
        <f>'[5]P9 Consolidated'!CR1484/'[5]P9 Consolidated'!$E1484</f>
        <v>0.61320000000000008</v>
      </c>
      <c r="U1485" s="114">
        <f>'[5]P9 Consolidated'!CX1484/'[5]P9 Consolidated'!$E1484</f>
        <v>0.63839999999999997</v>
      </c>
      <c r="V1485" s="115">
        <f>'[5]P9 Consolidated'!DD1484/'[5]P9 Consolidated'!$E1484</f>
        <v>0.5736</v>
      </c>
    </row>
    <row r="1486" spans="1:22">
      <c r="A1486" s="109">
        <v>1483</v>
      </c>
      <c r="B1486" s="110" t="s">
        <v>1635</v>
      </c>
      <c r="C1486" s="111" t="s">
        <v>195</v>
      </c>
      <c r="D1486" s="112">
        <v>238</v>
      </c>
      <c r="E1486" s="113">
        <f>'[5]P9 Consolidated'!F1485/'[5]P9 Consolidated'!$E1485</f>
        <v>0.35966386554621849</v>
      </c>
      <c r="F1486" s="114">
        <f>'[5]P9 Consolidated'!L1485/'[5]P9 Consolidated'!$E1485</f>
        <v>0.36806722689075627</v>
      </c>
      <c r="G1486" s="114">
        <f>'[5]P9 Consolidated'!R1485/'[5]P9 Consolidated'!$E1485</f>
        <v>0.38991596638655462</v>
      </c>
      <c r="H1486" s="114">
        <f>'[5]P9 Consolidated'!X1485/'[5]P9 Consolidated'!$E1485</f>
        <v>0.3831932773109244</v>
      </c>
      <c r="I1486" s="114">
        <f>'[5]P9 Consolidated'!AD1485/'[5]P9 Consolidated'!$E1485</f>
        <v>0.39159663865546218</v>
      </c>
      <c r="J1486" s="114">
        <f>'[5]P9 Consolidated'!AJ1485/'[5]P9 Consolidated'!$E1485</f>
        <v>0.37142857142857144</v>
      </c>
      <c r="K1486" s="114">
        <f>'[5]P9 Consolidated'!AP1485/'[5]P9 Consolidated'!$E1485</f>
        <v>0.32100840336134456</v>
      </c>
      <c r="L1486" s="114">
        <f>'[5]P9 Consolidated'!AV1485/'[5]P9 Consolidated'!$E1485</f>
        <v>0.26554621848739496</v>
      </c>
      <c r="M1486" s="114">
        <f>'[5]P9 Consolidated'!BB1485/'[5]P9 Consolidated'!$E1485</f>
        <v>0.29512605042016804</v>
      </c>
      <c r="N1486" s="114">
        <f>'[5]P9 Consolidated'!BH1485/'[5]P9 Consolidated'!$E1485</f>
        <v>0.30319327731092438</v>
      </c>
      <c r="O1486" s="114">
        <f>'[5]P9 Consolidated'!BN1485/'[5]P9 Consolidated'!$E1485</f>
        <v>0.25546218487394956</v>
      </c>
      <c r="P1486" s="114">
        <f>'[5]P9 Consolidated'!BT1485/'[5]P9 Consolidated'!$E1485</f>
        <v>0</v>
      </c>
      <c r="Q1486" s="114">
        <f>'[5]P9 Consolidated'!BZ1485/'[5]P9 Consolidated'!$E1485</f>
        <v>0.64369747899159657</v>
      </c>
      <c r="R1486" s="114">
        <f>'[5]P9 Consolidated'!CF1485/'[5]P9 Consolidated'!$E1485</f>
        <v>0.40336134453781514</v>
      </c>
      <c r="S1486" s="114">
        <f>'[5]P9 Consolidated'!CL1485/'[5]P9 Consolidated'!$E1485</f>
        <v>0.43193277310924366</v>
      </c>
      <c r="T1486" s="114">
        <f>'[5]P9 Consolidated'!CR1485/'[5]P9 Consolidated'!$E1485</f>
        <v>0.34957983193277314</v>
      </c>
      <c r="U1486" s="114">
        <f>'[5]P9 Consolidated'!CX1485/'[5]P9 Consolidated'!$E1485</f>
        <v>0.38823529411764707</v>
      </c>
      <c r="V1486" s="115">
        <f>'[5]P9 Consolidated'!DD1485/'[5]P9 Consolidated'!$E1485</f>
        <v>0.36806722689075627</v>
      </c>
    </row>
    <row r="1487" spans="1:22">
      <c r="A1487" s="109">
        <v>1484</v>
      </c>
      <c r="B1487" s="110" t="s">
        <v>1636</v>
      </c>
      <c r="C1487" s="111" t="s">
        <v>195</v>
      </c>
      <c r="D1487" s="112">
        <v>307</v>
      </c>
      <c r="E1487" s="113">
        <f>'[5]P9 Consolidated'!F1486/'[5]P9 Consolidated'!$E1486</f>
        <v>0.3830618892508143</v>
      </c>
      <c r="F1487" s="114">
        <f>'[5]P9 Consolidated'!L1486/'[5]P9 Consolidated'!$E1486</f>
        <v>0.50032573289902282</v>
      </c>
      <c r="G1487" s="114">
        <f>'[5]P9 Consolidated'!R1486/'[5]P9 Consolidated'!$E1486</f>
        <v>0.49381107491856674</v>
      </c>
      <c r="H1487" s="114">
        <f>'[5]P9 Consolidated'!X1486/'[5]P9 Consolidated'!$E1486</f>
        <v>0.44560260586319222</v>
      </c>
      <c r="I1487" s="114">
        <f>'[5]P9 Consolidated'!AD1486/'[5]P9 Consolidated'!$E1486</f>
        <v>0.4390879478827362</v>
      </c>
      <c r="J1487" s="114">
        <f>'[5]P9 Consolidated'!AJ1486/'[5]P9 Consolidated'!$E1486</f>
        <v>0.45081433224755701</v>
      </c>
      <c r="K1487" s="114">
        <f>'[5]P9 Consolidated'!AP1486/'[5]P9 Consolidated'!$E1486</f>
        <v>0</v>
      </c>
      <c r="L1487" s="114">
        <f>'[5]P9 Consolidated'!AV1486/'[5]P9 Consolidated'!$E1486</f>
        <v>0.34006514657980458</v>
      </c>
      <c r="M1487" s="114">
        <f>'[5]P9 Consolidated'!BB1486/'[5]P9 Consolidated'!$E1486</f>
        <v>0.2272312703583062</v>
      </c>
      <c r="N1487" s="114">
        <f>'[5]P9 Consolidated'!BH1486/'[5]P9 Consolidated'!$E1486</f>
        <v>0.28664495114006516</v>
      </c>
      <c r="O1487" s="114">
        <f>'[5]P9 Consolidated'!BN1486/'[5]P9 Consolidated'!$E1486</f>
        <v>0.29185667752442995</v>
      </c>
      <c r="P1487" s="114">
        <f>'[5]P9 Consolidated'!BT1486/'[5]P9 Consolidated'!$E1486</f>
        <v>0</v>
      </c>
      <c r="Q1487" s="114">
        <f>'[5]P9 Consolidated'!BZ1486/'[5]P9 Consolidated'!$E1486</f>
        <v>0.92143322475570033</v>
      </c>
      <c r="R1487" s="114">
        <f>'[5]P9 Consolidated'!CF1486/'[5]P9 Consolidated'!$E1486</f>
        <v>0.48338762214983716</v>
      </c>
      <c r="S1487" s="114">
        <f>'[5]P9 Consolidated'!CL1486/'[5]P9 Consolidated'!$E1486</f>
        <v>0.49641693811074922</v>
      </c>
      <c r="T1487" s="114">
        <f>'[5]P9 Consolidated'!CR1486/'[5]P9 Consolidated'!$E1486</f>
        <v>0.42214983713355048</v>
      </c>
      <c r="U1487" s="114">
        <f>'[5]P9 Consolidated'!CX1486/'[5]P9 Consolidated'!$E1486</f>
        <v>0.48208469055374592</v>
      </c>
      <c r="V1487" s="115">
        <f>'[5]P9 Consolidated'!DD1486/'[5]P9 Consolidated'!$E1486</f>
        <v>0.38045602605863194</v>
      </c>
    </row>
    <row r="1488" spans="1:22">
      <c r="A1488" s="109">
        <v>1485</v>
      </c>
      <c r="B1488" s="110" t="s">
        <v>1637</v>
      </c>
      <c r="C1488" s="111" t="s">
        <v>195</v>
      </c>
      <c r="D1488" s="112">
        <v>111.11111111111111</v>
      </c>
      <c r="E1488" s="113">
        <f>'[5]P9 Consolidated'!F1487/'[5]P9 Consolidated'!$E1487</f>
        <v>0</v>
      </c>
      <c r="F1488" s="114">
        <f>'[5]P9 Consolidated'!L1487/'[5]P9 Consolidated'!$E1487</f>
        <v>0</v>
      </c>
      <c r="G1488" s="114">
        <f>'[5]P9 Consolidated'!R1487/'[5]P9 Consolidated'!$E1487</f>
        <v>0</v>
      </c>
      <c r="H1488" s="114">
        <f>'[5]P9 Consolidated'!X1487/'[5]P9 Consolidated'!$E1487</f>
        <v>1.71</v>
      </c>
      <c r="I1488" s="114">
        <f>'[5]P9 Consolidated'!AD1487/'[5]P9 Consolidated'!$E1487</f>
        <v>1.71</v>
      </c>
      <c r="J1488" s="114">
        <f>'[5]P9 Consolidated'!AJ1487/'[5]P9 Consolidated'!$E1487</f>
        <v>1.44</v>
      </c>
      <c r="K1488" s="114">
        <f>'[5]P9 Consolidated'!AP1487/'[5]P9 Consolidated'!$E1487</f>
        <v>1.1794500000000001</v>
      </c>
      <c r="L1488" s="114">
        <f>'[5]P9 Consolidated'!AV1487/'[5]P9 Consolidated'!$E1487</f>
        <v>0.89234999999999998</v>
      </c>
      <c r="M1488" s="114">
        <f>'[5]P9 Consolidated'!BB1487/'[5]P9 Consolidated'!$E1487</f>
        <v>0.90134999999999998</v>
      </c>
      <c r="N1488" s="114">
        <f>'[5]P9 Consolidated'!BH1487/'[5]P9 Consolidated'!$E1487</f>
        <v>0.87075000000000002</v>
      </c>
      <c r="O1488" s="114">
        <f>'[5]P9 Consolidated'!BN1487/'[5]P9 Consolidated'!$E1487</f>
        <v>0.79244999999999999</v>
      </c>
      <c r="P1488" s="114">
        <f>'[5]P9 Consolidated'!BT1487/'[5]P9 Consolidated'!$E1487</f>
        <v>0</v>
      </c>
      <c r="Q1488" s="114">
        <f>'[5]P9 Consolidated'!BZ1487/'[5]P9 Consolidated'!$E1487</f>
        <v>2.2283999999999997</v>
      </c>
      <c r="R1488" s="114">
        <f>'[5]P9 Consolidated'!CF1487/'[5]P9 Consolidated'!$E1487</f>
        <v>1.2721499999999999</v>
      </c>
      <c r="S1488" s="114">
        <f>'[5]P9 Consolidated'!CL1487/'[5]P9 Consolidated'!$E1487</f>
        <v>1.05705</v>
      </c>
      <c r="T1488" s="114">
        <f>'[5]P9 Consolidated'!CR1487/'[5]P9 Consolidated'!$E1487</f>
        <v>1.0282499999999999</v>
      </c>
      <c r="U1488" s="114">
        <f>'[5]P9 Consolidated'!CX1487/'[5]P9 Consolidated'!$E1487</f>
        <v>1.1236499999999998</v>
      </c>
      <c r="V1488" s="115">
        <f>'[5]P9 Consolidated'!DD1487/'[5]P9 Consolidated'!$E1487</f>
        <v>1.05165</v>
      </c>
    </row>
    <row r="1489" spans="1:22">
      <c r="A1489" s="109">
        <v>1486</v>
      </c>
      <c r="B1489" s="110" t="s">
        <v>1637</v>
      </c>
      <c r="C1489" s="111" t="s">
        <v>195</v>
      </c>
      <c r="D1489" s="112">
        <v>432</v>
      </c>
      <c r="E1489" s="113">
        <f>'[5]P9 Consolidated'!F1488/'[5]P9 Consolidated'!$E1488</f>
        <v>0</v>
      </c>
      <c r="F1489" s="114">
        <f>'[5]P9 Consolidated'!L1488/'[5]P9 Consolidated'!$E1488</f>
        <v>0</v>
      </c>
      <c r="G1489" s="114">
        <f>'[5]P9 Consolidated'!R1488/'[5]P9 Consolidated'!$E1488</f>
        <v>0</v>
      </c>
      <c r="H1489" s="114">
        <f>'[5]P9 Consolidated'!X1488/'[5]P9 Consolidated'!$E1488</f>
        <v>0.43981481481481483</v>
      </c>
      <c r="I1489" s="114">
        <f>'[5]P9 Consolidated'!AD1488/'[5]P9 Consolidated'!$E1488</f>
        <v>0.43981481481481483</v>
      </c>
      <c r="J1489" s="114">
        <f>'[5]P9 Consolidated'!AJ1488/'[5]P9 Consolidated'!$E1488</f>
        <v>0.37037037037037035</v>
      </c>
      <c r="K1489" s="114">
        <f>'[5]P9 Consolidated'!AP1488/'[5]P9 Consolidated'!$E1488</f>
        <v>0.34722222222222221</v>
      </c>
      <c r="L1489" s="114">
        <f>'[5]P9 Consolidated'!AV1488/'[5]P9 Consolidated'!$E1488</f>
        <v>0.34722222222222221</v>
      </c>
      <c r="M1489" s="114">
        <f>'[5]P9 Consolidated'!BB1488/'[5]P9 Consolidated'!$E1488</f>
        <v>0.27777777777777779</v>
      </c>
      <c r="N1489" s="114">
        <f>'[5]P9 Consolidated'!BH1488/'[5]P9 Consolidated'!$E1488</f>
        <v>0.99537037037037035</v>
      </c>
      <c r="O1489" s="114">
        <f>'[5]P9 Consolidated'!BN1488/'[5]P9 Consolidated'!$E1488</f>
        <v>1.1111111111111112</v>
      </c>
      <c r="P1489" s="114">
        <f>'[5]P9 Consolidated'!BT1488/'[5]P9 Consolidated'!$E1488</f>
        <v>0</v>
      </c>
      <c r="Q1489" s="114">
        <f>'[5]P9 Consolidated'!BZ1488/'[5]P9 Consolidated'!$E1488</f>
        <v>2.2916666666666665</v>
      </c>
      <c r="R1489" s="114">
        <f>'[5]P9 Consolidated'!CF1488/'[5]P9 Consolidated'!$E1488</f>
        <v>1.2268518518518519</v>
      </c>
      <c r="S1489" s="114">
        <f>'[5]P9 Consolidated'!CL1488/'[5]P9 Consolidated'!$E1488</f>
        <v>1.8125</v>
      </c>
      <c r="T1489" s="114">
        <f>'[5]P9 Consolidated'!CR1488/'[5]P9 Consolidated'!$E1488</f>
        <v>1.3449074074074074</v>
      </c>
      <c r="U1489" s="114">
        <f>'[5]P9 Consolidated'!CX1488/'[5]P9 Consolidated'!$E1488</f>
        <v>1.3587962962962963</v>
      </c>
      <c r="V1489" s="115">
        <f>'[5]P9 Consolidated'!DD1488/'[5]P9 Consolidated'!$E1488</f>
        <v>1.2824074074074074</v>
      </c>
    </row>
    <row r="1490" spans="1:22">
      <c r="A1490" s="109">
        <v>1487</v>
      </c>
      <c r="B1490" s="110" t="s">
        <v>1638</v>
      </c>
      <c r="C1490" s="111" t="s">
        <v>195</v>
      </c>
      <c r="D1490" s="112">
        <v>110</v>
      </c>
      <c r="E1490" s="113">
        <f>'[5]P9 Consolidated'!F1489/'[5]P9 Consolidated'!$E1489</f>
        <v>0.15563636363636366</v>
      </c>
      <c r="F1490" s="114">
        <f>'[5]P9 Consolidated'!L1489/'[5]P9 Consolidated'!$E1489</f>
        <v>0.18509090909090908</v>
      </c>
      <c r="G1490" s="114">
        <f>'[5]P9 Consolidated'!R1489/'[5]P9 Consolidated'!$E1489</f>
        <v>0.16872727272727273</v>
      </c>
      <c r="H1490" s="114">
        <f>'[5]P9 Consolidated'!X1489/'[5]P9 Consolidated'!$E1489</f>
        <v>0.19709090909090909</v>
      </c>
      <c r="I1490" s="114">
        <f>'[5]P9 Consolidated'!AD1489/'[5]P9 Consolidated'!$E1489</f>
        <v>0.21272727272727271</v>
      </c>
      <c r="J1490" s="114">
        <f>'[5]P9 Consolidated'!AJ1489/'[5]P9 Consolidated'!$E1489</f>
        <v>0.2458181818181818</v>
      </c>
      <c r="K1490" s="114">
        <f>'[5]P9 Consolidated'!AP1489/'[5]P9 Consolidated'!$E1489</f>
        <v>0.27063636363636362</v>
      </c>
      <c r="L1490" s="114">
        <f>'[5]P9 Consolidated'!AV1489/'[5]P9 Consolidated'!$E1489</f>
        <v>0.24990909090909089</v>
      </c>
      <c r="M1490" s="114">
        <f>'[5]P9 Consolidated'!BB1489/'[5]P9 Consolidated'!$E1489</f>
        <v>0.22154545454545455</v>
      </c>
      <c r="N1490" s="114">
        <f>'[5]P9 Consolidated'!BH1489/'[5]P9 Consolidated'!$E1489</f>
        <v>0.24045454545454545</v>
      </c>
      <c r="O1490" s="114">
        <f>'[5]P9 Consolidated'!BN1489/'[5]P9 Consolidated'!$E1489</f>
        <v>0.25827272727272726</v>
      </c>
      <c r="P1490" s="114">
        <f>'[5]P9 Consolidated'!BT1489/'[5]P9 Consolidated'!$E1489</f>
        <v>0</v>
      </c>
      <c r="Q1490" s="114">
        <f>'[5]P9 Consolidated'!BZ1489/'[5]P9 Consolidated'!$E1489</f>
        <v>0.5456363636363637</v>
      </c>
      <c r="R1490" s="114">
        <f>'[5]P9 Consolidated'!CF1489/'[5]P9 Consolidated'!$E1489</f>
        <v>0.32118181818181818</v>
      </c>
      <c r="S1490" s="114">
        <f>'[5]P9 Consolidated'!CL1489/'[5]P9 Consolidated'!$E1489</f>
        <v>0.28954545454545455</v>
      </c>
      <c r="T1490" s="114">
        <f>'[5]P9 Consolidated'!CR1489/'[5]P9 Consolidated'!$E1489</f>
        <v>0.36045454545454542</v>
      </c>
      <c r="U1490" s="114">
        <f>'[5]P9 Consolidated'!CX1489/'[5]P9 Consolidated'!$E1489</f>
        <v>0.38009090909090909</v>
      </c>
      <c r="V1490" s="115">
        <f>'[5]P9 Consolidated'!DD1489/'[5]P9 Consolidated'!$E1489</f>
        <v>0.37281818181818183</v>
      </c>
    </row>
    <row r="1491" spans="1:22">
      <c r="A1491" s="109">
        <v>1488</v>
      </c>
      <c r="B1491" s="110" t="s">
        <v>1639</v>
      </c>
      <c r="C1491" s="111" t="s">
        <v>195</v>
      </c>
      <c r="D1491" s="112">
        <v>261.11111111111109</v>
      </c>
      <c r="E1491" s="113">
        <f>'[5]P9 Consolidated'!F1490/'[5]P9 Consolidated'!$E1490</f>
        <v>9.1914893617021279E-2</v>
      </c>
      <c r="F1491" s="114">
        <f>'[5]P9 Consolidated'!L1490/'[5]P9 Consolidated'!$E1490</f>
        <v>0.16085106382978726</v>
      </c>
      <c r="G1491" s="114">
        <f>'[5]P9 Consolidated'!R1490/'[5]P9 Consolidated'!$E1490</f>
        <v>0.13787234042553193</v>
      </c>
      <c r="H1491" s="114">
        <f>'[5]P9 Consolidated'!X1490/'[5]P9 Consolidated'!$E1490</f>
        <v>0.16085106382978726</v>
      </c>
      <c r="I1491" s="114">
        <f>'[5]P9 Consolidated'!AD1490/'[5]P9 Consolidated'!$E1490</f>
        <v>0.13787234042553193</v>
      </c>
      <c r="J1491" s="114">
        <f>'[5]P9 Consolidated'!AJ1490/'[5]P9 Consolidated'!$E1490</f>
        <v>0.16085106382978726</v>
      </c>
      <c r="K1491" s="114">
        <f>'[5]P9 Consolidated'!AP1490/'[5]P9 Consolidated'!$E1490</f>
        <v>0.11489361702127661</v>
      </c>
      <c r="L1491" s="114">
        <f>'[5]P9 Consolidated'!AV1490/'[5]P9 Consolidated'!$E1490</f>
        <v>0.11489361702127661</v>
      </c>
      <c r="M1491" s="114">
        <f>'[5]P9 Consolidated'!BB1490/'[5]P9 Consolidated'!$E1490</f>
        <v>0.11489361702127661</v>
      </c>
      <c r="N1491" s="114">
        <f>'[5]P9 Consolidated'!BH1490/'[5]P9 Consolidated'!$E1490</f>
        <v>0.11489361702127661</v>
      </c>
      <c r="O1491" s="114">
        <f>'[5]P9 Consolidated'!BN1490/'[5]P9 Consolidated'!$E1490</f>
        <v>0.11489361702127661</v>
      </c>
      <c r="P1491" s="114">
        <f>'[5]P9 Consolidated'!BT1490/'[5]P9 Consolidated'!$E1490</f>
        <v>0</v>
      </c>
      <c r="Q1491" s="114">
        <f>'[5]P9 Consolidated'!BZ1490/'[5]P9 Consolidated'!$E1490</f>
        <v>0.27574468085106385</v>
      </c>
      <c r="R1491" s="114">
        <f>'[5]P9 Consolidated'!CF1490/'[5]P9 Consolidated'!$E1490</f>
        <v>0.17463829787234045</v>
      </c>
      <c r="S1491" s="114">
        <f>'[5]P9 Consolidated'!CL1490/'[5]P9 Consolidated'!$E1490</f>
        <v>0.18153191489361703</v>
      </c>
      <c r="T1491" s="114">
        <f>'[5]P9 Consolidated'!CR1490/'[5]P9 Consolidated'!$E1490</f>
        <v>0.17004255319148937</v>
      </c>
      <c r="U1491" s="114">
        <f>'[5]P9 Consolidated'!CX1490/'[5]P9 Consolidated'!$E1490</f>
        <v>0.13327659574468084</v>
      </c>
      <c r="V1491" s="115">
        <f>'[5]P9 Consolidated'!DD1490/'[5]P9 Consolidated'!$E1490</f>
        <v>0.12638297872340426</v>
      </c>
    </row>
    <row r="1492" spans="1:22">
      <c r="A1492" s="109">
        <v>1489</v>
      </c>
      <c r="B1492" s="110" t="s">
        <v>1640</v>
      </c>
      <c r="C1492" s="111" t="s">
        <v>195</v>
      </c>
      <c r="D1492" s="112">
        <v>389</v>
      </c>
      <c r="E1492" s="113">
        <f>'[5]P9 Consolidated'!F1491/'[5]P9 Consolidated'!$E1491</f>
        <v>0.56298200514138819</v>
      </c>
      <c r="F1492" s="114">
        <f>'[5]P9 Consolidated'!L1491/'[5]P9 Consolidated'!$E1491</f>
        <v>0.57326478149100257</v>
      </c>
      <c r="G1492" s="114">
        <f>'[5]P9 Consolidated'!R1491/'[5]P9 Consolidated'!$E1491</f>
        <v>0.54498714652956293</v>
      </c>
      <c r="H1492" s="114">
        <f>'[5]P9 Consolidated'!X1491/'[5]P9 Consolidated'!$E1491</f>
        <v>0.55526992287917742</v>
      </c>
      <c r="I1492" s="114">
        <f>'[5]P9 Consolidated'!AD1491/'[5]P9 Consolidated'!$E1491</f>
        <v>0.61696658097686374</v>
      </c>
      <c r="J1492" s="114">
        <f>'[5]P9 Consolidated'!AJ1491/'[5]P9 Consolidated'!$E1491</f>
        <v>0.58868894601542421</v>
      </c>
      <c r="K1492" s="114">
        <f>'[5]P9 Consolidated'!AP1491/'[5]P9 Consolidated'!$E1491</f>
        <v>0.49100257069408743</v>
      </c>
      <c r="L1492" s="114">
        <f>'[5]P9 Consolidated'!AV1491/'[5]P9 Consolidated'!$E1491</f>
        <v>0.59125964010282772</v>
      </c>
      <c r="M1492" s="114">
        <f>'[5]P9 Consolidated'!BB1491/'[5]P9 Consolidated'!$E1491</f>
        <v>0.49871465295629819</v>
      </c>
      <c r="N1492" s="114">
        <f>'[5]P9 Consolidated'!BH1491/'[5]P9 Consolidated'!$E1491</f>
        <v>0.41131105398457585</v>
      </c>
      <c r="O1492" s="114">
        <f>'[5]P9 Consolidated'!BN1491/'[5]P9 Consolidated'!$E1491</f>
        <v>0.39331619537275064</v>
      </c>
      <c r="P1492" s="114">
        <f>'[5]P9 Consolidated'!BT1491/'[5]P9 Consolidated'!$E1491</f>
        <v>0</v>
      </c>
      <c r="Q1492" s="114">
        <f>'[5]P9 Consolidated'!BZ1491/'[5]P9 Consolidated'!$E1491</f>
        <v>0.48586118251928023</v>
      </c>
      <c r="R1492" s="114">
        <f>'[5]P9 Consolidated'!CF1491/'[5]P9 Consolidated'!$E1491</f>
        <v>0.62467866323907451</v>
      </c>
      <c r="S1492" s="114">
        <f>'[5]P9 Consolidated'!CL1491/'[5]P9 Consolidated'!$E1491</f>
        <v>0.59897172236503859</v>
      </c>
      <c r="T1492" s="114">
        <f>'[5]P9 Consolidated'!CR1491/'[5]P9 Consolidated'!$E1491</f>
        <v>0.58868894601542421</v>
      </c>
      <c r="U1492" s="114">
        <f>'[5]P9 Consolidated'!CX1491/'[5]P9 Consolidated'!$E1491</f>
        <v>0.59383033419023135</v>
      </c>
      <c r="V1492" s="115">
        <f>'[5]P9 Consolidated'!DD1491/'[5]P9 Consolidated'!$E1491</f>
        <v>0.44987146529562982</v>
      </c>
    </row>
    <row r="1493" spans="1:22">
      <c r="A1493" s="109">
        <v>1490</v>
      </c>
      <c r="B1493" s="110" t="s">
        <v>1641</v>
      </c>
      <c r="C1493" s="111" t="s">
        <v>195</v>
      </c>
      <c r="D1493" s="112">
        <v>242</v>
      </c>
      <c r="E1493" s="113">
        <f>'[5]P9 Consolidated'!F1492/'[5]P9 Consolidated'!$E1492</f>
        <v>1.487603305785124E-2</v>
      </c>
      <c r="F1493" s="114">
        <f>'[5]P9 Consolidated'!L1492/'[5]P9 Consolidated'!$E1492</f>
        <v>0.55867768595041323</v>
      </c>
      <c r="G1493" s="114">
        <f>'[5]P9 Consolidated'!R1492/'[5]P9 Consolidated'!$E1492</f>
        <v>0.5950413223140496</v>
      </c>
      <c r="H1493" s="114">
        <f>'[5]P9 Consolidated'!X1492/'[5]P9 Consolidated'!$E1492</f>
        <v>0.61157024793388426</v>
      </c>
      <c r="I1493" s="114">
        <f>'[5]P9 Consolidated'!AD1492/'[5]P9 Consolidated'!$E1492</f>
        <v>0.60495867768595046</v>
      </c>
      <c r="J1493" s="114">
        <f>'[5]P9 Consolidated'!AJ1492/'[5]P9 Consolidated'!$E1492</f>
        <v>0.65123966942148759</v>
      </c>
      <c r="K1493" s="114">
        <f>'[5]P9 Consolidated'!AP1492/'[5]P9 Consolidated'!$E1492</f>
        <v>0.65113636363636362</v>
      </c>
      <c r="L1493" s="114">
        <f>'[5]P9 Consolidated'!AV1492/'[5]P9 Consolidated'!$E1492</f>
        <v>0.62799586776859506</v>
      </c>
      <c r="M1493" s="114">
        <f>'[5]P9 Consolidated'!BB1492/'[5]P9 Consolidated'!$E1492</f>
        <v>1.2684917355371901</v>
      </c>
      <c r="N1493" s="114">
        <f>'[5]P9 Consolidated'!BH1492/'[5]P9 Consolidated'!$E1492</f>
        <v>1.1486570247933885</v>
      </c>
      <c r="O1493" s="114">
        <f>'[5]P9 Consolidated'!BN1492/'[5]P9 Consolidated'!$E1492</f>
        <v>0.4941115702479339</v>
      </c>
      <c r="P1493" s="114">
        <f>'[5]P9 Consolidated'!BT1492/'[5]P9 Consolidated'!$E1492</f>
        <v>0</v>
      </c>
      <c r="Q1493" s="114">
        <f>'[5]P9 Consolidated'!BZ1492/'[5]P9 Consolidated'!$E1492</f>
        <v>1.2816115702479338</v>
      </c>
      <c r="R1493" s="114">
        <f>'[5]P9 Consolidated'!CF1492/'[5]P9 Consolidated'!$E1492</f>
        <v>0.60981404958677676</v>
      </c>
      <c r="S1493" s="114">
        <f>'[5]P9 Consolidated'!CL1492/'[5]P9 Consolidated'!$E1492</f>
        <v>0.47345041322314052</v>
      </c>
      <c r="T1493" s="114">
        <f>'[5]P9 Consolidated'!CR1492/'[5]P9 Consolidated'!$E1492</f>
        <v>0.66766528925619828</v>
      </c>
      <c r="U1493" s="114">
        <f>'[5]P9 Consolidated'!CX1492/'[5]P9 Consolidated'!$E1492</f>
        <v>0.67592975206611561</v>
      </c>
      <c r="V1493" s="115">
        <f>'[5]P9 Consolidated'!DD1492/'[5]P9 Consolidated'!$E1492</f>
        <v>0.68088842975206609</v>
      </c>
    </row>
    <row r="1494" spans="1:22">
      <c r="A1494" s="109">
        <v>1491</v>
      </c>
      <c r="B1494" s="110" t="s">
        <v>1642</v>
      </c>
      <c r="C1494" s="111" t="s">
        <v>195</v>
      </c>
      <c r="D1494" s="112">
        <v>163</v>
      </c>
      <c r="E1494" s="113">
        <f>'[5]P9 Consolidated'!F1493/'[5]P9 Consolidated'!$E1493</f>
        <v>7.1165644171779133E-2</v>
      </c>
      <c r="F1494" s="114">
        <f>'[5]P9 Consolidated'!L1493/'[5]P9 Consolidated'!$E1493</f>
        <v>0.44417177914110434</v>
      </c>
      <c r="G1494" s="114">
        <f>'[5]P9 Consolidated'!R1493/'[5]P9 Consolidated'!$E1493</f>
        <v>1.0674846625766872</v>
      </c>
      <c r="H1494" s="114">
        <f>'[5]P9 Consolidated'!X1493/'[5]P9 Consolidated'!$E1493</f>
        <v>0.8834355828220859</v>
      </c>
      <c r="I1494" s="114">
        <f>'[5]P9 Consolidated'!AD1493/'[5]P9 Consolidated'!$E1493</f>
        <v>0.93251533742331283</v>
      </c>
      <c r="J1494" s="114">
        <f>'[5]P9 Consolidated'!AJ1493/'[5]P9 Consolidated'!$E1493</f>
        <v>0.87116564417177911</v>
      </c>
      <c r="K1494" s="114">
        <f>'[5]P9 Consolidated'!AP1493/'[5]P9 Consolidated'!$E1493</f>
        <v>0.93251533742331283</v>
      </c>
      <c r="L1494" s="114">
        <f>'[5]P9 Consolidated'!AV1493/'[5]P9 Consolidated'!$E1493</f>
        <v>1.1411042944785277</v>
      </c>
      <c r="M1494" s="114">
        <f>'[5]P9 Consolidated'!BB1493/'[5]P9 Consolidated'!$E1493</f>
        <v>1.0429447852760736</v>
      </c>
      <c r="N1494" s="114">
        <f>'[5]P9 Consolidated'!BH1493/'[5]P9 Consolidated'!$E1493</f>
        <v>1.0429447852760736</v>
      </c>
      <c r="O1494" s="114">
        <f>'[5]P9 Consolidated'!BN1493/'[5]P9 Consolidated'!$E1493</f>
        <v>0.94478527607361962</v>
      </c>
      <c r="P1494" s="114">
        <f>'[5]P9 Consolidated'!BT1493/'[5]P9 Consolidated'!$E1493</f>
        <v>0</v>
      </c>
      <c r="Q1494" s="114">
        <f>'[5]P9 Consolidated'!BZ1493/'[5]P9 Consolidated'!$E1493</f>
        <v>2.0736196319018405</v>
      </c>
      <c r="R1494" s="114">
        <f>'[5]P9 Consolidated'!CF1493/'[5]P9 Consolidated'!$E1493</f>
        <v>0.94478527607361962</v>
      </c>
      <c r="S1494" s="114">
        <f>'[5]P9 Consolidated'!CL1493/'[5]P9 Consolidated'!$E1493</f>
        <v>0.94478527607361962</v>
      </c>
      <c r="T1494" s="114">
        <f>'[5]P9 Consolidated'!CR1493/'[5]P9 Consolidated'!$E1493</f>
        <v>0.96932515337423308</v>
      </c>
      <c r="U1494" s="114">
        <f>'[5]P9 Consolidated'!CX1493/'[5]P9 Consolidated'!$E1493</f>
        <v>0.89570552147239269</v>
      </c>
      <c r="V1494" s="115">
        <f>'[5]P9 Consolidated'!DD1493/'[5]P9 Consolidated'!$E1493</f>
        <v>1.1116564417177914</v>
      </c>
    </row>
    <row r="1495" spans="1:22">
      <c r="A1495" s="109">
        <v>1492</v>
      </c>
      <c r="B1495" s="110" t="s">
        <v>1643</v>
      </c>
      <c r="C1495" s="111" t="s">
        <v>195</v>
      </c>
      <c r="D1495" s="112">
        <v>122</v>
      </c>
      <c r="E1495" s="113">
        <f>'[5]P9 Consolidated'!F1494/'[5]P9 Consolidated'!$E1494</f>
        <v>9.1803278688524587E-2</v>
      </c>
      <c r="F1495" s="114">
        <f>'[5]P9 Consolidated'!L1494/'[5]P9 Consolidated'!$E1494</f>
        <v>0.38360655737704918</v>
      </c>
      <c r="G1495" s="114">
        <f>'[5]P9 Consolidated'!R1494/'[5]P9 Consolidated'!$E1494</f>
        <v>0.45901639344262296</v>
      </c>
      <c r="H1495" s="114">
        <f>'[5]P9 Consolidated'!X1494/'[5]P9 Consolidated'!$E1494</f>
        <v>0.5049180327868853</v>
      </c>
      <c r="I1495" s="114">
        <f>'[5]P9 Consolidated'!AD1494/'[5]P9 Consolidated'!$E1494</f>
        <v>0.45737704918032784</v>
      </c>
      <c r="J1495" s="114">
        <f>'[5]P9 Consolidated'!AJ1494/'[5]P9 Consolidated'!$E1494</f>
        <v>0.45901639344262296</v>
      </c>
      <c r="K1495" s="114">
        <f>'[5]P9 Consolidated'!AP1494/'[5]P9 Consolidated'!$E1494</f>
        <v>0.54754098360655734</v>
      </c>
      <c r="L1495" s="114">
        <f>'[5]P9 Consolidated'!AV1494/'[5]P9 Consolidated'!$E1494</f>
        <v>0.57868852459016384</v>
      </c>
      <c r="M1495" s="114">
        <f>'[5]P9 Consolidated'!BB1494/'[5]P9 Consolidated'!$E1494</f>
        <v>0.65311475409836073</v>
      </c>
      <c r="N1495" s="114">
        <f>'[5]P9 Consolidated'!BH1494/'[5]P9 Consolidated'!$E1494</f>
        <v>0.63934426229508201</v>
      </c>
      <c r="O1495" s="114">
        <f>'[5]P9 Consolidated'!BN1494/'[5]P9 Consolidated'!$E1494</f>
        <v>0.61311475409836058</v>
      </c>
      <c r="P1495" s="114">
        <f>'[5]P9 Consolidated'!BT1494/'[5]P9 Consolidated'!$E1494</f>
        <v>0</v>
      </c>
      <c r="Q1495" s="114">
        <f>'[5]P9 Consolidated'!BZ1494/'[5]P9 Consolidated'!$E1494</f>
        <v>0.76229508196721307</v>
      </c>
      <c r="R1495" s="114">
        <f>'[5]P9 Consolidated'!CF1494/'[5]P9 Consolidated'!$E1494</f>
        <v>0.58688524590163926</v>
      </c>
      <c r="S1495" s="114">
        <f>'[5]P9 Consolidated'!CL1494/'[5]P9 Consolidated'!$E1494</f>
        <v>0.64262295081967213</v>
      </c>
      <c r="T1495" s="114">
        <f>'[5]P9 Consolidated'!CR1494/'[5]P9 Consolidated'!$E1494</f>
        <v>0.61475409836065575</v>
      </c>
      <c r="U1495" s="114">
        <f>'[5]P9 Consolidated'!CX1494/'[5]P9 Consolidated'!$E1494</f>
        <v>0.65737704918032791</v>
      </c>
      <c r="V1495" s="115">
        <f>'[5]P9 Consolidated'!DD1494/'[5]P9 Consolidated'!$E1494</f>
        <v>0.68852459016393441</v>
      </c>
    </row>
    <row r="1496" spans="1:22">
      <c r="A1496" s="109">
        <v>1493</v>
      </c>
      <c r="B1496" s="110" t="s">
        <v>1644</v>
      </c>
      <c r="C1496" s="111" t="s">
        <v>195</v>
      </c>
      <c r="D1496" s="112">
        <v>210</v>
      </c>
      <c r="E1496" s="113">
        <f>'[5]P9 Consolidated'!F1495/'[5]P9 Consolidated'!$E1495</f>
        <v>1.08</v>
      </c>
      <c r="F1496" s="114">
        <f>'[5]P9 Consolidated'!L1495/'[5]P9 Consolidated'!$E1495</f>
        <v>0.53285714285714292</v>
      </c>
      <c r="G1496" s="114">
        <f>'[5]P9 Consolidated'!R1495/'[5]P9 Consolidated'!$E1495</f>
        <v>5.2857142857142853E-2</v>
      </c>
      <c r="H1496" s="114">
        <f>'[5]P9 Consolidated'!X1495/'[5]P9 Consolidated'!$E1495</f>
        <v>0.58571428571428574</v>
      </c>
      <c r="I1496" s="114">
        <f>'[5]P9 Consolidated'!AD1495/'[5]P9 Consolidated'!$E1495</f>
        <v>0.67428571428571427</v>
      </c>
      <c r="J1496" s="114">
        <f>'[5]P9 Consolidated'!AJ1495/'[5]P9 Consolidated'!$E1495</f>
        <v>1.2314285714285715</v>
      </c>
      <c r="K1496" s="114">
        <f>'[5]P9 Consolidated'!AP1495/'[5]P9 Consolidated'!$E1495</f>
        <v>1.0214285714285714</v>
      </c>
      <c r="L1496" s="114">
        <f>'[5]P9 Consolidated'!AV1495/'[5]P9 Consolidated'!$E1495</f>
        <v>1.0238571428571428</v>
      </c>
      <c r="M1496" s="114">
        <f>'[5]P9 Consolidated'!BB1495/'[5]P9 Consolidated'!$E1495</f>
        <v>1.0238571428571428</v>
      </c>
      <c r="N1496" s="114">
        <f>'[5]P9 Consolidated'!BH1495/'[5]P9 Consolidated'!$E1495</f>
        <v>1.4285714285714286</v>
      </c>
      <c r="O1496" s="114">
        <f>'[5]P9 Consolidated'!BN1495/'[5]P9 Consolidated'!$E1495</f>
        <v>1.1457142857142857</v>
      </c>
      <c r="P1496" s="114">
        <f>'[5]P9 Consolidated'!BT1495/'[5]P9 Consolidated'!$E1495</f>
        <v>0</v>
      </c>
      <c r="Q1496" s="114">
        <f>'[5]P9 Consolidated'!BZ1495/'[5]P9 Consolidated'!$E1495</f>
        <v>2.6628571428571433</v>
      </c>
      <c r="R1496" s="114">
        <f>'[5]P9 Consolidated'!CF1495/'[5]P9 Consolidated'!$E1495</f>
        <v>1.42</v>
      </c>
      <c r="S1496" s="114">
        <f>'[5]P9 Consolidated'!CL1495/'[5]P9 Consolidated'!$E1495</f>
        <v>1.427142857142857</v>
      </c>
      <c r="T1496" s="114">
        <f>'[5]P9 Consolidated'!CR1495/'[5]P9 Consolidated'!$E1495</f>
        <v>1.4714285714285715</v>
      </c>
      <c r="U1496" s="114">
        <f>'[5]P9 Consolidated'!CX1495/'[5]P9 Consolidated'!$E1495</f>
        <v>1.3514285714285714</v>
      </c>
      <c r="V1496" s="115">
        <f>'[5]P9 Consolidated'!DD1495/'[5]P9 Consolidated'!$E1495</f>
        <v>1.3657142857142857</v>
      </c>
    </row>
    <row r="1497" spans="1:22">
      <c r="A1497" s="109">
        <v>1494</v>
      </c>
      <c r="B1497" s="110" t="s">
        <v>1645</v>
      </c>
      <c r="C1497" s="111" t="s">
        <v>195</v>
      </c>
      <c r="D1497" s="112">
        <v>200</v>
      </c>
      <c r="E1497" s="113">
        <f>'[5]P9 Consolidated'!F1496/'[5]P9 Consolidated'!$E1496</f>
        <v>0</v>
      </c>
      <c r="F1497" s="114">
        <f>'[5]P9 Consolidated'!L1496/'[5]P9 Consolidated'!$E1496</f>
        <v>0</v>
      </c>
      <c r="G1497" s="114">
        <f>'[5]P9 Consolidated'!R1496/'[5]P9 Consolidated'!$E1496</f>
        <v>0</v>
      </c>
      <c r="H1497" s="114">
        <f>'[5]P9 Consolidated'!X1496/'[5]P9 Consolidated'!$E1496</f>
        <v>0</v>
      </c>
      <c r="I1497" s="114">
        <f>'[5]P9 Consolidated'!AD1496/'[5]P9 Consolidated'!$E1496</f>
        <v>0</v>
      </c>
      <c r="J1497" s="114">
        <f>'[5]P9 Consolidated'!AJ1496/'[5]P9 Consolidated'!$E1496</f>
        <v>0.23</v>
      </c>
      <c r="K1497" s="114">
        <f>'[5]P9 Consolidated'!AP1496/'[5]P9 Consolidated'!$E1496</f>
        <v>0.19</v>
      </c>
      <c r="L1497" s="114">
        <f>'[5]P9 Consolidated'!AV1496/'[5]P9 Consolidated'!$E1496</f>
        <v>0.18</v>
      </c>
      <c r="M1497" s="114">
        <f>'[5]P9 Consolidated'!BB1496/'[5]P9 Consolidated'!$E1496</f>
        <v>0.21</v>
      </c>
      <c r="N1497" s="114">
        <f>'[5]P9 Consolidated'!BH1496/'[5]P9 Consolidated'!$E1496</f>
        <v>0.15</v>
      </c>
      <c r="O1497" s="114">
        <f>'[5]P9 Consolidated'!BN1496/'[5]P9 Consolidated'!$E1496</f>
        <v>0.38</v>
      </c>
      <c r="P1497" s="114">
        <f>'[5]P9 Consolidated'!BT1496/'[5]P9 Consolidated'!$E1496</f>
        <v>0</v>
      </c>
      <c r="Q1497" s="114">
        <f>'[5]P9 Consolidated'!BZ1496/'[5]P9 Consolidated'!$E1496</f>
        <v>0.53</v>
      </c>
      <c r="R1497" s="114">
        <f>'[5]P9 Consolidated'!CF1496/'[5]P9 Consolidated'!$E1496</f>
        <v>0.43</v>
      </c>
      <c r="S1497" s="114">
        <f>'[5]P9 Consolidated'!CL1496/'[5]P9 Consolidated'!$E1496</f>
        <v>0.3</v>
      </c>
      <c r="T1497" s="114">
        <f>'[5]P9 Consolidated'!CR1496/'[5]P9 Consolidated'!$E1496</f>
        <v>0.36</v>
      </c>
      <c r="U1497" s="114">
        <f>'[5]P9 Consolidated'!CX1496/'[5]P9 Consolidated'!$E1496</f>
        <v>0.35</v>
      </c>
      <c r="V1497" s="115">
        <f>'[5]P9 Consolidated'!DD1496/'[5]P9 Consolidated'!$E1496</f>
        <v>0.21</v>
      </c>
    </row>
    <row r="1498" spans="1:22">
      <c r="A1498" s="109">
        <v>1495</v>
      </c>
      <c r="B1498" s="110" t="s">
        <v>1646</v>
      </c>
      <c r="C1498" s="111" t="s">
        <v>195</v>
      </c>
      <c r="D1498" s="112">
        <v>122.4</v>
      </c>
      <c r="E1498" s="113">
        <f>'[5]P9 Consolidated'!F1497/'[5]P9 Consolidated'!$E1497</f>
        <v>0.79901960784313719</v>
      </c>
      <c r="F1498" s="114">
        <f>'[5]P9 Consolidated'!L1497/'[5]P9 Consolidated'!$E1497</f>
        <v>0.93300653594771243</v>
      </c>
      <c r="G1498" s="114">
        <f>'[5]P9 Consolidated'!R1497/'[5]P9 Consolidated'!$E1497</f>
        <v>0.84967320261437906</v>
      </c>
      <c r="H1498" s="114">
        <f>'[5]P9 Consolidated'!X1497/'[5]P9 Consolidated'!$E1497</f>
        <v>1.0751633986928104</v>
      </c>
      <c r="I1498" s="114">
        <f>'[5]P9 Consolidated'!AD1497/'[5]P9 Consolidated'!$E1497</f>
        <v>0.74346405228758161</v>
      </c>
      <c r="J1498" s="114">
        <f>'[5]P9 Consolidated'!AJ1497/'[5]P9 Consolidated'!$E1497</f>
        <v>0.87091503267973847</v>
      </c>
      <c r="K1498" s="114">
        <f>'[5]P9 Consolidated'!AP1497/'[5]P9 Consolidated'!$E1497</f>
        <v>0.76960784313725494</v>
      </c>
      <c r="L1498" s="114">
        <f>'[5]P9 Consolidated'!AV1497/'[5]P9 Consolidated'!$E1497</f>
        <v>1.8954248366013071</v>
      </c>
      <c r="M1498" s="114">
        <f>'[5]P9 Consolidated'!BB1497/'[5]P9 Consolidated'!$E1497</f>
        <v>0.47385620915032678</v>
      </c>
      <c r="N1498" s="114">
        <f>'[5]P9 Consolidated'!BH1497/'[5]P9 Consolidated'!$E1497</f>
        <v>0.16339869281045752</v>
      </c>
      <c r="O1498" s="114">
        <f>'[5]P9 Consolidated'!BN1497/'[5]P9 Consolidated'!$E1497</f>
        <v>0.53921568627450978</v>
      </c>
      <c r="P1498" s="114">
        <f>'[5]P9 Consolidated'!BT1497/'[5]P9 Consolidated'!$E1497</f>
        <v>0</v>
      </c>
      <c r="Q1498" s="114">
        <f>'[5]P9 Consolidated'!BZ1497/'[5]P9 Consolidated'!$E1497</f>
        <v>1.0441176470588234</v>
      </c>
      <c r="R1498" s="114">
        <f>'[5]P9 Consolidated'!CF1497/'[5]P9 Consolidated'!$E1497</f>
        <v>0.98039215686274506</v>
      </c>
      <c r="S1498" s="114">
        <f>'[5]P9 Consolidated'!CL1497/'[5]P9 Consolidated'!$E1497</f>
        <v>0.78431372549019607</v>
      </c>
      <c r="T1498" s="114">
        <f>'[5]P9 Consolidated'!CR1497/'[5]P9 Consolidated'!$E1497</f>
        <v>1.1111111111111112</v>
      </c>
      <c r="U1498" s="114">
        <f>'[5]P9 Consolidated'!CX1497/'[5]P9 Consolidated'!$E1497</f>
        <v>1.1111111111111112</v>
      </c>
      <c r="V1498" s="115">
        <f>'[5]P9 Consolidated'!DD1497/'[5]P9 Consolidated'!$E1497</f>
        <v>1.0457516339869282</v>
      </c>
    </row>
    <row r="1499" spans="1:22">
      <c r="A1499" s="109">
        <v>1496</v>
      </c>
      <c r="B1499" s="110" t="s">
        <v>1647</v>
      </c>
      <c r="C1499" s="111" t="s">
        <v>195</v>
      </c>
      <c r="D1499" s="112">
        <v>167</v>
      </c>
      <c r="E1499" s="113">
        <f>'[5]P9 Consolidated'!F1498/'[5]P9 Consolidated'!$E1498</f>
        <v>9.1017964071856278E-2</v>
      </c>
      <c r="F1499" s="114">
        <f>'[5]P9 Consolidated'!L1498/'[5]P9 Consolidated'!$E1498</f>
        <v>9.3413173652694609E-2</v>
      </c>
      <c r="G1499" s="114">
        <f>'[5]P9 Consolidated'!R1498/'[5]P9 Consolidated'!$E1498</f>
        <v>0.11976047904191617</v>
      </c>
      <c r="H1499" s="114">
        <f>'[5]P9 Consolidated'!X1498/'[5]P9 Consolidated'!$E1498</f>
        <v>0.23233532934131734</v>
      </c>
      <c r="I1499" s="114">
        <f>'[5]P9 Consolidated'!AD1498/'[5]P9 Consolidated'!$E1498</f>
        <v>0.10059880239520959</v>
      </c>
      <c r="J1499" s="114">
        <f>'[5]P9 Consolidated'!AJ1498/'[5]P9 Consolidated'!$E1498</f>
        <v>0.14610778443113773</v>
      </c>
      <c r="K1499" s="114">
        <f>'[5]P9 Consolidated'!AP1498/'[5]P9 Consolidated'!$E1498</f>
        <v>0.11526946107784432</v>
      </c>
      <c r="L1499" s="114">
        <f>'[5]P9 Consolidated'!AV1498/'[5]P9 Consolidated'!$E1498</f>
        <v>0.12964071856287424</v>
      </c>
      <c r="M1499" s="114">
        <f>'[5]P9 Consolidated'!BB1498/'[5]P9 Consolidated'!$E1498</f>
        <v>0.23982035928143711</v>
      </c>
      <c r="N1499" s="114">
        <f>'[5]P9 Consolidated'!BH1498/'[5]P9 Consolidated'!$E1498</f>
        <v>0.12485029940119761</v>
      </c>
      <c r="O1499" s="114">
        <f>'[5]P9 Consolidated'!BN1498/'[5]P9 Consolidated'!$E1498</f>
        <v>0.22065868263473054</v>
      </c>
      <c r="P1499" s="114">
        <f>'[5]P9 Consolidated'!BT1498/'[5]P9 Consolidated'!$E1498</f>
        <v>0</v>
      </c>
      <c r="Q1499" s="114">
        <f>'[5]P9 Consolidated'!BZ1498/'[5]P9 Consolidated'!$E1498</f>
        <v>0.35269461077844311</v>
      </c>
      <c r="R1499" s="114">
        <f>'[5]P9 Consolidated'!CF1498/'[5]P9 Consolidated'!$E1498</f>
        <v>0.268562874251497</v>
      </c>
      <c r="S1499" s="114">
        <f>'[5]P9 Consolidated'!CL1498/'[5]P9 Consolidated'!$E1498</f>
        <v>0.14401197604790419</v>
      </c>
      <c r="T1499" s="114">
        <f>'[5]P9 Consolidated'!CR1498/'[5]P9 Consolidated'!$E1498</f>
        <v>0.18233532934131735</v>
      </c>
      <c r="U1499" s="114">
        <f>'[5]P9 Consolidated'!CX1498/'[5]P9 Consolidated'!$E1498</f>
        <v>0.20149700598802395</v>
      </c>
      <c r="V1499" s="115">
        <f>'[5]P9 Consolidated'!DD1498/'[5]P9 Consolidated'!$E1498</f>
        <v>0.23982035928143711</v>
      </c>
    </row>
    <row r="1500" spans="1:22">
      <c r="A1500" s="109">
        <v>1497</v>
      </c>
      <c r="B1500" s="110" t="s">
        <v>1648</v>
      </c>
      <c r="C1500" s="111" t="s">
        <v>195</v>
      </c>
      <c r="D1500" s="112">
        <v>167</v>
      </c>
      <c r="E1500" s="113">
        <f>'[5]P9 Consolidated'!F1499/'[5]P9 Consolidated'!$E1499</f>
        <v>0.15089820359281436</v>
      </c>
      <c r="F1500" s="114">
        <f>'[5]P9 Consolidated'!L1499/'[5]P9 Consolidated'!$E1499</f>
        <v>0.19880239520958085</v>
      </c>
      <c r="G1500" s="114">
        <f>'[5]P9 Consolidated'!R1499/'[5]P9 Consolidated'!$E1499</f>
        <v>0.16407185628742513</v>
      </c>
      <c r="H1500" s="114">
        <f>'[5]P9 Consolidated'!X1499/'[5]P9 Consolidated'!$E1499</f>
        <v>0.17005988023952096</v>
      </c>
      <c r="I1500" s="114">
        <f>'[5]P9 Consolidated'!AD1499/'[5]P9 Consolidated'!$E1499</f>
        <v>0.13293413173652693</v>
      </c>
      <c r="J1500" s="114">
        <f>'[5]P9 Consolidated'!AJ1499/'[5]P9 Consolidated'!$E1499</f>
        <v>0.17724550898203595</v>
      </c>
      <c r="K1500" s="114">
        <f>'[5]P9 Consolidated'!AP1499/'[5]P9 Consolidated'!$E1499</f>
        <v>0.14610778443113773</v>
      </c>
      <c r="L1500" s="114">
        <f>'[5]P9 Consolidated'!AV1499/'[5]P9 Consolidated'!$E1499</f>
        <v>0.1377245508982036</v>
      </c>
      <c r="M1500" s="114">
        <f>'[5]P9 Consolidated'!BB1499/'[5]P9 Consolidated'!$E1499</f>
        <v>0.11976047904191617</v>
      </c>
      <c r="N1500" s="114">
        <f>'[5]P9 Consolidated'!BH1499/'[5]P9 Consolidated'!$E1499</f>
        <v>0.10778443113772455</v>
      </c>
      <c r="O1500" s="114">
        <f>'[5]P9 Consolidated'!BN1499/'[5]P9 Consolidated'!$E1499</f>
        <v>0</v>
      </c>
      <c r="P1500" s="114">
        <f>'[5]P9 Consolidated'!BT1499/'[5]P9 Consolidated'!$E1499</f>
        <v>0</v>
      </c>
      <c r="Q1500" s="114">
        <f>'[5]P9 Consolidated'!BZ1499/'[5]P9 Consolidated'!$E1499</f>
        <v>0.20359281437125748</v>
      </c>
      <c r="R1500" s="114">
        <f>'[5]P9 Consolidated'!CF1499/'[5]P9 Consolidated'!$E1499</f>
        <v>0.18323353293413175</v>
      </c>
      <c r="S1500" s="114">
        <f>'[5]P9 Consolidated'!CL1499/'[5]P9 Consolidated'!$E1499</f>
        <v>0.19401197604790418</v>
      </c>
      <c r="T1500" s="114">
        <f>'[5]P9 Consolidated'!CR1499/'[5]P9 Consolidated'!$E1499</f>
        <v>0.22395209580838321</v>
      </c>
      <c r="U1500" s="114">
        <f>'[5]P9 Consolidated'!CX1499/'[5]P9 Consolidated'!$E1499</f>
        <v>0.2227544910179641</v>
      </c>
      <c r="V1500" s="115">
        <f>'[5]P9 Consolidated'!DD1499/'[5]P9 Consolidated'!$E1499</f>
        <v>0.18203592814371256</v>
      </c>
    </row>
    <row r="1501" spans="1:22">
      <c r="A1501" s="109">
        <v>1498</v>
      </c>
      <c r="B1501" s="110" t="s">
        <v>1649</v>
      </c>
      <c r="C1501" s="111" t="s">
        <v>195</v>
      </c>
      <c r="D1501" s="112">
        <v>133</v>
      </c>
      <c r="E1501" s="113">
        <f>'[5]P9 Consolidated'!F1500/'[5]P9 Consolidated'!$E1500</f>
        <v>0.11127819548872181</v>
      </c>
      <c r="F1501" s="114">
        <f>'[5]P9 Consolidated'!L1500/'[5]P9 Consolidated'!$E1500</f>
        <v>0.12030075187969924</v>
      </c>
      <c r="G1501" s="114">
        <f>'[5]P9 Consolidated'!R1500/'[5]P9 Consolidated'!$E1500</f>
        <v>0.13834586466165413</v>
      </c>
      <c r="H1501" s="114">
        <f>'[5]P9 Consolidated'!X1500/'[5]P9 Consolidated'!$E1500</f>
        <v>0.1699248120300752</v>
      </c>
      <c r="I1501" s="114">
        <f>'[5]P9 Consolidated'!AD1500/'[5]P9 Consolidated'!$E1500</f>
        <v>0.16541353383458646</v>
      </c>
      <c r="J1501" s="114">
        <f>'[5]P9 Consolidated'!AJ1500/'[5]P9 Consolidated'!$E1500</f>
        <v>0.18947368421052632</v>
      </c>
      <c r="K1501" s="114">
        <f>'[5]P9 Consolidated'!AP1500/'[5]P9 Consolidated'!$E1500</f>
        <v>0.16842105263157894</v>
      </c>
      <c r="L1501" s="114">
        <f>'[5]P9 Consolidated'!AV1500/'[5]P9 Consolidated'!$E1500</f>
        <v>0.11879699248120301</v>
      </c>
      <c r="M1501" s="114">
        <f>'[5]P9 Consolidated'!BB1500/'[5]P9 Consolidated'!$E1500</f>
        <v>0.12451127819548871</v>
      </c>
      <c r="N1501" s="114">
        <f>'[5]P9 Consolidated'!BH1500/'[5]P9 Consolidated'!$E1500</f>
        <v>0.13774436090225564</v>
      </c>
      <c r="O1501" s="114">
        <f>'[5]P9 Consolidated'!BN1500/'[5]P9 Consolidated'!$E1500</f>
        <v>0.14195488721804511</v>
      </c>
      <c r="P1501" s="114">
        <f>'[5]P9 Consolidated'!BT1500/'[5]P9 Consolidated'!$E1500</f>
        <v>0</v>
      </c>
      <c r="Q1501" s="114">
        <f>'[5]P9 Consolidated'!BZ1500/'[5]P9 Consolidated'!$E1500</f>
        <v>0.48481203007518803</v>
      </c>
      <c r="R1501" s="114">
        <f>'[5]P9 Consolidated'!CF1500/'[5]P9 Consolidated'!$E1500</f>
        <v>0.3323308270676692</v>
      </c>
      <c r="S1501" s="114">
        <f>'[5]P9 Consolidated'!CL1500/'[5]P9 Consolidated'!$E1500</f>
        <v>0.29654135338345861</v>
      </c>
      <c r="T1501" s="114">
        <f>'[5]P9 Consolidated'!CR1500/'[5]P9 Consolidated'!$E1500</f>
        <v>0.3554887218045113</v>
      </c>
      <c r="U1501" s="114">
        <f>'[5]P9 Consolidated'!CX1500/'[5]P9 Consolidated'!$E1500</f>
        <v>0.33383458646616543</v>
      </c>
      <c r="V1501" s="115">
        <f>'[5]P9 Consolidated'!DD1500/'[5]P9 Consolidated'!$E1500</f>
        <v>0.25924812030075184</v>
      </c>
    </row>
    <row r="1502" spans="1:22">
      <c r="A1502" s="109">
        <v>1499</v>
      </c>
      <c r="B1502" s="110" t="s">
        <v>1650</v>
      </c>
      <c r="C1502" s="111" t="s">
        <v>195</v>
      </c>
      <c r="D1502" s="112">
        <v>145</v>
      </c>
      <c r="E1502" s="113">
        <f>'[5]P9 Consolidated'!F1501/'[5]P9 Consolidated'!$E1501</f>
        <v>0.47034482758620694</v>
      </c>
      <c r="F1502" s="114">
        <f>'[5]P9 Consolidated'!L1501/'[5]P9 Consolidated'!$E1501</f>
        <v>0.61793103448275855</v>
      </c>
      <c r="G1502" s="114">
        <f>'[5]P9 Consolidated'!R1501/'[5]P9 Consolidated'!$E1501</f>
        <v>0.61379310344827587</v>
      </c>
      <c r="H1502" s="114">
        <f>'[5]P9 Consolidated'!X1501/'[5]P9 Consolidated'!$E1501</f>
        <v>0.60965517241379319</v>
      </c>
      <c r="I1502" s="114">
        <f>'[5]P9 Consolidated'!AD1501/'[5]P9 Consolidated'!$E1501</f>
        <v>0.6</v>
      </c>
      <c r="J1502" s="114">
        <f>'[5]P9 Consolidated'!AJ1501/'[5]P9 Consolidated'!$E1501</f>
        <v>0.59034482758620688</v>
      </c>
      <c r="K1502" s="114">
        <f>'[5]P9 Consolidated'!AP1501/'[5]P9 Consolidated'!$E1501</f>
        <v>0.56827586206896552</v>
      </c>
      <c r="L1502" s="114">
        <f>'[5]P9 Consolidated'!AV1501/'[5]P9 Consolidated'!$E1501</f>
        <v>0.49931034482758624</v>
      </c>
      <c r="M1502" s="114">
        <f>'[5]P9 Consolidated'!BB1501/'[5]P9 Consolidated'!$E1501</f>
        <v>0.36689655172413793</v>
      </c>
      <c r="N1502" s="114">
        <f>'[5]P9 Consolidated'!BH1501/'[5]P9 Consolidated'!$E1501</f>
        <v>0.38620689655172413</v>
      </c>
      <c r="O1502" s="114">
        <f>'[5]P9 Consolidated'!BN1501/'[5]P9 Consolidated'!$E1501</f>
        <v>0.43172413793103448</v>
      </c>
      <c r="P1502" s="114">
        <f>'[5]P9 Consolidated'!BT1501/'[5]P9 Consolidated'!$E1501</f>
        <v>0</v>
      </c>
      <c r="Q1502" s="114">
        <f>'[5]P9 Consolidated'!BZ1501/'[5]P9 Consolidated'!$E1501</f>
        <v>0.78344827586206889</v>
      </c>
      <c r="R1502" s="114">
        <f>'[5]P9 Consolidated'!CF1501/'[5]P9 Consolidated'!$E1501</f>
        <v>0.64689655172413796</v>
      </c>
      <c r="S1502" s="114">
        <f>'[5]P9 Consolidated'!CL1501/'[5]P9 Consolidated'!$E1501</f>
        <v>0.61379310344827587</v>
      </c>
      <c r="T1502" s="114">
        <f>'[5]P9 Consolidated'!CR1501/'[5]P9 Consolidated'!$E1501</f>
        <v>0.57103448275862068</v>
      </c>
      <c r="U1502" s="114">
        <f>'[5]P9 Consolidated'!CX1501/'[5]P9 Consolidated'!$E1501</f>
        <v>0.60551724137931029</v>
      </c>
      <c r="V1502" s="115">
        <f>'[5]P9 Consolidated'!DD1501/'[5]P9 Consolidated'!$E1501</f>
        <v>0.53517241379310343</v>
      </c>
    </row>
    <row r="1503" spans="1:22">
      <c r="A1503" s="109">
        <v>1500</v>
      </c>
      <c r="B1503" s="110" t="s">
        <v>1651</v>
      </c>
      <c r="C1503" s="111" t="s">
        <v>195</v>
      </c>
      <c r="D1503" s="112">
        <v>133</v>
      </c>
      <c r="E1503" s="113">
        <f>'[5]P9 Consolidated'!F1502/'[5]P9 Consolidated'!$E1502</f>
        <v>0.10526315789473684</v>
      </c>
      <c r="F1503" s="114">
        <f>'[5]P9 Consolidated'!L1502/'[5]P9 Consolidated'!$E1502</f>
        <v>4.5112781954887216E-2</v>
      </c>
      <c r="G1503" s="114">
        <f>'[5]P9 Consolidated'!R1502/'[5]P9 Consolidated'!$E1502</f>
        <v>0.8721804511278195</v>
      </c>
      <c r="H1503" s="114">
        <f>'[5]P9 Consolidated'!X1502/'[5]P9 Consolidated'!$E1502</f>
        <v>0.63157894736842102</v>
      </c>
      <c r="I1503" s="114">
        <f>'[5]P9 Consolidated'!AD1502/'[5]P9 Consolidated'!$E1502</f>
        <v>0.67669172932330823</v>
      </c>
      <c r="J1503" s="114">
        <f>'[5]P9 Consolidated'!AJ1502/'[5]P9 Consolidated'!$E1502</f>
        <v>0.63157894736842102</v>
      </c>
      <c r="K1503" s="114">
        <f>'[5]P9 Consolidated'!AP1502/'[5]P9 Consolidated'!$E1502</f>
        <v>0.64661654135338342</v>
      </c>
      <c r="L1503" s="114">
        <f>'[5]P9 Consolidated'!AV1502/'[5]P9 Consolidated'!$E1502</f>
        <v>0.54135338345864659</v>
      </c>
      <c r="M1503" s="114">
        <f>'[5]P9 Consolidated'!BB1502/'[5]P9 Consolidated'!$E1502</f>
        <v>0.42105263157894735</v>
      </c>
      <c r="N1503" s="114">
        <f>'[5]P9 Consolidated'!BH1502/'[5]P9 Consolidated'!$E1502</f>
        <v>0.73684210526315785</v>
      </c>
      <c r="O1503" s="114">
        <f>'[5]P9 Consolidated'!BN1502/'[5]P9 Consolidated'!$E1502</f>
        <v>0.54887218045112784</v>
      </c>
      <c r="P1503" s="114">
        <f>'[5]P9 Consolidated'!BT1502/'[5]P9 Consolidated'!$E1502</f>
        <v>0</v>
      </c>
      <c r="Q1503" s="114">
        <f>'[5]P9 Consolidated'!BZ1502/'[5]P9 Consolidated'!$E1502</f>
        <v>0</v>
      </c>
      <c r="R1503" s="114">
        <f>'[5]P9 Consolidated'!CF1502/'[5]P9 Consolidated'!$E1502</f>
        <v>0</v>
      </c>
      <c r="S1503" s="114">
        <f>'[5]P9 Consolidated'!CL1502/'[5]P9 Consolidated'!$E1502</f>
        <v>0</v>
      </c>
      <c r="T1503" s="114">
        <f>'[5]P9 Consolidated'!CR1502/'[5]P9 Consolidated'!$E1502</f>
        <v>0</v>
      </c>
      <c r="U1503" s="114">
        <f>'[5]P9 Consolidated'!CX1502/'[5]P9 Consolidated'!$E1502</f>
        <v>0</v>
      </c>
      <c r="V1503" s="115">
        <f>'[5]P9 Consolidated'!DD1502/'[5]P9 Consolidated'!$E1502</f>
        <v>0</v>
      </c>
    </row>
    <row r="1504" spans="1:22">
      <c r="A1504" s="109">
        <v>1501</v>
      </c>
      <c r="B1504" s="110" t="s">
        <v>1652</v>
      </c>
      <c r="C1504" s="111" t="s">
        <v>195</v>
      </c>
      <c r="D1504" s="112">
        <v>133.33000000000001</v>
      </c>
      <c r="E1504" s="113">
        <f>'[5]P9 Consolidated'!F1503/'[5]P9 Consolidated'!$E1503</f>
        <v>0.48601215030375755</v>
      </c>
      <c r="F1504" s="114">
        <f>'[5]P9 Consolidated'!L1503/'[5]P9 Consolidated'!$E1503</f>
        <v>0.72001800045001119</v>
      </c>
      <c r="G1504" s="114">
        <f>'[5]P9 Consolidated'!R1503/'[5]P9 Consolidated'!$E1503</f>
        <v>0.7335183379584489</v>
      </c>
      <c r="H1504" s="114">
        <f>'[5]P9 Consolidated'!X1503/'[5]P9 Consolidated'!$E1503</f>
        <v>9.4502362559063968E-2</v>
      </c>
      <c r="I1504" s="114">
        <f>'[5]P9 Consolidated'!AD1503/'[5]P9 Consolidated'!$E1503</f>
        <v>0.12150303757593939</v>
      </c>
      <c r="J1504" s="114">
        <f>'[5]P9 Consolidated'!AJ1503/'[5]P9 Consolidated'!$E1503</f>
        <v>0.11250281257031425</v>
      </c>
      <c r="K1504" s="114">
        <f>'[5]P9 Consolidated'!AP1503/'[5]P9 Consolidated'!$E1503</f>
        <v>0.81002025050626258</v>
      </c>
      <c r="L1504" s="114">
        <f>'[5]P9 Consolidated'!AV1503/'[5]P9 Consolidated'!$E1503</f>
        <v>0.6066151653791344</v>
      </c>
      <c r="M1504" s="114">
        <f>'[5]P9 Consolidated'!BB1503/'[5]P9 Consolidated'!$E1503</f>
        <v>0.40141003525088126</v>
      </c>
      <c r="N1504" s="114">
        <f>'[5]P9 Consolidated'!BH1503/'[5]P9 Consolidated'!$E1503</f>
        <v>0.40501012525313129</v>
      </c>
      <c r="O1504" s="114">
        <f>'[5]P9 Consolidated'!BN1503/'[5]P9 Consolidated'!$E1503</f>
        <v>0.57151428785719638</v>
      </c>
      <c r="P1504" s="114">
        <f>'[5]P9 Consolidated'!BT1503/'[5]P9 Consolidated'!$E1503</f>
        <v>0</v>
      </c>
      <c r="Q1504" s="114">
        <f>'[5]P9 Consolidated'!BZ1503/'[5]P9 Consolidated'!$E1503</f>
        <v>1.0530263256581414</v>
      </c>
      <c r="R1504" s="114">
        <f>'[5]P9 Consolidated'!CF1503/'[5]P9 Consolidated'!$E1503</f>
        <v>0.78301957548938717</v>
      </c>
      <c r="S1504" s="114">
        <f>'[5]P9 Consolidated'!CL1503/'[5]P9 Consolidated'!$E1503</f>
        <v>0.80102002550063744</v>
      </c>
      <c r="T1504" s="114">
        <f>'[5]P9 Consolidated'!CR1503/'[5]P9 Consolidated'!$E1503</f>
        <v>0.82802070051751286</v>
      </c>
      <c r="U1504" s="114">
        <f>'[5]P9 Consolidated'!CX1503/'[5]P9 Consolidated'!$E1503</f>
        <v>0.837020925523138</v>
      </c>
      <c r="V1504" s="115">
        <f>'[5]P9 Consolidated'!DD1503/'[5]P9 Consolidated'!$E1503</f>
        <v>0.85502137553438828</v>
      </c>
    </row>
    <row r="1505" spans="1:22">
      <c r="A1505" s="109">
        <v>1502</v>
      </c>
      <c r="B1505" s="110" t="s">
        <v>1653</v>
      </c>
      <c r="C1505" s="111" t="s">
        <v>195</v>
      </c>
      <c r="D1505" s="112">
        <v>178</v>
      </c>
      <c r="E1505" s="113">
        <f>'[5]P9 Consolidated'!F1504/'[5]P9 Consolidated'!$E1504</f>
        <v>0.34044943820224721</v>
      </c>
      <c r="F1505" s="114">
        <f>'[5]P9 Consolidated'!L1504/'[5]P9 Consolidated'!$E1504</f>
        <v>0.43820224719101125</v>
      </c>
      <c r="G1505" s="114">
        <f>'[5]P9 Consolidated'!R1504/'[5]P9 Consolidated'!$E1504</f>
        <v>2.8651685393258425E-2</v>
      </c>
      <c r="H1505" s="114">
        <f>'[5]P9 Consolidated'!X1504/'[5]P9 Consolidated'!$E1504</f>
        <v>0</v>
      </c>
      <c r="I1505" s="114">
        <f>'[5]P9 Consolidated'!AD1504/'[5]P9 Consolidated'!$E1504</f>
        <v>0.38595505617977532</v>
      </c>
      <c r="J1505" s="114">
        <f>'[5]P9 Consolidated'!AJ1504/'[5]P9 Consolidated'!$E1504</f>
        <v>0.39101123595505616</v>
      </c>
      <c r="K1505" s="114">
        <f>'[5]P9 Consolidated'!AP1504/'[5]P9 Consolidated'!$E1504</f>
        <v>0.46011235955056184</v>
      </c>
      <c r="L1505" s="114">
        <f>'[5]P9 Consolidated'!AV1504/'[5]P9 Consolidated'!$E1504</f>
        <v>0.40786516853932581</v>
      </c>
      <c r="M1505" s="114">
        <f>'[5]P9 Consolidated'!BB1504/'[5]P9 Consolidated'!$E1504</f>
        <v>0.32898876404494382</v>
      </c>
      <c r="N1505" s="114">
        <f>'[5]P9 Consolidated'!BH1504/'[5]P9 Consolidated'!$E1504</f>
        <v>0.3539325842696629</v>
      </c>
      <c r="O1505" s="114">
        <f>'[5]P9 Consolidated'!BN1504/'[5]P9 Consolidated'!$E1504</f>
        <v>0.46179775280898877</v>
      </c>
      <c r="P1505" s="114">
        <f>'[5]P9 Consolidated'!BT1504/'[5]P9 Consolidated'!$E1504</f>
        <v>0</v>
      </c>
      <c r="Q1505" s="114">
        <f>'[5]P9 Consolidated'!BZ1504/'[5]P9 Consolidated'!$E1504</f>
        <v>0.49382022471910114</v>
      </c>
      <c r="R1505" s="114">
        <f>'[5]P9 Consolidated'!CF1504/'[5]P9 Consolidated'!$E1504</f>
        <v>0.598314606741573</v>
      </c>
      <c r="S1505" s="114">
        <f>'[5]P9 Consolidated'!CL1504/'[5]P9 Consolidated'!$E1504</f>
        <v>0.60168539325842696</v>
      </c>
      <c r="T1505" s="114">
        <f>'[5]P9 Consolidated'!CR1504/'[5]P9 Consolidated'!$E1504</f>
        <v>0.54269662921348316</v>
      </c>
      <c r="U1505" s="114">
        <f>'[5]P9 Consolidated'!CX1504/'[5]P9 Consolidated'!$E1504</f>
        <v>0.49044943820224718</v>
      </c>
      <c r="V1505" s="115">
        <f>'[5]P9 Consolidated'!DD1504/'[5]P9 Consolidated'!$E1504</f>
        <v>0.5561797752808989</v>
      </c>
    </row>
    <row r="1506" spans="1:22">
      <c r="A1506" s="109">
        <v>1503</v>
      </c>
      <c r="B1506" s="110" t="s">
        <v>1654</v>
      </c>
      <c r="C1506" s="111" t="s">
        <v>195</v>
      </c>
      <c r="D1506" s="112">
        <v>361.1</v>
      </c>
      <c r="E1506" s="113">
        <f>'[5]P9 Consolidated'!F1505/'[5]P9 Consolidated'!$E1505</f>
        <v>0.19495984491830518</v>
      </c>
      <c r="F1506" s="114">
        <f>'[5]P9 Consolidated'!L1505/'[5]P9 Consolidated'!$E1505</f>
        <v>0.34450290778177789</v>
      </c>
      <c r="G1506" s="114">
        <f>'[5]P9 Consolidated'!R1505/'[5]P9 Consolidated'!$E1505</f>
        <v>0.34782608695652167</v>
      </c>
      <c r="H1506" s="114">
        <f>'[5]P9 Consolidated'!X1505/'[5]P9 Consolidated'!$E1505</f>
        <v>0.25477707006369427</v>
      </c>
      <c r="I1506" s="114">
        <f>'[5]P9 Consolidated'!AD1505/'[5]P9 Consolidated'!$E1505</f>
        <v>0.22154527831625587</v>
      </c>
      <c r="J1506" s="114">
        <f>'[5]P9 Consolidated'!AJ1505/'[5]P9 Consolidated'!$E1505</f>
        <v>0.43090556632511767</v>
      </c>
      <c r="K1506" s="114">
        <f>'[5]P9 Consolidated'!AP1505/'[5]P9 Consolidated'!$E1505</f>
        <v>0</v>
      </c>
      <c r="L1506" s="114">
        <f>'[5]P9 Consolidated'!AV1505/'[5]P9 Consolidated'!$E1505</f>
        <v>0</v>
      </c>
      <c r="M1506" s="114">
        <f>'[5]P9 Consolidated'!BB1505/'[5]P9 Consolidated'!$E1505</f>
        <v>0</v>
      </c>
      <c r="N1506" s="114">
        <f>'[5]P9 Consolidated'!BH1505/'[5]P9 Consolidated'!$E1505</f>
        <v>0.12184990307394072</v>
      </c>
      <c r="O1506" s="114">
        <f>'[5]P9 Consolidated'!BN1505/'[5]P9 Consolidated'!$E1505</f>
        <v>0.55940182774854608</v>
      </c>
      <c r="P1506" s="114">
        <f>'[5]P9 Consolidated'!BT1505/'[5]P9 Consolidated'!$E1505</f>
        <v>0</v>
      </c>
      <c r="Q1506" s="114">
        <f>'[5]P9 Consolidated'!BZ1505/'[5]P9 Consolidated'!$E1505</f>
        <v>1.5175851564663527</v>
      </c>
      <c r="R1506" s="114">
        <f>'[5]P9 Consolidated'!CF1505/'[5]P9 Consolidated'!$E1505</f>
        <v>1.3735807255607864</v>
      </c>
      <c r="S1506" s="114">
        <f>'[5]P9 Consolidated'!CL1505/'[5]P9 Consolidated'!$E1505</f>
        <v>0.14400443090556631</v>
      </c>
      <c r="T1506" s="114">
        <f>'[5]P9 Consolidated'!CR1505/'[5]P9 Consolidated'!$E1505</f>
        <v>0.22154527831625587</v>
      </c>
      <c r="U1506" s="114">
        <f>'[5]P9 Consolidated'!CX1505/'[5]P9 Consolidated'!$E1505</f>
        <v>0.22154527831625587</v>
      </c>
      <c r="V1506" s="115">
        <f>'[5]P9 Consolidated'!DD1505/'[5]P9 Consolidated'!$E1505</f>
        <v>0.64248130711714202</v>
      </c>
    </row>
    <row r="1507" spans="1:22">
      <c r="A1507" s="109">
        <v>1504</v>
      </c>
      <c r="B1507" s="110" t="s">
        <v>1655</v>
      </c>
      <c r="C1507" s="111" t="s">
        <v>195</v>
      </c>
      <c r="D1507" s="112">
        <v>122.22</v>
      </c>
      <c r="E1507" s="113">
        <f>'[5]P9 Consolidated'!F1506/'[5]P9 Consolidated'!$E1506</f>
        <v>0</v>
      </c>
      <c r="F1507" s="114">
        <f>'[5]P9 Consolidated'!L1506/'[5]P9 Consolidated'!$E1506</f>
        <v>0</v>
      </c>
      <c r="G1507" s="114">
        <f>'[5]P9 Consolidated'!R1506/'[5]P9 Consolidated'!$E1506</f>
        <v>0</v>
      </c>
      <c r="H1507" s="114">
        <f>'[5]P9 Consolidated'!X1506/'[5]P9 Consolidated'!$E1506</f>
        <v>0</v>
      </c>
      <c r="I1507" s="114">
        <f>'[5]P9 Consolidated'!AD1506/'[5]P9 Consolidated'!$E1506</f>
        <v>0</v>
      </c>
      <c r="J1507" s="114">
        <f>'[5]P9 Consolidated'!AJ1506/'[5]P9 Consolidated'!$E1506</f>
        <v>0</v>
      </c>
      <c r="K1507" s="114">
        <f>'[5]P9 Consolidated'!AP1506/'[5]P9 Consolidated'!$E1506</f>
        <v>0.17263950253640978</v>
      </c>
      <c r="L1507" s="114">
        <f>'[5]P9 Consolidated'!AV1506/'[5]P9 Consolidated'!$E1506</f>
        <v>0</v>
      </c>
      <c r="M1507" s="114">
        <f>'[5]P9 Consolidated'!BB1506/'[5]P9 Consolidated'!$E1506</f>
        <v>0.531173294059892</v>
      </c>
      <c r="N1507" s="114">
        <f>'[5]P9 Consolidated'!BH1506/'[5]P9 Consolidated'!$E1506</f>
        <v>0</v>
      </c>
      <c r="O1507" s="114">
        <f>'[5]P9 Consolidated'!BN1506/'[5]P9 Consolidated'!$E1506</f>
        <v>0.24120438553428244</v>
      </c>
      <c r="P1507" s="114">
        <f>'[5]P9 Consolidated'!BT1506/'[5]P9 Consolidated'!$E1506</f>
        <v>0</v>
      </c>
      <c r="Q1507" s="114">
        <f>'[5]P9 Consolidated'!BZ1506/'[5]P9 Consolidated'!$E1506</f>
        <v>0.94092619865815741</v>
      </c>
      <c r="R1507" s="114">
        <f>'[5]P9 Consolidated'!CF1506/'[5]P9 Consolidated'!$E1506</f>
        <v>0.29782359679266895</v>
      </c>
      <c r="S1507" s="114">
        <f>'[5]P9 Consolidated'!CL1506/'[5]P9 Consolidated'!$E1506</f>
        <v>0.29455081001472755</v>
      </c>
      <c r="T1507" s="114">
        <f>'[5]P9 Consolidated'!CR1506/'[5]P9 Consolidated'!$E1506</f>
        <v>0.26182294223531338</v>
      </c>
      <c r="U1507" s="114">
        <f>'[5]P9 Consolidated'!CX1506/'[5]P9 Consolidated'!$E1506</f>
        <v>0.14727540500736377</v>
      </c>
      <c r="V1507" s="115">
        <f>'[5]P9 Consolidated'!DD1506/'[5]P9 Consolidated'!$E1506</f>
        <v>0.31746031746031744</v>
      </c>
    </row>
    <row r="1508" spans="1:22">
      <c r="A1508" s="109">
        <v>1505</v>
      </c>
      <c r="B1508" s="110" t="s">
        <v>1656</v>
      </c>
      <c r="C1508" s="111" t="s">
        <v>195</v>
      </c>
      <c r="D1508" s="112">
        <v>123</v>
      </c>
      <c r="E1508" s="113">
        <f>'[5]P9 Consolidated'!F1507/'[5]P9 Consolidated'!$E1507</f>
        <v>1.424390243902439</v>
      </c>
      <c r="F1508" s="114">
        <f>'[5]P9 Consolidated'!L1507/'[5]P9 Consolidated'!$E1507</f>
        <v>1.4951219512195122</v>
      </c>
      <c r="G1508" s="114">
        <f>'[5]P9 Consolidated'!R1507/'[5]P9 Consolidated'!$E1507</f>
        <v>1.5682926829268293</v>
      </c>
      <c r="H1508" s="114">
        <f>'[5]P9 Consolidated'!X1507/'[5]P9 Consolidated'!$E1507</f>
        <v>1.5146341463414634</v>
      </c>
      <c r="I1508" s="114">
        <f>'[5]P9 Consolidated'!AD1507/'[5]P9 Consolidated'!$E1507</f>
        <v>1.3902439024390243</v>
      </c>
      <c r="J1508" s="114">
        <f>'[5]P9 Consolidated'!AJ1507/'[5]P9 Consolidated'!$E1507</f>
        <v>0.90243902439024393</v>
      </c>
      <c r="K1508" s="114">
        <f>'[5]P9 Consolidated'!AP1507/'[5]P9 Consolidated'!$E1507</f>
        <v>1.2682926829268293</v>
      </c>
      <c r="L1508" s="114">
        <f>'[5]P9 Consolidated'!AV1507/'[5]P9 Consolidated'!$E1507</f>
        <v>1.024390243902439</v>
      </c>
      <c r="M1508" s="114">
        <f>'[5]P9 Consolidated'!BB1507/'[5]P9 Consolidated'!$E1507</f>
        <v>1.5121951219512195</v>
      </c>
      <c r="N1508" s="114">
        <f>'[5]P9 Consolidated'!BH1507/'[5]P9 Consolidated'!$E1507</f>
        <v>1.5365853658536586</v>
      </c>
      <c r="O1508" s="114">
        <f>'[5]P9 Consolidated'!BN1507/'[5]P9 Consolidated'!$E1507</f>
        <v>1.3951219512195121</v>
      </c>
      <c r="P1508" s="114">
        <f>'[5]P9 Consolidated'!BT1507/'[5]P9 Consolidated'!$E1507</f>
        <v>0</v>
      </c>
      <c r="Q1508" s="114">
        <f>'[5]P9 Consolidated'!BZ1507/'[5]P9 Consolidated'!$E1507</f>
        <v>2.5341463414634147</v>
      </c>
      <c r="R1508" s="114">
        <f>'[5]P9 Consolidated'!CF1507/'[5]P9 Consolidated'!$E1507</f>
        <v>1.3146341463414632</v>
      </c>
      <c r="S1508" s="114">
        <f>'[5]P9 Consolidated'!CL1507/'[5]P9 Consolidated'!$E1507</f>
        <v>1.4170731707317075</v>
      </c>
      <c r="T1508" s="114">
        <f>'[5]P9 Consolidated'!CR1507/'[5]P9 Consolidated'!$E1507</f>
        <v>1.8219512195121952</v>
      </c>
      <c r="U1508" s="114">
        <f>'[5]P9 Consolidated'!CX1507/'[5]P9 Consolidated'!$E1507</f>
        <v>1.5975609756097562</v>
      </c>
      <c r="V1508" s="115">
        <f>'[5]P9 Consolidated'!DD1507/'[5]P9 Consolidated'!$E1507</f>
        <v>1.6975609756097563</v>
      </c>
    </row>
    <row r="1509" spans="1:22">
      <c r="A1509" s="109">
        <v>1506</v>
      </c>
      <c r="B1509" s="110" t="s">
        <v>1657</v>
      </c>
      <c r="C1509" s="111" t="s">
        <v>195</v>
      </c>
      <c r="D1509" s="112">
        <v>167</v>
      </c>
      <c r="E1509" s="113">
        <f>'[5]P9 Consolidated'!F1508/'[5]P9 Consolidated'!$E1508</f>
        <v>3.6407185628742518E-2</v>
      </c>
      <c r="F1509" s="114">
        <f>'[5]P9 Consolidated'!L1508/'[5]P9 Consolidated'!$E1508</f>
        <v>0.20694610778443115</v>
      </c>
      <c r="G1509" s="114">
        <f>'[5]P9 Consolidated'!R1508/'[5]P9 Consolidated'!$E1508</f>
        <v>0.20886227544910183</v>
      </c>
      <c r="H1509" s="114">
        <f>'[5]P9 Consolidated'!X1508/'[5]P9 Consolidated'!$E1508</f>
        <v>0.22035928143712574</v>
      </c>
      <c r="I1509" s="114">
        <f>'[5]P9 Consolidated'!AD1508/'[5]P9 Consolidated'!$E1508</f>
        <v>0.19161676646706588</v>
      </c>
      <c r="J1509" s="114">
        <f>'[5]P9 Consolidated'!AJ1508/'[5]P9 Consolidated'!$E1508</f>
        <v>0.17628742514970061</v>
      </c>
      <c r="K1509" s="114">
        <f>'[5]P9 Consolidated'!AP1508/'[5]P9 Consolidated'!$E1508</f>
        <v>0.17610778443113773</v>
      </c>
      <c r="L1509" s="114">
        <f>'[5]P9 Consolidated'!AV1508/'[5]P9 Consolidated'!$E1508</f>
        <v>0.14544910179640719</v>
      </c>
      <c r="M1509" s="114">
        <f>'[5]P9 Consolidated'!BB1508/'[5]P9 Consolidated'!$E1508</f>
        <v>9.3712574850299407E-2</v>
      </c>
      <c r="N1509" s="114">
        <f>'[5]P9 Consolidated'!BH1508/'[5]P9 Consolidated'!$E1508</f>
        <v>0.10808383233532935</v>
      </c>
      <c r="O1509" s="114">
        <f>'[5]P9 Consolidated'!BN1508/'[5]P9 Consolidated'!$E1508</f>
        <v>0.15886227544910181</v>
      </c>
      <c r="P1509" s="114">
        <f>'[5]P9 Consolidated'!BT1508/'[5]P9 Consolidated'!$E1508</f>
        <v>0</v>
      </c>
      <c r="Q1509" s="114">
        <f>'[5]P9 Consolidated'!BZ1508/'[5]P9 Consolidated'!$E1508</f>
        <v>0.18263473053892215</v>
      </c>
      <c r="R1509" s="114">
        <f>'[5]P9 Consolidated'!CF1508/'[5]P9 Consolidated'!$E1508</f>
        <v>0.17610778443113773</v>
      </c>
      <c r="S1509" s="114">
        <f>'[5]P9 Consolidated'!CL1508/'[5]P9 Consolidated'!$E1508</f>
        <v>0.14928143712574851</v>
      </c>
      <c r="T1509" s="114">
        <f>'[5]P9 Consolidated'!CR1508/'[5]P9 Consolidated'!$E1508</f>
        <v>0.21059880239520959</v>
      </c>
      <c r="U1509" s="114">
        <f>'[5]P9 Consolidated'!CX1508/'[5]P9 Consolidated'!$E1508</f>
        <v>0.20676646706586826</v>
      </c>
      <c r="V1509" s="115">
        <f>'[5]P9 Consolidated'!DD1508/'[5]P9 Consolidated'!$E1508</f>
        <v>0.20868263473053894</v>
      </c>
    </row>
    <row r="1510" spans="1:22">
      <c r="A1510" s="109">
        <v>1507</v>
      </c>
      <c r="B1510" s="110" t="s">
        <v>1658</v>
      </c>
      <c r="C1510" s="111" t="s">
        <v>195</v>
      </c>
      <c r="D1510" s="112">
        <v>166.66</v>
      </c>
      <c r="E1510" s="113">
        <f>'[5]P9 Consolidated'!F1509/'[5]P9 Consolidated'!$E1509</f>
        <v>0</v>
      </c>
      <c r="F1510" s="114">
        <f>'[5]P9 Consolidated'!L1509/'[5]P9 Consolidated'!$E1509</f>
        <v>0.18000720028801154</v>
      </c>
      <c r="G1510" s="114">
        <f>'[5]P9 Consolidated'!R1509/'[5]P9 Consolidated'!$E1509</f>
        <v>0.18000720028801154</v>
      </c>
      <c r="H1510" s="114">
        <f>'[5]P9 Consolidated'!X1509/'[5]P9 Consolidated'!$E1509</f>
        <v>0.18000720028801154</v>
      </c>
      <c r="I1510" s="114">
        <f>'[5]P9 Consolidated'!AD1509/'[5]P9 Consolidated'!$E1509</f>
        <v>0.21060842433697349</v>
      </c>
      <c r="J1510" s="114">
        <f>'[5]P9 Consolidated'!AJ1509/'[5]P9 Consolidated'!$E1509</f>
        <v>0.27001080043201731</v>
      </c>
      <c r="K1510" s="114">
        <f>'[5]P9 Consolidated'!AP1509/'[5]P9 Consolidated'!$E1509</f>
        <v>0.30601224048961961</v>
      </c>
      <c r="L1510" s="114">
        <f>'[5]P9 Consolidated'!AV1509/'[5]P9 Consolidated'!$E1509</f>
        <v>0.20736829473178928</v>
      </c>
      <c r="M1510" s="114">
        <f>'[5]P9 Consolidated'!BB1509/'[5]P9 Consolidated'!$E1509</f>
        <v>0.14400576023040923</v>
      </c>
      <c r="N1510" s="114">
        <f>'[5]P9 Consolidated'!BH1509/'[5]P9 Consolidated'!$E1509</f>
        <v>0.14400576023040923</v>
      </c>
      <c r="O1510" s="114">
        <f>'[5]P9 Consolidated'!BN1509/'[5]P9 Consolidated'!$E1509</f>
        <v>0.19440777631105244</v>
      </c>
      <c r="P1510" s="114">
        <f>'[5]P9 Consolidated'!BT1509/'[5]P9 Consolidated'!$E1509</f>
        <v>0</v>
      </c>
      <c r="Q1510" s="114">
        <f>'[5]P9 Consolidated'!BZ1509/'[5]P9 Consolidated'!$E1509</f>
        <v>0.55622224888995564</v>
      </c>
      <c r="R1510" s="114">
        <f>'[5]P9 Consolidated'!CF1509/'[5]P9 Consolidated'!$E1509</f>
        <v>0.46981879275171007</v>
      </c>
      <c r="S1510" s="114">
        <f>'[5]P9 Consolidated'!CL1509/'[5]P9 Consolidated'!$E1509</f>
        <v>0.41761670466818668</v>
      </c>
      <c r="T1510" s="114">
        <f>'[5]P9 Consolidated'!CR1509/'[5]P9 Consolidated'!$E1509</f>
        <v>0.38161526461058443</v>
      </c>
      <c r="U1510" s="114">
        <f>'[5]P9 Consolidated'!CX1509/'[5]P9 Consolidated'!$E1509</f>
        <v>0.3546141845673827</v>
      </c>
      <c r="V1510" s="115">
        <f>'[5]P9 Consolidated'!DD1509/'[5]P9 Consolidated'!$E1509</f>
        <v>0.23760950438017522</v>
      </c>
    </row>
    <row r="1511" spans="1:22">
      <c r="A1511" s="109">
        <v>1508</v>
      </c>
      <c r="B1511" s="110" t="s">
        <v>1659</v>
      </c>
      <c r="C1511" s="111" t="s">
        <v>195</v>
      </c>
      <c r="D1511" s="112">
        <v>117</v>
      </c>
      <c r="E1511" s="113">
        <f>'[5]P9 Consolidated'!F1510/'[5]P9 Consolidated'!$E1510</f>
        <v>0.43418803418803414</v>
      </c>
      <c r="F1511" s="114">
        <f>'[5]P9 Consolidated'!L1510/'[5]P9 Consolidated'!$E1510</f>
        <v>2.2564102564102566E-2</v>
      </c>
      <c r="G1511" s="114">
        <f>'[5]P9 Consolidated'!R1510/'[5]P9 Consolidated'!$E1510</f>
        <v>0.18188034188034188</v>
      </c>
      <c r="H1511" s="114">
        <f>'[5]P9 Consolidated'!X1510/'[5]P9 Consolidated'!$E1510</f>
        <v>0.18188034188034188</v>
      </c>
      <c r="I1511" s="114">
        <f>'[5]P9 Consolidated'!AD1510/'[5]P9 Consolidated'!$E1510</f>
        <v>0</v>
      </c>
      <c r="J1511" s="114">
        <f>'[5]P9 Consolidated'!AJ1510/'[5]P9 Consolidated'!$E1510</f>
        <v>0</v>
      </c>
      <c r="K1511" s="114">
        <f>'[5]P9 Consolidated'!AP1510/'[5]P9 Consolidated'!$E1510</f>
        <v>0</v>
      </c>
      <c r="L1511" s="114">
        <f>'[5]P9 Consolidated'!AV1510/'[5]P9 Consolidated'!$E1510</f>
        <v>0</v>
      </c>
      <c r="M1511" s="114">
        <f>'[5]P9 Consolidated'!BB1510/'[5]P9 Consolidated'!$E1510</f>
        <v>0</v>
      </c>
      <c r="N1511" s="114">
        <f>'[5]P9 Consolidated'!BH1510/'[5]P9 Consolidated'!$E1510</f>
        <v>0</v>
      </c>
      <c r="O1511" s="114">
        <f>'[5]P9 Consolidated'!BN1510/'[5]P9 Consolidated'!$E1510</f>
        <v>0</v>
      </c>
      <c r="P1511" s="114">
        <f>'[5]P9 Consolidated'!BT1510/'[5]P9 Consolidated'!$E1510</f>
        <v>0</v>
      </c>
      <c r="Q1511" s="114">
        <f>'[5]P9 Consolidated'!BZ1510/'[5]P9 Consolidated'!$E1510</f>
        <v>0.88683760683760671</v>
      </c>
      <c r="R1511" s="114">
        <f>'[5]P9 Consolidated'!CF1510/'[5]P9 Consolidated'!$E1510</f>
        <v>0.12307692307692308</v>
      </c>
      <c r="S1511" s="114">
        <f>'[5]P9 Consolidated'!CL1510/'[5]P9 Consolidated'!$E1510</f>
        <v>0</v>
      </c>
      <c r="T1511" s="114">
        <f>'[5]P9 Consolidated'!CR1510/'[5]P9 Consolidated'!$E1510</f>
        <v>0</v>
      </c>
      <c r="U1511" s="114">
        <f>'[5]P9 Consolidated'!CX1510/'[5]P9 Consolidated'!$E1510</f>
        <v>0.36170940170940169</v>
      </c>
      <c r="V1511" s="115">
        <f>'[5]P9 Consolidated'!DD1510/'[5]P9 Consolidated'!$E1510</f>
        <v>0.21606837606837609</v>
      </c>
    </row>
    <row r="1512" spans="1:22">
      <c r="A1512" s="109">
        <v>1509</v>
      </c>
      <c r="B1512" s="110" t="s">
        <v>1660</v>
      </c>
      <c r="C1512" s="111" t="s">
        <v>195</v>
      </c>
      <c r="D1512" s="112">
        <v>197.77777777777777</v>
      </c>
      <c r="E1512" s="113">
        <f>'[5]P9 Consolidated'!F1511/'[5]P9 Consolidated'!$E1511</f>
        <v>0.18910112359550563</v>
      </c>
      <c r="F1512" s="114">
        <f>'[5]P9 Consolidated'!L1511/'[5]P9 Consolidated'!$E1511</f>
        <v>0.19719101123595506</v>
      </c>
      <c r="G1512" s="114">
        <f>'[5]P9 Consolidated'!R1511/'[5]P9 Consolidated'!$E1511</f>
        <v>0.16584269662921347</v>
      </c>
      <c r="H1512" s="114">
        <f>'[5]P9 Consolidated'!X1511/'[5]P9 Consolidated'!$E1511</f>
        <v>0.18101123595505617</v>
      </c>
      <c r="I1512" s="114">
        <f>'[5]P9 Consolidated'!AD1511/'[5]P9 Consolidated'!$E1511</f>
        <v>0.15775280898876404</v>
      </c>
      <c r="J1512" s="114">
        <f>'[5]P9 Consolidated'!AJ1511/'[5]P9 Consolidated'!$E1511</f>
        <v>0.16685393258426967</v>
      </c>
      <c r="K1512" s="114">
        <f>'[5]P9 Consolidated'!AP1511/'[5]P9 Consolidated'!$E1511</f>
        <v>0.15876404494382021</v>
      </c>
      <c r="L1512" s="114">
        <f>'[5]P9 Consolidated'!AV1511/'[5]P9 Consolidated'!$E1511</f>
        <v>0.11285393258426966</v>
      </c>
      <c r="M1512" s="114">
        <f>'[5]P9 Consolidated'!BB1511/'[5]P9 Consolidated'!$E1511</f>
        <v>0.10476404494382022</v>
      </c>
      <c r="N1512" s="114">
        <f>'[5]P9 Consolidated'!BH1511/'[5]P9 Consolidated'!$E1511</f>
        <v>0.10112359550561797</v>
      </c>
      <c r="O1512" s="114">
        <f>'[5]P9 Consolidated'!BN1511/'[5]P9 Consolidated'!$E1511</f>
        <v>0.1203370786516854</v>
      </c>
      <c r="P1512" s="114">
        <f>'[5]P9 Consolidated'!BT1511/'[5]P9 Consolidated'!$E1511</f>
        <v>0</v>
      </c>
      <c r="Q1512" s="114">
        <f>'[5]P9 Consolidated'!BZ1511/'[5]P9 Consolidated'!$E1511</f>
        <v>0.28516853932584268</v>
      </c>
      <c r="R1512" s="114">
        <f>'[5]P9 Consolidated'!CF1511/'[5]P9 Consolidated'!$E1511</f>
        <v>0.17393258426966293</v>
      </c>
      <c r="S1512" s="114">
        <f>'[5]P9 Consolidated'!CL1511/'[5]P9 Consolidated'!$E1511</f>
        <v>0.20224719101123595</v>
      </c>
      <c r="T1512" s="114">
        <f>'[5]P9 Consolidated'!CR1511/'[5]P9 Consolidated'!$E1511</f>
        <v>0.16382022471910113</v>
      </c>
      <c r="U1512" s="114">
        <f>'[5]P9 Consolidated'!CX1511/'[5]P9 Consolidated'!$E1511</f>
        <v>0.16584269662921347</v>
      </c>
      <c r="V1512" s="115">
        <f>'[5]P9 Consolidated'!DD1511/'[5]P9 Consolidated'!$E1511</f>
        <v>0.15269662921348315</v>
      </c>
    </row>
    <row r="1513" spans="1:22">
      <c r="A1513" s="109">
        <v>1510</v>
      </c>
      <c r="B1513" s="110" t="s">
        <v>1661</v>
      </c>
      <c r="C1513" s="111" t="s">
        <v>195</v>
      </c>
      <c r="D1513" s="112">
        <v>423</v>
      </c>
      <c r="E1513" s="113">
        <f>'[5]P9 Consolidated'!F1512/'[5]P9 Consolidated'!$E1512</f>
        <v>7.3758865248226946E-2</v>
      </c>
      <c r="F1513" s="114">
        <f>'[5]P9 Consolidated'!L1512/'[5]P9 Consolidated'!$E1512</f>
        <v>0.72624113475177299</v>
      </c>
      <c r="G1513" s="114">
        <f>'[5]P9 Consolidated'!R1512/'[5]P9 Consolidated'!$E1512</f>
        <v>0.85106382978723405</v>
      </c>
      <c r="H1513" s="114">
        <f>'[5]P9 Consolidated'!X1512/'[5]P9 Consolidated'!$E1512</f>
        <v>0.78865248226950357</v>
      </c>
      <c r="I1513" s="114">
        <f>'[5]P9 Consolidated'!AD1512/'[5]P9 Consolidated'!$E1512</f>
        <v>0.71205673758865251</v>
      </c>
      <c r="J1513" s="114">
        <f>'[5]P9 Consolidated'!AJ1512/'[5]P9 Consolidated'!$E1512</f>
        <v>0.78014184397163122</v>
      </c>
      <c r="K1513" s="114">
        <f>'[5]P9 Consolidated'!AP1512/'[5]P9 Consolidated'!$E1512</f>
        <v>0.72907801418439711</v>
      </c>
      <c r="L1513" s="114">
        <f>'[5]P9 Consolidated'!AV1512/'[5]P9 Consolidated'!$E1512</f>
        <v>0.77163120567375876</v>
      </c>
      <c r="M1513" s="114">
        <f>'[5]P9 Consolidated'!BB1512/'[5]P9 Consolidated'!$E1512</f>
        <v>0.82269503546099287</v>
      </c>
      <c r="N1513" s="114">
        <f>'[5]P9 Consolidated'!BH1512/'[5]P9 Consolidated'!$E1512</f>
        <v>0.83687943262411346</v>
      </c>
      <c r="O1513" s="114">
        <f>'[5]P9 Consolidated'!BN1512/'[5]P9 Consolidated'!$E1512</f>
        <v>0.81702127659574475</v>
      </c>
      <c r="P1513" s="114">
        <f>'[5]P9 Consolidated'!BT1512/'[5]P9 Consolidated'!$E1512</f>
        <v>0</v>
      </c>
      <c r="Q1513" s="114">
        <f>'[5]P9 Consolidated'!BZ1512/'[5]P9 Consolidated'!$E1512</f>
        <v>1.6113475177304966</v>
      </c>
      <c r="R1513" s="114">
        <f>'[5]P9 Consolidated'!CF1512/'[5]P9 Consolidated'!$E1512</f>
        <v>0.75744680851063828</v>
      </c>
      <c r="S1513" s="114">
        <f>'[5]P9 Consolidated'!CL1512/'[5]P9 Consolidated'!$E1512</f>
        <v>0.78014184397163122</v>
      </c>
      <c r="T1513" s="114">
        <f>'[5]P9 Consolidated'!CR1512/'[5]P9 Consolidated'!$E1512</f>
        <v>0.71773049645390075</v>
      </c>
      <c r="U1513" s="114">
        <f>'[5]P9 Consolidated'!CX1512/'[5]P9 Consolidated'!$E1512</f>
        <v>0.79999999999999993</v>
      </c>
      <c r="V1513" s="115">
        <f>'[5]P9 Consolidated'!DD1512/'[5]P9 Consolidated'!$E1512</f>
        <v>0.76028368794326251</v>
      </c>
    </row>
    <row r="1514" spans="1:22">
      <c r="A1514" s="109">
        <v>1511</v>
      </c>
      <c r="B1514" s="110" t="s">
        <v>1662</v>
      </c>
      <c r="C1514" s="111" t="s">
        <v>195</v>
      </c>
      <c r="D1514" s="112">
        <v>172</v>
      </c>
      <c r="E1514" s="113">
        <f>'[5]P9 Consolidated'!F1513/'[5]P9 Consolidated'!$E1513</f>
        <v>0</v>
      </c>
      <c r="F1514" s="114">
        <f>'[5]P9 Consolidated'!L1513/'[5]P9 Consolidated'!$E1513</f>
        <v>0</v>
      </c>
      <c r="G1514" s="114">
        <f>'[5]P9 Consolidated'!R1513/'[5]P9 Consolidated'!$E1513</f>
        <v>0</v>
      </c>
      <c r="H1514" s="114">
        <f>'[5]P9 Consolidated'!X1513/'[5]P9 Consolidated'!$E1513</f>
        <v>0</v>
      </c>
      <c r="I1514" s="114">
        <f>'[5]P9 Consolidated'!AD1513/'[5]P9 Consolidated'!$E1513</f>
        <v>0</v>
      </c>
      <c r="J1514" s="114">
        <f>'[5]P9 Consolidated'!AJ1513/'[5]P9 Consolidated'!$E1513</f>
        <v>0</v>
      </c>
      <c r="K1514" s="114">
        <f>'[5]P9 Consolidated'!AP1513/'[5]P9 Consolidated'!$E1513</f>
        <v>0</v>
      </c>
      <c r="L1514" s="114">
        <f>'[5]P9 Consolidated'!AV1513/'[5]P9 Consolidated'!$E1513</f>
        <v>0</v>
      </c>
      <c r="M1514" s="114">
        <f>'[5]P9 Consolidated'!BB1513/'[5]P9 Consolidated'!$E1513</f>
        <v>0</v>
      </c>
      <c r="N1514" s="114">
        <f>'[5]P9 Consolidated'!BH1513/'[5]P9 Consolidated'!$E1513</f>
        <v>0</v>
      </c>
      <c r="O1514" s="114">
        <f>'[5]P9 Consolidated'!BN1513/'[5]P9 Consolidated'!$E1513</f>
        <v>0</v>
      </c>
      <c r="P1514" s="114">
        <f>'[5]P9 Consolidated'!BT1513/'[5]P9 Consolidated'!$E1513</f>
        <v>0</v>
      </c>
      <c r="Q1514" s="114">
        <f>'[5]P9 Consolidated'!BZ1513/'[5]P9 Consolidated'!$E1513</f>
        <v>0.72906976744186047</v>
      </c>
      <c r="R1514" s="114">
        <f>'[5]P9 Consolidated'!CF1513/'[5]P9 Consolidated'!$E1513</f>
        <v>0.7590697674418605</v>
      </c>
      <c r="S1514" s="114">
        <f>'[5]P9 Consolidated'!CL1513/'[5]P9 Consolidated'!$E1513</f>
        <v>0.94883720930232551</v>
      </c>
      <c r="T1514" s="114">
        <f>'[5]P9 Consolidated'!CR1513/'[5]P9 Consolidated'!$E1513</f>
        <v>0.95232558139534895</v>
      </c>
      <c r="U1514" s="114">
        <f>'[5]P9 Consolidated'!CX1513/'[5]P9 Consolidated'!$E1513</f>
        <v>0.94186046511627908</v>
      </c>
      <c r="V1514" s="115">
        <f>'[5]P9 Consolidated'!DD1513/'[5]P9 Consolidated'!$E1513</f>
        <v>0.98720930232558146</v>
      </c>
    </row>
    <row r="1515" spans="1:22">
      <c r="A1515" s="109">
        <v>1512</v>
      </c>
      <c r="B1515" s="110" t="s">
        <v>1663</v>
      </c>
      <c r="C1515" s="111" t="s">
        <v>195</v>
      </c>
      <c r="D1515" s="112">
        <v>183</v>
      </c>
      <c r="E1515" s="113">
        <f>'[5]P9 Consolidated'!F1514/'[5]P9 Consolidated'!$E1514</f>
        <v>3.4972677595628415E-2</v>
      </c>
      <c r="F1515" s="114">
        <f>'[5]P9 Consolidated'!L1514/'[5]P9 Consolidated'!$E1514</f>
        <v>0.42622950819672129</v>
      </c>
      <c r="G1515" s="114">
        <f>'[5]P9 Consolidated'!R1514/'[5]P9 Consolidated'!$E1514</f>
        <v>0.43060109289617488</v>
      </c>
      <c r="H1515" s="114">
        <f>'[5]P9 Consolidated'!X1514/'[5]P9 Consolidated'!$E1514</f>
        <v>0.31475409836065577</v>
      </c>
      <c r="I1515" s="114">
        <f>'[5]P9 Consolidated'!AD1514/'[5]P9 Consolidated'!$E1514</f>
        <v>0.35846994535519122</v>
      </c>
      <c r="J1515" s="114">
        <f>'[5]P9 Consolidated'!AJ1514/'[5]P9 Consolidated'!$E1514</f>
        <v>0.76502732240437155</v>
      </c>
      <c r="K1515" s="114">
        <f>'[5]P9 Consolidated'!AP1514/'[5]P9 Consolidated'!$E1514</f>
        <v>0.33879781420765026</v>
      </c>
      <c r="L1515" s="114">
        <f>'[5]P9 Consolidated'!AV1514/'[5]P9 Consolidated'!$E1514</f>
        <v>0.74754098360655741</v>
      </c>
      <c r="M1515" s="114">
        <f>'[5]P9 Consolidated'!BB1514/'[5]P9 Consolidated'!$E1514</f>
        <v>0.52808743169398908</v>
      </c>
      <c r="N1515" s="114">
        <f>'[5]P9 Consolidated'!BH1514/'[5]P9 Consolidated'!$E1514</f>
        <v>0.28415300546448086</v>
      </c>
      <c r="O1515" s="114">
        <f>'[5]P9 Consolidated'!BN1514/'[5]P9 Consolidated'!$E1514</f>
        <v>0.47431693989071039</v>
      </c>
      <c r="P1515" s="114">
        <f>'[5]P9 Consolidated'!BT1514/'[5]P9 Consolidated'!$E1514</f>
        <v>0</v>
      </c>
      <c r="Q1515" s="114">
        <f>'[5]P9 Consolidated'!BZ1514/'[5]P9 Consolidated'!$E1514</f>
        <v>0.78032786885245908</v>
      </c>
      <c r="R1515" s="114">
        <f>'[5]P9 Consolidated'!CF1514/'[5]P9 Consolidated'!$E1514</f>
        <v>0.42622950819672129</v>
      </c>
      <c r="S1515" s="114">
        <f>'[5]P9 Consolidated'!CL1514/'[5]P9 Consolidated'!$E1514</f>
        <v>0.22950819672131148</v>
      </c>
      <c r="T1515" s="114">
        <f>'[5]P9 Consolidated'!CR1514/'[5]P9 Consolidated'!$E1514</f>
        <v>0.34754098360655739</v>
      </c>
      <c r="U1515" s="114">
        <f>'[5]P9 Consolidated'!CX1514/'[5]P9 Consolidated'!$E1514</f>
        <v>0.51366120218579236</v>
      </c>
      <c r="V1515" s="115">
        <f>'[5]P9 Consolidated'!DD1514/'[5]P9 Consolidated'!$E1514</f>
        <v>0.44371584699453553</v>
      </c>
    </row>
    <row r="1516" spans="1:22">
      <c r="A1516" s="109">
        <v>1513</v>
      </c>
      <c r="B1516" s="110" t="s">
        <v>1664</v>
      </c>
      <c r="C1516" s="111" t="s">
        <v>195</v>
      </c>
      <c r="D1516" s="112">
        <v>165</v>
      </c>
      <c r="E1516" s="113">
        <f>'[5]P9 Consolidated'!F1515/'[5]P9 Consolidated'!$E1515</f>
        <v>0.50909090909090904</v>
      </c>
      <c r="F1516" s="114">
        <f>'[5]P9 Consolidated'!L1515/'[5]P9 Consolidated'!$E1515</f>
        <v>0.38181818181818183</v>
      </c>
      <c r="G1516" s="114">
        <f>'[5]P9 Consolidated'!R1515/'[5]P9 Consolidated'!$E1515</f>
        <v>0.4</v>
      </c>
      <c r="H1516" s="114">
        <f>'[5]P9 Consolidated'!X1515/'[5]P9 Consolidated'!$E1515</f>
        <v>0.4</v>
      </c>
      <c r="I1516" s="114">
        <f>'[5]P9 Consolidated'!AD1515/'[5]P9 Consolidated'!$E1515</f>
        <v>0.36363636363636365</v>
      </c>
      <c r="J1516" s="114">
        <f>'[5]P9 Consolidated'!AJ1515/'[5]P9 Consolidated'!$E1515</f>
        <v>0.43636363636363634</v>
      </c>
      <c r="K1516" s="114">
        <f>'[5]P9 Consolidated'!AP1515/'[5]P9 Consolidated'!$E1515</f>
        <v>0.21818181818181817</v>
      </c>
      <c r="L1516" s="114">
        <f>'[5]P9 Consolidated'!AV1515/'[5]P9 Consolidated'!$E1515</f>
        <v>0.21818181818181817</v>
      </c>
      <c r="M1516" s="114">
        <f>'[5]P9 Consolidated'!BB1515/'[5]P9 Consolidated'!$E1515</f>
        <v>0.11272727272727273</v>
      </c>
      <c r="N1516" s="114">
        <f>'[5]P9 Consolidated'!BH1515/'[5]P9 Consolidated'!$E1515</f>
        <v>0.10909090909090909</v>
      </c>
      <c r="O1516" s="114">
        <f>'[5]P9 Consolidated'!BN1515/'[5]P9 Consolidated'!$E1515</f>
        <v>0.18909090909090909</v>
      </c>
      <c r="P1516" s="114">
        <f>'[5]P9 Consolidated'!BT1515/'[5]P9 Consolidated'!$E1515</f>
        <v>0</v>
      </c>
      <c r="Q1516" s="114">
        <f>'[5]P9 Consolidated'!BZ1515/'[5]P9 Consolidated'!$E1515</f>
        <v>0.717090909090909</v>
      </c>
      <c r="R1516" s="114">
        <f>'[5]P9 Consolidated'!CF1515/'[5]P9 Consolidated'!$E1515</f>
        <v>0.38181818181818183</v>
      </c>
      <c r="S1516" s="114">
        <f>'[5]P9 Consolidated'!CL1515/'[5]P9 Consolidated'!$E1515</f>
        <v>0.28727272727272729</v>
      </c>
      <c r="T1516" s="114">
        <f>'[5]P9 Consolidated'!CR1515/'[5]P9 Consolidated'!$E1515</f>
        <v>0.38181818181818183</v>
      </c>
      <c r="U1516" s="114">
        <f>'[5]P9 Consolidated'!CX1515/'[5]P9 Consolidated'!$E1515</f>
        <v>0.37454545454545451</v>
      </c>
      <c r="V1516" s="115">
        <f>'[5]P9 Consolidated'!DD1515/'[5]P9 Consolidated'!$E1515</f>
        <v>0.3418181818181818</v>
      </c>
    </row>
    <row r="1517" spans="1:22">
      <c r="A1517" s="109">
        <v>1514</v>
      </c>
      <c r="B1517" s="110" t="s">
        <v>1665</v>
      </c>
      <c r="C1517" s="111" t="s">
        <v>195</v>
      </c>
      <c r="D1517" s="112">
        <v>488</v>
      </c>
      <c r="E1517" s="113">
        <f>'[5]P9 Consolidated'!F1516/'[5]P9 Consolidated'!$E1516</f>
        <v>2.0491803278688523E-2</v>
      </c>
      <c r="F1517" s="114">
        <f>'[5]P9 Consolidated'!L1516/'[5]P9 Consolidated'!$E1516</f>
        <v>0.20491803278688525</v>
      </c>
      <c r="G1517" s="114">
        <f>'[5]P9 Consolidated'!R1516/'[5]P9 Consolidated'!$E1516</f>
        <v>0.20491803278688525</v>
      </c>
      <c r="H1517" s="114">
        <f>'[5]P9 Consolidated'!X1516/'[5]P9 Consolidated'!$E1516</f>
        <v>0.18442622950819673</v>
      </c>
      <c r="I1517" s="114">
        <f>'[5]P9 Consolidated'!AD1516/'[5]P9 Consolidated'!$E1516</f>
        <v>4.0983606557377046E-2</v>
      </c>
      <c r="J1517" s="114">
        <f>'[5]P9 Consolidated'!AJ1516/'[5]P9 Consolidated'!$E1516</f>
        <v>0.22540983606557377</v>
      </c>
      <c r="K1517" s="114">
        <f>'[5]P9 Consolidated'!AP1516/'[5]P9 Consolidated'!$E1516</f>
        <v>0.26639344262295084</v>
      </c>
      <c r="L1517" s="114">
        <f>'[5]P9 Consolidated'!AV1516/'[5]P9 Consolidated'!$E1516</f>
        <v>0.28688524590163933</v>
      </c>
      <c r="M1517" s="114">
        <f>'[5]P9 Consolidated'!BB1516/'[5]P9 Consolidated'!$E1516</f>
        <v>0.16393442622950818</v>
      </c>
      <c r="N1517" s="114">
        <f>'[5]P9 Consolidated'!BH1516/'[5]P9 Consolidated'!$E1516</f>
        <v>0.41721311475409834</v>
      </c>
      <c r="O1517" s="114">
        <f>'[5]P9 Consolidated'!BN1516/'[5]P9 Consolidated'!$E1516</f>
        <v>0.26639344262295084</v>
      </c>
      <c r="P1517" s="114">
        <f>'[5]P9 Consolidated'!BT1516/'[5]P9 Consolidated'!$E1516</f>
        <v>0</v>
      </c>
      <c r="Q1517" s="114">
        <f>'[5]P9 Consolidated'!BZ1516/'[5]P9 Consolidated'!$E1516</f>
        <v>0.29713114754098363</v>
      </c>
      <c r="R1517" s="114">
        <f>'[5]P9 Consolidated'!CF1516/'[5]P9 Consolidated'!$E1516</f>
        <v>8.1967213114754092E-2</v>
      </c>
      <c r="S1517" s="114">
        <f>'[5]P9 Consolidated'!CL1516/'[5]P9 Consolidated'!$E1516</f>
        <v>0.12295081967213115</v>
      </c>
      <c r="T1517" s="114">
        <f>'[5]P9 Consolidated'!CR1516/'[5]P9 Consolidated'!$E1516</f>
        <v>0.47131147540983609</v>
      </c>
      <c r="U1517" s="114">
        <f>'[5]P9 Consolidated'!CX1516/'[5]P9 Consolidated'!$E1516</f>
        <v>0.47131147540983609</v>
      </c>
      <c r="V1517" s="115">
        <f>'[5]P9 Consolidated'!DD1516/'[5]P9 Consolidated'!$E1516</f>
        <v>0.28688524590163933</v>
      </c>
    </row>
    <row r="1518" spans="1:22">
      <c r="A1518" s="109">
        <v>1515</v>
      </c>
      <c r="B1518" s="110" t="s">
        <v>1666</v>
      </c>
      <c r="C1518" s="111" t="s">
        <v>195</v>
      </c>
      <c r="D1518" s="112">
        <v>128</v>
      </c>
      <c r="E1518" s="113">
        <f>'[5]P9 Consolidated'!F1517/'[5]P9 Consolidated'!$E1517</f>
        <v>2.34375E-2</v>
      </c>
      <c r="F1518" s="114">
        <f>'[5]P9 Consolidated'!L1517/'[5]P9 Consolidated'!$E1517</f>
        <v>0.87890625</v>
      </c>
      <c r="G1518" s="114">
        <f>'[5]P9 Consolidated'!R1517/'[5]P9 Consolidated'!$E1517</f>
        <v>0.64687499999999998</v>
      </c>
      <c r="H1518" s="114">
        <f>'[5]P9 Consolidated'!X1517/'[5]P9 Consolidated'!$E1517</f>
        <v>0.3515625</v>
      </c>
      <c r="I1518" s="114">
        <f>'[5]P9 Consolidated'!AD1517/'[5]P9 Consolidated'!$E1517</f>
        <v>0</v>
      </c>
      <c r="J1518" s="114">
        <f>'[5]P9 Consolidated'!AJ1517/'[5]P9 Consolidated'!$E1517</f>
        <v>0.3984375</v>
      </c>
      <c r="K1518" s="114">
        <f>'[5]P9 Consolidated'!AP1517/'[5]P9 Consolidated'!$E1517</f>
        <v>0.6796875</v>
      </c>
      <c r="L1518" s="114">
        <f>'[5]P9 Consolidated'!AV1517/'[5]P9 Consolidated'!$E1517</f>
        <v>0.75</v>
      </c>
      <c r="M1518" s="114">
        <f>'[5]P9 Consolidated'!BB1517/'[5]P9 Consolidated'!$E1517</f>
        <v>0.7734375</v>
      </c>
      <c r="N1518" s="114">
        <f>'[5]P9 Consolidated'!BH1517/'[5]P9 Consolidated'!$E1517</f>
        <v>0.46875</v>
      </c>
      <c r="O1518" s="114">
        <f>'[5]P9 Consolidated'!BN1517/'[5]P9 Consolidated'!$E1517</f>
        <v>0.3515625</v>
      </c>
      <c r="P1518" s="114">
        <f>'[5]P9 Consolidated'!BT1517/'[5]P9 Consolidated'!$E1517</f>
        <v>0</v>
      </c>
      <c r="Q1518" s="114">
        <f>'[5]P9 Consolidated'!BZ1517/'[5]P9 Consolidated'!$E1517</f>
        <v>1.8046875</v>
      </c>
      <c r="R1518" s="114">
        <f>'[5]P9 Consolidated'!CF1517/'[5]P9 Consolidated'!$E1517</f>
        <v>0.609375</v>
      </c>
      <c r="S1518" s="114">
        <f>'[5]P9 Consolidated'!CL1517/'[5]P9 Consolidated'!$E1517</f>
        <v>7.03125E-2</v>
      </c>
      <c r="T1518" s="114">
        <f>'[5]P9 Consolidated'!CR1517/'[5]P9 Consolidated'!$E1517</f>
        <v>0.515625</v>
      </c>
      <c r="U1518" s="114">
        <f>'[5]P9 Consolidated'!CX1517/'[5]P9 Consolidated'!$E1517</f>
        <v>0.6796875</v>
      </c>
      <c r="V1518" s="115">
        <f>'[5]P9 Consolidated'!DD1517/'[5]P9 Consolidated'!$E1517</f>
        <v>0.66328125000000004</v>
      </c>
    </row>
    <row r="1519" spans="1:22">
      <c r="A1519" s="109">
        <v>1516</v>
      </c>
      <c r="B1519" s="110" t="s">
        <v>1667</v>
      </c>
      <c r="C1519" s="111" t="s">
        <v>195</v>
      </c>
      <c r="D1519" s="112">
        <v>130</v>
      </c>
      <c r="E1519" s="113">
        <f>'[5]P9 Consolidated'!F1518/'[5]P9 Consolidated'!$E1518</f>
        <v>0.44923076923076921</v>
      </c>
      <c r="F1519" s="114">
        <f>'[5]P9 Consolidated'!L1518/'[5]P9 Consolidated'!$E1518</f>
        <v>0.47076923076923077</v>
      </c>
      <c r="G1519" s="114">
        <f>'[5]P9 Consolidated'!R1518/'[5]P9 Consolidated'!$E1518</f>
        <v>0.56923076923076921</v>
      </c>
      <c r="H1519" s="114">
        <f>'[5]P9 Consolidated'!X1518/'[5]P9 Consolidated'!$E1518</f>
        <v>0.30153846153846153</v>
      </c>
      <c r="I1519" s="114">
        <f>'[5]P9 Consolidated'!AD1518/'[5]P9 Consolidated'!$E1518</f>
        <v>0.39692307692307693</v>
      </c>
      <c r="J1519" s="114">
        <f>'[5]P9 Consolidated'!AJ1518/'[5]P9 Consolidated'!$E1518</f>
        <v>0.49538461538461542</v>
      </c>
      <c r="K1519" s="114">
        <f>'[5]P9 Consolidated'!AP1518/'[5]P9 Consolidated'!$E1518</f>
        <v>0.54307692307692301</v>
      </c>
      <c r="L1519" s="114">
        <f>'[5]P9 Consolidated'!AV1518/'[5]P9 Consolidated'!$E1518</f>
        <v>0.71876923076923072</v>
      </c>
      <c r="M1519" s="114">
        <f>'[5]P9 Consolidated'!BB1518/'[5]P9 Consolidated'!$E1518</f>
        <v>0.83076923076923082</v>
      </c>
      <c r="N1519" s="114">
        <f>'[5]P9 Consolidated'!BH1518/'[5]P9 Consolidated'!$E1518</f>
        <v>0.64615384615384619</v>
      </c>
      <c r="O1519" s="114">
        <f>'[5]P9 Consolidated'!BN1518/'[5]P9 Consolidated'!$E1518</f>
        <v>0.9538461538461539</v>
      </c>
      <c r="P1519" s="114">
        <f>'[5]P9 Consolidated'!BT1518/'[5]P9 Consolidated'!$E1518</f>
        <v>0</v>
      </c>
      <c r="Q1519" s="114">
        <f>'[5]P9 Consolidated'!BZ1518/'[5]P9 Consolidated'!$E1518</f>
        <v>1.1507692307692308</v>
      </c>
      <c r="R1519" s="114">
        <f>'[5]P9 Consolidated'!CF1518/'[5]P9 Consolidated'!$E1518</f>
        <v>0.80307692307692313</v>
      </c>
      <c r="S1519" s="114">
        <f>'[5]P9 Consolidated'!CL1518/'[5]P9 Consolidated'!$E1518</f>
        <v>0.55999999999999994</v>
      </c>
      <c r="T1519" s="114">
        <f>'[5]P9 Consolidated'!CR1518/'[5]P9 Consolidated'!$E1518</f>
        <v>0.62461538461538468</v>
      </c>
      <c r="U1519" s="114">
        <f>'[5]P9 Consolidated'!CX1518/'[5]P9 Consolidated'!$E1518</f>
        <v>0.56307692307692314</v>
      </c>
      <c r="V1519" s="115">
        <f>'[5]P9 Consolidated'!DD1518/'[5]P9 Consolidated'!$E1518</f>
        <v>0.61076923076923084</v>
      </c>
    </row>
    <row r="1520" spans="1:22">
      <c r="A1520" s="109">
        <v>1517</v>
      </c>
      <c r="B1520" s="110" t="s">
        <v>1668</v>
      </c>
      <c r="C1520" s="111" t="s">
        <v>195</v>
      </c>
      <c r="D1520" s="112">
        <v>111</v>
      </c>
      <c r="E1520" s="113">
        <f>'[5]P9 Consolidated'!F1519/'[5]P9 Consolidated'!$E1519</f>
        <v>6.126126126126126E-2</v>
      </c>
      <c r="F1520" s="114">
        <f>'[5]P9 Consolidated'!L1519/'[5]P9 Consolidated'!$E1519</f>
        <v>0.10270270270270271</v>
      </c>
      <c r="G1520" s="114">
        <f>'[5]P9 Consolidated'!R1519/'[5]P9 Consolidated'!$E1519</f>
        <v>9.3693693693693694E-2</v>
      </c>
      <c r="H1520" s="114">
        <f>'[5]P9 Consolidated'!X1519/'[5]P9 Consolidated'!$E1519</f>
        <v>9.90990990990991E-2</v>
      </c>
      <c r="I1520" s="114">
        <f>'[5]P9 Consolidated'!AD1519/'[5]P9 Consolidated'!$E1519</f>
        <v>0.1009009009009009</v>
      </c>
      <c r="J1520" s="114">
        <f>'[5]P9 Consolidated'!AJ1519/'[5]P9 Consolidated'!$E1519</f>
        <v>0.15855855855855858</v>
      </c>
      <c r="K1520" s="114">
        <f>'[5]P9 Consolidated'!AP1519/'[5]P9 Consolidated'!$E1519</f>
        <v>0.16216216216216217</v>
      </c>
      <c r="L1520" s="114">
        <f>'[5]P9 Consolidated'!AV1519/'[5]P9 Consolidated'!$E1519</f>
        <v>0.16216216216216217</v>
      </c>
      <c r="M1520" s="114">
        <f>'[5]P9 Consolidated'!BB1519/'[5]P9 Consolidated'!$E1519</f>
        <v>0.21765765765765765</v>
      </c>
      <c r="N1520" s="114">
        <f>'[5]P9 Consolidated'!BH1519/'[5]P9 Consolidated'!$E1519</f>
        <v>0.1981981981981982</v>
      </c>
      <c r="O1520" s="114">
        <f>'[5]P9 Consolidated'!BN1519/'[5]P9 Consolidated'!$E1519</f>
        <v>0.25945945945945947</v>
      </c>
      <c r="P1520" s="114">
        <f>'[5]P9 Consolidated'!BT1519/'[5]P9 Consolidated'!$E1519</f>
        <v>0</v>
      </c>
      <c r="Q1520" s="114">
        <f>'[5]P9 Consolidated'!BZ1519/'[5]P9 Consolidated'!$E1519</f>
        <v>0.3783783783783784</v>
      </c>
      <c r="R1520" s="114">
        <f>'[5]P9 Consolidated'!CF1519/'[5]P9 Consolidated'!$E1519</f>
        <v>0.10810810810810811</v>
      </c>
      <c r="S1520" s="114">
        <f>'[5]P9 Consolidated'!CL1519/'[5]P9 Consolidated'!$E1519</f>
        <v>0.21621621621621623</v>
      </c>
      <c r="T1520" s="114">
        <f>'[5]P9 Consolidated'!CR1519/'[5]P9 Consolidated'!$E1519</f>
        <v>0.21621621621621623</v>
      </c>
      <c r="U1520" s="114">
        <f>'[5]P9 Consolidated'!CX1519/'[5]P9 Consolidated'!$E1519</f>
        <v>0.16216216216216217</v>
      </c>
      <c r="V1520" s="115">
        <f>'[5]P9 Consolidated'!DD1519/'[5]P9 Consolidated'!$E1519</f>
        <v>0.28828828828828829</v>
      </c>
    </row>
    <row r="1521" spans="1:22">
      <c r="A1521" s="109">
        <v>1518</v>
      </c>
      <c r="B1521" s="110" t="s">
        <v>1669</v>
      </c>
      <c r="C1521" s="111" t="s">
        <v>195</v>
      </c>
      <c r="D1521" s="112">
        <v>167</v>
      </c>
      <c r="E1521" s="113">
        <f>'[5]P9 Consolidated'!F1520/'[5]P9 Consolidated'!$E1520</f>
        <v>4.5508982035928139E-2</v>
      </c>
      <c r="F1521" s="114">
        <f>'[5]P9 Consolidated'!L1520/'[5]P9 Consolidated'!$E1520</f>
        <v>0.58443113772455091</v>
      </c>
      <c r="G1521" s="114">
        <f>'[5]P9 Consolidated'!R1520/'[5]P9 Consolidated'!$E1520</f>
        <v>0.58203592814371263</v>
      </c>
      <c r="H1521" s="114">
        <f>'[5]P9 Consolidated'!X1520/'[5]P9 Consolidated'!$E1520</f>
        <v>0.53413173652694612</v>
      </c>
      <c r="I1521" s="114">
        <f>'[5]P9 Consolidated'!AD1520/'[5]P9 Consolidated'!$E1520</f>
        <v>0.60838323353293411</v>
      </c>
      <c r="J1521" s="114">
        <f>'[5]P9 Consolidated'!AJ1520/'[5]P9 Consolidated'!$E1520</f>
        <v>0.58443113772455091</v>
      </c>
      <c r="K1521" s="114">
        <f>'[5]P9 Consolidated'!AP1520/'[5]P9 Consolidated'!$E1520</f>
        <v>0.60868263473053896</v>
      </c>
      <c r="L1521" s="114">
        <f>'[5]P9 Consolidated'!AV1520/'[5]P9 Consolidated'!$E1520</f>
        <v>0.61347305389221563</v>
      </c>
      <c r="M1521" s="114">
        <f>'[5]P9 Consolidated'!BB1520/'[5]P9 Consolidated'!$E1520</f>
        <v>0.46497005988023954</v>
      </c>
      <c r="N1521" s="114">
        <f>'[5]P9 Consolidated'!BH1520/'[5]P9 Consolidated'!$E1520</f>
        <v>0.34520958083832337</v>
      </c>
      <c r="O1521" s="114">
        <f>'[5]P9 Consolidated'!BN1520/'[5]P9 Consolidated'!$E1520</f>
        <v>0.47215568862275448</v>
      </c>
      <c r="P1521" s="114">
        <f>'[5]P9 Consolidated'!BT1520/'[5]P9 Consolidated'!$E1520</f>
        <v>0</v>
      </c>
      <c r="Q1521" s="114">
        <f>'[5]P9 Consolidated'!BZ1520/'[5]P9 Consolidated'!$E1520</f>
        <v>0.65688622754491022</v>
      </c>
      <c r="R1521" s="114">
        <f>'[5]P9 Consolidated'!CF1520/'[5]P9 Consolidated'!$E1520</f>
        <v>0.60149700598802391</v>
      </c>
      <c r="S1521" s="114">
        <f>'[5]P9 Consolidated'!CL1520/'[5]P9 Consolidated'!$E1520</f>
        <v>0.55838323353293418</v>
      </c>
      <c r="T1521" s="114">
        <f>'[5]P9 Consolidated'!CR1520/'[5]P9 Consolidated'!$E1520</f>
        <v>0.58952095808383231</v>
      </c>
      <c r="U1521" s="114">
        <f>'[5]P9 Consolidated'!CX1520/'[5]P9 Consolidated'!$E1520</f>
        <v>0.63742514970059883</v>
      </c>
      <c r="V1521" s="115">
        <f>'[5]P9 Consolidated'!DD1520/'[5]P9 Consolidated'!$E1520</f>
        <v>0.68532934131736534</v>
      </c>
    </row>
    <row r="1522" spans="1:22">
      <c r="A1522" s="109">
        <v>1519</v>
      </c>
      <c r="B1522" s="110" t="s">
        <v>1670</v>
      </c>
      <c r="C1522" s="111" t="s">
        <v>195</v>
      </c>
      <c r="D1522" s="112">
        <v>277.77777777777777</v>
      </c>
      <c r="E1522" s="113">
        <f>'[5]P9 Consolidated'!F1521/'[5]P9 Consolidated'!$E1521</f>
        <v>0.32400000000000001</v>
      </c>
      <c r="F1522" s="114">
        <f>'[5]P9 Consolidated'!L1521/'[5]P9 Consolidated'!$E1521</f>
        <v>0.33479999999999999</v>
      </c>
      <c r="G1522" s="114">
        <f>'[5]P9 Consolidated'!R1521/'[5]P9 Consolidated'!$E1521</f>
        <v>0.32400000000000001</v>
      </c>
      <c r="H1522" s="114">
        <f>'[5]P9 Consolidated'!X1521/'[5]P9 Consolidated'!$E1521</f>
        <v>0.35639999999999999</v>
      </c>
      <c r="I1522" s="114">
        <f>'[5]P9 Consolidated'!AD1521/'[5]P9 Consolidated'!$E1521</f>
        <v>0.27</v>
      </c>
      <c r="J1522" s="114">
        <f>'[5]P9 Consolidated'!AJ1521/'[5]P9 Consolidated'!$E1521</f>
        <v>0.32400000000000001</v>
      </c>
      <c r="K1522" s="114">
        <f>'[5]P9 Consolidated'!AP1521/'[5]P9 Consolidated'!$E1521</f>
        <v>0.46440000000000003</v>
      </c>
      <c r="L1522" s="114">
        <f>'[5]P9 Consolidated'!AV1521/'[5]P9 Consolidated'!$E1521</f>
        <v>0.24840000000000001</v>
      </c>
      <c r="M1522" s="114">
        <f>'[5]P9 Consolidated'!BB1521/'[5]P9 Consolidated'!$E1521</f>
        <v>0.20519999999999999</v>
      </c>
      <c r="N1522" s="114">
        <f>'[5]P9 Consolidated'!BH1521/'[5]P9 Consolidated'!$E1521</f>
        <v>0.20519999999999999</v>
      </c>
      <c r="O1522" s="114">
        <f>'[5]P9 Consolidated'!BN1521/'[5]P9 Consolidated'!$E1521</f>
        <v>0.29375999999999997</v>
      </c>
      <c r="P1522" s="114">
        <f>'[5]P9 Consolidated'!BT1521/'[5]P9 Consolidated'!$E1521</f>
        <v>0</v>
      </c>
      <c r="Q1522" s="114">
        <f>'[5]P9 Consolidated'!BZ1521/'[5]P9 Consolidated'!$E1521</f>
        <v>0.71711999999999998</v>
      </c>
      <c r="R1522" s="114">
        <f>'[5]P9 Consolidated'!CF1521/'[5]P9 Consolidated'!$E1521</f>
        <v>0.35748000000000002</v>
      </c>
      <c r="S1522" s="114">
        <f>'[5]P9 Consolidated'!CL1521/'[5]P9 Consolidated'!$E1521</f>
        <v>0.33804000000000001</v>
      </c>
      <c r="T1522" s="114">
        <f>'[5]P9 Consolidated'!CR1521/'[5]P9 Consolidated'!$E1521</f>
        <v>0.35532000000000002</v>
      </c>
      <c r="U1522" s="114">
        <f>'[5]P9 Consolidated'!CX1521/'[5]P9 Consolidated'!$E1521</f>
        <v>0.33588000000000001</v>
      </c>
      <c r="V1522" s="115">
        <f>'[5]P9 Consolidated'!DD1521/'[5]P9 Consolidated'!$E1521</f>
        <v>0.33588000000000001</v>
      </c>
    </row>
    <row r="1523" spans="1:22">
      <c r="A1523" s="109">
        <v>1520</v>
      </c>
      <c r="B1523" s="110" t="s">
        <v>1671</v>
      </c>
      <c r="C1523" s="111" t="s">
        <v>195</v>
      </c>
      <c r="D1523" s="112">
        <v>167</v>
      </c>
      <c r="E1523" s="113">
        <f>'[5]P9 Consolidated'!F1522/'[5]P9 Consolidated'!$E1522</f>
        <v>1.9161676646706587E-2</v>
      </c>
      <c r="F1523" s="114">
        <f>'[5]P9 Consolidated'!L1522/'[5]P9 Consolidated'!$E1522</f>
        <v>9.5808383233532933E-3</v>
      </c>
      <c r="G1523" s="114">
        <f>'[5]P9 Consolidated'!R1522/'[5]P9 Consolidated'!$E1522</f>
        <v>0</v>
      </c>
      <c r="H1523" s="114">
        <f>'[5]P9 Consolidated'!X1522/'[5]P9 Consolidated'!$E1522</f>
        <v>0</v>
      </c>
      <c r="I1523" s="114">
        <f>'[5]P9 Consolidated'!AD1522/'[5]P9 Consolidated'!$E1522</f>
        <v>0</v>
      </c>
      <c r="J1523" s="114">
        <f>'[5]P9 Consolidated'!AJ1522/'[5]P9 Consolidated'!$E1522</f>
        <v>0</v>
      </c>
      <c r="K1523" s="114">
        <f>'[5]P9 Consolidated'!AP1522/'[5]P9 Consolidated'!$E1522</f>
        <v>1.028443113772455</v>
      </c>
      <c r="L1523" s="114">
        <f>'[5]P9 Consolidated'!AV1522/'[5]P9 Consolidated'!$E1522</f>
        <v>1.0374251497005988</v>
      </c>
      <c r="M1523" s="114">
        <f>'[5]P9 Consolidated'!BB1522/'[5]P9 Consolidated'!$E1522</f>
        <v>1.0434131736526946</v>
      </c>
      <c r="N1523" s="114">
        <f>'[5]P9 Consolidated'!BH1522/'[5]P9 Consolidated'!$E1522</f>
        <v>1.0434131736526946</v>
      </c>
      <c r="O1523" s="114">
        <f>'[5]P9 Consolidated'!BN1522/'[5]P9 Consolidated'!$E1522</f>
        <v>7.4850299401197605E-3</v>
      </c>
      <c r="P1523" s="114">
        <f>'[5]P9 Consolidated'!BT1522/'[5]P9 Consolidated'!$E1522</f>
        <v>0</v>
      </c>
      <c r="Q1523" s="114">
        <f>'[5]P9 Consolidated'!BZ1522/'[5]P9 Consolidated'!$E1522</f>
        <v>1.4970059880239521E-2</v>
      </c>
      <c r="R1523" s="114">
        <f>'[5]P9 Consolidated'!CF1522/'[5]P9 Consolidated'!$E1522</f>
        <v>0</v>
      </c>
      <c r="S1523" s="114">
        <f>'[5]P9 Consolidated'!CL1522/'[5]P9 Consolidated'!$E1522</f>
        <v>0</v>
      </c>
      <c r="T1523" s="114">
        <f>'[5]P9 Consolidated'!CR1522/'[5]P9 Consolidated'!$E1522</f>
        <v>0</v>
      </c>
      <c r="U1523" s="114">
        <f>'[5]P9 Consolidated'!CX1522/'[5]P9 Consolidated'!$E1522</f>
        <v>0</v>
      </c>
      <c r="V1523" s="115">
        <f>'[5]P9 Consolidated'!DD1522/'[5]P9 Consolidated'!$E1522</f>
        <v>0</v>
      </c>
    </row>
    <row r="1524" spans="1:22">
      <c r="A1524" s="109">
        <v>1521</v>
      </c>
      <c r="B1524" s="110" t="s">
        <v>1672</v>
      </c>
      <c r="C1524" s="111" t="s">
        <v>195</v>
      </c>
      <c r="D1524" s="112">
        <v>134</v>
      </c>
      <c r="E1524" s="113">
        <f>'[5]P9 Consolidated'!F1523/'[5]P9 Consolidated'!$E1523</f>
        <v>0.67761194029850746</v>
      </c>
      <c r="F1524" s="114">
        <f>'[5]P9 Consolidated'!L1523/'[5]P9 Consolidated'!$E1523</f>
        <v>0</v>
      </c>
      <c r="G1524" s="114">
        <f>'[5]P9 Consolidated'!R1523/'[5]P9 Consolidated'!$E1523</f>
        <v>0.69552238805970157</v>
      </c>
      <c r="H1524" s="114">
        <f>'[5]P9 Consolidated'!X1523/'[5]P9 Consolidated'!$E1523</f>
        <v>0.76119402985074625</v>
      </c>
      <c r="I1524" s="114">
        <f>'[5]P9 Consolidated'!AD1523/'[5]P9 Consolidated'!$E1523</f>
        <v>0</v>
      </c>
      <c r="J1524" s="114">
        <f>'[5]P9 Consolidated'!AJ1523/'[5]P9 Consolidated'!$E1523</f>
        <v>0</v>
      </c>
      <c r="K1524" s="114">
        <f>'[5]P9 Consolidated'!AP1523/'[5]P9 Consolidated'!$E1523</f>
        <v>0.54029850746268659</v>
      </c>
      <c r="L1524" s="114">
        <f>'[5]P9 Consolidated'!AV1523/'[5]P9 Consolidated'!$E1523</f>
        <v>0.53731343283582089</v>
      </c>
      <c r="M1524" s="114">
        <f>'[5]P9 Consolidated'!BB1523/'[5]P9 Consolidated'!$E1523</f>
        <v>0.56417910447761188</v>
      </c>
      <c r="N1524" s="114">
        <f>'[5]P9 Consolidated'!BH1523/'[5]P9 Consolidated'!$E1523</f>
        <v>0.44776119402985076</v>
      </c>
      <c r="O1524" s="114">
        <f>'[5]P9 Consolidated'!BN1523/'[5]P9 Consolidated'!$E1523</f>
        <v>0.5044776119402985</v>
      </c>
      <c r="P1524" s="114">
        <f>'[5]P9 Consolidated'!BT1523/'[5]P9 Consolidated'!$E1523</f>
        <v>0</v>
      </c>
      <c r="Q1524" s="114">
        <f>'[5]P9 Consolidated'!BZ1523/'[5]P9 Consolidated'!$E1523</f>
        <v>0.62985074626865678</v>
      </c>
      <c r="R1524" s="114">
        <f>'[5]P9 Consolidated'!CF1523/'[5]P9 Consolidated'!$E1523</f>
        <v>0.31044776119402984</v>
      </c>
      <c r="S1524" s="114">
        <f>'[5]P9 Consolidated'!CL1523/'[5]P9 Consolidated'!$E1523</f>
        <v>0.5164179104477612</v>
      </c>
      <c r="T1524" s="114">
        <f>'[5]P9 Consolidated'!CR1523/'[5]P9 Consolidated'!$E1523</f>
        <v>0.67761194029850746</v>
      </c>
      <c r="U1524" s="114">
        <f>'[5]P9 Consolidated'!CX1523/'[5]P9 Consolidated'!$E1523</f>
        <v>0.72835820895522385</v>
      </c>
      <c r="V1524" s="115">
        <f>'[5]P9 Consolidated'!DD1523/'[5]P9 Consolidated'!$E1523</f>
        <v>0.62985074626865678</v>
      </c>
    </row>
    <row r="1525" spans="1:22">
      <c r="A1525" s="109">
        <v>1522</v>
      </c>
      <c r="B1525" s="110" t="s">
        <v>1673</v>
      </c>
      <c r="C1525" s="111" t="s">
        <v>195</v>
      </c>
      <c r="D1525" s="112">
        <v>111.1</v>
      </c>
      <c r="E1525" s="113">
        <f>'[5]P9 Consolidated'!F1524/'[5]P9 Consolidated'!$E1524</f>
        <v>0</v>
      </c>
      <c r="F1525" s="114">
        <f>'[5]P9 Consolidated'!L1524/'[5]P9 Consolidated'!$E1524</f>
        <v>0</v>
      </c>
      <c r="G1525" s="114">
        <f>'[5]P9 Consolidated'!R1524/'[5]P9 Consolidated'!$E1524</f>
        <v>0</v>
      </c>
      <c r="H1525" s="114">
        <f>'[5]P9 Consolidated'!X1524/'[5]P9 Consolidated'!$E1524</f>
        <v>0</v>
      </c>
      <c r="I1525" s="114">
        <f>'[5]P9 Consolidated'!AD1524/'[5]P9 Consolidated'!$E1524</f>
        <v>0</v>
      </c>
      <c r="J1525" s="114">
        <f>'[5]P9 Consolidated'!AJ1524/'[5]P9 Consolidated'!$E1524</f>
        <v>0.93609360936093611</v>
      </c>
      <c r="K1525" s="114">
        <f>'[5]P9 Consolidated'!AP1524/'[5]P9 Consolidated'!$E1524</f>
        <v>0.73807380738073813</v>
      </c>
      <c r="L1525" s="114">
        <f>'[5]P9 Consolidated'!AV1524/'[5]P9 Consolidated'!$E1524</f>
        <v>1.008100810081008</v>
      </c>
      <c r="M1525" s="114">
        <f>'[5]P9 Consolidated'!BB1524/'[5]P9 Consolidated'!$E1524</f>
        <v>1.327812781278128</v>
      </c>
      <c r="N1525" s="114">
        <f>'[5]P9 Consolidated'!BH1524/'[5]P9 Consolidated'!$E1524</f>
        <v>0.79207920792079212</v>
      </c>
      <c r="O1525" s="114">
        <f>'[5]P9 Consolidated'!BN1524/'[5]P9 Consolidated'!$E1524</f>
        <v>1.1053105310531053</v>
      </c>
      <c r="P1525" s="114">
        <f>'[5]P9 Consolidated'!BT1524/'[5]P9 Consolidated'!$E1524</f>
        <v>0</v>
      </c>
      <c r="Q1525" s="114">
        <f>'[5]P9 Consolidated'!BZ1524/'[5]P9 Consolidated'!$E1524</f>
        <v>2.5598559855985599</v>
      </c>
      <c r="R1525" s="114">
        <f>'[5]P9 Consolidated'!CF1524/'[5]P9 Consolidated'!$E1524</f>
        <v>1.5679567956795679</v>
      </c>
      <c r="S1525" s="114">
        <f>'[5]P9 Consolidated'!CL1524/'[5]P9 Consolidated'!$E1524</f>
        <v>2.3402340234023405E-2</v>
      </c>
      <c r="T1525" s="114">
        <f>'[5]P9 Consolidated'!CR1524/'[5]P9 Consolidated'!$E1524</f>
        <v>1.3087308730873088</v>
      </c>
      <c r="U1525" s="114">
        <f>'[5]P9 Consolidated'!CX1524/'[5]P9 Consolidated'!$E1524</f>
        <v>1.1143114311431144</v>
      </c>
      <c r="V1525" s="115">
        <f>'[5]P9 Consolidated'!DD1524/'[5]P9 Consolidated'!$E1524</f>
        <v>1.5193519351935196</v>
      </c>
    </row>
    <row r="1526" spans="1:22">
      <c r="A1526" s="109">
        <v>1523</v>
      </c>
      <c r="B1526" s="110" t="s">
        <v>1674</v>
      </c>
      <c r="C1526" s="111" t="s">
        <v>195</v>
      </c>
      <c r="D1526" s="112">
        <v>189</v>
      </c>
      <c r="E1526" s="113">
        <f>'[5]P9 Consolidated'!F1525/'[5]P9 Consolidated'!$E1525</f>
        <v>0.18571428571428572</v>
      </c>
      <c r="F1526" s="114">
        <f>'[5]P9 Consolidated'!L1525/'[5]P9 Consolidated'!$E1525</f>
        <v>0.42698412698412702</v>
      </c>
      <c r="G1526" s="114">
        <f>'[5]P9 Consolidated'!R1525/'[5]P9 Consolidated'!$E1525</f>
        <v>0.4507936507936508</v>
      </c>
      <c r="H1526" s="114">
        <f>'[5]P9 Consolidated'!X1525/'[5]P9 Consolidated'!$E1525</f>
        <v>0.10793650793650793</v>
      </c>
      <c r="I1526" s="114">
        <f>'[5]P9 Consolidated'!AD1525/'[5]P9 Consolidated'!$E1525</f>
        <v>0.10158730158730159</v>
      </c>
      <c r="J1526" s="114">
        <f>'[5]P9 Consolidated'!AJ1525/'[5]P9 Consolidated'!$E1525</f>
        <v>0.45555555555555555</v>
      </c>
      <c r="K1526" s="114">
        <f>'[5]P9 Consolidated'!AP1525/'[5]P9 Consolidated'!$E1525</f>
        <v>9.8412698412698424E-2</v>
      </c>
      <c r="L1526" s="114">
        <f>'[5]P9 Consolidated'!AV1525/'[5]P9 Consolidated'!$E1525</f>
        <v>9.8412698412698424E-2</v>
      </c>
      <c r="M1526" s="114">
        <f>'[5]P9 Consolidated'!BB1525/'[5]P9 Consolidated'!$E1525</f>
        <v>9.7142857142857142E-2</v>
      </c>
      <c r="N1526" s="114">
        <f>'[5]P9 Consolidated'!BH1525/'[5]P9 Consolidated'!$E1525</f>
        <v>9.5238095238095233E-2</v>
      </c>
      <c r="O1526" s="114">
        <f>'[5]P9 Consolidated'!BN1525/'[5]P9 Consolidated'!$E1525</f>
        <v>0.35238095238095235</v>
      </c>
      <c r="P1526" s="114">
        <f>'[5]P9 Consolidated'!BT1525/'[5]P9 Consolidated'!$E1525</f>
        <v>0</v>
      </c>
      <c r="Q1526" s="114">
        <f>'[5]P9 Consolidated'!BZ1525/'[5]P9 Consolidated'!$E1525</f>
        <v>0.54761904761904767</v>
      </c>
      <c r="R1526" s="114">
        <f>'[5]P9 Consolidated'!CF1525/'[5]P9 Consolidated'!$E1525</f>
        <v>0.42539682539682544</v>
      </c>
      <c r="S1526" s="114">
        <f>'[5]P9 Consolidated'!CL1525/'[5]P9 Consolidated'!$E1525</f>
        <v>0.10952380952380952</v>
      </c>
      <c r="T1526" s="114">
        <f>'[5]P9 Consolidated'!CR1525/'[5]P9 Consolidated'!$E1525</f>
        <v>0.20793650793650792</v>
      </c>
      <c r="U1526" s="114">
        <f>'[5]P9 Consolidated'!CX1525/'[5]P9 Consolidated'!$E1525</f>
        <v>0.37777777777777782</v>
      </c>
      <c r="V1526" s="115">
        <f>'[5]P9 Consolidated'!DD1525/'[5]P9 Consolidated'!$E1525</f>
        <v>0.3968253968253968</v>
      </c>
    </row>
    <row r="1527" spans="1:22">
      <c r="A1527" s="109">
        <v>1524</v>
      </c>
      <c r="B1527" s="110" t="s">
        <v>1675</v>
      </c>
      <c r="C1527" s="111" t="s">
        <v>195</v>
      </c>
      <c r="D1527" s="112">
        <v>123</v>
      </c>
      <c r="E1527" s="113">
        <f>'[5]P9 Consolidated'!F1526/'[5]P9 Consolidated'!$E1526</f>
        <v>0</v>
      </c>
      <c r="F1527" s="114">
        <f>'[5]P9 Consolidated'!L1526/'[5]P9 Consolidated'!$E1526</f>
        <v>0</v>
      </c>
      <c r="G1527" s="114">
        <f>'[5]P9 Consolidated'!R1526/'[5]P9 Consolidated'!$E1526</f>
        <v>0</v>
      </c>
      <c r="H1527" s="114">
        <f>'[5]P9 Consolidated'!X1526/'[5]P9 Consolidated'!$E1526</f>
        <v>0</v>
      </c>
      <c r="I1527" s="114">
        <f>'[5]P9 Consolidated'!AD1526/'[5]P9 Consolidated'!$E1526</f>
        <v>0</v>
      </c>
      <c r="J1527" s="114">
        <f>'[5]P9 Consolidated'!AJ1526/'[5]P9 Consolidated'!$E1526</f>
        <v>0</v>
      </c>
      <c r="K1527" s="114">
        <f>'[5]P9 Consolidated'!AP1526/'[5]P9 Consolidated'!$E1526</f>
        <v>0.71219512195121948</v>
      </c>
      <c r="L1527" s="114">
        <f>'[5]P9 Consolidated'!AV1526/'[5]P9 Consolidated'!$E1526</f>
        <v>0</v>
      </c>
      <c r="M1527" s="114">
        <f>'[5]P9 Consolidated'!BB1526/'[5]P9 Consolidated'!$E1526</f>
        <v>1.5317073170731708</v>
      </c>
      <c r="N1527" s="114">
        <f>'[5]P9 Consolidated'!BH1526/'[5]P9 Consolidated'!$E1526</f>
        <v>0.71544715447154472</v>
      </c>
      <c r="O1527" s="114">
        <f>'[5]P9 Consolidated'!BN1526/'[5]P9 Consolidated'!$E1526</f>
        <v>0.78373983739837405</v>
      </c>
      <c r="P1527" s="114">
        <f>'[5]P9 Consolidated'!BT1526/'[5]P9 Consolidated'!$E1526</f>
        <v>0</v>
      </c>
      <c r="Q1527" s="114">
        <f>'[5]P9 Consolidated'!BZ1526/'[5]P9 Consolidated'!$E1526</f>
        <v>1.4081300813008129</v>
      </c>
      <c r="R1527" s="114">
        <f>'[5]P9 Consolidated'!CF1526/'[5]P9 Consolidated'!$E1526</f>
        <v>0.73170731707317072</v>
      </c>
      <c r="S1527" s="114">
        <f>'[5]P9 Consolidated'!CL1526/'[5]P9 Consolidated'!$E1526</f>
        <v>0.5983739837398373</v>
      </c>
      <c r="T1527" s="114">
        <f>'[5]P9 Consolidated'!CR1526/'[5]P9 Consolidated'!$E1526</f>
        <v>0.66666666666666663</v>
      </c>
      <c r="U1527" s="114">
        <f>'[5]P9 Consolidated'!CX1526/'[5]P9 Consolidated'!$E1526</f>
        <v>0.68292682926829273</v>
      </c>
      <c r="V1527" s="115">
        <f>'[5]P9 Consolidated'!DD1526/'[5]P9 Consolidated'!$E1526</f>
        <v>0.63739837398373989</v>
      </c>
    </row>
    <row r="1528" spans="1:22">
      <c r="A1528" s="109">
        <v>1525</v>
      </c>
      <c r="B1528" s="110" t="s">
        <v>1676</v>
      </c>
      <c r="C1528" s="111" t="s">
        <v>195</v>
      </c>
      <c r="D1528" s="112">
        <v>150</v>
      </c>
      <c r="E1528" s="113">
        <f>'[5]P9 Consolidated'!F1527/'[5]P9 Consolidated'!$E1527</f>
        <v>0</v>
      </c>
      <c r="F1528" s="114">
        <f>'[5]P9 Consolidated'!L1527/'[5]P9 Consolidated'!$E1527</f>
        <v>0</v>
      </c>
      <c r="G1528" s="114">
        <f>'[5]P9 Consolidated'!R1527/'[5]P9 Consolidated'!$E1527</f>
        <v>0</v>
      </c>
      <c r="H1528" s="114">
        <f>'[5]P9 Consolidated'!X1527/'[5]P9 Consolidated'!$E1527</f>
        <v>0</v>
      </c>
      <c r="I1528" s="114">
        <f>'[5]P9 Consolidated'!AD1527/'[5]P9 Consolidated'!$E1527</f>
        <v>0</v>
      </c>
      <c r="J1528" s="114">
        <f>'[5]P9 Consolidated'!AJ1527/'[5]P9 Consolidated'!$E1527</f>
        <v>0</v>
      </c>
      <c r="K1528" s="114">
        <f>'[5]P9 Consolidated'!AP1527/'[5]P9 Consolidated'!$E1527</f>
        <v>0.64213333333333333</v>
      </c>
      <c r="L1528" s="114">
        <f>'[5]P9 Consolidated'!AV1527/'[5]P9 Consolidated'!$E1527</f>
        <v>0.76800000000000002</v>
      </c>
      <c r="M1528" s="114">
        <f>'[5]P9 Consolidated'!BB1527/'[5]P9 Consolidated'!$E1527</f>
        <v>0.46666666666666667</v>
      </c>
      <c r="N1528" s="114">
        <f>'[5]P9 Consolidated'!BH1527/'[5]P9 Consolidated'!$E1527</f>
        <v>0</v>
      </c>
      <c r="O1528" s="114">
        <f>'[5]P9 Consolidated'!BN1527/'[5]P9 Consolidated'!$E1527</f>
        <v>0.76</v>
      </c>
      <c r="P1528" s="114">
        <f>'[5]P9 Consolidated'!BT1527/'[5]P9 Consolidated'!$E1527</f>
        <v>0</v>
      </c>
      <c r="Q1528" s="114">
        <f>'[5]P9 Consolidated'!BZ1527/'[5]P9 Consolidated'!$E1527</f>
        <v>0.46666666666666667</v>
      </c>
      <c r="R1528" s="114">
        <f>'[5]P9 Consolidated'!CF1527/'[5]P9 Consolidated'!$E1527</f>
        <v>0.60266666666666668</v>
      </c>
      <c r="S1528" s="114">
        <f>'[5]P9 Consolidated'!CL1527/'[5]P9 Consolidated'!$E1527</f>
        <v>0.15466666666666667</v>
      </c>
      <c r="T1528" s="114">
        <f>'[5]P9 Consolidated'!CR1527/'[5]P9 Consolidated'!$E1527</f>
        <v>0.82133333333333336</v>
      </c>
      <c r="U1528" s="114">
        <f>'[5]P9 Consolidated'!CX1527/'[5]P9 Consolidated'!$E1527</f>
        <v>0.77600000000000002</v>
      </c>
      <c r="V1528" s="115">
        <f>'[5]P9 Consolidated'!DD1527/'[5]P9 Consolidated'!$E1527</f>
        <v>0.54933333333333334</v>
      </c>
    </row>
    <row r="1529" spans="1:22">
      <c r="A1529" s="109">
        <v>1526</v>
      </c>
      <c r="B1529" s="110" t="s">
        <v>1677</v>
      </c>
      <c r="C1529" s="111" t="s">
        <v>195</v>
      </c>
      <c r="D1529" s="112">
        <v>333</v>
      </c>
      <c r="E1529" s="113">
        <f>'[5]P9 Consolidated'!F1528/'[5]P9 Consolidated'!$E1528</f>
        <v>2.7027027027027029E-2</v>
      </c>
      <c r="F1529" s="114">
        <f>'[5]P9 Consolidated'!L1528/'[5]P9 Consolidated'!$E1528</f>
        <v>3.1531531531531529E-2</v>
      </c>
      <c r="G1529" s="114">
        <f>'[5]P9 Consolidated'!R1528/'[5]P9 Consolidated'!$E1528</f>
        <v>4.954954954954955E-2</v>
      </c>
      <c r="H1529" s="114">
        <f>'[5]P9 Consolidated'!X1528/'[5]P9 Consolidated'!$E1528</f>
        <v>5.1051051051051052E-2</v>
      </c>
      <c r="I1529" s="114">
        <f>'[5]P9 Consolidated'!AD1528/'[5]P9 Consolidated'!$E1528</f>
        <v>5.2552552552552555E-2</v>
      </c>
      <c r="J1529" s="114">
        <f>'[5]P9 Consolidated'!AJ1528/'[5]P9 Consolidated'!$E1528</f>
        <v>7.5075075075075076E-2</v>
      </c>
      <c r="K1529" s="114">
        <f>'[5]P9 Consolidated'!AP1528/'[5]P9 Consolidated'!$E1528</f>
        <v>6.3063063063063057E-2</v>
      </c>
      <c r="L1529" s="114">
        <f>'[5]P9 Consolidated'!AV1528/'[5]P9 Consolidated'!$E1528</f>
        <v>6.006006006006006E-2</v>
      </c>
      <c r="M1529" s="114">
        <f>'[5]P9 Consolidated'!BB1528/'[5]P9 Consolidated'!$E1528</f>
        <v>7.5075075075075076E-2</v>
      </c>
      <c r="N1529" s="114">
        <f>'[5]P9 Consolidated'!BH1528/'[5]P9 Consolidated'!$E1528</f>
        <v>6.1111111111111116E-2</v>
      </c>
      <c r="O1529" s="114">
        <f>'[5]P9 Consolidated'!BN1528/'[5]P9 Consolidated'!$E1528</f>
        <v>9.8348348348348352E-2</v>
      </c>
      <c r="P1529" s="114">
        <f>'[5]P9 Consolidated'!BT1528/'[5]P9 Consolidated'!$E1528</f>
        <v>0</v>
      </c>
      <c r="Q1529" s="114">
        <f>'[5]P9 Consolidated'!BZ1528/'[5]P9 Consolidated'!$E1528</f>
        <v>0.26816816816816819</v>
      </c>
      <c r="R1529" s="114">
        <f>'[5]P9 Consolidated'!CF1528/'[5]P9 Consolidated'!$E1528</f>
        <v>6.1711711711711713E-2</v>
      </c>
      <c r="S1529" s="114">
        <f>'[5]P9 Consolidated'!CL1528/'[5]P9 Consolidated'!$E1528</f>
        <v>7.3573573573573567E-2</v>
      </c>
      <c r="T1529" s="114">
        <f>'[5]P9 Consolidated'!CR1528/'[5]P9 Consolidated'!$E1528</f>
        <v>3.003003003003003E-2</v>
      </c>
      <c r="U1529" s="114">
        <f>'[5]P9 Consolidated'!CX1528/'[5]P9 Consolidated'!$E1528</f>
        <v>2.4024024024024024E-2</v>
      </c>
      <c r="V1529" s="115">
        <f>'[5]P9 Consolidated'!DD1528/'[5]P9 Consolidated'!$E1528</f>
        <v>0.10615615615615616</v>
      </c>
    </row>
    <row r="1530" spans="1:22">
      <c r="A1530" s="109">
        <v>1527</v>
      </c>
      <c r="B1530" s="110" t="s">
        <v>1678</v>
      </c>
      <c r="C1530" s="111" t="s">
        <v>195</v>
      </c>
      <c r="D1530" s="112">
        <v>294</v>
      </c>
      <c r="E1530" s="113">
        <f>'[5]P9 Consolidated'!F1529/'[5]P9 Consolidated'!$E1529</f>
        <v>6.5306122448979584E-2</v>
      </c>
      <c r="F1530" s="114">
        <f>'[5]P9 Consolidated'!L1529/'[5]P9 Consolidated'!$E1529</f>
        <v>0.14489795918367349</v>
      </c>
      <c r="G1530" s="114">
        <f>'[5]P9 Consolidated'!R1529/'[5]P9 Consolidated'!$E1529</f>
        <v>0.22755102040816327</v>
      </c>
      <c r="H1530" s="114">
        <f>'[5]P9 Consolidated'!X1529/'[5]P9 Consolidated'!$E1529</f>
        <v>0.1326530612244898</v>
      </c>
      <c r="I1530" s="114">
        <f>'[5]P9 Consolidated'!AD1529/'[5]P9 Consolidated'!$E1529</f>
        <v>0.12959183673469388</v>
      </c>
      <c r="J1530" s="114">
        <f>'[5]P9 Consolidated'!AJ1529/'[5]P9 Consolidated'!$E1529</f>
        <v>0.15918367346938775</v>
      </c>
      <c r="K1530" s="114">
        <f>'[5]P9 Consolidated'!AP1529/'[5]P9 Consolidated'!$E1529</f>
        <v>0.18571428571428572</v>
      </c>
      <c r="L1530" s="114">
        <f>'[5]P9 Consolidated'!AV1529/'[5]P9 Consolidated'!$E1529</f>
        <v>0.21632653061224491</v>
      </c>
      <c r="M1530" s="114">
        <f>'[5]P9 Consolidated'!BB1529/'[5]P9 Consolidated'!$E1529</f>
        <v>0.11673469387755102</v>
      </c>
      <c r="N1530" s="114">
        <f>'[5]P9 Consolidated'!BH1529/'[5]P9 Consolidated'!$E1529</f>
        <v>0.2857142857142857</v>
      </c>
      <c r="O1530" s="114">
        <f>'[5]P9 Consolidated'!BN1529/'[5]P9 Consolidated'!$E1529</f>
        <v>0.47755102040816327</v>
      </c>
      <c r="P1530" s="114">
        <f>'[5]P9 Consolidated'!BT1529/'[5]P9 Consolidated'!$E1529</f>
        <v>0</v>
      </c>
      <c r="Q1530" s="114">
        <f>'[5]P9 Consolidated'!BZ1529/'[5]P9 Consolidated'!$E1529</f>
        <v>1.8367346938775512E-2</v>
      </c>
      <c r="R1530" s="114">
        <f>'[5]P9 Consolidated'!CF1529/'[5]P9 Consolidated'!$E1529</f>
        <v>0.15918367346938775</v>
      </c>
      <c r="S1530" s="114">
        <f>'[5]P9 Consolidated'!CL1529/'[5]P9 Consolidated'!$E1529</f>
        <v>0.16428571428571428</v>
      </c>
      <c r="T1530" s="114">
        <f>'[5]P9 Consolidated'!CR1529/'[5]P9 Consolidated'!$E1529</f>
        <v>0.17959183673469387</v>
      </c>
      <c r="U1530" s="114">
        <f>'[5]P9 Consolidated'!CX1529/'[5]P9 Consolidated'!$E1529</f>
        <v>0.51122448979591839</v>
      </c>
      <c r="V1530" s="115">
        <f>'[5]P9 Consolidated'!DD1529/'[5]P9 Consolidated'!$E1529</f>
        <v>0.59897959183673466</v>
      </c>
    </row>
    <row r="1531" spans="1:22">
      <c r="A1531" s="109">
        <v>1528</v>
      </c>
      <c r="B1531" s="110" t="s">
        <v>1679</v>
      </c>
      <c r="C1531" s="111" t="s">
        <v>195</v>
      </c>
      <c r="D1531" s="112">
        <v>144.44444444444443</v>
      </c>
      <c r="E1531" s="113">
        <f>'[5]P9 Consolidated'!F1530/'[5]P9 Consolidated'!$E1530</f>
        <v>2.2153846153846156E-2</v>
      </c>
      <c r="F1531" s="114">
        <f>'[5]P9 Consolidated'!L1530/'[5]P9 Consolidated'!$E1530</f>
        <v>0.23815384615384616</v>
      </c>
      <c r="G1531" s="114">
        <f>'[5]P9 Consolidated'!R1530/'[5]P9 Consolidated'!$E1530</f>
        <v>0.28467692307692311</v>
      </c>
      <c r="H1531" s="114">
        <f>'[5]P9 Consolidated'!X1530/'[5]P9 Consolidated'!$E1530</f>
        <v>0.38769230769230772</v>
      </c>
      <c r="I1531" s="114">
        <f>'[5]P9 Consolidated'!AD1530/'[5]P9 Consolidated'!$E1530</f>
        <v>0.52283076923076921</v>
      </c>
      <c r="J1531" s="114">
        <f>'[5]P9 Consolidated'!AJ1530/'[5]P9 Consolidated'!$E1530</f>
        <v>0.57932307692307705</v>
      </c>
      <c r="K1531" s="114">
        <f>'[5]P9 Consolidated'!AP1530/'[5]P9 Consolidated'!$E1530</f>
        <v>0.63671538461538468</v>
      </c>
      <c r="L1531" s="114">
        <f>'[5]P9 Consolidated'!AV1530/'[5]P9 Consolidated'!$E1530</f>
        <v>0.39966923076923078</v>
      </c>
      <c r="M1531" s="114">
        <f>'[5]P9 Consolidated'!BB1530/'[5]P9 Consolidated'!$E1530</f>
        <v>3.0807692307692314E-2</v>
      </c>
      <c r="N1531" s="114">
        <f>'[5]P9 Consolidated'!BH1530/'[5]P9 Consolidated'!$E1530</f>
        <v>4.1884615384615388E-2</v>
      </c>
      <c r="O1531" s="114">
        <f>'[5]P9 Consolidated'!BN1530/'[5]P9 Consolidated'!$E1530</f>
        <v>0.10391538461538463</v>
      </c>
      <c r="P1531" s="114">
        <f>'[5]P9 Consolidated'!BT1530/'[5]P9 Consolidated'!$E1530</f>
        <v>0</v>
      </c>
      <c r="Q1531" s="114">
        <f>'[5]P9 Consolidated'!BZ1530/'[5]P9 Consolidated'!$E1530</f>
        <v>0.98875384615384621</v>
      </c>
      <c r="R1531" s="114">
        <f>'[5]P9 Consolidated'!CF1530/'[5]P9 Consolidated'!$E1530</f>
        <v>0.60791538461538475</v>
      </c>
      <c r="S1531" s="114">
        <f>'[5]P9 Consolidated'!CL1530/'[5]P9 Consolidated'!$E1530</f>
        <v>0.59573076923076929</v>
      </c>
      <c r="T1531" s="114">
        <f>'[5]P9 Consolidated'!CR1530/'[5]P9 Consolidated'!$E1530</f>
        <v>0.54588461538461541</v>
      </c>
      <c r="U1531" s="114">
        <f>'[5]P9 Consolidated'!CX1530/'[5]P9 Consolidated'!$E1530</f>
        <v>0.22576153846153849</v>
      </c>
      <c r="V1531" s="115">
        <f>'[5]P9 Consolidated'!DD1530/'[5]P9 Consolidated'!$E1530</f>
        <v>0.31216153846153855</v>
      </c>
    </row>
    <row r="1532" spans="1:22">
      <c r="A1532" s="109">
        <v>1529</v>
      </c>
      <c r="B1532" s="110" t="s">
        <v>1680</v>
      </c>
      <c r="C1532" s="111" t="s">
        <v>195</v>
      </c>
      <c r="D1532" s="112">
        <v>133</v>
      </c>
      <c r="E1532" s="113">
        <f>'[5]P9 Consolidated'!F1531/'[5]P9 Consolidated'!$E1531</f>
        <v>4.2105263157894736E-2</v>
      </c>
      <c r="F1532" s="114">
        <f>'[5]P9 Consolidated'!L1531/'[5]P9 Consolidated'!$E1531</f>
        <v>0.14285714285714285</v>
      </c>
      <c r="G1532" s="114">
        <f>'[5]P9 Consolidated'!R1531/'[5]P9 Consolidated'!$E1531</f>
        <v>1.5037593984962405E-2</v>
      </c>
      <c r="H1532" s="114">
        <f>'[5]P9 Consolidated'!X1531/'[5]P9 Consolidated'!$E1531</f>
        <v>1.5037593984962405E-2</v>
      </c>
      <c r="I1532" s="114">
        <f>'[5]P9 Consolidated'!AD1531/'[5]P9 Consolidated'!$E1531</f>
        <v>0.15037593984962405</v>
      </c>
      <c r="J1532" s="114">
        <f>'[5]P9 Consolidated'!AJ1531/'[5]P9 Consolidated'!$E1531</f>
        <v>0.26315789473684209</v>
      </c>
      <c r="K1532" s="114">
        <f>'[5]P9 Consolidated'!AP1531/'[5]P9 Consolidated'!$E1531</f>
        <v>0.71503759398496236</v>
      </c>
      <c r="L1532" s="114">
        <f>'[5]P9 Consolidated'!AV1531/'[5]P9 Consolidated'!$E1531</f>
        <v>0.7142857142857143</v>
      </c>
      <c r="M1532" s="114">
        <f>'[5]P9 Consolidated'!BB1531/'[5]P9 Consolidated'!$E1531</f>
        <v>0.79548872180451125</v>
      </c>
      <c r="N1532" s="114">
        <f>'[5]P9 Consolidated'!BH1531/'[5]P9 Consolidated'!$E1531</f>
        <v>0.70436090225563919</v>
      </c>
      <c r="O1532" s="114">
        <f>'[5]P9 Consolidated'!BN1531/'[5]P9 Consolidated'!$E1531</f>
        <v>0.71729323308270676</v>
      </c>
      <c r="P1532" s="114">
        <f>'[5]P9 Consolidated'!BT1531/'[5]P9 Consolidated'!$E1531</f>
        <v>0</v>
      </c>
      <c r="Q1532" s="114">
        <f>'[5]P9 Consolidated'!BZ1531/'[5]P9 Consolidated'!$E1531</f>
        <v>0.64661654135338342</v>
      </c>
      <c r="R1532" s="114">
        <f>'[5]P9 Consolidated'!CF1531/'[5]P9 Consolidated'!$E1531</f>
        <v>0.51954887218045109</v>
      </c>
      <c r="S1532" s="114">
        <f>'[5]P9 Consolidated'!CL1531/'[5]P9 Consolidated'!$E1531</f>
        <v>0.68496240601503755</v>
      </c>
      <c r="T1532" s="114">
        <f>'[5]P9 Consolidated'!CR1531/'[5]P9 Consolidated'!$E1531</f>
        <v>0.6060150375939849</v>
      </c>
      <c r="U1532" s="114">
        <f>'[5]P9 Consolidated'!CX1531/'[5]P9 Consolidated'!$E1531</f>
        <v>0.59774436090225569</v>
      </c>
      <c r="V1532" s="115">
        <f>'[5]P9 Consolidated'!DD1531/'[5]P9 Consolidated'!$E1531</f>
        <v>0.66917293233082709</v>
      </c>
    </row>
    <row r="1533" spans="1:22">
      <c r="A1533" s="109">
        <v>1530</v>
      </c>
      <c r="B1533" s="110" t="s">
        <v>1681</v>
      </c>
      <c r="C1533" s="111" t="s">
        <v>195</v>
      </c>
      <c r="D1533" s="112">
        <v>320</v>
      </c>
      <c r="E1533" s="113">
        <f>'[5]P9 Consolidated'!F1532/'[5]P9 Consolidated'!$E1532</f>
        <v>0.32062499999999999</v>
      </c>
      <c r="F1533" s="114">
        <f>'[5]P9 Consolidated'!L1532/'[5]P9 Consolidated'!$E1532</f>
        <v>0.78</v>
      </c>
      <c r="G1533" s="114">
        <f>'[5]P9 Consolidated'!R1532/'[5]P9 Consolidated'!$E1532</f>
        <v>0.76500000000000001</v>
      </c>
      <c r="H1533" s="114">
        <f>'[5]P9 Consolidated'!X1532/'[5]P9 Consolidated'!$E1532</f>
        <v>0.73124999999999996</v>
      </c>
      <c r="I1533" s="114">
        <f>'[5]P9 Consolidated'!AD1532/'[5]P9 Consolidated'!$E1532</f>
        <v>0.68437499999999996</v>
      </c>
      <c r="J1533" s="114">
        <f>'[5]P9 Consolidated'!AJ1532/'[5]P9 Consolidated'!$E1532</f>
        <v>0.65250000000000008</v>
      </c>
      <c r="K1533" s="114">
        <f>'[5]P9 Consolidated'!AP1532/'[5]P9 Consolidated'!$E1532</f>
        <v>0.5625</v>
      </c>
      <c r="L1533" s="114">
        <f>'[5]P9 Consolidated'!AV1532/'[5]P9 Consolidated'!$E1532</f>
        <v>0.54374999999999996</v>
      </c>
      <c r="M1533" s="114">
        <f>'[5]P9 Consolidated'!BB1532/'[5]P9 Consolidated'!$E1532</f>
        <v>0.63437500000000002</v>
      </c>
      <c r="N1533" s="114">
        <f>'[5]P9 Consolidated'!BH1532/'[5]P9 Consolidated'!$E1532</f>
        <v>0</v>
      </c>
      <c r="O1533" s="114">
        <f>'[5]P9 Consolidated'!BN1532/'[5]P9 Consolidated'!$E1532</f>
        <v>0.51249999999999996</v>
      </c>
      <c r="P1533" s="114">
        <f>'[5]P9 Consolidated'!BT1532/'[5]P9 Consolidated'!$E1532</f>
        <v>0</v>
      </c>
      <c r="Q1533" s="114">
        <f>'[5]P9 Consolidated'!BZ1532/'[5]P9 Consolidated'!$E1532</f>
        <v>0.66874999999999996</v>
      </c>
      <c r="R1533" s="114">
        <f>'[5]P9 Consolidated'!CF1532/'[5]P9 Consolidated'!$E1532</f>
        <v>0.58437499999999998</v>
      </c>
      <c r="S1533" s="114">
        <f>'[5]P9 Consolidated'!CL1532/'[5]P9 Consolidated'!$E1532</f>
        <v>0.55000000000000004</v>
      </c>
      <c r="T1533" s="114">
        <f>'[5]P9 Consolidated'!CR1532/'[5]P9 Consolidated'!$E1532</f>
        <v>0.52187499999999998</v>
      </c>
      <c r="U1533" s="114">
        <f>'[5]P9 Consolidated'!CX1532/'[5]P9 Consolidated'!$E1532</f>
        <v>0.6</v>
      </c>
      <c r="V1533" s="115">
        <f>'[5]P9 Consolidated'!DD1532/'[5]P9 Consolidated'!$E1532</f>
        <v>0.61375000000000002</v>
      </c>
    </row>
    <row r="1534" spans="1:22">
      <c r="A1534" s="109">
        <v>1531</v>
      </c>
      <c r="B1534" s="110" t="s">
        <v>1682</v>
      </c>
      <c r="C1534" s="111" t="s">
        <v>195</v>
      </c>
      <c r="D1534" s="112">
        <v>327.7</v>
      </c>
      <c r="E1534" s="113">
        <f>'[5]P9 Consolidated'!F1533/'[5]P9 Consolidated'!$E1533</f>
        <v>0.41501373207201708</v>
      </c>
      <c r="F1534" s="114">
        <f>'[5]P9 Consolidated'!L1533/'[5]P9 Consolidated'!$E1533</f>
        <v>0.51266402197131522</v>
      </c>
      <c r="G1534" s="114">
        <f>'[5]P9 Consolidated'!R1533/'[5]P9 Consolidated'!$E1533</f>
        <v>0.57369545315837656</v>
      </c>
      <c r="H1534" s="114">
        <f>'[5]P9 Consolidated'!X1533/'[5]P9 Consolidated'!$E1533</f>
        <v>0.62252059810802562</v>
      </c>
      <c r="I1534" s="114">
        <f>'[5]P9 Consolidated'!AD1533/'[5]P9 Consolidated'!$E1533</f>
        <v>0.82392432102532809</v>
      </c>
      <c r="J1534" s="114">
        <f>'[5]P9 Consolidated'!AJ1533/'[5]P9 Consolidated'!$E1533</f>
        <v>0.98870918523039364</v>
      </c>
      <c r="K1534" s="114">
        <f>'[5]P9 Consolidated'!AP1533/'[5]P9 Consolidated'!$E1533</f>
        <v>0.57369545315837656</v>
      </c>
      <c r="L1534" s="114">
        <f>'[5]P9 Consolidated'!AV1533/'[5]P9 Consolidated'!$E1533</f>
        <v>0.64693317058285016</v>
      </c>
      <c r="M1534" s="114">
        <f>'[5]P9 Consolidated'!BB1533/'[5]P9 Consolidated'!$E1533</f>
        <v>0.45773573390296002</v>
      </c>
      <c r="N1534" s="114">
        <f>'[5]P9 Consolidated'!BH1533/'[5]P9 Consolidated'!$E1533</f>
        <v>0.45163259078425388</v>
      </c>
      <c r="O1534" s="114">
        <f>'[5]P9 Consolidated'!BN1533/'[5]P9 Consolidated'!$E1533</f>
        <v>0.71406774488861768</v>
      </c>
      <c r="P1534" s="114">
        <f>'[5]P9 Consolidated'!BT1533/'[5]P9 Consolidated'!$E1533</f>
        <v>0</v>
      </c>
      <c r="Q1534" s="114">
        <f>'[5]P9 Consolidated'!BZ1533/'[5]P9 Consolidated'!$E1533</f>
        <v>1.8736649374427832</v>
      </c>
      <c r="R1534" s="114">
        <f>'[5]P9 Consolidated'!CF1533/'[5]P9 Consolidated'!$E1533</f>
        <v>0.75678974671956056</v>
      </c>
      <c r="S1534" s="114">
        <f>'[5]P9 Consolidated'!CL1533/'[5]P9 Consolidated'!$E1533</f>
        <v>0.77509917607567902</v>
      </c>
      <c r="T1534" s="114">
        <f>'[5]P9 Consolidated'!CR1533/'[5]P9 Consolidated'!$E1533</f>
        <v>0.82392432102532809</v>
      </c>
      <c r="U1534" s="114">
        <f>'[5]P9 Consolidated'!CX1533/'[5]P9 Consolidated'!$E1533</f>
        <v>1.1290814769606348</v>
      </c>
      <c r="V1534" s="115">
        <f>'[5]P9 Consolidated'!DD1533/'[5]P9 Consolidated'!$E1533</f>
        <v>1.3365883429966434</v>
      </c>
    </row>
    <row r="1535" spans="1:22">
      <c r="A1535" s="109">
        <v>1532</v>
      </c>
      <c r="B1535" s="110" t="s">
        <v>1683</v>
      </c>
      <c r="C1535" s="111" t="s">
        <v>195</v>
      </c>
      <c r="D1535" s="112">
        <v>127</v>
      </c>
      <c r="E1535" s="113">
        <f>'[5]P9 Consolidated'!F1534/'[5]P9 Consolidated'!$E1534</f>
        <v>0.11811023622047244</v>
      </c>
      <c r="F1535" s="114">
        <f>'[5]P9 Consolidated'!L1534/'[5]P9 Consolidated'!$E1534</f>
        <v>0.53385826771653544</v>
      </c>
      <c r="G1535" s="114">
        <f>'[5]P9 Consolidated'!R1534/'[5]P9 Consolidated'!$E1534</f>
        <v>0.47244094488188976</v>
      </c>
      <c r="H1535" s="114">
        <f>'[5]P9 Consolidated'!X1534/'[5]P9 Consolidated'!$E1534</f>
        <v>0.44881889763779526</v>
      </c>
      <c r="I1535" s="114">
        <f>'[5]P9 Consolidated'!AD1534/'[5]P9 Consolidated'!$E1534</f>
        <v>0.5173228346456693</v>
      </c>
      <c r="J1535" s="114">
        <f>'[5]P9 Consolidated'!AJ1534/'[5]P9 Consolidated'!$E1534</f>
        <v>0.5173228346456693</v>
      </c>
      <c r="K1535" s="114">
        <f>'[5]P9 Consolidated'!AP1534/'[5]P9 Consolidated'!$E1534</f>
        <v>0.40393700787401571</v>
      </c>
      <c r="L1535" s="114">
        <f>'[5]P9 Consolidated'!AV1534/'[5]P9 Consolidated'!$E1534</f>
        <v>0.41338582677165353</v>
      </c>
      <c r="M1535" s="114">
        <f>'[5]P9 Consolidated'!BB1534/'[5]P9 Consolidated'!$E1534</f>
        <v>0.33354330708661417</v>
      </c>
      <c r="N1535" s="114">
        <f>'[5]P9 Consolidated'!BH1534/'[5]P9 Consolidated'!$E1534</f>
        <v>0.28346456692913385</v>
      </c>
      <c r="O1535" s="114">
        <f>'[5]P9 Consolidated'!BN1534/'[5]P9 Consolidated'!$E1534</f>
        <v>0.35669291338582676</v>
      </c>
      <c r="P1535" s="114">
        <f>'[5]P9 Consolidated'!BT1534/'[5]P9 Consolidated'!$E1534</f>
        <v>0</v>
      </c>
      <c r="Q1535" s="114">
        <f>'[5]P9 Consolidated'!BZ1534/'[5]P9 Consolidated'!$E1534</f>
        <v>0.54330708661417326</v>
      </c>
      <c r="R1535" s="114">
        <f>'[5]P9 Consolidated'!CF1534/'[5]P9 Consolidated'!$E1534</f>
        <v>0.50551181102362208</v>
      </c>
      <c r="S1535" s="114">
        <f>'[5]P9 Consolidated'!CL1534/'[5]P9 Consolidated'!$E1534</f>
        <v>0.3</v>
      </c>
      <c r="T1535" s="114">
        <f>'[5]P9 Consolidated'!CR1534/'[5]P9 Consolidated'!$E1534</f>
        <v>0.52204724409448822</v>
      </c>
      <c r="U1535" s="114">
        <f>'[5]P9 Consolidated'!CX1534/'[5]P9 Consolidated'!$E1534</f>
        <v>0.46771653543307085</v>
      </c>
      <c r="V1535" s="115">
        <f>'[5]P9 Consolidated'!DD1534/'[5]P9 Consolidated'!$E1534</f>
        <v>0.45826771653543308</v>
      </c>
    </row>
    <row r="1536" spans="1:22">
      <c r="A1536" s="109">
        <v>1533</v>
      </c>
      <c r="B1536" s="110" t="s">
        <v>1684</v>
      </c>
      <c r="C1536" s="111" t="s">
        <v>195</v>
      </c>
      <c r="D1536" s="112">
        <v>133.33000000000001</v>
      </c>
      <c r="E1536" s="113">
        <f>'[5]P9 Consolidated'!F1535/'[5]P9 Consolidated'!$E1535</f>
        <v>0</v>
      </c>
      <c r="F1536" s="114">
        <f>'[5]P9 Consolidated'!L1535/'[5]P9 Consolidated'!$E1535</f>
        <v>0</v>
      </c>
      <c r="G1536" s="114">
        <f>'[5]P9 Consolidated'!R1535/'[5]P9 Consolidated'!$E1535</f>
        <v>0</v>
      </c>
      <c r="H1536" s="114">
        <f>'[5]P9 Consolidated'!X1535/'[5]P9 Consolidated'!$E1535</f>
        <v>0</v>
      </c>
      <c r="I1536" s="114">
        <f>'[5]P9 Consolidated'!AD1535/'[5]P9 Consolidated'!$E1535</f>
        <v>0</v>
      </c>
      <c r="J1536" s="114">
        <f>'[5]P9 Consolidated'!AJ1535/'[5]P9 Consolidated'!$E1535</f>
        <v>0</v>
      </c>
      <c r="K1536" s="114">
        <f>'[5]P9 Consolidated'!AP1535/'[5]P9 Consolidated'!$E1535</f>
        <v>0</v>
      </c>
      <c r="L1536" s="114">
        <f>'[5]P9 Consolidated'!AV1535/'[5]P9 Consolidated'!$E1535</f>
        <v>0</v>
      </c>
      <c r="M1536" s="114">
        <f>'[5]P9 Consolidated'!BB1535/'[5]P9 Consolidated'!$E1535</f>
        <v>8.8502212555313878E-3</v>
      </c>
      <c r="N1536" s="114">
        <f>'[5]P9 Consolidated'!BH1535/'[5]P9 Consolidated'!$E1535</f>
        <v>0.26100652516312906</v>
      </c>
      <c r="O1536" s="114">
        <f>'[5]P9 Consolidated'!BN1535/'[5]P9 Consolidated'!$E1535</f>
        <v>2.6700667516687916E-2</v>
      </c>
      <c r="P1536" s="114">
        <f>'[5]P9 Consolidated'!BT1535/'[5]P9 Consolidated'!$E1535</f>
        <v>0</v>
      </c>
      <c r="Q1536" s="114">
        <f>'[5]P9 Consolidated'!BZ1535/'[5]P9 Consolidated'!$E1535</f>
        <v>9.6602415060376506E-2</v>
      </c>
      <c r="R1536" s="114">
        <f>'[5]P9 Consolidated'!CF1535/'[5]P9 Consolidated'!$E1535</f>
        <v>0</v>
      </c>
      <c r="S1536" s="114">
        <f>'[5]P9 Consolidated'!CL1535/'[5]P9 Consolidated'!$E1535</f>
        <v>0.13200330008250205</v>
      </c>
      <c r="T1536" s="114">
        <f>'[5]P9 Consolidated'!CR1535/'[5]P9 Consolidated'!$E1535</f>
        <v>5.7001425035625886E-2</v>
      </c>
      <c r="U1536" s="114">
        <f>'[5]P9 Consolidated'!CX1535/'[5]P9 Consolidated'!$E1535</f>
        <v>7.5001875046876165E-2</v>
      </c>
      <c r="V1536" s="115">
        <f>'[5]P9 Consolidated'!DD1535/'[5]P9 Consolidated'!$E1535</f>
        <v>7.5001875046876165E-2</v>
      </c>
    </row>
    <row r="1537" spans="1:22">
      <c r="A1537" s="109">
        <v>1534</v>
      </c>
      <c r="B1537" s="110" t="s">
        <v>1685</v>
      </c>
      <c r="C1537" s="111" t="s">
        <v>195</v>
      </c>
      <c r="D1537" s="112">
        <v>117</v>
      </c>
      <c r="E1537" s="113">
        <f>'[5]P9 Consolidated'!F1536/'[5]P9 Consolidated'!$E1536</f>
        <v>0.70085470085470081</v>
      </c>
      <c r="F1537" s="114">
        <f>'[5]P9 Consolidated'!L1536/'[5]P9 Consolidated'!$E1536</f>
        <v>0.76923076923076927</v>
      </c>
      <c r="G1537" s="114">
        <f>'[5]P9 Consolidated'!R1536/'[5]P9 Consolidated'!$E1536</f>
        <v>0.66666666666666663</v>
      </c>
      <c r="H1537" s="114">
        <f>'[5]P9 Consolidated'!X1536/'[5]P9 Consolidated'!$E1536</f>
        <v>0.5213675213675214</v>
      </c>
      <c r="I1537" s="114">
        <f>'[5]P9 Consolidated'!AD1536/'[5]P9 Consolidated'!$E1536</f>
        <v>0.78632478632478631</v>
      </c>
      <c r="J1537" s="114">
        <f>'[5]P9 Consolidated'!AJ1536/'[5]P9 Consolidated'!$E1536</f>
        <v>0.45299145299145299</v>
      </c>
      <c r="K1537" s="114">
        <f>'[5]P9 Consolidated'!AP1536/'[5]P9 Consolidated'!$E1536</f>
        <v>0.47863247863247865</v>
      </c>
      <c r="L1537" s="114">
        <f>'[5]P9 Consolidated'!AV1536/'[5]P9 Consolidated'!$E1536</f>
        <v>0.47863247863247865</v>
      </c>
      <c r="M1537" s="114">
        <f>'[5]P9 Consolidated'!BB1536/'[5]P9 Consolidated'!$E1536</f>
        <v>0.78632478632478631</v>
      </c>
      <c r="N1537" s="114">
        <f>'[5]P9 Consolidated'!BH1536/'[5]P9 Consolidated'!$E1536</f>
        <v>0.47863247863247865</v>
      </c>
      <c r="O1537" s="114">
        <f>'[5]P9 Consolidated'!BN1536/'[5]P9 Consolidated'!$E1536</f>
        <v>0.77777777777777779</v>
      </c>
      <c r="P1537" s="114">
        <f>'[5]P9 Consolidated'!BT1536/'[5]P9 Consolidated'!$E1536</f>
        <v>0</v>
      </c>
      <c r="Q1537" s="114">
        <f>'[5]P9 Consolidated'!BZ1536/'[5]P9 Consolidated'!$E1536</f>
        <v>1.8300854700854701</v>
      </c>
      <c r="R1537" s="114">
        <f>'[5]P9 Consolidated'!CF1536/'[5]P9 Consolidated'!$E1536</f>
        <v>0.86324786324786329</v>
      </c>
      <c r="S1537" s="114">
        <f>'[5]P9 Consolidated'!CL1536/'[5]P9 Consolidated'!$E1536</f>
        <v>0.50427350427350426</v>
      </c>
      <c r="T1537" s="114">
        <f>'[5]P9 Consolidated'!CR1536/'[5]P9 Consolidated'!$E1536</f>
        <v>0.57777777777777772</v>
      </c>
      <c r="U1537" s="114">
        <f>'[5]P9 Consolidated'!CX1536/'[5]P9 Consolidated'!$E1536</f>
        <v>0.56153846153846154</v>
      </c>
      <c r="V1537" s="115">
        <f>'[5]P9 Consolidated'!DD1536/'[5]P9 Consolidated'!$E1536</f>
        <v>0.58119658119658124</v>
      </c>
    </row>
    <row r="1538" spans="1:22">
      <c r="A1538" s="109">
        <v>1535</v>
      </c>
      <c r="B1538" s="110" t="s">
        <v>1686</v>
      </c>
      <c r="C1538" s="111" t="s">
        <v>195</v>
      </c>
      <c r="D1538" s="112">
        <v>165</v>
      </c>
      <c r="E1538" s="113">
        <f>'[5]P9 Consolidated'!F1537/'[5]P9 Consolidated'!$E1537</f>
        <v>3.6363636363636362E-2</v>
      </c>
      <c r="F1538" s="114">
        <f>'[5]P9 Consolidated'!L1537/'[5]P9 Consolidated'!$E1537</f>
        <v>0.46060606060606063</v>
      </c>
      <c r="G1538" s="114">
        <f>'[5]P9 Consolidated'!R1537/'[5]P9 Consolidated'!$E1537</f>
        <v>0.23030303030303031</v>
      </c>
      <c r="H1538" s="114">
        <f>'[5]P9 Consolidated'!X1537/'[5]P9 Consolidated'!$E1537</f>
        <v>0.49696969696969695</v>
      </c>
      <c r="I1538" s="114">
        <f>'[5]P9 Consolidated'!AD1537/'[5]P9 Consolidated'!$E1537</f>
        <v>0.42424242424242425</v>
      </c>
      <c r="J1538" s="114">
        <f>'[5]P9 Consolidated'!AJ1537/'[5]P9 Consolidated'!$E1537</f>
        <v>0.61818181818181817</v>
      </c>
      <c r="K1538" s="114">
        <f>'[5]P9 Consolidated'!AP1537/'[5]P9 Consolidated'!$E1537</f>
        <v>0.53333333333333333</v>
      </c>
      <c r="L1538" s="114">
        <f>'[5]P9 Consolidated'!AV1537/'[5]P9 Consolidated'!$E1537</f>
        <v>0.63030303030303025</v>
      </c>
      <c r="M1538" s="114">
        <f>'[5]P9 Consolidated'!BB1537/'[5]P9 Consolidated'!$E1537</f>
        <v>0.46060606060606063</v>
      </c>
      <c r="N1538" s="114">
        <f>'[5]P9 Consolidated'!BH1537/'[5]P9 Consolidated'!$E1537</f>
        <v>0.47272727272727272</v>
      </c>
      <c r="O1538" s="114">
        <f>'[5]P9 Consolidated'!BN1537/'[5]P9 Consolidated'!$E1537</f>
        <v>0.4872727272727273</v>
      </c>
      <c r="P1538" s="114">
        <f>'[5]P9 Consolidated'!BT1537/'[5]P9 Consolidated'!$E1537</f>
        <v>0</v>
      </c>
      <c r="Q1538" s="114">
        <f>'[5]P9 Consolidated'!BZ1537/'[5]P9 Consolidated'!$E1537</f>
        <v>1.2787878787878788</v>
      </c>
      <c r="R1538" s="114">
        <f>'[5]P9 Consolidated'!CF1537/'[5]P9 Consolidated'!$E1537</f>
        <v>0.5636363636363636</v>
      </c>
      <c r="S1538" s="114">
        <f>'[5]P9 Consolidated'!CL1537/'[5]P9 Consolidated'!$E1537</f>
        <v>0.27878787878787881</v>
      </c>
      <c r="T1538" s="114">
        <f>'[5]P9 Consolidated'!CR1537/'[5]P9 Consolidated'!$E1537</f>
        <v>0.54545454545454541</v>
      </c>
      <c r="U1538" s="114">
        <f>'[5]P9 Consolidated'!CX1537/'[5]P9 Consolidated'!$E1537</f>
        <v>0.44848484848484849</v>
      </c>
      <c r="V1538" s="115">
        <f>'[5]P9 Consolidated'!DD1537/'[5]P9 Consolidated'!$E1537</f>
        <v>0.43636363636363634</v>
      </c>
    </row>
    <row r="1539" spans="1:22">
      <c r="A1539" s="109">
        <v>1536</v>
      </c>
      <c r="B1539" s="110" t="s">
        <v>1687</v>
      </c>
      <c r="C1539" s="111" t="s">
        <v>195</v>
      </c>
      <c r="D1539" s="112">
        <v>166.7</v>
      </c>
      <c r="E1539" s="113">
        <f>'[5]P9 Consolidated'!F1538/'[5]P9 Consolidated'!$E1538</f>
        <v>0</v>
      </c>
      <c r="F1539" s="114">
        <f>'[5]P9 Consolidated'!L1538/'[5]P9 Consolidated'!$E1538</f>
        <v>0</v>
      </c>
      <c r="G1539" s="114">
        <f>'[5]P9 Consolidated'!R1538/'[5]P9 Consolidated'!$E1538</f>
        <v>0</v>
      </c>
      <c r="H1539" s="114">
        <f>'[5]P9 Consolidated'!X1538/'[5]P9 Consolidated'!$E1538</f>
        <v>0</v>
      </c>
      <c r="I1539" s="114">
        <f>'[5]P9 Consolidated'!AD1538/'[5]P9 Consolidated'!$E1538</f>
        <v>0</v>
      </c>
      <c r="J1539" s="114">
        <f>'[5]P9 Consolidated'!AJ1538/'[5]P9 Consolidated'!$E1538</f>
        <v>0</v>
      </c>
      <c r="K1539" s="114">
        <f>'[5]P9 Consolidated'!AP1538/'[5]P9 Consolidated'!$E1538</f>
        <v>0</v>
      </c>
      <c r="L1539" s="114">
        <f>'[5]P9 Consolidated'!AV1538/'[5]P9 Consolidated'!$E1538</f>
        <v>0</v>
      </c>
      <c r="M1539" s="114">
        <f>'[5]P9 Consolidated'!BB1538/'[5]P9 Consolidated'!$E1538</f>
        <v>0</v>
      </c>
      <c r="N1539" s="114">
        <f>'[5]P9 Consolidated'!BH1538/'[5]P9 Consolidated'!$E1538</f>
        <v>0</v>
      </c>
      <c r="O1539" s="114">
        <f>'[5]P9 Consolidated'!BN1538/'[5]P9 Consolidated'!$E1538</f>
        <v>0</v>
      </c>
      <c r="P1539" s="114">
        <f>'[5]P9 Consolidated'!BT1538/'[5]P9 Consolidated'!$E1538</f>
        <v>0</v>
      </c>
      <c r="Q1539" s="114">
        <f>'[5]P9 Consolidated'!BZ1538/'[5]P9 Consolidated'!$E1538</f>
        <v>0</v>
      </c>
      <c r="R1539" s="114">
        <f>'[5]P9 Consolidated'!CF1538/'[5]P9 Consolidated'!$E1538</f>
        <v>0</v>
      </c>
      <c r="S1539" s="114">
        <f>'[5]P9 Consolidated'!CL1538/'[5]P9 Consolidated'!$E1538</f>
        <v>0</v>
      </c>
      <c r="T1539" s="114">
        <f>'[5]P9 Consolidated'!CR1538/'[5]P9 Consolidated'!$E1538</f>
        <v>0</v>
      </c>
      <c r="U1539" s="114">
        <f>'[5]P9 Consolidated'!CX1538/'[5]P9 Consolidated'!$E1538</f>
        <v>0</v>
      </c>
      <c r="V1539" s="115">
        <f>'[5]P9 Consolidated'!DD1538/'[5]P9 Consolidated'!$E1538</f>
        <v>0</v>
      </c>
    </row>
    <row r="1540" spans="1:22">
      <c r="A1540" s="109">
        <v>1537</v>
      </c>
      <c r="B1540" s="110" t="s">
        <v>1688</v>
      </c>
      <c r="C1540" s="111" t="s">
        <v>195</v>
      </c>
      <c r="D1540" s="112">
        <v>212.2</v>
      </c>
      <c r="E1540" s="113">
        <f>'[5]P9 Consolidated'!F1539/'[5]P9 Consolidated'!$E1539</f>
        <v>0.49764373232799247</v>
      </c>
      <c r="F1540" s="114">
        <f>'[5]P9 Consolidated'!L1539/'[5]P9 Consolidated'!$E1539</f>
        <v>0.43119698397737988</v>
      </c>
      <c r="G1540" s="114">
        <f>'[5]P9 Consolidated'!R1539/'[5]P9 Consolidated'!$E1539</f>
        <v>0.62770970782280866</v>
      </c>
      <c r="H1540" s="114">
        <f>'[5]P9 Consolidated'!X1539/'[5]P9 Consolidated'!$E1539</f>
        <v>0.57964184731385493</v>
      </c>
      <c r="I1540" s="114">
        <f>'[5]P9 Consolidated'!AD1539/'[5]P9 Consolidated'!$E1539</f>
        <v>0.63619227144203583</v>
      </c>
      <c r="J1540" s="114">
        <f>'[5]P9 Consolidated'!AJ1539/'[5]P9 Consolidated'!$E1539</f>
        <v>0.50895381715362864</v>
      </c>
      <c r="K1540" s="114">
        <f>'[5]P9 Consolidated'!AP1539/'[5]P9 Consolidated'!$E1539</f>
        <v>0.55136663524976437</v>
      </c>
      <c r="L1540" s="114">
        <f>'[5]P9 Consolidated'!AV1539/'[5]P9 Consolidated'!$E1539</f>
        <v>0.42412818096135724</v>
      </c>
      <c r="M1540" s="114">
        <f>'[5]P9 Consolidated'!BB1539/'[5]P9 Consolidated'!$E1539</f>
        <v>0.19792648444863337</v>
      </c>
      <c r="N1540" s="114">
        <f>'[5]P9 Consolidated'!BH1539/'[5]P9 Consolidated'!$E1539</f>
        <v>0.46654099905749297</v>
      </c>
      <c r="O1540" s="114">
        <f>'[5]P9 Consolidated'!BN1539/'[5]P9 Consolidated'!$E1539</f>
        <v>0.49481621112158342</v>
      </c>
      <c r="P1540" s="114">
        <f>'[5]P9 Consolidated'!BT1539/'[5]P9 Consolidated'!$E1539</f>
        <v>0</v>
      </c>
      <c r="Q1540" s="114">
        <f>'[5]P9 Consolidated'!BZ1539/'[5]P9 Consolidated'!$E1539</f>
        <v>1.0348727615457116</v>
      </c>
      <c r="R1540" s="114">
        <f>'[5]P9 Consolidated'!CF1539/'[5]P9 Consolidated'!$E1539</f>
        <v>0.54288407163053731</v>
      </c>
      <c r="S1540" s="114">
        <f>'[5]P9 Consolidated'!CL1539/'[5]P9 Consolidated'!$E1539</f>
        <v>0.57115928369462776</v>
      </c>
      <c r="T1540" s="114">
        <f>'[5]P9 Consolidated'!CR1539/'[5]P9 Consolidated'!$E1539</f>
        <v>0.5937794533459001</v>
      </c>
      <c r="U1540" s="114">
        <f>'[5]P9 Consolidated'!CX1539/'[5]P9 Consolidated'!$E1539</f>
        <v>0.60226201696512727</v>
      </c>
      <c r="V1540" s="115">
        <f>'[5]P9 Consolidated'!DD1539/'[5]P9 Consolidated'!$E1539</f>
        <v>0.58388312912346851</v>
      </c>
    </row>
    <row r="1541" spans="1:22">
      <c r="A1541" s="109">
        <v>1538</v>
      </c>
      <c r="B1541" s="110" t="s">
        <v>1689</v>
      </c>
      <c r="C1541" s="111" t="s">
        <v>195</v>
      </c>
      <c r="D1541" s="112">
        <v>122</v>
      </c>
      <c r="E1541" s="113">
        <f>'[5]P9 Consolidated'!F1540/'[5]P9 Consolidated'!$E1540</f>
        <v>0.90163934426229508</v>
      </c>
      <c r="F1541" s="114">
        <f>'[5]P9 Consolidated'!L1540/'[5]P9 Consolidated'!$E1540</f>
        <v>0</v>
      </c>
      <c r="G1541" s="114">
        <f>'[5]P9 Consolidated'!R1540/'[5]P9 Consolidated'!$E1540</f>
        <v>0</v>
      </c>
      <c r="H1541" s="114">
        <f>'[5]P9 Consolidated'!X1540/'[5]P9 Consolidated'!$E1540</f>
        <v>3.9344262295081964E-2</v>
      </c>
      <c r="I1541" s="114">
        <f>'[5]P9 Consolidated'!AD1540/'[5]P9 Consolidated'!$E1540</f>
        <v>0</v>
      </c>
      <c r="J1541" s="114">
        <f>'[5]P9 Consolidated'!AJ1540/'[5]P9 Consolidated'!$E1540</f>
        <v>0</v>
      </c>
      <c r="K1541" s="114">
        <f>'[5]P9 Consolidated'!AP1540/'[5]P9 Consolidated'!$E1540</f>
        <v>0</v>
      </c>
      <c r="L1541" s="114">
        <f>'[5]P9 Consolidated'!AV1540/'[5]P9 Consolidated'!$E1540</f>
        <v>0</v>
      </c>
      <c r="M1541" s="114">
        <f>'[5]P9 Consolidated'!BB1540/'[5]P9 Consolidated'!$E1540</f>
        <v>0</v>
      </c>
      <c r="N1541" s="114">
        <f>'[5]P9 Consolidated'!BH1540/'[5]P9 Consolidated'!$E1540</f>
        <v>0.24590163934426229</v>
      </c>
      <c r="O1541" s="114">
        <f>'[5]P9 Consolidated'!BN1540/'[5]P9 Consolidated'!$E1540</f>
        <v>0.87213114754098364</v>
      </c>
      <c r="P1541" s="114">
        <f>'[5]P9 Consolidated'!BT1540/'[5]P9 Consolidated'!$E1540</f>
        <v>0</v>
      </c>
      <c r="Q1541" s="114">
        <f>'[5]P9 Consolidated'!BZ1540/'[5]P9 Consolidated'!$E1540</f>
        <v>1.7245901639344263</v>
      </c>
      <c r="R1541" s="114">
        <f>'[5]P9 Consolidated'!CF1540/'[5]P9 Consolidated'!$E1540</f>
        <v>1.2393442622950819</v>
      </c>
      <c r="S1541" s="114">
        <f>'[5]P9 Consolidated'!CL1540/'[5]P9 Consolidated'!$E1540</f>
        <v>0.77377049180327873</v>
      </c>
      <c r="T1541" s="114">
        <f>'[5]P9 Consolidated'!CR1540/'[5]P9 Consolidated'!$E1540</f>
        <v>0.65245901639344261</v>
      </c>
      <c r="U1541" s="114">
        <f>'[5]P9 Consolidated'!CX1540/'[5]P9 Consolidated'!$E1540</f>
        <v>0.74426229508196717</v>
      </c>
      <c r="V1541" s="115">
        <f>'[5]P9 Consolidated'!DD1540/'[5]P9 Consolidated'!$E1540</f>
        <v>0.62295081967213117</v>
      </c>
    </row>
    <row r="1542" spans="1:22">
      <c r="A1542" s="109">
        <v>1539</v>
      </c>
      <c r="B1542" s="110" t="s">
        <v>1690</v>
      </c>
      <c r="C1542" s="111" t="s">
        <v>195</v>
      </c>
      <c r="D1542" s="112">
        <v>122</v>
      </c>
      <c r="E1542" s="113">
        <f>'[5]P9 Consolidated'!F1541/'[5]P9 Consolidated'!$E1541</f>
        <v>1.478688524590164</v>
      </c>
      <c r="F1542" s="114">
        <f>'[5]P9 Consolidated'!L1541/'[5]P9 Consolidated'!$E1541</f>
        <v>1.5868852459016394</v>
      </c>
      <c r="G1542" s="114">
        <f>'[5]P9 Consolidated'!R1541/'[5]P9 Consolidated'!$E1541</f>
        <v>1.3672131147540985</v>
      </c>
      <c r="H1542" s="114">
        <f>'[5]P9 Consolidated'!X1541/'[5]P9 Consolidated'!$E1541</f>
        <v>1.3114754098360655</v>
      </c>
      <c r="I1542" s="114">
        <f>'[5]P9 Consolidated'!AD1541/'[5]P9 Consolidated'!$E1541</f>
        <v>1.2721311475409836</v>
      </c>
      <c r="J1542" s="114">
        <f>'[5]P9 Consolidated'!AJ1541/'[5]P9 Consolidated'!$E1541</f>
        <v>0</v>
      </c>
      <c r="K1542" s="114">
        <f>'[5]P9 Consolidated'!AP1541/'[5]P9 Consolidated'!$E1541</f>
        <v>1.3114754098360655</v>
      </c>
      <c r="L1542" s="114">
        <f>'[5]P9 Consolidated'!AV1541/'[5]P9 Consolidated'!$E1541</f>
        <v>0.40655737704918032</v>
      </c>
      <c r="M1542" s="114">
        <f>'[5]P9 Consolidated'!BB1541/'[5]P9 Consolidated'!$E1541</f>
        <v>0.27147540983606555</v>
      </c>
      <c r="N1542" s="114">
        <f>'[5]P9 Consolidated'!BH1541/'[5]P9 Consolidated'!$E1541</f>
        <v>0.22295081967213115</v>
      </c>
      <c r="O1542" s="114">
        <f>'[5]P9 Consolidated'!BN1541/'[5]P9 Consolidated'!$E1541</f>
        <v>0.15737704918032785</v>
      </c>
      <c r="P1542" s="114">
        <f>'[5]P9 Consolidated'!BT1541/'[5]P9 Consolidated'!$E1541</f>
        <v>0</v>
      </c>
      <c r="Q1542" s="114">
        <f>'[5]P9 Consolidated'!BZ1541/'[5]P9 Consolidated'!$E1541</f>
        <v>1.6537704918032785</v>
      </c>
      <c r="R1542" s="114">
        <f>'[5]P9 Consolidated'!CF1541/'[5]P9 Consolidated'!$E1541</f>
        <v>1.3796721311475408</v>
      </c>
      <c r="S1542" s="114">
        <f>'[5]P9 Consolidated'!CL1541/'[5]P9 Consolidated'!$E1541</f>
        <v>0.95737704918032784</v>
      </c>
      <c r="T1542" s="114">
        <f>'[5]P9 Consolidated'!CR1541/'[5]P9 Consolidated'!$E1541</f>
        <v>1.0937704918032787</v>
      </c>
      <c r="U1542" s="114">
        <f>'[5]P9 Consolidated'!CX1541/'[5]P9 Consolidated'!$E1541</f>
        <v>1.0655737704918034</v>
      </c>
      <c r="V1542" s="115">
        <f>'[5]P9 Consolidated'!DD1541/'[5]P9 Consolidated'!$E1541</f>
        <v>1.1095081967213116</v>
      </c>
    </row>
    <row r="1543" spans="1:22">
      <c r="A1543" s="109">
        <v>1540</v>
      </c>
      <c r="B1543" s="110" t="s">
        <v>1691</v>
      </c>
      <c r="C1543" s="111" t="s">
        <v>195</v>
      </c>
      <c r="D1543" s="112">
        <v>200</v>
      </c>
      <c r="E1543" s="113">
        <f>'[5]P9 Consolidated'!F1542/'[5]P9 Consolidated'!$E1542</f>
        <v>0</v>
      </c>
      <c r="F1543" s="114">
        <f>'[5]P9 Consolidated'!L1542/'[5]P9 Consolidated'!$E1542</f>
        <v>0</v>
      </c>
      <c r="G1543" s="114">
        <f>'[5]P9 Consolidated'!R1542/'[5]P9 Consolidated'!$E1542</f>
        <v>0</v>
      </c>
      <c r="H1543" s="114">
        <f>'[5]P9 Consolidated'!X1542/'[5]P9 Consolidated'!$E1542</f>
        <v>0</v>
      </c>
      <c r="I1543" s="114">
        <f>'[5]P9 Consolidated'!AD1542/'[5]P9 Consolidated'!$E1542</f>
        <v>0</v>
      </c>
      <c r="J1543" s="114">
        <f>'[5]P9 Consolidated'!AJ1542/'[5]P9 Consolidated'!$E1542</f>
        <v>0</v>
      </c>
      <c r="K1543" s="114">
        <f>'[5]P9 Consolidated'!AP1542/'[5]P9 Consolidated'!$E1542</f>
        <v>0.51600000000000001</v>
      </c>
      <c r="L1543" s="114">
        <f>'[5]P9 Consolidated'!AV1542/'[5]P9 Consolidated'!$E1542</f>
        <v>0.56600000000000006</v>
      </c>
      <c r="M1543" s="114">
        <f>'[5]P9 Consolidated'!BB1542/'[5]P9 Consolidated'!$E1542</f>
        <v>0.52800000000000002</v>
      </c>
      <c r="N1543" s="114">
        <f>'[5]P9 Consolidated'!BH1542/'[5]P9 Consolidated'!$E1542</f>
        <v>0.12</v>
      </c>
      <c r="O1543" s="114">
        <f>'[5]P9 Consolidated'!BN1542/'[5]P9 Consolidated'!$E1542</f>
        <v>0.68599999999999994</v>
      </c>
      <c r="P1543" s="114">
        <f>'[5]P9 Consolidated'!BT1542/'[5]P9 Consolidated'!$E1542</f>
        <v>0</v>
      </c>
      <c r="Q1543" s="114">
        <f>'[5]P9 Consolidated'!BZ1542/'[5]P9 Consolidated'!$E1542</f>
        <v>1.514</v>
      </c>
      <c r="R1543" s="114">
        <f>'[5]P9 Consolidated'!CF1542/'[5]P9 Consolidated'!$E1542</f>
        <v>0.9</v>
      </c>
      <c r="S1543" s="114">
        <f>'[5]P9 Consolidated'!CL1542/'[5]P9 Consolidated'!$E1542</f>
        <v>0.74400000000000011</v>
      </c>
      <c r="T1543" s="114">
        <f>'[5]P9 Consolidated'!CR1542/'[5]P9 Consolidated'!$E1542</f>
        <v>0.64200000000000002</v>
      </c>
      <c r="U1543" s="114">
        <f>'[5]P9 Consolidated'!CX1542/'[5]P9 Consolidated'!$E1542</f>
        <v>0.86</v>
      </c>
      <c r="V1543" s="115">
        <f>'[5]P9 Consolidated'!DD1542/'[5]P9 Consolidated'!$E1542</f>
        <v>0.82799999999999996</v>
      </c>
    </row>
    <row r="1544" spans="1:22">
      <c r="A1544" s="109">
        <v>1541</v>
      </c>
      <c r="B1544" s="110" t="s">
        <v>1692</v>
      </c>
      <c r="C1544" s="111" t="s">
        <v>195</v>
      </c>
      <c r="D1544" s="112">
        <v>110</v>
      </c>
      <c r="E1544" s="113">
        <f>'[5]P9 Consolidated'!F1543/'[5]P9 Consolidated'!$E1543</f>
        <v>0</v>
      </c>
      <c r="F1544" s="114">
        <f>'[5]P9 Consolidated'!L1543/'[5]P9 Consolidated'!$E1543</f>
        <v>0</v>
      </c>
      <c r="G1544" s="114">
        <f>'[5]P9 Consolidated'!R1543/'[5]P9 Consolidated'!$E1543</f>
        <v>0</v>
      </c>
      <c r="H1544" s="114">
        <f>'[5]P9 Consolidated'!X1543/'[5]P9 Consolidated'!$E1543</f>
        <v>0</v>
      </c>
      <c r="I1544" s="114">
        <f>'[5]P9 Consolidated'!AD1543/'[5]P9 Consolidated'!$E1543</f>
        <v>0</v>
      </c>
      <c r="J1544" s="114">
        <f>'[5]P9 Consolidated'!AJ1543/'[5]P9 Consolidated'!$E1543</f>
        <v>0</v>
      </c>
      <c r="K1544" s="114">
        <f>'[5]P9 Consolidated'!AP1543/'[5]P9 Consolidated'!$E1543</f>
        <v>1.4545454545454545E-2</v>
      </c>
      <c r="L1544" s="114">
        <f>'[5]P9 Consolidated'!AV1543/'[5]P9 Consolidated'!$E1543</f>
        <v>1.4545454545454545E-2</v>
      </c>
      <c r="M1544" s="114">
        <f>'[5]P9 Consolidated'!BB1543/'[5]P9 Consolidated'!$E1543</f>
        <v>1.8181818181818181E-2</v>
      </c>
      <c r="N1544" s="114">
        <f>'[5]P9 Consolidated'!BH1543/'[5]P9 Consolidated'!$E1543</f>
        <v>0</v>
      </c>
      <c r="O1544" s="114">
        <f>'[5]P9 Consolidated'!BN1543/'[5]P9 Consolidated'!$E1543</f>
        <v>0.49818181818181817</v>
      </c>
      <c r="P1544" s="114">
        <f>'[5]P9 Consolidated'!BT1543/'[5]P9 Consolidated'!$E1543</f>
        <v>0</v>
      </c>
      <c r="Q1544" s="114">
        <f>'[5]P9 Consolidated'!BZ1543/'[5]P9 Consolidated'!$E1543</f>
        <v>0.77090909090909088</v>
      </c>
      <c r="R1544" s="114">
        <f>'[5]P9 Consolidated'!CF1543/'[5]P9 Consolidated'!$E1543</f>
        <v>0.86909090909090903</v>
      </c>
      <c r="S1544" s="114">
        <f>'[5]P9 Consolidated'!CL1543/'[5]P9 Consolidated'!$E1543</f>
        <v>0.88727272727272721</v>
      </c>
      <c r="T1544" s="114">
        <f>'[5]P9 Consolidated'!CR1543/'[5]P9 Consolidated'!$E1543</f>
        <v>0.74545454545454548</v>
      </c>
      <c r="U1544" s="114">
        <f>'[5]P9 Consolidated'!CX1543/'[5]P9 Consolidated'!$E1543</f>
        <v>0.82181818181818189</v>
      </c>
      <c r="V1544" s="115">
        <f>'[5]P9 Consolidated'!DD1543/'[5]P9 Consolidated'!$E1543</f>
        <v>0.88</v>
      </c>
    </row>
    <row r="1545" spans="1:22">
      <c r="A1545" s="109">
        <v>1542</v>
      </c>
      <c r="B1545" s="110" t="s">
        <v>1693</v>
      </c>
      <c r="C1545" s="111" t="s">
        <v>195</v>
      </c>
      <c r="D1545" s="112">
        <v>155.1</v>
      </c>
      <c r="E1545" s="113">
        <f>'[5]P9 Consolidated'!F1544/'[5]P9 Consolidated'!$E1544</f>
        <v>0.82785299806576407</v>
      </c>
      <c r="F1545" s="114">
        <f>'[5]P9 Consolidated'!L1544/'[5]P9 Consolidated'!$E1544</f>
        <v>0.60348162475822054</v>
      </c>
      <c r="G1545" s="114">
        <f>'[5]P9 Consolidated'!R1544/'[5]P9 Consolidated'!$E1544</f>
        <v>0.61379754996776281</v>
      </c>
      <c r="H1545" s="114">
        <f>'[5]P9 Consolidated'!X1544/'[5]P9 Consolidated'!$E1544</f>
        <v>0.61121856866537716</v>
      </c>
      <c r="I1545" s="114">
        <f>'[5]P9 Consolidated'!AD1544/'[5]P9 Consolidated'!$E1544</f>
        <v>0.59316569954867826</v>
      </c>
      <c r="J1545" s="114">
        <f>'[5]P9 Consolidated'!AJ1544/'[5]P9 Consolidated'!$E1544</f>
        <v>0.56737588652482274</v>
      </c>
      <c r="K1545" s="114">
        <f>'[5]P9 Consolidated'!AP1544/'[5]P9 Consolidated'!$E1544</f>
        <v>0.56995486782720828</v>
      </c>
      <c r="L1545" s="114">
        <f>'[5]P9 Consolidated'!AV1544/'[5]P9 Consolidated'!$E1544</f>
        <v>0.56737588652482274</v>
      </c>
      <c r="M1545" s="114">
        <f>'[5]P9 Consolidated'!BB1544/'[5]P9 Consolidated'!$E1544</f>
        <v>0.12172791747259833</v>
      </c>
      <c r="N1545" s="114">
        <f>'[5]P9 Consolidated'!BH1544/'[5]P9 Consolidated'!$E1544</f>
        <v>0.46421663442940042</v>
      </c>
      <c r="O1545" s="114">
        <f>'[5]P9 Consolidated'!BN1544/'[5]P9 Consolidated'!$E1544</f>
        <v>0.72469374597034175</v>
      </c>
      <c r="P1545" s="114">
        <f>'[5]P9 Consolidated'!BT1544/'[5]P9 Consolidated'!$E1544</f>
        <v>0</v>
      </c>
      <c r="Q1545" s="114">
        <f>'[5]P9 Consolidated'!BZ1544/'[5]P9 Consolidated'!$E1544</f>
        <v>1.4635718891038041</v>
      </c>
      <c r="R1545" s="114">
        <f>'[5]P9 Consolidated'!CF1544/'[5]P9 Consolidated'!$E1544</f>
        <v>0.72856221792392006</v>
      </c>
      <c r="S1545" s="114">
        <f>'[5]P9 Consolidated'!CL1544/'[5]P9 Consolidated'!$E1544</f>
        <v>0.72856221792392006</v>
      </c>
      <c r="T1545" s="114">
        <f>'[5]P9 Consolidated'!CR1544/'[5]P9 Consolidated'!$E1544</f>
        <v>0.5828497743391361</v>
      </c>
      <c r="U1545" s="114">
        <f>'[5]P9 Consolidated'!CX1544/'[5]P9 Consolidated'!$E1544</f>
        <v>0.55577047066408769</v>
      </c>
      <c r="V1545" s="115">
        <f>'[5]P9 Consolidated'!DD1544/'[5]P9 Consolidated'!$E1544</f>
        <v>0.56737588652482274</v>
      </c>
    </row>
    <row r="1546" spans="1:22">
      <c r="A1546" s="109">
        <v>1543</v>
      </c>
      <c r="B1546" s="110" t="s">
        <v>1694</v>
      </c>
      <c r="C1546" s="111" t="s">
        <v>195</v>
      </c>
      <c r="D1546" s="112">
        <v>144</v>
      </c>
      <c r="E1546" s="113">
        <f>'[5]P9 Consolidated'!F1545/'[5]P9 Consolidated'!$E1545</f>
        <v>0</v>
      </c>
      <c r="F1546" s="114">
        <f>'[5]P9 Consolidated'!L1545/'[5]P9 Consolidated'!$E1545</f>
        <v>0</v>
      </c>
      <c r="G1546" s="114">
        <f>'[5]P9 Consolidated'!R1545/'[5]P9 Consolidated'!$E1545</f>
        <v>0</v>
      </c>
      <c r="H1546" s="114">
        <f>'[5]P9 Consolidated'!X1545/'[5]P9 Consolidated'!$E1545</f>
        <v>0</v>
      </c>
      <c r="I1546" s="114">
        <f>'[5]P9 Consolidated'!AD1545/'[5]P9 Consolidated'!$E1545</f>
        <v>0</v>
      </c>
      <c r="J1546" s="114">
        <f>'[5]P9 Consolidated'!AJ1545/'[5]P9 Consolidated'!$E1545</f>
        <v>0</v>
      </c>
      <c r="K1546" s="114">
        <f>'[5]P9 Consolidated'!AP1545/'[5]P9 Consolidated'!$E1545</f>
        <v>0</v>
      </c>
      <c r="L1546" s="114">
        <f>'[5]P9 Consolidated'!AV1545/'[5]P9 Consolidated'!$E1545</f>
        <v>0</v>
      </c>
      <c r="M1546" s="114">
        <f>'[5]P9 Consolidated'!BB1545/'[5]P9 Consolidated'!$E1545</f>
        <v>6.4722222222222223E-2</v>
      </c>
      <c r="N1546" s="114">
        <f>'[5]P9 Consolidated'!BH1545/'[5]P9 Consolidated'!$E1545</f>
        <v>0.11180555555555556</v>
      </c>
      <c r="O1546" s="114">
        <f>'[5]P9 Consolidated'!BN1545/'[5]P9 Consolidated'!$E1545</f>
        <v>1.3888888888888888E-2</v>
      </c>
      <c r="P1546" s="114">
        <f>'[5]P9 Consolidated'!BT1545/'[5]P9 Consolidated'!$E1545</f>
        <v>0</v>
      </c>
      <c r="Q1546" s="114">
        <f>'[5]P9 Consolidated'!BZ1545/'[5]P9 Consolidated'!$E1545</f>
        <v>8.0555555555555561E-2</v>
      </c>
      <c r="R1546" s="114">
        <f>'[5]P9 Consolidated'!CF1545/'[5]P9 Consolidated'!$E1545</f>
        <v>3.0555555555555558E-2</v>
      </c>
      <c r="S1546" s="114">
        <f>'[5]P9 Consolidated'!CL1545/'[5]P9 Consolidated'!$E1545</f>
        <v>2.2222222222222223E-2</v>
      </c>
      <c r="T1546" s="114">
        <f>'[5]P9 Consolidated'!CR1545/'[5]P9 Consolidated'!$E1545</f>
        <v>0.24722222222222223</v>
      </c>
      <c r="U1546" s="114">
        <f>'[5]P9 Consolidated'!CX1545/'[5]P9 Consolidated'!$E1545</f>
        <v>2.2222222222222223E-2</v>
      </c>
      <c r="V1546" s="115">
        <f>'[5]P9 Consolidated'!DD1545/'[5]P9 Consolidated'!$E1545</f>
        <v>1.9444444444444445E-2</v>
      </c>
    </row>
    <row r="1547" spans="1:22">
      <c r="A1547" s="109">
        <v>1544</v>
      </c>
      <c r="B1547" s="110" t="s">
        <v>1695</v>
      </c>
      <c r="C1547" s="111" t="s">
        <v>195</v>
      </c>
      <c r="D1547" s="112">
        <v>100</v>
      </c>
      <c r="E1547" s="113">
        <f>'[5]P9 Consolidated'!F1546/'[5]P9 Consolidated'!$E1546</f>
        <v>0</v>
      </c>
      <c r="F1547" s="114">
        <f>'[5]P9 Consolidated'!L1546/'[5]P9 Consolidated'!$E1546</f>
        <v>0</v>
      </c>
      <c r="G1547" s="114">
        <f>'[5]P9 Consolidated'!R1546/'[5]P9 Consolidated'!$E1546</f>
        <v>0</v>
      </c>
      <c r="H1547" s="114">
        <f>'[5]P9 Consolidated'!X1546/'[5]P9 Consolidated'!$E1546</f>
        <v>0</v>
      </c>
      <c r="I1547" s="114">
        <f>'[5]P9 Consolidated'!AD1546/'[5]P9 Consolidated'!$E1546</f>
        <v>0</v>
      </c>
      <c r="J1547" s="114">
        <f>'[5]P9 Consolidated'!AJ1546/'[5]P9 Consolidated'!$E1546</f>
        <v>0</v>
      </c>
      <c r="K1547" s="114">
        <f>'[5]P9 Consolidated'!AP1546/'[5]P9 Consolidated'!$E1546</f>
        <v>0.184</v>
      </c>
      <c r="L1547" s="114">
        <f>'[5]P9 Consolidated'!AV1546/'[5]P9 Consolidated'!$E1546</f>
        <v>0.26400000000000001</v>
      </c>
      <c r="M1547" s="114">
        <f>'[5]P9 Consolidated'!BB1546/'[5]P9 Consolidated'!$E1546</f>
        <v>0.27200000000000002</v>
      </c>
      <c r="N1547" s="114">
        <f>'[5]P9 Consolidated'!BH1546/'[5]P9 Consolidated'!$E1546</f>
        <v>1.5519999999999998</v>
      </c>
      <c r="O1547" s="114">
        <f>'[5]P9 Consolidated'!BN1546/'[5]P9 Consolidated'!$E1546</f>
        <v>1.08</v>
      </c>
      <c r="P1547" s="114">
        <f>'[5]P9 Consolidated'!BT1546/'[5]P9 Consolidated'!$E1546</f>
        <v>0</v>
      </c>
      <c r="Q1547" s="114">
        <f>'[5]P9 Consolidated'!BZ1546/'[5]P9 Consolidated'!$E1546</f>
        <v>1.6880000000000002</v>
      </c>
      <c r="R1547" s="114">
        <f>'[5]P9 Consolidated'!CF1546/'[5]P9 Consolidated'!$E1546</f>
        <v>0.93599999999999994</v>
      </c>
      <c r="S1547" s="114">
        <f>'[5]P9 Consolidated'!CL1546/'[5]P9 Consolidated'!$E1546</f>
        <v>0.96799999999999997</v>
      </c>
      <c r="T1547" s="114">
        <f>'[5]P9 Consolidated'!CR1546/'[5]P9 Consolidated'!$E1546</f>
        <v>0.84799999999999998</v>
      </c>
      <c r="U1547" s="114">
        <f>'[5]P9 Consolidated'!CX1546/'[5]P9 Consolidated'!$E1546</f>
        <v>1.4</v>
      </c>
      <c r="V1547" s="115">
        <f>'[5]P9 Consolidated'!DD1546/'[5]P9 Consolidated'!$E1546</f>
        <v>1.776</v>
      </c>
    </row>
    <row r="1548" spans="1:22">
      <c r="A1548" s="109">
        <v>1545</v>
      </c>
      <c r="B1548" s="110" t="s">
        <v>1696</v>
      </c>
      <c r="C1548" s="111" t="s">
        <v>195</v>
      </c>
      <c r="D1548" s="112">
        <v>139</v>
      </c>
      <c r="E1548" s="113">
        <f>'[5]P9 Consolidated'!F1547/'[5]P9 Consolidated'!$E1547</f>
        <v>0.49208633093525184</v>
      </c>
      <c r="F1548" s="114">
        <f>'[5]P9 Consolidated'!L1547/'[5]P9 Consolidated'!$E1547</f>
        <v>0.46834532374100718</v>
      </c>
      <c r="G1548" s="114">
        <f>'[5]P9 Consolidated'!R1547/'[5]P9 Consolidated'!$E1547</f>
        <v>0.37769784172661869</v>
      </c>
      <c r="H1548" s="114">
        <f>'[5]P9 Consolidated'!X1547/'[5]P9 Consolidated'!$E1547</f>
        <v>0.20503597122302158</v>
      </c>
      <c r="I1548" s="114">
        <f>'[5]P9 Consolidated'!AD1547/'[5]P9 Consolidated'!$E1547</f>
        <v>0</v>
      </c>
      <c r="J1548" s="114">
        <f>'[5]P9 Consolidated'!AJ1547/'[5]P9 Consolidated'!$E1547</f>
        <v>0</v>
      </c>
      <c r="K1548" s="114">
        <f>'[5]P9 Consolidated'!AP1547/'[5]P9 Consolidated'!$E1547</f>
        <v>0.23741007194244604</v>
      </c>
      <c r="L1548" s="114">
        <f>'[5]P9 Consolidated'!AV1547/'[5]P9 Consolidated'!$E1547</f>
        <v>7.9856115107913669E-2</v>
      </c>
      <c r="M1548" s="114">
        <f>'[5]P9 Consolidated'!BB1547/'[5]P9 Consolidated'!$E1547</f>
        <v>6.4748201438848921E-2</v>
      </c>
      <c r="N1548" s="114">
        <f>'[5]P9 Consolidated'!BH1547/'[5]P9 Consolidated'!$E1547</f>
        <v>8.6330935251798566E-2</v>
      </c>
      <c r="O1548" s="114">
        <f>'[5]P9 Consolidated'!BN1547/'[5]P9 Consolidated'!$E1547</f>
        <v>0.23525179856115111</v>
      </c>
      <c r="P1548" s="114">
        <f>'[5]P9 Consolidated'!BT1547/'[5]P9 Consolidated'!$E1547</f>
        <v>0</v>
      </c>
      <c r="Q1548" s="114">
        <f>'[5]P9 Consolidated'!BZ1547/'[5]P9 Consolidated'!$E1547</f>
        <v>0.5546762589928057</v>
      </c>
      <c r="R1548" s="114">
        <f>'[5]P9 Consolidated'!CF1547/'[5]P9 Consolidated'!$E1547</f>
        <v>0.62158273381294971</v>
      </c>
      <c r="S1548" s="114">
        <f>'[5]P9 Consolidated'!CL1547/'[5]P9 Consolidated'!$E1547</f>
        <v>0</v>
      </c>
      <c r="T1548" s="114">
        <f>'[5]P9 Consolidated'!CR1547/'[5]P9 Consolidated'!$E1547</f>
        <v>0.49640287769784175</v>
      </c>
      <c r="U1548" s="114">
        <f>'[5]P9 Consolidated'!CX1547/'[5]P9 Consolidated'!$E1547</f>
        <v>0.30647482014388489</v>
      </c>
      <c r="V1548" s="115">
        <f>'[5]P9 Consolidated'!DD1547/'[5]P9 Consolidated'!$E1547</f>
        <v>0.38201438848920866</v>
      </c>
    </row>
    <row r="1549" spans="1:22">
      <c r="A1549" s="109">
        <v>1546</v>
      </c>
      <c r="B1549" s="110" t="s">
        <v>1697</v>
      </c>
      <c r="C1549" s="111" t="s">
        <v>195</v>
      </c>
      <c r="D1549" s="112">
        <v>133</v>
      </c>
      <c r="E1549" s="113">
        <f>'[5]P9 Consolidated'!F1548/'[5]P9 Consolidated'!$E1548</f>
        <v>0.78496240601503764</v>
      </c>
      <c r="F1549" s="114">
        <f>'[5]P9 Consolidated'!L1548/'[5]P9 Consolidated'!$E1548</f>
        <v>0.16842105263157894</v>
      </c>
      <c r="G1549" s="114">
        <f>'[5]P9 Consolidated'!R1548/'[5]P9 Consolidated'!$E1548</f>
        <v>0.19699248120300752</v>
      </c>
      <c r="H1549" s="114">
        <f>'[5]P9 Consolidated'!X1548/'[5]P9 Consolidated'!$E1548</f>
        <v>0.19699248120300752</v>
      </c>
      <c r="I1549" s="114">
        <f>'[5]P9 Consolidated'!AD1548/'[5]P9 Consolidated'!$E1548</f>
        <v>0.30676691729323308</v>
      </c>
      <c r="J1549" s="114">
        <f>'[5]P9 Consolidated'!AJ1548/'[5]P9 Consolidated'!$E1548</f>
        <v>0.52781954887218052</v>
      </c>
      <c r="K1549" s="114">
        <f>'[5]P9 Consolidated'!AP1548/'[5]P9 Consolidated'!$E1548</f>
        <v>0.77744360902255638</v>
      </c>
      <c r="L1549" s="114">
        <f>'[5]P9 Consolidated'!AV1548/'[5]P9 Consolidated'!$E1548</f>
        <v>0.54586466165413527</v>
      </c>
      <c r="M1549" s="114">
        <f>'[5]P9 Consolidated'!BB1548/'[5]P9 Consolidated'!$E1548</f>
        <v>0.54135338345864659</v>
      </c>
      <c r="N1549" s="114">
        <f>'[5]P9 Consolidated'!BH1548/'[5]P9 Consolidated'!$E1548</f>
        <v>0.54135338345864659</v>
      </c>
      <c r="O1549" s="114">
        <f>'[5]P9 Consolidated'!BN1548/'[5]P9 Consolidated'!$E1548</f>
        <v>0</v>
      </c>
      <c r="P1549" s="114">
        <f>'[5]P9 Consolidated'!BT1548/'[5]P9 Consolidated'!$E1548</f>
        <v>0</v>
      </c>
      <c r="Q1549" s="114">
        <f>'[5]P9 Consolidated'!BZ1548/'[5]P9 Consolidated'!$E1548</f>
        <v>0.79548872180451125</v>
      </c>
      <c r="R1549" s="114">
        <f>'[5]P9 Consolidated'!CF1548/'[5]P9 Consolidated'!$E1548</f>
        <v>0.21654135338345865</v>
      </c>
      <c r="S1549" s="114">
        <f>'[5]P9 Consolidated'!CL1548/'[5]P9 Consolidated'!$E1548</f>
        <v>0.21503759398496242</v>
      </c>
      <c r="T1549" s="114">
        <f>'[5]P9 Consolidated'!CR1548/'[5]P9 Consolidated'!$E1548</f>
        <v>0.44360902255639095</v>
      </c>
      <c r="U1549" s="114">
        <f>'[5]P9 Consolidated'!CX1548/'[5]P9 Consolidated'!$E1548</f>
        <v>0.69473684210526321</v>
      </c>
      <c r="V1549" s="115">
        <f>'[5]P9 Consolidated'!DD1548/'[5]P9 Consolidated'!$E1548</f>
        <v>0.80150375939849616</v>
      </c>
    </row>
    <row r="1550" spans="1:22">
      <c r="A1550" s="109">
        <v>1547</v>
      </c>
      <c r="B1550" s="110" t="s">
        <v>1698</v>
      </c>
      <c r="C1550" s="111" t="s">
        <v>195</v>
      </c>
      <c r="D1550" s="112">
        <v>217</v>
      </c>
      <c r="E1550" s="113">
        <f>'[5]P9 Consolidated'!F1549/'[5]P9 Consolidated'!$E1549</f>
        <v>0.6387096774193548</v>
      </c>
      <c r="F1550" s="114">
        <f>'[5]P9 Consolidated'!L1549/'[5]P9 Consolidated'!$E1549</f>
        <v>0.39262672811059907</v>
      </c>
      <c r="G1550" s="114">
        <f>'[5]P9 Consolidated'!R1549/'[5]P9 Consolidated'!$E1549</f>
        <v>0.31658986175115211</v>
      </c>
      <c r="H1550" s="114">
        <f>'[5]P9 Consolidated'!X1549/'[5]P9 Consolidated'!$E1549</f>
        <v>1.1377880184331797</v>
      </c>
      <c r="I1550" s="114">
        <f>'[5]P9 Consolidated'!AD1549/'[5]P9 Consolidated'!$E1549</f>
        <v>0</v>
      </c>
      <c r="J1550" s="114">
        <f>'[5]P9 Consolidated'!AJ1549/'[5]P9 Consolidated'!$E1549</f>
        <v>0</v>
      </c>
      <c r="K1550" s="114">
        <f>'[5]P9 Consolidated'!AP1549/'[5]P9 Consolidated'!$E1549</f>
        <v>9.2626728110599091E-2</v>
      </c>
      <c r="L1550" s="114">
        <f>'[5]P9 Consolidated'!AV1549/'[5]P9 Consolidated'!$E1549</f>
        <v>0.12027649769585254</v>
      </c>
      <c r="M1550" s="114">
        <f>'[5]P9 Consolidated'!BB1549/'[5]P9 Consolidated'!$E1549</f>
        <v>0.16589861751152074</v>
      </c>
      <c r="N1550" s="114">
        <f>'[5]P9 Consolidated'!BH1549/'[5]P9 Consolidated'!$E1549</f>
        <v>9.6774193548387094E-2</v>
      </c>
      <c r="O1550" s="114">
        <f>'[5]P9 Consolidated'!BN1549/'[5]P9 Consolidated'!$E1549</f>
        <v>0.2944700460829493</v>
      </c>
      <c r="P1550" s="114">
        <f>'[5]P9 Consolidated'!BT1549/'[5]P9 Consolidated'!$E1549</f>
        <v>0</v>
      </c>
      <c r="Q1550" s="114">
        <f>'[5]P9 Consolidated'!BZ1549/'[5]P9 Consolidated'!$E1549</f>
        <v>0.57926267281105992</v>
      </c>
      <c r="R1550" s="114">
        <f>'[5]P9 Consolidated'!CF1549/'[5]P9 Consolidated'!$E1549</f>
        <v>0.62626728110599084</v>
      </c>
      <c r="S1550" s="114">
        <f>'[5]P9 Consolidated'!CL1549/'[5]P9 Consolidated'!$E1549</f>
        <v>0.36221198156682027</v>
      </c>
      <c r="T1550" s="114">
        <f>'[5]P9 Consolidated'!CR1549/'[5]P9 Consolidated'!$E1549</f>
        <v>0.42304147465437786</v>
      </c>
      <c r="U1550" s="114">
        <f>'[5]P9 Consolidated'!CX1549/'[5]P9 Consolidated'!$E1549</f>
        <v>0.13686635944700459</v>
      </c>
      <c r="V1550" s="115">
        <f>'[5]P9 Consolidated'!DD1549/'[5]P9 Consolidated'!$E1549</f>
        <v>6.9124423963133647E-2</v>
      </c>
    </row>
    <row r="1551" spans="1:22">
      <c r="A1551" s="109">
        <v>1548</v>
      </c>
      <c r="B1551" s="110" t="s">
        <v>1699</v>
      </c>
      <c r="C1551" s="111" t="s">
        <v>195</v>
      </c>
      <c r="D1551" s="112">
        <v>211</v>
      </c>
      <c r="E1551" s="113">
        <f>'[5]P9 Consolidated'!F1550/'[5]P9 Consolidated'!$E1550</f>
        <v>9.2511848341232231E-2</v>
      </c>
      <c r="F1551" s="114">
        <f>'[5]P9 Consolidated'!L1550/'[5]P9 Consolidated'!$E1550</f>
        <v>0.50805687203791472</v>
      </c>
      <c r="G1551" s="114">
        <f>'[5]P9 Consolidated'!R1550/'[5]P9 Consolidated'!$E1550</f>
        <v>0.46104265402843603</v>
      </c>
      <c r="H1551" s="114">
        <f>'[5]P9 Consolidated'!X1550/'[5]P9 Consolidated'!$E1550</f>
        <v>0.39886255924170616</v>
      </c>
      <c r="I1551" s="114">
        <f>'[5]P9 Consolidated'!AD1550/'[5]P9 Consolidated'!$E1550</f>
        <v>0.34426540284360191</v>
      </c>
      <c r="J1551" s="114">
        <f>'[5]P9 Consolidated'!AJ1550/'[5]P9 Consolidated'!$E1550</f>
        <v>0.39279620853080566</v>
      </c>
      <c r="K1551" s="114">
        <f>'[5]P9 Consolidated'!AP1550/'[5]P9 Consolidated'!$E1550</f>
        <v>0.38066350710900471</v>
      </c>
      <c r="L1551" s="114">
        <f>'[5]P9 Consolidated'!AV1550/'[5]P9 Consolidated'!$E1550</f>
        <v>0.29118483412322271</v>
      </c>
      <c r="M1551" s="114">
        <f>'[5]P9 Consolidated'!BB1550/'[5]P9 Consolidated'!$E1550</f>
        <v>0.33744075829383885</v>
      </c>
      <c r="N1551" s="114">
        <f>'[5]P9 Consolidated'!BH1550/'[5]P9 Consolidated'!$E1550</f>
        <v>0.23355450236966827</v>
      </c>
      <c r="O1551" s="114">
        <f>'[5]P9 Consolidated'!BN1550/'[5]P9 Consolidated'!$E1550</f>
        <v>0.33819905213270141</v>
      </c>
      <c r="P1551" s="114">
        <f>'[5]P9 Consolidated'!BT1550/'[5]P9 Consolidated'!$E1550</f>
        <v>0</v>
      </c>
      <c r="Q1551" s="114">
        <f>'[5]P9 Consolidated'!BZ1550/'[5]P9 Consolidated'!$E1550</f>
        <v>0.4216113744075829</v>
      </c>
      <c r="R1551" s="114">
        <f>'[5]P9 Consolidated'!CF1550/'[5]P9 Consolidated'!$E1550</f>
        <v>0.34881516587677724</v>
      </c>
      <c r="S1551" s="114">
        <f>'[5]P9 Consolidated'!CL1550/'[5]P9 Consolidated'!$E1550</f>
        <v>0.14559241706161136</v>
      </c>
      <c r="T1551" s="114">
        <f>'[5]P9 Consolidated'!CR1550/'[5]P9 Consolidated'!$E1550</f>
        <v>0.37611374407582937</v>
      </c>
      <c r="U1551" s="114">
        <f>'[5]P9 Consolidated'!CX1550/'[5]P9 Consolidated'!$E1550</f>
        <v>0.42009478672985784</v>
      </c>
      <c r="V1551" s="115">
        <f>'[5]P9 Consolidated'!DD1550/'[5]P9 Consolidated'!$E1550</f>
        <v>0.4155450236966825</v>
      </c>
    </row>
    <row r="1552" spans="1:22">
      <c r="A1552" s="109">
        <v>1549</v>
      </c>
      <c r="B1552" s="110" t="s">
        <v>1700</v>
      </c>
      <c r="C1552" s="111" t="s">
        <v>195</v>
      </c>
      <c r="D1552" s="112">
        <v>444</v>
      </c>
      <c r="E1552" s="113">
        <f>'[5]P9 Consolidated'!F1551/'[5]P9 Consolidated'!$E1551</f>
        <v>0.13288288288288289</v>
      </c>
      <c r="F1552" s="114">
        <f>'[5]P9 Consolidated'!L1551/'[5]P9 Consolidated'!$E1551</f>
        <v>0.2072072072072072</v>
      </c>
      <c r="G1552" s="114">
        <f>'[5]P9 Consolidated'!R1551/'[5]P9 Consolidated'!$E1551</f>
        <v>0.20270270270270271</v>
      </c>
      <c r="H1552" s="114">
        <f>'[5]P9 Consolidated'!X1551/'[5]P9 Consolidated'!$E1551</f>
        <v>0.20270270270270271</v>
      </c>
      <c r="I1552" s="114">
        <f>'[5]P9 Consolidated'!AD1551/'[5]P9 Consolidated'!$E1551</f>
        <v>0.18468468468468469</v>
      </c>
      <c r="J1552" s="114">
        <f>'[5]P9 Consolidated'!AJ1551/'[5]P9 Consolidated'!$E1551</f>
        <v>0.37387387387387389</v>
      </c>
      <c r="K1552" s="114">
        <f>'[5]P9 Consolidated'!AP1551/'[5]P9 Consolidated'!$E1551</f>
        <v>0.37387387387387389</v>
      </c>
      <c r="L1552" s="114">
        <f>'[5]P9 Consolidated'!AV1551/'[5]P9 Consolidated'!$E1551</f>
        <v>0.39189189189189189</v>
      </c>
      <c r="M1552" s="114">
        <f>'[5]P9 Consolidated'!BB1551/'[5]P9 Consolidated'!$E1551</f>
        <v>0.36216216216216218</v>
      </c>
      <c r="N1552" s="114">
        <f>'[5]P9 Consolidated'!BH1551/'[5]P9 Consolidated'!$E1551</f>
        <v>0.36036036036036034</v>
      </c>
      <c r="O1552" s="114">
        <f>'[5]P9 Consolidated'!BN1551/'[5]P9 Consolidated'!$E1551</f>
        <v>0.44144144144144143</v>
      </c>
      <c r="P1552" s="114">
        <f>'[5]P9 Consolidated'!BT1551/'[5]P9 Consolidated'!$E1551</f>
        <v>0</v>
      </c>
      <c r="Q1552" s="114">
        <f>'[5]P9 Consolidated'!BZ1551/'[5]P9 Consolidated'!$E1551</f>
        <v>0.55630630630630629</v>
      </c>
      <c r="R1552" s="114">
        <f>'[5]P9 Consolidated'!CF1551/'[5]P9 Consolidated'!$E1551</f>
        <v>0.17792792792792791</v>
      </c>
      <c r="S1552" s="114">
        <f>'[5]P9 Consolidated'!CL1551/'[5]P9 Consolidated'!$E1551</f>
        <v>0.20270270270270271</v>
      </c>
      <c r="T1552" s="114">
        <f>'[5]P9 Consolidated'!CR1551/'[5]P9 Consolidated'!$E1551</f>
        <v>0.34234234234234234</v>
      </c>
      <c r="U1552" s="114">
        <f>'[5]P9 Consolidated'!CX1551/'[5]P9 Consolidated'!$E1551</f>
        <v>0.41891891891891891</v>
      </c>
      <c r="V1552" s="115">
        <f>'[5]P9 Consolidated'!DD1551/'[5]P9 Consolidated'!$E1551</f>
        <v>0.45945945945945948</v>
      </c>
    </row>
    <row r="1553" spans="1:22">
      <c r="A1553" s="109">
        <v>1550</v>
      </c>
      <c r="B1553" s="110" t="s">
        <v>1701</v>
      </c>
      <c r="C1553" s="111" t="s">
        <v>195</v>
      </c>
      <c r="D1553" s="112">
        <v>133.5</v>
      </c>
      <c r="E1553" s="113">
        <f>'[5]P9 Consolidated'!F1552/'[5]P9 Consolidated'!$E1552</f>
        <v>0.16179775280898878</v>
      </c>
      <c r="F1553" s="114">
        <f>'[5]P9 Consolidated'!L1552/'[5]P9 Consolidated'!$E1552</f>
        <v>0.37752808988764042</v>
      </c>
      <c r="G1553" s="114">
        <f>'[5]P9 Consolidated'!R1552/'[5]P9 Consolidated'!$E1552</f>
        <v>0.43895131086142325</v>
      </c>
      <c r="H1553" s="114">
        <f>'[5]P9 Consolidated'!X1552/'[5]P9 Consolidated'!$E1552</f>
        <v>3.895131086142322E-2</v>
      </c>
      <c r="I1553" s="114">
        <f>'[5]P9 Consolidated'!AD1552/'[5]P9 Consolidated'!$E1552</f>
        <v>3.895131086142322E-2</v>
      </c>
      <c r="J1553" s="114">
        <f>'[5]P9 Consolidated'!AJ1552/'[5]P9 Consolidated'!$E1552</f>
        <v>4.1947565543071157E-2</v>
      </c>
      <c r="K1553" s="114">
        <f>'[5]P9 Consolidated'!AP1552/'[5]P9 Consolidated'!$E1552</f>
        <v>0.42696629213483145</v>
      </c>
      <c r="L1553" s="114">
        <f>'[5]P9 Consolidated'!AV1552/'[5]P9 Consolidated'!$E1552</f>
        <v>0.35475655430711611</v>
      </c>
      <c r="M1553" s="114">
        <f>'[5]P9 Consolidated'!BB1552/'[5]P9 Consolidated'!$E1552</f>
        <v>0.25707865168539323</v>
      </c>
      <c r="N1553" s="114">
        <f>'[5]P9 Consolidated'!BH1552/'[5]P9 Consolidated'!$E1552</f>
        <v>0.28464419475655428</v>
      </c>
      <c r="O1553" s="114">
        <f>'[5]P9 Consolidated'!BN1552/'[5]P9 Consolidated'!$E1552</f>
        <v>0.34456928838951312</v>
      </c>
      <c r="P1553" s="114">
        <f>'[5]P9 Consolidated'!BT1552/'[5]P9 Consolidated'!$E1552</f>
        <v>0</v>
      </c>
      <c r="Q1553" s="114">
        <f>'[5]P9 Consolidated'!BZ1552/'[5]P9 Consolidated'!$E1552</f>
        <v>0.55880149812734081</v>
      </c>
      <c r="R1553" s="114">
        <f>'[5]P9 Consolidated'!CF1552/'[5]P9 Consolidated'!$E1552</f>
        <v>0.45842696629213486</v>
      </c>
      <c r="S1553" s="114">
        <f>'[5]P9 Consolidated'!CL1552/'[5]P9 Consolidated'!$E1552</f>
        <v>0.44644194756554306</v>
      </c>
      <c r="T1553" s="114">
        <f>'[5]P9 Consolidated'!CR1552/'[5]P9 Consolidated'!$E1552</f>
        <v>0.57078651685393256</v>
      </c>
      <c r="U1553" s="114">
        <f>'[5]P9 Consolidated'!CX1552/'[5]P9 Consolidated'!$E1552</f>
        <v>0.46441947565543074</v>
      </c>
      <c r="V1553" s="115">
        <f>'[5]P9 Consolidated'!DD1552/'[5]P9 Consolidated'!$E1552</f>
        <v>0.42846441947565544</v>
      </c>
    </row>
    <row r="1554" spans="1:22">
      <c r="A1554" s="109">
        <v>1551</v>
      </c>
      <c r="B1554" s="110" t="s">
        <v>1702</v>
      </c>
      <c r="C1554" s="111" t="s">
        <v>195</v>
      </c>
      <c r="D1554" s="112">
        <v>117</v>
      </c>
      <c r="E1554" s="113">
        <f>'[5]P9 Consolidated'!F1553/'[5]P9 Consolidated'!$E1553</f>
        <v>0.33675213675213672</v>
      </c>
      <c r="F1554" s="114">
        <f>'[5]P9 Consolidated'!L1553/'[5]P9 Consolidated'!$E1553</f>
        <v>5.8119658119658121E-2</v>
      </c>
      <c r="G1554" s="114">
        <f>'[5]P9 Consolidated'!R1553/'[5]P9 Consolidated'!$E1553</f>
        <v>7.5213675213675224E-2</v>
      </c>
      <c r="H1554" s="114">
        <f>'[5]P9 Consolidated'!X1553/'[5]P9 Consolidated'!$E1553</f>
        <v>0.10769230769230768</v>
      </c>
      <c r="I1554" s="114">
        <f>'[5]P9 Consolidated'!AD1553/'[5]P9 Consolidated'!$E1553</f>
        <v>4.3076923076923075E-2</v>
      </c>
      <c r="J1554" s="114">
        <f>'[5]P9 Consolidated'!AJ1553/'[5]P9 Consolidated'!$E1553</f>
        <v>0.19487179487179487</v>
      </c>
      <c r="K1554" s="114">
        <f>'[5]P9 Consolidated'!AP1553/'[5]P9 Consolidated'!$E1553</f>
        <v>0.31068376068376069</v>
      </c>
      <c r="L1554" s="114">
        <f>'[5]P9 Consolidated'!AV1553/'[5]P9 Consolidated'!$E1553</f>
        <v>0.18760683760683761</v>
      </c>
      <c r="M1554" s="114">
        <f>'[5]P9 Consolidated'!BB1553/'[5]P9 Consolidated'!$E1553</f>
        <v>0.30042735042735041</v>
      </c>
      <c r="N1554" s="114">
        <f>'[5]P9 Consolidated'!BH1553/'[5]P9 Consolidated'!$E1553</f>
        <v>0.3141025641025641</v>
      </c>
      <c r="O1554" s="114">
        <f>'[5]P9 Consolidated'!BN1553/'[5]P9 Consolidated'!$E1553</f>
        <v>0.36196581196581196</v>
      </c>
      <c r="P1554" s="114">
        <f>'[5]P9 Consolidated'!BT1553/'[5]P9 Consolidated'!$E1553</f>
        <v>0</v>
      </c>
      <c r="Q1554" s="114">
        <f>'[5]P9 Consolidated'!BZ1553/'[5]P9 Consolidated'!$E1553</f>
        <v>0.49042735042735036</v>
      </c>
      <c r="R1554" s="114">
        <f>'[5]P9 Consolidated'!CF1553/'[5]P9 Consolidated'!$E1553</f>
        <v>0.18076923076923077</v>
      </c>
      <c r="S1554" s="114">
        <f>'[5]P9 Consolidated'!CL1553/'[5]P9 Consolidated'!$E1553</f>
        <v>0</v>
      </c>
      <c r="T1554" s="114">
        <f>'[5]P9 Consolidated'!CR1553/'[5]P9 Consolidated'!$E1553</f>
        <v>6.5811965811965814E-3</v>
      </c>
      <c r="U1554" s="114">
        <f>'[5]P9 Consolidated'!CX1553/'[5]P9 Consolidated'!$E1553</f>
        <v>0.25940170940170942</v>
      </c>
      <c r="V1554" s="115">
        <f>'[5]P9 Consolidated'!DD1553/'[5]P9 Consolidated'!$E1553</f>
        <v>0.43376068376068377</v>
      </c>
    </row>
    <row r="1555" spans="1:22">
      <c r="A1555" s="109">
        <v>1552</v>
      </c>
      <c r="B1555" s="110" t="s">
        <v>1703</v>
      </c>
      <c r="C1555" s="111" t="s">
        <v>195</v>
      </c>
      <c r="D1555" s="112">
        <v>122</v>
      </c>
      <c r="E1555" s="113">
        <f>'[5]P9 Consolidated'!F1554/'[5]P9 Consolidated'!$E1554</f>
        <v>0.54098360655737709</v>
      </c>
      <c r="F1555" s="114">
        <f>'[5]P9 Consolidated'!L1554/'[5]P9 Consolidated'!$E1554</f>
        <v>0.19672131147540983</v>
      </c>
      <c r="G1555" s="114">
        <f>'[5]P9 Consolidated'!R1554/'[5]P9 Consolidated'!$E1554</f>
        <v>0.34426229508196721</v>
      </c>
      <c r="H1555" s="114">
        <f>'[5]P9 Consolidated'!X1554/'[5]P9 Consolidated'!$E1554</f>
        <v>0.34426229508196721</v>
      </c>
      <c r="I1555" s="114">
        <f>'[5]P9 Consolidated'!AD1554/'[5]P9 Consolidated'!$E1554</f>
        <v>1.6393442622950821E-2</v>
      </c>
      <c r="J1555" s="114">
        <f>'[5]P9 Consolidated'!AJ1554/'[5]P9 Consolidated'!$E1554</f>
        <v>0.29508196721311475</v>
      </c>
      <c r="K1555" s="114">
        <f>'[5]P9 Consolidated'!AP1554/'[5]P9 Consolidated'!$E1554</f>
        <v>0.37704918032786883</v>
      </c>
      <c r="L1555" s="114">
        <f>'[5]P9 Consolidated'!AV1554/'[5]P9 Consolidated'!$E1554</f>
        <v>0.22950819672131148</v>
      </c>
      <c r="M1555" s="114">
        <f>'[5]P9 Consolidated'!BB1554/'[5]P9 Consolidated'!$E1554</f>
        <v>0.19672131147540983</v>
      </c>
      <c r="N1555" s="114">
        <f>'[5]P9 Consolidated'!BH1554/'[5]P9 Consolidated'!$E1554</f>
        <v>0.21311475409836064</v>
      </c>
      <c r="O1555" s="114">
        <f>'[5]P9 Consolidated'!BN1554/'[5]P9 Consolidated'!$E1554</f>
        <v>0.30327868852459017</v>
      </c>
      <c r="P1555" s="114">
        <f>'[5]P9 Consolidated'!BT1554/'[5]P9 Consolidated'!$E1554</f>
        <v>0</v>
      </c>
      <c r="Q1555" s="114">
        <f>'[5]P9 Consolidated'!BZ1554/'[5]P9 Consolidated'!$E1554</f>
        <v>0.4098360655737705</v>
      </c>
      <c r="R1555" s="114">
        <f>'[5]P9 Consolidated'!CF1554/'[5]P9 Consolidated'!$E1554</f>
        <v>0.16393442622950818</v>
      </c>
      <c r="S1555" s="114">
        <f>'[5]P9 Consolidated'!CL1554/'[5]P9 Consolidated'!$E1554</f>
        <v>0.20983606557377049</v>
      </c>
      <c r="T1555" s="114">
        <f>'[5]P9 Consolidated'!CR1554/'[5]P9 Consolidated'!$E1554</f>
        <v>0.22786885245901639</v>
      </c>
      <c r="U1555" s="114">
        <f>'[5]P9 Consolidated'!CX1554/'[5]P9 Consolidated'!$E1554</f>
        <v>0.39672131147540984</v>
      </c>
      <c r="V1555" s="115">
        <f>'[5]P9 Consolidated'!DD1554/'[5]P9 Consolidated'!$E1554</f>
        <v>0.4163934426229508</v>
      </c>
    </row>
    <row r="1556" spans="1:22">
      <c r="A1556" s="109">
        <v>1553</v>
      </c>
      <c r="B1556" s="110" t="s">
        <v>1704</v>
      </c>
      <c r="C1556" s="111" t="s">
        <v>195</v>
      </c>
      <c r="D1556" s="112">
        <v>400</v>
      </c>
      <c r="E1556" s="113">
        <f>'[5]P9 Consolidated'!F1555/'[5]P9 Consolidated'!$E1555</f>
        <v>0</v>
      </c>
      <c r="F1556" s="114">
        <f>'[5]P9 Consolidated'!L1555/'[5]P9 Consolidated'!$E1555</f>
        <v>0</v>
      </c>
      <c r="G1556" s="114">
        <f>'[5]P9 Consolidated'!R1555/'[5]P9 Consolidated'!$E1555</f>
        <v>0</v>
      </c>
      <c r="H1556" s="114">
        <f>'[5]P9 Consolidated'!X1555/'[5]P9 Consolidated'!$E1555</f>
        <v>0</v>
      </c>
      <c r="I1556" s="114">
        <f>'[5]P9 Consolidated'!AD1555/'[5]P9 Consolidated'!$E1555</f>
        <v>0</v>
      </c>
      <c r="J1556" s="114">
        <f>'[5]P9 Consolidated'!AJ1555/'[5]P9 Consolidated'!$E1555</f>
        <v>0</v>
      </c>
      <c r="K1556" s="114">
        <f>'[5]P9 Consolidated'!AP1555/'[5]P9 Consolidated'!$E1555</f>
        <v>0</v>
      </c>
      <c r="L1556" s="114">
        <f>'[5]P9 Consolidated'!AV1555/'[5]P9 Consolidated'!$E1555</f>
        <v>0</v>
      </c>
      <c r="M1556" s="114">
        <f>'[5]P9 Consolidated'!BB1555/'[5]P9 Consolidated'!$E1555</f>
        <v>0</v>
      </c>
      <c r="N1556" s="114">
        <f>'[5]P9 Consolidated'!BH1555/'[5]P9 Consolidated'!$E1555</f>
        <v>0</v>
      </c>
      <c r="O1556" s="114">
        <f>'[5]P9 Consolidated'!BN1555/'[5]P9 Consolidated'!$E1555</f>
        <v>0</v>
      </c>
      <c r="P1556" s="114">
        <f>'[5]P9 Consolidated'!BT1555/'[5]P9 Consolidated'!$E1555</f>
        <v>0</v>
      </c>
      <c r="Q1556" s="114">
        <f>'[5]P9 Consolidated'!BZ1555/'[5]P9 Consolidated'!$E1555</f>
        <v>0</v>
      </c>
      <c r="R1556" s="114">
        <f>'[5]P9 Consolidated'!CF1555/'[5]P9 Consolidated'!$E1555</f>
        <v>0</v>
      </c>
      <c r="S1556" s="114">
        <f>'[5]P9 Consolidated'!CL1555/'[5]P9 Consolidated'!$E1555</f>
        <v>0</v>
      </c>
      <c r="T1556" s="114">
        <f>'[5]P9 Consolidated'!CR1555/'[5]P9 Consolidated'!$E1555</f>
        <v>0</v>
      </c>
      <c r="U1556" s="114">
        <f>'[5]P9 Consolidated'!CX1555/'[5]P9 Consolidated'!$E1555</f>
        <v>0</v>
      </c>
      <c r="V1556" s="115">
        <f>'[5]P9 Consolidated'!DD1555/'[5]P9 Consolidated'!$E1555</f>
        <v>0</v>
      </c>
    </row>
    <row r="1557" spans="1:22">
      <c r="A1557" s="109">
        <v>1554</v>
      </c>
      <c r="B1557" s="110" t="s">
        <v>1705</v>
      </c>
      <c r="C1557" s="111" t="s">
        <v>195</v>
      </c>
      <c r="D1557" s="112">
        <v>189</v>
      </c>
      <c r="E1557" s="113">
        <f>'[5]P9 Consolidated'!F1556/'[5]P9 Consolidated'!$E1556</f>
        <v>0.64761904761904765</v>
      </c>
      <c r="F1557" s="114">
        <f>'[5]P9 Consolidated'!L1556/'[5]P9 Consolidated'!$E1556</f>
        <v>0.67936507936507939</v>
      </c>
      <c r="G1557" s="114">
        <f>'[5]P9 Consolidated'!R1556/'[5]P9 Consolidated'!$E1556</f>
        <v>0.6243386243386243</v>
      </c>
      <c r="H1557" s="114">
        <f>'[5]P9 Consolidated'!X1556/'[5]P9 Consolidated'!$E1556</f>
        <v>0.60529100529100532</v>
      </c>
      <c r="I1557" s="114">
        <f>'[5]P9 Consolidated'!AD1556/'[5]P9 Consolidated'!$E1556</f>
        <v>0.62010582010582016</v>
      </c>
      <c r="J1557" s="114">
        <f>'[5]P9 Consolidated'!AJ1556/'[5]P9 Consolidated'!$E1556</f>
        <v>0.63492063492063489</v>
      </c>
      <c r="K1557" s="114">
        <f>'[5]P9 Consolidated'!AP1556/'[5]P9 Consolidated'!$E1556</f>
        <v>0.30052910052910053</v>
      </c>
      <c r="L1557" s="114">
        <f>'[5]P9 Consolidated'!AV1556/'[5]P9 Consolidated'!$E1556</f>
        <v>0.23492063492063492</v>
      </c>
      <c r="M1557" s="114">
        <f>'[5]P9 Consolidated'!BB1556/'[5]P9 Consolidated'!$E1556</f>
        <v>3.1746031746031744E-2</v>
      </c>
      <c r="N1557" s="114">
        <f>'[5]P9 Consolidated'!BH1556/'[5]P9 Consolidated'!$E1556</f>
        <v>0.60317460317460314</v>
      </c>
      <c r="O1557" s="114">
        <f>'[5]P9 Consolidated'!BN1556/'[5]P9 Consolidated'!$E1556</f>
        <v>0.63492063492063489</v>
      </c>
      <c r="P1557" s="114">
        <f>'[5]P9 Consolidated'!BT1556/'[5]P9 Consolidated'!$E1556</f>
        <v>0</v>
      </c>
      <c r="Q1557" s="114">
        <f>'[5]P9 Consolidated'!BZ1556/'[5]P9 Consolidated'!$E1556</f>
        <v>0.61058201058201056</v>
      </c>
      <c r="R1557" s="114">
        <f>'[5]P9 Consolidated'!CF1556/'[5]P9 Consolidated'!$E1556</f>
        <v>0.59365079365079365</v>
      </c>
      <c r="S1557" s="114">
        <f>'[5]P9 Consolidated'!CL1556/'[5]P9 Consolidated'!$E1556</f>
        <v>0.58518518518518514</v>
      </c>
      <c r="T1557" s="114">
        <f>'[5]P9 Consolidated'!CR1556/'[5]P9 Consolidated'!$E1556</f>
        <v>0.58095238095238089</v>
      </c>
      <c r="U1557" s="114">
        <f>'[5]P9 Consolidated'!CX1556/'[5]P9 Consolidated'!$E1556</f>
        <v>0.60846560846560849</v>
      </c>
      <c r="V1557" s="115">
        <f>'[5]P9 Consolidated'!DD1556/'[5]P9 Consolidated'!$E1556</f>
        <v>0.60211640211640205</v>
      </c>
    </row>
    <row r="1558" spans="1:22">
      <c r="A1558" s="109">
        <v>1555</v>
      </c>
      <c r="B1558" s="110" t="s">
        <v>1706</v>
      </c>
      <c r="C1558" s="111" t="s">
        <v>195</v>
      </c>
      <c r="D1558" s="112">
        <v>122</v>
      </c>
      <c r="E1558" s="113">
        <f>'[5]P9 Consolidated'!F1557/'[5]P9 Consolidated'!$E1557</f>
        <v>0.79999999999999993</v>
      </c>
      <c r="F1558" s="114">
        <f>'[5]P9 Consolidated'!L1557/'[5]P9 Consolidated'!$E1557</f>
        <v>4.9180327868852458E-2</v>
      </c>
      <c r="G1558" s="114">
        <f>'[5]P9 Consolidated'!R1557/'[5]P9 Consolidated'!$E1557</f>
        <v>4.9180327868852458E-2</v>
      </c>
      <c r="H1558" s="114">
        <f>'[5]P9 Consolidated'!X1557/'[5]P9 Consolidated'!$E1557</f>
        <v>4.9180327868852458E-2</v>
      </c>
      <c r="I1558" s="114">
        <f>'[5]P9 Consolidated'!AD1557/'[5]P9 Consolidated'!$E1557</f>
        <v>3.2786885245901641E-2</v>
      </c>
      <c r="J1558" s="114">
        <f>'[5]P9 Consolidated'!AJ1557/'[5]P9 Consolidated'!$E1557</f>
        <v>4.9180327868852458E-2</v>
      </c>
      <c r="K1558" s="114">
        <f>'[5]P9 Consolidated'!AP1557/'[5]P9 Consolidated'!$E1557</f>
        <v>3.2786885245901641E-2</v>
      </c>
      <c r="L1558" s="114">
        <f>'[5]P9 Consolidated'!AV1557/'[5]P9 Consolidated'!$E1557</f>
        <v>6.5573770491803282E-2</v>
      </c>
      <c r="M1558" s="114">
        <f>'[5]P9 Consolidated'!BB1557/'[5]P9 Consolidated'!$E1557</f>
        <v>6.163934426229508E-2</v>
      </c>
      <c r="N1558" s="114">
        <f>'[5]P9 Consolidated'!BH1557/'[5]P9 Consolidated'!$E1557</f>
        <v>6.5573770491803282E-2</v>
      </c>
      <c r="O1558" s="114">
        <f>'[5]P9 Consolidated'!BN1557/'[5]P9 Consolidated'!$E1557</f>
        <v>6.7213114754098358E-2</v>
      </c>
      <c r="P1558" s="114">
        <f>'[5]P9 Consolidated'!BT1557/'[5]P9 Consolidated'!$E1557</f>
        <v>0</v>
      </c>
      <c r="Q1558" s="114">
        <f>'[5]P9 Consolidated'!BZ1557/'[5]P9 Consolidated'!$E1557</f>
        <v>0.16721311475409834</v>
      </c>
      <c r="R1558" s="114">
        <f>'[5]P9 Consolidated'!CF1557/'[5]P9 Consolidated'!$E1557</f>
        <v>6.7213114754098358E-2</v>
      </c>
      <c r="S1558" s="114">
        <f>'[5]P9 Consolidated'!CL1557/'[5]P9 Consolidated'!$E1557</f>
        <v>6.229508196721311E-2</v>
      </c>
      <c r="T1558" s="114">
        <f>'[5]P9 Consolidated'!CR1557/'[5]P9 Consolidated'!$E1557</f>
        <v>0</v>
      </c>
      <c r="U1558" s="114">
        <f>'[5]P9 Consolidated'!CX1557/'[5]P9 Consolidated'!$E1557</f>
        <v>6.0655737704918035E-2</v>
      </c>
      <c r="V1558" s="115">
        <f>'[5]P9 Consolidated'!DD1557/'[5]P9 Consolidated'!$E1557</f>
        <v>7.8688524590163927E-2</v>
      </c>
    </row>
    <row r="1559" spans="1:22">
      <c r="A1559" s="109">
        <v>1556</v>
      </c>
      <c r="B1559" s="110" t="s">
        <v>1707</v>
      </c>
      <c r="C1559" s="111" t="s">
        <v>195</v>
      </c>
      <c r="D1559" s="112">
        <v>126</v>
      </c>
      <c r="E1559" s="113">
        <f>'[5]P9 Consolidated'!F1558/'[5]P9 Consolidated'!$E1558</f>
        <v>0.27380952380952384</v>
      </c>
      <c r="F1559" s="114">
        <f>'[5]P9 Consolidated'!L1558/'[5]P9 Consolidated'!$E1558</f>
        <v>0.55238095238095231</v>
      </c>
      <c r="G1559" s="114">
        <f>'[5]P9 Consolidated'!R1558/'[5]P9 Consolidated'!$E1558</f>
        <v>0.5714285714285714</v>
      </c>
      <c r="H1559" s="114">
        <f>'[5]P9 Consolidated'!X1558/'[5]P9 Consolidated'!$E1558</f>
        <v>0.54285714285714293</v>
      </c>
      <c r="I1559" s="114">
        <f>'[5]P9 Consolidated'!AD1558/'[5]P9 Consolidated'!$E1558</f>
        <v>0.44047619047619047</v>
      </c>
      <c r="J1559" s="114">
        <f>'[5]P9 Consolidated'!AJ1558/'[5]P9 Consolidated'!$E1558</f>
        <v>0.47619047619047616</v>
      </c>
      <c r="K1559" s="114">
        <f>'[5]P9 Consolidated'!AP1558/'[5]P9 Consolidated'!$E1558</f>
        <v>0.44761904761904758</v>
      </c>
      <c r="L1559" s="114">
        <f>'[5]P9 Consolidated'!AV1558/'[5]P9 Consolidated'!$E1558</f>
        <v>0.45238095238095238</v>
      </c>
      <c r="M1559" s="114">
        <f>'[5]P9 Consolidated'!BB1558/'[5]P9 Consolidated'!$E1558</f>
        <v>0.34666666666666668</v>
      </c>
      <c r="N1559" s="114">
        <f>'[5]P9 Consolidated'!BH1558/'[5]P9 Consolidated'!$E1558</f>
        <v>0.33333333333333331</v>
      </c>
      <c r="O1559" s="114">
        <f>'[5]P9 Consolidated'!BN1558/'[5]P9 Consolidated'!$E1558</f>
        <v>0.44761904761904758</v>
      </c>
      <c r="P1559" s="114">
        <f>'[5]P9 Consolidated'!BT1558/'[5]P9 Consolidated'!$E1558</f>
        <v>0</v>
      </c>
      <c r="Q1559" s="114">
        <f>'[5]P9 Consolidated'!BZ1558/'[5]P9 Consolidated'!$E1558</f>
        <v>0.64047619047619053</v>
      </c>
      <c r="R1559" s="114">
        <f>'[5]P9 Consolidated'!CF1558/'[5]P9 Consolidated'!$E1558</f>
        <v>0.51666666666666661</v>
      </c>
      <c r="S1559" s="114">
        <f>'[5]P9 Consolidated'!CL1558/'[5]P9 Consolidated'!$E1558</f>
        <v>0.50238095238095237</v>
      </c>
      <c r="T1559" s="114">
        <f>'[5]P9 Consolidated'!CR1558/'[5]P9 Consolidated'!$E1558</f>
        <v>0.49047619047619045</v>
      </c>
      <c r="U1559" s="114">
        <f>'[5]P9 Consolidated'!CX1558/'[5]P9 Consolidated'!$E1558</f>
        <v>0.47857142857142854</v>
      </c>
      <c r="V1559" s="115">
        <f>'[5]P9 Consolidated'!DD1558/'[5]P9 Consolidated'!$E1558</f>
        <v>0.45714285714285713</v>
      </c>
    </row>
    <row r="1560" spans="1:22">
      <c r="A1560" s="109">
        <v>1557</v>
      </c>
      <c r="B1560" s="110" t="s">
        <v>1708</v>
      </c>
      <c r="C1560" s="111" t="s">
        <v>195</v>
      </c>
      <c r="D1560" s="112">
        <v>122</v>
      </c>
      <c r="E1560" s="113">
        <f>'[5]P9 Consolidated'!F1559/'[5]P9 Consolidated'!$E1559</f>
        <v>0.61639344262295082</v>
      </c>
      <c r="F1560" s="114">
        <f>'[5]P9 Consolidated'!L1559/'[5]P9 Consolidated'!$E1559</f>
        <v>0.8065573770491804</v>
      </c>
      <c r="G1560" s="114">
        <f>'[5]P9 Consolidated'!R1559/'[5]P9 Consolidated'!$E1559</f>
        <v>0.79999999999999993</v>
      </c>
      <c r="H1560" s="114">
        <f>'[5]P9 Consolidated'!X1559/'[5]P9 Consolidated'!$E1559</f>
        <v>0.75409836065573765</v>
      </c>
      <c r="I1560" s="114">
        <f>'[5]P9 Consolidated'!AD1559/'[5]P9 Consolidated'!$E1559</f>
        <v>0</v>
      </c>
      <c r="J1560" s="114">
        <f>'[5]P9 Consolidated'!AJ1559/'[5]P9 Consolidated'!$E1559</f>
        <v>0</v>
      </c>
      <c r="K1560" s="114">
        <f>'[5]P9 Consolidated'!AP1559/'[5]P9 Consolidated'!$E1559</f>
        <v>0.20983606557377049</v>
      </c>
      <c r="L1560" s="114">
        <f>'[5]P9 Consolidated'!AV1559/'[5]P9 Consolidated'!$E1559</f>
        <v>0.35409836065573774</v>
      </c>
      <c r="M1560" s="114">
        <f>'[5]P9 Consolidated'!BB1559/'[5]P9 Consolidated'!$E1559</f>
        <v>0.11147540983606558</v>
      </c>
      <c r="N1560" s="114">
        <f>'[5]P9 Consolidated'!BH1559/'[5]P9 Consolidated'!$E1559</f>
        <v>3.2786885245901641E-2</v>
      </c>
      <c r="O1560" s="114">
        <f>'[5]P9 Consolidated'!BN1559/'[5]P9 Consolidated'!$E1559</f>
        <v>0.18360655737704917</v>
      </c>
      <c r="P1560" s="114">
        <f>'[5]P9 Consolidated'!BT1559/'[5]P9 Consolidated'!$E1559</f>
        <v>0</v>
      </c>
      <c r="Q1560" s="114">
        <f>'[5]P9 Consolidated'!BZ1559/'[5]P9 Consolidated'!$E1559</f>
        <v>1.5344262295081967</v>
      </c>
      <c r="R1560" s="114">
        <f>'[5]P9 Consolidated'!CF1559/'[5]P9 Consolidated'!$E1559</f>
        <v>0.79344262295081969</v>
      </c>
      <c r="S1560" s="114">
        <f>'[5]P9 Consolidated'!CL1559/'[5]P9 Consolidated'!$E1559</f>
        <v>0.69508196721311477</v>
      </c>
      <c r="T1560" s="114">
        <f>'[5]P9 Consolidated'!CR1559/'[5]P9 Consolidated'!$E1559</f>
        <v>0.43278688524590164</v>
      </c>
      <c r="U1560" s="114">
        <f>'[5]P9 Consolidated'!CX1559/'[5]P9 Consolidated'!$E1559</f>
        <v>0.47213114754098362</v>
      </c>
      <c r="V1560" s="115">
        <f>'[5]P9 Consolidated'!DD1559/'[5]P9 Consolidated'!$E1559</f>
        <v>0.64918032786885249</v>
      </c>
    </row>
    <row r="1561" spans="1:22">
      <c r="A1561" s="109">
        <v>1558</v>
      </c>
      <c r="B1561" s="110" t="s">
        <v>1709</v>
      </c>
      <c r="C1561" s="111" t="s">
        <v>195</v>
      </c>
      <c r="D1561" s="112">
        <v>400</v>
      </c>
      <c r="E1561" s="113">
        <f>'[5]P9 Consolidated'!F1560/'[5]P9 Consolidated'!$E1560</f>
        <v>3.4500000000000003E-2</v>
      </c>
      <c r="F1561" s="114">
        <f>'[5]P9 Consolidated'!L1560/'[5]P9 Consolidated'!$E1560</f>
        <v>0.10800000000000001</v>
      </c>
      <c r="G1561" s="114">
        <f>'[5]P9 Consolidated'!R1560/'[5]P9 Consolidated'!$E1560</f>
        <v>0.09</v>
      </c>
      <c r="H1561" s="114">
        <f>'[5]P9 Consolidated'!X1560/'[5]P9 Consolidated'!$E1560</f>
        <v>0.09</v>
      </c>
      <c r="I1561" s="114">
        <f>'[5]P9 Consolidated'!AD1560/'[5]P9 Consolidated'!$E1560</f>
        <v>0.09</v>
      </c>
      <c r="J1561" s="114">
        <f>'[5]P9 Consolidated'!AJ1560/'[5]P9 Consolidated'!$E1560</f>
        <v>0.111</v>
      </c>
      <c r="K1561" s="114">
        <f>'[5]P9 Consolidated'!AP1560/'[5]P9 Consolidated'!$E1560</f>
        <v>0.114</v>
      </c>
      <c r="L1561" s="114">
        <f>'[5]P9 Consolidated'!AV1560/'[5]P9 Consolidated'!$E1560</f>
        <v>0.09</v>
      </c>
      <c r="M1561" s="114">
        <f>'[5]P9 Consolidated'!BB1560/'[5]P9 Consolidated'!$E1560</f>
        <v>6.54E-2</v>
      </c>
      <c r="N1561" s="114">
        <f>'[5]P9 Consolidated'!BH1560/'[5]P9 Consolidated'!$E1560</f>
        <v>7.4999999999999997E-2</v>
      </c>
      <c r="O1561" s="114">
        <f>'[5]P9 Consolidated'!BN1560/'[5]P9 Consolidated'!$E1560</f>
        <v>0.09</v>
      </c>
      <c r="P1561" s="114">
        <f>'[5]P9 Consolidated'!BT1560/'[5]P9 Consolidated'!$E1560</f>
        <v>0</v>
      </c>
      <c r="Q1561" s="114">
        <f>'[5]P9 Consolidated'!BZ1560/'[5]P9 Consolidated'!$E1560</f>
        <v>0.1275</v>
      </c>
      <c r="R1561" s="114">
        <f>'[5]P9 Consolidated'!CF1560/'[5]P9 Consolidated'!$E1560</f>
        <v>0.10199999999999999</v>
      </c>
      <c r="S1561" s="114">
        <f>'[5]P9 Consolidated'!CL1560/'[5]P9 Consolidated'!$E1560</f>
        <v>0.105</v>
      </c>
      <c r="T1561" s="114">
        <f>'[5]P9 Consolidated'!CR1560/'[5]P9 Consolidated'!$E1560</f>
        <v>0.111</v>
      </c>
      <c r="U1561" s="114">
        <f>'[5]P9 Consolidated'!CX1560/'[5]P9 Consolidated'!$E1560</f>
        <v>0.11699999999999999</v>
      </c>
      <c r="V1561" s="115">
        <f>'[5]P9 Consolidated'!DD1560/'[5]P9 Consolidated'!$E1560</f>
        <v>0.14249999999999999</v>
      </c>
    </row>
    <row r="1562" spans="1:22">
      <c r="A1562" s="109">
        <v>1559</v>
      </c>
      <c r="B1562" s="110" t="s">
        <v>1710</v>
      </c>
      <c r="C1562" s="111" t="s">
        <v>195</v>
      </c>
      <c r="D1562" s="112">
        <v>150</v>
      </c>
      <c r="E1562" s="113">
        <f>'[5]P9 Consolidated'!F1561/'[5]P9 Consolidated'!$E1561</f>
        <v>1</v>
      </c>
      <c r="F1562" s="114">
        <f>'[5]P9 Consolidated'!L1561/'[5]P9 Consolidated'!$E1561</f>
        <v>1</v>
      </c>
      <c r="G1562" s="114">
        <f>'[5]P9 Consolidated'!R1561/'[5]P9 Consolidated'!$E1561</f>
        <v>1</v>
      </c>
      <c r="H1562" s="114">
        <f>'[5]P9 Consolidated'!X1561/'[5]P9 Consolidated'!$E1561</f>
        <v>1</v>
      </c>
      <c r="I1562" s="114">
        <f>'[5]P9 Consolidated'!AD1561/'[5]P9 Consolidated'!$E1561</f>
        <v>0.36266666666666664</v>
      </c>
      <c r="J1562" s="114">
        <f>'[5]P9 Consolidated'!AJ1561/'[5]P9 Consolidated'!$E1561</f>
        <v>0.39599999999999996</v>
      </c>
      <c r="K1562" s="114">
        <f>'[5]P9 Consolidated'!AP1561/'[5]P9 Consolidated'!$E1561</f>
        <v>0.32533333333333331</v>
      </c>
      <c r="L1562" s="114">
        <f>'[5]P9 Consolidated'!AV1561/'[5]P9 Consolidated'!$E1561</f>
        <v>0.30666666666666664</v>
      </c>
      <c r="M1562" s="114">
        <f>'[5]P9 Consolidated'!BB1561/'[5]P9 Consolidated'!$E1561</f>
        <v>0.18933333333333333</v>
      </c>
      <c r="N1562" s="114">
        <f>'[5]P9 Consolidated'!BH1561/'[5]P9 Consolidated'!$E1561</f>
        <v>0.21333333333333335</v>
      </c>
      <c r="O1562" s="114">
        <f>'[5]P9 Consolidated'!BN1561/'[5]P9 Consolidated'!$E1561</f>
        <v>0.26800000000000002</v>
      </c>
      <c r="P1562" s="114">
        <f>'[5]P9 Consolidated'!BT1561/'[5]P9 Consolidated'!$E1561</f>
        <v>0</v>
      </c>
      <c r="Q1562" s="114">
        <f>'[5]P9 Consolidated'!BZ1561/'[5]P9 Consolidated'!$E1561</f>
        <v>0.47866666666666663</v>
      </c>
      <c r="R1562" s="114">
        <f>'[5]P9 Consolidated'!CF1561/'[5]P9 Consolidated'!$E1561</f>
        <v>0.41866666666666663</v>
      </c>
      <c r="S1562" s="114">
        <f>'[5]P9 Consolidated'!CL1561/'[5]P9 Consolidated'!$E1561</f>
        <v>0.44800000000000001</v>
      </c>
      <c r="T1562" s="114">
        <f>'[5]P9 Consolidated'!CR1561/'[5]P9 Consolidated'!$E1561</f>
        <v>0.432</v>
      </c>
      <c r="U1562" s="114">
        <f>'[5]P9 Consolidated'!CX1561/'[5]P9 Consolidated'!$E1561</f>
        <v>0.40933333333333333</v>
      </c>
      <c r="V1562" s="115">
        <f>'[5]P9 Consolidated'!DD1561/'[5]P9 Consolidated'!$E1561</f>
        <v>0.40400000000000003</v>
      </c>
    </row>
    <row r="1563" spans="1:22">
      <c r="A1563" s="109">
        <v>1560</v>
      </c>
      <c r="B1563" s="110" t="s">
        <v>1711</v>
      </c>
      <c r="C1563" s="111" t="s">
        <v>195</v>
      </c>
      <c r="D1563" s="112">
        <v>122.2</v>
      </c>
      <c r="E1563" s="113">
        <f>'[5]P9 Consolidated'!F1562/'[5]P9 Consolidated'!$E1562</f>
        <v>0</v>
      </c>
      <c r="F1563" s="114">
        <f>'[5]P9 Consolidated'!L1562/'[5]P9 Consolidated'!$E1562</f>
        <v>0.36333878887070375</v>
      </c>
      <c r="G1563" s="114">
        <f>'[5]P9 Consolidated'!R1562/'[5]P9 Consolidated'!$E1562</f>
        <v>0.34369885433715219</v>
      </c>
      <c r="H1563" s="114">
        <f>'[5]P9 Consolidated'!X1562/'[5]P9 Consolidated'!$E1562</f>
        <v>0</v>
      </c>
      <c r="I1563" s="114">
        <f>'[5]P9 Consolidated'!AD1562/'[5]P9 Consolidated'!$E1562</f>
        <v>0.29459901800327332</v>
      </c>
      <c r="J1563" s="114">
        <f>'[5]P9 Consolidated'!AJ1562/'[5]P9 Consolidated'!$E1562</f>
        <v>0.2602291325695581</v>
      </c>
      <c r="K1563" s="114">
        <f>'[5]P9 Consolidated'!AP1562/'[5]P9 Consolidated'!$E1562</f>
        <v>0.40752864157119473</v>
      </c>
      <c r="L1563" s="114">
        <f>'[5]P9 Consolidated'!AV1562/'[5]P9 Consolidated'!$E1562</f>
        <v>0.38788870703764317</v>
      </c>
      <c r="M1563" s="114">
        <f>'[5]P9 Consolidated'!BB1562/'[5]P9 Consolidated'!$E1562</f>
        <v>0.38788870703764317</v>
      </c>
      <c r="N1563" s="114">
        <f>'[5]P9 Consolidated'!BH1562/'[5]P9 Consolidated'!$E1562</f>
        <v>0.36824877250409166</v>
      </c>
      <c r="O1563" s="114">
        <f>'[5]P9 Consolidated'!BN1562/'[5]P9 Consolidated'!$E1562</f>
        <v>0.45171849427168576</v>
      </c>
      <c r="P1563" s="114">
        <f>'[5]P9 Consolidated'!BT1562/'[5]P9 Consolidated'!$E1562</f>
        <v>0</v>
      </c>
      <c r="Q1563" s="114">
        <f>'[5]P9 Consolidated'!BZ1562/'[5]P9 Consolidated'!$E1562</f>
        <v>0.89852700490998372</v>
      </c>
      <c r="R1563" s="114">
        <f>'[5]P9 Consolidated'!CF1562/'[5]P9 Consolidated'!$E1562</f>
        <v>0.45008183306055644</v>
      </c>
      <c r="S1563" s="114">
        <f>'[5]P9 Consolidated'!CL1562/'[5]P9 Consolidated'!$E1562</f>
        <v>0.25531914893617019</v>
      </c>
      <c r="T1563" s="114">
        <f>'[5]P9 Consolidated'!CR1562/'[5]P9 Consolidated'!$E1562</f>
        <v>0.32405891980360063</v>
      </c>
      <c r="U1563" s="114">
        <f>'[5]P9 Consolidated'!CX1562/'[5]P9 Consolidated'!$E1562</f>
        <v>0.32405891980360063</v>
      </c>
      <c r="V1563" s="115">
        <f>'[5]P9 Consolidated'!DD1562/'[5]P9 Consolidated'!$E1562</f>
        <v>0.41734860883797054</v>
      </c>
    </row>
    <row r="1564" spans="1:22">
      <c r="A1564" s="109">
        <v>1561</v>
      </c>
      <c r="B1564" s="110" t="s">
        <v>1712</v>
      </c>
      <c r="C1564" s="111" t="s">
        <v>195</v>
      </c>
      <c r="D1564" s="112">
        <v>111.11</v>
      </c>
      <c r="E1564" s="113">
        <f>'[5]P9 Consolidated'!F1563/'[5]P9 Consolidated'!$E1563</f>
        <v>0</v>
      </c>
      <c r="F1564" s="114">
        <f>'[5]P9 Consolidated'!L1563/'[5]P9 Consolidated'!$E1563</f>
        <v>0</v>
      </c>
      <c r="G1564" s="114">
        <f>'[5]P9 Consolidated'!R1563/'[5]P9 Consolidated'!$E1563</f>
        <v>0</v>
      </c>
      <c r="H1564" s="114">
        <f>'[5]P9 Consolidated'!X1563/'[5]P9 Consolidated'!$E1563</f>
        <v>0</v>
      </c>
      <c r="I1564" s="114">
        <f>'[5]P9 Consolidated'!AD1563/'[5]P9 Consolidated'!$E1563</f>
        <v>0</v>
      </c>
      <c r="J1564" s="114">
        <f>'[5]P9 Consolidated'!AJ1563/'[5]P9 Consolidated'!$E1563</f>
        <v>1.800018000180002E-2</v>
      </c>
      <c r="K1564" s="114">
        <f>'[5]P9 Consolidated'!AP1563/'[5]P9 Consolidated'!$E1563</f>
        <v>1.800018000180002E-2</v>
      </c>
      <c r="L1564" s="114">
        <f>'[5]P9 Consolidated'!AV1563/'[5]P9 Consolidated'!$E1563</f>
        <v>1.800018000180002E-2</v>
      </c>
      <c r="M1564" s="114">
        <f>'[5]P9 Consolidated'!BB1563/'[5]P9 Consolidated'!$E1563</f>
        <v>0</v>
      </c>
      <c r="N1564" s="114">
        <f>'[5]P9 Consolidated'!BH1563/'[5]P9 Consolidated'!$E1563</f>
        <v>1.800018000180002E-2</v>
      </c>
      <c r="O1564" s="114">
        <f>'[5]P9 Consolidated'!BN1563/'[5]P9 Consolidated'!$E1563</f>
        <v>4.1400414004140039E-2</v>
      </c>
      <c r="P1564" s="114">
        <f>'[5]P9 Consolidated'!BT1563/'[5]P9 Consolidated'!$E1563</f>
        <v>0</v>
      </c>
      <c r="Q1564" s="114">
        <f>'[5]P9 Consolidated'!BZ1563/'[5]P9 Consolidated'!$E1563</f>
        <v>0</v>
      </c>
      <c r="R1564" s="114">
        <f>'[5]P9 Consolidated'!CF1563/'[5]P9 Consolidated'!$E1563</f>
        <v>0</v>
      </c>
      <c r="S1564" s="114">
        <f>'[5]P9 Consolidated'!CL1563/'[5]P9 Consolidated'!$E1563</f>
        <v>0</v>
      </c>
      <c r="T1564" s="114">
        <f>'[5]P9 Consolidated'!CR1563/'[5]P9 Consolidated'!$E1563</f>
        <v>0.18720187201872018</v>
      </c>
      <c r="U1564" s="114">
        <f>'[5]P9 Consolidated'!CX1563/'[5]P9 Consolidated'!$E1563</f>
        <v>0.18900189001890019</v>
      </c>
      <c r="V1564" s="115">
        <f>'[5]P9 Consolidated'!DD1563/'[5]P9 Consolidated'!$E1563</f>
        <v>0.17280172801728017</v>
      </c>
    </row>
    <row r="1565" spans="1:22">
      <c r="A1565" s="109">
        <v>1562</v>
      </c>
      <c r="B1565" s="110" t="s">
        <v>1713</v>
      </c>
      <c r="C1565" s="111" t="s">
        <v>195</v>
      </c>
      <c r="D1565" s="112">
        <v>165</v>
      </c>
      <c r="E1565" s="113">
        <f>'[5]P9 Consolidated'!F1564/'[5]P9 Consolidated'!$E1564</f>
        <v>0.18181818181818182</v>
      </c>
      <c r="F1565" s="114">
        <f>'[5]P9 Consolidated'!L1564/'[5]P9 Consolidated'!$E1564</f>
        <v>0.18181818181818182</v>
      </c>
      <c r="G1565" s="114">
        <f>'[5]P9 Consolidated'!R1564/'[5]P9 Consolidated'!$E1564</f>
        <v>0.43636363636363634</v>
      </c>
      <c r="H1565" s="114">
        <f>'[5]P9 Consolidated'!X1564/'[5]P9 Consolidated'!$E1564</f>
        <v>0.90909090909090906</v>
      </c>
      <c r="I1565" s="114">
        <f>'[5]P9 Consolidated'!AD1564/'[5]P9 Consolidated'!$E1564</f>
        <v>0.90909090909090906</v>
      </c>
      <c r="J1565" s="114">
        <f>'[5]P9 Consolidated'!AJ1564/'[5]P9 Consolidated'!$E1564</f>
        <v>0.18181818181818182</v>
      </c>
      <c r="K1565" s="114">
        <f>'[5]P9 Consolidated'!AP1564/'[5]P9 Consolidated'!$E1564</f>
        <v>0.12727272727272726</v>
      </c>
      <c r="L1565" s="114">
        <f>'[5]P9 Consolidated'!AV1564/'[5]P9 Consolidated'!$E1564</f>
        <v>5.4545454545454543E-2</v>
      </c>
      <c r="M1565" s="114">
        <f>'[5]P9 Consolidated'!BB1564/'[5]P9 Consolidated'!$E1564</f>
        <v>5.4545454545454543E-2</v>
      </c>
      <c r="N1565" s="114">
        <f>'[5]P9 Consolidated'!BH1564/'[5]P9 Consolidated'!$E1564</f>
        <v>0</v>
      </c>
      <c r="O1565" s="114">
        <f>'[5]P9 Consolidated'!BN1564/'[5]P9 Consolidated'!$E1564</f>
        <v>3.6363636363636362E-2</v>
      </c>
      <c r="P1565" s="114">
        <f>'[5]P9 Consolidated'!BT1564/'[5]P9 Consolidated'!$E1564</f>
        <v>0</v>
      </c>
      <c r="Q1565" s="114">
        <f>'[5]P9 Consolidated'!BZ1564/'[5]P9 Consolidated'!$E1564</f>
        <v>1.4545454545454546</v>
      </c>
      <c r="R1565" s="114">
        <f>'[5]P9 Consolidated'!CF1564/'[5]P9 Consolidated'!$E1564</f>
        <v>0.8545454545454545</v>
      </c>
      <c r="S1565" s="114">
        <f>'[5]P9 Consolidated'!CL1564/'[5]P9 Consolidated'!$E1564</f>
        <v>0.4</v>
      </c>
      <c r="T1565" s="114">
        <f>'[5]P9 Consolidated'!CR1564/'[5]P9 Consolidated'!$E1564</f>
        <v>0.50909090909090904</v>
      </c>
      <c r="U1565" s="114">
        <f>'[5]P9 Consolidated'!CX1564/'[5]P9 Consolidated'!$E1564</f>
        <v>0.58181818181818179</v>
      </c>
      <c r="V1565" s="115">
        <f>'[5]P9 Consolidated'!DD1564/'[5]P9 Consolidated'!$E1564</f>
        <v>0.54545454545454541</v>
      </c>
    </row>
    <row r="1566" spans="1:22">
      <c r="A1566" s="109">
        <v>1563</v>
      </c>
      <c r="B1566" s="110" t="s">
        <v>1714</v>
      </c>
      <c r="C1566" s="111" t="s">
        <v>195</v>
      </c>
      <c r="D1566" s="112">
        <v>129</v>
      </c>
      <c r="E1566" s="113">
        <f>'[5]P9 Consolidated'!F1565/'[5]P9 Consolidated'!$E1565</f>
        <v>7.6744186046511634E-2</v>
      </c>
      <c r="F1566" s="114">
        <f>'[5]P9 Consolidated'!L1565/'[5]P9 Consolidated'!$E1565</f>
        <v>0.21395348837209305</v>
      </c>
      <c r="G1566" s="114">
        <f>'[5]P9 Consolidated'!R1565/'[5]P9 Consolidated'!$E1565</f>
        <v>0.19767441860465115</v>
      </c>
      <c r="H1566" s="114">
        <f>'[5]P9 Consolidated'!X1565/'[5]P9 Consolidated'!$E1565</f>
        <v>0.22093023255813954</v>
      </c>
      <c r="I1566" s="114">
        <f>'[5]P9 Consolidated'!AD1565/'[5]P9 Consolidated'!$E1565</f>
        <v>0.25813953488372093</v>
      </c>
      <c r="J1566" s="114">
        <f>'[5]P9 Consolidated'!AJ1565/'[5]P9 Consolidated'!$E1565</f>
        <v>0.14418604651162792</v>
      </c>
      <c r="K1566" s="114">
        <f>'[5]P9 Consolidated'!AP1565/'[5]P9 Consolidated'!$E1565</f>
        <v>0.34418604651162787</v>
      </c>
      <c r="L1566" s="114">
        <f>'[5]P9 Consolidated'!AV1565/'[5]P9 Consolidated'!$E1565</f>
        <v>0.33023255813953489</v>
      </c>
      <c r="M1566" s="114">
        <f>'[5]P9 Consolidated'!BB1565/'[5]P9 Consolidated'!$E1565</f>
        <v>8.7441860465116275E-2</v>
      </c>
      <c r="N1566" s="114">
        <f>'[5]P9 Consolidated'!BH1565/'[5]P9 Consolidated'!$E1565</f>
        <v>0.20930232558139536</v>
      </c>
      <c r="O1566" s="114">
        <f>'[5]P9 Consolidated'!BN1565/'[5]P9 Consolidated'!$E1565</f>
        <v>0.22093023255813954</v>
      </c>
      <c r="P1566" s="114">
        <f>'[5]P9 Consolidated'!BT1565/'[5]P9 Consolidated'!$E1565</f>
        <v>0</v>
      </c>
      <c r="Q1566" s="114">
        <f>'[5]P9 Consolidated'!BZ1565/'[5]P9 Consolidated'!$E1565</f>
        <v>0.5488372093023256</v>
      </c>
      <c r="R1566" s="114">
        <f>'[5]P9 Consolidated'!CF1565/'[5]P9 Consolidated'!$E1565</f>
        <v>0.1</v>
      </c>
      <c r="S1566" s="114">
        <f>'[5]P9 Consolidated'!CL1565/'[5]P9 Consolidated'!$E1565</f>
        <v>0.21697674418604651</v>
      </c>
      <c r="T1566" s="114">
        <f>'[5]P9 Consolidated'!CR1565/'[5]P9 Consolidated'!$E1565</f>
        <v>0.23953488372093021</v>
      </c>
      <c r="U1566" s="114">
        <f>'[5]P9 Consolidated'!CX1565/'[5]P9 Consolidated'!$E1565</f>
        <v>0.3116279069767442</v>
      </c>
      <c r="V1566" s="115">
        <f>'[5]P9 Consolidated'!DD1565/'[5]P9 Consolidated'!$E1565</f>
        <v>0.45116279069767445</v>
      </c>
    </row>
    <row r="1567" spans="1:22">
      <c r="A1567" s="109">
        <v>1564</v>
      </c>
      <c r="B1567" s="110" t="s">
        <v>1715</v>
      </c>
      <c r="C1567" s="111" t="s">
        <v>195</v>
      </c>
      <c r="D1567" s="112">
        <v>408</v>
      </c>
      <c r="E1567" s="113">
        <f>'[5]P9 Consolidated'!F1566/'[5]P9 Consolidated'!$E1566</f>
        <v>3.6764705882352942E-2</v>
      </c>
      <c r="F1567" s="114">
        <f>'[5]P9 Consolidated'!L1566/'[5]P9 Consolidated'!$E1566</f>
        <v>0.4264705882352941</v>
      </c>
      <c r="G1567" s="114">
        <f>'[5]P9 Consolidated'!R1566/'[5]P9 Consolidated'!$E1566</f>
        <v>0.38235294117647056</v>
      </c>
      <c r="H1567" s="114">
        <f>'[5]P9 Consolidated'!X1566/'[5]P9 Consolidated'!$E1566</f>
        <v>0.38970588235294118</v>
      </c>
      <c r="I1567" s="114">
        <f>'[5]P9 Consolidated'!AD1566/'[5]P9 Consolidated'!$E1566</f>
        <v>0.75</v>
      </c>
      <c r="J1567" s="114">
        <f>'[5]P9 Consolidated'!AJ1566/'[5]P9 Consolidated'!$E1566</f>
        <v>0.86764705882352944</v>
      </c>
      <c r="K1567" s="114">
        <f>'[5]P9 Consolidated'!AP1566/'[5]P9 Consolidated'!$E1566</f>
        <v>0.58088235294117652</v>
      </c>
      <c r="L1567" s="114">
        <f>'[5]P9 Consolidated'!AV1566/'[5]P9 Consolidated'!$E1566</f>
        <v>0.36764705882352944</v>
      </c>
      <c r="M1567" s="114">
        <f>'[5]P9 Consolidated'!BB1566/'[5]P9 Consolidated'!$E1566</f>
        <v>0.3860294117647059</v>
      </c>
      <c r="N1567" s="114">
        <f>'[5]P9 Consolidated'!BH1566/'[5]P9 Consolidated'!$E1566</f>
        <v>0.36764705882352944</v>
      </c>
      <c r="O1567" s="114">
        <f>'[5]P9 Consolidated'!BN1566/'[5]P9 Consolidated'!$E1566</f>
        <v>0.46323529411764708</v>
      </c>
      <c r="P1567" s="114">
        <f>'[5]P9 Consolidated'!BT1566/'[5]P9 Consolidated'!$E1566</f>
        <v>0</v>
      </c>
      <c r="Q1567" s="114">
        <f>'[5]P9 Consolidated'!BZ1566/'[5]P9 Consolidated'!$E1566</f>
        <v>1.9779411764705883</v>
      </c>
      <c r="R1567" s="114">
        <f>'[5]P9 Consolidated'!CF1566/'[5]P9 Consolidated'!$E1566</f>
        <v>0.4264705882352941</v>
      </c>
      <c r="S1567" s="114">
        <f>'[5]P9 Consolidated'!CL1566/'[5]P9 Consolidated'!$E1566</f>
        <v>0.38970588235294118</v>
      </c>
      <c r="T1567" s="114">
        <f>'[5]P9 Consolidated'!CR1566/'[5]P9 Consolidated'!$E1566</f>
        <v>0.38235294117647056</v>
      </c>
      <c r="U1567" s="114">
        <f>'[5]P9 Consolidated'!CX1566/'[5]P9 Consolidated'!$E1566</f>
        <v>0.625</v>
      </c>
      <c r="V1567" s="115">
        <f>'[5]P9 Consolidated'!DD1566/'[5]P9 Consolidated'!$E1566</f>
        <v>0.73529411764705888</v>
      </c>
    </row>
    <row r="1568" spans="1:22">
      <c r="A1568" s="109">
        <v>1565</v>
      </c>
      <c r="B1568" s="110" t="s">
        <v>1716</v>
      </c>
      <c r="C1568" s="111" t="s">
        <v>195</v>
      </c>
      <c r="D1568" s="112">
        <v>126</v>
      </c>
      <c r="E1568" s="113">
        <f>'[5]P9 Consolidated'!F1567/'[5]P9 Consolidated'!$E1567</f>
        <v>0.2857142857142857</v>
      </c>
      <c r="F1568" s="114">
        <f>'[5]P9 Consolidated'!L1567/'[5]P9 Consolidated'!$E1567</f>
        <v>0.38095238095238093</v>
      </c>
      <c r="G1568" s="114">
        <f>'[5]P9 Consolidated'!R1567/'[5]P9 Consolidated'!$E1567</f>
        <v>0.42857142857142855</v>
      </c>
      <c r="H1568" s="114">
        <f>'[5]P9 Consolidated'!X1567/'[5]P9 Consolidated'!$E1567</f>
        <v>0.33333333333333331</v>
      </c>
      <c r="I1568" s="114">
        <f>'[5]P9 Consolidated'!AD1567/'[5]P9 Consolidated'!$E1567</f>
        <v>0.33333333333333331</v>
      </c>
      <c r="J1568" s="114">
        <f>'[5]P9 Consolidated'!AJ1567/'[5]P9 Consolidated'!$E1567</f>
        <v>0.42857142857142855</v>
      </c>
      <c r="K1568" s="114">
        <f>'[5]P9 Consolidated'!AP1567/'[5]P9 Consolidated'!$E1567</f>
        <v>0.2857142857142857</v>
      </c>
      <c r="L1568" s="114">
        <f>'[5]P9 Consolidated'!AV1567/'[5]P9 Consolidated'!$E1567</f>
        <v>0.19047619047619047</v>
      </c>
      <c r="M1568" s="114">
        <f>'[5]P9 Consolidated'!BB1567/'[5]P9 Consolidated'!$E1567</f>
        <v>0.13333333333333333</v>
      </c>
      <c r="N1568" s="114">
        <f>'[5]P9 Consolidated'!BH1567/'[5]P9 Consolidated'!$E1567</f>
        <v>0.33333333333333331</v>
      </c>
      <c r="O1568" s="114">
        <f>'[5]P9 Consolidated'!BN1567/'[5]P9 Consolidated'!$E1567</f>
        <v>0.68571428571428572</v>
      </c>
      <c r="P1568" s="114">
        <f>'[5]P9 Consolidated'!BT1567/'[5]P9 Consolidated'!$E1567</f>
        <v>0</v>
      </c>
      <c r="Q1568" s="114">
        <f>'[5]P9 Consolidated'!BZ1567/'[5]P9 Consolidated'!$E1567</f>
        <v>1.7714285714285714</v>
      </c>
      <c r="R1568" s="114">
        <f>'[5]P9 Consolidated'!CF1567/'[5]P9 Consolidated'!$E1567</f>
        <v>0.47619047619047616</v>
      </c>
      <c r="S1568" s="114">
        <f>'[5]P9 Consolidated'!CL1567/'[5]P9 Consolidated'!$E1567</f>
        <v>0.47619047619047616</v>
      </c>
      <c r="T1568" s="114">
        <f>'[5]P9 Consolidated'!CR1567/'[5]P9 Consolidated'!$E1567</f>
        <v>0.47619047619047616</v>
      </c>
      <c r="U1568" s="114">
        <f>'[5]P9 Consolidated'!CX1567/'[5]P9 Consolidated'!$E1567</f>
        <v>0.80952380952380953</v>
      </c>
      <c r="V1568" s="115">
        <f>'[5]P9 Consolidated'!DD1567/'[5]P9 Consolidated'!$E1567</f>
        <v>0.66666666666666663</v>
      </c>
    </row>
    <row r="1569" spans="1:22">
      <c r="A1569" s="109">
        <v>1566</v>
      </c>
      <c r="B1569" s="110" t="s">
        <v>1717</v>
      </c>
      <c r="C1569" s="111" t="s">
        <v>195</v>
      </c>
      <c r="D1569" s="112">
        <v>117</v>
      </c>
      <c r="E1569" s="113">
        <f>'[5]P9 Consolidated'!F1568/'[5]P9 Consolidated'!$E1568</f>
        <v>0.35897435897435898</v>
      </c>
      <c r="F1569" s="114">
        <f>'[5]P9 Consolidated'!L1568/'[5]P9 Consolidated'!$E1568</f>
        <v>0.41025641025641024</v>
      </c>
      <c r="G1569" s="114">
        <f>'[5]P9 Consolidated'!R1568/'[5]P9 Consolidated'!$E1568</f>
        <v>0.4358974358974359</v>
      </c>
      <c r="H1569" s="114">
        <f>'[5]P9 Consolidated'!X1568/'[5]P9 Consolidated'!$E1568</f>
        <v>0.46153846153846156</v>
      </c>
      <c r="I1569" s="114">
        <f>'[5]P9 Consolidated'!AD1568/'[5]P9 Consolidated'!$E1568</f>
        <v>0.46153846153846156</v>
      </c>
      <c r="J1569" s="114">
        <f>'[5]P9 Consolidated'!AJ1568/'[5]P9 Consolidated'!$E1568</f>
        <v>0.64102564102564108</v>
      </c>
      <c r="K1569" s="114">
        <f>'[5]P9 Consolidated'!AP1568/'[5]P9 Consolidated'!$E1568</f>
        <v>0.61538461538461542</v>
      </c>
      <c r="L1569" s="114">
        <f>'[5]P9 Consolidated'!AV1568/'[5]P9 Consolidated'!$E1568</f>
        <v>0.58974358974358976</v>
      </c>
      <c r="M1569" s="114">
        <f>'[5]P9 Consolidated'!BB1568/'[5]P9 Consolidated'!$E1568</f>
        <v>0.61538461538461542</v>
      </c>
      <c r="N1569" s="114">
        <f>'[5]P9 Consolidated'!BH1568/'[5]P9 Consolidated'!$E1568</f>
        <v>0.66666666666666663</v>
      </c>
      <c r="O1569" s="114">
        <f>'[5]P9 Consolidated'!BN1568/'[5]P9 Consolidated'!$E1568</f>
        <v>0.60769230769230764</v>
      </c>
      <c r="P1569" s="114">
        <f>'[5]P9 Consolidated'!BT1568/'[5]P9 Consolidated'!$E1568</f>
        <v>0</v>
      </c>
      <c r="Q1569" s="114">
        <f>'[5]P9 Consolidated'!BZ1568/'[5]P9 Consolidated'!$E1568</f>
        <v>1.4820512820512821</v>
      </c>
      <c r="R1569" s="114">
        <f>'[5]P9 Consolidated'!CF1568/'[5]P9 Consolidated'!$E1568</f>
        <v>0.51282051282051277</v>
      </c>
      <c r="S1569" s="114">
        <f>'[5]P9 Consolidated'!CL1568/'[5]P9 Consolidated'!$E1568</f>
        <v>0.60769230769230764</v>
      </c>
      <c r="T1569" s="114">
        <f>'[5]P9 Consolidated'!CR1568/'[5]P9 Consolidated'!$E1568</f>
        <v>0.4358974358974359</v>
      </c>
      <c r="U1569" s="114">
        <f>'[5]P9 Consolidated'!CX1568/'[5]P9 Consolidated'!$E1568</f>
        <v>0.61538461538461542</v>
      </c>
      <c r="V1569" s="115">
        <f>'[5]P9 Consolidated'!DD1568/'[5]P9 Consolidated'!$E1568</f>
        <v>0.76923076923076927</v>
      </c>
    </row>
    <row r="1570" spans="1:22">
      <c r="A1570" s="109">
        <v>1567</v>
      </c>
      <c r="B1570" s="110" t="s">
        <v>1718</v>
      </c>
      <c r="C1570" s="111" t="s">
        <v>195</v>
      </c>
      <c r="D1570" s="112">
        <v>124</v>
      </c>
      <c r="E1570" s="113">
        <f>'[5]P9 Consolidated'!F1569/'[5]P9 Consolidated'!$E1569</f>
        <v>0</v>
      </c>
      <c r="F1570" s="114">
        <f>'[5]P9 Consolidated'!L1569/'[5]P9 Consolidated'!$E1569</f>
        <v>0</v>
      </c>
      <c r="G1570" s="114">
        <f>'[5]P9 Consolidated'!R1569/'[5]P9 Consolidated'!$E1569</f>
        <v>0</v>
      </c>
      <c r="H1570" s="114">
        <f>'[5]P9 Consolidated'!X1569/'[5]P9 Consolidated'!$E1569</f>
        <v>0</v>
      </c>
      <c r="I1570" s="114">
        <f>'[5]P9 Consolidated'!AD1569/'[5]P9 Consolidated'!$E1569</f>
        <v>0</v>
      </c>
      <c r="J1570" s="114">
        <f>'[5]P9 Consolidated'!AJ1569/'[5]P9 Consolidated'!$E1569</f>
        <v>0</v>
      </c>
      <c r="K1570" s="114">
        <f>'[5]P9 Consolidated'!AP1569/'[5]P9 Consolidated'!$E1569</f>
        <v>0</v>
      </c>
      <c r="L1570" s="114">
        <f>'[5]P9 Consolidated'!AV1569/'[5]P9 Consolidated'!$E1569</f>
        <v>0</v>
      </c>
      <c r="M1570" s="114">
        <f>'[5]P9 Consolidated'!BB1569/'[5]P9 Consolidated'!$E1569</f>
        <v>0</v>
      </c>
      <c r="N1570" s="114">
        <f>'[5]P9 Consolidated'!BH1569/'[5]P9 Consolidated'!$E1569</f>
        <v>0</v>
      </c>
      <c r="O1570" s="114">
        <f>'[5]P9 Consolidated'!BN1569/'[5]P9 Consolidated'!$E1569</f>
        <v>0</v>
      </c>
      <c r="P1570" s="114">
        <f>'[5]P9 Consolidated'!BT1569/'[5]P9 Consolidated'!$E1569</f>
        <v>0</v>
      </c>
      <c r="Q1570" s="114">
        <f>'[5]P9 Consolidated'!BZ1569/'[5]P9 Consolidated'!$E1569</f>
        <v>0</v>
      </c>
      <c r="R1570" s="114">
        <f>'[5]P9 Consolidated'!CF1569/'[5]P9 Consolidated'!$E1569</f>
        <v>0</v>
      </c>
      <c r="S1570" s="114">
        <f>'[5]P9 Consolidated'!CL1569/'[5]P9 Consolidated'!$E1569</f>
        <v>0</v>
      </c>
      <c r="T1570" s="114">
        <f>'[5]P9 Consolidated'!CR1569/'[5]P9 Consolidated'!$E1569</f>
        <v>0</v>
      </c>
      <c r="U1570" s="114">
        <f>'[5]P9 Consolidated'!CX1569/'[5]P9 Consolidated'!$E1569</f>
        <v>0</v>
      </c>
      <c r="V1570" s="115">
        <f>'[5]P9 Consolidated'!DD1569/'[5]P9 Consolidated'!$E1569</f>
        <v>0</v>
      </c>
    </row>
    <row r="1571" spans="1:22">
      <c r="A1571" s="109">
        <v>1568</v>
      </c>
      <c r="B1571" s="110" t="s">
        <v>1719</v>
      </c>
      <c r="C1571" s="111" t="s">
        <v>195</v>
      </c>
      <c r="D1571" s="112">
        <v>144.44</v>
      </c>
      <c r="E1571" s="113">
        <f>'[5]P9 Consolidated'!F1570/'[5]P9 Consolidated'!$E1570</f>
        <v>1.6615895873719191E-3</v>
      </c>
      <c r="F1571" s="114">
        <f>'[5]P9 Consolidated'!L1570/'[5]P9 Consolidated'!$E1570</f>
        <v>0.33231791747438383</v>
      </c>
      <c r="G1571" s="114">
        <f>'[5]P9 Consolidated'!R1570/'[5]P9 Consolidated'!$E1570</f>
        <v>0.52617003600110779</v>
      </c>
      <c r="H1571" s="114">
        <f>'[5]P9 Consolidated'!X1570/'[5]P9 Consolidated'!$E1570</f>
        <v>0.54001661589587369</v>
      </c>
      <c r="I1571" s="114">
        <f>'[5]P9 Consolidated'!AD1570/'[5]P9 Consolidated'!$E1570</f>
        <v>0.41539739684297977</v>
      </c>
      <c r="J1571" s="114">
        <f>'[5]P9 Consolidated'!AJ1570/'[5]P9 Consolidated'!$E1570</f>
        <v>0.41539739684297977</v>
      </c>
      <c r="K1571" s="114">
        <f>'[5]P9 Consolidated'!AP1570/'[5]P9 Consolidated'!$E1570</f>
        <v>0.47078371642204375</v>
      </c>
      <c r="L1571" s="114">
        <f>'[5]P9 Consolidated'!AV1570/'[5]P9 Consolidated'!$E1570</f>
        <v>0.48463029631680976</v>
      </c>
      <c r="M1571" s="114">
        <f>'[5]P9 Consolidated'!BB1570/'[5]P9 Consolidated'!$E1570</f>
        <v>0.27360841872057606</v>
      </c>
      <c r="N1571" s="114">
        <f>'[5]P9 Consolidated'!BH1570/'[5]P9 Consolidated'!$E1570</f>
        <v>0.30462475768485187</v>
      </c>
      <c r="O1571" s="114">
        <f>'[5]P9 Consolidated'!BN1570/'[5]P9 Consolidated'!$E1570</f>
        <v>0.41401273885350315</v>
      </c>
      <c r="P1571" s="114">
        <f>'[5]P9 Consolidated'!BT1570/'[5]P9 Consolidated'!$E1570</f>
        <v>0</v>
      </c>
      <c r="Q1571" s="114">
        <f>'[5]P9 Consolidated'!BZ1570/'[5]P9 Consolidated'!$E1570</f>
        <v>1.0135696482968708</v>
      </c>
      <c r="R1571" s="114">
        <f>'[5]P9 Consolidated'!CF1570/'[5]P9 Consolidated'!$E1570</f>
        <v>0.49293824425366939</v>
      </c>
      <c r="S1571" s="114">
        <f>'[5]P9 Consolidated'!CL1570/'[5]P9 Consolidated'!$E1570</f>
        <v>0.5275546939905843</v>
      </c>
      <c r="T1571" s="114">
        <f>'[5]P9 Consolidated'!CR1570/'[5]P9 Consolidated'!$E1570</f>
        <v>0.52617003600110779</v>
      </c>
      <c r="U1571" s="114">
        <f>'[5]P9 Consolidated'!CX1570/'[5]P9 Consolidated'!$E1570</f>
        <v>0.51232345610634178</v>
      </c>
      <c r="V1571" s="115">
        <f>'[5]P9 Consolidated'!DD1570/'[5]P9 Consolidated'!$E1570</f>
        <v>0.49847687621157577</v>
      </c>
    </row>
    <row r="1572" spans="1:22">
      <c r="A1572" s="109">
        <v>1569</v>
      </c>
      <c r="B1572" s="110" t="s">
        <v>1720</v>
      </c>
      <c r="C1572" s="111" t="s">
        <v>195</v>
      </c>
      <c r="D1572" s="112">
        <v>166.67</v>
      </c>
      <c r="E1572" s="113">
        <f>'[5]P9 Consolidated'!F1571/'[5]P9 Consolidated'!$E1571</f>
        <v>0</v>
      </c>
      <c r="F1572" s="114">
        <f>'[5]P9 Consolidated'!L1571/'[5]P9 Consolidated'!$E1571</f>
        <v>0</v>
      </c>
      <c r="G1572" s="114">
        <f>'[5]P9 Consolidated'!R1571/'[5]P9 Consolidated'!$E1571</f>
        <v>0</v>
      </c>
      <c r="H1572" s="114">
        <f>'[5]P9 Consolidated'!X1571/'[5]P9 Consolidated'!$E1571</f>
        <v>0</v>
      </c>
      <c r="I1572" s="114">
        <f>'[5]P9 Consolidated'!AD1571/'[5]P9 Consolidated'!$E1571</f>
        <v>0</v>
      </c>
      <c r="J1572" s="114">
        <f>'[5]P9 Consolidated'!AJ1571/'[5]P9 Consolidated'!$E1571</f>
        <v>0</v>
      </c>
      <c r="K1572" s="114">
        <f>'[5]P9 Consolidated'!AP1571/'[5]P9 Consolidated'!$E1571</f>
        <v>0.10634787304253916</v>
      </c>
      <c r="L1572" s="114">
        <f>'[5]P9 Consolidated'!AV1571/'[5]P9 Consolidated'!$E1571</f>
        <v>0</v>
      </c>
      <c r="M1572" s="114">
        <f>'[5]P9 Consolidated'!BB1571/'[5]P9 Consolidated'!$E1571</f>
        <v>2.666946661066779E-2</v>
      </c>
      <c r="N1572" s="114">
        <f>'[5]P9 Consolidated'!BH1571/'[5]P9 Consolidated'!$E1571</f>
        <v>0.22922541549169018</v>
      </c>
      <c r="O1572" s="114">
        <f>'[5]P9 Consolidated'!BN1571/'[5]P9 Consolidated'!$E1571</f>
        <v>0.12074758504829905</v>
      </c>
      <c r="P1572" s="114">
        <f>'[5]P9 Consolidated'!BT1571/'[5]P9 Consolidated'!$E1571</f>
        <v>0</v>
      </c>
      <c r="Q1572" s="114">
        <f>'[5]P9 Consolidated'!BZ1571/'[5]P9 Consolidated'!$E1571</f>
        <v>0.36389272214555712</v>
      </c>
      <c r="R1572" s="114">
        <f>'[5]P9 Consolidated'!CF1571/'[5]P9 Consolidated'!$E1571</f>
        <v>5.3548929021419577E-2</v>
      </c>
      <c r="S1572" s="114">
        <f>'[5]P9 Consolidated'!CL1571/'[5]P9 Consolidated'!$E1571</f>
        <v>2.9549409011819766E-2</v>
      </c>
      <c r="T1572" s="114">
        <f>'[5]P9 Consolidated'!CR1571/'[5]P9 Consolidated'!$E1571</f>
        <v>2.9549409011819766E-2</v>
      </c>
      <c r="U1572" s="114">
        <f>'[5]P9 Consolidated'!CX1571/'[5]P9 Consolidated'!$E1571</f>
        <v>5.3548929021419577E-2</v>
      </c>
      <c r="V1572" s="115">
        <f>'[5]P9 Consolidated'!DD1571/'[5]P9 Consolidated'!$E1571</f>
        <v>0.29354412911741767</v>
      </c>
    </row>
    <row r="1573" spans="1:22">
      <c r="A1573" s="109">
        <v>1570</v>
      </c>
      <c r="B1573" s="110" t="s">
        <v>1721</v>
      </c>
      <c r="C1573" s="111" t="s">
        <v>195</v>
      </c>
      <c r="D1573" s="112">
        <v>300</v>
      </c>
      <c r="E1573" s="113">
        <f>'[5]P9 Consolidated'!F1572/'[5]P9 Consolidated'!$E1572</f>
        <v>0.24800000000000003</v>
      </c>
      <c r="F1573" s="114">
        <f>'[5]P9 Consolidated'!L1572/'[5]P9 Consolidated'!$E1572</f>
        <v>0.224</v>
      </c>
      <c r="G1573" s="114">
        <f>'[5]P9 Consolidated'!R1572/'[5]P9 Consolidated'!$E1572</f>
        <v>0.186</v>
      </c>
      <c r="H1573" s="114">
        <f>'[5]P9 Consolidated'!X1572/'[5]P9 Consolidated'!$E1572</f>
        <v>0.184</v>
      </c>
      <c r="I1573" s="114">
        <f>'[5]P9 Consolidated'!AD1572/'[5]P9 Consolidated'!$E1572</f>
        <v>0.182</v>
      </c>
      <c r="J1573" s="114">
        <f>'[5]P9 Consolidated'!AJ1572/'[5]P9 Consolidated'!$E1572</f>
        <v>0.71399999999999997</v>
      </c>
      <c r="K1573" s="114">
        <f>'[5]P9 Consolidated'!AP1572/'[5]P9 Consolidated'!$E1572</f>
        <v>0.16033333333333333</v>
      </c>
      <c r="L1573" s="114">
        <f>'[5]P9 Consolidated'!AV1572/'[5]P9 Consolidated'!$E1572</f>
        <v>0.17633333333333334</v>
      </c>
      <c r="M1573" s="114">
        <f>'[5]P9 Consolidated'!BB1572/'[5]P9 Consolidated'!$E1572</f>
        <v>0.17953333333333332</v>
      </c>
      <c r="N1573" s="114">
        <f>'[5]P9 Consolidated'!BH1572/'[5]P9 Consolidated'!$E1572</f>
        <v>0.26833333333333331</v>
      </c>
      <c r="O1573" s="114">
        <f>'[5]P9 Consolidated'!BN1572/'[5]P9 Consolidated'!$E1572</f>
        <v>0.36033333333333334</v>
      </c>
      <c r="P1573" s="114">
        <f>'[5]P9 Consolidated'!BT1572/'[5]P9 Consolidated'!$E1572</f>
        <v>0</v>
      </c>
      <c r="Q1573" s="114">
        <f>'[5]P9 Consolidated'!BZ1572/'[5]P9 Consolidated'!$E1572</f>
        <v>1.1786666666666668</v>
      </c>
      <c r="R1573" s="114">
        <f>'[5]P9 Consolidated'!CF1572/'[5]P9 Consolidated'!$E1572</f>
        <v>0.19633333333333333</v>
      </c>
      <c r="S1573" s="114">
        <f>'[5]P9 Consolidated'!CL1572/'[5]P9 Consolidated'!$E1572</f>
        <v>0.19433333333333333</v>
      </c>
      <c r="T1573" s="114">
        <f>'[5]P9 Consolidated'!CR1572/'[5]P9 Consolidated'!$E1572</f>
        <v>0.20833333333333334</v>
      </c>
      <c r="U1573" s="114">
        <f>'[5]P9 Consolidated'!CX1572/'[5]P9 Consolidated'!$E1572</f>
        <v>0.89833333333333332</v>
      </c>
      <c r="V1573" s="115">
        <f>'[5]P9 Consolidated'!DD1572/'[5]P9 Consolidated'!$E1572</f>
        <v>0.35433333333333333</v>
      </c>
    </row>
    <row r="1574" spans="1:22">
      <c r="A1574" s="109">
        <v>1571</v>
      </c>
      <c r="B1574" s="110" t="s">
        <v>1722</v>
      </c>
      <c r="C1574" s="111" t="s">
        <v>195</v>
      </c>
      <c r="D1574" s="112">
        <v>864.44</v>
      </c>
      <c r="E1574" s="113">
        <f>'[5]P9 Consolidated'!F1573/'[5]P9 Consolidated'!$E1573</f>
        <v>0.10180000925454628</v>
      </c>
      <c r="F1574" s="114">
        <f>'[5]P9 Consolidated'!L1573/'[5]P9 Consolidated'!$E1573</f>
        <v>0.10827819166165377</v>
      </c>
      <c r="G1574" s="114">
        <f>'[5]P9 Consolidated'!R1573/'[5]P9 Consolidated'!$E1573</f>
        <v>1.3881819443801766E-2</v>
      </c>
      <c r="H1574" s="114">
        <f>'[5]P9 Consolidated'!X1573/'[5]P9 Consolidated'!$E1573</f>
        <v>0.11764841978621998</v>
      </c>
      <c r="I1574" s="114">
        <f>'[5]P9 Consolidated'!AD1573/'[5]P9 Consolidated'!$E1573</f>
        <v>0.11070751006431909</v>
      </c>
      <c r="J1574" s="114">
        <f>'[5]P9 Consolidated'!AJ1573/'[5]P9 Consolidated'!$E1573</f>
        <v>0.10631160057378188</v>
      </c>
      <c r="K1574" s="114">
        <f>'[5]P9 Consolidated'!AP1573/'[5]P9 Consolidated'!$E1573</f>
        <v>8.8843644440331299E-2</v>
      </c>
      <c r="L1574" s="114">
        <f>'[5]P9 Consolidated'!AV1573/'[5]P9 Consolidated'!$E1573</f>
        <v>8.7177826107075099E-2</v>
      </c>
      <c r="M1574" s="114">
        <f>'[5]P9 Consolidated'!BB1573/'[5]P9 Consolidated'!$E1573</f>
        <v>9.9162463560223957E-2</v>
      </c>
      <c r="N1574" s="114">
        <f>'[5]P9 Consolidated'!BH1573/'[5]P9 Consolidated'!$E1573</f>
        <v>9.0231826384711486E-2</v>
      </c>
      <c r="O1574" s="114">
        <f>'[5]P9 Consolidated'!BN1573/'[5]P9 Consolidated'!$E1573</f>
        <v>9.832955439359585E-2</v>
      </c>
      <c r="P1574" s="114">
        <f>'[5]P9 Consolidated'!BT1573/'[5]P9 Consolidated'!$E1573</f>
        <v>0</v>
      </c>
      <c r="Q1574" s="114">
        <f>'[5]P9 Consolidated'!BZ1573/'[5]P9 Consolidated'!$E1573</f>
        <v>1.191522835592985E-2</v>
      </c>
      <c r="R1574" s="114">
        <f>'[5]P9 Consolidated'!CF1573/'[5]P9 Consolidated'!$E1573</f>
        <v>7.2879552079959274E-3</v>
      </c>
      <c r="S1574" s="114">
        <f>'[5]P9 Consolidated'!CL1573/'[5]P9 Consolidated'!$E1573</f>
        <v>7.1722733792975793E-3</v>
      </c>
      <c r="T1574" s="114">
        <f>'[5]P9 Consolidated'!CR1573/'[5]P9 Consolidated'!$E1573</f>
        <v>0.13187728471611679</v>
      </c>
      <c r="U1574" s="114">
        <f>'[5]P9 Consolidated'!CX1573/'[5]P9 Consolidated'!$E1573</f>
        <v>0.13419092129008375</v>
      </c>
      <c r="V1574" s="115">
        <f>'[5]P9 Consolidated'!DD1573/'[5]P9 Consolidated'!$E1573</f>
        <v>0.12030910184628198</v>
      </c>
    </row>
    <row r="1575" spans="1:22">
      <c r="A1575" s="109">
        <v>1572</v>
      </c>
      <c r="B1575" s="110" t="s">
        <v>1723</v>
      </c>
      <c r="C1575" s="111" t="s">
        <v>195</v>
      </c>
      <c r="D1575" s="112">
        <v>117</v>
      </c>
      <c r="E1575" s="113">
        <f>'[5]P9 Consolidated'!F1574/'[5]P9 Consolidated'!$E1574</f>
        <v>1.0256410256410256E-2</v>
      </c>
      <c r="F1575" s="114">
        <f>'[5]P9 Consolidated'!L1574/'[5]P9 Consolidated'!$E1574</f>
        <v>0.79999999999999993</v>
      </c>
      <c r="G1575" s="114">
        <f>'[5]P9 Consolidated'!R1574/'[5]P9 Consolidated'!$E1574</f>
        <v>2.4786324786324785E-2</v>
      </c>
      <c r="H1575" s="114">
        <f>'[5]P9 Consolidated'!X1574/'[5]P9 Consolidated'!$E1574</f>
        <v>1.452991452991453E-2</v>
      </c>
      <c r="I1575" s="114">
        <f>'[5]P9 Consolidated'!AD1574/'[5]P9 Consolidated'!$E1574</f>
        <v>2.8205128205128202E-2</v>
      </c>
      <c r="J1575" s="114">
        <f>'[5]P9 Consolidated'!AJ1574/'[5]P9 Consolidated'!$E1574</f>
        <v>1.1111111111111112E-2</v>
      </c>
      <c r="K1575" s="114">
        <f>'[5]P9 Consolidated'!AP1574/'[5]P9 Consolidated'!$E1574</f>
        <v>3.2051282051282048E-2</v>
      </c>
      <c r="L1575" s="114">
        <f>'[5]P9 Consolidated'!AV1574/'[5]P9 Consolidated'!$E1574</f>
        <v>3.8034188034188038E-2</v>
      </c>
      <c r="M1575" s="114">
        <f>'[5]P9 Consolidated'!BB1574/'[5]P9 Consolidated'!$E1574</f>
        <v>2.8632478632478635E-2</v>
      </c>
      <c r="N1575" s="114">
        <f>'[5]P9 Consolidated'!BH1574/'[5]P9 Consolidated'!$E1574</f>
        <v>1.4102564102564101E-2</v>
      </c>
      <c r="O1575" s="114">
        <f>'[5]P9 Consolidated'!BN1574/'[5]P9 Consolidated'!$E1574</f>
        <v>2.0085470085470087E-2</v>
      </c>
      <c r="P1575" s="114">
        <f>'[5]P9 Consolidated'!BT1574/'[5]P9 Consolidated'!$E1574</f>
        <v>0</v>
      </c>
      <c r="Q1575" s="114">
        <f>'[5]P9 Consolidated'!BZ1574/'[5]P9 Consolidated'!$E1574</f>
        <v>6.3247863247863245E-2</v>
      </c>
      <c r="R1575" s="114">
        <f>'[5]P9 Consolidated'!CF1574/'[5]P9 Consolidated'!$E1574</f>
        <v>2.6923076923076921E-2</v>
      </c>
      <c r="S1575" s="114">
        <f>'[5]P9 Consolidated'!CL1574/'[5]P9 Consolidated'!$E1574</f>
        <v>0</v>
      </c>
      <c r="T1575" s="114">
        <f>'[5]P9 Consolidated'!CR1574/'[5]P9 Consolidated'!$E1574</f>
        <v>0</v>
      </c>
      <c r="U1575" s="114">
        <f>'[5]P9 Consolidated'!CX1574/'[5]P9 Consolidated'!$E1574</f>
        <v>5.0854700854700854E-2</v>
      </c>
      <c r="V1575" s="115">
        <f>'[5]P9 Consolidated'!DD1574/'[5]P9 Consolidated'!$E1574</f>
        <v>5.4273504273504268E-2</v>
      </c>
    </row>
    <row r="1576" spans="1:22">
      <c r="A1576" s="109">
        <v>1573</v>
      </c>
      <c r="B1576" s="110" t="s">
        <v>1724</v>
      </c>
      <c r="C1576" s="111" t="s">
        <v>195</v>
      </c>
      <c r="D1576" s="112">
        <v>133</v>
      </c>
      <c r="E1576" s="113">
        <f>'[5]P9 Consolidated'!F1575/'[5]P9 Consolidated'!$E1575</f>
        <v>0.2815037593984962</v>
      </c>
      <c r="F1576" s="114">
        <f>'[5]P9 Consolidated'!L1575/'[5]P9 Consolidated'!$E1575</f>
        <v>0.43067669172932332</v>
      </c>
      <c r="G1576" s="114">
        <f>'[5]P9 Consolidated'!R1575/'[5]P9 Consolidated'!$E1575</f>
        <v>0.32240601503759403</v>
      </c>
      <c r="H1576" s="114">
        <f>'[5]P9 Consolidated'!X1575/'[5]P9 Consolidated'!$E1575</f>
        <v>3.609022556390977E-2</v>
      </c>
      <c r="I1576" s="114">
        <f>'[5]P9 Consolidated'!AD1575/'[5]P9 Consolidated'!$E1575</f>
        <v>0.31398496240601503</v>
      </c>
      <c r="J1576" s="114">
        <f>'[5]P9 Consolidated'!AJ1575/'[5]P9 Consolidated'!$E1575</f>
        <v>0.41022556390977444</v>
      </c>
      <c r="K1576" s="114">
        <f>'[5]P9 Consolidated'!AP1575/'[5]P9 Consolidated'!$E1575</f>
        <v>0.45714285714285713</v>
      </c>
      <c r="L1576" s="114">
        <f>'[5]P9 Consolidated'!AV1575/'[5]P9 Consolidated'!$E1575</f>
        <v>0.40421052631578946</v>
      </c>
      <c r="M1576" s="114">
        <f>'[5]P9 Consolidated'!BB1575/'[5]P9 Consolidated'!$E1575</f>
        <v>0.31879699248120302</v>
      </c>
      <c r="N1576" s="114">
        <f>'[5]P9 Consolidated'!BH1575/'[5]P9 Consolidated'!$E1575</f>
        <v>0.39699248120300751</v>
      </c>
      <c r="O1576" s="114">
        <f>'[5]P9 Consolidated'!BN1575/'[5]P9 Consolidated'!$E1575</f>
        <v>0.40060150375939851</v>
      </c>
      <c r="P1576" s="114">
        <f>'[5]P9 Consolidated'!BT1575/'[5]P9 Consolidated'!$E1575</f>
        <v>0</v>
      </c>
      <c r="Q1576" s="114">
        <f>'[5]P9 Consolidated'!BZ1575/'[5]P9 Consolidated'!$E1575</f>
        <v>1.0237593984962405</v>
      </c>
      <c r="R1576" s="114">
        <f>'[5]P9 Consolidated'!CF1575/'[5]P9 Consolidated'!$E1575</f>
        <v>0.46796992481203009</v>
      </c>
      <c r="S1576" s="114">
        <f>'[5]P9 Consolidated'!CL1575/'[5]P9 Consolidated'!$E1575</f>
        <v>0.29954887218045118</v>
      </c>
      <c r="T1576" s="114">
        <f>'[5]P9 Consolidated'!CR1575/'[5]P9 Consolidated'!$E1575</f>
        <v>0.40060150375939851</v>
      </c>
      <c r="U1576" s="114">
        <f>'[5]P9 Consolidated'!CX1575/'[5]P9 Consolidated'!$E1575</f>
        <v>0.48000000000000004</v>
      </c>
      <c r="V1576" s="115">
        <f>'[5]P9 Consolidated'!DD1575/'[5]P9 Consolidated'!$E1575</f>
        <v>0.45473684210526316</v>
      </c>
    </row>
    <row r="1577" spans="1:22">
      <c r="A1577" s="109">
        <v>1574</v>
      </c>
      <c r="B1577" s="110" t="s">
        <v>1725</v>
      </c>
      <c r="C1577" s="111" t="s">
        <v>195</v>
      </c>
      <c r="D1577" s="112">
        <v>222</v>
      </c>
      <c r="E1577" s="113">
        <f>'[5]P9 Consolidated'!F1576/'[5]P9 Consolidated'!$E1576</f>
        <v>0.23378378378378378</v>
      </c>
      <c r="F1577" s="114">
        <f>'[5]P9 Consolidated'!L1576/'[5]P9 Consolidated'!$E1576</f>
        <v>0.38513513513513514</v>
      </c>
      <c r="G1577" s="114">
        <f>'[5]P9 Consolidated'!R1576/'[5]P9 Consolidated'!$E1576</f>
        <v>0.38918918918918921</v>
      </c>
      <c r="H1577" s="114">
        <f>'[5]P9 Consolidated'!X1576/'[5]P9 Consolidated'!$E1576</f>
        <v>0.43513513513513513</v>
      </c>
      <c r="I1577" s="114">
        <f>'[5]P9 Consolidated'!AD1576/'[5]P9 Consolidated'!$E1576</f>
        <v>0.41081081081081083</v>
      </c>
      <c r="J1577" s="114">
        <f>'[5]P9 Consolidated'!AJ1576/'[5]P9 Consolidated'!$E1576</f>
        <v>0.47702702702702704</v>
      </c>
      <c r="K1577" s="114">
        <f>'[5]P9 Consolidated'!AP1576/'[5]P9 Consolidated'!$E1576</f>
        <v>0.45405405405405402</v>
      </c>
      <c r="L1577" s="114">
        <f>'[5]P9 Consolidated'!AV1576/'[5]P9 Consolidated'!$E1576</f>
        <v>0.43243243243243246</v>
      </c>
      <c r="M1577" s="114">
        <f>'[5]P9 Consolidated'!BB1576/'[5]P9 Consolidated'!$E1576</f>
        <v>0.45945945945945948</v>
      </c>
      <c r="N1577" s="114">
        <f>'[5]P9 Consolidated'!BH1576/'[5]P9 Consolidated'!$E1576</f>
        <v>0.44594594594594594</v>
      </c>
      <c r="O1577" s="114">
        <f>'[5]P9 Consolidated'!BN1576/'[5]P9 Consolidated'!$E1576</f>
        <v>0.44594594594594594</v>
      </c>
      <c r="P1577" s="114">
        <f>'[5]P9 Consolidated'!BT1576/'[5]P9 Consolidated'!$E1576</f>
        <v>0</v>
      </c>
      <c r="Q1577" s="114">
        <f>'[5]P9 Consolidated'!BZ1576/'[5]P9 Consolidated'!$E1576</f>
        <v>0.93243243243243246</v>
      </c>
      <c r="R1577" s="114">
        <f>'[5]P9 Consolidated'!CF1576/'[5]P9 Consolidated'!$E1576</f>
        <v>0.43243243243243246</v>
      </c>
      <c r="S1577" s="114">
        <f>'[5]P9 Consolidated'!CL1576/'[5]P9 Consolidated'!$E1576</f>
        <v>0.32432432432432434</v>
      </c>
      <c r="T1577" s="114">
        <f>'[5]P9 Consolidated'!CR1576/'[5]P9 Consolidated'!$E1576</f>
        <v>0.44594594594594594</v>
      </c>
      <c r="U1577" s="114">
        <f>'[5]P9 Consolidated'!CX1576/'[5]P9 Consolidated'!$E1576</f>
        <v>0.5</v>
      </c>
      <c r="V1577" s="115">
        <f>'[5]P9 Consolidated'!DD1576/'[5]P9 Consolidated'!$E1576</f>
        <v>0.51081081081081081</v>
      </c>
    </row>
    <row r="1578" spans="1:22">
      <c r="A1578" s="109">
        <v>1575</v>
      </c>
      <c r="B1578" s="110" t="s">
        <v>1726</v>
      </c>
      <c r="C1578" s="111" t="s">
        <v>195</v>
      </c>
      <c r="D1578" s="112">
        <v>266.67</v>
      </c>
      <c r="E1578" s="113">
        <f>'[5]P9 Consolidated'!F1577/'[5]P9 Consolidated'!$E1577</f>
        <v>0.18899763752953086</v>
      </c>
      <c r="F1578" s="114">
        <f>'[5]P9 Consolidated'!L1577/'[5]P9 Consolidated'!$E1577</f>
        <v>0.54299321258484268</v>
      </c>
      <c r="G1578" s="114">
        <f>'[5]P9 Consolidated'!R1577/'[5]P9 Consolidated'!$E1577</f>
        <v>0.54749315633554574</v>
      </c>
      <c r="H1578" s="114">
        <f>'[5]P9 Consolidated'!X1577/'[5]P9 Consolidated'!$E1577</f>
        <v>0.58049274384070204</v>
      </c>
      <c r="I1578" s="114">
        <f>'[5]P9 Consolidated'!AD1577/'[5]P9 Consolidated'!$E1577</f>
        <v>0.60974237822027222</v>
      </c>
      <c r="J1578" s="114">
        <f>'[5]P9 Consolidated'!AJ1577/'[5]P9 Consolidated'!$E1577</f>
        <v>0.54299321258484268</v>
      </c>
      <c r="K1578" s="114">
        <f>'[5]P9 Consolidated'!AP1577/'[5]P9 Consolidated'!$E1577</f>
        <v>0.57599280008999887</v>
      </c>
      <c r="L1578" s="114">
        <f>'[5]P9 Consolidated'!AV1577/'[5]P9 Consolidated'!$E1577</f>
        <v>0.57449281883976444</v>
      </c>
      <c r="M1578" s="114">
        <f>'[5]P9 Consolidated'!BB1577/'[5]P9 Consolidated'!$E1577</f>
        <v>0.59249259384257691</v>
      </c>
      <c r="N1578" s="114">
        <f>'[5]P9 Consolidated'!BH1577/'[5]P9 Consolidated'!$E1577</f>
        <v>0.56999287508906138</v>
      </c>
      <c r="O1578" s="114">
        <f>'[5]P9 Consolidated'!BN1577/'[5]P9 Consolidated'!$E1577</f>
        <v>0.57224284696441285</v>
      </c>
      <c r="P1578" s="114">
        <f>'[5]P9 Consolidated'!BT1577/'[5]P9 Consolidated'!$E1577</f>
        <v>0</v>
      </c>
      <c r="Q1578" s="114">
        <f>'[5]P9 Consolidated'!BZ1577/'[5]P9 Consolidated'!$E1577</f>
        <v>1.4857314283571454</v>
      </c>
      <c r="R1578" s="114">
        <f>'[5]P9 Consolidated'!CF1577/'[5]P9 Consolidated'!$E1577</f>
        <v>0.68624142198222515</v>
      </c>
      <c r="S1578" s="114">
        <f>'[5]P9 Consolidated'!CL1577/'[5]P9 Consolidated'!$E1577</f>
        <v>0.39374507818652266</v>
      </c>
      <c r="T1578" s="114">
        <f>'[5]P9 Consolidated'!CR1577/'[5]P9 Consolidated'!$E1577</f>
        <v>0.61874226572167845</v>
      </c>
      <c r="U1578" s="114">
        <f>'[5]P9 Consolidated'!CX1577/'[5]P9 Consolidated'!$E1577</f>
        <v>0.68624142198222515</v>
      </c>
      <c r="V1578" s="115">
        <f>'[5]P9 Consolidated'!DD1577/'[5]P9 Consolidated'!$E1577</f>
        <v>0.70874114073574079</v>
      </c>
    </row>
    <row r="1579" spans="1:22">
      <c r="A1579" s="109">
        <v>1576</v>
      </c>
      <c r="B1579" s="110" t="s">
        <v>1727</v>
      </c>
      <c r="C1579" s="111" t="s">
        <v>195</v>
      </c>
      <c r="D1579" s="112">
        <v>319.93</v>
      </c>
      <c r="E1579" s="113">
        <f>'[5]P9 Consolidated'!F1578/'[5]P9 Consolidated'!$E1578</f>
        <v>0.11002406776482355</v>
      </c>
      <c r="F1579" s="114">
        <f>'[5]P9 Consolidated'!L1578/'[5]P9 Consolidated'!$E1578</f>
        <v>0.10127215328353077</v>
      </c>
      <c r="G1579" s="114">
        <f>'[5]P9 Consolidated'!R1578/'[5]P9 Consolidated'!$E1578</f>
        <v>7.8767230331635046E-2</v>
      </c>
      <c r="H1579" s="114">
        <f>'[5]P9 Consolidated'!X1578/'[5]P9 Consolidated'!$E1578</f>
        <v>7.001531585034225E-2</v>
      </c>
      <c r="I1579" s="114">
        <f>'[5]P9 Consolidated'!AD1578/'[5]P9 Consolidated'!$E1578</f>
        <v>6.626449535835964E-2</v>
      </c>
      <c r="J1579" s="114">
        <f>'[5]P9 Consolidated'!AJ1578/'[5]P9 Consolidated'!$E1578</f>
        <v>7.001531585034225E-2</v>
      </c>
      <c r="K1579" s="114">
        <f>'[5]P9 Consolidated'!AP1578/'[5]P9 Consolidated'!$E1578</f>
        <v>7.001531585034225E-2</v>
      </c>
      <c r="L1579" s="114">
        <f>'[5]P9 Consolidated'!AV1578/'[5]P9 Consolidated'!$E1578</f>
        <v>7.5016409839652423E-2</v>
      </c>
      <c r="M1579" s="114">
        <f>'[5]P9 Consolidated'!BB1578/'[5]P9 Consolidated'!$E1578</f>
        <v>5.4011815084549747E-2</v>
      </c>
      <c r="N1579" s="114">
        <f>'[5]P9 Consolidated'!BH1578/'[5]P9 Consolidated'!$E1578</f>
        <v>0.42509298909136373</v>
      </c>
      <c r="O1579" s="114">
        <f>'[5]P9 Consolidated'!BN1578/'[5]P9 Consolidated'!$E1578</f>
        <v>0.21754758853499201</v>
      </c>
      <c r="P1579" s="114">
        <f>'[5]P9 Consolidated'!BT1578/'[5]P9 Consolidated'!$E1578</f>
        <v>0</v>
      </c>
      <c r="Q1579" s="114">
        <f>'[5]P9 Consolidated'!BZ1578/'[5]P9 Consolidated'!$E1578</f>
        <v>0.65639358609695875</v>
      </c>
      <c r="R1579" s="114">
        <f>'[5]P9 Consolidated'!CF1578/'[5]P9 Consolidated'!$E1578</f>
        <v>0.13252899071671928</v>
      </c>
      <c r="S1579" s="114">
        <f>'[5]P9 Consolidated'!CL1578/'[5]P9 Consolidated'!$E1578</f>
        <v>7.626668333697996E-2</v>
      </c>
      <c r="T1579" s="114">
        <f>'[5]P9 Consolidated'!CR1578/'[5]P9 Consolidated'!$E1578</f>
        <v>8.7519144812927829E-2</v>
      </c>
      <c r="U1579" s="114">
        <f>'[5]P9 Consolidated'!CX1578/'[5]P9 Consolidated'!$E1578</f>
        <v>0.35007657925171132</v>
      </c>
      <c r="V1579" s="115">
        <f>'[5]P9 Consolidated'!DD1578/'[5]P9 Consolidated'!$E1578</f>
        <v>0.37008095520895196</v>
      </c>
    </row>
    <row r="1580" spans="1:22">
      <c r="A1580" s="109">
        <v>1577</v>
      </c>
      <c r="B1580" s="110" t="s">
        <v>1728</v>
      </c>
      <c r="C1580" s="111" t="s">
        <v>195</v>
      </c>
      <c r="D1580" s="112">
        <v>147</v>
      </c>
      <c r="E1580" s="113">
        <f>'[5]P9 Consolidated'!F1579/'[5]P9 Consolidated'!$E1579</f>
        <v>6.1224489795918366E-2</v>
      </c>
      <c r="F1580" s="114">
        <f>'[5]P9 Consolidated'!L1579/'[5]P9 Consolidated'!$E1579</f>
        <v>0.40816326530612246</v>
      </c>
      <c r="G1580" s="114">
        <f>'[5]P9 Consolidated'!R1579/'[5]P9 Consolidated'!$E1579</f>
        <v>5.1020408163265307E-2</v>
      </c>
      <c r="H1580" s="114">
        <f>'[5]P9 Consolidated'!X1579/'[5]P9 Consolidated'!$E1579</f>
        <v>4.8979591836734698E-2</v>
      </c>
      <c r="I1580" s="114">
        <f>'[5]P9 Consolidated'!AD1579/'[5]P9 Consolidated'!$E1579</f>
        <v>4.8979591836734698E-2</v>
      </c>
      <c r="J1580" s="114">
        <f>'[5]P9 Consolidated'!AJ1579/'[5]P9 Consolidated'!$E1579</f>
        <v>4.0816326530612242E-2</v>
      </c>
      <c r="K1580" s="114">
        <f>'[5]P9 Consolidated'!AP1579/'[5]P9 Consolidated'!$E1579</f>
        <v>4.4897959183673466E-2</v>
      </c>
      <c r="L1580" s="114">
        <f>'[5]P9 Consolidated'!AV1579/'[5]P9 Consolidated'!$E1579</f>
        <v>4.7551020408163266E-2</v>
      </c>
      <c r="M1580" s="114">
        <f>'[5]P9 Consolidated'!BB1579/'[5]P9 Consolidated'!$E1579</f>
        <v>4.8163265306122451E-2</v>
      </c>
      <c r="N1580" s="114">
        <f>'[5]P9 Consolidated'!BH1579/'[5]P9 Consolidated'!$E1579</f>
        <v>0.34693877551020408</v>
      </c>
      <c r="O1580" s="114">
        <f>'[5]P9 Consolidated'!BN1579/'[5]P9 Consolidated'!$E1579</f>
        <v>0.78775510204081634</v>
      </c>
      <c r="P1580" s="114">
        <f>'[5]P9 Consolidated'!BT1579/'[5]P9 Consolidated'!$E1579</f>
        <v>0</v>
      </c>
      <c r="Q1580" s="114">
        <f>'[5]P9 Consolidated'!BZ1579/'[5]P9 Consolidated'!$E1579</f>
        <v>0.83877551020408159</v>
      </c>
      <c r="R1580" s="114">
        <f>'[5]P9 Consolidated'!CF1579/'[5]P9 Consolidated'!$E1579</f>
        <v>6.1224489795918366E-2</v>
      </c>
      <c r="S1580" s="114">
        <f>'[5]P9 Consolidated'!CL1579/'[5]P9 Consolidated'!$E1579</f>
        <v>4.4897959183673466E-2</v>
      </c>
      <c r="T1580" s="114">
        <f>'[5]P9 Consolidated'!CR1579/'[5]P9 Consolidated'!$E1579</f>
        <v>0.48163265306122449</v>
      </c>
      <c r="U1580" s="114">
        <f>'[5]P9 Consolidated'!CX1579/'[5]P9 Consolidated'!$E1579</f>
        <v>0.70816326530612239</v>
      </c>
      <c r="V1580" s="115">
        <f>'[5]P9 Consolidated'!DD1579/'[5]P9 Consolidated'!$E1579</f>
        <v>0.29387755102040819</v>
      </c>
    </row>
    <row r="1581" spans="1:22">
      <c r="A1581" s="109">
        <v>1578</v>
      </c>
      <c r="B1581" s="110" t="s">
        <v>1729</v>
      </c>
      <c r="C1581" s="111" t="s">
        <v>195</v>
      </c>
      <c r="D1581" s="112">
        <v>122</v>
      </c>
      <c r="E1581" s="113">
        <f>'[5]P9 Consolidated'!F1580/'[5]P9 Consolidated'!$E1580</f>
        <v>0.25901639344262295</v>
      </c>
      <c r="F1581" s="114">
        <f>'[5]P9 Consolidated'!L1580/'[5]P9 Consolidated'!$E1580</f>
        <v>0.28852459016393445</v>
      </c>
      <c r="G1581" s="114">
        <f>'[5]P9 Consolidated'!R1580/'[5]P9 Consolidated'!$E1580</f>
        <v>0.30163934426229505</v>
      </c>
      <c r="H1581" s="114">
        <f>'[5]P9 Consolidated'!X1580/'[5]P9 Consolidated'!$E1580</f>
        <v>0.26885245901639343</v>
      </c>
      <c r="I1581" s="114">
        <f>'[5]P9 Consolidated'!AD1580/'[5]P9 Consolidated'!$E1580</f>
        <v>0.24590163934426229</v>
      </c>
      <c r="J1581" s="114">
        <f>'[5]P9 Consolidated'!AJ1580/'[5]P9 Consolidated'!$E1580</f>
        <v>0.22950819672131148</v>
      </c>
      <c r="K1581" s="114">
        <f>'[5]P9 Consolidated'!AP1580/'[5]P9 Consolidated'!$E1580</f>
        <v>0.18688524590163935</v>
      </c>
      <c r="L1581" s="114">
        <f>'[5]P9 Consolidated'!AV1580/'[5]P9 Consolidated'!$E1580</f>
        <v>0.19999999999999998</v>
      </c>
      <c r="M1581" s="114">
        <f>'[5]P9 Consolidated'!BB1580/'[5]P9 Consolidated'!$E1580</f>
        <v>0.12786885245901639</v>
      </c>
      <c r="N1581" s="114">
        <f>'[5]P9 Consolidated'!BH1580/'[5]P9 Consolidated'!$E1580</f>
        <v>0.12786885245901639</v>
      </c>
      <c r="O1581" s="114">
        <f>'[5]P9 Consolidated'!BN1580/'[5]P9 Consolidated'!$E1580</f>
        <v>0.18032786885245902</v>
      </c>
      <c r="P1581" s="114">
        <f>'[5]P9 Consolidated'!BT1580/'[5]P9 Consolidated'!$E1580</f>
        <v>0</v>
      </c>
      <c r="Q1581" s="114">
        <f>'[5]P9 Consolidated'!BZ1580/'[5]P9 Consolidated'!$E1580</f>
        <v>0.61180327868852458</v>
      </c>
      <c r="R1581" s="114">
        <f>'[5]P9 Consolidated'!CF1580/'[5]P9 Consolidated'!$E1580</f>
        <v>0.31868852459016395</v>
      </c>
      <c r="S1581" s="114">
        <f>'[5]P9 Consolidated'!CL1580/'[5]P9 Consolidated'!$E1580</f>
        <v>0.33704918032786885</v>
      </c>
      <c r="T1581" s="114">
        <f>'[5]P9 Consolidated'!CR1580/'[5]P9 Consolidated'!$E1580</f>
        <v>0.30426229508196717</v>
      </c>
      <c r="U1581" s="114">
        <f>'[5]P9 Consolidated'!CX1580/'[5]P9 Consolidated'!$E1580</f>
        <v>0.31672131147540983</v>
      </c>
      <c r="V1581" s="115">
        <f>'[5]P9 Consolidated'!DD1580/'[5]P9 Consolidated'!$E1580</f>
        <v>0.29377049180327874</v>
      </c>
    </row>
    <row r="1582" spans="1:22">
      <c r="A1582" s="109">
        <v>1579</v>
      </c>
      <c r="B1582" s="110" t="s">
        <v>1730</v>
      </c>
      <c r="C1582" s="111" t="s">
        <v>195</v>
      </c>
      <c r="D1582" s="112">
        <v>178</v>
      </c>
      <c r="E1582" s="113">
        <f>'[5]P9 Consolidated'!F1581/'[5]P9 Consolidated'!$E1581</f>
        <v>0.44494382022471912</v>
      </c>
      <c r="F1582" s="114">
        <f>'[5]P9 Consolidated'!L1581/'[5]P9 Consolidated'!$E1581</f>
        <v>0.60337078651685394</v>
      </c>
      <c r="G1582" s="114">
        <f>'[5]P9 Consolidated'!R1581/'[5]P9 Consolidated'!$E1581</f>
        <v>0.62696629213483146</v>
      </c>
      <c r="H1582" s="114">
        <f>'[5]P9 Consolidated'!X1581/'[5]P9 Consolidated'!$E1581</f>
        <v>0.61348314606741572</v>
      </c>
      <c r="I1582" s="114">
        <f>'[5]P9 Consolidated'!AD1581/'[5]P9 Consolidated'!$E1581</f>
        <v>0.6067415730337079</v>
      </c>
      <c r="J1582" s="114">
        <f>'[5]P9 Consolidated'!AJ1581/'[5]P9 Consolidated'!$E1581</f>
        <v>0.54606741573033712</v>
      </c>
      <c r="K1582" s="114">
        <f>'[5]P9 Consolidated'!AP1581/'[5]P9 Consolidated'!$E1581</f>
        <v>0.55955056179775275</v>
      </c>
      <c r="L1582" s="114">
        <f>'[5]P9 Consolidated'!AV1581/'[5]P9 Consolidated'!$E1581</f>
        <v>0.51573033707865168</v>
      </c>
      <c r="M1582" s="114">
        <f>'[5]P9 Consolidated'!BB1581/'[5]P9 Consolidated'!$E1581</f>
        <v>0.27101123595505622</v>
      </c>
      <c r="N1582" s="114">
        <f>'[5]P9 Consolidated'!BH1581/'[5]P9 Consolidated'!$E1581</f>
        <v>0.23595505617977527</v>
      </c>
      <c r="O1582" s="114">
        <f>'[5]P9 Consolidated'!BN1581/'[5]P9 Consolidated'!$E1581</f>
        <v>0.35056179775280899</v>
      </c>
      <c r="P1582" s="114">
        <f>'[5]P9 Consolidated'!BT1581/'[5]P9 Consolidated'!$E1581</f>
        <v>0</v>
      </c>
      <c r="Q1582" s="114">
        <f>'[5]P9 Consolidated'!BZ1581/'[5]P9 Consolidated'!$E1581</f>
        <v>1.7865168539325842</v>
      </c>
      <c r="R1582" s="114">
        <f>'[5]P9 Consolidated'!CF1581/'[5]P9 Consolidated'!$E1581</f>
        <v>0.79280898876404493</v>
      </c>
      <c r="S1582" s="114">
        <f>'[5]P9 Consolidated'!CL1581/'[5]P9 Consolidated'!$E1581</f>
        <v>0.79887640449438191</v>
      </c>
      <c r="T1582" s="114">
        <f>'[5]P9 Consolidated'!CR1581/'[5]P9 Consolidated'!$E1581</f>
        <v>0.8089887640449438</v>
      </c>
      <c r="U1582" s="114">
        <f>'[5]P9 Consolidated'!CX1581/'[5]P9 Consolidated'!$E1581</f>
        <v>0.7078651685393258</v>
      </c>
      <c r="V1582" s="115">
        <f>'[5]P9 Consolidated'!DD1581/'[5]P9 Consolidated'!$E1581</f>
        <v>0.67078651685393265</v>
      </c>
    </row>
    <row r="1583" spans="1:22">
      <c r="A1583" s="109">
        <v>1580</v>
      </c>
      <c r="B1583" s="110" t="s">
        <v>1731</v>
      </c>
      <c r="C1583" s="111" t="s">
        <v>195</v>
      </c>
      <c r="D1583" s="112">
        <v>178</v>
      </c>
      <c r="E1583" s="113">
        <f>'[5]P9 Consolidated'!F1582/'[5]P9 Consolidated'!$E1582</f>
        <v>0.24494382022471911</v>
      </c>
      <c r="F1583" s="114">
        <f>'[5]P9 Consolidated'!L1582/'[5]P9 Consolidated'!$E1582</f>
        <v>0.47191011235955055</v>
      </c>
      <c r="G1583" s="114">
        <f>'[5]P9 Consolidated'!R1582/'[5]P9 Consolidated'!$E1582</f>
        <v>0.50337078651685385</v>
      </c>
      <c r="H1583" s="114">
        <f>'[5]P9 Consolidated'!X1582/'[5]P9 Consolidated'!$E1582</f>
        <v>0.43820224719101125</v>
      </c>
      <c r="I1583" s="114">
        <f>'[5]P9 Consolidated'!AD1582/'[5]P9 Consolidated'!$E1582</f>
        <v>0.44269662921348313</v>
      </c>
      <c r="J1583" s="114">
        <f>'[5]P9 Consolidated'!AJ1582/'[5]P9 Consolidated'!$E1582</f>
        <v>0.39775280898876403</v>
      </c>
      <c r="K1583" s="114">
        <f>'[5]P9 Consolidated'!AP1582/'[5]P9 Consolidated'!$E1582</f>
        <v>0.34157303370786513</v>
      </c>
      <c r="L1583" s="114">
        <f>'[5]P9 Consolidated'!AV1582/'[5]P9 Consolidated'!$E1582</f>
        <v>0.2696629213483146</v>
      </c>
      <c r="M1583" s="114">
        <f>'[5]P9 Consolidated'!BB1582/'[5]P9 Consolidated'!$E1582</f>
        <v>0.18067415730337077</v>
      </c>
      <c r="N1583" s="114">
        <f>'[5]P9 Consolidated'!BH1582/'[5]P9 Consolidated'!$E1582</f>
        <v>0.11235955056179775</v>
      </c>
      <c r="O1583" s="114">
        <f>'[5]P9 Consolidated'!BN1582/'[5]P9 Consolidated'!$E1582</f>
        <v>0.1797752808988764</v>
      </c>
      <c r="P1583" s="114">
        <f>'[5]P9 Consolidated'!BT1582/'[5]P9 Consolidated'!$E1582</f>
        <v>0</v>
      </c>
      <c r="Q1583" s="114">
        <f>'[5]P9 Consolidated'!BZ1582/'[5]P9 Consolidated'!$E1582</f>
        <v>0.36179775280898879</v>
      </c>
      <c r="R1583" s="114">
        <f>'[5]P9 Consolidated'!CF1582/'[5]P9 Consolidated'!$E1582</f>
        <v>0.40224719101123591</v>
      </c>
      <c r="S1583" s="114">
        <f>'[5]P9 Consolidated'!CL1582/'[5]P9 Consolidated'!$E1582</f>
        <v>0.447191011235955</v>
      </c>
      <c r="T1583" s="114">
        <f>'[5]P9 Consolidated'!CR1582/'[5]P9 Consolidated'!$E1582</f>
        <v>0.47415730337078654</v>
      </c>
      <c r="U1583" s="114">
        <f>'[5]P9 Consolidated'!CX1582/'[5]P9 Consolidated'!$E1582</f>
        <v>0.45168539325842699</v>
      </c>
      <c r="V1583" s="115">
        <f>'[5]P9 Consolidated'!DD1582/'[5]P9 Consolidated'!$E1582</f>
        <v>0.45617977528089887</v>
      </c>
    </row>
    <row r="1584" spans="1:22">
      <c r="A1584" s="109">
        <v>1581</v>
      </c>
      <c r="B1584" s="110" t="s">
        <v>1732</v>
      </c>
      <c r="C1584" s="111" t="s">
        <v>195</v>
      </c>
      <c r="D1584" s="112">
        <v>167</v>
      </c>
      <c r="E1584" s="113">
        <f>'[5]P9 Consolidated'!F1583/'[5]P9 Consolidated'!$E1583</f>
        <v>0.3473053892215569</v>
      </c>
      <c r="F1584" s="114">
        <f>'[5]P9 Consolidated'!L1583/'[5]P9 Consolidated'!$E1583</f>
        <v>0.17964071856287425</v>
      </c>
      <c r="G1584" s="114">
        <f>'[5]P9 Consolidated'!R1583/'[5]P9 Consolidated'!$E1583</f>
        <v>0.33053892215568864</v>
      </c>
      <c r="H1584" s="114">
        <f>'[5]P9 Consolidated'!X1583/'[5]P9 Consolidated'!$E1583</f>
        <v>0.25389221556886227</v>
      </c>
      <c r="I1584" s="114">
        <f>'[5]P9 Consolidated'!AD1583/'[5]P9 Consolidated'!$E1583</f>
        <v>0.39760479041916169</v>
      </c>
      <c r="J1584" s="114">
        <f>'[5]P9 Consolidated'!AJ1583/'[5]P9 Consolidated'!$E1583</f>
        <v>0.23233532934131734</v>
      </c>
      <c r="K1584" s="114">
        <f>'[5]P9 Consolidated'!AP1583/'[5]P9 Consolidated'!$E1583</f>
        <v>0.21317365269461078</v>
      </c>
      <c r="L1584" s="114">
        <f>'[5]P9 Consolidated'!AV1583/'[5]P9 Consolidated'!$E1583</f>
        <v>0.15568862275449102</v>
      </c>
      <c r="M1584" s="114">
        <f>'[5]P9 Consolidated'!BB1583/'[5]P9 Consolidated'!$E1583</f>
        <v>6.9940119760479036E-2</v>
      </c>
      <c r="N1584" s="114">
        <f>'[5]P9 Consolidated'!BH1583/'[5]P9 Consolidated'!$E1583</f>
        <v>0.1317365269461078</v>
      </c>
      <c r="O1584" s="114">
        <f>'[5]P9 Consolidated'!BN1583/'[5]P9 Consolidated'!$E1583</f>
        <v>0.30059880239520959</v>
      </c>
      <c r="P1584" s="114">
        <f>'[5]P9 Consolidated'!BT1583/'[5]P9 Consolidated'!$E1583</f>
        <v>0</v>
      </c>
      <c r="Q1584" s="114">
        <f>'[5]P9 Consolidated'!BZ1583/'[5]P9 Consolidated'!$E1583</f>
        <v>0.35089820359281437</v>
      </c>
      <c r="R1584" s="114">
        <f>'[5]P9 Consolidated'!CF1583/'[5]P9 Consolidated'!$E1583</f>
        <v>0.25868263473053893</v>
      </c>
      <c r="S1584" s="114">
        <f>'[5]P9 Consolidated'!CL1583/'[5]P9 Consolidated'!$E1583</f>
        <v>0.18443113772455091</v>
      </c>
      <c r="T1584" s="114">
        <f>'[5]P9 Consolidated'!CR1583/'[5]P9 Consolidated'!$E1583</f>
        <v>0.25868263473053893</v>
      </c>
      <c r="U1584" s="114">
        <f>'[5]P9 Consolidated'!CX1583/'[5]P9 Consolidated'!$E1583</f>
        <v>0.42874251497005983</v>
      </c>
      <c r="V1584" s="115">
        <f>'[5]P9 Consolidated'!DD1583/'[5]P9 Consolidated'!$E1583</f>
        <v>0.30059880239520959</v>
      </c>
    </row>
    <row r="1585" spans="1:22">
      <c r="A1585" s="109">
        <v>1582</v>
      </c>
      <c r="B1585" s="110" t="s">
        <v>1733</v>
      </c>
      <c r="C1585" s="111" t="s">
        <v>195</v>
      </c>
      <c r="D1585" s="112">
        <v>131</v>
      </c>
      <c r="E1585" s="113">
        <f>'[5]P9 Consolidated'!F1584/'[5]P9 Consolidated'!$E1584</f>
        <v>0.33435114503816793</v>
      </c>
      <c r="F1585" s="114">
        <f>'[5]P9 Consolidated'!L1584/'[5]P9 Consolidated'!$E1584</f>
        <v>0.32748091603053436</v>
      </c>
      <c r="G1585" s="114">
        <f>'[5]P9 Consolidated'!R1584/'[5]P9 Consolidated'!$E1584</f>
        <v>0.32519083969465651</v>
      </c>
      <c r="H1585" s="114">
        <f>'[5]P9 Consolidated'!X1584/'[5]P9 Consolidated'!$E1584</f>
        <v>0.35267175572519088</v>
      </c>
      <c r="I1585" s="114">
        <f>'[5]P9 Consolidated'!AD1584/'[5]P9 Consolidated'!$E1584</f>
        <v>0.33435114503816793</v>
      </c>
      <c r="J1585" s="114">
        <f>'[5]P9 Consolidated'!AJ1584/'[5]P9 Consolidated'!$E1584</f>
        <v>0.36412213740458016</v>
      </c>
      <c r="K1585" s="114">
        <f>'[5]P9 Consolidated'!AP1584/'[5]P9 Consolidated'!$E1584</f>
        <v>0.33893129770992364</v>
      </c>
      <c r="L1585" s="114">
        <f>'[5]P9 Consolidated'!AV1584/'[5]P9 Consolidated'!$E1584</f>
        <v>0.34900763358778625</v>
      </c>
      <c r="M1585" s="114">
        <f>'[5]P9 Consolidated'!BB1584/'[5]P9 Consolidated'!$E1584</f>
        <v>0.30778625954198474</v>
      </c>
      <c r="N1585" s="114">
        <f>'[5]P9 Consolidated'!BH1584/'[5]P9 Consolidated'!$E1584</f>
        <v>0.34351145038167941</v>
      </c>
      <c r="O1585" s="114">
        <f>'[5]P9 Consolidated'!BN1584/'[5]P9 Consolidated'!$E1584</f>
        <v>0.32519083969465651</v>
      </c>
      <c r="P1585" s="114">
        <f>'[5]P9 Consolidated'!BT1584/'[5]P9 Consolidated'!$E1584</f>
        <v>0</v>
      </c>
      <c r="Q1585" s="114">
        <f>'[5]P9 Consolidated'!BZ1584/'[5]P9 Consolidated'!$E1584</f>
        <v>0.39618320610687024</v>
      </c>
      <c r="R1585" s="114">
        <f>'[5]P9 Consolidated'!CF1584/'[5]P9 Consolidated'!$E1584</f>
        <v>0.33435114503816793</v>
      </c>
      <c r="S1585" s="114">
        <f>'[5]P9 Consolidated'!CL1584/'[5]P9 Consolidated'!$E1584</f>
        <v>0.35038167938931297</v>
      </c>
      <c r="T1585" s="114">
        <f>'[5]P9 Consolidated'!CR1584/'[5]P9 Consolidated'!$E1584</f>
        <v>0.33435114503816793</v>
      </c>
      <c r="U1585" s="114">
        <f>'[5]P9 Consolidated'!CX1584/'[5]P9 Consolidated'!$E1584</f>
        <v>0.34580152671755721</v>
      </c>
      <c r="V1585" s="115">
        <f>'[5]P9 Consolidated'!DD1584/'[5]P9 Consolidated'!$E1584</f>
        <v>0.34122137404580155</v>
      </c>
    </row>
    <row r="1586" spans="1:22">
      <c r="A1586" s="109">
        <v>1583</v>
      </c>
      <c r="B1586" s="110" t="s">
        <v>1734</v>
      </c>
      <c r="C1586" s="111" t="s">
        <v>195</v>
      </c>
      <c r="D1586" s="112">
        <v>125</v>
      </c>
      <c r="E1586" s="113">
        <f>'[5]P9 Consolidated'!F1585/'[5]P9 Consolidated'!$E1585</f>
        <v>0.45839999999999997</v>
      </c>
      <c r="F1586" s="114">
        <f>'[5]P9 Consolidated'!L1585/'[5]P9 Consolidated'!$E1585</f>
        <v>0.59279999999999999</v>
      </c>
      <c r="G1586" s="114">
        <f>'[5]P9 Consolidated'!R1585/'[5]P9 Consolidated'!$E1585</f>
        <v>0.52560000000000007</v>
      </c>
      <c r="H1586" s="114">
        <f>'[5]P9 Consolidated'!X1585/'[5]P9 Consolidated'!$E1585</f>
        <v>0.53520000000000001</v>
      </c>
      <c r="I1586" s="114">
        <f>'[5]P9 Consolidated'!AD1585/'[5]P9 Consolidated'!$E1585</f>
        <v>0.60239999999999994</v>
      </c>
      <c r="J1586" s="114">
        <f>'[5]P9 Consolidated'!AJ1585/'[5]P9 Consolidated'!$E1585</f>
        <v>0.56399999999999995</v>
      </c>
      <c r="K1586" s="114">
        <f>'[5]P9 Consolidated'!AP1585/'[5]P9 Consolidated'!$E1585</f>
        <v>0.53760000000000008</v>
      </c>
      <c r="L1586" s="114">
        <f>'[5]P9 Consolidated'!AV1585/'[5]P9 Consolidated'!$E1585</f>
        <v>0.45600000000000002</v>
      </c>
      <c r="M1586" s="114">
        <f>'[5]P9 Consolidated'!BB1585/'[5]P9 Consolidated'!$E1585</f>
        <v>0.43392000000000003</v>
      </c>
      <c r="N1586" s="114">
        <f>'[5]P9 Consolidated'!BH1585/'[5]P9 Consolidated'!$E1585</f>
        <v>0.45600000000000002</v>
      </c>
      <c r="O1586" s="114">
        <f>'[5]P9 Consolidated'!BN1585/'[5]P9 Consolidated'!$E1585</f>
        <v>0.55200000000000005</v>
      </c>
      <c r="P1586" s="114">
        <f>'[5]P9 Consolidated'!BT1585/'[5]P9 Consolidated'!$E1585</f>
        <v>0</v>
      </c>
      <c r="Q1586" s="114">
        <f>'[5]P9 Consolidated'!BZ1585/'[5]P9 Consolidated'!$E1585</f>
        <v>0.72239999999999993</v>
      </c>
      <c r="R1586" s="114">
        <f>'[5]P9 Consolidated'!CF1585/'[5]P9 Consolidated'!$E1585</f>
        <v>0.6</v>
      </c>
      <c r="S1586" s="114">
        <f>'[5]P9 Consolidated'!CL1585/'[5]P9 Consolidated'!$E1585</f>
        <v>0.62879999999999991</v>
      </c>
      <c r="T1586" s="114">
        <f>'[5]P9 Consolidated'!CR1585/'[5]P9 Consolidated'!$E1585</f>
        <v>0.68159999999999998</v>
      </c>
      <c r="U1586" s="114">
        <f>'[5]P9 Consolidated'!CX1585/'[5]P9 Consolidated'!$E1585</f>
        <v>0.66239999999999999</v>
      </c>
      <c r="V1586" s="115">
        <f>'[5]P9 Consolidated'!DD1585/'[5]P9 Consolidated'!$E1585</f>
        <v>0.67920000000000003</v>
      </c>
    </row>
    <row r="1587" spans="1:22">
      <c r="A1587" s="109">
        <v>1584</v>
      </c>
      <c r="B1587" s="110" t="s">
        <v>1735</v>
      </c>
      <c r="C1587" s="111" t="s">
        <v>195</v>
      </c>
      <c r="D1587" s="112">
        <v>400</v>
      </c>
      <c r="E1587" s="113">
        <f>'[5]P9 Consolidated'!F1586/'[5]P9 Consolidated'!$E1586</f>
        <v>0.09</v>
      </c>
      <c r="F1587" s="114">
        <f>'[5]P9 Consolidated'!L1586/'[5]P9 Consolidated'!$E1586</f>
        <v>0.105</v>
      </c>
      <c r="G1587" s="114">
        <f>'[5]P9 Consolidated'!R1586/'[5]P9 Consolidated'!$E1586</f>
        <v>0.24</v>
      </c>
      <c r="H1587" s="114">
        <f>'[5]P9 Consolidated'!X1586/'[5]P9 Consolidated'!$E1586</f>
        <v>0.24</v>
      </c>
      <c r="I1587" s="114">
        <f>'[5]P9 Consolidated'!AD1586/'[5]P9 Consolidated'!$E1586</f>
        <v>0.06</v>
      </c>
      <c r="J1587" s="114">
        <f>'[5]P9 Consolidated'!AJ1586/'[5]P9 Consolidated'!$E1586</f>
        <v>0.18</v>
      </c>
      <c r="K1587" s="114">
        <f>'[5]P9 Consolidated'!AP1586/'[5]P9 Consolidated'!$E1586</f>
        <v>0.42</v>
      </c>
      <c r="L1587" s="114">
        <f>'[5]P9 Consolidated'!AV1586/'[5]P9 Consolidated'!$E1586</f>
        <v>0.435</v>
      </c>
      <c r="M1587" s="114">
        <f>'[5]P9 Consolidated'!BB1586/'[5]P9 Consolidated'!$E1586</f>
        <v>0.39</v>
      </c>
      <c r="N1587" s="114">
        <f>'[5]P9 Consolidated'!BH1586/'[5]P9 Consolidated'!$E1586</f>
        <v>0</v>
      </c>
      <c r="O1587" s="114">
        <f>'[5]P9 Consolidated'!BN1586/'[5]P9 Consolidated'!$E1586</f>
        <v>0.68400000000000005</v>
      </c>
      <c r="P1587" s="114">
        <f>'[5]P9 Consolidated'!BT1586/'[5]P9 Consolidated'!$E1586</f>
        <v>0</v>
      </c>
      <c r="Q1587" s="114">
        <f>'[5]P9 Consolidated'!BZ1586/'[5]P9 Consolidated'!$E1586</f>
        <v>1.2749999999999999</v>
      </c>
      <c r="R1587" s="114">
        <f>'[5]P9 Consolidated'!CF1586/'[5]P9 Consolidated'!$E1586</f>
        <v>0.06</v>
      </c>
      <c r="S1587" s="114">
        <f>'[5]P9 Consolidated'!CL1586/'[5]P9 Consolidated'!$E1586</f>
        <v>0.13949999999999999</v>
      </c>
      <c r="T1587" s="114">
        <f>'[5]P9 Consolidated'!CR1586/'[5]P9 Consolidated'!$E1586</f>
        <v>0.36899999999999999</v>
      </c>
      <c r="U1587" s="114">
        <f>'[5]P9 Consolidated'!CX1586/'[5]P9 Consolidated'!$E1586</f>
        <v>0.77400000000000002</v>
      </c>
      <c r="V1587" s="115">
        <f>'[5]P9 Consolidated'!DD1586/'[5]P9 Consolidated'!$E1586</f>
        <v>0.79949999999999999</v>
      </c>
    </row>
    <row r="1588" spans="1:22">
      <c r="A1588" s="109">
        <v>1585</v>
      </c>
      <c r="B1588" s="110" t="s">
        <v>1736</v>
      </c>
      <c r="C1588" s="111" t="s">
        <v>195</v>
      </c>
      <c r="D1588" s="112">
        <v>139.34</v>
      </c>
      <c r="E1588" s="113">
        <f>'[5]P9 Consolidated'!F1587/'[5]P9 Consolidated'!$E1587</f>
        <v>9.7602985503085965E-2</v>
      </c>
      <c r="F1588" s="114">
        <f>'[5]P9 Consolidated'!L1587/'[5]P9 Consolidated'!$E1587</f>
        <v>0.14353380221042056</v>
      </c>
      <c r="G1588" s="114">
        <f>'[5]P9 Consolidated'!R1587/'[5]P9 Consolidated'!$E1587</f>
        <v>0.14353380221042056</v>
      </c>
      <c r="H1588" s="114">
        <f>'[5]P9 Consolidated'!X1587/'[5]P9 Consolidated'!$E1587</f>
        <v>0.1578871824314626</v>
      </c>
      <c r="I1588" s="114">
        <f>'[5]P9 Consolidated'!AD1587/'[5]P9 Consolidated'!$E1587</f>
        <v>0</v>
      </c>
      <c r="J1588" s="114">
        <f>'[5]P9 Consolidated'!AJ1587/'[5]P9 Consolidated'!$E1587</f>
        <v>0</v>
      </c>
      <c r="K1588" s="114">
        <f>'[5]P9 Consolidated'!AP1587/'[5]P9 Consolidated'!$E1587</f>
        <v>1.0262666858045069</v>
      </c>
      <c r="L1588" s="114">
        <f>'[5]P9 Consolidated'!AV1587/'[5]P9 Consolidated'!$E1587</f>
        <v>0.79661260226783404</v>
      </c>
      <c r="M1588" s="114">
        <f>'[5]P9 Consolidated'!BB1587/'[5]P9 Consolidated'!$E1587</f>
        <v>0.9114396440361705</v>
      </c>
      <c r="N1588" s="114">
        <f>'[5]P9 Consolidated'!BH1587/'[5]P9 Consolidated'!$E1587</f>
        <v>0.9114396440361705</v>
      </c>
      <c r="O1588" s="114">
        <f>'[5]P9 Consolidated'!BN1587/'[5]P9 Consolidated'!$E1587</f>
        <v>0.9114396440361705</v>
      </c>
      <c r="P1588" s="114">
        <f>'[5]P9 Consolidated'!BT1587/'[5]P9 Consolidated'!$E1587</f>
        <v>0</v>
      </c>
      <c r="Q1588" s="114">
        <f>'[5]P9 Consolidated'!BZ1587/'[5]P9 Consolidated'!$E1587</f>
        <v>0.18946461891775512</v>
      </c>
      <c r="R1588" s="114">
        <f>'[5]P9 Consolidated'!CF1587/'[5]P9 Consolidated'!$E1587</f>
        <v>9.7602985503085965E-2</v>
      </c>
      <c r="S1588" s="114">
        <f>'[5]P9 Consolidated'!CL1587/'[5]P9 Consolidated'!$E1587</f>
        <v>9.7602985503085965E-2</v>
      </c>
      <c r="T1588" s="114">
        <f>'[5]P9 Consolidated'!CR1587/'[5]P9 Consolidated'!$E1587</f>
        <v>7.75082531936271E-2</v>
      </c>
      <c r="U1588" s="114">
        <f>'[5]P9 Consolidated'!CX1587/'[5]P9 Consolidated'!$E1587</f>
        <v>8.0378929237835503E-2</v>
      </c>
      <c r="V1588" s="115">
        <f>'[5]P9 Consolidated'!DD1587/'[5]P9 Consolidated'!$E1587</f>
        <v>0.10047366154729438</v>
      </c>
    </row>
    <row r="1589" spans="1:22">
      <c r="A1589" s="109">
        <v>1586</v>
      </c>
      <c r="B1589" s="110" t="s">
        <v>1737</v>
      </c>
      <c r="C1589" s="111" t="s">
        <v>195</v>
      </c>
      <c r="D1589" s="112">
        <v>110</v>
      </c>
      <c r="E1589" s="113">
        <f>'[5]P9 Consolidated'!F1588/'[5]P9 Consolidated'!$E1588</f>
        <v>0.18909090909090909</v>
      </c>
      <c r="F1589" s="114">
        <f>'[5]P9 Consolidated'!L1588/'[5]P9 Consolidated'!$E1588</f>
        <v>0.21818181818181817</v>
      </c>
      <c r="G1589" s="114">
        <f>'[5]P9 Consolidated'!R1588/'[5]P9 Consolidated'!$E1588</f>
        <v>6.1818181818181814E-2</v>
      </c>
      <c r="H1589" s="114">
        <f>'[5]P9 Consolidated'!X1588/'[5]P9 Consolidated'!$E1588</f>
        <v>0.18181818181818182</v>
      </c>
      <c r="I1589" s="114">
        <f>'[5]P9 Consolidated'!AD1588/'[5]P9 Consolidated'!$E1588</f>
        <v>0.14545454545454545</v>
      </c>
      <c r="J1589" s="114">
        <f>'[5]P9 Consolidated'!AJ1588/'[5]P9 Consolidated'!$E1588</f>
        <v>0.21818181818181817</v>
      </c>
      <c r="K1589" s="114">
        <f>'[5]P9 Consolidated'!AP1588/'[5]P9 Consolidated'!$E1588</f>
        <v>0.21818181818181817</v>
      </c>
      <c r="L1589" s="114">
        <f>'[5]P9 Consolidated'!AV1588/'[5]P9 Consolidated'!$E1588</f>
        <v>0</v>
      </c>
      <c r="M1589" s="114">
        <f>'[5]P9 Consolidated'!BB1588/'[5]P9 Consolidated'!$E1588</f>
        <v>0.10618181818181818</v>
      </c>
      <c r="N1589" s="114">
        <f>'[5]P9 Consolidated'!BH1588/'[5]P9 Consolidated'!$E1588</f>
        <v>7.2727272727272724E-2</v>
      </c>
      <c r="O1589" s="114">
        <f>'[5]P9 Consolidated'!BN1588/'[5]P9 Consolidated'!$E1588</f>
        <v>8.8363636363636366E-2</v>
      </c>
      <c r="P1589" s="114">
        <f>'[5]P9 Consolidated'!BT1588/'[5]P9 Consolidated'!$E1588</f>
        <v>0</v>
      </c>
      <c r="Q1589" s="114">
        <f>'[5]P9 Consolidated'!BZ1588/'[5]P9 Consolidated'!$E1588</f>
        <v>0.28000000000000003</v>
      </c>
      <c r="R1589" s="114">
        <f>'[5]P9 Consolidated'!CF1588/'[5]P9 Consolidated'!$E1588</f>
        <v>0.14909090909090908</v>
      </c>
      <c r="S1589" s="114">
        <f>'[5]P9 Consolidated'!CL1588/'[5]P9 Consolidated'!$E1588</f>
        <v>0.28727272727272729</v>
      </c>
      <c r="T1589" s="114">
        <f>'[5]P9 Consolidated'!CR1588/'[5]P9 Consolidated'!$E1588</f>
        <v>0.10581818181818183</v>
      </c>
      <c r="U1589" s="114">
        <f>'[5]P9 Consolidated'!CX1588/'[5]P9 Consolidated'!$E1588</f>
        <v>0.14909090909090908</v>
      </c>
      <c r="V1589" s="115">
        <f>'[5]P9 Consolidated'!DD1588/'[5]P9 Consolidated'!$E1588</f>
        <v>0.23381818181818181</v>
      </c>
    </row>
    <row r="1590" spans="1:22">
      <c r="A1590" s="109">
        <v>1587</v>
      </c>
      <c r="B1590" s="110" t="s">
        <v>1738</v>
      </c>
      <c r="C1590" s="111" t="s">
        <v>195</v>
      </c>
      <c r="D1590" s="112">
        <v>123.2</v>
      </c>
      <c r="E1590" s="113">
        <f>'[5]P9 Consolidated'!F1589/'[5]P9 Consolidated'!$E1589</f>
        <v>0.30681818181818177</v>
      </c>
      <c r="F1590" s="114">
        <f>'[5]P9 Consolidated'!L1589/'[5]P9 Consolidated'!$E1589</f>
        <v>0.43344155844155841</v>
      </c>
      <c r="G1590" s="114">
        <f>'[5]P9 Consolidated'!R1589/'[5]P9 Consolidated'!$E1589</f>
        <v>0.67694805194805197</v>
      </c>
      <c r="H1590" s="114">
        <f>'[5]P9 Consolidated'!X1589/'[5]P9 Consolidated'!$E1589</f>
        <v>0.30681818181818177</v>
      </c>
      <c r="I1590" s="114">
        <f>'[5]P9 Consolidated'!AD1589/'[5]P9 Consolidated'!$E1589</f>
        <v>0.30925324675324678</v>
      </c>
      <c r="J1590" s="114">
        <f>'[5]P9 Consolidated'!AJ1589/'[5]P9 Consolidated'!$E1589</f>
        <v>0.35064935064935066</v>
      </c>
      <c r="K1590" s="114">
        <f>'[5]P9 Consolidated'!AP1589/'[5]P9 Consolidated'!$E1589</f>
        <v>0.61363636363636354</v>
      </c>
      <c r="L1590" s="114">
        <f>'[5]P9 Consolidated'!AV1589/'[5]P9 Consolidated'!$E1589</f>
        <v>0.29707792207792211</v>
      </c>
      <c r="M1590" s="114">
        <f>'[5]P9 Consolidated'!BB1589/'[5]P9 Consolidated'!$E1589</f>
        <v>0.23863636363636362</v>
      </c>
      <c r="N1590" s="114">
        <f>'[5]P9 Consolidated'!BH1589/'[5]P9 Consolidated'!$E1589</f>
        <v>0.31655844155844154</v>
      </c>
      <c r="O1590" s="114">
        <f>'[5]P9 Consolidated'!BN1589/'[5]P9 Consolidated'!$E1589</f>
        <v>0.36525974025974023</v>
      </c>
      <c r="P1590" s="114">
        <f>'[5]P9 Consolidated'!BT1589/'[5]P9 Consolidated'!$E1589</f>
        <v>0</v>
      </c>
      <c r="Q1590" s="114">
        <f>'[5]P9 Consolidated'!BZ1589/'[5]P9 Consolidated'!$E1589</f>
        <v>0.68425324675324672</v>
      </c>
      <c r="R1590" s="114">
        <f>'[5]P9 Consolidated'!CF1589/'[5]P9 Consolidated'!$E1589</f>
        <v>0.38230519480519481</v>
      </c>
      <c r="S1590" s="114">
        <f>'[5]P9 Consolidated'!CL1589/'[5]P9 Consolidated'!$E1589</f>
        <v>0.36282467532467533</v>
      </c>
      <c r="T1590" s="114">
        <f>'[5]P9 Consolidated'!CR1589/'[5]P9 Consolidated'!$E1589</f>
        <v>0.4310064935064935</v>
      </c>
      <c r="U1590" s="114">
        <f>'[5]P9 Consolidated'!CX1589/'[5]P9 Consolidated'!$E1589</f>
        <v>0.33603896103896103</v>
      </c>
      <c r="V1590" s="115">
        <f>'[5]P9 Consolidated'!DD1589/'[5]P9 Consolidated'!$E1589</f>
        <v>0.28003246753246752</v>
      </c>
    </row>
    <row r="1591" spans="1:22">
      <c r="A1591" s="109">
        <v>1588</v>
      </c>
      <c r="B1591" s="110" t="s">
        <v>1739</v>
      </c>
      <c r="C1591" s="111" t="s">
        <v>195</v>
      </c>
      <c r="D1591" s="112">
        <v>178</v>
      </c>
      <c r="E1591" s="113">
        <f>'[5]P9 Consolidated'!F1590/'[5]P9 Consolidated'!$E1590</f>
        <v>4.7191011235955059E-2</v>
      </c>
      <c r="F1591" s="114">
        <f>'[5]P9 Consolidated'!L1590/'[5]P9 Consolidated'!$E1590</f>
        <v>0</v>
      </c>
      <c r="G1591" s="114">
        <f>'[5]P9 Consolidated'!R1590/'[5]P9 Consolidated'!$E1590</f>
        <v>0.14157303370786517</v>
      </c>
      <c r="H1591" s="114">
        <f>'[5]P9 Consolidated'!X1590/'[5]P9 Consolidated'!$E1590</f>
        <v>7.6404494382022473E-2</v>
      </c>
      <c r="I1591" s="114">
        <f>'[5]P9 Consolidated'!AD1590/'[5]P9 Consolidated'!$E1590</f>
        <v>0.12808988764044943</v>
      </c>
      <c r="J1591" s="114">
        <f>'[5]P9 Consolidated'!AJ1590/'[5]P9 Consolidated'!$E1590</f>
        <v>0.28988764044943821</v>
      </c>
      <c r="K1591" s="114">
        <f>'[5]P9 Consolidated'!AP1590/'[5]P9 Consolidated'!$E1590</f>
        <v>0.1842696629213483</v>
      </c>
      <c r="L1591" s="114">
        <f>'[5]P9 Consolidated'!AV1590/'[5]P9 Consolidated'!$E1590</f>
        <v>0.1752808988764045</v>
      </c>
      <c r="M1591" s="114">
        <f>'[5]P9 Consolidated'!BB1590/'[5]P9 Consolidated'!$E1590</f>
        <v>0.33078651685393262</v>
      </c>
      <c r="N1591" s="114">
        <f>'[5]P9 Consolidated'!BH1590/'[5]P9 Consolidated'!$E1590</f>
        <v>8.2696629213483155E-2</v>
      </c>
      <c r="O1591" s="114">
        <f>'[5]P9 Consolidated'!BN1590/'[5]P9 Consolidated'!$E1590</f>
        <v>0.45617977528089887</v>
      </c>
      <c r="P1591" s="114">
        <f>'[5]P9 Consolidated'!BT1590/'[5]P9 Consolidated'!$E1590</f>
        <v>0</v>
      </c>
      <c r="Q1591" s="114">
        <f>'[5]P9 Consolidated'!BZ1590/'[5]P9 Consolidated'!$E1590</f>
        <v>1.3662921348314605</v>
      </c>
      <c r="R1591" s="114">
        <f>'[5]P9 Consolidated'!CF1590/'[5]P9 Consolidated'!$E1590</f>
        <v>0.8764044943820225</v>
      </c>
      <c r="S1591" s="114">
        <f>'[5]P9 Consolidated'!CL1590/'[5]P9 Consolidated'!$E1590</f>
        <v>0.8764044943820225</v>
      </c>
      <c r="T1591" s="114">
        <f>'[5]P9 Consolidated'!CR1590/'[5]P9 Consolidated'!$E1590</f>
        <v>0.31235955056179776</v>
      </c>
      <c r="U1591" s="114">
        <f>'[5]P9 Consolidated'!CX1590/'[5]P9 Consolidated'!$E1590</f>
        <v>0.14382022471910114</v>
      </c>
      <c r="V1591" s="115">
        <f>'[5]P9 Consolidated'!DD1590/'[5]P9 Consolidated'!$E1590</f>
        <v>0.55280898876404494</v>
      </c>
    </row>
    <row r="1592" spans="1:22">
      <c r="A1592" s="109">
        <v>1589</v>
      </c>
      <c r="B1592" s="110" t="s">
        <v>1740</v>
      </c>
      <c r="C1592" s="111" t="s">
        <v>195</v>
      </c>
      <c r="D1592" s="112">
        <v>240</v>
      </c>
      <c r="E1592" s="113">
        <f>'[5]P9 Consolidated'!F1591/'[5]P9 Consolidated'!$E1591</f>
        <v>0.26624999999999999</v>
      </c>
      <c r="F1592" s="114">
        <f>'[5]P9 Consolidated'!L1591/'[5]P9 Consolidated'!$E1591</f>
        <v>0.35874999999999996</v>
      </c>
      <c r="G1592" s="114">
        <f>'[5]P9 Consolidated'!R1591/'[5]P9 Consolidated'!$E1591</f>
        <v>0.41000000000000003</v>
      </c>
      <c r="H1592" s="114">
        <f>'[5]P9 Consolidated'!X1591/'[5]P9 Consolidated'!$E1591</f>
        <v>0.39499999999999996</v>
      </c>
      <c r="I1592" s="114">
        <f>'[5]P9 Consolidated'!AD1591/'[5]P9 Consolidated'!$E1591</f>
        <v>0.38500000000000001</v>
      </c>
      <c r="J1592" s="114">
        <f>'[5]P9 Consolidated'!AJ1591/'[5]P9 Consolidated'!$E1591</f>
        <v>0.44</v>
      </c>
      <c r="K1592" s="114">
        <f>'[5]P9 Consolidated'!AP1591/'[5]P9 Consolidated'!$E1591</f>
        <v>0.40625</v>
      </c>
      <c r="L1592" s="114">
        <f>'[5]P9 Consolidated'!AV1591/'[5]P9 Consolidated'!$E1591</f>
        <v>0.38</v>
      </c>
      <c r="M1592" s="114">
        <f>'[5]P9 Consolidated'!BB1591/'[5]P9 Consolidated'!$E1591</f>
        <v>0.3135</v>
      </c>
      <c r="N1592" s="114">
        <f>'[5]P9 Consolidated'!BH1591/'[5]P9 Consolidated'!$E1591</f>
        <v>0.33750000000000002</v>
      </c>
      <c r="O1592" s="114">
        <f>'[5]P9 Consolidated'!BN1591/'[5]P9 Consolidated'!$E1591</f>
        <v>0.40500000000000003</v>
      </c>
      <c r="P1592" s="114">
        <f>'[5]P9 Consolidated'!BT1591/'[5]P9 Consolidated'!$E1591</f>
        <v>0</v>
      </c>
      <c r="Q1592" s="114">
        <f>'[5]P9 Consolidated'!BZ1591/'[5]P9 Consolidated'!$E1591</f>
        <v>0.71124999999999994</v>
      </c>
      <c r="R1592" s="114">
        <f>'[5]P9 Consolidated'!CF1591/'[5]P9 Consolidated'!$E1591</f>
        <v>0.42</v>
      </c>
      <c r="S1592" s="114">
        <f>'[5]P9 Consolidated'!CL1591/'[5]P9 Consolidated'!$E1591</f>
        <v>0.4</v>
      </c>
      <c r="T1592" s="114">
        <f>'[5]P9 Consolidated'!CR1591/'[5]P9 Consolidated'!$E1591</f>
        <v>0.40249999999999997</v>
      </c>
      <c r="U1592" s="114">
        <f>'[5]P9 Consolidated'!CX1591/'[5]P9 Consolidated'!$E1591</f>
        <v>0.43</v>
      </c>
      <c r="V1592" s="115">
        <f>'[5]P9 Consolidated'!DD1591/'[5]P9 Consolidated'!$E1591</f>
        <v>0.49624999999999997</v>
      </c>
    </row>
    <row r="1593" spans="1:22">
      <c r="A1593" s="109">
        <v>1590</v>
      </c>
      <c r="B1593" s="110" t="s">
        <v>1741</v>
      </c>
      <c r="C1593" s="111" t="s">
        <v>195</v>
      </c>
      <c r="D1593" s="112">
        <v>167</v>
      </c>
      <c r="E1593" s="113">
        <f>'[5]P9 Consolidated'!F1592/'[5]P9 Consolidated'!$E1592</f>
        <v>0.6467065868263473</v>
      </c>
      <c r="F1593" s="114">
        <f>'[5]P9 Consolidated'!L1592/'[5]P9 Consolidated'!$E1592</f>
        <v>0.10778443113772455</v>
      </c>
      <c r="G1593" s="114">
        <f>'[5]P9 Consolidated'!R1592/'[5]P9 Consolidated'!$E1592</f>
        <v>0.6107784431137725</v>
      </c>
      <c r="H1593" s="114">
        <f>'[5]P9 Consolidated'!X1592/'[5]P9 Consolidated'!$E1592</f>
        <v>0.59101796407185625</v>
      </c>
      <c r="I1593" s="114">
        <f>'[5]P9 Consolidated'!AD1592/'[5]P9 Consolidated'!$E1592</f>
        <v>0.71856287425149701</v>
      </c>
      <c r="J1593" s="114">
        <f>'[5]P9 Consolidated'!AJ1592/'[5]P9 Consolidated'!$E1592</f>
        <v>0.6215568862275449</v>
      </c>
      <c r="K1593" s="114">
        <f>'[5]P9 Consolidated'!AP1592/'[5]P9 Consolidated'!$E1592</f>
        <v>0.70598802395209581</v>
      </c>
      <c r="L1593" s="114">
        <f>'[5]P9 Consolidated'!AV1592/'[5]P9 Consolidated'!$E1592</f>
        <v>0.19760479041916168</v>
      </c>
      <c r="M1593" s="114">
        <f>'[5]P9 Consolidated'!BB1592/'[5]P9 Consolidated'!$E1592</f>
        <v>0.15664670658682636</v>
      </c>
      <c r="N1593" s="114">
        <f>'[5]P9 Consolidated'!BH1592/'[5]P9 Consolidated'!$E1592</f>
        <v>0.75449101796407181</v>
      </c>
      <c r="O1593" s="114">
        <f>'[5]P9 Consolidated'!BN1592/'[5]P9 Consolidated'!$E1592</f>
        <v>0.37131736526946107</v>
      </c>
      <c r="P1593" s="114">
        <f>'[5]P9 Consolidated'!BT1592/'[5]P9 Consolidated'!$E1592</f>
        <v>0</v>
      </c>
      <c r="Q1593" s="114">
        <f>'[5]P9 Consolidated'!BZ1592/'[5]P9 Consolidated'!$E1592</f>
        <v>1.7982035928143714</v>
      </c>
      <c r="R1593" s="114">
        <f>'[5]P9 Consolidated'!CF1592/'[5]P9 Consolidated'!$E1592</f>
        <v>0.89101796407185641</v>
      </c>
      <c r="S1593" s="114">
        <f>'[5]P9 Consolidated'!CL1592/'[5]P9 Consolidated'!$E1592</f>
        <v>0.86407185628742522</v>
      </c>
      <c r="T1593" s="114">
        <f>'[5]P9 Consolidated'!CR1592/'[5]P9 Consolidated'!$E1592</f>
        <v>0.93413173652694614</v>
      </c>
      <c r="U1593" s="114">
        <f>'[5]P9 Consolidated'!CX1592/'[5]P9 Consolidated'!$E1592</f>
        <v>0.93053892215568867</v>
      </c>
      <c r="V1593" s="115">
        <f>'[5]P9 Consolidated'!DD1592/'[5]P9 Consolidated'!$E1592</f>
        <v>0.7688622754491018</v>
      </c>
    </row>
    <row r="1594" spans="1:22">
      <c r="A1594" s="109">
        <v>1591</v>
      </c>
      <c r="B1594" s="110" t="s">
        <v>1742</v>
      </c>
      <c r="C1594" s="111" t="s">
        <v>195</v>
      </c>
      <c r="D1594" s="112">
        <v>133</v>
      </c>
      <c r="E1594" s="113">
        <f>'[5]P9 Consolidated'!F1593/'[5]P9 Consolidated'!$E1593</f>
        <v>4.8120300751879702E-2</v>
      </c>
      <c r="F1594" s="114">
        <f>'[5]P9 Consolidated'!L1593/'[5]P9 Consolidated'!$E1593</f>
        <v>0.28270676691729324</v>
      </c>
      <c r="G1594" s="114">
        <f>'[5]P9 Consolidated'!R1593/'[5]P9 Consolidated'!$E1593</f>
        <v>0.2857142857142857</v>
      </c>
      <c r="H1594" s="114">
        <f>'[5]P9 Consolidated'!X1593/'[5]P9 Consolidated'!$E1593</f>
        <v>0.26466165413533838</v>
      </c>
      <c r="I1594" s="114">
        <f>'[5]P9 Consolidated'!AD1593/'[5]P9 Consolidated'!$E1593</f>
        <v>0.27669172932330827</v>
      </c>
      <c r="J1594" s="114">
        <f>'[5]P9 Consolidated'!AJ1593/'[5]P9 Consolidated'!$E1593</f>
        <v>0.27969924812030078</v>
      </c>
      <c r="K1594" s="114">
        <f>'[5]P9 Consolidated'!AP1593/'[5]P9 Consolidated'!$E1593</f>
        <v>0.3007518796992481</v>
      </c>
      <c r="L1594" s="114">
        <f>'[5]P9 Consolidated'!AV1593/'[5]P9 Consolidated'!$E1593</f>
        <v>0.33082706766917291</v>
      </c>
      <c r="M1594" s="114">
        <f>'[5]P9 Consolidated'!BB1593/'[5]P9 Consolidated'!$E1593</f>
        <v>0.24902255639097742</v>
      </c>
      <c r="N1594" s="114">
        <f>'[5]P9 Consolidated'!BH1593/'[5]P9 Consolidated'!$E1593</f>
        <v>0.27067669172932329</v>
      </c>
      <c r="O1594" s="114">
        <f>'[5]P9 Consolidated'!BN1593/'[5]P9 Consolidated'!$E1593</f>
        <v>0.31879699248120302</v>
      </c>
      <c r="P1594" s="114">
        <f>'[5]P9 Consolidated'!BT1593/'[5]P9 Consolidated'!$E1593</f>
        <v>0</v>
      </c>
      <c r="Q1594" s="114">
        <f>'[5]P9 Consolidated'!BZ1593/'[5]P9 Consolidated'!$E1593</f>
        <v>0.45112781954887216</v>
      </c>
      <c r="R1594" s="114">
        <f>'[5]P9 Consolidated'!CF1593/'[5]P9 Consolidated'!$E1593</f>
        <v>0.28270676691729324</v>
      </c>
      <c r="S1594" s="114">
        <f>'[5]P9 Consolidated'!CL1593/'[5]P9 Consolidated'!$E1593</f>
        <v>0.30977443609022559</v>
      </c>
      <c r="T1594" s="114">
        <f>'[5]P9 Consolidated'!CR1593/'[5]P9 Consolidated'!$E1593</f>
        <v>0.37593984962406013</v>
      </c>
      <c r="U1594" s="114">
        <f>'[5]P9 Consolidated'!CX1593/'[5]P9 Consolidated'!$E1593</f>
        <v>0.39699248120300751</v>
      </c>
      <c r="V1594" s="115">
        <f>'[5]P9 Consolidated'!DD1593/'[5]P9 Consolidated'!$E1593</f>
        <v>0.35488721804511281</v>
      </c>
    </row>
    <row r="1595" spans="1:22">
      <c r="A1595" s="109">
        <v>1592</v>
      </c>
      <c r="B1595" s="110" t="s">
        <v>1743</v>
      </c>
      <c r="C1595" s="111" t="s">
        <v>195</v>
      </c>
      <c r="D1595" s="112">
        <v>250</v>
      </c>
      <c r="E1595" s="113">
        <f>'[5]P9 Consolidated'!F1594/'[5]P9 Consolidated'!$E1594</f>
        <v>0.2424</v>
      </c>
      <c r="F1595" s="114">
        <f>'[5]P9 Consolidated'!L1594/'[5]P9 Consolidated'!$E1594</f>
        <v>0.93840000000000001</v>
      </c>
      <c r="G1595" s="114">
        <f>'[5]P9 Consolidated'!R1594/'[5]P9 Consolidated'!$E1594</f>
        <v>0.96239999999999992</v>
      </c>
      <c r="H1595" s="114">
        <f>'[5]P9 Consolidated'!X1594/'[5]P9 Consolidated'!$E1594</f>
        <v>0.89760000000000006</v>
      </c>
      <c r="I1595" s="114">
        <f>'[5]P9 Consolidated'!AD1594/'[5]P9 Consolidated'!$E1594</f>
        <v>0.8832000000000001</v>
      </c>
      <c r="J1595" s="114">
        <f>'[5]P9 Consolidated'!AJ1594/'[5]P9 Consolidated'!$E1594</f>
        <v>0.93120000000000003</v>
      </c>
      <c r="K1595" s="114">
        <f>'[5]P9 Consolidated'!AP1594/'[5]P9 Consolidated'!$E1594</f>
        <v>0.9</v>
      </c>
      <c r="L1595" s="114">
        <f>'[5]P9 Consolidated'!AV1594/'[5]P9 Consolidated'!$E1594</f>
        <v>0.91200000000000003</v>
      </c>
      <c r="M1595" s="114">
        <f>'[5]P9 Consolidated'!BB1594/'[5]P9 Consolidated'!$E1594</f>
        <v>1.5760000000000001</v>
      </c>
      <c r="N1595" s="114">
        <f>'[5]P9 Consolidated'!BH1594/'[5]P9 Consolidated'!$E1594</f>
        <v>0.72</v>
      </c>
      <c r="O1595" s="114">
        <f>'[5]P9 Consolidated'!BN1594/'[5]P9 Consolidated'!$E1594</f>
        <v>0.72799999999999998</v>
      </c>
      <c r="P1595" s="114">
        <f>'[5]P9 Consolidated'!BT1594/'[5]P9 Consolidated'!$E1594</f>
        <v>0</v>
      </c>
      <c r="Q1595" s="114">
        <f>'[5]P9 Consolidated'!BZ1594/'[5]P9 Consolidated'!$E1594</f>
        <v>0.91600000000000004</v>
      </c>
      <c r="R1595" s="114">
        <f>'[5]P9 Consolidated'!CF1594/'[5]P9 Consolidated'!$E1594</f>
        <v>0.81399999999999995</v>
      </c>
      <c r="S1595" s="114">
        <f>'[5]P9 Consolidated'!CL1594/'[5]P9 Consolidated'!$E1594</f>
        <v>0.25600000000000001</v>
      </c>
      <c r="T1595" s="114">
        <f>'[5]P9 Consolidated'!CR1594/'[5]P9 Consolidated'!$E1594</f>
        <v>0.83599999999999997</v>
      </c>
      <c r="U1595" s="114">
        <f>'[5]P9 Consolidated'!CX1594/'[5]P9 Consolidated'!$E1594</f>
        <v>0.83199999999999996</v>
      </c>
      <c r="V1595" s="115">
        <f>'[5]P9 Consolidated'!DD1594/'[5]P9 Consolidated'!$E1594</f>
        <v>0.69599999999999995</v>
      </c>
    </row>
    <row r="1596" spans="1:22">
      <c r="A1596" s="109">
        <v>1593</v>
      </c>
      <c r="B1596" s="110" t="s">
        <v>1744</v>
      </c>
      <c r="C1596" s="111" t="s">
        <v>195</v>
      </c>
      <c r="D1596" s="112">
        <v>133</v>
      </c>
      <c r="E1596" s="113">
        <f>'[5]P9 Consolidated'!F1595/'[5]P9 Consolidated'!$E1595</f>
        <v>6.7669172932330823E-2</v>
      </c>
      <c r="F1596" s="114">
        <f>'[5]P9 Consolidated'!L1595/'[5]P9 Consolidated'!$E1595</f>
        <v>0.90225563909774431</v>
      </c>
      <c r="G1596" s="114">
        <f>'[5]P9 Consolidated'!R1595/'[5]P9 Consolidated'!$E1595</f>
        <v>0.92706766917293226</v>
      </c>
      <c r="H1596" s="114">
        <f>'[5]P9 Consolidated'!X1595/'[5]P9 Consolidated'!$E1595</f>
        <v>0.9</v>
      </c>
      <c r="I1596" s="114">
        <f>'[5]P9 Consolidated'!AD1595/'[5]P9 Consolidated'!$E1595</f>
        <v>0.95187969924812021</v>
      </c>
      <c r="J1596" s="114">
        <f>'[5]P9 Consolidated'!AJ1595/'[5]P9 Consolidated'!$E1595</f>
        <v>0.83458646616541354</v>
      </c>
      <c r="K1596" s="114">
        <f>'[5]P9 Consolidated'!AP1595/'[5]P9 Consolidated'!$E1595</f>
        <v>0.78045112781954884</v>
      </c>
      <c r="L1596" s="114">
        <f>'[5]P9 Consolidated'!AV1595/'[5]P9 Consolidated'!$E1595</f>
        <v>0.83007518796992485</v>
      </c>
      <c r="M1596" s="114">
        <f>'[5]P9 Consolidated'!BB1595/'[5]P9 Consolidated'!$E1595</f>
        <v>0.61894736842105258</v>
      </c>
      <c r="N1596" s="114">
        <f>'[5]P9 Consolidated'!BH1595/'[5]P9 Consolidated'!$E1595</f>
        <v>0.81203007518796988</v>
      </c>
      <c r="O1596" s="114">
        <f>'[5]P9 Consolidated'!BN1595/'[5]P9 Consolidated'!$E1595</f>
        <v>1.0195488721804511</v>
      </c>
      <c r="P1596" s="114">
        <f>'[5]P9 Consolidated'!BT1595/'[5]P9 Consolidated'!$E1595</f>
        <v>0</v>
      </c>
      <c r="Q1596" s="114">
        <f>'[5]P9 Consolidated'!BZ1595/'[5]P9 Consolidated'!$E1595</f>
        <v>1.2022556390977444</v>
      </c>
      <c r="R1596" s="114">
        <f>'[5]P9 Consolidated'!CF1595/'[5]P9 Consolidated'!$E1595</f>
        <v>1.2045112781954885</v>
      </c>
      <c r="S1596" s="114">
        <f>'[5]P9 Consolidated'!CL1595/'[5]P9 Consolidated'!$E1595</f>
        <v>0.5368421052631579</v>
      </c>
      <c r="T1596" s="114">
        <f>'[5]P9 Consolidated'!CR1595/'[5]P9 Consolidated'!$E1595</f>
        <v>1.0714285714285714</v>
      </c>
      <c r="U1596" s="114">
        <f>'[5]P9 Consolidated'!CX1595/'[5]P9 Consolidated'!$E1595</f>
        <v>1.0601503759398496</v>
      </c>
      <c r="V1596" s="115">
        <f>'[5]P9 Consolidated'!DD1595/'[5]P9 Consolidated'!$E1595</f>
        <v>1.0962406015037596</v>
      </c>
    </row>
    <row r="1597" spans="1:22">
      <c r="A1597" s="109">
        <v>1594</v>
      </c>
      <c r="B1597" s="110" t="s">
        <v>1745</v>
      </c>
      <c r="C1597" s="111" t="s">
        <v>195</v>
      </c>
      <c r="D1597" s="112">
        <v>139</v>
      </c>
      <c r="E1597" s="113">
        <f>'[5]P9 Consolidated'!F1596/'[5]P9 Consolidated'!$E1596</f>
        <v>0.43597122302158275</v>
      </c>
      <c r="F1597" s="114">
        <f>'[5]P9 Consolidated'!L1596/'[5]P9 Consolidated'!$E1596</f>
        <v>0.42446043165467628</v>
      </c>
      <c r="G1597" s="114">
        <f>'[5]P9 Consolidated'!R1596/'[5]P9 Consolidated'!$E1596</f>
        <v>0.43021582733812946</v>
      </c>
      <c r="H1597" s="114">
        <f>'[5]P9 Consolidated'!X1596/'[5]P9 Consolidated'!$E1596</f>
        <v>0.42446043165467628</v>
      </c>
      <c r="I1597" s="114">
        <f>'[5]P9 Consolidated'!AD1596/'[5]P9 Consolidated'!$E1596</f>
        <v>0.41294964028776976</v>
      </c>
      <c r="J1597" s="114">
        <f>'[5]P9 Consolidated'!AJ1596/'[5]P9 Consolidated'!$E1596</f>
        <v>0.4158273381294964</v>
      </c>
      <c r="K1597" s="114">
        <f>'[5]P9 Consolidated'!AP1596/'[5]P9 Consolidated'!$E1596</f>
        <v>0.39136690647482014</v>
      </c>
      <c r="L1597" s="114">
        <f>'[5]P9 Consolidated'!AV1596/'[5]P9 Consolidated'!$E1596</f>
        <v>0.37697841726618703</v>
      </c>
      <c r="M1597" s="114">
        <f>'[5]P9 Consolidated'!BB1596/'[5]P9 Consolidated'!$E1596</f>
        <v>0.26705035971223018</v>
      </c>
      <c r="N1597" s="114">
        <f>'[5]P9 Consolidated'!BH1596/'[5]P9 Consolidated'!$E1596</f>
        <v>0.30215827338129497</v>
      </c>
      <c r="O1597" s="114">
        <f>'[5]P9 Consolidated'!BN1596/'[5]P9 Consolidated'!$E1596</f>
        <v>0.33237410071942447</v>
      </c>
      <c r="P1597" s="114">
        <f>'[5]P9 Consolidated'!BT1596/'[5]P9 Consolidated'!$E1596</f>
        <v>0</v>
      </c>
      <c r="Q1597" s="114">
        <f>'[5]P9 Consolidated'!BZ1596/'[5]P9 Consolidated'!$E1596</f>
        <v>0.4057553956834532</v>
      </c>
      <c r="R1597" s="114">
        <f>'[5]P9 Consolidated'!CF1596/'[5]P9 Consolidated'!$E1596</f>
        <v>0.40863309352517985</v>
      </c>
      <c r="S1597" s="114">
        <f>'[5]P9 Consolidated'!CL1596/'[5]P9 Consolidated'!$E1596</f>
        <v>0.40287769784172661</v>
      </c>
      <c r="T1597" s="114">
        <f>'[5]P9 Consolidated'!CR1596/'[5]P9 Consolidated'!$E1596</f>
        <v>0.4158273381294964</v>
      </c>
      <c r="U1597" s="114">
        <f>'[5]P9 Consolidated'!CX1596/'[5]P9 Consolidated'!$E1596</f>
        <v>0.39280575539568346</v>
      </c>
      <c r="V1597" s="115">
        <f>'[5]P9 Consolidated'!DD1596/'[5]P9 Consolidated'!$E1596</f>
        <v>0.4</v>
      </c>
    </row>
    <row r="1598" spans="1:22">
      <c r="A1598" s="109">
        <v>1595</v>
      </c>
      <c r="B1598" s="110" t="s">
        <v>1746</v>
      </c>
      <c r="C1598" s="111" t="s">
        <v>195</v>
      </c>
      <c r="D1598" s="112">
        <v>200</v>
      </c>
      <c r="E1598" s="113">
        <f>'[5]P9 Consolidated'!F1597/'[5]P9 Consolidated'!$E1597</f>
        <v>0.20499999999999999</v>
      </c>
      <c r="F1598" s="114">
        <f>'[5]P9 Consolidated'!L1597/'[5]P9 Consolidated'!$E1597</f>
        <v>0.41399999999999998</v>
      </c>
      <c r="G1598" s="114">
        <f>'[5]P9 Consolidated'!R1597/'[5]P9 Consolidated'!$E1597</f>
        <v>0.53400000000000003</v>
      </c>
      <c r="H1598" s="114">
        <f>'[5]P9 Consolidated'!X1597/'[5]P9 Consolidated'!$E1597</f>
        <v>0.55899999999999994</v>
      </c>
      <c r="I1598" s="114">
        <f>'[5]P9 Consolidated'!AD1597/'[5]P9 Consolidated'!$E1597</f>
        <v>0.65799999999999992</v>
      </c>
      <c r="J1598" s="114">
        <f>'[5]P9 Consolidated'!AJ1597/'[5]P9 Consolidated'!$E1597</f>
        <v>0.55700000000000005</v>
      </c>
      <c r="K1598" s="114">
        <f>'[5]P9 Consolidated'!AP1597/'[5]P9 Consolidated'!$E1597</f>
        <v>0.67200000000000004</v>
      </c>
      <c r="L1598" s="114">
        <f>'[5]P9 Consolidated'!AV1597/'[5]P9 Consolidated'!$E1597</f>
        <v>0.55500000000000005</v>
      </c>
      <c r="M1598" s="114">
        <f>'[5]P9 Consolidated'!BB1597/'[5]P9 Consolidated'!$E1597</f>
        <v>0.62840000000000007</v>
      </c>
      <c r="N1598" s="114">
        <f>'[5]P9 Consolidated'!BH1597/'[5]P9 Consolidated'!$E1597</f>
        <v>0.76</v>
      </c>
      <c r="O1598" s="114">
        <f>'[5]P9 Consolidated'!BN1597/'[5]P9 Consolidated'!$E1597</f>
        <v>0.65400000000000003</v>
      </c>
      <c r="P1598" s="114">
        <f>'[5]P9 Consolidated'!BT1597/'[5]P9 Consolidated'!$E1597</f>
        <v>0</v>
      </c>
      <c r="Q1598" s="114">
        <f>'[5]P9 Consolidated'!BZ1597/'[5]P9 Consolidated'!$E1597</f>
        <v>0.93900000000000006</v>
      </c>
      <c r="R1598" s="114">
        <f>'[5]P9 Consolidated'!CF1597/'[5]P9 Consolidated'!$E1597</f>
        <v>0.52500000000000002</v>
      </c>
      <c r="S1598" s="114">
        <f>'[5]P9 Consolidated'!CL1597/'[5]P9 Consolidated'!$E1597</f>
        <v>0.47</v>
      </c>
      <c r="T1598" s="114">
        <f>'[5]P9 Consolidated'!CR1597/'[5]P9 Consolidated'!$E1597</f>
        <v>0.49</v>
      </c>
      <c r="U1598" s="114">
        <f>'[5]P9 Consolidated'!CX1597/'[5]P9 Consolidated'!$E1597</f>
        <v>0.54799999999999993</v>
      </c>
      <c r="V1598" s="115">
        <f>'[5]P9 Consolidated'!DD1597/'[5]P9 Consolidated'!$E1597</f>
        <v>0.53900000000000003</v>
      </c>
    </row>
    <row r="1599" spans="1:22">
      <c r="A1599" s="109">
        <v>1596</v>
      </c>
      <c r="B1599" s="110" t="s">
        <v>1747</v>
      </c>
      <c r="C1599" s="111" t="s">
        <v>195</v>
      </c>
      <c r="D1599" s="112">
        <v>195</v>
      </c>
      <c r="E1599" s="113">
        <f>'[5]P9 Consolidated'!F1598/'[5]P9 Consolidated'!$E1598</f>
        <v>8.3076923076923076E-2</v>
      </c>
      <c r="F1599" s="114">
        <f>'[5]P9 Consolidated'!L1598/'[5]P9 Consolidated'!$E1598</f>
        <v>0.20307692307692307</v>
      </c>
      <c r="G1599" s="114">
        <f>'[5]P9 Consolidated'!R1598/'[5]P9 Consolidated'!$E1598</f>
        <v>0.24</v>
      </c>
      <c r="H1599" s="114">
        <f>'[5]P9 Consolidated'!X1598/'[5]P9 Consolidated'!$E1598</f>
        <v>0.21846153846153846</v>
      </c>
      <c r="I1599" s="114">
        <f>'[5]P9 Consolidated'!AD1598/'[5]P9 Consolidated'!$E1598</f>
        <v>0.23076923076923078</v>
      </c>
      <c r="J1599" s="114">
        <f>'[5]P9 Consolidated'!AJ1598/'[5]P9 Consolidated'!$E1598</f>
        <v>0</v>
      </c>
      <c r="K1599" s="114">
        <f>'[5]P9 Consolidated'!AP1598/'[5]P9 Consolidated'!$E1598</f>
        <v>0.21076923076923076</v>
      </c>
      <c r="L1599" s="114">
        <f>'[5]P9 Consolidated'!AV1598/'[5]P9 Consolidated'!$E1598</f>
        <v>0.19938461538461541</v>
      </c>
      <c r="M1599" s="114">
        <f>'[5]P9 Consolidated'!BB1598/'[5]P9 Consolidated'!$E1598</f>
        <v>0.15569230769230769</v>
      </c>
      <c r="N1599" s="114">
        <f>'[5]P9 Consolidated'!BH1598/'[5]P9 Consolidated'!$E1598</f>
        <v>0.15384615384615385</v>
      </c>
      <c r="O1599" s="114">
        <f>'[5]P9 Consolidated'!BN1598/'[5]P9 Consolidated'!$E1598</f>
        <v>0.18153846153846154</v>
      </c>
      <c r="P1599" s="114">
        <f>'[5]P9 Consolidated'!BT1598/'[5]P9 Consolidated'!$E1598</f>
        <v>0</v>
      </c>
      <c r="Q1599" s="114">
        <f>'[5]P9 Consolidated'!BZ1598/'[5]P9 Consolidated'!$E1598</f>
        <v>0.31692307692307692</v>
      </c>
      <c r="R1599" s="114">
        <f>'[5]P9 Consolidated'!CF1598/'[5]P9 Consolidated'!$E1598</f>
        <v>0.26461538461538464</v>
      </c>
      <c r="S1599" s="114">
        <f>'[5]P9 Consolidated'!CL1598/'[5]P9 Consolidated'!$E1598</f>
        <v>0.20461538461538462</v>
      </c>
      <c r="T1599" s="114">
        <f>'[5]P9 Consolidated'!CR1598/'[5]P9 Consolidated'!$E1598</f>
        <v>0.24153846153846154</v>
      </c>
      <c r="U1599" s="114">
        <f>'[5]P9 Consolidated'!CX1598/'[5]P9 Consolidated'!$E1598</f>
        <v>0.24615384615384617</v>
      </c>
      <c r="V1599" s="115">
        <f>'[5]P9 Consolidated'!DD1598/'[5]P9 Consolidated'!$E1598</f>
        <v>0.23538461538461539</v>
      </c>
    </row>
    <row r="1600" spans="1:22">
      <c r="A1600" s="109">
        <v>1597</v>
      </c>
      <c r="B1600" s="110" t="s">
        <v>1748</v>
      </c>
      <c r="C1600" s="111" t="s">
        <v>195</v>
      </c>
      <c r="D1600" s="112">
        <v>174</v>
      </c>
      <c r="E1600" s="113">
        <f>'[5]P9 Consolidated'!F1599/'[5]P9 Consolidated'!$E1599</f>
        <v>1.040919540229885</v>
      </c>
      <c r="F1600" s="114">
        <f>'[5]P9 Consolidated'!L1599/'[5]P9 Consolidated'!$E1599</f>
        <v>1.0482758620689656</v>
      </c>
      <c r="G1600" s="114">
        <f>'[5]P9 Consolidated'!R1599/'[5]P9 Consolidated'!$E1599</f>
        <v>1.1071264367816092</v>
      </c>
      <c r="H1600" s="114">
        <f>'[5]P9 Consolidated'!X1599/'[5]P9 Consolidated'!$E1599</f>
        <v>1.2137931034482758</v>
      </c>
      <c r="I1600" s="114">
        <f>'[5]P9 Consolidated'!AD1599/'[5]P9 Consolidated'!$E1599</f>
        <v>1.1089655172413793</v>
      </c>
      <c r="J1600" s="114">
        <f>'[5]P9 Consolidated'!AJ1599/'[5]P9 Consolidated'!$E1599</f>
        <v>1.1898850574712643</v>
      </c>
      <c r="K1600" s="114">
        <f>'[5]P9 Consolidated'!AP1599/'[5]P9 Consolidated'!$E1599</f>
        <v>1.0703448275862069</v>
      </c>
      <c r="L1600" s="114">
        <f>'[5]P9 Consolidated'!AV1599/'[5]P9 Consolidated'!$E1599</f>
        <v>1.0689655172413792</v>
      </c>
      <c r="M1600" s="114">
        <f>'[5]P9 Consolidated'!BB1599/'[5]P9 Consolidated'!$E1599</f>
        <v>0.78712643678160921</v>
      </c>
      <c r="N1600" s="114">
        <f>'[5]P9 Consolidated'!BH1599/'[5]P9 Consolidated'!$E1599</f>
        <v>0.83126436781609192</v>
      </c>
      <c r="O1600" s="114">
        <f>'[5]P9 Consolidated'!BN1599/'[5]P9 Consolidated'!$E1599</f>
        <v>0.76689655172413795</v>
      </c>
      <c r="P1600" s="114">
        <f>'[5]P9 Consolidated'!BT1599/'[5]P9 Consolidated'!$E1599</f>
        <v>0</v>
      </c>
      <c r="Q1600" s="114">
        <f>'[5]P9 Consolidated'!BZ1599/'[5]P9 Consolidated'!$E1599</f>
        <v>0.87908045977011495</v>
      </c>
      <c r="R1600" s="114">
        <f>'[5]P9 Consolidated'!CF1599/'[5]P9 Consolidated'!$E1599</f>
        <v>1.1898850574712643</v>
      </c>
      <c r="S1600" s="114">
        <f>'[5]P9 Consolidated'!CL1599/'[5]P9 Consolidated'!$E1599</f>
        <v>1.2358620689655171</v>
      </c>
      <c r="T1600" s="114">
        <f>'[5]P9 Consolidated'!CR1599/'[5]P9 Consolidated'!$E1599</f>
        <v>0.48275862068965519</v>
      </c>
      <c r="U1600" s="114">
        <f>'[5]P9 Consolidated'!CX1599/'[5]P9 Consolidated'!$E1599</f>
        <v>0.97126436781609193</v>
      </c>
      <c r="V1600" s="115">
        <f>'[5]P9 Consolidated'!DD1599/'[5]P9 Consolidated'!$E1599</f>
        <v>1.1908045977011494</v>
      </c>
    </row>
    <row r="1601" spans="1:22">
      <c r="A1601" s="109">
        <v>1598</v>
      </c>
      <c r="B1601" s="110" t="s">
        <v>1749</v>
      </c>
      <c r="C1601" s="111" t="s">
        <v>195</v>
      </c>
      <c r="D1601" s="112">
        <v>222</v>
      </c>
      <c r="E1601" s="113">
        <f>'[5]P9 Consolidated'!F1600/'[5]P9 Consolidated'!$E1600</f>
        <v>0</v>
      </c>
      <c r="F1601" s="114">
        <f>'[5]P9 Consolidated'!L1600/'[5]P9 Consolidated'!$E1600</f>
        <v>0</v>
      </c>
      <c r="G1601" s="114">
        <f>'[5]P9 Consolidated'!R1600/'[5]P9 Consolidated'!$E1600</f>
        <v>0</v>
      </c>
      <c r="H1601" s="114">
        <f>'[5]P9 Consolidated'!X1600/'[5]P9 Consolidated'!$E1600</f>
        <v>0</v>
      </c>
      <c r="I1601" s="114">
        <f>'[5]P9 Consolidated'!AD1600/'[5]P9 Consolidated'!$E1600</f>
        <v>0</v>
      </c>
      <c r="J1601" s="114">
        <f>'[5]P9 Consolidated'!AJ1600/'[5]P9 Consolidated'!$E1600</f>
        <v>0</v>
      </c>
      <c r="K1601" s="114">
        <f>'[5]P9 Consolidated'!AP1600/'[5]P9 Consolidated'!$E1600</f>
        <v>0</v>
      </c>
      <c r="L1601" s="114">
        <f>'[5]P9 Consolidated'!AV1600/'[5]P9 Consolidated'!$E1600</f>
        <v>0</v>
      </c>
      <c r="M1601" s="114">
        <f>'[5]P9 Consolidated'!BB1600/'[5]P9 Consolidated'!$E1600</f>
        <v>0.48648648648648651</v>
      </c>
      <c r="N1601" s="114">
        <f>'[5]P9 Consolidated'!BH1600/'[5]P9 Consolidated'!$E1600</f>
        <v>0.59459459459459463</v>
      </c>
      <c r="O1601" s="114">
        <f>'[5]P9 Consolidated'!BN1600/'[5]P9 Consolidated'!$E1600</f>
        <v>0.69729729729729739</v>
      </c>
      <c r="P1601" s="114">
        <f>'[5]P9 Consolidated'!BT1600/'[5]P9 Consolidated'!$E1600</f>
        <v>0</v>
      </c>
      <c r="Q1601" s="114">
        <f>'[5]P9 Consolidated'!BZ1600/'[5]P9 Consolidated'!$E1600</f>
        <v>2.3491891891891892</v>
      </c>
      <c r="R1601" s="114">
        <f>'[5]P9 Consolidated'!CF1600/'[5]P9 Consolidated'!$E1600</f>
        <v>1.3783783783783783</v>
      </c>
      <c r="S1601" s="114">
        <f>'[5]P9 Consolidated'!CL1600/'[5]P9 Consolidated'!$E1600</f>
        <v>1.2675675675675675</v>
      </c>
      <c r="T1601" s="114">
        <f>'[5]P9 Consolidated'!CR1600/'[5]P9 Consolidated'!$E1600</f>
        <v>1.2270270270270269</v>
      </c>
      <c r="U1601" s="114">
        <f>'[5]P9 Consolidated'!CX1600/'[5]P9 Consolidated'!$E1600</f>
        <v>1.4324324324324325</v>
      </c>
      <c r="V1601" s="115">
        <f>'[5]P9 Consolidated'!DD1600/'[5]P9 Consolidated'!$E1600</f>
        <v>1.3108108108108107</v>
      </c>
    </row>
    <row r="1602" spans="1:22">
      <c r="A1602" s="109">
        <v>1599</v>
      </c>
      <c r="B1602" s="110" t="s">
        <v>1750</v>
      </c>
      <c r="C1602" s="111" t="s">
        <v>195</v>
      </c>
      <c r="D1602" s="112">
        <v>481</v>
      </c>
      <c r="E1602" s="113">
        <f>'[5]P9 Consolidated'!F1601/'[5]P9 Consolidated'!$E1601</f>
        <v>0.20956340956340955</v>
      </c>
      <c r="F1602" s="114">
        <f>'[5]P9 Consolidated'!L1601/'[5]P9 Consolidated'!$E1601</f>
        <v>0.23284823284823286</v>
      </c>
      <c r="G1602" s="114">
        <f>'[5]P9 Consolidated'!R1601/'[5]P9 Consolidated'!$E1601</f>
        <v>0.27442827442827444</v>
      </c>
      <c r="H1602" s="114">
        <f>'[5]P9 Consolidated'!X1601/'[5]P9 Consolidated'!$E1601</f>
        <v>0.2627858627858628</v>
      </c>
      <c r="I1602" s="114">
        <f>'[5]P9 Consolidated'!AD1601/'[5]P9 Consolidated'!$E1601</f>
        <v>0.2345114345114345</v>
      </c>
      <c r="J1602" s="114">
        <f>'[5]P9 Consolidated'!AJ1601/'[5]P9 Consolidated'!$E1601</f>
        <v>0.21621621621621623</v>
      </c>
      <c r="K1602" s="114">
        <f>'[5]P9 Consolidated'!AP1601/'[5]P9 Consolidated'!$E1601</f>
        <v>0.22286902286902288</v>
      </c>
      <c r="L1602" s="114">
        <f>'[5]P9 Consolidated'!AV1601/'[5]P9 Consolidated'!$E1601</f>
        <v>0.21455301455301456</v>
      </c>
      <c r="M1602" s="114">
        <f>'[5]P9 Consolidated'!BB1601/'[5]P9 Consolidated'!$E1601</f>
        <v>0.15234927234927234</v>
      </c>
      <c r="N1602" s="114">
        <f>'[5]P9 Consolidated'!BH1601/'[5]P9 Consolidated'!$E1601</f>
        <v>0.23284823284823286</v>
      </c>
      <c r="O1602" s="114">
        <f>'[5]P9 Consolidated'!BN1601/'[5]P9 Consolidated'!$E1601</f>
        <v>0.27110187110187112</v>
      </c>
      <c r="P1602" s="114">
        <f>'[5]P9 Consolidated'!BT1601/'[5]P9 Consolidated'!$E1601</f>
        <v>0</v>
      </c>
      <c r="Q1602" s="114">
        <f>'[5]P9 Consolidated'!BZ1601/'[5]P9 Consolidated'!$E1601</f>
        <v>0.48565488565488563</v>
      </c>
      <c r="R1602" s="114">
        <f>'[5]P9 Consolidated'!CF1601/'[5]P9 Consolidated'!$E1601</f>
        <v>0.23284823284823286</v>
      </c>
      <c r="S1602" s="114">
        <f>'[5]P9 Consolidated'!CL1601/'[5]P9 Consolidated'!$E1601</f>
        <v>0.24282744282744281</v>
      </c>
      <c r="T1602" s="114">
        <f>'[5]P9 Consolidated'!CR1601/'[5]P9 Consolidated'!$E1601</f>
        <v>0.23284823284823286</v>
      </c>
      <c r="U1602" s="114">
        <f>'[5]P9 Consolidated'!CX1601/'[5]P9 Consolidated'!$E1601</f>
        <v>0.25280665280665282</v>
      </c>
      <c r="V1602" s="115">
        <f>'[5]P9 Consolidated'!DD1601/'[5]P9 Consolidated'!$E1601</f>
        <v>0.27276507276507272</v>
      </c>
    </row>
    <row r="1603" spans="1:22">
      <c r="A1603" s="109">
        <v>1600</v>
      </c>
      <c r="B1603" s="110" t="s">
        <v>1751</v>
      </c>
      <c r="C1603" s="111" t="s">
        <v>195</v>
      </c>
      <c r="D1603" s="112">
        <v>133</v>
      </c>
      <c r="E1603" s="113">
        <f>'[5]P9 Consolidated'!F1602/'[5]P9 Consolidated'!$E1602</f>
        <v>9.0225563909774431E-2</v>
      </c>
      <c r="F1603" s="114">
        <f>'[5]P9 Consolidated'!L1602/'[5]P9 Consolidated'!$E1602</f>
        <v>9.0225563909774431E-2</v>
      </c>
      <c r="G1603" s="114">
        <f>'[5]P9 Consolidated'!R1602/'[5]P9 Consolidated'!$E1602</f>
        <v>0.13533834586466165</v>
      </c>
      <c r="H1603" s="114">
        <f>'[5]P9 Consolidated'!X1602/'[5]P9 Consolidated'!$E1602</f>
        <v>9.0225563909774431E-2</v>
      </c>
      <c r="I1603" s="114">
        <f>'[5]P9 Consolidated'!AD1602/'[5]P9 Consolidated'!$E1602</f>
        <v>9.0225563909774431E-2</v>
      </c>
      <c r="J1603" s="114">
        <f>'[5]P9 Consolidated'!AJ1602/'[5]P9 Consolidated'!$E1602</f>
        <v>1.3533834586466165</v>
      </c>
      <c r="K1603" s="114">
        <f>'[5]P9 Consolidated'!AP1602/'[5]P9 Consolidated'!$E1602</f>
        <v>0.10526315789473684</v>
      </c>
      <c r="L1603" s="114">
        <f>'[5]P9 Consolidated'!AV1602/'[5]P9 Consolidated'!$E1602</f>
        <v>0.27218045112781958</v>
      </c>
      <c r="M1603" s="114">
        <f>'[5]P9 Consolidated'!BB1602/'[5]P9 Consolidated'!$E1602</f>
        <v>0.10526315789473684</v>
      </c>
      <c r="N1603" s="114">
        <f>'[5]P9 Consolidated'!BH1602/'[5]P9 Consolidated'!$E1602</f>
        <v>0.12030075187969924</v>
      </c>
      <c r="O1603" s="114">
        <f>'[5]P9 Consolidated'!BN1602/'[5]P9 Consolidated'!$E1602</f>
        <v>0.19398496240601504</v>
      </c>
      <c r="P1603" s="114">
        <f>'[5]P9 Consolidated'!BT1602/'[5]P9 Consolidated'!$E1602</f>
        <v>0</v>
      </c>
      <c r="Q1603" s="114">
        <f>'[5]P9 Consolidated'!BZ1602/'[5]P9 Consolidated'!$E1602</f>
        <v>0.51578947368421046</v>
      </c>
      <c r="R1603" s="114">
        <f>'[5]P9 Consolidated'!CF1602/'[5]P9 Consolidated'!$E1602</f>
        <v>0.12030075187969924</v>
      </c>
      <c r="S1603" s="114">
        <f>'[5]P9 Consolidated'!CL1602/'[5]P9 Consolidated'!$E1602</f>
        <v>0.12180451127819548</v>
      </c>
      <c r="T1603" s="114">
        <f>'[5]P9 Consolidated'!CR1602/'[5]P9 Consolidated'!$E1602</f>
        <v>0.12030075187969924</v>
      </c>
      <c r="U1603" s="114">
        <f>'[5]P9 Consolidated'!CX1602/'[5]P9 Consolidated'!$E1602</f>
        <v>0.19548872180451127</v>
      </c>
      <c r="V1603" s="115">
        <f>'[5]P9 Consolidated'!DD1602/'[5]P9 Consolidated'!$E1602</f>
        <v>0.19548872180451127</v>
      </c>
    </row>
    <row r="1604" spans="1:22">
      <c r="A1604" s="109">
        <v>1601</v>
      </c>
      <c r="B1604" s="110" t="s">
        <v>1752</v>
      </c>
      <c r="C1604" s="111" t="s">
        <v>195</v>
      </c>
      <c r="D1604" s="112">
        <v>120</v>
      </c>
      <c r="E1604" s="113">
        <f>'[5]P9 Consolidated'!F1603/'[5]P9 Consolidated'!$E1603</f>
        <v>0.42499999999999999</v>
      </c>
      <c r="F1604" s="114">
        <f>'[5]P9 Consolidated'!L1603/'[5]P9 Consolidated'!$E1603</f>
        <v>0.47499999999999998</v>
      </c>
      <c r="G1604" s="114">
        <f>'[5]P9 Consolidated'!R1603/'[5]P9 Consolidated'!$E1603</f>
        <v>0.44750000000000001</v>
      </c>
      <c r="H1604" s="114">
        <f>'[5]P9 Consolidated'!X1603/'[5]P9 Consolidated'!$E1603</f>
        <v>0.48000000000000004</v>
      </c>
      <c r="I1604" s="114">
        <f>'[5]P9 Consolidated'!AD1603/'[5]P9 Consolidated'!$E1603</f>
        <v>0.5</v>
      </c>
      <c r="J1604" s="114">
        <f>'[5]P9 Consolidated'!AJ1603/'[5]P9 Consolidated'!$E1603</f>
        <v>0.45749999999999996</v>
      </c>
      <c r="K1604" s="114">
        <f>'[5]P9 Consolidated'!AP1603/'[5]P9 Consolidated'!$E1603</f>
        <v>0.435</v>
      </c>
      <c r="L1604" s="114">
        <f>'[5]P9 Consolidated'!AV1603/'[5]P9 Consolidated'!$E1603</f>
        <v>0.42599999999999999</v>
      </c>
      <c r="M1604" s="114">
        <f>'[5]P9 Consolidated'!BB1603/'[5]P9 Consolidated'!$E1603</f>
        <v>0.372</v>
      </c>
      <c r="N1604" s="114">
        <f>'[5]P9 Consolidated'!BH1603/'[5]P9 Consolidated'!$E1603</f>
        <v>0.125</v>
      </c>
      <c r="O1604" s="114">
        <f>'[5]P9 Consolidated'!BN1603/'[5]P9 Consolidated'!$E1603</f>
        <v>0.14499999999999999</v>
      </c>
      <c r="P1604" s="114">
        <f>'[5]P9 Consolidated'!BT1603/'[5]P9 Consolidated'!$E1603</f>
        <v>0</v>
      </c>
      <c r="Q1604" s="114">
        <f>'[5]P9 Consolidated'!BZ1603/'[5]P9 Consolidated'!$E1603</f>
        <v>0.1825</v>
      </c>
      <c r="R1604" s="114">
        <f>'[5]P9 Consolidated'!CF1603/'[5]P9 Consolidated'!$E1603</f>
        <v>0.16</v>
      </c>
      <c r="S1604" s="114">
        <f>'[5]P9 Consolidated'!CL1603/'[5]P9 Consolidated'!$E1603</f>
        <v>0.15</v>
      </c>
      <c r="T1604" s="114">
        <f>'[5]P9 Consolidated'!CR1603/'[5]P9 Consolidated'!$E1603</f>
        <v>0.16250000000000001</v>
      </c>
      <c r="U1604" s="114">
        <f>'[5]P9 Consolidated'!CX1603/'[5]P9 Consolidated'!$E1603</f>
        <v>0.61491666666666656</v>
      </c>
      <c r="V1604" s="115">
        <f>'[5]P9 Consolidated'!DD1603/'[5]P9 Consolidated'!$E1603</f>
        <v>0.49</v>
      </c>
    </row>
    <row r="1605" spans="1:22">
      <c r="A1605" s="109">
        <v>1602</v>
      </c>
      <c r="B1605" s="110" t="s">
        <v>1753</v>
      </c>
      <c r="C1605" s="111" t="s">
        <v>195</v>
      </c>
      <c r="D1605" s="112">
        <v>121</v>
      </c>
      <c r="E1605" s="113">
        <f>'[5]P9 Consolidated'!F1604/'[5]P9 Consolidated'!$E1604</f>
        <v>0.31735537190082641</v>
      </c>
      <c r="F1605" s="114">
        <f>'[5]P9 Consolidated'!L1604/'[5]P9 Consolidated'!$E1604</f>
        <v>0.33719008264462808</v>
      </c>
      <c r="G1605" s="114">
        <f>'[5]P9 Consolidated'!R1604/'[5]P9 Consolidated'!$E1604</f>
        <v>0.31735537190082641</v>
      </c>
      <c r="H1605" s="114">
        <f>'[5]P9 Consolidated'!X1604/'[5]P9 Consolidated'!$E1604</f>
        <v>0.3570247933884298</v>
      </c>
      <c r="I1605" s="114">
        <f>'[5]P9 Consolidated'!AD1604/'[5]P9 Consolidated'!$E1604</f>
        <v>0.39008264462809922</v>
      </c>
      <c r="J1605" s="114">
        <f>'[5]P9 Consolidated'!AJ1604/'[5]P9 Consolidated'!$E1604</f>
        <v>0.38347107438016526</v>
      </c>
      <c r="K1605" s="114">
        <f>'[5]P9 Consolidated'!AP1604/'[5]P9 Consolidated'!$E1604</f>
        <v>0.3702479338842975</v>
      </c>
      <c r="L1605" s="114">
        <f>'[5]P9 Consolidated'!AV1604/'[5]P9 Consolidated'!$E1604</f>
        <v>0.39008264462809922</v>
      </c>
      <c r="M1605" s="114">
        <f>'[5]P9 Consolidated'!BB1604/'[5]P9 Consolidated'!$E1604</f>
        <v>0.25785123966942147</v>
      </c>
      <c r="N1605" s="114">
        <f>'[5]P9 Consolidated'!BH1604/'[5]P9 Consolidated'!$E1604</f>
        <v>0.23801652892561984</v>
      </c>
      <c r="O1605" s="114">
        <f>'[5]P9 Consolidated'!BN1604/'[5]P9 Consolidated'!$E1604</f>
        <v>0.32396694214876037</v>
      </c>
      <c r="P1605" s="114">
        <f>'[5]P9 Consolidated'!BT1604/'[5]P9 Consolidated'!$E1604</f>
        <v>0</v>
      </c>
      <c r="Q1605" s="114">
        <f>'[5]P9 Consolidated'!BZ1604/'[5]P9 Consolidated'!$E1604</f>
        <v>0.75371900826446281</v>
      </c>
      <c r="R1605" s="114">
        <f>'[5]P9 Consolidated'!CF1604/'[5]P9 Consolidated'!$E1604</f>
        <v>0.43636363636363634</v>
      </c>
      <c r="S1605" s="114">
        <f>'[5]P9 Consolidated'!CL1604/'[5]P9 Consolidated'!$E1604</f>
        <v>0.40330578512396692</v>
      </c>
      <c r="T1605" s="114">
        <f>'[5]P9 Consolidated'!CR1604/'[5]P9 Consolidated'!$E1604</f>
        <v>0.40991735537190083</v>
      </c>
      <c r="U1605" s="114">
        <f>'[5]P9 Consolidated'!CX1604/'[5]P9 Consolidated'!$E1604</f>
        <v>0.39669421487603307</v>
      </c>
      <c r="V1605" s="115">
        <f>'[5]P9 Consolidated'!DD1604/'[5]P9 Consolidated'!$E1604</f>
        <v>0.3768595041322314</v>
      </c>
    </row>
    <row r="1606" spans="1:22">
      <c r="A1606" s="109">
        <v>1603</v>
      </c>
      <c r="B1606" s="110" t="s">
        <v>1754</v>
      </c>
      <c r="C1606" s="111" t="s">
        <v>195</v>
      </c>
      <c r="D1606" s="112">
        <v>133</v>
      </c>
      <c r="E1606" s="113">
        <f>'[5]P9 Consolidated'!F1605/'[5]P9 Consolidated'!$E1605</f>
        <v>0.26165413533834586</v>
      </c>
      <c r="F1606" s="114">
        <f>'[5]P9 Consolidated'!L1605/'[5]P9 Consolidated'!$E1605</f>
        <v>0.35639097744360904</v>
      </c>
      <c r="G1606" s="114">
        <f>'[5]P9 Consolidated'!R1605/'[5]P9 Consolidated'!$E1605</f>
        <v>0.37218045112781956</v>
      </c>
      <c r="H1606" s="114">
        <f>'[5]P9 Consolidated'!X1605/'[5]P9 Consolidated'!$E1605</f>
        <v>0.40601503759398494</v>
      </c>
      <c r="I1606" s="114">
        <f>'[5]P9 Consolidated'!AD1605/'[5]P9 Consolidated'!$E1605</f>
        <v>0.30676691729323308</v>
      </c>
      <c r="J1606" s="114">
        <f>'[5]P9 Consolidated'!AJ1605/'[5]P9 Consolidated'!$E1605</f>
        <v>0.28195488721804512</v>
      </c>
      <c r="K1606" s="114">
        <f>'[5]P9 Consolidated'!AP1605/'[5]P9 Consolidated'!$E1605</f>
        <v>0.18947368421052632</v>
      </c>
      <c r="L1606" s="114">
        <f>'[5]P9 Consolidated'!AV1605/'[5]P9 Consolidated'!$E1605</f>
        <v>0.24812030075187969</v>
      </c>
      <c r="M1606" s="114">
        <f>'[5]P9 Consolidated'!BB1605/'[5]P9 Consolidated'!$E1605</f>
        <v>0.15879699248120302</v>
      </c>
      <c r="N1606" s="114">
        <f>'[5]P9 Consolidated'!BH1605/'[5]P9 Consolidated'!$E1605</f>
        <v>0.13533834586466165</v>
      </c>
      <c r="O1606" s="114">
        <f>'[5]P9 Consolidated'!BN1605/'[5]P9 Consolidated'!$E1605</f>
        <v>0.14436090225563908</v>
      </c>
      <c r="P1606" s="114">
        <f>'[5]P9 Consolidated'!BT1605/'[5]P9 Consolidated'!$E1605</f>
        <v>0</v>
      </c>
      <c r="Q1606" s="114">
        <f>'[5]P9 Consolidated'!BZ1605/'[5]P9 Consolidated'!$E1605</f>
        <v>0.38345864661654133</v>
      </c>
      <c r="R1606" s="114">
        <f>'[5]P9 Consolidated'!CF1605/'[5]P9 Consolidated'!$E1605</f>
        <v>0.40150375939849625</v>
      </c>
      <c r="S1606" s="114">
        <f>'[5]P9 Consolidated'!CL1605/'[5]P9 Consolidated'!$E1605</f>
        <v>0.44887218045112787</v>
      </c>
      <c r="T1606" s="114">
        <f>'[5]P9 Consolidated'!CR1605/'[5]P9 Consolidated'!$E1605</f>
        <v>0.39699248120300751</v>
      </c>
      <c r="U1606" s="114">
        <f>'[5]P9 Consolidated'!CX1605/'[5]P9 Consolidated'!$E1605</f>
        <v>0.36315789473684207</v>
      </c>
      <c r="V1606" s="115">
        <f>'[5]P9 Consolidated'!DD1605/'[5]P9 Consolidated'!$E1605</f>
        <v>0.34285714285714286</v>
      </c>
    </row>
    <row r="1607" spans="1:22">
      <c r="A1607" s="109">
        <v>1604</v>
      </c>
      <c r="B1607" s="110" t="s">
        <v>1755</v>
      </c>
      <c r="C1607" s="111" t="s">
        <v>195</v>
      </c>
      <c r="D1607" s="112">
        <v>277.77999999999997</v>
      </c>
      <c r="E1607" s="113">
        <f>'[5]P9 Consolidated'!F1606/'[5]P9 Consolidated'!$E1606</f>
        <v>0</v>
      </c>
      <c r="F1607" s="114">
        <f>'[5]P9 Consolidated'!L1606/'[5]P9 Consolidated'!$E1606</f>
        <v>0</v>
      </c>
      <c r="G1607" s="114">
        <f>'[5]P9 Consolidated'!R1606/'[5]P9 Consolidated'!$E1606</f>
        <v>9.9359205126358999E-2</v>
      </c>
      <c r="H1607" s="114">
        <f>'[5]P9 Consolidated'!X1606/'[5]P9 Consolidated'!$E1606</f>
        <v>0</v>
      </c>
      <c r="I1607" s="114">
        <f>'[5]P9 Consolidated'!AD1606/'[5]P9 Consolidated'!$E1606</f>
        <v>9.7199222406220753E-2</v>
      </c>
      <c r="J1607" s="114">
        <f>'[5]P9 Consolidated'!AJ1606/'[5]P9 Consolidated'!$E1606</f>
        <v>9.7199222406220753E-2</v>
      </c>
      <c r="K1607" s="114">
        <f>'[5]P9 Consolidated'!AP1606/'[5]P9 Consolidated'!$E1606</f>
        <v>0.11231910144718843</v>
      </c>
      <c r="L1607" s="114">
        <f>'[5]P9 Consolidated'!AV1606/'[5]P9 Consolidated'!$E1606</f>
        <v>0.11156310749514005</v>
      </c>
      <c r="M1607" s="114">
        <f>'[5]P9 Consolidated'!BB1606/'[5]P9 Consolidated'!$E1606</f>
        <v>0.15119879040967674</v>
      </c>
      <c r="N1607" s="114">
        <f>'[5]P9 Consolidated'!BH1606/'[5]P9 Consolidated'!$E1606</f>
        <v>0.18359853121175032</v>
      </c>
      <c r="O1607" s="114">
        <f>'[5]P9 Consolidated'!BN1606/'[5]P9 Consolidated'!$E1606</f>
        <v>0.18899848801209593</v>
      </c>
      <c r="P1607" s="114">
        <f>'[5]P9 Consolidated'!BT1606/'[5]P9 Consolidated'!$E1606</f>
        <v>0</v>
      </c>
      <c r="Q1607" s="114">
        <f>'[5]P9 Consolidated'!BZ1606/'[5]P9 Consolidated'!$E1606</f>
        <v>0.17063863489092088</v>
      </c>
      <c r="R1607" s="114">
        <f>'[5]P9 Consolidated'!CF1606/'[5]P9 Consolidated'!$E1606</f>
        <v>0.15119879040967674</v>
      </c>
      <c r="S1607" s="114">
        <f>'[5]P9 Consolidated'!CL1606/'[5]P9 Consolidated'!$E1606</f>
        <v>0.17063863489092088</v>
      </c>
      <c r="T1607" s="114">
        <f>'[5]P9 Consolidated'!CR1606/'[5]P9 Consolidated'!$E1606</f>
        <v>0.16847865217078264</v>
      </c>
      <c r="U1607" s="114">
        <f>'[5]P9 Consolidated'!CX1606/'[5]P9 Consolidated'!$E1606</f>
        <v>0.1209590323277414</v>
      </c>
      <c r="V1607" s="115">
        <f>'[5]P9 Consolidated'!DD1606/'[5]P9 Consolidated'!$E1606</f>
        <v>0.18359853121175032</v>
      </c>
    </row>
    <row r="1608" spans="1:22">
      <c r="A1608" s="109">
        <v>1605</v>
      </c>
      <c r="B1608" s="110" t="s">
        <v>1756</v>
      </c>
      <c r="C1608" s="111" t="s">
        <v>195</v>
      </c>
      <c r="D1608" s="112">
        <v>289</v>
      </c>
      <c r="E1608" s="113">
        <f>'[5]P9 Consolidated'!F1607/'[5]P9 Consolidated'!$E1607</f>
        <v>0.44221453287197232</v>
      </c>
      <c r="F1608" s="114">
        <f>'[5]P9 Consolidated'!L1607/'[5]P9 Consolidated'!$E1607</f>
        <v>0.40484429065743943</v>
      </c>
      <c r="G1608" s="114">
        <f>'[5]P9 Consolidated'!R1607/'[5]P9 Consolidated'!$E1607</f>
        <v>0.48269896193771628</v>
      </c>
      <c r="H1608" s="114">
        <f>'[5]P9 Consolidated'!X1607/'[5]P9 Consolidated'!$E1607</f>
        <v>0.41833910034602079</v>
      </c>
      <c r="I1608" s="114">
        <f>'[5]P9 Consolidated'!AD1607/'[5]P9 Consolidated'!$E1607</f>
        <v>0.43806228373702422</v>
      </c>
      <c r="J1608" s="114">
        <f>'[5]P9 Consolidated'!AJ1607/'[5]P9 Consolidated'!$E1607</f>
        <v>0.44636678200692043</v>
      </c>
      <c r="K1608" s="114">
        <f>'[5]P9 Consolidated'!AP1607/'[5]P9 Consolidated'!$E1607</f>
        <v>0</v>
      </c>
      <c r="L1608" s="114">
        <f>'[5]P9 Consolidated'!AV1607/'[5]P9 Consolidated'!$E1607</f>
        <v>0</v>
      </c>
      <c r="M1608" s="114">
        <f>'[5]P9 Consolidated'!BB1607/'[5]P9 Consolidated'!$E1607</f>
        <v>0.35294117647058826</v>
      </c>
      <c r="N1608" s="114">
        <f>'[5]P9 Consolidated'!BH1607/'[5]P9 Consolidated'!$E1607</f>
        <v>0.40173010380622837</v>
      </c>
      <c r="O1608" s="114">
        <f>'[5]P9 Consolidated'!BN1607/'[5]P9 Consolidated'!$E1607</f>
        <v>0.3674740484429066</v>
      </c>
      <c r="P1608" s="114">
        <f>'[5]P9 Consolidated'!BT1607/'[5]P9 Consolidated'!$E1607</f>
        <v>0</v>
      </c>
      <c r="Q1608" s="114">
        <f>'[5]P9 Consolidated'!BZ1607/'[5]P9 Consolidated'!$E1607</f>
        <v>1.2747404844290657</v>
      </c>
      <c r="R1608" s="114">
        <f>'[5]P9 Consolidated'!CF1607/'[5]P9 Consolidated'!$E1607</f>
        <v>0.76401384083044988</v>
      </c>
      <c r="S1608" s="114">
        <f>'[5]P9 Consolidated'!CL1607/'[5]P9 Consolidated'!$E1607</f>
        <v>0.75778546712802763</v>
      </c>
      <c r="T1608" s="114">
        <f>'[5]P9 Consolidated'!CR1607/'[5]P9 Consolidated'!$E1607</f>
        <v>0.76401384083044988</v>
      </c>
      <c r="U1608" s="114">
        <f>'[5]P9 Consolidated'!CX1607/'[5]P9 Consolidated'!$E1607</f>
        <v>3.5294117647058823E-2</v>
      </c>
      <c r="V1608" s="115">
        <f>'[5]P9 Consolidated'!DD1607/'[5]P9 Consolidated'!$E1607</f>
        <v>5.1903114186851208E-2</v>
      </c>
    </row>
    <row r="1609" spans="1:22">
      <c r="A1609" s="109">
        <v>1606</v>
      </c>
      <c r="B1609" s="110" t="s">
        <v>1757</v>
      </c>
      <c r="C1609" s="111" t="s">
        <v>195</v>
      </c>
      <c r="D1609" s="112">
        <v>389</v>
      </c>
      <c r="E1609" s="113">
        <f>'[5]P9 Consolidated'!F1608/'[5]P9 Consolidated'!$E1608</f>
        <v>0.2879177377892031</v>
      </c>
      <c r="F1609" s="114">
        <f>'[5]P9 Consolidated'!L1608/'[5]P9 Consolidated'!$E1608</f>
        <v>0.2879177377892031</v>
      </c>
      <c r="G1609" s="114">
        <f>'[5]P9 Consolidated'!R1608/'[5]P9 Consolidated'!$E1608</f>
        <v>0.3146529562982005</v>
      </c>
      <c r="H1609" s="114">
        <f>'[5]P9 Consolidated'!X1608/'[5]P9 Consolidated'!$E1608</f>
        <v>0.2879177377892031</v>
      </c>
      <c r="I1609" s="114">
        <f>'[5]P9 Consolidated'!AD1608/'[5]P9 Consolidated'!$E1608</f>
        <v>0.2467866323907455</v>
      </c>
      <c r="J1609" s="114">
        <f>'[5]P9 Consolidated'!AJ1608/'[5]P9 Consolidated'!$E1608</f>
        <v>0.2467866323907455</v>
      </c>
      <c r="K1609" s="114">
        <f>'[5]P9 Consolidated'!AP1608/'[5]P9 Consolidated'!$E1608</f>
        <v>0.2467866323907455</v>
      </c>
      <c r="L1609" s="114">
        <f>'[5]P9 Consolidated'!AV1608/'[5]P9 Consolidated'!$E1608</f>
        <v>0.21388174807197943</v>
      </c>
      <c r="M1609" s="114">
        <f>'[5]P9 Consolidated'!BB1608/'[5]P9 Consolidated'!$E1608</f>
        <v>0.14971722365038562</v>
      </c>
      <c r="N1609" s="114">
        <f>'[5]P9 Consolidated'!BH1608/'[5]P9 Consolidated'!$E1608</f>
        <v>0.16452442159383032</v>
      </c>
      <c r="O1609" s="114">
        <f>'[5]P9 Consolidated'!BN1608/'[5]P9 Consolidated'!$E1608</f>
        <v>0.16452442159383032</v>
      </c>
      <c r="P1609" s="114">
        <f>'[5]P9 Consolidated'!BT1608/'[5]P9 Consolidated'!$E1608</f>
        <v>0</v>
      </c>
      <c r="Q1609" s="114">
        <f>'[5]P9 Consolidated'!BZ1608/'[5]P9 Consolidated'!$E1608</f>
        <v>0.43187660668380462</v>
      </c>
      <c r="R1609" s="114">
        <f>'[5]P9 Consolidated'!CF1608/'[5]P9 Consolidated'!$E1608</f>
        <v>0.2879177377892031</v>
      </c>
      <c r="S1609" s="114">
        <f>'[5]P9 Consolidated'!CL1608/'[5]P9 Consolidated'!$E1608</f>
        <v>0.2879177377892031</v>
      </c>
      <c r="T1609" s="114">
        <f>'[5]P9 Consolidated'!CR1608/'[5]P9 Consolidated'!$E1608</f>
        <v>0.2879177377892031</v>
      </c>
      <c r="U1609" s="114">
        <f>'[5]P9 Consolidated'!CX1608/'[5]P9 Consolidated'!$E1608</f>
        <v>0.30848329048843187</v>
      </c>
      <c r="V1609" s="115">
        <f>'[5]P9 Consolidated'!DD1608/'[5]P9 Consolidated'!$E1608</f>
        <v>0.29820051413881749</v>
      </c>
    </row>
    <row r="1610" spans="1:22">
      <c r="A1610" s="109">
        <v>1607</v>
      </c>
      <c r="B1610" s="110" t="s">
        <v>1758</v>
      </c>
      <c r="C1610" s="111" t="s">
        <v>195</v>
      </c>
      <c r="D1610" s="112">
        <v>173</v>
      </c>
      <c r="E1610" s="113">
        <f>'[5]P9 Consolidated'!F1609/'[5]P9 Consolidated'!$E1609</f>
        <v>0.24277456647398843</v>
      </c>
      <c r="F1610" s="114">
        <f>'[5]P9 Consolidated'!L1609/'[5]P9 Consolidated'!$E1609</f>
        <v>0.31213872832369943</v>
      </c>
      <c r="G1610" s="114">
        <f>'[5]P9 Consolidated'!R1609/'[5]P9 Consolidated'!$E1609</f>
        <v>0.3606936416184971</v>
      </c>
      <c r="H1610" s="114">
        <f>'[5]P9 Consolidated'!X1609/'[5]P9 Consolidated'!$E1609</f>
        <v>0.26589595375722541</v>
      </c>
      <c r="I1610" s="114">
        <f>'[5]P9 Consolidated'!AD1609/'[5]P9 Consolidated'!$E1609</f>
        <v>0.24277456647398843</v>
      </c>
      <c r="J1610" s="114">
        <f>'[5]P9 Consolidated'!AJ1609/'[5]P9 Consolidated'!$E1609</f>
        <v>0.26589595375722541</v>
      </c>
      <c r="K1610" s="114">
        <f>'[5]P9 Consolidated'!AP1609/'[5]P9 Consolidated'!$E1609</f>
        <v>0.21040462427745663</v>
      </c>
      <c r="L1610" s="114">
        <f>'[5]P9 Consolidated'!AV1609/'[5]P9 Consolidated'!$E1609</f>
        <v>0.21086705202312137</v>
      </c>
      <c r="M1610" s="114">
        <f>'[5]P9 Consolidated'!BB1609/'[5]P9 Consolidated'!$E1609</f>
        <v>0.18543352601156068</v>
      </c>
      <c r="N1610" s="114">
        <f>'[5]P9 Consolidated'!BH1609/'[5]P9 Consolidated'!$E1609</f>
        <v>0.25433526011560692</v>
      </c>
      <c r="O1610" s="114">
        <f>'[5]P9 Consolidated'!BN1609/'[5]P9 Consolidated'!$E1609</f>
        <v>0.2115606936416185</v>
      </c>
      <c r="P1610" s="114">
        <f>'[5]P9 Consolidated'!BT1609/'[5]P9 Consolidated'!$E1609</f>
        <v>0</v>
      </c>
      <c r="Q1610" s="114">
        <f>'[5]P9 Consolidated'!BZ1609/'[5]P9 Consolidated'!$E1609</f>
        <v>0.37225433526011564</v>
      </c>
      <c r="R1610" s="114">
        <f>'[5]P9 Consolidated'!CF1609/'[5]P9 Consolidated'!$E1609</f>
        <v>0.29595375722543354</v>
      </c>
      <c r="S1610" s="114">
        <f>'[5]P9 Consolidated'!CL1609/'[5]P9 Consolidated'!$E1609</f>
        <v>0.21502890173410405</v>
      </c>
      <c r="T1610" s="114">
        <f>'[5]P9 Consolidated'!CR1609/'[5]P9 Consolidated'!$E1609</f>
        <v>0.31329479768786128</v>
      </c>
      <c r="U1610" s="114">
        <f>'[5]P9 Consolidated'!CX1609/'[5]P9 Consolidated'!$E1609</f>
        <v>0.38265895953757229</v>
      </c>
      <c r="V1610" s="115">
        <f>'[5]P9 Consolidated'!DD1609/'[5]P9 Consolidated'!$E1609</f>
        <v>0.32023121387283238</v>
      </c>
    </row>
    <row r="1611" spans="1:22">
      <c r="A1611" s="109">
        <v>1608</v>
      </c>
      <c r="B1611" s="110" t="s">
        <v>1759</v>
      </c>
      <c r="C1611" s="111" t="s">
        <v>195</v>
      </c>
      <c r="D1611" s="112">
        <v>140</v>
      </c>
      <c r="E1611" s="113">
        <f>'[5]P9 Consolidated'!F1610/'[5]P9 Consolidated'!$E1610</f>
        <v>0.42857142857142855</v>
      </c>
      <c r="F1611" s="114">
        <f>'[5]P9 Consolidated'!L1610/'[5]P9 Consolidated'!$E1610</f>
        <v>0.42857142857142855</v>
      </c>
      <c r="G1611" s="114">
        <f>'[5]P9 Consolidated'!R1610/'[5]P9 Consolidated'!$E1610</f>
        <v>0.42857142857142855</v>
      </c>
      <c r="H1611" s="114">
        <f>'[5]P9 Consolidated'!X1610/'[5]P9 Consolidated'!$E1610</f>
        <v>0.42857142857142855</v>
      </c>
      <c r="I1611" s="114">
        <f>'[5]P9 Consolidated'!AD1610/'[5]P9 Consolidated'!$E1610</f>
        <v>0.42857142857142855</v>
      </c>
      <c r="J1611" s="114">
        <f>'[5]P9 Consolidated'!AJ1610/'[5]P9 Consolidated'!$E1610</f>
        <v>0.4</v>
      </c>
      <c r="K1611" s="114">
        <f>'[5]P9 Consolidated'!AP1610/'[5]P9 Consolidated'!$E1610</f>
        <v>0.45714285714285713</v>
      </c>
      <c r="L1611" s="114">
        <f>'[5]P9 Consolidated'!AV1610/'[5]P9 Consolidated'!$E1610</f>
        <v>0.45714285714285713</v>
      </c>
      <c r="M1611" s="114">
        <f>'[5]P9 Consolidated'!BB1610/'[5]P9 Consolidated'!$E1610</f>
        <v>0.17142857142857143</v>
      </c>
      <c r="N1611" s="114">
        <f>'[5]P9 Consolidated'!BH1610/'[5]P9 Consolidated'!$E1610</f>
        <v>0.17142857142857143</v>
      </c>
      <c r="O1611" s="114">
        <f>'[5]P9 Consolidated'!BN1610/'[5]P9 Consolidated'!$E1610</f>
        <v>0.17142857142857143</v>
      </c>
      <c r="P1611" s="114">
        <f>'[5]P9 Consolidated'!BT1610/'[5]P9 Consolidated'!$E1610</f>
        <v>0</v>
      </c>
      <c r="Q1611" s="114">
        <f>'[5]P9 Consolidated'!BZ1610/'[5]P9 Consolidated'!$E1610</f>
        <v>0.34285714285714286</v>
      </c>
      <c r="R1611" s="114">
        <f>'[5]P9 Consolidated'!CF1610/'[5]P9 Consolidated'!$E1610</f>
        <v>0.2</v>
      </c>
      <c r="S1611" s="114">
        <f>'[5]P9 Consolidated'!CL1610/'[5]P9 Consolidated'!$E1610</f>
        <v>0.2</v>
      </c>
      <c r="T1611" s="114">
        <f>'[5]P9 Consolidated'!CR1610/'[5]P9 Consolidated'!$E1610</f>
        <v>2.8571428571428571E-2</v>
      </c>
      <c r="U1611" s="114">
        <f>'[5]P9 Consolidated'!CX1610/'[5]P9 Consolidated'!$E1610</f>
        <v>0.2</v>
      </c>
      <c r="V1611" s="115">
        <f>'[5]P9 Consolidated'!DD1610/'[5]P9 Consolidated'!$E1610</f>
        <v>0.2</v>
      </c>
    </row>
    <row r="1612" spans="1:22">
      <c r="A1612" s="109">
        <v>1609</v>
      </c>
      <c r="B1612" s="110" t="s">
        <v>1760</v>
      </c>
      <c r="C1612" s="111" t="s">
        <v>195</v>
      </c>
      <c r="D1612" s="112">
        <v>322.22000000000003</v>
      </c>
      <c r="E1612" s="113">
        <f>'[5]P9 Consolidated'!F1611/'[5]P9 Consolidated'!$E1611</f>
        <v>0.22344981689528892</v>
      </c>
      <c r="F1612" s="114">
        <f>'[5]P9 Consolidated'!L1611/'[5]P9 Consolidated'!$E1611</f>
        <v>0.24207063496989634</v>
      </c>
      <c r="G1612" s="114">
        <f>'[5]P9 Consolidated'!R1611/'[5]P9 Consolidated'!$E1611</f>
        <v>0.23834647135497483</v>
      </c>
      <c r="H1612" s="114">
        <f>'[5]P9 Consolidated'!X1611/'[5]P9 Consolidated'!$E1611</f>
        <v>0.13034572652225188</v>
      </c>
      <c r="I1612" s="114">
        <f>'[5]P9 Consolidated'!AD1611/'[5]P9 Consolidated'!$E1611</f>
        <v>0.18620818074607409</v>
      </c>
      <c r="J1612" s="114">
        <f>'[5]P9 Consolidated'!AJ1611/'[5]P9 Consolidated'!$E1611</f>
        <v>0.18620818074607409</v>
      </c>
      <c r="K1612" s="114">
        <f>'[5]P9 Consolidated'!AP1611/'[5]P9 Consolidated'!$E1611</f>
        <v>0.1955185897833778</v>
      </c>
      <c r="L1612" s="114">
        <f>'[5]P9 Consolidated'!AV1611/'[5]P9 Consolidated'!$E1611</f>
        <v>0.19663583886785424</v>
      </c>
      <c r="M1612" s="114">
        <f>'[5]P9 Consolidated'!BB1611/'[5]P9 Consolidated'!$E1611</f>
        <v>0.31878840543727882</v>
      </c>
      <c r="N1612" s="114">
        <f>'[5]P9 Consolidated'!BH1611/'[5]P9 Consolidated'!$E1611</f>
        <v>0.27931227111911117</v>
      </c>
      <c r="O1612" s="114">
        <f>'[5]P9 Consolidated'!BN1611/'[5]P9 Consolidated'!$E1611</f>
        <v>0.2644156166594252</v>
      </c>
      <c r="P1612" s="114">
        <f>'[5]P9 Consolidated'!BT1611/'[5]P9 Consolidated'!$E1611</f>
        <v>0</v>
      </c>
      <c r="Q1612" s="114">
        <f>'[5]P9 Consolidated'!BZ1611/'[5]P9 Consolidated'!$E1611</f>
        <v>0.33517472534293336</v>
      </c>
      <c r="R1612" s="114">
        <f>'[5]P9 Consolidated'!CF1611/'[5]P9 Consolidated'!$E1611</f>
        <v>0.21972565328036742</v>
      </c>
      <c r="S1612" s="114">
        <f>'[5]P9 Consolidated'!CL1611/'[5]P9 Consolidated'!$E1611</f>
        <v>0.1638631990565452</v>
      </c>
      <c r="T1612" s="114">
        <f>'[5]P9 Consolidated'!CR1611/'[5]P9 Consolidated'!$E1611</f>
        <v>0.23276022593259263</v>
      </c>
      <c r="U1612" s="114">
        <f>'[5]P9 Consolidated'!CX1611/'[5]P9 Consolidated'!$E1611</f>
        <v>0.15269070821178077</v>
      </c>
      <c r="V1612" s="115">
        <f>'[5]P9 Consolidated'!DD1611/'[5]P9 Consolidated'!$E1611</f>
        <v>0.29793308919371853</v>
      </c>
    </row>
    <row r="1613" spans="1:22">
      <c r="A1613" s="109">
        <v>1610</v>
      </c>
      <c r="B1613" s="110" t="s">
        <v>1761</v>
      </c>
      <c r="C1613" s="111" t="s">
        <v>195</v>
      </c>
      <c r="D1613" s="112">
        <v>223</v>
      </c>
      <c r="E1613" s="113">
        <f>'[5]P9 Consolidated'!F1612/'[5]P9 Consolidated'!$E1612</f>
        <v>0.10905829596412556</v>
      </c>
      <c r="F1613" s="114">
        <f>'[5]P9 Consolidated'!L1612/'[5]P9 Consolidated'!$E1612</f>
        <v>9.757847533632287E-2</v>
      </c>
      <c r="G1613" s="114">
        <f>'[5]P9 Consolidated'!R1612/'[5]P9 Consolidated'!$E1612</f>
        <v>8.3228699551569502E-2</v>
      </c>
      <c r="H1613" s="114">
        <f>'[5]P9 Consolidated'!X1612/'[5]P9 Consolidated'!$E1612</f>
        <v>8.2959641255605385E-2</v>
      </c>
      <c r="I1613" s="114">
        <f>'[5]P9 Consolidated'!AD1612/'[5]P9 Consolidated'!$E1612</f>
        <v>8.2511210762331838E-2</v>
      </c>
      <c r="J1613" s="114">
        <f>'[5]P9 Consolidated'!AJ1612/'[5]P9 Consolidated'!$E1612</f>
        <v>9.6143497757847543E-2</v>
      </c>
      <c r="K1613" s="114">
        <f>'[5]P9 Consolidated'!AP1612/'[5]P9 Consolidated'!$E1612</f>
        <v>9.4708520179372202E-2</v>
      </c>
      <c r="L1613" s="114">
        <f>'[5]P9 Consolidated'!AV1612/'[5]P9 Consolidated'!$E1612</f>
        <v>9.9730941704035861E-2</v>
      </c>
      <c r="M1613" s="114">
        <f>'[5]P9 Consolidated'!BB1612/'[5]P9 Consolidated'!$E1612</f>
        <v>0.10403587443946188</v>
      </c>
      <c r="N1613" s="114">
        <f>'[5]P9 Consolidated'!BH1612/'[5]P9 Consolidated'!$E1612</f>
        <v>0.12269058295964125</v>
      </c>
      <c r="O1613" s="114">
        <f>'[5]P9 Consolidated'!BN1612/'[5]P9 Consolidated'!$E1612</f>
        <v>0.1169506726457399</v>
      </c>
      <c r="P1613" s="114">
        <f>'[5]P9 Consolidated'!BT1612/'[5]P9 Consolidated'!$E1612</f>
        <v>0</v>
      </c>
      <c r="Q1613" s="114">
        <f>'[5]P9 Consolidated'!BZ1612/'[5]P9 Consolidated'!$E1612</f>
        <v>0.24896860986547084</v>
      </c>
      <c r="R1613" s="114">
        <f>'[5]P9 Consolidated'!CF1612/'[5]P9 Consolidated'!$E1612</f>
        <v>9.3991031390134538E-2</v>
      </c>
      <c r="S1613" s="114">
        <f>'[5]P9 Consolidated'!CL1612/'[5]P9 Consolidated'!$E1612</f>
        <v>0.10224215246636771</v>
      </c>
      <c r="T1613" s="114">
        <f>'[5]P9 Consolidated'!CR1612/'[5]P9 Consolidated'!$E1612</f>
        <v>8.6816143497757847E-2</v>
      </c>
      <c r="U1613" s="114">
        <f>'[5]P9 Consolidated'!CX1612/'[5]P9 Consolidated'!$E1612</f>
        <v>0.11192825112107624</v>
      </c>
      <c r="V1613" s="115">
        <f>'[5]P9 Consolidated'!DD1612/'[5]P9 Consolidated'!$E1612</f>
        <v>0.16071748878923769</v>
      </c>
    </row>
    <row r="1614" spans="1:22">
      <c r="A1614" s="109">
        <v>1611</v>
      </c>
      <c r="B1614" s="110" t="s">
        <v>1762</v>
      </c>
      <c r="C1614" s="111" t="s">
        <v>195</v>
      </c>
      <c r="D1614" s="112">
        <v>132</v>
      </c>
      <c r="E1614" s="113">
        <f>'[5]P9 Consolidated'!F1613/'[5]P9 Consolidated'!$E1613</f>
        <v>0.70000000000000007</v>
      </c>
      <c r="F1614" s="114">
        <f>'[5]P9 Consolidated'!L1613/'[5]P9 Consolidated'!$E1613</f>
        <v>0.79696969696969699</v>
      </c>
      <c r="G1614" s="114">
        <f>'[5]P9 Consolidated'!R1613/'[5]P9 Consolidated'!$E1613</f>
        <v>0.82727272727272727</v>
      </c>
      <c r="H1614" s="114">
        <f>'[5]P9 Consolidated'!X1613/'[5]P9 Consolidated'!$E1613</f>
        <v>0.74393939393939401</v>
      </c>
      <c r="I1614" s="114">
        <f>'[5]P9 Consolidated'!AD1613/'[5]P9 Consolidated'!$E1613</f>
        <v>0.69848484848484849</v>
      </c>
      <c r="J1614" s="114">
        <f>'[5]P9 Consolidated'!AJ1613/'[5]P9 Consolidated'!$E1613</f>
        <v>0.72575757575757571</v>
      </c>
      <c r="K1614" s="114">
        <f>'[5]P9 Consolidated'!AP1613/'[5]P9 Consolidated'!$E1613</f>
        <v>0.60606060606060608</v>
      </c>
      <c r="L1614" s="114">
        <f>'[5]P9 Consolidated'!AV1613/'[5]P9 Consolidated'!$E1613</f>
        <v>0.53333333333333333</v>
      </c>
      <c r="M1614" s="114">
        <f>'[5]P9 Consolidated'!BB1613/'[5]P9 Consolidated'!$E1613</f>
        <v>0.33393939393939392</v>
      </c>
      <c r="N1614" s="114">
        <f>'[5]P9 Consolidated'!BH1613/'[5]P9 Consolidated'!$E1613</f>
        <v>0.34848484848484851</v>
      </c>
      <c r="O1614" s="114">
        <f>'[5]P9 Consolidated'!BN1613/'[5]P9 Consolidated'!$E1613</f>
        <v>0.44090909090909092</v>
      </c>
      <c r="P1614" s="114">
        <f>'[5]P9 Consolidated'!BT1613/'[5]P9 Consolidated'!$E1613</f>
        <v>0</v>
      </c>
      <c r="Q1614" s="114">
        <f>'[5]P9 Consolidated'!BZ1613/'[5]P9 Consolidated'!$E1613</f>
        <v>0.72727272727272729</v>
      </c>
      <c r="R1614" s="114">
        <f>'[5]P9 Consolidated'!CF1613/'[5]P9 Consolidated'!$E1613</f>
        <v>0.21212121212121213</v>
      </c>
      <c r="S1614" s="114">
        <f>'[5]P9 Consolidated'!CL1613/'[5]P9 Consolidated'!$E1613</f>
        <v>0.15454545454545454</v>
      </c>
      <c r="T1614" s="114">
        <f>'[5]P9 Consolidated'!CR1613/'[5]P9 Consolidated'!$E1613</f>
        <v>1.4606060606060607</v>
      </c>
      <c r="U1614" s="114">
        <f>'[5]P9 Consolidated'!CX1613/'[5]P9 Consolidated'!$E1613</f>
        <v>1.7318181818181817</v>
      </c>
      <c r="V1614" s="115">
        <f>'[5]P9 Consolidated'!DD1613/'[5]P9 Consolidated'!$E1613</f>
        <v>2.0318181818181817</v>
      </c>
    </row>
    <row r="1615" spans="1:22">
      <c r="A1615" s="109">
        <v>1612</v>
      </c>
      <c r="B1615" s="110" t="s">
        <v>1763</v>
      </c>
      <c r="C1615" s="111" t="s">
        <v>195</v>
      </c>
      <c r="D1615" s="112">
        <v>144.44</v>
      </c>
      <c r="E1615" s="113">
        <f>'[5]P9 Consolidated'!F1614/'[5]P9 Consolidated'!$E1614</f>
        <v>0</v>
      </c>
      <c r="F1615" s="114">
        <f>'[5]P9 Consolidated'!L1614/'[5]P9 Consolidated'!$E1614</f>
        <v>0.11077263915812795</v>
      </c>
      <c r="G1615" s="114">
        <f>'[5]P9 Consolidated'!R1614/'[5]P9 Consolidated'!$E1614</f>
        <v>0</v>
      </c>
      <c r="H1615" s="114">
        <f>'[5]P9 Consolidated'!X1614/'[5]P9 Consolidated'!$E1614</f>
        <v>0</v>
      </c>
      <c r="I1615" s="114">
        <f>'[5]P9 Consolidated'!AD1614/'[5]P9 Consolidated'!$E1614</f>
        <v>0</v>
      </c>
      <c r="J1615" s="114">
        <f>'[5]P9 Consolidated'!AJ1614/'[5]P9 Consolidated'!$E1614</f>
        <v>5.5386319579063974E-2</v>
      </c>
      <c r="K1615" s="114">
        <f>'[5]P9 Consolidated'!AP1614/'[5]P9 Consolidated'!$E1614</f>
        <v>1.0204929382442538</v>
      </c>
      <c r="L1615" s="114">
        <f>'[5]P9 Consolidated'!AV1614/'[5]P9 Consolidated'!$E1614</f>
        <v>5.5386319579063974E-2</v>
      </c>
      <c r="M1615" s="114">
        <f>'[5]P9 Consolidated'!BB1614/'[5]P9 Consolidated'!$E1614</f>
        <v>0.54001661589587369</v>
      </c>
      <c r="N1615" s="114">
        <f>'[5]P9 Consolidated'!BH1614/'[5]P9 Consolidated'!$E1614</f>
        <v>2.6308501800055385E-2</v>
      </c>
      <c r="O1615" s="114">
        <f>'[5]P9 Consolidated'!BN1614/'[5]P9 Consolidated'!$E1614</f>
        <v>3.4616449736914981E-2</v>
      </c>
      <c r="P1615" s="114">
        <f>'[5]P9 Consolidated'!BT1614/'[5]P9 Consolidated'!$E1614</f>
        <v>0</v>
      </c>
      <c r="Q1615" s="114">
        <f>'[5]P9 Consolidated'!BZ1614/'[5]P9 Consolidated'!$E1614</f>
        <v>0.17225145389088897</v>
      </c>
      <c r="R1615" s="114">
        <f>'[5]P9 Consolidated'!CF1614/'[5]P9 Consolidated'!$E1614</f>
        <v>5.5386319579063974E-2</v>
      </c>
      <c r="S1615" s="114">
        <f>'[5]P9 Consolidated'!CL1614/'[5]P9 Consolidated'!$E1614</f>
        <v>0.19800609249515372</v>
      </c>
      <c r="T1615" s="114">
        <f>'[5]P9 Consolidated'!CR1614/'[5]P9 Consolidated'!$E1614</f>
        <v>0.16615895873719191</v>
      </c>
      <c r="U1615" s="114">
        <f>'[5]P9 Consolidated'!CX1614/'[5]P9 Consolidated'!$E1614</f>
        <v>0.1689282747161451</v>
      </c>
      <c r="V1615" s="115">
        <f>'[5]P9 Consolidated'!DD1614/'[5]P9 Consolidated'!$E1614</f>
        <v>0.15092772085294934</v>
      </c>
    </row>
    <row r="1616" spans="1:22">
      <c r="A1616" s="109">
        <v>1613</v>
      </c>
      <c r="B1616" s="110" t="s">
        <v>1764</v>
      </c>
      <c r="C1616" s="111" t="s">
        <v>195</v>
      </c>
      <c r="D1616" s="112">
        <v>312.60000000000002</v>
      </c>
      <c r="E1616" s="113">
        <f>'[5]P9 Consolidated'!F1615/'[5]P9 Consolidated'!$E1615</f>
        <v>0.1113243761996161</v>
      </c>
      <c r="F1616" s="114">
        <f>'[5]P9 Consolidated'!L1615/'[5]P9 Consolidated'!$E1615</f>
        <v>0.12476007677543186</v>
      </c>
      <c r="G1616" s="114">
        <f>'[5]P9 Consolidated'!R1615/'[5]P9 Consolidated'!$E1615</f>
        <v>0.14011516314779268</v>
      </c>
      <c r="H1616" s="114">
        <f>'[5]P9 Consolidated'!X1615/'[5]P9 Consolidated'!$E1615</f>
        <v>0.12284069097888674</v>
      </c>
      <c r="I1616" s="114">
        <f>'[5]P9 Consolidated'!AD1615/'[5]P9 Consolidated'!$E1615</f>
        <v>3.0710172744721684E-2</v>
      </c>
      <c r="J1616" s="114">
        <f>'[5]P9 Consolidated'!AJ1615/'[5]P9 Consolidated'!$E1615</f>
        <v>5.7581573896353162E-2</v>
      </c>
      <c r="K1616" s="114">
        <f>'[5]P9 Consolidated'!AP1615/'[5]P9 Consolidated'!$E1615</f>
        <v>1.0239923224568137</v>
      </c>
      <c r="L1616" s="114">
        <f>'[5]P9 Consolidated'!AV1615/'[5]P9 Consolidated'!$E1615</f>
        <v>1.0236084452975047</v>
      </c>
      <c r="M1616" s="114">
        <f>'[5]P9 Consolidated'!BB1615/'[5]P9 Consolidated'!$E1615</f>
        <v>2.4376199616122838E-2</v>
      </c>
      <c r="N1616" s="114">
        <f>'[5]P9 Consolidated'!BH1615/'[5]P9 Consolidated'!$E1615</f>
        <v>2.1113243761996157E-2</v>
      </c>
      <c r="O1616" s="114">
        <f>'[5]P9 Consolidated'!BN1615/'[5]P9 Consolidated'!$E1615</f>
        <v>2.4952015355086371E-2</v>
      </c>
      <c r="P1616" s="114">
        <f>'[5]P9 Consolidated'!BT1615/'[5]P9 Consolidated'!$E1615</f>
        <v>0</v>
      </c>
      <c r="Q1616" s="114">
        <f>'[5]P9 Consolidated'!BZ1615/'[5]P9 Consolidated'!$E1615</f>
        <v>4.0307101727447212E-2</v>
      </c>
      <c r="R1616" s="114">
        <f>'[5]P9 Consolidated'!CF1615/'[5]P9 Consolidated'!$E1615</f>
        <v>2.2456813819577731E-2</v>
      </c>
      <c r="S1616" s="114">
        <f>'[5]P9 Consolidated'!CL1615/'[5]P9 Consolidated'!$E1615</f>
        <v>5.7581573896353162E-2</v>
      </c>
      <c r="T1616" s="114">
        <f>'[5]P9 Consolidated'!CR1615/'[5]P9 Consolidated'!$E1615</f>
        <v>0.11516314779270632</v>
      </c>
      <c r="U1616" s="114">
        <f>'[5]P9 Consolidated'!CX1615/'[5]P9 Consolidated'!$E1615</f>
        <v>3.4548944337811902E-2</v>
      </c>
      <c r="V1616" s="115">
        <f>'[5]P9 Consolidated'!DD1615/'[5]P9 Consolidated'!$E1615</f>
        <v>7.6775431861804211E-3</v>
      </c>
    </row>
    <row r="1617" spans="1:22">
      <c r="A1617" s="109">
        <v>1614</v>
      </c>
      <c r="B1617" s="110" t="s">
        <v>1765</v>
      </c>
      <c r="C1617" s="111" t="s">
        <v>195</v>
      </c>
      <c r="D1617" s="112">
        <v>150</v>
      </c>
      <c r="E1617" s="113">
        <f>'[5]P9 Consolidated'!F1616/'[5]P9 Consolidated'!$E1616</f>
        <v>0.08</v>
      </c>
      <c r="F1617" s="114">
        <f>'[5]P9 Consolidated'!L1616/'[5]P9 Consolidated'!$E1616</f>
        <v>0.82933333333333337</v>
      </c>
      <c r="G1617" s="114">
        <f>'[5]P9 Consolidated'!R1616/'[5]P9 Consolidated'!$E1616</f>
        <v>0.91733333333333333</v>
      </c>
      <c r="H1617" s="114">
        <f>'[5]P9 Consolidated'!X1616/'[5]P9 Consolidated'!$E1616</f>
        <v>0.92</v>
      </c>
      <c r="I1617" s="114">
        <f>'[5]P9 Consolidated'!AD1616/'[5]P9 Consolidated'!$E1616</f>
        <v>0.69866666666666666</v>
      </c>
      <c r="J1617" s="114">
        <f>'[5]P9 Consolidated'!AJ1616/'[5]P9 Consolidated'!$E1616</f>
        <v>0</v>
      </c>
      <c r="K1617" s="114">
        <f>'[5]P9 Consolidated'!AP1616/'[5]P9 Consolidated'!$E1616</f>
        <v>0.70666666666666667</v>
      </c>
      <c r="L1617" s="114">
        <f>'[5]P9 Consolidated'!AV1616/'[5]P9 Consolidated'!$E1616</f>
        <v>0.70666666666666667</v>
      </c>
      <c r="M1617" s="114">
        <f>'[5]P9 Consolidated'!BB1616/'[5]P9 Consolidated'!$E1616</f>
        <v>0.97279999999999989</v>
      </c>
      <c r="N1617" s="114">
        <f>'[5]P9 Consolidated'!BH1616/'[5]P9 Consolidated'!$E1616</f>
        <v>1.2</v>
      </c>
      <c r="O1617" s="114">
        <f>'[5]P9 Consolidated'!BN1616/'[5]P9 Consolidated'!$E1616</f>
        <v>0.73599999999999999</v>
      </c>
      <c r="P1617" s="114">
        <f>'[5]P9 Consolidated'!BT1616/'[5]P9 Consolidated'!$E1616</f>
        <v>0</v>
      </c>
      <c r="Q1617" s="114">
        <f>'[5]P9 Consolidated'!BZ1616/'[5]P9 Consolidated'!$E1616</f>
        <v>0.84266666666666667</v>
      </c>
      <c r="R1617" s="114">
        <f>'[5]P9 Consolidated'!CF1616/'[5]P9 Consolidated'!$E1616</f>
        <v>0.7573333333333333</v>
      </c>
      <c r="S1617" s="114">
        <f>'[5]P9 Consolidated'!CL1616/'[5]P9 Consolidated'!$E1616</f>
        <v>0.80533333333333335</v>
      </c>
      <c r="T1617" s="114">
        <f>'[5]P9 Consolidated'!CR1616/'[5]P9 Consolidated'!$E1616</f>
        <v>0.77333333333333332</v>
      </c>
      <c r="U1617" s="114">
        <f>'[5]P9 Consolidated'!CX1616/'[5]P9 Consolidated'!$E1616</f>
        <v>0.82399999999999995</v>
      </c>
      <c r="V1617" s="115">
        <f>'[5]P9 Consolidated'!DD1616/'[5]P9 Consolidated'!$E1616</f>
        <v>0.90666666666666662</v>
      </c>
    </row>
    <row r="1618" spans="1:22">
      <c r="A1618" s="109">
        <v>1615</v>
      </c>
      <c r="B1618" s="110" t="s">
        <v>1766</v>
      </c>
      <c r="C1618" s="111" t="s">
        <v>195</v>
      </c>
      <c r="D1618" s="112">
        <v>260.7</v>
      </c>
      <c r="E1618" s="113">
        <f>'[5]P9 Consolidated'!F1617/'[5]P9 Consolidated'!$E1617</f>
        <v>0.17184503260452627</v>
      </c>
      <c r="F1618" s="114">
        <f>'[5]P9 Consolidated'!L1617/'[5]P9 Consolidated'!$E1617</f>
        <v>0.173379363252781</v>
      </c>
      <c r="G1618" s="114">
        <f>'[5]P9 Consolidated'!R1617/'[5]P9 Consolidated'!$E1617</f>
        <v>0.17031070195627157</v>
      </c>
      <c r="H1618" s="114">
        <f>'[5]P9 Consolidated'!X1617/'[5]P9 Consolidated'!$E1617</f>
        <v>0.17644802454929037</v>
      </c>
      <c r="I1618" s="114">
        <f>'[5]P9 Consolidated'!AD1617/'[5]P9 Consolidated'!$E1617</f>
        <v>0.17031070195627157</v>
      </c>
      <c r="J1618" s="114">
        <f>'[5]P9 Consolidated'!AJ1617/'[5]P9 Consolidated'!$E1617</f>
        <v>0.1657077100115075</v>
      </c>
      <c r="K1618" s="114">
        <f>'[5]P9 Consolidated'!AP1617/'[5]P9 Consolidated'!$E1617</f>
        <v>0.16762562332182587</v>
      </c>
      <c r="L1618" s="114">
        <f>'[5]P9 Consolidated'!AV1617/'[5]P9 Consolidated'!$E1617</f>
        <v>0.14767932489451477</v>
      </c>
      <c r="M1618" s="114">
        <f>'[5]P9 Consolidated'!BB1617/'[5]P9 Consolidated'!$E1617</f>
        <v>0.15688530878404297</v>
      </c>
      <c r="N1618" s="114">
        <f>'[5]P9 Consolidated'!BH1617/'[5]P9 Consolidated'!$E1617</f>
        <v>0.16148830072880707</v>
      </c>
      <c r="O1618" s="114">
        <f>'[5]P9 Consolidated'!BN1617/'[5]P9 Consolidated'!$E1617</f>
        <v>0.15995397008055237</v>
      </c>
      <c r="P1618" s="114">
        <f>'[5]P9 Consolidated'!BT1617/'[5]P9 Consolidated'!$E1617</f>
        <v>0</v>
      </c>
      <c r="Q1618" s="114">
        <f>'[5]P9 Consolidated'!BZ1617/'[5]P9 Consolidated'!$E1617</f>
        <v>0.27694668200997319</v>
      </c>
      <c r="R1618" s="114">
        <f>'[5]P9 Consolidated'!CF1617/'[5]P9 Consolidated'!$E1617</f>
        <v>0.18450326045262755</v>
      </c>
      <c r="S1618" s="114">
        <f>'[5]P9 Consolidated'!CL1617/'[5]P9 Consolidated'!$E1617</f>
        <v>0.18143459915611815</v>
      </c>
      <c r="T1618" s="114">
        <f>'[5]P9 Consolidated'!CR1617/'[5]P9 Consolidated'!$E1617</f>
        <v>0.17069428461833525</v>
      </c>
      <c r="U1618" s="114">
        <f>'[5]P9 Consolidated'!CX1617/'[5]P9 Consolidated'!$E1617</f>
        <v>0.17683160721135405</v>
      </c>
      <c r="V1618" s="115">
        <f>'[5]P9 Consolidated'!DD1617/'[5]P9 Consolidated'!$E1617</f>
        <v>0.17069428461833525</v>
      </c>
    </row>
    <row r="1619" spans="1:22">
      <c r="A1619" s="109">
        <v>1616</v>
      </c>
      <c r="B1619" s="110" t="s">
        <v>1767</v>
      </c>
      <c r="C1619" s="111" t="s">
        <v>195</v>
      </c>
      <c r="D1619" s="112">
        <v>133</v>
      </c>
      <c r="E1619" s="113">
        <f>'[5]P9 Consolidated'!F1618/'[5]P9 Consolidated'!$E1618</f>
        <v>0.81203007518796988</v>
      </c>
      <c r="F1619" s="114">
        <f>'[5]P9 Consolidated'!L1618/'[5]P9 Consolidated'!$E1618</f>
        <v>0</v>
      </c>
      <c r="G1619" s="114">
        <f>'[5]P9 Consolidated'!R1618/'[5]P9 Consolidated'!$E1618</f>
        <v>0.55639097744360899</v>
      </c>
      <c r="H1619" s="114">
        <f>'[5]P9 Consolidated'!X1618/'[5]P9 Consolidated'!$E1618</f>
        <v>0.6255639097744361</v>
      </c>
      <c r="I1619" s="114">
        <f>'[5]P9 Consolidated'!AD1618/'[5]P9 Consolidated'!$E1618</f>
        <v>0.52631578947368418</v>
      </c>
      <c r="J1619" s="114">
        <f>'[5]P9 Consolidated'!AJ1618/'[5]P9 Consolidated'!$E1618</f>
        <v>0.55939849624060156</v>
      </c>
      <c r="K1619" s="114">
        <f>'[5]P9 Consolidated'!AP1618/'[5]P9 Consolidated'!$E1618</f>
        <v>0.4838345864661654</v>
      </c>
      <c r="L1619" s="114">
        <f>'[5]P9 Consolidated'!AV1618/'[5]P9 Consolidated'!$E1618</f>
        <v>0.48684210526315791</v>
      </c>
      <c r="M1619" s="114">
        <f>'[5]P9 Consolidated'!BB1618/'[5]P9 Consolidated'!$E1618</f>
        <v>0.38157894736842107</v>
      </c>
      <c r="N1619" s="114">
        <f>'[5]P9 Consolidated'!BH1618/'[5]P9 Consolidated'!$E1618</f>
        <v>5.6390977443609019E-3</v>
      </c>
      <c r="O1619" s="114">
        <f>'[5]P9 Consolidated'!BN1618/'[5]P9 Consolidated'!$E1618</f>
        <v>0.4838345864661654</v>
      </c>
      <c r="P1619" s="114">
        <f>'[5]P9 Consolidated'!BT1618/'[5]P9 Consolidated'!$E1618</f>
        <v>0</v>
      </c>
      <c r="Q1619" s="114">
        <f>'[5]P9 Consolidated'!BZ1618/'[5]P9 Consolidated'!$E1618</f>
        <v>1.5060150375939851</v>
      </c>
      <c r="R1619" s="114">
        <f>'[5]P9 Consolidated'!CF1618/'[5]P9 Consolidated'!$E1618</f>
        <v>0.64924812030075185</v>
      </c>
      <c r="S1619" s="114">
        <f>'[5]P9 Consolidated'!CL1618/'[5]P9 Consolidated'!$E1618</f>
        <v>1.3007518796992482E-2</v>
      </c>
      <c r="T1619" s="114">
        <f>'[5]P9 Consolidated'!CR1618/'[5]P9 Consolidated'!$E1618</f>
        <v>0.72744360902255634</v>
      </c>
      <c r="U1619" s="114">
        <f>'[5]P9 Consolidated'!CX1618/'[5]P9 Consolidated'!$E1618</f>
        <v>0.65526315789473688</v>
      </c>
      <c r="V1619" s="115">
        <f>'[5]P9 Consolidated'!DD1618/'[5]P9 Consolidated'!$E1618</f>
        <v>0.64624060150375939</v>
      </c>
    </row>
    <row r="1620" spans="1:22">
      <c r="A1620" s="109">
        <v>1617</v>
      </c>
      <c r="B1620" s="110" t="s">
        <v>1768</v>
      </c>
      <c r="C1620" s="111" t="s">
        <v>195</v>
      </c>
      <c r="D1620" s="112">
        <v>200</v>
      </c>
      <c r="E1620" s="113">
        <f>'[5]P9 Consolidated'!F1619/'[5]P9 Consolidated'!$E1619</f>
        <v>4.5999999999999999E-2</v>
      </c>
      <c r="F1620" s="114">
        <f>'[5]P9 Consolidated'!L1619/'[5]P9 Consolidated'!$E1619</f>
        <v>0.05</v>
      </c>
      <c r="G1620" s="114">
        <f>'[5]P9 Consolidated'!R1619/'[5]P9 Consolidated'!$E1619</f>
        <v>0.14599999999999999</v>
      </c>
      <c r="H1620" s="114">
        <f>'[5]P9 Consolidated'!X1619/'[5]P9 Consolidated'!$E1619</f>
        <v>0.16399999999999998</v>
      </c>
      <c r="I1620" s="114">
        <f>'[5]P9 Consolidated'!AD1619/'[5]P9 Consolidated'!$E1619</f>
        <v>8.4000000000000005E-2</v>
      </c>
      <c r="J1620" s="114">
        <f>'[5]P9 Consolidated'!AJ1619/'[5]P9 Consolidated'!$E1619</f>
        <v>0.17399999999999999</v>
      </c>
      <c r="K1620" s="114">
        <f>'[5]P9 Consolidated'!AP1619/'[5]P9 Consolidated'!$E1619</f>
        <v>0.14400000000000002</v>
      </c>
      <c r="L1620" s="114">
        <f>'[5]P9 Consolidated'!AV1619/'[5]P9 Consolidated'!$E1619</f>
        <v>0.184</v>
      </c>
      <c r="M1620" s="114">
        <f>'[5]P9 Consolidated'!BB1619/'[5]P9 Consolidated'!$E1619</f>
        <v>0.1968</v>
      </c>
      <c r="N1620" s="114">
        <f>'[5]P9 Consolidated'!BH1619/'[5]P9 Consolidated'!$E1619</f>
        <v>0.18</v>
      </c>
      <c r="O1620" s="114">
        <f>'[5]P9 Consolidated'!BN1619/'[5]P9 Consolidated'!$E1619</f>
        <v>0.20600000000000002</v>
      </c>
      <c r="P1620" s="114">
        <f>'[5]P9 Consolidated'!BT1619/'[5]P9 Consolidated'!$E1619</f>
        <v>0</v>
      </c>
      <c r="Q1620" s="114">
        <f>'[5]P9 Consolidated'!BZ1619/'[5]P9 Consolidated'!$E1619</f>
        <v>0.27</v>
      </c>
      <c r="R1620" s="114">
        <f>'[5]P9 Consolidated'!CF1619/'[5]P9 Consolidated'!$E1619</f>
        <v>0.06</v>
      </c>
      <c r="S1620" s="114">
        <f>'[5]P9 Consolidated'!CL1619/'[5]P9 Consolidated'!$E1619</f>
        <v>8.5999999999999993E-2</v>
      </c>
      <c r="T1620" s="114">
        <f>'[5]P9 Consolidated'!CR1619/'[5]P9 Consolidated'!$E1619</f>
        <v>0.22800000000000001</v>
      </c>
      <c r="U1620" s="114">
        <f>'[5]P9 Consolidated'!CX1619/'[5]P9 Consolidated'!$E1619</f>
        <v>0.28999999999999998</v>
      </c>
      <c r="V1620" s="115">
        <f>'[5]P9 Consolidated'!DD1619/'[5]P9 Consolidated'!$E1619</f>
        <v>0.26600000000000001</v>
      </c>
    </row>
    <row r="1621" spans="1:22">
      <c r="A1621" s="109">
        <v>1618</v>
      </c>
      <c r="B1621" s="110" t="s">
        <v>1769</v>
      </c>
      <c r="C1621" s="111" t="s">
        <v>195</v>
      </c>
      <c r="D1621" s="112">
        <v>150</v>
      </c>
      <c r="E1621" s="113">
        <f>'[5]P9 Consolidated'!F1620/'[5]P9 Consolidated'!$E1620</f>
        <v>0.26133333333333336</v>
      </c>
      <c r="F1621" s="114">
        <f>'[5]P9 Consolidated'!L1620/'[5]P9 Consolidated'!$E1620</f>
        <v>0.192</v>
      </c>
      <c r="G1621" s="114">
        <f>'[5]P9 Consolidated'!R1620/'[5]P9 Consolidated'!$E1620</f>
        <v>0.30133333333333334</v>
      </c>
      <c r="H1621" s="114">
        <f>'[5]P9 Consolidated'!X1620/'[5]P9 Consolidated'!$E1620</f>
        <v>0.30133333333333334</v>
      </c>
      <c r="I1621" s="114">
        <f>'[5]P9 Consolidated'!AD1620/'[5]P9 Consolidated'!$E1620</f>
        <v>0.312</v>
      </c>
      <c r="J1621" s="114">
        <f>'[5]P9 Consolidated'!AJ1620/'[5]P9 Consolidated'!$E1620</f>
        <v>0.40533333333333332</v>
      </c>
      <c r="K1621" s="114">
        <f>'[5]P9 Consolidated'!AP1620/'[5]P9 Consolidated'!$E1620</f>
        <v>0.34666666666666668</v>
      </c>
      <c r="L1621" s="114">
        <f>'[5]P9 Consolidated'!AV1620/'[5]P9 Consolidated'!$E1620</f>
        <v>0.36799999999999999</v>
      </c>
      <c r="M1621" s="114">
        <f>'[5]P9 Consolidated'!BB1620/'[5]P9 Consolidated'!$E1620</f>
        <v>0.27413333333333334</v>
      </c>
      <c r="N1621" s="114">
        <f>'[5]P9 Consolidated'!BH1620/'[5]P9 Consolidated'!$E1620</f>
        <v>0.29333333333333333</v>
      </c>
      <c r="O1621" s="114">
        <f>'[5]P9 Consolidated'!BN1620/'[5]P9 Consolidated'!$E1620</f>
        <v>0.432</v>
      </c>
      <c r="P1621" s="114">
        <f>'[5]P9 Consolidated'!BT1620/'[5]P9 Consolidated'!$E1620</f>
        <v>0</v>
      </c>
      <c r="Q1621" s="114">
        <f>'[5]P9 Consolidated'!BZ1620/'[5]P9 Consolidated'!$E1620</f>
        <v>0.64</v>
      </c>
      <c r="R1621" s="114">
        <f>'[5]P9 Consolidated'!CF1620/'[5]P9 Consolidated'!$E1620</f>
        <v>0.28266666666666668</v>
      </c>
      <c r="S1621" s="114">
        <f>'[5]P9 Consolidated'!CL1620/'[5]P9 Consolidated'!$E1620</f>
        <v>0.27199999999999996</v>
      </c>
      <c r="T1621" s="114">
        <f>'[5]P9 Consolidated'!CR1620/'[5]P9 Consolidated'!$E1620</f>
        <v>0.41333333333333333</v>
      </c>
      <c r="U1621" s="114">
        <f>'[5]P9 Consolidated'!CX1620/'[5]P9 Consolidated'!$E1620</f>
        <v>0.44</v>
      </c>
      <c r="V1621" s="115">
        <f>'[5]P9 Consolidated'!DD1620/'[5]P9 Consolidated'!$E1620</f>
        <v>0.44</v>
      </c>
    </row>
    <row r="1622" spans="1:22">
      <c r="A1622" s="109">
        <v>1619</v>
      </c>
      <c r="B1622" s="110" t="s">
        <v>1770</v>
      </c>
      <c r="C1622" s="111" t="s">
        <v>195</v>
      </c>
      <c r="D1622" s="112">
        <v>118</v>
      </c>
      <c r="E1622" s="113">
        <f>'[5]P9 Consolidated'!F1621/'[5]P9 Consolidated'!$E1621</f>
        <v>6.9491525423728814E-2</v>
      </c>
      <c r="F1622" s="114">
        <f>'[5]P9 Consolidated'!L1621/'[5]P9 Consolidated'!$E1621</f>
        <v>0.32881355932203388</v>
      </c>
      <c r="G1622" s="114">
        <f>'[5]P9 Consolidated'!R1621/'[5]P9 Consolidated'!$E1621</f>
        <v>0.3610169491525424</v>
      </c>
      <c r="H1622" s="114">
        <f>'[5]P9 Consolidated'!X1621/'[5]P9 Consolidated'!$E1621</f>
        <v>0.30847457627118641</v>
      </c>
      <c r="I1622" s="114">
        <f>'[5]P9 Consolidated'!AD1621/'[5]P9 Consolidated'!$E1621</f>
        <v>0.30847457627118641</v>
      </c>
      <c r="J1622" s="114">
        <f>'[5]P9 Consolidated'!AJ1621/'[5]P9 Consolidated'!$E1621</f>
        <v>0.37457627118644071</v>
      </c>
      <c r="K1622" s="114">
        <f>'[5]P9 Consolidated'!AP1621/'[5]P9 Consolidated'!$E1621</f>
        <v>0.3559322033898305</v>
      </c>
      <c r="L1622" s="114">
        <f>'[5]P9 Consolidated'!AV1621/'[5]P9 Consolidated'!$E1621</f>
        <v>0.35423728813559319</v>
      </c>
      <c r="M1622" s="114">
        <f>'[5]P9 Consolidated'!BB1621/'[5]P9 Consolidated'!$E1621</f>
        <v>0.3261016949152542</v>
      </c>
      <c r="N1622" s="114">
        <f>'[5]P9 Consolidated'!BH1621/'[5]P9 Consolidated'!$E1621</f>
        <v>0.33898305084745761</v>
      </c>
      <c r="O1622" s="114">
        <f>'[5]P9 Consolidated'!BN1621/'[5]P9 Consolidated'!$E1621</f>
        <v>0.33050847457627119</v>
      </c>
      <c r="P1622" s="114">
        <f>'[5]P9 Consolidated'!BT1621/'[5]P9 Consolidated'!$E1621</f>
        <v>0</v>
      </c>
      <c r="Q1622" s="114">
        <f>'[5]P9 Consolidated'!BZ1621/'[5]P9 Consolidated'!$E1621</f>
        <v>0.72745762711864415</v>
      </c>
      <c r="R1622" s="114">
        <f>'[5]P9 Consolidated'!CF1621/'[5]P9 Consolidated'!$E1621</f>
        <v>0.33050847457627119</v>
      </c>
      <c r="S1622" s="114">
        <f>'[5]P9 Consolidated'!CL1621/'[5]P9 Consolidated'!$E1621</f>
        <v>0.30508474576271188</v>
      </c>
      <c r="T1622" s="114">
        <f>'[5]P9 Consolidated'!CR1621/'[5]P9 Consolidated'!$E1621</f>
        <v>0.30169491525423731</v>
      </c>
      <c r="U1622" s="114">
        <f>'[5]P9 Consolidated'!CX1621/'[5]P9 Consolidated'!$E1621</f>
        <v>0.3491525423728814</v>
      </c>
      <c r="V1622" s="115">
        <f>'[5]P9 Consolidated'!DD1621/'[5]P9 Consolidated'!$E1621</f>
        <v>0.38305084745762713</v>
      </c>
    </row>
    <row r="1623" spans="1:22">
      <c r="A1623" s="109">
        <v>1620</v>
      </c>
      <c r="B1623" s="110" t="s">
        <v>1771</v>
      </c>
      <c r="C1623" s="111" t="s">
        <v>195</v>
      </c>
      <c r="D1623" s="112">
        <v>129</v>
      </c>
      <c r="E1623" s="113">
        <f>'[5]P9 Consolidated'!F1622/'[5]P9 Consolidated'!$E1622</f>
        <v>0.13767441860465118</v>
      </c>
      <c r="F1623" s="114">
        <f>'[5]P9 Consolidated'!L1622/'[5]P9 Consolidated'!$E1622</f>
        <v>0.20713178294573642</v>
      </c>
      <c r="G1623" s="114">
        <f>'[5]P9 Consolidated'!R1622/'[5]P9 Consolidated'!$E1622</f>
        <v>0.32</v>
      </c>
      <c r="H1623" s="114">
        <f>'[5]P9 Consolidated'!X1622/'[5]P9 Consolidated'!$E1622</f>
        <v>0.11410852713178295</v>
      </c>
      <c r="I1623" s="114">
        <f>'[5]P9 Consolidated'!AD1622/'[5]P9 Consolidated'!$E1622</f>
        <v>0.18852713178294575</v>
      </c>
      <c r="J1623" s="114">
        <f>'[5]P9 Consolidated'!AJ1622/'[5]P9 Consolidated'!$E1622</f>
        <v>0.23193798449612404</v>
      </c>
      <c r="K1623" s="114">
        <f>'[5]P9 Consolidated'!AP1622/'[5]P9 Consolidated'!$E1622</f>
        <v>0.28627906976744188</v>
      </c>
      <c r="L1623" s="114">
        <f>'[5]P9 Consolidated'!AV1622/'[5]P9 Consolidated'!$E1622</f>
        <v>8.8449612403100772E-2</v>
      </c>
      <c r="M1623" s="114">
        <f>'[5]P9 Consolidated'!BB1622/'[5]P9 Consolidated'!$E1622</f>
        <v>0.15852713178294572</v>
      </c>
      <c r="N1623" s="114">
        <f>'[5]P9 Consolidated'!BH1622/'[5]P9 Consolidated'!$E1622</f>
        <v>0.23294573643410854</v>
      </c>
      <c r="O1623" s="114">
        <f>'[5]P9 Consolidated'!BN1622/'[5]P9 Consolidated'!$E1622</f>
        <v>0.24286821705426356</v>
      </c>
      <c r="P1623" s="114">
        <f>'[5]P9 Consolidated'!BT1622/'[5]P9 Consolidated'!$E1622</f>
        <v>0</v>
      </c>
      <c r="Q1623" s="114">
        <f>'[5]P9 Consolidated'!BZ1622/'[5]P9 Consolidated'!$E1622</f>
        <v>0.7077519379844962</v>
      </c>
      <c r="R1623" s="114">
        <f>'[5]P9 Consolidated'!CF1622/'[5]P9 Consolidated'!$E1622</f>
        <v>0.26767441860465119</v>
      </c>
      <c r="S1623" s="114">
        <f>'[5]P9 Consolidated'!CL1622/'[5]P9 Consolidated'!$E1622</f>
        <v>0.32844961240310078</v>
      </c>
      <c r="T1623" s="114">
        <f>'[5]P9 Consolidated'!CR1622/'[5]P9 Consolidated'!$E1622</f>
        <v>0.10643410852713178</v>
      </c>
      <c r="U1623" s="114">
        <f>'[5]P9 Consolidated'!CX1622/'[5]P9 Consolidated'!$E1622</f>
        <v>0.26147286821705423</v>
      </c>
      <c r="V1623" s="115">
        <f>'[5]P9 Consolidated'!DD1622/'[5]P9 Consolidated'!$E1622</f>
        <v>0.37186046511627907</v>
      </c>
    </row>
    <row r="1624" spans="1:22">
      <c r="A1624" s="109">
        <v>1621</v>
      </c>
      <c r="B1624" s="110" t="s">
        <v>1772</v>
      </c>
      <c r="C1624" s="111" t="s">
        <v>195</v>
      </c>
      <c r="D1624" s="112">
        <v>140.80000000000001</v>
      </c>
      <c r="E1624" s="113">
        <f>'[5]P9 Consolidated'!F1623/'[5]P9 Consolidated'!$E1623</f>
        <v>0</v>
      </c>
      <c r="F1624" s="114">
        <f>'[5]P9 Consolidated'!L1623/'[5]P9 Consolidated'!$E1623</f>
        <v>0</v>
      </c>
      <c r="G1624" s="114">
        <f>'[5]P9 Consolidated'!R1623/'[5]P9 Consolidated'!$E1623</f>
        <v>0</v>
      </c>
      <c r="H1624" s="114">
        <f>'[5]P9 Consolidated'!X1623/'[5]P9 Consolidated'!$E1623</f>
        <v>0</v>
      </c>
      <c r="I1624" s="114">
        <f>'[5]P9 Consolidated'!AD1623/'[5]P9 Consolidated'!$E1623</f>
        <v>0</v>
      </c>
      <c r="J1624" s="114">
        <f>'[5]P9 Consolidated'!AJ1623/'[5]P9 Consolidated'!$E1623</f>
        <v>0</v>
      </c>
      <c r="K1624" s="114">
        <f>'[5]P9 Consolidated'!AP1623/'[5]P9 Consolidated'!$E1623</f>
        <v>0.22017045454545453</v>
      </c>
      <c r="L1624" s="114">
        <f>'[5]P9 Consolidated'!AV1623/'[5]P9 Consolidated'!$E1623</f>
        <v>0.21164772727272727</v>
      </c>
      <c r="M1624" s="114">
        <f>'[5]P9 Consolidated'!BB1623/'[5]P9 Consolidated'!$E1623</f>
        <v>0.2136363636363636</v>
      </c>
      <c r="N1624" s="114">
        <f>'[5]P9 Consolidated'!BH1623/'[5]P9 Consolidated'!$E1623</f>
        <v>0.2130681818181818</v>
      </c>
      <c r="O1624" s="114">
        <f>'[5]P9 Consolidated'!BN1623/'[5]P9 Consolidated'!$E1623</f>
        <v>0.20028409090909088</v>
      </c>
      <c r="P1624" s="114">
        <f>'[5]P9 Consolidated'!BT1623/'[5]P9 Consolidated'!$E1623</f>
        <v>0</v>
      </c>
      <c r="Q1624" s="114">
        <f>'[5]P9 Consolidated'!BZ1623/'[5]P9 Consolidated'!$E1623</f>
        <v>0.23295454545454541</v>
      </c>
      <c r="R1624" s="114">
        <f>'[5]P9 Consolidated'!CF1623/'[5]P9 Consolidated'!$E1623</f>
        <v>0.18749999999999997</v>
      </c>
      <c r="S1624" s="114">
        <f>'[5]P9 Consolidated'!CL1623/'[5]P9 Consolidated'!$E1623</f>
        <v>0.19318181818181815</v>
      </c>
      <c r="T1624" s="114">
        <f>'[5]P9 Consolidated'!CR1623/'[5]P9 Consolidated'!$E1623</f>
        <v>0.18181818181818182</v>
      </c>
      <c r="U1624" s="114">
        <f>'[5]P9 Consolidated'!CX1623/'[5]P9 Consolidated'!$E1623</f>
        <v>0.18181818181818182</v>
      </c>
      <c r="V1624" s="115">
        <f>'[5]P9 Consolidated'!DD1623/'[5]P9 Consolidated'!$E1623</f>
        <v>0.19034090909090909</v>
      </c>
    </row>
    <row r="1625" spans="1:22">
      <c r="A1625" s="109">
        <v>1622</v>
      </c>
      <c r="B1625" s="110" t="s">
        <v>1773</v>
      </c>
      <c r="C1625" s="111" t="s">
        <v>195</v>
      </c>
      <c r="D1625" s="112">
        <v>122.22</v>
      </c>
      <c r="E1625" s="113">
        <f>'[5]P9 Consolidated'!F1624/'[5]P9 Consolidated'!$E1624</f>
        <v>0.41564392079855994</v>
      </c>
      <c r="F1625" s="114">
        <f>'[5]P9 Consolidated'!L1624/'[5]P9 Consolidated'!$E1624</f>
        <v>0.21600392734413351</v>
      </c>
      <c r="G1625" s="114">
        <f>'[5]P9 Consolidated'!R1624/'[5]P9 Consolidated'!$E1624</f>
        <v>0.6872852233676976</v>
      </c>
      <c r="H1625" s="114">
        <f>'[5]P9 Consolidated'!X1624/'[5]P9 Consolidated'!$E1624</f>
        <v>0.5891016200294551</v>
      </c>
      <c r="I1625" s="114">
        <f>'[5]P9 Consolidated'!AD1624/'[5]P9 Consolidated'!$E1624</f>
        <v>0.5891016200294551</v>
      </c>
      <c r="J1625" s="114">
        <f>'[5]P9 Consolidated'!AJ1624/'[5]P9 Consolidated'!$E1624</f>
        <v>0.54982817869415812</v>
      </c>
      <c r="K1625" s="114">
        <f>'[5]P9 Consolidated'!AP1624/'[5]P9 Consolidated'!$E1624</f>
        <v>0.54982817869415812</v>
      </c>
      <c r="L1625" s="114">
        <f>'[5]P9 Consolidated'!AV1624/'[5]P9 Consolidated'!$E1624</f>
        <v>0.37309769268532156</v>
      </c>
      <c r="M1625" s="114">
        <f>'[5]P9 Consolidated'!BB1624/'[5]P9 Consolidated'!$E1624</f>
        <v>0.26836851579119619</v>
      </c>
      <c r="N1625" s="114">
        <f>'[5]P9 Consolidated'!BH1624/'[5]P9 Consolidated'!$E1624</f>
        <v>0.24873179512354771</v>
      </c>
      <c r="O1625" s="114">
        <f>'[5]P9 Consolidated'!BN1624/'[5]P9 Consolidated'!$E1624</f>
        <v>0.28800523645884474</v>
      </c>
      <c r="P1625" s="114">
        <f>'[5]P9 Consolidated'!BT1624/'[5]P9 Consolidated'!$E1624</f>
        <v>0</v>
      </c>
      <c r="Q1625" s="114">
        <f>'[5]P9 Consolidated'!BZ1624/'[5]P9 Consolidated'!$E1624</f>
        <v>1.0662739322533137</v>
      </c>
      <c r="R1625" s="114">
        <f>'[5]P9 Consolidated'!CF1624/'[5]P9 Consolidated'!$E1624</f>
        <v>0.59891998036327931</v>
      </c>
      <c r="S1625" s="114">
        <f>'[5]P9 Consolidated'!CL1624/'[5]P9 Consolidated'!$E1624</f>
        <v>0.57731958762886604</v>
      </c>
      <c r="T1625" s="114">
        <f>'[5]P9 Consolidated'!CR1624/'[5]P9 Consolidated'!$E1624</f>
        <v>0.65324824087710687</v>
      </c>
      <c r="U1625" s="114">
        <f>'[5]P9 Consolidated'!CX1624/'[5]P9 Consolidated'!$E1624</f>
        <v>0.59171984945180811</v>
      </c>
      <c r="V1625" s="115">
        <f>'[5]P9 Consolidated'!DD1624/'[5]P9 Consolidated'!$E1624</f>
        <v>0.50270004909180166</v>
      </c>
    </row>
    <row r="1626" spans="1:22">
      <c r="A1626" s="109">
        <v>1623</v>
      </c>
      <c r="B1626" s="110" t="s">
        <v>1774</v>
      </c>
      <c r="C1626" s="111" t="s">
        <v>195</v>
      </c>
      <c r="D1626" s="112">
        <v>111</v>
      </c>
      <c r="E1626" s="113">
        <f>'[5]P9 Consolidated'!F1625/'[5]P9 Consolidated'!$E1625</f>
        <v>4.1441441441441441E-2</v>
      </c>
      <c r="F1626" s="114">
        <f>'[5]P9 Consolidated'!L1625/'[5]P9 Consolidated'!$E1625</f>
        <v>0.13873873873873874</v>
      </c>
      <c r="G1626" s="114">
        <f>'[5]P9 Consolidated'!R1625/'[5]P9 Consolidated'!$E1625</f>
        <v>0.2198198198198198</v>
      </c>
      <c r="H1626" s="114">
        <f>'[5]P9 Consolidated'!X1625/'[5]P9 Consolidated'!$E1625</f>
        <v>0.16396396396396395</v>
      </c>
      <c r="I1626" s="114">
        <f>'[5]P9 Consolidated'!AD1625/'[5]P9 Consolidated'!$E1625</f>
        <v>0.14594594594594593</v>
      </c>
      <c r="J1626" s="114">
        <f>'[5]P9 Consolidated'!AJ1625/'[5]P9 Consolidated'!$E1625</f>
        <v>0.16216216216216217</v>
      </c>
      <c r="K1626" s="114">
        <f>'[5]P9 Consolidated'!AP1625/'[5]P9 Consolidated'!$E1625</f>
        <v>0.14414414414414414</v>
      </c>
      <c r="L1626" s="114">
        <f>'[5]P9 Consolidated'!AV1625/'[5]P9 Consolidated'!$E1625</f>
        <v>0.10810810810810811</v>
      </c>
      <c r="M1626" s="114">
        <f>'[5]P9 Consolidated'!BB1625/'[5]P9 Consolidated'!$E1625</f>
        <v>0.110990990990991</v>
      </c>
      <c r="N1626" s="114">
        <f>'[5]P9 Consolidated'!BH1625/'[5]P9 Consolidated'!$E1625</f>
        <v>0.14414414414414414</v>
      </c>
      <c r="O1626" s="114">
        <f>'[5]P9 Consolidated'!BN1625/'[5]P9 Consolidated'!$E1625</f>
        <v>0.13693693693693693</v>
      </c>
      <c r="P1626" s="114">
        <f>'[5]P9 Consolidated'!BT1625/'[5]P9 Consolidated'!$E1625</f>
        <v>0</v>
      </c>
      <c r="Q1626" s="114">
        <f>'[5]P9 Consolidated'!BZ1625/'[5]P9 Consolidated'!$E1625</f>
        <v>0.22522522522522523</v>
      </c>
      <c r="R1626" s="114">
        <f>'[5]P9 Consolidated'!CF1625/'[5]P9 Consolidated'!$E1625</f>
        <v>0.15675675675675674</v>
      </c>
      <c r="S1626" s="114">
        <f>'[5]P9 Consolidated'!CL1625/'[5]P9 Consolidated'!$E1625</f>
        <v>0.12612612612612611</v>
      </c>
      <c r="T1626" s="114">
        <f>'[5]P9 Consolidated'!CR1625/'[5]P9 Consolidated'!$E1625</f>
        <v>0.12612612612612611</v>
      </c>
      <c r="U1626" s="114">
        <f>'[5]P9 Consolidated'!CX1625/'[5]P9 Consolidated'!$E1625</f>
        <v>0.14414414414414414</v>
      </c>
      <c r="V1626" s="115">
        <f>'[5]P9 Consolidated'!DD1625/'[5]P9 Consolidated'!$E1625</f>
        <v>0.14414414414414414</v>
      </c>
    </row>
    <row r="1627" spans="1:22">
      <c r="A1627" s="109">
        <v>1624</v>
      </c>
      <c r="B1627" s="110" t="s">
        <v>1775</v>
      </c>
      <c r="C1627" s="111" t="s">
        <v>195</v>
      </c>
      <c r="D1627" s="112">
        <v>115</v>
      </c>
      <c r="E1627" s="113">
        <f>'[5]P9 Consolidated'!F1626/'[5]P9 Consolidated'!$E1626</f>
        <v>0.28869565217391308</v>
      </c>
      <c r="F1627" s="114">
        <f>'[5]P9 Consolidated'!L1626/'[5]P9 Consolidated'!$E1626</f>
        <v>0.27130434782608698</v>
      </c>
      <c r="G1627" s="114">
        <f>'[5]P9 Consolidated'!R1626/'[5]P9 Consolidated'!$E1626</f>
        <v>0.15304347826086959</v>
      </c>
      <c r="H1627" s="114">
        <f>'[5]P9 Consolidated'!X1626/'[5]P9 Consolidated'!$E1626</f>
        <v>9.7391304347826085E-2</v>
      </c>
      <c r="I1627" s="114">
        <f>'[5]P9 Consolidated'!AD1626/'[5]P9 Consolidated'!$E1626</f>
        <v>0.20521739130434785</v>
      </c>
      <c r="J1627" s="114">
        <f>'[5]P9 Consolidated'!AJ1626/'[5]P9 Consolidated'!$E1626</f>
        <v>0</v>
      </c>
      <c r="K1627" s="114">
        <f>'[5]P9 Consolidated'!AP1626/'[5]P9 Consolidated'!$E1626</f>
        <v>1.0234782608695652</v>
      </c>
      <c r="L1627" s="114">
        <f>'[5]P9 Consolidated'!AV1626/'[5]P9 Consolidated'!$E1626</f>
        <v>1.0260869565217392</v>
      </c>
      <c r="M1627" s="114">
        <f>'[5]P9 Consolidated'!BB1626/'[5]P9 Consolidated'!$E1626</f>
        <v>1.0260869565217392</v>
      </c>
      <c r="N1627" s="114">
        <f>'[5]P9 Consolidated'!BH1626/'[5]P9 Consolidated'!$E1626</f>
        <v>1.0260869565217392</v>
      </c>
      <c r="O1627" s="114">
        <f>'[5]P9 Consolidated'!BN1626/'[5]P9 Consolidated'!$E1626</f>
        <v>1.1929565217391305</v>
      </c>
      <c r="P1627" s="114">
        <f>'[5]P9 Consolidated'!BT1626/'[5]P9 Consolidated'!$E1626</f>
        <v>0</v>
      </c>
      <c r="Q1627" s="114">
        <f>'[5]P9 Consolidated'!BZ1626/'[5]P9 Consolidated'!$E1626</f>
        <v>0.16817391304347826</v>
      </c>
      <c r="R1627" s="114">
        <f>'[5]P9 Consolidated'!CF1626/'[5]P9 Consolidated'!$E1626</f>
        <v>0.19791304347826089</v>
      </c>
      <c r="S1627" s="114">
        <f>'[5]P9 Consolidated'!CL1626/'[5]P9 Consolidated'!$E1626</f>
        <v>0.1854782608695652</v>
      </c>
      <c r="T1627" s="114">
        <f>'[5]P9 Consolidated'!CR1626/'[5]P9 Consolidated'!$E1626</f>
        <v>0.22043478260869567</v>
      </c>
      <c r="U1627" s="114">
        <f>'[5]P9 Consolidated'!CX1626/'[5]P9 Consolidated'!$E1626</f>
        <v>0.22730434782608697</v>
      </c>
      <c r="V1627" s="115">
        <f>'[5]P9 Consolidated'!DD1626/'[5]P9 Consolidated'!$E1626</f>
        <v>0.21156521739130432</v>
      </c>
    </row>
    <row r="1628" spans="1:22">
      <c r="A1628" s="109">
        <v>1625</v>
      </c>
      <c r="B1628" s="110" t="s">
        <v>1776</v>
      </c>
      <c r="C1628" s="111" t="s">
        <v>195</v>
      </c>
      <c r="D1628" s="112">
        <v>110</v>
      </c>
      <c r="E1628" s="113">
        <f>'[5]P9 Consolidated'!F1627/'[5]P9 Consolidated'!$E1627</f>
        <v>0.80727272727272725</v>
      </c>
      <c r="F1628" s="114">
        <f>'[5]P9 Consolidated'!L1627/'[5]P9 Consolidated'!$E1627</f>
        <v>0.78</v>
      </c>
      <c r="G1628" s="114">
        <f>'[5]P9 Consolidated'!R1627/'[5]P9 Consolidated'!$E1627</f>
        <v>0.62181818181818183</v>
      </c>
      <c r="H1628" s="114">
        <f>'[5]P9 Consolidated'!X1627/'[5]P9 Consolidated'!$E1627</f>
        <v>0.55636363636363639</v>
      </c>
      <c r="I1628" s="114">
        <f>'[5]P9 Consolidated'!AD1627/'[5]P9 Consolidated'!$E1627</f>
        <v>0.47454545454545455</v>
      </c>
      <c r="J1628" s="114">
        <f>'[5]P9 Consolidated'!AJ1627/'[5]P9 Consolidated'!$E1627</f>
        <v>0.73636363636363633</v>
      </c>
      <c r="K1628" s="114">
        <f>'[5]P9 Consolidated'!AP1627/'[5]P9 Consolidated'!$E1627</f>
        <v>0.57818181818181824</v>
      </c>
      <c r="L1628" s="114">
        <f>'[5]P9 Consolidated'!AV1627/'[5]P9 Consolidated'!$E1627</f>
        <v>0.54545454545454541</v>
      </c>
      <c r="M1628" s="114">
        <f>'[5]P9 Consolidated'!BB1627/'[5]P9 Consolidated'!$E1627</f>
        <v>0.87054545454545462</v>
      </c>
      <c r="N1628" s="114">
        <f>'[5]P9 Consolidated'!BH1627/'[5]P9 Consolidated'!$E1627</f>
        <v>0.75490909090909097</v>
      </c>
      <c r="O1628" s="114">
        <f>'[5]P9 Consolidated'!BN1627/'[5]P9 Consolidated'!$E1627</f>
        <v>0.65454545454545454</v>
      </c>
      <c r="P1628" s="114">
        <f>'[5]P9 Consolidated'!BT1627/'[5]P9 Consolidated'!$E1627</f>
        <v>0</v>
      </c>
      <c r="Q1628" s="114">
        <f>'[5]P9 Consolidated'!BZ1627/'[5]P9 Consolidated'!$E1627</f>
        <v>1.6909090909090909</v>
      </c>
      <c r="R1628" s="114">
        <f>'[5]P9 Consolidated'!CF1627/'[5]P9 Consolidated'!$E1627</f>
        <v>0.70909090909090911</v>
      </c>
      <c r="S1628" s="114">
        <f>'[5]P9 Consolidated'!CL1627/'[5]P9 Consolidated'!$E1627</f>
        <v>0.92727272727272725</v>
      </c>
      <c r="T1628" s="114">
        <f>'[5]P9 Consolidated'!CR1627/'[5]P9 Consolidated'!$E1627</f>
        <v>0.65454545454545454</v>
      </c>
      <c r="U1628" s="114">
        <f>'[5]P9 Consolidated'!CX1627/'[5]P9 Consolidated'!$E1627</f>
        <v>0.65454545454545454</v>
      </c>
      <c r="V1628" s="115">
        <f>'[5]P9 Consolidated'!DD1627/'[5]P9 Consolidated'!$E1627</f>
        <v>0.32727272727272727</v>
      </c>
    </row>
    <row r="1629" spans="1:22">
      <c r="A1629" s="109">
        <v>1626</v>
      </c>
      <c r="B1629" s="110" t="s">
        <v>1777</v>
      </c>
      <c r="C1629" s="111" t="s">
        <v>195</v>
      </c>
      <c r="D1629" s="112">
        <v>389</v>
      </c>
      <c r="E1629" s="113">
        <f>'[5]P9 Consolidated'!F1628/'[5]P9 Consolidated'!$E1628</f>
        <v>0.29305912596401029</v>
      </c>
      <c r="F1629" s="114">
        <f>'[5]P9 Consolidated'!L1628/'[5]P9 Consolidated'!$E1628</f>
        <v>0.49100257069408743</v>
      </c>
      <c r="G1629" s="114">
        <f>'[5]P9 Consolidated'!R1628/'[5]P9 Consolidated'!$E1628</f>
        <v>0.51928020565552702</v>
      </c>
      <c r="H1629" s="114">
        <f>'[5]P9 Consolidated'!X1628/'[5]P9 Consolidated'!$E1628</f>
        <v>0.46786632390745503</v>
      </c>
      <c r="I1629" s="114">
        <f>'[5]P9 Consolidated'!AD1628/'[5]P9 Consolidated'!$E1628</f>
        <v>0.4473007712082262</v>
      </c>
      <c r="J1629" s="114">
        <f>'[5]P9 Consolidated'!AJ1628/'[5]P9 Consolidated'!$E1628</f>
        <v>0.44215938303341901</v>
      </c>
      <c r="K1629" s="114">
        <f>'[5]P9 Consolidated'!AP1628/'[5]P9 Consolidated'!$E1628</f>
        <v>0</v>
      </c>
      <c r="L1629" s="114">
        <f>'[5]P9 Consolidated'!AV1628/'[5]P9 Consolidated'!$E1628</f>
        <v>0.28277634961439591</v>
      </c>
      <c r="M1629" s="114">
        <f>'[5]P9 Consolidated'!BB1628/'[5]P9 Consolidated'!$E1628</f>
        <v>0.2077120822622108</v>
      </c>
      <c r="N1629" s="114">
        <f>'[5]P9 Consolidated'!BH1628/'[5]P9 Consolidated'!$E1628</f>
        <v>0.23136246786632392</v>
      </c>
      <c r="O1629" s="114">
        <f>'[5]P9 Consolidated'!BN1628/'[5]P9 Consolidated'!$E1628</f>
        <v>0.2236503856041131</v>
      </c>
      <c r="P1629" s="114">
        <f>'[5]P9 Consolidated'!BT1628/'[5]P9 Consolidated'!$E1628</f>
        <v>0</v>
      </c>
      <c r="Q1629" s="114">
        <f>'[5]P9 Consolidated'!BZ1628/'[5]P9 Consolidated'!$E1628</f>
        <v>0.63239074550128538</v>
      </c>
      <c r="R1629" s="114">
        <f>'[5]P9 Consolidated'!CF1628/'[5]P9 Consolidated'!$E1628</f>
        <v>0.12596401028277635</v>
      </c>
      <c r="S1629" s="114">
        <f>'[5]P9 Consolidated'!CL1628/'[5]P9 Consolidated'!$E1628</f>
        <v>0.43701799485861181</v>
      </c>
      <c r="T1629" s="114">
        <f>'[5]P9 Consolidated'!CR1628/'[5]P9 Consolidated'!$E1628</f>
        <v>0.43701799485861181</v>
      </c>
      <c r="U1629" s="114">
        <f>'[5]P9 Consolidated'!CX1628/'[5]P9 Consolidated'!$E1628</f>
        <v>0.43701799485861181</v>
      </c>
      <c r="V1629" s="115">
        <f>'[5]P9 Consolidated'!DD1628/'[5]P9 Consolidated'!$E1628</f>
        <v>0.38560411311053983</v>
      </c>
    </row>
    <row r="1630" spans="1:22">
      <c r="A1630" s="109">
        <v>1627</v>
      </c>
      <c r="B1630" s="110" t="s">
        <v>1778</v>
      </c>
      <c r="C1630" s="111" t="s">
        <v>195</v>
      </c>
      <c r="D1630" s="112">
        <v>134.19999999999999</v>
      </c>
      <c r="E1630" s="113">
        <f>'[5]P9 Consolidated'!F1629/'[5]P9 Consolidated'!$E1629</f>
        <v>0.29806259314456041</v>
      </c>
      <c r="F1630" s="114">
        <f>'[5]P9 Consolidated'!L1629/'[5]P9 Consolidated'!$E1629</f>
        <v>0.29806259314456041</v>
      </c>
      <c r="G1630" s="114">
        <f>'[5]P9 Consolidated'!R1629/'[5]P9 Consolidated'!$E1629</f>
        <v>0.32786885245901642</v>
      </c>
      <c r="H1630" s="114">
        <f>'[5]P9 Consolidated'!X1629/'[5]P9 Consolidated'!$E1629</f>
        <v>0.29806259314456041</v>
      </c>
      <c r="I1630" s="114">
        <f>'[5]P9 Consolidated'!AD1629/'[5]P9 Consolidated'!$E1629</f>
        <v>0.28315946348733234</v>
      </c>
      <c r="J1630" s="114">
        <f>'[5]P9 Consolidated'!AJ1629/'[5]P9 Consolidated'!$E1629</f>
        <v>0.29806259314456041</v>
      </c>
      <c r="K1630" s="114">
        <f>'[5]P9 Consolidated'!AP1629/'[5]P9 Consolidated'!$E1629</f>
        <v>0.28315946348733234</v>
      </c>
      <c r="L1630" s="114">
        <f>'[5]P9 Consolidated'!AV1629/'[5]P9 Consolidated'!$E1629</f>
        <v>0.28315946348733234</v>
      </c>
      <c r="M1630" s="114">
        <f>'[5]P9 Consolidated'!BB1629/'[5]P9 Consolidated'!$E1629</f>
        <v>0.22354694485842028</v>
      </c>
      <c r="N1630" s="114">
        <f>'[5]P9 Consolidated'!BH1629/'[5]P9 Consolidated'!$E1629</f>
        <v>0.22354694485842028</v>
      </c>
      <c r="O1630" s="114">
        <f>'[5]P9 Consolidated'!BN1629/'[5]P9 Consolidated'!$E1629</f>
        <v>0.22354694485842028</v>
      </c>
      <c r="P1630" s="114">
        <f>'[5]P9 Consolidated'!BT1629/'[5]P9 Consolidated'!$E1629</f>
        <v>0</v>
      </c>
      <c r="Q1630" s="114">
        <f>'[5]P9 Consolidated'!BZ1629/'[5]P9 Consolidated'!$E1629</f>
        <v>0.64083457526080478</v>
      </c>
      <c r="R1630" s="114">
        <f>'[5]P9 Consolidated'!CF1629/'[5]P9 Consolidated'!$E1629</f>
        <v>0.32786885245901642</v>
      </c>
      <c r="S1630" s="114">
        <f>'[5]P9 Consolidated'!CL1629/'[5]P9 Consolidated'!$E1629</f>
        <v>0.34277198211624443</v>
      </c>
      <c r="T1630" s="114">
        <f>'[5]P9 Consolidated'!CR1629/'[5]P9 Consolidated'!$E1629</f>
        <v>0.35767511177347244</v>
      </c>
      <c r="U1630" s="114">
        <f>'[5]P9 Consolidated'!CX1629/'[5]P9 Consolidated'!$E1629</f>
        <v>0.35767511177347244</v>
      </c>
      <c r="V1630" s="115">
        <f>'[5]P9 Consolidated'!DD1629/'[5]P9 Consolidated'!$E1629</f>
        <v>0.31296572280178842</v>
      </c>
    </row>
    <row r="1631" spans="1:22">
      <c r="A1631" s="109">
        <v>1628</v>
      </c>
      <c r="B1631" s="110" t="s">
        <v>1779</v>
      </c>
      <c r="C1631" s="111" t="s">
        <v>195</v>
      </c>
      <c r="D1631" s="112">
        <v>500</v>
      </c>
      <c r="E1631" s="113">
        <f>'[5]P9 Consolidated'!F1630/'[5]P9 Consolidated'!$E1630</f>
        <v>0.71599999999999997</v>
      </c>
      <c r="F1631" s="114">
        <f>'[5]P9 Consolidated'!L1630/'[5]P9 Consolidated'!$E1630</f>
        <v>0.748</v>
      </c>
      <c r="G1631" s="114">
        <f>'[5]P9 Consolidated'!R1630/'[5]P9 Consolidated'!$E1630</f>
        <v>0.75800000000000001</v>
      </c>
      <c r="H1631" s="114">
        <f>'[5]P9 Consolidated'!X1630/'[5]P9 Consolidated'!$E1630</f>
        <v>0.80200000000000005</v>
      </c>
      <c r="I1631" s="114">
        <f>'[5]P9 Consolidated'!AD1630/'[5]P9 Consolidated'!$E1630</f>
        <v>0.77600000000000002</v>
      </c>
      <c r="J1631" s="114">
        <f>'[5]P9 Consolidated'!AJ1630/'[5]P9 Consolidated'!$E1630</f>
        <v>0.81799999999999995</v>
      </c>
      <c r="K1631" s="114">
        <f>'[5]P9 Consolidated'!AP1630/'[5]P9 Consolidated'!$E1630</f>
        <v>0.77600000000000002</v>
      </c>
      <c r="L1631" s="114">
        <f>'[5]P9 Consolidated'!AV1630/'[5]P9 Consolidated'!$E1630</f>
        <v>0.74</v>
      </c>
      <c r="M1631" s="114">
        <f>'[5]P9 Consolidated'!BB1630/'[5]P9 Consolidated'!$E1630</f>
        <v>0.68320000000000003</v>
      </c>
      <c r="N1631" s="114">
        <f>'[5]P9 Consolidated'!BH1630/'[5]P9 Consolidated'!$E1630</f>
        <v>0.66</v>
      </c>
      <c r="O1631" s="114">
        <f>'[5]P9 Consolidated'!BN1630/'[5]P9 Consolidated'!$E1630</f>
        <v>0.74</v>
      </c>
      <c r="P1631" s="114">
        <f>'[5]P9 Consolidated'!BT1630/'[5]P9 Consolidated'!$E1630</f>
        <v>0</v>
      </c>
      <c r="Q1631" s="114">
        <f>'[5]P9 Consolidated'!BZ1630/'[5]P9 Consolidated'!$E1630</f>
        <v>1.3120000000000001</v>
      </c>
      <c r="R1631" s="114">
        <f>'[5]P9 Consolidated'!CF1630/'[5]P9 Consolidated'!$E1630</f>
        <v>0.67</v>
      </c>
      <c r="S1631" s="114">
        <f>'[5]P9 Consolidated'!CL1630/'[5]P9 Consolidated'!$E1630</f>
        <v>0.72</v>
      </c>
      <c r="T1631" s="114">
        <f>'[5]P9 Consolidated'!CR1630/'[5]P9 Consolidated'!$E1630</f>
        <v>0.752</v>
      </c>
      <c r="U1631" s="114">
        <f>'[5]P9 Consolidated'!CX1630/'[5]P9 Consolidated'!$E1630</f>
        <v>0.74199999999999999</v>
      </c>
      <c r="V1631" s="115">
        <f>'[5]P9 Consolidated'!DD1630/'[5]P9 Consolidated'!$E1630</f>
        <v>0.75</v>
      </c>
    </row>
    <row r="1632" spans="1:22">
      <c r="A1632" s="109">
        <v>1629</v>
      </c>
      <c r="B1632" s="110" t="s">
        <v>1780</v>
      </c>
      <c r="C1632" s="111" t="s">
        <v>195</v>
      </c>
      <c r="D1632" s="112">
        <v>150</v>
      </c>
      <c r="E1632" s="113">
        <f>'[5]P9 Consolidated'!F1631/'[5]P9 Consolidated'!$E1631</f>
        <v>0.27400000000000002</v>
      </c>
      <c r="F1632" s="114">
        <f>'[5]P9 Consolidated'!L1631/'[5]P9 Consolidated'!$E1631</f>
        <v>0.27800000000000002</v>
      </c>
      <c r="G1632" s="114">
        <f>'[5]P9 Consolidated'!R1631/'[5]P9 Consolidated'!$E1631</f>
        <v>0.24800000000000003</v>
      </c>
      <c r="H1632" s="114">
        <f>'[5]P9 Consolidated'!X1631/'[5]P9 Consolidated'!$E1631</f>
        <v>0.252</v>
      </c>
      <c r="I1632" s="114">
        <f>'[5]P9 Consolidated'!AD1631/'[5]P9 Consolidated'!$E1631</f>
        <v>0.252</v>
      </c>
      <c r="J1632" s="114">
        <f>'[5]P9 Consolidated'!AJ1631/'[5]P9 Consolidated'!$E1631</f>
        <v>0.26800000000000002</v>
      </c>
      <c r="K1632" s="114">
        <f>'[5]P9 Consolidated'!AP1631/'[5]P9 Consolidated'!$E1631</f>
        <v>0.26800000000000002</v>
      </c>
      <c r="L1632" s="114">
        <f>'[5]P9 Consolidated'!AV1631/'[5]P9 Consolidated'!$E1631</f>
        <v>0.22199999999999998</v>
      </c>
      <c r="M1632" s="114">
        <f>'[5]P9 Consolidated'!BB1631/'[5]P9 Consolidated'!$E1631</f>
        <v>0.22</v>
      </c>
      <c r="N1632" s="114">
        <f>'[5]P9 Consolidated'!BH1631/'[5]P9 Consolidated'!$E1631</f>
        <v>0.22</v>
      </c>
      <c r="O1632" s="114">
        <f>'[5]P9 Consolidated'!BN1631/'[5]P9 Consolidated'!$E1631</f>
        <v>0.23400000000000001</v>
      </c>
      <c r="P1632" s="114">
        <f>'[5]P9 Consolidated'!BT1631/'[5]P9 Consolidated'!$E1631</f>
        <v>0</v>
      </c>
      <c r="Q1632" s="114">
        <f>'[5]P9 Consolidated'!BZ1631/'[5]P9 Consolidated'!$E1631</f>
        <v>0.30599999999999999</v>
      </c>
      <c r="R1632" s="114">
        <f>'[5]P9 Consolidated'!CF1631/'[5]P9 Consolidated'!$E1631</f>
        <v>0.26600000000000001</v>
      </c>
      <c r="S1632" s="114">
        <f>'[5]P9 Consolidated'!CL1631/'[5]P9 Consolidated'!$E1631</f>
        <v>0.26</v>
      </c>
      <c r="T1632" s="114">
        <f>'[5]P9 Consolidated'!CR1631/'[5]P9 Consolidated'!$E1631</f>
        <v>0.24400000000000002</v>
      </c>
      <c r="U1632" s="114">
        <f>'[5]P9 Consolidated'!CX1631/'[5]P9 Consolidated'!$E1631</f>
        <v>0.24199999999999999</v>
      </c>
      <c r="V1632" s="115">
        <f>'[5]P9 Consolidated'!DD1631/'[5]P9 Consolidated'!$E1631</f>
        <v>0.22800000000000001</v>
      </c>
    </row>
    <row r="1633" spans="1:22">
      <c r="A1633" s="109">
        <v>1630</v>
      </c>
      <c r="B1633" s="110" t="s">
        <v>1781</v>
      </c>
      <c r="C1633" s="111" t="s">
        <v>195</v>
      </c>
      <c r="D1633" s="112">
        <v>160</v>
      </c>
      <c r="E1633" s="113">
        <f>'[5]P9 Consolidated'!F1632/'[5]P9 Consolidated'!$E1632</f>
        <v>0.57000000000000006</v>
      </c>
      <c r="F1633" s="114">
        <f>'[5]P9 Consolidated'!L1632/'[5]P9 Consolidated'!$E1632</f>
        <v>0.52</v>
      </c>
      <c r="G1633" s="114">
        <f>'[5]P9 Consolidated'!R1632/'[5]P9 Consolidated'!$E1632</f>
        <v>0.49199999999999999</v>
      </c>
      <c r="H1633" s="114">
        <f>'[5]P9 Consolidated'!X1632/'[5]P9 Consolidated'!$E1632</f>
        <v>0.68399999999999994</v>
      </c>
      <c r="I1633" s="114">
        <f>'[5]P9 Consolidated'!AD1632/'[5]P9 Consolidated'!$E1632</f>
        <v>0.74</v>
      </c>
      <c r="J1633" s="114">
        <f>'[5]P9 Consolidated'!AJ1632/'[5]P9 Consolidated'!$E1632</f>
        <v>0.60599999999999998</v>
      </c>
      <c r="K1633" s="114">
        <f>'[5]P9 Consolidated'!AP1632/'[5]P9 Consolidated'!$E1632</f>
        <v>0.40400000000000003</v>
      </c>
      <c r="L1633" s="114">
        <f>'[5]P9 Consolidated'!AV1632/'[5]P9 Consolidated'!$E1632</f>
        <v>0.43600000000000005</v>
      </c>
      <c r="M1633" s="114">
        <f>'[5]P9 Consolidated'!BB1632/'[5]P9 Consolidated'!$E1632</f>
        <v>0.434</v>
      </c>
      <c r="N1633" s="114">
        <f>'[5]P9 Consolidated'!BH1632/'[5]P9 Consolidated'!$E1632</f>
        <v>0.47000000000000003</v>
      </c>
      <c r="O1633" s="114">
        <f>'[5]P9 Consolidated'!BN1632/'[5]P9 Consolidated'!$E1632</f>
        <v>0.64200000000000002</v>
      </c>
      <c r="P1633" s="114">
        <f>'[5]P9 Consolidated'!BT1632/'[5]P9 Consolidated'!$E1632</f>
        <v>0</v>
      </c>
      <c r="Q1633" s="114">
        <f>'[5]P9 Consolidated'!BZ1632/'[5]P9 Consolidated'!$E1632</f>
        <v>1.9179999999999999</v>
      </c>
      <c r="R1633" s="114">
        <f>'[5]P9 Consolidated'!CF1632/'[5]P9 Consolidated'!$E1632</f>
        <v>0.47000000000000003</v>
      </c>
      <c r="S1633" s="114">
        <f>'[5]P9 Consolidated'!CL1632/'[5]P9 Consolidated'!$E1632</f>
        <v>0.48799999999999999</v>
      </c>
      <c r="T1633" s="114">
        <f>'[5]P9 Consolidated'!CR1632/'[5]P9 Consolidated'!$E1632</f>
        <v>0.46600000000000003</v>
      </c>
      <c r="U1633" s="114">
        <f>'[5]P9 Consolidated'!CX1632/'[5]P9 Consolidated'!$E1632</f>
        <v>0.51</v>
      </c>
      <c r="V1633" s="115">
        <f>'[5]P9 Consolidated'!DD1632/'[5]P9 Consolidated'!$E1632</f>
        <v>0.72599999999999998</v>
      </c>
    </row>
    <row r="1634" spans="1:22">
      <c r="A1634" s="109">
        <v>1631</v>
      </c>
      <c r="B1634" s="110" t="s">
        <v>1782</v>
      </c>
      <c r="C1634" s="111" t="s">
        <v>195</v>
      </c>
      <c r="D1634" s="112">
        <v>159</v>
      </c>
      <c r="E1634" s="113">
        <f>'[5]P9 Consolidated'!F1633/'[5]P9 Consolidated'!$E1633</f>
        <v>0</v>
      </c>
      <c r="F1634" s="114">
        <f>'[5]P9 Consolidated'!L1633/'[5]P9 Consolidated'!$E1633</f>
        <v>0</v>
      </c>
      <c r="G1634" s="114">
        <f>'[5]P9 Consolidated'!R1633/'[5]P9 Consolidated'!$E1633</f>
        <v>0</v>
      </c>
      <c r="H1634" s="114">
        <f>'[5]P9 Consolidated'!X1633/'[5]P9 Consolidated'!$E1633</f>
        <v>0</v>
      </c>
      <c r="I1634" s="114">
        <f>'[5]P9 Consolidated'!AD1633/'[5]P9 Consolidated'!$E1633</f>
        <v>0</v>
      </c>
      <c r="J1634" s="114">
        <f>'[5]P9 Consolidated'!AJ1633/'[5]P9 Consolidated'!$E1633</f>
        <v>0</v>
      </c>
      <c r="K1634" s="114">
        <f>'[5]P9 Consolidated'!AP1633/'[5]P9 Consolidated'!$E1633</f>
        <v>0</v>
      </c>
      <c r="L1634" s="114">
        <f>'[5]P9 Consolidated'!AV1633/'[5]P9 Consolidated'!$E1633</f>
        <v>0</v>
      </c>
      <c r="M1634" s="114">
        <f>'[5]P9 Consolidated'!BB1633/'[5]P9 Consolidated'!$E1633</f>
        <v>0</v>
      </c>
      <c r="N1634" s="114">
        <f>'[5]P9 Consolidated'!BH1633/'[5]P9 Consolidated'!$E1633</f>
        <v>0</v>
      </c>
      <c r="O1634" s="114">
        <f>'[5]P9 Consolidated'!BN1633/'[5]P9 Consolidated'!$E1633</f>
        <v>0</v>
      </c>
      <c r="P1634" s="114">
        <f>'[5]P9 Consolidated'!BT1633/'[5]P9 Consolidated'!$E1633</f>
        <v>0</v>
      </c>
      <c r="Q1634" s="114">
        <f>'[5]P9 Consolidated'!BZ1633/'[5]P9 Consolidated'!$E1633</f>
        <v>0</v>
      </c>
      <c r="R1634" s="114">
        <f>'[5]P9 Consolidated'!CF1633/'[5]P9 Consolidated'!$E1633</f>
        <v>0</v>
      </c>
      <c r="S1634" s="114">
        <f>'[5]P9 Consolidated'!CL1633/'[5]P9 Consolidated'!$E1633</f>
        <v>0</v>
      </c>
      <c r="T1634" s="114">
        <f>'[5]P9 Consolidated'!CR1633/'[5]P9 Consolidated'!$E1633</f>
        <v>0</v>
      </c>
      <c r="U1634" s="114">
        <f>'[5]P9 Consolidated'!CX1633/'[5]P9 Consolidated'!$E1633</f>
        <v>0</v>
      </c>
      <c r="V1634" s="115">
        <f>'[5]P9 Consolidated'!DD1633/'[5]P9 Consolidated'!$E1633</f>
        <v>0</v>
      </c>
    </row>
    <row r="1635" spans="1:22">
      <c r="A1635" s="109">
        <v>1632</v>
      </c>
      <c r="B1635" s="110" t="s">
        <v>1783</v>
      </c>
      <c r="C1635" s="111" t="s">
        <v>195</v>
      </c>
      <c r="D1635" s="112">
        <v>277.77</v>
      </c>
      <c r="E1635" s="113">
        <f>'[5]P9 Consolidated'!F1634/'[5]P9 Consolidated'!$E1634</f>
        <v>1.0800302408467436E-3</v>
      </c>
      <c r="F1635" s="114">
        <f>'[5]P9 Consolidated'!L1634/'[5]P9 Consolidated'!$E1634</f>
        <v>0</v>
      </c>
      <c r="G1635" s="114">
        <f>'[5]P9 Consolidated'!R1634/'[5]P9 Consolidated'!$E1634</f>
        <v>0.20520574576088133</v>
      </c>
      <c r="H1635" s="114">
        <f>'[5]P9 Consolidated'!X1634/'[5]P9 Consolidated'!$E1634</f>
        <v>0.27000756021168593</v>
      </c>
      <c r="I1635" s="114">
        <f>'[5]P9 Consolidated'!AD1634/'[5]P9 Consolidated'!$E1634</f>
        <v>0.24840695539475108</v>
      </c>
      <c r="J1635" s="114">
        <f>'[5]P9 Consolidated'!AJ1634/'[5]P9 Consolidated'!$E1634</f>
        <v>0.23760665298628364</v>
      </c>
      <c r="K1635" s="114">
        <f>'[5]P9 Consolidated'!AP1634/'[5]P9 Consolidated'!$E1634</f>
        <v>0.2268063505778162</v>
      </c>
      <c r="L1635" s="114">
        <f>'[5]P9 Consolidated'!AV1634/'[5]P9 Consolidated'!$E1634</f>
        <v>0.19440544335241389</v>
      </c>
      <c r="M1635" s="114">
        <f>'[5]P9 Consolidated'!BB1634/'[5]P9 Consolidated'!$E1634</f>
        <v>8.6402419267739505E-2</v>
      </c>
      <c r="N1635" s="114">
        <f>'[5]P9 Consolidated'!BH1634/'[5]P9 Consolidated'!$E1634</f>
        <v>0.10800302408467438</v>
      </c>
      <c r="O1635" s="114">
        <f>'[5]P9 Consolidated'!BN1634/'[5]P9 Consolidated'!$E1634</f>
        <v>0.13392374986499625</v>
      </c>
      <c r="P1635" s="114">
        <f>'[5]P9 Consolidated'!BT1634/'[5]P9 Consolidated'!$E1634</f>
        <v>0</v>
      </c>
      <c r="Q1635" s="114">
        <f>'[5]P9 Consolidated'!BZ1634/'[5]P9 Consolidated'!$E1634</f>
        <v>0.54217518090506533</v>
      </c>
      <c r="R1635" s="114">
        <f>'[5]P9 Consolidated'!CF1634/'[5]P9 Consolidated'!$E1634</f>
        <v>0.24300680419051734</v>
      </c>
      <c r="S1635" s="114">
        <f>'[5]P9 Consolidated'!CL1634/'[5]P9 Consolidated'!$E1634</f>
        <v>0.27108759045253267</v>
      </c>
      <c r="T1635" s="114">
        <f>'[5]P9 Consolidated'!CR1634/'[5]P9 Consolidated'!$E1634</f>
        <v>0.27216762069337941</v>
      </c>
      <c r="U1635" s="114">
        <f>'[5]P9 Consolidated'!CX1634/'[5]P9 Consolidated'!$E1634</f>
        <v>0.26892752997083919</v>
      </c>
      <c r="V1635" s="115">
        <f>'[5]P9 Consolidated'!DD1634/'[5]P9 Consolidated'!$E1634</f>
        <v>0.27000756021168593</v>
      </c>
    </row>
    <row r="1636" spans="1:22">
      <c r="A1636" s="109">
        <v>1633</v>
      </c>
      <c r="B1636" s="110" t="s">
        <v>1784</v>
      </c>
      <c r="C1636" s="111" t="s">
        <v>195</v>
      </c>
      <c r="D1636" s="112">
        <v>222.22</v>
      </c>
      <c r="E1636" s="113">
        <f>'[5]P9 Consolidated'!F1635/'[5]P9 Consolidated'!$E1635</f>
        <v>0.51300513005130055</v>
      </c>
      <c r="F1636" s="114">
        <f>'[5]P9 Consolidated'!L1635/'[5]P9 Consolidated'!$E1635</f>
        <v>0</v>
      </c>
      <c r="G1636" s="114">
        <f>'[5]P9 Consolidated'!R1635/'[5]P9 Consolidated'!$E1635</f>
        <v>4.0500405004050043E-3</v>
      </c>
      <c r="H1636" s="114">
        <f>'[5]P9 Consolidated'!X1635/'[5]P9 Consolidated'!$E1635</f>
        <v>0.62100621006210066</v>
      </c>
      <c r="I1636" s="114">
        <f>'[5]P9 Consolidated'!AD1635/'[5]P9 Consolidated'!$E1635</f>
        <v>0.41580415804158044</v>
      </c>
      <c r="J1636" s="114">
        <f>'[5]P9 Consolidated'!AJ1635/'[5]P9 Consolidated'!$E1635</f>
        <v>0</v>
      </c>
      <c r="K1636" s="114">
        <f>'[5]P9 Consolidated'!AP1635/'[5]P9 Consolidated'!$E1635</f>
        <v>1.0246602466024659</v>
      </c>
      <c r="L1636" s="114">
        <f>'[5]P9 Consolidated'!AV1635/'[5]P9 Consolidated'!$E1635</f>
        <v>1.063810638106381</v>
      </c>
      <c r="M1636" s="114">
        <f>'[5]P9 Consolidated'!BB1635/'[5]P9 Consolidated'!$E1635</f>
        <v>0.31050310503105033</v>
      </c>
      <c r="N1636" s="114">
        <f>'[5]P9 Consolidated'!BH1635/'[5]P9 Consolidated'!$E1635</f>
        <v>0.3064530645306453</v>
      </c>
      <c r="O1636" s="114">
        <f>'[5]P9 Consolidated'!BN1635/'[5]P9 Consolidated'!$E1635</f>
        <v>0.39420394203942039</v>
      </c>
      <c r="P1636" s="114">
        <f>'[5]P9 Consolidated'!BT1635/'[5]P9 Consolidated'!$E1635</f>
        <v>0</v>
      </c>
      <c r="Q1636" s="114">
        <f>'[5]P9 Consolidated'!BZ1635/'[5]P9 Consolidated'!$E1635</f>
        <v>0.92610926109261094</v>
      </c>
      <c r="R1636" s="114">
        <f>'[5]P9 Consolidated'!CF1635/'[5]P9 Consolidated'!$E1635</f>
        <v>0.52515525155251552</v>
      </c>
      <c r="S1636" s="114">
        <f>'[5]P9 Consolidated'!CL1635/'[5]P9 Consolidated'!$E1635</f>
        <v>0.45225452254522547</v>
      </c>
      <c r="T1636" s="114">
        <f>'[5]P9 Consolidated'!CR1635/'[5]P9 Consolidated'!$E1635</f>
        <v>0.46170461704617044</v>
      </c>
      <c r="U1636" s="114">
        <f>'[5]P9 Consolidated'!CX1635/'[5]P9 Consolidated'!$E1635</f>
        <v>0.56700567005670055</v>
      </c>
      <c r="V1636" s="115">
        <f>'[5]P9 Consolidated'!DD1635/'[5]P9 Consolidated'!$E1635</f>
        <v>0.42795427954279541</v>
      </c>
    </row>
    <row r="1637" spans="1:22">
      <c r="A1637" s="109">
        <v>1634</v>
      </c>
      <c r="B1637" s="110" t="s">
        <v>1785</v>
      </c>
      <c r="C1637" s="111" t="s">
        <v>195</v>
      </c>
      <c r="D1637" s="112">
        <v>330</v>
      </c>
      <c r="E1637" s="113">
        <f>'[5]P9 Consolidated'!F1636/'[5]P9 Consolidated'!$E1636</f>
        <v>0.1726060606060606</v>
      </c>
      <c r="F1637" s="114">
        <f>'[5]P9 Consolidated'!L1636/'[5]P9 Consolidated'!$E1636</f>
        <v>0</v>
      </c>
      <c r="G1637" s="114">
        <f>'[5]P9 Consolidated'!R1636/'[5]P9 Consolidated'!$E1636</f>
        <v>0.16290909090909089</v>
      </c>
      <c r="H1637" s="114">
        <f>'[5]P9 Consolidated'!X1636/'[5]P9 Consolidated'!$E1636</f>
        <v>0</v>
      </c>
      <c r="I1637" s="114">
        <f>'[5]P9 Consolidated'!AD1636/'[5]P9 Consolidated'!$E1636</f>
        <v>0</v>
      </c>
      <c r="J1637" s="114">
        <f>'[5]P9 Consolidated'!AJ1636/'[5]P9 Consolidated'!$E1636</f>
        <v>0</v>
      </c>
      <c r="K1637" s="114">
        <f>'[5]P9 Consolidated'!AP1636/'[5]P9 Consolidated'!$E1636</f>
        <v>0.11278787878787878</v>
      </c>
      <c r="L1637" s="114">
        <f>'[5]P9 Consolidated'!AV1636/'[5]P9 Consolidated'!$E1636</f>
        <v>0.1026060606060606</v>
      </c>
      <c r="M1637" s="114">
        <f>'[5]P9 Consolidated'!BB1636/'[5]P9 Consolidated'!$E1636</f>
        <v>0.09</v>
      </c>
      <c r="N1637" s="114">
        <f>'[5]P9 Consolidated'!BH1636/'[5]P9 Consolidated'!$E1636</f>
        <v>5.9454545454545454E-2</v>
      </c>
      <c r="O1637" s="114">
        <f>'[5]P9 Consolidated'!BN1636/'[5]P9 Consolidated'!$E1636</f>
        <v>0.1089090909090909</v>
      </c>
      <c r="P1637" s="114">
        <f>'[5]P9 Consolidated'!BT1636/'[5]P9 Consolidated'!$E1636</f>
        <v>0</v>
      </c>
      <c r="Q1637" s="114">
        <f>'[5]P9 Consolidated'!BZ1636/'[5]P9 Consolidated'!$E1636</f>
        <v>0.54460606060606065</v>
      </c>
      <c r="R1637" s="114">
        <f>'[5]P9 Consolidated'!CF1636/'[5]P9 Consolidated'!$E1636</f>
        <v>0.13745454545454544</v>
      </c>
      <c r="S1637" s="114">
        <f>'[5]P9 Consolidated'!CL1636/'[5]P9 Consolidated'!$E1636</f>
        <v>0.1156969696969697</v>
      </c>
      <c r="T1637" s="114">
        <f>'[5]P9 Consolidated'!CR1636/'[5]P9 Consolidated'!$E1636</f>
        <v>0.18066666666666667</v>
      </c>
      <c r="U1637" s="114">
        <f>'[5]P9 Consolidated'!CX1636/'[5]P9 Consolidated'!$E1636</f>
        <v>0.23430303030303032</v>
      </c>
      <c r="V1637" s="115">
        <f>'[5]P9 Consolidated'!DD1636/'[5]P9 Consolidated'!$E1636</f>
        <v>0.12272727272727273</v>
      </c>
    </row>
    <row r="1638" spans="1:22">
      <c r="A1638" s="109">
        <v>1635</v>
      </c>
      <c r="B1638" s="110" t="s">
        <v>1786</v>
      </c>
      <c r="C1638" s="111" t="s">
        <v>195</v>
      </c>
      <c r="D1638" s="112">
        <v>126</v>
      </c>
      <c r="E1638" s="113">
        <f>'[5]P9 Consolidated'!F1637/'[5]P9 Consolidated'!$E1637</f>
        <v>5.0793650793650794E-2</v>
      </c>
      <c r="F1638" s="114">
        <f>'[5]P9 Consolidated'!L1637/'[5]P9 Consolidated'!$E1637</f>
        <v>0.28253968253968254</v>
      </c>
      <c r="G1638" s="114">
        <f>'[5]P9 Consolidated'!R1637/'[5]P9 Consolidated'!$E1637</f>
        <v>0.35555555555555551</v>
      </c>
      <c r="H1638" s="114">
        <f>'[5]P9 Consolidated'!X1637/'[5]P9 Consolidated'!$E1637</f>
        <v>9.5238095238095233E-2</v>
      </c>
      <c r="I1638" s="114">
        <f>'[5]P9 Consolidated'!AD1637/'[5]P9 Consolidated'!$E1637</f>
        <v>7.6190476190476183E-2</v>
      </c>
      <c r="J1638" s="114">
        <f>'[5]P9 Consolidated'!AJ1637/'[5]P9 Consolidated'!$E1637</f>
        <v>0.22222222222222221</v>
      </c>
      <c r="K1638" s="114">
        <f>'[5]P9 Consolidated'!AP1637/'[5]P9 Consolidated'!$E1637</f>
        <v>9.2460317460317465E-2</v>
      </c>
      <c r="L1638" s="114">
        <f>'[5]P9 Consolidated'!AV1637/'[5]P9 Consolidated'!$E1637</f>
        <v>0.8035714285714286</v>
      </c>
      <c r="M1638" s="114">
        <f>'[5]P9 Consolidated'!BB1637/'[5]P9 Consolidated'!$E1637</f>
        <v>9.2460317460317465E-2</v>
      </c>
      <c r="N1638" s="114">
        <f>'[5]P9 Consolidated'!BH1637/'[5]P9 Consolidated'!$E1637</f>
        <v>9.9206349206349201E-3</v>
      </c>
      <c r="O1638" s="114">
        <f>'[5]P9 Consolidated'!BN1637/'[5]P9 Consolidated'!$E1637</f>
        <v>0.17174603174603176</v>
      </c>
      <c r="P1638" s="114">
        <f>'[5]P9 Consolidated'!BT1637/'[5]P9 Consolidated'!$E1637</f>
        <v>0</v>
      </c>
      <c r="Q1638" s="114">
        <f>'[5]P9 Consolidated'!BZ1637/'[5]P9 Consolidated'!$E1637</f>
        <v>0.62523809523809526</v>
      </c>
      <c r="R1638" s="114">
        <f>'[5]P9 Consolidated'!CF1637/'[5]P9 Consolidated'!$E1637</f>
        <v>0.21142857142857144</v>
      </c>
      <c r="S1638" s="114">
        <f>'[5]P9 Consolidated'!CL1637/'[5]P9 Consolidated'!$E1637</f>
        <v>0.19412698412698412</v>
      </c>
      <c r="T1638" s="114">
        <f>'[5]P9 Consolidated'!CR1637/'[5]P9 Consolidated'!$E1637</f>
        <v>0.11539682539682539</v>
      </c>
      <c r="U1638" s="114">
        <f>'[5]P9 Consolidated'!CX1637/'[5]P9 Consolidated'!$E1637</f>
        <v>0.33960317460317457</v>
      </c>
      <c r="V1638" s="115">
        <f>'[5]P9 Consolidated'!DD1637/'[5]P9 Consolidated'!$E1637</f>
        <v>0.25174603174603172</v>
      </c>
    </row>
    <row r="1639" spans="1:22">
      <c r="A1639" s="109">
        <v>1636</v>
      </c>
      <c r="B1639" s="110" t="s">
        <v>1787</v>
      </c>
      <c r="C1639" s="111" t="s">
        <v>195</v>
      </c>
      <c r="D1639" s="112">
        <v>200</v>
      </c>
      <c r="E1639" s="113">
        <f>'[5]P9 Consolidated'!F1638/'[5]P9 Consolidated'!$E1638</f>
        <v>0.192</v>
      </c>
      <c r="F1639" s="114">
        <f>'[5]P9 Consolidated'!L1638/'[5]P9 Consolidated'!$E1638</f>
        <v>0.25600000000000001</v>
      </c>
      <c r="G1639" s="114">
        <f>'[5]P9 Consolidated'!R1638/'[5]P9 Consolidated'!$E1638</f>
        <v>0.21600000000000003</v>
      </c>
      <c r="H1639" s="114">
        <f>'[5]P9 Consolidated'!X1638/'[5]P9 Consolidated'!$E1638</f>
        <v>0.32600000000000001</v>
      </c>
      <c r="I1639" s="114">
        <f>'[5]P9 Consolidated'!AD1638/'[5]P9 Consolidated'!$E1638</f>
        <v>0.33600000000000002</v>
      </c>
      <c r="J1639" s="114">
        <f>'[5]P9 Consolidated'!AJ1638/'[5]P9 Consolidated'!$E1638</f>
        <v>0.5</v>
      </c>
      <c r="K1639" s="114">
        <f>'[5]P9 Consolidated'!AP1638/'[5]P9 Consolidated'!$E1638</f>
        <v>0.23600000000000002</v>
      </c>
      <c r="L1639" s="114">
        <f>'[5]P9 Consolidated'!AV1638/'[5]P9 Consolidated'!$E1638</f>
        <v>0.22</v>
      </c>
      <c r="M1639" s="114">
        <f>'[5]P9 Consolidated'!BB1638/'[5]P9 Consolidated'!$E1638</f>
        <v>0.18</v>
      </c>
      <c r="N1639" s="114">
        <f>'[5]P9 Consolidated'!BH1638/'[5]P9 Consolidated'!$E1638</f>
        <v>0.32</v>
      </c>
      <c r="O1639" s="114">
        <f>'[5]P9 Consolidated'!BN1638/'[5]P9 Consolidated'!$E1638</f>
        <v>0.47200000000000003</v>
      </c>
      <c r="P1639" s="114">
        <f>'[5]P9 Consolidated'!BT1638/'[5]P9 Consolidated'!$E1638</f>
        <v>0</v>
      </c>
      <c r="Q1639" s="114">
        <f>'[5]P9 Consolidated'!BZ1638/'[5]P9 Consolidated'!$E1638</f>
        <v>0.318</v>
      </c>
      <c r="R1639" s="114">
        <f>'[5]P9 Consolidated'!CF1638/'[5]P9 Consolidated'!$E1638</f>
        <v>0.314</v>
      </c>
      <c r="S1639" s="114">
        <f>'[5]P9 Consolidated'!CL1638/'[5]P9 Consolidated'!$E1638</f>
        <v>0.248</v>
      </c>
      <c r="T1639" s="114">
        <f>'[5]P9 Consolidated'!CR1638/'[5]P9 Consolidated'!$E1638</f>
        <v>0.27200000000000002</v>
      </c>
      <c r="U1639" s="114">
        <f>'[5]P9 Consolidated'!CX1638/'[5]P9 Consolidated'!$E1638</f>
        <v>0.27</v>
      </c>
      <c r="V1639" s="115">
        <f>'[5]P9 Consolidated'!DD1638/'[5]P9 Consolidated'!$E1638</f>
        <v>0.308</v>
      </c>
    </row>
    <row r="1640" spans="1:22">
      <c r="A1640" s="109">
        <v>1637</v>
      </c>
      <c r="B1640" s="110" t="s">
        <v>1788</v>
      </c>
      <c r="C1640" s="111" t="s">
        <v>195</v>
      </c>
      <c r="D1640" s="112">
        <v>328.9</v>
      </c>
      <c r="E1640" s="113">
        <f>'[5]P9 Consolidated'!F1639/'[5]P9 Consolidated'!$E1639</f>
        <v>9.8510185466707215E-2</v>
      </c>
      <c r="F1640" s="114">
        <f>'[5]P9 Consolidated'!L1639/'[5]P9 Consolidated'!$E1639</f>
        <v>0.25174825174825177</v>
      </c>
      <c r="G1640" s="114">
        <f>'[5]P9 Consolidated'!R1639/'[5]P9 Consolidated'!$E1639</f>
        <v>0.26147765278200064</v>
      </c>
      <c r="H1640" s="114">
        <f>'[5]P9 Consolidated'!X1639/'[5]P9 Consolidated'!$E1639</f>
        <v>0.25053207661903315</v>
      </c>
      <c r="I1640" s="114">
        <f>'[5]P9 Consolidated'!AD1639/'[5]P9 Consolidated'!$E1639</f>
        <v>0.2566129522651262</v>
      </c>
      <c r="J1640" s="114">
        <f>'[5]P9 Consolidated'!AJ1639/'[5]P9 Consolidated'!$E1639</f>
        <v>0.25904530252356339</v>
      </c>
      <c r="K1640" s="114">
        <f>'[5]P9 Consolidated'!AP1639/'[5]P9 Consolidated'!$E1639</f>
        <v>0.25904530252356339</v>
      </c>
      <c r="L1640" s="114">
        <f>'[5]P9 Consolidated'!AV1639/'[5]P9 Consolidated'!$E1639</f>
        <v>0.19580419580419584</v>
      </c>
      <c r="M1640" s="114">
        <f>'[5]P9 Consolidated'!BB1639/'[5]P9 Consolidated'!$E1639</f>
        <v>0.19580419580419584</v>
      </c>
      <c r="N1640" s="114">
        <f>'[5]P9 Consolidated'!BH1639/'[5]P9 Consolidated'!$E1639</f>
        <v>4.8647005168744303E-2</v>
      </c>
      <c r="O1640" s="114">
        <f>'[5]P9 Consolidated'!BN1639/'[5]P9 Consolidated'!$E1639</f>
        <v>0.1475220431742171</v>
      </c>
      <c r="P1640" s="114">
        <f>'[5]P9 Consolidated'!BT1639/'[5]P9 Consolidated'!$E1639</f>
        <v>0</v>
      </c>
      <c r="Q1640" s="114">
        <f>'[5]P9 Consolidated'!BZ1639/'[5]P9 Consolidated'!$E1639</f>
        <v>0.49376710246275468</v>
      </c>
      <c r="R1640" s="114">
        <f>'[5]P9 Consolidated'!CF1639/'[5]P9 Consolidated'!$E1639</f>
        <v>0.23107327455153542</v>
      </c>
      <c r="S1640" s="114">
        <f>'[5]P9 Consolidated'!CL1639/'[5]P9 Consolidated'!$E1639</f>
        <v>0.28458498023715417</v>
      </c>
      <c r="T1640" s="114">
        <f>'[5]P9 Consolidated'!CR1639/'[5]P9 Consolidated'!$E1639</f>
        <v>0.23472179993919126</v>
      </c>
      <c r="U1640" s="114">
        <f>'[5]P9 Consolidated'!CX1639/'[5]P9 Consolidated'!$E1639</f>
        <v>0.31620553359683795</v>
      </c>
      <c r="V1640" s="115">
        <f>'[5]P9 Consolidated'!DD1639/'[5]P9 Consolidated'!$E1639</f>
        <v>0.34417756156886598</v>
      </c>
    </row>
    <row r="1641" spans="1:22">
      <c r="A1641" s="109">
        <v>1638</v>
      </c>
      <c r="B1641" s="110" t="s">
        <v>1789</v>
      </c>
      <c r="C1641" s="111" t="s">
        <v>195</v>
      </c>
      <c r="D1641" s="112">
        <v>133</v>
      </c>
      <c r="E1641" s="113">
        <f>'[5]P9 Consolidated'!F1640/'[5]P9 Consolidated'!$E1640</f>
        <v>0.61804511278195495</v>
      </c>
      <c r="F1641" s="114">
        <f>'[5]P9 Consolidated'!L1640/'[5]P9 Consolidated'!$E1640</f>
        <v>0.68571428571428572</v>
      </c>
      <c r="G1641" s="114">
        <f>'[5]P9 Consolidated'!R1640/'[5]P9 Consolidated'!$E1640</f>
        <v>0.59774436090225569</v>
      </c>
      <c r="H1641" s="114">
        <f>'[5]P9 Consolidated'!X1640/'[5]P9 Consolidated'!$E1640</f>
        <v>0.5368421052631579</v>
      </c>
      <c r="I1641" s="114">
        <f>'[5]P9 Consolidated'!AD1640/'[5]P9 Consolidated'!$E1640</f>
        <v>0.55037593984962407</v>
      </c>
      <c r="J1641" s="114">
        <f>'[5]P9 Consolidated'!AJ1640/'[5]P9 Consolidated'!$E1640</f>
        <v>0.61353383458646615</v>
      </c>
      <c r="K1641" s="114">
        <f>'[5]P9 Consolidated'!AP1640/'[5]P9 Consolidated'!$E1640</f>
        <v>0.66766917293233086</v>
      </c>
      <c r="L1641" s="114">
        <f>'[5]P9 Consolidated'!AV1640/'[5]P9 Consolidated'!$E1640</f>
        <v>0.79398496240601502</v>
      </c>
      <c r="M1641" s="114">
        <f>'[5]P9 Consolidated'!BB1640/'[5]P9 Consolidated'!$E1640</f>
        <v>0.7912781954887218</v>
      </c>
      <c r="N1641" s="114">
        <f>'[5]P9 Consolidated'!BH1640/'[5]P9 Consolidated'!$E1640</f>
        <v>0.76691729323308266</v>
      </c>
      <c r="O1641" s="114">
        <f>'[5]P9 Consolidated'!BN1640/'[5]P9 Consolidated'!$E1640</f>
        <v>0.76015037593984958</v>
      </c>
      <c r="P1641" s="114">
        <f>'[5]P9 Consolidated'!BT1640/'[5]P9 Consolidated'!$E1640</f>
        <v>0</v>
      </c>
      <c r="Q1641" s="114">
        <f>'[5]P9 Consolidated'!BZ1640/'[5]P9 Consolidated'!$E1640</f>
        <v>0.79398496240601502</v>
      </c>
      <c r="R1641" s="114">
        <f>'[5]P9 Consolidated'!CF1640/'[5]P9 Consolidated'!$E1640</f>
        <v>0.76917293233082706</v>
      </c>
      <c r="S1641" s="114">
        <f>'[5]P9 Consolidated'!CL1640/'[5]P9 Consolidated'!$E1640</f>
        <v>0.77142857142857135</v>
      </c>
      <c r="T1641" s="114">
        <f>'[5]P9 Consolidated'!CR1640/'[5]P9 Consolidated'!$E1640</f>
        <v>0.78947368421052633</v>
      </c>
      <c r="U1641" s="114">
        <f>'[5]P9 Consolidated'!CX1640/'[5]P9 Consolidated'!$E1640</f>
        <v>0.72631578947368414</v>
      </c>
      <c r="V1641" s="115">
        <f>'[5]P9 Consolidated'!DD1640/'[5]P9 Consolidated'!$E1640</f>
        <v>0.83909774436090223</v>
      </c>
    </row>
    <row r="1642" spans="1:22">
      <c r="A1642" s="109">
        <v>1639</v>
      </c>
      <c r="B1642" s="110" t="s">
        <v>1790</v>
      </c>
      <c r="C1642" s="111" t="s">
        <v>195</v>
      </c>
      <c r="D1642" s="112">
        <v>511.11111111111109</v>
      </c>
      <c r="E1642" s="113">
        <f>'[5]P9 Consolidated'!F1641/'[5]P9 Consolidated'!$E1641</f>
        <v>8.804347826086957E-2</v>
      </c>
      <c r="F1642" s="114">
        <f>'[5]P9 Consolidated'!L1641/'[5]P9 Consolidated'!$E1641</f>
        <v>8.804347826086957E-2</v>
      </c>
      <c r="G1642" s="114">
        <f>'[5]P9 Consolidated'!R1641/'[5]P9 Consolidated'!$E1641</f>
        <v>8.804347826086957E-2</v>
      </c>
      <c r="H1642" s="114">
        <f>'[5]P9 Consolidated'!X1641/'[5]P9 Consolidated'!$E1641</f>
        <v>8.804347826086957E-2</v>
      </c>
      <c r="I1642" s="114">
        <f>'[5]P9 Consolidated'!AD1641/'[5]P9 Consolidated'!$E1641</f>
        <v>0.10565217391304349</v>
      </c>
      <c r="J1642" s="114">
        <f>'[5]P9 Consolidated'!AJ1641/'[5]P9 Consolidated'!$E1641</f>
        <v>0.10565217391304349</v>
      </c>
      <c r="K1642" s="114">
        <f>'[5]P9 Consolidated'!AP1641/'[5]P9 Consolidated'!$E1641</f>
        <v>0.10565217391304349</v>
      </c>
      <c r="L1642" s="114">
        <f>'[5]P9 Consolidated'!AV1641/'[5]P9 Consolidated'!$E1641</f>
        <v>8.804347826086957E-2</v>
      </c>
      <c r="M1642" s="114">
        <f>'[5]P9 Consolidated'!BB1641/'[5]P9 Consolidated'!$E1641</f>
        <v>9.8608695652173908E-2</v>
      </c>
      <c r="N1642" s="114">
        <f>'[5]P9 Consolidated'!BH1641/'[5]P9 Consolidated'!$E1641</f>
        <v>0</v>
      </c>
      <c r="O1642" s="114">
        <f>'[5]P9 Consolidated'!BN1641/'[5]P9 Consolidated'!$E1641</f>
        <v>7.0434782608695651E-2</v>
      </c>
      <c r="P1642" s="114">
        <f>'[5]P9 Consolidated'!BT1641/'[5]P9 Consolidated'!$E1641</f>
        <v>0</v>
      </c>
      <c r="Q1642" s="114">
        <f>'[5]P9 Consolidated'!BZ1641/'[5]P9 Consolidated'!$E1641</f>
        <v>0.2817391304347826</v>
      </c>
      <c r="R1642" s="114">
        <f>'[5]P9 Consolidated'!CF1641/'[5]P9 Consolidated'!$E1641</f>
        <v>8.2760869565217388E-2</v>
      </c>
      <c r="S1642" s="114">
        <f>'[5]P9 Consolidated'!CL1641/'[5]P9 Consolidated'!$E1641</f>
        <v>8.804347826086957E-2</v>
      </c>
      <c r="T1642" s="114">
        <f>'[5]P9 Consolidated'!CR1641/'[5]P9 Consolidated'!$E1641</f>
        <v>8.804347826086957E-2</v>
      </c>
      <c r="U1642" s="114">
        <f>'[5]P9 Consolidated'!CX1641/'[5]P9 Consolidated'!$E1641</f>
        <v>0.15847826086956524</v>
      </c>
      <c r="V1642" s="115">
        <f>'[5]P9 Consolidated'!DD1641/'[5]P9 Consolidated'!$E1641</f>
        <v>0.1232608695652174</v>
      </c>
    </row>
    <row r="1643" spans="1:22">
      <c r="A1643" s="109">
        <v>1640</v>
      </c>
      <c r="B1643" s="110" t="s">
        <v>1791</v>
      </c>
      <c r="C1643" s="111" t="s">
        <v>195</v>
      </c>
      <c r="D1643" s="112">
        <v>150</v>
      </c>
      <c r="E1643" s="113">
        <f>'[5]P9 Consolidated'!F1642/'[5]P9 Consolidated'!$E1642</f>
        <v>0.59733333333333327</v>
      </c>
      <c r="F1643" s="114">
        <f>'[5]P9 Consolidated'!L1642/'[5]P9 Consolidated'!$E1642</f>
        <v>0.61066666666666658</v>
      </c>
      <c r="G1643" s="114">
        <f>'[5]P9 Consolidated'!R1642/'[5]P9 Consolidated'!$E1642</f>
        <v>0.50666666666666671</v>
      </c>
      <c r="H1643" s="114">
        <f>'[5]P9 Consolidated'!X1642/'[5]P9 Consolidated'!$E1642</f>
        <v>0.56533333333333335</v>
      </c>
      <c r="I1643" s="114">
        <f>'[5]P9 Consolidated'!AD1642/'[5]P9 Consolidated'!$E1642</f>
        <v>0.45333333333333331</v>
      </c>
      <c r="J1643" s="114">
        <f>'[5]P9 Consolidated'!AJ1642/'[5]P9 Consolidated'!$E1642</f>
        <v>0.5013333333333333</v>
      </c>
      <c r="K1643" s="114">
        <f>'[5]P9 Consolidated'!AP1642/'[5]P9 Consolidated'!$E1642</f>
        <v>0.46933333333333338</v>
      </c>
      <c r="L1643" s="114">
        <f>'[5]P9 Consolidated'!AV1642/'[5]P9 Consolidated'!$E1642</f>
        <v>0.45600000000000002</v>
      </c>
      <c r="M1643" s="114">
        <f>'[5]P9 Consolidated'!BB1642/'[5]P9 Consolidated'!$E1642</f>
        <v>0.37226666666666669</v>
      </c>
      <c r="N1643" s="114">
        <f>'[5]P9 Consolidated'!BH1642/'[5]P9 Consolidated'!$E1642</f>
        <v>0.35626666666666668</v>
      </c>
      <c r="O1643" s="114">
        <f>'[5]P9 Consolidated'!BN1642/'[5]P9 Consolidated'!$E1642</f>
        <v>0.4</v>
      </c>
      <c r="P1643" s="114">
        <f>'[5]P9 Consolidated'!BT1642/'[5]P9 Consolidated'!$E1642</f>
        <v>0</v>
      </c>
      <c r="Q1643" s="114">
        <f>'[5]P9 Consolidated'!BZ1642/'[5]P9 Consolidated'!$E1642</f>
        <v>0.8</v>
      </c>
      <c r="R1643" s="114">
        <f>'[5]P9 Consolidated'!CF1642/'[5]P9 Consolidated'!$E1642</f>
        <v>0.50666666666666671</v>
      </c>
      <c r="S1643" s="114">
        <f>'[5]P9 Consolidated'!CL1642/'[5]P9 Consolidated'!$E1642</f>
        <v>0.50666666666666671</v>
      </c>
      <c r="T1643" s="114">
        <f>'[5]P9 Consolidated'!CR1642/'[5]P9 Consolidated'!$E1642</f>
        <v>0.50666666666666671</v>
      </c>
      <c r="U1643" s="114">
        <f>'[5]P9 Consolidated'!CX1642/'[5]P9 Consolidated'!$E1642</f>
        <v>0.50666666666666671</v>
      </c>
      <c r="V1643" s="115">
        <f>'[5]P9 Consolidated'!DD1642/'[5]P9 Consolidated'!$E1642</f>
        <v>0.45333333333333331</v>
      </c>
    </row>
    <row r="1644" spans="1:22">
      <c r="A1644" s="109">
        <v>1641</v>
      </c>
      <c r="B1644" s="110" t="s">
        <v>1792</v>
      </c>
      <c r="C1644" s="111" t="s">
        <v>195</v>
      </c>
      <c r="D1644" s="112">
        <v>133</v>
      </c>
      <c r="E1644" s="113">
        <f>'[5]P9 Consolidated'!F1643/'[5]P9 Consolidated'!$E1643</f>
        <v>0.18947368421052632</v>
      </c>
      <c r="F1644" s="114">
        <f>'[5]P9 Consolidated'!L1643/'[5]P9 Consolidated'!$E1643</f>
        <v>0.26466165413533838</v>
      </c>
      <c r="G1644" s="114">
        <f>'[5]P9 Consolidated'!R1643/'[5]P9 Consolidated'!$E1643</f>
        <v>0.25563909774436089</v>
      </c>
      <c r="H1644" s="114">
        <f>'[5]P9 Consolidated'!X1643/'[5]P9 Consolidated'!$E1643</f>
        <v>0.26466165413533838</v>
      </c>
      <c r="I1644" s="114">
        <f>'[5]P9 Consolidated'!AD1643/'[5]P9 Consolidated'!$E1643</f>
        <v>0.21052631578947367</v>
      </c>
      <c r="J1644" s="114">
        <f>'[5]P9 Consolidated'!AJ1643/'[5]P9 Consolidated'!$E1643</f>
        <v>0.24060150375939848</v>
      </c>
      <c r="K1644" s="114">
        <f>'[5]P9 Consolidated'!AP1643/'[5]P9 Consolidated'!$E1643</f>
        <v>0.2857142857142857</v>
      </c>
      <c r="L1644" s="114">
        <f>'[5]P9 Consolidated'!AV1643/'[5]P9 Consolidated'!$E1643</f>
        <v>0.24060150375939848</v>
      </c>
      <c r="M1644" s="114">
        <f>'[5]P9 Consolidated'!BB1643/'[5]P9 Consolidated'!$E1643</f>
        <v>0.22556390977443608</v>
      </c>
      <c r="N1644" s="114">
        <f>'[5]P9 Consolidated'!BH1643/'[5]P9 Consolidated'!$E1643</f>
        <v>0</v>
      </c>
      <c r="O1644" s="114">
        <f>'[5]P9 Consolidated'!BN1643/'[5]P9 Consolidated'!$E1643</f>
        <v>0.19548872180451127</v>
      </c>
      <c r="P1644" s="114">
        <f>'[5]P9 Consolidated'!BT1643/'[5]P9 Consolidated'!$E1643</f>
        <v>0</v>
      </c>
      <c r="Q1644" s="114">
        <f>'[5]P9 Consolidated'!BZ1643/'[5]P9 Consolidated'!$E1643</f>
        <v>0.51127819548872178</v>
      </c>
      <c r="R1644" s="114">
        <f>'[5]P9 Consolidated'!CF1643/'[5]P9 Consolidated'!$E1643</f>
        <v>0.22556390977443608</v>
      </c>
      <c r="S1644" s="114">
        <f>'[5]P9 Consolidated'!CL1643/'[5]P9 Consolidated'!$E1643</f>
        <v>0.24060150375939848</v>
      </c>
      <c r="T1644" s="114">
        <f>'[5]P9 Consolidated'!CR1643/'[5]P9 Consolidated'!$E1643</f>
        <v>0.3007518796992481</v>
      </c>
      <c r="U1644" s="114">
        <f>'[5]P9 Consolidated'!CX1643/'[5]P9 Consolidated'!$E1643</f>
        <v>0.33082706766917291</v>
      </c>
      <c r="V1644" s="115">
        <f>'[5]P9 Consolidated'!DD1643/'[5]P9 Consolidated'!$E1643</f>
        <v>0.31879699248120302</v>
      </c>
    </row>
    <row r="1645" spans="1:22">
      <c r="A1645" s="109">
        <v>1642</v>
      </c>
      <c r="B1645" s="110" t="s">
        <v>1793</v>
      </c>
      <c r="C1645" s="111" t="s">
        <v>195</v>
      </c>
      <c r="D1645" s="112">
        <v>220</v>
      </c>
      <c r="E1645" s="113">
        <f>'[5]P9 Consolidated'!F1644/'[5]P9 Consolidated'!$E1644</f>
        <v>0.20909090909090908</v>
      </c>
      <c r="F1645" s="114">
        <f>'[5]P9 Consolidated'!L1644/'[5]P9 Consolidated'!$E1644</f>
        <v>0.2290909090909091</v>
      </c>
      <c r="G1645" s="114">
        <f>'[5]P9 Consolidated'!R1644/'[5]P9 Consolidated'!$E1644</f>
        <v>0.2309090909090909</v>
      </c>
      <c r="H1645" s="114">
        <f>'[5]P9 Consolidated'!X1644/'[5]P9 Consolidated'!$E1644</f>
        <v>0.22727272727272727</v>
      </c>
      <c r="I1645" s="114">
        <f>'[5]P9 Consolidated'!AD1644/'[5]P9 Consolidated'!$E1644</f>
        <v>0.21090909090909091</v>
      </c>
      <c r="J1645" s="114">
        <f>'[5]P9 Consolidated'!AJ1644/'[5]P9 Consolidated'!$E1644</f>
        <v>0.20909090909090908</v>
      </c>
      <c r="K1645" s="114">
        <f>'[5]P9 Consolidated'!AP1644/'[5]P9 Consolidated'!$E1644</f>
        <v>0.20534090909090907</v>
      </c>
      <c r="L1645" s="114">
        <f>'[5]P9 Consolidated'!AV1644/'[5]P9 Consolidated'!$E1644</f>
        <v>0.19988636363636364</v>
      </c>
      <c r="M1645" s="114">
        <f>'[5]P9 Consolidated'!BB1644/'[5]P9 Consolidated'!$E1644</f>
        <v>0.21625000000000003</v>
      </c>
      <c r="N1645" s="114">
        <f>'[5]P9 Consolidated'!BH1644/'[5]P9 Consolidated'!$E1644</f>
        <v>0.21079545454545454</v>
      </c>
      <c r="O1645" s="114">
        <f>'[5]P9 Consolidated'!BN1644/'[5]P9 Consolidated'!$E1644</f>
        <v>0.21443181818181817</v>
      </c>
      <c r="P1645" s="114">
        <f>'[5]P9 Consolidated'!BT1644/'[5]P9 Consolidated'!$E1644</f>
        <v>0</v>
      </c>
      <c r="Q1645" s="114">
        <f>'[5]P9 Consolidated'!BZ1644/'[5]P9 Consolidated'!$E1644</f>
        <v>0.44340909090909097</v>
      </c>
      <c r="R1645" s="114">
        <f>'[5]P9 Consolidated'!CF1644/'[5]P9 Consolidated'!$E1644</f>
        <v>0.23806818181818182</v>
      </c>
      <c r="S1645" s="114">
        <f>'[5]P9 Consolidated'!CL1644/'[5]P9 Consolidated'!$E1644</f>
        <v>0.22170454545454546</v>
      </c>
      <c r="T1645" s="114">
        <f>'[5]P9 Consolidated'!CR1644/'[5]P9 Consolidated'!$E1644</f>
        <v>0.21079545454545454</v>
      </c>
      <c r="U1645" s="114">
        <f>'[5]P9 Consolidated'!CX1644/'[5]P9 Consolidated'!$E1644</f>
        <v>0.19079545454545455</v>
      </c>
      <c r="V1645" s="115">
        <f>'[5]P9 Consolidated'!DD1644/'[5]P9 Consolidated'!$E1644</f>
        <v>0.19443181818181818</v>
      </c>
    </row>
    <row r="1646" spans="1:22">
      <c r="A1646" s="109">
        <v>1643</v>
      </c>
      <c r="B1646" s="110" t="s">
        <v>1794</v>
      </c>
      <c r="C1646" s="111" t="s">
        <v>195</v>
      </c>
      <c r="D1646" s="112">
        <v>202</v>
      </c>
      <c r="E1646" s="113">
        <f>'[5]P9 Consolidated'!F1645/'[5]P9 Consolidated'!$E1645</f>
        <v>4.9108910891089111E-2</v>
      </c>
      <c r="F1646" s="114">
        <f>'[5]P9 Consolidated'!L1645/'[5]P9 Consolidated'!$E1645</f>
        <v>6.3366336633663367E-2</v>
      </c>
      <c r="G1646" s="114">
        <f>'[5]P9 Consolidated'!R1645/'[5]P9 Consolidated'!$E1645</f>
        <v>0.12356435643564356</v>
      </c>
      <c r="H1646" s="114">
        <f>'[5]P9 Consolidated'!X1645/'[5]P9 Consolidated'!$E1645</f>
        <v>4.118811881188119E-2</v>
      </c>
      <c r="I1646" s="114">
        <f>'[5]P9 Consolidated'!AD1645/'[5]P9 Consolidated'!$E1645</f>
        <v>7.7623762376237623E-2</v>
      </c>
      <c r="J1646" s="114">
        <f>'[5]P9 Consolidated'!AJ1645/'[5]P9 Consolidated'!$E1645</f>
        <v>6.4950495049504953E-2</v>
      </c>
      <c r="K1646" s="114">
        <f>'[5]P9 Consolidated'!AP1645/'[5]P9 Consolidated'!$E1645</f>
        <v>0.25965346534653466</v>
      </c>
      <c r="L1646" s="114">
        <f>'[5]P9 Consolidated'!AV1645/'[5]P9 Consolidated'!$E1645</f>
        <v>6.638613861386139E-2</v>
      </c>
      <c r="M1646" s="114">
        <f>'[5]P9 Consolidated'!BB1645/'[5]P9 Consolidated'!$E1645</f>
        <v>6.638613861386139E-2</v>
      </c>
      <c r="N1646" s="114">
        <f>'[5]P9 Consolidated'!BH1645/'[5]P9 Consolidated'!$E1645</f>
        <v>5.3712871287128712E-2</v>
      </c>
      <c r="O1646" s="114">
        <f>'[5]P9 Consolidated'!BN1645/'[5]P9 Consolidated'!$E1645</f>
        <v>9.331683168316833E-2</v>
      </c>
      <c r="P1646" s="114">
        <f>'[5]P9 Consolidated'!BT1645/'[5]P9 Consolidated'!$E1645</f>
        <v>0</v>
      </c>
      <c r="Q1646" s="114">
        <f>'[5]P9 Consolidated'!BZ1645/'[5]P9 Consolidated'!$E1645</f>
        <v>0.27376237623762373</v>
      </c>
      <c r="R1646" s="114">
        <f>'[5]P9 Consolidated'!CF1645/'[5]P9 Consolidated'!$E1645</f>
        <v>8.6980198019801988E-2</v>
      </c>
      <c r="S1646" s="114">
        <f>'[5]P9 Consolidated'!CL1645/'[5]P9 Consolidated'!$E1645</f>
        <v>7.905940594059406E-2</v>
      </c>
      <c r="T1646" s="114">
        <f>'[5]P9 Consolidated'!CR1645/'[5]P9 Consolidated'!$E1645</f>
        <v>0.22638613861386137</v>
      </c>
      <c r="U1646" s="114">
        <f>'[5]P9 Consolidated'!CX1645/'[5]P9 Consolidated'!$E1645</f>
        <v>9.9653465346534645E-2</v>
      </c>
      <c r="V1646" s="115">
        <f>'[5]P9 Consolidated'!DD1645/'[5]P9 Consolidated'!$E1645</f>
        <v>0.13608910891089107</v>
      </c>
    </row>
    <row r="1647" spans="1:22">
      <c r="A1647" s="109">
        <v>1644</v>
      </c>
      <c r="B1647" s="110" t="s">
        <v>1795</v>
      </c>
      <c r="C1647" s="111" t="s">
        <v>195</v>
      </c>
      <c r="D1647" s="112">
        <v>242</v>
      </c>
      <c r="E1647" s="113">
        <f>'[5]P9 Consolidated'!F1646/'[5]P9 Consolidated'!$E1646</f>
        <v>0.6425619834710744</v>
      </c>
      <c r="F1647" s="114">
        <f>'[5]P9 Consolidated'!L1646/'[5]P9 Consolidated'!$E1646</f>
        <v>0</v>
      </c>
      <c r="G1647" s="114">
        <f>'[5]P9 Consolidated'!R1646/'[5]P9 Consolidated'!$E1646</f>
        <v>0</v>
      </c>
      <c r="H1647" s="114">
        <f>'[5]P9 Consolidated'!X1646/'[5]P9 Consolidated'!$E1646</f>
        <v>0</v>
      </c>
      <c r="I1647" s="114">
        <f>'[5]P9 Consolidated'!AD1646/'[5]P9 Consolidated'!$E1646</f>
        <v>0</v>
      </c>
      <c r="J1647" s="114">
        <f>'[5]P9 Consolidated'!AJ1646/'[5]P9 Consolidated'!$E1646</f>
        <v>0.48917355371900823</v>
      </c>
      <c r="K1647" s="114">
        <f>'[5]P9 Consolidated'!AP1646/'[5]P9 Consolidated'!$E1646</f>
        <v>0.58512396694214874</v>
      </c>
      <c r="L1647" s="114">
        <f>'[5]P9 Consolidated'!AV1646/'[5]P9 Consolidated'!$E1646</f>
        <v>0.49834710743801652</v>
      </c>
      <c r="M1647" s="114">
        <f>'[5]P9 Consolidated'!BB1646/'[5]P9 Consolidated'!$E1646</f>
        <v>0.31735537190082641</v>
      </c>
      <c r="N1647" s="114">
        <f>'[5]P9 Consolidated'!BH1646/'[5]P9 Consolidated'!$E1646</f>
        <v>0.33966942148760332</v>
      </c>
      <c r="O1647" s="114">
        <f>'[5]P9 Consolidated'!BN1646/'[5]P9 Consolidated'!$E1646</f>
        <v>0.41157024793388425</v>
      </c>
      <c r="P1647" s="114">
        <f>'[5]P9 Consolidated'!BT1646/'[5]P9 Consolidated'!$E1646</f>
        <v>0</v>
      </c>
      <c r="Q1647" s="114">
        <f>'[5]P9 Consolidated'!BZ1646/'[5]P9 Consolidated'!$E1646</f>
        <v>1.4851239669421488</v>
      </c>
      <c r="R1647" s="114">
        <f>'[5]P9 Consolidated'!CF1646/'[5]P9 Consolidated'!$E1646</f>
        <v>0.68429752066115701</v>
      </c>
      <c r="S1647" s="114">
        <f>'[5]P9 Consolidated'!CL1646/'[5]P9 Consolidated'!$E1646</f>
        <v>0.71157024793388424</v>
      </c>
      <c r="T1647" s="114">
        <f>'[5]P9 Consolidated'!CR1646/'[5]P9 Consolidated'!$E1646</f>
        <v>0.71404958677685959</v>
      </c>
      <c r="U1647" s="114">
        <f>'[5]P9 Consolidated'!CX1646/'[5]P9 Consolidated'!$E1646</f>
        <v>0.71900826446280997</v>
      </c>
      <c r="V1647" s="115">
        <f>'[5]P9 Consolidated'!DD1646/'[5]P9 Consolidated'!$E1646</f>
        <v>0.6074380165289256</v>
      </c>
    </row>
    <row r="1648" spans="1:22">
      <c r="A1648" s="109">
        <v>1645</v>
      </c>
      <c r="B1648" s="110" t="s">
        <v>1796</v>
      </c>
      <c r="C1648" s="111" t="s">
        <v>195</v>
      </c>
      <c r="D1648" s="112">
        <v>183.33</v>
      </c>
      <c r="E1648" s="113">
        <f>'[5]P9 Consolidated'!F1647/'[5]P9 Consolidated'!$E1647</f>
        <v>0</v>
      </c>
      <c r="F1648" s="114">
        <f>'[5]P9 Consolidated'!L1647/'[5]P9 Consolidated'!$E1647</f>
        <v>0</v>
      </c>
      <c r="G1648" s="114">
        <f>'[5]P9 Consolidated'!R1647/'[5]P9 Consolidated'!$E1647</f>
        <v>0</v>
      </c>
      <c r="H1648" s="114">
        <f>'[5]P9 Consolidated'!X1647/'[5]P9 Consolidated'!$E1647</f>
        <v>0</v>
      </c>
      <c r="I1648" s="114">
        <f>'[5]P9 Consolidated'!AD1647/'[5]P9 Consolidated'!$E1647</f>
        <v>0</v>
      </c>
      <c r="J1648" s="114">
        <f>'[5]P9 Consolidated'!AJ1647/'[5]P9 Consolidated'!$E1647</f>
        <v>0</v>
      </c>
      <c r="K1648" s="114">
        <f>'[5]P9 Consolidated'!AP1647/'[5]P9 Consolidated'!$E1647</f>
        <v>0</v>
      </c>
      <c r="L1648" s="114">
        <f>'[5]P9 Consolidated'!AV1647/'[5]P9 Consolidated'!$E1647</f>
        <v>0</v>
      </c>
      <c r="M1648" s="114">
        <f>'[5]P9 Consolidated'!BB1647/'[5]P9 Consolidated'!$E1647</f>
        <v>0</v>
      </c>
      <c r="N1648" s="114">
        <f>'[5]P9 Consolidated'!BH1647/'[5]P9 Consolidated'!$E1647</f>
        <v>0</v>
      </c>
      <c r="O1648" s="114">
        <f>'[5]P9 Consolidated'!BN1647/'[5]P9 Consolidated'!$E1647</f>
        <v>0</v>
      </c>
      <c r="P1648" s="114">
        <f>'[5]P9 Consolidated'!BT1647/'[5]P9 Consolidated'!$E1647</f>
        <v>0</v>
      </c>
      <c r="Q1648" s="114">
        <f>'[5]P9 Consolidated'!BZ1647/'[5]P9 Consolidated'!$E1647</f>
        <v>0</v>
      </c>
      <c r="R1648" s="114">
        <f>'[5]P9 Consolidated'!CF1647/'[5]P9 Consolidated'!$E1647</f>
        <v>0</v>
      </c>
      <c r="S1648" s="114">
        <f>'[5]P9 Consolidated'!CL1647/'[5]P9 Consolidated'!$E1647</f>
        <v>0</v>
      </c>
      <c r="T1648" s="114">
        <f>'[5]P9 Consolidated'!CR1647/'[5]P9 Consolidated'!$E1647</f>
        <v>0</v>
      </c>
      <c r="U1648" s="114">
        <f>'[5]P9 Consolidated'!CX1647/'[5]P9 Consolidated'!$E1647</f>
        <v>3.2727867779414166E-2</v>
      </c>
      <c r="V1648" s="115">
        <f>'[5]P9 Consolidated'!DD1647/'[5]P9 Consolidated'!$E1647</f>
        <v>0.57273768613974796</v>
      </c>
    </row>
    <row r="1649" spans="1:22">
      <c r="A1649" s="109">
        <v>1646</v>
      </c>
      <c r="B1649" s="110" t="s">
        <v>1797</v>
      </c>
      <c r="C1649" s="111" t="s">
        <v>195</v>
      </c>
      <c r="D1649" s="112">
        <v>200</v>
      </c>
      <c r="E1649" s="113">
        <f>'[5]P9 Consolidated'!F1648/'[5]P9 Consolidated'!$E1648</f>
        <v>0.19500000000000001</v>
      </c>
      <c r="F1649" s="114">
        <f>'[5]P9 Consolidated'!L1648/'[5]P9 Consolidated'!$E1648</f>
        <v>0.255</v>
      </c>
      <c r="G1649" s="114">
        <f>'[5]P9 Consolidated'!R1648/'[5]P9 Consolidated'!$E1648</f>
        <v>0.42</v>
      </c>
      <c r="H1649" s="114">
        <f>'[5]P9 Consolidated'!X1648/'[5]P9 Consolidated'!$E1648</f>
        <v>0.255</v>
      </c>
      <c r="I1649" s="114">
        <f>'[5]P9 Consolidated'!AD1648/'[5]P9 Consolidated'!$E1648</f>
        <v>0.24</v>
      </c>
      <c r="J1649" s="114">
        <f>'[5]P9 Consolidated'!AJ1648/'[5]P9 Consolidated'!$E1648</f>
        <v>0.27</v>
      </c>
      <c r="K1649" s="114">
        <f>'[5]P9 Consolidated'!AP1648/'[5]P9 Consolidated'!$E1648</f>
        <v>0.26400000000000001</v>
      </c>
      <c r="L1649" s="114">
        <f>'[5]P9 Consolidated'!AV1648/'[5]P9 Consolidated'!$E1648</f>
        <v>0.249</v>
      </c>
      <c r="M1649" s="114">
        <f>'[5]P9 Consolidated'!BB1648/'[5]P9 Consolidated'!$E1648</f>
        <v>0.18</v>
      </c>
      <c r="N1649" s="114">
        <f>'[5]P9 Consolidated'!BH1648/'[5]P9 Consolidated'!$E1648</f>
        <v>0.15</v>
      </c>
      <c r="O1649" s="114">
        <f>'[5]P9 Consolidated'!BN1648/'[5]P9 Consolidated'!$E1648</f>
        <v>0.1845</v>
      </c>
      <c r="P1649" s="114">
        <f>'[5]P9 Consolidated'!BT1648/'[5]P9 Consolidated'!$E1648</f>
        <v>0</v>
      </c>
      <c r="Q1649" s="114">
        <f>'[5]P9 Consolidated'!BZ1648/'[5]P9 Consolidated'!$E1648</f>
        <v>0.45150000000000001</v>
      </c>
      <c r="R1649" s="114">
        <f>'[5]P9 Consolidated'!CF1648/'[5]P9 Consolidated'!$E1648</f>
        <v>0.19649999999999998</v>
      </c>
      <c r="S1649" s="114">
        <f>'[5]P9 Consolidated'!CL1648/'[5]P9 Consolidated'!$E1648</f>
        <v>0.249</v>
      </c>
      <c r="T1649" s="114">
        <f>'[5]P9 Consolidated'!CR1648/'[5]P9 Consolidated'!$E1648</f>
        <v>0.22949999999999998</v>
      </c>
      <c r="U1649" s="114">
        <f>'[5]P9 Consolidated'!CX1648/'[5]P9 Consolidated'!$E1648</f>
        <v>0.26850000000000002</v>
      </c>
      <c r="V1649" s="115">
        <f>'[5]P9 Consolidated'!DD1648/'[5]P9 Consolidated'!$E1648</f>
        <v>0.21</v>
      </c>
    </row>
    <row r="1650" spans="1:22">
      <c r="A1650" s="109">
        <v>1647</v>
      </c>
      <c r="B1650" s="110" t="s">
        <v>1798</v>
      </c>
      <c r="C1650" s="111" t="s">
        <v>195</v>
      </c>
      <c r="D1650" s="112">
        <v>113.33</v>
      </c>
      <c r="E1650" s="113">
        <f>'[5]P9 Consolidated'!F1649/'[5]P9 Consolidated'!$E1649</f>
        <v>0.44207182564193065</v>
      </c>
      <c r="F1650" s="114">
        <f>'[5]P9 Consolidated'!L1649/'[5]P9 Consolidated'!$E1649</f>
        <v>0.46060178240536487</v>
      </c>
      <c r="G1650" s="114">
        <f>'[5]P9 Consolidated'!R1649/'[5]P9 Consolidated'!$E1649</f>
        <v>0.46589605576634607</v>
      </c>
      <c r="H1650" s="114">
        <f>'[5]P9 Consolidated'!X1649/'[5]P9 Consolidated'!$E1649</f>
        <v>0.48177887584928969</v>
      </c>
      <c r="I1650" s="114">
        <f>'[5]P9 Consolidated'!AD1649/'[5]P9 Consolidated'!$E1649</f>
        <v>0.43942468896144005</v>
      </c>
      <c r="J1650" s="114">
        <f>'[5]P9 Consolidated'!AJ1649/'[5]P9 Consolidated'!$E1649</f>
        <v>0.46589605576634607</v>
      </c>
      <c r="K1650" s="114">
        <f>'[5]P9 Consolidated'!AP1649/'[5]P9 Consolidated'!$E1649</f>
        <v>0.41295332215653402</v>
      </c>
      <c r="L1650" s="114">
        <f>'[5]P9 Consolidated'!AV1649/'[5]P9 Consolidated'!$E1649</f>
        <v>0.34518662313597459</v>
      </c>
      <c r="M1650" s="114">
        <f>'[5]P9 Consolidated'!BB1649/'[5]P9 Consolidated'!$E1649</f>
        <v>0.18635842230653843</v>
      </c>
      <c r="N1650" s="114">
        <f>'[5]P9 Consolidated'!BH1649/'[5]P9 Consolidated'!$E1649</f>
        <v>0.21177093443924822</v>
      </c>
      <c r="O1650" s="114">
        <f>'[5]P9 Consolidated'!BN1649/'[5]P9 Consolidated'!$E1649</f>
        <v>0.27530221477102268</v>
      </c>
      <c r="P1650" s="114">
        <f>'[5]P9 Consolidated'!BT1649/'[5]P9 Consolidated'!$E1649</f>
        <v>0</v>
      </c>
      <c r="Q1650" s="114">
        <f>'[5]P9 Consolidated'!BZ1649/'[5]P9 Consolidated'!$E1649</f>
        <v>0.55854583958351711</v>
      </c>
      <c r="R1650" s="114">
        <f>'[5]P9 Consolidated'!CF1649/'[5]P9 Consolidated'!$E1649</f>
        <v>0.474366893143916</v>
      </c>
      <c r="S1650" s="114">
        <f>'[5]P9 Consolidated'!CL1649/'[5]P9 Consolidated'!$E1649</f>
        <v>0.4897202858907615</v>
      </c>
      <c r="T1650" s="114">
        <f>'[5]P9 Consolidated'!CR1649/'[5]P9 Consolidated'!$E1649</f>
        <v>0.40765904879555281</v>
      </c>
      <c r="U1650" s="114">
        <f>'[5]P9 Consolidated'!CX1649/'[5]P9 Consolidated'!$E1649</f>
        <v>0.41824759551751522</v>
      </c>
      <c r="V1650" s="115">
        <f>'[5]P9 Consolidated'!DD1649/'[5]P9 Consolidated'!$E1649</f>
        <v>0.38383481867113739</v>
      </c>
    </row>
    <row r="1651" spans="1:22">
      <c r="A1651" s="109">
        <v>1648</v>
      </c>
      <c r="B1651" s="110" t="s">
        <v>1799</v>
      </c>
      <c r="C1651" s="111" t="s">
        <v>195</v>
      </c>
      <c r="D1651" s="112">
        <v>200</v>
      </c>
      <c r="E1651" s="113">
        <f>'[5]P9 Consolidated'!F1650/'[5]P9 Consolidated'!$E1650</f>
        <v>0</v>
      </c>
      <c r="F1651" s="114">
        <f>'[5]P9 Consolidated'!L1650/'[5]P9 Consolidated'!$E1650</f>
        <v>0</v>
      </c>
      <c r="G1651" s="114">
        <f>'[5]P9 Consolidated'!R1650/'[5]P9 Consolidated'!$E1650</f>
        <v>0</v>
      </c>
      <c r="H1651" s="114">
        <f>'[5]P9 Consolidated'!X1650/'[5]P9 Consolidated'!$E1650</f>
        <v>0</v>
      </c>
      <c r="I1651" s="114">
        <f>'[5]P9 Consolidated'!AD1650/'[5]P9 Consolidated'!$E1650</f>
        <v>0</v>
      </c>
      <c r="J1651" s="114">
        <f>'[5]P9 Consolidated'!AJ1650/'[5]P9 Consolidated'!$E1650</f>
        <v>0</v>
      </c>
      <c r="K1651" s="114">
        <f>'[5]P9 Consolidated'!AP1650/'[5]P9 Consolidated'!$E1650</f>
        <v>0.24199999999999999</v>
      </c>
      <c r="L1651" s="114">
        <f>'[5]P9 Consolidated'!AV1650/'[5]P9 Consolidated'!$E1650</f>
        <v>0</v>
      </c>
      <c r="M1651" s="114">
        <f>'[5]P9 Consolidated'!BB1650/'[5]P9 Consolidated'!$E1650</f>
        <v>0</v>
      </c>
      <c r="N1651" s="114">
        <f>'[5]P9 Consolidated'!BH1650/'[5]P9 Consolidated'!$E1650</f>
        <v>0.16039999999999999</v>
      </c>
      <c r="O1651" s="114">
        <f>'[5]P9 Consolidated'!BN1650/'[5]P9 Consolidated'!$E1650</f>
        <v>0.20079999999999998</v>
      </c>
      <c r="P1651" s="114">
        <f>'[5]P9 Consolidated'!BT1650/'[5]P9 Consolidated'!$E1650</f>
        <v>0</v>
      </c>
      <c r="Q1651" s="114">
        <f>'[5]P9 Consolidated'!BZ1650/'[5]P9 Consolidated'!$E1650</f>
        <v>0.504</v>
      </c>
      <c r="R1651" s="114">
        <f>'[5]P9 Consolidated'!CF1650/'[5]P9 Consolidated'!$E1650</f>
        <v>0.30079999999999996</v>
      </c>
      <c r="S1651" s="114">
        <f>'[5]P9 Consolidated'!CL1650/'[5]P9 Consolidated'!$E1650</f>
        <v>0.28920000000000001</v>
      </c>
      <c r="T1651" s="114">
        <f>'[5]P9 Consolidated'!CR1650/'[5]P9 Consolidated'!$E1650</f>
        <v>0.29899999999999999</v>
      </c>
      <c r="U1651" s="114">
        <f>'[5]P9 Consolidated'!CX1650/'[5]P9 Consolidated'!$E1650</f>
        <v>0.30677499999999996</v>
      </c>
      <c r="V1651" s="115">
        <f>'[5]P9 Consolidated'!DD1650/'[5]P9 Consolidated'!$E1650</f>
        <v>0.42157499999999998</v>
      </c>
    </row>
    <row r="1652" spans="1:22">
      <c r="A1652" s="109">
        <v>1649</v>
      </c>
      <c r="B1652" s="110" t="s">
        <v>1800</v>
      </c>
      <c r="C1652" s="111" t="s">
        <v>195</v>
      </c>
      <c r="D1652" s="112">
        <v>220</v>
      </c>
      <c r="E1652" s="113">
        <f>'[5]P9 Consolidated'!F1651/'[5]P9 Consolidated'!$E1651</f>
        <v>9.9545454545454534E-2</v>
      </c>
      <c r="F1652" s="114">
        <f>'[5]P9 Consolidated'!L1651/'[5]P9 Consolidated'!$E1651</f>
        <v>6.545454545454546E-2</v>
      </c>
      <c r="G1652" s="114">
        <f>'[5]P9 Consolidated'!R1651/'[5]P9 Consolidated'!$E1651</f>
        <v>0.16636363636363638</v>
      </c>
      <c r="H1652" s="114">
        <f>'[5]P9 Consolidated'!X1651/'[5]P9 Consolidated'!$E1651</f>
        <v>0.17454545454545453</v>
      </c>
      <c r="I1652" s="114">
        <f>'[5]P9 Consolidated'!AD1651/'[5]P9 Consolidated'!$E1651</f>
        <v>0.19363636363636363</v>
      </c>
      <c r="J1652" s="114">
        <f>'[5]P9 Consolidated'!AJ1651/'[5]P9 Consolidated'!$E1651</f>
        <v>0.26181818181818184</v>
      </c>
      <c r="K1652" s="114">
        <f>'[5]P9 Consolidated'!AP1651/'[5]P9 Consolidated'!$E1651</f>
        <v>0.16499999999999998</v>
      </c>
      <c r="L1652" s="114">
        <f>'[5]P9 Consolidated'!AV1651/'[5]P9 Consolidated'!$E1651</f>
        <v>0.17454545454545453</v>
      </c>
      <c r="M1652" s="114">
        <f>'[5]P9 Consolidated'!BB1651/'[5]P9 Consolidated'!$E1651</f>
        <v>0.12272727272727273</v>
      </c>
      <c r="N1652" s="114">
        <f>'[5]P9 Consolidated'!BH1651/'[5]P9 Consolidated'!$E1651</f>
        <v>8.1818181818181818E-2</v>
      </c>
      <c r="O1652" s="114">
        <f>'[5]P9 Consolidated'!BN1651/'[5]P9 Consolidated'!$E1651</f>
        <v>9.1363636363636369E-2</v>
      </c>
      <c r="P1652" s="114">
        <f>'[5]P9 Consolidated'!BT1651/'[5]P9 Consolidated'!$E1651</f>
        <v>0</v>
      </c>
      <c r="Q1652" s="114">
        <f>'[5]P9 Consolidated'!BZ1651/'[5]P9 Consolidated'!$E1651</f>
        <v>0.12818181818181817</v>
      </c>
      <c r="R1652" s="114">
        <f>'[5]P9 Consolidated'!CF1651/'[5]P9 Consolidated'!$E1651</f>
        <v>0.22363636363636366</v>
      </c>
      <c r="S1652" s="114">
        <f>'[5]P9 Consolidated'!CL1651/'[5]P9 Consolidated'!$E1651</f>
        <v>0.21681818181818183</v>
      </c>
      <c r="T1652" s="114">
        <f>'[5]P9 Consolidated'!CR1651/'[5]P9 Consolidated'!$E1651</f>
        <v>0.18818181818181817</v>
      </c>
      <c r="U1652" s="114">
        <f>'[5]P9 Consolidated'!CX1651/'[5]P9 Consolidated'!$E1651</f>
        <v>0.15</v>
      </c>
      <c r="V1652" s="115">
        <f>'[5]P9 Consolidated'!DD1651/'[5]P9 Consolidated'!$E1651</f>
        <v>0.12272727272727273</v>
      </c>
    </row>
    <row r="1653" spans="1:22">
      <c r="A1653" s="109">
        <v>1650</v>
      </c>
      <c r="B1653" s="110" t="s">
        <v>1801</v>
      </c>
      <c r="C1653" s="111" t="s">
        <v>195</v>
      </c>
      <c r="D1653" s="112">
        <v>161</v>
      </c>
      <c r="E1653" s="113">
        <f>'[5]P9 Consolidated'!F1652/'[5]P9 Consolidated'!$E1652</f>
        <v>0.55751552795031056</v>
      </c>
      <c r="F1653" s="114">
        <f>'[5]P9 Consolidated'!L1652/'[5]P9 Consolidated'!$E1652</f>
        <v>0.67229813664596272</v>
      </c>
      <c r="G1653" s="114">
        <f>'[5]P9 Consolidated'!R1652/'[5]P9 Consolidated'!$E1652</f>
        <v>0.58732919254658389</v>
      </c>
      <c r="H1653" s="114">
        <f>'[5]P9 Consolidated'!X1652/'[5]P9 Consolidated'!$E1652</f>
        <v>0.62161490683229814</v>
      </c>
      <c r="I1653" s="114">
        <f>'[5]P9 Consolidated'!AD1652/'[5]P9 Consolidated'!$E1652</f>
        <v>0.56049689440993788</v>
      </c>
      <c r="J1653" s="114">
        <f>'[5]P9 Consolidated'!AJ1652/'[5]P9 Consolidated'!$E1652</f>
        <v>0.64770186335403723</v>
      </c>
      <c r="K1653" s="114">
        <f>'[5]P9 Consolidated'!AP1652/'[5]P9 Consolidated'!$E1652</f>
        <v>0.50683229813664588</v>
      </c>
      <c r="L1653" s="114">
        <f>'[5]P9 Consolidated'!AV1652/'[5]P9 Consolidated'!$E1652</f>
        <v>0.45763975155279507</v>
      </c>
      <c r="M1653" s="114">
        <f>'[5]P9 Consolidated'!BB1652/'[5]P9 Consolidated'!$E1652</f>
        <v>0.34956521739130436</v>
      </c>
      <c r="N1653" s="114">
        <f>'[5]P9 Consolidated'!BH1652/'[5]P9 Consolidated'!$E1652</f>
        <v>0.32496894409937888</v>
      </c>
      <c r="O1653" s="114">
        <f>'[5]P9 Consolidated'!BN1652/'[5]P9 Consolidated'!$E1652</f>
        <v>0.32869565217391306</v>
      </c>
      <c r="P1653" s="114">
        <f>'[5]P9 Consolidated'!BT1652/'[5]P9 Consolidated'!$E1652</f>
        <v>0</v>
      </c>
      <c r="Q1653" s="114">
        <f>'[5]P9 Consolidated'!BZ1652/'[5]P9 Consolidated'!$E1652</f>
        <v>1.1321739130434783</v>
      </c>
      <c r="R1653" s="114">
        <f>'[5]P9 Consolidated'!CF1652/'[5]P9 Consolidated'!$E1652</f>
        <v>0.61341614906832298</v>
      </c>
      <c r="S1653" s="114">
        <f>'[5]P9 Consolidated'!CL1652/'[5]P9 Consolidated'!$E1652</f>
        <v>0.72894409937888194</v>
      </c>
      <c r="T1653" s="114">
        <f>'[5]P9 Consolidated'!CR1652/'[5]P9 Consolidated'!$E1652</f>
        <v>0.76322981366459619</v>
      </c>
      <c r="U1653" s="114">
        <f>'[5]P9 Consolidated'!CX1652/'[5]P9 Consolidated'!$E1652</f>
        <v>0.78708074534161487</v>
      </c>
      <c r="V1653" s="115">
        <f>'[5]P9 Consolidated'!DD1652/'[5]P9 Consolidated'!$E1652</f>
        <v>0.80571428571428572</v>
      </c>
    </row>
    <row r="1654" spans="1:22">
      <c r="A1654" s="109">
        <v>1651</v>
      </c>
      <c r="B1654" s="110" t="s">
        <v>1802</v>
      </c>
      <c r="C1654" s="111" t="s">
        <v>195</v>
      </c>
      <c r="D1654" s="112">
        <v>133</v>
      </c>
      <c r="E1654" s="113">
        <f>'[5]P9 Consolidated'!F1653/'[5]P9 Consolidated'!$E1653</f>
        <v>3.609022556390977E-2</v>
      </c>
      <c r="F1654" s="114">
        <f>'[5]P9 Consolidated'!L1653/'[5]P9 Consolidated'!$E1653</f>
        <v>9.4736842105263161E-2</v>
      </c>
      <c r="G1654" s="114">
        <f>'[5]P9 Consolidated'!R1653/'[5]P9 Consolidated'!$E1653</f>
        <v>9.4736842105263161E-2</v>
      </c>
      <c r="H1654" s="114">
        <f>'[5]P9 Consolidated'!X1653/'[5]P9 Consolidated'!$E1653</f>
        <v>9.2481203007518803E-2</v>
      </c>
      <c r="I1654" s="114">
        <f>'[5]P9 Consolidated'!AD1653/'[5]P9 Consolidated'!$E1653</f>
        <v>0</v>
      </c>
      <c r="J1654" s="114">
        <f>'[5]P9 Consolidated'!AJ1653/'[5]P9 Consolidated'!$E1653</f>
        <v>9.0225563909774431E-2</v>
      </c>
      <c r="K1654" s="114">
        <f>'[5]P9 Consolidated'!AP1653/'[5]P9 Consolidated'!$E1653</f>
        <v>6.7669172932330823E-2</v>
      </c>
      <c r="L1654" s="114">
        <f>'[5]P9 Consolidated'!AV1653/'[5]P9 Consolidated'!$E1653</f>
        <v>3.609022556390977E-2</v>
      </c>
      <c r="M1654" s="114">
        <f>'[5]P9 Consolidated'!BB1653/'[5]P9 Consolidated'!$E1653</f>
        <v>2.2556390977443608E-2</v>
      </c>
      <c r="N1654" s="114">
        <f>'[5]P9 Consolidated'!BH1653/'[5]P9 Consolidated'!$E1653</f>
        <v>2.7067669172932331E-2</v>
      </c>
      <c r="O1654" s="114">
        <f>'[5]P9 Consolidated'!BN1653/'[5]P9 Consolidated'!$E1653</f>
        <v>3.1578947368421054E-2</v>
      </c>
      <c r="P1654" s="114">
        <f>'[5]P9 Consolidated'!BT1653/'[5]P9 Consolidated'!$E1653</f>
        <v>0</v>
      </c>
      <c r="Q1654" s="114">
        <f>'[5]P9 Consolidated'!BZ1653/'[5]P9 Consolidated'!$E1653</f>
        <v>8.5714285714285715E-2</v>
      </c>
      <c r="R1654" s="114">
        <f>'[5]P9 Consolidated'!CF1653/'[5]P9 Consolidated'!$E1653</f>
        <v>0.10827067669172932</v>
      </c>
      <c r="S1654" s="114">
        <f>'[5]P9 Consolidated'!CL1653/'[5]P9 Consolidated'!$E1653</f>
        <v>0.11278195488721804</v>
      </c>
      <c r="T1654" s="114">
        <f>'[5]P9 Consolidated'!CR1653/'[5]P9 Consolidated'!$E1653</f>
        <v>9.0225563909774431E-2</v>
      </c>
      <c r="U1654" s="114">
        <f>'[5]P9 Consolidated'!CX1653/'[5]P9 Consolidated'!$E1653</f>
        <v>7.2180451127819539E-2</v>
      </c>
      <c r="V1654" s="115">
        <f>'[5]P9 Consolidated'!DD1653/'[5]P9 Consolidated'!$E1653</f>
        <v>2.7067669172932331E-2</v>
      </c>
    </row>
    <row r="1655" spans="1:22">
      <c r="A1655" s="109">
        <v>1652</v>
      </c>
      <c r="B1655" s="110" t="s">
        <v>1803</v>
      </c>
      <c r="C1655" s="111" t="s">
        <v>195</v>
      </c>
      <c r="D1655" s="112">
        <v>422</v>
      </c>
      <c r="E1655" s="113">
        <f>'[5]P9 Consolidated'!F1654/'[5]P9 Consolidated'!$E1654</f>
        <v>0.15355450236966825</v>
      </c>
      <c r="F1655" s="114">
        <f>'[5]P9 Consolidated'!L1654/'[5]P9 Consolidated'!$E1654</f>
        <v>0.24881516587677724</v>
      </c>
      <c r="G1655" s="114">
        <f>'[5]P9 Consolidated'!R1654/'[5]P9 Consolidated'!$E1654</f>
        <v>0.27582938388625594</v>
      </c>
      <c r="H1655" s="114">
        <f>'[5]P9 Consolidated'!X1654/'[5]P9 Consolidated'!$E1654</f>
        <v>0.31706161137440764</v>
      </c>
      <c r="I1655" s="114">
        <f>'[5]P9 Consolidated'!AD1654/'[5]P9 Consolidated'!$E1654</f>
        <v>0.28862559241706159</v>
      </c>
      <c r="J1655" s="114">
        <f>'[5]P9 Consolidated'!AJ1654/'[5]P9 Consolidated'!$E1654</f>
        <v>0.271563981042654</v>
      </c>
      <c r="K1655" s="114">
        <f>'[5]P9 Consolidated'!AP1654/'[5]P9 Consolidated'!$E1654</f>
        <v>0.29715639810426542</v>
      </c>
      <c r="L1655" s="114">
        <f>'[5]P9 Consolidated'!AV1654/'[5]P9 Consolidated'!$E1654</f>
        <v>0.29616113744075828</v>
      </c>
      <c r="M1655" s="114">
        <f>'[5]P9 Consolidated'!BB1654/'[5]P9 Consolidated'!$E1654</f>
        <v>0.15639810426540285</v>
      </c>
      <c r="N1655" s="114">
        <f>'[5]P9 Consolidated'!BH1654/'[5]P9 Consolidated'!$E1654</f>
        <v>0.15639810426540285</v>
      </c>
      <c r="O1655" s="114">
        <f>'[5]P9 Consolidated'!BN1654/'[5]P9 Consolidated'!$E1654</f>
        <v>0.23033175355450239</v>
      </c>
      <c r="P1655" s="114">
        <f>'[5]P9 Consolidated'!BT1654/'[5]P9 Consolidated'!$E1654</f>
        <v>0</v>
      </c>
      <c r="Q1655" s="114">
        <f>'[5]P9 Consolidated'!BZ1654/'[5]P9 Consolidated'!$E1654</f>
        <v>0.2772511848341232</v>
      </c>
      <c r="R1655" s="114">
        <f>'[5]P9 Consolidated'!CF1654/'[5]P9 Consolidated'!$E1654</f>
        <v>0.2132701421800948</v>
      </c>
      <c r="S1655" s="114">
        <f>'[5]P9 Consolidated'!CL1654/'[5]P9 Consolidated'!$E1654</f>
        <v>0.24170616113744076</v>
      </c>
      <c r="T1655" s="114">
        <f>'[5]P9 Consolidated'!CR1654/'[5]P9 Consolidated'!$E1654</f>
        <v>0.22748815165876776</v>
      </c>
      <c r="U1655" s="114">
        <f>'[5]P9 Consolidated'!CX1654/'[5]P9 Consolidated'!$E1654</f>
        <v>0.22180094786729856</v>
      </c>
      <c r="V1655" s="115">
        <f>'[5]P9 Consolidated'!DD1654/'[5]P9 Consolidated'!$E1654</f>
        <v>0.22180094786729856</v>
      </c>
    </row>
    <row r="1656" spans="1:22">
      <c r="A1656" s="109">
        <v>1653</v>
      </c>
      <c r="B1656" s="110" t="s">
        <v>1804</v>
      </c>
      <c r="C1656" s="111" t="s">
        <v>195</v>
      </c>
      <c r="D1656" s="112">
        <v>200</v>
      </c>
      <c r="E1656" s="113">
        <f>'[5]P9 Consolidated'!F1655/'[5]P9 Consolidated'!$E1655</f>
        <v>0.15679999999999999</v>
      </c>
      <c r="F1656" s="114">
        <f>'[5]P9 Consolidated'!L1655/'[5]P9 Consolidated'!$E1655</f>
        <v>0.17760000000000001</v>
      </c>
      <c r="G1656" s="114">
        <f>'[5]P9 Consolidated'!R1655/'[5]P9 Consolidated'!$E1655</f>
        <v>0.1888</v>
      </c>
      <c r="H1656" s="114">
        <f>'[5]P9 Consolidated'!X1655/'[5]P9 Consolidated'!$E1655</f>
        <v>0.18719999999999998</v>
      </c>
      <c r="I1656" s="114">
        <f>'[5]P9 Consolidated'!AD1655/'[5]P9 Consolidated'!$E1655</f>
        <v>0.1968</v>
      </c>
      <c r="J1656" s="114">
        <f>'[5]P9 Consolidated'!AJ1655/'[5]P9 Consolidated'!$E1655</f>
        <v>0.18079999999999999</v>
      </c>
      <c r="K1656" s="114">
        <f>'[5]P9 Consolidated'!AP1655/'[5]P9 Consolidated'!$E1655</f>
        <v>0.16144999999999998</v>
      </c>
      <c r="L1656" s="114">
        <f>'[5]P9 Consolidated'!AV1655/'[5]P9 Consolidated'!$E1655</f>
        <v>6.4250000000000002E-2</v>
      </c>
      <c r="M1656" s="114">
        <f>'[5]P9 Consolidated'!BB1655/'[5]P9 Consolidated'!$E1655</f>
        <v>0.15984999999999999</v>
      </c>
      <c r="N1656" s="114">
        <f>'[5]P9 Consolidated'!BH1655/'[5]P9 Consolidated'!$E1655</f>
        <v>0.11025</v>
      </c>
      <c r="O1656" s="114">
        <f>'[5]P9 Consolidated'!BN1655/'[5]P9 Consolidated'!$E1655</f>
        <v>0.13905000000000001</v>
      </c>
      <c r="P1656" s="114">
        <f>'[5]P9 Consolidated'!BT1655/'[5]P9 Consolidated'!$E1655</f>
        <v>0</v>
      </c>
      <c r="Q1656" s="114">
        <f>'[5]P9 Consolidated'!BZ1655/'[5]P9 Consolidated'!$E1655</f>
        <v>0.5101</v>
      </c>
      <c r="R1656" s="114">
        <f>'[5]P9 Consolidated'!CF1655/'[5]P9 Consolidated'!$E1655</f>
        <v>0.26705000000000001</v>
      </c>
      <c r="S1656" s="114">
        <f>'[5]P9 Consolidated'!CL1655/'[5]P9 Consolidated'!$E1655</f>
        <v>0.33905000000000002</v>
      </c>
      <c r="T1656" s="114">
        <f>'[5]P9 Consolidated'!CR1655/'[5]P9 Consolidated'!$E1655</f>
        <v>0.20945</v>
      </c>
      <c r="U1656" s="114">
        <f>'[5]P9 Consolidated'!CX1655/'[5]P9 Consolidated'!$E1655</f>
        <v>0.18704999999999999</v>
      </c>
      <c r="V1656" s="115">
        <f>'[5]P9 Consolidated'!DD1655/'[5]P9 Consolidated'!$E1655</f>
        <v>0.17425000000000002</v>
      </c>
    </row>
    <row r="1657" spans="1:22">
      <c r="A1657" s="109">
        <v>1654</v>
      </c>
      <c r="B1657" s="110" t="s">
        <v>1804</v>
      </c>
      <c r="C1657" s="111" t="s">
        <v>195</v>
      </c>
      <c r="D1657" s="112">
        <v>167</v>
      </c>
      <c r="E1657" s="113">
        <f>'[5]P9 Consolidated'!F1656/'[5]P9 Consolidated'!$E1656</f>
        <v>0.18778443113772456</v>
      </c>
      <c r="F1657" s="114">
        <f>'[5]P9 Consolidated'!L1656/'[5]P9 Consolidated'!$E1656</f>
        <v>0.21269461077844312</v>
      </c>
      <c r="G1657" s="114">
        <f>'[5]P9 Consolidated'!R1656/'[5]P9 Consolidated'!$E1656</f>
        <v>0.22610778443113771</v>
      </c>
      <c r="H1657" s="114">
        <f>'[5]P9 Consolidated'!X1656/'[5]P9 Consolidated'!$E1656</f>
        <v>0.22419161676646704</v>
      </c>
      <c r="I1657" s="114">
        <f>'[5]P9 Consolidated'!AD1656/'[5]P9 Consolidated'!$E1656</f>
        <v>0.23568862275449101</v>
      </c>
      <c r="J1657" s="114">
        <f>'[5]P9 Consolidated'!AJ1656/'[5]P9 Consolidated'!$E1656</f>
        <v>0.21652694610778442</v>
      </c>
      <c r="K1657" s="114">
        <f>'[5]P9 Consolidated'!AP1656/'[5]P9 Consolidated'!$E1656</f>
        <v>0.34089820359281436</v>
      </c>
      <c r="L1657" s="114">
        <f>'[5]P9 Consolidated'!AV1656/'[5]P9 Consolidated'!$E1656</f>
        <v>0.38017964071856286</v>
      </c>
      <c r="M1657" s="114">
        <f>'[5]P9 Consolidated'!BB1656/'[5]P9 Consolidated'!$E1656</f>
        <v>0.29011976047904192</v>
      </c>
      <c r="N1657" s="114">
        <f>'[5]P9 Consolidated'!BH1656/'[5]P9 Consolidated'!$E1656</f>
        <v>0.31407185628742518</v>
      </c>
      <c r="O1657" s="114">
        <f>'[5]P9 Consolidated'!BN1656/'[5]P9 Consolidated'!$E1656</f>
        <v>0.33323353293413172</v>
      </c>
      <c r="P1657" s="114">
        <f>'[5]P9 Consolidated'!BT1656/'[5]P9 Consolidated'!$E1656</f>
        <v>0</v>
      </c>
      <c r="Q1657" s="114">
        <f>'[5]P9 Consolidated'!BZ1656/'[5]P9 Consolidated'!$E1656</f>
        <v>0.86287425149700614</v>
      </c>
      <c r="R1657" s="114">
        <f>'[5]P9 Consolidated'!CF1656/'[5]P9 Consolidated'!$E1656</f>
        <v>0.4817365269461078</v>
      </c>
      <c r="S1657" s="114">
        <f>'[5]P9 Consolidated'!CL1656/'[5]P9 Consolidated'!$E1656</f>
        <v>0.53730538922155691</v>
      </c>
      <c r="T1657" s="114">
        <f>'[5]P9 Consolidated'!CR1656/'[5]P9 Consolidated'!$E1656</f>
        <v>0.39838323353293414</v>
      </c>
      <c r="U1657" s="114">
        <f>'[5]P9 Consolidated'!CX1656/'[5]P9 Consolidated'!$E1656</f>
        <v>0.43958083832335326</v>
      </c>
      <c r="V1657" s="115">
        <f>'[5]P9 Consolidated'!DD1656/'[5]P9 Consolidated'!$E1656</f>
        <v>0.36197604790419163</v>
      </c>
    </row>
    <row r="1658" spans="1:22">
      <c r="A1658" s="109">
        <v>1655</v>
      </c>
      <c r="B1658" s="110" t="s">
        <v>1805</v>
      </c>
      <c r="C1658" s="111" t="s">
        <v>195</v>
      </c>
      <c r="D1658" s="112">
        <v>136</v>
      </c>
      <c r="E1658" s="113">
        <f>'[5]P9 Consolidated'!F1657/'[5]P9 Consolidated'!$E1657</f>
        <v>0.53970588235294126</v>
      </c>
      <c r="F1658" s="114">
        <f>'[5]P9 Consolidated'!L1657/'[5]P9 Consolidated'!$E1657</f>
        <v>0.52352941176470591</v>
      </c>
      <c r="G1658" s="114">
        <f>'[5]P9 Consolidated'!R1657/'[5]P9 Consolidated'!$E1657</f>
        <v>0.52941176470588236</v>
      </c>
      <c r="H1658" s="114">
        <f>'[5]P9 Consolidated'!X1657/'[5]P9 Consolidated'!$E1657</f>
        <v>0.5338235294117647</v>
      </c>
      <c r="I1658" s="114">
        <f>'[5]P9 Consolidated'!AD1657/'[5]P9 Consolidated'!$E1657</f>
        <v>0.55441176470588238</v>
      </c>
      <c r="J1658" s="114">
        <f>'[5]P9 Consolidated'!AJ1657/'[5]P9 Consolidated'!$E1657</f>
        <v>0.54411764705882348</v>
      </c>
      <c r="K1658" s="114">
        <f>'[5]P9 Consolidated'!AP1657/'[5]P9 Consolidated'!$E1657</f>
        <v>0.52794117647058825</v>
      </c>
      <c r="L1658" s="114">
        <f>'[5]P9 Consolidated'!AV1657/'[5]P9 Consolidated'!$E1657</f>
        <v>0.12352941176470589</v>
      </c>
      <c r="M1658" s="114">
        <f>'[5]P9 Consolidated'!BB1657/'[5]P9 Consolidated'!$E1657</f>
        <v>0.44411764705882351</v>
      </c>
      <c r="N1658" s="114">
        <f>'[5]P9 Consolidated'!BH1657/'[5]P9 Consolidated'!$E1657</f>
        <v>0.35294117647058826</v>
      </c>
      <c r="O1658" s="114">
        <f>'[5]P9 Consolidated'!BN1657/'[5]P9 Consolidated'!$E1657</f>
        <v>0.47941176470588237</v>
      </c>
      <c r="P1658" s="114">
        <f>'[5]P9 Consolidated'!BT1657/'[5]P9 Consolidated'!$E1657</f>
        <v>0</v>
      </c>
      <c r="Q1658" s="114">
        <f>'[5]P9 Consolidated'!BZ1657/'[5]P9 Consolidated'!$E1657</f>
        <v>1.2661764705882352</v>
      </c>
      <c r="R1658" s="114">
        <f>'[5]P9 Consolidated'!CF1657/'[5]P9 Consolidated'!$E1657</f>
        <v>0.56911764705882362</v>
      </c>
      <c r="S1658" s="114">
        <f>'[5]P9 Consolidated'!CL1657/'[5]P9 Consolidated'!$E1657</f>
        <v>0.54411764705882348</v>
      </c>
      <c r="T1658" s="114">
        <f>'[5]P9 Consolidated'!CR1657/'[5]P9 Consolidated'!$E1657</f>
        <v>0.57352941176470584</v>
      </c>
      <c r="U1658" s="114">
        <f>'[5]P9 Consolidated'!CX1657/'[5]P9 Consolidated'!$E1657</f>
        <v>0.54411764705882348</v>
      </c>
      <c r="V1658" s="115">
        <f>'[5]P9 Consolidated'!DD1657/'[5]P9 Consolidated'!$E1657</f>
        <v>0.55735294117647061</v>
      </c>
    </row>
    <row r="1659" spans="1:22">
      <c r="A1659" s="109">
        <v>1656</v>
      </c>
      <c r="B1659" s="110" t="s">
        <v>1806</v>
      </c>
      <c r="C1659" s="111" t="s">
        <v>195</v>
      </c>
      <c r="D1659" s="112">
        <v>133</v>
      </c>
      <c r="E1659" s="113">
        <f>'[5]P9 Consolidated'!F1658/'[5]P9 Consolidated'!$E1658</f>
        <v>0.19849624060150375</v>
      </c>
      <c r="F1659" s="114">
        <f>'[5]P9 Consolidated'!L1658/'[5]P9 Consolidated'!$E1658</f>
        <v>0.16842105263157894</v>
      </c>
      <c r="G1659" s="114">
        <f>'[5]P9 Consolidated'!R1658/'[5]P9 Consolidated'!$E1658</f>
        <v>0.1774436090225564</v>
      </c>
      <c r="H1659" s="114">
        <f>'[5]P9 Consolidated'!X1658/'[5]P9 Consolidated'!$E1658</f>
        <v>0.22857142857142856</v>
      </c>
      <c r="I1659" s="114">
        <f>'[5]P9 Consolidated'!AD1658/'[5]P9 Consolidated'!$E1658</f>
        <v>0.24661654135338343</v>
      </c>
      <c r="J1659" s="114">
        <f>'[5]P9 Consolidated'!AJ1658/'[5]P9 Consolidated'!$E1658</f>
        <v>0.25413533834586466</v>
      </c>
      <c r="K1659" s="114">
        <f>'[5]P9 Consolidated'!AP1658/'[5]P9 Consolidated'!$E1658</f>
        <v>0.24661654135338343</v>
      </c>
      <c r="L1659" s="114">
        <f>'[5]P9 Consolidated'!AV1658/'[5]P9 Consolidated'!$E1658</f>
        <v>0.2</v>
      </c>
      <c r="M1659" s="114">
        <f>'[5]P9 Consolidated'!BB1658/'[5]P9 Consolidated'!$E1658</f>
        <v>0.25804511278195491</v>
      </c>
      <c r="N1659" s="114">
        <f>'[5]P9 Consolidated'!BH1658/'[5]P9 Consolidated'!$E1658</f>
        <v>0.2857142857142857</v>
      </c>
      <c r="O1659" s="114">
        <f>'[5]P9 Consolidated'!BN1658/'[5]P9 Consolidated'!$E1658</f>
        <v>0.28721804511278198</v>
      </c>
      <c r="P1659" s="114">
        <f>'[5]P9 Consolidated'!BT1658/'[5]P9 Consolidated'!$E1658</f>
        <v>0</v>
      </c>
      <c r="Q1659" s="114">
        <f>'[5]P9 Consolidated'!BZ1658/'[5]P9 Consolidated'!$E1658</f>
        <v>0.32030075187969925</v>
      </c>
      <c r="R1659" s="114">
        <f>'[5]P9 Consolidated'!CF1658/'[5]P9 Consolidated'!$E1658</f>
        <v>0.22556390977443608</v>
      </c>
      <c r="S1659" s="114">
        <f>'[5]P9 Consolidated'!CL1658/'[5]P9 Consolidated'!$E1658</f>
        <v>0.30977443609022559</v>
      </c>
      <c r="T1659" s="114">
        <f>'[5]P9 Consolidated'!CR1658/'[5]P9 Consolidated'!$E1658</f>
        <v>0.22556390977443608</v>
      </c>
      <c r="U1659" s="114">
        <f>'[5]P9 Consolidated'!CX1658/'[5]P9 Consolidated'!$E1658</f>
        <v>0.30225563909774439</v>
      </c>
      <c r="V1659" s="115">
        <f>'[5]P9 Consolidated'!DD1658/'[5]P9 Consolidated'!$E1658</f>
        <v>0.26015037593984963</v>
      </c>
    </row>
    <row r="1660" spans="1:22">
      <c r="A1660" s="109">
        <v>1657</v>
      </c>
      <c r="B1660" s="110" t="s">
        <v>1807</v>
      </c>
      <c r="C1660" s="111" t="s">
        <v>195</v>
      </c>
      <c r="D1660" s="112">
        <v>110</v>
      </c>
      <c r="E1660" s="113">
        <f>'[5]P9 Consolidated'!F1659/'[5]P9 Consolidated'!$E1659</f>
        <v>2.3636363636363636E-2</v>
      </c>
      <c r="F1660" s="114">
        <f>'[5]P9 Consolidated'!L1659/'[5]P9 Consolidated'!$E1659</f>
        <v>2.7272727272727271E-2</v>
      </c>
      <c r="G1660" s="114">
        <f>'[5]P9 Consolidated'!R1659/'[5]P9 Consolidated'!$E1659</f>
        <v>3.272727272727273E-2</v>
      </c>
      <c r="H1660" s="114">
        <f>'[5]P9 Consolidated'!X1659/'[5]P9 Consolidated'!$E1659</f>
        <v>0.02</v>
      </c>
      <c r="I1660" s="114">
        <f>'[5]P9 Consolidated'!AD1659/'[5]P9 Consolidated'!$E1659</f>
        <v>2.5454545454545452E-2</v>
      </c>
      <c r="J1660" s="114">
        <f>'[5]P9 Consolidated'!AJ1659/'[5]P9 Consolidated'!$E1659</f>
        <v>0</v>
      </c>
      <c r="K1660" s="114">
        <f>'[5]P9 Consolidated'!AP1659/'[5]P9 Consolidated'!$E1659</f>
        <v>0.23818181818181819</v>
      </c>
      <c r="L1660" s="114">
        <f>'[5]P9 Consolidated'!AV1659/'[5]P9 Consolidated'!$E1659</f>
        <v>2.6727272727272728E-2</v>
      </c>
      <c r="M1660" s="114">
        <f>'[5]P9 Consolidated'!BB1659/'[5]P9 Consolidated'!$E1659</f>
        <v>3.6363636363636362E-2</v>
      </c>
      <c r="N1660" s="114">
        <f>'[5]P9 Consolidated'!BH1659/'[5]P9 Consolidated'!$E1659</f>
        <v>1.8181818181818181E-2</v>
      </c>
      <c r="O1660" s="114">
        <f>'[5]P9 Consolidated'!BN1659/'[5]P9 Consolidated'!$E1659</f>
        <v>0</v>
      </c>
      <c r="P1660" s="114">
        <f>'[5]P9 Consolidated'!BT1659/'[5]P9 Consolidated'!$E1659</f>
        <v>0</v>
      </c>
      <c r="Q1660" s="114">
        <f>'[5]P9 Consolidated'!BZ1659/'[5]P9 Consolidated'!$E1659</f>
        <v>4.2181818181818188E-2</v>
      </c>
      <c r="R1660" s="114">
        <f>'[5]P9 Consolidated'!CF1659/'[5]P9 Consolidated'!$E1659</f>
        <v>2.3636363636363636E-2</v>
      </c>
      <c r="S1660" s="114">
        <f>'[5]P9 Consolidated'!CL1659/'[5]P9 Consolidated'!$E1659</f>
        <v>2.7272727272727271E-2</v>
      </c>
      <c r="T1660" s="114">
        <f>'[5]P9 Consolidated'!CR1659/'[5]P9 Consolidated'!$E1659</f>
        <v>2.5999999999999999E-2</v>
      </c>
      <c r="U1660" s="114">
        <f>'[5]P9 Consolidated'!CX1659/'[5]P9 Consolidated'!$E1659</f>
        <v>2.3818181818181818E-2</v>
      </c>
      <c r="V1660" s="115">
        <f>'[5]P9 Consolidated'!DD1659/'[5]P9 Consolidated'!$E1659</f>
        <v>1.7818181818181816E-2</v>
      </c>
    </row>
    <row r="1661" spans="1:22">
      <c r="A1661" s="109">
        <v>1658</v>
      </c>
      <c r="B1661" s="110" t="s">
        <v>1808</v>
      </c>
      <c r="C1661" s="111" t="s">
        <v>195</v>
      </c>
      <c r="D1661" s="112">
        <v>442.2</v>
      </c>
      <c r="E1661" s="113">
        <f>'[5]P9 Consolidated'!F1660/'[5]P9 Consolidated'!$E1660</f>
        <v>0.22795115332428764</v>
      </c>
      <c r="F1661" s="114">
        <f>'[5]P9 Consolidated'!L1660/'[5]P9 Consolidated'!$E1660</f>
        <v>0.22795115332428764</v>
      </c>
      <c r="G1661" s="114">
        <f>'[5]P9 Consolidated'!R1660/'[5]P9 Consolidated'!$E1660</f>
        <v>0.22795115332428764</v>
      </c>
      <c r="H1661" s="114">
        <f>'[5]P9 Consolidated'!X1660/'[5]P9 Consolidated'!$E1660</f>
        <v>0.22795115332428764</v>
      </c>
      <c r="I1661" s="114">
        <f>'[5]P9 Consolidated'!AD1660/'[5]P9 Consolidated'!$E1660</f>
        <v>0.22795115332428764</v>
      </c>
      <c r="J1661" s="114">
        <f>'[5]P9 Consolidated'!AJ1660/'[5]P9 Consolidated'!$E1660</f>
        <v>0.22795115332428764</v>
      </c>
      <c r="K1661" s="114">
        <f>'[5]P9 Consolidated'!AP1660/'[5]P9 Consolidated'!$E1660</f>
        <v>0.22795115332428764</v>
      </c>
      <c r="L1661" s="114">
        <f>'[5]P9 Consolidated'!AV1660/'[5]P9 Consolidated'!$E1660</f>
        <v>0.22795115332428764</v>
      </c>
      <c r="M1661" s="114">
        <f>'[5]P9 Consolidated'!BB1660/'[5]P9 Consolidated'!$E1660</f>
        <v>0.23066485753052918</v>
      </c>
      <c r="N1661" s="114">
        <f>'[5]P9 Consolidated'!BH1660/'[5]P9 Consolidated'!$E1660</f>
        <v>0.22795115332428764</v>
      </c>
      <c r="O1661" s="114">
        <f>'[5]P9 Consolidated'!BN1660/'[5]P9 Consolidated'!$E1660</f>
        <v>0.22795115332428764</v>
      </c>
      <c r="P1661" s="114">
        <f>'[5]P9 Consolidated'!BT1660/'[5]P9 Consolidated'!$E1660</f>
        <v>0</v>
      </c>
      <c r="Q1661" s="114">
        <f>'[5]P9 Consolidated'!BZ1660/'[5]P9 Consolidated'!$E1660</f>
        <v>0.22795115332428764</v>
      </c>
      <c r="R1661" s="114">
        <f>'[5]P9 Consolidated'!CF1660/'[5]P9 Consolidated'!$E1660</f>
        <v>0.22795115332428764</v>
      </c>
      <c r="S1661" s="114">
        <f>'[5]P9 Consolidated'!CL1660/'[5]P9 Consolidated'!$E1660</f>
        <v>0.22795115332428764</v>
      </c>
      <c r="T1661" s="114">
        <f>'[5]P9 Consolidated'!CR1660/'[5]P9 Consolidated'!$E1660</f>
        <v>0.22795115332428764</v>
      </c>
      <c r="U1661" s="114">
        <f>'[5]P9 Consolidated'!CX1660/'[5]P9 Consolidated'!$E1660</f>
        <v>0.22795115332428764</v>
      </c>
      <c r="V1661" s="115">
        <f>'[5]P9 Consolidated'!DD1660/'[5]P9 Consolidated'!$E1660</f>
        <v>0.22795115332428764</v>
      </c>
    </row>
    <row r="1662" spans="1:22">
      <c r="A1662" s="109">
        <v>1659</v>
      </c>
      <c r="B1662" s="110" t="s">
        <v>1809</v>
      </c>
      <c r="C1662" s="111" t="s">
        <v>195</v>
      </c>
      <c r="D1662" s="112">
        <v>328.9</v>
      </c>
      <c r="E1662" s="113">
        <f>'[5]P9 Consolidated'!F1661/'[5]P9 Consolidated'!$E1661</f>
        <v>0</v>
      </c>
      <c r="F1662" s="114">
        <f>'[5]P9 Consolidated'!L1661/'[5]P9 Consolidated'!$E1661</f>
        <v>0</v>
      </c>
      <c r="G1662" s="114">
        <f>'[5]P9 Consolidated'!R1661/'[5]P9 Consolidated'!$E1661</f>
        <v>3.1012465795074492E-2</v>
      </c>
      <c r="H1662" s="114">
        <f>'[5]P9 Consolidated'!X1661/'[5]P9 Consolidated'!$E1661</f>
        <v>0</v>
      </c>
      <c r="I1662" s="114">
        <f>'[5]P9 Consolidated'!AD1661/'[5]P9 Consolidated'!$E1661</f>
        <v>1.8242626938279112E-2</v>
      </c>
      <c r="J1662" s="114">
        <f>'[5]P9 Consolidated'!AJ1661/'[5]P9 Consolidated'!$E1661</f>
        <v>1.8242626938279112E-2</v>
      </c>
      <c r="K1662" s="114">
        <f>'[5]P9 Consolidated'!AP1661/'[5]P9 Consolidated'!$E1661</f>
        <v>2.3715415019762848E-2</v>
      </c>
      <c r="L1662" s="114">
        <f>'[5]P9 Consolidated'!AV1661/'[5]P9 Consolidated'!$E1661</f>
        <v>2.553967771359076E-2</v>
      </c>
      <c r="M1662" s="114">
        <f>'[5]P9 Consolidated'!BB1661/'[5]P9 Consolidated'!$E1661</f>
        <v>8.0267558528428096E-2</v>
      </c>
      <c r="N1662" s="114">
        <f>'[5]P9 Consolidated'!BH1661/'[5]P9 Consolidated'!$E1661</f>
        <v>9.1213134691395567E-2</v>
      </c>
      <c r="O1662" s="114">
        <f>'[5]P9 Consolidated'!BN1661/'[5]P9 Consolidated'!$E1661</f>
        <v>9.8510185466707215E-2</v>
      </c>
      <c r="P1662" s="114">
        <f>'[5]P9 Consolidated'!BT1661/'[5]P9 Consolidated'!$E1661</f>
        <v>0</v>
      </c>
      <c r="Q1662" s="114">
        <f>'[5]P9 Consolidated'!BZ1661/'[5]P9 Consolidated'!$E1661</f>
        <v>0.16053511705685619</v>
      </c>
      <c r="R1662" s="114">
        <f>'[5]P9 Consolidated'!CF1661/'[5]P9 Consolidated'!$E1661</f>
        <v>7.6619033140772272E-2</v>
      </c>
      <c r="S1662" s="114">
        <f>'[5]P9 Consolidated'!CL1661/'[5]P9 Consolidated'!$E1661</f>
        <v>8.3916083916083919E-2</v>
      </c>
      <c r="T1662" s="114">
        <f>'[5]P9 Consolidated'!CR1661/'[5]P9 Consolidated'!$E1661</f>
        <v>7.6619033140772272E-2</v>
      </c>
      <c r="U1662" s="114">
        <f>'[5]P9 Consolidated'!CX1661/'[5]P9 Consolidated'!$E1661</f>
        <v>8.0267558528428096E-2</v>
      </c>
      <c r="V1662" s="115">
        <f>'[5]P9 Consolidated'!DD1661/'[5]P9 Consolidated'!$E1661</f>
        <v>7.6619033140772272E-2</v>
      </c>
    </row>
    <row r="1663" spans="1:22">
      <c r="A1663" s="109">
        <v>1660</v>
      </c>
      <c r="B1663" s="110" t="s">
        <v>1810</v>
      </c>
      <c r="C1663" s="111" t="s">
        <v>195</v>
      </c>
      <c r="D1663" s="112">
        <v>305.56</v>
      </c>
      <c r="E1663" s="113">
        <f>'[5]P9 Consolidated'!F1662/'[5]P9 Consolidated'!$E1662</f>
        <v>5.8908234062050008E-2</v>
      </c>
      <c r="F1663" s="114">
        <f>'[5]P9 Consolidated'!L1662/'[5]P9 Consolidated'!$E1662</f>
        <v>7.8544312082733339E-2</v>
      </c>
      <c r="G1663" s="114">
        <f>'[5]P9 Consolidated'!R1662/'[5]P9 Consolidated'!$E1662</f>
        <v>0.11127110878387224</v>
      </c>
      <c r="H1663" s="114">
        <f>'[5]P9 Consolidated'!X1662/'[5]P9 Consolidated'!$E1662</f>
        <v>7.8544312082733339E-2</v>
      </c>
      <c r="I1663" s="114">
        <f>'[5]P9 Consolidated'!AD1662/'[5]P9 Consolidated'!$E1662</f>
        <v>0.13745254614478336</v>
      </c>
      <c r="J1663" s="114">
        <f>'[5]P9 Consolidated'!AJ1662/'[5]P9 Consolidated'!$E1662</f>
        <v>7.1998952742505562E-2</v>
      </c>
      <c r="K1663" s="114">
        <f>'[5]P9 Consolidated'!AP1662/'[5]P9 Consolidated'!$E1662</f>
        <v>7.8544312082733339E-2</v>
      </c>
      <c r="L1663" s="114">
        <f>'[5]P9 Consolidated'!AV1662/'[5]P9 Consolidated'!$E1662</f>
        <v>8.5089671422961116E-2</v>
      </c>
      <c r="M1663" s="114">
        <f>'[5]P9 Consolidated'!BB1662/'[5]P9 Consolidated'!$E1662</f>
        <v>9.1635030763188893E-2</v>
      </c>
      <c r="N1663" s="114">
        <f>'[5]P9 Consolidated'!BH1662/'[5]P9 Consolidated'!$E1662</f>
        <v>0.10472574944364446</v>
      </c>
      <c r="O1663" s="114">
        <f>'[5]P9 Consolidated'!BN1662/'[5]P9 Consolidated'!$E1662</f>
        <v>0.15970676790155777</v>
      </c>
      <c r="P1663" s="114">
        <f>'[5]P9 Consolidated'!BT1662/'[5]P9 Consolidated'!$E1662</f>
        <v>0</v>
      </c>
      <c r="Q1663" s="114">
        <f>'[5]P9 Consolidated'!BZ1662/'[5]P9 Consolidated'!$E1662</f>
        <v>0.15839769603351223</v>
      </c>
      <c r="R1663" s="114">
        <f>'[5]P9 Consolidated'!CF1662/'[5]P9 Consolidated'!$E1662</f>
        <v>6.4144521534232238E-2</v>
      </c>
      <c r="S1663" s="114">
        <f>'[5]P9 Consolidated'!CL1662/'[5]P9 Consolidated'!$E1662</f>
        <v>6.6762665270323332E-2</v>
      </c>
      <c r="T1663" s="114">
        <f>'[5]P9 Consolidated'!CR1662/'[5]P9 Consolidated'!$E1662</f>
        <v>0.27097787668543</v>
      </c>
      <c r="U1663" s="114">
        <f>'[5]P9 Consolidated'!CX1662/'[5]P9 Consolidated'!$E1662</f>
        <v>0.21305144652441416</v>
      </c>
      <c r="V1663" s="115">
        <f>'[5]P9 Consolidated'!DD1662/'[5]P9 Consolidated'!$E1662</f>
        <v>0.1865427411964917</v>
      </c>
    </row>
    <row r="1664" spans="1:22">
      <c r="A1664" s="109">
        <v>1661</v>
      </c>
      <c r="B1664" s="110" t="s">
        <v>1811</v>
      </c>
      <c r="C1664" s="111" t="s">
        <v>195</v>
      </c>
      <c r="D1664" s="112">
        <v>511.11111111111109</v>
      </c>
      <c r="E1664" s="113">
        <f>'[5]P9 Consolidated'!F1663/'[5]P9 Consolidated'!$E1663</f>
        <v>0.24769565217391304</v>
      </c>
      <c r="F1664" s="114">
        <f>'[5]P9 Consolidated'!L1663/'[5]P9 Consolidated'!$E1663</f>
        <v>0.21717391304347827</v>
      </c>
      <c r="G1664" s="114">
        <f>'[5]P9 Consolidated'!R1663/'[5]P9 Consolidated'!$E1663</f>
        <v>0.31226086956521737</v>
      </c>
      <c r="H1664" s="114">
        <f>'[5]P9 Consolidated'!X1663/'[5]P9 Consolidated'!$E1663</f>
        <v>0.31460869565217398</v>
      </c>
      <c r="I1664" s="114">
        <f>'[5]P9 Consolidated'!AD1663/'[5]P9 Consolidated'!$E1663</f>
        <v>0.19721739130434782</v>
      </c>
      <c r="J1664" s="114">
        <f>'[5]P9 Consolidated'!AJ1663/'[5]P9 Consolidated'!$E1663</f>
        <v>0.27704347826086956</v>
      </c>
      <c r="K1664" s="114">
        <f>'[5]P9 Consolidated'!AP1663/'[5]P9 Consolidated'!$E1663</f>
        <v>0</v>
      </c>
      <c r="L1664" s="114">
        <f>'[5]P9 Consolidated'!AV1663/'[5]P9 Consolidated'!$E1663</f>
        <v>0.28995652173913045</v>
      </c>
      <c r="M1664" s="114">
        <f>'[5]P9 Consolidated'!BB1663/'[5]P9 Consolidated'!$E1663</f>
        <v>0.41086956521739132</v>
      </c>
      <c r="N1664" s="114">
        <f>'[5]P9 Consolidated'!BH1663/'[5]P9 Consolidated'!$E1663</f>
        <v>0.37189565217391307</v>
      </c>
      <c r="O1664" s="114">
        <f>'[5]P9 Consolidated'!BN1663/'[5]P9 Consolidated'!$E1663</f>
        <v>0.39091304347826089</v>
      </c>
      <c r="P1664" s="114">
        <f>'[5]P9 Consolidated'!BT1663/'[5]P9 Consolidated'!$E1663</f>
        <v>0</v>
      </c>
      <c r="Q1664" s="114">
        <f>'[5]P9 Consolidated'!BZ1663/'[5]P9 Consolidated'!$E1663</f>
        <v>0.67969565217391303</v>
      </c>
      <c r="R1664" s="114">
        <f>'[5]P9 Consolidated'!CF1663/'[5]P9 Consolidated'!$E1663</f>
        <v>0.35569565217391308</v>
      </c>
      <c r="S1664" s="114">
        <f>'[5]P9 Consolidated'!CL1663/'[5]P9 Consolidated'!$E1663</f>
        <v>0.23478260869565218</v>
      </c>
      <c r="T1664" s="114">
        <f>'[5]P9 Consolidated'!CR1663/'[5]P9 Consolidated'!$E1663</f>
        <v>0.27939130434782611</v>
      </c>
      <c r="U1664" s="114">
        <f>'[5]P9 Consolidated'!CX1663/'[5]P9 Consolidated'!$E1663</f>
        <v>0.32400000000000001</v>
      </c>
      <c r="V1664" s="115">
        <f>'[5]P9 Consolidated'!DD1663/'[5]P9 Consolidated'!$E1663</f>
        <v>0.29582608695652174</v>
      </c>
    </row>
    <row r="1665" spans="1:22">
      <c r="A1665" s="109">
        <v>1662</v>
      </c>
      <c r="B1665" s="110" t="s">
        <v>1812</v>
      </c>
      <c r="C1665" s="111" t="s">
        <v>195</v>
      </c>
      <c r="D1665" s="112">
        <v>207</v>
      </c>
      <c r="E1665" s="113">
        <f>'[5]P9 Consolidated'!F1664/'[5]P9 Consolidated'!$E1664</f>
        <v>0.52173913043478259</v>
      </c>
      <c r="F1665" s="114">
        <f>'[5]P9 Consolidated'!L1664/'[5]P9 Consolidated'!$E1664</f>
        <v>0.54106280193236711</v>
      </c>
      <c r="G1665" s="114">
        <f>'[5]P9 Consolidated'!R1664/'[5]P9 Consolidated'!$E1664</f>
        <v>0.51449275362318836</v>
      </c>
      <c r="H1665" s="114">
        <f>'[5]P9 Consolidated'!X1664/'[5]P9 Consolidated'!$E1664</f>
        <v>0.52173913043478259</v>
      </c>
      <c r="I1665" s="114">
        <f>'[5]P9 Consolidated'!AD1664/'[5]P9 Consolidated'!$E1664</f>
        <v>0.52173913043478259</v>
      </c>
      <c r="J1665" s="114">
        <f>'[5]P9 Consolidated'!AJ1664/'[5]P9 Consolidated'!$E1664</f>
        <v>0.80676328502415462</v>
      </c>
      <c r="K1665" s="114">
        <f>'[5]P9 Consolidated'!AP1664/'[5]P9 Consolidated'!$E1664</f>
        <v>0.47826086956521741</v>
      </c>
      <c r="L1665" s="114">
        <f>'[5]P9 Consolidated'!AV1664/'[5]P9 Consolidated'!$E1664</f>
        <v>0.49516908212560384</v>
      </c>
      <c r="M1665" s="114">
        <f>'[5]P9 Consolidated'!BB1664/'[5]P9 Consolidated'!$E1664</f>
        <v>0.4821256038647343</v>
      </c>
      <c r="N1665" s="114">
        <f>'[5]P9 Consolidated'!BH1664/'[5]P9 Consolidated'!$E1664</f>
        <v>0.893719806763285</v>
      </c>
      <c r="O1665" s="114">
        <f>'[5]P9 Consolidated'!BN1664/'[5]P9 Consolidated'!$E1664</f>
        <v>0.45893719806763283</v>
      </c>
      <c r="P1665" s="114">
        <f>'[5]P9 Consolidated'!BT1664/'[5]P9 Consolidated'!$E1664</f>
        <v>0</v>
      </c>
      <c r="Q1665" s="114">
        <f>'[5]P9 Consolidated'!BZ1664/'[5]P9 Consolidated'!$E1664</f>
        <v>0.92487922705314007</v>
      </c>
      <c r="R1665" s="114">
        <f>'[5]P9 Consolidated'!CF1664/'[5]P9 Consolidated'!$E1664</f>
        <v>0.44178743961352657</v>
      </c>
      <c r="S1665" s="114">
        <f>'[5]P9 Consolidated'!CL1664/'[5]P9 Consolidated'!$E1664</f>
        <v>0.44178743961352657</v>
      </c>
      <c r="T1665" s="114">
        <f>'[5]P9 Consolidated'!CR1664/'[5]P9 Consolidated'!$E1664</f>
        <v>0.52391304347826084</v>
      </c>
      <c r="U1665" s="114">
        <f>'[5]P9 Consolidated'!CX1664/'[5]P9 Consolidated'!$E1664</f>
        <v>0.4886473429951691</v>
      </c>
      <c r="V1665" s="115">
        <f>'[5]P9 Consolidated'!DD1664/'[5]P9 Consolidated'!$E1664</f>
        <v>0.90338164251207731</v>
      </c>
    </row>
    <row r="1666" spans="1:22">
      <c r="A1666" s="109">
        <v>1663</v>
      </c>
      <c r="B1666" s="110" t="s">
        <v>1812</v>
      </c>
      <c r="C1666" s="111" t="s">
        <v>195</v>
      </c>
      <c r="D1666" s="112">
        <v>133</v>
      </c>
      <c r="E1666" s="113">
        <f>'[5]P9 Consolidated'!F1665/'[5]P9 Consolidated'!$E1665</f>
        <v>0.81203007518796988</v>
      </c>
      <c r="F1666" s="114">
        <f>'[5]P9 Consolidated'!L1665/'[5]P9 Consolidated'!$E1665</f>
        <v>0.84210526315789469</v>
      </c>
      <c r="G1666" s="114">
        <f>'[5]P9 Consolidated'!R1665/'[5]P9 Consolidated'!$E1665</f>
        <v>0.8007518796992481</v>
      </c>
      <c r="H1666" s="114">
        <f>'[5]P9 Consolidated'!X1665/'[5]P9 Consolidated'!$E1665</f>
        <v>0.81203007518796988</v>
      </c>
      <c r="I1666" s="114">
        <f>'[5]P9 Consolidated'!AD1665/'[5]P9 Consolidated'!$E1665</f>
        <v>0.81203007518796988</v>
      </c>
      <c r="J1666" s="114">
        <f>'[5]P9 Consolidated'!AJ1665/'[5]P9 Consolidated'!$E1665</f>
        <v>1.255639097744361</v>
      </c>
      <c r="K1666" s="114">
        <f>'[5]P9 Consolidated'!AP1665/'[5]P9 Consolidated'!$E1665</f>
        <v>0.55338345864661653</v>
      </c>
      <c r="L1666" s="114">
        <f>'[5]P9 Consolidated'!AV1665/'[5]P9 Consolidated'!$E1665</f>
        <v>0.50827067669172932</v>
      </c>
      <c r="M1666" s="114">
        <f>'[5]P9 Consolidated'!BB1665/'[5]P9 Consolidated'!$E1665</f>
        <v>0.43157894736842106</v>
      </c>
      <c r="N1666" s="114">
        <f>'[5]P9 Consolidated'!BH1665/'[5]P9 Consolidated'!$E1665</f>
        <v>0.49624060150375937</v>
      </c>
      <c r="O1666" s="114">
        <f>'[5]P9 Consolidated'!BN1665/'[5]P9 Consolidated'!$E1665</f>
        <v>0.48120300751879697</v>
      </c>
      <c r="P1666" s="114">
        <f>'[5]P9 Consolidated'!BT1665/'[5]P9 Consolidated'!$E1665</f>
        <v>0</v>
      </c>
      <c r="Q1666" s="114">
        <f>'[5]P9 Consolidated'!BZ1665/'[5]P9 Consolidated'!$E1665</f>
        <v>0.72255639097744362</v>
      </c>
      <c r="R1666" s="114">
        <f>'[5]P9 Consolidated'!CF1665/'[5]P9 Consolidated'!$E1665</f>
        <v>0</v>
      </c>
      <c r="S1666" s="114">
        <f>'[5]P9 Consolidated'!CL1665/'[5]P9 Consolidated'!$E1665</f>
        <v>1.0060150375939851</v>
      </c>
      <c r="T1666" s="114">
        <f>'[5]P9 Consolidated'!CR1665/'[5]P9 Consolidated'!$E1665</f>
        <v>0.49473684210526314</v>
      </c>
      <c r="U1666" s="114">
        <f>'[5]P9 Consolidated'!CX1665/'[5]P9 Consolidated'!$E1665</f>
        <v>0.52857142857142858</v>
      </c>
      <c r="V1666" s="115">
        <f>'[5]P9 Consolidated'!DD1665/'[5]P9 Consolidated'!$E1665</f>
        <v>0.52631578947368418</v>
      </c>
    </row>
    <row r="1667" spans="1:22">
      <c r="A1667" s="109">
        <v>1664</v>
      </c>
      <c r="B1667" s="110" t="s">
        <v>1812</v>
      </c>
      <c r="C1667" s="111" t="s">
        <v>195</v>
      </c>
      <c r="D1667" s="112">
        <v>158</v>
      </c>
      <c r="E1667" s="113">
        <f>'[5]P9 Consolidated'!F1666/'[5]P9 Consolidated'!$E1666</f>
        <v>0.68354430379746833</v>
      </c>
      <c r="F1667" s="114">
        <f>'[5]P9 Consolidated'!L1666/'[5]P9 Consolidated'!$E1666</f>
        <v>0.70886075949367089</v>
      </c>
      <c r="G1667" s="114">
        <f>'[5]P9 Consolidated'!R1666/'[5]P9 Consolidated'!$E1666</f>
        <v>0.67405063291139244</v>
      </c>
      <c r="H1667" s="114">
        <f>'[5]P9 Consolidated'!X1666/'[5]P9 Consolidated'!$E1666</f>
        <v>0.68354430379746833</v>
      </c>
      <c r="I1667" s="114">
        <f>'[5]P9 Consolidated'!AD1666/'[5]P9 Consolidated'!$E1666</f>
        <v>0.68354430379746833</v>
      </c>
      <c r="J1667" s="114">
        <f>'[5]P9 Consolidated'!AJ1666/'[5]P9 Consolidated'!$E1666</f>
        <v>1.0569620253164558</v>
      </c>
      <c r="K1667" s="114">
        <f>'[5]P9 Consolidated'!AP1666/'[5]P9 Consolidated'!$E1666</f>
        <v>0.65094936708860751</v>
      </c>
      <c r="L1667" s="114">
        <f>'[5]P9 Consolidated'!AV1666/'[5]P9 Consolidated'!$E1666</f>
        <v>0.7820886075949367</v>
      </c>
      <c r="M1667" s="114">
        <f>'[5]P9 Consolidated'!BB1666/'[5]P9 Consolidated'!$E1666</f>
        <v>0.65379746835443031</v>
      </c>
      <c r="N1667" s="114">
        <f>'[5]P9 Consolidated'!BH1666/'[5]P9 Consolidated'!$E1666</f>
        <v>0.66107594936708858</v>
      </c>
      <c r="O1667" s="114">
        <f>'[5]P9 Consolidated'!BN1666/'[5]P9 Consolidated'!$E1666</f>
        <v>0.53449367088607602</v>
      </c>
      <c r="P1667" s="114">
        <f>'[5]P9 Consolidated'!BT1666/'[5]P9 Consolidated'!$E1666</f>
        <v>0</v>
      </c>
      <c r="Q1667" s="114">
        <f>'[5]P9 Consolidated'!BZ1666/'[5]P9 Consolidated'!$E1666</f>
        <v>1.3970886075949367</v>
      </c>
      <c r="R1667" s="114">
        <f>'[5]P9 Consolidated'!CF1666/'[5]P9 Consolidated'!$E1666</f>
        <v>0.77341772151898736</v>
      </c>
      <c r="S1667" s="114">
        <f>'[5]P9 Consolidated'!CL1666/'[5]P9 Consolidated'!$E1666</f>
        <v>0.71322784810126583</v>
      </c>
      <c r="T1667" s="114">
        <f>'[5]P9 Consolidated'!CR1666/'[5]P9 Consolidated'!$E1666</f>
        <v>0.78411392405063296</v>
      </c>
      <c r="U1667" s="114">
        <f>'[5]P9 Consolidated'!CX1666/'[5]P9 Consolidated'!$E1666</f>
        <v>0.7666455696202531</v>
      </c>
      <c r="V1667" s="115">
        <f>'[5]P9 Consolidated'!DD1666/'[5]P9 Consolidated'!$E1666</f>
        <v>0.6732278481012659</v>
      </c>
    </row>
    <row r="1668" spans="1:22">
      <c r="A1668" s="109">
        <v>1665</v>
      </c>
      <c r="B1668" s="110" t="s">
        <v>1813</v>
      </c>
      <c r="C1668" s="111" t="s">
        <v>195</v>
      </c>
      <c r="D1668" s="112">
        <v>184</v>
      </c>
      <c r="E1668" s="113">
        <f>'[5]P9 Consolidated'!F1667/'[5]P9 Consolidated'!$E1667</f>
        <v>9.5652173913043481E-2</v>
      </c>
      <c r="F1668" s="114">
        <f>'[5]P9 Consolidated'!L1667/'[5]P9 Consolidated'!$E1667</f>
        <v>0.11304347826086956</v>
      </c>
      <c r="G1668" s="114">
        <f>'[5]P9 Consolidated'!R1667/'[5]P9 Consolidated'!$E1667</f>
        <v>0.11304347826086956</v>
      </c>
      <c r="H1668" s="114">
        <f>'[5]P9 Consolidated'!X1667/'[5]P9 Consolidated'!$E1667</f>
        <v>0.11304347826086956</v>
      </c>
      <c r="I1668" s="114">
        <f>'[5]P9 Consolidated'!AD1667/'[5]P9 Consolidated'!$E1667</f>
        <v>0.11304347826086956</v>
      </c>
      <c r="J1668" s="114">
        <f>'[5]P9 Consolidated'!AJ1667/'[5]P9 Consolidated'!$E1667</f>
        <v>0.11304347826086956</v>
      </c>
      <c r="K1668" s="114">
        <f>'[5]P9 Consolidated'!AP1667/'[5]P9 Consolidated'!$E1667</f>
        <v>0.11304347826086956</v>
      </c>
      <c r="L1668" s="114">
        <f>'[5]P9 Consolidated'!AV1667/'[5]P9 Consolidated'!$E1667</f>
        <v>0.14347826086956522</v>
      </c>
      <c r="M1668" s="114">
        <f>'[5]P9 Consolidated'!BB1667/'[5]P9 Consolidated'!$E1667</f>
        <v>0.14347826086956522</v>
      </c>
      <c r="N1668" s="114">
        <f>'[5]P9 Consolidated'!BH1667/'[5]P9 Consolidated'!$E1667</f>
        <v>0.14347826086956522</v>
      </c>
      <c r="O1668" s="114">
        <f>'[5]P9 Consolidated'!BN1667/'[5]P9 Consolidated'!$E1667</f>
        <v>0.14347826086956522</v>
      </c>
      <c r="P1668" s="114">
        <f>'[5]P9 Consolidated'!BT1667/'[5]P9 Consolidated'!$E1667</f>
        <v>0</v>
      </c>
      <c r="Q1668" s="114">
        <f>'[5]P9 Consolidated'!BZ1667/'[5]P9 Consolidated'!$E1667</f>
        <v>0.28804347826086957</v>
      </c>
      <c r="R1668" s="114">
        <f>'[5]P9 Consolidated'!CF1667/'[5]P9 Consolidated'!$E1667</f>
        <v>0.14347826086956522</v>
      </c>
      <c r="S1668" s="114">
        <f>'[5]P9 Consolidated'!CL1667/'[5]P9 Consolidated'!$E1667</f>
        <v>0.14347826086956522</v>
      </c>
      <c r="T1668" s="114">
        <f>'[5]P9 Consolidated'!CR1667/'[5]P9 Consolidated'!$E1667</f>
        <v>0.14347826086956522</v>
      </c>
      <c r="U1668" s="114">
        <f>'[5]P9 Consolidated'!CX1667/'[5]P9 Consolidated'!$E1667</f>
        <v>0.14347826086956522</v>
      </c>
      <c r="V1668" s="115">
        <f>'[5]P9 Consolidated'!DD1667/'[5]P9 Consolidated'!$E1667</f>
        <v>0</v>
      </c>
    </row>
    <row r="1669" spans="1:22">
      <c r="A1669" s="109">
        <v>1666</v>
      </c>
      <c r="B1669" s="110" t="s">
        <v>1814</v>
      </c>
      <c r="C1669" s="111" t="s">
        <v>195</v>
      </c>
      <c r="D1669" s="112">
        <v>113</v>
      </c>
      <c r="E1669" s="113">
        <f>'[5]P9 Consolidated'!F1668/'[5]P9 Consolidated'!$E1668</f>
        <v>0.25840707964601767</v>
      </c>
      <c r="F1669" s="114">
        <f>'[5]P9 Consolidated'!L1668/'[5]P9 Consolidated'!$E1668</f>
        <v>0.3327433628318584</v>
      </c>
      <c r="G1669" s="114">
        <f>'[5]P9 Consolidated'!R1668/'[5]P9 Consolidated'!$E1668</f>
        <v>0.24601769911504426</v>
      </c>
      <c r="H1669" s="114">
        <f>'[5]P9 Consolidated'!X1668/'[5]P9 Consolidated'!$E1668</f>
        <v>0.24070796460176991</v>
      </c>
      <c r="I1669" s="114">
        <f>'[5]P9 Consolidated'!AD1668/'[5]P9 Consolidated'!$E1668</f>
        <v>0.27256637168141595</v>
      </c>
      <c r="J1669" s="114">
        <f>'[5]P9 Consolidated'!AJ1668/'[5]P9 Consolidated'!$E1668</f>
        <v>0.25840707964601767</v>
      </c>
      <c r="K1669" s="114">
        <f>'[5]P9 Consolidated'!AP1668/'[5]P9 Consolidated'!$E1668</f>
        <v>0.28849557522123898</v>
      </c>
      <c r="L1669" s="114">
        <f>'[5]P9 Consolidated'!AV1668/'[5]P9 Consolidated'!$E1668</f>
        <v>0.34336283185840705</v>
      </c>
      <c r="M1669" s="114">
        <f>'[5]P9 Consolidated'!BB1668/'[5]P9 Consolidated'!$E1668</f>
        <v>0.23433628318584071</v>
      </c>
      <c r="N1669" s="114">
        <f>'[5]P9 Consolidated'!BH1668/'[5]P9 Consolidated'!$E1668</f>
        <v>0.26548672566371684</v>
      </c>
      <c r="O1669" s="114">
        <f>'[5]P9 Consolidated'!BN1668/'[5]P9 Consolidated'!$E1668</f>
        <v>0.24955752212389379</v>
      </c>
      <c r="P1669" s="114">
        <f>'[5]P9 Consolidated'!BT1668/'[5]P9 Consolidated'!$E1668</f>
        <v>0</v>
      </c>
      <c r="Q1669" s="114">
        <f>'[5]P9 Consolidated'!BZ1668/'[5]P9 Consolidated'!$E1668</f>
        <v>0.41592920353982299</v>
      </c>
      <c r="R1669" s="114">
        <f>'[5]P9 Consolidated'!CF1668/'[5]P9 Consolidated'!$E1668</f>
        <v>0.37734513274336284</v>
      </c>
      <c r="S1669" s="114">
        <f>'[5]P9 Consolidated'!CL1668/'[5]P9 Consolidated'!$E1668</f>
        <v>0.27433628318584069</v>
      </c>
      <c r="T1669" s="114">
        <f>'[5]P9 Consolidated'!CR1668/'[5]P9 Consolidated'!$E1668</f>
        <v>0.32566371681415929</v>
      </c>
      <c r="U1669" s="114">
        <f>'[5]P9 Consolidated'!CX1668/'[5]P9 Consolidated'!$E1668</f>
        <v>0.30442477876106194</v>
      </c>
      <c r="V1669" s="115">
        <f>'[5]P9 Consolidated'!DD1668/'[5]P9 Consolidated'!$E1668</f>
        <v>0.32920353982300887</v>
      </c>
    </row>
    <row r="1670" spans="1:22">
      <c r="A1670" s="109">
        <v>1667</v>
      </c>
      <c r="B1670" s="110" t="s">
        <v>1815</v>
      </c>
      <c r="C1670" s="111" t="s">
        <v>195</v>
      </c>
      <c r="D1670" s="112">
        <v>167</v>
      </c>
      <c r="E1670" s="113">
        <f>'[5]P9 Consolidated'!F1669/'[5]P9 Consolidated'!$E1669</f>
        <v>0</v>
      </c>
      <c r="F1670" s="114">
        <f>'[5]P9 Consolidated'!L1669/'[5]P9 Consolidated'!$E1669</f>
        <v>0</v>
      </c>
      <c r="G1670" s="114">
        <f>'[5]P9 Consolidated'!R1669/'[5]P9 Consolidated'!$E1669</f>
        <v>0</v>
      </c>
      <c r="H1670" s="114">
        <f>'[5]P9 Consolidated'!X1669/'[5]P9 Consolidated'!$E1669</f>
        <v>0</v>
      </c>
      <c r="I1670" s="114">
        <f>'[5]P9 Consolidated'!AD1669/'[5]P9 Consolidated'!$E1669</f>
        <v>0</v>
      </c>
      <c r="J1670" s="114">
        <f>'[5]P9 Consolidated'!AJ1669/'[5]P9 Consolidated'!$E1669</f>
        <v>0</v>
      </c>
      <c r="K1670" s="114">
        <f>'[5]P9 Consolidated'!AP1669/'[5]P9 Consolidated'!$E1669</f>
        <v>0</v>
      </c>
      <c r="L1670" s="114">
        <f>'[5]P9 Consolidated'!AV1669/'[5]P9 Consolidated'!$E1669</f>
        <v>0</v>
      </c>
      <c r="M1670" s="114">
        <f>'[5]P9 Consolidated'!BB1669/'[5]P9 Consolidated'!$E1669</f>
        <v>0</v>
      </c>
      <c r="N1670" s="114">
        <f>'[5]P9 Consolidated'!BH1669/'[5]P9 Consolidated'!$E1669</f>
        <v>0</v>
      </c>
      <c r="O1670" s="114">
        <f>'[5]P9 Consolidated'!BN1669/'[5]P9 Consolidated'!$E1669</f>
        <v>0</v>
      </c>
      <c r="P1670" s="114">
        <f>'[5]P9 Consolidated'!BT1669/'[5]P9 Consolidated'!$E1669</f>
        <v>0</v>
      </c>
      <c r="Q1670" s="114">
        <f>'[5]P9 Consolidated'!BZ1669/'[5]P9 Consolidated'!$E1669</f>
        <v>0</v>
      </c>
      <c r="R1670" s="114">
        <f>'[5]P9 Consolidated'!CF1669/'[5]P9 Consolidated'!$E1669</f>
        <v>0</v>
      </c>
      <c r="S1670" s="114">
        <f>'[5]P9 Consolidated'!CL1669/'[5]P9 Consolidated'!$E1669</f>
        <v>0</v>
      </c>
      <c r="T1670" s="114">
        <f>'[5]P9 Consolidated'!CR1669/'[5]P9 Consolidated'!$E1669</f>
        <v>0</v>
      </c>
      <c r="U1670" s="114">
        <f>'[5]P9 Consolidated'!CX1669/'[5]P9 Consolidated'!$E1669</f>
        <v>0</v>
      </c>
      <c r="V1670" s="115">
        <f>'[5]P9 Consolidated'!DD1669/'[5]P9 Consolidated'!$E1669</f>
        <v>0</v>
      </c>
    </row>
    <row r="1671" spans="1:22">
      <c r="A1671" s="109">
        <v>1668</v>
      </c>
      <c r="B1671" s="110" t="s">
        <v>1816</v>
      </c>
      <c r="C1671" s="111" t="s">
        <v>195</v>
      </c>
      <c r="D1671" s="112">
        <v>396.67</v>
      </c>
      <c r="E1671" s="113">
        <f>'[5]P9 Consolidated'!F1670/'[5]P9 Consolidated'!$E1670</f>
        <v>0.19663700305039453</v>
      </c>
      <c r="F1671" s="114">
        <f>'[5]P9 Consolidated'!L1670/'[5]P9 Consolidated'!$E1670</f>
        <v>0.19663700305039453</v>
      </c>
      <c r="G1671" s="114">
        <f>'[5]P9 Consolidated'!R1670/'[5]P9 Consolidated'!$E1670</f>
        <v>8.1679985882471565E-2</v>
      </c>
      <c r="H1671" s="114">
        <f>'[5]P9 Consolidated'!X1670/'[5]P9 Consolidated'!$E1670</f>
        <v>7.5629616557844045E-2</v>
      </c>
      <c r="I1671" s="114">
        <f>'[5]P9 Consolidated'!AD1670/'[5]P9 Consolidated'!$E1670</f>
        <v>7.5629616557844045E-2</v>
      </c>
      <c r="J1671" s="114">
        <f>'[5]P9 Consolidated'!AJ1670/'[5]P9 Consolidated'!$E1670</f>
        <v>7.5629616557844045E-2</v>
      </c>
      <c r="K1671" s="114">
        <f>'[5]P9 Consolidated'!AP1670/'[5]P9 Consolidated'!$E1670</f>
        <v>7.7142208889000932E-2</v>
      </c>
      <c r="L1671" s="114">
        <f>'[5]P9 Consolidated'!AV1670/'[5]P9 Consolidated'!$E1670</f>
        <v>8.0469912017546066E-2</v>
      </c>
      <c r="M1671" s="114">
        <f>'[5]P9 Consolidated'!BB1670/'[5]P9 Consolidated'!$E1670</f>
        <v>8.1679985882471565E-2</v>
      </c>
      <c r="N1671" s="114">
        <f>'[5]P9 Consolidated'!BH1670/'[5]P9 Consolidated'!$E1670</f>
        <v>9.0755539869412857E-2</v>
      </c>
      <c r="O1671" s="114">
        <f>'[5]P9 Consolidated'!BN1670/'[5]P9 Consolidated'!$E1670</f>
        <v>8.9242947538255971E-2</v>
      </c>
      <c r="P1671" s="114">
        <f>'[5]P9 Consolidated'!BT1670/'[5]P9 Consolidated'!$E1670</f>
        <v>0</v>
      </c>
      <c r="Q1671" s="114">
        <f>'[5]P9 Consolidated'!BZ1670/'[5]P9 Consolidated'!$E1670</f>
        <v>0.14672145612221746</v>
      </c>
      <c r="R1671" s="114">
        <f>'[5]P9 Consolidated'!CF1670/'[5]P9 Consolidated'!$E1670</f>
        <v>0.13008294047949176</v>
      </c>
      <c r="S1671" s="114">
        <f>'[5]P9 Consolidated'!CL1670/'[5]P9 Consolidated'!$E1670</f>
        <v>0.11798220183023671</v>
      </c>
      <c r="T1671" s="114">
        <f>'[5]P9 Consolidated'!CR1670/'[5]P9 Consolidated'!$E1670</f>
        <v>0.1028562785186679</v>
      </c>
      <c r="U1671" s="114">
        <f>'[5]P9 Consolidated'!CX1670/'[5]P9 Consolidated'!$E1670</f>
        <v>0.10436887084982478</v>
      </c>
      <c r="V1671" s="115">
        <f>'[5]P9 Consolidated'!DD1670/'[5]P9 Consolidated'!$E1670</f>
        <v>0.11798220183023671</v>
      </c>
    </row>
    <row r="1672" spans="1:22">
      <c r="A1672" s="109">
        <v>1669</v>
      </c>
      <c r="B1672" s="110" t="s">
        <v>1817</v>
      </c>
      <c r="C1672" s="111" t="s">
        <v>195</v>
      </c>
      <c r="D1672" s="112">
        <v>276</v>
      </c>
      <c r="E1672" s="113">
        <f>'[5]P9 Consolidated'!F1671/'[5]P9 Consolidated'!$E1671</f>
        <v>0.10144927536231885</v>
      </c>
      <c r="F1672" s="114">
        <f>'[5]P9 Consolidated'!L1671/'[5]P9 Consolidated'!$E1671</f>
        <v>0.10144927536231885</v>
      </c>
      <c r="G1672" s="114">
        <f>'[5]P9 Consolidated'!R1671/'[5]P9 Consolidated'!$E1671</f>
        <v>0.11594202898550725</v>
      </c>
      <c r="H1672" s="114">
        <f>'[5]P9 Consolidated'!X1671/'[5]P9 Consolidated'!$E1671</f>
        <v>0.11594202898550725</v>
      </c>
      <c r="I1672" s="114">
        <f>'[5]P9 Consolidated'!AD1671/'[5]P9 Consolidated'!$E1671</f>
        <v>0.13043478260869565</v>
      </c>
      <c r="J1672" s="114">
        <f>'[5]P9 Consolidated'!AJ1671/'[5]P9 Consolidated'!$E1671</f>
        <v>0.13043478260869565</v>
      </c>
      <c r="K1672" s="114">
        <f>'[5]P9 Consolidated'!AP1671/'[5]P9 Consolidated'!$E1671</f>
        <v>0.13043478260869565</v>
      </c>
      <c r="L1672" s="114">
        <f>'[5]P9 Consolidated'!AV1671/'[5]P9 Consolidated'!$E1671</f>
        <v>0.10144927536231885</v>
      </c>
      <c r="M1672" s="114">
        <f>'[5]P9 Consolidated'!BB1671/'[5]P9 Consolidated'!$E1671</f>
        <v>7.2463768115942032E-2</v>
      </c>
      <c r="N1672" s="114">
        <f>'[5]P9 Consolidated'!BH1671/'[5]P9 Consolidated'!$E1671</f>
        <v>7.2463768115942032E-2</v>
      </c>
      <c r="O1672" s="114">
        <f>'[5]P9 Consolidated'!BN1671/'[5]P9 Consolidated'!$E1671</f>
        <v>7.2463768115942032E-2</v>
      </c>
      <c r="P1672" s="114">
        <f>'[5]P9 Consolidated'!BT1671/'[5]P9 Consolidated'!$E1671</f>
        <v>0</v>
      </c>
      <c r="Q1672" s="114">
        <f>'[5]P9 Consolidated'!BZ1671/'[5]P9 Consolidated'!$E1671</f>
        <v>0.18840579710144928</v>
      </c>
      <c r="R1672" s="114">
        <f>'[5]P9 Consolidated'!CF1671/'[5]P9 Consolidated'!$E1671</f>
        <v>0.13043478260869565</v>
      </c>
      <c r="S1672" s="114">
        <f>'[5]P9 Consolidated'!CL1671/'[5]P9 Consolidated'!$E1671</f>
        <v>0.13623188405797101</v>
      </c>
      <c r="T1672" s="114">
        <f>'[5]P9 Consolidated'!CR1671/'[5]P9 Consolidated'!$E1671</f>
        <v>0.12898550724637681</v>
      </c>
      <c r="U1672" s="114">
        <f>'[5]P9 Consolidated'!CX1671/'[5]P9 Consolidated'!$E1671</f>
        <v>0.11014492753623188</v>
      </c>
      <c r="V1672" s="115">
        <f>'[5]P9 Consolidated'!DD1671/'[5]P9 Consolidated'!$E1671</f>
        <v>9.1304347826086957E-2</v>
      </c>
    </row>
    <row r="1673" spans="1:22">
      <c r="A1673" s="109">
        <v>1670</v>
      </c>
      <c r="B1673" s="110" t="s">
        <v>1818</v>
      </c>
      <c r="C1673" s="111" t="s">
        <v>195</v>
      </c>
      <c r="D1673" s="112">
        <v>176</v>
      </c>
      <c r="E1673" s="113">
        <f>'[5]P9 Consolidated'!F1672/'[5]P9 Consolidated'!$E1672</f>
        <v>3.125</v>
      </c>
      <c r="F1673" s="114">
        <f>'[5]P9 Consolidated'!L1672/'[5]P9 Consolidated'!$E1672</f>
        <v>3.6931818181818183</v>
      </c>
      <c r="G1673" s="114">
        <f>'[5]P9 Consolidated'!R1672/'[5]P9 Consolidated'!$E1672</f>
        <v>3.6477272727272729</v>
      </c>
      <c r="H1673" s="114">
        <f>'[5]P9 Consolidated'!X1672/'[5]P9 Consolidated'!$E1672</f>
        <v>3.4090909090909092</v>
      </c>
      <c r="I1673" s="114">
        <f>'[5]P9 Consolidated'!AD1672/'[5]P9 Consolidated'!$E1672</f>
        <v>3.0113636363636362</v>
      </c>
      <c r="J1673" s="114">
        <f>'[5]P9 Consolidated'!AJ1672/'[5]P9 Consolidated'!$E1672</f>
        <v>3.3522727272727271</v>
      </c>
      <c r="K1673" s="114">
        <f>'[5]P9 Consolidated'!AP1672/'[5]P9 Consolidated'!$E1672</f>
        <v>0</v>
      </c>
      <c r="L1673" s="114">
        <f>'[5]P9 Consolidated'!AV1672/'[5]P9 Consolidated'!$E1672</f>
        <v>0</v>
      </c>
      <c r="M1673" s="114">
        <f>'[5]P9 Consolidated'!BB1672/'[5]P9 Consolidated'!$E1672</f>
        <v>0</v>
      </c>
      <c r="N1673" s="114">
        <f>'[5]P9 Consolidated'!BH1672/'[5]P9 Consolidated'!$E1672</f>
        <v>0</v>
      </c>
      <c r="O1673" s="114">
        <f>'[5]P9 Consolidated'!BN1672/'[5]P9 Consolidated'!$E1672</f>
        <v>0</v>
      </c>
      <c r="P1673" s="114">
        <f>'[5]P9 Consolidated'!BT1672/'[5]P9 Consolidated'!$E1672</f>
        <v>0</v>
      </c>
      <c r="Q1673" s="114">
        <f>'[5]P9 Consolidated'!BZ1672/'[5]P9 Consolidated'!$E1672</f>
        <v>0</v>
      </c>
      <c r="R1673" s="114">
        <f>'[5]P9 Consolidated'!CF1672/'[5]P9 Consolidated'!$E1672</f>
        <v>0</v>
      </c>
      <c r="S1673" s="114">
        <f>'[5]P9 Consolidated'!CL1672/'[5]P9 Consolidated'!$E1672</f>
        <v>0</v>
      </c>
      <c r="T1673" s="114">
        <f>'[5]P9 Consolidated'!CR1672/'[5]P9 Consolidated'!$E1672</f>
        <v>0</v>
      </c>
      <c r="U1673" s="114">
        <f>'[5]P9 Consolidated'!CX1672/'[5]P9 Consolidated'!$E1672</f>
        <v>0</v>
      </c>
      <c r="V1673" s="115">
        <f>'[5]P9 Consolidated'!DD1672/'[5]P9 Consolidated'!$E1672</f>
        <v>0</v>
      </c>
    </row>
    <row r="1674" spans="1:22">
      <c r="A1674" s="109">
        <v>1671</v>
      </c>
      <c r="B1674" s="110" t="s">
        <v>1818</v>
      </c>
      <c r="C1674" s="111" t="s">
        <v>195</v>
      </c>
      <c r="D1674" s="112">
        <v>977</v>
      </c>
      <c r="E1674" s="113">
        <f>'[5]P9 Consolidated'!F1673/'[5]P9 Consolidated'!$E1673</f>
        <v>0.56294779938587514</v>
      </c>
      <c r="F1674" s="114">
        <f>'[5]P9 Consolidated'!L1673/'[5]P9 Consolidated'!$E1673</f>
        <v>0.66530194472876147</v>
      </c>
      <c r="G1674" s="114">
        <f>'[5]P9 Consolidated'!R1673/'[5]P9 Consolidated'!$E1673</f>
        <v>0.65711361310133065</v>
      </c>
      <c r="H1674" s="114">
        <f>'[5]P9 Consolidated'!X1673/'[5]P9 Consolidated'!$E1673</f>
        <v>0.61412487205731836</v>
      </c>
      <c r="I1674" s="114">
        <f>'[5]P9 Consolidated'!AD1673/'[5]P9 Consolidated'!$E1673</f>
        <v>0.5424769703172978</v>
      </c>
      <c r="J1674" s="114">
        <f>'[5]P9 Consolidated'!AJ1673/'[5]P9 Consolidated'!$E1673</f>
        <v>0.60388945752302969</v>
      </c>
      <c r="K1674" s="114">
        <f>'[5]P9 Consolidated'!AP1673/'[5]P9 Consolidated'!$E1673</f>
        <v>0.60593654042988743</v>
      </c>
      <c r="L1674" s="114">
        <f>'[5]P9 Consolidated'!AV1673/'[5]P9 Consolidated'!$E1673</f>
        <v>0.59897645854657122</v>
      </c>
      <c r="M1674" s="114">
        <f>'[5]P9 Consolidated'!BB1673/'[5]P9 Consolidated'!$E1673</f>
        <v>0.42906857727737974</v>
      </c>
      <c r="N1674" s="114">
        <f>'[5]P9 Consolidated'!BH1673/'[5]P9 Consolidated'!$E1673</f>
        <v>0.42988741044012285</v>
      </c>
      <c r="O1674" s="114">
        <f>'[5]P9 Consolidated'!BN1673/'[5]P9 Consolidated'!$E1673</f>
        <v>0.48208802456499489</v>
      </c>
      <c r="P1674" s="114">
        <f>'[5]P9 Consolidated'!BT1673/'[5]P9 Consolidated'!$E1673</f>
        <v>0</v>
      </c>
      <c r="Q1674" s="114">
        <f>'[5]P9 Consolidated'!BZ1673/'[5]P9 Consolidated'!$E1673</f>
        <v>0.56601842374616174</v>
      </c>
      <c r="R1674" s="114">
        <f>'[5]P9 Consolidated'!CF1673/'[5]P9 Consolidated'!$E1673</f>
        <v>0.44012282497441146</v>
      </c>
      <c r="S1674" s="114">
        <f>'[5]P9 Consolidated'!CL1673/'[5]P9 Consolidated'!$E1673</f>
        <v>0.44012282497441146</v>
      </c>
      <c r="T1674" s="114">
        <f>'[5]P9 Consolidated'!CR1673/'[5]P9 Consolidated'!$E1673</f>
        <v>0.44114636642784033</v>
      </c>
      <c r="U1674" s="114">
        <f>'[5]P9 Consolidated'!CX1673/'[5]P9 Consolidated'!$E1673</f>
        <v>0.58137154554759463</v>
      </c>
      <c r="V1674" s="115">
        <f>'[5]P9 Consolidated'!DD1673/'[5]P9 Consolidated'!$E1673</f>
        <v>0.79017400204708288</v>
      </c>
    </row>
    <row r="1675" spans="1:22">
      <c r="A1675" s="109">
        <v>1672</v>
      </c>
      <c r="B1675" s="110" t="s">
        <v>1819</v>
      </c>
      <c r="C1675" s="111" t="s">
        <v>195</v>
      </c>
      <c r="D1675" s="112">
        <v>553.33000000000004</v>
      </c>
      <c r="E1675" s="113">
        <f>'[5]P9 Consolidated'!F1674/'[5]P9 Consolidated'!$E1674</f>
        <v>0</v>
      </c>
      <c r="F1675" s="114">
        <f>'[5]P9 Consolidated'!L1674/'[5]P9 Consolidated'!$E1674</f>
        <v>0</v>
      </c>
      <c r="G1675" s="114">
        <f>'[5]P9 Consolidated'!R1674/'[5]P9 Consolidated'!$E1674</f>
        <v>0</v>
      </c>
      <c r="H1675" s="114">
        <f>'[5]P9 Consolidated'!X1674/'[5]P9 Consolidated'!$E1674</f>
        <v>0</v>
      </c>
      <c r="I1675" s="114">
        <f>'[5]P9 Consolidated'!AD1674/'[5]P9 Consolidated'!$E1674</f>
        <v>0</v>
      </c>
      <c r="J1675" s="114">
        <f>'[5]P9 Consolidated'!AJ1674/'[5]P9 Consolidated'!$E1674</f>
        <v>0</v>
      </c>
      <c r="K1675" s="114">
        <f>'[5]P9 Consolidated'!AP1674/'[5]P9 Consolidated'!$E1674</f>
        <v>0</v>
      </c>
      <c r="L1675" s="114">
        <f>'[5]P9 Consolidated'!AV1674/'[5]P9 Consolidated'!$E1674</f>
        <v>0</v>
      </c>
      <c r="M1675" s="114">
        <f>'[5]P9 Consolidated'!BB1674/'[5]P9 Consolidated'!$E1674</f>
        <v>0</v>
      </c>
      <c r="N1675" s="114">
        <f>'[5]P9 Consolidated'!BH1674/'[5]P9 Consolidated'!$E1674</f>
        <v>0</v>
      </c>
      <c r="O1675" s="114">
        <f>'[5]P9 Consolidated'!BN1674/'[5]P9 Consolidated'!$E1674</f>
        <v>0</v>
      </c>
      <c r="P1675" s="114">
        <f>'[5]P9 Consolidated'!BT1674/'[5]P9 Consolidated'!$E1674</f>
        <v>0</v>
      </c>
      <c r="Q1675" s="114">
        <f>'[5]P9 Consolidated'!BZ1674/'[5]P9 Consolidated'!$E1674</f>
        <v>0.10843438815896481</v>
      </c>
      <c r="R1675" s="114">
        <f>'[5]P9 Consolidated'!CF1674/'[5]P9 Consolidated'!$E1674</f>
        <v>0.62891945132199589</v>
      </c>
      <c r="S1675" s="114">
        <f>'[5]P9 Consolidated'!CL1674/'[5]P9 Consolidated'!$E1674</f>
        <v>0.52048506316303111</v>
      </c>
      <c r="T1675" s="114">
        <f>'[5]P9 Consolidated'!CR1674/'[5]P9 Consolidated'!$E1674</f>
        <v>0.71566696184916767</v>
      </c>
      <c r="U1675" s="114">
        <f>'[5]P9 Consolidated'!CX1674/'[5]P9 Consolidated'!$E1674</f>
        <v>0.91084886053530434</v>
      </c>
      <c r="V1675" s="115">
        <f>'[5]P9 Consolidated'!DD1674/'[5]P9 Consolidated'!$E1674</f>
        <v>0.15180814342255072</v>
      </c>
    </row>
    <row r="1676" spans="1:22">
      <c r="A1676" s="109">
        <v>1673</v>
      </c>
      <c r="B1676" s="110" t="s">
        <v>1820</v>
      </c>
      <c r="C1676" s="111" t="s">
        <v>195</v>
      </c>
      <c r="D1676" s="112">
        <v>170</v>
      </c>
      <c r="E1676" s="113">
        <f>'[5]P9 Consolidated'!F1675/'[5]P9 Consolidated'!$E1675</f>
        <v>0.27176470588235296</v>
      </c>
      <c r="F1676" s="114">
        <f>'[5]P9 Consolidated'!L1675/'[5]P9 Consolidated'!$E1675</f>
        <v>0.52705882352941169</v>
      </c>
      <c r="G1676" s="114">
        <f>'[5]P9 Consolidated'!R1675/'[5]P9 Consolidated'!$E1675</f>
        <v>0.63529411764705879</v>
      </c>
      <c r="H1676" s="114">
        <f>'[5]P9 Consolidated'!X1675/'[5]P9 Consolidated'!$E1675</f>
        <v>0.49411764705882355</v>
      </c>
      <c r="I1676" s="114">
        <f>'[5]P9 Consolidated'!AD1675/'[5]P9 Consolidated'!$E1675</f>
        <v>0.52705882352941169</v>
      </c>
      <c r="J1676" s="114">
        <f>'[5]P9 Consolidated'!AJ1675/'[5]P9 Consolidated'!$E1675</f>
        <v>0.53058823529411769</v>
      </c>
      <c r="K1676" s="114">
        <f>'[5]P9 Consolidated'!AP1675/'[5]P9 Consolidated'!$E1675</f>
        <v>0.36117647058823527</v>
      </c>
      <c r="L1676" s="114">
        <f>'[5]P9 Consolidated'!AV1675/'[5]P9 Consolidated'!$E1675</f>
        <v>0.37647058823529411</v>
      </c>
      <c r="M1676" s="114">
        <f>'[5]P9 Consolidated'!BB1675/'[5]P9 Consolidated'!$E1675</f>
        <v>0.30117647058823532</v>
      </c>
      <c r="N1676" s="114">
        <f>'[5]P9 Consolidated'!BH1675/'[5]P9 Consolidated'!$E1675</f>
        <v>0.28235294117647058</v>
      </c>
      <c r="O1676" s="114">
        <f>'[5]P9 Consolidated'!BN1675/'[5]P9 Consolidated'!$E1675</f>
        <v>0.3835294117647059</v>
      </c>
      <c r="P1676" s="114">
        <f>'[5]P9 Consolidated'!BT1675/'[5]P9 Consolidated'!$E1675</f>
        <v>0</v>
      </c>
      <c r="Q1676" s="114">
        <f>'[5]P9 Consolidated'!BZ1675/'[5]P9 Consolidated'!$E1675</f>
        <v>0.75764705882352945</v>
      </c>
      <c r="R1676" s="114">
        <f>'[5]P9 Consolidated'!CF1675/'[5]P9 Consolidated'!$E1675</f>
        <v>0.3623529411764706</v>
      </c>
      <c r="S1676" s="114">
        <f>'[5]P9 Consolidated'!CL1675/'[5]P9 Consolidated'!$E1675</f>
        <v>0.43294117647058822</v>
      </c>
      <c r="T1676" s="114">
        <f>'[5]P9 Consolidated'!CR1675/'[5]P9 Consolidated'!$E1675</f>
        <v>0.46117647058823535</v>
      </c>
      <c r="U1676" s="114">
        <f>'[5]P9 Consolidated'!CX1675/'[5]P9 Consolidated'!$E1675</f>
        <v>0.46823529411764703</v>
      </c>
      <c r="V1676" s="115">
        <f>'[5]P9 Consolidated'!DD1675/'[5]P9 Consolidated'!$E1675</f>
        <v>0.82000000000000006</v>
      </c>
    </row>
    <row r="1677" spans="1:22">
      <c r="A1677" s="109">
        <v>1674</v>
      </c>
      <c r="B1677" s="110" t="s">
        <v>1821</v>
      </c>
      <c r="C1677" s="111" t="s">
        <v>195</v>
      </c>
      <c r="D1677" s="112">
        <v>158</v>
      </c>
      <c r="E1677" s="113">
        <f>'[5]P9 Consolidated'!F1676/'[5]P9 Consolidated'!$E1676</f>
        <v>0.379746835443038</v>
      </c>
      <c r="F1677" s="114">
        <f>'[5]P9 Consolidated'!L1676/'[5]P9 Consolidated'!$E1676</f>
        <v>0.41772151898734178</v>
      </c>
      <c r="G1677" s="114">
        <f>'[5]P9 Consolidated'!R1676/'[5]P9 Consolidated'!$E1676</f>
        <v>0.4594936708860759</v>
      </c>
      <c r="H1677" s="114">
        <f>'[5]P9 Consolidated'!X1676/'[5]P9 Consolidated'!$E1676</f>
        <v>0.43670886075949367</v>
      </c>
      <c r="I1677" s="114">
        <f>'[5]P9 Consolidated'!AD1676/'[5]P9 Consolidated'!$E1676</f>
        <v>0.36075949367088606</v>
      </c>
      <c r="J1677" s="114">
        <f>'[5]P9 Consolidated'!AJ1676/'[5]P9 Consolidated'!$E1676</f>
        <v>0.379746835443038</v>
      </c>
      <c r="K1677" s="114">
        <f>'[5]P9 Consolidated'!AP1676/'[5]P9 Consolidated'!$E1676</f>
        <v>0.38354430379746834</v>
      </c>
      <c r="L1677" s="114">
        <f>'[5]P9 Consolidated'!AV1676/'[5]P9 Consolidated'!$E1676</f>
        <v>0.31139240506329113</v>
      </c>
      <c r="M1677" s="114">
        <f>'[5]P9 Consolidated'!BB1676/'[5]P9 Consolidated'!$E1676</f>
        <v>0.25822784810126581</v>
      </c>
      <c r="N1677" s="114">
        <f>'[5]P9 Consolidated'!BH1676/'[5]P9 Consolidated'!$E1676</f>
        <v>0.22784810126582278</v>
      </c>
      <c r="O1677" s="114">
        <f>'[5]P9 Consolidated'!BN1676/'[5]P9 Consolidated'!$E1676</f>
        <v>0.28860759493670884</v>
      </c>
      <c r="P1677" s="114">
        <f>'[5]P9 Consolidated'!BT1676/'[5]P9 Consolidated'!$E1676</f>
        <v>0</v>
      </c>
      <c r="Q1677" s="114">
        <f>'[5]P9 Consolidated'!BZ1676/'[5]P9 Consolidated'!$E1676</f>
        <v>0.52405063291139242</v>
      </c>
      <c r="R1677" s="114">
        <f>'[5]P9 Consolidated'!CF1676/'[5]P9 Consolidated'!$E1676</f>
        <v>0.41202531645569618</v>
      </c>
      <c r="S1677" s="114">
        <f>'[5]P9 Consolidated'!CL1676/'[5]P9 Consolidated'!$E1676</f>
        <v>0.34556962025316457</v>
      </c>
      <c r="T1677" s="114">
        <f>'[5]P9 Consolidated'!CR1676/'[5]P9 Consolidated'!$E1676</f>
        <v>0.39873417721518989</v>
      </c>
      <c r="U1677" s="114">
        <f>'[5]P9 Consolidated'!CX1676/'[5]P9 Consolidated'!$E1676</f>
        <v>0.39873417721518989</v>
      </c>
      <c r="V1677" s="115">
        <f>'[5]P9 Consolidated'!DD1676/'[5]P9 Consolidated'!$E1676</f>
        <v>0.50696202531645562</v>
      </c>
    </row>
    <row r="1678" spans="1:22">
      <c r="A1678" s="109">
        <v>1675</v>
      </c>
      <c r="B1678" s="110" t="s">
        <v>1822</v>
      </c>
      <c r="C1678" s="111" t="s">
        <v>195</v>
      </c>
      <c r="D1678" s="112">
        <v>750</v>
      </c>
      <c r="E1678" s="113">
        <f>'[5]P9 Consolidated'!F1677/'[5]P9 Consolidated'!$E1677</f>
        <v>0.12266666666666666</v>
      </c>
      <c r="F1678" s="114">
        <f>'[5]P9 Consolidated'!L1677/'[5]P9 Consolidated'!$E1677</f>
        <v>1</v>
      </c>
      <c r="G1678" s="114">
        <f>'[5]P9 Consolidated'!R1677/'[5]P9 Consolidated'!$E1677</f>
        <v>1</v>
      </c>
      <c r="H1678" s="114">
        <f>'[5]P9 Consolidated'!X1677/'[5]P9 Consolidated'!$E1677</f>
        <v>1</v>
      </c>
      <c r="I1678" s="114">
        <f>'[5]P9 Consolidated'!AD1677/'[5]P9 Consolidated'!$E1677</f>
        <v>0</v>
      </c>
      <c r="J1678" s="114">
        <f>'[5]P9 Consolidated'!AJ1677/'[5]P9 Consolidated'!$E1677</f>
        <v>1</v>
      </c>
      <c r="K1678" s="114">
        <f>'[5]P9 Consolidated'!AP1677/'[5]P9 Consolidated'!$E1677</f>
        <v>0</v>
      </c>
      <c r="L1678" s="114">
        <f>'[5]P9 Consolidated'!AV1677/'[5]P9 Consolidated'!$E1677</f>
        <v>0.41066666666666668</v>
      </c>
      <c r="M1678" s="114">
        <f>'[5]P9 Consolidated'!BB1677/'[5]P9 Consolidated'!$E1677</f>
        <v>8.533333333333333E-2</v>
      </c>
      <c r="N1678" s="114">
        <f>'[5]P9 Consolidated'!BH1677/'[5]P9 Consolidated'!$E1677</f>
        <v>0.13866666666666666</v>
      </c>
      <c r="O1678" s="114">
        <f>'[5]P9 Consolidated'!BN1677/'[5]P9 Consolidated'!$E1677</f>
        <v>0.21333333333333335</v>
      </c>
      <c r="P1678" s="114">
        <f>'[5]P9 Consolidated'!BT1677/'[5]P9 Consolidated'!$E1677</f>
        <v>0</v>
      </c>
      <c r="Q1678" s="114">
        <f>'[5]P9 Consolidated'!BZ1677/'[5]P9 Consolidated'!$E1677</f>
        <v>0.74346666666666672</v>
      </c>
      <c r="R1678" s="114">
        <f>'[5]P9 Consolidated'!CF1677/'[5]P9 Consolidated'!$E1677</f>
        <v>0.15866666666666668</v>
      </c>
      <c r="S1678" s="114">
        <f>'[5]P9 Consolidated'!CL1677/'[5]P9 Consolidated'!$E1677</f>
        <v>0.14399999999999999</v>
      </c>
      <c r="T1678" s="114">
        <f>'[5]P9 Consolidated'!CR1677/'[5]P9 Consolidated'!$E1677</f>
        <v>0.17466666666666666</v>
      </c>
      <c r="U1678" s="114">
        <f>'[5]P9 Consolidated'!CX1677/'[5]P9 Consolidated'!$E1677</f>
        <v>0.27733333333333332</v>
      </c>
      <c r="V1678" s="115">
        <f>'[5]P9 Consolidated'!DD1677/'[5]P9 Consolidated'!$E1677</f>
        <v>0.26400000000000001</v>
      </c>
    </row>
    <row r="1679" spans="1:22">
      <c r="A1679" s="109">
        <v>1676</v>
      </c>
      <c r="B1679" s="110" t="s">
        <v>1823</v>
      </c>
      <c r="C1679" s="111" t="s">
        <v>195</v>
      </c>
      <c r="D1679" s="112">
        <v>308</v>
      </c>
      <c r="E1679" s="113">
        <f>'[5]P9 Consolidated'!F1678/'[5]P9 Consolidated'!$E1678</f>
        <v>0.15194805194805194</v>
      </c>
      <c r="F1679" s="114">
        <f>'[5]P9 Consolidated'!L1678/'[5]P9 Consolidated'!$E1678</f>
        <v>0.17824675324675324</v>
      </c>
      <c r="G1679" s="114">
        <f>'[5]P9 Consolidated'!R1678/'[5]P9 Consolidated'!$E1678</f>
        <v>0.25032467532467528</v>
      </c>
      <c r="H1679" s="114">
        <f>'[5]P9 Consolidated'!X1678/'[5]P9 Consolidated'!$E1678</f>
        <v>0.19090909090909089</v>
      </c>
      <c r="I1679" s="114">
        <f>'[5]P9 Consolidated'!AD1678/'[5]P9 Consolidated'!$E1678</f>
        <v>0.24253246753246754</v>
      </c>
      <c r="J1679" s="114">
        <f>'[5]P9 Consolidated'!AJ1678/'[5]P9 Consolidated'!$E1678</f>
        <v>0.28149350649350652</v>
      </c>
      <c r="K1679" s="114">
        <f>'[5]P9 Consolidated'!AP1678/'[5]P9 Consolidated'!$E1678</f>
        <v>0</v>
      </c>
      <c r="L1679" s="114">
        <f>'[5]P9 Consolidated'!AV1678/'[5]P9 Consolidated'!$E1678</f>
        <v>0.17142857142857143</v>
      </c>
      <c r="M1679" s="114">
        <f>'[5]P9 Consolidated'!BB1678/'[5]P9 Consolidated'!$E1678</f>
        <v>0.22792207792207794</v>
      </c>
      <c r="N1679" s="114">
        <f>'[5]P9 Consolidated'!BH1678/'[5]P9 Consolidated'!$E1678</f>
        <v>0.1461038961038961</v>
      </c>
      <c r="O1679" s="114">
        <f>'[5]P9 Consolidated'!BN1678/'[5]P9 Consolidated'!$E1678</f>
        <v>0.21136363636363634</v>
      </c>
      <c r="P1679" s="114">
        <f>'[5]P9 Consolidated'!BT1678/'[5]P9 Consolidated'!$E1678</f>
        <v>0</v>
      </c>
      <c r="Q1679" s="114">
        <f>'[5]P9 Consolidated'!BZ1678/'[5]P9 Consolidated'!$E1678</f>
        <v>0.96506493506493507</v>
      </c>
      <c r="R1679" s="114">
        <f>'[5]P9 Consolidated'!CF1678/'[5]P9 Consolidated'!$E1678</f>
        <v>0.19675324675324676</v>
      </c>
      <c r="S1679" s="114">
        <f>'[5]P9 Consolidated'!CL1678/'[5]P9 Consolidated'!$E1678</f>
        <v>0.23474025974025972</v>
      </c>
      <c r="T1679" s="114">
        <f>'[5]P9 Consolidated'!CR1678/'[5]P9 Consolidated'!$E1678</f>
        <v>0.2883116883116883</v>
      </c>
      <c r="U1679" s="114">
        <f>'[5]P9 Consolidated'!CX1678/'[5]P9 Consolidated'!$E1678</f>
        <v>0</v>
      </c>
      <c r="V1679" s="115">
        <f>'[5]P9 Consolidated'!DD1678/'[5]P9 Consolidated'!$E1678</f>
        <v>0.56785714285714284</v>
      </c>
    </row>
    <row r="1680" spans="1:22">
      <c r="A1680" s="109">
        <v>1677</v>
      </c>
      <c r="B1680" s="110" t="s">
        <v>1824</v>
      </c>
      <c r="C1680" s="111" t="s">
        <v>195</v>
      </c>
      <c r="D1680" s="112">
        <v>125</v>
      </c>
      <c r="E1680" s="113">
        <f>'[5]P9 Consolidated'!F1679/'[5]P9 Consolidated'!$E1679</f>
        <v>5.1200000000000002E-2</v>
      </c>
      <c r="F1680" s="114">
        <f>'[5]P9 Consolidated'!L1679/'[5]P9 Consolidated'!$E1679</f>
        <v>0.14080000000000001</v>
      </c>
      <c r="G1680" s="114">
        <f>'[5]P9 Consolidated'!R1679/'[5]P9 Consolidated'!$E1679</f>
        <v>0.20480000000000001</v>
      </c>
      <c r="H1680" s="114">
        <f>'[5]P9 Consolidated'!X1679/'[5]P9 Consolidated'!$E1679</f>
        <v>8.3199999999999996E-2</v>
      </c>
      <c r="I1680" s="114">
        <f>'[5]P9 Consolidated'!AD1679/'[5]P9 Consolidated'!$E1679</f>
        <v>0.20480000000000001</v>
      </c>
      <c r="J1680" s="114">
        <f>'[5]P9 Consolidated'!AJ1679/'[5]P9 Consolidated'!$E1679</f>
        <v>0</v>
      </c>
      <c r="K1680" s="114">
        <f>'[5]P9 Consolidated'!AP1679/'[5]P9 Consolidated'!$E1679</f>
        <v>0.30080000000000001</v>
      </c>
      <c r="L1680" s="114">
        <f>'[5]P9 Consolidated'!AV1679/'[5]P9 Consolidated'!$E1679</f>
        <v>0.192</v>
      </c>
      <c r="M1680" s="114">
        <f>'[5]P9 Consolidated'!BB1679/'[5]P9 Consolidated'!$E1679</f>
        <v>0.21759999999999999</v>
      </c>
      <c r="N1680" s="114">
        <f>'[5]P9 Consolidated'!BH1679/'[5]P9 Consolidated'!$E1679</f>
        <v>0.19839999999999999</v>
      </c>
      <c r="O1680" s="114">
        <f>'[5]P9 Consolidated'!BN1679/'[5]P9 Consolidated'!$E1679</f>
        <v>0.19839999999999999</v>
      </c>
      <c r="P1680" s="114">
        <f>'[5]P9 Consolidated'!BT1679/'[5]P9 Consolidated'!$E1679</f>
        <v>0</v>
      </c>
      <c r="Q1680" s="114">
        <f>'[5]P9 Consolidated'!BZ1679/'[5]P9 Consolidated'!$E1679</f>
        <v>0.40960000000000002</v>
      </c>
      <c r="R1680" s="114">
        <f>'[5]P9 Consolidated'!CF1679/'[5]P9 Consolidated'!$E1679</f>
        <v>0.16</v>
      </c>
      <c r="S1680" s="114">
        <f>'[5]P9 Consolidated'!CL1679/'[5]P9 Consolidated'!$E1679</f>
        <v>0.14080000000000001</v>
      </c>
      <c r="T1680" s="114">
        <f>'[5]P9 Consolidated'!CR1679/'[5]P9 Consolidated'!$E1679</f>
        <v>0.26880000000000004</v>
      </c>
      <c r="U1680" s="114">
        <f>'[5]P9 Consolidated'!CX1679/'[5]P9 Consolidated'!$E1679</f>
        <v>0.32</v>
      </c>
      <c r="V1680" s="115">
        <f>'[5]P9 Consolidated'!DD1679/'[5]P9 Consolidated'!$E1679</f>
        <v>0.30080000000000001</v>
      </c>
    </row>
    <row r="1681" spans="1:22">
      <c r="A1681" s="109">
        <v>1678</v>
      </c>
      <c r="B1681" s="110" t="s">
        <v>1825</v>
      </c>
      <c r="C1681" s="111" t="s">
        <v>195</v>
      </c>
      <c r="D1681" s="112">
        <v>156</v>
      </c>
      <c r="E1681" s="113">
        <f>'[5]P9 Consolidated'!F1680/'[5]P9 Consolidated'!$E1680</f>
        <v>7.6923076923076927E-2</v>
      </c>
      <c r="F1681" s="114">
        <f>'[5]P9 Consolidated'!L1680/'[5]P9 Consolidated'!$E1680</f>
        <v>0.12692307692307692</v>
      </c>
      <c r="G1681" s="114">
        <f>'[5]P9 Consolidated'!R1680/'[5]P9 Consolidated'!$E1680</f>
        <v>0</v>
      </c>
      <c r="H1681" s="114">
        <f>'[5]P9 Consolidated'!X1680/'[5]P9 Consolidated'!$E1680</f>
        <v>4.6153846153846156E-2</v>
      </c>
      <c r="I1681" s="114">
        <f>'[5]P9 Consolidated'!AD1680/'[5]P9 Consolidated'!$E1680</f>
        <v>0.11025641025641025</v>
      </c>
      <c r="J1681" s="114">
        <f>'[5]P9 Consolidated'!AJ1680/'[5]P9 Consolidated'!$E1680</f>
        <v>0.13846153846153847</v>
      </c>
      <c r="K1681" s="114">
        <f>'[5]P9 Consolidated'!AP1680/'[5]P9 Consolidated'!$E1680</f>
        <v>7.3076923076923081E-2</v>
      </c>
      <c r="L1681" s="114">
        <f>'[5]P9 Consolidated'!AV1680/'[5]P9 Consolidated'!$E1680</f>
        <v>7.0769230769230765E-2</v>
      </c>
      <c r="M1681" s="114">
        <f>'[5]P9 Consolidated'!BB1680/'[5]P9 Consolidated'!$E1680</f>
        <v>7.0512820512820512E-2</v>
      </c>
      <c r="N1681" s="114">
        <f>'[5]P9 Consolidated'!BH1680/'[5]P9 Consolidated'!$E1680</f>
        <v>5.5384615384615386E-2</v>
      </c>
      <c r="O1681" s="114">
        <f>'[5]P9 Consolidated'!BN1680/'[5]P9 Consolidated'!$E1680</f>
        <v>8.9743589743589744E-2</v>
      </c>
      <c r="P1681" s="114">
        <f>'[5]P9 Consolidated'!BT1680/'[5]P9 Consolidated'!$E1680</f>
        <v>0</v>
      </c>
      <c r="Q1681" s="114">
        <f>'[5]P9 Consolidated'!BZ1680/'[5]P9 Consolidated'!$E1680</f>
        <v>0.16666666666666666</v>
      </c>
      <c r="R1681" s="114">
        <f>'[5]P9 Consolidated'!CF1680/'[5]P9 Consolidated'!$E1680</f>
        <v>0.1641025641025641</v>
      </c>
      <c r="S1681" s="114">
        <f>'[5]P9 Consolidated'!CL1680/'[5]P9 Consolidated'!$E1680</f>
        <v>0.14615384615384616</v>
      </c>
      <c r="T1681" s="114">
        <f>'[5]P9 Consolidated'!CR1680/'[5]P9 Consolidated'!$E1680</f>
        <v>0.18076923076923077</v>
      </c>
      <c r="U1681" s="114">
        <f>'[5]P9 Consolidated'!CX1680/'[5]P9 Consolidated'!$E1680</f>
        <v>0.16666666666666666</v>
      </c>
      <c r="V1681" s="115">
        <f>'[5]P9 Consolidated'!DD1680/'[5]P9 Consolidated'!$E1680</f>
        <v>0.16666666666666666</v>
      </c>
    </row>
    <row r="1682" spans="1:22">
      <c r="A1682" s="109">
        <v>1679</v>
      </c>
      <c r="B1682" s="110" t="s">
        <v>1826</v>
      </c>
      <c r="C1682" s="111" t="s">
        <v>195</v>
      </c>
      <c r="D1682" s="112">
        <v>200</v>
      </c>
      <c r="E1682" s="113">
        <f>'[5]P9 Consolidated'!F1681/'[5]P9 Consolidated'!$E1681</f>
        <v>0.27200000000000002</v>
      </c>
      <c r="F1682" s="114">
        <f>'[5]P9 Consolidated'!L1681/'[5]P9 Consolidated'!$E1681</f>
        <v>0.35399999999999998</v>
      </c>
      <c r="G1682" s="114">
        <f>'[5]P9 Consolidated'!R1681/'[5]P9 Consolidated'!$E1681</f>
        <v>0.38799999999999996</v>
      </c>
      <c r="H1682" s="114">
        <f>'[5]P9 Consolidated'!X1681/'[5]P9 Consolidated'!$E1681</f>
        <v>0.36599999999999999</v>
      </c>
      <c r="I1682" s="114">
        <f>'[5]P9 Consolidated'!AD1681/'[5]P9 Consolidated'!$E1681</f>
        <v>0.36399999999999999</v>
      </c>
      <c r="J1682" s="114">
        <f>'[5]P9 Consolidated'!AJ1681/'[5]P9 Consolidated'!$E1681</f>
        <v>0.39600000000000002</v>
      </c>
      <c r="K1682" s="114">
        <f>'[5]P9 Consolidated'!AP1681/'[5]P9 Consolidated'!$E1681</f>
        <v>0.30399999999999999</v>
      </c>
      <c r="L1682" s="114">
        <f>'[5]P9 Consolidated'!AV1681/'[5]P9 Consolidated'!$E1681</f>
        <v>0.28000000000000003</v>
      </c>
      <c r="M1682" s="114">
        <f>'[5]P9 Consolidated'!BB1681/'[5]P9 Consolidated'!$E1681</f>
        <v>0.23039999999999999</v>
      </c>
      <c r="N1682" s="114">
        <f>'[5]P9 Consolidated'!BH1681/'[5]P9 Consolidated'!$E1681</f>
        <v>0.26</v>
      </c>
      <c r="O1682" s="114">
        <f>'[5]P9 Consolidated'!BN1681/'[5]P9 Consolidated'!$E1681</f>
        <v>0.25</v>
      </c>
      <c r="P1682" s="114">
        <f>'[5]P9 Consolidated'!BT1681/'[5]P9 Consolidated'!$E1681</f>
        <v>0</v>
      </c>
      <c r="Q1682" s="114">
        <f>'[5]P9 Consolidated'!BZ1681/'[5]P9 Consolidated'!$E1681</f>
        <v>0.42599999999999999</v>
      </c>
      <c r="R1682" s="114">
        <f>'[5]P9 Consolidated'!CF1681/'[5]P9 Consolidated'!$E1681</f>
        <v>0.34</v>
      </c>
      <c r="S1682" s="114">
        <f>'[5]P9 Consolidated'!CL1681/'[5]P9 Consolidated'!$E1681</f>
        <v>0.39200000000000002</v>
      </c>
      <c r="T1682" s="114">
        <f>'[5]P9 Consolidated'!CR1681/'[5]P9 Consolidated'!$E1681</f>
        <v>0.52</v>
      </c>
      <c r="U1682" s="114">
        <f>'[5]P9 Consolidated'!CX1681/'[5]P9 Consolidated'!$E1681</f>
        <v>0.57600000000000007</v>
      </c>
      <c r="V1682" s="115">
        <f>'[5]P9 Consolidated'!DD1681/'[5]P9 Consolidated'!$E1681</f>
        <v>0.46600000000000003</v>
      </c>
    </row>
    <row r="1683" spans="1:22">
      <c r="A1683" s="109">
        <v>1680</v>
      </c>
      <c r="B1683" s="110" t="s">
        <v>1827</v>
      </c>
      <c r="C1683" s="111" t="s">
        <v>195</v>
      </c>
      <c r="D1683" s="112">
        <v>400</v>
      </c>
      <c r="E1683" s="113">
        <f>'[5]P9 Consolidated'!F1682/'[5]P9 Consolidated'!$E1682</f>
        <v>0.70250000000000001</v>
      </c>
      <c r="F1683" s="114">
        <f>'[5]P9 Consolidated'!L1682/'[5]P9 Consolidated'!$E1682</f>
        <v>0.69</v>
      </c>
      <c r="G1683" s="114">
        <f>'[5]P9 Consolidated'!R1682/'[5]P9 Consolidated'!$E1682</f>
        <v>0.65</v>
      </c>
      <c r="H1683" s="114">
        <f>'[5]P9 Consolidated'!X1682/'[5]P9 Consolidated'!$E1682</f>
        <v>2.5000000000000001E-2</v>
      </c>
      <c r="I1683" s="114">
        <f>'[5]P9 Consolidated'!AD1682/'[5]P9 Consolidated'!$E1682</f>
        <v>0.72499999999999998</v>
      </c>
      <c r="J1683" s="114">
        <f>'[5]P9 Consolidated'!AJ1682/'[5]P9 Consolidated'!$E1682</f>
        <v>6.7500000000000004E-2</v>
      </c>
      <c r="K1683" s="114">
        <f>'[5]P9 Consolidated'!AP1682/'[5]P9 Consolidated'!$E1682</f>
        <v>0.72499999999999998</v>
      </c>
      <c r="L1683" s="114">
        <f>'[5]P9 Consolidated'!AV1682/'[5]P9 Consolidated'!$E1682</f>
        <v>0.7</v>
      </c>
      <c r="M1683" s="114">
        <f>'[5]P9 Consolidated'!BB1682/'[5]P9 Consolidated'!$E1682</f>
        <v>0.72499999999999998</v>
      </c>
      <c r="N1683" s="114">
        <f>'[5]P9 Consolidated'!BH1682/'[5]P9 Consolidated'!$E1682</f>
        <v>0.72499999999999998</v>
      </c>
      <c r="O1683" s="114">
        <f>'[5]P9 Consolidated'!BN1682/'[5]P9 Consolidated'!$E1682</f>
        <v>0.72499999999999998</v>
      </c>
      <c r="P1683" s="114">
        <f>'[5]P9 Consolidated'!BT1682/'[5]P9 Consolidated'!$E1682</f>
        <v>0</v>
      </c>
      <c r="Q1683" s="114">
        <f>'[5]P9 Consolidated'!BZ1682/'[5]P9 Consolidated'!$E1682</f>
        <v>1.4</v>
      </c>
      <c r="R1683" s="114">
        <f>'[5]P9 Consolidated'!CF1682/'[5]P9 Consolidated'!$E1682</f>
        <v>0.6</v>
      </c>
      <c r="S1683" s="114">
        <f>'[5]P9 Consolidated'!CL1682/'[5]P9 Consolidated'!$E1682</f>
        <v>0.5</v>
      </c>
      <c r="T1683" s="114">
        <f>'[5]P9 Consolidated'!CR1682/'[5]P9 Consolidated'!$E1682</f>
        <v>0.17499999999999999</v>
      </c>
      <c r="U1683" s="114">
        <f>'[5]P9 Consolidated'!CX1682/'[5]P9 Consolidated'!$E1682</f>
        <v>0.73499999999999999</v>
      </c>
      <c r="V1683" s="115">
        <f>'[5]P9 Consolidated'!DD1682/'[5]P9 Consolidated'!$E1682</f>
        <v>1.145</v>
      </c>
    </row>
    <row r="1684" spans="1:22">
      <c r="A1684" s="109">
        <v>1681</v>
      </c>
      <c r="B1684" s="110" t="s">
        <v>1828</v>
      </c>
      <c r="C1684" s="111" t="s">
        <v>195</v>
      </c>
      <c r="D1684" s="112">
        <v>467.5</v>
      </c>
      <c r="E1684" s="113">
        <f>'[5]P9 Consolidated'!F1683/'[5]P9 Consolidated'!$E1683</f>
        <v>0.79957219251336897</v>
      </c>
      <c r="F1684" s="114">
        <f>'[5]P9 Consolidated'!L1683/'[5]P9 Consolidated'!$E1683</f>
        <v>0.19251336898395721</v>
      </c>
      <c r="G1684" s="114">
        <f>'[5]P9 Consolidated'!R1683/'[5]P9 Consolidated'!$E1683</f>
        <v>0.19251336898395721</v>
      </c>
      <c r="H1684" s="114">
        <f>'[5]P9 Consolidated'!X1683/'[5]P9 Consolidated'!$E1683</f>
        <v>0.19251336898395721</v>
      </c>
      <c r="I1684" s="114">
        <f>'[5]P9 Consolidated'!AD1683/'[5]P9 Consolidated'!$E1683</f>
        <v>0.20534759358288771</v>
      </c>
      <c r="J1684" s="114">
        <f>'[5]P9 Consolidated'!AJ1683/'[5]P9 Consolidated'!$E1683</f>
        <v>0.21818181818181817</v>
      </c>
      <c r="K1684" s="114">
        <f>'[5]P9 Consolidated'!AP1683/'[5]P9 Consolidated'!$E1683</f>
        <v>0.21818181818181817</v>
      </c>
      <c r="L1684" s="114">
        <f>'[5]P9 Consolidated'!AV1683/'[5]P9 Consolidated'!$E1683</f>
        <v>0.19251336898395721</v>
      </c>
      <c r="M1684" s="114">
        <f>'[5]P9 Consolidated'!BB1683/'[5]P9 Consolidated'!$E1683</f>
        <v>0.20842780748663101</v>
      </c>
      <c r="N1684" s="114">
        <f>'[5]P9 Consolidated'!BH1683/'[5]P9 Consolidated'!$E1683</f>
        <v>0.23101604278074866</v>
      </c>
      <c r="O1684" s="114">
        <f>'[5]P9 Consolidated'!BN1683/'[5]P9 Consolidated'!$E1683</f>
        <v>0.24898395721925135</v>
      </c>
      <c r="P1684" s="114">
        <f>'[5]P9 Consolidated'!BT1683/'[5]P9 Consolidated'!$E1683</f>
        <v>0</v>
      </c>
      <c r="Q1684" s="114">
        <f>'[5]P9 Consolidated'!BZ1683/'[5]P9 Consolidated'!$E1683</f>
        <v>0.38887700534759362</v>
      </c>
      <c r="R1684" s="114">
        <f>'[5]P9 Consolidated'!CF1683/'[5]P9 Consolidated'!$E1683</f>
        <v>0.32598930481283422</v>
      </c>
      <c r="S1684" s="114">
        <f>'[5]P9 Consolidated'!CL1683/'[5]P9 Consolidated'!$E1683</f>
        <v>0.30545454545454548</v>
      </c>
      <c r="T1684" s="114">
        <f>'[5]P9 Consolidated'!CR1683/'[5]P9 Consolidated'!$E1683</f>
        <v>0.28106951871657754</v>
      </c>
      <c r="U1684" s="114">
        <f>'[5]P9 Consolidated'!CX1683/'[5]P9 Consolidated'!$E1683</f>
        <v>0.26951871657754012</v>
      </c>
      <c r="V1684" s="115">
        <f>'[5]P9 Consolidated'!DD1683/'[5]P9 Consolidated'!$E1683</f>
        <v>0.24256684491978611</v>
      </c>
    </row>
    <row r="1685" spans="1:22">
      <c r="A1685" s="109">
        <v>1682</v>
      </c>
      <c r="B1685" s="110" t="s">
        <v>1829</v>
      </c>
      <c r="C1685" s="111" t="s">
        <v>195</v>
      </c>
      <c r="D1685" s="112">
        <v>289</v>
      </c>
      <c r="E1685" s="113">
        <f>'[5]P9 Consolidated'!F1684/'[5]P9 Consolidated'!$E1684</f>
        <v>0.31141868512110726</v>
      </c>
      <c r="F1685" s="114">
        <f>'[5]P9 Consolidated'!L1684/'[5]P9 Consolidated'!$E1684</f>
        <v>0.33217993079584773</v>
      </c>
      <c r="G1685" s="114">
        <f>'[5]P9 Consolidated'!R1684/'[5]P9 Consolidated'!$E1684</f>
        <v>0.32249134948096886</v>
      </c>
      <c r="H1685" s="114">
        <f>'[5]P9 Consolidated'!X1684/'[5]P9 Consolidated'!$E1684</f>
        <v>0.31141868512110726</v>
      </c>
      <c r="I1685" s="114">
        <f>'[5]P9 Consolidated'!AD1684/'[5]P9 Consolidated'!$E1684</f>
        <v>0.32941176470588235</v>
      </c>
      <c r="J1685" s="114">
        <f>'[5]P9 Consolidated'!AJ1684/'[5]P9 Consolidated'!$E1684</f>
        <v>0.33633217993079584</v>
      </c>
      <c r="K1685" s="114">
        <f>'[5]P9 Consolidated'!AP1684/'[5]P9 Consolidated'!$E1684</f>
        <v>0.30449826989619377</v>
      </c>
      <c r="L1685" s="114">
        <f>'[5]P9 Consolidated'!AV1684/'[5]P9 Consolidated'!$E1684</f>
        <v>0.26574394463667816</v>
      </c>
      <c r="M1685" s="114">
        <f>'[5]P9 Consolidated'!BB1684/'[5]P9 Consolidated'!$E1684</f>
        <v>0.25245674740484425</v>
      </c>
      <c r="N1685" s="114">
        <f>'[5]P9 Consolidated'!BH1684/'[5]P9 Consolidated'!$E1684</f>
        <v>0.26297577854671278</v>
      </c>
      <c r="O1685" s="114">
        <f>'[5]P9 Consolidated'!BN1684/'[5]P9 Consolidated'!$E1684</f>
        <v>0.26297577854671278</v>
      </c>
      <c r="P1685" s="114">
        <f>'[5]P9 Consolidated'!BT1684/'[5]P9 Consolidated'!$E1684</f>
        <v>0</v>
      </c>
      <c r="Q1685" s="114">
        <f>'[5]P9 Consolidated'!BZ1684/'[5]P9 Consolidated'!$E1684</f>
        <v>0.41245674740484428</v>
      </c>
      <c r="R1685" s="114">
        <f>'[5]P9 Consolidated'!CF1684/'[5]P9 Consolidated'!$E1684</f>
        <v>0.32830449826989616</v>
      </c>
      <c r="S1685" s="114">
        <f>'[5]P9 Consolidated'!CL1684/'[5]P9 Consolidated'!$E1684</f>
        <v>0.35294117647058826</v>
      </c>
      <c r="T1685" s="114">
        <f>'[5]P9 Consolidated'!CR1684/'[5]P9 Consolidated'!$E1684</f>
        <v>0.35986159169550175</v>
      </c>
      <c r="U1685" s="114">
        <f>'[5]P9 Consolidated'!CX1684/'[5]P9 Consolidated'!$E1684</f>
        <v>0.40553633217993079</v>
      </c>
      <c r="V1685" s="115">
        <f>'[5]P9 Consolidated'!DD1684/'[5]P9 Consolidated'!$E1684</f>
        <v>0.35709342560553636</v>
      </c>
    </row>
    <row r="1686" spans="1:22">
      <c r="A1686" s="109">
        <v>1683</v>
      </c>
      <c r="B1686" s="110" t="s">
        <v>1830</v>
      </c>
      <c r="C1686" s="111" t="s">
        <v>195</v>
      </c>
      <c r="D1686" s="112">
        <v>556</v>
      </c>
      <c r="E1686" s="113">
        <f>'[5]P9 Consolidated'!F1685/'[5]P9 Consolidated'!$E1685</f>
        <v>0.12356115107913669</v>
      </c>
      <c r="F1686" s="114">
        <f>'[5]P9 Consolidated'!L1685/'[5]P9 Consolidated'!$E1685</f>
        <v>0.15971223021582734</v>
      </c>
      <c r="G1686" s="114">
        <f>'[5]P9 Consolidated'!R1685/'[5]P9 Consolidated'!$E1685</f>
        <v>0.22931654676258992</v>
      </c>
      <c r="H1686" s="114">
        <f>'[5]P9 Consolidated'!X1685/'[5]P9 Consolidated'!$E1685</f>
        <v>0.13866906474820143</v>
      </c>
      <c r="I1686" s="114">
        <f>'[5]P9 Consolidated'!AD1685/'[5]P9 Consolidated'!$E1685</f>
        <v>0.16672661870503597</v>
      </c>
      <c r="J1686" s="114">
        <f>'[5]P9 Consolidated'!AJ1685/'[5]P9 Consolidated'!$E1685</f>
        <v>0</v>
      </c>
      <c r="K1686" s="114">
        <f>'[5]P9 Consolidated'!AP1685/'[5]P9 Consolidated'!$E1685</f>
        <v>0.20503597122302158</v>
      </c>
      <c r="L1686" s="114">
        <f>'[5]P9 Consolidated'!AV1685/'[5]P9 Consolidated'!$E1685</f>
        <v>0.23381294964028776</v>
      </c>
      <c r="M1686" s="114">
        <f>'[5]P9 Consolidated'!BB1685/'[5]P9 Consolidated'!$E1685</f>
        <v>0.28992805755395684</v>
      </c>
      <c r="N1686" s="114">
        <f>'[5]P9 Consolidated'!BH1685/'[5]P9 Consolidated'!$E1685</f>
        <v>0.41366906474820142</v>
      </c>
      <c r="O1686" s="114">
        <f>'[5]P9 Consolidated'!BN1685/'[5]P9 Consolidated'!$E1685</f>
        <v>0.38129496402877699</v>
      </c>
      <c r="P1686" s="114">
        <f>'[5]P9 Consolidated'!BT1685/'[5]P9 Consolidated'!$E1685</f>
        <v>0</v>
      </c>
      <c r="Q1686" s="114">
        <f>'[5]P9 Consolidated'!BZ1685/'[5]P9 Consolidated'!$E1685</f>
        <v>0.75539568345323738</v>
      </c>
      <c r="R1686" s="114">
        <f>'[5]P9 Consolidated'!CF1685/'[5]P9 Consolidated'!$E1685</f>
        <v>0.52158273381294962</v>
      </c>
      <c r="S1686" s="114">
        <f>'[5]P9 Consolidated'!CL1685/'[5]P9 Consolidated'!$E1685</f>
        <v>0.51978417266187049</v>
      </c>
      <c r="T1686" s="114">
        <f>'[5]P9 Consolidated'!CR1685/'[5]P9 Consolidated'!$E1685</f>
        <v>0.52158273381294962</v>
      </c>
      <c r="U1686" s="114">
        <f>'[5]P9 Consolidated'!CX1685/'[5]P9 Consolidated'!$E1685</f>
        <v>0.58273381294964033</v>
      </c>
      <c r="V1686" s="115">
        <f>'[5]P9 Consolidated'!DD1685/'[5]P9 Consolidated'!$E1685</f>
        <v>0.55575539568345322</v>
      </c>
    </row>
    <row r="1687" spans="1:22">
      <c r="A1687" s="109">
        <v>1684</v>
      </c>
      <c r="B1687" s="110" t="s">
        <v>1830</v>
      </c>
      <c r="C1687" s="111" t="s">
        <v>195</v>
      </c>
      <c r="D1687" s="112">
        <v>207</v>
      </c>
      <c r="E1687" s="113">
        <f>'[5]P9 Consolidated'!F1686/'[5]P9 Consolidated'!$E1686</f>
        <v>0.3318840579710145</v>
      </c>
      <c r="F1687" s="114">
        <f>'[5]P9 Consolidated'!L1686/'[5]P9 Consolidated'!$E1686</f>
        <v>0.4289855072463768</v>
      </c>
      <c r="G1687" s="114">
        <f>'[5]P9 Consolidated'!R1686/'[5]P9 Consolidated'!$E1686</f>
        <v>0.61594202898550721</v>
      </c>
      <c r="H1687" s="114">
        <f>'[5]P9 Consolidated'!X1686/'[5]P9 Consolidated'!$E1686</f>
        <v>0.37246376811594201</v>
      </c>
      <c r="I1687" s="114">
        <f>'[5]P9 Consolidated'!AD1686/'[5]P9 Consolidated'!$E1686</f>
        <v>0.44782608695652176</v>
      </c>
      <c r="J1687" s="114">
        <f>'[5]P9 Consolidated'!AJ1686/'[5]P9 Consolidated'!$E1686</f>
        <v>0</v>
      </c>
      <c r="K1687" s="114">
        <f>'[5]P9 Consolidated'!AP1686/'[5]P9 Consolidated'!$E1686</f>
        <v>0</v>
      </c>
      <c r="L1687" s="114">
        <f>'[5]P9 Consolidated'!AV1686/'[5]P9 Consolidated'!$E1686</f>
        <v>0</v>
      </c>
      <c r="M1687" s="114">
        <f>'[5]P9 Consolidated'!BB1686/'[5]P9 Consolidated'!$E1686</f>
        <v>0.11594202898550725</v>
      </c>
      <c r="N1687" s="114">
        <f>'[5]P9 Consolidated'!BH1686/'[5]P9 Consolidated'!$E1686</f>
        <v>0.32850241545893721</v>
      </c>
      <c r="O1687" s="114">
        <f>'[5]P9 Consolidated'!BN1686/'[5]P9 Consolidated'!$E1686</f>
        <v>0.29565217391304349</v>
      </c>
      <c r="P1687" s="114">
        <f>'[5]P9 Consolidated'!BT1686/'[5]P9 Consolidated'!$E1686</f>
        <v>0</v>
      </c>
      <c r="Q1687" s="114">
        <f>'[5]P9 Consolidated'!BZ1686/'[5]P9 Consolidated'!$E1686</f>
        <v>0.66782608695652179</v>
      </c>
      <c r="R1687" s="114">
        <f>'[5]P9 Consolidated'!CF1686/'[5]P9 Consolidated'!$E1686</f>
        <v>0.18357487922705315</v>
      </c>
      <c r="S1687" s="114">
        <f>'[5]P9 Consolidated'!CL1686/'[5]P9 Consolidated'!$E1686</f>
        <v>0.46570048309178746</v>
      </c>
      <c r="T1687" s="114">
        <f>'[5]P9 Consolidated'!CR1686/'[5]P9 Consolidated'!$E1686</f>
        <v>0.59710144927536224</v>
      </c>
      <c r="U1687" s="114">
        <f>'[5]P9 Consolidated'!CX1686/'[5]P9 Consolidated'!$E1686</f>
        <v>0.60483091787439613</v>
      </c>
      <c r="V1687" s="115">
        <f>'[5]P9 Consolidated'!DD1686/'[5]P9 Consolidated'!$E1686</f>
        <v>0.71497584541062797</v>
      </c>
    </row>
    <row r="1688" spans="1:22">
      <c r="A1688" s="109">
        <v>1685</v>
      </c>
      <c r="B1688" s="110" t="s">
        <v>1830</v>
      </c>
      <c r="C1688" s="111" t="s">
        <v>195</v>
      </c>
      <c r="D1688" s="112">
        <v>200</v>
      </c>
      <c r="E1688" s="113">
        <f>'[5]P9 Consolidated'!F1687/'[5]P9 Consolidated'!$E1687</f>
        <v>0.34350000000000003</v>
      </c>
      <c r="F1688" s="114">
        <f>'[5]P9 Consolidated'!L1687/'[5]P9 Consolidated'!$E1687</f>
        <v>0.44400000000000001</v>
      </c>
      <c r="G1688" s="114">
        <f>'[5]P9 Consolidated'!R1687/'[5]P9 Consolidated'!$E1687</f>
        <v>0.63749999999999996</v>
      </c>
      <c r="H1688" s="114">
        <f>'[5]P9 Consolidated'!X1687/'[5]P9 Consolidated'!$E1687</f>
        <v>0.38549999999999995</v>
      </c>
      <c r="I1688" s="114">
        <f>'[5]P9 Consolidated'!AD1687/'[5]P9 Consolidated'!$E1687</f>
        <v>0.46350000000000002</v>
      </c>
      <c r="J1688" s="114">
        <f>'[5]P9 Consolidated'!AJ1687/'[5]P9 Consolidated'!$E1687</f>
        <v>0</v>
      </c>
      <c r="K1688" s="114">
        <f>'[5]P9 Consolidated'!AP1687/'[5]P9 Consolidated'!$E1687</f>
        <v>0.73049999999999993</v>
      </c>
      <c r="L1688" s="114">
        <f>'[5]P9 Consolidated'!AV1687/'[5]P9 Consolidated'!$E1687</f>
        <v>0.55799999999999994</v>
      </c>
      <c r="M1688" s="114">
        <f>'[5]P9 Consolidated'!BB1687/'[5]P9 Consolidated'!$E1687</f>
        <v>0.61439999999999995</v>
      </c>
      <c r="N1688" s="114">
        <f>'[5]P9 Consolidated'!BH1687/'[5]P9 Consolidated'!$E1687</f>
        <v>0.36</v>
      </c>
      <c r="O1688" s="114">
        <f>'[5]P9 Consolidated'!BN1687/'[5]P9 Consolidated'!$E1687</f>
        <v>0.36149999999999999</v>
      </c>
      <c r="P1688" s="114">
        <f>'[5]P9 Consolidated'!BT1687/'[5]P9 Consolidated'!$E1687</f>
        <v>0</v>
      </c>
      <c r="Q1688" s="114">
        <f>'[5]P9 Consolidated'!BZ1687/'[5]P9 Consolidated'!$E1687</f>
        <v>1.1057999999999999</v>
      </c>
      <c r="R1688" s="114">
        <f>'[5]P9 Consolidated'!CF1687/'[5]P9 Consolidated'!$E1687</f>
        <v>0.54600000000000004</v>
      </c>
      <c r="S1688" s="114">
        <f>'[5]P9 Consolidated'!CL1687/'[5]P9 Consolidated'!$E1687</f>
        <v>0.66900000000000004</v>
      </c>
      <c r="T1688" s="114">
        <f>'[5]P9 Consolidated'!CR1687/'[5]P9 Consolidated'!$E1687</f>
        <v>0.66749999999999998</v>
      </c>
      <c r="U1688" s="114">
        <f>'[5]P9 Consolidated'!CX1687/'[5]P9 Consolidated'!$E1687</f>
        <v>0</v>
      </c>
      <c r="V1688" s="115">
        <f>'[5]P9 Consolidated'!DD1687/'[5]P9 Consolidated'!$E1687</f>
        <v>8.4000000000000005E-2</v>
      </c>
    </row>
    <row r="1689" spans="1:22">
      <c r="A1689" s="109">
        <v>1686</v>
      </c>
      <c r="B1689" s="110" t="s">
        <v>1831</v>
      </c>
      <c r="C1689" s="111" t="s">
        <v>195</v>
      </c>
      <c r="D1689" s="112">
        <v>133.33000000000001</v>
      </c>
      <c r="E1689" s="113">
        <f>'[5]P9 Consolidated'!F1688/'[5]P9 Consolidated'!$E1688</f>
        <v>0.80102002550063744</v>
      </c>
      <c r="F1689" s="114">
        <f>'[5]P9 Consolidated'!L1688/'[5]P9 Consolidated'!$E1688</f>
        <v>2.250056251406285E-2</v>
      </c>
      <c r="G1689" s="114">
        <f>'[5]P9 Consolidated'!R1688/'[5]P9 Consolidated'!$E1688</f>
        <v>2.250056251406285E-2</v>
      </c>
      <c r="H1689" s="114">
        <f>'[5]P9 Consolidated'!X1688/'[5]P9 Consolidated'!$E1688</f>
        <v>4.5001125028125699E-2</v>
      </c>
      <c r="I1689" s="114">
        <f>'[5]P9 Consolidated'!AD1688/'[5]P9 Consolidated'!$E1688</f>
        <v>0</v>
      </c>
      <c r="J1689" s="114">
        <f>'[5]P9 Consolidated'!AJ1688/'[5]P9 Consolidated'!$E1688</f>
        <v>0</v>
      </c>
      <c r="K1689" s="114">
        <f>'[5]P9 Consolidated'!AP1688/'[5]P9 Consolidated'!$E1688</f>
        <v>12.600315007875196</v>
      </c>
      <c r="L1689" s="114">
        <f>'[5]P9 Consolidated'!AV1688/'[5]P9 Consolidated'!$E1688</f>
        <v>0</v>
      </c>
      <c r="M1689" s="114">
        <f>'[5]P9 Consolidated'!BB1688/'[5]P9 Consolidated'!$E1688</f>
        <v>0</v>
      </c>
      <c r="N1689" s="114">
        <f>'[5]P9 Consolidated'!BH1688/'[5]P9 Consolidated'!$E1688</f>
        <v>2.250056251406285E-2</v>
      </c>
      <c r="O1689" s="114">
        <f>'[5]P9 Consolidated'!BN1688/'[5]P9 Consolidated'!$E1688</f>
        <v>2.250056251406285E-2</v>
      </c>
      <c r="P1689" s="114">
        <f>'[5]P9 Consolidated'!BT1688/'[5]P9 Consolidated'!$E1688</f>
        <v>0</v>
      </c>
      <c r="Q1689" s="114">
        <f>'[5]P9 Consolidated'!BZ1688/'[5]P9 Consolidated'!$E1688</f>
        <v>4.5001125028125699E-2</v>
      </c>
      <c r="R1689" s="114">
        <f>'[5]P9 Consolidated'!CF1688/'[5]P9 Consolidated'!$E1688</f>
        <v>4.5001125028125699E-2</v>
      </c>
      <c r="S1689" s="114">
        <f>'[5]P9 Consolidated'!CL1688/'[5]P9 Consolidated'!$E1688</f>
        <v>2.250056251406285E-2</v>
      </c>
      <c r="T1689" s="114">
        <f>'[5]P9 Consolidated'!CR1688/'[5]P9 Consolidated'!$E1688</f>
        <v>2.250056251406285E-2</v>
      </c>
      <c r="U1689" s="114">
        <f>'[5]P9 Consolidated'!CX1688/'[5]P9 Consolidated'!$E1688</f>
        <v>6.7501687542188549E-2</v>
      </c>
      <c r="V1689" s="115">
        <f>'[5]P9 Consolidated'!DD1688/'[5]P9 Consolidated'!$E1688</f>
        <v>6.7501687542188549E-2</v>
      </c>
    </row>
    <row r="1690" spans="1:22">
      <c r="A1690" s="109">
        <v>1687</v>
      </c>
      <c r="B1690" s="110" t="s">
        <v>1832</v>
      </c>
      <c r="C1690" s="111" t="s">
        <v>195</v>
      </c>
      <c r="D1690" s="112">
        <v>399</v>
      </c>
      <c r="E1690" s="113">
        <f>'[5]P9 Consolidated'!F1689/'[5]P9 Consolidated'!$E1689</f>
        <v>0</v>
      </c>
      <c r="F1690" s="114">
        <f>'[5]P9 Consolidated'!L1689/'[5]P9 Consolidated'!$E1689</f>
        <v>0</v>
      </c>
      <c r="G1690" s="114">
        <f>'[5]P9 Consolidated'!R1689/'[5]P9 Consolidated'!$E1689</f>
        <v>0</v>
      </c>
      <c r="H1690" s="114">
        <f>'[5]P9 Consolidated'!X1689/'[5]P9 Consolidated'!$E1689</f>
        <v>0</v>
      </c>
      <c r="I1690" s="114">
        <f>'[5]P9 Consolidated'!AD1689/'[5]P9 Consolidated'!$E1689</f>
        <v>0</v>
      </c>
      <c r="J1690" s="114">
        <f>'[5]P9 Consolidated'!AJ1689/'[5]P9 Consolidated'!$E1689</f>
        <v>0</v>
      </c>
      <c r="K1690" s="114">
        <f>'[5]P9 Consolidated'!AP1689/'[5]P9 Consolidated'!$E1689</f>
        <v>0</v>
      </c>
      <c r="L1690" s="114">
        <f>'[5]P9 Consolidated'!AV1689/'[5]P9 Consolidated'!$E1689</f>
        <v>0</v>
      </c>
      <c r="M1690" s="114">
        <f>'[5]P9 Consolidated'!BB1689/'[5]P9 Consolidated'!$E1689</f>
        <v>6.0150375939849621E-2</v>
      </c>
      <c r="N1690" s="114">
        <f>'[5]P9 Consolidated'!BH1689/'[5]P9 Consolidated'!$E1689</f>
        <v>5.0125313283208017E-2</v>
      </c>
      <c r="O1690" s="114">
        <f>'[5]P9 Consolidated'!BN1689/'[5]P9 Consolidated'!$E1689</f>
        <v>0.18746867167919798</v>
      </c>
      <c r="P1690" s="114">
        <f>'[5]P9 Consolidated'!BT1689/'[5]P9 Consolidated'!$E1689</f>
        <v>0</v>
      </c>
      <c r="Q1690" s="114">
        <f>'[5]P9 Consolidated'!BZ1689/'[5]P9 Consolidated'!$E1689</f>
        <v>0.84050125313283208</v>
      </c>
      <c r="R1690" s="114">
        <f>'[5]P9 Consolidated'!CF1689/'[5]P9 Consolidated'!$E1689</f>
        <v>0.34335839598997492</v>
      </c>
      <c r="S1690" s="114">
        <f>'[5]P9 Consolidated'!CL1689/'[5]P9 Consolidated'!$E1689</f>
        <v>0.39348370927318294</v>
      </c>
      <c r="T1690" s="114">
        <f>'[5]P9 Consolidated'!CR1689/'[5]P9 Consolidated'!$E1689</f>
        <v>0.39598997493734334</v>
      </c>
      <c r="U1690" s="114">
        <f>'[5]P9 Consolidated'!CX1689/'[5]P9 Consolidated'!$E1689</f>
        <v>0.45112781954887216</v>
      </c>
      <c r="V1690" s="115">
        <f>'[5]P9 Consolidated'!DD1689/'[5]P9 Consolidated'!$E1689</f>
        <v>0</v>
      </c>
    </row>
    <row r="1691" spans="1:22">
      <c r="A1691" s="109">
        <v>1688</v>
      </c>
      <c r="B1691" s="110" t="s">
        <v>1833</v>
      </c>
      <c r="C1691" s="111" t="s">
        <v>195</v>
      </c>
      <c r="D1691" s="112">
        <v>200</v>
      </c>
      <c r="E1691" s="113">
        <f>'[5]P9 Consolidated'!F1690/'[5]P9 Consolidated'!$E1690</f>
        <v>6.6000000000000003E-2</v>
      </c>
      <c r="F1691" s="114">
        <f>'[5]P9 Consolidated'!L1690/'[5]P9 Consolidated'!$E1690</f>
        <v>0.14550000000000002</v>
      </c>
      <c r="G1691" s="114">
        <f>'[5]P9 Consolidated'!R1690/'[5]P9 Consolidated'!$E1690</f>
        <v>0.20399999999999999</v>
      </c>
      <c r="H1691" s="114">
        <f>'[5]P9 Consolidated'!X1690/'[5]P9 Consolidated'!$E1690</f>
        <v>0.18600000000000003</v>
      </c>
      <c r="I1691" s="114">
        <f>'[5]P9 Consolidated'!AD1690/'[5]P9 Consolidated'!$E1690</f>
        <v>0.19350000000000001</v>
      </c>
      <c r="J1691" s="114">
        <f>'[5]P9 Consolidated'!AJ1690/'[5]P9 Consolidated'!$E1690</f>
        <v>0.28499999999999998</v>
      </c>
      <c r="K1691" s="114">
        <f>'[5]P9 Consolidated'!AP1690/'[5]P9 Consolidated'!$E1690</f>
        <v>0.20850000000000002</v>
      </c>
      <c r="L1691" s="114">
        <f>'[5]P9 Consolidated'!AV1690/'[5]P9 Consolidated'!$E1690</f>
        <v>0.2094</v>
      </c>
      <c r="M1691" s="114">
        <f>'[5]P9 Consolidated'!BB1690/'[5]P9 Consolidated'!$E1690</f>
        <v>0.16500000000000001</v>
      </c>
      <c r="N1691" s="114">
        <f>'[5]P9 Consolidated'!BH1690/'[5]P9 Consolidated'!$E1690</f>
        <v>0.13500000000000001</v>
      </c>
      <c r="O1691" s="114">
        <f>'[5]P9 Consolidated'!BN1690/'[5]P9 Consolidated'!$E1690</f>
        <v>0.222</v>
      </c>
      <c r="P1691" s="114">
        <f>'[5]P9 Consolidated'!BT1690/'[5]P9 Consolidated'!$E1690</f>
        <v>0</v>
      </c>
      <c r="Q1691" s="114">
        <f>'[5]P9 Consolidated'!BZ1690/'[5]P9 Consolidated'!$E1690</f>
        <v>0.45299999999999996</v>
      </c>
      <c r="R1691" s="114">
        <f>'[5]P9 Consolidated'!CF1690/'[5]P9 Consolidated'!$E1690</f>
        <v>0.15659999999999999</v>
      </c>
      <c r="S1691" s="114">
        <f>'[5]P9 Consolidated'!CL1690/'[5]P9 Consolidated'!$E1690</f>
        <v>0.19500000000000001</v>
      </c>
      <c r="T1691" s="114">
        <f>'[5]P9 Consolidated'!CR1690/'[5]P9 Consolidated'!$E1690</f>
        <v>0.29249999999999998</v>
      </c>
      <c r="U1691" s="114">
        <f>'[5]P9 Consolidated'!CX1690/'[5]P9 Consolidated'!$E1690</f>
        <v>0.41850000000000004</v>
      </c>
      <c r="V1691" s="115">
        <f>'[5]P9 Consolidated'!DD1690/'[5]P9 Consolidated'!$E1690</f>
        <v>0.3795</v>
      </c>
    </row>
    <row r="1692" spans="1:22">
      <c r="A1692" s="109">
        <v>1689</v>
      </c>
      <c r="B1692" s="110" t="s">
        <v>1834</v>
      </c>
      <c r="C1692" s="111" t="s">
        <v>195</v>
      </c>
      <c r="D1692" s="112">
        <v>736</v>
      </c>
      <c r="E1692" s="113">
        <f>'[5]P9 Consolidated'!F1691/'[5]P9 Consolidated'!$E1691</f>
        <v>0</v>
      </c>
      <c r="F1692" s="114">
        <f>'[5]P9 Consolidated'!L1691/'[5]P9 Consolidated'!$E1691</f>
        <v>0</v>
      </c>
      <c r="G1692" s="114">
        <f>'[5]P9 Consolidated'!R1691/'[5]P9 Consolidated'!$E1691</f>
        <v>0</v>
      </c>
      <c r="H1692" s="114">
        <f>'[5]P9 Consolidated'!X1691/'[5]P9 Consolidated'!$E1691</f>
        <v>0</v>
      </c>
      <c r="I1692" s="114">
        <f>'[5]P9 Consolidated'!AD1691/'[5]P9 Consolidated'!$E1691</f>
        <v>0</v>
      </c>
      <c r="J1692" s="114">
        <f>'[5]P9 Consolidated'!AJ1691/'[5]P9 Consolidated'!$E1691</f>
        <v>0</v>
      </c>
      <c r="K1692" s="114">
        <f>'[5]P9 Consolidated'!AP1691/'[5]P9 Consolidated'!$E1691</f>
        <v>0</v>
      </c>
      <c r="L1692" s="114">
        <f>'[5]P9 Consolidated'!AV1691/'[5]P9 Consolidated'!$E1691</f>
        <v>0</v>
      </c>
      <c r="M1692" s="114">
        <f>'[5]P9 Consolidated'!BB1691/'[5]P9 Consolidated'!$E1691</f>
        <v>0.25</v>
      </c>
      <c r="N1692" s="114">
        <f>'[5]P9 Consolidated'!BH1691/'[5]P9 Consolidated'!$E1691</f>
        <v>0.28260869565217389</v>
      </c>
      <c r="O1692" s="114">
        <f>'[5]P9 Consolidated'!BN1691/'[5]P9 Consolidated'!$E1691</f>
        <v>0.35869565217391303</v>
      </c>
      <c r="P1692" s="114">
        <f>'[5]P9 Consolidated'!BT1691/'[5]P9 Consolidated'!$E1691</f>
        <v>0</v>
      </c>
      <c r="Q1692" s="114">
        <f>'[5]P9 Consolidated'!BZ1691/'[5]P9 Consolidated'!$E1691</f>
        <v>0.96434782608695646</v>
      </c>
      <c r="R1692" s="114">
        <f>'[5]P9 Consolidated'!CF1691/'[5]P9 Consolidated'!$E1691</f>
        <v>0.5</v>
      </c>
      <c r="S1692" s="114">
        <f>'[5]P9 Consolidated'!CL1691/'[5]P9 Consolidated'!$E1691</f>
        <v>0.45978260869565213</v>
      </c>
      <c r="T1692" s="114">
        <f>'[5]P9 Consolidated'!CR1691/'[5]P9 Consolidated'!$E1691</f>
        <v>0.46413043478260874</v>
      </c>
      <c r="U1692" s="114">
        <f>'[5]P9 Consolidated'!CX1691/'[5]P9 Consolidated'!$E1691</f>
        <v>0.47826086956521741</v>
      </c>
      <c r="V1692" s="115">
        <f>'[5]P9 Consolidated'!DD1691/'[5]P9 Consolidated'!$E1691</f>
        <v>0.46739130434782611</v>
      </c>
    </row>
    <row r="1693" spans="1:22">
      <c r="A1693" s="109">
        <v>1690</v>
      </c>
      <c r="B1693" s="110" t="s">
        <v>1835</v>
      </c>
      <c r="C1693" s="111" t="s">
        <v>195</v>
      </c>
      <c r="D1693" s="112">
        <v>167</v>
      </c>
      <c r="E1693" s="113">
        <f>'[5]P9 Consolidated'!F1692/'[5]P9 Consolidated'!$E1692</f>
        <v>4.790419161676647E-2</v>
      </c>
      <c r="F1693" s="114">
        <f>'[5]P9 Consolidated'!L1692/'[5]P9 Consolidated'!$E1692</f>
        <v>7.6646706586826346E-2</v>
      </c>
      <c r="G1693" s="114">
        <f>'[5]P9 Consolidated'!R1692/'[5]P9 Consolidated'!$E1692</f>
        <v>8.6227544910179643E-2</v>
      </c>
      <c r="H1693" s="114">
        <f>'[5]P9 Consolidated'!X1692/'[5]P9 Consolidated'!$E1692</f>
        <v>8.3832335329341312E-2</v>
      </c>
      <c r="I1693" s="114">
        <f>'[5]P9 Consolidated'!AD1692/'[5]P9 Consolidated'!$E1692</f>
        <v>8.1437125748502995E-2</v>
      </c>
      <c r="J1693" s="114">
        <f>'[5]P9 Consolidated'!AJ1692/'[5]P9 Consolidated'!$E1692</f>
        <v>9.580838323353294E-2</v>
      </c>
      <c r="K1693" s="114">
        <f>'[5]P9 Consolidated'!AP1692/'[5]P9 Consolidated'!$E1692</f>
        <v>8.1437125748502995E-2</v>
      </c>
      <c r="L1693" s="114">
        <f>'[5]P9 Consolidated'!AV1692/'[5]P9 Consolidated'!$E1692</f>
        <v>6.8502994011976043E-2</v>
      </c>
      <c r="M1693" s="114">
        <f>'[5]P9 Consolidated'!BB1692/'[5]P9 Consolidated'!$E1692</f>
        <v>4.646706586826347E-2</v>
      </c>
      <c r="N1693" s="114">
        <f>'[5]P9 Consolidated'!BH1692/'[5]P9 Consolidated'!$E1692</f>
        <v>4.790419161676647E-2</v>
      </c>
      <c r="O1693" s="114">
        <f>'[5]P9 Consolidated'!BN1692/'[5]P9 Consolidated'!$E1692</f>
        <v>4.3113772455089822E-2</v>
      </c>
      <c r="P1693" s="114">
        <f>'[5]P9 Consolidated'!BT1692/'[5]P9 Consolidated'!$E1692</f>
        <v>0</v>
      </c>
      <c r="Q1693" s="114">
        <f>'[5]P9 Consolidated'!BZ1692/'[5]P9 Consolidated'!$E1692</f>
        <v>8.3832335329341312E-2</v>
      </c>
      <c r="R1693" s="114">
        <f>'[5]P9 Consolidated'!CF1692/'[5]P9 Consolidated'!$E1692</f>
        <v>6.3473053892215567E-2</v>
      </c>
      <c r="S1693" s="114">
        <f>'[5]P9 Consolidated'!CL1692/'[5]P9 Consolidated'!$E1692</f>
        <v>5.748502994011976E-2</v>
      </c>
      <c r="T1693" s="114">
        <f>'[5]P9 Consolidated'!CR1692/'[5]P9 Consolidated'!$E1692</f>
        <v>6.9461077844311381E-2</v>
      </c>
      <c r="U1693" s="114">
        <f>'[5]P9 Consolidated'!CX1692/'[5]P9 Consolidated'!$E1692</f>
        <v>8.1437125748502995E-2</v>
      </c>
      <c r="V1693" s="115">
        <f>'[5]P9 Consolidated'!DD1692/'[5]P9 Consolidated'!$E1692</f>
        <v>7.6646706586826346E-2</v>
      </c>
    </row>
    <row r="1694" spans="1:22">
      <c r="A1694" s="109">
        <v>1691</v>
      </c>
      <c r="B1694" s="110" t="s">
        <v>1836</v>
      </c>
      <c r="C1694" s="111" t="s">
        <v>195</v>
      </c>
      <c r="D1694" s="112">
        <v>170</v>
      </c>
      <c r="E1694" s="113">
        <f>'[5]P9 Consolidated'!F1693/'[5]P9 Consolidated'!$E1693</f>
        <v>0.11117647058823528</v>
      </c>
      <c r="F1694" s="114">
        <f>'[5]P9 Consolidated'!L1693/'[5]P9 Consolidated'!$E1693</f>
        <v>0.21529411764705883</v>
      </c>
      <c r="G1694" s="114">
        <f>'[5]P9 Consolidated'!R1693/'[5]P9 Consolidated'!$E1693</f>
        <v>0.23823529411764705</v>
      </c>
      <c r="H1694" s="114">
        <f>'[5]P9 Consolidated'!X1693/'[5]P9 Consolidated'!$E1693</f>
        <v>0.15352941176470589</v>
      </c>
      <c r="I1694" s="114">
        <f>'[5]P9 Consolidated'!AD1693/'[5]P9 Consolidated'!$E1693</f>
        <v>0.16235294117647059</v>
      </c>
      <c r="J1694" s="114">
        <f>'[5]P9 Consolidated'!AJ1693/'[5]P9 Consolidated'!$E1693</f>
        <v>0.15705882352941175</v>
      </c>
      <c r="K1694" s="114">
        <f>'[5]P9 Consolidated'!AP1693/'[5]P9 Consolidated'!$E1693</f>
        <v>0.16058823529411764</v>
      </c>
      <c r="L1694" s="114">
        <f>'[5]P9 Consolidated'!AV1693/'[5]P9 Consolidated'!$E1693</f>
        <v>9.741176470588235E-2</v>
      </c>
      <c r="M1694" s="114">
        <f>'[5]P9 Consolidated'!BB1693/'[5]P9 Consolidated'!$E1693</f>
        <v>6.2117647058823534E-2</v>
      </c>
      <c r="N1694" s="114">
        <f>'[5]P9 Consolidated'!BH1693/'[5]P9 Consolidated'!$E1693</f>
        <v>7.0588235294117646E-2</v>
      </c>
      <c r="O1694" s="114">
        <f>'[5]P9 Consolidated'!BN1693/'[5]P9 Consolidated'!$E1693</f>
        <v>7.2352941176470592E-2</v>
      </c>
      <c r="P1694" s="114">
        <f>'[5]P9 Consolidated'!BT1693/'[5]P9 Consolidated'!$E1693</f>
        <v>0</v>
      </c>
      <c r="Q1694" s="114">
        <f>'[5]P9 Consolidated'!BZ1693/'[5]P9 Consolidated'!$E1693</f>
        <v>1.3814117647058823</v>
      </c>
      <c r="R1694" s="114">
        <f>'[5]P9 Consolidated'!CF1693/'[5]P9 Consolidated'!$E1693</f>
        <v>0.11647058823529412</v>
      </c>
      <c r="S1694" s="114">
        <f>'[5]P9 Consolidated'!CL1693/'[5]P9 Consolidated'!$E1693</f>
        <v>0.10941176470588236</v>
      </c>
      <c r="T1694" s="114">
        <f>'[5]P9 Consolidated'!CR1693/'[5]P9 Consolidated'!$E1693</f>
        <v>0.19764705882352943</v>
      </c>
      <c r="U1694" s="114">
        <f>'[5]P9 Consolidated'!CX1693/'[5]P9 Consolidated'!$E1693</f>
        <v>0.14294117647058824</v>
      </c>
      <c r="V1694" s="115">
        <f>'[5]P9 Consolidated'!DD1693/'[5]P9 Consolidated'!$E1693</f>
        <v>0.17647058823529413</v>
      </c>
    </row>
    <row r="1695" spans="1:22">
      <c r="A1695" s="109">
        <v>1692</v>
      </c>
      <c r="B1695" s="110" t="s">
        <v>1837</v>
      </c>
      <c r="C1695" s="111" t="s">
        <v>195</v>
      </c>
      <c r="D1695" s="112">
        <v>200</v>
      </c>
      <c r="E1695" s="113">
        <f>'[5]P9 Consolidated'!F1694/'[5]P9 Consolidated'!$E1694</f>
        <v>0.254</v>
      </c>
      <c r="F1695" s="114">
        <f>'[5]P9 Consolidated'!L1694/'[5]P9 Consolidated'!$E1694</f>
        <v>0.46399999999999997</v>
      </c>
      <c r="G1695" s="114">
        <f>'[5]P9 Consolidated'!R1694/'[5]P9 Consolidated'!$E1694</f>
        <v>0.48399999999999999</v>
      </c>
      <c r="H1695" s="114">
        <f>'[5]P9 Consolidated'!X1694/'[5]P9 Consolidated'!$E1694</f>
        <v>0.40799999999999997</v>
      </c>
      <c r="I1695" s="114">
        <f>'[5]P9 Consolidated'!AD1694/'[5]P9 Consolidated'!$E1694</f>
        <v>0.41399999999999998</v>
      </c>
      <c r="J1695" s="114">
        <f>'[5]P9 Consolidated'!AJ1694/'[5]P9 Consolidated'!$E1694</f>
        <v>0.36799999999999999</v>
      </c>
      <c r="K1695" s="114">
        <f>'[5]P9 Consolidated'!AP1694/'[5]P9 Consolidated'!$E1694</f>
        <v>0.23800000000000002</v>
      </c>
      <c r="L1695" s="114">
        <f>'[5]P9 Consolidated'!AV1694/'[5]P9 Consolidated'!$E1694</f>
        <v>0.1888</v>
      </c>
      <c r="M1695" s="114">
        <f>'[5]P9 Consolidated'!BB1694/'[5]P9 Consolidated'!$E1694</f>
        <v>8.3199999999999996E-2</v>
      </c>
      <c r="N1695" s="114">
        <f>'[5]P9 Consolidated'!BH1694/'[5]P9 Consolidated'!$E1694</f>
        <v>0.1</v>
      </c>
      <c r="O1695" s="114">
        <f>'[5]P9 Consolidated'!BN1694/'[5]P9 Consolidated'!$E1694</f>
        <v>0.11599999999999999</v>
      </c>
      <c r="P1695" s="114">
        <f>'[5]P9 Consolidated'!BT1694/'[5]P9 Consolidated'!$E1694</f>
        <v>0</v>
      </c>
      <c r="Q1695" s="114">
        <f>'[5]P9 Consolidated'!BZ1694/'[5]P9 Consolidated'!$E1694</f>
        <v>0.38799999999999996</v>
      </c>
      <c r="R1695" s="114">
        <f>'[5]P9 Consolidated'!CF1694/'[5]P9 Consolidated'!$E1694</f>
        <v>0.40799999999999997</v>
      </c>
      <c r="S1695" s="114">
        <f>'[5]P9 Consolidated'!CL1694/'[5]P9 Consolidated'!$E1694</f>
        <v>0.40200000000000002</v>
      </c>
      <c r="T1695" s="114">
        <f>'[5]P9 Consolidated'!CR1694/'[5]P9 Consolidated'!$E1694</f>
        <v>0.39200000000000002</v>
      </c>
      <c r="U1695" s="114">
        <f>'[5]P9 Consolidated'!CX1694/'[5]P9 Consolidated'!$E1694</f>
        <v>0.42</v>
      </c>
      <c r="V1695" s="115">
        <f>'[5]P9 Consolidated'!DD1694/'[5]P9 Consolidated'!$E1694</f>
        <v>0.38400000000000001</v>
      </c>
    </row>
    <row r="1696" spans="1:22">
      <c r="A1696" s="109">
        <v>1693</v>
      </c>
      <c r="B1696" s="110" t="s">
        <v>1838</v>
      </c>
      <c r="C1696" s="111" t="s">
        <v>195</v>
      </c>
      <c r="D1696" s="112">
        <v>244</v>
      </c>
      <c r="E1696" s="113">
        <f>'[5]P9 Consolidated'!F1695/'[5]P9 Consolidated'!$E1695</f>
        <v>0.26065573770491801</v>
      </c>
      <c r="F1696" s="114">
        <f>'[5]P9 Consolidated'!L1695/'[5]P9 Consolidated'!$E1695</f>
        <v>0.41557377049180333</v>
      </c>
      <c r="G1696" s="114">
        <f>'[5]P9 Consolidated'!R1695/'[5]P9 Consolidated'!$E1695</f>
        <v>0.55204918032786876</v>
      </c>
      <c r="H1696" s="114">
        <f>'[5]P9 Consolidated'!X1695/'[5]P9 Consolidated'!$E1695</f>
        <v>0.39836065573770491</v>
      </c>
      <c r="I1696" s="114">
        <f>'[5]P9 Consolidated'!AD1695/'[5]P9 Consolidated'!$E1695</f>
        <v>0.45245901639344266</v>
      </c>
      <c r="J1696" s="114">
        <f>'[5]P9 Consolidated'!AJ1695/'[5]P9 Consolidated'!$E1695</f>
        <v>0.29508196721311475</v>
      </c>
      <c r="K1696" s="114">
        <f>'[5]P9 Consolidated'!AP1695/'[5]P9 Consolidated'!$E1695</f>
        <v>0</v>
      </c>
      <c r="L1696" s="114">
        <f>'[5]P9 Consolidated'!AV1695/'[5]P9 Consolidated'!$E1695</f>
        <v>0.29385245901639345</v>
      </c>
      <c r="M1696" s="114">
        <f>'[5]P9 Consolidated'!BB1695/'[5]P9 Consolidated'!$E1695</f>
        <v>0.28131147540983609</v>
      </c>
      <c r="N1696" s="114">
        <f>'[5]P9 Consolidated'!BH1695/'[5]P9 Consolidated'!$E1695</f>
        <v>0.31967213114754101</v>
      </c>
      <c r="O1696" s="114">
        <f>'[5]P9 Consolidated'!BN1695/'[5]P9 Consolidated'!$E1695</f>
        <v>0.38360655737704918</v>
      </c>
      <c r="P1696" s="114">
        <f>'[5]P9 Consolidated'!BT1695/'[5]P9 Consolidated'!$E1695</f>
        <v>0</v>
      </c>
      <c r="Q1696" s="114">
        <f>'[5]P9 Consolidated'!BZ1695/'[5]P9 Consolidated'!$E1695</f>
        <v>0.5173770491803279</v>
      </c>
      <c r="R1696" s="114">
        <f>'[5]P9 Consolidated'!CF1695/'[5]P9 Consolidated'!$E1695</f>
        <v>0.38852459016393442</v>
      </c>
      <c r="S1696" s="114">
        <f>'[5]P9 Consolidated'!CL1695/'[5]P9 Consolidated'!$E1695</f>
        <v>0.40942622950819674</v>
      </c>
      <c r="T1696" s="114">
        <f>'[5]P9 Consolidated'!CR1695/'[5]P9 Consolidated'!$E1695</f>
        <v>0.43893442622950818</v>
      </c>
      <c r="U1696" s="114">
        <f>'[5]P9 Consolidated'!CX1695/'[5]P9 Consolidated'!$E1695</f>
        <v>0.49795081967213117</v>
      </c>
      <c r="V1696" s="115">
        <f>'[5]P9 Consolidated'!DD1695/'[5]P9 Consolidated'!$E1695</f>
        <v>0.58524590163934431</v>
      </c>
    </row>
    <row r="1697" spans="1:22">
      <c r="A1697" s="109">
        <v>1694</v>
      </c>
      <c r="B1697" s="110" t="s">
        <v>1839</v>
      </c>
      <c r="C1697" s="111" t="s">
        <v>195</v>
      </c>
      <c r="D1697" s="112">
        <v>761.1</v>
      </c>
      <c r="E1697" s="113">
        <f>'[5]P9 Consolidated'!F1696/'[5]P9 Consolidated'!$E1696</f>
        <v>2.1022204703718302E-2</v>
      </c>
      <c r="F1697" s="114">
        <f>'[5]P9 Consolidated'!L1696/'[5]P9 Consolidated'!$E1696</f>
        <v>0</v>
      </c>
      <c r="G1697" s="114">
        <f>'[5]P9 Consolidated'!R1696/'[5]P9 Consolidated'!$E1696</f>
        <v>3.9416633819471816E-2</v>
      </c>
      <c r="H1697" s="114">
        <f>'[5]P9 Consolidated'!X1696/'[5]P9 Consolidated'!$E1696</f>
        <v>0.4729996058336618</v>
      </c>
      <c r="I1697" s="114">
        <f>'[5]P9 Consolidated'!AD1696/'[5]P9 Consolidated'!$E1696</f>
        <v>5.2555511759295757E-2</v>
      </c>
      <c r="J1697" s="114">
        <f>'[5]P9 Consolidated'!AJ1696/'[5]P9 Consolidated'!$E1696</f>
        <v>3.9416633819471816E-2</v>
      </c>
      <c r="K1697" s="114">
        <f>'[5]P9 Consolidated'!AP1696/'[5]P9 Consolidated'!$E1696</f>
        <v>3.9416633819471816E-2</v>
      </c>
      <c r="L1697" s="114">
        <f>'[5]P9 Consolidated'!AV1696/'[5]P9 Consolidated'!$E1696</f>
        <v>0.56497175141242939</v>
      </c>
      <c r="M1697" s="114">
        <f>'[5]P9 Consolidated'!BB1696/'[5]P9 Consolidated'!$E1696</f>
        <v>0.56497175141242939</v>
      </c>
      <c r="N1697" s="114">
        <f>'[5]P9 Consolidated'!BH1696/'[5]P9 Consolidated'!$E1696</f>
        <v>0.63066614111154906</v>
      </c>
      <c r="O1697" s="114">
        <f>'[5]P9 Consolidated'!BN1696/'[5]P9 Consolidated'!$E1696</f>
        <v>0.59124950729207726</v>
      </c>
      <c r="P1697" s="114">
        <f>'[5]P9 Consolidated'!BT1696/'[5]P9 Consolidated'!$E1696</f>
        <v>0</v>
      </c>
      <c r="Q1697" s="114">
        <f>'[5]P9 Consolidated'!BZ1696/'[5]P9 Consolidated'!$E1696</f>
        <v>1.1036657469452109</v>
      </c>
      <c r="R1697" s="114">
        <f>'[5]P9 Consolidated'!CF1696/'[5]P9 Consolidated'!$E1696</f>
        <v>1.3138877939823939E-2</v>
      </c>
      <c r="S1697" s="114">
        <f>'[5]P9 Consolidated'!CL1696/'[5]P9 Consolidated'!$E1696</f>
        <v>0.56497175141242939</v>
      </c>
      <c r="T1697" s="114">
        <f>'[5]P9 Consolidated'!CR1696/'[5]P9 Consolidated'!$E1696</f>
        <v>0.55183287347260546</v>
      </c>
      <c r="U1697" s="114">
        <f>'[5]P9 Consolidated'!CX1696/'[5]P9 Consolidated'!$E1696</f>
        <v>1.3138877939823939E-2</v>
      </c>
      <c r="V1697" s="115">
        <f>'[5]P9 Consolidated'!DD1696/'[5]P9 Consolidated'!$E1696</f>
        <v>2.1022204703718302E-2</v>
      </c>
    </row>
    <row r="1698" spans="1:22">
      <c r="A1698" s="109">
        <v>1695</v>
      </c>
      <c r="B1698" s="110" t="s">
        <v>1840</v>
      </c>
      <c r="C1698" s="111" t="s">
        <v>195</v>
      </c>
      <c r="D1698" s="112">
        <v>113</v>
      </c>
      <c r="E1698" s="113">
        <f>'[5]P9 Consolidated'!F1697/'[5]P9 Consolidated'!$E1697</f>
        <v>0.17380530973451327</v>
      </c>
      <c r="F1698" s="114">
        <f>'[5]P9 Consolidated'!L1697/'[5]P9 Consolidated'!$E1697</f>
        <v>0.18513274336283186</v>
      </c>
      <c r="G1698" s="114">
        <f>'[5]P9 Consolidated'!R1697/'[5]P9 Consolidated'!$E1697</f>
        <v>0.19150442477876106</v>
      </c>
      <c r="H1698" s="114">
        <f>'[5]P9 Consolidated'!X1697/'[5]P9 Consolidated'!$E1697</f>
        <v>0.18690265486725666</v>
      </c>
      <c r="I1698" s="114">
        <f>'[5]P9 Consolidated'!AD1697/'[5]P9 Consolidated'!$E1697</f>
        <v>7.6991150442477868E-2</v>
      </c>
      <c r="J1698" s="114">
        <f>'[5]P9 Consolidated'!AJ1697/'[5]P9 Consolidated'!$E1697</f>
        <v>0.1929203539823009</v>
      </c>
      <c r="K1698" s="114">
        <f>'[5]P9 Consolidated'!AP1697/'[5]P9 Consolidated'!$E1697</f>
        <v>0.19513274336283187</v>
      </c>
      <c r="L1698" s="114">
        <f>'[5]P9 Consolidated'!AV1697/'[5]P9 Consolidated'!$E1697</f>
        <v>0.19513274336283187</v>
      </c>
      <c r="M1698" s="114">
        <f>'[5]P9 Consolidated'!BB1697/'[5]P9 Consolidated'!$E1697</f>
        <v>0.19159292035398229</v>
      </c>
      <c r="N1698" s="114">
        <f>'[5]P9 Consolidated'!BH1697/'[5]P9 Consolidated'!$E1697</f>
        <v>0.23053097345132745</v>
      </c>
      <c r="O1698" s="114">
        <f>'[5]P9 Consolidated'!BN1697/'[5]P9 Consolidated'!$E1697</f>
        <v>0.24734513274336284</v>
      </c>
      <c r="P1698" s="114">
        <f>'[5]P9 Consolidated'!BT1697/'[5]P9 Consolidated'!$E1697</f>
        <v>0</v>
      </c>
      <c r="Q1698" s="114">
        <f>'[5]P9 Consolidated'!BZ1697/'[5]P9 Consolidated'!$E1697</f>
        <v>0.87982300884955755</v>
      </c>
      <c r="R1698" s="114">
        <f>'[5]P9 Consolidated'!CF1697/'[5]P9 Consolidated'!$E1697</f>
        <v>0.20079646017699115</v>
      </c>
      <c r="S1698" s="114">
        <f>'[5]P9 Consolidated'!CL1697/'[5]P9 Consolidated'!$E1697</f>
        <v>0.19654867256637168</v>
      </c>
      <c r="T1698" s="114">
        <f>'[5]P9 Consolidated'!CR1697/'[5]P9 Consolidated'!$E1697</f>
        <v>0.21495575221238938</v>
      </c>
      <c r="U1698" s="114">
        <f>'[5]P9 Consolidated'!CX1697/'[5]P9 Consolidated'!$E1697</f>
        <v>0.26168141592920352</v>
      </c>
      <c r="V1698" s="115">
        <f>'[5]P9 Consolidated'!DD1697/'[5]P9 Consolidated'!$E1697</f>
        <v>0.26026548672566374</v>
      </c>
    </row>
    <row r="1699" spans="1:22">
      <c r="A1699" s="109">
        <v>1696</v>
      </c>
      <c r="B1699" s="110" t="s">
        <v>1841</v>
      </c>
      <c r="C1699" s="111" t="s">
        <v>195</v>
      </c>
      <c r="D1699" s="112">
        <v>200</v>
      </c>
      <c r="E1699" s="113">
        <f>'[5]P9 Consolidated'!F1698/'[5]P9 Consolidated'!$E1698</f>
        <v>0</v>
      </c>
      <c r="F1699" s="114">
        <f>'[5]P9 Consolidated'!L1698/'[5]P9 Consolidated'!$E1698</f>
        <v>0.09</v>
      </c>
      <c r="G1699" s="114">
        <f>'[5]P9 Consolidated'!R1698/'[5]P9 Consolidated'!$E1698</f>
        <v>0.09</v>
      </c>
      <c r="H1699" s="114">
        <f>'[5]P9 Consolidated'!X1698/'[5]P9 Consolidated'!$E1698</f>
        <v>0.24</v>
      </c>
      <c r="I1699" s="114">
        <f>'[5]P9 Consolidated'!AD1698/'[5]P9 Consolidated'!$E1698</f>
        <v>0.42</v>
      </c>
      <c r="J1699" s="114">
        <f>'[5]P9 Consolidated'!AJ1698/'[5]P9 Consolidated'!$E1698</f>
        <v>0.42</v>
      </c>
      <c r="K1699" s="114">
        <f>'[5]P9 Consolidated'!AP1698/'[5]P9 Consolidated'!$E1698</f>
        <v>0.42625000000000002</v>
      </c>
      <c r="L1699" s="114">
        <f>'[5]P9 Consolidated'!AV1698/'[5]P9 Consolidated'!$E1698</f>
        <v>0.33624999999999999</v>
      </c>
      <c r="M1699" s="114">
        <f>'[5]P9 Consolidated'!BB1698/'[5]P9 Consolidated'!$E1698</f>
        <v>0.10825</v>
      </c>
      <c r="N1699" s="114">
        <f>'[5]P9 Consolidated'!BH1698/'[5]P9 Consolidated'!$E1698</f>
        <v>9.6250000000000002E-2</v>
      </c>
      <c r="O1699" s="114">
        <f>'[5]P9 Consolidated'!BN1698/'[5]P9 Consolidated'!$E1698</f>
        <v>9.6250000000000002E-2</v>
      </c>
      <c r="P1699" s="114">
        <f>'[5]P9 Consolidated'!BT1698/'[5]P9 Consolidated'!$E1698</f>
        <v>0</v>
      </c>
      <c r="Q1699" s="114">
        <f>'[5]P9 Consolidated'!BZ1698/'[5]P9 Consolidated'!$E1698</f>
        <v>0.95150000000000001</v>
      </c>
      <c r="R1699" s="114">
        <f>'[5]P9 Consolidated'!CF1698/'[5]P9 Consolidated'!$E1698</f>
        <v>0.41664999999999996</v>
      </c>
      <c r="S1699" s="114">
        <f>'[5]P9 Consolidated'!CL1698/'[5]P9 Consolidated'!$E1698</f>
        <v>0.48625000000000002</v>
      </c>
      <c r="T1699" s="114">
        <f>'[5]P9 Consolidated'!CR1698/'[5]P9 Consolidated'!$E1698</f>
        <v>0.46825000000000006</v>
      </c>
      <c r="U1699" s="114">
        <f>'[5]P9 Consolidated'!CX1698/'[5]P9 Consolidated'!$E1698</f>
        <v>0.45325000000000004</v>
      </c>
      <c r="V1699" s="115">
        <f>'[5]P9 Consolidated'!DD1698/'[5]P9 Consolidated'!$E1698</f>
        <v>0.40525</v>
      </c>
    </row>
    <row r="1700" spans="1:22">
      <c r="A1700" s="109">
        <v>1697</v>
      </c>
      <c r="B1700" s="110" t="s">
        <v>1842</v>
      </c>
      <c r="C1700" s="111" t="s">
        <v>195</v>
      </c>
      <c r="D1700" s="112">
        <v>189</v>
      </c>
      <c r="E1700" s="113">
        <f>'[5]P9 Consolidated'!F1699/'[5]P9 Consolidated'!$E1699</f>
        <v>9.5238095238095233E-2</v>
      </c>
      <c r="F1700" s="114">
        <f>'[5]P9 Consolidated'!L1699/'[5]P9 Consolidated'!$E1699</f>
        <v>0.14603174603174604</v>
      </c>
      <c r="G1700" s="114">
        <f>'[5]P9 Consolidated'!R1699/'[5]P9 Consolidated'!$E1699</f>
        <v>0.35238095238095235</v>
      </c>
      <c r="H1700" s="114">
        <f>'[5]P9 Consolidated'!X1699/'[5]P9 Consolidated'!$E1699</f>
        <v>0.16190476190476191</v>
      </c>
      <c r="I1700" s="114">
        <f>'[5]P9 Consolidated'!AD1699/'[5]P9 Consolidated'!$E1699</f>
        <v>0.16825396825396827</v>
      </c>
      <c r="J1700" s="114">
        <f>'[5]P9 Consolidated'!AJ1699/'[5]P9 Consolidated'!$E1699</f>
        <v>0.19047619047619047</v>
      </c>
      <c r="K1700" s="114">
        <f>'[5]P9 Consolidated'!AP1699/'[5]P9 Consolidated'!$E1699</f>
        <v>0.16825396825396827</v>
      </c>
      <c r="L1700" s="114">
        <f>'[5]P9 Consolidated'!AV1699/'[5]P9 Consolidated'!$E1699</f>
        <v>0.26666666666666666</v>
      </c>
      <c r="M1700" s="114">
        <f>'[5]P9 Consolidated'!BB1699/'[5]P9 Consolidated'!$E1699</f>
        <v>0.10412698412698412</v>
      </c>
      <c r="N1700" s="114">
        <f>'[5]P9 Consolidated'!BH1699/'[5]P9 Consolidated'!$E1699</f>
        <v>9.5238095238095233E-2</v>
      </c>
      <c r="O1700" s="114">
        <f>'[5]P9 Consolidated'!BN1699/'[5]P9 Consolidated'!$E1699</f>
        <v>0.21904761904761905</v>
      </c>
      <c r="P1700" s="114">
        <f>'[5]P9 Consolidated'!BT1699/'[5]P9 Consolidated'!$E1699</f>
        <v>0</v>
      </c>
      <c r="Q1700" s="114">
        <f>'[5]P9 Consolidated'!BZ1699/'[5]P9 Consolidated'!$E1699</f>
        <v>0.83936507936507931</v>
      </c>
      <c r="R1700" s="114">
        <f>'[5]P9 Consolidated'!CF1699/'[5]P9 Consolidated'!$E1699</f>
        <v>0.17142857142857143</v>
      </c>
      <c r="S1700" s="114">
        <f>'[5]P9 Consolidated'!CL1699/'[5]P9 Consolidated'!$E1699</f>
        <v>0.13968253968253969</v>
      </c>
      <c r="T1700" s="114">
        <f>'[5]P9 Consolidated'!CR1699/'[5]P9 Consolidated'!$E1699</f>
        <v>0.20317460317460317</v>
      </c>
      <c r="U1700" s="114">
        <f>'[5]P9 Consolidated'!CX1699/'[5]P9 Consolidated'!$E1699</f>
        <v>0.32380952380952382</v>
      </c>
      <c r="V1700" s="115">
        <f>'[5]P9 Consolidated'!DD1699/'[5]P9 Consolidated'!$E1699</f>
        <v>0.27619047619047621</v>
      </c>
    </row>
    <row r="1701" spans="1:22">
      <c r="A1701" s="109">
        <v>1698</v>
      </c>
      <c r="B1701" s="110" t="s">
        <v>1843</v>
      </c>
      <c r="C1701" s="111" t="s">
        <v>195</v>
      </c>
      <c r="D1701" s="112">
        <v>336</v>
      </c>
      <c r="E1701" s="113">
        <f>'[5]P9 Consolidated'!F1700/'[5]P9 Consolidated'!$E1700</f>
        <v>0.30089285714285713</v>
      </c>
      <c r="F1701" s="114">
        <f>'[5]P9 Consolidated'!L1700/'[5]P9 Consolidated'!$E1700</f>
        <v>0.54374999999999996</v>
      </c>
      <c r="G1701" s="114">
        <f>'[5]P9 Consolidated'!R1700/'[5]P9 Consolidated'!$E1700</f>
        <v>0.40089285714285711</v>
      </c>
      <c r="H1701" s="114">
        <f>'[5]P9 Consolidated'!X1700/'[5]P9 Consolidated'!$E1700</f>
        <v>0.56874999999999998</v>
      </c>
      <c r="I1701" s="114">
        <f>'[5]P9 Consolidated'!AD1700/'[5]P9 Consolidated'!$E1700</f>
        <v>0.51517857142857137</v>
      </c>
      <c r="J1701" s="114">
        <f>'[5]P9 Consolidated'!AJ1700/'[5]P9 Consolidated'!$E1700</f>
        <v>0.55267857142857135</v>
      </c>
      <c r="K1701" s="114">
        <f>'[5]P9 Consolidated'!AP1700/'[5]P9 Consolidated'!$E1700</f>
        <v>0.43035714285714283</v>
      </c>
      <c r="L1701" s="114">
        <f>'[5]P9 Consolidated'!AV1700/'[5]P9 Consolidated'!$E1700</f>
        <v>0.5089285714285714</v>
      </c>
      <c r="M1701" s="114">
        <f>'[5]P9 Consolidated'!BB1700/'[5]P9 Consolidated'!$E1700</f>
        <v>0.61285714285714277</v>
      </c>
      <c r="N1701" s="114">
        <f>'[5]P9 Consolidated'!BH1700/'[5]P9 Consolidated'!$E1700</f>
        <v>0.7946428571428571</v>
      </c>
      <c r="O1701" s="114">
        <f>'[5]P9 Consolidated'!BN1700/'[5]P9 Consolidated'!$E1700</f>
        <v>0.75535714285714284</v>
      </c>
      <c r="P1701" s="114">
        <f>'[5]P9 Consolidated'!BT1700/'[5]P9 Consolidated'!$E1700</f>
        <v>0</v>
      </c>
      <c r="Q1701" s="114">
        <f>'[5]P9 Consolidated'!BZ1700/'[5]P9 Consolidated'!$E1700</f>
        <v>1.0285714285714287</v>
      </c>
      <c r="R1701" s="114">
        <f>'[5]P9 Consolidated'!CF1700/'[5]P9 Consolidated'!$E1700</f>
        <v>0.56607142857142856</v>
      </c>
      <c r="S1701" s="114">
        <f>'[5]P9 Consolidated'!CL1700/'[5]P9 Consolidated'!$E1700</f>
        <v>0.46160714285714283</v>
      </c>
      <c r="T1701" s="114">
        <f>'[5]P9 Consolidated'!CR1700/'[5]P9 Consolidated'!$E1700</f>
        <v>0.67946428571428574</v>
      </c>
      <c r="U1701" s="114">
        <f>'[5]P9 Consolidated'!CX1700/'[5]P9 Consolidated'!$E1700</f>
        <v>0.6964285714285714</v>
      </c>
      <c r="V1701" s="115">
        <f>'[5]P9 Consolidated'!DD1700/'[5]P9 Consolidated'!$E1700</f>
        <v>0.69821428571428568</v>
      </c>
    </row>
    <row r="1702" spans="1:22">
      <c r="A1702" s="109">
        <v>1699</v>
      </c>
      <c r="B1702" s="110" t="s">
        <v>1844</v>
      </c>
      <c r="C1702" s="111" t="s">
        <v>195</v>
      </c>
      <c r="D1702" s="112">
        <v>123</v>
      </c>
      <c r="E1702" s="113">
        <f>'[5]P9 Consolidated'!F1701/'[5]P9 Consolidated'!$E1701</f>
        <v>8.943089430894309E-2</v>
      </c>
      <c r="F1702" s="114">
        <f>'[5]P9 Consolidated'!L1701/'[5]P9 Consolidated'!$E1701</f>
        <v>0.11382113821138211</v>
      </c>
      <c r="G1702" s="114">
        <f>'[5]P9 Consolidated'!R1701/'[5]P9 Consolidated'!$E1701</f>
        <v>0.12601626016260162</v>
      </c>
      <c r="H1702" s="114">
        <f>'[5]P9 Consolidated'!X1701/'[5]P9 Consolidated'!$E1701</f>
        <v>0.11382113821138211</v>
      </c>
      <c r="I1702" s="114">
        <f>'[5]P9 Consolidated'!AD1701/'[5]P9 Consolidated'!$E1701</f>
        <v>9.3495934959349589E-2</v>
      </c>
      <c r="J1702" s="114">
        <f>'[5]P9 Consolidated'!AJ1701/'[5]P9 Consolidated'!$E1701</f>
        <v>0.10569105691056911</v>
      </c>
      <c r="K1702" s="114">
        <f>'[5]P9 Consolidated'!AP1701/'[5]P9 Consolidated'!$E1701</f>
        <v>0.1016260162601626</v>
      </c>
      <c r="L1702" s="114">
        <f>'[5]P9 Consolidated'!AV1701/'[5]P9 Consolidated'!$E1701</f>
        <v>0</v>
      </c>
      <c r="M1702" s="114">
        <f>'[5]P9 Consolidated'!BB1701/'[5]P9 Consolidated'!$E1701</f>
        <v>9.2682926829268292E-2</v>
      </c>
      <c r="N1702" s="114">
        <f>'[5]P9 Consolidated'!BH1701/'[5]P9 Consolidated'!$E1701</f>
        <v>0.12195121951219512</v>
      </c>
      <c r="O1702" s="114">
        <f>'[5]P9 Consolidated'!BN1701/'[5]P9 Consolidated'!$E1701</f>
        <v>0.10975609756097561</v>
      </c>
      <c r="P1702" s="114">
        <f>'[5]P9 Consolidated'!BT1701/'[5]P9 Consolidated'!$E1701</f>
        <v>0</v>
      </c>
      <c r="Q1702" s="114">
        <f>'[5]P9 Consolidated'!BZ1701/'[5]P9 Consolidated'!$E1701</f>
        <v>0.1910569105691057</v>
      </c>
      <c r="R1702" s="114">
        <f>'[5]P9 Consolidated'!CF1701/'[5]P9 Consolidated'!$E1701</f>
        <v>0.12520325203252033</v>
      </c>
      <c r="S1702" s="114">
        <f>'[5]P9 Consolidated'!CL1701/'[5]P9 Consolidated'!$E1701</f>
        <v>0.10975609756097561</v>
      </c>
      <c r="T1702" s="114">
        <f>'[5]P9 Consolidated'!CR1701/'[5]P9 Consolidated'!$E1701</f>
        <v>0.12601626016260162</v>
      </c>
      <c r="U1702" s="114">
        <f>'[5]P9 Consolidated'!CX1701/'[5]P9 Consolidated'!$E1701</f>
        <v>0.15040650406504066</v>
      </c>
      <c r="V1702" s="115">
        <f>'[5]P9 Consolidated'!DD1701/'[5]P9 Consolidated'!$E1701</f>
        <v>0.2032520325203252</v>
      </c>
    </row>
    <row r="1703" spans="1:22">
      <c r="A1703" s="109">
        <v>1700</v>
      </c>
      <c r="B1703" s="110" t="s">
        <v>1845</v>
      </c>
      <c r="C1703" s="111" t="s">
        <v>195</v>
      </c>
      <c r="D1703" s="112">
        <v>833.33</v>
      </c>
      <c r="E1703" s="113">
        <f>'[5]P9 Consolidated'!F1702/'[5]P9 Consolidated'!$E1702</f>
        <v>0.1032004128016512</v>
      </c>
      <c r="F1703" s="114">
        <f>'[5]P9 Consolidated'!L1702/'[5]P9 Consolidated'!$E1702</f>
        <v>0.20880083520334081</v>
      </c>
      <c r="G1703" s="114">
        <f>'[5]P9 Consolidated'!R1702/'[5]P9 Consolidated'!$E1702</f>
        <v>0.27840111360445441</v>
      </c>
      <c r="H1703" s="114">
        <f>'[5]P9 Consolidated'!X1702/'[5]P9 Consolidated'!$E1702</f>
        <v>0.24840099360397441</v>
      </c>
      <c r="I1703" s="114">
        <f>'[5]P9 Consolidated'!AD1702/'[5]P9 Consolidated'!$E1702</f>
        <v>0.24720098880395519</v>
      </c>
      <c r="J1703" s="114">
        <f>'[5]P9 Consolidated'!AJ1702/'[5]P9 Consolidated'!$E1702</f>
        <v>0.25320101280405122</v>
      </c>
      <c r="K1703" s="114">
        <f>'[5]P9 Consolidated'!AP1702/'[5]P9 Consolidated'!$E1702</f>
        <v>0.27360109440437763</v>
      </c>
      <c r="L1703" s="114">
        <f>'[5]P9 Consolidated'!AV1702/'[5]P9 Consolidated'!$E1702</f>
        <v>0.18240072960291839</v>
      </c>
      <c r="M1703" s="114">
        <f>'[5]P9 Consolidated'!BB1702/'[5]P9 Consolidated'!$E1702</f>
        <v>0.13080052320209279</v>
      </c>
      <c r="N1703" s="114">
        <f>'[5]P9 Consolidated'!BH1702/'[5]P9 Consolidated'!$E1702</f>
        <v>0.14400057600230401</v>
      </c>
      <c r="O1703" s="114">
        <f>'[5]P9 Consolidated'!BN1702/'[5]P9 Consolidated'!$E1702</f>
        <v>0.13104052416209663</v>
      </c>
      <c r="P1703" s="114">
        <f>'[5]P9 Consolidated'!BT1702/'[5]P9 Consolidated'!$E1702</f>
        <v>0</v>
      </c>
      <c r="Q1703" s="114">
        <f>'[5]P9 Consolidated'!BZ1702/'[5]P9 Consolidated'!$E1702</f>
        <v>0.60000240000960003</v>
      </c>
      <c r="R1703" s="114">
        <f>'[5]P9 Consolidated'!CF1702/'[5]P9 Consolidated'!$E1702</f>
        <v>0.246000984003936</v>
      </c>
      <c r="S1703" s="114">
        <f>'[5]P9 Consolidated'!CL1702/'[5]P9 Consolidated'!$E1702</f>
        <v>0.28440113760455038</v>
      </c>
      <c r="T1703" s="114">
        <f>'[5]P9 Consolidated'!CR1702/'[5]P9 Consolidated'!$E1702</f>
        <v>0.3144012576050304</v>
      </c>
      <c r="U1703" s="114">
        <f>'[5]P9 Consolidated'!CX1702/'[5]P9 Consolidated'!$E1702</f>
        <v>0</v>
      </c>
      <c r="V1703" s="115">
        <f>'[5]P9 Consolidated'!DD1702/'[5]P9 Consolidated'!$E1702</f>
        <v>0</v>
      </c>
    </row>
    <row r="1704" spans="1:22">
      <c r="A1704" s="109">
        <v>1701</v>
      </c>
      <c r="B1704" s="110" t="s">
        <v>1846</v>
      </c>
      <c r="C1704" s="111" t="s">
        <v>195</v>
      </c>
      <c r="D1704" s="112">
        <v>300</v>
      </c>
      <c r="E1704" s="113">
        <f>'[5]P9 Consolidated'!F1703/'[5]P9 Consolidated'!$E1703</f>
        <v>8.3333333333333329E-2</v>
      </c>
      <c r="F1704" s="114">
        <f>'[5]P9 Consolidated'!L1703/'[5]P9 Consolidated'!$E1703</f>
        <v>0.11</v>
      </c>
      <c r="G1704" s="114">
        <f>'[5]P9 Consolidated'!R1703/'[5]P9 Consolidated'!$E1703</f>
        <v>0.10666666666666667</v>
      </c>
      <c r="H1704" s="114">
        <f>'[5]P9 Consolidated'!X1703/'[5]P9 Consolidated'!$E1703</f>
        <v>0.10333333333333333</v>
      </c>
      <c r="I1704" s="114">
        <f>'[5]P9 Consolidated'!AD1703/'[5]P9 Consolidated'!$E1703</f>
        <v>0.13500000000000001</v>
      </c>
      <c r="J1704" s="114">
        <f>'[5]P9 Consolidated'!AJ1703/'[5]P9 Consolidated'!$E1703</f>
        <v>0.11166666666666666</v>
      </c>
      <c r="K1704" s="114">
        <f>'[5]P9 Consolidated'!AP1703/'[5]P9 Consolidated'!$E1703</f>
        <v>0.19</v>
      </c>
      <c r="L1704" s="114">
        <f>'[5]P9 Consolidated'!AV1703/'[5]P9 Consolidated'!$E1703</f>
        <v>9.166666666666666E-2</v>
      </c>
      <c r="M1704" s="114">
        <f>'[5]P9 Consolidated'!BB1703/'[5]P9 Consolidated'!$E1703</f>
        <v>6.6666666666666666E-2</v>
      </c>
      <c r="N1704" s="114">
        <f>'[5]P9 Consolidated'!BH1703/'[5]P9 Consolidated'!$E1703</f>
        <v>6.6666666666666666E-2</v>
      </c>
      <c r="O1704" s="114">
        <f>'[5]P9 Consolidated'!BN1703/'[5]P9 Consolidated'!$E1703</f>
        <v>5.6666666666666664E-2</v>
      </c>
      <c r="P1704" s="114">
        <f>'[5]P9 Consolidated'!BT1703/'[5]P9 Consolidated'!$E1703</f>
        <v>0</v>
      </c>
      <c r="Q1704" s="114">
        <f>'[5]P9 Consolidated'!BZ1703/'[5]P9 Consolidated'!$E1703</f>
        <v>0.26666666666666666</v>
      </c>
      <c r="R1704" s="114">
        <f>'[5]P9 Consolidated'!CF1703/'[5]P9 Consolidated'!$E1703</f>
        <v>0.10666666666666667</v>
      </c>
      <c r="S1704" s="114">
        <f>'[5]P9 Consolidated'!CL1703/'[5]P9 Consolidated'!$E1703</f>
        <v>0.13333333333333333</v>
      </c>
      <c r="T1704" s="114">
        <f>'[5]P9 Consolidated'!CR1703/'[5]P9 Consolidated'!$E1703</f>
        <v>0.12166666666666667</v>
      </c>
      <c r="U1704" s="114">
        <f>'[5]P9 Consolidated'!CX1703/'[5]P9 Consolidated'!$E1703</f>
        <v>0</v>
      </c>
      <c r="V1704" s="115">
        <f>'[5]P9 Consolidated'!DD1703/'[5]P9 Consolidated'!$E1703</f>
        <v>0</v>
      </c>
    </row>
    <row r="1705" spans="1:22">
      <c r="A1705" s="109">
        <v>1702</v>
      </c>
      <c r="B1705" s="110" t="s">
        <v>1847</v>
      </c>
      <c r="C1705" s="111" t="s">
        <v>195</v>
      </c>
      <c r="D1705" s="112">
        <v>432</v>
      </c>
      <c r="E1705" s="113">
        <f>'[5]P9 Consolidated'!F1704/'[5]P9 Consolidated'!$E1704</f>
        <v>0.61388888888888882</v>
      </c>
      <c r="F1705" s="114">
        <f>'[5]P9 Consolidated'!L1704/'[5]P9 Consolidated'!$E1704</f>
        <v>0.81666666666666665</v>
      </c>
      <c r="G1705" s="114">
        <f>'[5]P9 Consolidated'!R1704/'[5]P9 Consolidated'!$E1704</f>
        <v>0.78333333333333333</v>
      </c>
      <c r="H1705" s="114">
        <f>'[5]P9 Consolidated'!X1704/'[5]P9 Consolidated'!$E1704</f>
        <v>0.81944444444444442</v>
      </c>
      <c r="I1705" s="114">
        <f>'[5]P9 Consolidated'!AD1704/'[5]P9 Consolidated'!$E1704</f>
        <v>0.75</v>
      </c>
      <c r="J1705" s="114">
        <f>'[5]P9 Consolidated'!AJ1704/'[5]P9 Consolidated'!$E1704</f>
        <v>0.78749999999999998</v>
      </c>
      <c r="K1705" s="114">
        <f>'[5]P9 Consolidated'!AP1704/'[5]P9 Consolidated'!$E1704</f>
        <v>0.61805555555555558</v>
      </c>
      <c r="L1705" s="114">
        <f>'[5]P9 Consolidated'!AV1704/'[5]P9 Consolidated'!$E1704</f>
        <v>0.61805555555555558</v>
      </c>
      <c r="M1705" s="114">
        <f>'[5]P9 Consolidated'!BB1704/'[5]P9 Consolidated'!$E1704</f>
        <v>0.41333333333333333</v>
      </c>
      <c r="N1705" s="114">
        <f>'[5]P9 Consolidated'!BH1704/'[5]P9 Consolidated'!$E1704</f>
        <v>0.41666666666666669</v>
      </c>
      <c r="O1705" s="114">
        <f>'[5]P9 Consolidated'!BN1704/'[5]P9 Consolidated'!$E1704</f>
        <v>0.56388888888888888</v>
      </c>
      <c r="P1705" s="114">
        <f>'[5]P9 Consolidated'!BT1704/'[5]P9 Consolidated'!$E1704</f>
        <v>0</v>
      </c>
      <c r="Q1705" s="114">
        <f>'[5]P9 Consolidated'!BZ1704/'[5]P9 Consolidated'!$E1704</f>
        <v>1.6411111111111112</v>
      </c>
      <c r="R1705" s="114">
        <f>'[5]P9 Consolidated'!CF1704/'[5]P9 Consolidated'!$E1704</f>
        <v>0.70666666666666655</v>
      </c>
      <c r="S1705" s="114">
        <f>'[5]P9 Consolidated'!CL1704/'[5]P9 Consolidated'!$E1704</f>
        <v>0.80694444444444446</v>
      </c>
      <c r="T1705" s="114">
        <f>'[5]P9 Consolidated'!CR1704/'[5]P9 Consolidated'!$E1704</f>
        <v>0.76666666666666661</v>
      </c>
      <c r="U1705" s="114">
        <f>'[5]P9 Consolidated'!CX1704/'[5]P9 Consolidated'!$E1704</f>
        <v>0.75972222222222219</v>
      </c>
      <c r="V1705" s="115">
        <f>'[5]P9 Consolidated'!DD1704/'[5]P9 Consolidated'!$E1704</f>
        <v>0.67777777777777781</v>
      </c>
    </row>
    <row r="1706" spans="1:22">
      <c r="A1706" s="109">
        <v>1703</v>
      </c>
      <c r="B1706" s="110" t="s">
        <v>1848</v>
      </c>
      <c r="C1706" s="111" t="s">
        <v>195</v>
      </c>
      <c r="D1706" s="112">
        <v>600</v>
      </c>
      <c r="E1706" s="113">
        <f>'[5]P9 Consolidated'!F1705/'[5]P9 Consolidated'!$E1705</f>
        <v>0.12333333333333334</v>
      </c>
      <c r="F1706" s="114">
        <f>'[5]P9 Consolidated'!L1705/'[5]P9 Consolidated'!$E1705</f>
        <v>0.13166666666666665</v>
      </c>
      <c r="G1706" s="114">
        <f>'[5]P9 Consolidated'!R1705/'[5]P9 Consolidated'!$E1705</f>
        <v>0.16</v>
      </c>
      <c r="H1706" s="114">
        <f>'[5]P9 Consolidated'!X1705/'[5]P9 Consolidated'!$E1705</f>
        <v>0.12833333333333333</v>
      </c>
      <c r="I1706" s="114">
        <f>'[5]P9 Consolidated'!AD1705/'[5]P9 Consolidated'!$E1705</f>
        <v>0.10333333333333333</v>
      </c>
      <c r="J1706" s="114">
        <f>'[5]P9 Consolidated'!AJ1705/'[5]P9 Consolidated'!$E1705</f>
        <v>9.166666666666666E-2</v>
      </c>
      <c r="K1706" s="114">
        <f>'[5]P9 Consolidated'!AP1705/'[5]P9 Consolidated'!$E1705</f>
        <v>0.13666666666666666</v>
      </c>
      <c r="L1706" s="114">
        <f>'[5]P9 Consolidated'!AV1705/'[5]P9 Consolidated'!$E1705</f>
        <v>0.12</v>
      </c>
      <c r="M1706" s="114">
        <f>'[5]P9 Consolidated'!BB1705/'[5]P9 Consolidated'!$E1705</f>
        <v>8.9333333333333334E-2</v>
      </c>
      <c r="N1706" s="114">
        <f>'[5]P9 Consolidated'!BH1705/'[5]P9 Consolidated'!$E1705</f>
        <v>0.1</v>
      </c>
      <c r="O1706" s="114">
        <f>'[5]P9 Consolidated'!BN1705/'[5]P9 Consolidated'!$E1705</f>
        <v>0.17166666666666666</v>
      </c>
      <c r="P1706" s="114">
        <f>'[5]P9 Consolidated'!BT1705/'[5]P9 Consolidated'!$E1705</f>
        <v>0</v>
      </c>
      <c r="Q1706" s="114">
        <f>'[5]P9 Consolidated'!BZ1705/'[5]P9 Consolidated'!$E1705</f>
        <v>0.4346666666666667</v>
      </c>
      <c r="R1706" s="114">
        <f>'[5]P9 Consolidated'!CF1705/'[5]P9 Consolidated'!$E1705</f>
        <v>0.17333333333333334</v>
      </c>
      <c r="S1706" s="114">
        <f>'[5]P9 Consolidated'!CL1705/'[5]P9 Consolidated'!$E1705</f>
        <v>0.24</v>
      </c>
      <c r="T1706" s="114">
        <f>'[5]P9 Consolidated'!CR1705/'[5]P9 Consolidated'!$E1705</f>
        <v>0.27666666666666667</v>
      </c>
      <c r="U1706" s="114">
        <f>'[5]P9 Consolidated'!CX1705/'[5]P9 Consolidated'!$E1705</f>
        <v>0.35333333333333333</v>
      </c>
      <c r="V1706" s="115">
        <f>'[5]P9 Consolidated'!DD1705/'[5]P9 Consolidated'!$E1705</f>
        <v>0.38833333333333331</v>
      </c>
    </row>
    <row r="1707" spans="1:22">
      <c r="A1707" s="109">
        <v>1704</v>
      </c>
      <c r="B1707" s="110" t="s">
        <v>1849</v>
      </c>
      <c r="C1707" s="111" t="s">
        <v>195</v>
      </c>
      <c r="D1707" s="112">
        <v>420</v>
      </c>
      <c r="E1707" s="113">
        <f>'[5]P9 Consolidated'!F1706/'[5]P9 Consolidated'!$E1706</f>
        <v>0.37142857142857144</v>
      </c>
      <c r="F1707" s="114">
        <f>'[5]P9 Consolidated'!L1706/'[5]P9 Consolidated'!$E1706</f>
        <v>0.48857142857142855</v>
      </c>
      <c r="G1707" s="114">
        <f>'[5]P9 Consolidated'!R1706/'[5]P9 Consolidated'!$E1706</f>
        <v>0.42285714285714282</v>
      </c>
      <c r="H1707" s="114">
        <f>'[5]P9 Consolidated'!X1706/'[5]P9 Consolidated'!$E1706</f>
        <v>0.43857142857142856</v>
      </c>
      <c r="I1707" s="114">
        <f>'[5]P9 Consolidated'!AD1706/'[5]P9 Consolidated'!$E1706</f>
        <v>0.44571428571428567</v>
      </c>
      <c r="J1707" s="114">
        <f>'[5]P9 Consolidated'!AJ1706/'[5]P9 Consolidated'!$E1706</f>
        <v>0.45571428571428574</v>
      </c>
      <c r="K1707" s="114">
        <f>'[5]P9 Consolidated'!AP1706/'[5]P9 Consolidated'!$E1706</f>
        <v>0.44285714285714284</v>
      </c>
      <c r="L1707" s="114">
        <f>'[5]P9 Consolidated'!AV1706/'[5]P9 Consolidated'!$E1706</f>
        <v>0.43428571428571427</v>
      </c>
      <c r="M1707" s="114">
        <f>'[5]P9 Consolidated'!BB1706/'[5]P9 Consolidated'!$E1706</f>
        <v>0.21428571428571427</v>
      </c>
      <c r="N1707" s="114">
        <f>'[5]P9 Consolidated'!BH1706/'[5]P9 Consolidated'!$E1706</f>
        <v>0.24714285714285714</v>
      </c>
      <c r="O1707" s="114">
        <f>'[5]P9 Consolidated'!BN1706/'[5]P9 Consolidated'!$E1706</f>
        <v>0.22428571428571428</v>
      </c>
      <c r="P1707" s="114">
        <f>'[5]P9 Consolidated'!BT1706/'[5]P9 Consolidated'!$E1706</f>
        <v>0</v>
      </c>
      <c r="Q1707" s="114">
        <f>'[5]P9 Consolidated'!BZ1706/'[5]P9 Consolidated'!$E1706</f>
        <v>0.73828571428571443</v>
      </c>
      <c r="R1707" s="114">
        <f>'[5]P9 Consolidated'!CF1706/'[5]P9 Consolidated'!$E1706</f>
        <v>0.35571428571428571</v>
      </c>
      <c r="S1707" s="114">
        <f>'[5]P9 Consolidated'!CL1706/'[5]P9 Consolidated'!$E1706</f>
        <v>0.35142857142857142</v>
      </c>
      <c r="T1707" s="114">
        <f>'[5]P9 Consolidated'!CR1706/'[5]P9 Consolidated'!$E1706</f>
        <v>0.35714285714285715</v>
      </c>
      <c r="U1707" s="114">
        <f>'[5]P9 Consolidated'!CX1706/'[5]P9 Consolidated'!$E1706</f>
        <v>0.89857142857142847</v>
      </c>
      <c r="V1707" s="115">
        <f>'[5]P9 Consolidated'!DD1706/'[5]P9 Consolidated'!$E1706</f>
        <v>0.40857142857142859</v>
      </c>
    </row>
    <row r="1708" spans="1:22">
      <c r="A1708" s="109">
        <v>1705</v>
      </c>
      <c r="B1708" s="110" t="s">
        <v>1849</v>
      </c>
      <c r="C1708" s="111" t="s">
        <v>195</v>
      </c>
      <c r="D1708" s="112">
        <v>192</v>
      </c>
      <c r="E1708" s="113">
        <f>'[5]P9 Consolidated'!F1707/'[5]P9 Consolidated'!$E1707</f>
        <v>0.8125</v>
      </c>
      <c r="F1708" s="114">
        <f>'[5]P9 Consolidated'!L1707/'[5]P9 Consolidated'!$E1707</f>
        <v>1.0687499999999999</v>
      </c>
      <c r="G1708" s="114">
        <f>'[5]P9 Consolidated'!R1707/'[5]P9 Consolidated'!$E1707</f>
        <v>0.92499999999999993</v>
      </c>
      <c r="H1708" s="114">
        <f>'[5]P9 Consolidated'!X1707/'[5]P9 Consolidated'!$E1707</f>
        <v>0.95937499999999998</v>
      </c>
      <c r="I1708" s="114">
        <f>'[5]P9 Consolidated'!AD1707/'[5]P9 Consolidated'!$E1707</f>
        <v>0.97499999999999998</v>
      </c>
      <c r="J1708" s="114">
        <f>'[5]P9 Consolidated'!AJ1707/'[5]P9 Consolidated'!$E1707</f>
        <v>0.99687500000000007</v>
      </c>
      <c r="K1708" s="114">
        <f>'[5]P9 Consolidated'!AP1707/'[5]P9 Consolidated'!$E1707</f>
        <v>0.37916666666666665</v>
      </c>
      <c r="L1708" s="114">
        <f>'[5]P9 Consolidated'!AV1707/'[5]P9 Consolidated'!$E1707</f>
        <v>0.3125</v>
      </c>
      <c r="M1708" s="114">
        <f>'[5]P9 Consolidated'!BB1707/'[5]P9 Consolidated'!$E1707</f>
        <v>0.29166666666666669</v>
      </c>
      <c r="N1708" s="114">
        <f>'[5]P9 Consolidated'!BH1707/'[5]P9 Consolidated'!$E1707</f>
        <v>0.27083333333333331</v>
      </c>
      <c r="O1708" s="114">
        <f>'[5]P9 Consolidated'!BN1707/'[5]P9 Consolidated'!$E1707</f>
        <v>0.27083333333333331</v>
      </c>
      <c r="P1708" s="114">
        <f>'[5]P9 Consolidated'!BT1707/'[5]P9 Consolidated'!$E1707</f>
        <v>0</v>
      </c>
      <c r="Q1708" s="114">
        <f>'[5]P9 Consolidated'!BZ1707/'[5]P9 Consolidated'!$E1707</f>
        <v>0.6875</v>
      </c>
      <c r="R1708" s="114">
        <f>'[5]P9 Consolidated'!CF1707/'[5]P9 Consolidated'!$E1707</f>
        <v>0.33333333333333331</v>
      </c>
      <c r="S1708" s="114">
        <f>'[5]P9 Consolidated'!CL1707/'[5]P9 Consolidated'!$E1707</f>
        <v>0.375</v>
      </c>
      <c r="T1708" s="114">
        <f>'[5]P9 Consolidated'!CR1707/'[5]P9 Consolidated'!$E1707</f>
        <v>0.3833333333333333</v>
      </c>
      <c r="U1708" s="114">
        <f>'[5]P9 Consolidated'!CX1707/'[5]P9 Consolidated'!$E1707</f>
        <v>0.38541666666666669</v>
      </c>
      <c r="V1708" s="115">
        <f>'[5]P9 Consolidated'!DD1707/'[5]P9 Consolidated'!$E1707</f>
        <v>0.3666666666666667</v>
      </c>
    </row>
    <row r="1709" spans="1:22">
      <c r="A1709" s="109">
        <v>1706</v>
      </c>
      <c r="B1709" s="110" t="s">
        <v>1850</v>
      </c>
      <c r="C1709" s="111" t="s">
        <v>195</v>
      </c>
      <c r="D1709" s="112">
        <v>122.22</v>
      </c>
      <c r="E1709" s="113">
        <f>'[5]P9 Consolidated'!F1708/'[5]P9 Consolidated'!$E1708</f>
        <v>0</v>
      </c>
      <c r="F1709" s="114">
        <f>'[5]P9 Consolidated'!L1708/'[5]P9 Consolidated'!$E1708</f>
        <v>0</v>
      </c>
      <c r="G1709" s="114">
        <f>'[5]P9 Consolidated'!R1708/'[5]P9 Consolidated'!$E1708</f>
        <v>0</v>
      </c>
      <c r="H1709" s="114">
        <f>'[5]P9 Consolidated'!X1708/'[5]P9 Consolidated'!$E1708</f>
        <v>0</v>
      </c>
      <c r="I1709" s="114">
        <f>'[5]P9 Consolidated'!AD1708/'[5]P9 Consolidated'!$E1708</f>
        <v>0</v>
      </c>
      <c r="J1709" s="114">
        <f>'[5]P9 Consolidated'!AJ1708/'[5]P9 Consolidated'!$E1708</f>
        <v>0</v>
      </c>
      <c r="K1709" s="114">
        <f>'[5]P9 Consolidated'!AP1708/'[5]P9 Consolidated'!$E1708</f>
        <v>0.54246440844378985</v>
      </c>
      <c r="L1709" s="114">
        <f>'[5]P9 Consolidated'!AV1708/'[5]P9 Consolidated'!$E1708</f>
        <v>0</v>
      </c>
      <c r="M1709" s="114">
        <f>'[5]P9 Consolidated'!BB1708/'[5]P9 Consolidated'!$E1708</f>
        <v>0</v>
      </c>
      <c r="N1709" s="114">
        <f>'[5]P9 Consolidated'!BH1708/'[5]P9 Consolidated'!$E1708</f>
        <v>0.87088856161021111</v>
      </c>
      <c r="O1709" s="114">
        <f>'[5]P9 Consolidated'!BN1708/'[5]P9 Consolidated'!$E1708</f>
        <v>0</v>
      </c>
      <c r="P1709" s="114">
        <f>'[5]P9 Consolidated'!BT1708/'[5]P9 Consolidated'!$E1708</f>
        <v>0</v>
      </c>
      <c r="Q1709" s="114">
        <f>'[5]P9 Consolidated'!BZ1708/'[5]P9 Consolidated'!$E1708</f>
        <v>2.6566846669939452</v>
      </c>
      <c r="R1709" s="114">
        <f>'[5]P9 Consolidated'!CF1708/'[5]P9 Consolidated'!$E1708</f>
        <v>0.78546882670594009</v>
      </c>
      <c r="S1709" s="114">
        <f>'[5]P9 Consolidated'!CL1708/'[5]P9 Consolidated'!$E1708</f>
        <v>0.6872852233676976</v>
      </c>
      <c r="T1709" s="114">
        <f>'[5]P9 Consolidated'!CR1708/'[5]P9 Consolidated'!$E1708</f>
        <v>0.75274095892652593</v>
      </c>
      <c r="U1709" s="114">
        <f>'[5]P9 Consolidated'!CX1708/'[5]P9 Consolidated'!$E1708</f>
        <v>0.88365243004418259</v>
      </c>
      <c r="V1709" s="115">
        <f>'[5]P9 Consolidated'!DD1708/'[5]P9 Consolidated'!$E1708</f>
        <v>0.84437898870888561</v>
      </c>
    </row>
    <row r="1710" spans="1:22">
      <c r="A1710" s="109">
        <v>1707</v>
      </c>
      <c r="B1710" s="110" t="s">
        <v>1851</v>
      </c>
      <c r="C1710" s="111" t="s">
        <v>195</v>
      </c>
      <c r="D1710" s="112">
        <v>170</v>
      </c>
      <c r="E1710" s="113">
        <f>'[5]P9 Consolidated'!F1709/'[5]P9 Consolidated'!$E1709</f>
        <v>0.33411764705882352</v>
      </c>
      <c r="F1710" s="114">
        <f>'[5]P9 Consolidated'!L1709/'[5]P9 Consolidated'!$E1709</f>
        <v>0.37647058823529411</v>
      </c>
      <c r="G1710" s="114">
        <f>'[5]P9 Consolidated'!R1709/'[5]P9 Consolidated'!$E1709</f>
        <v>0.32</v>
      </c>
      <c r="H1710" s="114">
        <f>'[5]P9 Consolidated'!X1709/'[5]P9 Consolidated'!$E1709</f>
        <v>0.32</v>
      </c>
      <c r="I1710" s="114">
        <f>'[5]P9 Consolidated'!AD1709/'[5]P9 Consolidated'!$E1709</f>
        <v>0.33882352941176469</v>
      </c>
      <c r="J1710" s="114">
        <f>'[5]P9 Consolidated'!AJ1709/'[5]P9 Consolidated'!$E1709</f>
        <v>0</v>
      </c>
      <c r="K1710" s="114">
        <f>'[5]P9 Consolidated'!AP1709/'[5]P9 Consolidated'!$E1709</f>
        <v>0.30852941176470589</v>
      </c>
      <c r="L1710" s="114">
        <f>'[5]P9 Consolidated'!AV1709/'[5]P9 Consolidated'!$E1709</f>
        <v>0.28500000000000003</v>
      </c>
      <c r="M1710" s="114">
        <f>'[5]P9 Consolidated'!BB1709/'[5]P9 Consolidated'!$E1709</f>
        <v>0.28500000000000003</v>
      </c>
      <c r="N1710" s="114">
        <f>'[5]P9 Consolidated'!BH1709/'[5]P9 Consolidated'!$E1709</f>
        <v>0.28500000000000003</v>
      </c>
      <c r="O1710" s="114">
        <f>'[5]P9 Consolidated'!BN1709/'[5]P9 Consolidated'!$E1709</f>
        <v>0.29911764705882354</v>
      </c>
      <c r="P1710" s="114">
        <f>'[5]P9 Consolidated'!BT1709/'[5]P9 Consolidated'!$E1709</f>
        <v>0</v>
      </c>
      <c r="Q1710" s="114">
        <f>'[5]P9 Consolidated'!BZ1709/'[5]P9 Consolidated'!$E1709</f>
        <v>0.62647058823529411</v>
      </c>
      <c r="R1710" s="114">
        <f>'[5]P9 Consolidated'!CF1709/'[5]P9 Consolidated'!$E1709</f>
        <v>0.33676470588235297</v>
      </c>
      <c r="S1710" s="114">
        <f>'[5]P9 Consolidated'!CL1709/'[5]P9 Consolidated'!$E1709</f>
        <v>0.34617647058823531</v>
      </c>
      <c r="T1710" s="114">
        <f>'[5]P9 Consolidated'!CR1709/'[5]P9 Consolidated'!$E1709</f>
        <v>0.32735294117647057</v>
      </c>
      <c r="U1710" s="114">
        <f>'[5]P9 Consolidated'!CX1709/'[5]P9 Consolidated'!$E1709</f>
        <v>0.32735294117647057</v>
      </c>
      <c r="V1710" s="115">
        <f>'[5]P9 Consolidated'!DD1709/'[5]P9 Consolidated'!$E1709</f>
        <v>0.31794117647058823</v>
      </c>
    </row>
    <row r="1711" spans="1:22">
      <c r="A1711" s="109">
        <v>1708</v>
      </c>
      <c r="B1711" s="110" t="s">
        <v>1852</v>
      </c>
      <c r="C1711" s="111" t="s">
        <v>195</v>
      </c>
      <c r="D1711" s="112">
        <v>111</v>
      </c>
      <c r="E1711" s="113">
        <f>'[5]P9 Consolidated'!F1710/'[5]P9 Consolidated'!$E1710</f>
        <v>0</v>
      </c>
      <c r="F1711" s="114">
        <f>'[5]P9 Consolidated'!L1710/'[5]P9 Consolidated'!$E1710</f>
        <v>0.7927927927927928</v>
      </c>
      <c r="G1711" s="114">
        <f>'[5]P9 Consolidated'!R1710/'[5]P9 Consolidated'!$E1710</f>
        <v>0</v>
      </c>
      <c r="H1711" s="114">
        <f>'[5]P9 Consolidated'!X1710/'[5]P9 Consolidated'!$E1710</f>
        <v>0</v>
      </c>
      <c r="I1711" s="114">
        <f>'[5]P9 Consolidated'!AD1710/'[5]P9 Consolidated'!$E1710</f>
        <v>0</v>
      </c>
      <c r="J1711" s="114">
        <f>'[5]P9 Consolidated'!AJ1710/'[5]P9 Consolidated'!$E1710</f>
        <v>6.5585585585585582</v>
      </c>
      <c r="K1711" s="114">
        <f>'[5]P9 Consolidated'!AP1710/'[5]P9 Consolidated'!$E1710</f>
        <v>0</v>
      </c>
      <c r="L1711" s="114">
        <f>'[5]P9 Consolidated'!AV1710/'[5]P9 Consolidated'!$E1710</f>
        <v>1.122882882882883</v>
      </c>
      <c r="M1711" s="114">
        <f>'[5]P9 Consolidated'!BB1710/'[5]P9 Consolidated'!$E1710</f>
        <v>0.14414414414414414</v>
      </c>
      <c r="N1711" s="114">
        <f>'[5]P9 Consolidated'!BH1710/'[5]P9 Consolidated'!$E1710</f>
        <v>0.3963963963963964</v>
      </c>
      <c r="O1711" s="114">
        <f>'[5]P9 Consolidated'!BN1710/'[5]P9 Consolidated'!$E1710</f>
        <v>0.25225225225225223</v>
      </c>
      <c r="P1711" s="114">
        <f>'[5]P9 Consolidated'!BT1710/'[5]P9 Consolidated'!$E1710</f>
        <v>0</v>
      </c>
      <c r="Q1711" s="114">
        <f>'[5]P9 Consolidated'!BZ1710/'[5]P9 Consolidated'!$E1710</f>
        <v>0.91531531531531529</v>
      </c>
      <c r="R1711" s="114">
        <f>'[5]P9 Consolidated'!CF1710/'[5]P9 Consolidated'!$E1710</f>
        <v>0.47135135135135137</v>
      </c>
      <c r="S1711" s="114">
        <f>'[5]P9 Consolidated'!CL1710/'[5]P9 Consolidated'!$E1710</f>
        <v>0.44324324324324327</v>
      </c>
      <c r="T1711" s="114">
        <f>'[5]P9 Consolidated'!CR1710/'[5]P9 Consolidated'!$E1710</f>
        <v>0.47207207207207208</v>
      </c>
      <c r="U1711" s="114">
        <f>'[5]P9 Consolidated'!CX1710/'[5]P9 Consolidated'!$E1710</f>
        <v>0.45045045045045046</v>
      </c>
      <c r="V1711" s="115">
        <f>'[5]P9 Consolidated'!DD1710/'[5]P9 Consolidated'!$E1710</f>
        <v>0.45405405405405402</v>
      </c>
    </row>
    <row r="1712" spans="1:22">
      <c r="A1712" s="109">
        <v>1709</v>
      </c>
      <c r="B1712" s="110" t="s">
        <v>1853</v>
      </c>
      <c r="C1712" s="111" t="s">
        <v>195</v>
      </c>
      <c r="D1712" s="112">
        <v>220</v>
      </c>
      <c r="E1712" s="113">
        <f>'[5]P9 Consolidated'!F1711/'[5]P9 Consolidated'!$E1711</f>
        <v>0</v>
      </c>
      <c r="F1712" s="114">
        <f>'[5]P9 Consolidated'!L1711/'[5]P9 Consolidated'!$E1711</f>
        <v>0</v>
      </c>
      <c r="G1712" s="114">
        <f>'[5]P9 Consolidated'!R1711/'[5]P9 Consolidated'!$E1711</f>
        <v>0</v>
      </c>
      <c r="H1712" s="114">
        <f>'[5]P9 Consolidated'!X1711/'[5]P9 Consolidated'!$E1711</f>
        <v>0</v>
      </c>
      <c r="I1712" s="114">
        <f>'[5]P9 Consolidated'!AD1711/'[5]P9 Consolidated'!$E1711</f>
        <v>0</v>
      </c>
      <c r="J1712" s="114">
        <f>'[5]P9 Consolidated'!AJ1711/'[5]P9 Consolidated'!$E1711</f>
        <v>0</v>
      </c>
      <c r="K1712" s="114">
        <f>'[5]P9 Consolidated'!AP1711/'[5]P9 Consolidated'!$E1711</f>
        <v>0</v>
      </c>
      <c r="L1712" s="114">
        <f>'[5]P9 Consolidated'!AV1711/'[5]P9 Consolidated'!$E1711</f>
        <v>0</v>
      </c>
      <c r="M1712" s="114">
        <f>'[5]P9 Consolidated'!BB1711/'[5]P9 Consolidated'!$E1711</f>
        <v>0</v>
      </c>
      <c r="N1712" s="114">
        <f>'[5]P9 Consolidated'!BH1711/'[5]P9 Consolidated'!$E1711</f>
        <v>0</v>
      </c>
      <c r="O1712" s="114">
        <f>'[5]P9 Consolidated'!BN1711/'[5]P9 Consolidated'!$E1711</f>
        <v>0</v>
      </c>
      <c r="P1712" s="114">
        <f>'[5]P9 Consolidated'!BT1711/'[5]P9 Consolidated'!$E1711</f>
        <v>0</v>
      </c>
      <c r="Q1712" s="114">
        <f>'[5]P9 Consolidated'!BZ1711/'[5]P9 Consolidated'!$E1711</f>
        <v>0</v>
      </c>
      <c r="R1712" s="114">
        <f>'[5]P9 Consolidated'!CF1711/'[5]P9 Consolidated'!$E1711</f>
        <v>0</v>
      </c>
      <c r="S1712" s="114">
        <f>'[5]P9 Consolidated'!CL1711/'[5]P9 Consolidated'!$E1711</f>
        <v>0</v>
      </c>
      <c r="T1712" s="114">
        <f>'[5]P9 Consolidated'!CR1711/'[5]P9 Consolidated'!$E1711</f>
        <v>0.19090909090909092</v>
      </c>
      <c r="U1712" s="114">
        <f>'[5]P9 Consolidated'!CX1711/'[5]P9 Consolidated'!$E1711</f>
        <v>0.28636363636363638</v>
      </c>
      <c r="V1712" s="115">
        <f>'[5]P9 Consolidated'!DD1711/'[5]P9 Consolidated'!$E1711</f>
        <v>0.3</v>
      </c>
    </row>
    <row r="1713" spans="1:22">
      <c r="A1713" s="109">
        <v>1710</v>
      </c>
      <c r="B1713" s="110" t="s">
        <v>1854</v>
      </c>
      <c r="C1713" s="111" t="s">
        <v>195</v>
      </c>
      <c r="D1713" s="112">
        <v>138.9</v>
      </c>
      <c r="E1713" s="113">
        <f>'[5]P9 Consolidated'!F1712/'[5]P9 Consolidated'!$E1712</f>
        <v>0.33117350611951041</v>
      </c>
      <c r="F1713" s="114">
        <f>'[5]P9 Consolidated'!L1712/'[5]P9 Consolidated'!$E1712</f>
        <v>0.37437005039596832</v>
      </c>
      <c r="G1713" s="114">
        <f>'[5]P9 Consolidated'!R1712/'[5]P9 Consolidated'!$E1712</f>
        <v>0.34557235421166305</v>
      </c>
      <c r="H1713" s="114">
        <f>'[5]P9 Consolidated'!X1712/'[5]P9 Consolidated'!$E1712</f>
        <v>0.35997120230381568</v>
      </c>
      <c r="I1713" s="114">
        <f>'[5]P9 Consolidated'!AD1712/'[5]P9 Consolidated'!$E1712</f>
        <v>0.35997120230381568</v>
      </c>
      <c r="J1713" s="114">
        <f>'[5]P9 Consolidated'!AJ1712/'[5]P9 Consolidated'!$E1712</f>
        <v>0.38876889848812096</v>
      </c>
      <c r="K1713" s="114">
        <f>'[5]P9 Consolidated'!AP1712/'[5]P9 Consolidated'!$E1712</f>
        <v>0.41756659467242618</v>
      </c>
      <c r="L1713" s="114">
        <f>'[5]P9 Consolidated'!AV1712/'[5]P9 Consolidated'!$E1712</f>
        <v>0.35997120230381568</v>
      </c>
      <c r="M1713" s="114">
        <f>'[5]P9 Consolidated'!BB1712/'[5]P9 Consolidated'!$E1712</f>
        <v>0.31792656587473</v>
      </c>
      <c r="N1713" s="114">
        <f>'[5]P9 Consolidated'!BH1712/'[5]P9 Consolidated'!$E1712</f>
        <v>0.30237580993520519</v>
      </c>
      <c r="O1713" s="114">
        <f>'[5]P9 Consolidated'!BN1712/'[5]P9 Consolidated'!$E1712</f>
        <v>0.3282937365010799</v>
      </c>
      <c r="P1713" s="114">
        <f>'[5]P9 Consolidated'!BT1712/'[5]P9 Consolidated'!$E1712</f>
        <v>0</v>
      </c>
      <c r="Q1713" s="114">
        <f>'[5]P9 Consolidated'!BZ1712/'[5]P9 Consolidated'!$E1712</f>
        <v>0.6925845932325414</v>
      </c>
      <c r="R1713" s="114">
        <f>'[5]P9 Consolidated'!CF1712/'[5]P9 Consolidated'!$E1712</f>
        <v>0.37580993520518358</v>
      </c>
      <c r="S1713" s="114">
        <f>'[5]P9 Consolidated'!CL1712/'[5]P9 Consolidated'!$E1712</f>
        <v>0.45212383009359247</v>
      </c>
      <c r="T1713" s="114">
        <f>'[5]P9 Consolidated'!CR1712/'[5]P9 Consolidated'!$E1712</f>
        <v>0.40892728581713461</v>
      </c>
      <c r="U1713" s="114">
        <f>'[5]P9 Consolidated'!CX1712/'[5]P9 Consolidated'!$E1712</f>
        <v>0.43052555795536351</v>
      </c>
      <c r="V1713" s="115">
        <f>'[5]P9 Consolidated'!DD1712/'[5]P9 Consolidated'!$E1712</f>
        <v>0.43916486681065514</v>
      </c>
    </row>
    <row r="1714" spans="1:22">
      <c r="A1714" s="109">
        <v>1711</v>
      </c>
      <c r="B1714" s="110" t="s">
        <v>1855</v>
      </c>
      <c r="C1714" s="111" t="s">
        <v>195</v>
      </c>
      <c r="D1714" s="112">
        <v>187.77777777777777</v>
      </c>
      <c r="E1714" s="113">
        <f>'[5]P9 Consolidated'!F1713/'[5]P9 Consolidated'!$E1713</f>
        <v>0</v>
      </c>
      <c r="F1714" s="114">
        <f>'[5]P9 Consolidated'!L1713/'[5]P9 Consolidated'!$E1713</f>
        <v>0</v>
      </c>
      <c r="G1714" s="114">
        <f>'[5]P9 Consolidated'!R1713/'[5]P9 Consolidated'!$E1713</f>
        <v>0</v>
      </c>
      <c r="H1714" s="114">
        <f>'[5]P9 Consolidated'!X1713/'[5]P9 Consolidated'!$E1713</f>
        <v>0</v>
      </c>
      <c r="I1714" s="114">
        <f>'[5]P9 Consolidated'!AD1713/'[5]P9 Consolidated'!$E1713</f>
        <v>0</v>
      </c>
      <c r="J1714" s="114">
        <f>'[5]P9 Consolidated'!AJ1713/'[5]P9 Consolidated'!$E1713</f>
        <v>0</v>
      </c>
      <c r="K1714" s="114">
        <f>'[5]P9 Consolidated'!AP1713/'[5]P9 Consolidated'!$E1713</f>
        <v>0</v>
      </c>
      <c r="L1714" s="114">
        <f>'[5]P9 Consolidated'!AV1713/'[5]P9 Consolidated'!$E1713</f>
        <v>0</v>
      </c>
      <c r="M1714" s="114">
        <f>'[5]P9 Consolidated'!BB1713/'[5]P9 Consolidated'!$E1713</f>
        <v>0</v>
      </c>
      <c r="N1714" s="114">
        <f>'[5]P9 Consolidated'!BH1713/'[5]P9 Consolidated'!$E1713</f>
        <v>0</v>
      </c>
      <c r="O1714" s="114">
        <f>'[5]P9 Consolidated'!BN1713/'[5]P9 Consolidated'!$E1713</f>
        <v>0</v>
      </c>
      <c r="P1714" s="114">
        <f>'[5]P9 Consolidated'!BT1713/'[5]P9 Consolidated'!$E1713</f>
        <v>0</v>
      </c>
      <c r="Q1714" s="114">
        <f>'[5]P9 Consolidated'!BZ1713/'[5]P9 Consolidated'!$E1713</f>
        <v>0</v>
      </c>
      <c r="R1714" s="114">
        <f>'[5]P9 Consolidated'!CF1713/'[5]P9 Consolidated'!$E1713</f>
        <v>0</v>
      </c>
      <c r="S1714" s="114">
        <f>'[5]P9 Consolidated'!CL1713/'[5]P9 Consolidated'!$E1713</f>
        <v>0</v>
      </c>
      <c r="T1714" s="114">
        <f>'[5]P9 Consolidated'!CR1713/'[5]P9 Consolidated'!$E1713</f>
        <v>0</v>
      </c>
      <c r="U1714" s="114">
        <f>'[5]P9 Consolidated'!CX1713/'[5]P9 Consolidated'!$E1713</f>
        <v>0</v>
      </c>
      <c r="V1714" s="115">
        <f>'[5]P9 Consolidated'!DD1713/'[5]P9 Consolidated'!$E1713</f>
        <v>0</v>
      </c>
    </row>
    <row r="1715" spans="1:22">
      <c r="A1715" s="109">
        <v>1712</v>
      </c>
      <c r="B1715" s="110" t="s">
        <v>1856</v>
      </c>
      <c r="C1715" s="111" t="s">
        <v>195</v>
      </c>
      <c r="D1715" s="112">
        <v>200</v>
      </c>
      <c r="E1715" s="113">
        <f>'[5]P9 Consolidated'!F1714/'[5]P9 Consolidated'!$E1714</f>
        <v>6.3E-2</v>
      </c>
      <c r="F1715" s="114">
        <f>'[5]P9 Consolidated'!L1714/'[5]P9 Consolidated'!$E1714</f>
        <v>0.12</v>
      </c>
      <c r="G1715" s="114">
        <f>'[5]P9 Consolidated'!R1714/'[5]P9 Consolidated'!$E1714</f>
        <v>0.129</v>
      </c>
      <c r="H1715" s="114">
        <f>'[5]P9 Consolidated'!X1714/'[5]P9 Consolidated'!$E1714</f>
        <v>7.6499999999999999E-2</v>
      </c>
      <c r="I1715" s="114">
        <f>'[5]P9 Consolidated'!AD1714/'[5]P9 Consolidated'!$E1714</f>
        <v>0.1125</v>
      </c>
      <c r="J1715" s="114">
        <f>'[5]P9 Consolidated'!AJ1714/'[5]P9 Consolidated'!$E1714</f>
        <v>9.1499999999999998E-2</v>
      </c>
      <c r="K1715" s="114">
        <f>'[5]P9 Consolidated'!AP1714/'[5]P9 Consolidated'!$E1714</f>
        <v>9.3000000000000013E-2</v>
      </c>
      <c r="L1715" s="114">
        <f>'[5]P9 Consolidated'!AV1714/'[5]P9 Consolidated'!$E1714</f>
        <v>7.4999999999999997E-2</v>
      </c>
      <c r="M1715" s="114">
        <f>'[5]P9 Consolidated'!BB1714/'[5]P9 Consolidated'!$E1714</f>
        <v>7.7399999999999997E-2</v>
      </c>
      <c r="N1715" s="114">
        <f>'[5]P9 Consolidated'!BH1714/'[5]P9 Consolidated'!$E1714</f>
        <v>7.4999999999999997E-2</v>
      </c>
      <c r="O1715" s="114">
        <f>'[5]P9 Consolidated'!BN1714/'[5]P9 Consolidated'!$E1714</f>
        <v>8.8499999999999995E-2</v>
      </c>
      <c r="P1715" s="114">
        <f>'[5]P9 Consolidated'!BT1714/'[5]P9 Consolidated'!$E1714</f>
        <v>0</v>
      </c>
      <c r="Q1715" s="114">
        <f>'[5]P9 Consolidated'!BZ1714/'[5]P9 Consolidated'!$E1714</f>
        <v>0.16800000000000001</v>
      </c>
      <c r="R1715" s="114">
        <f>'[5]P9 Consolidated'!CF1714/'[5]P9 Consolidated'!$E1714</f>
        <v>6.3E-2</v>
      </c>
      <c r="S1715" s="114">
        <f>'[5]P9 Consolidated'!CL1714/'[5]P9 Consolidated'!$E1714</f>
        <v>6.6000000000000003E-2</v>
      </c>
      <c r="T1715" s="114">
        <f>'[5]P9 Consolidated'!CR1714/'[5]P9 Consolidated'!$E1714</f>
        <v>0.13500000000000001</v>
      </c>
      <c r="U1715" s="114">
        <f>'[5]P9 Consolidated'!CX1714/'[5]P9 Consolidated'!$E1714</f>
        <v>8.1000000000000003E-2</v>
      </c>
      <c r="V1715" s="115">
        <f>'[5]P9 Consolidated'!DD1714/'[5]P9 Consolidated'!$E1714</f>
        <v>0.11699999999999999</v>
      </c>
    </row>
    <row r="1716" spans="1:22">
      <c r="A1716" s="109">
        <v>1713</v>
      </c>
      <c r="B1716" s="110" t="s">
        <v>1857</v>
      </c>
      <c r="C1716" s="111" t="s">
        <v>195</v>
      </c>
      <c r="D1716" s="112">
        <v>249.7</v>
      </c>
      <c r="E1716" s="113">
        <f>'[5]P9 Consolidated'!F1715/'[5]P9 Consolidated'!$E1715</f>
        <v>0.29195034040849022</v>
      </c>
      <c r="F1716" s="114">
        <f>'[5]P9 Consolidated'!L1715/'[5]P9 Consolidated'!$E1715</f>
        <v>0.30997196635963159</v>
      </c>
      <c r="G1716" s="114">
        <f>'[5]P9 Consolidated'!R1715/'[5]P9 Consolidated'!$E1715</f>
        <v>0.32198638366039251</v>
      </c>
      <c r="H1716" s="114">
        <f>'[5]P9 Consolidated'!X1715/'[5]P9 Consolidated'!$E1715</f>
        <v>0.31718061674008813</v>
      </c>
      <c r="I1716" s="114">
        <f>'[5]P9 Consolidated'!AD1715/'[5]P9 Consolidated'!$E1715</f>
        <v>0.30636764116940329</v>
      </c>
      <c r="J1716" s="114">
        <f>'[5]P9 Consolidated'!AJ1715/'[5]P9 Consolidated'!$E1715</f>
        <v>0.30997196635963159</v>
      </c>
      <c r="K1716" s="114">
        <f>'[5]P9 Consolidated'!AP1715/'[5]P9 Consolidated'!$E1715</f>
        <v>0.29675610732879454</v>
      </c>
      <c r="L1716" s="114">
        <f>'[5]P9 Consolidated'!AV1715/'[5]P9 Consolidated'!$E1715</f>
        <v>0.2799359231077293</v>
      </c>
      <c r="M1716" s="114">
        <f>'[5]P9 Consolidated'!BB1715/'[5]P9 Consolidated'!$E1715</f>
        <v>0.24749699639567482</v>
      </c>
      <c r="N1716" s="114">
        <f>'[5]P9 Consolidated'!BH1715/'[5]P9 Consolidated'!$E1715</f>
        <v>0.25230276331597917</v>
      </c>
      <c r="O1716" s="114">
        <f>'[5]P9 Consolidated'!BN1715/'[5]P9 Consolidated'!$E1715</f>
        <v>0.25830997196635963</v>
      </c>
      <c r="P1716" s="114">
        <f>'[5]P9 Consolidated'!BT1715/'[5]P9 Consolidated'!$E1715</f>
        <v>0</v>
      </c>
      <c r="Q1716" s="114">
        <f>'[5]P9 Consolidated'!BZ1715/'[5]P9 Consolidated'!$E1715</f>
        <v>0.55506607929515417</v>
      </c>
      <c r="R1716" s="114">
        <f>'[5]P9 Consolidated'!CF1715/'[5]P9 Consolidated'!$E1715</f>
        <v>0.31237484981978375</v>
      </c>
      <c r="S1716" s="114">
        <f>'[5]P9 Consolidated'!CL1715/'[5]P9 Consolidated'!$E1715</f>
        <v>0.3315979175010012</v>
      </c>
      <c r="T1716" s="114">
        <f>'[5]P9 Consolidated'!CR1715/'[5]P9 Consolidated'!$E1715</f>
        <v>0.31357629154985983</v>
      </c>
      <c r="U1716" s="114">
        <f>'[5]P9 Consolidated'!CX1715/'[5]P9 Consolidated'!$E1715</f>
        <v>0.32042450941129358</v>
      </c>
      <c r="V1716" s="115">
        <f>'[5]P9 Consolidated'!DD1715/'[5]P9 Consolidated'!$E1715</f>
        <v>0.32042450941129358</v>
      </c>
    </row>
    <row r="1717" spans="1:22">
      <c r="A1717" s="109">
        <v>1714</v>
      </c>
      <c r="B1717" s="110" t="s">
        <v>1858</v>
      </c>
      <c r="C1717" s="111" t="s">
        <v>195</v>
      </c>
      <c r="D1717" s="112">
        <v>102</v>
      </c>
      <c r="E1717" s="113">
        <f>'[5]P9 Consolidated'!F1716/'[5]P9 Consolidated'!$E1716</f>
        <v>0</v>
      </c>
      <c r="F1717" s="114">
        <f>'[5]P9 Consolidated'!L1716/'[5]P9 Consolidated'!$E1716</f>
        <v>0</v>
      </c>
      <c r="G1717" s="114">
        <f>'[5]P9 Consolidated'!R1716/'[5]P9 Consolidated'!$E1716</f>
        <v>0</v>
      </c>
      <c r="H1717" s="114">
        <f>'[5]P9 Consolidated'!X1716/'[5]P9 Consolidated'!$E1716</f>
        <v>0</v>
      </c>
      <c r="I1717" s="114">
        <f>'[5]P9 Consolidated'!AD1716/'[5]P9 Consolidated'!$E1716</f>
        <v>0</v>
      </c>
      <c r="J1717" s="114">
        <f>'[5]P9 Consolidated'!AJ1716/'[5]P9 Consolidated'!$E1716</f>
        <v>0</v>
      </c>
      <c r="K1717" s="114">
        <f>'[5]P9 Consolidated'!AP1716/'[5]P9 Consolidated'!$E1716</f>
        <v>0.50245098039215685</v>
      </c>
      <c r="L1717" s="114">
        <f>'[5]P9 Consolidated'!AV1716/'[5]P9 Consolidated'!$E1716</f>
        <v>1.0122549019607843</v>
      </c>
      <c r="M1717" s="114">
        <f>'[5]P9 Consolidated'!BB1716/'[5]P9 Consolidated'!$E1716</f>
        <v>0.58088235294117652</v>
      </c>
      <c r="N1717" s="114">
        <f>'[5]P9 Consolidated'!BH1716/'[5]P9 Consolidated'!$E1716</f>
        <v>0.62009803921568629</v>
      </c>
      <c r="O1717" s="114">
        <f>'[5]P9 Consolidated'!BN1716/'[5]P9 Consolidated'!$E1716</f>
        <v>0.57696078431372555</v>
      </c>
      <c r="P1717" s="114">
        <f>'[5]P9 Consolidated'!BT1716/'[5]P9 Consolidated'!$E1716</f>
        <v>0</v>
      </c>
      <c r="Q1717" s="114">
        <f>'[5]P9 Consolidated'!BZ1716/'[5]P9 Consolidated'!$E1716</f>
        <v>1.138235294117647</v>
      </c>
      <c r="R1717" s="114">
        <f>'[5]P9 Consolidated'!CF1716/'[5]P9 Consolidated'!$E1716</f>
        <v>0.54950980392156856</v>
      </c>
      <c r="S1717" s="114">
        <f>'[5]P9 Consolidated'!CL1716/'[5]P9 Consolidated'!$E1716</f>
        <v>0.56911764705882351</v>
      </c>
      <c r="T1717" s="114">
        <f>'[5]P9 Consolidated'!CR1716/'[5]P9 Consolidated'!$E1716</f>
        <v>0.87892156862745108</v>
      </c>
      <c r="U1717" s="114">
        <f>'[5]P9 Consolidated'!CX1716/'[5]P9 Consolidated'!$E1716</f>
        <v>0.53774509803921566</v>
      </c>
      <c r="V1717" s="115">
        <f>'[5]P9 Consolidated'!DD1716/'[5]P9 Consolidated'!$E1716</f>
        <v>0.67107843137254908</v>
      </c>
    </row>
    <row r="1718" spans="1:22">
      <c r="A1718" s="109">
        <v>1715</v>
      </c>
      <c r="B1718" s="110" t="s">
        <v>1859</v>
      </c>
      <c r="C1718" s="111" t="s">
        <v>195</v>
      </c>
      <c r="D1718" s="112">
        <v>130</v>
      </c>
      <c r="E1718" s="113">
        <f>'[5]P9 Consolidated'!F1717/'[5]P9 Consolidated'!$E1717</f>
        <v>0.64430769230769236</v>
      </c>
      <c r="F1718" s="114">
        <f>'[5]P9 Consolidated'!L1717/'[5]P9 Consolidated'!$E1717</f>
        <v>1.2307692307692308</v>
      </c>
      <c r="G1718" s="114">
        <f>'[5]P9 Consolidated'!R1717/'[5]P9 Consolidated'!$E1717</f>
        <v>0.64738461538461534</v>
      </c>
      <c r="H1718" s="114">
        <f>'[5]P9 Consolidated'!X1717/'[5]P9 Consolidated'!$E1717</f>
        <v>0</v>
      </c>
      <c r="I1718" s="114">
        <f>'[5]P9 Consolidated'!AD1717/'[5]P9 Consolidated'!$E1717</f>
        <v>0.58399999999999996</v>
      </c>
      <c r="J1718" s="114">
        <f>'[5]P9 Consolidated'!AJ1717/'[5]P9 Consolidated'!$E1717</f>
        <v>0.44061538461538463</v>
      </c>
      <c r="K1718" s="114">
        <f>'[5]P9 Consolidated'!AP1717/'[5]P9 Consolidated'!$E1717</f>
        <v>4.9230769230769232E-3</v>
      </c>
      <c r="L1718" s="114">
        <f>'[5]P9 Consolidated'!AV1717/'[5]P9 Consolidated'!$E1717</f>
        <v>0.30892307692307691</v>
      </c>
      <c r="M1718" s="114">
        <f>'[5]P9 Consolidated'!BB1717/'[5]P9 Consolidated'!$E1717</f>
        <v>0.42707692307692308</v>
      </c>
      <c r="N1718" s="114">
        <f>'[5]P9 Consolidated'!BH1717/'[5]P9 Consolidated'!$E1717</f>
        <v>0.32369230769230767</v>
      </c>
      <c r="O1718" s="114">
        <f>'[5]P9 Consolidated'!BN1717/'[5]P9 Consolidated'!$E1717</f>
        <v>0.31938461538461543</v>
      </c>
      <c r="P1718" s="114">
        <f>'[5]P9 Consolidated'!BT1717/'[5]P9 Consolidated'!$E1717</f>
        <v>0</v>
      </c>
      <c r="Q1718" s="114">
        <f>'[5]P9 Consolidated'!BZ1717/'[5]P9 Consolidated'!$E1717</f>
        <v>0.61292307692307701</v>
      </c>
      <c r="R1718" s="114">
        <f>'[5]P9 Consolidated'!CF1717/'[5]P9 Consolidated'!$E1717</f>
        <v>0.35815384615384616</v>
      </c>
      <c r="S1718" s="114">
        <f>'[5]P9 Consolidated'!CL1717/'[5]P9 Consolidated'!$E1717</f>
        <v>0.31015384615384617</v>
      </c>
      <c r="T1718" s="114">
        <f>'[5]P9 Consolidated'!CR1717/'[5]P9 Consolidated'!$E1717</f>
        <v>0.25661538461538463</v>
      </c>
      <c r="U1718" s="114">
        <f>'[5]P9 Consolidated'!CX1717/'[5]P9 Consolidated'!$E1717</f>
        <v>0.22953846153846152</v>
      </c>
      <c r="V1718" s="115">
        <f>'[5]P9 Consolidated'!DD1717/'[5]P9 Consolidated'!$E1717</f>
        <v>0.27323076923076928</v>
      </c>
    </row>
    <row r="1719" spans="1:22">
      <c r="A1719" s="109">
        <v>1716</v>
      </c>
      <c r="B1719" s="110" t="s">
        <v>1860</v>
      </c>
      <c r="C1719" s="111" t="s">
        <v>195</v>
      </c>
      <c r="D1719" s="112">
        <v>150.55555555555554</v>
      </c>
      <c r="E1719" s="113">
        <f>'[5]P9 Consolidated'!F1718/'[5]P9 Consolidated'!$E1718</f>
        <v>0</v>
      </c>
      <c r="F1719" s="114">
        <f>'[5]P9 Consolidated'!L1718/'[5]P9 Consolidated'!$E1718</f>
        <v>0</v>
      </c>
      <c r="G1719" s="114">
        <f>'[5]P9 Consolidated'!R1718/'[5]P9 Consolidated'!$E1718</f>
        <v>0</v>
      </c>
      <c r="H1719" s="114">
        <f>'[5]P9 Consolidated'!X1718/'[5]P9 Consolidated'!$E1718</f>
        <v>0</v>
      </c>
      <c r="I1719" s="114">
        <f>'[5]P9 Consolidated'!AD1718/'[5]P9 Consolidated'!$E1718</f>
        <v>0</v>
      </c>
      <c r="J1719" s="114">
        <f>'[5]P9 Consolidated'!AJ1718/'[5]P9 Consolidated'!$E1718</f>
        <v>0</v>
      </c>
      <c r="K1719" s="114">
        <f>'[5]P9 Consolidated'!AP1718/'[5]P9 Consolidated'!$E1718</f>
        <v>0</v>
      </c>
      <c r="L1719" s="114">
        <f>'[5]P9 Consolidated'!AV1718/'[5]P9 Consolidated'!$E1718</f>
        <v>0</v>
      </c>
      <c r="M1719" s="114">
        <f>'[5]P9 Consolidated'!BB1718/'[5]P9 Consolidated'!$E1718</f>
        <v>0</v>
      </c>
      <c r="N1719" s="114">
        <f>'[5]P9 Consolidated'!BH1718/'[5]P9 Consolidated'!$E1718</f>
        <v>0</v>
      </c>
      <c r="O1719" s="114">
        <f>'[5]P9 Consolidated'!BN1718/'[5]P9 Consolidated'!$E1718</f>
        <v>0</v>
      </c>
      <c r="P1719" s="114">
        <f>'[5]P9 Consolidated'!BT1718/'[5]P9 Consolidated'!$E1718</f>
        <v>0</v>
      </c>
      <c r="Q1719" s="114">
        <f>'[5]P9 Consolidated'!BZ1718/'[5]P9 Consolidated'!$E1718</f>
        <v>0</v>
      </c>
      <c r="R1719" s="114">
        <f>'[5]P9 Consolidated'!CF1718/'[5]P9 Consolidated'!$E1718</f>
        <v>0</v>
      </c>
      <c r="S1719" s="114">
        <f>'[5]P9 Consolidated'!CL1718/'[5]P9 Consolidated'!$E1718</f>
        <v>0</v>
      </c>
      <c r="T1719" s="114">
        <f>'[5]P9 Consolidated'!CR1718/'[5]P9 Consolidated'!$E1718</f>
        <v>0</v>
      </c>
      <c r="U1719" s="114">
        <f>'[5]P9 Consolidated'!CX1718/'[5]P9 Consolidated'!$E1718</f>
        <v>0</v>
      </c>
      <c r="V1719" s="115">
        <f>'[5]P9 Consolidated'!DD1718/'[5]P9 Consolidated'!$E1718</f>
        <v>0</v>
      </c>
    </row>
    <row r="1720" spans="1:22">
      <c r="A1720" s="109">
        <v>1717</v>
      </c>
      <c r="B1720" s="110" t="s">
        <v>1861</v>
      </c>
      <c r="C1720" s="111" t="s">
        <v>195</v>
      </c>
      <c r="D1720" s="112">
        <v>175</v>
      </c>
      <c r="E1720" s="113">
        <f>'[5]P9 Consolidated'!F1719/'[5]P9 Consolidated'!$E1719</f>
        <v>0</v>
      </c>
      <c r="F1720" s="114">
        <f>'[5]P9 Consolidated'!L1719/'[5]P9 Consolidated'!$E1719</f>
        <v>0</v>
      </c>
      <c r="G1720" s="114">
        <f>'[5]P9 Consolidated'!R1719/'[5]P9 Consolidated'!$E1719</f>
        <v>0</v>
      </c>
      <c r="H1720" s="114">
        <f>'[5]P9 Consolidated'!X1719/'[5]P9 Consolidated'!$E1719</f>
        <v>0</v>
      </c>
      <c r="I1720" s="114">
        <f>'[5]P9 Consolidated'!AD1719/'[5]P9 Consolidated'!$E1719</f>
        <v>0</v>
      </c>
      <c r="J1720" s="114">
        <f>'[5]P9 Consolidated'!AJ1719/'[5]P9 Consolidated'!$E1719</f>
        <v>0</v>
      </c>
      <c r="K1720" s="114">
        <f>'[5]P9 Consolidated'!AP1719/'[5]P9 Consolidated'!$E1719</f>
        <v>0.39942857142857147</v>
      </c>
      <c r="L1720" s="114">
        <f>'[5]P9 Consolidated'!AV1719/'[5]P9 Consolidated'!$E1719</f>
        <v>0.32502857142857144</v>
      </c>
      <c r="M1720" s="114">
        <f>'[5]P9 Consolidated'!BB1719/'[5]P9 Consolidated'!$E1719</f>
        <v>0.20434285714285713</v>
      </c>
      <c r="N1720" s="114">
        <f>'[5]P9 Consolidated'!BH1719/'[5]P9 Consolidated'!$E1719</f>
        <v>0.20571428571428571</v>
      </c>
      <c r="O1720" s="114">
        <f>'[5]P9 Consolidated'!BN1719/'[5]P9 Consolidated'!$E1719</f>
        <v>0.20914285714285716</v>
      </c>
      <c r="P1720" s="114">
        <f>'[5]P9 Consolidated'!BT1719/'[5]P9 Consolidated'!$E1719</f>
        <v>0</v>
      </c>
      <c r="Q1720" s="114">
        <f>'[5]P9 Consolidated'!BZ1719/'[5]P9 Consolidated'!$E1719</f>
        <v>0.42171428571428571</v>
      </c>
      <c r="R1720" s="114">
        <f>'[5]P9 Consolidated'!CF1719/'[5]P9 Consolidated'!$E1719</f>
        <v>0.4508571428571429</v>
      </c>
      <c r="S1720" s="114">
        <f>'[5]P9 Consolidated'!CL1719/'[5]P9 Consolidated'!$E1719</f>
        <v>0.46628571428571425</v>
      </c>
      <c r="T1720" s="114">
        <f>'[5]P9 Consolidated'!CR1719/'[5]P9 Consolidated'!$E1719</f>
        <v>0.4508571428571429</v>
      </c>
      <c r="U1720" s="114">
        <f>'[5]P9 Consolidated'!CX1719/'[5]P9 Consolidated'!$E1719</f>
        <v>0.44571428571428573</v>
      </c>
      <c r="V1720" s="115">
        <f>'[5]P9 Consolidated'!DD1719/'[5]P9 Consolidated'!$E1719</f>
        <v>0.37714285714285717</v>
      </c>
    </row>
    <row r="1721" spans="1:22">
      <c r="A1721" s="109">
        <v>1718</v>
      </c>
      <c r="B1721" s="110" t="s">
        <v>1861</v>
      </c>
      <c r="C1721" s="111" t="s">
        <v>195</v>
      </c>
      <c r="D1721" s="112">
        <v>271.11111111111109</v>
      </c>
      <c r="E1721" s="113">
        <f>'[5]P9 Consolidated'!F1720/'[5]P9 Consolidated'!$E1720</f>
        <v>0</v>
      </c>
      <c r="F1721" s="114">
        <f>'[5]P9 Consolidated'!L1720/'[5]P9 Consolidated'!$E1720</f>
        <v>0</v>
      </c>
      <c r="G1721" s="114">
        <f>'[5]P9 Consolidated'!R1720/'[5]P9 Consolidated'!$E1720</f>
        <v>0</v>
      </c>
      <c r="H1721" s="114">
        <f>'[5]P9 Consolidated'!X1720/'[5]P9 Consolidated'!$E1720</f>
        <v>0</v>
      </c>
      <c r="I1721" s="114">
        <f>'[5]P9 Consolidated'!AD1720/'[5]P9 Consolidated'!$E1720</f>
        <v>0</v>
      </c>
      <c r="J1721" s="114">
        <f>'[5]P9 Consolidated'!AJ1720/'[5]P9 Consolidated'!$E1720</f>
        <v>0</v>
      </c>
      <c r="K1721" s="114">
        <f>'[5]P9 Consolidated'!AP1720/'[5]P9 Consolidated'!$E1720</f>
        <v>0</v>
      </c>
      <c r="L1721" s="114">
        <f>'[5]P9 Consolidated'!AV1720/'[5]P9 Consolidated'!$E1720</f>
        <v>0</v>
      </c>
      <c r="M1721" s="114">
        <f>'[5]P9 Consolidated'!BB1720/'[5]P9 Consolidated'!$E1720</f>
        <v>0</v>
      </c>
      <c r="N1721" s="114">
        <f>'[5]P9 Consolidated'!BH1720/'[5]P9 Consolidated'!$E1720</f>
        <v>0</v>
      </c>
      <c r="O1721" s="114">
        <f>'[5]P9 Consolidated'!BN1720/'[5]P9 Consolidated'!$E1720</f>
        <v>0</v>
      </c>
      <c r="P1721" s="114">
        <f>'[5]P9 Consolidated'!BT1720/'[5]P9 Consolidated'!$E1720</f>
        <v>0</v>
      </c>
      <c r="Q1721" s="114">
        <f>'[5]P9 Consolidated'!BZ1720/'[5]P9 Consolidated'!$E1720</f>
        <v>0</v>
      </c>
      <c r="R1721" s="114">
        <f>'[5]P9 Consolidated'!CF1720/'[5]P9 Consolidated'!$E1720</f>
        <v>0</v>
      </c>
      <c r="S1721" s="114">
        <f>'[5]P9 Consolidated'!CL1720/'[5]P9 Consolidated'!$E1720</f>
        <v>0</v>
      </c>
      <c r="T1721" s="114">
        <f>'[5]P9 Consolidated'!CR1720/'[5]P9 Consolidated'!$E1720</f>
        <v>0</v>
      </c>
      <c r="U1721" s="114">
        <f>'[5]P9 Consolidated'!CX1720/'[5]P9 Consolidated'!$E1720</f>
        <v>0</v>
      </c>
      <c r="V1721" s="115">
        <f>'[5]P9 Consolidated'!DD1720/'[5]P9 Consolidated'!$E1720</f>
        <v>0</v>
      </c>
    </row>
    <row r="1722" spans="1:22">
      <c r="A1722" s="109">
        <v>1719</v>
      </c>
      <c r="B1722" s="110" t="s">
        <v>1862</v>
      </c>
      <c r="C1722" s="111" t="s">
        <v>195</v>
      </c>
      <c r="D1722" s="112">
        <v>378.33333333333331</v>
      </c>
      <c r="E1722" s="113">
        <f>'[5]P9 Consolidated'!F1721/'[5]P9 Consolidated'!$E1721</f>
        <v>0</v>
      </c>
      <c r="F1722" s="114">
        <f>'[5]P9 Consolidated'!L1721/'[5]P9 Consolidated'!$E1721</f>
        <v>0</v>
      </c>
      <c r="G1722" s="114">
        <f>'[5]P9 Consolidated'!R1721/'[5]P9 Consolidated'!$E1721</f>
        <v>0</v>
      </c>
      <c r="H1722" s="114">
        <f>'[5]P9 Consolidated'!X1721/'[5]P9 Consolidated'!$E1721</f>
        <v>0</v>
      </c>
      <c r="I1722" s="114">
        <f>'[5]P9 Consolidated'!AD1721/'[5]P9 Consolidated'!$E1721</f>
        <v>0</v>
      </c>
      <c r="J1722" s="114">
        <f>'[5]P9 Consolidated'!AJ1721/'[5]P9 Consolidated'!$E1721</f>
        <v>0</v>
      </c>
      <c r="K1722" s="114">
        <f>'[5]P9 Consolidated'!AP1721/'[5]P9 Consolidated'!$E1721</f>
        <v>0</v>
      </c>
      <c r="L1722" s="114">
        <f>'[5]P9 Consolidated'!AV1721/'[5]P9 Consolidated'!$E1721</f>
        <v>0</v>
      </c>
      <c r="M1722" s="114">
        <f>'[5]P9 Consolidated'!BB1721/'[5]P9 Consolidated'!$E1721</f>
        <v>0</v>
      </c>
      <c r="N1722" s="114">
        <f>'[5]P9 Consolidated'!BH1721/'[5]P9 Consolidated'!$E1721</f>
        <v>0</v>
      </c>
      <c r="O1722" s="114">
        <f>'[5]P9 Consolidated'!BN1721/'[5]P9 Consolidated'!$E1721</f>
        <v>0</v>
      </c>
      <c r="P1722" s="114">
        <f>'[5]P9 Consolidated'!BT1721/'[5]P9 Consolidated'!$E1721</f>
        <v>0</v>
      </c>
      <c r="Q1722" s="114">
        <f>'[5]P9 Consolidated'!BZ1721/'[5]P9 Consolidated'!$E1721</f>
        <v>0</v>
      </c>
      <c r="R1722" s="114">
        <f>'[5]P9 Consolidated'!CF1721/'[5]P9 Consolidated'!$E1721</f>
        <v>0</v>
      </c>
      <c r="S1722" s="114">
        <f>'[5]P9 Consolidated'!CL1721/'[5]P9 Consolidated'!$E1721</f>
        <v>0</v>
      </c>
      <c r="T1722" s="114">
        <f>'[5]P9 Consolidated'!CR1721/'[5]P9 Consolidated'!$E1721</f>
        <v>0</v>
      </c>
      <c r="U1722" s="114">
        <f>'[5]P9 Consolidated'!CX1721/'[5]P9 Consolidated'!$E1721</f>
        <v>0</v>
      </c>
      <c r="V1722" s="115">
        <f>'[5]P9 Consolidated'!DD1721/'[5]P9 Consolidated'!$E1721</f>
        <v>0</v>
      </c>
    </row>
    <row r="1723" spans="1:22">
      <c r="A1723" s="109">
        <v>1720</v>
      </c>
      <c r="B1723" s="110" t="s">
        <v>1863</v>
      </c>
      <c r="C1723" s="111" t="s">
        <v>195</v>
      </c>
      <c r="D1723" s="112">
        <v>143.88888888888889</v>
      </c>
      <c r="E1723" s="113">
        <f>'[5]P9 Consolidated'!F1722/'[5]P9 Consolidated'!$E1722</f>
        <v>0</v>
      </c>
      <c r="F1723" s="114">
        <f>'[5]P9 Consolidated'!L1722/'[5]P9 Consolidated'!$E1722</f>
        <v>0</v>
      </c>
      <c r="G1723" s="114">
        <f>'[5]P9 Consolidated'!R1722/'[5]P9 Consolidated'!$E1722</f>
        <v>0</v>
      </c>
      <c r="H1723" s="114">
        <f>'[5]P9 Consolidated'!X1722/'[5]P9 Consolidated'!$E1722</f>
        <v>0</v>
      </c>
      <c r="I1723" s="114">
        <f>'[5]P9 Consolidated'!AD1722/'[5]P9 Consolidated'!$E1722</f>
        <v>0</v>
      </c>
      <c r="J1723" s="114">
        <f>'[5]P9 Consolidated'!AJ1722/'[5]P9 Consolidated'!$E1722</f>
        <v>0</v>
      </c>
      <c r="K1723" s="114">
        <f>'[5]P9 Consolidated'!AP1722/'[5]P9 Consolidated'!$E1722</f>
        <v>0</v>
      </c>
      <c r="L1723" s="114">
        <f>'[5]P9 Consolidated'!AV1722/'[5]P9 Consolidated'!$E1722</f>
        <v>0</v>
      </c>
      <c r="M1723" s="114">
        <f>'[5]P9 Consolidated'!BB1722/'[5]P9 Consolidated'!$E1722</f>
        <v>0</v>
      </c>
      <c r="N1723" s="114">
        <f>'[5]P9 Consolidated'!BH1722/'[5]P9 Consolidated'!$E1722</f>
        <v>0</v>
      </c>
      <c r="O1723" s="114">
        <f>'[5]P9 Consolidated'!BN1722/'[5]P9 Consolidated'!$E1722</f>
        <v>0</v>
      </c>
      <c r="P1723" s="114">
        <f>'[5]P9 Consolidated'!BT1722/'[5]P9 Consolidated'!$E1722</f>
        <v>0</v>
      </c>
      <c r="Q1723" s="114">
        <f>'[5]P9 Consolidated'!BZ1722/'[5]P9 Consolidated'!$E1722</f>
        <v>0</v>
      </c>
      <c r="R1723" s="114">
        <f>'[5]P9 Consolidated'!CF1722/'[5]P9 Consolidated'!$E1722</f>
        <v>0</v>
      </c>
      <c r="S1723" s="114">
        <f>'[5]P9 Consolidated'!CL1722/'[5]P9 Consolidated'!$E1722</f>
        <v>0</v>
      </c>
      <c r="T1723" s="114">
        <f>'[5]P9 Consolidated'!CR1722/'[5]P9 Consolidated'!$E1722</f>
        <v>0</v>
      </c>
      <c r="U1723" s="114">
        <f>'[5]P9 Consolidated'!CX1722/'[5]P9 Consolidated'!$E1722</f>
        <v>0</v>
      </c>
      <c r="V1723" s="115">
        <f>'[5]P9 Consolidated'!DD1722/'[5]P9 Consolidated'!$E1722</f>
        <v>0</v>
      </c>
    </row>
    <row r="1724" spans="1:22">
      <c r="A1724" s="109">
        <v>1721</v>
      </c>
      <c r="B1724" s="110" t="s">
        <v>1864</v>
      </c>
      <c r="C1724" s="111" t="s">
        <v>195</v>
      </c>
      <c r="D1724" s="112">
        <v>287.77777777777777</v>
      </c>
      <c r="E1724" s="113">
        <f>'[5]P9 Consolidated'!F1723/'[5]P9 Consolidated'!$E1723</f>
        <v>0</v>
      </c>
      <c r="F1724" s="114">
        <f>'[5]P9 Consolidated'!L1723/'[5]P9 Consolidated'!$E1723</f>
        <v>0</v>
      </c>
      <c r="G1724" s="114">
        <f>'[5]P9 Consolidated'!R1723/'[5]P9 Consolidated'!$E1723</f>
        <v>0</v>
      </c>
      <c r="H1724" s="114">
        <f>'[5]P9 Consolidated'!X1723/'[5]P9 Consolidated'!$E1723</f>
        <v>0</v>
      </c>
      <c r="I1724" s="114">
        <f>'[5]P9 Consolidated'!AD1723/'[5]P9 Consolidated'!$E1723</f>
        <v>0</v>
      </c>
      <c r="J1724" s="114">
        <f>'[5]P9 Consolidated'!AJ1723/'[5]P9 Consolidated'!$E1723</f>
        <v>0</v>
      </c>
      <c r="K1724" s="114">
        <f>'[5]P9 Consolidated'!AP1723/'[5]P9 Consolidated'!$E1723</f>
        <v>0</v>
      </c>
      <c r="L1724" s="114">
        <f>'[5]P9 Consolidated'!AV1723/'[5]P9 Consolidated'!$E1723</f>
        <v>0</v>
      </c>
      <c r="M1724" s="114">
        <f>'[5]P9 Consolidated'!BB1723/'[5]P9 Consolidated'!$E1723</f>
        <v>0</v>
      </c>
      <c r="N1724" s="114">
        <f>'[5]P9 Consolidated'!BH1723/'[5]P9 Consolidated'!$E1723</f>
        <v>0</v>
      </c>
      <c r="O1724" s="114">
        <f>'[5]P9 Consolidated'!BN1723/'[5]P9 Consolidated'!$E1723</f>
        <v>0</v>
      </c>
      <c r="P1724" s="114">
        <f>'[5]P9 Consolidated'!BT1723/'[5]P9 Consolidated'!$E1723</f>
        <v>0</v>
      </c>
      <c r="Q1724" s="114">
        <f>'[5]P9 Consolidated'!BZ1723/'[5]P9 Consolidated'!$E1723</f>
        <v>0</v>
      </c>
      <c r="R1724" s="114">
        <f>'[5]P9 Consolidated'!CF1723/'[5]P9 Consolidated'!$E1723</f>
        <v>0</v>
      </c>
      <c r="S1724" s="114">
        <f>'[5]P9 Consolidated'!CL1723/'[5]P9 Consolidated'!$E1723</f>
        <v>0</v>
      </c>
      <c r="T1724" s="114">
        <f>'[5]P9 Consolidated'!CR1723/'[5]P9 Consolidated'!$E1723</f>
        <v>0</v>
      </c>
      <c r="U1724" s="114">
        <f>'[5]P9 Consolidated'!CX1723/'[5]P9 Consolidated'!$E1723</f>
        <v>0</v>
      </c>
      <c r="V1724" s="115">
        <f>'[5]P9 Consolidated'!DD1723/'[5]P9 Consolidated'!$E1723</f>
        <v>0</v>
      </c>
    </row>
    <row r="1725" spans="1:22">
      <c r="A1725" s="109">
        <v>1722</v>
      </c>
      <c r="B1725" s="110" t="s">
        <v>1865</v>
      </c>
      <c r="C1725" s="111" t="s">
        <v>195</v>
      </c>
      <c r="D1725" s="112">
        <v>149</v>
      </c>
      <c r="E1725" s="113">
        <f>'[5]P9 Consolidated'!F1724/'[5]P9 Consolidated'!$E1724</f>
        <v>0</v>
      </c>
      <c r="F1725" s="114">
        <f>'[5]P9 Consolidated'!L1724/'[5]P9 Consolidated'!$E1724</f>
        <v>0</v>
      </c>
      <c r="G1725" s="114">
        <f>'[5]P9 Consolidated'!R1724/'[5]P9 Consolidated'!$E1724</f>
        <v>0</v>
      </c>
      <c r="H1725" s="114">
        <f>'[5]P9 Consolidated'!X1724/'[5]P9 Consolidated'!$E1724</f>
        <v>0</v>
      </c>
      <c r="I1725" s="114">
        <f>'[5]P9 Consolidated'!AD1724/'[5]P9 Consolidated'!$E1724</f>
        <v>0</v>
      </c>
      <c r="J1725" s="114">
        <f>'[5]P9 Consolidated'!AJ1724/'[5]P9 Consolidated'!$E1724</f>
        <v>0</v>
      </c>
      <c r="K1725" s="114">
        <f>'[5]P9 Consolidated'!AP1724/'[5]P9 Consolidated'!$E1724</f>
        <v>0</v>
      </c>
      <c r="L1725" s="114">
        <f>'[5]P9 Consolidated'!AV1724/'[5]P9 Consolidated'!$E1724</f>
        <v>0</v>
      </c>
      <c r="M1725" s="114">
        <f>'[5]P9 Consolidated'!BB1724/'[5]P9 Consolidated'!$E1724</f>
        <v>0</v>
      </c>
      <c r="N1725" s="114">
        <f>'[5]P9 Consolidated'!BH1724/'[5]P9 Consolidated'!$E1724</f>
        <v>0</v>
      </c>
      <c r="O1725" s="114">
        <f>'[5]P9 Consolidated'!BN1724/'[5]P9 Consolidated'!$E1724</f>
        <v>0</v>
      </c>
      <c r="P1725" s="114">
        <f>'[5]P9 Consolidated'!BT1724/'[5]P9 Consolidated'!$E1724</f>
        <v>0</v>
      </c>
      <c r="Q1725" s="114">
        <f>'[5]P9 Consolidated'!BZ1724/'[5]P9 Consolidated'!$E1724</f>
        <v>0</v>
      </c>
      <c r="R1725" s="114">
        <f>'[5]P9 Consolidated'!CF1724/'[5]P9 Consolidated'!$E1724</f>
        <v>0</v>
      </c>
      <c r="S1725" s="114">
        <f>'[5]P9 Consolidated'!CL1724/'[5]P9 Consolidated'!$E1724</f>
        <v>0</v>
      </c>
      <c r="T1725" s="114">
        <f>'[5]P9 Consolidated'!CR1724/'[5]P9 Consolidated'!$E1724</f>
        <v>0</v>
      </c>
      <c r="U1725" s="114">
        <f>'[5]P9 Consolidated'!CX1724/'[5]P9 Consolidated'!$E1724</f>
        <v>0</v>
      </c>
      <c r="V1725" s="115">
        <f>'[5]P9 Consolidated'!DD1724/'[5]P9 Consolidated'!$E1724</f>
        <v>0</v>
      </c>
    </row>
    <row r="1726" spans="1:22">
      <c r="A1726" s="109">
        <v>1723</v>
      </c>
      <c r="B1726" s="110" t="s">
        <v>1866</v>
      </c>
      <c r="C1726" s="111" t="s">
        <v>195</v>
      </c>
      <c r="D1726" s="112">
        <v>222</v>
      </c>
      <c r="E1726" s="113">
        <f>'[5]P9 Consolidated'!F1725/'[5]P9 Consolidated'!$E1725</f>
        <v>0</v>
      </c>
      <c r="F1726" s="114">
        <f>'[5]P9 Consolidated'!L1725/'[5]P9 Consolidated'!$E1725</f>
        <v>0</v>
      </c>
      <c r="G1726" s="114">
        <f>'[5]P9 Consolidated'!R1725/'[5]P9 Consolidated'!$E1725</f>
        <v>0</v>
      </c>
      <c r="H1726" s="114">
        <f>'[5]P9 Consolidated'!X1725/'[5]P9 Consolidated'!$E1725</f>
        <v>0</v>
      </c>
      <c r="I1726" s="114">
        <f>'[5]P9 Consolidated'!AD1725/'[5]P9 Consolidated'!$E1725</f>
        <v>0</v>
      </c>
      <c r="J1726" s="114">
        <f>'[5]P9 Consolidated'!AJ1725/'[5]P9 Consolidated'!$E1725</f>
        <v>0</v>
      </c>
      <c r="K1726" s="114">
        <f>'[5]P9 Consolidated'!AP1725/'[5]P9 Consolidated'!$E1725</f>
        <v>5.4054054054054057E-2</v>
      </c>
      <c r="L1726" s="114">
        <f>'[5]P9 Consolidated'!AV1725/'[5]P9 Consolidated'!$E1725</f>
        <v>0.12162162162162163</v>
      </c>
      <c r="M1726" s="114">
        <f>'[5]P9 Consolidated'!BB1725/'[5]P9 Consolidated'!$E1725</f>
        <v>0.47297297297297297</v>
      </c>
      <c r="N1726" s="114">
        <f>'[5]P9 Consolidated'!BH1725/'[5]P9 Consolidated'!$E1725</f>
        <v>0.51351351351351349</v>
      </c>
      <c r="O1726" s="114">
        <f>'[5]P9 Consolidated'!BN1725/'[5]P9 Consolidated'!$E1725</f>
        <v>0.54324324324324325</v>
      </c>
      <c r="P1726" s="114">
        <f>'[5]P9 Consolidated'!BT1725/'[5]P9 Consolidated'!$E1725</f>
        <v>0</v>
      </c>
      <c r="Q1726" s="114">
        <f>'[5]P9 Consolidated'!BZ1725/'[5]P9 Consolidated'!$E1725</f>
        <v>1.0864864864864865</v>
      </c>
      <c r="R1726" s="114">
        <f>'[5]P9 Consolidated'!CF1725/'[5]P9 Consolidated'!$E1725</f>
        <v>0.55675675675675673</v>
      </c>
      <c r="S1726" s="114">
        <f>'[5]P9 Consolidated'!CL1725/'[5]P9 Consolidated'!$E1725</f>
        <v>0.55405405405405406</v>
      </c>
      <c r="T1726" s="114">
        <f>'[5]P9 Consolidated'!CR1725/'[5]P9 Consolidated'!$E1725</f>
        <v>0.52702702702702697</v>
      </c>
      <c r="U1726" s="114">
        <f>'[5]P9 Consolidated'!CX1725/'[5]P9 Consolidated'!$E1725</f>
        <v>0.53648648648648645</v>
      </c>
      <c r="V1726" s="115">
        <f>'[5]P9 Consolidated'!DD1725/'[5]P9 Consolidated'!$E1725</f>
        <v>0.54054054054054057</v>
      </c>
    </row>
    <row r="1727" spans="1:22">
      <c r="A1727" s="109">
        <v>1724</v>
      </c>
      <c r="B1727" s="110" t="s">
        <v>1867</v>
      </c>
      <c r="C1727" s="111" t="s">
        <v>195</v>
      </c>
      <c r="D1727" s="112">
        <v>150</v>
      </c>
      <c r="E1727" s="113">
        <f>'[5]P9 Consolidated'!F1726/'[5]P9 Consolidated'!$E1726</f>
        <v>0</v>
      </c>
      <c r="F1727" s="114">
        <f>'[5]P9 Consolidated'!L1726/'[5]P9 Consolidated'!$E1726</f>
        <v>0</v>
      </c>
      <c r="G1727" s="114">
        <f>'[5]P9 Consolidated'!R1726/'[5]P9 Consolidated'!$E1726</f>
        <v>0</v>
      </c>
      <c r="H1727" s="114">
        <f>'[5]P9 Consolidated'!X1726/'[5]P9 Consolidated'!$E1726</f>
        <v>0</v>
      </c>
      <c r="I1727" s="114">
        <f>'[5]P9 Consolidated'!AD1726/'[5]P9 Consolidated'!$E1726</f>
        <v>1.6E-2</v>
      </c>
      <c r="J1727" s="114">
        <f>'[5]P9 Consolidated'!AJ1726/'[5]P9 Consolidated'!$E1726</f>
        <v>1.4E-2</v>
      </c>
      <c r="K1727" s="114">
        <f>'[5]P9 Consolidated'!AP1726/'[5]P9 Consolidated'!$E1726</f>
        <v>1.6E-2</v>
      </c>
      <c r="L1727" s="114">
        <f>'[5]P9 Consolidated'!AV1726/'[5]P9 Consolidated'!$E1726</f>
        <v>1.6799999999999999E-2</v>
      </c>
      <c r="M1727" s="114">
        <f>'[5]P9 Consolidated'!BB1726/'[5]P9 Consolidated'!$E1726</f>
        <v>1.5199999999999998E-2</v>
      </c>
      <c r="N1727" s="114">
        <f>'[5]P9 Consolidated'!BH1726/'[5]P9 Consolidated'!$E1726</f>
        <v>0</v>
      </c>
      <c r="O1727" s="114">
        <f>'[5]P9 Consolidated'!BN1726/'[5]P9 Consolidated'!$E1726</f>
        <v>0</v>
      </c>
      <c r="P1727" s="114">
        <f>'[5]P9 Consolidated'!BT1726/'[5]P9 Consolidated'!$E1726</f>
        <v>0</v>
      </c>
      <c r="Q1727" s="114">
        <f>'[5]P9 Consolidated'!BZ1726/'[5]P9 Consolidated'!$E1726</f>
        <v>0.04</v>
      </c>
      <c r="R1727" s="114">
        <f>'[5]P9 Consolidated'!CF1726/'[5]P9 Consolidated'!$E1726</f>
        <v>0.04</v>
      </c>
      <c r="S1727" s="114">
        <f>'[5]P9 Consolidated'!CL1726/'[5]P9 Consolidated'!$E1726</f>
        <v>0.2</v>
      </c>
      <c r="T1727" s="114">
        <f>'[5]P9 Consolidated'!CR1726/'[5]P9 Consolidated'!$E1726</f>
        <v>3.2000000000000001E-2</v>
      </c>
      <c r="U1727" s="114">
        <f>'[5]P9 Consolidated'!CX1726/'[5]P9 Consolidated'!$E1726</f>
        <v>0.04</v>
      </c>
      <c r="V1727" s="115">
        <f>'[5]P9 Consolidated'!DD1726/'[5]P9 Consolidated'!$E1726</f>
        <v>6.7999999999999991E-2</v>
      </c>
    </row>
    <row r="1728" spans="1:22">
      <c r="A1728" s="109">
        <v>1725</v>
      </c>
      <c r="B1728" s="110" t="s">
        <v>1868</v>
      </c>
      <c r="C1728" s="111" t="s">
        <v>195</v>
      </c>
      <c r="D1728" s="112">
        <v>944</v>
      </c>
      <c r="E1728" s="113">
        <f>'[5]P9 Consolidated'!F1727/'[5]P9 Consolidated'!$E1727</f>
        <v>6.1440677966101698E-2</v>
      </c>
      <c r="F1728" s="114">
        <f>'[5]P9 Consolidated'!L1727/'[5]P9 Consolidated'!$E1727</f>
        <v>0.31779661016949151</v>
      </c>
      <c r="G1728" s="114">
        <f>'[5]P9 Consolidated'!R1727/'[5]P9 Consolidated'!$E1727</f>
        <v>0.30932203389830509</v>
      </c>
      <c r="H1728" s="114">
        <f>'[5]P9 Consolidated'!X1727/'[5]P9 Consolidated'!$E1727</f>
        <v>0.30084745762711862</v>
      </c>
      <c r="I1728" s="114">
        <f>'[5]P9 Consolidated'!AD1727/'[5]P9 Consolidated'!$E1727</f>
        <v>0.29661016949152541</v>
      </c>
      <c r="J1728" s="114">
        <f>'[5]P9 Consolidated'!AJ1727/'[5]P9 Consolidated'!$E1727</f>
        <v>0.30508474576271188</v>
      </c>
      <c r="K1728" s="114">
        <f>'[5]P9 Consolidated'!AP1727/'[5]P9 Consolidated'!$E1727</f>
        <v>0.32288135593220341</v>
      </c>
      <c r="L1728" s="114">
        <f>'[5]P9 Consolidated'!AV1727/'[5]P9 Consolidated'!$E1727</f>
        <v>0.28389830508474578</v>
      </c>
      <c r="M1728" s="114">
        <f>'[5]P9 Consolidated'!BB1727/'[5]P9 Consolidated'!$E1727</f>
        <v>0.28474576271186441</v>
      </c>
      <c r="N1728" s="114">
        <f>'[5]P9 Consolidated'!BH1727/'[5]P9 Consolidated'!$E1727</f>
        <v>0.28474576271186441</v>
      </c>
      <c r="O1728" s="114">
        <f>'[5]P9 Consolidated'!BN1727/'[5]P9 Consolidated'!$E1727</f>
        <v>0.27966101694915252</v>
      </c>
      <c r="P1728" s="114">
        <f>'[5]P9 Consolidated'!BT1727/'[5]P9 Consolidated'!$E1727</f>
        <v>0</v>
      </c>
      <c r="Q1728" s="114">
        <f>'[5]P9 Consolidated'!BZ1727/'[5]P9 Consolidated'!$E1727</f>
        <v>0.33050847457627119</v>
      </c>
      <c r="R1728" s="114">
        <f>'[5]P9 Consolidated'!CF1727/'[5]P9 Consolidated'!$E1727</f>
        <v>0.2288135593220339</v>
      </c>
      <c r="S1728" s="114">
        <f>'[5]P9 Consolidated'!CL1727/'[5]P9 Consolidated'!$E1727</f>
        <v>0.26271186440677968</v>
      </c>
      <c r="T1728" s="114">
        <f>'[5]P9 Consolidated'!CR1727/'[5]P9 Consolidated'!$E1727</f>
        <v>0.23728813559322035</v>
      </c>
      <c r="U1728" s="114">
        <f>'[5]P9 Consolidated'!CX1727/'[5]P9 Consolidated'!$E1727</f>
        <v>0.31567796610169491</v>
      </c>
      <c r="V1728" s="115">
        <f>'[5]P9 Consolidated'!DD1727/'[5]P9 Consolidated'!$E1727</f>
        <v>0.31779661016949151</v>
      </c>
    </row>
    <row r="1729" spans="1:22">
      <c r="A1729" s="109">
        <v>1726</v>
      </c>
      <c r="B1729" s="110" t="s">
        <v>1869</v>
      </c>
      <c r="C1729" s="111" t="s">
        <v>195</v>
      </c>
      <c r="D1729" s="112">
        <v>300</v>
      </c>
      <c r="E1729" s="113">
        <f>'[5]P9 Consolidated'!F1728/'[5]P9 Consolidated'!$E1728</f>
        <v>0.1</v>
      </c>
      <c r="F1729" s="114">
        <f>'[5]P9 Consolidated'!L1728/'[5]P9 Consolidated'!$E1728</f>
        <v>0.04</v>
      </c>
      <c r="G1729" s="114">
        <f>'[5]P9 Consolidated'!R1728/'[5]P9 Consolidated'!$E1728</f>
        <v>0.14000000000000001</v>
      </c>
      <c r="H1729" s="114">
        <f>'[5]P9 Consolidated'!X1728/'[5]P9 Consolidated'!$E1728</f>
        <v>0.63200000000000001</v>
      </c>
      <c r="I1729" s="114">
        <f>'[5]P9 Consolidated'!AD1728/'[5]P9 Consolidated'!$E1728</f>
        <v>0.70800000000000007</v>
      </c>
      <c r="J1729" s="114">
        <f>'[5]P9 Consolidated'!AJ1728/'[5]P9 Consolidated'!$E1728</f>
        <v>0.70800000000000007</v>
      </c>
      <c r="K1729" s="114">
        <f>'[5]P9 Consolidated'!AP1728/'[5]P9 Consolidated'!$E1728</f>
        <v>0.70800000000000007</v>
      </c>
      <c r="L1729" s="114">
        <f>'[5]P9 Consolidated'!AV1728/'[5]P9 Consolidated'!$E1728</f>
        <v>0</v>
      </c>
      <c r="M1729" s="114">
        <f>'[5]P9 Consolidated'!BB1728/'[5]P9 Consolidated'!$E1728</f>
        <v>0</v>
      </c>
      <c r="N1729" s="114">
        <f>'[5]P9 Consolidated'!BH1728/'[5]P9 Consolidated'!$E1728</f>
        <v>0.86</v>
      </c>
      <c r="O1729" s="114">
        <f>'[5]P9 Consolidated'!BN1728/'[5]P9 Consolidated'!$E1728</f>
        <v>0.77600000000000002</v>
      </c>
      <c r="P1729" s="114">
        <f>'[5]P9 Consolidated'!BT1728/'[5]P9 Consolidated'!$E1728</f>
        <v>0</v>
      </c>
      <c r="Q1729" s="114">
        <f>'[5]P9 Consolidated'!BZ1728/'[5]P9 Consolidated'!$E1728</f>
        <v>1.52</v>
      </c>
      <c r="R1729" s="114">
        <f>'[5]P9 Consolidated'!CF1728/'[5]P9 Consolidated'!$E1728</f>
        <v>0.71600000000000008</v>
      </c>
      <c r="S1729" s="114">
        <f>'[5]P9 Consolidated'!CL1728/'[5]P9 Consolidated'!$E1728</f>
        <v>0.72</v>
      </c>
      <c r="T1729" s="114">
        <f>'[5]P9 Consolidated'!CR1728/'[5]P9 Consolidated'!$E1728</f>
        <v>0.85599999999999998</v>
      </c>
      <c r="U1729" s="114">
        <f>'[5]P9 Consolidated'!CX1728/'[5]P9 Consolidated'!$E1728</f>
        <v>0.74399999999999999</v>
      </c>
      <c r="V1729" s="115">
        <f>'[5]P9 Consolidated'!DD1728/'[5]P9 Consolidated'!$E1728</f>
        <v>0.752</v>
      </c>
    </row>
    <row r="1730" spans="1:22">
      <c r="A1730" s="109">
        <v>1727</v>
      </c>
      <c r="B1730" s="110" t="s">
        <v>1870</v>
      </c>
      <c r="C1730" s="111" t="s">
        <v>195</v>
      </c>
      <c r="D1730" s="112">
        <v>200</v>
      </c>
      <c r="E1730" s="113">
        <f>'[5]P9 Consolidated'!F1729/'[5]P9 Consolidated'!$E1729</f>
        <v>0</v>
      </c>
      <c r="F1730" s="114">
        <f>'[5]P9 Consolidated'!L1729/'[5]P9 Consolidated'!$E1729</f>
        <v>0</v>
      </c>
      <c r="G1730" s="114">
        <f>'[5]P9 Consolidated'!R1729/'[5]P9 Consolidated'!$E1729</f>
        <v>0</v>
      </c>
      <c r="H1730" s="114">
        <f>'[5]P9 Consolidated'!X1729/'[5]P9 Consolidated'!$E1729</f>
        <v>0</v>
      </c>
      <c r="I1730" s="114">
        <f>'[5]P9 Consolidated'!AD1729/'[5]P9 Consolidated'!$E1729</f>
        <v>0</v>
      </c>
      <c r="J1730" s="114">
        <f>'[5]P9 Consolidated'!AJ1729/'[5]P9 Consolidated'!$E1729</f>
        <v>0</v>
      </c>
      <c r="K1730" s="114">
        <f>'[5]P9 Consolidated'!AP1729/'[5]P9 Consolidated'!$E1729</f>
        <v>0</v>
      </c>
      <c r="L1730" s="114">
        <f>'[5]P9 Consolidated'!AV1729/'[5]P9 Consolidated'!$E1729</f>
        <v>0</v>
      </c>
      <c r="M1730" s="114">
        <f>'[5]P9 Consolidated'!BB1729/'[5]P9 Consolidated'!$E1729</f>
        <v>0</v>
      </c>
      <c r="N1730" s="114">
        <f>'[5]P9 Consolidated'!BH1729/'[5]P9 Consolidated'!$E1729</f>
        <v>0</v>
      </c>
      <c r="O1730" s="114">
        <f>'[5]P9 Consolidated'!BN1729/'[5]P9 Consolidated'!$E1729</f>
        <v>0</v>
      </c>
      <c r="P1730" s="114">
        <f>'[5]P9 Consolidated'!BT1729/'[5]P9 Consolidated'!$E1729</f>
        <v>0</v>
      </c>
      <c r="Q1730" s="114">
        <f>'[5]P9 Consolidated'!BZ1729/'[5]P9 Consolidated'!$E1729</f>
        <v>0</v>
      </c>
      <c r="R1730" s="114">
        <f>'[5]P9 Consolidated'!CF1729/'[5]P9 Consolidated'!$E1729</f>
        <v>0</v>
      </c>
      <c r="S1730" s="114">
        <f>'[5]P9 Consolidated'!CL1729/'[5]P9 Consolidated'!$E1729</f>
        <v>0</v>
      </c>
      <c r="T1730" s="114">
        <f>'[5]P9 Consolidated'!CR1729/'[5]P9 Consolidated'!$E1729</f>
        <v>0</v>
      </c>
      <c r="U1730" s="114">
        <f>'[5]P9 Consolidated'!CX1729/'[5]P9 Consolidated'!$E1729</f>
        <v>0</v>
      </c>
      <c r="V1730" s="115">
        <f>'[5]P9 Consolidated'!DD1729/'[5]P9 Consolidated'!$E1729</f>
        <v>0.06</v>
      </c>
    </row>
    <row r="1731" spans="1:22">
      <c r="A1731" s="109">
        <v>1728</v>
      </c>
      <c r="B1731" s="110" t="s">
        <v>1871</v>
      </c>
      <c r="C1731" s="111" t="s">
        <v>195</v>
      </c>
      <c r="D1731" s="112">
        <v>474.44</v>
      </c>
      <c r="E1731" s="113">
        <f>'[5]P9 Consolidated'!F1730/'[5]P9 Consolidated'!$E1730</f>
        <v>0</v>
      </c>
      <c r="F1731" s="114">
        <f>'[5]P9 Consolidated'!L1730/'[5]P9 Consolidated'!$E1730</f>
        <v>0</v>
      </c>
      <c r="G1731" s="114">
        <f>'[5]P9 Consolidated'!R1730/'[5]P9 Consolidated'!$E1730</f>
        <v>0</v>
      </c>
      <c r="H1731" s="114">
        <f>'[5]P9 Consolidated'!X1730/'[5]P9 Consolidated'!$E1730</f>
        <v>0</v>
      </c>
      <c r="I1731" s="114">
        <f>'[5]P9 Consolidated'!AD1730/'[5]P9 Consolidated'!$E1730</f>
        <v>0</v>
      </c>
      <c r="J1731" s="114">
        <f>'[5]P9 Consolidated'!AJ1730/'[5]P9 Consolidated'!$E1730</f>
        <v>0</v>
      </c>
      <c r="K1731" s="114">
        <f>'[5]P9 Consolidated'!AP1730/'[5]P9 Consolidated'!$E1730</f>
        <v>0</v>
      </c>
      <c r="L1731" s="114">
        <f>'[5]P9 Consolidated'!AV1730/'[5]P9 Consolidated'!$E1730</f>
        <v>0</v>
      </c>
      <c r="M1731" s="114">
        <f>'[5]P9 Consolidated'!BB1730/'[5]P9 Consolidated'!$E1730</f>
        <v>0</v>
      </c>
      <c r="N1731" s="114">
        <f>'[5]P9 Consolidated'!BH1730/'[5]P9 Consolidated'!$E1730</f>
        <v>0</v>
      </c>
      <c r="O1731" s="114">
        <f>'[5]P9 Consolidated'!BN1730/'[5]P9 Consolidated'!$E1730</f>
        <v>0.17452154118539751</v>
      </c>
      <c r="P1731" s="114">
        <f>'[5]P9 Consolidated'!BT1730/'[5]P9 Consolidated'!$E1730</f>
        <v>0</v>
      </c>
      <c r="Q1731" s="114">
        <f>'[5]P9 Consolidated'!BZ1730/'[5]P9 Consolidated'!$E1730</f>
        <v>0.36548351740999918</v>
      </c>
      <c r="R1731" s="114">
        <f>'[5]P9 Consolidated'!CF1730/'[5]P9 Consolidated'!$E1730</f>
        <v>0.17515386560998228</v>
      </c>
      <c r="S1731" s="114">
        <f>'[5]P9 Consolidated'!CL1730/'[5]P9 Consolidated'!$E1730</f>
        <v>0.17768316330832137</v>
      </c>
      <c r="T1731" s="114">
        <f>'[5]P9 Consolidated'!CR1730/'[5]P9 Consolidated'!$E1730</f>
        <v>0.20234381586712757</v>
      </c>
      <c r="U1731" s="114">
        <f>'[5]P9 Consolidated'!CX1730/'[5]P9 Consolidated'!$E1730</f>
        <v>0.20360846471629709</v>
      </c>
      <c r="V1731" s="115">
        <f>'[5]P9 Consolidated'!DD1730/'[5]P9 Consolidated'!$E1730</f>
        <v>0.24218025461596832</v>
      </c>
    </row>
    <row r="1732" spans="1:22">
      <c r="A1732" s="109">
        <v>1729</v>
      </c>
      <c r="B1732" s="110" t="s">
        <v>1872</v>
      </c>
      <c r="C1732" s="111" t="s">
        <v>195</v>
      </c>
      <c r="D1732" s="112">
        <v>164</v>
      </c>
      <c r="E1732" s="113">
        <f>'[5]P9 Consolidated'!F1731/'[5]P9 Consolidated'!$E1731</f>
        <v>2.4390243902439025E-2</v>
      </c>
      <c r="F1732" s="114">
        <f>'[5]P9 Consolidated'!L1731/'[5]P9 Consolidated'!$E1731</f>
        <v>0.20487804878048782</v>
      </c>
      <c r="G1732" s="114">
        <f>'[5]P9 Consolidated'!R1731/'[5]P9 Consolidated'!$E1731</f>
        <v>0.17073170731707318</v>
      </c>
      <c r="H1732" s="114">
        <f>'[5]P9 Consolidated'!X1731/'[5]P9 Consolidated'!$E1731</f>
        <v>0.17073170731707318</v>
      </c>
      <c r="I1732" s="114">
        <f>'[5]P9 Consolidated'!AD1731/'[5]P9 Consolidated'!$E1731</f>
        <v>7.3170731707317069E-2</v>
      </c>
      <c r="J1732" s="114">
        <f>'[5]P9 Consolidated'!AJ1731/'[5]P9 Consolidated'!$E1731</f>
        <v>9.7560975609756101E-2</v>
      </c>
      <c r="K1732" s="114">
        <f>'[5]P9 Consolidated'!AP1731/'[5]P9 Consolidated'!$E1731</f>
        <v>0.21951219512195122</v>
      </c>
      <c r="L1732" s="114">
        <f>'[5]P9 Consolidated'!AV1731/'[5]P9 Consolidated'!$E1731</f>
        <v>9.7560975609756101E-2</v>
      </c>
      <c r="M1732" s="114">
        <f>'[5]P9 Consolidated'!BB1731/'[5]P9 Consolidated'!$E1731</f>
        <v>0.41463414634146339</v>
      </c>
      <c r="N1732" s="114">
        <f>'[5]P9 Consolidated'!BH1731/'[5]P9 Consolidated'!$E1731</f>
        <v>0.41463414634146339</v>
      </c>
      <c r="O1732" s="114">
        <f>'[5]P9 Consolidated'!BN1731/'[5]P9 Consolidated'!$E1731</f>
        <v>0.5024390243902439</v>
      </c>
      <c r="P1732" s="114">
        <f>'[5]P9 Consolidated'!BT1731/'[5]P9 Consolidated'!$E1731</f>
        <v>0</v>
      </c>
      <c r="Q1732" s="114">
        <f>'[5]P9 Consolidated'!BZ1731/'[5]P9 Consolidated'!$E1731</f>
        <v>1.4439024390243904</v>
      </c>
      <c r="R1732" s="114">
        <f>'[5]P9 Consolidated'!CF1731/'[5]P9 Consolidated'!$E1731</f>
        <v>0.85365853658536583</v>
      </c>
      <c r="S1732" s="114">
        <f>'[5]P9 Consolidated'!CL1731/'[5]P9 Consolidated'!$E1731</f>
        <v>1.0780487804878049</v>
      </c>
      <c r="T1732" s="114">
        <f>'[5]P9 Consolidated'!CR1731/'[5]P9 Consolidated'!$E1731</f>
        <v>1.0878048780487806</v>
      </c>
      <c r="U1732" s="114">
        <f>'[5]P9 Consolidated'!CX1731/'[5]P9 Consolidated'!$E1731</f>
        <v>1.1707317073170731</v>
      </c>
      <c r="V1732" s="115">
        <f>'[5]P9 Consolidated'!DD1731/'[5]P9 Consolidated'!$E1731</f>
        <v>1.0634146341463415</v>
      </c>
    </row>
    <row r="1733" spans="1:22">
      <c r="A1733" s="109">
        <v>1730</v>
      </c>
      <c r="B1733" s="110" t="s">
        <v>1873</v>
      </c>
      <c r="C1733" s="111" t="s">
        <v>195</v>
      </c>
      <c r="D1733" s="112">
        <v>263</v>
      </c>
      <c r="E1733" s="113">
        <f>'[5]P9 Consolidated'!F1732/'[5]P9 Consolidated'!$E1732</f>
        <v>0.29201520912547529</v>
      </c>
      <c r="F1733" s="114">
        <f>'[5]P9 Consolidated'!L1732/'[5]P9 Consolidated'!$E1732</f>
        <v>0.34448669201520909</v>
      </c>
      <c r="G1733" s="114">
        <f>'[5]P9 Consolidated'!R1732/'[5]P9 Consolidated'!$E1732</f>
        <v>0.35361216730038025</v>
      </c>
      <c r="H1733" s="114">
        <f>'[5]P9 Consolidated'!X1732/'[5]P9 Consolidated'!$E1732</f>
        <v>0.37414448669201522</v>
      </c>
      <c r="I1733" s="114">
        <f>'[5]P9 Consolidated'!AD1732/'[5]P9 Consolidated'!$E1732</f>
        <v>0.30798479087452474</v>
      </c>
      <c r="J1733" s="114">
        <f>'[5]P9 Consolidated'!AJ1732/'[5]P9 Consolidated'!$E1732</f>
        <v>0.32167300380228137</v>
      </c>
      <c r="K1733" s="114">
        <f>'[5]P9 Consolidated'!AP1732/'[5]P9 Consolidated'!$E1732</f>
        <v>0.11406844106463879</v>
      </c>
      <c r="L1733" s="114">
        <f>'[5]P9 Consolidated'!AV1732/'[5]P9 Consolidated'!$E1732</f>
        <v>0.1596958174904943</v>
      </c>
      <c r="M1733" s="114">
        <f>'[5]P9 Consolidated'!BB1732/'[5]P9 Consolidated'!$E1732</f>
        <v>0.34220532319391633</v>
      </c>
      <c r="N1733" s="114">
        <f>'[5]P9 Consolidated'!BH1732/'[5]P9 Consolidated'!$E1732</f>
        <v>0.22813688212927757</v>
      </c>
      <c r="O1733" s="114">
        <f>'[5]P9 Consolidated'!BN1732/'[5]P9 Consolidated'!$E1732</f>
        <v>0.38783269961977185</v>
      </c>
      <c r="P1733" s="114">
        <f>'[5]P9 Consolidated'!BT1732/'[5]P9 Consolidated'!$E1732</f>
        <v>0</v>
      </c>
      <c r="Q1733" s="114">
        <f>'[5]P9 Consolidated'!BZ1732/'[5]P9 Consolidated'!$E1732</f>
        <v>0.88745247148288975</v>
      </c>
      <c r="R1733" s="114">
        <f>'[5]P9 Consolidated'!CF1732/'[5]P9 Consolidated'!$E1732</f>
        <v>0.28973384030418253</v>
      </c>
      <c r="S1733" s="114">
        <f>'[5]P9 Consolidated'!CL1732/'[5]P9 Consolidated'!$E1732</f>
        <v>0.36501901140684412</v>
      </c>
      <c r="T1733" s="114">
        <f>'[5]P9 Consolidated'!CR1732/'[5]P9 Consolidated'!$E1732</f>
        <v>0.36501901140684412</v>
      </c>
      <c r="U1733" s="114">
        <f>'[5]P9 Consolidated'!CX1732/'[5]P9 Consolidated'!$E1732</f>
        <v>0.62509505703422052</v>
      </c>
      <c r="V1733" s="115">
        <f>'[5]P9 Consolidated'!DD1732/'[5]P9 Consolidated'!$E1732</f>
        <v>0.7756653992395437</v>
      </c>
    </row>
    <row r="1734" spans="1:22">
      <c r="A1734" s="109">
        <v>1731</v>
      </c>
      <c r="B1734" s="110" t="s">
        <v>1874</v>
      </c>
      <c r="C1734" s="111" t="s">
        <v>195</v>
      </c>
      <c r="D1734" s="112">
        <v>156</v>
      </c>
      <c r="E1734" s="113">
        <f>'[5]P9 Consolidated'!F1733/'[5]P9 Consolidated'!$E1733</f>
        <v>0.28717948717948716</v>
      </c>
      <c r="F1734" s="114">
        <f>'[5]P9 Consolidated'!L1733/'[5]P9 Consolidated'!$E1733</f>
        <v>0.18076923076923077</v>
      </c>
      <c r="G1734" s="114">
        <f>'[5]P9 Consolidated'!R1733/'[5]P9 Consolidated'!$E1733</f>
        <v>0.11153846153846153</v>
      </c>
      <c r="H1734" s="114">
        <f>'[5]P9 Consolidated'!X1733/'[5]P9 Consolidated'!$E1733</f>
        <v>9.9999999999999992E-2</v>
      </c>
      <c r="I1734" s="114">
        <f>'[5]P9 Consolidated'!AD1733/'[5]P9 Consolidated'!$E1733</f>
        <v>0.10128205128205128</v>
      </c>
      <c r="J1734" s="114">
        <f>'[5]P9 Consolidated'!AJ1733/'[5]P9 Consolidated'!$E1733</f>
        <v>0.11282051282051284</v>
      </c>
      <c r="K1734" s="114">
        <f>'[5]P9 Consolidated'!AP1733/'[5]P9 Consolidated'!$E1733</f>
        <v>9.9999999999999992E-2</v>
      </c>
      <c r="L1734" s="114">
        <f>'[5]P9 Consolidated'!AV1733/'[5]P9 Consolidated'!$E1733</f>
        <v>0.10641025641025642</v>
      </c>
      <c r="M1734" s="114">
        <f>'[5]P9 Consolidated'!BB1733/'[5]P9 Consolidated'!$E1733</f>
        <v>0.16666666666666666</v>
      </c>
      <c r="N1734" s="114">
        <f>'[5]P9 Consolidated'!BH1733/'[5]P9 Consolidated'!$E1733</f>
        <v>8.9743589743589744E-2</v>
      </c>
      <c r="O1734" s="114">
        <f>'[5]P9 Consolidated'!BN1733/'[5]P9 Consolidated'!$E1733</f>
        <v>0.47307692307692306</v>
      </c>
      <c r="P1734" s="114">
        <f>'[5]P9 Consolidated'!BT1733/'[5]P9 Consolidated'!$E1733</f>
        <v>0</v>
      </c>
      <c r="Q1734" s="114">
        <f>'[5]P9 Consolidated'!BZ1733/'[5]P9 Consolidated'!$E1733</f>
        <v>0.29743589743589743</v>
      </c>
      <c r="R1734" s="114">
        <f>'[5]P9 Consolidated'!CF1733/'[5]P9 Consolidated'!$E1733</f>
        <v>0.27051282051282055</v>
      </c>
      <c r="S1734" s="114">
        <f>'[5]P9 Consolidated'!CL1733/'[5]P9 Consolidated'!$E1733</f>
        <v>0.22948717948717948</v>
      </c>
      <c r="T1734" s="114">
        <f>'[5]P9 Consolidated'!CR1733/'[5]P9 Consolidated'!$E1733</f>
        <v>0.18461538461538463</v>
      </c>
      <c r="U1734" s="114">
        <f>'[5]P9 Consolidated'!CX1733/'[5]P9 Consolidated'!$E1733</f>
        <v>0.22051282051282051</v>
      </c>
      <c r="V1734" s="115">
        <f>'[5]P9 Consolidated'!DD1733/'[5]P9 Consolidated'!$E1733</f>
        <v>0.20897435897435898</v>
      </c>
    </row>
    <row r="1735" spans="1:22">
      <c r="A1735" s="109">
        <v>1732</v>
      </c>
      <c r="B1735" s="110" t="s">
        <v>1875</v>
      </c>
      <c r="C1735" s="111" t="s">
        <v>195</v>
      </c>
      <c r="D1735" s="112">
        <v>102</v>
      </c>
      <c r="E1735" s="113">
        <f>'[5]P9 Consolidated'!F1734/'[5]P9 Consolidated'!$E1734</f>
        <v>0</v>
      </c>
      <c r="F1735" s="114">
        <f>'[5]P9 Consolidated'!L1734/'[5]P9 Consolidated'!$E1734</f>
        <v>0</v>
      </c>
      <c r="G1735" s="114">
        <f>'[5]P9 Consolidated'!R1734/'[5]P9 Consolidated'!$E1734</f>
        <v>0</v>
      </c>
      <c r="H1735" s="114">
        <f>'[5]P9 Consolidated'!X1734/'[5]P9 Consolidated'!$E1734</f>
        <v>0</v>
      </c>
      <c r="I1735" s="114">
        <f>'[5]P9 Consolidated'!AD1734/'[5]P9 Consolidated'!$E1734</f>
        <v>0</v>
      </c>
      <c r="J1735" s="114">
        <f>'[5]P9 Consolidated'!AJ1734/'[5]P9 Consolidated'!$E1734</f>
        <v>0</v>
      </c>
      <c r="K1735" s="114">
        <f>'[5]P9 Consolidated'!AP1734/'[5]P9 Consolidated'!$E1734</f>
        <v>0.43382352941176472</v>
      </c>
      <c r="L1735" s="114">
        <f>'[5]P9 Consolidated'!AV1734/'[5]P9 Consolidated'!$E1734</f>
        <v>0.53186274509803921</v>
      </c>
      <c r="M1735" s="114">
        <f>'[5]P9 Consolidated'!BB1734/'[5]P9 Consolidated'!$E1734</f>
        <v>0.47303921568627449</v>
      </c>
      <c r="N1735" s="114">
        <f>'[5]P9 Consolidated'!BH1734/'[5]P9 Consolidated'!$E1734</f>
        <v>0.50568627450980386</v>
      </c>
      <c r="O1735" s="114">
        <f>'[5]P9 Consolidated'!BN1734/'[5]P9 Consolidated'!$E1734</f>
        <v>0.62441176470588233</v>
      </c>
      <c r="P1735" s="114">
        <f>'[5]P9 Consolidated'!BT1734/'[5]P9 Consolidated'!$E1734</f>
        <v>0</v>
      </c>
      <c r="Q1735" s="114">
        <f>'[5]P9 Consolidated'!BZ1734/'[5]P9 Consolidated'!$E1734</f>
        <v>1.1947058823529411</v>
      </c>
      <c r="R1735" s="114">
        <f>'[5]P9 Consolidated'!CF1734/'[5]P9 Consolidated'!$E1734</f>
        <v>0.58794117647058819</v>
      </c>
      <c r="S1735" s="114">
        <f>'[5]P9 Consolidated'!CL1734/'[5]P9 Consolidated'!$E1734</f>
        <v>0.57696078431372555</v>
      </c>
      <c r="T1735" s="114">
        <f>'[5]P9 Consolidated'!CR1734/'[5]P9 Consolidated'!$E1734</f>
        <v>0.56794117647058828</v>
      </c>
      <c r="U1735" s="114">
        <f>'[5]P9 Consolidated'!CX1734/'[5]P9 Consolidated'!$E1734</f>
        <v>0.55892156862745102</v>
      </c>
      <c r="V1735" s="115">
        <f>'[5]P9 Consolidated'!DD1734/'[5]P9 Consolidated'!$E1734</f>
        <v>0.47931372549019607</v>
      </c>
    </row>
    <row r="1736" spans="1:22">
      <c r="A1736" s="109">
        <v>1733</v>
      </c>
      <c r="B1736" s="110" t="s">
        <v>1876</v>
      </c>
      <c r="C1736" s="111" t="s">
        <v>195</v>
      </c>
      <c r="D1736" s="112">
        <v>300</v>
      </c>
      <c r="E1736" s="113">
        <f>'[5]P9 Consolidated'!F1735/'[5]P9 Consolidated'!$E1735</f>
        <v>0</v>
      </c>
      <c r="F1736" s="114">
        <f>'[5]P9 Consolidated'!L1735/'[5]P9 Consolidated'!$E1735</f>
        <v>0</v>
      </c>
      <c r="G1736" s="114">
        <f>'[5]P9 Consolidated'!R1735/'[5]P9 Consolidated'!$E1735</f>
        <v>0</v>
      </c>
      <c r="H1736" s="114">
        <f>'[5]P9 Consolidated'!X1735/'[5]P9 Consolidated'!$E1735</f>
        <v>0</v>
      </c>
      <c r="I1736" s="114">
        <f>'[5]P9 Consolidated'!AD1735/'[5]P9 Consolidated'!$E1735</f>
        <v>0</v>
      </c>
      <c r="J1736" s="114">
        <f>'[5]P9 Consolidated'!AJ1735/'[5]P9 Consolidated'!$E1735</f>
        <v>0</v>
      </c>
      <c r="K1736" s="114">
        <f>'[5]P9 Consolidated'!AP1735/'[5]P9 Consolidated'!$E1735</f>
        <v>8.3333333333333332E-3</v>
      </c>
      <c r="L1736" s="114">
        <f>'[5]P9 Consolidated'!AV1735/'[5]P9 Consolidated'!$E1735</f>
        <v>8.3333333333333332E-3</v>
      </c>
      <c r="M1736" s="114">
        <f>'[5]P9 Consolidated'!BB1735/'[5]P9 Consolidated'!$E1735</f>
        <v>8.3333333333333332E-3</v>
      </c>
      <c r="N1736" s="114">
        <f>'[5]P9 Consolidated'!BH1735/'[5]P9 Consolidated'!$E1735</f>
        <v>8.3333333333333332E-3</v>
      </c>
      <c r="O1736" s="114">
        <f>'[5]P9 Consolidated'!BN1735/'[5]P9 Consolidated'!$E1735</f>
        <v>8.8333333333333333E-2</v>
      </c>
      <c r="P1736" s="114">
        <f>'[5]P9 Consolidated'!BT1735/'[5]P9 Consolidated'!$E1735</f>
        <v>0</v>
      </c>
      <c r="Q1736" s="114">
        <f>'[5]P9 Consolidated'!BZ1735/'[5]P9 Consolidated'!$E1735</f>
        <v>0.15</v>
      </c>
      <c r="R1736" s="114">
        <f>'[5]P9 Consolidated'!CF1735/'[5]P9 Consolidated'!$E1735</f>
        <v>7.4999999999999997E-2</v>
      </c>
      <c r="S1736" s="114">
        <f>'[5]P9 Consolidated'!CL1735/'[5]P9 Consolidated'!$E1735</f>
        <v>1.4999999999999999E-2</v>
      </c>
      <c r="T1736" s="114">
        <f>'[5]P9 Consolidated'!CR1735/'[5]P9 Consolidated'!$E1735</f>
        <v>1.4999999999999999E-2</v>
      </c>
      <c r="U1736" s="114">
        <f>'[5]P9 Consolidated'!CX1735/'[5]P9 Consolidated'!$E1735</f>
        <v>1.4999999999999999E-2</v>
      </c>
      <c r="V1736" s="115">
        <f>'[5]P9 Consolidated'!DD1735/'[5]P9 Consolidated'!$E1735</f>
        <v>3.5000000000000003E-2</v>
      </c>
    </row>
    <row r="1737" spans="1:22">
      <c r="A1737" s="109">
        <v>1734</v>
      </c>
      <c r="B1737" s="110" t="s">
        <v>1877</v>
      </c>
      <c r="C1737" s="111" t="s">
        <v>195</v>
      </c>
      <c r="D1737" s="112">
        <v>217</v>
      </c>
      <c r="E1737" s="113">
        <f>'[5]P9 Consolidated'!F1736/'[5]P9 Consolidated'!$E1736</f>
        <v>0.79999999999999993</v>
      </c>
      <c r="F1737" s="114">
        <f>'[5]P9 Consolidated'!L1736/'[5]P9 Consolidated'!$E1736</f>
        <v>0.79999999999999993</v>
      </c>
      <c r="G1737" s="114">
        <f>'[5]P9 Consolidated'!R1736/'[5]P9 Consolidated'!$E1736</f>
        <v>0.9124423963133641</v>
      </c>
      <c r="H1737" s="114">
        <f>'[5]P9 Consolidated'!X1736/'[5]P9 Consolidated'!$E1736</f>
        <v>1.0506912442396312</v>
      </c>
      <c r="I1737" s="114">
        <f>'[5]P9 Consolidated'!AD1736/'[5]P9 Consolidated'!$E1736</f>
        <v>0.88479262672811065</v>
      </c>
      <c r="J1737" s="114">
        <f>'[5]P9 Consolidated'!AJ1736/'[5]P9 Consolidated'!$E1736</f>
        <v>0.88479262672811065</v>
      </c>
      <c r="K1737" s="114">
        <f>'[5]P9 Consolidated'!AP1736/'[5]P9 Consolidated'!$E1736</f>
        <v>0.9124423963133641</v>
      </c>
      <c r="L1737" s="114">
        <f>'[5]P9 Consolidated'!AV1736/'[5]P9 Consolidated'!$E1736</f>
        <v>0.66359447004608296</v>
      </c>
      <c r="M1737" s="114">
        <f>'[5]P9 Consolidated'!BB1736/'[5]P9 Consolidated'!$E1736</f>
        <v>0.99539170506912444</v>
      </c>
      <c r="N1737" s="114">
        <f>'[5]P9 Consolidated'!BH1736/'[5]P9 Consolidated'!$E1736</f>
        <v>0.8571428571428571</v>
      </c>
      <c r="O1737" s="114">
        <f>'[5]P9 Consolidated'!BN1736/'[5]P9 Consolidated'!$E1736</f>
        <v>1.0230414746543779</v>
      </c>
      <c r="P1737" s="114">
        <f>'[5]P9 Consolidated'!BT1736/'[5]P9 Consolidated'!$E1736</f>
        <v>0</v>
      </c>
      <c r="Q1737" s="114">
        <f>'[5]P9 Consolidated'!BZ1736/'[5]P9 Consolidated'!$E1736</f>
        <v>1.2995391705069124</v>
      </c>
      <c r="R1737" s="114">
        <f>'[5]P9 Consolidated'!CF1736/'[5]P9 Consolidated'!$E1736</f>
        <v>0.77419354838709675</v>
      </c>
      <c r="S1737" s="114">
        <f>'[5]P9 Consolidated'!CL1736/'[5]P9 Consolidated'!$E1736</f>
        <v>0.8018433179723502</v>
      </c>
      <c r="T1737" s="114">
        <f>'[5]P9 Consolidated'!CR1736/'[5]P9 Consolidated'!$E1736</f>
        <v>0.94009216589861755</v>
      </c>
      <c r="U1737" s="114">
        <f>'[5]P9 Consolidated'!CX1736/'[5]P9 Consolidated'!$E1736</f>
        <v>1.271889400921659</v>
      </c>
      <c r="V1737" s="115">
        <f>'[5]P9 Consolidated'!DD1736/'[5]P9 Consolidated'!$E1736</f>
        <v>0.88479262672811065</v>
      </c>
    </row>
    <row r="1738" spans="1:22">
      <c r="A1738" s="109">
        <v>1735</v>
      </c>
      <c r="B1738" s="110" t="s">
        <v>1878</v>
      </c>
      <c r="C1738" s="111" t="s">
        <v>195</v>
      </c>
      <c r="D1738" s="112">
        <v>357</v>
      </c>
      <c r="E1738" s="113">
        <f>'[5]P9 Consolidated'!F1737/'[5]P9 Consolidated'!$E1737</f>
        <v>0.44257703081232491</v>
      </c>
      <c r="F1738" s="114">
        <f>'[5]P9 Consolidated'!L1737/'[5]P9 Consolidated'!$E1737</f>
        <v>0.45490196078431372</v>
      </c>
      <c r="G1738" s="114">
        <f>'[5]P9 Consolidated'!R1737/'[5]P9 Consolidated'!$E1737</f>
        <v>0.45826330532212883</v>
      </c>
      <c r="H1738" s="114">
        <f>'[5]P9 Consolidated'!X1737/'[5]P9 Consolidated'!$E1737</f>
        <v>0.45154061624649855</v>
      </c>
      <c r="I1738" s="114">
        <f>'[5]P9 Consolidated'!AD1737/'[5]P9 Consolidated'!$E1737</f>
        <v>0.45266106442577031</v>
      </c>
      <c r="J1738" s="114">
        <f>'[5]P9 Consolidated'!AJ1737/'[5]P9 Consolidated'!$E1737</f>
        <v>0.45714285714285713</v>
      </c>
      <c r="K1738" s="114">
        <f>'[5]P9 Consolidated'!AP1737/'[5]P9 Consolidated'!$E1737</f>
        <v>0.71708683473389356</v>
      </c>
      <c r="L1738" s="114">
        <f>'[5]P9 Consolidated'!AV1737/'[5]P9 Consolidated'!$E1737</f>
        <v>0.71708683473389356</v>
      </c>
      <c r="M1738" s="114">
        <f>'[5]P9 Consolidated'!BB1737/'[5]P9 Consolidated'!$E1737</f>
        <v>0.71484593837535015</v>
      </c>
      <c r="N1738" s="114">
        <f>'[5]P9 Consolidated'!BH1737/'[5]P9 Consolidated'!$E1737</f>
        <v>0.61624649859943981</v>
      </c>
      <c r="O1738" s="114">
        <f>'[5]P9 Consolidated'!BN1737/'[5]P9 Consolidated'!$E1737</f>
        <v>0.62464985994397759</v>
      </c>
      <c r="P1738" s="114">
        <f>'[5]P9 Consolidated'!BT1737/'[5]P9 Consolidated'!$E1737</f>
        <v>0</v>
      </c>
      <c r="Q1738" s="114">
        <f>'[5]P9 Consolidated'!BZ1737/'[5]P9 Consolidated'!$E1737</f>
        <v>1.0392156862745099</v>
      </c>
      <c r="R1738" s="114">
        <f>'[5]P9 Consolidated'!CF1737/'[5]P9 Consolidated'!$E1737</f>
        <v>0.63305322128851538</v>
      </c>
      <c r="S1738" s="114">
        <f>'[5]P9 Consolidated'!CL1737/'[5]P9 Consolidated'!$E1737</f>
        <v>0.62184873949579833</v>
      </c>
      <c r="T1738" s="114">
        <f>'[5]P9 Consolidated'!CR1737/'[5]P9 Consolidated'!$E1737</f>
        <v>0.61904761904761907</v>
      </c>
      <c r="U1738" s="114">
        <f>'[5]P9 Consolidated'!CX1737/'[5]P9 Consolidated'!$E1737</f>
        <v>0.61904761904761907</v>
      </c>
      <c r="V1738" s="115">
        <f>'[5]P9 Consolidated'!DD1737/'[5]P9 Consolidated'!$E1737</f>
        <v>0.61904761904761907</v>
      </c>
    </row>
    <row r="1739" spans="1:22">
      <c r="A1739" s="109">
        <v>1736</v>
      </c>
      <c r="B1739" s="110" t="s">
        <v>1878</v>
      </c>
      <c r="C1739" s="111" t="s">
        <v>195</v>
      </c>
      <c r="D1739" s="112">
        <v>196</v>
      </c>
      <c r="E1739" s="113">
        <f>'[5]P9 Consolidated'!F1738/'[5]P9 Consolidated'!$E1738</f>
        <v>0.80612244897959184</v>
      </c>
      <c r="F1739" s="114">
        <f>'[5]P9 Consolidated'!L1738/'[5]P9 Consolidated'!$E1738</f>
        <v>0.82857142857142863</v>
      </c>
      <c r="G1739" s="114">
        <f>'[5]P9 Consolidated'!R1738/'[5]P9 Consolidated'!$E1738</f>
        <v>0.83469387755102042</v>
      </c>
      <c r="H1739" s="114">
        <f>'[5]P9 Consolidated'!X1738/'[5]P9 Consolidated'!$E1738</f>
        <v>0.82244897959183672</v>
      </c>
      <c r="I1739" s="114">
        <f>'[5]P9 Consolidated'!AD1738/'[5]P9 Consolidated'!$E1738</f>
        <v>0.82448979591836735</v>
      </c>
      <c r="J1739" s="114">
        <f>'[5]P9 Consolidated'!AJ1738/'[5]P9 Consolidated'!$E1738</f>
        <v>0.83265306122448979</v>
      </c>
      <c r="K1739" s="114">
        <f>'[5]P9 Consolidated'!AP1738/'[5]P9 Consolidated'!$E1738</f>
        <v>0.82882653061224487</v>
      </c>
      <c r="L1739" s="114">
        <f>'[5]P9 Consolidated'!AV1738/'[5]P9 Consolidated'!$E1738</f>
        <v>0.79209183673469385</v>
      </c>
      <c r="M1739" s="114">
        <f>'[5]P9 Consolidated'!BB1738/'[5]P9 Consolidated'!$E1738</f>
        <v>6.3775510204081634E-3</v>
      </c>
      <c r="N1739" s="114">
        <f>'[5]P9 Consolidated'!BH1738/'[5]P9 Consolidated'!$E1738</f>
        <v>0.82270408163265307</v>
      </c>
      <c r="O1739" s="114">
        <f>'[5]P9 Consolidated'!BN1738/'[5]P9 Consolidated'!$E1738</f>
        <v>0.82474489795918371</v>
      </c>
      <c r="P1739" s="114">
        <f>'[5]P9 Consolidated'!BT1738/'[5]P9 Consolidated'!$E1738</f>
        <v>0</v>
      </c>
      <c r="Q1739" s="114">
        <f>'[5]P9 Consolidated'!BZ1738/'[5]P9 Consolidated'!$E1738</f>
        <v>1.0576530612244899</v>
      </c>
      <c r="R1739" s="114">
        <f>'[5]P9 Consolidated'!CF1738/'[5]P9 Consolidated'!$E1738</f>
        <v>0.78188775510204078</v>
      </c>
      <c r="S1739" s="114">
        <f>'[5]P9 Consolidated'!CL1738/'[5]P9 Consolidated'!$E1738</f>
        <v>0.81658163265306127</v>
      </c>
      <c r="T1739" s="114">
        <f>'[5]P9 Consolidated'!CR1738/'[5]P9 Consolidated'!$E1738</f>
        <v>0.71862244897959182</v>
      </c>
      <c r="U1739" s="114">
        <f>'[5]P9 Consolidated'!CX1738/'[5]P9 Consolidated'!$E1738</f>
        <v>0.75331632653061231</v>
      </c>
      <c r="V1739" s="115">
        <f>'[5]P9 Consolidated'!DD1738/'[5]P9 Consolidated'!$E1738</f>
        <v>0.77576530612244898</v>
      </c>
    </row>
    <row r="1740" spans="1:22">
      <c r="A1740" s="109">
        <v>1737</v>
      </c>
      <c r="B1740" s="110" t="s">
        <v>1878</v>
      </c>
      <c r="C1740" s="111" t="s">
        <v>195</v>
      </c>
      <c r="D1740" s="112">
        <v>183.9</v>
      </c>
      <c r="E1740" s="113">
        <f>'[5]P9 Consolidated'!F1739/'[5]P9 Consolidated'!$E1739</f>
        <v>0.85916258836324089</v>
      </c>
      <c r="F1740" s="114">
        <f>'[5]P9 Consolidated'!L1739/'[5]P9 Consolidated'!$E1739</f>
        <v>0.88308863512778679</v>
      </c>
      <c r="G1740" s="114">
        <f>'[5]P9 Consolidated'!R1739/'[5]P9 Consolidated'!$E1739</f>
        <v>0.88961392060902655</v>
      </c>
      <c r="H1740" s="114">
        <f>'[5]P9 Consolidated'!X1739/'[5]P9 Consolidated'!$E1739</f>
        <v>0.87656334964654692</v>
      </c>
      <c r="I1740" s="114">
        <f>'[5]P9 Consolidated'!AD1739/'[5]P9 Consolidated'!$E1739</f>
        <v>0.87873844480696028</v>
      </c>
      <c r="J1740" s="114">
        <f>'[5]P9 Consolidated'!AJ1739/'[5]P9 Consolidated'!$E1739</f>
        <v>0.8874388254486133</v>
      </c>
      <c r="K1740" s="114">
        <f>'[5]P9 Consolidated'!AP1739/'[5]P9 Consolidated'!$E1739</f>
        <v>1.0734094616639478</v>
      </c>
      <c r="L1740" s="114">
        <f>'[5]P9 Consolidated'!AV1739/'[5]P9 Consolidated'!$E1739</f>
        <v>1.2169657422512234</v>
      </c>
      <c r="M1740" s="114">
        <f>'[5]P9 Consolidated'!BB1739/'[5]P9 Consolidated'!$E1739</f>
        <v>1.0668841761827079</v>
      </c>
      <c r="N1740" s="114">
        <f>'[5]P9 Consolidated'!BH1739/'[5]P9 Consolidated'!$E1739</f>
        <v>1.0766721044045677</v>
      </c>
      <c r="O1740" s="114">
        <f>'[5]P9 Consolidated'!BN1739/'[5]P9 Consolidated'!$E1739</f>
        <v>1.0815660685154975</v>
      </c>
      <c r="P1740" s="114">
        <f>'[5]P9 Consolidated'!BT1739/'[5]P9 Consolidated'!$E1739</f>
        <v>0</v>
      </c>
      <c r="Q1740" s="114">
        <f>'[5]P9 Consolidated'!BZ1739/'[5]P9 Consolidated'!$E1739</f>
        <v>1.2626427406199021</v>
      </c>
      <c r="R1740" s="114">
        <f>'[5]P9 Consolidated'!CF1739/'[5]P9 Consolidated'!$E1739</f>
        <v>0.99184339314845027</v>
      </c>
      <c r="S1740" s="114">
        <f>'[5]P9 Consolidated'!CL1739/'[5]P9 Consolidated'!$E1739</f>
        <v>1.0717781402936377</v>
      </c>
      <c r="T1740" s="114">
        <f>'[5]P9 Consolidated'!CR1739/'[5]P9 Consolidated'!$E1739</f>
        <v>1.0962479608482871</v>
      </c>
      <c r="U1740" s="114">
        <f>'[5]P9 Consolidated'!CX1739/'[5]P9 Consolidated'!$E1739</f>
        <v>1.0913539967373571</v>
      </c>
      <c r="V1740" s="115">
        <f>'[5]P9 Consolidated'!DD1739/'[5]P9 Consolidated'!$E1739</f>
        <v>1.1011419249592169</v>
      </c>
    </row>
    <row r="1741" spans="1:22">
      <c r="A1741" s="109">
        <v>1738</v>
      </c>
      <c r="B1741" s="110" t="s">
        <v>1878</v>
      </c>
      <c r="C1741" s="111" t="s">
        <v>195</v>
      </c>
      <c r="D1741" s="112">
        <v>135</v>
      </c>
      <c r="E1741" s="113">
        <f>'[5]P9 Consolidated'!F1740/'[5]P9 Consolidated'!$E1740</f>
        <v>1.1703703703703703</v>
      </c>
      <c r="F1741" s="114">
        <f>'[5]P9 Consolidated'!L1740/'[5]P9 Consolidated'!$E1740</f>
        <v>1.202962962962963</v>
      </c>
      <c r="G1741" s="114">
        <f>'[5]P9 Consolidated'!R1740/'[5]P9 Consolidated'!$E1740</f>
        <v>1.2118518518518517</v>
      </c>
      <c r="H1741" s="114">
        <f>'[5]P9 Consolidated'!X1740/'[5]P9 Consolidated'!$E1740</f>
        <v>1.1940740740740741</v>
      </c>
      <c r="I1741" s="114">
        <f>'[5]P9 Consolidated'!AD1740/'[5]P9 Consolidated'!$E1740</f>
        <v>1.1970370370370369</v>
      </c>
      <c r="J1741" s="114">
        <f>'[5]P9 Consolidated'!AJ1740/'[5]P9 Consolidated'!$E1740</f>
        <v>1.2088888888888889</v>
      </c>
      <c r="K1741" s="114">
        <f>'[5]P9 Consolidated'!AP1740/'[5]P9 Consolidated'!$E1740</f>
        <v>1.0266666666666666</v>
      </c>
      <c r="L1741" s="114">
        <f>'[5]P9 Consolidated'!AV1740/'[5]P9 Consolidated'!$E1740</f>
        <v>0.29629629629629628</v>
      </c>
      <c r="M1741" s="114">
        <f>'[5]P9 Consolidated'!BB1740/'[5]P9 Consolidated'!$E1740</f>
        <v>0.65925925925925921</v>
      </c>
      <c r="N1741" s="114">
        <f>'[5]P9 Consolidated'!BH1740/'[5]P9 Consolidated'!$E1740</f>
        <v>0.78518518518518521</v>
      </c>
      <c r="O1741" s="114">
        <f>'[5]P9 Consolidated'!BN1740/'[5]P9 Consolidated'!$E1740</f>
        <v>0.78518518518518521</v>
      </c>
      <c r="P1741" s="114">
        <f>'[5]P9 Consolidated'!BT1740/'[5]P9 Consolidated'!$E1740</f>
        <v>0</v>
      </c>
      <c r="Q1741" s="114">
        <f>'[5]P9 Consolidated'!BZ1740/'[5]P9 Consolidated'!$E1740</f>
        <v>1.4814814814814814</v>
      </c>
      <c r="R1741" s="114">
        <f>'[5]P9 Consolidated'!CF1740/'[5]P9 Consolidated'!$E1740</f>
        <v>0.7407407407407407</v>
      </c>
      <c r="S1741" s="114">
        <f>'[5]P9 Consolidated'!CL1740/'[5]P9 Consolidated'!$E1740</f>
        <v>0.75555555555555554</v>
      </c>
      <c r="T1741" s="114">
        <f>'[5]P9 Consolidated'!CR1740/'[5]P9 Consolidated'!$E1740</f>
        <v>0.75555555555555554</v>
      </c>
      <c r="U1741" s="114">
        <f>'[5]P9 Consolidated'!CX1740/'[5]P9 Consolidated'!$E1740</f>
        <v>0.75555555555555554</v>
      </c>
      <c r="V1741" s="115">
        <f>'[5]P9 Consolidated'!DD1740/'[5]P9 Consolidated'!$E1740</f>
        <v>0.78518518518518521</v>
      </c>
    </row>
    <row r="1742" spans="1:22">
      <c r="A1742" s="109">
        <v>1739</v>
      </c>
      <c r="B1742" s="110" t="s">
        <v>1879</v>
      </c>
      <c r="C1742" s="111" t="s">
        <v>195</v>
      </c>
      <c r="D1742" s="112">
        <v>161</v>
      </c>
      <c r="E1742" s="113">
        <f>'[5]P9 Consolidated'!F1741/'[5]P9 Consolidated'!$E1741</f>
        <v>0.13167701863354037</v>
      </c>
      <c r="F1742" s="114">
        <f>'[5]P9 Consolidated'!L1741/'[5]P9 Consolidated'!$E1741</f>
        <v>0.37639751552795031</v>
      </c>
      <c r="G1742" s="114">
        <f>'[5]P9 Consolidated'!R1741/'[5]P9 Consolidated'!$E1741</f>
        <v>0.36770186335403726</v>
      </c>
      <c r="H1742" s="114">
        <f>'[5]P9 Consolidated'!X1741/'[5]P9 Consolidated'!$E1741</f>
        <v>0.16770186335403728</v>
      </c>
      <c r="I1742" s="114">
        <f>'[5]P9 Consolidated'!AD1741/'[5]P9 Consolidated'!$E1741</f>
        <v>0.20745341614906831</v>
      </c>
      <c r="J1742" s="114">
        <f>'[5]P9 Consolidated'!AJ1741/'[5]P9 Consolidated'!$E1741</f>
        <v>7.9503105590062115E-2</v>
      </c>
      <c r="K1742" s="114">
        <f>'[5]P9 Consolidated'!AP1741/'[5]P9 Consolidated'!$E1741</f>
        <v>0.13664596273291926</v>
      </c>
      <c r="L1742" s="114">
        <f>'[5]P9 Consolidated'!AV1741/'[5]P9 Consolidated'!$E1741</f>
        <v>0.13540372670807455</v>
      </c>
      <c r="M1742" s="114">
        <f>'[5]P9 Consolidated'!BB1741/'[5]P9 Consolidated'!$E1741</f>
        <v>0.12422360248447205</v>
      </c>
      <c r="N1742" s="114">
        <f>'[5]P9 Consolidated'!BH1741/'[5]P9 Consolidated'!$E1741</f>
        <v>0.3105590062111801</v>
      </c>
      <c r="O1742" s="114">
        <f>'[5]P9 Consolidated'!BN1741/'[5]P9 Consolidated'!$E1741</f>
        <v>0.13291925465838508</v>
      </c>
      <c r="P1742" s="114">
        <f>'[5]P9 Consolidated'!BT1741/'[5]P9 Consolidated'!$E1741</f>
        <v>0.32298136645962733</v>
      </c>
      <c r="Q1742" s="114">
        <f>'[5]P9 Consolidated'!BZ1741/'[5]P9 Consolidated'!$E1741</f>
        <v>5.3416149068322982E-2</v>
      </c>
      <c r="R1742" s="114">
        <f>'[5]P9 Consolidated'!CF1741/'[5]P9 Consolidated'!$E1741</f>
        <v>0.39130434782608697</v>
      </c>
      <c r="S1742" s="114">
        <f>'[5]P9 Consolidated'!CL1741/'[5]P9 Consolidated'!$E1741</f>
        <v>0.19130434782608696</v>
      </c>
      <c r="T1742" s="114">
        <f>'[5]P9 Consolidated'!CR1741/'[5]P9 Consolidated'!$E1741</f>
        <v>0.19875776397515527</v>
      </c>
      <c r="U1742" s="114">
        <f>'[5]P9 Consolidated'!CX1741/'[5]P9 Consolidated'!$E1741</f>
        <v>0.46086956521739131</v>
      </c>
      <c r="V1742" s="115">
        <f>'[5]P9 Consolidated'!DD1741/'[5]P9 Consolidated'!$E1741</f>
        <v>0.37391304347826088</v>
      </c>
    </row>
    <row r="1743" spans="1:22">
      <c r="A1743" s="109">
        <v>1740</v>
      </c>
      <c r="B1743" s="110" t="s">
        <v>1880</v>
      </c>
      <c r="C1743" s="111" t="s">
        <v>195</v>
      </c>
      <c r="D1743" s="112">
        <v>411</v>
      </c>
      <c r="E1743" s="113">
        <f>'[5]P9 Consolidated'!F1742/'[5]P9 Consolidated'!$E1742</f>
        <v>0</v>
      </c>
      <c r="F1743" s="114">
        <f>'[5]P9 Consolidated'!L1742/'[5]P9 Consolidated'!$E1742</f>
        <v>0.41849148418491483</v>
      </c>
      <c r="G1743" s="114">
        <f>'[5]P9 Consolidated'!R1742/'[5]P9 Consolidated'!$E1742</f>
        <v>0</v>
      </c>
      <c r="H1743" s="114">
        <f>'[5]P9 Consolidated'!X1742/'[5]P9 Consolidated'!$E1742</f>
        <v>0.41265206812652067</v>
      </c>
      <c r="I1743" s="114">
        <f>'[5]P9 Consolidated'!AD1742/'[5]P9 Consolidated'!$E1742</f>
        <v>0.41265206812652067</v>
      </c>
      <c r="J1743" s="114">
        <f>'[5]P9 Consolidated'!AJ1742/'[5]P9 Consolidated'!$E1742</f>
        <v>0</v>
      </c>
      <c r="K1743" s="114">
        <f>'[5]P9 Consolidated'!AP1742/'[5]P9 Consolidated'!$E1742</f>
        <v>0</v>
      </c>
      <c r="L1743" s="114">
        <f>'[5]P9 Consolidated'!AV1742/'[5]P9 Consolidated'!$E1742</f>
        <v>0.39708029197080291</v>
      </c>
      <c r="M1743" s="114">
        <f>'[5]P9 Consolidated'!BB1742/'[5]P9 Consolidated'!$E1742</f>
        <v>0.29197080291970801</v>
      </c>
      <c r="N1743" s="114">
        <f>'[5]P9 Consolidated'!BH1742/'[5]P9 Consolidated'!$E1742</f>
        <v>0.30656934306569344</v>
      </c>
      <c r="O1743" s="114">
        <f>'[5]P9 Consolidated'!BN1742/'[5]P9 Consolidated'!$E1742</f>
        <v>0.30656934306569344</v>
      </c>
      <c r="P1743" s="114">
        <f>'[5]P9 Consolidated'!BT1742/'[5]P9 Consolidated'!$E1742</f>
        <v>0</v>
      </c>
      <c r="Q1743" s="114">
        <f>'[5]P9 Consolidated'!BZ1742/'[5]P9 Consolidated'!$E1742</f>
        <v>0.37956204379562042</v>
      </c>
      <c r="R1743" s="114">
        <f>'[5]P9 Consolidated'!CF1742/'[5]P9 Consolidated'!$E1742</f>
        <v>2.9197080291970802E-2</v>
      </c>
      <c r="S1743" s="114">
        <f>'[5]P9 Consolidated'!CL1742/'[5]P9 Consolidated'!$E1742</f>
        <v>2.9197080291970802E-2</v>
      </c>
      <c r="T1743" s="114">
        <f>'[5]P9 Consolidated'!CR1742/'[5]P9 Consolidated'!$E1742</f>
        <v>4.3795620437956206E-2</v>
      </c>
      <c r="U1743" s="114">
        <f>'[5]P9 Consolidated'!CX1742/'[5]P9 Consolidated'!$E1742</f>
        <v>0.38832116788321164</v>
      </c>
      <c r="V1743" s="115">
        <f>'[5]P9 Consolidated'!DD1742/'[5]P9 Consolidated'!$E1742</f>
        <v>0.36496350364963503</v>
      </c>
    </row>
    <row r="1744" spans="1:22">
      <c r="A1744" s="109">
        <v>1741</v>
      </c>
      <c r="B1744" s="110" t="s">
        <v>1881</v>
      </c>
      <c r="C1744" s="111" t="s">
        <v>195</v>
      </c>
      <c r="D1744" s="112">
        <v>502.22</v>
      </c>
      <c r="E1744" s="113">
        <f>'[5]P9 Consolidated'!F1743/'[5]P9 Consolidated'!$E1743</f>
        <v>0.25885070287921624</v>
      </c>
      <c r="F1744" s="114">
        <f>'[5]P9 Consolidated'!L1743/'[5]P9 Consolidated'!$E1743</f>
        <v>0.23893911035004578</v>
      </c>
      <c r="G1744" s="114">
        <f>'[5]P9 Consolidated'!R1743/'[5]P9 Consolidated'!$E1743</f>
        <v>0.23893911035004578</v>
      </c>
      <c r="H1744" s="114">
        <f>'[5]P9 Consolidated'!X1743/'[5]P9 Consolidated'!$E1743</f>
        <v>0.25885070287921624</v>
      </c>
      <c r="I1744" s="114">
        <f>'[5]P9 Consolidated'!AD1743/'[5]P9 Consolidated'!$E1743</f>
        <v>0.27876229540838676</v>
      </c>
      <c r="J1744" s="114">
        <f>'[5]P9 Consolidated'!AJ1743/'[5]P9 Consolidated'!$E1743</f>
        <v>0.29867388793755723</v>
      </c>
      <c r="K1744" s="114">
        <f>'[5]P9 Consolidated'!AP1743/'[5]P9 Consolidated'!$E1743</f>
        <v>0.27876229540838676</v>
      </c>
      <c r="L1744" s="114">
        <f>'[5]P9 Consolidated'!AV1743/'[5]P9 Consolidated'!$E1743</f>
        <v>0.27876229540838676</v>
      </c>
      <c r="M1744" s="114">
        <f>'[5]P9 Consolidated'!BB1743/'[5]P9 Consolidated'!$E1743</f>
        <v>0.30902791605272584</v>
      </c>
      <c r="N1744" s="114">
        <f>'[5]P9 Consolidated'!BH1743/'[5]P9 Consolidated'!$E1743</f>
        <v>0.31858548046672769</v>
      </c>
      <c r="O1744" s="114">
        <f>'[5]P9 Consolidated'!BN1743/'[5]P9 Consolidated'!$E1743</f>
        <v>0.30862968420214248</v>
      </c>
      <c r="P1744" s="114">
        <f>'[5]P9 Consolidated'!BT1743/'[5]P9 Consolidated'!$E1743</f>
        <v>0</v>
      </c>
      <c r="Q1744" s="114">
        <f>'[5]P9 Consolidated'!BZ1743/'[5]P9 Consolidated'!$E1743</f>
        <v>0.64513559794512365</v>
      </c>
      <c r="R1744" s="114">
        <f>'[5]P9 Consolidated'!CF1743/'[5]P9 Consolidated'!$E1743</f>
        <v>0.33849707299589821</v>
      </c>
      <c r="S1744" s="114">
        <f>'[5]P9 Consolidated'!CL1743/'[5]P9 Consolidated'!$E1743</f>
        <v>0.36637330253673689</v>
      </c>
      <c r="T1744" s="114">
        <f>'[5]P9 Consolidated'!CR1743/'[5]P9 Consolidated'!$E1743</f>
        <v>0.32655011747839591</v>
      </c>
      <c r="U1744" s="114">
        <f>'[5]P9 Consolidated'!CX1743/'[5]P9 Consolidated'!$E1743</f>
        <v>0.32057663971964478</v>
      </c>
      <c r="V1744" s="115">
        <f>'[5]P9 Consolidated'!DD1743/'[5]P9 Consolidated'!$E1743</f>
        <v>0.35641750627215163</v>
      </c>
    </row>
    <row r="1745" spans="1:22">
      <c r="A1745" s="109">
        <v>1742</v>
      </c>
      <c r="B1745" s="110" t="s">
        <v>1882</v>
      </c>
      <c r="C1745" s="111" t="s">
        <v>195</v>
      </c>
      <c r="D1745" s="112">
        <v>142.19999999999999</v>
      </c>
      <c r="E1745" s="113">
        <f>'[5]P9 Consolidated'!F1744/'[5]P9 Consolidated'!$E1744</f>
        <v>0.20253164556962028</v>
      </c>
      <c r="F1745" s="114">
        <f>'[5]P9 Consolidated'!L1744/'[5]P9 Consolidated'!$E1744</f>
        <v>0.29817158931082982</v>
      </c>
      <c r="G1745" s="114">
        <f>'[5]P9 Consolidated'!R1744/'[5]P9 Consolidated'!$E1744</f>
        <v>0.34599156118143465</v>
      </c>
      <c r="H1745" s="114">
        <f>'[5]P9 Consolidated'!X1744/'[5]P9 Consolidated'!$E1744</f>
        <v>0.64697609001406475</v>
      </c>
      <c r="I1745" s="114">
        <f>'[5]P9 Consolidated'!AD1744/'[5]P9 Consolidated'!$E1744</f>
        <v>0.33192686357243323</v>
      </c>
      <c r="J1745" s="114">
        <f>'[5]P9 Consolidated'!AJ1744/'[5]P9 Consolidated'!$E1744</f>
        <v>0.34599156118143465</v>
      </c>
      <c r="K1745" s="114">
        <f>'[5]P9 Consolidated'!AP1744/'[5]P9 Consolidated'!$E1744</f>
        <v>0.37130801687763715</v>
      </c>
      <c r="L1745" s="114">
        <f>'[5]P9 Consolidated'!AV1744/'[5]P9 Consolidated'!$E1744</f>
        <v>0.33192686357243323</v>
      </c>
      <c r="M1745" s="114">
        <f>'[5]P9 Consolidated'!BB1744/'[5]P9 Consolidated'!$E1744</f>
        <v>0.3375527426160338</v>
      </c>
      <c r="N1745" s="114">
        <f>'[5]P9 Consolidated'!BH1744/'[5]P9 Consolidated'!$E1744</f>
        <v>0.21940928270042195</v>
      </c>
      <c r="O1745" s="114">
        <f>'[5]P9 Consolidated'!BN1744/'[5]P9 Consolidated'!$E1744</f>
        <v>0.19127988748241914</v>
      </c>
      <c r="P1745" s="114">
        <f>'[5]P9 Consolidated'!BT1744/'[5]P9 Consolidated'!$E1744</f>
        <v>0</v>
      </c>
      <c r="Q1745" s="114">
        <f>'[5]P9 Consolidated'!BZ1744/'[5]P9 Consolidated'!$E1744</f>
        <v>0.63009845288326305</v>
      </c>
      <c r="R1745" s="114">
        <f>'[5]P9 Consolidated'!CF1744/'[5]P9 Consolidated'!$E1744</f>
        <v>0.3375527426160338</v>
      </c>
      <c r="S1745" s="114">
        <f>'[5]P9 Consolidated'!CL1744/'[5]P9 Consolidated'!$E1744</f>
        <v>0.36568213783403658</v>
      </c>
      <c r="T1745" s="114">
        <f>'[5]P9 Consolidated'!CR1744/'[5]P9 Consolidated'!$E1744</f>
        <v>0.39381153305203942</v>
      </c>
      <c r="U1745" s="114">
        <f>'[5]P9 Consolidated'!CX1744/'[5]P9 Consolidated'!$E1744</f>
        <v>0.4219409282700422</v>
      </c>
      <c r="V1745" s="115">
        <f>'[5]P9 Consolidated'!DD1744/'[5]P9 Consolidated'!$E1744</f>
        <v>0.57946554149085805</v>
      </c>
    </row>
    <row r="1746" spans="1:22">
      <c r="A1746" s="109">
        <v>1743</v>
      </c>
      <c r="B1746" s="110" t="s">
        <v>1883</v>
      </c>
      <c r="C1746" s="111" t="s">
        <v>195</v>
      </c>
      <c r="D1746" s="112">
        <v>133</v>
      </c>
      <c r="E1746" s="113">
        <f>'[5]P9 Consolidated'!F1745/'[5]P9 Consolidated'!$E1745</f>
        <v>0.20451127819548873</v>
      </c>
      <c r="F1746" s="114">
        <f>'[5]P9 Consolidated'!L1745/'[5]P9 Consolidated'!$E1745</f>
        <v>0.17293233082706766</v>
      </c>
      <c r="G1746" s="114">
        <f>'[5]P9 Consolidated'!R1745/'[5]P9 Consolidated'!$E1745</f>
        <v>0.20827067669172933</v>
      </c>
      <c r="H1746" s="114">
        <f>'[5]P9 Consolidated'!X1745/'[5]P9 Consolidated'!$E1745</f>
        <v>0.18195488721804512</v>
      </c>
      <c r="I1746" s="114">
        <f>'[5]P9 Consolidated'!AD1745/'[5]P9 Consolidated'!$E1745</f>
        <v>0.17443609022556392</v>
      </c>
      <c r="J1746" s="114">
        <f>'[5]P9 Consolidated'!AJ1745/'[5]P9 Consolidated'!$E1745</f>
        <v>0</v>
      </c>
      <c r="K1746" s="114">
        <f>'[5]P9 Consolidated'!AP1745/'[5]P9 Consolidated'!$E1745</f>
        <v>0.17518796992481203</v>
      </c>
      <c r="L1746" s="114">
        <f>'[5]P9 Consolidated'!AV1745/'[5]P9 Consolidated'!$E1745</f>
        <v>0.16541353383458646</v>
      </c>
      <c r="M1746" s="114">
        <f>'[5]P9 Consolidated'!BB1745/'[5]P9 Consolidated'!$E1745</f>
        <v>0.14661654135338345</v>
      </c>
      <c r="N1746" s="114">
        <f>'[5]P9 Consolidated'!BH1745/'[5]P9 Consolidated'!$E1745</f>
        <v>0.2</v>
      </c>
      <c r="O1746" s="114">
        <f>'[5]P9 Consolidated'!BN1745/'[5]P9 Consolidated'!$E1745</f>
        <v>0.18571428571428572</v>
      </c>
      <c r="P1746" s="114">
        <f>'[5]P9 Consolidated'!BT1745/'[5]P9 Consolidated'!$E1745</f>
        <v>0</v>
      </c>
      <c r="Q1746" s="114">
        <f>'[5]P9 Consolidated'!BZ1745/'[5]P9 Consolidated'!$E1745</f>
        <v>0.49548872180451131</v>
      </c>
      <c r="R1746" s="114">
        <f>'[5]P9 Consolidated'!CF1745/'[5]P9 Consolidated'!$E1745</f>
        <v>0.23909774436090225</v>
      </c>
      <c r="S1746" s="114">
        <f>'[5]P9 Consolidated'!CL1745/'[5]P9 Consolidated'!$E1745</f>
        <v>0.26165413533834586</v>
      </c>
      <c r="T1746" s="114">
        <f>'[5]P9 Consolidated'!CR1745/'[5]P9 Consolidated'!$E1745</f>
        <v>0.21804511278195488</v>
      </c>
      <c r="U1746" s="114">
        <f>'[5]P9 Consolidated'!CX1745/'[5]P9 Consolidated'!$E1745</f>
        <v>0.25037593984962403</v>
      </c>
      <c r="V1746" s="115">
        <f>'[5]P9 Consolidated'!DD1745/'[5]P9 Consolidated'!$E1745</f>
        <v>0.23082706766917294</v>
      </c>
    </row>
    <row r="1747" spans="1:22">
      <c r="A1747" s="109">
        <v>1744</v>
      </c>
      <c r="B1747" s="110" t="s">
        <v>1884</v>
      </c>
      <c r="C1747" s="111" t="s">
        <v>195</v>
      </c>
      <c r="D1747" s="112">
        <v>450</v>
      </c>
      <c r="E1747" s="113">
        <f>'[5]P9 Consolidated'!F1746/'[5]P9 Consolidated'!$E1746</f>
        <v>0.17066666666666666</v>
      </c>
      <c r="F1747" s="114">
        <f>'[5]P9 Consolidated'!L1746/'[5]P9 Consolidated'!$E1746</f>
        <v>0.18933333333333335</v>
      </c>
      <c r="G1747" s="114">
        <f>'[5]P9 Consolidated'!R1746/'[5]P9 Consolidated'!$E1746</f>
        <v>0.19066666666666665</v>
      </c>
      <c r="H1747" s="114">
        <f>'[5]P9 Consolidated'!X1746/'[5]P9 Consolidated'!$E1746</f>
        <v>0.32533333333333336</v>
      </c>
      <c r="I1747" s="114">
        <f>'[5]P9 Consolidated'!AD1746/'[5]P9 Consolidated'!$E1746</f>
        <v>0.34</v>
      </c>
      <c r="J1747" s="114">
        <f>'[5]P9 Consolidated'!AJ1746/'[5]P9 Consolidated'!$E1746</f>
        <v>0.35599999999999998</v>
      </c>
      <c r="K1747" s="114">
        <f>'[5]P9 Consolidated'!AP1746/'[5]P9 Consolidated'!$E1746</f>
        <v>0.31866666666666665</v>
      </c>
      <c r="L1747" s="114">
        <f>'[5]P9 Consolidated'!AV1746/'[5]P9 Consolidated'!$E1746</f>
        <v>0.29200000000000004</v>
      </c>
      <c r="M1747" s="114">
        <f>'[5]P9 Consolidated'!BB1746/'[5]P9 Consolidated'!$E1746</f>
        <v>0.21973333333333334</v>
      </c>
      <c r="N1747" s="114">
        <f>'[5]P9 Consolidated'!BH1746/'[5]P9 Consolidated'!$E1746</f>
        <v>0.14826666666666666</v>
      </c>
      <c r="O1747" s="114">
        <f>'[5]P9 Consolidated'!BN1746/'[5]P9 Consolidated'!$E1746</f>
        <v>0.13866666666666666</v>
      </c>
      <c r="P1747" s="114">
        <f>'[5]P9 Consolidated'!BT1746/'[5]P9 Consolidated'!$E1746</f>
        <v>0</v>
      </c>
      <c r="Q1747" s="114">
        <f>'[5]P9 Consolidated'!BZ1746/'[5]P9 Consolidated'!$E1746</f>
        <v>0.50800000000000001</v>
      </c>
      <c r="R1747" s="114">
        <f>'[5]P9 Consolidated'!CF1746/'[5]P9 Consolidated'!$E1746</f>
        <v>0.4</v>
      </c>
      <c r="S1747" s="114">
        <f>'[5]P9 Consolidated'!CL1746/'[5]P9 Consolidated'!$E1746</f>
        <v>0.36933333333333329</v>
      </c>
      <c r="T1747" s="114">
        <f>'[5]P9 Consolidated'!CR1746/'[5]P9 Consolidated'!$E1746</f>
        <v>0.33733333333333337</v>
      </c>
      <c r="U1747" s="114">
        <f>'[5]P9 Consolidated'!CX1746/'[5]P9 Consolidated'!$E1746</f>
        <v>0.35599999999999998</v>
      </c>
      <c r="V1747" s="115">
        <f>'[5]P9 Consolidated'!DD1746/'[5]P9 Consolidated'!$E1746</f>
        <v>0.31466666666666665</v>
      </c>
    </row>
    <row r="1748" spans="1:22">
      <c r="A1748" s="109">
        <v>1745</v>
      </c>
      <c r="B1748" s="110" t="s">
        <v>1885</v>
      </c>
      <c r="C1748" s="111" t="s">
        <v>195</v>
      </c>
      <c r="D1748" s="112">
        <v>377</v>
      </c>
      <c r="E1748" s="113">
        <f>'[5]P9 Consolidated'!F1747/'[5]P9 Consolidated'!$E1747</f>
        <v>0.70026525198938994</v>
      </c>
      <c r="F1748" s="114">
        <f>'[5]P9 Consolidated'!L1747/'[5]P9 Consolidated'!$E1747</f>
        <v>0.80848806366047743</v>
      </c>
      <c r="G1748" s="114">
        <f>'[5]P9 Consolidated'!R1747/'[5]P9 Consolidated'!$E1747</f>
        <v>0.65782493368700268</v>
      </c>
      <c r="H1748" s="114">
        <f>'[5]P9 Consolidated'!X1747/'[5]P9 Consolidated'!$E1747</f>
        <v>0.75331564986737398</v>
      </c>
      <c r="I1748" s="114">
        <f>'[5]P9 Consolidated'!AD1747/'[5]P9 Consolidated'!$E1747</f>
        <v>0.77877984084880647</v>
      </c>
      <c r="J1748" s="114">
        <f>'[5]P9 Consolidated'!AJ1747/'[5]P9 Consolidated'!$E1747</f>
        <v>0.83395225464190981</v>
      </c>
      <c r="K1748" s="114">
        <f>'[5]P9 Consolidated'!AP1747/'[5]P9 Consolidated'!$E1747</f>
        <v>0.86790450928381957</v>
      </c>
      <c r="L1748" s="114">
        <f>'[5]P9 Consolidated'!AV1747/'[5]P9 Consolidated'!$E1747</f>
        <v>0.84456233421750659</v>
      </c>
      <c r="M1748" s="114">
        <f>'[5]P9 Consolidated'!BB1747/'[5]P9 Consolidated'!$E1747</f>
        <v>0.88912466843501325</v>
      </c>
      <c r="N1748" s="114">
        <f>'[5]P9 Consolidated'!BH1747/'[5]P9 Consolidated'!$E1747</f>
        <v>0.89124668435013266</v>
      </c>
      <c r="O1748" s="114">
        <f>'[5]P9 Consolidated'!BN1747/'[5]P9 Consolidated'!$E1747</f>
        <v>0.86153846153846159</v>
      </c>
      <c r="P1748" s="114">
        <f>'[5]P9 Consolidated'!BT1747/'[5]P9 Consolidated'!$E1747</f>
        <v>0</v>
      </c>
      <c r="Q1748" s="114">
        <f>'[5]P9 Consolidated'!BZ1747/'[5]P9 Consolidated'!$E1747</f>
        <v>1.7082228116710876</v>
      </c>
      <c r="R1748" s="114">
        <f>'[5]P9 Consolidated'!CF1747/'[5]P9 Consolidated'!$E1747</f>
        <v>0.90397877984084885</v>
      </c>
      <c r="S1748" s="114">
        <f>'[5]P9 Consolidated'!CL1747/'[5]P9 Consolidated'!$E1747</f>
        <v>0.83395225464190981</v>
      </c>
      <c r="T1748" s="114">
        <f>'[5]P9 Consolidated'!CR1747/'[5]P9 Consolidated'!$E1747</f>
        <v>0.82970822281167111</v>
      </c>
      <c r="U1748" s="114">
        <f>'[5]P9 Consolidated'!CX1747/'[5]P9 Consolidated'!$E1747</f>
        <v>0.82122015915119373</v>
      </c>
      <c r="V1748" s="115">
        <f>'[5]P9 Consolidated'!DD1747/'[5]P9 Consolidated'!$E1747</f>
        <v>0.81485411140583552</v>
      </c>
    </row>
    <row r="1749" spans="1:22">
      <c r="A1749" s="109">
        <v>1746</v>
      </c>
      <c r="B1749" s="110" t="s">
        <v>1886</v>
      </c>
      <c r="C1749" s="111" t="s">
        <v>195</v>
      </c>
      <c r="D1749" s="112">
        <v>461</v>
      </c>
      <c r="E1749" s="113">
        <f>'[5]P9 Consolidated'!F1748/'[5]P9 Consolidated'!$E1748</f>
        <v>0</v>
      </c>
      <c r="F1749" s="114">
        <f>'[5]P9 Consolidated'!L1748/'[5]P9 Consolidated'!$E1748</f>
        <v>0</v>
      </c>
      <c r="G1749" s="114">
        <f>'[5]P9 Consolidated'!R1748/'[5]P9 Consolidated'!$E1748</f>
        <v>0</v>
      </c>
      <c r="H1749" s="114">
        <f>'[5]P9 Consolidated'!X1748/'[5]P9 Consolidated'!$E1748</f>
        <v>0</v>
      </c>
      <c r="I1749" s="114">
        <f>'[5]P9 Consolidated'!AD1748/'[5]P9 Consolidated'!$E1748</f>
        <v>0</v>
      </c>
      <c r="J1749" s="114">
        <f>'[5]P9 Consolidated'!AJ1748/'[5]P9 Consolidated'!$E1748</f>
        <v>0</v>
      </c>
      <c r="K1749" s="114">
        <f>'[5]P9 Consolidated'!AP1748/'[5]P9 Consolidated'!$E1748</f>
        <v>0</v>
      </c>
      <c r="L1749" s="114">
        <f>'[5]P9 Consolidated'!AV1748/'[5]P9 Consolidated'!$E1748</f>
        <v>0</v>
      </c>
      <c r="M1749" s="114">
        <f>'[5]P9 Consolidated'!BB1748/'[5]P9 Consolidated'!$E1748</f>
        <v>0</v>
      </c>
      <c r="N1749" s="114">
        <f>'[5]P9 Consolidated'!BH1748/'[5]P9 Consolidated'!$E1748</f>
        <v>0</v>
      </c>
      <c r="O1749" s="114">
        <f>'[5]P9 Consolidated'!BN1748/'[5]P9 Consolidated'!$E1748</f>
        <v>0</v>
      </c>
      <c r="P1749" s="114">
        <f>'[5]P9 Consolidated'!BT1748/'[5]P9 Consolidated'!$E1748</f>
        <v>0</v>
      </c>
      <c r="Q1749" s="114">
        <f>'[5]P9 Consolidated'!BZ1748/'[5]P9 Consolidated'!$E1748</f>
        <v>0</v>
      </c>
      <c r="R1749" s="114">
        <f>'[5]P9 Consolidated'!CF1748/'[5]P9 Consolidated'!$E1748</f>
        <v>0</v>
      </c>
      <c r="S1749" s="114">
        <f>'[5]P9 Consolidated'!CL1748/'[5]P9 Consolidated'!$E1748</f>
        <v>0</v>
      </c>
      <c r="T1749" s="114">
        <f>'[5]P9 Consolidated'!CR1748/'[5]P9 Consolidated'!$E1748</f>
        <v>0</v>
      </c>
      <c r="U1749" s="114">
        <f>'[5]P9 Consolidated'!CX1748/'[5]P9 Consolidated'!$E1748</f>
        <v>0</v>
      </c>
      <c r="V1749" s="115">
        <f>'[5]P9 Consolidated'!DD1748/'[5]P9 Consolidated'!$E1748</f>
        <v>0</v>
      </c>
    </row>
    <row r="1750" spans="1:22">
      <c r="A1750" s="109">
        <v>1747</v>
      </c>
      <c r="B1750" s="110" t="s">
        <v>1887</v>
      </c>
      <c r="C1750" s="111" t="s">
        <v>195</v>
      </c>
      <c r="D1750" s="112">
        <v>151</v>
      </c>
      <c r="E1750" s="113">
        <f>'[5]P9 Consolidated'!F1749/'[5]P9 Consolidated'!$E1749</f>
        <v>0.16821192052980133</v>
      </c>
      <c r="F1750" s="114">
        <f>'[5]P9 Consolidated'!L1749/'[5]P9 Consolidated'!$E1749</f>
        <v>0.2119205298013245</v>
      </c>
      <c r="G1750" s="114">
        <f>'[5]P9 Consolidated'!R1749/'[5]P9 Consolidated'!$E1749</f>
        <v>0.25165562913907286</v>
      </c>
      <c r="H1750" s="114">
        <f>'[5]P9 Consolidated'!X1749/'[5]P9 Consolidated'!$E1749</f>
        <v>0.23841059602649006</v>
      </c>
      <c r="I1750" s="114">
        <f>'[5]P9 Consolidated'!AD1749/'[5]P9 Consolidated'!$E1749</f>
        <v>0.1695364238410596</v>
      </c>
      <c r="J1750" s="114">
        <f>'[5]P9 Consolidated'!AJ1749/'[5]P9 Consolidated'!$E1749</f>
        <v>0.46622516556291393</v>
      </c>
      <c r="K1750" s="114">
        <f>'[5]P9 Consolidated'!AP1749/'[5]P9 Consolidated'!$E1749</f>
        <v>0.70331125827814567</v>
      </c>
      <c r="L1750" s="114">
        <f>'[5]P9 Consolidated'!AV1749/'[5]P9 Consolidated'!$E1749</f>
        <v>0.68476821192052983</v>
      </c>
      <c r="M1750" s="114">
        <f>'[5]P9 Consolidated'!BB1749/'[5]P9 Consolidated'!$E1749</f>
        <v>0.62251655629139069</v>
      </c>
      <c r="N1750" s="114">
        <f>'[5]P9 Consolidated'!BH1749/'[5]P9 Consolidated'!$E1749</f>
        <v>0.66225165562913912</v>
      </c>
      <c r="O1750" s="114">
        <f>'[5]P9 Consolidated'!BN1749/'[5]P9 Consolidated'!$E1749</f>
        <v>0.76821192052980136</v>
      </c>
      <c r="P1750" s="114">
        <f>'[5]P9 Consolidated'!BT1749/'[5]P9 Consolidated'!$E1749</f>
        <v>0</v>
      </c>
      <c r="Q1750" s="114">
        <f>'[5]P9 Consolidated'!BZ1749/'[5]P9 Consolidated'!$E1749</f>
        <v>0.8251655629139073</v>
      </c>
      <c r="R1750" s="114">
        <f>'[5]P9 Consolidated'!CF1749/'[5]P9 Consolidated'!$E1749</f>
        <v>0.36026490066225164</v>
      </c>
      <c r="S1750" s="114">
        <f>'[5]P9 Consolidated'!CL1749/'[5]P9 Consolidated'!$E1749</f>
        <v>0.4397350993377484</v>
      </c>
      <c r="T1750" s="114">
        <f>'[5]P9 Consolidated'!CR1749/'[5]P9 Consolidated'!$E1749</f>
        <v>0.76158940397350994</v>
      </c>
      <c r="U1750" s="114">
        <f>'[5]P9 Consolidated'!CX1749/'[5]P9 Consolidated'!$E1749</f>
        <v>0.890066225165563</v>
      </c>
      <c r="V1750" s="115">
        <f>'[5]P9 Consolidated'!DD1749/'[5]P9 Consolidated'!$E1749</f>
        <v>0.45033112582781459</v>
      </c>
    </row>
    <row r="1751" spans="1:22">
      <c r="A1751" s="109">
        <v>1748</v>
      </c>
      <c r="B1751" s="110" t="s">
        <v>1888</v>
      </c>
      <c r="C1751" s="111" t="s">
        <v>195</v>
      </c>
      <c r="D1751" s="112">
        <v>116</v>
      </c>
      <c r="E1751" s="113">
        <f>'[5]P9 Consolidated'!F1750/'[5]P9 Consolidated'!$E1750</f>
        <v>0.61206896551724133</v>
      </c>
      <c r="F1751" s="114">
        <f>'[5]P9 Consolidated'!L1750/'[5]P9 Consolidated'!$E1750</f>
        <v>0.11034482758620691</v>
      </c>
      <c r="G1751" s="114">
        <f>'[5]P9 Consolidated'!R1750/'[5]P9 Consolidated'!$E1750</f>
        <v>0.43103448275862066</v>
      </c>
      <c r="H1751" s="114">
        <f>'[5]P9 Consolidated'!X1750/'[5]P9 Consolidated'!$E1750</f>
        <v>0.43103448275862066</v>
      </c>
      <c r="I1751" s="114">
        <f>'[5]P9 Consolidated'!AD1750/'[5]P9 Consolidated'!$E1750</f>
        <v>0.40948275862068967</v>
      </c>
      <c r="J1751" s="114">
        <f>'[5]P9 Consolidated'!AJ1750/'[5]P9 Consolidated'!$E1750</f>
        <v>0.62413793103448278</v>
      </c>
      <c r="K1751" s="114">
        <f>'[5]P9 Consolidated'!AP1750/'[5]P9 Consolidated'!$E1750</f>
        <v>0.83793103448275863</v>
      </c>
      <c r="L1751" s="114">
        <f>'[5]P9 Consolidated'!AV1750/'[5]P9 Consolidated'!$E1750</f>
        <v>0.63620689655172413</v>
      </c>
      <c r="M1751" s="114">
        <f>'[5]P9 Consolidated'!BB1750/'[5]P9 Consolidated'!$E1750</f>
        <v>0.64655172413793105</v>
      </c>
      <c r="N1751" s="114">
        <f>'[5]P9 Consolidated'!BH1750/'[5]P9 Consolidated'!$E1750</f>
        <v>0.64396551724137929</v>
      </c>
      <c r="O1751" s="114">
        <f>'[5]P9 Consolidated'!BN1750/'[5]P9 Consolidated'!$E1750</f>
        <v>0</v>
      </c>
      <c r="P1751" s="114">
        <f>'[5]P9 Consolidated'!BT1750/'[5]P9 Consolidated'!$E1750</f>
        <v>0</v>
      </c>
      <c r="Q1751" s="114">
        <f>'[5]P9 Consolidated'!BZ1750/'[5]P9 Consolidated'!$E1750</f>
        <v>0.97844827586206895</v>
      </c>
      <c r="R1751" s="114">
        <f>'[5]P9 Consolidated'!CF1750/'[5]P9 Consolidated'!$E1750</f>
        <v>0.13879310344827586</v>
      </c>
      <c r="S1751" s="114">
        <f>'[5]P9 Consolidated'!CL1750/'[5]P9 Consolidated'!$E1750</f>
        <v>0.17413793103448275</v>
      </c>
      <c r="T1751" s="114">
        <f>'[5]P9 Consolidated'!CR1750/'[5]P9 Consolidated'!$E1750</f>
        <v>0.53793103448275859</v>
      </c>
      <c r="U1751" s="114">
        <f>'[5]P9 Consolidated'!CX1750/'[5]P9 Consolidated'!$E1750</f>
        <v>0.86551724137931041</v>
      </c>
      <c r="V1751" s="115">
        <f>'[5]P9 Consolidated'!DD1750/'[5]P9 Consolidated'!$E1750</f>
        <v>0.87155172413793103</v>
      </c>
    </row>
    <row r="1752" spans="1:22">
      <c r="A1752" s="109">
        <v>1749</v>
      </c>
      <c r="B1752" s="110" t="s">
        <v>1889</v>
      </c>
      <c r="C1752" s="111" t="s">
        <v>195</v>
      </c>
      <c r="D1752" s="112">
        <v>612</v>
      </c>
      <c r="E1752" s="113">
        <f>'[5]P9 Consolidated'!F1751/'[5]P9 Consolidated'!$E1751</f>
        <v>0.45980392156862743</v>
      </c>
      <c r="F1752" s="114">
        <f>'[5]P9 Consolidated'!L1751/'[5]P9 Consolidated'!$E1751</f>
        <v>0.51078431372549027</v>
      </c>
      <c r="G1752" s="114">
        <f>'[5]P9 Consolidated'!R1751/'[5]P9 Consolidated'!$E1751</f>
        <v>0.56274509803921569</v>
      </c>
      <c r="H1752" s="114">
        <f>'[5]P9 Consolidated'!X1751/'[5]P9 Consolidated'!$E1751</f>
        <v>0.50980392156862742</v>
      </c>
      <c r="I1752" s="114">
        <f>'[5]P9 Consolidated'!AD1751/'[5]P9 Consolidated'!$E1751</f>
        <v>0.60980392156862739</v>
      </c>
      <c r="J1752" s="114">
        <f>'[5]P9 Consolidated'!AJ1751/'[5]P9 Consolidated'!$E1751</f>
        <v>0.54215686274509811</v>
      </c>
      <c r="K1752" s="114">
        <f>'[5]P9 Consolidated'!AP1751/'[5]P9 Consolidated'!$E1751</f>
        <v>0.63921568627450975</v>
      </c>
      <c r="L1752" s="114">
        <f>'[5]P9 Consolidated'!AV1751/'[5]P9 Consolidated'!$E1751</f>
        <v>0.5827450980392157</v>
      </c>
      <c r="M1752" s="114">
        <f>'[5]P9 Consolidated'!BB1751/'[5]P9 Consolidated'!$E1751</f>
        <v>0.6250980392156863</v>
      </c>
      <c r="N1752" s="114">
        <f>'[5]P9 Consolidated'!BH1751/'[5]P9 Consolidated'!$E1751</f>
        <v>0.83333333333333337</v>
      </c>
      <c r="O1752" s="114">
        <f>'[5]P9 Consolidated'!BN1751/'[5]P9 Consolidated'!$E1751</f>
        <v>0.85686274509803917</v>
      </c>
      <c r="P1752" s="114">
        <f>'[5]P9 Consolidated'!BT1751/'[5]P9 Consolidated'!$E1751</f>
        <v>0</v>
      </c>
      <c r="Q1752" s="114">
        <f>'[5]P9 Consolidated'!BZ1751/'[5]P9 Consolidated'!$E1751</f>
        <v>1.2441176470588236</v>
      </c>
      <c r="R1752" s="114">
        <f>'[5]P9 Consolidated'!CF1751/'[5]P9 Consolidated'!$E1751</f>
        <v>0.66960784313725497</v>
      </c>
      <c r="S1752" s="114">
        <f>'[5]P9 Consolidated'!CL1751/'[5]P9 Consolidated'!$E1751</f>
        <v>0.59803921568627449</v>
      </c>
      <c r="T1752" s="114">
        <f>'[5]P9 Consolidated'!CR1751/'[5]P9 Consolidated'!$E1751</f>
        <v>0.5235294117647058</v>
      </c>
      <c r="U1752" s="114">
        <f>'[5]P9 Consolidated'!CX1751/'[5]P9 Consolidated'!$E1751</f>
        <v>0.63529411764705879</v>
      </c>
      <c r="V1752" s="115">
        <f>'[5]P9 Consolidated'!DD1751/'[5]P9 Consolidated'!$E1751</f>
        <v>0.55294117647058816</v>
      </c>
    </row>
    <row r="1753" spans="1:22">
      <c r="A1753" s="109">
        <v>1750</v>
      </c>
      <c r="B1753" s="110" t="s">
        <v>1890</v>
      </c>
      <c r="C1753" s="111" t="s">
        <v>195</v>
      </c>
      <c r="D1753" s="112">
        <v>750</v>
      </c>
      <c r="E1753" s="113">
        <f>'[5]P9 Consolidated'!F1752/'[5]P9 Consolidated'!$E1752</f>
        <v>1.8240000000000001E-3</v>
      </c>
      <c r="F1753" s="114">
        <f>'[5]P9 Consolidated'!L1752/'[5]P9 Consolidated'!$E1752</f>
        <v>0.12959999999999999</v>
      </c>
      <c r="G1753" s="114">
        <f>'[5]P9 Consolidated'!R1752/'[5]P9 Consolidated'!$E1752</f>
        <v>0.12959999999999999</v>
      </c>
      <c r="H1753" s="114">
        <f>'[5]P9 Consolidated'!X1752/'[5]P9 Consolidated'!$E1752</f>
        <v>9.1680000000000011E-2</v>
      </c>
      <c r="I1753" s="114">
        <f>'[5]P9 Consolidated'!AD1752/'[5]P9 Consolidated'!$E1752</f>
        <v>9.1680000000000011E-2</v>
      </c>
      <c r="J1753" s="114">
        <f>'[5]P9 Consolidated'!AJ1752/'[5]P9 Consolidated'!$E1752</f>
        <v>9.1680000000000011E-2</v>
      </c>
      <c r="K1753" s="114">
        <f>'[5]P9 Consolidated'!AP1752/'[5]P9 Consolidated'!$E1752</f>
        <v>0.72319999999999995</v>
      </c>
      <c r="L1753" s="114">
        <f>'[5]P9 Consolidated'!AV1752/'[5]P9 Consolidated'!$E1752</f>
        <v>0.70719999999999994</v>
      </c>
      <c r="M1753" s="114">
        <f>'[5]P9 Consolidated'!BB1752/'[5]P9 Consolidated'!$E1752</f>
        <v>0.67200000000000004</v>
      </c>
      <c r="N1753" s="114">
        <f>'[5]P9 Consolidated'!BH1752/'[5]P9 Consolidated'!$E1752</f>
        <v>0.65920000000000001</v>
      </c>
      <c r="O1753" s="114">
        <f>'[5]P9 Consolidated'!BN1752/'[5]P9 Consolidated'!$E1752</f>
        <v>0.72</v>
      </c>
      <c r="P1753" s="114">
        <f>'[5]P9 Consolidated'!BT1752/'[5]P9 Consolidated'!$E1752</f>
        <v>0</v>
      </c>
      <c r="Q1753" s="114">
        <f>'[5]P9 Consolidated'!BZ1752/'[5]P9 Consolidated'!$E1752</f>
        <v>1.4527999999999999</v>
      </c>
      <c r="R1753" s="114">
        <f>'[5]P9 Consolidated'!CF1752/'[5]P9 Consolidated'!$E1752</f>
        <v>0.72960000000000003</v>
      </c>
      <c r="S1753" s="114">
        <f>'[5]P9 Consolidated'!CL1752/'[5]P9 Consolidated'!$E1752</f>
        <v>0.70719999999999994</v>
      </c>
      <c r="T1753" s="114">
        <f>'[5]P9 Consolidated'!CR1752/'[5]P9 Consolidated'!$E1752</f>
        <v>0.69119999999999993</v>
      </c>
      <c r="U1753" s="114">
        <f>'[5]P9 Consolidated'!CX1752/'[5]P9 Consolidated'!$E1752</f>
        <v>0.71360000000000001</v>
      </c>
      <c r="V1753" s="115">
        <f>'[5]P9 Consolidated'!DD1752/'[5]P9 Consolidated'!$E1752</f>
        <v>0.71360000000000001</v>
      </c>
    </row>
    <row r="1754" spans="1:22">
      <c r="A1754" s="109">
        <v>1751</v>
      </c>
      <c r="B1754" s="110" t="s">
        <v>1891</v>
      </c>
      <c r="C1754" s="111" t="s">
        <v>195</v>
      </c>
      <c r="D1754" s="112">
        <v>200</v>
      </c>
      <c r="E1754" s="113">
        <f>'[5]P9 Consolidated'!F1753/'[5]P9 Consolidated'!$E1753</f>
        <v>9.9000000000000005E-2</v>
      </c>
      <c r="F1754" s="114">
        <f>'[5]P9 Consolidated'!L1753/'[5]P9 Consolidated'!$E1753</f>
        <v>0.192</v>
      </c>
      <c r="G1754" s="114">
        <f>'[5]P9 Consolidated'!R1753/'[5]P9 Consolidated'!$E1753</f>
        <v>0.2475</v>
      </c>
      <c r="H1754" s="114">
        <f>'[5]P9 Consolidated'!X1753/'[5]P9 Consolidated'!$E1753</f>
        <v>0.20699999999999999</v>
      </c>
      <c r="I1754" s="114">
        <f>'[5]P9 Consolidated'!AD1753/'[5]P9 Consolidated'!$E1753</f>
        <v>0.21</v>
      </c>
      <c r="J1754" s="114">
        <f>'[5]P9 Consolidated'!AJ1753/'[5]P9 Consolidated'!$E1753</f>
        <v>0.19500000000000001</v>
      </c>
      <c r="K1754" s="114">
        <f>'[5]P9 Consolidated'!AP1753/'[5]P9 Consolidated'!$E1753</f>
        <v>0.1905</v>
      </c>
      <c r="L1754" s="114">
        <f>'[5]P9 Consolidated'!AV1753/'[5]P9 Consolidated'!$E1753</f>
        <v>0.18899999999999997</v>
      </c>
      <c r="M1754" s="114">
        <f>'[5]P9 Consolidated'!BB1753/'[5]P9 Consolidated'!$E1753</f>
        <v>0.16440000000000002</v>
      </c>
      <c r="N1754" s="114">
        <f>'[5]P9 Consolidated'!BH1753/'[5]P9 Consolidated'!$E1753</f>
        <v>0.18</v>
      </c>
      <c r="O1754" s="114">
        <f>'[5]P9 Consolidated'!BN1753/'[5]P9 Consolidated'!$E1753</f>
        <v>0.19649999999999998</v>
      </c>
      <c r="P1754" s="114">
        <f>'[5]P9 Consolidated'!BT1753/'[5]P9 Consolidated'!$E1753</f>
        <v>0</v>
      </c>
      <c r="Q1754" s="114">
        <f>'[5]P9 Consolidated'!BZ1753/'[5]P9 Consolidated'!$E1753</f>
        <v>0.48599999999999999</v>
      </c>
      <c r="R1754" s="114">
        <f>'[5]P9 Consolidated'!CF1753/'[5]P9 Consolidated'!$E1753</f>
        <v>0.24</v>
      </c>
      <c r="S1754" s="114">
        <f>'[5]P9 Consolidated'!CL1753/'[5]P9 Consolidated'!$E1753</f>
        <v>0.22649999999999998</v>
      </c>
      <c r="T1754" s="114">
        <f>'[5]P9 Consolidated'!CR1753/'[5]P9 Consolidated'!$E1753</f>
        <v>0.24149999999999999</v>
      </c>
      <c r="U1754" s="114">
        <f>'[5]P9 Consolidated'!CX1753/'[5]P9 Consolidated'!$E1753</f>
        <v>0.22800000000000001</v>
      </c>
      <c r="V1754" s="115">
        <f>'[5]P9 Consolidated'!DD1753/'[5]P9 Consolidated'!$E1753</f>
        <v>0.23250000000000001</v>
      </c>
    </row>
    <row r="1755" spans="1:22">
      <c r="A1755" s="109">
        <v>1752</v>
      </c>
      <c r="B1755" s="110" t="s">
        <v>1892</v>
      </c>
      <c r="C1755" s="111" t="s">
        <v>195</v>
      </c>
      <c r="D1755" s="112">
        <v>100</v>
      </c>
      <c r="E1755" s="113">
        <f>'[5]P9 Consolidated'!F1754/'[5]P9 Consolidated'!$E1754</f>
        <v>0</v>
      </c>
      <c r="F1755" s="114">
        <f>'[5]P9 Consolidated'!L1754/'[5]P9 Consolidated'!$E1754</f>
        <v>0</v>
      </c>
      <c r="G1755" s="114">
        <f>'[5]P9 Consolidated'!R1754/'[5]P9 Consolidated'!$E1754</f>
        <v>0</v>
      </c>
      <c r="H1755" s="114">
        <f>'[5]P9 Consolidated'!X1754/'[5]P9 Consolidated'!$E1754</f>
        <v>0</v>
      </c>
      <c r="I1755" s="114">
        <f>'[5]P9 Consolidated'!AD1754/'[5]P9 Consolidated'!$E1754</f>
        <v>0</v>
      </c>
      <c r="J1755" s="114">
        <f>'[5]P9 Consolidated'!AJ1754/'[5]P9 Consolidated'!$E1754</f>
        <v>0</v>
      </c>
      <c r="K1755" s="114">
        <f>'[5]P9 Consolidated'!AP1754/'[5]P9 Consolidated'!$E1754</f>
        <v>0.40970000000000001</v>
      </c>
      <c r="L1755" s="114">
        <f>'[5]P9 Consolidated'!AV1754/'[5]P9 Consolidated'!$E1754</f>
        <v>0.24249999999999999</v>
      </c>
      <c r="M1755" s="114">
        <f>'[5]P9 Consolidated'!BB1754/'[5]P9 Consolidated'!$E1754</f>
        <v>0.24010000000000001</v>
      </c>
      <c r="N1755" s="114">
        <f>'[5]P9 Consolidated'!BH1754/'[5]P9 Consolidated'!$E1754</f>
        <v>0.30249999999999999</v>
      </c>
      <c r="O1755" s="114">
        <f>'[5]P9 Consolidated'!BN1754/'[5]P9 Consolidated'!$E1754</f>
        <v>0.30609999999999998</v>
      </c>
      <c r="P1755" s="114">
        <f>'[5]P9 Consolidated'!BT1754/'[5]P9 Consolidated'!$E1754</f>
        <v>0</v>
      </c>
      <c r="Q1755" s="114">
        <f>'[5]P9 Consolidated'!BZ1754/'[5]P9 Consolidated'!$E1754</f>
        <v>0.93979999999999986</v>
      </c>
      <c r="R1755" s="114">
        <f>'[5]P9 Consolidated'!CF1754/'[5]P9 Consolidated'!$E1754</f>
        <v>0.99890000000000001</v>
      </c>
      <c r="S1755" s="114">
        <f>'[5]P9 Consolidated'!CL1754/'[5]P9 Consolidated'!$E1754</f>
        <v>0.94810000000000005</v>
      </c>
      <c r="T1755" s="114">
        <f>'[5]P9 Consolidated'!CR1754/'[5]P9 Consolidated'!$E1754</f>
        <v>1.7574000000000001</v>
      </c>
      <c r="U1755" s="114">
        <f>'[5]P9 Consolidated'!CX1754/'[5]P9 Consolidated'!$E1754</f>
        <v>0.7137</v>
      </c>
      <c r="V1755" s="115">
        <f>'[5]P9 Consolidated'!DD1754/'[5]P9 Consolidated'!$E1754</f>
        <v>0.64410000000000001</v>
      </c>
    </row>
    <row r="1756" spans="1:22">
      <c r="A1756" s="109">
        <v>1753</v>
      </c>
      <c r="B1756" s="110" t="s">
        <v>1893</v>
      </c>
      <c r="C1756" s="111" t="s">
        <v>195</v>
      </c>
      <c r="D1756" s="112">
        <v>115</v>
      </c>
      <c r="E1756" s="113">
        <f>'[5]P9 Consolidated'!F1755/'[5]P9 Consolidated'!$E1755</f>
        <v>9.2173913043478259E-2</v>
      </c>
      <c r="F1756" s="114">
        <f>'[5]P9 Consolidated'!L1755/'[5]P9 Consolidated'!$E1755</f>
        <v>9.2173913043478259E-2</v>
      </c>
      <c r="G1756" s="114">
        <f>'[5]P9 Consolidated'!R1755/'[5]P9 Consolidated'!$E1755</f>
        <v>0.1017391304347826</v>
      </c>
      <c r="H1756" s="114">
        <f>'[5]P9 Consolidated'!X1755/'[5]P9 Consolidated'!$E1755</f>
        <v>0.11130434782608696</v>
      </c>
      <c r="I1756" s="114">
        <f>'[5]P9 Consolidated'!AD1755/'[5]P9 Consolidated'!$E1755</f>
        <v>9.7391304347826085E-2</v>
      </c>
      <c r="J1756" s="114">
        <f>'[5]P9 Consolidated'!AJ1755/'[5]P9 Consolidated'!$E1755</f>
        <v>9.5652173913043481E-2</v>
      </c>
      <c r="K1756" s="114">
        <f>'[5]P9 Consolidated'!AP1755/'[5]P9 Consolidated'!$E1755</f>
        <v>9.5652173913043481E-2</v>
      </c>
      <c r="L1756" s="114">
        <f>'[5]P9 Consolidated'!AV1755/'[5]P9 Consolidated'!$E1755</f>
        <v>0.17478260869565218</v>
      </c>
      <c r="M1756" s="114">
        <f>'[5]P9 Consolidated'!BB1755/'[5]P9 Consolidated'!$E1755</f>
        <v>6.7826086956521744E-2</v>
      </c>
      <c r="N1756" s="114">
        <f>'[5]P9 Consolidated'!BH1755/'[5]P9 Consolidated'!$E1755</f>
        <v>6.5739130434782606E-2</v>
      </c>
      <c r="O1756" s="114">
        <f>'[5]P9 Consolidated'!BN1755/'[5]P9 Consolidated'!$E1755</f>
        <v>6.747826086956521E-2</v>
      </c>
      <c r="P1756" s="114">
        <f>'[5]P9 Consolidated'!BT1755/'[5]P9 Consolidated'!$E1755</f>
        <v>0</v>
      </c>
      <c r="Q1756" s="114">
        <f>'[5]P9 Consolidated'!BZ1755/'[5]P9 Consolidated'!$E1755</f>
        <v>0.28695652173913044</v>
      </c>
      <c r="R1756" s="114">
        <f>'[5]P9 Consolidated'!CF1755/'[5]P9 Consolidated'!$E1755</f>
        <v>0.17982608695652175</v>
      </c>
      <c r="S1756" s="114">
        <f>'[5]P9 Consolidated'!CL1755/'[5]P9 Consolidated'!$E1755</f>
        <v>0.15026086956521739</v>
      </c>
      <c r="T1756" s="114">
        <f>'[5]P9 Consolidated'!CR1755/'[5]P9 Consolidated'!$E1755</f>
        <v>0.16382608695652173</v>
      </c>
      <c r="U1756" s="114">
        <f>'[5]P9 Consolidated'!CX1755/'[5]P9 Consolidated'!$E1755</f>
        <v>0.18017391304347824</v>
      </c>
      <c r="V1756" s="115">
        <f>'[5]P9 Consolidated'!DD1755/'[5]P9 Consolidated'!$E1755</f>
        <v>0.15443478260869567</v>
      </c>
    </row>
    <row r="1757" spans="1:22">
      <c r="A1757" s="109">
        <v>1754</v>
      </c>
      <c r="B1757" s="110" t="s">
        <v>1894</v>
      </c>
      <c r="C1757" s="111" t="s">
        <v>195</v>
      </c>
      <c r="D1757" s="112">
        <v>139</v>
      </c>
      <c r="E1757" s="113">
        <f>'[5]P9 Consolidated'!F1756/'[5]P9 Consolidated'!$E1756</f>
        <v>0.8</v>
      </c>
      <c r="F1757" s="114">
        <f>'[5]P9 Consolidated'!L1756/'[5]P9 Consolidated'!$E1756</f>
        <v>0</v>
      </c>
      <c r="G1757" s="114">
        <f>'[5]P9 Consolidated'!R1756/'[5]P9 Consolidated'!$E1756</f>
        <v>4.60431654676259E-2</v>
      </c>
      <c r="H1757" s="114">
        <f>'[5]P9 Consolidated'!X1756/'[5]P9 Consolidated'!$E1756</f>
        <v>7.7697841726618713E-2</v>
      </c>
      <c r="I1757" s="114">
        <f>'[5]P9 Consolidated'!AD1756/'[5]P9 Consolidated'!$E1756</f>
        <v>9.4964028776978418E-2</v>
      </c>
      <c r="J1757" s="114">
        <f>'[5]P9 Consolidated'!AJ1756/'[5]P9 Consolidated'!$E1756</f>
        <v>9.7841726618705036E-2</v>
      </c>
      <c r="K1757" s="114">
        <f>'[5]P9 Consolidated'!AP1756/'[5]P9 Consolidated'!$E1756</f>
        <v>0.10107913669064748</v>
      </c>
      <c r="L1757" s="114">
        <f>'[5]P9 Consolidated'!AV1756/'[5]P9 Consolidated'!$E1756</f>
        <v>6.0791366906474818E-2</v>
      </c>
      <c r="M1757" s="114">
        <f>'[5]P9 Consolidated'!BB1756/'[5]P9 Consolidated'!$E1756</f>
        <v>4.9280575539568341E-2</v>
      </c>
      <c r="N1757" s="114">
        <f>'[5]P9 Consolidated'!BH1756/'[5]P9 Consolidated'!$E1756</f>
        <v>6.014388489208633E-2</v>
      </c>
      <c r="O1757" s="114">
        <f>'[5]P9 Consolidated'!BN1756/'[5]P9 Consolidated'!$E1756</f>
        <v>5.5035971223021583E-2</v>
      </c>
      <c r="P1757" s="114">
        <f>'[5]P9 Consolidated'!BT1756/'[5]P9 Consolidated'!$E1756</f>
        <v>0</v>
      </c>
      <c r="Q1757" s="114">
        <f>'[5]P9 Consolidated'!BZ1756/'[5]P9 Consolidated'!$E1756</f>
        <v>0.18201438848920864</v>
      </c>
      <c r="R1757" s="114">
        <f>'[5]P9 Consolidated'!CF1756/'[5]P9 Consolidated'!$E1756</f>
        <v>0.11834532374100719</v>
      </c>
      <c r="S1757" s="114">
        <f>'[5]P9 Consolidated'!CL1756/'[5]P9 Consolidated'!$E1756</f>
        <v>0.10683453237410072</v>
      </c>
      <c r="T1757" s="114">
        <f>'[5]P9 Consolidated'!CR1756/'[5]P9 Consolidated'!$E1756</f>
        <v>0.12122302158273382</v>
      </c>
      <c r="U1757" s="114">
        <f>'[5]P9 Consolidated'!CX1756/'[5]P9 Consolidated'!$E1756</f>
        <v>8.9568345323741E-2</v>
      </c>
      <c r="V1757" s="115">
        <f>'[5]P9 Consolidated'!DD1756/'[5]P9 Consolidated'!$E1756</f>
        <v>6.9424460431654678E-2</v>
      </c>
    </row>
    <row r="1758" spans="1:22">
      <c r="A1758" s="109">
        <v>1755</v>
      </c>
      <c r="B1758" s="110" t="s">
        <v>1895</v>
      </c>
      <c r="C1758" s="111" t="s">
        <v>195</v>
      </c>
      <c r="D1758" s="112">
        <v>178</v>
      </c>
      <c r="E1758" s="113">
        <f>'[5]P9 Consolidated'!F1757/'[5]P9 Consolidated'!$E1757</f>
        <v>8.4269662921348312E-2</v>
      </c>
      <c r="F1758" s="114">
        <f>'[5]P9 Consolidated'!L1757/'[5]P9 Consolidated'!$E1757</f>
        <v>0.20224719101123595</v>
      </c>
      <c r="G1758" s="114">
        <f>'[5]P9 Consolidated'!R1757/'[5]P9 Consolidated'!$E1757</f>
        <v>0.11797752808988764</v>
      </c>
      <c r="H1758" s="114">
        <f>'[5]P9 Consolidated'!X1757/'[5]P9 Consolidated'!$E1757</f>
        <v>0</v>
      </c>
      <c r="I1758" s="114">
        <f>'[5]P9 Consolidated'!AD1757/'[5]P9 Consolidated'!$E1757</f>
        <v>0.23595505617977527</v>
      </c>
      <c r="J1758" s="114">
        <f>'[5]P9 Consolidated'!AJ1757/'[5]P9 Consolidated'!$E1757</f>
        <v>0.38426966292134834</v>
      </c>
      <c r="K1758" s="114">
        <f>'[5]P9 Consolidated'!AP1757/'[5]P9 Consolidated'!$E1757</f>
        <v>0.25280898876404495</v>
      </c>
      <c r="L1758" s="114">
        <f>'[5]P9 Consolidated'!AV1757/'[5]P9 Consolidated'!$E1757</f>
        <v>0.16853932584269662</v>
      </c>
      <c r="M1758" s="114">
        <f>'[5]P9 Consolidated'!BB1757/'[5]P9 Consolidated'!$E1757</f>
        <v>0.10247191011235954</v>
      </c>
      <c r="N1758" s="114">
        <f>'[5]P9 Consolidated'!BH1757/'[5]P9 Consolidated'!$E1757</f>
        <v>5.0561797752808987E-2</v>
      </c>
      <c r="O1758" s="114">
        <f>'[5]P9 Consolidated'!BN1757/'[5]P9 Consolidated'!$E1757</f>
        <v>9.7752808988764039E-2</v>
      </c>
      <c r="P1758" s="114">
        <f>'[5]P9 Consolidated'!BT1757/'[5]P9 Consolidated'!$E1757</f>
        <v>0</v>
      </c>
      <c r="Q1758" s="114">
        <f>'[5]P9 Consolidated'!BZ1757/'[5]P9 Consolidated'!$E1757</f>
        <v>0.3202247191011236</v>
      </c>
      <c r="R1758" s="114">
        <f>'[5]P9 Consolidated'!CF1757/'[5]P9 Consolidated'!$E1757</f>
        <v>0.52247191011235961</v>
      </c>
      <c r="S1758" s="114">
        <f>'[5]P9 Consolidated'!CL1757/'[5]P9 Consolidated'!$E1757</f>
        <v>0.4887640449438202</v>
      </c>
      <c r="T1758" s="114">
        <f>'[5]P9 Consolidated'!CR1757/'[5]P9 Consolidated'!$E1757</f>
        <v>0.3539325842696629</v>
      </c>
      <c r="U1758" s="114">
        <f>'[5]P9 Consolidated'!CX1757/'[5]P9 Consolidated'!$E1757</f>
        <v>0.23595505617977527</v>
      </c>
      <c r="V1758" s="115">
        <f>'[5]P9 Consolidated'!DD1757/'[5]P9 Consolidated'!$E1757</f>
        <v>0.20224719101123595</v>
      </c>
    </row>
    <row r="1759" spans="1:22">
      <c r="A1759" s="109">
        <v>1756</v>
      </c>
      <c r="B1759" s="110" t="s">
        <v>1896</v>
      </c>
      <c r="C1759" s="111" t="s">
        <v>195</v>
      </c>
      <c r="D1759" s="112">
        <v>407</v>
      </c>
      <c r="E1759" s="113">
        <f>'[5]P9 Consolidated'!F1758/'[5]P9 Consolidated'!$E1758</f>
        <v>6.1916461916461912E-2</v>
      </c>
      <c r="F1759" s="114">
        <f>'[5]P9 Consolidated'!L1758/'[5]P9 Consolidated'!$E1758</f>
        <v>0.14447174447174446</v>
      </c>
      <c r="G1759" s="114">
        <f>'[5]P9 Consolidated'!R1758/'[5]P9 Consolidated'!$E1758</f>
        <v>0.14742014742014742</v>
      </c>
      <c r="H1759" s="114">
        <f>'[5]P9 Consolidated'!X1758/'[5]P9 Consolidated'!$E1758</f>
        <v>0.29484029484029484</v>
      </c>
      <c r="I1759" s="114">
        <f>'[5]P9 Consolidated'!AD1758/'[5]P9 Consolidated'!$E1758</f>
        <v>0.10909090909090909</v>
      </c>
      <c r="J1759" s="114">
        <f>'[5]P9 Consolidated'!AJ1758/'[5]P9 Consolidated'!$E1758</f>
        <v>0.11793611793611794</v>
      </c>
      <c r="K1759" s="114">
        <f>'[5]P9 Consolidated'!AP1758/'[5]P9 Consolidated'!$E1758</f>
        <v>0.10319410319410319</v>
      </c>
      <c r="L1759" s="114">
        <f>'[5]P9 Consolidated'!AV1758/'[5]P9 Consolidated'!$E1758</f>
        <v>0.10909090909090909</v>
      </c>
      <c r="M1759" s="114">
        <f>'[5]P9 Consolidated'!BB1758/'[5]P9 Consolidated'!$E1758</f>
        <v>7.6068796068796074E-2</v>
      </c>
      <c r="N1759" s="114">
        <f>'[5]P9 Consolidated'!BH1758/'[5]P9 Consolidated'!$E1758</f>
        <v>0.10319410319410319</v>
      </c>
      <c r="O1759" s="114">
        <f>'[5]P9 Consolidated'!BN1758/'[5]P9 Consolidated'!$E1758</f>
        <v>9.5823095823095825E-2</v>
      </c>
      <c r="P1759" s="114">
        <f>'[5]P9 Consolidated'!BT1758/'[5]P9 Consolidated'!$E1758</f>
        <v>0</v>
      </c>
      <c r="Q1759" s="114">
        <f>'[5]P9 Consolidated'!BZ1758/'[5]P9 Consolidated'!$E1758</f>
        <v>0.30781326781326784</v>
      </c>
      <c r="R1759" s="114">
        <f>'[5]P9 Consolidated'!CF1758/'[5]P9 Consolidated'!$E1758</f>
        <v>0.10614250614250614</v>
      </c>
      <c r="S1759" s="114">
        <f>'[5]P9 Consolidated'!CL1758/'[5]P9 Consolidated'!$E1758</f>
        <v>0.12235872235872235</v>
      </c>
      <c r="T1759" s="114">
        <f>'[5]P9 Consolidated'!CR1758/'[5]P9 Consolidated'!$E1758</f>
        <v>0.15921375921375922</v>
      </c>
      <c r="U1759" s="114">
        <f>'[5]P9 Consolidated'!CX1758/'[5]P9 Consolidated'!$E1758</f>
        <v>0.14447174447174446</v>
      </c>
      <c r="V1759" s="115">
        <f>'[5]P9 Consolidated'!DD1758/'[5]P9 Consolidated'!$E1758</f>
        <v>0.13267813267813267</v>
      </c>
    </row>
    <row r="1760" spans="1:22">
      <c r="A1760" s="109">
        <v>1757</v>
      </c>
      <c r="B1760" s="110" t="s">
        <v>1897</v>
      </c>
      <c r="C1760" s="111" t="s">
        <v>195</v>
      </c>
      <c r="D1760" s="112">
        <v>142</v>
      </c>
      <c r="E1760" s="113">
        <f>'[5]P9 Consolidated'!F1759/'[5]P9 Consolidated'!$E1759</f>
        <v>4.788732394366197E-2</v>
      </c>
      <c r="F1760" s="114">
        <f>'[5]P9 Consolidated'!L1759/'[5]P9 Consolidated'!$E1759</f>
        <v>0.30985915492957744</v>
      </c>
      <c r="G1760" s="114">
        <f>'[5]P9 Consolidated'!R1759/'[5]P9 Consolidated'!$E1759</f>
        <v>0.12957746478873239</v>
      </c>
      <c r="H1760" s="114">
        <f>'[5]P9 Consolidated'!X1759/'[5]P9 Consolidated'!$E1759</f>
        <v>0.23661971830985917</v>
      </c>
      <c r="I1760" s="114">
        <f>'[5]P9 Consolidated'!AD1759/'[5]P9 Consolidated'!$E1759</f>
        <v>9.014084507042254E-2</v>
      </c>
      <c r="J1760" s="114">
        <f>'[5]P9 Consolidated'!AJ1759/'[5]P9 Consolidated'!$E1759</f>
        <v>0.11549295774647886</v>
      </c>
      <c r="K1760" s="114">
        <f>'[5]P9 Consolidated'!AP1759/'[5]P9 Consolidated'!$E1759</f>
        <v>0.12147887323943662</v>
      </c>
      <c r="L1760" s="114">
        <f>'[5]P9 Consolidated'!AV1759/'[5]P9 Consolidated'!$E1759</f>
        <v>0.13049295774647887</v>
      </c>
      <c r="M1760" s="114">
        <f>'[5]P9 Consolidated'!BB1759/'[5]P9 Consolidated'!$E1759</f>
        <v>6.6267605633802823E-2</v>
      </c>
      <c r="N1760" s="114">
        <f>'[5]P9 Consolidated'!BH1759/'[5]P9 Consolidated'!$E1759</f>
        <v>0.20035211267605632</v>
      </c>
      <c r="O1760" s="114">
        <f>'[5]P9 Consolidated'!BN1759/'[5]P9 Consolidated'!$E1759</f>
        <v>7.9788732394366194E-2</v>
      </c>
      <c r="P1760" s="114">
        <f>'[5]P9 Consolidated'!BT1759/'[5]P9 Consolidated'!$E1759</f>
        <v>0</v>
      </c>
      <c r="Q1760" s="114">
        <f>'[5]P9 Consolidated'!BZ1759/'[5]P9 Consolidated'!$E1759</f>
        <v>1.4350704225352113</v>
      </c>
      <c r="R1760" s="114">
        <f>'[5]P9 Consolidated'!CF1759/'[5]P9 Consolidated'!$E1759</f>
        <v>0.91922535211267609</v>
      </c>
      <c r="S1760" s="114">
        <f>'[5]P9 Consolidated'!CL1759/'[5]P9 Consolidated'!$E1759</f>
        <v>0.8696478873239436</v>
      </c>
      <c r="T1760" s="114">
        <f>'[5]P9 Consolidated'!CR1759/'[5]P9 Consolidated'!$E1759</f>
        <v>0.73330985915492952</v>
      </c>
      <c r="U1760" s="114">
        <f>'[5]P9 Consolidated'!CX1759/'[5]P9 Consolidated'!$E1759</f>
        <v>0.67697183098591551</v>
      </c>
      <c r="V1760" s="115">
        <f>'[5]P9 Consolidated'!DD1759/'[5]P9 Consolidated'!$E1759</f>
        <v>0.66570422535211271</v>
      </c>
    </row>
    <row r="1761" spans="1:22">
      <c r="A1761" s="109">
        <v>1758</v>
      </c>
      <c r="B1761" s="110" t="s">
        <v>1898</v>
      </c>
      <c r="C1761" s="111" t="s">
        <v>195</v>
      </c>
      <c r="D1761" s="112">
        <v>121</v>
      </c>
      <c r="E1761" s="113">
        <f>'[5]P9 Consolidated'!F1760/'[5]P9 Consolidated'!$E1760</f>
        <v>0.59173553719008265</v>
      </c>
      <c r="F1761" s="114">
        <f>'[5]P9 Consolidated'!L1760/'[5]P9 Consolidated'!$E1760</f>
        <v>0.73057851239669425</v>
      </c>
      <c r="G1761" s="114">
        <f>'[5]P9 Consolidated'!R1760/'[5]P9 Consolidated'!$E1760</f>
        <v>0.66942148760330578</v>
      </c>
      <c r="H1761" s="114">
        <f>'[5]P9 Consolidated'!X1760/'[5]P9 Consolidated'!$E1760</f>
        <v>0.72727272727272729</v>
      </c>
      <c r="I1761" s="114">
        <f>'[5]P9 Consolidated'!AD1760/'[5]P9 Consolidated'!$E1760</f>
        <v>0.57851239669421484</v>
      </c>
      <c r="J1761" s="114">
        <f>'[5]P9 Consolidated'!AJ1760/'[5]P9 Consolidated'!$E1760</f>
        <v>0.59008264462809923</v>
      </c>
      <c r="K1761" s="114">
        <f>'[5]P9 Consolidated'!AP1760/'[5]P9 Consolidated'!$E1760</f>
        <v>0.59669421487603314</v>
      </c>
      <c r="L1761" s="114">
        <f>'[5]P9 Consolidated'!AV1760/'[5]P9 Consolidated'!$E1760</f>
        <v>0.47801652892561985</v>
      </c>
      <c r="M1761" s="114">
        <f>'[5]P9 Consolidated'!BB1760/'[5]P9 Consolidated'!$E1760</f>
        <v>0.47537190082644631</v>
      </c>
      <c r="N1761" s="114">
        <f>'[5]P9 Consolidated'!BH1760/'[5]P9 Consolidated'!$E1760</f>
        <v>0.51239669421487599</v>
      </c>
      <c r="O1761" s="114">
        <f>'[5]P9 Consolidated'!BN1760/'[5]P9 Consolidated'!$E1760</f>
        <v>0.37851239669421483</v>
      </c>
      <c r="P1761" s="114">
        <f>'[5]P9 Consolidated'!BT1760/'[5]P9 Consolidated'!$E1760</f>
        <v>0</v>
      </c>
      <c r="Q1761" s="114">
        <f>'[5]P9 Consolidated'!BZ1760/'[5]P9 Consolidated'!$E1760</f>
        <v>1.0826446280991735</v>
      </c>
      <c r="R1761" s="114">
        <f>'[5]P9 Consolidated'!CF1760/'[5]P9 Consolidated'!$E1760</f>
        <v>0.5884297520661157</v>
      </c>
      <c r="S1761" s="114">
        <f>'[5]P9 Consolidated'!CL1760/'[5]P9 Consolidated'!$E1760</f>
        <v>0.56528925619834713</v>
      </c>
      <c r="T1761" s="114">
        <f>'[5]P9 Consolidated'!CR1760/'[5]P9 Consolidated'!$E1760</f>
        <v>0.57851239669421484</v>
      </c>
      <c r="U1761" s="114">
        <f>'[5]P9 Consolidated'!CX1760/'[5]P9 Consolidated'!$E1760</f>
        <v>0.62479338842975207</v>
      </c>
      <c r="V1761" s="115">
        <f>'[5]P9 Consolidated'!DD1760/'[5]P9 Consolidated'!$E1760</f>
        <v>0.69421487603305787</v>
      </c>
    </row>
    <row r="1762" spans="1:22">
      <c r="A1762" s="109">
        <v>1759</v>
      </c>
      <c r="B1762" s="110" t="s">
        <v>1899</v>
      </c>
      <c r="C1762" s="111" t="s">
        <v>195</v>
      </c>
      <c r="D1762" s="112">
        <v>330</v>
      </c>
      <c r="E1762" s="113">
        <f>'[5]P9 Consolidated'!F1761/'[5]P9 Consolidated'!$E1761</f>
        <v>0.28818181818181815</v>
      </c>
      <c r="F1762" s="114">
        <f>'[5]P9 Consolidated'!L1761/'[5]P9 Consolidated'!$E1761</f>
        <v>0.46636363636363637</v>
      </c>
      <c r="G1762" s="114">
        <f>'[5]P9 Consolidated'!R1761/'[5]P9 Consolidated'!$E1761</f>
        <v>0.43636363636363634</v>
      </c>
      <c r="H1762" s="114">
        <f>'[5]P9 Consolidated'!X1761/'[5]P9 Consolidated'!$E1761</f>
        <v>0.42545454545454547</v>
      </c>
      <c r="I1762" s="114">
        <f>'[5]P9 Consolidated'!AD1761/'[5]P9 Consolidated'!$E1761</f>
        <v>0.40636363636363637</v>
      </c>
      <c r="J1762" s="114">
        <f>'[5]P9 Consolidated'!AJ1761/'[5]P9 Consolidated'!$E1761</f>
        <v>0.44090909090909092</v>
      </c>
      <c r="K1762" s="114">
        <f>'[5]P9 Consolidated'!AP1761/'[5]P9 Consolidated'!$E1761</f>
        <v>0.3927272727272727</v>
      </c>
      <c r="L1762" s="114">
        <f>'[5]P9 Consolidated'!AV1761/'[5]P9 Consolidated'!$E1761</f>
        <v>0.29818181818181821</v>
      </c>
      <c r="M1762" s="114">
        <f>'[5]P9 Consolidated'!BB1761/'[5]P9 Consolidated'!$E1761</f>
        <v>0.15854545454545454</v>
      </c>
      <c r="N1762" s="114">
        <f>'[5]P9 Consolidated'!BH1761/'[5]P9 Consolidated'!$E1761</f>
        <v>0.19490909090909089</v>
      </c>
      <c r="O1762" s="114">
        <f>'[5]P9 Consolidated'!BN1761/'[5]P9 Consolidated'!$E1761</f>
        <v>0.29636363636363633</v>
      </c>
      <c r="P1762" s="114">
        <f>'[5]P9 Consolidated'!BT1761/'[5]P9 Consolidated'!$E1761</f>
        <v>0</v>
      </c>
      <c r="Q1762" s="114">
        <f>'[5]P9 Consolidated'!BZ1761/'[5]P9 Consolidated'!$E1761</f>
        <v>0.66636363636363638</v>
      </c>
      <c r="R1762" s="114">
        <f>'[5]P9 Consolidated'!CF1761/'[5]P9 Consolidated'!$E1761</f>
        <v>0.39727272727272728</v>
      </c>
      <c r="S1762" s="114">
        <f>'[5]P9 Consolidated'!CL1761/'[5]P9 Consolidated'!$E1761</f>
        <v>0.51818181818181819</v>
      </c>
      <c r="T1762" s="114">
        <f>'[5]P9 Consolidated'!CR1761/'[5]P9 Consolidated'!$E1761</f>
        <v>0.50909090909090904</v>
      </c>
      <c r="U1762" s="114">
        <f>'[5]P9 Consolidated'!CX1761/'[5]P9 Consolidated'!$E1761</f>
        <v>0.47272727272727272</v>
      </c>
      <c r="V1762" s="115">
        <f>'[5]P9 Consolidated'!DD1761/'[5]P9 Consolidated'!$E1761</f>
        <v>0.52636363636363637</v>
      </c>
    </row>
    <row r="1763" spans="1:22">
      <c r="A1763" s="109">
        <v>1760</v>
      </c>
      <c r="B1763" s="110" t="s">
        <v>1900</v>
      </c>
      <c r="C1763" s="111" t="s">
        <v>195</v>
      </c>
      <c r="D1763" s="112">
        <v>169</v>
      </c>
      <c r="E1763" s="113">
        <f>'[5]P9 Consolidated'!F1762/'[5]P9 Consolidated'!$E1762</f>
        <v>0.18106508875739646</v>
      </c>
      <c r="F1763" s="114">
        <f>'[5]P9 Consolidated'!L1762/'[5]P9 Consolidated'!$E1762</f>
        <v>0.20236686390532546</v>
      </c>
      <c r="G1763" s="114">
        <f>'[5]P9 Consolidated'!R1762/'[5]P9 Consolidated'!$E1762</f>
        <v>0.19171597633136095</v>
      </c>
      <c r="H1763" s="114">
        <f>'[5]P9 Consolidated'!X1762/'[5]P9 Consolidated'!$E1762</f>
        <v>0.17751479289940827</v>
      </c>
      <c r="I1763" s="114">
        <f>'[5]P9 Consolidated'!AD1762/'[5]P9 Consolidated'!$E1762</f>
        <v>0.18106508875739646</v>
      </c>
      <c r="J1763" s="114">
        <f>'[5]P9 Consolidated'!AJ1762/'[5]P9 Consolidated'!$E1762</f>
        <v>0.16686390532544379</v>
      </c>
      <c r="K1763" s="114">
        <f>'[5]P9 Consolidated'!AP1762/'[5]P9 Consolidated'!$E1762</f>
        <v>0.15621301775147928</v>
      </c>
      <c r="L1763" s="114">
        <f>'[5]P9 Consolidated'!AV1762/'[5]P9 Consolidated'!$E1762</f>
        <v>0</v>
      </c>
      <c r="M1763" s="114">
        <f>'[5]P9 Consolidated'!BB1762/'[5]P9 Consolidated'!$E1762</f>
        <v>0.14201183431952663</v>
      </c>
      <c r="N1763" s="114">
        <f>'[5]P9 Consolidated'!BH1762/'[5]P9 Consolidated'!$E1762</f>
        <v>0.1637869822485207</v>
      </c>
      <c r="O1763" s="114">
        <f>'[5]P9 Consolidated'!BN1762/'[5]P9 Consolidated'!$E1762</f>
        <v>0.16923076923076924</v>
      </c>
      <c r="P1763" s="114">
        <f>'[5]P9 Consolidated'!BT1762/'[5]P9 Consolidated'!$E1762</f>
        <v>0</v>
      </c>
      <c r="Q1763" s="114">
        <f>'[5]P9 Consolidated'!BZ1762/'[5]P9 Consolidated'!$E1762</f>
        <v>0.3928994082840237</v>
      </c>
      <c r="R1763" s="114">
        <f>'[5]P9 Consolidated'!CF1762/'[5]P9 Consolidated'!$E1762</f>
        <v>0.1846153846153846</v>
      </c>
      <c r="S1763" s="114">
        <f>'[5]P9 Consolidated'!CL1762/'[5]P9 Consolidated'!$E1762</f>
        <v>0.1988165680473373</v>
      </c>
      <c r="T1763" s="114">
        <f>'[5]P9 Consolidated'!CR1762/'[5]P9 Consolidated'!$E1762</f>
        <v>0.20355029585798814</v>
      </c>
      <c r="U1763" s="114">
        <f>'[5]P9 Consolidated'!CX1762/'[5]P9 Consolidated'!$E1762</f>
        <v>0.19692307692307692</v>
      </c>
      <c r="V1763" s="115">
        <f>'[5]P9 Consolidated'!DD1762/'[5]P9 Consolidated'!$E1762</f>
        <v>0.17041420118343195</v>
      </c>
    </row>
    <row r="1764" spans="1:22">
      <c r="A1764" s="109">
        <v>1761</v>
      </c>
      <c r="B1764" s="110" t="s">
        <v>1901</v>
      </c>
      <c r="C1764" s="111" t="s">
        <v>195</v>
      </c>
      <c r="D1764" s="112">
        <v>176</v>
      </c>
      <c r="E1764" s="113">
        <f>'[5]P9 Consolidated'!F1763/'[5]P9 Consolidated'!$E1763</f>
        <v>0.70454545454545459</v>
      </c>
      <c r="F1764" s="114">
        <f>'[5]P9 Consolidated'!L1763/'[5]P9 Consolidated'!$E1763</f>
        <v>0.65909090909090906</v>
      </c>
      <c r="G1764" s="114">
        <f>'[5]P9 Consolidated'!R1763/'[5]P9 Consolidated'!$E1763</f>
        <v>0.68181818181818177</v>
      </c>
      <c r="H1764" s="114">
        <f>'[5]P9 Consolidated'!X1763/'[5]P9 Consolidated'!$E1763</f>
        <v>0.68181818181818177</v>
      </c>
      <c r="I1764" s="114">
        <f>'[5]P9 Consolidated'!AD1763/'[5]P9 Consolidated'!$E1763</f>
        <v>0.65909090909090906</v>
      </c>
      <c r="J1764" s="114">
        <f>'[5]P9 Consolidated'!AJ1763/'[5]P9 Consolidated'!$E1763</f>
        <v>0.72727272727272729</v>
      </c>
      <c r="K1764" s="114">
        <f>'[5]P9 Consolidated'!AP1763/'[5]P9 Consolidated'!$E1763</f>
        <v>0.68181818181818177</v>
      </c>
      <c r="L1764" s="114">
        <f>'[5]P9 Consolidated'!AV1763/'[5]P9 Consolidated'!$E1763</f>
        <v>0.65909090909090906</v>
      </c>
      <c r="M1764" s="114">
        <f>'[5]P9 Consolidated'!BB1763/'[5]P9 Consolidated'!$E1763</f>
        <v>0.67545454545454542</v>
      </c>
      <c r="N1764" s="114">
        <f>'[5]P9 Consolidated'!BH1763/'[5]P9 Consolidated'!$E1763</f>
        <v>0.65909090909090906</v>
      </c>
      <c r="O1764" s="114">
        <f>'[5]P9 Consolidated'!BN1763/'[5]P9 Consolidated'!$E1763</f>
        <v>0.6886363636363636</v>
      </c>
      <c r="P1764" s="114">
        <f>'[5]P9 Consolidated'!BT1763/'[5]P9 Consolidated'!$E1763</f>
        <v>0</v>
      </c>
      <c r="Q1764" s="114">
        <f>'[5]P9 Consolidated'!BZ1763/'[5]P9 Consolidated'!$E1763</f>
        <v>1.4000000000000001</v>
      </c>
      <c r="R1764" s="114">
        <f>'[5]P9 Consolidated'!CF1763/'[5]P9 Consolidated'!$E1763</f>
        <v>0.70272727272727276</v>
      </c>
      <c r="S1764" s="114">
        <f>'[5]P9 Consolidated'!CL1763/'[5]P9 Consolidated'!$E1763</f>
        <v>0.73409090909090902</v>
      </c>
      <c r="T1764" s="114">
        <f>'[5]P9 Consolidated'!CR1763/'[5]P9 Consolidated'!$E1763</f>
        <v>0.74090909090909096</v>
      </c>
      <c r="U1764" s="114">
        <f>'[5]P9 Consolidated'!CX1763/'[5]P9 Consolidated'!$E1763</f>
        <v>0.71136363636363642</v>
      </c>
      <c r="V1764" s="115">
        <f>'[5]P9 Consolidated'!DD1763/'[5]P9 Consolidated'!$E1763</f>
        <v>0.72727272727272729</v>
      </c>
    </row>
    <row r="1765" spans="1:22">
      <c r="A1765" s="109">
        <v>1762</v>
      </c>
      <c r="B1765" s="110" t="s">
        <v>1902</v>
      </c>
      <c r="C1765" s="111" t="s">
        <v>195</v>
      </c>
      <c r="D1765" s="112">
        <v>257</v>
      </c>
      <c r="E1765" s="113">
        <f>'[5]P9 Consolidated'!F1764/'[5]P9 Consolidated'!$E1764</f>
        <v>0.16575875486381322</v>
      </c>
      <c r="F1765" s="114">
        <f>'[5]P9 Consolidated'!L1764/'[5]P9 Consolidated'!$E1764</f>
        <v>0.44241245136186774</v>
      </c>
      <c r="G1765" s="114">
        <f>'[5]P9 Consolidated'!R1764/'[5]P9 Consolidated'!$E1764</f>
        <v>0.388715953307393</v>
      </c>
      <c r="H1765" s="114">
        <f>'[5]P9 Consolidated'!X1764/'[5]P9 Consolidated'!$E1764</f>
        <v>0.33618677042801559</v>
      </c>
      <c r="I1765" s="114">
        <f>'[5]P9 Consolidated'!AD1764/'[5]P9 Consolidated'!$E1764</f>
        <v>0.34902723735408564</v>
      </c>
      <c r="J1765" s="114">
        <f>'[5]P9 Consolidated'!AJ1764/'[5]P9 Consolidated'!$E1764</f>
        <v>0.29766536964980544</v>
      </c>
      <c r="K1765" s="114">
        <f>'[5]P9 Consolidated'!AP1764/'[5]P9 Consolidated'!$E1764</f>
        <v>0.24280155642023346</v>
      </c>
      <c r="L1765" s="114">
        <f>'[5]P9 Consolidated'!AV1764/'[5]P9 Consolidated'!$E1764</f>
        <v>0.19424124513618679</v>
      </c>
      <c r="M1765" s="114">
        <f>'[5]P9 Consolidated'!BB1764/'[5]P9 Consolidated'!$E1764</f>
        <v>0.13494163424124514</v>
      </c>
      <c r="N1765" s="114">
        <f>'[5]P9 Consolidated'!BH1764/'[5]P9 Consolidated'!$E1764</f>
        <v>0.16342412451361868</v>
      </c>
      <c r="O1765" s="114">
        <f>'[5]P9 Consolidated'!BN1764/'[5]P9 Consolidated'!$E1764</f>
        <v>0.19844357976653695</v>
      </c>
      <c r="P1765" s="114">
        <f>'[5]P9 Consolidated'!BT1764/'[5]P9 Consolidated'!$E1764</f>
        <v>0</v>
      </c>
      <c r="Q1765" s="114">
        <f>'[5]P9 Consolidated'!BZ1764/'[5]P9 Consolidated'!$E1764</f>
        <v>0.39455252918287942</v>
      </c>
      <c r="R1765" s="114">
        <f>'[5]P9 Consolidated'!CF1764/'[5]P9 Consolidated'!$E1764</f>
        <v>0.26264591439688717</v>
      </c>
      <c r="S1765" s="114">
        <f>'[5]P9 Consolidated'!CL1764/'[5]P9 Consolidated'!$E1764</f>
        <v>0.28015564202334631</v>
      </c>
      <c r="T1765" s="114">
        <f>'[5]P9 Consolidated'!CR1764/'[5]P9 Consolidated'!$E1764</f>
        <v>0.37237354085603114</v>
      </c>
      <c r="U1765" s="114">
        <f>'[5]P9 Consolidated'!CX1764/'[5]P9 Consolidated'!$E1764</f>
        <v>0.34085603112840462</v>
      </c>
      <c r="V1765" s="115">
        <f>'[5]P9 Consolidated'!DD1764/'[5]P9 Consolidated'!$E1764</f>
        <v>0.33852140077821014</v>
      </c>
    </row>
    <row r="1766" spans="1:22">
      <c r="A1766" s="109">
        <v>1763</v>
      </c>
      <c r="B1766" s="110" t="s">
        <v>1903</v>
      </c>
      <c r="C1766" s="111" t="s">
        <v>195</v>
      </c>
      <c r="D1766" s="112">
        <v>200</v>
      </c>
      <c r="E1766" s="113">
        <f>'[5]P9 Consolidated'!F1765/'[5]P9 Consolidated'!$E1765</f>
        <v>0.15</v>
      </c>
      <c r="F1766" s="114">
        <f>'[5]P9 Consolidated'!L1765/'[5]P9 Consolidated'!$E1765</f>
        <v>0.19500000000000001</v>
      </c>
      <c r="G1766" s="114">
        <f>'[5]P9 Consolidated'!R1765/'[5]P9 Consolidated'!$E1765</f>
        <v>0.105</v>
      </c>
      <c r="H1766" s="114">
        <f>'[5]P9 Consolidated'!X1765/'[5]P9 Consolidated'!$E1765</f>
        <v>0.13500000000000001</v>
      </c>
      <c r="I1766" s="114">
        <f>'[5]P9 Consolidated'!AD1765/'[5]P9 Consolidated'!$E1765</f>
        <v>0.12</v>
      </c>
      <c r="J1766" s="114">
        <f>'[5]P9 Consolidated'!AJ1765/'[5]P9 Consolidated'!$E1765</f>
        <v>0.105</v>
      </c>
      <c r="K1766" s="114">
        <f>'[5]P9 Consolidated'!AP1765/'[5]P9 Consolidated'!$E1765</f>
        <v>0</v>
      </c>
      <c r="L1766" s="114">
        <f>'[5]P9 Consolidated'!AV1765/'[5]P9 Consolidated'!$E1765</f>
        <v>0</v>
      </c>
      <c r="M1766" s="114">
        <f>'[5]P9 Consolidated'!BB1765/'[5]P9 Consolidated'!$E1765</f>
        <v>0.55000000000000004</v>
      </c>
      <c r="N1766" s="114">
        <f>'[5]P9 Consolidated'!BH1765/'[5]P9 Consolidated'!$E1765</f>
        <v>0.5</v>
      </c>
      <c r="O1766" s="114">
        <f>'[5]P9 Consolidated'!BN1765/'[5]P9 Consolidated'!$E1765</f>
        <v>0.54700000000000004</v>
      </c>
      <c r="P1766" s="114">
        <f>'[5]P9 Consolidated'!BT1765/'[5]P9 Consolidated'!$E1765</f>
        <v>0</v>
      </c>
      <c r="Q1766" s="114">
        <f>'[5]P9 Consolidated'!BZ1765/'[5]P9 Consolidated'!$E1765</f>
        <v>1.165</v>
      </c>
      <c r="R1766" s="114">
        <f>'[5]P9 Consolidated'!CF1765/'[5]P9 Consolidated'!$E1765</f>
        <v>0.64200000000000002</v>
      </c>
      <c r="S1766" s="114">
        <f>'[5]P9 Consolidated'!CL1765/'[5]P9 Consolidated'!$E1765</f>
        <v>0.77300000000000002</v>
      </c>
      <c r="T1766" s="114">
        <f>'[5]P9 Consolidated'!CR1765/'[5]P9 Consolidated'!$E1765</f>
        <v>0.72199999999999998</v>
      </c>
      <c r="U1766" s="114">
        <f>'[5]P9 Consolidated'!CX1765/'[5]P9 Consolidated'!$E1765</f>
        <v>0.79299999999999993</v>
      </c>
      <c r="V1766" s="115">
        <f>'[5]P9 Consolidated'!DD1765/'[5]P9 Consolidated'!$E1765</f>
        <v>0.65</v>
      </c>
    </row>
    <row r="1767" spans="1:22">
      <c r="A1767" s="109">
        <v>1764</v>
      </c>
      <c r="B1767" s="110" t="s">
        <v>1903</v>
      </c>
      <c r="C1767" s="111" t="s">
        <v>195</v>
      </c>
      <c r="D1767" s="112">
        <v>111</v>
      </c>
      <c r="E1767" s="113">
        <f>'[5]P9 Consolidated'!F1766/'[5]P9 Consolidated'!$E1766</f>
        <v>0.27027027027027029</v>
      </c>
      <c r="F1767" s="114">
        <f>'[5]P9 Consolidated'!L1766/'[5]P9 Consolidated'!$E1766</f>
        <v>0.35135135135135137</v>
      </c>
      <c r="G1767" s="114">
        <f>'[5]P9 Consolidated'!R1766/'[5]P9 Consolidated'!$E1766</f>
        <v>0.1891891891891892</v>
      </c>
      <c r="H1767" s="114">
        <f>'[5]P9 Consolidated'!X1766/'[5]P9 Consolidated'!$E1766</f>
        <v>0.24324324324324326</v>
      </c>
      <c r="I1767" s="114">
        <f>'[5]P9 Consolidated'!AD1766/'[5]P9 Consolidated'!$E1766</f>
        <v>0.21621621621621623</v>
      </c>
      <c r="J1767" s="114">
        <f>'[5]P9 Consolidated'!AJ1766/'[5]P9 Consolidated'!$E1766</f>
        <v>0.1891891891891892</v>
      </c>
      <c r="K1767" s="114">
        <f>'[5]P9 Consolidated'!AP1766/'[5]P9 Consolidated'!$E1766</f>
        <v>0.25270270270270273</v>
      </c>
      <c r="L1767" s="114">
        <f>'[5]P9 Consolidated'!AV1766/'[5]P9 Consolidated'!$E1766</f>
        <v>9.7747747747747749E-2</v>
      </c>
      <c r="M1767" s="114">
        <f>'[5]P9 Consolidated'!BB1766/'[5]P9 Consolidated'!$E1766</f>
        <v>6.5315315315315314E-2</v>
      </c>
      <c r="N1767" s="114">
        <f>'[5]P9 Consolidated'!BH1766/'[5]P9 Consolidated'!$E1766</f>
        <v>0.14099099099099099</v>
      </c>
      <c r="O1767" s="114">
        <f>'[5]P9 Consolidated'!BN1766/'[5]P9 Consolidated'!$E1766</f>
        <v>0.19504504504504502</v>
      </c>
      <c r="P1767" s="114">
        <f>'[5]P9 Consolidated'!BT1766/'[5]P9 Consolidated'!$E1766</f>
        <v>0</v>
      </c>
      <c r="Q1767" s="114">
        <f>'[5]P9 Consolidated'!BZ1766/'[5]P9 Consolidated'!$E1766</f>
        <v>0.28558558558558561</v>
      </c>
      <c r="R1767" s="114">
        <f>'[5]P9 Consolidated'!CF1766/'[5]P9 Consolidated'!$E1766</f>
        <v>0.11576576576576576</v>
      </c>
      <c r="S1767" s="114">
        <f>'[5]P9 Consolidated'!CL1766/'[5]P9 Consolidated'!$E1766</f>
        <v>0.10855855855855856</v>
      </c>
      <c r="T1767" s="114">
        <f>'[5]P9 Consolidated'!CR1766/'[5]P9 Consolidated'!$E1766</f>
        <v>0.14819819819819818</v>
      </c>
      <c r="U1767" s="114">
        <f>'[5]P9 Consolidated'!CX1766/'[5]P9 Consolidated'!$E1766</f>
        <v>0.24549549549549549</v>
      </c>
      <c r="V1767" s="115">
        <f>'[5]P9 Consolidated'!DD1766/'[5]P9 Consolidated'!$E1766</f>
        <v>0.24189189189189189</v>
      </c>
    </row>
    <row r="1768" spans="1:22">
      <c r="A1768" s="109">
        <v>1765</v>
      </c>
      <c r="B1768" s="110" t="s">
        <v>1903</v>
      </c>
      <c r="C1768" s="111" t="s">
        <v>195</v>
      </c>
      <c r="D1768" s="112">
        <v>220</v>
      </c>
      <c r="E1768" s="113">
        <f>'[5]P9 Consolidated'!F1767/'[5]P9 Consolidated'!$E1767</f>
        <v>0.13636363636363635</v>
      </c>
      <c r="F1768" s="114">
        <f>'[5]P9 Consolidated'!L1767/'[5]P9 Consolidated'!$E1767</f>
        <v>0.17727272727272728</v>
      </c>
      <c r="G1768" s="114">
        <f>'[5]P9 Consolidated'!R1767/'[5]P9 Consolidated'!$E1767</f>
        <v>9.5454545454545459E-2</v>
      </c>
      <c r="H1768" s="114">
        <f>'[5]P9 Consolidated'!X1767/'[5]P9 Consolidated'!$E1767</f>
        <v>0.12272727272727273</v>
      </c>
      <c r="I1768" s="114">
        <f>'[5]P9 Consolidated'!AD1767/'[5]P9 Consolidated'!$E1767</f>
        <v>0.10909090909090909</v>
      </c>
      <c r="J1768" s="114">
        <f>'[5]P9 Consolidated'!AJ1767/'[5]P9 Consolidated'!$E1767</f>
        <v>9.5454545454545459E-2</v>
      </c>
      <c r="K1768" s="114">
        <f>'[5]P9 Consolidated'!AP1767/'[5]P9 Consolidated'!$E1767</f>
        <v>8.1818181818181818E-2</v>
      </c>
      <c r="L1768" s="114">
        <f>'[5]P9 Consolidated'!AV1767/'[5]P9 Consolidated'!$E1767</f>
        <v>9.5454545454545459E-2</v>
      </c>
      <c r="M1768" s="114">
        <f>'[5]P9 Consolidated'!BB1767/'[5]P9 Consolidated'!$E1767</f>
        <v>0.13636363636363635</v>
      </c>
      <c r="N1768" s="114">
        <f>'[5]P9 Consolidated'!BH1767/'[5]P9 Consolidated'!$E1767</f>
        <v>0.13636363636363635</v>
      </c>
      <c r="O1768" s="114">
        <f>'[5]P9 Consolidated'!BN1767/'[5]P9 Consolidated'!$E1767</f>
        <v>0.20454545454545456</v>
      </c>
      <c r="P1768" s="114">
        <f>'[5]P9 Consolidated'!BT1767/'[5]P9 Consolidated'!$E1767</f>
        <v>0</v>
      </c>
      <c r="Q1768" s="114">
        <f>'[5]P9 Consolidated'!BZ1767/'[5]P9 Consolidated'!$E1767</f>
        <v>0.38181818181818183</v>
      </c>
      <c r="R1768" s="114">
        <f>'[5]P9 Consolidated'!CF1767/'[5]P9 Consolidated'!$E1767</f>
        <v>0.17727272727272728</v>
      </c>
      <c r="S1768" s="114">
        <f>'[5]P9 Consolidated'!CL1767/'[5]P9 Consolidated'!$E1767</f>
        <v>0.17727272727272728</v>
      </c>
      <c r="T1768" s="114">
        <f>'[5]P9 Consolidated'!CR1767/'[5]P9 Consolidated'!$E1767</f>
        <v>9.5454545454545459E-2</v>
      </c>
      <c r="U1768" s="114">
        <f>'[5]P9 Consolidated'!CX1767/'[5]P9 Consolidated'!$E1767</f>
        <v>0.10909090909090909</v>
      </c>
      <c r="V1768" s="115">
        <f>'[5]P9 Consolidated'!DD1767/'[5]P9 Consolidated'!$E1767</f>
        <v>0.19090909090909092</v>
      </c>
    </row>
    <row r="1769" spans="1:22">
      <c r="A1769" s="109">
        <v>1766</v>
      </c>
      <c r="B1769" s="110" t="s">
        <v>1904</v>
      </c>
      <c r="C1769" s="111" t="s">
        <v>195</v>
      </c>
      <c r="D1769" s="112">
        <v>100</v>
      </c>
      <c r="E1769" s="113">
        <f>'[5]P9 Consolidated'!F1768/'[5]P9 Consolidated'!$E1768</f>
        <v>0</v>
      </c>
      <c r="F1769" s="114">
        <f>'[5]P9 Consolidated'!L1768/'[5]P9 Consolidated'!$E1768</f>
        <v>0</v>
      </c>
      <c r="G1769" s="114">
        <f>'[5]P9 Consolidated'!R1768/'[5]P9 Consolidated'!$E1768</f>
        <v>0</v>
      </c>
      <c r="H1769" s="114">
        <f>'[5]P9 Consolidated'!X1768/'[5]P9 Consolidated'!$E1768</f>
        <v>0</v>
      </c>
      <c r="I1769" s="114">
        <f>'[5]P9 Consolidated'!AD1768/'[5]P9 Consolidated'!$E1768</f>
        <v>0</v>
      </c>
      <c r="J1769" s="114">
        <f>'[5]P9 Consolidated'!AJ1768/'[5]P9 Consolidated'!$E1768</f>
        <v>0</v>
      </c>
      <c r="K1769" s="114">
        <f>'[5]P9 Consolidated'!AP1768/'[5]P9 Consolidated'!$E1768</f>
        <v>0</v>
      </c>
      <c r="L1769" s="114">
        <f>'[5]P9 Consolidated'!AV1768/'[5]P9 Consolidated'!$E1768</f>
        <v>0</v>
      </c>
      <c r="M1769" s="114">
        <f>'[5]P9 Consolidated'!BB1768/'[5]P9 Consolidated'!$E1768</f>
        <v>0</v>
      </c>
      <c r="N1769" s="114">
        <f>'[5]P9 Consolidated'!BH1768/'[5]P9 Consolidated'!$E1768</f>
        <v>0</v>
      </c>
      <c r="O1769" s="114">
        <f>'[5]P9 Consolidated'!BN1768/'[5]P9 Consolidated'!$E1768</f>
        <v>0</v>
      </c>
      <c r="P1769" s="114">
        <f>'[5]P9 Consolidated'!BT1768/'[5]P9 Consolidated'!$E1768</f>
        <v>0</v>
      </c>
      <c r="Q1769" s="114">
        <f>'[5]P9 Consolidated'!BZ1768/'[5]P9 Consolidated'!$E1768</f>
        <v>0</v>
      </c>
      <c r="R1769" s="114">
        <f>'[5]P9 Consolidated'!CF1768/'[5]P9 Consolidated'!$E1768</f>
        <v>9.6000000000000002E-2</v>
      </c>
      <c r="S1769" s="114">
        <f>'[5]P9 Consolidated'!CL1768/'[5]P9 Consolidated'!$E1768</f>
        <v>0.14400000000000002</v>
      </c>
      <c r="T1769" s="114">
        <f>'[5]P9 Consolidated'!CR1768/'[5]P9 Consolidated'!$E1768</f>
        <v>0.1</v>
      </c>
      <c r="U1769" s="114">
        <f>'[5]P9 Consolidated'!CX1768/'[5]P9 Consolidated'!$E1768</f>
        <v>0.17600000000000002</v>
      </c>
      <c r="V1769" s="115">
        <f>'[5]P9 Consolidated'!DD1768/'[5]P9 Consolidated'!$E1768</f>
        <v>0.188</v>
      </c>
    </row>
    <row r="1770" spans="1:22">
      <c r="A1770" s="109">
        <v>1767</v>
      </c>
      <c r="B1770" s="110" t="s">
        <v>1905</v>
      </c>
      <c r="C1770" s="111" t="s">
        <v>195</v>
      </c>
      <c r="D1770" s="112">
        <v>127</v>
      </c>
      <c r="E1770" s="113">
        <f>'[5]P9 Consolidated'!F1769/'[5]P9 Consolidated'!$E1769</f>
        <v>0.99685039370078732</v>
      </c>
      <c r="F1770" s="114">
        <f>'[5]P9 Consolidated'!L1769/'[5]P9 Consolidated'!$E1769</f>
        <v>0.80314960629921262</v>
      </c>
      <c r="G1770" s="114">
        <f>'[5]P9 Consolidated'!R1769/'[5]P9 Consolidated'!$E1769</f>
        <v>0.14173228346456693</v>
      </c>
      <c r="H1770" s="114">
        <f>'[5]P9 Consolidated'!X1769/'[5]P9 Consolidated'!$E1769</f>
        <v>9.4488188976377951E-2</v>
      </c>
      <c r="I1770" s="114">
        <f>'[5]P9 Consolidated'!AD1769/'[5]P9 Consolidated'!$E1769</f>
        <v>4.7244094488188976E-2</v>
      </c>
      <c r="J1770" s="114">
        <f>'[5]P9 Consolidated'!AJ1769/'[5]P9 Consolidated'!$E1769</f>
        <v>0.23622047244094488</v>
      </c>
      <c r="K1770" s="114">
        <f>'[5]P9 Consolidated'!AP1769/'[5]P9 Consolidated'!$E1769</f>
        <v>4.7244094488188976E-2</v>
      </c>
      <c r="L1770" s="114">
        <f>'[5]P9 Consolidated'!AV1769/'[5]P9 Consolidated'!$E1769</f>
        <v>4.7244094488188976E-2</v>
      </c>
      <c r="M1770" s="114">
        <f>'[5]P9 Consolidated'!BB1769/'[5]P9 Consolidated'!$E1769</f>
        <v>0</v>
      </c>
      <c r="N1770" s="114">
        <f>'[5]P9 Consolidated'!BH1769/'[5]P9 Consolidated'!$E1769</f>
        <v>0</v>
      </c>
      <c r="O1770" s="114">
        <f>'[5]P9 Consolidated'!BN1769/'[5]P9 Consolidated'!$E1769</f>
        <v>4.7244094488188976E-2</v>
      </c>
      <c r="P1770" s="114">
        <f>'[5]P9 Consolidated'!BT1769/'[5]P9 Consolidated'!$E1769</f>
        <v>0</v>
      </c>
      <c r="Q1770" s="114">
        <f>'[5]P9 Consolidated'!BZ1769/'[5]P9 Consolidated'!$E1769</f>
        <v>0.28346456692913385</v>
      </c>
      <c r="R1770" s="114">
        <f>'[5]P9 Consolidated'!CF1769/'[5]P9 Consolidated'!$E1769</f>
        <v>0</v>
      </c>
      <c r="S1770" s="114">
        <f>'[5]P9 Consolidated'!CL1769/'[5]P9 Consolidated'!$E1769</f>
        <v>9.4488188976377951E-2</v>
      </c>
      <c r="T1770" s="114">
        <f>'[5]P9 Consolidated'!CR1769/'[5]P9 Consolidated'!$E1769</f>
        <v>9.4488188976377951E-2</v>
      </c>
      <c r="U1770" s="114">
        <f>'[5]P9 Consolidated'!CX1769/'[5]P9 Consolidated'!$E1769</f>
        <v>0.23622047244094488</v>
      </c>
      <c r="V1770" s="115">
        <f>'[5]P9 Consolidated'!DD1769/'[5]P9 Consolidated'!$E1769</f>
        <v>0.23622047244094488</v>
      </c>
    </row>
    <row r="1771" spans="1:22">
      <c r="A1771" s="109">
        <v>1768</v>
      </c>
      <c r="B1771" s="110" t="s">
        <v>1906</v>
      </c>
      <c r="C1771" s="111" t="s">
        <v>195</v>
      </c>
      <c r="D1771" s="112">
        <v>162</v>
      </c>
      <c r="E1771" s="113">
        <f>'[5]P9 Consolidated'!F1770/'[5]P9 Consolidated'!$E1770</f>
        <v>0.79999999999999993</v>
      </c>
      <c r="F1771" s="114">
        <f>'[5]P9 Consolidated'!L1770/'[5]P9 Consolidated'!$E1770</f>
        <v>6.1728395061728392E-2</v>
      </c>
      <c r="G1771" s="114">
        <f>'[5]P9 Consolidated'!R1770/'[5]P9 Consolidated'!$E1770</f>
        <v>6.1728395061728392E-2</v>
      </c>
      <c r="H1771" s="114">
        <f>'[5]P9 Consolidated'!X1770/'[5]P9 Consolidated'!$E1770</f>
        <v>4.9382716049382713E-2</v>
      </c>
      <c r="I1771" s="114">
        <f>'[5]P9 Consolidated'!AD1770/'[5]P9 Consolidated'!$E1770</f>
        <v>6.2962962962962957E-2</v>
      </c>
      <c r="J1771" s="114">
        <f>'[5]P9 Consolidated'!AJ1770/'[5]P9 Consolidated'!$E1770</f>
        <v>0.12345679012345678</v>
      </c>
      <c r="K1771" s="114">
        <f>'[5]P9 Consolidated'!AP1770/'[5]P9 Consolidated'!$E1770</f>
        <v>0.16049382716049382</v>
      </c>
      <c r="L1771" s="114">
        <f>'[5]P9 Consolidated'!AV1770/'[5]P9 Consolidated'!$E1770</f>
        <v>6.0493827160493834E-2</v>
      </c>
      <c r="M1771" s="114">
        <f>'[5]P9 Consolidated'!BB1770/'[5]P9 Consolidated'!$E1770</f>
        <v>5.4814814814814816E-2</v>
      </c>
      <c r="N1771" s="114">
        <f>'[5]P9 Consolidated'!BH1770/'[5]P9 Consolidated'!$E1770</f>
        <v>6.1728395061728392E-2</v>
      </c>
      <c r="O1771" s="114">
        <f>'[5]P9 Consolidated'!BN1770/'[5]P9 Consolidated'!$E1770</f>
        <v>6.7901234567901231E-2</v>
      </c>
      <c r="P1771" s="114">
        <f>'[5]P9 Consolidated'!BT1770/'[5]P9 Consolidated'!$E1770</f>
        <v>0</v>
      </c>
      <c r="Q1771" s="114">
        <f>'[5]P9 Consolidated'!BZ1770/'[5]P9 Consolidated'!$E1770</f>
        <v>0.14567901234567901</v>
      </c>
      <c r="R1771" s="114">
        <f>'[5]P9 Consolidated'!CF1770/'[5]P9 Consolidated'!$E1770</f>
        <v>7.407407407407407E-2</v>
      </c>
      <c r="S1771" s="114">
        <f>'[5]P9 Consolidated'!CL1770/'[5]P9 Consolidated'!$E1770</f>
        <v>0.6283950617283951</v>
      </c>
      <c r="T1771" s="114">
        <f>'[5]P9 Consolidated'!CR1770/'[5]P9 Consolidated'!$E1770</f>
        <v>0.24691358024691357</v>
      </c>
      <c r="U1771" s="114">
        <f>'[5]P9 Consolidated'!CX1770/'[5]P9 Consolidated'!$E1770</f>
        <v>6.9135802469135796E-2</v>
      </c>
      <c r="V1771" s="115">
        <f>'[5]P9 Consolidated'!DD1770/'[5]P9 Consolidated'!$E1770</f>
        <v>0.24567901234567899</v>
      </c>
    </row>
    <row r="1772" spans="1:22">
      <c r="A1772" s="109">
        <v>1769</v>
      </c>
      <c r="B1772" s="110" t="s">
        <v>1907</v>
      </c>
      <c r="C1772" s="111" t="s">
        <v>195</v>
      </c>
      <c r="D1772" s="112">
        <v>133</v>
      </c>
      <c r="E1772" s="113">
        <f>'[5]P9 Consolidated'!F1771/'[5]P9 Consolidated'!$E1771</f>
        <v>0.10526315789473684</v>
      </c>
      <c r="F1772" s="114">
        <f>'[5]P9 Consolidated'!L1771/'[5]P9 Consolidated'!$E1771</f>
        <v>4.5112781954887216E-2</v>
      </c>
      <c r="G1772" s="114">
        <f>'[5]P9 Consolidated'!R1771/'[5]P9 Consolidated'!$E1771</f>
        <v>7.5187969924812026E-2</v>
      </c>
      <c r="H1772" s="114">
        <f>'[5]P9 Consolidated'!X1771/'[5]P9 Consolidated'!$E1771</f>
        <v>7.5187969924812026E-2</v>
      </c>
      <c r="I1772" s="114">
        <f>'[5]P9 Consolidated'!AD1771/'[5]P9 Consolidated'!$E1771</f>
        <v>7.5187969924812026E-2</v>
      </c>
      <c r="J1772" s="114">
        <f>'[5]P9 Consolidated'!AJ1771/'[5]P9 Consolidated'!$E1771</f>
        <v>7.5187969924812026E-2</v>
      </c>
      <c r="K1772" s="114">
        <f>'[5]P9 Consolidated'!AP1771/'[5]P9 Consolidated'!$E1771</f>
        <v>6.0150375939849621E-2</v>
      </c>
      <c r="L1772" s="114">
        <f>'[5]P9 Consolidated'!AV1771/'[5]P9 Consolidated'!$E1771</f>
        <v>5.2330827067669172E-2</v>
      </c>
      <c r="M1772" s="114">
        <f>'[5]P9 Consolidated'!BB1771/'[5]P9 Consolidated'!$E1771</f>
        <v>7.6390977443609023E-2</v>
      </c>
      <c r="N1772" s="114">
        <f>'[5]P9 Consolidated'!BH1771/'[5]P9 Consolidated'!$E1771</f>
        <v>4.5112781954887216E-2</v>
      </c>
      <c r="O1772" s="114">
        <f>'[5]P9 Consolidated'!BN1771/'[5]P9 Consolidated'!$E1771</f>
        <v>9.6240601503759404E-2</v>
      </c>
      <c r="P1772" s="114">
        <f>'[5]P9 Consolidated'!BT1771/'[5]P9 Consolidated'!$E1771</f>
        <v>0</v>
      </c>
      <c r="Q1772" s="114">
        <f>'[5]P9 Consolidated'!BZ1771/'[5]P9 Consolidated'!$E1771</f>
        <v>0.22857142857142856</v>
      </c>
      <c r="R1772" s="114">
        <f>'[5]P9 Consolidated'!CF1771/'[5]P9 Consolidated'!$E1771</f>
        <v>9.0225563909774431E-2</v>
      </c>
      <c r="S1772" s="114">
        <f>'[5]P9 Consolidated'!CL1771/'[5]P9 Consolidated'!$E1771</f>
        <v>9.0225563909774431E-2</v>
      </c>
      <c r="T1772" s="114">
        <f>'[5]P9 Consolidated'!CR1771/'[5]P9 Consolidated'!$E1771</f>
        <v>7.3684210526315796E-2</v>
      </c>
      <c r="U1772" s="114">
        <f>'[5]P9 Consolidated'!CX1771/'[5]P9 Consolidated'!$E1771</f>
        <v>7.6691729323308269E-2</v>
      </c>
      <c r="V1772" s="115">
        <f>'[5]P9 Consolidated'!DD1771/'[5]P9 Consolidated'!$E1771</f>
        <v>6.0150375939849621E-2</v>
      </c>
    </row>
    <row r="1773" spans="1:22">
      <c r="A1773" s="109">
        <v>1770</v>
      </c>
      <c r="B1773" s="110" t="s">
        <v>1908</v>
      </c>
      <c r="C1773" s="111" t="s">
        <v>195</v>
      </c>
      <c r="D1773" s="112">
        <v>444.4</v>
      </c>
      <c r="E1773" s="113">
        <f>'[5]P9 Consolidated'!F1772/'[5]P9 Consolidated'!$E1772</f>
        <v>7.2907290729072913E-2</v>
      </c>
      <c r="F1773" s="114">
        <f>'[5]P9 Consolidated'!L1772/'[5]P9 Consolidated'!$E1772</f>
        <v>7.2907290729072913E-2</v>
      </c>
      <c r="G1773" s="114">
        <f>'[5]P9 Consolidated'!R1772/'[5]P9 Consolidated'!$E1772</f>
        <v>6.7506750675067506E-2</v>
      </c>
      <c r="H1773" s="114">
        <f>'[5]P9 Consolidated'!X1772/'[5]P9 Consolidated'!$E1772</f>
        <v>8.1008100810081016E-2</v>
      </c>
      <c r="I1773" s="114">
        <f>'[5]P9 Consolidated'!AD1772/'[5]P9 Consolidated'!$E1772</f>
        <v>6.480648064806481E-2</v>
      </c>
      <c r="J1773" s="114">
        <f>'[5]P9 Consolidated'!AJ1772/'[5]P9 Consolidated'!$E1772</f>
        <v>6.7506750675067506E-2</v>
      </c>
      <c r="K1773" s="114">
        <f>'[5]P9 Consolidated'!AP1772/'[5]P9 Consolidated'!$E1772</f>
        <v>7.5607560756075609E-2</v>
      </c>
      <c r="L1773" s="114">
        <f>'[5]P9 Consolidated'!AV1772/'[5]P9 Consolidated'!$E1772</f>
        <v>9.1809180918091801E-2</v>
      </c>
      <c r="M1773" s="114">
        <f>'[5]P9 Consolidated'!BB1772/'[5]P9 Consolidated'!$E1772</f>
        <v>9.4509450945094511E-2</v>
      </c>
      <c r="N1773" s="114">
        <f>'[5]P9 Consolidated'!BH1772/'[5]P9 Consolidated'!$E1772</f>
        <v>0.14581458145814583</v>
      </c>
      <c r="O1773" s="114">
        <f>'[5]P9 Consolidated'!BN1772/'[5]P9 Consolidated'!$E1772</f>
        <v>0</v>
      </c>
      <c r="P1773" s="114">
        <f>'[5]P9 Consolidated'!BT1772/'[5]P9 Consolidated'!$E1772</f>
        <v>0</v>
      </c>
      <c r="Q1773" s="114">
        <f>'[5]P9 Consolidated'!BZ1772/'[5]P9 Consolidated'!$E1772</f>
        <v>0.24572457245724574</v>
      </c>
      <c r="R1773" s="114">
        <f>'[5]P9 Consolidated'!CF1772/'[5]P9 Consolidated'!$E1772</f>
        <v>0.12421242124212423</v>
      </c>
      <c r="S1773" s="114">
        <f>'[5]P9 Consolidated'!CL1772/'[5]P9 Consolidated'!$E1772</f>
        <v>0.18901890189018902</v>
      </c>
      <c r="T1773" s="114">
        <f>'[5]P9 Consolidated'!CR1772/'[5]P9 Consolidated'!$E1772</f>
        <v>0.19171917191719173</v>
      </c>
      <c r="U1773" s="114">
        <f>'[5]P9 Consolidated'!CX1772/'[5]P9 Consolidated'!$E1772</f>
        <v>0.20252025202520252</v>
      </c>
      <c r="V1773" s="115">
        <f>'[5]P9 Consolidated'!DD1772/'[5]P9 Consolidated'!$E1772</f>
        <v>0.1836183618361836</v>
      </c>
    </row>
    <row r="1774" spans="1:22">
      <c r="A1774" s="109">
        <v>1771</v>
      </c>
      <c r="B1774" s="110" t="s">
        <v>1909</v>
      </c>
      <c r="C1774" s="111" t="s">
        <v>195</v>
      </c>
      <c r="D1774" s="112">
        <v>133</v>
      </c>
      <c r="E1774" s="113">
        <f>'[5]P9 Consolidated'!F1773/'[5]P9 Consolidated'!$E1773</f>
        <v>0.10225563909774436</v>
      </c>
      <c r="F1774" s="114">
        <f>'[5]P9 Consolidated'!L1773/'[5]P9 Consolidated'!$E1773</f>
        <v>0.51729323308270669</v>
      </c>
      <c r="G1774" s="114">
        <f>'[5]P9 Consolidated'!R1773/'[5]P9 Consolidated'!$E1773</f>
        <v>0.64360902255639096</v>
      </c>
      <c r="H1774" s="114">
        <f>'[5]P9 Consolidated'!X1773/'[5]P9 Consolidated'!$E1773</f>
        <v>0.91428571428571426</v>
      </c>
      <c r="I1774" s="114">
        <f>'[5]P9 Consolidated'!AD1773/'[5]P9 Consolidated'!$E1773</f>
        <v>0.24661654135338343</v>
      </c>
      <c r="J1774" s="114">
        <f>'[5]P9 Consolidated'!AJ1773/'[5]P9 Consolidated'!$E1773</f>
        <v>0.36390977443609024</v>
      </c>
      <c r="K1774" s="114">
        <f>'[5]P9 Consolidated'!AP1773/'[5]P9 Consolidated'!$E1773</f>
        <v>0</v>
      </c>
      <c r="L1774" s="114">
        <f>'[5]P9 Consolidated'!AV1773/'[5]P9 Consolidated'!$E1773</f>
        <v>0.35187969924812029</v>
      </c>
      <c r="M1774" s="114">
        <f>'[5]P9 Consolidated'!BB1773/'[5]P9 Consolidated'!$E1773</f>
        <v>0.17203007518796992</v>
      </c>
      <c r="N1774" s="114">
        <f>'[5]P9 Consolidated'!BH1773/'[5]P9 Consolidated'!$E1773</f>
        <v>0.21052631578947367</v>
      </c>
      <c r="O1774" s="114">
        <f>'[5]P9 Consolidated'!BN1773/'[5]P9 Consolidated'!$E1773</f>
        <v>0.18947368421052632</v>
      </c>
      <c r="P1774" s="114">
        <f>'[5]P9 Consolidated'!BT1773/'[5]P9 Consolidated'!$E1773</f>
        <v>0</v>
      </c>
      <c r="Q1774" s="114">
        <f>'[5]P9 Consolidated'!BZ1773/'[5]P9 Consolidated'!$E1773</f>
        <v>1.4947368421052631</v>
      </c>
      <c r="R1774" s="114">
        <f>'[5]P9 Consolidated'!CF1773/'[5]P9 Consolidated'!$E1773</f>
        <v>0.12932330827067667</v>
      </c>
      <c r="S1774" s="114">
        <f>'[5]P9 Consolidated'!CL1773/'[5]P9 Consolidated'!$E1773</f>
        <v>0.33383458646616543</v>
      </c>
      <c r="T1774" s="114">
        <f>'[5]P9 Consolidated'!CR1773/'[5]P9 Consolidated'!$E1773</f>
        <v>0.5473684210526315</v>
      </c>
      <c r="U1774" s="114">
        <f>'[5]P9 Consolidated'!CX1773/'[5]P9 Consolidated'!$E1773</f>
        <v>0.39097744360902253</v>
      </c>
      <c r="V1774" s="115">
        <f>'[5]P9 Consolidated'!DD1773/'[5]P9 Consolidated'!$E1773</f>
        <v>0.47819548872180451</v>
      </c>
    </row>
    <row r="1775" spans="1:22">
      <c r="A1775" s="109">
        <v>1772</v>
      </c>
      <c r="B1775" s="110" t="s">
        <v>1910</v>
      </c>
      <c r="C1775" s="111" t="s">
        <v>195</v>
      </c>
      <c r="D1775" s="112">
        <v>278</v>
      </c>
      <c r="E1775" s="113">
        <f>'[5]P9 Consolidated'!F1774/'[5]P9 Consolidated'!$E1774</f>
        <v>6.2446043165467625E-2</v>
      </c>
      <c r="F1775" s="114">
        <f>'[5]P9 Consolidated'!L1774/'[5]P9 Consolidated'!$E1774</f>
        <v>6.3417266187050361E-2</v>
      </c>
      <c r="G1775" s="114">
        <f>'[5]P9 Consolidated'!R1774/'[5]P9 Consolidated'!$E1774</f>
        <v>3.4532374100719423E-2</v>
      </c>
      <c r="H1775" s="114">
        <f>'[5]P9 Consolidated'!X1774/'[5]P9 Consolidated'!$E1774</f>
        <v>5.6115107913669061E-2</v>
      </c>
      <c r="I1775" s="114">
        <f>'[5]P9 Consolidated'!AD1774/'[5]P9 Consolidated'!$E1774</f>
        <v>0.1489208633093525</v>
      </c>
      <c r="J1775" s="114">
        <f>'[5]P9 Consolidated'!AJ1774/'[5]P9 Consolidated'!$E1774</f>
        <v>0.21151079136690645</v>
      </c>
      <c r="K1775" s="114">
        <f>'[5]P9 Consolidated'!AP1774/'[5]P9 Consolidated'!$E1774</f>
        <v>0.21582733812949639</v>
      </c>
      <c r="L1775" s="114">
        <f>'[5]P9 Consolidated'!AV1774/'[5]P9 Consolidated'!$E1774</f>
        <v>4.3165467625899283E-2</v>
      </c>
      <c r="M1775" s="114">
        <f>'[5]P9 Consolidated'!BB1774/'[5]P9 Consolidated'!$E1774</f>
        <v>0.2503597122302158</v>
      </c>
      <c r="N1775" s="114">
        <f>'[5]P9 Consolidated'!BH1774/'[5]P9 Consolidated'!$E1774</f>
        <v>0.25899280575539568</v>
      </c>
      <c r="O1775" s="114">
        <f>'[5]P9 Consolidated'!BN1774/'[5]P9 Consolidated'!$E1774</f>
        <v>0.19856115107913669</v>
      </c>
      <c r="P1775" s="114">
        <f>'[5]P9 Consolidated'!BT1774/'[5]P9 Consolidated'!$E1774</f>
        <v>0</v>
      </c>
      <c r="Q1775" s="114">
        <f>'[5]P9 Consolidated'!BZ1774/'[5]P9 Consolidated'!$E1774</f>
        <v>0.52661870503597119</v>
      </c>
      <c r="R1775" s="114">
        <f>'[5]P9 Consolidated'!CF1774/'[5]P9 Consolidated'!$E1774</f>
        <v>0.17697841726618707</v>
      </c>
      <c r="S1775" s="114">
        <f>'[5]P9 Consolidated'!CL1774/'[5]P9 Consolidated'!$E1774</f>
        <v>0.2028776978417266</v>
      </c>
      <c r="T1775" s="114">
        <f>'[5]P9 Consolidated'!CR1774/'[5]P9 Consolidated'!$E1774</f>
        <v>0.2503597122302158</v>
      </c>
      <c r="U1775" s="114">
        <f>'[5]P9 Consolidated'!CX1774/'[5]P9 Consolidated'!$E1774</f>
        <v>0.27625899280575539</v>
      </c>
      <c r="V1775" s="115">
        <f>'[5]P9 Consolidated'!DD1774/'[5]P9 Consolidated'!$E1774</f>
        <v>0.24604316546762592</v>
      </c>
    </row>
    <row r="1776" spans="1:22">
      <c r="A1776" s="109">
        <v>1773</v>
      </c>
      <c r="B1776" s="110" t="s">
        <v>1911</v>
      </c>
      <c r="C1776" s="111" t="s">
        <v>195</v>
      </c>
      <c r="D1776" s="112">
        <v>215</v>
      </c>
      <c r="E1776" s="113">
        <f>'[5]P9 Consolidated'!F1775/'[5]P9 Consolidated'!$E1775</f>
        <v>0.14325581395348838</v>
      </c>
      <c r="F1776" s="114">
        <f>'[5]P9 Consolidated'!L1775/'[5]P9 Consolidated'!$E1775</f>
        <v>0.32</v>
      </c>
      <c r="G1776" s="114">
        <f>'[5]P9 Consolidated'!R1775/'[5]P9 Consolidated'!$E1775</f>
        <v>0.28651162790697676</v>
      </c>
      <c r="H1776" s="114">
        <f>'[5]P9 Consolidated'!X1775/'[5]P9 Consolidated'!$E1775</f>
        <v>0.18232558139534885</v>
      </c>
      <c r="I1776" s="114">
        <f>'[5]P9 Consolidated'!AD1775/'[5]P9 Consolidated'!$E1775</f>
        <v>0.2102325581395349</v>
      </c>
      <c r="J1776" s="114">
        <f>'[5]P9 Consolidated'!AJ1775/'[5]P9 Consolidated'!$E1775</f>
        <v>0</v>
      </c>
      <c r="K1776" s="114">
        <f>'[5]P9 Consolidated'!AP1775/'[5]P9 Consolidated'!$E1775</f>
        <v>0.11906976744186047</v>
      </c>
      <c r="L1776" s="114">
        <f>'[5]P9 Consolidated'!AV1775/'[5]P9 Consolidated'!$E1775</f>
        <v>0.17190697674418606</v>
      </c>
      <c r="M1776" s="114">
        <f>'[5]P9 Consolidated'!BB1775/'[5]P9 Consolidated'!$E1775</f>
        <v>0.14734883720930234</v>
      </c>
      <c r="N1776" s="114">
        <f>'[5]P9 Consolidated'!BH1775/'[5]P9 Consolidated'!$E1775</f>
        <v>0.20465116279069767</v>
      </c>
      <c r="O1776" s="114">
        <f>'[5]P9 Consolidated'!BN1775/'[5]P9 Consolidated'!$E1775</f>
        <v>0.32558139534883723</v>
      </c>
      <c r="P1776" s="114">
        <f>'[5]P9 Consolidated'!BT1775/'[5]P9 Consolidated'!$E1775</f>
        <v>0</v>
      </c>
      <c r="Q1776" s="114">
        <f>'[5]P9 Consolidated'!BZ1775/'[5]P9 Consolidated'!$E1775</f>
        <v>1.1780465116279071</v>
      </c>
      <c r="R1776" s="114">
        <f>'[5]P9 Consolidated'!CF1775/'[5]P9 Consolidated'!$E1775</f>
        <v>0.24372093023255814</v>
      </c>
      <c r="S1776" s="114">
        <f>'[5]P9 Consolidated'!CL1775/'[5]P9 Consolidated'!$E1775</f>
        <v>0.44651162790697674</v>
      </c>
      <c r="T1776" s="114">
        <f>'[5]P9 Consolidated'!CR1775/'[5]P9 Consolidated'!$E1775</f>
        <v>0.4</v>
      </c>
      <c r="U1776" s="114">
        <f>'[5]P9 Consolidated'!CX1775/'[5]P9 Consolidated'!$E1775</f>
        <v>0</v>
      </c>
      <c r="V1776" s="115">
        <f>'[5]P9 Consolidated'!DD1775/'[5]P9 Consolidated'!$E1775</f>
        <v>0</v>
      </c>
    </row>
    <row r="1777" spans="1:22">
      <c r="A1777" s="109">
        <v>1774</v>
      </c>
      <c r="B1777" s="110" t="s">
        <v>1912</v>
      </c>
      <c r="C1777" s="111" t="s">
        <v>195</v>
      </c>
      <c r="D1777" s="112">
        <v>111</v>
      </c>
      <c r="E1777" s="113">
        <f>'[5]P9 Consolidated'!F1776/'[5]P9 Consolidated'!$E1776</f>
        <v>0.51351351351351349</v>
      </c>
      <c r="F1777" s="114">
        <f>'[5]P9 Consolidated'!L1776/'[5]P9 Consolidated'!$E1776</f>
        <v>0.97297297297297303</v>
      </c>
      <c r="G1777" s="114">
        <f>'[5]P9 Consolidated'!R1776/'[5]P9 Consolidated'!$E1776</f>
        <v>0.83783783783783783</v>
      </c>
      <c r="H1777" s="114">
        <f>'[5]P9 Consolidated'!X1776/'[5]P9 Consolidated'!$E1776</f>
        <v>5.4054054054054057E-2</v>
      </c>
      <c r="I1777" s="114">
        <f>'[5]P9 Consolidated'!AD1776/'[5]P9 Consolidated'!$E1776</f>
        <v>2.7027027027027029E-2</v>
      </c>
      <c r="J1777" s="114">
        <f>'[5]P9 Consolidated'!AJ1776/'[5]P9 Consolidated'!$E1776</f>
        <v>0.64324324324324333</v>
      </c>
      <c r="K1777" s="114">
        <f>'[5]P9 Consolidated'!AP1776/'[5]P9 Consolidated'!$E1776</f>
        <v>4.3243243243243239E-2</v>
      </c>
      <c r="L1777" s="114">
        <f>'[5]P9 Consolidated'!AV1776/'[5]P9 Consolidated'!$E1776</f>
        <v>0.83783783783783783</v>
      </c>
      <c r="M1777" s="114">
        <f>'[5]P9 Consolidated'!BB1776/'[5]P9 Consolidated'!$E1776</f>
        <v>0.74054054054054053</v>
      </c>
      <c r="N1777" s="114">
        <f>'[5]P9 Consolidated'!BH1776/'[5]P9 Consolidated'!$E1776</f>
        <v>0.83783783783783783</v>
      </c>
      <c r="O1777" s="114">
        <f>'[5]P9 Consolidated'!BN1776/'[5]P9 Consolidated'!$E1776</f>
        <v>0.95135135135135129</v>
      </c>
      <c r="P1777" s="114">
        <f>'[5]P9 Consolidated'!BT1776/'[5]P9 Consolidated'!$E1776</f>
        <v>0</v>
      </c>
      <c r="Q1777" s="114">
        <f>'[5]P9 Consolidated'!BZ1776/'[5]P9 Consolidated'!$E1776</f>
        <v>2.3027027027027027</v>
      </c>
      <c r="R1777" s="114">
        <f>'[5]P9 Consolidated'!CF1776/'[5]P9 Consolidated'!$E1776</f>
        <v>0.88648648648648654</v>
      </c>
      <c r="S1777" s="114">
        <f>'[5]P9 Consolidated'!CL1776/'[5]P9 Consolidated'!$E1776</f>
        <v>0.84864864864864864</v>
      </c>
      <c r="T1777" s="114">
        <f>'[5]P9 Consolidated'!CR1776/'[5]P9 Consolidated'!$E1776</f>
        <v>0.92432432432432432</v>
      </c>
      <c r="U1777" s="114">
        <f>'[5]P9 Consolidated'!CX1776/'[5]P9 Consolidated'!$E1776</f>
        <v>1.2972972972972974</v>
      </c>
      <c r="V1777" s="115">
        <f>'[5]P9 Consolidated'!DD1776/'[5]P9 Consolidated'!$E1776</f>
        <v>1.027027027027027</v>
      </c>
    </row>
    <row r="1778" spans="1:22">
      <c r="A1778" s="109">
        <v>1775</v>
      </c>
      <c r="B1778" s="110" t="s">
        <v>1913</v>
      </c>
      <c r="C1778" s="111" t="s">
        <v>195</v>
      </c>
      <c r="D1778" s="112">
        <v>232.2</v>
      </c>
      <c r="E1778" s="113">
        <f>'[5]P9 Consolidated'!F1777/'[5]P9 Consolidated'!$E1777</f>
        <v>0.15159345391903534</v>
      </c>
      <c r="F1778" s="114">
        <f>'[5]P9 Consolidated'!L1777/'[5]P9 Consolidated'!$E1777</f>
        <v>0.13953488372093023</v>
      </c>
      <c r="G1778" s="114">
        <f>'[5]P9 Consolidated'!R1777/'[5]P9 Consolidated'!$E1777</f>
        <v>0.15503875968992248</v>
      </c>
      <c r="H1778" s="114">
        <f>'[5]P9 Consolidated'!X1777/'[5]P9 Consolidated'!$E1777</f>
        <v>0.15331610680447891</v>
      </c>
      <c r="I1778" s="114">
        <f>'[5]P9 Consolidated'!AD1777/'[5]P9 Consolidated'!$E1777</f>
        <v>0.13264427217915592</v>
      </c>
      <c r="J1778" s="114">
        <f>'[5]P9 Consolidated'!AJ1777/'[5]P9 Consolidated'!$E1777</f>
        <v>0.14642549526270457</v>
      </c>
      <c r="K1778" s="114">
        <f>'[5]P9 Consolidated'!AP1777/'[5]P9 Consolidated'!$E1777</f>
        <v>0.12424633936261845</v>
      </c>
      <c r="L1778" s="114">
        <f>'[5]P9 Consolidated'!AV1777/'[5]P9 Consolidated'!$E1777</f>
        <v>0.11735572782084411</v>
      </c>
      <c r="M1778" s="114">
        <f>'[5]P9 Consolidated'!BB1777/'[5]P9 Consolidated'!$E1777</f>
        <v>0.11735572782084411</v>
      </c>
      <c r="N1778" s="114">
        <f>'[5]P9 Consolidated'!BH1777/'[5]P9 Consolidated'!$E1777</f>
        <v>0.12080103359173128</v>
      </c>
      <c r="O1778" s="114">
        <f>'[5]P9 Consolidated'!BN1777/'[5]P9 Consolidated'!$E1777</f>
        <v>0.14491817398794143</v>
      </c>
      <c r="P1778" s="114">
        <f>'[5]P9 Consolidated'!BT1777/'[5]P9 Consolidated'!$E1777</f>
        <v>0</v>
      </c>
      <c r="Q1778" s="114">
        <f>'[5]P9 Consolidated'!BZ1777/'[5]P9 Consolidated'!$E1777</f>
        <v>0.39664082687338503</v>
      </c>
      <c r="R1778" s="114">
        <f>'[5]P9 Consolidated'!CF1777/'[5]P9 Consolidated'!$E1777</f>
        <v>0.16386735572782085</v>
      </c>
      <c r="S1778" s="114">
        <f>'[5]P9 Consolidated'!CL1777/'[5]P9 Consolidated'!$E1777</f>
        <v>0.15353143841515934</v>
      </c>
      <c r="T1778" s="114">
        <f>'[5]P9 Consolidated'!CR1777/'[5]P9 Consolidated'!$E1777</f>
        <v>0.14664082687338501</v>
      </c>
      <c r="U1778" s="114">
        <f>'[5]P9 Consolidated'!CX1777/'[5]P9 Consolidated'!$E1777</f>
        <v>0.14810508182601206</v>
      </c>
      <c r="V1778" s="115">
        <f>'[5]P9 Consolidated'!DD1777/'[5]P9 Consolidated'!$E1777</f>
        <v>0.20176571920757969</v>
      </c>
    </row>
    <row r="1779" spans="1:22">
      <c r="A1779" s="109">
        <v>1776</v>
      </c>
      <c r="B1779" s="110" t="s">
        <v>1914</v>
      </c>
      <c r="C1779" s="111" t="s">
        <v>195</v>
      </c>
      <c r="D1779" s="112">
        <v>192</v>
      </c>
      <c r="E1779" s="113">
        <f>'[5]P9 Consolidated'!F1778/'[5]P9 Consolidated'!$E1778</f>
        <v>0.26041666666666669</v>
      </c>
      <c r="F1779" s="114">
        <f>'[5]P9 Consolidated'!L1778/'[5]P9 Consolidated'!$E1778</f>
        <v>0.3125</v>
      </c>
      <c r="G1779" s="114">
        <f>'[5]P9 Consolidated'!R1778/'[5]P9 Consolidated'!$E1778</f>
        <v>0.32604166666666667</v>
      </c>
      <c r="H1779" s="114">
        <f>'[5]P9 Consolidated'!X1778/'[5]P9 Consolidated'!$E1778</f>
        <v>0.32291666666666669</v>
      </c>
      <c r="I1779" s="114">
        <f>'[5]P9 Consolidated'!AD1778/'[5]P9 Consolidated'!$E1778</f>
        <v>0.28541666666666665</v>
      </c>
      <c r="J1779" s="114">
        <f>'[5]P9 Consolidated'!AJ1778/'[5]P9 Consolidated'!$E1778</f>
        <v>0.29583333333333334</v>
      </c>
      <c r="K1779" s="114">
        <f>'[5]P9 Consolidated'!AP1778/'[5]P9 Consolidated'!$E1778</f>
        <v>0.26250000000000001</v>
      </c>
      <c r="L1779" s="114">
        <f>'[5]P9 Consolidated'!AV1778/'[5]P9 Consolidated'!$E1778</f>
        <v>0.22708333333333333</v>
      </c>
      <c r="M1779" s="114">
        <f>'[5]P9 Consolidated'!BB1778/'[5]P9 Consolidated'!$E1778</f>
        <v>0.16791666666666669</v>
      </c>
      <c r="N1779" s="114">
        <f>'[5]P9 Consolidated'!BH1778/'[5]P9 Consolidated'!$E1778</f>
        <v>0.16666666666666666</v>
      </c>
      <c r="O1779" s="114">
        <f>'[5]P9 Consolidated'!BN1778/'[5]P9 Consolidated'!$E1778</f>
        <v>0.20416666666666669</v>
      </c>
      <c r="P1779" s="114">
        <f>'[5]P9 Consolidated'!BT1778/'[5]P9 Consolidated'!$E1778</f>
        <v>0</v>
      </c>
      <c r="Q1779" s="114">
        <f>'[5]P9 Consolidated'!BZ1778/'[5]P9 Consolidated'!$E1778</f>
        <v>0.5854166666666667</v>
      </c>
      <c r="R1779" s="114">
        <f>'[5]P9 Consolidated'!CF1778/'[5]P9 Consolidated'!$E1778</f>
        <v>0.37708333333333338</v>
      </c>
      <c r="S1779" s="114">
        <f>'[5]P9 Consolidated'!CL1778/'[5]P9 Consolidated'!$E1778</f>
        <v>0.37291666666666662</v>
      </c>
      <c r="T1779" s="114">
        <f>'[5]P9 Consolidated'!CR1778/'[5]P9 Consolidated'!$E1778</f>
        <v>0.36041666666666666</v>
      </c>
      <c r="U1779" s="114">
        <f>'[5]P9 Consolidated'!CX1778/'[5]P9 Consolidated'!$E1778</f>
        <v>0.33124999999999999</v>
      </c>
      <c r="V1779" s="115">
        <f>'[5]P9 Consolidated'!DD1778/'[5]P9 Consolidated'!$E1778</f>
        <v>0.30208333333333331</v>
      </c>
    </row>
    <row r="1780" spans="1:22">
      <c r="A1780" s="109">
        <v>1777</v>
      </c>
      <c r="B1780" s="110" t="s">
        <v>1915</v>
      </c>
      <c r="C1780" s="111" t="s">
        <v>195</v>
      </c>
      <c r="D1780" s="112">
        <v>500</v>
      </c>
      <c r="E1780" s="113">
        <f>'[5]P9 Consolidated'!F1779/'[5]P9 Consolidated'!$E1779</f>
        <v>0.248</v>
      </c>
      <c r="F1780" s="114">
        <f>'[5]P9 Consolidated'!L1779/'[5]P9 Consolidated'!$E1779</f>
        <v>0.29199999999999998</v>
      </c>
      <c r="G1780" s="114">
        <f>'[5]P9 Consolidated'!R1779/'[5]P9 Consolidated'!$E1779</f>
        <v>0.3488</v>
      </c>
      <c r="H1780" s="114">
        <f>'[5]P9 Consolidated'!X1779/'[5]P9 Consolidated'!$E1779</f>
        <v>0.1696</v>
      </c>
      <c r="I1780" s="114">
        <f>'[5]P9 Consolidated'!AD1779/'[5]P9 Consolidated'!$E1779</f>
        <v>0.30480000000000002</v>
      </c>
      <c r="J1780" s="114">
        <f>'[5]P9 Consolidated'!AJ1779/'[5]P9 Consolidated'!$E1779</f>
        <v>0.31119999999999998</v>
      </c>
      <c r="K1780" s="114">
        <f>'[5]P9 Consolidated'!AP1779/'[5]P9 Consolidated'!$E1779</f>
        <v>0.27860000000000001</v>
      </c>
      <c r="L1780" s="114">
        <f>'[5]P9 Consolidated'!AV1779/'[5]P9 Consolidated'!$E1779</f>
        <v>0.28299999999999997</v>
      </c>
      <c r="M1780" s="114">
        <f>'[5]P9 Consolidated'!BB1779/'[5]P9 Consolidated'!$E1779</f>
        <v>0.15380000000000002</v>
      </c>
      <c r="N1780" s="114">
        <f>'[5]P9 Consolidated'!BH1779/'[5]P9 Consolidated'!$E1779</f>
        <v>0.1258</v>
      </c>
      <c r="O1780" s="114">
        <f>'[5]P9 Consolidated'!BN1779/'[5]P9 Consolidated'!$E1779</f>
        <v>0.19140000000000001</v>
      </c>
      <c r="P1780" s="114">
        <f>'[5]P9 Consolidated'!BT1779/'[5]P9 Consolidated'!$E1779</f>
        <v>0</v>
      </c>
      <c r="Q1780" s="114">
        <f>'[5]P9 Consolidated'!BZ1779/'[5]P9 Consolidated'!$E1779</f>
        <v>0.59079999999999999</v>
      </c>
      <c r="R1780" s="114">
        <f>'[5]P9 Consolidated'!CF1779/'[5]P9 Consolidated'!$E1779</f>
        <v>0.33460000000000001</v>
      </c>
      <c r="S1780" s="114">
        <f>'[5]P9 Consolidated'!CL1779/'[5]P9 Consolidated'!$E1779</f>
        <v>0.34739999999999999</v>
      </c>
      <c r="T1780" s="114">
        <f>'[5]P9 Consolidated'!CR1779/'[5]P9 Consolidated'!$E1779</f>
        <v>0.31380000000000002</v>
      </c>
      <c r="U1780" s="114">
        <f>'[5]P9 Consolidated'!CX1779/'[5]P9 Consolidated'!$E1779</f>
        <v>0.27139999999999997</v>
      </c>
      <c r="V1780" s="115">
        <f>'[5]P9 Consolidated'!DD1779/'[5]P9 Consolidated'!$E1779</f>
        <v>0.29220000000000002</v>
      </c>
    </row>
    <row r="1781" spans="1:22">
      <c r="A1781" s="109">
        <v>1778</v>
      </c>
      <c r="B1781" s="110" t="s">
        <v>1915</v>
      </c>
      <c r="C1781" s="111" t="s">
        <v>195</v>
      </c>
      <c r="D1781" s="112">
        <v>311</v>
      </c>
      <c r="E1781" s="113">
        <f>'[5]P9 Consolidated'!F1780/'[5]P9 Consolidated'!$E1780</f>
        <v>0.3987138263665595</v>
      </c>
      <c r="F1781" s="114">
        <f>'[5]P9 Consolidated'!L1780/'[5]P9 Consolidated'!$E1780</f>
        <v>0.46945337620578781</v>
      </c>
      <c r="G1781" s="114">
        <f>'[5]P9 Consolidated'!R1780/'[5]P9 Consolidated'!$E1780</f>
        <v>0.56077170418006428</v>
      </c>
      <c r="H1781" s="114">
        <f>'[5]P9 Consolidated'!X1780/'[5]P9 Consolidated'!$E1780</f>
        <v>0.27266881028938905</v>
      </c>
      <c r="I1781" s="114">
        <f>'[5]P9 Consolidated'!AD1780/'[5]P9 Consolidated'!$E1780</f>
        <v>0.49003215434083602</v>
      </c>
      <c r="J1781" s="114">
        <f>'[5]P9 Consolidated'!AJ1780/'[5]P9 Consolidated'!$E1780</f>
        <v>0.5003215434083601</v>
      </c>
      <c r="K1781" s="114">
        <f>'[5]P9 Consolidated'!AP1780/'[5]P9 Consolidated'!$E1780</f>
        <v>0.5672025723472669</v>
      </c>
      <c r="L1781" s="114">
        <f>'[5]P9 Consolidated'!AV1780/'[5]P9 Consolidated'!$E1780</f>
        <v>0.49003215434083602</v>
      </c>
      <c r="M1781" s="114">
        <f>'[5]P9 Consolidated'!BB1780/'[5]P9 Consolidated'!$E1780</f>
        <v>0.39665594855305464</v>
      </c>
      <c r="N1781" s="114">
        <f>'[5]P9 Consolidated'!BH1780/'[5]P9 Consolidated'!$E1780</f>
        <v>0.48231511254019294</v>
      </c>
      <c r="O1781" s="114">
        <f>'[5]P9 Consolidated'!BN1780/'[5]P9 Consolidated'!$E1780</f>
        <v>0.50739549839228304</v>
      </c>
      <c r="P1781" s="114">
        <f>'[5]P9 Consolidated'!BT1780/'[5]P9 Consolidated'!$E1780</f>
        <v>0</v>
      </c>
      <c r="Q1781" s="114">
        <f>'[5]P9 Consolidated'!BZ1780/'[5]P9 Consolidated'!$E1780</f>
        <v>0.95305466237942116</v>
      </c>
      <c r="R1781" s="114">
        <f>'[5]P9 Consolidated'!CF1780/'[5]P9 Consolidated'!$E1780</f>
        <v>0.7813504823151125</v>
      </c>
      <c r="S1781" s="114">
        <f>'[5]P9 Consolidated'!CL1780/'[5]P9 Consolidated'!$E1780</f>
        <v>0.71189710610932477</v>
      </c>
      <c r="T1781" s="114">
        <f>'[5]P9 Consolidated'!CR1780/'[5]P9 Consolidated'!$E1780</f>
        <v>0.83344051446945333</v>
      </c>
      <c r="U1781" s="114">
        <f>'[5]P9 Consolidated'!CX1780/'[5]P9 Consolidated'!$E1780</f>
        <v>0.89903536977491971</v>
      </c>
      <c r="V1781" s="115">
        <f>'[5]P9 Consolidated'!DD1780/'[5]P9 Consolidated'!$E1780</f>
        <v>0.887459807073955</v>
      </c>
    </row>
    <row r="1782" spans="1:22">
      <c r="A1782" s="109">
        <v>1779</v>
      </c>
      <c r="B1782" s="110" t="s">
        <v>1915</v>
      </c>
      <c r="C1782" s="111" t="s">
        <v>195</v>
      </c>
      <c r="D1782" s="112">
        <v>249</v>
      </c>
      <c r="E1782" s="113">
        <f>'[5]P9 Consolidated'!F1781/'[5]P9 Consolidated'!$E1781</f>
        <v>0.49799196787148592</v>
      </c>
      <c r="F1782" s="114">
        <f>'[5]P9 Consolidated'!L1781/'[5]P9 Consolidated'!$E1781</f>
        <v>0.58634538152610438</v>
      </c>
      <c r="G1782" s="114">
        <f>'[5]P9 Consolidated'!R1781/'[5]P9 Consolidated'!$E1781</f>
        <v>0.70040160642570282</v>
      </c>
      <c r="H1782" s="114">
        <f>'[5]P9 Consolidated'!X1781/'[5]P9 Consolidated'!$E1781</f>
        <v>0.34056224899598392</v>
      </c>
      <c r="I1782" s="114">
        <f>'[5]P9 Consolidated'!AD1781/'[5]P9 Consolidated'!$E1781</f>
        <v>0.61204819277108435</v>
      </c>
      <c r="J1782" s="114">
        <f>'[5]P9 Consolidated'!AJ1781/'[5]P9 Consolidated'!$E1781</f>
        <v>0.62489959839357423</v>
      </c>
      <c r="K1782" s="114">
        <f>'[5]P9 Consolidated'!AP1781/'[5]P9 Consolidated'!$E1781</f>
        <v>1.0730923694779115</v>
      </c>
      <c r="L1782" s="114">
        <f>'[5]P9 Consolidated'!AV1781/'[5]P9 Consolidated'!$E1781</f>
        <v>0.95742971887550199</v>
      </c>
      <c r="M1782" s="114">
        <f>'[5]P9 Consolidated'!BB1781/'[5]P9 Consolidated'!$E1781</f>
        <v>0.64514056224899596</v>
      </c>
      <c r="N1782" s="114">
        <f>'[5]P9 Consolidated'!BH1781/'[5]P9 Consolidated'!$E1781</f>
        <v>0.65863453815261042</v>
      </c>
      <c r="O1782" s="114">
        <f>'[5]P9 Consolidated'!BN1781/'[5]P9 Consolidated'!$E1781</f>
        <v>0.79196787148594372</v>
      </c>
      <c r="P1782" s="114">
        <f>'[5]P9 Consolidated'!BT1781/'[5]P9 Consolidated'!$E1781</f>
        <v>0</v>
      </c>
      <c r="Q1782" s="114">
        <f>'[5]P9 Consolidated'!BZ1781/'[5]P9 Consolidated'!$E1781</f>
        <v>0.734136546184739</v>
      </c>
      <c r="R1782" s="114">
        <f>'[5]P9 Consolidated'!CF1781/'[5]P9 Consolidated'!$E1781</f>
        <v>1.3895582329317269</v>
      </c>
      <c r="S1782" s="114">
        <f>'[5]P9 Consolidated'!CL1781/'[5]P9 Consolidated'!$E1781</f>
        <v>1.3526104417670683</v>
      </c>
      <c r="T1782" s="114">
        <f>'[5]P9 Consolidated'!CR1781/'[5]P9 Consolidated'!$E1781</f>
        <v>1.2915662650602411</v>
      </c>
      <c r="U1782" s="114">
        <f>'[5]P9 Consolidated'!CX1781/'[5]P9 Consolidated'!$E1781</f>
        <v>1.3477911646586347</v>
      </c>
      <c r="V1782" s="115">
        <f>'[5]P9 Consolidated'!DD1781/'[5]P9 Consolidated'!$E1781</f>
        <v>1.3285140562248996</v>
      </c>
    </row>
    <row r="1783" spans="1:22">
      <c r="A1783" s="109">
        <v>1780</v>
      </c>
      <c r="B1783" s="110" t="s">
        <v>1916</v>
      </c>
      <c r="C1783" s="111" t="s">
        <v>195</v>
      </c>
      <c r="D1783" s="112">
        <v>483</v>
      </c>
      <c r="E1783" s="113">
        <f>'[5]P9 Consolidated'!F1782/'[5]P9 Consolidated'!$E1782</f>
        <v>0.18881987577639753</v>
      </c>
      <c r="F1783" s="114">
        <f>'[5]P9 Consolidated'!L1782/'[5]P9 Consolidated'!$E1782</f>
        <v>0</v>
      </c>
      <c r="G1783" s="114">
        <f>'[5]P9 Consolidated'!R1782/'[5]P9 Consolidated'!$E1782</f>
        <v>0</v>
      </c>
      <c r="H1783" s="114">
        <f>'[5]P9 Consolidated'!X1782/'[5]P9 Consolidated'!$E1782</f>
        <v>0</v>
      </c>
      <c r="I1783" s="114">
        <f>'[5]P9 Consolidated'!AD1782/'[5]P9 Consolidated'!$E1782</f>
        <v>0</v>
      </c>
      <c r="J1783" s="114">
        <f>'[5]P9 Consolidated'!AJ1782/'[5]P9 Consolidated'!$E1782</f>
        <v>0</v>
      </c>
      <c r="K1783" s="114">
        <f>'[5]P9 Consolidated'!AP1782/'[5]P9 Consolidated'!$E1782</f>
        <v>0</v>
      </c>
      <c r="L1783" s="114">
        <f>'[5]P9 Consolidated'!AV1782/'[5]P9 Consolidated'!$E1782</f>
        <v>0</v>
      </c>
      <c r="M1783" s="114">
        <f>'[5]P9 Consolidated'!BB1782/'[5]P9 Consolidated'!$E1782</f>
        <v>7.4534161490683232E-2</v>
      </c>
      <c r="N1783" s="114">
        <f>'[5]P9 Consolidated'!BH1782/'[5]P9 Consolidated'!$E1782</f>
        <v>9.9378881987577633E-2</v>
      </c>
      <c r="O1783" s="114">
        <f>'[5]P9 Consolidated'!BN1782/'[5]P9 Consolidated'!$E1782</f>
        <v>0.12919254658385093</v>
      </c>
      <c r="P1783" s="114">
        <f>'[5]P9 Consolidated'!BT1782/'[5]P9 Consolidated'!$E1782</f>
        <v>0</v>
      </c>
      <c r="Q1783" s="114">
        <f>'[5]P9 Consolidated'!BZ1782/'[5]P9 Consolidated'!$E1782</f>
        <v>0.24223602484472051</v>
      </c>
      <c r="R1783" s="114">
        <f>'[5]P9 Consolidated'!CF1782/'[5]P9 Consolidated'!$E1782</f>
        <v>0.19875776397515527</v>
      </c>
      <c r="S1783" s="114">
        <f>'[5]P9 Consolidated'!CL1782/'[5]P9 Consolidated'!$E1782</f>
        <v>0.18633540372670807</v>
      </c>
      <c r="T1783" s="114">
        <f>'[5]P9 Consolidated'!CR1782/'[5]P9 Consolidated'!$E1782</f>
        <v>0.18633540372670807</v>
      </c>
      <c r="U1783" s="114">
        <f>'[5]P9 Consolidated'!CX1782/'[5]P9 Consolidated'!$E1782</f>
        <v>0.21118012422360249</v>
      </c>
      <c r="V1783" s="115">
        <f>'[5]P9 Consolidated'!DD1782/'[5]P9 Consolidated'!$E1782</f>
        <v>0.21118012422360249</v>
      </c>
    </row>
    <row r="1784" spans="1:22">
      <c r="A1784" s="109">
        <v>1781</v>
      </c>
      <c r="B1784" s="110" t="s">
        <v>1917</v>
      </c>
      <c r="C1784" s="111" t="s">
        <v>195</v>
      </c>
      <c r="D1784" s="112">
        <v>111.1</v>
      </c>
      <c r="E1784" s="113">
        <f>'[5]P9 Consolidated'!F1783/'[5]P9 Consolidated'!$E1783</f>
        <v>0</v>
      </c>
      <c r="F1784" s="114">
        <f>'[5]P9 Consolidated'!L1783/'[5]P9 Consolidated'!$E1783</f>
        <v>0</v>
      </c>
      <c r="G1784" s="114">
        <f>'[5]P9 Consolidated'!R1783/'[5]P9 Consolidated'!$E1783</f>
        <v>0.10801080108010802</v>
      </c>
      <c r="H1784" s="114">
        <f>'[5]P9 Consolidated'!X1783/'[5]P9 Consolidated'!$E1783</f>
        <v>0.13681368136813682</v>
      </c>
      <c r="I1784" s="114">
        <f>'[5]P9 Consolidated'!AD1783/'[5]P9 Consolidated'!$E1783</f>
        <v>0.13105310531053108</v>
      </c>
      <c r="J1784" s="114">
        <f>'[5]P9 Consolidated'!AJ1783/'[5]P9 Consolidated'!$E1783</f>
        <v>0.13105310531053108</v>
      </c>
      <c r="K1784" s="114">
        <f>'[5]P9 Consolidated'!AP1783/'[5]P9 Consolidated'!$E1783</f>
        <v>0.18262826282628264</v>
      </c>
      <c r="L1784" s="114">
        <f>'[5]P9 Consolidated'!AV1783/'[5]P9 Consolidated'!$E1783</f>
        <v>0.13654365436543656</v>
      </c>
      <c r="M1784" s="114">
        <f>'[5]P9 Consolidated'!BB1783/'[5]P9 Consolidated'!$E1783</f>
        <v>1.1251125112511251E-2</v>
      </c>
      <c r="N1784" s="114">
        <f>'[5]P9 Consolidated'!BH1783/'[5]P9 Consolidated'!$E1783</f>
        <v>0.11494149414941494</v>
      </c>
      <c r="O1784" s="114">
        <f>'[5]P9 Consolidated'!BN1783/'[5]P9 Consolidated'!$E1783</f>
        <v>0.18118811881188118</v>
      </c>
      <c r="P1784" s="114">
        <f>'[5]P9 Consolidated'!BT1783/'[5]P9 Consolidated'!$E1783</f>
        <v>0</v>
      </c>
      <c r="Q1784" s="114">
        <f>'[5]P9 Consolidated'!BZ1783/'[5]P9 Consolidated'!$E1783</f>
        <v>0.44302430243024304</v>
      </c>
      <c r="R1784" s="114">
        <f>'[5]P9 Consolidated'!CF1783/'[5]P9 Consolidated'!$E1783</f>
        <v>0.10774077407740776</v>
      </c>
      <c r="S1784" s="114">
        <f>'[5]P9 Consolidated'!CL1783/'[5]P9 Consolidated'!$E1783</f>
        <v>0.10054005400540054</v>
      </c>
      <c r="T1784" s="114">
        <f>'[5]P9 Consolidated'!CR1783/'[5]P9 Consolidated'!$E1783</f>
        <v>0.15670567056705673</v>
      </c>
      <c r="U1784" s="114">
        <f>'[5]P9 Consolidated'!CX1783/'[5]P9 Consolidated'!$E1783</f>
        <v>0.31512151215121514</v>
      </c>
      <c r="V1784" s="115">
        <f>'[5]P9 Consolidated'!DD1783/'[5]P9 Consolidated'!$E1783</f>
        <v>0.27911791179117912</v>
      </c>
    </row>
    <row r="1785" spans="1:22">
      <c r="A1785" s="109">
        <v>1782</v>
      </c>
      <c r="B1785" s="110" t="s">
        <v>1918</v>
      </c>
      <c r="C1785" s="111" t="s">
        <v>195</v>
      </c>
      <c r="D1785" s="112">
        <v>111</v>
      </c>
      <c r="E1785" s="113">
        <f>'[5]P9 Consolidated'!F1784/'[5]P9 Consolidated'!$E1784</f>
        <v>9.8198198198198208E-2</v>
      </c>
      <c r="F1785" s="114">
        <f>'[5]P9 Consolidated'!L1784/'[5]P9 Consolidated'!$E1784</f>
        <v>0.11531531531531532</v>
      </c>
      <c r="G1785" s="114">
        <f>'[5]P9 Consolidated'!R1784/'[5]P9 Consolidated'!$E1784</f>
        <v>0.10270270270270271</v>
      </c>
      <c r="H1785" s="114">
        <f>'[5]P9 Consolidated'!X1784/'[5]P9 Consolidated'!$E1784</f>
        <v>0.10666666666666666</v>
      </c>
      <c r="I1785" s="114">
        <f>'[5]P9 Consolidated'!AD1784/'[5]P9 Consolidated'!$E1784</f>
        <v>0.10162162162162161</v>
      </c>
      <c r="J1785" s="114">
        <f>'[5]P9 Consolidated'!AJ1784/'[5]P9 Consolidated'!$E1784</f>
        <v>0.13981981981981981</v>
      </c>
      <c r="K1785" s="114">
        <f>'[5]P9 Consolidated'!AP1784/'[5]P9 Consolidated'!$E1784</f>
        <v>0.12405405405405405</v>
      </c>
      <c r="L1785" s="114">
        <f>'[5]P9 Consolidated'!AV1784/'[5]P9 Consolidated'!$E1784</f>
        <v>0.11288288288288288</v>
      </c>
      <c r="M1785" s="114">
        <f>'[5]P9 Consolidated'!BB1784/'[5]P9 Consolidated'!$E1784</f>
        <v>0.1136036036036036</v>
      </c>
      <c r="N1785" s="114">
        <f>'[5]P9 Consolidated'!BH1784/'[5]P9 Consolidated'!$E1784</f>
        <v>0.1453153153153153</v>
      </c>
      <c r="O1785" s="114">
        <f>'[5]P9 Consolidated'!BN1784/'[5]P9 Consolidated'!$E1784</f>
        <v>0.16801801801801799</v>
      </c>
      <c r="P1785" s="114">
        <f>'[5]P9 Consolidated'!BT1784/'[5]P9 Consolidated'!$E1784</f>
        <v>0</v>
      </c>
      <c r="Q1785" s="114">
        <f>'[5]P9 Consolidated'!BZ1784/'[5]P9 Consolidated'!$E1784</f>
        <v>0.35405405405405405</v>
      </c>
      <c r="R1785" s="114">
        <f>'[5]P9 Consolidated'!CF1784/'[5]P9 Consolidated'!$E1784</f>
        <v>0.11288288288288288</v>
      </c>
      <c r="S1785" s="114">
        <f>'[5]P9 Consolidated'!CL1784/'[5]P9 Consolidated'!$E1784</f>
        <v>0.11036036036036036</v>
      </c>
      <c r="T1785" s="114">
        <f>'[5]P9 Consolidated'!CR1784/'[5]P9 Consolidated'!$E1784</f>
        <v>0.11648648648648649</v>
      </c>
      <c r="U1785" s="114">
        <f>'[5]P9 Consolidated'!CX1784/'[5]P9 Consolidated'!$E1784</f>
        <v>0.17630630630630631</v>
      </c>
      <c r="V1785" s="115">
        <f>'[5]P9 Consolidated'!DD1784/'[5]P9 Consolidated'!$E1784</f>
        <v>0.20045045045045046</v>
      </c>
    </row>
    <row r="1786" spans="1:22">
      <c r="A1786" s="109">
        <v>1783</v>
      </c>
      <c r="B1786" s="110" t="s">
        <v>1919</v>
      </c>
      <c r="C1786" s="111" t="s">
        <v>195</v>
      </c>
      <c r="D1786" s="112">
        <v>350</v>
      </c>
      <c r="E1786" s="113">
        <f>'[5]P9 Consolidated'!F1785/'[5]P9 Consolidated'!$E1785</f>
        <v>0</v>
      </c>
      <c r="F1786" s="114">
        <f>'[5]P9 Consolidated'!L1785/'[5]P9 Consolidated'!$E1785</f>
        <v>0</v>
      </c>
      <c r="G1786" s="114">
        <f>'[5]P9 Consolidated'!R1785/'[5]P9 Consolidated'!$E1785</f>
        <v>0</v>
      </c>
      <c r="H1786" s="114">
        <f>'[5]P9 Consolidated'!X1785/'[5]P9 Consolidated'!$E1785</f>
        <v>0</v>
      </c>
      <c r="I1786" s="114">
        <f>'[5]P9 Consolidated'!AD1785/'[5]P9 Consolidated'!$E1785</f>
        <v>0</v>
      </c>
      <c r="J1786" s="114">
        <f>'[5]P9 Consolidated'!AJ1785/'[5]P9 Consolidated'!$E1785</f>
        <v>0</v>
      </c>
      <c r="K1786" s="114">
        <f>'[5]P9 Consolidated'!AP1785/'[5]P9 Consolidated'!$E1785</f>
        <v>0</v>
      </c>
      <c r="L1786" s="114">
        <f>'[5]P9 Consolidated'!AV1785/'[5]P9 Consolidated'!$E1785</f>
        <v>0</v>
      </c>
      <c r="M1786" s="114">
        <f>'[5]P9 Consolidated'!BB1785/'[5]P9 Consolidated'!$E1785</f>
        <v>0.13714285714285715</v>
      </c>
      <c r="N1786" s="114">
        <f>'[5]P9 Consolidated'!BH1785/'[5]P9 Consolidated'!$E1785</f>
        <v>0.14857142857142858</v>
      </c>
      <c r="O1786" s="114">
        <f>'[5]P9 Consolidated'!BN1785/'[5]P9 Consolidated'!$E1785</f>
        <v>0.18742857142857142</v>
      </c>
      <c r="P1786" s="114">
        <f>'[5]P9 Consolidated'!BT1785/'[5]P9 Consolidated'!$E1785</f>
        <v>0</v>
      </c>
      <c r="Q1786" s="114">
        <f>'[5]P9 Consolidated'!BZ1785/'[5]P9 Consolidated'!$E1785</f>
        <v>0.37942857142857145</v>
      </c>
      <c r="R1786" s="114">
        <f>'[5]P9 Consolidated'!CF1785/'[5]P9 Consolidated'!$E1785</f>
        <v>0.44457142857142856</v>
      </c>
      <c r="S1786" s="114">
        <f>'[5]P9 Consolidated'!CL1785/'[5]P9 Consolidated'!$E1785</f>
        <v>0.44228571428571434</v>
      </c>
      <c r="T1786" s="114">
        <f>'[5]P9 Consolidated'!CR1785/'[5]P9 Consolidated'!$E1785</f>
        <v>0.45714285714285713</v>
      </c>
      <c r="U1786" s="114">
        <f>'[5]P9 Consolidated'!CX1785/'[5]P9 Consolidated'!$E1785</f>
        <v>0.4925714285714286</v>
      </c>
      <c r="V1786" s="115">
        <f>'[5]P9 Consolidated'!DD1785/'[5]P9 Consolidated'!$E1785</f>
        <v>0.46857142857142858</v>
      </c>
    </row>
    <row r="1787" spans="1:22">
      <c r="A1787" s="109">
        <v>1784</v>
      </c>
      <c r="B1787" s="110" t="s">
        <v>1920</v>
      </c>
      <c r="C1787" s="111" t="s">
        <v>195</v>
      </c>
      <c r="D1787" s="112">
        <v>161.11000000000001</v>
      </c>
      <c r="E1787" s="113">
        <f>'[5]P9 Consolidated'!F1786/'[5]P9 Consolidated'!$E1786</f>
        <v>0</v>
      </c>
      <c r="F1787" s="114">
        <f>'[5]P9 Consolidated'!L1786/'[5]P9 Consolidated'!$E1786</f>
        <v>0</v>
      </c>
      <c r="G1787" s="114">
        <f>'[5]P9 Consolidated'!R1786/'[5]P9 Consolidated'!$E1786</f>
        <v>0</v>
      </c>
      <c r="H1787" s="114">
        <f>'[5]P9 Consolidated'!X1786/'[5]P9 Consolidated'!$E1786</f>
        <v>0</v>
      </c>
      <c r="I1787" s="114">
        <f>'[5]P9 Consolidated'!AD1786/'[5]P9 Consolidated'!$E1786</f>
        <v>0</v>
      </c>
      <c r="J1787" s="114">
        <f>'[5]P9 Consolidated'!AJ1786/'[5]P9 Consolidated'!$E1786</f>
        <v>0</v>
      </c>
      <c r="K1787" s="114">
        <f>'[5]P9 Consolidated'!AP1786/'[5]P9 Consolidated'!$E1786</f>
        <v>0</v>
      </c>
      <c r="L1787" s="114">
        <f>'[5]P9 Consolidated'!AV1786/'[5]P9 Consolidated'!$E1786</f>
        <v>0</v>
      </c>
      <c r="M1787" s="114">
        <f>'[5]P9 Consolidated'!BB1786/'[5]P9 Consolidated'!$E1786</f>
        <v>0</v>
      </c>
      <c r="N1787" s="114">
        <f>'[5]P9 Consolidated'!BH1786/'[5]P9 Consolidated'!$E1786</f>
        <v>0</v>
      </c>
      <c r="O1787" s="114">
        <f>'[5]P9 Consolidated'!BN1786/'[5]P9 Consolidated'!$E1786</f>
        <v>0</v>
      </c>
      <c r="P1787" s="114">
        <f>'[5]P9 Consolidated'!BT1786/'[5]P9 Consolidated'!$E1786</f>
        <v>0</v>
      </c>
      <c r="Q1787" s="114">
        <f>'[5]P9 Consolidated'!BZ1786/'[5]P9 Consolidated'!$E1786</f>
        <v>0</v>
      </c>
      <c r="R1787" s="114">
        <f>'[5]P9 Consolidated'!CF1786/'[5]P9 Consolidated'!$E1786</f>
        <v>0</v>
      </c>
      <c r="S1787" s="114">
        <f>'[5]P9 Consolidated'!CL1786/'[5]P9 Consolidated'!$E1786</f>
        <v>0</v>
      </c>
      <c r="T1787" s="114">
        <f>'[5]P9 Consolidated'!CR1786/'[5]P9 Consolidated'!$E1786</f>
        <v>0</v>
      </c>
      <c r="U1787" s="114">
        <f>'[5]P9 Consolidated'!CX1786/'[5]P9 Consolidated'!$E1786</f>
        <v>0</v>
      </c>
      <c r="V1787" s="115">
        <f>'[5]P9 Consolidated'!DD1786/'[5]P9 Consolidated'!$E1786</f>
        <v>0</v>
      </c>
    </row>
    <row r="1788" spans="1:22">
      <c r="A1788" s="109">
        <v>1785</v>
      </c>
      <c r="B1788" s="110" t="s">
        <v>1921</v>
      </c>
      <c r="C1788" s="111" t="s">
        <v>195</v>
      </c>
      <c r="D1788" s="112">
        <v>167.2</v>
      </c>
      <c r="E1788" s="113">
        <f>'[5]P9 Consolidated'!F1787/'[5]P9 Consolidated'!$E1787</f>
        <v>0.51196172248803828</v>
      </c>
      <c r="F1788" s="114">
        <f>'[5]P9 Consolidated'!L1787/'[5]P9 Consolidated'!$E1787</f>
        <v>0.50717703349282295</v>
      </c>
      <c r="G1788" s="114">
        <f>'[5]P9 Consolidated'!R1787/'[5]P9 Consolidated'!$E1787</f>
        <v>0.3349282296650718</v>
      </c>
      <c r="H1788" s="114">
        <f>'[5]P9 Consolidated'!X1787/'[5]P9 Consolidated'!$E1787</f>
        <v>0.46889952153110054</v>
      </c>
      <c r="I1788" s="114">
        <f>'[5]P9 Consolidated'!AD1787/'[5]P9 Consolidated'!$E1787</f>
        <v>0.38277511961722488</v>
      </c>
      <c r="J1788" s="114">
        <f>'[5]P9 Consolidated'!AJ1787/'[5]P9 Consolidated'!$E1787</f>
        <v>0.45933014354066987</v>
      </c>
      <c r="K1788" s="114">
        <f>'[5]P9 Consolidated'!AP1787/'[5]P9 Consolidated'!$E1787</f>
        <v>0.45933014354066987</v>
      </c>
      <c r="L1788" s="114">
        <f>'[5]P9 Consolidated'!AV1787/'[5]P9 Consolidated'!$E1787</f>
        <v>0.51196172248803828</v>
      </c>
      <c r="M1788" s="114">
        <f>'[5]P9 Consolidated'!BB1787/'[5]P9 Consolidated'!$E1787</f>
        <v>0.47272727272727277</v>
      </c>
      <c r="N1788" s="114">
        <f>'[5]P9 Consolidated'!BH1787/'[5]P9 Consolidated'!$E1787</f>
        <v>0.52631578947368429</v>
      </c>
      <c r="O1788" s="114">
        <f>'[5]P9 Consolidated'!BN1787/'[5]P9 Consolidated'!$E1787</f>
        <v>0.46889952153110054</v>
      </c>
      <c r="P1788" s="114">
        <f>'[5]P9 Consolidated'!BT1787/'[5]P9 Consolidated'!$E1787</f>
        <v>0</v>
      </c>
      <c r="Q1788" s="114">
        <f>'[5]P9 Consolidated'!BZ1787/'[5]P9 Consolidated'!$E1787</f>
        <v>0.53588516746411485</v>
      </c>
      <c r="R1788" s="114">
        <f>'[5]P9 Consolidated'!CF1787/'[5]P9 Consolidated'!$E1787</f>
        <v>0.44019138755980863</v>
      </c>
      <c r="S1788" s="114">
        <f>'[5]P9 Consolidated'!CL1787/'[5]P9 Consolidated'!$E1787</f>
        <v>0.44976076555023931</v>
      </c>
      <c r="T1788" s="114">
        <f>'[5]P9 Consolidated'!CR1787/'[5]P9 Consolidated'!$E1787</f>
        <v>0.50717703349282295</v>
      </c>
      <c r="U1788" s="114">
        <f>'[5]P9 Consolidated'!CX1787/'[5]P9 Consolidated'!$E1787</f>
        <v>0.49760765550239239</v>
      </c>
      <c r="V1788" s="115">
        <f>'[5]P9 Consolidated'!DD1787/'[5]P9 Consolidated'!$E1787</f>
        <v>0.50717703349282295</v>
      </c>
    </row>
    <row r="1789" spans="1:22">
      <c r="A1789" s="109">
        <v>1786</v>
      </c>
      <c r="B1789" s="110" t="s">
        <v>1922</v>
      </c>
      <c r="C1789" s="111" t="s">
        <v>195</v>
      </c>
      <c r="D1789" s="112">
        <v>223</v>
      </c>
      <c r="E1789" s="113">
        <f>'[5]P9 Consolidated'!F1788/'[5]P9 Consolidated'!$E1788</f>
        <v>0</v>
      </c>
      <c r="F1789" s="114">
        <f>'[5]P9 Consolidated'!L1788/'[5]P9 Consolidated'!$E1788</f>
        <v>0</v>
      </c>
      <c r="G1789" s="114">
        <f>'[5]P9 Consolidated'!R1788/'[5]P9 Consolidated'!$E1788</f>
        <v>0</v>
      </c>
      <c r="H1789" s="114">
        <f>'[5]P9 Consolidated'!X1788/'[5]P9 Consolidated'!$E1788</f>
        <v>0</v>
      </c>
      <c r="I1789" s="114">
        <f>'[5]P9 Consolidated'!AD1788/'[5]P9 Consolidated'!$E1788</f>
        <v>0</v>
      </c>
      <c r="J1789" s="114">
        <f>'[5]P9 Consolidated'!AJ1788/'[5]P9 Consolidated'!$E1788</f>
        <v>0</v>
      </c>
      <c r="K1789" s="114">
        <f>'[5]P9 Consolidated'!AP1788/'[5]P9 Consolidated'!$E1788</f>
        <v>0</v>
      </c>
      <c r="L1789" s="114">
        <f>'[5]P9 Consolidated'!AV1788/'[5]P9 Consolidated'!$E1788</f>
        <v>0.1210762331838565</v>
      </c>
      <c r="M1789" s="114">
        <f>'[5]P9 Consolidated'!BB1788/'[5]P9 Consolidated'!$E1788</f>
        <v>1.3452914798206279E-2</v>
      </c>
      <c r="N1789" s="114">
        <f>'[5]P9 Consolidated'!BH1788/'[5]P9 Consolidated'!$E1788</f>
        <v>2.4215246636771302E-2</v>
      </c>
      <c r="O1789" s="114">
        <f>'[5]P9 Consolidated'!BN1788/'[5]P9 Consolidated'!$E1788</f>
        <v>0.16143497757847533</v>
      </c>
      <c r="P1789" s="114">
        <f>'[5]P9 Consolidated'!BT1788/'[5]P9 Consolidated'!$E1788</f>
        <v>0</v>
      </c>
      <c r="Q1789" s="114">
        <f>'[5]P9 Consolidated'!BZ1788/'[5]P9 Consolidated'!$E1788</f>
        <v>0.24215246636771301</v>
      </c>
      <c r="R1789" s="114">
        <f>'[5]P9 Consolidated'!CF1788/'[5]P9 Consolidated'!$E1788</f>
        <v>1.3452914798206279E-2</v>
      </c>
      <c r="S1789" s="114">
        <f>'[5]P9 Consolidated'!CL1788/'[5]P9 Consolidated'!$E1788</f>
        <v>0.13452914798206278</v>
      </c>
      <c r="T1789" s="114">
        <f>'[5]P9 Consolidated'!CR1788/'[5]P9 Consolidated'!$E1788</f>
        <v>0.22869955156950672</v>
      </c>
      <c r="U1789" s="114">
        <f>'[5]P9 Consolidated'!CX1788/'[5]P9 Consolidated'!$E1788</f>
        <v>0.22869955156950672</v>
      </c>
      <c r="V1789" s="115">
        <f>'[5]P9 Consolidated'!DD1788/'[5]P9 Consolidated'!$E1788</f>
        <v>0.22869955156950672</v>
      </c>
    </row>
    <row r="1790" spans="1:22">
      <c r="A1790" s="109">
        <v>1787</v>
      </c>
      <c r="B1790" s="110" t="s">
        <v>1923</v>
      </c>
      <c r="C1790" s="111" t="s">
        <v>195</v>
      </c>
      <c r="D1790" s="112">
        <v>323</v>
      </c>
      <c r="E1790" s="113">
        <f>'[5]P9 Consolidated'!F1789/'[5]P9 Consolidated'!$E1789</f>
        <v>0</v>
      </c>
      <c r="F1790" s="114">
        <f>'[5]P9 Consolidated'!L1789/'[5]P9 Consolidated'!$E1789</f>
        <v>0</v>
      </c>
      <c r="G1790" s="114">
        <f>'[5]P9 Consolidated'!R1789/'[5]P9 Consolidated'!$E1789</f>
        <v>0</v>
      </c>
      <c r="H1790" s="114">
        <f>'[5]P9 Consolidated'!X1789/'[5]P9 Consolidated'!$E1789</f>
        <v>0</v>
      </c>
      <c r="I1790" s="114">
        <f>'[5]P9 Consolidated'!AD1789/'[5]P9 Consolidated'!$E1789</f>
        <v>0</v>
      </c>
      <c r="J1790" s="114">
        <f>'[5]P9 Consolidated'!AJ1789/'[5]P9 Consolidated'!$E1789</f>
        <v>0</v>
      </c>
      <c r="K1790" s="114">
        <f>'[5]P9 Consolidated'!AP1789/'[5]P9 Consolidated'!$E1789</f>
        <v>1.021671826625387</v>
      </c>
      <c r="L1790" s="114">
        <f>'[5]P9 Consolidated'!AV1789/'[5]P9 Consolidated'!$E1789</f>
        <v>1.021671826625387</v>
      </c>
      <c r="M1790" s="114">
        <f>'[5]P9 Consolidated'!BB1789/'[5]P9 Consolidated'!$E1789</f>
        <v>7.5789473684210532E-2</v>
      </c>
      <c r="N1790" s="114">
        <f>'[5]P9 Consolidated'!BH1789/'[5]P9 Consolidated'!$E1789</f>
        <v>7.4303405572755415E-2</v>
      </c>
      <c r="O1790" s="114">
        <f>'[5]P9 Consolidated'!BN1789/'[5]P9 Consolidated'!$E1789</f>
        <v>7.4303405572755415E-2</v>
      </c>
      <c r="P1790" s="114">
        <f>'[5]P9 Consolidated'!BT1789/'[5]P9 Consolidated'!$E1789</f>
        <v>0</v>
      </c>
      <c r="Q1790" s="114">
        <f>'[5]P9 Consolidated'!BZ1789/'[5]P9 Consolidated'!$E1789</f>
        <v>0.15046439628482972</v>
      </c>
      <c r="R1790" s="114">
        <f>'[5]P9 Consolidated'!CF1789/'[5]P9 Consolidated'!$E1789</f>
        <v>0.12631578947368421</v>
      </c>
      <c r="S1790" s="114">
        <f>'[5]P9 Consolidated'!CL1789/'[5]P9 Consolidated'!$E1789</f>
        <v>0.14117647058823529</v>
      </c>
      <c r="T1790" s="114">
        <f>'[5]P9 Consolidated'!CR1789/'[5]P9 Consolidated'!$E1789</f>
        <v>9.4736842105263161E-2</v>
      </c>
      <c r="U1790" s="114">
        <f>'[5]P9 Consolidated'!CX1789/'[5]P9 Consolidated'!$E1789</f>
        <v>0.14489164086687306</v>
      </c>
      <c r="V1790" s="115">
        <f>'[5]P9 Consolidated'!DD1789/'[5]P9 Consolidated'!$E1789</f>
        <v>0.14489164086687306</v>
      </c>
    </row>
    <row r="1791" spans="1:22">
      <c r="A1791" s="109">
        <v>1788</v>
      </c>
      <c r="B1791" s="110" t="s">
        <v>1924</v>
      </c>
      <c r="C1791" s="111" t="s">
        <v>195</v>
      </c>
      <c r="D1791" s="112">
        <v>410</v>
      </c>
      <c r="E1791" s="113">
        <f>'[5]P9 Consolidated'!F1790/'[5]P9 Consolidated'!$E1790</f>
        <v>0.66439024390243895</v>
      </c>
      <c r="F1791" s="114">
        <f>'[5]P9 Consolidated'!L1790/'[5]P9 Consolidated'!$E1790</f>
        <v>0.52682926829268295</v>
      </c>
      <c r="G1791" s="114">
        <f>'[5]P9 Consolidated'!R1790/'[5]P9 Consolidated'!$E1790</f>
        <v>0</v>
      </c>
      <c r="H1791" s="114">
        <f>'[5]P9 Consolidated'!X1790/'[5]P9 Consolidated'!$E1790</f>
        <v>0.57073170731707312</v>
      </c>
      <c r="I1791" s="114">
        <f>'[5]P9 Consolidated'!AD1790/'[5]P9 Consolidated'!$E1790</f>
        <v>0</v>
      </c>
      <c r="J1791" s="114">
        <f>'[5]P9 Consolidated'!AJ1790/'[5]P9 Consolidated'!$E1790</f>
        <v>0</v>
      </c>
      <c r="K1791" s="114">
        <f>'[5]P9 Consolidated'!AP1790/'[5]P9 Consolidated'!$E1790</f>
        <v>0.6</v>
      </c>
      <c r="L1791" s="114">
        <f>'[5]P9 Consolidated'!AV1790/'[5]P9 Consolidated'!$E1790</f>
        <v>0.64390243902439026</v>
      </c>
      <c r="M1791" s="114">
        <f>'[5]P9 Consolidated'!BB1790/'[5]P9 Consolidated'!$E1790</f>
        <v>0.61463414634146341</v>
      </c>
      <c r="N1791" s="114">
        <f>'[5]P9 Consolidated'!BH1790/'[5]P9 Consolidated'!$E1790</f>
        <v>0.64390243902439026</v>
      </c>
      <c r="O1791" s="114">
        <f>'[5]P9 Consolidated'!BN1790/'[5]P9 Consolidated'!$E1790</f>
        <v>0.44195121951219507</v>
      </c>
      <c r="P1791" s="114">
        <f>'[5]P9 Consolidated'!BT1790/'[5]P9 Consolidated'!$E1790</f>
        <v>0</v>
      </c>
      <c r="Q1791" s="114">
        <f>'[5]P9 Consolidated'!BZ1790/'[5]P9 Consolidated'!$E1790</f>
        <v>1.1004878048780486</v>
      </c>
      <c r="R1791" s="114">
        <f>'[5]P9 Consolidated'!CF1790/'[5]P9 Consolidated'!$E1790</f>
        <v>0.37463414634146341</v>
      </c>
      <c r="S1791" s="114">
        <f>'[5]P9 Consolidated'!CL1790/'[5]P9 Consolidated'!$E1790</f>
        <v>0.344390243902439</v>
      </c>
      <c r="T1791" s="114">
        <f>'[5]P9 Consolidated'!CR1790/'[5]P9 Consolidated'!$E1790</f>
        <v>0.33365853658536587</v>
      </c>
      <c r="U1791" s="114">
        <f>'[5]P9 Consolidated'!CX1790/'[5]P9 Consolidated'!$E1790</f>
        <v>0.30439024390243902</v>
      </c>
      <c r="V1791" s="115">
        <f>'[5]P9 Consolidated'!DD1790/'[5]P9 Consolidated'!$E1790</f>
        <v>0.42243902439024389</v>
      </c>
    </row>
    <row r="1792" spans="1:22">
      <c r="A1792" s="109">
        <v>1789</v>
      </c>
      <c r="B1792" s="110" t="s">
        <v>1925</v>
      </c>
      <c r="C1792" s="111" t="s">
        <v>195</v>
      </c>
      <c r="D1792" s="112">
        <v>139</v>
      </c>
      <c r="E1792" s="113">
        <f>'[5]P9 Consolidated'!F1791/'[5]P9 Consolidated'!$E1791</f>
        <v>0.2330935251798561</v>
      </c>
      <c r="F1792" s="114">
        <f>'[5]P9 Consolidated'!L1791/'[5]P9 Consolidated'!$E1791</f>
        <v>0.27194244604316542</v>
      </c>
      <c r="G1792" s="114">
        <f>'[5]P9 Consolidated'!R1791/'[5]P9 Consolidated'!$E1791</f>
        <v>0.297841726618705</v>
      </c>
      <c r="H1792" s="114">
        <f>'[5]P9 Consolidated'!X1791/'[5]P9 Consolidated'!$E1791</f>
        <v>0.24820143884892087</v>
      </c>
      <c r="I1792" s="114">
        <f>'[5]P9 Consolidated'!AD1791/'[5]P9 Consolidated'!$E1791</f>
        <v>0.22661870503597123</v>
      </c>
      <c r="J1792" s="114">
        <f>'[5]P9 Consolidated'!AJ1791/'[5]P9 Consolidated'!$E1791</f>
        <v>0.297841726618705</v>
      </c>
      <c r="K1792" s="114">
        <f>'[5]P9 Consolidated'!AP1791/'[5]P9 Consolidated'!$E1791</f>
        <v>0.19424460431654678</v>
      </c>
      <c r="L1792" s="114">
        <f>'[5]P9 Consolidated'!AV1791/'[5]P9 Consolidated'!$E1791</f>
        <v>0.15107913669064749</v>
      </c>
      <c r="M1792" s="114">
        <f>'[5]P9 Consolidated'!BB1791/'[5]P9 Consolidated'!$E1791</f>
        <v>0.12949640287769784</v>
      </c>
      <c r="N1792" s="114">
        <f>'[5]P9 Consolidated'!BH1791/'[5]P9 Consolidated'!$E1791</f>
        <v>0</v>
      </c>
      <c r="O1792" s="114">
        <f>'[5]P9 Consolidated'!BN1791/'[5]P9 Consolidated'!$E1791</f>
        <v>0.12949640287769784</v>
      </c>
      <c r="P1792" s="114">
        <f>'[5]P9 Consolidated'!BT1791/'[5]P9 Consolidated'!$E1791</f>
        <v>0</v>
      </c>
      <c r="Q1792" s="114">
        <f>'[5]P9 Consolidated'!BZ1791/'[5]P9 Consolidated'!$E1791</f>
        <v>0.49640287769784175</v>
      </c>
      <c r="R1792" s="114">
        <f>'[5]P9 Consolidated'!CF1791/'[5]P9 Consolidated'!$E1791</f>
        <v>0.19424460431654678</v>
      </c>
      <c r="S1792" s="114">
        <f>'[5]P9 Consolidated'!CL1791/'[5]P9 Consolidated'!$E1791</f>
        <v>0.19424460431654678</v>
      </c>
      <c r="T1792" s="114">
        <f>'[5]P9 Consolidated'!CR1791/'[5]P9 Consolidated'!$E1791</f>
        <v>0.21582733812949639</v>
      </c>
      <c r="U1792" s="114">
        <f>'[5]P9 Consolidated'!CX1791/'[5]P9 Consolidated'!$E1791</f>
        <v>0.19424460431654678</v>
      </c>
      <c r="V1792" s="115">
        <f>'[5]P9 Consolidated'!DD1791/'[5]P9 Consolidated'!$E1791</f>
        <v>0.18561151079136692</v>
      </c>
    </row>
    <row r="1793" spans="1:22">
      <c r="A1793" s="109">
        <v>1790</v>
      </c>
      <c r="B1793" s="110" t="s">
        <v>1926</v>
      </c>
      <c r="C1793" s="111" t="s">
        <v>195</v>
      </c>
      <c r="D1793" s="112">
        <v>267</v>
      </c>
      <c r="E1793" s="113">
        <f>'[5]P9 Consolidated'!F1792/'[5]P9 Consolidated'!$E1792</f>
        <v>0.71310861423220973</v>
      </c>
      <c r="F1793" s="114">
        <f>'[5]P9 Consolidated'!L1792/'[5]P9 Consolidated'!$E1792</f>
        <v>0.97378277153558057</v>
      </c>
      <c r="G1793" s="114">
        <f>'[5]P9 Consolidated'!R1792/'[5]P9 Consolidated'!$E1792</f>
        <v>0.92584269662921348</v>
      </c>
      <c r="H1793" s="114">
        <f>'[5]P9 Consolidated'!X1792/'[5]P9 Consolidated'!$E1792</f>
        <v>0.79850187265917594</v>
      </c>
      <c r="I1793" s="114">
        <f>'[5]P9 Consolidated'!AD1792/'[5]P9 Consolidated'!$E1792</f>
        <v>0.99775280898876395</v>
      </c>
      <c r="J1793" s="114">
        <f>'[5]P9 Consolidated'!AJ1792/'[5]P9 Consolidated'!$E1792</f>
        <v>0.88539325842696637</v>
      </c>
      <c r="K1793" s="114">
        <f>'[5]P9 Consolidated'!AP1792/'[5]P9 Consolidated'!$E1792</f>
        <v>0.70561797752808986</v>
      </c>
      <c r="L1793" s="114">
        <f>'[5]P9 Consolidated'!AV1792/'[5]P9 Consolidated'!$E1792</f>
        <v>0.61273408239700378</v>
      </c>
      <c r="M1793" s="114">
        <f>'[5]P9 Consolidated'!BB1792/'[5]P9 Consolidated'!$E1792</f>
        <v>0.3631460674157303</v>
      </c>
      <c r="N1793" s="114">
        <f>'[5]P9 Consolidated'!BH1792/'[5]P9 Consolidated'!$E1792</f>
        <v>0.29962546816479402</v>
      </c>
      <c r="O1793" s="114">
        <f>'[5]P9 Consolidated'!BN1792/'[5]P9 Consolidated'!$E1792</f>
        <v>0.4599250936329588</v>
      </c>
      <c r="P1793" s="114">
        <f>'[5]P9 Consolidated'!BT1792/'[5]P9 Consolidated'!$E1792</f>
        <v>0</v>
      </c>
      <c r="Q1793" s="114">
        <f>'[5]P9 Consolidated'!BZ1792/'[5]P9 Consolidated'!$E1792</f>
        <v>0.77303370786516856</v>
      </c>
      <c r="R1793" s="114">
        <f>'[5]P9 Consolidated'!CF1792/'[5]P9 Consolidated'!$E1792</f>
        <v>0.86352059925093638</v>
      </c>
      <c r="S1793" s="114">
        <f>'[5]P9 Consolidated'!CL1792/'[5]P9 Consolidated'!$E1792</f>
        <v>0.91385767790262173</v>
      </c>
      <c r="T1793" s="114">
        <f>'[5]P9 Consolidated'!CR1792/'[5]P9 Consolidated'!$E1792</f>
        <v>0.88988764044943813</v>
      </c>
      <c r="U1793" s="114">
        <f>'[5]P9 Consolidated'!CX1792/'[5]P9 Consolidated'!$E1792</f>
        <v>0.95580524344569284</v>
      </c>
      <c r="V1793" s="115">
        <f>'[5]P9 Consolidated'!DD1792/'[5]P9 Consolidated'!$E1792</f>
        <v>0.79850187265917594</v>
      </c>
    </row>
    <row r="1794" spans="1:22">
      <c r="A1794" s="109">
        <v>1791</v>
      </c>
      <c r="B1794" s="110" t="s">
        <v>1927</v>
      </c>
      <c r="C1794" s="111" t="s">
        <v>195</v>
      </c>
      <c r="D1794" s="112">
        <v>350</v>
      </c>
      <c r="E1794" s="113">
        <f>'[5]P9 Consolidated'!F1793/'[5]P9 Consolidated'!$E1793</f>
        <v>0.11085714285714285</v>
      </c>
      <c r="F1794" s="114">
        <f>'[5]P9 Consolidated'!L1793/'[5]P9 Consolidated'!$E1793</f>
        <v>0.18057142857142858</v>
      </c>
      <c r="G1794" s="114">
        <f>'[5]P9 Consolidated'!R1793/'[5]P9 Consolidated'!$E1793</f>
        <v>0.23085714285714284</v>
      </c>
      <c r="H1794" s="114">
        <f>'[5]P9 Consolidated'!X1793/'[5]P9 Consolidated'!$E1793</f>
        <v>0.21828571428571431</v>
      </c>
      <c r="I1794" s="114">
        <f>'[5]P9 Consolidated'!AD1793/'[5]P9 Consolidated'!$E1793</f>
        <v>0.224</v>
      </c>
      <c r="J1794" s="114">
        <f>'[5]P9 Consolidated'!AJ1793/'[5]P9 Consolidated'!$E1793</f>
        <v>0.216</v>
      </c>
      <c r="K1794" s="114">
        <f>'[5]P9 Consolidated'!AP1793/'[5]P9 Consolidated'!$E1793</f>
        <v>0.17142857142857143</v>
      </c>
      <c r="L1794" s="114">
        <f>'[5]P9 Consolidated'!AV1793/'[5]P9 Consolidated'!$E1793</f>
        <v>0.11085714285714285</v>
      </c>
      <c r="M1794" s="114">
        <f>'[5]P9 Consolidated'!BB1793/'[5]P9 Consolidated'!$E1793</f>
        <v>5.9885714285714285E-2</v>
      </c>
      <c r="N1794" s="114">
        <f>'[5]P9 Consolidated'!BH1793/'[5]P9 Consolidated'!$E1793</f>
        <v>6.8571428571428575E-2</v>
      </c>
      <c r="O1794" s="114">
        <f>'[5]P9 Consolidated'!BN1793/'[5]P9 Consolidated'!$E1793</f>
        <v>9.0285714285714289E-2</v>
      </c>
      <c r="P1794" s="114">
        <f>'[5]P9 Consolidated'!BT1793/'[5]P9 Consolidated'!$E1793</f>
        <v>0</v>
      </c>
      <c r="Q1794" s="114">
        <f>'[5]P9 Consolidated'!BZ1793/'[5]P9 Consolidated'!$E1793</f>
        <v>0.23200000000000001</v>
      </c>
      <c r="R1794" s="114">
        <f>'[5]P9 Consolidated'!CF1793/'[5]P9 Consolidated'!$E1793</f>
        <v>0.21028571428571427</v>
      </c>
      <c r="S1794" s="114">
        <f>'[5]P9 Consolidated'!CL1793/'[5]P9 Consolidated'!$E1793</f>
        <v>0.14857142857142858</v>
      </c>
      <c r="T1794" s="114">
        <f>'[5]P9 Consolidated'!CR1793/'[5]P9 Consolidated'!$E1793</f>
        <v>0.14857142857142858</v>
      </c>
      <c r="U1794" s="114">
        <f>'[5]P9 Consolidated'!CX1793/'[5]P9 Consolidated'!$E1793</f>
        <v>0.12571428571428572</v>
      </c>
      <c r="V1794" s="115">
        <f>'[5]P9 Consolidated'!DD1793/'[5]P9 Consolidated'!$E1793</f>
        <v>0.16</v>
      </c>
    </row>
    <row r="1795" spans="1:22">
      <c r="A1795" s="109">
        <v>1792</v>
      </c>
      <c r="B1795" s="110" t="s">
        <v>1928</v>
      </c>
      <c r="C1795" s="111" t="s">
        <v>195</v>
      </c>
      <c r="D1795" s="112">
        <v>250</v>
      </c>
      <c r="E1795" s="113">
        <f>'[5]P9 Consolidated'!F1794/'[5]P9 Consolidated'!$E1794</f>
        <v>8.6400000000000005E-2</v>
      </c>
      <c r="F1795" s="114">
        <f>'[5]P9 Consolidated'!L1794/'[5]P9 Consolidated'!$E1794</f>
        <v>0</v>
      </c>
      <c r="G1795" s="114">
        <f>'[5]P9 Consolidated'!R1794/'[5]P9 Consolidated'!$E1794</f>
        <v>4.7999999999999996E-3</v>
      </c>
      <c r="H1795" s="114">
        <f>'[5]P9 Consolidated'!X1794/'[5]P9 Consolidated'!$E1794</f>
        <v>1.44E-2</v>
      </c>
      <c r="I1795" s="114">
        <f>'[5]P9 Consolidated'!AD1794/'[5]P9 Consolidated'!$E1794</f>
        <v>5.28E-2</v>
      </c>
      <c r="J1795" s="114">
        <f>'[5]P9 Consolidated'!AJ1794/'[5]P9 Consolidated'!$E1794</f>
        <v>7.1999999999999995E-2</v>
      </c>
      <c r="K1795" s="114">
        <f>'[5]P9 Consolidated'!AP1794/'[5]P9 Consolidated'!$E1794</f>
        <v>0</v>
      </c>
      <c r="L1795" s="114">
        <f>'[5]P9 Consolidated'!AV1794/'[5]P9 Consolidated'!$E1794</f>
        <v>2.8799999999999999E-2</v>
      </c>
      <c r="M1795" s="114">
        <f>'[5]P9 Consolidated'!BB1794/'[5]P9 Consolidated'!$E1794</f>
        <v>6.720000000000001E-2</v>
      </c>
      <c r="N1795" s="114">
        <f>'[5]P9 Consolidated'!BH1794/'[5]P9 Consolidated'!$E1794</f>
        <v>6.720000000000001E-2</v>
      </c>
      <c r="O1795" s="114">
        <f>'[5]P9 Consolidated'!BN1794/'[5]P9 Consolidated'!$E1794</f>
        <v>3.3600000000000005E-2</v>
      </c>
      <c r="P1795" s="114">
        <f>'[5]P9 Consolidated'!BT1794/'[5]P9 Consolidated'!$E1794</f>
        <v>0</v>
      </c>
      <c r="Q1795" s="114">
        <f>'[5]P9 Consolidated'!BZ1794/'[5]P9 Consolidated'!$E1794</f>
        <v>0.15360000000000001</v>
      </c>
      <c r="R1795" s="114">
        <f>'[5]P9 Consolidated'!CF1794/'[5]P9 Consolidated'!$E1794</f>
        <v>4.8000000000000001E-2</v>
      </c>
      <c r="S1795" s="114">
        <f>'[5]P9 Consolidated'!CL1794/'[5]P9 Consolidated'!$E1794</f>
        <v>6.2399999999999997E-2</v>
      </c>
      <c r="T1795" s="114">
        <f>'[5]P9 Consolidated'!CR1794/'[5]P9 Consolidated'!$E1794</f>
        <v>4.8000000000000001E-2</v>
      </c>
      <c r="U1795" s="114">
        <f>'[5]P9 Consolidated'!CX1794/'[5]P9 Consolidated'!$E1794</f>
        <v>5.28E-2</v>
      </c>
      <c r="V1795" s="115">
        <f>'[5]P9 Consolidated'!DD1794/'[5]P9 Consolidated'!$E1794</f>
        <v>6.2399999999999997E-2</v>
      </c>
    </row>
    <row r="1796" spans="1:22">
      <c r="A1796" s="109">
        <v>1793</v>
      </c>
      <c r="B1796" s="110" t="s">
        <v>1929</v>
      </c>
      <c r="C1796" s="111" t="s">
        <v>195</v>
      </c>
      <c r="D1796" s="112">
        <v>124.4</v>
      </c>
      <c r="E1796" s="113">
        <f>'[5]P9 Consolidated'!F1795/'[5]P9 Consolidated'!$E1795</f>
        <v>3.858520900321543E-2</v>
      </c>
      <c r="F1796" s="114">
        <f>'[5]P9 Consolidated'!L1795/'[5]P9 Consolidated'!$E1795</f>
        <v>6.7524115755627015E-2</v>
      </c>
      <c r="G1796" s="114">
        <f>'[5]P9 Consolidated'!R1795/'[5]P9 Consolidated'!$E1795</f>
        <v>6.7524115755627015E-2</v>
      </c>
      <c r="H1796" s="114">
        <f>'[5]P9 Consolidated'!X1795/'[5]P9 Consolidated'!$E1795</f>
        <v>5.7877813504823149E-2</v>
      </c>
      <c r="I1796" s="114">
        <f>'[5]P9 Consolidated'!AD1795/'[5]P9 Consolidated'!$E1795</f>
        <v>0.23151125401929259</v>
      </c>
      <c r="J1796" s="114">
        <f>'[5]P9 Consolidated'!AJ1795/'[5]P9 Consolidated'!$E1795</f>
        <v>2.45016077170418</v>
      </c>
      <c r="K1796" s="114">
        <f>'[5]P9 Consolidated'!AP1795/'[5]P9 Consolidated'!$E1795</f>
        <v>5.7877813504823149E-2</v>
      </c>
      <c r="L1796" s="114">
        <f>'[5]P9 Consolidated'!AV1795/'[5]P9 Consolidated'!$E1795</f>
        <v>2.4115755627009645</v>
      </c>
      <c r="M1796" s="114">
        <f>'[5]P9 Consolidated'!BB1795/'[5]P9 Consolidated'!$E1795</f>
        <v>2.372990353697749</v>
      </c>
      <c r="N1796" s="114">
        <f>'[5]P9 Consolidated'!BH1795/'[5]P9 Consolidated'!$E1795</f>
        <v>0.17363344051446947</v>
      </c>
      <c r="O1796" s="114">
        <f>'[5]P9 Consolidated'!BN1795/'[5]P9 Consolidated'!$E1795</f>
        <v>0.74276527331189712</v>
      </c>
      <c r="P1796" s="114">
        <f>'[5]P9 Consolidated'!BT1795/'[5]P9 Consolidated'!$E1795</f>
        <v>0</v>
      </c>
      <c r="Q1796" s="114">
        <f>'[5]P9 Consolidated'!BZ1795/'[5]P9 Consolidated'!$E1795</f>
        <v>2.4983922829581995</v>
      </c>
      <c r="R1796" s="114">
        <f>'[5]P9 Consolidated'!CF1795/'[5]P9 Consolidated'!$E1795</f>
        <v>6.7524115755627015E-2</v>
      </c>
      <c r="S1796" s="114">
        <f>'[5]P9 Consolidated'!CL1795/'[5]P9 Consolidated'!$E1795</f>
        <v>1.215434083601286</v>
      </c>
      <c r="T1796" s="114">
        <f>'[5]P9 Consolidated'!CR1795/'[5]P9 Consolidated'!$E1795</f>
        <v>1.3022508038585208</v>
      </c>
      <c r="U1796" s="114">
        <f>'[5]P9 Consolidated'!CX1795/'[5]P9 Consolidated'!$E1795</f>
        <v>1.4758842443729903</v>
      </c>
      <c r="V1796" s="115">
        <f>'[5]P9 Consolidated'!DD1795/'[5]P9 Consolidated'!$E1795</f>
        <v>1.292604501607717</v>
      </c>
    </row>
    <row r="1797" spans="1:22">
      <c r="A1797" s="109">
        <v>1794</v>
      </c>
      <c r="B1797" s="110" t="s">
        <v>1930</v>
      </c>
      <c r="C1797" s="111" t="s">
        <v>195</v>
      </c>
      <c r="D1797" s="112">
        <v>278</v>
      </c>
      <c r="E1797" s="113">
        <f>'[5]P9 Consolidated'!F1796/'[5]P9 Consolidated'!$E1796</f>
        <v>0.31223021582733812</v>
      </c>
      <c r="F1797" s="114">
        <f>'[5]P9 Consolidated'!L1796/'[5]P9 Consolidated'!$E1796</f>
        <v>0</v>
      </c>
      <c r="G1797" s="114">
        <f>'[5]P9 Consolidated'!R1796/'[5]P9 Consolidated'!$E1796</f>
        <v>0.32517985611510791</v>
      </c>
      <c r="H1797" s="114">
        <f>'[5]P9 Consolidated'!X1796/'[5]P9 Consolidated'!$E1796</f>
        <v>0.29640287769784174</v>
      </c>
      <c r="I1797" s="114">
        <f>'[5]P9 Consolidated'!AD1796/'[5]P9 Consolidated'!$E1796</f>
        <v>0.49784172661870507</v>
      </c>
      <c r="J1797" s="114">
        <f>'[5]P9 Consolidated'!AJ1796/'[5]P9 Consolidated'!$E1796</f>
        <v>0</v>
      </c>
      <c r="K1797" s="114">
        <f>'[5]P9 Consolidated'!AP1796/'[5]P9 Consolidated'!$E1796</f>
        <v>0</v>
      </c>
      <c r="L1797" s="114">
        <f>'[5]P9 Consolidated'!AV1796/'[5]P9 Consolidated'!$E1796</f>
        <v>0</v>
      </c>
      <c r="M1797" s="114">
        <f>'[5]P9 Consolidated'!BB1796/'[5]P9 Consolidated'!$E1796</f>
        <v>0.5611510791366906</v>
      </c>
      <c r="N1797" s="114">
        <f>'[5]P9 Consolidated'!BH1796/'[5]P9 Consolidated'!$E1796</f>
        <v>0.58992805755395683</v>
      </c>
      <c r="O1797" s="114">
        <f>'[5]P9 Consolidated'!BN1796/'[5]P9 Consolidated'!$E1796</f>
        <v>0.59712230215827333</v>
      </c>
      <c r="P1797" s="114">
        <f>'[5]P9 Consolidated'!BT1796/'[5]P9 Consolidated'!$E1796</f>
        <v>0</v>
      </c>
      <c r="Q1797" s="114">
        <f>'[5]P9 Consolidated'!BZ1796/'[5]P9 Consolidated'!$E1796</f>
        <v>1.0250359712230215</v>
      </c>
      <c r="R1797" s="114">
        <f>'[5]P9 Consolidated'!CF1796/'[5]P9 Consolidated'!$E1796</f>
        <v>0.47482014388489208</v>
      </c>
      <c r="S1797" s="114">
        <f>'[5]P9 Consolidated'!CL1796/'[5]P9 Consolidated'!$E1796</f>
        <v>0.53093525179856116</v>
      </c>
      <c r="T1797" s="114">
        <f>'[5]P9 Consolidated'!CR1796/'[5]P9 Consolidated'!$E1796</f>
        <v>0.66187050359712229</v>
      </c>
      <c r="U1797" s="114">
        <f>'[5]P9 Consolidated'!CX1796/'[5]P9 Consolidated'!$E1796</f>
        <v>0.31294964028776978</v>
      </c>
      <c r="V1797" s="115">
        <f>'[5]P9 Consolidated'!DD1796/'[5]P9 Consolidated'!$E1796</f>
        <v>0.51798561151079137</v>
      </c>
    </row>
    <row r="1798" spans="1:22">
      <c r="A1798" s="109">
        <v>1795</v>
      </c>
      <c r="B1798" s="110" t="s">
        <v>1931</v>
      </c>
      <c r="C1798" s="111" t="s">
        <v>195</v>
      </c>
      <c r="D1798" s="112">
        <v>155.55000000000001</v>
      </c>
      <c r="E1798" s="113">
        <f>'[5]P9 Consolidated'!F1797/'[5]P9 Consolidated'!$E1797</f>
        <v>0.34715525554484084</v>
      </c>
      <c r="F1798" s="114">
        <f>'[5]P9 Consolidated'!L1797/'[5]P9 Consolidated'!$E1797</f>
        <v>0.36644165863066536</v>
      </c>
      <c r="G1798" s="114">
        <f>'[5]P9 Consolidated'!R1797/'[5]P9 Consolidated'!$E1797</f>
        <v>0.37994214079074251</v>
      </c>
      <c r="H1798" s="114">
        <f>'[5]P9 Consolidated'!X1797/'[5]P9 Consolidated'!$E1797</f>
        <v>0.33172613307618126</v>
      </c>
      <c r="I1798" s="114">
        <f>'[5]P9 Consolidated'!AD1797/'[5]P9 Consolidated'!$E1797</f>
        <v>0.30472516875602695</v>
      </c>
      <c r="J1798" s="114">
        <f>'[5]P9 Consolidated'!AJ1797/'[5]P9 Consolidated'!$E1797</f>
        <v>0.2777242044358727</v>
      </c>
      <c r="K1798" s="114">
        <f>'[5]P9 Consolidated'!AP1797/'[5]P9 Consolidated'!$E1797</f>
        <v>0.33944069431051105</v>
      </c>
      <c r="L1798" s="114">
        <f>'[5]P9 Consolidated'!AV1797/'[5]P9 Consolidated'!$E1797</f>
        <v>0.27309546769527482</v>
      </c>
      <c r="M1798" s="114">
        <f>'[5]P9 Consolidated'!BB1797/'[5]P9 Consolidated'!$E1797</f>
        <v>0.31089681774349082</v>
      </c>
      <c r="N1798" s="114">
        <f>'[5]P9 Consolidated'!BH1797/'[5]P9 Consolidated'!$E1797</f>
        <v>0.38572806171648982</v>
      </c>
      <c r="O1798" s="114">
        <f>'[5]P9 Consolidated'!BN1797/'[5]P9 Consolidated'!$E1797</f>
        <v>0.4802314368370299</v>
      </c>
      <c r="P1798" s="114">
        <f>'[5]P9 Consolidated'!BT1797/'[5]P9 Consolidated'!$E1797</f>
        <v>0</v>
      </c>
      <c r="Q1798" s="114">
        <f>'[5]P9 Consolidated'!BZ1797/'[5]P9 Consolidated'!$E1797</f>
        <v>0.77531340405014459</v>
      </c>
      <c r="R1798" s="114">
        <f>'[5]P9 Consolidated'!CF1797/'[5]P9 Consolidated'!$E1797</f>
        <v>0.29508196721311475</v>
      </c>
      <c r="S1798" s="114">
        <f>'[5]P9 Consolidated'!CL1797/'[5]P9 Consolidated'!$E1797</f>
        <v>0.29701060752169722</v>
      </c>
      <c r="T1798" s="114">
        <f>'[5]P9 Consolidated'!CR1797/'[5]P9 Consolidated'!$E1797</f>
        <v>0.2912246865959498</v>
      </c>
      <c r="U1798" s="114">
        <f>'[5]P9 Consolidated'!CX1797/'[5]P9 Consolidated'!$E1797</f>
        <v>0.43972999035679844</v>
      </c>
      <c r="V1798" s="115">
        <f>'[5]P9 Consolidated'!DD1797/'[5]P9 Consolidated'!$E1797</f>
        <v>0.44358727097396333</v>
      </c>
    </row>
    <row r="1799" spans="1:22">
      <c r="A1799" s="109">
        <v>1796</v>
      </c>
      <c r="B1799" s="110" t="s">
        <v>1932</v>
      </c>
      <c r="C1799" s="111" t="s">
        <v>195</v>
      </c>
      <c r="D1799" s="112">
        <v>411.11</v>
      </c>
      <c r="E1799" s="113">
        <f>'[5]P9 Consolidated'!F1798/'[5]P9 Consolidated'!$E1798</f>
        <v>0.38432536304152171</v>
      </c>
      <c r="F1799" s="114">
        <f>'[5]P9 Consolidated'!L1798/'[5]P9 Consolidated'!$E1798</f>
        <v>0.38675780204811361</v>
      </c>
      <c r="G1799" s="114">
        <f>'[5]P9 Consolidated'!R1798/'[5]P9 Consolidated'!$E1798</f>
        <v>0.41108219211403274</v>
      </c>
      <c r="H1799" s="114">
        <f>'[5]P9 Consolidated'!X1798/'[5]P9 Consolidated'!$E1798</f>
        <v>0.3794604850283379</v>
      </c>
      <c r="I1799" s="114">
        <f>'[5]P9 Consolidated'!AD1798/'[5]P9 Consolidated'!$E1798</f>
        <v>0.36486585098878643</v>
      </c>
      <c r="J1799" s="114">
        <f>'[5]P9 Consolidated'!AJ1798/'[5]P9 Consolidated'!$E1798</f>
        <v>0.27000072973170197</v>
      </c>
      <c r="K1799" s="114">
        <f>'[5]P9 Consolidated'!AP1798/'[5]P9 Consolidated'!$E1798</f>
        <v>0.40864975310744084</v>
      </c>
      <c r="L1799" s="114">
        <f>'[5]P9 Consolidated'!AV1798/'[5]P9 Consolidated'!$E1798</f>
        <v>0.40864975310744084</v>
      </c>
      <c r="M1799" s="114">
        <f>'[5]P9 Consolidated'!BB1798/'[5]P9 Consolidated'!$E1798</f>
        <v>0.2831359003672983</v>
      </c>
      <c r="N1799" s="114">
        <f>'[5]P9 Consolidated'!BH1798/'[5]P9 Consolidated'!$E1798</f>
        <v>0.24324390065919096</v>
      </c>
      <c r="O1799" s="114">
        <f>'[5]P9 Consolidated'!BN1798/'[5]P9 Consolidated'!$E1798</f>
        <v>0.24324390065919096</v>
      </c>
      <c r="P1799" s="114">
        <f>'[5]P9 Consolidated'!BT1798/'[5]P9 Consolidated'!$E1798</f>
        <v>0</v>
      </c>
      <c r="Q1799" s="114">
        <f>'[5]P9 Consolidated'!BZ1798/'[5]P9 Consolidated'!$E1798</f>
        <v>0.36486585098878643</v>
      </c>
      <c r="R1799" s="114">
        <f>'[5]P9 Consolidated'!CF1798/'[5]P9 Consolidated'!$E1798</f>
        <v>0.44756877721291138</v>
      </c>
      <c r="S1799" s="114">
        <f>'[5]P9 Consolidated'!CL1798/'[5]P9 Consolidated'!$E1798</f>
        <v>0.42567682615358421</v>
      </c>
      <c r="T1799" s="114">
        <f>'[5]P9 Consolidated'!CR1798/'[5]P9 Consolidated'!$E1798</f>
        <v>0.47919048429860622</v>
      </c>
      <c r="U1799" s="114">
        <f>'[5]P9 Consolidated'!CX1798/'[5]P9 Consolidated'!$E1798</f>
        <v>0.41108219211403274</v>
      </c>
      <c r="V1799" s="115">
        <f>'[5]P9 Consolidated'!DD1798/'[5]P9 Consolidated'!$E1798</f>
        <v>0.29675755880421295</v>
      </c>
    </row>
    <row r="1800" spans="1:22">
      <c r="A1800" s="109">
        <v>1797</v>
      </c>
      <c r="B1800" s="110" t="s">
        <v>1933</v>
      </c>
      <c r="C1800" s="111" t="s">
        <v>195</v>
      </c>
      <c r="D1800" s="112">
        <v>167.1</v>
      </c>
      <c r="E1800" s="113">
        <f>'[5]P9 Consolidated'!F1799/'[5]P9 Consolidated'!$E1799</f>
        <v>1</v>
      </c>
      <c r="F1800" s="114">
        <f>'[5]P9 Consolidated'!L1799/'[5]P9 Consolidated'!$E1799</f>
        <v>1</v>
      </c>
      <c r="G1800" s="114">
        <f>'[5]P9 Consolidated'!R1799/'[5]P9 Consolidated'!$E1799</f>
        <v>1</v>
      </c>
      <c r="H1800" s="114">
        <f>'[5]P9 Consolidated'!X1799/'[5]P9 Consolidated'!$E1799</f>
        <v>1.0005984440454818</v>
      </c>
      <c r="I1800" s="114">
        <f>'[5]P9 Consolidated'!AD1799/'[5]P9 Consolidated'!$E1799</f>
        <v>0.80191502094554157</v>
      </c>
      <c r="J1800" s="114">
        <f>'[5]P9 Consolidated'!AJ1799/'[5]P9 Consolidated'!$E1799</f>
        <v>0.75403949730700182</v>
      </c>
      <c r="K1800" s="114">
        <f>'[5]P9 Consolidated'!AP1799/'[5]P9 Consolidated'!$E1799</f>
        <v>0.84979054458408143</v>
      </c>
      <c r="L1800" s="114">
        <f>'[5]P9 Consolidated'!AV1799/'[5]P9 Consolidated'!$E1799</f>
        <v>0.74207061639736682</v>
      </c>
      <c r="M1800" s="114">
        <f>'[5]P9 Consolidated'!BB1799/'[5]P9 Consolidated'!$E1799</f>
        <v>0.50269299820466784</v>
      </c>
      <c r="N1800" s="114">
        <f>'[5]P9 Consolidated'!BH1799/'[5]P9 Consolidated'!$E1799</f>
        <v>0.70616397366846206</v>
      </c>
      <c r="O1800" s="114">
        <f>'[5]P9 Consolidated'!BN1799/'[5]P9 Consolidated'!$E1799</f>
        <v>0.74207061639736682</v>
      </c>
      <c r="P1800" s="114">
        <f>'[5]P9 Consolidated'!BT1799/'[5]P9 Consolidated'!$E1799</f>
        <v>0</v>
      </c>
      <c r="Q1800" s="114">
        <f>'[5]P9 Consolidated'!BZ1799/'[5]P9 Consolidated'!$E1799</f>
        <v>1.6995810891681629</v>
      </c>
      <c r="R1800" s="114">
        <f>'[5]P9 Consolidated'!CF1799/'[5]P9 Consolidated'!$E1799</f>
        <v>0.81388390185517656</v>
      </c>
      <c r="S1800" s="114">
        <f>'[5]P9 Consolidated'!CL1799/'[5]P9 Consolidated'!$E1799</f>
        <v>0.89766606822262118</v>
      </c>
      <c r="T1800" s="114">
        <f>'[5]P9 Consolidated'!CR1799/'[5]P9 Consolidated'!$E1799</f>
        <v>0.86175942549371631</v>
      </c>
      <c r="U1800" s="114">
        <f>'[5]P9 Consolidated'!CX1799/'[5]P9 Consolidated'!$E1799</f>
        <v>0.82345900658288451</v>
      </c>
      <c r="V1800" s="115">
        <f>'[5]P9 Consolidated'!DD1799/'[5]P9 Consolidated'!$E1799</f>
        <v>0.8162776780371036</v>
      </c>
    </row>
    <row r="1801" spans="1:22">
      <c r="A1801" s="109">
        <v>1798</v>
      </c>
      <c r="B1801" s="110" t="s">
        <v>1934</v>
      </c>
      <c r="C1801" s="111" t="s">
        <v>195</v>
      </c>
      <c r="D1801" s="112">
        <v>333</v>
      </c>
      <c r="E1801" s="113">
        <f>'[5]P9 Consolidated'!F1800/'[5]P9 Consolidated'!$E1800</f>
        <v>0.12882882882882882</v>
      </c>
      <c r="F1801" s="114">
        <f>'[5]P9 Consolidated'!L1800/'[5]P9 Consolidated'!$E1800</f>
        <v>0.16936936936936936</v>
      </c>
      <c r="G1801" s="114">
        <f>'[5]P9 Consolidated'!R1800/'[5]P9 Consolidated'!$E1800</f>
        <v>0.25135135135135134</v>
      </c>
      <c r="H1801" s="114">
        <f>'[5]P9 Consolidated'!X1800/'[5]P9 Consolidated'!$E1800</f>
        <v>0.19729729729729731</v>
      </c>
      <c r="I1801" s="114">
        <f>'[5]P9 Consolidated'!AD1800/'[5]P9 Consolidated'!$E1800</f>
        <v>0.19549549549549547</v>
      </c>
      <c r="J1801" s="114">
        <f>'[5]P9 Consolidated'!AJ1800/'[5]P9 Consolidated'!$E1800</f>
        <v>0.20900900900900898</v>
      </c>
      <c r="K1801" s="114">
        <f>'[5]P9 Consolidated'!AP1800/'[5]P9 Consolidated'!$E1800</f>
        <v>0.22702702702702701</v>
      </c>
      <c r="L1801" s="114">
        <f>'[5]P9 Consolidated'!AV1800/'[5]P9 Consolidated'!$E1800</f>
        <v>0.19999999999999998</v>
      </c>
      <c r="M1801" s="114">
        <f>'[5]P9 Consolidated'!BB1800/'[5]P9 Consolidated'!$E1800</f>
        <v>0.18126126126126127</v>
      </c>
      <c r="N1801" s="114">
        <f>'[5]P9 Consolidated'!BH1800/'[5]P9 Consolidated'!$E1800</f>
        <v>0.23423423423423423</v>
      </c>
      <c r="O1801" s="114">
        <f>'[5]P9 Consolidated'!BN1800/'[5]P9 Consolidated'!$E1800</f>
        <v>0.30810810810810807</v>
      </c>
      <c r="P1801" s="114">
        <f>'[5]P9 Consolidated'!BT1800/'[5]P9 Consolidated'!$E1800</f>
        <v>0</v>
      </c>
      <c r="Q1801" s="114">
        <f>'[5]P9 Consolidated'!BZ1800/'[5]P9 Consolidated'!$E1800</f>
        <v>0.7198198198198198</v>
      </c>
      <c r="R1801" s="114">
        <f>'[5]P9 Consolidated'!CF1800/'[5]P9 Consolidated'!$E1800</f>
        <v>0.19099099099099098</v>
      </c>
      <c r="S1801" s="114">
        <f>'[5]P9 Consolidated'!CL1800/'[5]P9 Consolidated'!$E1800</f>
        <v>0.39279279279279283</v>
      </c>
      <c r="T1801" s="114">
        <f>'[5]P9 Consolidated'!CR1800/'[5]P9 Consolidated'!$E1800</f>
        <v>0.2864864864864865</v>
      </c>
      <c r="U1801" s="114">
        <f>'[5]P9 Consolidated'!CX1800/'[5]P9 Consolidated'!$E1800</f>
        <v>0.28198198198198199</v>
      </c>
      <c r="V1801" s="115">
        <f>'[5]P9 Consolidated'!DD1800/'[5]P9 Consolidated'!$E1800</f>
        <v>0.37657657657657662</v>
      </c>
    </row>
    <row r="1802" spans="1:22">
      <c r="A1802" s="109">
        <v>1799</v>
      </c>
      <c r="B1802" s="110" t="s">
        <v>1935</v>
      </c>
      <c r="C1802" s="111" t="s">
        <v>195</v>
      </c>
      <c r="D1802" s="112">
        <v>427</v>
      </c>
      <c r="E1802" s="113">
        <f>'[5]P9 Consolidated'!F1801/'[5]P9 Consolidated'!$E1801</f>
        <v>0.26135831381733021</v>
      </c>
      <c r="F1802" s="114">
        <f>'[5]P9 Consolidated'!L1801/'[5]P9 Consolidated'!$E1801</f>
        <v>0.36814988290398126</v>
      </c>
      <c r="G1802" s="114">
        <f>'[5]P9 Consolidated'!R1801/'[5]P9 Consolidated'!$E1801</f>
        <v>0.44402810304449647</v>
      </c>
      <c r="H1802" s="114">
        <f>'[5]P9 Consolidated'!X1801/'[5]P9 Consolidated'!$E1801</f>
        <v>0.42295081967213116</v>
      </c>
      <c r="I1802" s="114">
        <f>'[5]P9 Consolidated'!AD1801/'[5]P9 Consolidated'!$E1801</f>
        <v>0.39484777517564401</v>
      </c>
      <c r="J1802" s="114">
        <f>'[5]P9 Consolidated'!AJ1801/'[5]P9 Consolidated'!$E1801</f>
        <v>0.43419203747072599</v>
      </c>
      <c r="K1802" s="114">
        <f>'[5]P9 Consolidated'!AP1801/'[5]P9 Consolidated'!$E1801</f>
        <v>0.31334894613583142</v>
      </c>
      <c r="L1802" s="114">
        <f>'[5]P9 Consolidated'!AV1801/'[5]P9 Consolidated'!$E1801</f>
        <v>0.2936768149882904</v>
      </c>
      <c r="M1802" s="114">
        <f>'[5]P9 Consolidated'!BB1801/'[5]P9 Consolidated'!$E1801</f>
        <v>0.12814988290398127</v>
      </c>
      <c r="N1802" s="114">
        <f>'[5]P9 Consolidated'!BH1801/'[5]P9 Consolidated'!$E1801</f>
        <v>0.15456674473067916</v>
      </c>
      <c r="O1802" s="114">
        <f>'[5]P9 Consolidated'!BN1801/'[5]P9 Consolidated'!$E1801</f>
        <v>0.22201405152224823</v>
      </c>
      <c r="P1802" s="114">
        <f>'[5]P9 Consolidated'!BT1801/'[5]P9 Consolidated'!$E1801</f>
        <v>0</v>
      </c>
      <c r="Q1802" s="114">
        <f>'[5]P9 Consolidated'!BZ1801/'[5]P9 Consolidated'!$E1801</f>
        <v>0.56065573770491806</v>
      </c>
      <c r="R1802" s="114">
        <f>'[5]P9 Consolidated'!CF1801/'[5]P9 Consolidated'!$E1801</f>
        <v>0.37377049180327865</v>
      </c>
      <c r="S1802" s="114">
        <f>'[5]P9 Consolidated'!CL1801/'[5]P9 Consolidated'!$E1801</f>
        <v>0.47213114754098362</v>
      </c>
      <c r="T1802" s="114">
        <f>'[5]P9 Consolidated'!CR1801/'[5]P9 Consolidated'!$E1801</f>
        <v>0.4524590163934426</v>
      </c>
      <c r="U1802" s="114">
        <f>'[5]P9 Consolidated'!CX1801/'[5]P9 Consolidated'!$E1801</f>
        <v>0.47494145199063237</v>
      </c>
      <c r="V1802" s="115">
        <f>'[5]P9 Consolidated'!DD1801/'[5]P9 Consolidated'!$E1801</f>
        <v>0.44262295081967212</v>
      </c>
    </row>
    <row r="1803" spans="1:22">
      <c r="A1803" s="109">
        <v>1800</v>
      </c>
      <c r="B1803" s="110" t="s">
        <v>1936</v>
      </c>
      <c r="C1803" s="111" t="s">
        <v>195</v>
      </c>
      <c r="D1803" s="112">
        <v>220</v>
      </c>
      <c r="E1803" s="113">
        <f>'[5]P9 Consolidated'!F1802/'[5]P9 Consolidated'!$E1802</f>
        <v>0.40909090909090912</v>
      </c>
      <c r="F1803" s="114">
        <f>'[5]P9 Consolidated'!L1802/'[5]P9 Consolidated'!$E1802</f>
        <v>0.60272727272727267</v>
      </c>
      <c r="G1803" s="114">
        <f>'[5]P9 Consolidated'!R1802/'[5]P9 Consolidated'!$E1802</f>
        <v>0.36818181818181817</v>
      </c>
      <c r="H1803" s="114">
        <f>'[5]P9 Consolidated'!X1802/'[5]P9 Consolidated'!$E1802</f>
        <v>0.45</v>
      </c>
      <c r="I1803" s="114">
        <f>'[5]P9 Consolidated'!AD1802/'[5]P9 Consolidated'!$E1802</f>
        <v>0.43090909090909091</v>
      </c>
      <c r="J1803" s="114">
        <f>'[5]P9 Consolidated'!AJ1802/'[5]P9 Consolidated'!$E1802</f>
        <v>0.4527272727272727</v>
      </c>
      <c r="K1803" s="114">
        <f>'[5]P9 Consolidated'!AP1802/'[5]P9 Consolidated'!$E1802</f>
        <v>0.24</v>
      </c>
      <c r="L1803" s="114">
        <f>'[5]P9 Consolidated'!AV1802/'[5]P9 Consolidated'!$E1802</f>
        <v>0.23454545454545456</v>
      </c>
      <c r="M1803" s="114">
        <f>'[5]P9 Consolidated'!BB1802/'[5]P9 Consolidated'!$E1802</f>
        <v>0.21818181818181817</v>
      </c>
      <c r="N1803" s="114">
        <f>'[5]P9 Consolidated'!BH1802/'[5]P9 Consolidated'!$E1802</f>
        <v>0.10909090909090909</v>
      </c>
      <c r="O1803" s="114">
        <f>'[5]P9 Consolidated'!BN1802/'[5]P9 Consolidated'!$E1802</f>
        <v>0</v>
      </c>
      <c r="P1803" s="114">
        <f>'[5]P9 Consolidated'!BT1802/'[5]P9 Consolidated'!$E1802</f>
        <v>0</v>
      </c>
      <c r="Q1803" s="114">
        <f>'[5]P9 Consolidated'!BZ1802/'[5]P9 Consolidated'!$E1802</f>
        <v>0.58909090909090911</v>
      </c>
      <c r="R1803" s="114">
        <f>'[5]P9 Consolidated'!CF1802/'[5]P9 Consolidated'!$E1802</f>
        <v>0.34909090909090906</v>
      </c>
      <c r="S1803" s="114">
        <f>'[5]P9 Consolidated'!CL1802/'[5]P9 Consolidated'!$E1802</f>
        <v>0.6</v>
      </c>
      <c r="T1803" s="114">
        <f>'[5]P9 Consolidated'!CR1802/'[5]P9 Consolidated'!$E1802</f>
        <v>0.52636363636363637</v>
      </c>
      <c r="U1803" s="114">
        <f>'[5]P9 Consolidated'!CX1802/'[5]P9 Consolidated'!$E1802</f>
        <v>0.5481818181818181</v>
      </c>
      <c r="V1803" s="115">
        <f>'[5]P9 Consolidated'!DD1802/'[5]P9 Consolidated'!$E1802</f>
        <v>0.45</v>
      </c>
    </row>
    <row r="1804" spans="1:22">
      <c r="A1804" s="109">
        <v>1801</v>
      </c>
      <c r="B1804" s="110" t="s">
        <v>1937</v>
      </c>
      <c r="C1804" s="111" t="s">
        <v>195</v>
      </c>
      <c r="D1804" s="112">
        <v>400</v>
      </c>
      <c r="E1804" s="113">
        <f>'[5]P9 Consolidated'!F1803/'[5]P9 Consolidated'!$E1803</f>
        <v>0.17199999999999999</v>
      </c>
      <c r="F1804" s="114">
        <f>'[5]P9 Consolidated'!L1803/'[5]P9 Consolidated'!$E1803</f>
        <v>0.35100000000000003</v>
      </c>
      <c r="G1804" s="114">
        <f>'[5]P9 Consolidated'!R1803/'[5]P9 Consolidated'!$E1803</f>
        <v>0.37200000000000005</v>
      </c>
      <c r="H1804" s="114">
        <f>'[5]P9 Consolidated'!X1803/'[5]P9 Consolidated'!$E1803</f>
        <v>0.316</v>
      </c>
      <c r="I1804" s="114">
        <f>'[5]P9 Consolidated'!AD1803/'[5]P9 Consolidated'!$E1803</f>
        <v>0.32600000000000001</v>
      </c>
      <c r="J1804" s="114">
        <f>'[5]P9 Consolidated'!AJ1803/'[5]P9 Consolidated'!$E1803</f>
        <v>0</v>
      </c>
      <c r="K1804" s="114">
        <f>'[5]P9 Consolidated'!AP1803/'[5]P9 Consolidated'!$E1803</f>
        <v>0.24199999999999999</v>
      </c>
      <c r="L1804" s="114">
        <f>'[5]P9 Consolidated'!AV1803/'[5]P9 Consolidated'!$E1803</f>
        <v>0.22</v>
      </c>
      <c r="M1804" s="114">
        <f>'[5]P9 Consolidated'!BB1803/'[5]P9 Consolidated'!$E1803</f>
        <v>0.13300000000000001</v>
      </c>
      <c r="N1804" s="114">
        <f>'[5]P9 Consolidated'!BH1803/'[5]P9 Consolidated'!$E1803</f>
        <v>0.13100000000000001</v>
      </c>
      <c r="O1804" s="114">
        <f>'[5]P9 Consolidated'!BN1803/'[5]P9 Consolidated'!$E1803</f>
        <v>0.14599999999999999</v>
      </c>
      <c r="P1804" s="114">
        <f>'[5]P9 Consolidated'!BT1803/'[5]P9 Consolidated'!$E1803</f>
        <v>0</v>
      </c>
      <c r="Q1804" s="114">
        <f>'[5]P9 Consolidated'!BZ1803/'[5]P9 Consolidated'!$E1803</f>
        <v>0.31</v>
      </c>
      <c r="R1804" s="114">
        <f>'[5]P9 Consolidated'!CF1803/'[5]P9 Consolidated'!$E1803</f>
        <v>0.32400000000000001</v>
      </c>
      <c r="S1804" s="114">
        <f>'[5]P9 Consolidated'!CL1803/'[5]P9 Consolidated'!$E1803</f>
        <v>0.26600000000000001</v>
      </c>
      <c r="T1804" s="114">
        <f>'[5]P9 Consolidated'!CR1803/'[5]P9 Consolidated'!$E1803</f>
        <v>0.27600000000000002</v>
      </c>
      <c r="U1804" s="114">
        <f>'[5]P9 Consolidated'!CX1803/'[5]P9 Consolidated'!$E1803</f>
        <v>0.32500000000000001</v>
      </c>
      <c r="V1804" s="115">
        <f>'[5]P9 Consolidated'!DD1803/'[5]P9 Consolidated'!$E1803</f>
        <v>0.27</v>
      </c>
    </row>
    <row r="1805" spans="1:22">
      <c r="A1805" s="109">
        <v>1802</v>
      </c>
      <c r="B1805" s="110" t="s">
        <v>1937</v>
      </c>
      <c r="C1805" s="111" t="s">
        <v>195</v>
      </c>
      <c r="D1805" s="112">
        <v>300</v>
      </c>
      <c r="E1805" s="113">
        <f>'[5]P9 Consolidated'!F1804/'[5]P9 Consolidated'!$E1804</f>
        <v>0.22933333333333333</v>
      </c>
      <c r="F1805" s="114">
        <f>'[5]P9 Consolidated'!L1804/'[5]P9 Consolidated'!$E1804</f>
        <v>0.46800000000000003</v>
      </c>
      <c r="G1805" s="114">
        <f>'[5]P9 Consolidated'!R1804/'[5]P9 Consolidated'!$E1804</f>
        <v>0.49600000000000005</v>
      </c>
      <c r="H1805" s="114">
        <f>'[5]P9 Consolidated'!X1804/'[5]P9 Consolidated'!$E1804</f>
        <v>0.42133333333333334</v>
      </c>
      <c r="I1805" s="114">
        <f>'[5]P9 Consolidated'!AD1804/'[5]P9 Consolidated'!$E1804</f>
        <v>0.4346666666666667</v>
      </c>
      <c r="J1805" s="114">
        <f>'[5]P9 Consolidated'!AJ1804/'[5]P9 Consolidated'!$E1804</f>
        <v>0</v>
      </c>
      <c r="K1805" s="114">
        <f>'[5]P9 Consolidated'!AP1804/'[5]P9 Consolidated'!$E1804</f>
        <v>0.33599999999999997</v>
      </c>
      <c r="L1805" s="114">
        <f>'[5]P9 Consolidated'!AV1804/'[5]P9 Consolidated'!$E1804</f>
        <v>0.32213333333333333</v>
      </c>
      <c r="M1805" s="114">
        <f>'[5]P9 Consolidated'!BB1804/'[5]P9 Consolidated'!$E1804</f>
        <v>0.31359999999999999</v>
      </c>
      <c r="N1805" s="114">
        <f>'[5]P9 Consolidated'!BH1804/'[5]P9 Consolidated'!$E1804</f>
        <v>0.29333333333333333</v>
      </c>
      <c r="O1805" s="114">
        <f>'[5]P9 Consolidated'!BN1804/'[5]P9 Consolidated'!$E1804</f>
        <v>0.29733333333333334</v>
      </c>
      <c r="P1805" s="114">
        <f>'[5]P9 Consolidated'!BT1804/'[5]P9 Consolidated'!$E1804</f>
        <v>0</v>
      </c>
      <c r="Q1805" s="114">
        <f>'[5]P9 Consolidated'!BZ1804/'[5]P9 Consolidated'!$E1804</f>
        <v>0.51466666666666672</v>
      </c>
      <c r="R1805" s="114">
        <f>'[5]P9 Consolidated'!CF1804/'[5]P9 Consolidated'!$E1804</f>
        <v>0.34666666666666668</v>
      </c>
      <c r="S1805" s="114">
        <f>'[5]P9 Consolidated'!CL1804/'[5]P9 Consolidated'!$E1804</f>
        <v>0.35733333333333334</v>
      </c>
      <c r="T1805" s="114">
        <f>'[5]P9 Consolidated'!CR1804/'[5]P9 Consolidated'!$E1804</f>
        <v>0.34133333333333338</v>
      </c>
      <c r="U1805" s="114">
        <f>'[5]P9 Consolidated'!CX1804/'[5]P9 Consolidated'!$E1804</f>
        <v>0.32266666666666666</v>
      </c>
      <c r="V1805" s="115">
        <f>'[5]P9 Consolidated'!DD1804/'[5]P9 Consolidated'!$E1804</f>
        <v>0.34533333333333333</v>
      </c>
    </row>
    <row r="1806" spans="1:22">
      <c r="A1806" s="109">
        <v>1803</v>
      </c>
      <c r="B1806" s="110" t="s">
        <v>1938</v>
      </c>
      <c r="C1806" s="111" t="s">
        <v>195</v>
      </c>
      <c r="D1806" s="112">
        <v>311.11</v>
      </c>
      <c r="E1806" s="113">
        <f>'[5]P9 Consolidated'!F1805/'[5]P9 Consolidated'!$E1805</f>
        <v>0</v>
      </c>
      <c r="F1806" s="114">
        <f>'[5]P9 Consolidated'!L1805/'[5]P9 Consolidated'!$E1805</f>
        <v>0</v>
      </c>
      <c r="G1806" s="114">
        <f>'[5]P9 Consolidated'!R1805/'[5]P9 Consolidated'!$E1805</f>
        <v>0</v>
      </c>
      <c r="H1806" s="114">
        <f>'[5]P9 Consolidated'!X1805/'[5]P9 Consolidated'!$E1805</f>
        <v>0</v>
      </c>
      <c r="I1806" s="114">
        <f>'[5]P9 Consolidated'!AD1805/'[5]P9 Consolidated'!$E1805</f>
        <v>0</v>
      </c>
      <c r="J1806" s="114">
        <f>'[5]P9 Consolidated'!AJ1805/'[5]P9 Consolidated'!$E1805</f>
        <v>2.8928674745266947E-2</v>
      </c>
      <c r="K1806" s="114">
        <f>'[5]P9 Consolidated'!AP1805/'[5]P9 Consolidated'!$E1805</f>
        <v>3.8571566327022598E-2</v>
      </c>
      <c r="L1806" s="114">
        <f>'[5]P9 Consolidated'!AV1805/'[5]P9 Consolidated'!$E1805</f>
        <v>5.5928771174182761E-2</v>
      </c>
      <c r="M1806" s="114">
        <f>'[5]P9 Consolidated'!BB1805/'[5]P9 Consolidated'!$E1805</f>
        <v>6.055735913342547E-2</v>
      </c>
      <c r="N1806" s="114">
        <f>'[5]P9 Consolidated'!BH1805/'[5]P9 Consolidated'!$E1805</f>
        <v>4.8214457908778242E-2</v>
      </c>
      <c r="O1806" s="114">
        <f>'[5]P9 Consolidated'!BN1805/'[5]P9 Consolidated'!$E1805</f>
        <v>3.9535855485198161E-2</v>
      </c>
      <c r="P1806" s="114">
        <f>'[5]P9 Consolidated'!BT1805/'[5]P9 Consolidated'!$E1805</f>
        <v>0</v>
      </c>
      <c r="Q1806" s="114">
        <f>'[5]P9 Consolidated'!BZ1805/'[5]P9 Consolidated'!$E1805</f>
        <v>0.13500048214457908</v>
      </c>
      <c r="R1806" s="114">
        <f>'[5]P9 Consolidated'!CF1805/'[5]P9 Consolidated'!$E1805</f>
        <v>0.18707209668605959</v>
      </c>
      <c r="S1806" s="114">
        <f>'[5]P9 Consolidated'!CL1805/'[5]P9 Consolidated'!$E1805</f>
        <v>8.2928867603098574E-2</v>
      </c>
      <c r="T1806" s="114">
        <f>'[5]P9 Consolidated'!CR1805/'[5]P9 Consolidated'!$E1805</f>
        <v>8.8714602552151967E-2</v>
      </c>
      <c r="U1806" s="114">
        <f>'[5]P9 Consolidated'!CX1805/'[5]P9 Consolidated'!$E1805</f>
        <v>0.10028607245025875</v>
      </c>
      <c r="V1806" s="115">
        <f>'[5]P9 Consolidated'!DD1805/'[5]P9 Consolidated'!$E1805</f>
        <v>0.11378612066471665</v>
      </c>
    </row>
    <row r="1807" spans="1:22">
      <c r="A1807" s="109">
        <v>1804</v>
      </c>
      <c r="B1807" s="110" t="s">
        <v>1938</v>
      </c>
      <c r="C1807" s="111" t="s">
        <v>195</v>
      </c>
      <c r="D1807" s="112">
        <v>300</v>
      </c>
      <c r="E1807" s="113">
        <f>'[5]P9 Consolidated'!F1806/'[5]P9 Consolidated'!$E1806</f>
        <v>0</v>
      </c>
      <c r="F1807" s="114">
        <f>'[5]P9 Consolidated'!L1806/'[5]P9 Consolidated'!$E1806</f>
        <v>0</v>
      </c>
      <c r="G1807" s="114">
        <f>'[5]P9 Consolidated'!R1806/'[5]P9 Consolidated'!$E1806</f>
        <v>0</v>
      </c>
      <c r="H1807" s="114">
        <f>'[5]P9 Consolidated'!X1806/'[5]P9 Consolidated'!$E1806</f>
        <v>0</v>
      </c>
      <c r="I1807" s="114">
        <f>'[5]P9 Consolidated'!AD1806/'[5]P9 Consolidated'!$E1806</f>
        <v>0</v>
      </c>
      <c r="J1807" s="114">
        <f>'[5]P9 Consolidated'!AJ1806/'[5]P9 Consolidated'!$E1806</f>
        <v>0.03</v>
      </c>
      <c r="K1807" s="114">
        <f>'[5]P9 Consolidated'!AP1806/'[5]P9 Consolidated'!$E1806</f>
        <v>0.1</v>
      </c>
      <c r="L1807" s="114">
        <f>'[5]P9 Consolidated'!AV1806/'[5]P9 Consolidated'!$E1806</f>
        <v>0.1</v>
      </c>
      <c r="M1807" s="114">
        <f>'[5]P9 Consolidated'!BB1806/'[5]P9 Consolidated'!$E1806</f>
        <v>0.1</v>
      </c>
      <c r="N1807" s="114">
        <f>'[5]P9 Consolidated'!BH1806/'[5]P9 Consolidated'!$E1806</f>
        <v>0.11</v>
      </c>
      <c r="O1807" s="114">
        <f>'[5]P9 Consolidated'!BN1806/'[5]P9 Consolidated'!$E1806</f>
        <v>8.3999999999999991E-2</v>
      </c>
      <c r="P1807" s="114">
        <f>'[5]P9 Consolidated'!BT1806/'[5]P9 Consolidated'!$E1806</f>
        <v>0</v>
      </c>
      <c r="Q1807" s="114">
        <f>'[5]P9 Consolidated'!BZ1806/'[5]P9 Consolidated'!$E1806</f>
        <v>0.41099999999999998</v>
      </c>
      <c r="R1807" s="114">
        <f>'[5]P9 Consolidated'!CF1806/'[5]P9 Consolidated'!$E1806</f>
        <v>0.43</v>
      </c>
      <c r="S1807" s="114">
        <f>'[5]P9 Consolidated'!CL1806/'[5]P9 Consolidated'!$E1806</f>
        <v>0.23</v>
      </c>
      <c r="T1807" s="114">
        <f>'[5]P9 Consolidated'!CR1806/'[5]P9 Consolidated'!$E1806</f>
        <v>0.22</v>
      </c>
      <c r="U1807" s="114">
        <f>'[5]P9 Consolidated'!CX1806/'[5]P9 Consolidated'!$E1806</f>
        <v>0.16</v>
      </c>
      <c r="V1807" s="115">
        <f>'[5]P9 Consolidated'!DD1806/'[5]P9 Consolidated'!$E1806</f>
        <v>0.31</v>
      </c>
    </row>
    <row r="1808" spans="1:22">
      <c r="A1808" s="109">
        <v>1805</v>
      </c>
      <c r="B1808" s="110" t="s">
        <v>1939</v>
      </c>
      <c r="C1808" s="111" t="s">
        <v>195</v>
      </c>
      <c r="D1808" s="112">
        <v>123</v>
      </c>
      <c r="E1808" s="113">
        <f>'[5]P9 Consolidated'!F1807/'[5]P9 Consolidated'!$E1807</f>
        <v>0.7967479674796748</v>
      </c>
      <c r="F1808" s="114">
        <f>'[5]P9 Consolidated'!L1807/'[5]P9 Consolidated'!$E1807</f>
        <v>0.81300813008130079</v>
      </c>
      <c r="G1808" s="114">
        <f>'[5]P9 Consolidated'!R1807/'[5]P9 Consolidated'!$E1807</f>
        <v>0.82926829268292679</v>
      </c>
      <c r="H1808" s="114">
        <f>'[5]P9 Consolidated'!X1807/'[5]P9 Consolidated'!$E1807</f>
        <v>0.87804878048780488</v>
      </c>
      <c r="I1808" s="114">
        <f>'[5]P9 Consolidated'!AD1807/'[5]P9 Consolidated'!$E1807</f>
        <v>1.024390243902439</v>
      </c>
      <c r="J1808" s="114">
        <f>'[5]P9 Consolidated'!AJ1807/'[5]P9 Consolidated'!$E1807</f>
        <v>0.99186991869918695</v>
      </c>
      <c r="K1808" s="114">
        <f>'[5]P9 Consolidated'!AP1807/'[5]P9 Consolidated'!$E1807</f>
        <v>0.91056910569105687</v>
      </c>
      <c r="L1808" s="114">
        <f>'[5]P9 Consolidated'!AV1807/'[5]P9 Consolidated'!$E1807</f>
        <v>0.66666666666666663</v>
      </c>
      <c r="M1808" s="114">
        <f>'[5]P9 Consolidated'!BB1807/'[5]P9 Consolidated'!$E1807</f>
        <v>6.5040650406504072E-2</v>
      </c>
      <c r="N1808" s="114">
        <f>'[5]P9 Consolidated'!BH1807/'[5]P9 Consolidated'!$E1807</f>
        <v>0.63414634146341464</v>
      </c>
      <c r="O1808" s="114">
        <f>'[5]P9 Consolidated'!BN1807/'[5]P9 Consolidated'!$E1807</f>
        <v>0.60650406504065035</v>
      </c>
      <c r="P1808" s="114">
        <f>'[5]P9 Consolidated'!BT1807/'[5]P9 Consolidated'!$E1807</f>
        <v>0</v>
      </c>
      <c r="Q1808" s="114">
        <f>'[5]P9 Consolidated'!BZ1807/'[5]P9 Consolidated'!$E1807</f>
        <v>1.2341463414634146</v>
      </c>
      <c r="R1808" s="114">
        <f>'[5]P9 Consolidated'!CF1807/'[5]P9 Consolidated'!$E1807</f>
        <v>0.58211382113821131</v>
      </c>
      <c r="S1808" s="114">
        <f>'[5]P9 Consolidated'!CL1807/'[5]P9 Consolidated'!$E1807</f>
        <v>0.37398373983739835</v>
      </c>
      <c r="T1808" s="114">
        <f>'[5]P9 Consolidated'!CR1807/'[5]P9 Consolidated'!$E1807</f>
        <v>0.37398373983739835</v>
      </c>
      <c r="U1808" s="114">
        <f>'[5]P9 Consolidated'!CX1807/'[5]P9 Consolidated'!$E1807</f>
        <v>0.32520325203252032</v>
      </c>
      <c r="V1808" s="115">
        <f>'[5]P9 Consolidated'!DD1807/'[5]P9 Consolidated'!$E1807</f>
        <v>0.34146341463414637</v>
      </c>
    </row>
    <row r="1809" spans="1:22">
      <c r="A1809" s="109">
        <v>1806</v>
      </c>
      <c r="B1809" s="110" t="s">
        <v>1940</v>
      </c>
      <c r="C1809" s="111" t="s">
        <v>195</v>
      </c>
      <c r="D1809" s="112">
        <v>206</v>
      </c>
      <c r="E1809" s="113">
        <f>'[5]P9 Consolidated'!F1808/'[5]P9 Consolidated'!$E1808</f>
        <v>0.40776699029126212</v>
      </c>
      <c r="F1809" s="114">
        <f>'[5]P9 Consolidated'!L1808/'[5]P9 Consolidated'!$E1808</f>
        <v>0.27184466019417475</v>
      </c>
      <c r="G1809" s="114">
        <f>'[5]P9 Consolidated'!R1808/'[5]P9 Consolidated'!$E1808</f>
        <v>0.64077669902912626</v>
      </c>
      <c r="H1809" s="114">
        <f>'[5]P9 Consolidated'!X1808/'[5]P9 Consolidated'!$E1808</f>
        <v>0.42718446601941745</v>
      </c>
      <c r="I1809" s="114">
        <f>'[5]P9 Consolidated'!AD1808/'[5]P9 Consolidated'!$E1808</f>
        <v>0.42718446601941745</v>
      </c>
      <c r="J1809" s="114">
        <f>'[5]P9 Consolidated'!AJ1808/'[5]P9 Consolidated'!$E1808</f>
        <v>0.40776699029126212</v>
      </c>
      <c r="K1809" s="114">
        <f>'[5]P9 Consolidated'!AP1808/'[5]P9 Consolidated'!$E1808</f>
        <v>0.38834951456310679</v>
      </c>
      <c r="L1809" s="114">
        <f>'[5]P9 Consolidated'!AV1808/'[5]P9 Consolidated'!$E1808</f>
        <v>0.34951456310679613</v>
      </c>
      <c r="M1809" s="114">
        <f>'[5]P9 Consolidated'!BB1808/'[5]P9 Consolidated'!$E1808</f>
        <v>0.38601941747572815</v>
      </c>
      <c r="N1809" s="114">
        <f>'[5]P9 Consolidated'!BH1808/'[5]P9 Consolidated'!$E1808</f>
        <v>0.36893203883495146</v>
      </c>
      <c r="O1809" s="114">
        <f>'[5]P9 Consolidated'!BN1808/'[5]P9 Consolidated'!$E1808</f>
        <v>0.36116504854368936</v>
      </c>
      <c r="P1809" s="114">
        <f>'[5]P9 Consolidated'!BT1808/'[5]P9 Consolidated'!$E1808</f>
        <v>0</v>
      </c>
      <c r="Q1809" s="114">
        <f>'[5]P9 Consolidated'!BZ1808/'[5]P9 Consolidated'!$E1808</f>
        <v>0.89320388349514568</v>
      </c>
      <c r="R1809" s="114">
        <f>'[5]P9 Consolidated'!CF1808/'[5]P9 Consolidated'!$E1808</f>
        <v>0.41941747572815535</v>
      </c>
      <c r="S1809" s="114">
        <f>'[5]P9 Consolidated'!CL1808/'[5]P9 Consolidated'!$E1808</f>
        <v>0.34174757281553403</v>
      </c>
      <c r="T1809" s="114">
        <f>'[5]P9 Consolidated'!CR1808/'[5]P9 Consolidated'!$E1808</f>
        <v>0.41553398058252422</v>
      </c>
      <c r="U1809" s="114">
        <f>'[5]P9 Consolidated'!CX1808/'[5]P9 Consolidated'!$E1808</f>
        <v>0.45436893203883494</v>
      </c>
      <c r="V1809" s="115">
        <f>'[5]P9 Consolidated'!DD1808/'[5]P9 Consolidated'!$E1808</f>
        <v>0.47184466019417476</v>
      </c>
    </row>
    <row r="1810" spans="1:22">
      <c r="A1810" s="109">
        <v>1807</v>
      </c>
      <c r="B1810" s="110" t="s">
        <v>1941</v>
      </c>
      <c r="C1810" s="111" t="s">
        <v>195</v>
      </c>
      <c r="D1810" s="112">
        <v>133</v>
      </c>
      <c r="E1810" s="113">
        <f>'[5]P9 Consolidated'!F1809/'[5]P9 Consolidated'!$E1809</f>
        <v>0.29172932330827067</v>
      </c>
      <c r="F1810" s="114">
        <f>'[5]P9 Consolidated'!L1809/'[5]P9 Consolidated'!$E1809</f>
        <v>0.21954887218045113</v>
      </c>
      <c r="G1810" s="114">
        <f>'[5]P9 Consolidated'!R1809/'[5]P9 Consolidated'!$E1809</f>
        <v>0.28721804511278198</v>
      </c>
      <c r="H1810" s="114">
        <f>'[5]P9 Consolidated'!X1809/'[5]P9 Consolidated'!$E1809</f>
        <v>0.27518796992481204</v>
      </c>
      <c r="I1810" s="114">
        <f>'[5]P9 Consolidated'!AD1809/'[5]P9 Consolidated'!$E1809</f>
        <v>0.2857142857142857</v>
      </c>
      <c r="J1810" s="114">
        <f>'[5]P9 Consolidated'!AJ1809/'[5]P9 Consolidated'!$E1809</f>
        <v>0.3007518796992481</v>
      </c>
      <c r="K1810" s="114">
        <f>'[5]P9 Consolidated'!AP1809/'[5]P9 Consolidated'!$E1809</f>
        <v>0.33082706766917291</v>
      </c>
      <c r="L1810" s="114">
        <f>'[5]P9 Consolidated'!AV1809/'[5]P9 Consolidated'!$E1809</f>
        <v>0.27067669172932329</v>
      </c>
      <c r="M1810" s="114">
        <f>'[5]P9 Consolidated'!BB1809/'[5]P9 Consolidated'!$E1809</f>
        <v>0.27067669172932329</v>
      </c>
      <c r="N1810" s="114">
        <f>'[5]P9 Consolidated'!BH1809/'[5]P9 Consolidated'!$E1809</f>
        <v>0</v>
      </c>
      <c r="O1810" s="114">
        <f>'[5]P9 Consolidated'!BN1809/'[5]P9 Consolidated'!$E1809</f>
        <v>0.3007518796992481</v>
      </c>
      <c r="P1810" s="114">
        <f>'[5]P9 Consolidated'!BT1809/'[5]P9 Consolidated'!$E1809</f>
        <v>0</v>
      </c>
      <c r="Q1810" s="114">
        <f>'[5]P9 Consolidated'!BZ1809/'[5]P9 Consolidated'!$E1809</f>
        <v>0.97353383458646625</v>
      </c>
      <c r="R1810" s="114">
        <f>'[5]P9 Consolidated'!CF1809/'[5]P9 Consolidated'!$E1809</f>
        <v>0.45112781954887216</v>
      </c>
      <c r="S1810" s="114">
        <f>'[5]P9 Consolidated'!CL1809/'[5]P9 Consolidated'!$E1809</f>
        <v>0.42105263157894735</v>
      </c>
      <c r="T1810" s="114">
        <f>'[5]P9 Consolidated'!CR1809/'[5]P9 Consolidated'!$E1809</f>
        <v>0.33082706766917291</v>
      </c>
      <c r="U1810" s="114">
        <f>'[5]P9 Consolidated'!CX1809/'[5]P9 Consolidated'!$E1809</f>
        <v>0.47669172932330828</v>
      </c>
      <c r="V1810" s="115">
        <f>'[5]P9 Consolidated'!DD1809/'[5]P9 Consolidated'!$E1809</f>
        <v>0.50526315789473686</v>
      </c>
    </row>
    <row r="1811" spans="1:22">
      <c r="A1811" s="109">
        <v>1808</v>
      </c>
      <c r="B1811" s="110" t="s">
        <v>1942</v>
      </c>
      <c r="C1811" s="111" t="s">
        <v>195</v>
      </c>
      <c r="D1811" s="112">
        <v>112</v>
      </c>
      <c r="E1811" s="113">
        <f>'[5]P9 Consolidated'!F1810/'[5]P9 Consolidated'!$E1810</f>
        <v>0.24642857142857144</v>
      </c>
      <c r="F1811" s="114">
        <f>'[5]P9 Consolidated'!L1810/'[5]P9 Consolidated'!$E1810</f>
        <v>0.30142857142857143</v>
      </c>
      <c r="G1811" s="114">
        <f>'[5]P9 Consolidated'!R1810/'[5]P9 Consolidated'!$E1810</f>
        <v>0.30714285714285711</v>
      </c>
      <c r="H1811" s="114">
        <f>'[5]P9 Consolidated'!X1810/'[5]P9 Consolidated'!$E1810</f>
        <v>0.33571428571428574</v>
      </c>
      <c r="I1811" s="114">
        <f>'[5]P9 Consolidated'!AD1810/'[5]P9 Consolidated'!$E1810</f>
        <v>0.26071428571428573</v>
      </c>
      <c r="J1811" s="114">
        <f>'[5]P9 Consolidated'!AJ1810/'[5]P9 Consolidated'!$E1810</f>
        <v>0.32142857142857145</v>
      </c>
      <c r="K1811" s="114">
        <f>'[5]P9 Consolidated'!AP1810/'[5]P9 Consolidated'!$E1810</f>
        <v>0.32142857142857145</v>
      </c>
      <c r="L1811" s="114">
        <f>'[5]P9 Consolidated'!AV1810/'[5]P9 Consolidated'!$E1810</f>
        <v>0.18214285714285713</v>
      </c>
      <c r="M1811" s="114">
        <f>'[5]P9 Consolidated'!BB1810/'[5]P9 Consolidated'!$E1810</f>
        <v>4.7142857142857146E-2</v>
      </c>
      <c r="N1811" s="114">
        <f>'[5]P9 Consolidated'!BH1810/'[5]P9 Consolidated'!$E1810</f>
        <v>4.642857142857143E-2</v>
      </c>
      <c r="O1811" s="114">
        <f>'[5]P9 Consolidated'!BN1810/'[5]P9 Consolidated'!$E1810</f>
        <v>0.13285714285714287</v>
      </c>
      <c r="P1811" s="114">
        <f>'[5]P9 Consolidated'!BT1810/'[5]P9 Consolidated'!$E1810</f>
        <v>0</v>
      </c>
      <c r="Q1811" s="114">
        <f>'[5]P9 Consolidated'!BZ1810/'[5]P9 Consolidated'!$E1810</f>
        <v>0.73857142857142855</v>
      </c>
      <c r="R1811" s="114">
        <f>'[5]P9 Consolidated'!CF1810/'[5]P9 Consolidated'!$E1810</f>
        <v>0.23714285714285713</v>
      </c>
      <c r="S1811" s="114">
        <f>'[5]P9 Consolidated'!CL1810/'[5]P9 Consolidated'!$E1810</f>
        <v>0.38</v>
      </c>
      <c r="T1811" s="114">
        <f>'[5]P9 Consolidated'!CR1810/'[5]P9 Consolidated'!$E1810</f>
        <v>0.36285714285714288</v>
      </c>
      <c r="U1811" s="114">
        <f>'[5]P9 Consolidated'!CX1810/'[5]P9 Consolidated'!$E1810</f>
        <v>0.32</v>
      </c>
      <c r="V1811" s="115">
        <f>'[5]P9 Consolidated'!DD1810/'[5]P9 Consolidated'!$E1810</f>
        <v>0.3671428571428571</v>
      </c>
    </row>
    <row r="1812" spans="1:22">
      <c r="A1812" s="109">
        <v>1809</v>
      </c>
      <c r="B1812" s="110" t="s">
        <v>1943</v>
      </c>
      <c r="C1812" s="111" t="s">
        <v>195</v>
      </c>
      <c r="D1812" s="112">
        <v>990</v>
      </c>
      <c r="E1812" s="113">
        <f>'[5]P9 Consolidated'!F1811/'[5]P9 Consolidated'!$E1811</f>
        <v>0.12848484848484848</v>
      </c>
      <c r="F1812" s="114">
        <f>'[5]P9 Consolidated'!L1811/'[5]P9 Consolidated'!$E1811</f>
        <v>0.11636363636363636</v>
      </c>
      <c r="G1812" s="114">
        <f>'[5]P9 Consolidated'!R1811/'[5]P9 Consolidated'!$E1811</f>
        <v>0.12484848484848485</v>
      </c>
      <c r="H1812" s="114">
        <f>'[5]P9 Consolidated'!X1811/'[5]P9 Consolidated'!$E1811</f>
        <v>0.12363636363636364</v>
      </c>
      <c r="I1812" s="114">
        <f>'[5]P9 Consolidated'!AD1811/'[5]P9 Consolidated'!$E1811</f>
        <v>0.12363636363636364</v>
      </c>
      <c r="J1812" s="114">
        <f>'[5]P9 Consolidated'!AJ1811/'[5]P9 Consolidated'!$E1811</f>
        <v>0.14787878787878789</v>
      </c>
      <c r="K1812" s="114">
        <f>'[5]P9 Consolidated'!AP1811/'[5]P9 Consolidated'!$E1811</f>
        <v>0</v>
      </c>
      <c r="L1812" s="114">
        <f>'[5]P9 Consolidated'!AV1811/'[5]P9 Consolidated'!$E1811</f>
        <v>0.10375757575757576</v>
      </c>
      <c r="M1812" s="114">
        <f>'[5]P9 Consolidated'!BB1811/'[5]P9 Consolidated'!$E1811</f>
        <v>8.6303030303030298E-2</v>
      </c>
      <c r="N1812" s="114">
        <f>'[5]P9 Consolidated'!BH1811/'[5]P9 Consolidated'!$E1811</f>
        <v>9.696969696969697E-2</v>
      </c>
      <c r="O1812" s="114">
        <f>'[5]P9 Consolidated'!BN1811/'[5]P9 Consolidated'!$E1811</f>
        <v>9.696969696969697E-2</v>
      </c>
      <c r="P1812" s="114">
        <f>'[5]P9 Consolidated'!BT1811/'[5]P9 Consolidated'!$E1811</f>
        <v>0</v>
      </c>
      <c r="Q1812" s="114">
        <f>'[5]P9 Consolidated'!BZ1811/'[5]P9 Consolidated'!$E1811</f>
        <v>0.19878787878787879</v>
      </c>
      <c r="R1812" s="114">
        <f>'[5]P9 Consolidated'!CF1811/'[5]P9 Consolidated'!$E1811</f>
        <v>0.14642424242424243</v>
      </c>
      <c r="S1812" s="114">
        <f>'[5]P9 Consolidated'!CL1811/'[5]P9 Consolidated'!$E1811</f>
        <v>0.14666666666666667</v>
      </c>
      <c r="T1812" s="114">
        <f>'[5]P9 Consolidated'!CR1811/'[5]P9 Consolidated'!$E1811</f>
        <v>0.13696969696969696</v>
      </c>
      <c r="U1812" s="114">
        <f>'[5]P9 Consolidated'!CX1811/'[5]P9 Consolidated'!$E1811</f>
        <v>0.14545454545454545</v>
      </c>
      <c r="V1812" s="115">
        <f>'[5]P9 Consolidated'!DD1811/'[5]P9 Consolidated'!$E1811</f>
        <v>0.14909090909090908</v>
      </c>
    </row>
    <row r="1813" spans="1:22">
      <c r="A1813" s="109">
        <v>1810</v>
      </c>
      <c r="B1813" s="110" t="s">
        <v>1944</v>
      </c>
      <c r="C1813" s="111" t="s">
        <v>195</v>
      </c>
      <c r="D1813" s="112">
        <v>144</v>
      </c>
      <c r="E1813" s="113">
        <f>'[5]P9 Consolidated'!F1812/'[5]P9 Consolidated'!$E1812</f>
        <v>0.15777777777777777</v>
      </c>
      <c r="F1813" s="114">
        <f>'[5]P9 Consolidated'!L1812/'[5]P9 Consolidated'!$E1812</f>
        <v>0</v>
      </c>
      <c r="G1813" s="114">
        <f>'[5]P9 Consolidated'!R1812/'[5]P9 Consolidated'!$E1812</f>
        <v>0.31944444444444442</v>
      </c>
      <c r="H1813" s="114">
        <f>'[5]P9 Consolidated'!X1812/'[5]P9 Consolidated'!$E1812</f>
        <v>0.32666666666666666</v>
      </c>
      <c r="I1813" s="114">
        <f>'[5]P9 Consolidated'!AD1812/'[5]P9 Consolidated'!$E1812</f>
        <v>0.26444444444444443</v>
      </c>
      <c r="J1813" s="114">
        <f>'[5]P9 Consolidated'!AJ1812/'[5]P9 Consolidated'!$E1812</f>
        <v>0.30222222222222223</v>
      </c>
      <c r="K1813" s="114">
        <f>'[5]P9 Consolidated'!AP1812/'[5]P9 Consolidated'!$E1812</f>
        <v>0.20722222222222222</v>
      </c>
      <c r="L1813" s="114">
        <f>'[5]P9 Consolidated'!AV1812/'[5]P9 Consolidated'!$E1812</f>
        <v>0.1822222222222222</v>
      </c>
      <c r="M1813" s="114">
        <f>'[5]P9 Consolidated'!BB1812/'[5]P9 Consolidated'!$E1812</f>
        <v>7.2222222222222229E-2</v>
      </c>
      <c r="N1813" s="114">
        <f>'[5]P9 Consolidated'!BH1812/'[5]P9 Consolidated'!$E1812</f>
        <v>9.1111111111111101E-2</v>
      </c>
      <c r="O1813" s="114">
        <f>'[5]P9 Consolidated'!BN1812/'[5]P9 Consolidated'!$E1812</f>
        <v>0.10333333333333333</v>
      </c>
      <c r="P1813" s="114">
        <f>'[5]P9 Consolidated'!BT1812/'[5]P9 Consolidated'!$E1812</f>
        <v>0</v>
      </c>
      <c r="Q1813" s="114">
        <f>'[5]P9 Consolidated'!BZ1812/'[5]P9 Consolidated'!$E1812</f>
        <v>0.6677777777777778</v>
      </c>
      <c r="R1813" s="114">
        <f>'[5]P9 Consolidated'!CF1812/'[5]P9 Consolidated'!$E1812</f>
        <v>0.27666666666666667</v>
      </c>
      <c r="S1813" s="114">
        <f>'[5]P9 Consolidated'!CL1812/'[5]P9 Consolidated'!$E1812</f>
        <v>0.34388888888888891</v>
      </c>
      <c r="T1813" s="114">
        <f>'[5]P9 Consolidated'!CR1812/'[5]P9 Consolidated'!$E1812</f>
        <v>0.33444444444444443</v>
      </c>
      <c r="U1813" s="114">
        <f>'[5]P9 Consolidated'!CX1812/'[5]P9 Consolidated'!$E1812</f>
        <v>0.32388888888888889</v>
      </c>
      <c r="V1813" s="115">
        <f>'[5]P9 Consolidated'!DD1812/'[5]P9 Consolidated'!$E1812</f>
        <v>0.28722222222222221</v>
      </c>
    </row>
    <row r="1814" spans="1:22">
      <c r="A1814" s="109">
        <v>1811</v>
      </c>
      <c r="B1814" s="110" t="s">
        <v>1945</v>
      </c>
      <c r="C1814" s="111" t="s">
        <v>195</v>
      </c>
      <c r="D1814" s="112">
        <v>150</v>
      </c>
      <c r="E1814" s="113">
        <f>'[5]P9 Consolidated'!F1813/'[5]P9 Consolidated'!$E1813</f>
        <v>0.36266666666666664</v>
      </c>
      <c r="F1814" s="114">
        <f>'[5]P9 Consolidated'!L1813/'[5]P9 Consolidated'!$E1813</f>
        <v>0.42133333333333334</v>
      </c>
      <c r="G1814" s="114">
        <f>'[5]P9 Consolidated'!R1813/'[5]P9 Consolidated'!$E1813</f>
        <v>0.42666666666666669</v>
      </c>
      <c r="H1814" s="114">
        <f>'[5]P9 Consolidated'!X1813/'[5]P9 Consolidated'!$E1813</f>
        <v>0.42666666666666669</v>
      </c>
      <c r="I1814" s="114">
        <f>'[5]P9 Consolidated'!AD1813/'[5]P9 Consolidated'!$E1813</f>
        <v>0</v>
      </c>
      <c r="J1814" s="114">
        <f>'[5]P9 Consolidated'!AJ1813/'[5]P9 Consolidated'!$E1813</f>
        <v>0.432</v>
      </c>
      <c r="K1814" s="114">
        <f>'[5]P9 Consolidated'!AP1813/'[5]P9 Consolidated'!$E1813</f>
        <v>0.40939999999999999</v>
      </c>
      <c r="L1814" s="114">
        <f>'[5]P9 Consolidated'!AV1813/'[5]P9 Consolidated'!$E1813</f>
        <v>0.3656666666666667</v>
      </c>
      <c r="M1814" s="114">
        <f>'[5]P9 Consolidated'!BB1813/'[5]P9 Consolidated'!$E1813</f>
        <v>0.307</v>
      </c>
      <c r="N1814" s="114">
        <f>'[5]P9 Consolidated'!BH1813/'[5]P9 Consolidated'!$E1813</f>
        <v>0.34433333333333332</v>
      </c>
      <c r="O1814" s="114">
        <f>'[5]P9 Consolidated'!BN1813/'[5]P9 Consolidated'!$E1813</f>
        <v>0.36033333333333334</v>
      </c>
      <c r="P1814" s="114">
        <f>'[5]P9 Consolidated'!BT1813/'[5]P9 Consolidated'!$E1813</f>
        <v>0</v>
      </c>
      <c r="Q1814" s="114">
        <f>'[5]P9 Consolidated'!BZ1813/'[5]P9 Consolidated'!$E1813</f>
        <v>0.82946666666666669</v>
      </c>
      <c r="R1814" s="114">
        <f>'[5]P9 Consolidated'!CF1813/'[5]P9 Consolidated'!$E1813</f>
        <v>0.41153333333333331</v>
      </c>
      <c r="S1814" s="114">
        <f>'[5]P9 Consolidated'!CL1813/'[5]P9 Consolidated'!$E1813</f>
        <v>0.45633333333333337</v>
      </c>
      <c r="T1814" s="114">
        <f>'[5]P9 Consolidated'!CR1813/'[5]P9 Consolidated'!$E1813</f>
        <v>0.43926666666666669</v>
      </c>
      <c r="U1814" s="114">
        <f>'[5]P9 Consolidated'!CX1813/'[5]P9 Consolidated'!$E1813</f>
        <v>0.42433333333333334</v>
      </c>
      <c r="V1814" s="115">
        <f>'[5]P9 Consolidated'!DD1813/'[5]P9 Consolidated'!$E1813</f>
        <v>0.43073333333333336</v>
      </c>
    </row>
    <row r="1815" spans="1:22">
      <c r="A1815" s="109">
        <v>1812</v>
      </c>
      <c r="B1815" s="110" t="s">
        <v>1946</v>
      </c>
      <c r="C1815" s="111" t="s">
        <v>195</v>
      </c>
      <c r="D1815" s="112">
        <v>124</v>
      </c>
      <c r="E1815" s="113">
        <f>'[5]P9 Consolidated'!F1814/'[5]P9 Consolidated'!$E1814</f>
        <v>0</v>
      </c>
      <c r="F1815" s="114">
        <f>'[5]P9 Consolidated'!L1814/'[5]P9 Consolidated'!$E1814</f>
        <v>0</v>
      </c>
      <c r="G1815" s="114">
        <f>'[5]P9 Consolidated'!R1814/'[5]P9 Consolidated'!$E1814</f>
        <v>0</v>
      </c>
      <c r="H1815" s="114">
        <f>'[5]P9 Consolidated'!X1814/'[5]P9 Consolidated'!$E1814</f>
        <v>0</v>
      </c>
      <c r="I1815" s="114">
        <f>'[5]P9 Consolidated'!AD1814/'[5]P9 Consolidated'!$E1814</f>
        <v>0</v>
      </c>
      <c r="J1815" s="114">
        <f>'[5]P9 Consolidated'!AJ1814/'[5]P9 Consolidated'!$E1814</f>
        <v>0</v>
      </c>
      <c r="K1815" s="114">
        <f>'[5]P9 Consolidated'!AP1814/'[5]P9 Consolidated'!$E1814</f>
        <v>1.020241935483871</v>
      </c>
      <c r="L1815" s="114">
        <f>'[5]P9 Consolidated'!AV1814/'[5]P9 Consolidated'!$E1814</f>
        <v>1.0241129032258065</v>
      </c>
      <c r="M1815" s="114">
        <f>'[5]P9 Consolidated'!BB1814/'[5]P9 Consolidated'!$E1814</f>
        <v>1.0241129032258065</v>
      </c>
      <c r="N1815" s="114">
        <f>'[5]P9 Consolidated'!BH1814/'[5]P9 Consolidated'!$E1814</f>
        <v>1.0241129032258065</v>
      </c>
      <c r="O1815" s="114">
        <f>'[5]P9 Consolidated'!BN1814/'[5]P9 Consolidated'!$E1814</f>
        <v>0</v>
      </c>
      <c r="P1815" s="114">
        <f>'[5]P9 Consolidated'!BT1814/'[5]P9 Consolidated'!$E1814</f>
        <v>0</v>
      </c>
      <c r="Q1815" s="114">
        <f>'[5]P9 Consolidated'!BZ1814/'[5]P9 Consolidated'!$E1814</f>
        <v>0</v>
      </c>
      <c r="R1815" s="114">
        <f>'[5]P9 Consolidated'!CF1814/'[5]P9 Consolidated'!$E1814</f>
        <v>0</v>
      </c>
      <c r="S1815" s="114">
        <f>'[5]P9 Consolidated'!CL1814/'[5]P9 Consolidated'!$E1814</f>
        <v>0</v>
      </c>
      <c r="T1815" s="114">
        <f>'[5]P9 Consolidated'!CR1814/'[5]P9 Consolidated'!$E1814</f>
        <v>0</v>
      </c>
      <c r="U1815" s="114">
        <f>'[5]P9 Consolidated'!CX1814/'[5]P9 Consolidated'!$E1814</f>
        <v>0</v>
      </c>
      <c r="V1815" s="115">
        <f>'[5]P9 Consolidated'!DD1814/'[5]P9 Consolidated'!$E1814</f>
        <v>0</v>
      </c>
    </row>
    <row r="1816" spans="1:22">
      <c r="A1816" s="109">
        <v>1813</v>
      </c>
      <c r="B1816" s="110" t="s">
        <v>1947</v>
      </c>
      <c r="C1816" s="111" t="s">
        <v>195</v>
      </c>
      <c r="D1816" s="112">
        <v>300</v>
      </c>
      <c r="E1816" s="113">
        <f>'[5]P9 Consolidated'!F1815/'[5]P9 Consolidated'!$E1815</f>
        <v>0.47866666666666663</v>
      </c>
      <c r="F1816" s="114">
        <f>'[5]P9 Consolidated'!L1815/'[5]P9 Consolidated'!$E1815</f>
        <v>0.4</v>
      </c>
      <c r="G1816" s="114">
        <f>'[5]P9 Consolidated'!R1815/'[5]P9 Consolidated'!$E1815</f>
        <v>0.6</v>
      </c>
      <c r="H1816" s="114">
        <f>'[5]P9 Consolidated'!X1815/'[5]P9 Consolidated'!$E1815</f>
        <v>0.61066666666666658</v>
      </c>
      <c r="I1816" s="114">
        <f>'[5]P9 Consolidated'!AD1815/'[5]P9 Consolidated'!$E1815</f>
        <v>0.62666666666666671</v>
      </c>
      <c r="J1816" s="114">
        <f>'[5]P9 Consolidated'!AJ1815/'[5]P9 Consolidated'!$E1815</f>
        <v>0.62666666666666671</v>
      </c>
      <c r="K1816" s="114">
        <f>'[5]P9 Consolidated'!AP1815/'[5]P9 Consolidated'!$E1815</f>
        <v>0.57733333333333325</v>
      </c>
      <c r="L1816" s="114">
        <f>'[5]P9 Consolidated'!AV1815/'[5]P9 Consolidated'!$E1815</f>
        <v>0.56213333333333326</v>
      </c>
      <c r="M1816" s="114">
        <f>'[5]P9 Consolidated'!BB1815/'[5]P9 Consolidated'!$E1815</f>
        <v>0.53066666666666662</v>
      </c>
      <c r="N1816" s="114">
        <f>'[5]P9 Consolidated'!BH1815/'[5]P9 Consolidated'!$E1815</f>
        <v>0.54666666666666663</v>
      </c>
      <c r="O1816" s="114">
        <f>'[5]P9 Consolidated'!BN1815/'[5]P9 Consolidated'!$E1815</f>
        <v>0.56000000000000005</v>
      </c>
      <c r="P1816" s="114">
        <f>'[5]P9 Consolidated'!BT1815/'[5]P9 Consolidated'!$E1815</f>
        <v>0</v>
      </c>
      <c r="Q1816" s="114">
        <f>'[5]P9 Consolidated'!BZ1815/'[5]P9 Consolidated'!$E1815</f>
        <v>2.04</v>
      </c>
      <c r="R1816" s="114">
        <f>'[5]P9 Consolidated'!CF1815/'[5]P9 Consolidated'!$E1815</f>
        <v>0.68</v>
      </c>
      <c r="S1816" s="114">
        <f>'[5]P9 Consolidated'!CL1815/'[5]P9 Consolidated'!$E1815</f>
        <v>0.69333333333333336</v>
      </c>
      <c r="T1816" s="114">
        <f>'[5]P9 Consolidated'!CR1815/'[5]P9 Consolidated'!$E1815</f>
        <v>0.68</v>
      </c>
      <c r="U1816" s="114">
        <f>'[5]P9 Consolidated'!CX1815/'[5]P9 Consolidated'!$E1815</f>
        <v>0.69333333333333336</v>
      </c>
      <c r="V1816" s="115">
        <f>'[5]P9 Consolidated'!DD1815/'[5]P9 Consolidated'!$E1815</f>
        <v>0.72</v>
      </c>
    </row>
    <row r="1817" spans="1:22">
      <c r="A1817" s="109">
        <v>1814</v>
      </c>
      <c r="B1817" s="110" t="s">
        <v>1948</v>
      </c>
      <c r="C1817" s="111" t="s">
        <v>195</v>
      </c>
      <c r="D1817" s="112">
        <v>833</v>
      </c>
      <c r="E1817" s="113">
        <f>'[5]P9 Consolidated'!F1816/'[5]P9 Consolidated'!$E1816</f>
        <v>3.1212484993997598E-2</v>
      </c>
      <c r="F1817" s="114">
        <f>'[5]P9 Consolidated'!L1816/'[5]P9 Consolidated'!$E1816</f>
        <v>6.4825930372148857E-2</v>
      </c>
      <c r="G1817" s="114">
        <f>'[5]P9 Consolidated'!R1816/'[5]P9 Consolidated'!$E1816</f>
        <v>0.11524609843937575</v>
      </c>
      <c r="H1817" s="114">
        <f>'[5]P9 Consolidated'!X1816/'[5]P9 Consolidated'!$E1816</f>
        <v>7.9231692677070822E-2</v>
      </c>
      <c r="I1817" s="114">
        <f>'[5]P9 Consolidated'!AD1816/'[5]P9 Consolidated'!$E1816</f>
        <v>7.6830732292917162E-2</v>
      </c>
      <c r="J1817" s="114">
        <f>'[5]P9 Consolidated'!AJ1816/'[5]P9 Consolidated'!$E1816</f>
        <v>0.22328931572629052</v>
      </c>
      <c r="K1817" s="114">
        <f>'[5]P9 Consolidated'!AP1816/'[5]P9 Consolidated'!$E1816</f>
        <v>7.6830732292917162E-2</v>
      </c>
      <c r="L1817" s="114">
        <f>'[5]P9 Consolidated'!AV1816/'[5]P9 Consolidated'!$E1816</f>
        <v>0.12004801920768307</v>
      </c>
      <c r="M1817" s="114">
        <f>'[5]P9 Consolidated'!BB1816/'[5]P9 Consolidated'!$E1816</f>
        <v>6.7226890756302518E-2</v>
      </c>
      <c r="N1817" s="114">
        <f>'[5]P9 Consolidated'!BH1816/'[5]P9 Consolidated'!$E1816</f>
        <v>9.6038415366146462E-2</v>
      </c>
      <c r="O1817" s="114">
        <f>'[5]P9 Consolidated'!BN1816/'[5]P9 Consolidated'!$E1816</f>
        <v>0.12004801920768307</v>
      </c>
      <c r="P1817" s="114">
        <f>'[5]P9 Consolidated'!BT1816/'[5]P9 Consolidated'!$E1816</f>
        <v>0</v>
      </c>
      <c r="Q1817" s="114">
        <f>'[5]P9 Consolidated'!BZ1816/'[5]P9 Consolidated'!$E1816</f>
        <v>0.55414165666266513</v>
      </c>
      <c r="R1817" s="114">
        <f>'[5]P9 Consolidated'!CF1816/'[5]P9 Consolidated'!$E1816</f>
        <v>7.202881152460984E-2</v>
      </c>
      <c r="S1817" s="114">
        <f>'[5]P9 Consolidated'!CL1816/'[5]P9 Consolidated'!$E1816</f>
        <v>0.14405762304921968</v>
      </c>
      <c r="T1817" s="114">
        <f>'[5]P9 Consolidated'!CR1816/'[5]P9 Consolidated'!$E1816</f>
        <v>0.18487394957983194</v>
      </c>
      <c r="U1817" s="114">
        <f>'[5]P9 Consolidated'!CX1816/'[5]P9 Consolidated'!$E1816</f>
        <v>0</v>
      </c>
      <c r="V1817" s="115">
        <f>'[5]P9 Consolidated'!DD1816/'[5]P9 Consolidated'!$E1816</f>
        <v>0.33613445378151263</v>
      </c>
    </row>
    <row r="1818" spans="1:22">
      <c r="A1818" s="109">
        <v>1815</v>
      </c>
      <c r="B1818" s="110" t="s">
        <v>1949</v>
      </c>
      <c r="C1818" s="111" t="s">
        <v>195</v>
      </c>
      <c r="D1818" s="112">
        <v>111</v>
      </c>
      <c r="E1818" s="113">
        <f>'[5]P9 Consolidated'!F1817/'[5]P9 Consolidated'!$E1817</f>
        <v>0.13513513513513514</v>
      </c>
      <c r="F1818" s="114">
        <f>'[5]P9 Consolidated'!L1817/'[5]P9 Consolidated'!$E1817</f>
        <v>0.2864864864864865</v>
      </c>
      <c r="G1818" s="114">
        <f>'[5]P9 Consolidated'!R1817/'[5]P9 Consolidated'!$E1817</f>
        <v>0.30270270270270272</v>
      </c>
      <c r="H1818" s="114">
        <f>'[5]P9 Consolidated'!X1817/'[5]P9 Consolidated'!$E1817</f>
        <v>0.23783783783783782</v>
      </c>
      <c r="I1818" s="114">
        <f>'[5]P9 Consolidated'!AD1817/'[5]P9 Consolidated'!$E1817</f>
        <v>0.2810810810810811</v>
      </c>
      <c r="J1818" s="114">
        <f>'[5]P9 Consolidated'!AJ1817/'[5]P9 Consolidated'!$E1817</f>
        <v>0.2810810810810811</v>
      </c>
      <c r="K1818" s="114">
        <f>'[5]P9 Consolidated'!AP1817/'[5]P9 Consolidated'!$E1817</f>
        <v>0.22162162162162163</v>
      </c>
      <c r="L1818" s="114">
        <f>'[5]P9 Consolidated'!AV1817/'[5]P9 Consolidated'!$E1817</f>
        <v>0.16756756756756758</v>
      </c>
      <c r="M1818" s="114">
        <f>'[5]P9 Consolidated'!BB1817/'[5]P9 Consolidated'!$E1817</f>
        <v>0</v>
      </c>
      <c r="N1818" s="114">
        <f>'[5]P9 Consolidated'!BH1817/'[5]P9 Consolidated'!$E1817</f>
        <v>0.10810810810810811</v>
      </c>
      <c r="O1818" s="114">
        <f>'[5]P9 Consolidated'!BN1817/'[5]P9 Consolidated'!$E1817</f>
        <v>0.10810810810810811</v>
      </c>
      <c r="P1818" s="114">
        <f>'[5]P9 Consolidated'!BT1817/'[5]P9 Consolidated'!$E1817</f>
        <v>0</v>
      </c>
      <c r="Q1818" s="114">
        <f>'[5]P9 Consolidated'!BZ1817/'[5]P9 Consolidated'!$E1817</f>
        <v>0.34594594594594591</v>
      </c>
      <c r="R1818" s="114">
        <f>'[5]P9 Consolidated'!CF1817/'[5]P9 Consolidated'!$E1817</f>
        <v>0.23243243243243245</v>
      </c>
      <c r="S1818" s="114">
        <f>'[5]P9 Consolidated'!CL1817/'[5]P9 Consolidated'!$E1817</f>
        <v>0.26486486486486488</v>
      </c>
      <c r="T1818" s="114">
        <f>'[5]P9 Consolidated'!CR1817/'[5]P9 Consolidated'!$E1817</f>
        <v>0.31891891891891888</v>
      </c>
      <c r="U1818" s="114">
        <f>'[5]P9 Consolidated'!CX1817/'[5]P9 Consolidated'!$E1817</f>
        <v>0.32432432432432434</v>
      </c>
      <c r="V1818" s="115">
        <f>'[5]P9 Consolidated'!DD1817/'[5]P9 Consolidated'!$E1817</f>
        <v>0.27567567567567569</v>
      </c>
    </row>
    <row r="1819" spans="1:22">
      <c r="A1819" s="109">
        <v>1816</v>
      </c>
      <c r="B1819" s="110" t="s">
        <v>1950</v>
      </c>
      <c r="C1819" s="111" t="s">
        <v>195</v>
      </c>
      <c r="D1819" s="112">
        <v>222</v>
      </c>
      <c r="E1819" s="113">
        <f>'[5]P9 Consolidated'!F1818/'[5]P9 Consolidated'!$E1818</f>
        <v>0.50450450450450446</v>
      </c>
      <c r="F1819" s="114">
        <f>'[5]P9 Consolidated'!L1818/'[5]P9 Consolidated'!$E1818</f>
        <v>0.54054054054054057</v>
      </c>
      <c r="G1819" s="114">
        <f>'[5]P9 Consolidated'!R1818/'[5]P9 Consolidated'!$E1818</f>
        <v>0.57657657657657657</v>
      </c>
      <c r="H1819" s="114">
        <f>'[5]P9 Consolidated'!X1818/'[5]P9 Consolidated'!$E1818</f>
        <v>0.64864864864864868</v>
      </c>
      <c r="I1819" s="114">
        <f>'[5]P9 Consolidated'!AD1818/'[5]P9 Consolidated'!$E1818</f>
        <v>0.59459459459459463</v>
      </c>
      <c r="J1819" s="114">
        <f>'[5]P9 Consolidated'!AJ1818/'[5]P9 Consolidated'!$E1818</f>
        <v>0.55855855855855852</v>
      </c>
      <c r="K1819" s="114">
        <f>'[5]P9 Consolidated'!AP1818/'[5]P9 Consolidated'!$E1818</f>
        <v>0.50450450450450446</v>
      </c>
      <c r="L1819" s="114">
        <f>'[5]P9 Consolidated'!AV1818/'[5]P9 Consolidated'!$E1818</f>
        <v>0.46846846846846846</v>
      </c>
      <c r="M1819" s="114">
        <f>'[5]P9 Consolidated'!BB1818/'[5]P9 Consolidated'!$E1818</f>
        <v>0.3502702702702703</v>
      </c>
      <c r="N1819" s="114">
        <f>'[5]P9 Consolidated'!BH1818/'[5]P9 Consolidated'!$E1818</f>
        <v>0.4144144144144144</v>
      </c>
      <c r="O1819" s="114">
        <f>'[5]P9 Consolidated'!BN1818/'[5]P9 Consolidated'!$E1818</f>
        <v>0.45405405405405402</v>
      </c>
      <c r="P1819" s="114">
        <f>'[5]P9 Consolidated'!BT1818/'[5]P9 Consolidated'!$E1818</f>
        <v>0</v>
      </c>
      <c r="Q1819" s="114">
        <f>'[5]P9 Consolidated'!BZ1818/'[5]P9 Consolidated'!$E1818</f>
        <v>1.1747747747747748</v>
      </c>
      <c r="R1819" s="114">
        <f>'[5]P9 Consolidated'!CF1818/'[5]P9 Consolidated'!$E1818</f>
        <v>0.6234234234234235</v>
      </c>
      <c r="S1819" s="114">
        <f>'[5]P9 Consolidated'!CL1818/'[5]P9 Consolidated'!$E1818</f>
        <v>0.572972972972973</v>
      </c>
      <c r="T1819" s="114">
        <f>'[5]P9 Consolidated'!CR1818/'[5]P9 Consolidated'!$E1818</f>
        <v>0.58918918918918928</v>
      </c>
      <c r="U1819" s="114">
        <f>'[5]P9 Consolidated'!CX1818/'[5]P9 Consolidated'!$E1818</f>
        <v>0.60540540540540544</v>
      </c>
      <c r="V1819" s="115">
        <f>'[5]P9 Consolidated'!DD1818/'[5]P9 Consolidated'!$E1818</f>
        <v>0.56396396396396398</v>
      </c>
    </row>
    <row r="1820" spans="1:22">
      <c r="A1820" s="109">
        <v>1817</v>
      </c>
      <c r="B1820" s="110" t="s">
        <v>1951</v>
      </c>
      <c r="C1820" s="111" t="s">
        <v>195</v>
      </c>
      <c r="D1820" s="112">
        <v>178</v>
      </c>
      <c r="E1820" s="113">
        <f>'[5]P9 Consolidated'!F1819/'[5]P9 Consolidated'!$E1819</f>
        <v>0.26741573033707866</v>
      </c>
      <c r="F1820" s="114">
        <f>'[5]P9 Consolidated'!L1819/'[5]P9 Consolidated'!$E1819</f>
        <v>0.26516853932584272</v>
      </c>
      <c r="G1820" s="114">
        <f>'[5]P9 Consolidated'!R1819/'[5]P9 Consolidated'!$E1819</f>
        <v>0.29213483146067415</v>
      </c>
      <c r="H1820" s="114">
        <f>'[5]P9 Consolidated'!X1819/'[5]P9 Consolidated'!$E1819</f>
        <v>0.27191011235955054</v>
      </c>
      <c r="I1820" s="114">
        <f>'[5]P9 Consolidated'!AD1819/'[5]P9 Consolidated'!$E1819</f>
        <v>0.24943820224719102</v>
      </c>
      <c r="J1820" s="114">
        <f>'[5]P9 Consolidated'!AJ1819/'[5]P9 Consolidated'!$E1819</f>
        <v>0.27640449438202247</v>
      </c>
      <c r="K1820" s="114">
        <f>'[5]P9 Consolidated'!AP1819/'[5]P9 Consolidated'!$E1819</f>
        <v>0.27668539325842695</v>
      </c>
      <c r="L1820" s="114">
        <f>'[5]P9 Consolidated'!AV1819/'[5]P9 Consolidated'!$E1819</f>
        <v>0.2542134831460674</v>
      </c>
      <c r="M1820" s="114">
        <f>'[5]P9 Consolidated'!BB1819/'[5]P9 Consolidated'!$E1819</f>
        <v>0.18679775280898878</v>
      </c>
      <c r="N1820" s="114">
        <f>'[5]P9 Consolidated'!BH1819/'[5]P9 Consolidated'!$E1819</f>
        <v>0.22499999999999998</v>
      </c>
      <c r="O1820" s="114">
        <f>'[5]P9 Consolidated'!BN1819/'[5]P9 Consolidated'!$E1819</f>
        <v>0.26769662921348314</v>
      </c>
      <c r="P1820" s="114">
        <f>'[5]P9 Consolidated'!BT1819/'[5]P9 Consolidated'!$E1819</f>
        <v>0</v>
      </c>
      <c r="Q1820" s="114">
        <f>'[5]P9 Consolidated'!BZ1819/'[5]P9 Consolidated'!$E1819</f>
        <v>0.60820224719101124</v>
      </c>
      <c r="R1820" s="114">
        <f>'[5]P9 Consolidated'!CF1819/'[5]P9 Consolidated'!$E1819</f>
        <v>0.2991573033707865</v>
      </c>
      <c r="S1820" s="114">
        <f>'[5]P9 Consolidated'!CL1819/'[5]P9 Consolidated'!$E1819</f>
        <v>0.60252808988764039</v>
      </c>
      <c r="T1820" s="114">
        <f>'[5]P9 Consolidated'!CR1819/'[5]P9 Consolidated'!$E1819</f>
        <v>1.0480898876404494</v>
      </c>
      <c r="U1820" s="114">
        <f>'[5]P9 Consolidated'!CX1819/'[5]P9 Consolidated'!$E1819</f>
        <v>0.71179775280898883</v>
      </c>
      <c r="V1820" s="115">
        <f>'[5]P9 Consolidated'!DD1819/'[5]P9 Consolidated'!$E1819</f>
        <v>0.73146067415730331</v>
      </c>
    </row>
    <row r="1821" spans="1:22">
      <c r="A1821" s="109">
        <v>1818</v>
      </c>
      <c r="B1821" s="110" t="s">
        <v>1952</v>
      </c>
      <c r="C1821" s="111" t="s">
        <v>195</v>
      </c>
      <c r="D1821" s="112">
        <v>167</v>
      </c>
      <c r="E1821" s="113">
        <f>'[5]P9 Consolidated'!F1820/'[5]P9 Consolidated'!$E1820</f>
        <v>0</v>
      </c>
      <c r="F1821" s="114">
        <f>'[5]P9 Consolidated'!L1820/'[5]P9 Consolidated'!$E1820</f>
        <v>0</v>
      </c>
      <c r="G1821" s="114">
        <f>'[5]P9 Consolidated'!R1820/'[5]P9 Consolidated'!$E1820</f>
        <v>0</v>
      </c>
      <c r="H1821" s="114">
        <f>'[5]P9 Consolidated'!X1820/'[5]P9 Consolidated'!$E1820</f>
        <v>0</v>
      </c>
      <c r="I1821" s="114">
        <f>'[5]P9 Consolidated'!AD1820/'[5]P9 Consolidated'!$E1820</f>
        <v>0</v>
      </c>
      <c r="J1821" s="114">
        <f>'[5]P9 Consolidated'!AJ1820/'[5]P9 Consolidated'!$E1820</f>
        <v>0.71856287425149701</v>
      </c>
      <c r="K1821" s="114">
        <f>'[5]P9 Consolidated'!AP1820/'[5]P9 Consolidated'!$E1820</f>
        <v>0.3592814371257485</v>
      </c>
      <c r="L1821" s="114">
        <f>'[5]P9 Consolidated'!AV1820/'[5]P9 Consolidated'!$E1820</f>
        <v>0.3592814371257485</v>
      </c>
      <c r="M1821" s="114">
        <f>'[5]P9 Consolidated'!BB1820/'[5]P9 Consolidated'!$E1820</f>
        <v>0.23209580838323352</v>
      </c>
      <c r="N1821" s="114">
        <f>'[5]P9 Consolidated'!BH1820/'[5]P9 Consolidated'!$E1820</f>
        <v>0.21556886227544911</v>
      </c>
      <c r="O1821" s="114">
        <f>'[5]P9 Consolidated'!BN1820/'[5]P9 Consolidated'!$E1820</f>
        <v>0.34311377245508978</v>
      </c>
      <c r="P1821" s="114">
        <f>'[5]P9 Consolidated'!BT1820/'[5]P9 Consolidated'!$E1820</f>
        <v>0</v>
      </c>
      <c r="Q1821" s="114">
        <f>'[5]P9 Consolidated'!BZ1820/'[5]P9 Consolidated'!$E1820</f>
        <v>0.79760479041916166</v>
      </c>
      <c r="R1821" s="114">
        <f>'[5]P9 Consolidated'!CF1820/'[5]P9 Consolidated'!$E1820</f>
        <v>0.39700598802395209</v>
      </c>
      <c r="S1821" s="114">
        <f>'[5]P9 Consolidated'!CL1820/'[5]P9 Consolidated'!$E1820</f>
        <v>0.39520958083832336</v>
      </c>
      <c r="T1821" s="114">
        <f>'[5]P9 Consolidated'!CR1820/'[5]P9 Consolidated'!$E1820</f>
        <v>0.3413173652694611</v>
      </c>
      <c r="U1821" s="114">
        <f>'[5]P9 Consolidated'!CX1820/'[5]P9 Consolidated'!$E1820</f>
        <v>0.3592814371257485</v>
      </c>
      <c r="V1821" s="115">
        <f>'[5]P9 Consolidated'!DD1820/'[5]P9 Consolidated'!$E1820</f>
        <v>0.3413173652694611</v>
      </c>
    </row>
    <row r="1822" spans="1:22">
      <c r="A1822" s="109">
        <v>1819</v>
      </c>
      <c r="B1822" s="110" t="s">
        <v>1953</v>
      </c>
      <c r="C1822" s="111" t="s">
        <v>195</v>
      </c>
      <c r="D1822" s="112">
        <v>175</v>
      </c>
      <c r="E1822" s="113">
        <f>'[5]P9 Consolidated'!F1821/'[5]P9 Consolidated'!$E1821</f>
        <v>4.8000000000000001E-2</v>
      </c>
      <c r="F1822" s="114">
        <f>'[5]P9 Consolidated'!L1821/'[5]P9 Consolidated'!$E1821</f>
        <v>4.3428571428571427E-2</v>
      </c>
      <c r="G1822" s="114">
        <f>'[5]P9 Consolidated'!R1821/'[5]P9 Consolidated'!$E1821</f>
        <v>0.19657142857142856</v>
      </c>
      <c r="H1822" s="114">
        <f>'[5]P9 Consolidated'!X1821/'[5]P9 Consolidated'!$E1821</f>
        <v>0.18742857142857142</v>
      </c>
      <c r="I1822" s="114">
        <f>'[5]P9 Consolidated'!AD1821/'[5]P9 Consolidated'!$E1821</f>
        <v>0.17828571428571427</v>
      </c>
      <c r="J1822" s="114">
        <f>'[5]P9 Consolidated'!AJ1821/'[5]P9 Consolidated'!$E1821</f>
        <v>0.20342857142857143</v>
      </c>
      <c r="K1822" s="114">
        <f>'[5]P9 Consolidated'!AP1821/'[5]P9 Consolidated'!$E1821</f>
        <v>0.26285714285714284</v>
      </c>
      <c r="L1822" s="114">
        <f>'[5]P9 Consolidated'!AV1821/'[5]P9 Consolidated'!$E1821</f>
        <v>0.19657142857142856</v>
      </c>
      <c r="M1822" s="114">
        <f>'[5]P9 Consolidated'!BB1821/'[5]P9 Consolidated'!$E1821</f>
        <v>0.14857142857142858</v>
      </c>
      <c r="N1822" s="114">
        <f>'[5]P9 Consolidated'!BH1821/'[5]P9 Consolidated'!$E1821</f>
        <v>0.17828571428571427</v>
      </c>
      <c r="O1822" s="114">
        <f>'[5]P9 Consolidated'!BN1821/'[5]P9 Consolidated'!$E1821</f>
        <v>0</v>
      </c>
      <c r="P1822" s="114">
        <f>'[5]P9 Consolidated'!BT1821/'[5]P9 Consolidated'!$E1821</f>
        <v>0</v>
      </c>
      <c r="Q1822" s="114">
        <f>'[5]P9 Consolidated'!BZ1821/'[5]P9 Consolidated'!$E1821</f>
        <v>0.65371428571428569</v>
      </c>
      <c r="R1822" s="114">
        <f>'[5]P9 Consolidated'!CF1821/'[5]P9 Consolidated'!$E1821</f>
        <v>0.23314285714285712</v>
      </c>
      <c r="S1822" s="114">
        <f>'[5]P9 Consolidated'!CL1821/'[5]P9 Consolidated'!$E1821</f>
        <v>0.21485714285714286</v>
      </c>
      <c r="T1822" s="114">
        <f>'[5]P9 Consolidated'!CR1821/'[5]P9 Consolidated'!$E1821</f>
        <v>0.29942857142857143</v>
      </c>
      <c r="U1822" s="114">
        <f>'[5]P9 Consolidated'!CX1821/'[5]P9 Consolidated'!$E1821</f>
        <v>0.33371428571428569</v>
      </c>
      <c r="V1822" s="115">
        <f>'[5]P9 Consolidated'!DD1821/'[5]P9 Consolidated'!$E1821</f>
        <v>0.29257142857142859</v>
      </c>
    </row>
    <row r="1823" spans="1:22">
      <c r="A1823" s="109">
        <v>1820</v>
      </c>
      <c r="B1823" s="110" t="s">
        <v>1954</v>
      </c>
      <c r="C1823" s="111" t="s">
        <v>195</v>
      </c>
      <c r="D1823" s="112">
        <v>133.33000000000001</v>
      </c>
      <c r="E1823" s="113">
        <f>'[5]P9 Consolidated'!F1822/'[5]P9 Consolidated'!$E1822</f>
        <v>0.39450986274656863</v>
      </c>
      <c r="F1823" s="114">
        <f>'[5]P9 Consolidated'!L1822/'[5]P9 Consolidated'!$E1822</f>
        <v>0.42001050026250653</v>
      </c>
      <c r="G1823" s="114">
        <f>'[5]P9 Consolidated'!R1822/'[5]P9 Consolidated'!$E1822</f>
        <v>0.40501012525313129</v>
      </c>
      <c r="H1823" s="114">
        <f>'[5]P9 Consolidated'!X1822/'[5]P9 Consolidated'!$E1822</f>
        <v>0.40501012525313129</v>
      </c>
      <c r="I1823" s="114">
        <f>'[5]P9 Consolidated'!AD1822/'[5]P9 Consolidated'!$E1822</f>
        <v>0.42001050026250653</v>
      </c>
      <c r="J1823" s="114">
        <f>'[5]P9 Consolidated'!AJ1822/'[5]P9 Consolidated'!$E1822</f>
        <v>0.42001050026250653</v>
      </c>
      <c r="K1823" s="114">
        <f>'[5]P9 Consolidated'!AP1822/'[5]P9 Consolidated'!$E1822</f>
        <v>0.38550963774094349</v>
      </c>
      <c r="L1823" s="114">
        <f>'[5]P9 Consolidated'!AV1822/'[5]P9 Consolidated'!$E1822</f>
        <v>0.40741018525463135</v>
      </c>
      <c r="M1823" s="114">
        <f>'[5]P9 Consolidated'!BB1822/'[5]P9 Consolidated'!$E1822</f>
        <v>0.37500937523438083</v>
      </c>
      <c r="N1823" s="114">
        <f>'[5]P9 Consolidated'!BH1822/'[5]P9 Consolidated'!$E1822</f>
        <v>0.34500862521563036</v>
      </c>
      <c r="O1823" s="114">
        <f>'[5]P9 Consolidated'!BN1822/'[5]P9 Consolidated'!$E1822</f>
        <v>0.37500937523438083</v>
      </c>
      <c r="P1823" s="114">
        <f>'[5]P9 Consolidated'!BT1822/'[5]P9 Consolidated'!$E1822</f>
        <v>0</v>
      </c>
      <c r="Q1823" s="114">
        <f>'[5]P9 Consolidated'!BZ1822/'[5]P9 Consolidated'!$E1822</f>
        <v>0.54151353783844591</v>
      </c>
      <c r="R1823" s="114">
        <f>'[5]P9 Consolidated'!CF1822/'[5]P9 Consolidated'!$E1822</f>
        <v>0.38100952523813092</v>
      </c>
      <c r="S1823" s="114">
        <f>'[5]P9 Consolidated'!CL1822/'[5]P9 Consolidated'!$E1822</f>
        <v>0.36900922523063073</v>
      </c>
      <c r="T1823" s="114">
        <f>'[5]P9 Consolidated'!CR1822/'[5]P9 Consolidated'!$E1822</f>
        <v>0.3990099752493812</v>
      </c>
      <c r="U1823" s="114">
        <f>'[5]P9 Consolidated'!CX1822/'[5]P9 Consolidated'!$E1822</f>
        <v>0.38700967524188101</v>
      </c>
      <c r="V1823" s="115">
        <f>'[5]P9 Consolidated'!DD1822/'[5]P9 Consolidated'!$E1822</f>
        <v>0.38100952523813092</v>
      </c>
    </row>
    <row r="1824" spans="1:22">
      <c r="A1824" s="109">
        <v>1821</v>
      </c>
      <c r="B1824" s="110" t="s">
        <v>1955</v>
      </c>
      <c r="C1824" s="111" t="s">
        <v>195</v>
      </c>
      <c r="D1824" s="112">
        <v>388.88888888888886</v>
      </c>
      <c r="E1824" s="113">
        <f>'[5]P9 Consolidated'!F1823/'[5]P9 Consolidated'!$E1823</f>
        <v>7.2000000000000008E-2</v>
      </c>
      <c r="F1824" s="114">
        <f>'[5]P9 Consolidated'!L1823/'[5]P9 Consolidated'!$E1823</f>
        <v>7.2000000000000008E-2</v>
      </c>
      <c r="G1824" s="114">
        <f>'[5]P9 Consolidated'!R1823/'[5]P9 Consolidated'!$E1823</f>
        <v>9.2571428571428582E-2</v>
      </c>
      <c r="H1824" s="114">
        <f>'[5]P9 Consolidated'!X1823/'[5]P9 Consolidated'!$E1823</f>
        <v>9.2571428571428582E-2</v>
      </c>
      <c r="I1824" s="114">
        <f>'[5]P9 Consolidated'!AD1823/'[5]P9 Consolidated'!$E1823</f>
        <v>8.2285714285714295E-2</v>
      </c>
      <c r="J1824" s="114">
        <f>'[5]P9 Consolidated'!AJ1823/'[5]P9 Consolidated'!$E1823</f>
        <v>8.2285714285714295E-2</v>
      </c>
      <c r="K1824" s="114">
        <f>'[5]P9 Consolidated'!AP1823/'[5]P9 Consolidated'!$E1823</f>
        <v>7.2000000000000008E-2</v>
      </c>
      <c r="L1824" s="114">
        <f>'[5]P9 Consolidated'!AV1823/'[5]P9 Consolidated'!$E1823</f>
        <v>6.1714285714285722E-2</v>
      </c>
      <c r="M1824" s="114">
        <f>'[5]P9 Consolidated'!BB1823/'[5]P9 Consolidated'!$E1823</f>
        <v>5.3485714285714289E-2</v>
      </c>
      <c r="N1824" s="114">
        <f>'[5]P9 Consolidated'!BH1823/'[5]P9 Consolidated'!$E1823</f>
        <v>7.2000000000000008E-2</v>
      </c>
      <c r="O1824" s="114">
        <f>'[5]P9 Consolidated'!BN1823/'[5]P9 Consolidated'!$E1823</f>
        <v>5.965714285714286E-2</v>
      </c>
      <c r="P1824" s="114">
        <f>'[5]P9 Consolidated'!BT1823/'[5]P9 Consolidated'!$E1823</f>
        <v>0</v>
      </c>
      <c r="Q1824" s="114">
        <f>'[5]P9 Consolidated'!BZ1823/'[5]P9 Consolidated'!$E1823</f>
        <v>0.19645714285714289</v>
      </c>
      <c r="R1824" s="114">
        <f>'[5]P9 Consolidated'!CF1823/'[5]P9 Consolidated'!$E1823</f>
        <v>0.10491428571428571</v>
      </c>
      <c r="S1824" s="114">
        <f>'[5]P9 Consolidated'!CL1823/'[5]P9 Consolidated'!$E1823</f>
        <v>0.11005714285714285</v>
      </c>
      <c r="T1824" s="114">
        <f>'[5]P9 Consolidated'!CR1823/'[5]P9 Consolidated'!$E1823</f>
        <v>7.9200000000000007E-2</v>
      </c>
      <c r="U1824" s="114">
        <f>'[5]P9 Consolidated'!CX1823/'[5]P9 Consolidated'!$E1823</f>
        <v>8.1257142857142861E-2</v>
      </c>
      <c r="V1824" s="115">
        <f>'[5]P9 Consolidated'!DD1823/'[5]P9 Consolidated'!$E1823</f>
        <v>7.2000000000000008E-2</v>
      </c>
    </row>
    <row r="1825" spans="1:22">
      <c r="A1825" s="109">
        <v>1822</v>
      </c>
      <c r="B1825" s="110" t="s">
        <v>1956</v>
      </c>
      <c r="C1825" s="111" t="s">
        <v>195</v>
      </c>
      <c r="D1825" s="112">
        <v>254</v>
      </c>
      <c r="E1825" s="113">
        <f>'[5]P9 Consolidated'!F1824/'[5]P9 Consolidated'!$E1824</f>
        <v>0.14173228346456693</v>
      </c>
      <c r="F1825" s="114">
        <f>'[5]P9 Consolidated'!L1824/'[5]P9 Consolidated'!$E1824</f>
        <v>0.11811023622047244</v>
      </c>
      <c r="G1825" s="114">
        <f>'[5]P9 Consolidated'!R1824/'[5]P9 Consolidated'!$E1824</f>
        <v>0.12519685039370079</v>
      </c>
      <c r="H1825" s="114">
        <f>'[5]P9 Consolidated'!X1824/'[5]P9 Consolidated'!$E1824</f>
        <v>0.11811023622047244</v>
      </c>
      <c r="I1825" s="114">
        <f>'[5]P9 Consolidated'!AD1824/'[5]P9 Consolidated'!$E1824</f>
        <v>0.13937007874015747</v>
      </c>
      <c r="J1825" s="114">
        <f>'[5]P9 Consolidated'!AJ1824/'[5]P9 Consolidated'!$E1824</f>
        <v>0.14173228346456693</v>
      </c>
      <c r="K1825" s="114">
        <f>'[5]P9 Consolidated'!AP1824/'[5]P9 Consolidated'!$E1824</f>
        <v>0.93070866141732289</v>
      </c>
      <c r="L1825" s="114">
        <f>'[5]P9 Consolidated'!AV1824/'[5]P9 Consolidated'!$E1824</f>
        <v>0.80787401574803142</v>
      </c>
      <c r="M1825" s="114">
        <f>'[5]P9 Consolidated'!BB1824/'[5]P9 Consolidated'!$E1824</f>
        <v>0.68976377952755896</v>
      </c>
      <c r="N1825" s="114">
        <f>'[5]P9 Consolidated'!BH1824/'[5]P9 Consolidated'!$E1824</f>
        <v>0.80314960629921262</v>
      </c>
      <c r="O1825" s="114">
        <f>'[5]P9 Consolidated'!BN1824/'[5]P9 Consolidated'!$E1824</f>
        <v>0.91181102362204725</v>
      </c>
      <c r="P1825" s="114">
        <f>'[5]P9 Consolidated'!BT1824/'[5]P9 Consolidated'!$E1824</f>
        <v>0</v>
      </c>
      <c r="Q1825" s="114">
        <f>'[5]P9 Consolidated'!BZ1824/'[5]P9 Consolidated'!$E1824</f>
        <v>2.6929133858267718</v>
      </c>
      <c r="R1825" s="114">
        <f>'[5]P9 Consolidated'!CF1824/'[5]P9 Consolidated'!$E1824</f>
        <v>1.6771653543307086</v>
      </c>
      <c r="S1825" s="114">
        <f>'[5]P9 Consolidated'!CL1824/'[5]P9 Consolidated'!$E1824</f>
        <v>1.015748031496063</v>
      </c>
      <c r="T1825" s="114">
        <f>'[5]P9 Consolidated'!CR1824/'[5]P9 Consolidated'!$E1824</f>
        <v>1.2094488188976378</v>
      </c>
      <c r="U1825" s="114">
        <f>'[5]P9 Consolidated'!CX1824/'[5]P9 Consolidated'!$E1824</f>
        <v>1.315748031496063</v>
      </c>
      <c r="V1825" s="115">
        <f>'[5]P9 Consolidated'!DD1824/'[5]P9 Consolidated'!$E1824</f>
        <v>1.3370078740157481</v>
      </c>
    </row>
    <row r="1826" spans="1:22">
      <c r="A1826" s="109">
        <v>1823</v>
      </c>
      <c r="B1826" s="110" t="s">
        <v>1956</v>
      </c>
      <c r="C1826" s="111" t="s">
        <v>195</v>
      </c>
      <c r="D1826" s="112">
        <v>133</v>
      </c>
      <c r="E1826" s="113">
        <f>'[5]P9 Consolidated'!F1825/'[5]P9 Consolidated'!$E1825</f>
        <v>0.27067669172932329</v>
      </c>
      <c r="F1826" s="114">
        <f>'[5]P9 Consolidated'!L1825/'[5]P9 Consolidated'!$E1825</f>
        <v>0.22556390977443608</v>
      </c>
      <c r="G1826" s="114">
        <f>'[5]P9 Consolidated'!R1825/'[5]P9 Consolidated'!$E1825</f>
        <v>0.23909774436090225</v>
      </c>
      <c r="H1826" s="114">
        <f>'[5]P9 Consolidated'!X1825/'[5]P9 Consolidated'!$E1825</f>
        <v>0.22556390977443608</v>
      </c>
      <c r="I1826" s="114">
        <f>'[5]P9 Consolidated'!AD1825/'[5]P9 Consolidated'!$E1825</f>
        <v>0.26616541353383455</v>
      </c>
      <c r="J1826" s="114">
        <f>'[5]P9 Consolidated'!AJ1825/'[5]P9 Consolidated'!$E1825</f>
        <v>0.27067669172932329</v>
      </c>
      <c r="K1826" s="114">
        <f>'[5]P9 Consolidated'!AP1825/'[5]P9 Consolidated'!$E1825</f>
        <v>0.23007518796992482</v>
      </c>
      <c r="L1826" s="114">
        <f>'[5]P9 Consolidated'!AV1825/'[5]P9 Consolidated'!$E1825</f>
        <v>0.26706766917293234</v>
      </c>
      <c r="M1826" s="114">
        <f>'[5]P9 Consolidated'!BB1825/'[5]P9 Consolidated'!$E1825</f>
        <v>0.26706766917293234</v>
      </c>
      <c r="N1826" s="114">
        <f>'[5]P9 Consolidated'!BH1825/'[5]P9 Consolidated'!$E1825</f>
        <v>0.49624060150375937</v>
      </c>
      <c r="O1826" s="114">
        <f>'[5]P9 Consolidated'!BN1825/'[5]P9 Consolidated'!$E1825</f>
        <v>0.92932330827067666</v>
      </c>
      <c r="P1826" s="114">
        <f>'[5]P9 Consolidated'!BT1825/'[5]P9 Consolidated'!$E1825</f>
        <v>0</v>
      </c>
      <c r="Q1826" s="114">
        <f>'[5]P9 Consolidated'!BZ1825/'[5]P9 Consolidated'!$E1825</f>
        <v>1.3849624060150376</v>
      </c>
      <c r="R1826" s="114">
        <f>'[5]P9 Consolidated'!CF1825/'[5]P9 Consolidated'!$E1825</f>
        <v>0.3356390977443609</v>
      </c>
      <c r="S1826" s="114">
        <f>'[5]P9 Consolidated'!CL1825/'[5]P9 Consolidated'!$E1825</f>
        <v>0.26616541353383455</v>
      </c>
      <c r="T1826" s="114">
        <f>'[5]P9 Consolidated'!CR1825/'[5]P9 Consolidated'!$E1825</f>
        <v>0.30225563909774439</v>
      </c>
      <c r="U1826" s="114">
        <f>'[5]P9 Consolidated'!CX1825/'[5]P9 Consolidated'!$E1825</f>
        <v>0.76240601503759398</v>
      </c>
      <c r="V1826" s="115">
        <f>'[5]P9 Consolidated'!DD1825/'[5]P9 Consolidated'!$E1825</f>
        <v>0.906766917293233</v>
      </c>
    </row>
    <row r="1827" spans="1:22">
      <c r="A1827" s="109">
        <v>1824</v>
      </c>
      <c r="B1827" s="110" t="s">
        <v>1957</v>
      </c>
      <c r="C1827" s="111" t="s">
        <v>195</v>
      </c>
      <c r="D1827" s="112">
        <v>389</v>
      </c>
      <c r="E1827" s="113">
        <f>'[5]P9 Consolidated'!F1826/'[5]P9 Consolidated'!$E1826</f>
        <v>0.19125964010282778</v>
      </c>
      <c r="F1827" s="114">
        <f>'[5]P9 Consolidated'!L1826/'[5]P9 Consolidated'!$E1826</f>
        <v>0.16041131105398457</v>
      </c>
      <c r="G1827" s="114">
        <f>'[5]P9 Consolidated'!R1826/'[5]P9 Consolidated'!$E1826</f>
        <v>0.15115681233933162</v>
      </c>
      <c r="H1827" s="114">
        <f>'[5]P9 Consolidated'!X1826/'[5]P9 Consolidated'!$E1826</f>
        <v>0.17275064267352186</v>
      </c>
      <c r="I1827" s="114">
        <f>'[5]P9 Consolidated'!AD1826/'[5]P9 Consolidated'!$E1826</f>
        <v>0.18508997429305912</v>
      </c>
      <c r="J1827" s="114">
        <f>'[5]P9 Consolidated'!AJ1826/'[5]P9 Consolidated'!$E1826</f>
        <v>0.1665809768637532</v>
      </c>
      <c r="K1827" s="114">
        <f>'[5]P9 Consolidated'!AP1826/'[5]P9 Consolidated'!$E1826</f>
        <v>0.12030848329048842</v>
      </c>
      <c r="L1827" s="114">
        <f>'[5]P9 Consolidated'!AV1826/'[5]P9 Consolidated'!$E1826</f>
        <v>0.12647814910025706</v>
      </c>
      <c r="M1827" s="114">
        <f>'[5]P9 Consolidated'!BB1826/'[5]P9 Consolidated'!$E1826</f>
        <v>0.14930591259640102</v>
      </c>
      <c r="N1827" s="114">
        <f>'[5]P9 Consolidated'!BH1826/'[5]P9 Consolidated'!$E1826</f>
        <v>0.15424164524421594</v>
      </c>
      <c r="O1827" s="114">
        <f>'[5]P9 Consolidated'!BN1826/'[5]P9 Consolidated'!$E1826</f>
        <v>0.1665809768637532</v>
      </c>
      <c r="P1827" s="114">
        <f>'[5]P9 Consolidated'!BT1826/'[5]P9 Consolidated'!$E1826</f>
        <v>0</v>
      </c>
      <c r="Q1827" s="114">
        <f>'[5]P9 Consolidated'!BZ1826/'[5]P9 Consolidated'!$E1826</f>
        <v>0.30848329048843187</v>
      </c>
      <c r="R1827" s="114">
        <f>'[5]P9 Consolidated'!CF1826/'[5]P9 Consolidated'!$E1826</f>
        <v>0.18046272493573265</v>
      </c>
      <c r="S1827" s="114">
        <f>'[5]P9 Consolidated'!CL1826/'[5]P9 Consolidated'!$E1826</f>
        <v>0.17737789203084833</v>
      </c>
      <c r="T1827" s="114">
        <f>'[5]P9 Consolidated'!CR1826/'[5]P9 Consolidated'!$E1826</f>
        <v>0.2467866323907455</v>
      </c>
      <c r="U1827" s="114">
        <f>'[5]P9 Consolidated'!CX1826/'[5]P9 Consolidated'!$E1826</f>
        <v>0.27763496143958871</v>
      </c>
      <c r="V1827" s="115">
        <f>'[5]P9 Consolidated'!DD1826/'[5]P9 Consolidated'!$E1826</f>
        <v>0.29768637532133674</v>
      </c>
    </row>
    <row r="1828" spans="1:22">
      <c r="A1828" s="109">
        <v>1825</v>
      </c>
      <c r="B1828" s="110" t="s">
        <v>1958</v>
      </c>
      <c r="C1828" s="111" t="s">
        <v>195</v>
      </c>
      <c r="D1828" s="112">
        <v>400</v>
      </c>
      <c r="E1828" s="113">
        <f>'[5]P9 Consolidated'!F1827/'[5]P9 Consolidated'!$E1827</f>
        <v>0.8</v>
      </c>
      <c r="F1828" s="114">
        <f>'[5]P9 Consolidated'!L1827/'[5]P9 Consolidated'!$E1827</f>
        <v>0.8</v>
      </c>
      <c r="G1828" s="114">
        <f>'[5]P9 Consolidated'!R1827/'[5]P9 Consolidated'!$E1827</f>
        <v>0.8</v>
      </c>
      <c r="H1828" s="114">
        <f>'[5]P9 Consolidated'!X1827/'[5]P9 Consolidated'!$E1827</f>
        <v>0.8</v>
      </c>
      <c r="I1828" s="114">
        <f>'[5]P9 Consolidated'!AD1827/'[5]P9 Consolidated'!$E1827</f>
        <v>0.8</v>
      </c>
      <c r="J1828" s="114">
        <f>'[5]P9 Consolidated'!AJ1827/'[5]P9 Consolidated'!$E1827</f>
        <v>0.8</v>
      </c>
      <c r="K1828" s="114">
        <f>'[5]P9 Consolidated'!AP1827/'[5]P9 Consolidated'!$E1827</f>
        <v>0</v>
      </c>
      <c r="L1828" s="114">
        <f>'[5]P9 Consolidated'!AV1827/'[5]P9 Consolidated'!$E1827</f>
        <v>0</v>
      </c>
      <c r="M1828" s="114">
        <f>'[5]P9 Consolidated'!BB1827/'[5]P9 Consolidated'!$E1827</f>
        <v>0</v>
      </c>
      <c r="N1828" s="114">
        <f>'[5]P9 Consolidated'!BH1827/'[5]P9 Consolidated'!$E1827</f>
        <v>0</v>
      </c>
      <c r="O1828" s="114">
        <f>'[5]P9 Consolidated'!BN1827/'[5]P9 Consolidated'!$E1827</f>
        <v>0</v>
      </c>
      <c r="P1828" s="114">
        <f>'[5]P9 Consolidated'!BT1827/'[5]P9 Consolidated'!$E1827</f>
        <v>0</v>
      </c>
      <c r="Q1828" s="114">
        <f>'[5]P9 Consolidated'!BZ1827/'[5]P9 Consolidated'!$E1827</f>
        <v>0.17699999999999999</v>
      </c>
      <c r="R1828" s="114">
        <f>'[5]P9 Consolidated'!CF1827/'[5]P9 Consolidated'!$E1827</f>
        <v>0</v>
      </c>
      <c r="S1828" s="114">
        <f>'[5]P9 Consolidated'!CL1827/'[5]P9 Consolidated'!$E1827</f>
        <v>0</v>
      </c>
      <c r="T1828" s="114">
        <f>'[5]P9 Consolidated'!CR1827/'[5]P9 Consolidated'!$E1827</f>
        <v>0</v>
      </c>
      <c r="U1828" s="114">
        <f>'[5]P9 Consolidated'!CX1827/'[5]P9 Consolidated'!$E1827</f>
        <v>0</v>
      </c>
      <c r="V1828" s="115">
        <f>'[5]P9 Consolidated'!DD1827/'[5]P9 Consolidated'!$E1827</f>
        <v>0</v>
      </c>
    </row>
    <row r="1829" spans="1:22">
      <c r="A1829" s="109">
        <v>1826</v>
      </c>
      <c r="B1829" s="110" t="s">
        <v>1959</v>
      </c>
      <c r="C1829" s="111" t="s">
        <v>195</v>
      </c>
      <c r="D1829" s="112">
        <v>133</v>
      </c>
      <c r="E1829" s="113">
        <f>'[5]P9 Consolidated'!F1828/'[5]P9 Consolidated'!$E1828</f>
        <v>4.06015037593985E-2</v>
      </c>
      <c r="F1829" s="114">
        <f>'[5]P9 Consolidated'!L1828/'[5]P9 Consolidated'!$E1828</f>
        <v>6.7669172932330823E-2</v>
      </c>
      <c r="G1829" s="114">
        <f>'[5]P9 Consolidated'!R1828/'[5]P9 Consolidated'!$E1828</f>
        <v>6.3157894736842107E-2</v>
      </c>
      <c r="H1829" s="114">
        <f>'[5]P9 Consolidated'!X1828/'[5]P9 Consolidated'!$E1828</f>
        <v>6.0902255639097742E-2</v>
      </c>
      <c r="I1829" s="114">
        <f>'[5]P9 Consolidated'!AD1828/'[5]P9 Consolidated'!$E1828</f>
        <v>6.7669172932330823E-2</v>
      </c>
      <c r="J1829" s="114">
        <f>'[5]P9 Consolidated'!AJ1828/'[5]P9 Consolidated'!$E1828</f>
        <v>6.5413533834586465E-2</v>
      </c>
      <c r="K1829" s="114">
        <f>'[5]P9 Consolidated'!AP1828/'[5]P9 Consolidated'!$E1828</f>
        <v>6.5413533834586465E-2</v>
      </c>
      <c r="L1829" s="114">
        <f>'[5]P9 Consolidated'!AV1828/'[5]P9 Consolidated'!$E1828</f>
        <v>6.5413533834586465E-2</v>
      </c>
      <c r="M1829" s="114">
        <f>'[5]P9 Consolidated'!BB1828/'[5]P9 Consolidated'!$E1828</f>
        <v>6.7669172932330823E-2</v>
      </c>
      <c r="N1829" s="114">
        <f>'[5]P9 Consolidated'!BH1828/'[5]P9 Consolidated'!$E1828</f>
        <v>6.7669172932330823E-2</v>
      </c>
      <c r="O1829" s="114">
        <f>'[5]P9 Consolidated'!BN1828/'[5]P9 Consolidated'!$E1828</f>
        <v>6.0902255639097742E-2</v>
      </c>
      <c r="P1829" s="114">
        <f>'[5]P9 Consolidated'!BT1828/'[5]P9 Consolidated'!$E1828</f>
        <v>0</v>
      </c>
      <c r="Q1829" s="114">
        <f>'[5]P9 Consolidated'!BZ1828/'[5]P9 Consolidated'!$E1828</f>
        <v>8.1203007518796999E-2</v>
      </c>
      <c r="R1829" s="114">
        <f>'[5]P9 Consolidated'!CF1828/'[5]P9 Consolidated'!$E1828</f>
        <v>7.6691729323308269E-2</v>
      </c>
      <c r="S1829" s="114">
        <f>'[5]P9 Consolidated'!CL1828/'[5]P9 Consolidated'!$E1828</f>
        <v>9.9248120300751877E-2</v>
      </c>
      <c r="T1829" s="114">
        <f>'[5]P9 Consolidated'!CR1828/'[5]P9 Consolidated'!$E1828</f>
        <v>8.1203007518796999E-2</v>
      </c>
      <c r="U1829" s="114">
        <f>'[5]P9 Consolidated'!CX1828/'[5]P9 Consolidated'!$E1828</f>
        <v>8.7969924812030073E-2</v>
      </c>
      <c r="V1829" s="115">
        <f>'[5]P9 Consolidated'!DD1828/'[5]P9 Consolidated'!$E1828</f>
        <v>0.22105263157894736</v>
      </c>
    </row>
    <row r="1830" spans="1:22">
      <c r="A1830" s="109">
        <v>1827</v>
      </c>
      <c r="B1830" s="110" t="s">
        <v>1960</v>
      </c>
      <c r="C1830" s="111" t="s">
        <v>195</v>
      </c>
      <c r="D1830" s="112">
        <v>116</v>
      </c>
      <c r="E1830" s="113">
        <f>'[5]P9 Consolidated'!F1829/'[5]P9 Consolidated'!$E1829</f>
        <v>0.79999999999999993</v>
      </c>
      <c r="F1830" s="114">
        <f>'[5]P9 Consolidated'!L1829/'[5]P9 Consolidated'!$E1829</f>
        <v>0.79999999999999993</v>
      </c>
      <c r="G1830" s="114">
        <f>'[5]P9 Consolidated'!R1829/'[5]P9 Consolidated'!$E1829</f>
        <v>0.79999999999999993</v>
      </c>
      <c r="H1830" s="114">
        <f>'[5]P9 Consolidated'!X1829/'[5]P9 Consolidated'!$E1829</f>
        <v>0.79999999999999993</v>
      </c>
      <c r="I1830" s="114">
        <f>'[5]P9 Consolidated'!AD1829/'[5]P9 Consolidated'!$E1829</f>
        <v>0.79999999999999993</v>
      </c>
      <c r="J1830" s="114">
        <f>'[5]P9 Consolidated'!AJ1829/'[5]P9 Consolidated'!$E1829</f>
        <v>0.79999999999999993</v>
      </c>
      <c r="K1830" s="114">
        <f>'[5]P9 Consolidated'!AP1829/'[5]P9 Consolidated'!$E1829</f>
        <v>0.79999999999999993</v>
      </c>
      <c r="L1830" s="114">
        <f>'[5]P9 Consolidated'!AV1829/'[5]P9 Consolidated'!$E1829</f>
        <v>0</v>
      </c>
      <c r="M1830" s="114">
        <f>'[5]P9 Consolidated'!BB1829/'[5]P9 Consolidated'!$E1829</f>
        <v>0</v>
      </c>
      <c r="N1830" s="114">
        <f>'[5]P9 Consolidated'!BH1829/'[5]P9 Consolidated'!$E1829</f>
        <v>0.10344827586206896</v>
      </c>
      <c r="O1830" s="114">
        <f>'[5]P9 Consolidated'!BN1829/'[5]P9 Consolidated'!$E1829</f>
        <v>0.10344827586206896</v>
      </c>
      <c r="P1830" s="114">
        <f>'[5]P9 Consolidated'!BT1829/'[5]P9 Consolidated'!$E1829</f>
        <v>0</v>
      </c>
      <c r="Q1830" s="114">
        <f>'[5]P9 Consolidated'!BZ1829/'[5]P9 Consolidated'!$E1829</f>
        <v>0.22068965517241382</v>
      </c>
      <c r="R1830" s="114">
        <f>'[5]P9 Consolidated'!CF1829/'[5]P9 Consolidated'!$E1829</f>
        <v>0.10344827586206896</v>
      </c>
      <c r="S1830" s="114">
        <f>'[5]P9 Consolidated'!CL1829/'[5]P9 Consolidated'!$E1829</f>
        <v>1.4827586206896552</v>
      </c>
      <c r="T1830" s="114">
        <f>'[5]P9 Consolidated'!CR1829/'[5]P9 Consolidated'!$E1829</f>
        <v>0.11724137931034483</v>
      </c>
      <c r="U1830" s="114">
        <f>'[5]P9 Consolidated'!CX1829/'[5]P9 Consolidated'!$E1829</f>
        <v>0.11724137931034483</v>
      </c>
      <c r="V1830" s="115">
        <f>'[5]P9 Consolidated'!DD1829/'[5]P9 Consolidated'!$E1829</f>
        <v>1.3793103448275864E-2</v>
      </c>
    </row>
    <row r="1831" spans="1:22">
      <c r="A1831" s="109">
        <v>1828</v>
      </c>
      <c r="B1831" s="110" t="s">
        <v>1961</v>
      </c>
      <c r="C1831" s="111" t="s">
        <v>195</v>
      </c>
      <c r="D1831" s="112">
        <v>167</v>
      </c>
      <c r="E1831" s="113">
        <f>'[5]P9 Consolidated'!F1830/'[5]P9 Consolidated'!$E1830</f>
        <v>0.19161676646706588</v>
      </c>
      <c r="F1831" s="114">
        <f>'[5]P9 Consolidated'!L1830/'[5]P9 Consolidated'!$E1830</f>
        <v>0.41437125748502995</v>
      </c>
      <c r="G1831" s="114">
        <f>'[5]P9 Consolidated'!R1830/'[5]P9 Consolidated'!$E1830</f>
        <v>0.51736526946107786</v>
      </c>
      <c r="H1831" s="114">
        <f>'[5]P9 Consolidated'!X1830/'[5]P9 Consolidated'!$E1830</f>
        <v>0.59640718562874251</v>
      </c>
      <c r="I1831" s="114">
        <f>'[5]P9 Consolidated'!AD1830/'[5]P9 Consolidated'!$E1830</f>
        <v>0.59640718562874251</v>
      </c>
      <c r="J1831" s="114">
        <f>'[5]P9 Consolidated'!AJ1830/'[5]P9 Consolidated'!$E1830</f>
        <v>0.55568862275449105</v>
      </c>
      <c r="K1831" s="114">
        <f>'[5]P9 Consolidated'!AP1830/'[5]P9 Consolidated'!$E1830</f>
        <v>0.47664670658682634</v>
      </c>
      <c r="L1831" s="114">
        <f>'[5]P9 Consolidated'!AV1830/'[5]P9 Consolidated'!$E1830</f>
        <v>0.47904191616766467</v>
      </c>
      <c r="M1831" s="114">
        <f>'[5]P9 Consolidated'!BB1830/'[5]P9 Consolidated'!$E1830</f>
        <v>0.48766467065868263</v>
      </c>
      <c r="N1831" s="114">
        <f>'[5]P9 Consolidated'!BH1830/'[5]P9 Consolidated'!$E1830</f>
        <v>0.50538922155688626</v>
      </c>
      <c r="O1831" s="114">
        <f>'[5]P9 Consolidated'!BN1830/'[5]P9 Consolidated'!$E1830</f>
        <v>0.67640718562874247</v>
      </c>
      <c r="P1831" s="114">
        <f>'[5]P9 Consolidated'!BT1830/'[5]P9 Consolidated'!$E1830</f>
        <v>0</v>
      </c>
      <c r="Q1831" s="114">
        <f>'[5]P9 Consolidated'!BZ1830/'[5]P9 Consolidated'!$E1830</f>
        <v>1.1544910179640719</v>
      </c>
      <c r="R1831" s="114">
        <f>'[5]P9 Consolidated'!CF1830/'[5]P9 Consolidated'!$E1830</f>
        <v>0.6074251497005988</v>
      </c>
      <c r="S1831" s="114">
        <f>'[5]P9 Consolidated'!CL1830/'[5]P9 Consolidated'!$E1830</f>
        <v>0.51928143712574848</v>
      </c>
      <c r="T1831" s="114">
        <f>'[5]P9 Consolidated'!CR1830/'[5]P9 Consolidated'!$E1830</f>
        <v>0.57772455089820363</v>
      </c>
      <c r="U1831" s="114">
        <f>'[5]P9 Consolidated'!CX1830/'[5]P9 Consolidated'!$E1830</f>
        <v>0.55089820359281438</v>
      </c>
      <c r="V1831" s="115">
        <f>'[5]P9 Consolidated'!DD1830/'[5]P9 Consolidated'!$E1830</f>
        <v>0.57197604790419154</v>
      </c>
    </row>
    <row r="1832" spans="1:22">
      <c r="A1832" s="109">
        <v>1829</v>
      </c>
      <c r="B1832" s="110" t="s">
        <v>1962</v>
      </c>
      <c r="C1832" s="111" t="s">
        <v>195</v>
      </c>
      <c r="D1832" s="112">
        <v>400</v>
      </c>
      <c r="E1832" s="113">
        <f>'[5]P9 Consolidated'!F1831/'[5]P9 Consolidated'!$E1831</f>
        <v>0.45500000000000002</v>
      </c>
      <c r="F1832" s="114">
        <f>'[5]P9 Consolidated'!L1831/'[5]P9 Consolidated'!$E1831</f>
        <v>0.50749999999999995</v>
      </c>
      <c r="G1832" s="114">
        <f>'[5]P9 Consolidated'!R1831/'[5]P9 Consolidated'!$E1831</f>
        <v>0.58499999999999996</v>
      </c>
      <c r="H1832" s="114">
        <f>'[5]P9 Consolidated'!X1831/'[5]P9 Consolidated'!$E1831</f>
        <v>0.57999999999999996</v>
      </c>
      <c r="I1832" s="114">
        <f>'[5]P9 Consolidated'!AD1831/'[5]P9 Consolidated'!$E1831</f>
        <v>0.53</v>
      </c>
      <c r="J1832" s="114">
        <f>'[5]P9 Consolidated'!AJ1831/'[5]P9 Consolidated'!$E1831</f>
        <v>0.61499999999999999</v>
      </c>
      <c r="K1832" s="114">
        <f>'[5]P9 Consolidated'!AP1831/'[5]P9 Consolidated'!$E1831</f>
        <v>0.60499999999999998</v>
      </c>
      <c r="L1832" s="114">
        <f>'[5]P9 Consolidated'!AV1831/'[5]P9 Consolidated'!$E1831</f>
        <v>0.47499999999999998</v>
      </c>
      <c r="M1832" s="114">
        <f>'[5]P9 Consolidated'!BB1831/'[5]P9 Consolidated'!$E1831</f>
        <v>0.52500000000000002</v>
      </c>
      <c r="N1832" s="114">
        <f>'[5]P9 Consolidated'!BH1831/'[5]P9 Consolidated'!$E1831</f>
        <v>0.51500000000000001</v>
      </c>
      <c r="O1832" s="114">
        <f>'[5]P9 Consolidated'!BN1831/'[5]P9 Consolidated'!$E1831</f>
        <v>0.53249999999999997</v>
      </c>
      <c r="P1832" s="114">
        <f>'[5]P9 Consolidated'!BT1831/'[5]P9 Consolidated'!$E1831</f>
        <v>0</v>
      </c>
      <c r="Q1832" s="114">
        <f>'[5]P9 Consolidated'!BZ1831/'[5]P9 Consolidated'!$E1831</f>
        <v>1.3049999999999999</v>
      </c>
      <c r="R1832" s="114">
        <f>'[5]P9 Consolidated'!CF1831/'[5]P9 Consolidated'!$E1831</f>
        <v>0.46500000000000002</v>
      </c>
      <c r="S1832" s="114">
        <f>'[5]P9 Consolidated'!CL1831/'[5]P9 Consolidated'!$E1831</f>
        <v>0.47749999999999998</v>
      </c>
      <c r="T1832" s="114">
        <f>'[5]P9 Consolidated'!CR1831/'[5]P9 Consolidated'!$E1831</f>
        <v>0.51249999999999996</v>
      </c>
      <c r="U1832" s="114">
        <f>'[5]P9 Consolidated'!CX1831/'[5]P9 Consolidated'!$E1831</f>
        <v>0.55249999999999999</v>
      </c>
      <c r="V1832" s="115">
        <f>'[5]P9 Consolidated'!DD1831/'[5]P9 Consolidated'!$E1831</f>
        <v>0.58250000000000002</v>
      </c>
    </row>
    <row r="1833" spans="1:22">
      <c r="A1833" s="109">
        <v>1830</v>
      </c>
      <c r="B1833" s="110" t="s">
        <v>1963</v>
      </c>
      <c r="C1833" s="111" t="s">
        <v>195</v>
      </c>
      <c r="D1833" s="112">
        <v>146.66666666666666</v>
      </c>
      <c r="E1833" s="113">
        <f>'[5]P9 Consolidated'!F1832/'[5]P9 Consolidated'!$E1832</f>
        <v>0.44590909090909098</v>
      </c>
      <c r="F1833" s="114">
        <f>'[5]P9 Consolidated'!L1832/'[5]P9 Consolidated'!$E1832</f>
        <v>0.10636363636363637</v>
      </c>
      <c r="G1833" s="114">
        <f>'[5]P9 Consolidated'!R1832/'[5]P9 Consolidated'!$E1832</f>
        <v>0.1881818181818182</v>
      </c>
      <c r="H1833" s="114">
        <f>'[5]P9 Consolidated'!X1832/'[5]P9 Consolidated'!$E1832</f>
        <v>0.47045454545454546</v>
      </c>
      <c r="I1833" s="114">
        <f>'[5]P9 Consolidated'!AD1832/'[5]P9 Consolidated'!$E1832</f>
        <v>0.40090909090909094</v>
      </c>
      <c r="J1833" s="114">
        <f>'[5]P9 Consolidated'!AJ1832/'[5]P9 Consolidated'!$E1832</f>
        <v>0.64636363636363636</v>
      </c>
      <c r="K1833" s="114">
        <f>'[5]P9 Consolidated'!AP1832/'[5]P9 Consolidated'!$E1832</f>
        <v>0.63409090909090915</v>
      </c>
      <c r="L1833" s="114">
        <f>'[5]P9 Consolidated'!AV1832/'[5]P9 Consolidated'!$E1832</f>
        <v>0.54409090909090907</v>
      </c>
      <c r="M1833" s="114">
        <f>'[5]P9 Consolidated'!BB1832/'[5]P9 Consolidated'!$E1832</f>
        <v>0.26181818181818184</v>
      </c>
      <c r="N1833" s="114">
        <f>'[5]P9 Consolidated'!BH1832/'[5]P9 Consolidated'!$E1832</f>
        <v>7.3636363636363653E-2</v>
      </c>
      <c r="O1833" s="114">
        <f>'[5]P9 Consolidated'!BN1832/'[5]P9 Consolidated'!$E1832</f>
        <v>3.272727272727273E-2</v>
      </c>
      <c r="P1833" s="114">
        <f>'[5]P9 Consolidated'!BT1832/'[5]P9 Consolidated'!$E1832</f>
        <v>0</v>
      </c>
      <c r="Q1833" s="114">
        <f>'[5]P9 Consolidated'!BZ1832/'[5]P9 Consolidated'!$E1832</f>
        <v>0.52363636363636368</v>
      </c>
      <c r="R1833" s="114">
        <f>'[5]P9 Consolidated'!CF1832/'[5]P9 Consolidated'!$E1832</f>
        <v>0.33136363636363642</v>
      </c>
      <c r="S1833" s="114">
        <f>'[5]P9 Consolidated'!CL1832/'[5]P9 Consolidated'!$E1832</f>
        <v>0.23727272727272727</v>
      </c>
      <c r="T1833" s="114">
        <f>'[5]P9 Consolidated'!CR1832/'[5]P9 Consolidated'!$E1832</f>
        <v>0.15136363636363637</v>
      </c>
      <c r="U1833" s="114">
        <f>'[5]P9 Consolidated'!CX1832/'[5]P9 Consolidated'!$E1832</f>
        <v>0.26181818181818184</v>
      </c>
      <c r="V1833" s="115">
        <f>'[5]P9 Consolidated'!DD1832/'[5]P9 Consolidated'!$E1832</f>
        <v>0.26181818181818184</v>
      </c>
    </row>
    <row r="1834" spans="1:22">
      <c r="A1834" s="109">
        <v>1831</v>
      </c>
      <c r="B1834" s="110" t="s">
        <v>1964</v>
      </c>
      <c r="C1834" s="111" t="s">
        <v>195</v>
      </c>
      <c r="D1834" s="112">
        <v>117.78</v>
      </c>
      <c r="E1834" s="113">
        <f>'[5]P9 Consolidated'!F1833/'[5]P9 Consolidated'!$E1833</f>
        <v>0</v>
      </c>
      <c r="F1834" s="114">
        <f>'[5]P9 Consolidated'!L1833/'[5]P9 Consolidated'!$E1833</f>
        <v>0</v>
      </c>
      <c r="G1834" s="114">
        <f>'[5]P9 Consolidated'!R1833/'[5]P9 Consolidated'!$E1833</f>
        <v>0</v>
      </c>
      <c r="H1834" s="114">
        <f>'[5]P9 Consolidated'!X1833/'[5]P9 Consolidated'!$E1833</f>
        <v>0</v>
      </c>
      <c r="I1834" s="114">
        <f>'[5]P9 Consolidated'!AD1833/'[5]P9 Consolidated'!$E1833</f>
        <v>0</v>
      </c>
      <c r="J1834" s="114">
        <f>'[5]P9 Consolidated'!AJ1833/'[5]P9 Consolidated'!$E1833</f>
        <v>0</v>
      </c>
      <c r="K1834" s="114">
        <f>'[5]P9 Consolidated'!AP1833/'[5]P9 Consolidated'!$E1833</f>
        <v>0</v>
      </c>
      <c r="L1834" s="114">
        <f>'[5]P9 Consolidated'!AV1833/'[5]P9 Consolidated'!$E1833</f>
        <v>0</v>
      </c>
      <c r="M1834" s="114">
        <f>'[5]P9 Consolidated'!BB1833/'[5]P9 Consolidated'!$E1833</f>
        <v>0.86211580913567676</v>
      </c>
      <c r="N1834" s="114">
        <f>'[5]P9 Consolidated'!BH1833/'[5]P9 Consolidated'!$E1833</f>
        <v>0.35320088300220753</v>
      </c>
      <c r="O1834" s="114">
        <f>'[5]P9 Consolidated'!BN1833/'[5]P9 Consolidated'!$E1833</f>
        <v>0.41433180506028183</v>
      </c>
      <c r="P1834" s="114">
        <f>'[5]P9 Consolidated'!BT1833/'[5]P9 Consolidated'!$E1833</f>
        <v>0</v>
      </c>
      <c r="Q1834" s="114">
        <f>'[5]P9 Consolidated'!BZ1833/'[5]P9 Consolidated'!$E1833</f>
        <v>1.2531839021905249</v>
      </c>
      <c r="R1834" s="114">
        <f>'[5]P9 Consolidated'!CF1833/'[5]P9 Consolidated'!$E1833</f>
        <v>0.64866700628290042</v>
      </c>
      <c r="S1834" s="114">
        <f>'[5]P9 Consolidated'!CL1833/'[5]P9 Consolidated'!$E1833</f>
        <v>0.5365936491764306</v>
      </c>
      <c r="T1834" s="114">
        <f>'[5]P9 Consolidated'!CR1833/'[5]P9 Consolidated'!$E1833</f>
        <v>0.64187468160978089</v>
      </c>
      <c r="U1834" s="114">
        <f>'[5]P9 Consolidated'!CX1833/'[5]P9 Consolidated'!$E1833</f>
        <v>0.58074375955170665</v>
      </c>
      <c r="V1834" s="115">
        <f>'[5]P9 Consolidated'!DD1833/'[5]P9 Consolidated'!$E1833</f>
        <v>0.55017829852266931</v>
      </c>
    </row>
    <row r="1835" spans="1:22">
      <c r="A1835" s="109">
        <v>1832</v>
      </c>
      <c r="B1835" s="110" t="s">
        <v>1965</v>
      </c>
      <c r="C1835" s="111" t="s">
        <v>195</v>
      </c>
      <c r="D1835" s="112">
        <v>220</v>
      </c>
      <c r="E1835" s="113">
        <f>'[5]P9 Consolidated'!F1834/'[5]P9 Consolidated'!$E1834</f>
        <v>0</v>
      </c>
      <c r="F1835" s="114">
        <f>'[5]P9 Consolidated'!L1834/'[5]P9 Consolidated'!$E1834</f>
        <v>0</v>
      </c>
      <c r="G1835" s="114">
        <f>'[5]P9 Consolidated'!R1834/'[5]P9 Consolidated'!$E1834</f>
        <v>0</v>
      </c>
      <c r="H1835" s="114">
        <f>'[5]P9 Consolidated'!X1834/'[5]P9 Consolidated'!$E1834</f>
        <v>0</v>
      </c>
      <c r="I1835" s="114">
        <f>'[5]P9 Consolidated'!AD1834/'[5]P9 Consolidated'!$E1834</f>
        <v>0</v>
      </c>
      <c r="J1835" s="114">
        <f>'[5]P9 Consolidated'!AJ1834/'[5]P9 Consolidated'!$E1834</f>
        <v>0</v>
      </c>
      <c r="K1835" s="114">
        <f>'[5]P9 Consolidated'!AP1834/'[5]P9 Consolidated'!$E1834</f>
        <v>0.65999999999999992</v>
      </c>
      <c r="L1835" s="114">
        <f>'[5]P9 Consolidated'!AV1834/'[5]P9 Consolidated'!$E1834</f>
        <v>0.70909090909090911</v>
      </c>
      <c r="M1835" s="114">
        <f>'[5]P9 Consolidated'!BB1834/'[5]P9 Consolidated'!$E1834</f>
        <v>0.69000000000000006</v>
      </c>
      <c r="N1835" s="114">
        <f>'[5]P9 Consolidated'!BH1834/'[5]P9 Consolidated'!$E1834</f>
        <v>0.53181818181818186</v>
      </c>
      <c r="O1835" s="114">
        <f>'[5]P9 Consolidated'!BN1834/'[5]P9 Consolidated'!$E1834</f>
        <v>0.59590909090909083</v>
      </c>
      <c r="P1835" s="114">
        <f>'[5]P9 Consolidated'!BT1834/'[5]P9 Consolidated'!$E1834</f>
        <v>0</v>
      </c>
      <c r="Q1835" s="114">
        <f>'[5]P9 Consolidated'!BZ1834/'[5]P9 Consolidated'!$E1834</f>
        <v>0.82363636363636361</v>
      </c>
      <c r="R1835" s="114">
        <f>'[5]P9 Consolidated'!CF1834/'[5]P9 Consolidated'!$E1834</f>
        <v>0.24409090909090911</v>
      </c>
      <c r="S1835" s="114">
        <f>'[5]P9 Consolidated'!CL1834/'[5]P9 Consolidated'!$E1834</f>
        <v>0.42818181818181822</v>
      </c>
      <c r="T1835" s="114">
        <f>'[5]P9 Consolidated'!CR1834/'[5]P9 Consolidated'!$E1834</f>
        <v>0.49772727272727274</v>
      </c>
      <c r="U1835" s="114">
        <f>'[5]P9 Consolidated'!CX1834/'[5]P9 Consolidated'!$E1834</f>
        <v>0.41727272727272724</v>
      </c>
      <c r="V1835" s="115">
        <f>'[5]P9 Consolidated'!DD1834/'[5]P9 Consolidated'!$E1834</f>
        <v>0.40636363636363637</v>
      </c>
    </row>
    <row r="1836" spans="1:22">
      <c r="A1836" s="109">
        <v>1833</v>
      </c>
      <c r="B1836" s="110" t="s">
        <v>1966</v>
      </c>
      <c r="C1836" s="111" t="s">
        <v>195</v>
      </c>
      <c r="D1836" s="112">
        <v>990</v>
      </c>
      <c r="E1836" s="113">
        <f>'[5]P9 Consolidated'!F1835/'[5]P9 Consolidated'!$E1835</f>
        <v>4.0404040404040407E-2</v>
      </c>
      <c r="F1836" s="114">
        <f>'[5]P9 Consolidated'!L1835/'[5]P9 Consolidated'!$E1835</f>
        <v>0.72727272727272729</v>
      </c>
      <c r="G1836" s="114">
        <f>'[5]P9 Consolidated'!R1835/'[5]P9 Consolidated'!$E1835</f>
        <v>0.90909090909090906</v>
      </c>
      <c r="H1836" s="114">
        <f>'[5]P9 Consolidated'!X1835/'[5]P9 Consolidated'!$E1835</f>
        <v>0.92929292929292928</v>
      </c>
      <c r="I1836" s="114">
        <f>'[5]P9 Consolidated'!AD1835/'[5]P9 Consolidated'!$E1835</f>
        <v>0.5252525252525253</v>
      </c>
      <c r="J1836" s="114">
        <f>'[5]P9 Consolidated'!AJ1835/'[5]P9 Consolidated'!$E1835</f>
        <v>0.45656565656565656</v>
      </c>
      <c r="K1836" s="114">
        <f>'[5]P9 Consolidated'!AP1835/'[5]P9 Consolidated'!$E1835</f>
        <v>0.45656565656565656</v>
      </c>
      <c r="L1836" s="114">
        <f>'[5]P9 Consolidated'!AV1835/'[5]P9 Consolidated'!$E1835</f>
        <v>0.83636363636363631</v>
      </c>
      <c r="M1836" s="114">
        <f>'[5]P9 Consolidated'!BB1835/'[5]P9 Consolidated'!$E1835</f>
        <v>0.82828282828282829</v>
      </c>
      <c r="N1836" s="114">
        <f>'[5]P9 Consolidated'!BH1835/'[5]P9 Consolidated'!$E1835</f>
        <v>0.83636363636363631</v>
      </c>
      <c r="O1836" s="114">
        <f>'[5]P9 Consolidated'!BN1835/'[5]P9 Consolidated'!$E1835</f>
        <v>0.84444444444444444</v>
      </c>
      <c r="P1836" s="114">
        <f>'[5]P9 Consolidated'!BT1835/'[5]P9 Consolidated'!$E1835</f>
        <v>0</v>
      </c>
      <c r="Q1836" s="114">
        <f>'[5]P9 Consolidated'!BZ1835/'[5]P9 Consolidated'!$E1835</f>
        <v>1.7414141414141413</v>
      </c>
      <c r="R1836" s="114">
        <f>'[5]P9 Consolidated'!CF1835/'[5]P9 Consolidated'!$E1835</f>
        <v>0.8606060606060606</v>
      </c>
      <c r="S1836" s="114">
        <f>'[5]P9 Consolidated'!CL1835/'[5]P9 Consolidated'!$E1835</f>
        <v>0.83636363636363631</v>
      </c>
      <c r="T1836" s="114">
        <f>'[5]P9 Consolidated'!CR1835/'[5]P9 Consolidated'!$E1835</f>
        <v>0.84444444444444444</v>
      </c>
      <c r="U1836" s="114">
        <f>'[5]P9 Consolidated'!CX1835/'[5]P9 Consolidated'!$E1835</f>
        <v>0.82424242424242422</v>
      </c>
      <c r="V1836" s="115">
        <f>'[5]P9 Consolidated'!DD1835/'[5]P9 Consolidated'!$E1835</f>
        <v>0.8101010101010101</v>
      </c>
    </row>
    <row r="1837" spans="1:22">
      <c r="A1837" s="109">
        <v>1834</v>
      </c>
      <c r="B1837" s="110" t="s">
        <v>1967</v>
      </c>
      <c r="C1837" s="111" t="s">
        <v>195</v>
      </c>
      <c r="D1837" s="112">
        <v>166.66666666666666</v>
      </c>
      <c r="E1837" s="113">
        <f>'[5]P9 Consolidated'!F1836/'[5]P9 Consolidated'!$E1836</f>
        <v>0.42240000000000005</v>
      </c>
      <c r="F1837" s="114">
        <f>'[5]P9 Consolidated'!L1836/'[5]P9 Consolidated'!$E1836</f>
        <v>0.53280000000000005</v>
      </c>
      <c r="G1837" s="114">
        <f>'[5]P9 Consolidated'!R1836/'[5]P9 Consolidated'!$E1836</f>
        <v>0.45120000000000005</v>
      </c>
      <c r="H1837" s="114">
        <f>'[5]P9 Consolidated'!X1836/'[5]P9 Consolidated'!$E1836</f>
        <v>0.18240000000000001</v>
      </c>
      <c r="I1837" s="114">
        <f>'[5]P9 Consolidated'!AD1836/'[5]P9 Consolidated'!$E1836</f>
        <v>7.2000000000000008E-2</v>
      </c>
      <c r="J1837" s="114">
        <f>'[5]P9 Consolidated'!AJ1836/'[5]P9 Consolidated'!$E1836</f>
        <v>0.36000000000000004</v>
      </c>
      <c r="K1837" s="114">
        <f>'[5]P9 Consolidated'!AP1836/'[5]P9 Consolidated'!$E1836</f>
        <v>0.46350000000000002</v>
      </c>
      <c r="L1837" s="114">
        <f>'[5]P9 Consolidated'!AV1836/'[5]P9 Consolidated'!$E1836</f>
        <v>0.18030000000000002</v>
      </c>
      <c r="M1837" s="114">
        <f>'[5]P9 Consolidated'!BB1836/'[5]P9 Consolidated'!$E1836</f>
        <v>4.5900000000000003E-2</v>
      </c>
      <c r="N1837" s="114">
        <f>'[5]P9 Consolidated'!BH1836/'[5]P9 Consolidated'!$E1836</f>
        <v>4.5900000000000003E-2</v>
      </c>
      <c r="O1837" s="114">
        <f>'[5]P9 Consolidated'!BN1836/'[5]P9 Consolidated'!$E1836</f>
        <v>7.5000000000000006E-3</v>
      </c>
      <c r="P1837" s="114">
        <f>'[5]P9 Consolidated'!BT1836/'[5]P9 Consolidated'!$E1836</f>
        <v>0</v>
      </c>
      <c r="Q1837" s="114">
        <f>'[5]P9 Consolidated'!BZ1836/'[5]P9 Consolidated'!$E1836</f>
        <v>0.73499999999999999</v>
      </c>
      <c r="R1837" s="114">
        <f>'[5]P9 Consolidated'!CF1836/'[5]P9 Consolidated'!$E1836</f>
        <v>0.45870000000000005</v>
      </c>
      <c r="S1837" s="114">
        <f>'[5]P9 Consolidated'!CL1836/'[5]P9 Consolidated'!$E1836</f>
        <v>0.30030000000000001</v>
      </c>
      <c r="T1837" s="114">
        <f>'[5]P9 Consolidated'!CR1836/'[5]P9 Consolidated'!$E1836</f>
        <v>0.1323</v>
      </c>
      <c r="U1837" s="114">
        <f>'[5]P9 Consolidated'!CX1836/'[5]P9 Consolidated'!$E1836</f>
        <v>0.18990000000000001</v>
      </c>
      <c r="V1837" s="115">
        <f>'[5]P9 Consolidated'!DD1836/'[5]P9 Consolidated'!$E1836</f>
        <v>0.19950000000000001</v>
      </c>
    </row>
    <row r="1838" spans="1:22">
      <c r="A1838" s="109">
        <v>1835</v>
      </c>
      <c r="B1838" s="110" t="s">
        <v>1968</v>
      </c>
      <c r="C1838" s="111" t="s">
        <v>195</v>
      </c>
      <c r="D1838" s="112">
        <v>182.22</v>
      </c>
      <c r="E1838" s="113">
        <f>'[5]P9 Consolidated'!F1837/'[5]P9 Consolidated'!$E1837</f>
        <v>0</v>
      </c>
      <c r="F1838" s="114">
        <f>'[5]P9 Consolidated'!L1837/'[5]P9 Consolidated'!$E1837</f>
        <v>0</v>
      </c>
      <c r="G1838" s="114">
        <f>'[5]P9 Consolidated'!R1837/'[5]P9 Consolidated'!$E1837</f>
        <v>0</v>
      </c>
      <c r="H1838" s="114">
        <f>'[5]P9 Consolidated'!X1837/'[5]P9 Consolidated'!$E1837</f>
        <v>0</v>
      </c>
      <c r="I1838" s="114">
        <f>'[5]P9 Consolidated'!AD1837/'[5]P9 Consolidated'!$E1837</f>
        <v>0</v>
      </c>
      <c r="J1838" s="114">
        <f>'[5]P9 Consolidated'!AJ1837/'[5]P9 Consolidated'!$E1837</f>
        <v>0</v>
      </c>
      <c r="K1838" s="114">
        <f>'[5]P9 Consolidated'!AP1837/'[5]P9 Consolidated'!$E1837</f>
        <v>0</v>
      </c>
      <c r="L1838" s="114">
        <f>'[5]P9 Consolidated'!AV1837/'[5]P9 Consolidated'!$E1837</f>
        <v>0</v>
      </c>
      <c r="M1838" s="114">
        <f>'[5]P9 Consolidated'!BB1837/'[5]P9 Consolidated'!$E1837</f>
        <v>0</v>
      </c>
      <c r="N1838" s="114">
        <f>'[5]P9 Consolidated'!BH1837/'[5]P9 Consolidated'!$E1837</f>
        <v>0</v>
      </c>
      <c r="O1838" s="114">
        <f>'[5]P9 Consolidated'!BN1837/'[5]P9 Consolidated'!$E1837</f>
        <v>0</v>
      </c>
      <c r="P1838" s="114">
        <f>'[5]P9 Consolidated'!BT1837/'[5]P9 Consolidated'!$E1837</f>
        <v>0</v>
      </c>
      <c r="Q1838" s="114">
        <f>'[5]P9 Consolidated'!BZ1837/'[5]P9 Consolidated'!$E1837</f>
        <v>0.16463615409944024</v>
      </c>
      <c r="R1838" s="114">
        <f>'[5]P9 Consolidated'!CF1837/'[5]P9 Consolidated'!$E1837</f>
        <v>8.231807704972012E-2</v>
      </c>
      <c r="S1838" s="114">
        <f>'[5]P9 Consolidated'!CL1837/'[5]P9 Consolidated'!$E1837</f>
        <v>8.5610800131708922E-2</v>
      </c>
      <c r="T1838" s="114">
        <f>'[5]P9 Consolidated'!CR1837/'[5]P9 Consolidated'!$E1837</f>
        <v>9.5488969377675328E-2</v>
      </c>
      <c r="U1838" s="114">
        <f>'[5]P9 Consolidated'!CX1837/'[5]P9 Consolidated'!$E1837</f>
        <v>8.8903523213697724E-2</v>
      </c>
      <c r="V1838" s="115">
        <f>'[5]P9 Consolidated'!DD1837/'[5]P9 Consolidated'!$E1837</f>
        <v>8.8903523213697724E-2</v>
      </c>
    </row>
    <row r="1839" spans="1:22">
      <c r="A1839" s="109">
        <v>1836</v>
      </c>
      <c r="B1839" s="110" t="s">
        <v>1969</v>
      </c>
      <c r="C1839" s="111" t="s">
        <v>195</v>
      </c>
      <c r="D1839" s="112">
        <v>880</v>
      </c>
      <c r="E1839" s="113">
        <f>'[5]P9 Consolidated'!F1838/'[5]P9 Consolidated'!$E1838</f>
        <v>6.363636363636363E-2</v>
      </c>
      <c r="F1839" s="114">
        <f>'[5]P9 Consolidated'!L1838/'[5]P9 Consolidated'!$E1838</f>
        <v>0.34204545454545454</v>
      </c>
      <c r="G1839" s="114">
        <f>'[5]P9 Consolidated'!R1838/'[5]P9 Consolidated'!$E1838</f>
        <v>0.3431818181818182</v>
      </c>
      <c r="H1839" s="114">
        <f>'[5]P9 Consolidated'!X1838/'[5]P9 Consolidated'!$E1838</f>
        <v>0.6045454545454545</v>
      </c>
      <c r="I1839" s="114">
        <f>'[5]P9 Consolidated'!AD1838/'[5]P9 Consolidated'!$E1838</f>
        <v>0.98522727272727273</v>
      </c>
      <c r="J1839" s="114">
        <f>'[5]P9 Consolidated'!AJ1838/'[5]P9 Consolidated'!$E1838</f>
        <v>0.99204545454545456</v>
      </c>
      <c r="K1839" s="114">
        <f>'[5]P9 Consolidated'!AP1838/'[5]P9 Consolidated'!$E1838</f>
        <v>1.009090909090909</v>
      </c>
      <c r="L1839" s="114">
        <f>'[5]P9 Consolidated'!AV1838/'[5]P9 Consolidated'!$E1838</f>
        <v>0.78181818181818186</v>
      </c>
      <c r="M1839" s="114">
        <f>'[5]P9 Consolidated'!BB1838/'[5]P9 Consolidated'!$E1838</f>
        <v>0.79</v>
      </c>
      <c r="N1839" s="114">
        <f>'[5]P9 Consolidated'!BH1838/'[5]P9 Consolidated'!$E1838</f>
        <v>0.81818181818181823</v>
      </c>
      <c r="O1839" s="114">
        <f>'[5]P9 Consolidated'!BN1838/'[5]P9 Consolidated'!$E1838</f>
        <v>1.0761363636363637</v>
      </c>
      <c r="P1839" s="114">
        <f>'[5]P9 Consolidated'!BT1838/'[5]P9 Consolidated'!$E1838</f>
        <v>0</v>
      </c>
      <c r="Q1839" s="114">
        <f>'[5]P9 Consolidated'!BZ1838/'[5]P9 Consolidated'!$E1838</f>
        <v>2.2045454545454546</v>
      </c>
      <c r="R1839" s="114">
        <f>'[5]P9 Consolidated'!CF1838/'[5]P9 Consolidated'!$E1838</f>
        <v>0.98636363636363633</v>
      </c>
      <c r="S1839" s="114">
        <f>'[5]P9 Consolidated'!CL1838/'[5]P9 Consolidated'!$E1838</f>
        <v>0.41818181818181815</v>
      </c>
      <c r="T1839" s="114">
        <f>'[5]P9 Consolidated'!CR1838/'[5]P9 Consolidated'!$E1838</f>
        <v>0.48636363636363639</v>
      </c>
      <c r="U1839" s="114">
        <f>'[5]P9 Consolidated'!CX1838/'[5]P9 Consolidated'!$E1838</f>
        <v>1.1386363636363637</v>
      </c>
      <c r="V1839" s="115">
        <f>'[5]P9 Consolidated'!DD1838/'[5]P9 Consolidated'!$E1838</f>
        <v>1.146590909090909</v>
      </c>
    </row>
    <row r="1840" spans="1:22">
      <c r="A1840" s="109">
        <v>1837</v>
      </c>
      <c r="B1840" s="110" t="s">
        <v>1970</v>
      </c>
      <c r="C1840" s="111" t="s">
        <v>195</v>
      </c>
      <c r="D1840" s="112">
        <v>811</v>
      </c>
      <c r="E1840" s="113">
        <f>'[5]P9 Consolidated'!F1839/'[5]P9 Consolidated'!$E1839</f>
        <v>0.998766954377312</v>
      </c>
      <c r="F1840" s="114">
        <f>'[5]P9 Consolidated'!L1839/'[5]P9 Consolidated'!$E1839</f>
        <v>0.28853267570900121</v>
      </c>
      <c r="G1840" s="114">
        <f>'[5]P9 Consolidated'!R1839/'[5]P9 Consolidated'!$E1839</f>
        <v>0.28853267570900121</v>
      </c>
      <c r="H1840" s="114">
        <f>'[5]P9 Consolidated'!X1839/'[5]P9 Consolidated'!$E1839</f>
        <v>0.27743526510480887</v>
      </c>
      <c r="I1840" s="114">
        <f>'[5]P9 Consolidated'!AD1839/'[5]P9 Consolidated'!$E1839</f>
        <v>0.28853267570900121</v>
      </c>
      <c r="J1840" s="114">
        <f>'[5]P9 Consolidated'!AJ1839/'[5]P9 Consolidated'!$E1839</f>
        <v>0.31072749691738594</v>
      </c>
      <c r="K1840" s="114">
        <f>'[5]P9 Consolidated'!AP1839/'[5]P9 Consolidated'!$E1839</f>
        <v>0.31072749691738594</v>
      </c>
      <c r="L1840" s="114">
        <f>'[5]P9 Consolidated'!AV1839/'[5]P9 Consolidated'!$E1839</f>
        <v>0.28853267570900121</v>
      </c>
      <c r="M1840" s="114">
        <f>'[5]P9 Consolidated'!BB1839/'[5]P9 Consolidated'!$E1839</f>
        <v>0.26633785450061653</v>
      </c>
      <c r="N1840" s="114">
        <f>'[5]P9 Consolidated'!BH1839/'[5]P9 Consolidated'!$E1839</f>
        <v>0.33292231812577067</v>
      </c>
      <c r="O1840" s="114">
        <f>'[5]P9 Consolidated'!BN1839/'[5]P9 Consolidated'!$E1839</f>
        <v>0.25524044389642414</v>
      </c>
      <c r="P1840" s="114">
        <f>'[5]P9 Consolidated'!BT1839/'[5]P9 Consolidated'!$E1839</f>
        <v>0</v>
      </c>
      <c r="Q1840" s="114">
        <f>'[5]P9 Consolidated'!BZ1839/'[5]P9 Consolidated'!$E1839</f>
        <v>0.73242909987669547</v>
      </c>
      <c r="R1840" s="114">
        <f>'[5]P9 Consolidated'!CF1839/'[5]P9 Consolidated'!$E1839</f>
        <v>0</v>
      </c>
      <c r="S1840" s="114">
        <f>'[5]P9 Consolidated'!CL1839/'[5]P9 Consolidated'!$E1839</f>
        <v>0.38840937114673241</v>
      </c>
      <c r="T1840" s="114">
        <f>'[5]P9 Consolidated'!CR1839/'[5]P9 Consolidated'!$E1839</f>
        <v>0.2996300863131936</v>
      </c>
      <c r="U1840" s="114">
        <f>'[5]P9 Consolidated'!CX1839/'[5]P9 Consolidated'!$E1839</f>
        <v>0.2996300863131936</v>
      </c>
      <c r="V1840" s="115">
        <f>'[5]P9 Consolidated'!DD1839/'[5]P9 Consolidated'!$E1839</f>
        <v>0.27743526510480887</v>
      </c>
    </row>
    <row r="1841" spans="1:22">
      <c r="A1841" s="109">
        <v>1838</v>
      </c>
      <c r="B1841" s="110" t="s">
        <v>1971</v>
      </c>
      <c r="C1841" s="111" t="s">
        <v>195</v>
      </c>
      <c r="D1841" s="112">
        <v>800</v>
      </c>
      <c r="E1841" s="113">
        <f>'[5]P9 Consolidated'!F1840/'[5]P9 Consolidated'!$E1840</f>
        <v>0.23850000000000002</v>
      </c>
      <c r="F1841" s="114">
        <f>'[5]P9 Consolidated'!L1840/'[5]P9 Consolidated'!$E1840</f>
        <v>0.44212499999999999</v>
      </c>
      <c r="G1841" s="114">
        <f>'[5]P9 Consolidated'!R1840/'[5]P9 Consolidated'!$E1840</f>
        <v>0.47924999999999995</v>
      </c>
      <c r="H1841" s="114">
        <f>'[5]P9 Consolidated'!X1840/'[5]P9 Consolidated'!$E1840</f>
        <v>0.43200000000000005</v>
      </c>
      <c r="I1841" s="114">
        <f>'[5]P9 Consolidated'!AD1840/'[5]P9 Consolidated'!$E1840</f>
        <v>0.426375</v>
      </c>
      <c r="J1841" s="114">
        <f>'[5]P9 Consolidated'!AJ1840/'[5]P9 Consolidated'!$E1840</f>
        <v>0.43987499999999996</v>
      </c>
      <c r="K1841" s="114">
        <f>'[5]P9 Consolidated'!AP1840/'[5]P9 Consolidated'!$E1840</f>
        <v>0.43200000000000005</v>
      </c>
      <c r="L1841" s="114">
        <f>'[5]P9 Consolidated'!AV1840/'[5]P9 Consolidated'!$E1840</f>
        <v>0.41850000000000004</v>
      </c>
      <c r="M1841" s="114">
        <f>'[5]P9 Consolidated'!BB1840/'[5]P9 Consolidated'!$E1840</f>
        <v>0.28800000000000003</v>
      </c>
      <c r="N1841" s="114">
        <f>'[5]P9 Consolidated'!BH1840/'[5]P9 Consolidated'!$E1840</f>
        <v>0.29249999999999998</v>
      </c>
      <c r="O1841" s="114">
        <f>'[5]P9 Consolidated'!BN1840/'[5]P9 Consolidated'!$E1840</f>
        <v>0.31725000000000003</v>
      </c>
      <c r="P1841" s="114">
        <f>'[5]P9 Consolidated'!BT1840/'[5]P9 Consolidated'!$E1840</f>
        <v>0</v>
      </c>
      <c r="Q1841" s="114">
        <f>'[5]P9 Consolidated'!BZ1840/'[5]P9 Consolidated'!$E1840</f>
        <v>1.1103749999999999</v>
      </c>
      <c r="R1841" s="114">
        <f>'[5]P9 Consolidated'!CF1840/'[5]P9 Consolidated'!$E1840</f>
        <v>0.41625000000000001</v>
      </c>
      <c r="S1841" s="114">
        <f>'[5]P9 Consolidated'!CL1840/'[5]P9 Consolidated'!$E1840</f>
        <v>0.51075000000000004</v>
      </c>
      <c r="T1841" s="114">
        <f>'[5]P9 Consolidated'!CR1840/'[5]P9 Consolidated'!$E1840</f>
        <v>0.60750000000000004</v>
      </c>
      <c r="U1841" s="114">
        <f>'[5]P9 Consolidated'!CX1840/'[5]P9 Consolidated'!$E1840</f>
        <v>0.59062499999999996</v>
      </c>
      <c r="V1841" s="115">
        <f>'[5]P9 Consolidated'!DD1840/'[5]P9 Consolidated'!$E1840</f>
        <v>0.54337499999999994</v>
      </c>
    </row>
    <row r="1842" spans="1:22">
      <c r="A1842" s="109">
        <v>1839</v>
      </c>
      <c r="B1842" s="110" t="s">
        <v>1972</v>
      </c>
      <c r="C1842" s="111" t="s">
        <v>195</v>
      </c>
      <c r="D1842" s="112">
        <v>250</v>
      </c>
      <c r="E1842" s="113">
        <f>'[5]P9 Consolidated'!F1841/'[5]P9 Consolidated'!$E1841</f>
        <v>0.35760000000000003</v>
      </c>
      <c r="F1842" s="114">
        <f>'[5]P9 Consolidated'!L1841/'[5]P9 Consolidated'!$E1841</f>
        <v>0.35039999999999999</v>
      </c>
      <c r="G1842" s="114">
        <f>'[5]P9 Consolidated'!R1841/'[5]P9 Consolidated'!$E1841</f>
        <v>0.108</v>
      </c>
      <c r="H1842" s="114">
        <f>'[5]P9 Consolidated'!X1841/'[5]P9 Consolidated'!$E1841</f>
        <v>2.3519999999999999</v>
      </c>
      <c r="I1842" s="114">
        <f>'[5]P9 Consolidated'!AD1841/'[5]P9 Consolidated'!$E1841</f>
        <v>0.26400000000000001</v>
      </c>
      <c r="J1842" s="114">
        <f>'[5]P9 Consolidated'!AJ1841/'[5]P9 Consolidated'!$E1841</f>
        <v>0.21359999999999998</v>
      </c>
      <c r="K1842" s="114">
        <f>'[5]P9 Consolidated'!AP1841/'[5]P9 Consolidated'!$E1841</f>
        <v>0.27600000000000002</v>
      </c>
      <c r="L1842" s="114">
        <f>'[5]P9 Consolidated'!AV1841/'[5]P9 Consolidated'!$E1841</f>
        <v>0.108</v>
      </c>
      <c r="M1842" s="114">
        <f>'[5]P9 Consolidated'!BB1841/'[5]P9 Consolidated'!$E1841</f>
        <v>0.13200000000000001</v>
      </c>
      <c r="N1842" s="114">
        <f>'[5]P9 Consolidated'!BH1841/'[5]P9 Consolidated'!$E1841</f>
        <v>0.12479999999999999</v>
      </c>
      <c r="O1842" s="114">
        <f>'[5]P9 Consolidated'!BN1841/'[5]P9 Consolidated'!$E1841</f>
        <v>0.1368</v>
      </c>
      <c r="P1842" s="114">
        <f>'[5]P9 Consolidated'!BT1841/'[5]P9 Consolidated'!$E1841</f>
        <v>0</v>
      </c>
      <c r="Q1842" s="114">
        <f>'[5]P9 Consolidated'!BZ1841/'[5]P9 Consolidated'!$E1841</f>
        <v>0.18240000000000001</v>
      </c>
      <c r="R1842" s="114">
        <f>'[5]P9 Consolidated'!CF1841/'[5]P9 Consolidated'!$E1841</f>
        <v>0.1128</v>
      </c>
      <c r="S1842" s="114">
        <f>'[5]P9 Consolidated'!CL1841/'[5]P9 Consolidated'!$E1841</f>
        <v>0.14399999999999999</v>
      </c>
      <c r="T1842" s="114">
        <f>'[5]P9 Consolidated'!CR1841/'[5]P9 Consolidated'!$E1841</f>
        <v>0.1368</v>
      </c>
      <c r="U1842" s="114">
        <f>'[5]P9 Consolidated'!CX1841/'[5]P9 Consolidated'!$E1841</f>
        <v>0.13200000000000001</v>
      </c>
      <c r="V1842" s="115">
        <f>'[5]P9 Consolidated'!DD1841/'[5]P9 Consolidated'!$E1841</f>
        <v>9.3599999999999989E-2</v>
      </c>
    </row>
    <row r="1843" spans="1:22">
      <c r="A1843" s="109">
        <v>1840</v>
      </c>
      <c r="B1843" s="110" t="s">
        <v>1973</v>
      </c>
      <c r="C1843" s="111" t="s">
        <v>195</v>
      </c>
      <c r="D1843" s="112">
        <v>311</v>
      </c>
      <c r="E1843" s="113">
        <f>'[5]P9 Consolidated'!F1842/'[5]P9 Consolidated'!$E1842</f>
        <v>0.7022508038585209</v>
      </c>
      <c r="F1843" s="114">
        <f>'[5]P9 Consolidated'!L1842/'[5]P9 Consolidated'!$E1842</f>
        <v>0.78199356913183271</v>
      </c>
      <c r="G1843" s="114">
        <f>'[5]P9 Consolidated'!R1842/'[5]P9 Consolidated'!$E1842</f>
        <v>0.94405144694533771</v>
      </c>
      <c r="H1843" s="114">
        <f>'[5]P9 Consolidated'!X1842/'[5]P9 Consolidated'!$E1842</f>
        <v>0.95176848874598075</v>
      </c>
      <c r="I1843" s="114">
        <f>'[5]P9 Consolidated'!AD1842/'[5]P9 Consolidated'!$E1842</f>
        <v>1.1009646302250804</v>
      </c>
      <c r="J1843" s="114">
        <f>'[5]P9 Consolidated'!AJ1842/'[5]P9 Consolidated'!$E1842</f>
        <v>1.1061093247588425</v>
      </c>
      <c r="K1843" s="114">
        <f>'[5]P9 Consolidated'!AP1842/'[5]P9 Consolidated'!$E1842</f>
        <v>0.9942122186495177</v>
      </c>
      <c r="L1843" s="114">
        <f>'[5]P9 Consolidated'!AV1842/'[5]P9 Consolidated'!$E1842</f>
        <v>0.99356913183279738</v>
      </c>
      <c r="M1843" s="114">
        <f>'[5]P9 Consolidated'!BB1842/'[5]P9 Consolidated'!$E1842</f>
        <v>0.90932475884244379</v>
      </c>
      <c r="N1843" s="114">
        <f>'[5]P9 Consolidated'!BH1842/'[5]P9 Consolidated'!$E1842</f>
        <v>0.81234726688102887</v>
      </c>
      <c r="O1843" s="114">
        <f>'[5]P9 Consolidated'!BN1842/'[5]P9 Consolidated'!$E1842</f>
        <v>0.5170418006430868</v>
      </c>
      <c r="P1843" s="114">
        <f>'[5]P9 Consolidated'!BT1842/'[5]P9 Consolidated'!$E1842</f>
        <v>0</v>
      </c>
      <c r="Q1843" s="114">
        <f>'[5]P9 Consolidated'!BZ1842/'[5]P9 Consolidated'!$E1842</f>
        <v>1.327331189710611</v>
      </c>
      <c r="R1843" s="114">
        <f>'[5]P9 Consolidated'!CF1842/'[5]P9 Consolidated'!$E1842</f>
        <v>1.1230868167202572</v>
      </c>
      <c r="S1843" s="114">
        <f>'[5]P9 Consolidated'!CL1842/'[5]P9 Consolidated'!$E1842</f>
        <v>1.2758842443729903</v>
      </c>
      <c r="T1843" s="114">
        <f>'[5]P9 Consolidated'!CR1842/'[5]P9 Consolidated'!$E1842</f>
        <v>1.1524115755627009</v>
      </c>
      <c r="U1843" s="114">
        <f>'[5]P9 Consolidated'!CX1842/'[5]P9 Consolidated'!$E1842</f>
        <v>0.83987138263665595</v>
      </c>
      <c r="V1843" s="115">
        <f>'[5]P9 Consolidated'!DD1842/'[5]P9 Consolidated'!$E1842</f>
        <v>1.0881028938906752</v>
      </c>
    </row>
    <row r="1844" spans="1:22">
      <c r="A1844" s="109">
        <v>1841</v>
      </c>
      <c r="B1844" s="110" t="s">
        <v>1974</v>
      </c>
      <c r="C1844" s="111" t="s">
        <v>195</v>
      </c>
      <c r="D1844" s="112">
        <v>200</v>
      </c>
      <c r="E1844" s="113">
        <f>'[5]P9 Consolidated'!F1843/'[5]P9 Consolidated'!$E1843</f>
        <v>0.84</v>
      </c>
      <c r="F1844" s="114">
        <f>'[5]P9 Consolidated'!L1843/'[5]P9 Consolidated'!$E1843</f>
        <v>0.91500000000000004</v>
      </c>
      <c r="G1844" s="114">
        <f>'[5]P9 Consolidated'!R1843/'[5]P9 Consolidated'!$E1843</f>
        <v>0.90300000000000002</v>
      </c>
      <c r="H1844" s="114">
        <f>'[5]P9 Consolidated'!X1843/'[5]P9 Consolidated'!$E1843</f>
        <v>0.93599999999999994</v>
      </c>
      <c r="I1844" s="114">
        <f>'[5]P9 Consolidated'!AD1843/'[5]P9 Consolidated'!$E1843</f>
        <v>0.86849999999999994</v>
      </c>
      <c r="J1844" s="114">
        <f>'[5]P9 Consolidated'!AJ1843/'[5]P9 Consolidated'!$E1843</f>
        <v>0.95849999999999991</v>
      </c>
      <c r="K1844" s="114">
        <f>'[5]P9 Consolidated'!AP1843/'[5]P9 Consolidated'!$E1843</f>
        <v>0.85199999999999998</v>
      </c>
      <c r="L1844" s="114">
        <f>'[5]P9 Consolidated'!AV1843/'[5]P9 Consolidated'!$E1843</f>
        <v>0.85004999999999997</v>
      </c>
      <c r="M1844" s="114">
        <f>'[5]P9 Consolidated'!BB1843/'[5]P9 Consolidated'!$E1843</f>
        <v>0.873</v>
      </c>
      <c r="N1844" s="114">
        <f>'[5]P9 Consolidated'!BH1843/'[5]P9 Consolidated'!$E1843</f>
        <v>0.95099999999999996</v>
      </c>
      <c r="O1844" s="114">
        <f>'[5]P9 Consolidated'!BN1843/'[5]P9 Consolidated'!$E1843</f>
        <v>0.94799999999999995</v>
      </c>
      <c r="P1844" s="114">
        <f>'[5]P9 Consolidated'!BT1843/'[5]P9 Consolidated'!$E1843</f>
        <v>0</v>
      </c>
      <c r="Q1844" s="114">
        <f>'[5]P9 Consolidated'!BZ1843/'[5]P9 Consolidated'!$E1843</f>
        <v>0.92249999999999999</v>
      </c>
      <c r="R1844" s="114">
        <f>'[5]P9 Consolidated'!CF1843/'[5]P9 Consolidated'!$E1843</f>
        <v>0.91200000000000003</v>
      </c>
      <c r="S1844" s="114">
        <f>'[5]P9 Consolidated'!CL1843/'[5]P9 Consolidated'!$E1843</f>
        <v>0.91799999999999993</v>
      </c>
      <c r="T1844" s="114">
        <f>'[5]P9 Consolidated'!CR1843/'[5]P9 Consolidated'!$E1843</f>
        <v>0.86250000000000004</v>
      </c>
      <c r="U1844" s="114">
        <f>'[5]P9 Consolidated'!CX1843/'[5]P9 Consolidated'!$E1843</f>
        <v>0.87749999999999995</v>
      </c>
      <c r="V1844" s="115">
        <f>'[5]P9 Consolidated'!DD1843/'[5]P9 Consolidated'!$E1843</f>
        <v>0.88500000000000001</v>
      </c>
    </row>
    <row r="1845" spans="1:22">
      <c r="A1845" s="109">
        <v>1842</v>
      </c>
      <c r="B1845" s="110" t="s">
        <v>1975</v>
      </c>
      <c r="C1845" s="111" t="s">
        <v>195</v>
      </c>
      <c r="D1845" s="112">
        <v>139</v>
      </c>
      <c r="E1845" s="113">
        <f>'[5]P9 Consolidated'!F1844/'[5]P9 Consolidated'!$E1844</f>
        <v>5.7553956834532377E-2</v>
      </c>
      <c r="F1845" s="114">
        <f>'[5]P9 Consolidated'!L1844/'[5]P9 Consolidated'!$E1844</f>
        <v>0.8920863309352518</v>
      </c>
      <c r="G1845" s="114">
        <f>'[5]P9 Consolidated'!R1844/'[5]P9 Consolidated'!$E1844</f>
        <v>0.69064748201438853</v>
      </c>
      <c r="H1845" s="114">
        <f>'[5]P9 Consolidated'!X1844/'[5]P9 Consolidated'!$E1844</f>
        <v>0.7769784172661871</v>
      </c>
      <c r="I1845" s="114">
        <f>'[5]P9 Consolidated'!AD1844/'[5]P9 Consolidated'!$E1844</f>
        <v>0.80575539568345322</v>
      </c>
      <c r="J1845" s="114">
        <f>'[5]P9 Consolidated'!AJ1844/'[5]P9 Consolidated'!$E1844</f>
        <v>0.7769784172661871</v>
      </c>
      <c r="K1845" s="114">
        <f>'[5]P9 Consolidated'!AP1844/'[5]P9 Consolidated'!$E1844</f>
        <v>0.8920863309352518</v>
      </c>
      <c r="L1845" s="114">
        <f>'[5]P9 Consolidated'!AV1844/'[5]P9 Consolidated'!$E1844</f>
        <v>0.86330935251798557</v>
      </c>
      <c r="M1845" s="114">
        <f>'[5]P9 Consolidated'!BB1844/'[5]P9 Consolidated'!$E1844</f>
        <v>0.74820143884892087</v>
      </c>
      <c r="N1845" s="114">
        <f>'[5]P9 Consolidated'!BH1844/'[5]P9 Consolidated'!$E1844</f>
        <v>0</v>
      </c>
      <c r="O1845" s="114">
        <f>'[5]P9 Consolidated'!BN1844/'[5]P9 Consolidated'!$E1844</f>
        <v>0.69064748201438853</v>
      </c>
      <c r="P1845" s="114">
        <f>'[5]P9 Consolidated'!BT1844/'[5]P9 Consolidated'!$E1844</f>
        <v>0</v>
      </c>
      <c r="Q1845" s="114">
        <f>'[5]P9 Consolidated'!BZ1844/'[5]P9 Consolidated'!$E1844</f>
        <v>0.11510791366906475</v>
      </c>
      <c r="R1845" s="114">
        <f>'[5]P9 Consolidated'!CF1844/'[5]P9 Consolidated'!$E1844</f>
        <v>8.6330935251798566E-2</v>
      </c>
      <c r="S1845" s="114">
        <f>'[5]P9 Consolidated'!CL1844/'[5]P9 Consolidated'!$E1844</f>
        <v>0.7769784172661871</v>
      </c>
      <c r="T1845" s="114">
        <f>'[5]P9 Consolidated'!CR1844/'[5]P9 Consolidated'!$E1844</f>
        <v>0.74820143884892087</v>
      </c>
      <c r="U1845" s="114">
        <f>'[5]P9 Consolidated'!CX1844/'[5]P9 Consolidated'!$E1844</f>
        <v>0.71942446043165464</v>
      </c>
      <c r="V1845" s="115">
        <f>'[5]P9 Consolidated'!DD1844/'[5]P9 Consolidated'!$E1844</f>
        <v>0.69064748201438853</v>
      </c>
    </row>
    <row r="1846" spans="1:22">
      <c r="A1846" s="109">
        <v>1843</v>
      </c>
      <c r="B1846" s="110" t="s">
        <v>1976</v>
      </c>
      <c r="C1846" s="111" t="s">
        <v>195</v>
      </c>
      <c r="D1846" s="112">
        <v>205</v>
      </c>
      <c r="E1846" s="113">
        <f>'[5]P9 Consolidated'!F1845/'[5]P9 Consolidated'!$E1845</f>
        <v>5.5609756097560976E-2</v>
      </c>
      <c r="F1846" s="114">
        <f>'[5]P9 Consolidated'!L1845/'[5]P9 Consolidated'!$E1845</f>
        <v>5.2682926829268298E-2</v>
      </c>
      <c r="G1846" s="114">
        <f>'[5]P9 Consolidated'!R1845/'[5]P9 Consolidated'!$E1845</f>
        <v>1.3024390243902439</v>
      </c>
      <c r="H1846" s="114">
        <f>'[5]P9 Consolidated'!X1845/'[5]P9 Consolidated'!$E1845</f>
        <v>5.2682926829268298E-2</v>
      </c>
      <c r="I1846" s="114">
        <f>'[5]P9 Consolidated'!AD1845/'[5]P9 Consolidated'!$E1845</f>
        <v>6.5853658536585369E-2</v>
      </c>
      <c r="J1846" s="114">
        <f>'[5]P9 Consolidated'!AJ1845/'[5]P9 Consolidated'!$E1845</f>
        <v>5.8536585365853662E-2</v>
      </c>
      <c r="K1846" s="114">
        <f>'[5]P9 Consolidated'!AP1845/'[5]P9 Consolidated'!$E1845</f>
        <v>0.11414634146341462</v>
      </c>
      <c r="L1846" s="114">
        <f>'[5]P9 Consolidated'!AV1845/'[5]P9 Consolidated'!$E1845</f>
        <v>0.13170731707317074</v>
      </c>
      <c r="M1846" s="114">
        <f>'[5]P9 Consolidated'!BB1845/'[5]P9 Consolidated'!$E1845</f>
        <v>5.8536585365853662E-2</v>
      </c>
      <c r="N1846" s="114">
        <f>'[5]P9 Consolidated'!BH1845/'[5]P9 Consolidated'!$E1845</f>
        <v>7.6097560975609754E-2</v>
      </c>
      <c r="O1846" s="114">
        <f>'[5]P9 Consolidated'!BN1845/'[5]P9 Consolidated'!$E1845</f>
        <v>0.1053658536585366</v>
      </c>
      <c r="P1846" s="114">
        <f>'[5]P9 Consolidated'!BT1845/'[5]P9 Consolidated'!$E1845</f>
        <v>0</v>
      </c>
      <c r="Q1846" s="114">
        <f>'[5]P9 Consolidated'!BZ1845/'[5]P9 Consolidated'!$E1845</f>
        <v>0.50341463414634147</v>
      </c>
      <c r="R1846" s="114">
        <f>'[5]P9 Consolidated'!CF1845/'[5]P9 Consolidated'!$E1845</f>
        <v>0.21073170731707319</v>
      </c>
      <c r="S1846" s="114">
        <f>'[5]P9 Consolidated'!CL1845/'[5]P9 Consolidated'!$E1845</f>
        <v>0.11414634146341462</v>
      </c>
      <c r="T1846" s="114">
        <f>'[5]P9 Consolidated'!CR1845/'[5]P9 Consolidated'!$E1845</f>
        <v>0.18292682926829268</v>
      </c>
      <c r="U1846" s="114">
        <f>'[5]P9 Consolidated'!CX1845/'[5]P9 Consolidated'!$E1845</f>
        <v>0.2575609756097561</v>
      </c>
      <c r="V1846" s="115">
        <f>'[5]P9 Consolidated'!DD1845/'[5]P9 Consolidated'!$E1845</f>
        <v>0.26926829268292685</v>
      </c>
    </row>
    <row r="1847" spans="1:22">
      <c r="A1847" s="109">
        <v>1844</v>
      </c>
      <c r="B1847" s="110" t="s">
        <v>1977</v>
      </c>
      <c r="C1847" s="111" t="s">
        <v>195</v>
      </c>
      <c r="D1847" s="112">
        <v>200</v>
      </c>
      <c r="E1847" s="113">
        <f>'[5]P9 Consolidated'!F1846/'[5]P9 Consolidated'!$E1846</f>
        <v>0.71599999999999997</v>
      </c>
      <c r="F1847" s="114">
        <f>'[5]P9 Consolidated'!L1846/'[5]P9 Consolidated'!$E1846</f>
        <v>0.71400000000000008</v>
      </c>
      <c r="G1847" s="114">
        <f>'[5]P9 Consolidated'!R1846/'[5]P9 Consolidated'!$E1846</f>
        <v>0.73799999999999999</v>
      </c>
      <c r="H1847" s="114">
        <f>'[5]P9 Consolidated'!X1846/'[5]P9 Consolidated'!$E1846</f>
        <v>0.68599999999999994</v>
      </c>
      <c r="I1847" s="114">
        <f>'[5]P9 Consolidated'!AD1846/'[5]P9 Consolidated'!$E1846</f>
        <v>0.7</v>
      </c>
      <c r="J1847" s="114">
        <f>'[5]P9 Consolidated'!AJ1846/'[5]P9 Consolidated'!$E1846</f>
        <v>0.73599999999999999</v>
      </c>
      <c r="K1847" s="114">
        <f>'[5]P9 Consolidated'!AP1846/'[5]P9 Consolidated'!$E1846</f>
        <v>0.76</v>
      </c>
      <c r="L1847" s="114">
        <f>'[5]P9 Consolidated'!AV1846/'[5]P9 Consolidated'!$E1846</f>
        <v>0.79599999999999993</v>
      </c>
      <c r="M1847" s="114">
        <f>'[5]P9 Consolidated'!BB1846/'[5]P9 Consolidated'!$E1846</f>
        <v>0.8368000000000001</v>
      </c>
      <c r="N1847" s="114">
        <f>'[5]P9 Consolidated'!BH1846/'[5]P9 Consolidated'!$E1846</f>
        <v>0.82</v>
      </c>
      <c r="O1847" s="114">
        <f>'[5]P9 Consolidated'!BN1846/'[5]P9 Consolidated'!$E1846</f>
        <v>0.80400000000000005</v>
      </c>
      <c r="P1847" s="114">
        <f>'[5]P9 Consolidated'!BT1846/'[5]P9 Consolidated'!$E1846</f>
        <v>0</v>
      </c>
      <c r="Q1847" s="114">
        <f>'[5]P9 Consolidated'!BZ1846/'[5]P9 Consolidated'!$E1846</f>
        <v>1.1200000000000001</v>
      </c>
      <c r="R1847" s="114">
        <f>'[5]P9 Consolidated'!CF1846/'[5]P9 Consolidated'!$E1846</f>
        <v>0.754</v>
      </c>
      <c r="S1847" s="114">
        <f>'[5]P9 Consolidated'!CL1846/'[5]P9 Consolidated'!$E1846</f>
        <v>0.82200000000000006</v>
      </c>
      <c r="T1847" s="114">
        <f>'[5]P9 Consolidated'!CR1846/'[5]P9 Consolidated'!$E1846</f>
        <v>0.78799999999999992</v>
      </c>
      <c r="U1847" s="114">
        <f>'[5]P9 Consolidated'!CX1846/'[5]P9 Consolidated'!$E1846</f>
        <v>0.84</v>
      </c>
      <c r="V1847" s="115">
        <f>'[5]P9 Consolidated'!DD1846/'[5]P9 Consolidated'!$E1846</f>
        <v>0.93200000000000005</v>
      </c>
    </row>
    <row r="1848" spans="1:22">
      <c r="A1848" s="109">
        <v>1845</v>
      </c>
      <c r="B1848" s="110" t="s">
        <v>1978</v>
      </c>
      <c r="C1848" s="111" t="s">
        <v>195</v>
      </c>
      <c r="D1848" s="112">
        <v>133</v>
      </c>
      <c r="E1848" s="113">
        <f>'[5]P9 Consolidated'!F1847/'[5]P9 Consolidated'!$E1847</f>
        <v>9.9248120300751877E-2</v>
      </c>
      <c r="F1848" s="114">
        <f>'[5]P9 Consolidated'!L1847/'[5]P9 Consolidated'!$E1847</f>
        <v>0.21503759398496242</v>
      </c>
      <c r="G1848" s="114">
        <f>'[5]P9 Consolidated'!R1847/'[5]P9 Consolidated'!$E1847</f>
        <v>0.20601503759398496</v>
      </c>
      <c r="H1848" s="114">
        <f>'[5]P9 Consolidated'!X1847/'[5]P9 Consolidated'!$E1847</f>
        <v>0.22105263157894736</v>
      </c>
      <c r="I1848" s="114">
        <f>'[5]P9 Consolidated'!AD1847/'[5]P9 Consolidated'!$E1847</f>
        <v>0.23157894736842105</v>
      </c>
      <c r="J1848" s="114">
        <f>'[5]P9 Consolidated'!AJ1847/'[5]P9 Consolidated'!$E1847</f>
        <v>0.26165413533834586</v>
      </c>
      <c r="K1848" s="114">
        <f>'[5]P9 Consolidated'!AP1847/'[5]P9 Consolidated'!$E1847</f>
        <v>0.16090225563909774</v>
      </c>
      <c r="L1848" s="114">
        <f>'[5]P9 Consolidated'!AV1847/'[5]P9 Consolidated'!$E1847</f>
        <v>0.13533834586466165</v>
      </c>
      <c r="M1848" s="114">
        <f>'[5]P9 Consolidated'!BB1847/'[5]P9 Consolidated'!$E1847</f>
        <v>0.13593984962406014</v>
      </c>
      <c r="N1848" s="114">
        <f>'[5]P9 Consolidated'!BH1847/'[5]P9 Consolidated'!$E1847</f>
        <v>0.13533834586466165</v>
      </c>
      <c r="O1848" s="114">
        <f>'[5]P9 Consolidated'!BN1847/'[5]P9 Consolidated'!$E1847</f>
        <v>0.14285714285714285</v>
      </c>
      <c r="P1848" s="114">
        <f>'[5]P9 Consolidated'!BT1847/'[5]P9 Consolidated'!$E1847</f>
        <v>0</v>
      </c>
      <c r="Q1848" s="114">
        <f>'[5]P9 Consolidated'!BZ1847/'[5]P9 Consolidated'!$E1847</f>
        <v>0.20902255639097744</v>
      </c>
      <c r="R1848" s="114">
        <f>'[5]P9 Consolidated'!CF1847/'[5]P9 Consolidated'!$E1847</f>
        <v>0.14436090225563908</v>
      </c>
      <c r="S1848" s="114">
        <f>'[5]P9 Consolidated'!CL1847/'[5]P9 Consolidated'!$E1847</f>
        <v>0.10375939849624061</v>
      </c>
      <c r="T1848" s="114">
        <f>'[5]P9 Consolidated'!CR1847/'[5]P9 Consolidated'!$E1847</f>
        <v>0.15789473684210525</v>
      </c>
      <c r="U1848" s="114">
        <f>'[5]P9 Consolidated'!CX1847/'[5]P9 Consolidated'!$E1847</f>
        <v>0.15037593984962405</v>
      </c>
      <c r="V1848" s="115">
        <f>'[5]P9 Consolidated'!DD1847/'[5]P9 Consolidated'!$E1847</f>
        <v>0.14135338345864662</v>
      </c>
    </row>
    <row r="1849" spans="1:22">
      <c r="A1849" s="109">
        <v>1846</v>
      </c>
      <c r="B1849" s="110" t="s">
        <v>1979</v>
      </c>
      <c r="C1849" s="111" t="s">
        <v>195</v>
      </c>
      <c r="D1849" s="112">
        <v>228</v>
      </c>
      <c r="E1849" s="113">
        <f>'[5]P9 Consolidated'!F1848/'[5]P9 Consolidated'!$E1848</f>
        <v>0.21052631578947367</v>
      </c>
      <c r="F1849" s="114">
        <f>'[5]P9 Consolidated'!L1848/'[5]P9 Consolidated'!$E1848</f>
        <v>0.26842105263157895</v>
      </c>
      <c r="G1849" s="114">
        <f>'[5]P9 Consolidated'!R1848/'[5]P9 Consolidated'!$E1848</f>
        <v>0.24210526315789474</v>
      </c>
      <c r="H1849" s="114">
        <f>'[5]P9 Consolidated'!X1848/'[5]P9 Consolidated'!$E1848</f>
        <v>0.22631578947368422</v>
      </c>
      <c r="I1849" s="114">
        <f>'[5]P9 Consolidated'!AD1848/'[5]P9 Consolidated'!$E1848</f>
        <v>0.17894736842105263</v>
      </c>
      <c r="J1849" s="114">
        <f>'[5]P9 Consolidated'!AJ1848/'[5]P9 Consolidated'!$E1848</f>
        <v>0.2</v>
      </c>
      <c r="K1849" s="114">
        <f>'[5]P9 Consolidated'!AP1848/'[5]P9 Consolidated'!$E1848</f>
        <v>0.36315789473684207</v>
      </c>
      <c r="L1849" s="114">
        <f>'[5]P9 Consolidated'!AV1848/'[5]P9 Consolidated'!$E1848</f>
        <v>0.32631578947368423</v>
      </c>
      <c r="M1849" s="114">
        <f>'[5]P9 Consolidated'!BB1848/'[5]P9 Consolidated'!$E1848</f>
        <v>0.21578947368421053</v>
      </c>
      <c r="N1849" s="114">
        <f>'[5]P9 Consolidated'!BH1848/'[5]P9 Consolidated'!$E1848</f>
        <v>0.21578947368421053</v>
      </c>
      <c r="O1849" s="114">
        <f>'[5]P9 Consolidated'!BN1848/'[5]P9 Consolidated'!$E1848</f>
        <v>0.28421052631578947</v>
      </c>
      <c r="P1849" s="114">
        <f>'[5]P9 Consolidated'!BT1848/'[5]P9 Consolidated'!$E1848</f>
        <v>0</v>
      </c>
      <c r="Q1849" s="114">
        <f>'[5]P9 Consolidated'!BZ1848/'[5]P9 Consolidated'!$E1848</f>
        <v>1.1052631578947369</v>
      </c>
      <c r="R1849" s="114">
        <f>'[5]P9 Consolidated'!CF1848/'[5]P9 Consolidated'!$E1848</f>
        <v>0.31052631578947365</v>
      </c>
      <c r="S1849" s="114">
        <f>'[5]P9 Consolidated'!CL1848/'[5]P9 Consolidated'!$E1848</f>
        <v>0.20526315789473684</v>
      </c>
      <c r="T1849" s="114">
        <f>'[5]P9 Consolidated'!CR1848/'[5]P9 Consolidated'!$E1848</f>
        <v>0.21052631578947367</v>
      </c>
      <c r="U1849" s="114">
        <f>'[5]P9 Consolidated'!CX1848/'[5]P9 Consolidated'!$E1848</f>
        <v>0.34210526315789475</v>
      </c>
      <c r="V1849" s="115">
        <f>'[5]P9 Consolidated'!DD1848/'[5]P9 Consolidated'!$E1848</f>
        <v>0.31578947368421051</v>
      </c>
    </row>
    <row r="1850" spans="1:22">
      <c r="A1850" s="109">
        <v>1847</v>
      </c>
      <c r="B1850" s="110" t="s">
        <v>201</v>
      </c>
      <c r="C1850" s="111" t="s">
        <v>195</v>
      </c>
      <c r="D1850" s="112">
        <v>500</v>
      </c>
      <c r="E1850" s="113">
        <f>'[5]P9 Consolidated'!F1849/'[5]P9 Consolidated'!$E1849</f>
        <v>0</v>
      </c>
      <c r="F1850" s="114">
        <f>'[5]P9 Consolidated'!L1849/'[5]P9 Consolidated'!$E1849</f>
        <v>0</v>
      </c>
      <c r="G1850" s="114">
        <f>'[5]P9 Consolidated'!R1849/'[5]P9 Consolidated'!$E1849</f>
        <v>0</v>
      </c>
      <c r="H1850" s="114">
        <f>'[5]P9 Consolidated'!X1849/'[5]P9 Consolidated'!$E1849</f>
        <v>0</v>
      </c>
      <c r="I1850" s="114">
        <f>'[5]P9 Consolidated'!AD1849/'[5]P9 Consolidated'!$E1849</f>
        <v>0</v>
      </c>
      <c r="J1850" s="114">
        <f>'[5]P9 Consolidated'!AJ1849/'[5]P9 Consolidated'!$E1849</f>
        <v>0</v>
      </c>
      <c r="K1850" s="114">
        <f>'[5]P9 Consolidated'!AP1849/'[5]P9 Consolidated'!$E1849</f>
        <v>0.35664000000000001</v>
      </c>
      <c r="L1850" s="114">
        <f>'[5]P9 Consolidated'!AV1849/'[5]P9 Consolidated'!$E1849</f>
        <v>0.108</v>
      </c>
      <c r="M1850" s="114">
        <f>'[5]P9 Consolidated'!BB1849/'[5]P9 Consolidated'!$E1849</f>
        <v>0.20448</v>
      </c>
      <c r="N1850" s="114">
        <f>'[5]P9 Consolidated'!BH1849/'[5]P9 Consolidated'!$E1849</f>
        <v>0.24</v>
      </c>
      <c r="O1850" s="114">
        <f>'[5]P9 Consolidated'!BN1849/'[5]P9 Consolidated'!$E1849</f>
        <v>0.45839999999999997</v>
      </c>
      <c r="P1850" s="114">
        <f>'[5]P9 Consolidated'!BT1849/'[5]P9 Consolidated'!$E1849</f>
        <v>0</v>
      </c>
      <c r="Q1850" s="114">
        <f>'[5]P9 Consolidated'!BZ1849/'[5]P9 Consolidated'!$E1849</f>
        <v>1.0886399999999998</v>
      </c>
      <c r="R1850" s="114">
        <f>'[5]P9 Consolidated'!CF1849/'[5]P9 Consolidated'!$E1849</f>
        <v>0.19584000000000001</v>
      </c>
      <c r="S1850" s="114">
        <f>'[5]P9 Consolidated'!CL1849/'[5]P9 Consolidated'!$E1849</f>
        <v>0.2928</v>
      </c>
      <c r="T1850" s="114">
        <f>'[5]P9 Consolidated'!CR1849/'[5]P9 Consolidated'!$E1849</f>
        <v>0.46800000000000003</v>
      </c>
      <c r="U1850" s="114">
        <f>'[5]P9 Consolidated'!CX1849/'[5]P9 Consolidated'!$E1849</f>
        <v>0.51479999999999992</v>
      </c>
      <c r="V1850" s="115">
        <f>'[5]P9 Consolidated'!DD1849/'[5]P9 Consolidated'!$E1849</f>
        <v>0.41520000000000001</v>
      </c>
    </row>
    <row r="1851" spans="1:22">
      <c r="A1851" s="109">
        <v>1848</v>
      </c>
      <c r="B1851" s="110" t="s">
        <v>1980</v>
      </c>
      <c r="C1851" s="111" t="s">
        <v>195</v>
      </c>
      <c r="D1851" s="112">
        <v>213</v>
      </c>
      <c r="E1851" s="113">
        <f>'[5]P9 Consolidated'!F1850/'[5]P9 Consolidated'!$E1850</f>
        <v>0.52394366197183095</v>
      </c>
      <c r="F1851" s="114">
        <f>'[5]P9 Consolidated'!L1850/'[5]P9 Consolidated'!$E1850</f>
        <v>0.59342723004694842</v>
      </c>
      <c r="G1851" s="114">
        <f>'[5]P9 Consolidated'!R1850/'[5]P9 Consolidated'!$E1850</f>
        <v>0.65164319248826297</v>
      </c>
      <c r="H1851" s="114">
        <f>'[5]P9 Consolidated'!X1850/'[5]P9 Consolidated'!$E1850</f>
        <v>0.60469483568075122</v>
      </c>
      <c r="I1851" s="114">
        <f>'[5]P9 Consolidated'!AD1850/'[5]P9 Consolidated'!$E1850</f>
        <v>0.58403755868544605</v>
      </c>
      <c r="J1851" s="114">
        <f>'[5]P9 Consolidated'!AJ1850/'[5]P9 Consolidated'!$E1850</f>
        <v>0.55586854460093904</v>
      </c>
      <c r="K1851" s="114">
        <f>'[5]P9 Consolidated'!AP1850/'[5]P9 Consolidated'!$E1850</f>
        <v>0.49953051643192492</v>
      </c>
      <c r="L1851" s="114">
        <f>'[5]P9 Consolidated'!AV1850/'[5]P9 Consolidated'!$E1850</f>
        <v>0.44694835680751177</v>
      </c>
      <c r="M1851" s="114">
        <f>'[5]P9 Consolidated'!BB1850/'[5]P9 Consolidated'!$E1850</f>
        <v>0.30272300469483571</v>
      </c>
      <c r="N1851" s="114">
        <f>'[5]P9 Consolidated'!BH1850/'[5]P9 Consolidated'!$E1850</f>
        <v>0.31924882629107981</v>
      </c>
      <c r="O1851" s="114">
        <f>'[5]P9 Consolidated'!BN1850/'[5]P9 Consolidated'!$E1850</f>
        <v>0.40938967136150234</v>
      </c>
      <c r="P1851" s="114">
        <f>'[5]P9 Consolidated'!BT1850/'[5]P9 Consolidated'!$E1850</f>
        <v>0</v>
      </c>
      <c r="Q1851" s="114">
        <f>'[5]P9 Consolidated'!BZ1850/'[5]P9 Consolidated'!$E1850</f>
        <v>0.60093896713615025</v>
      </c>
      <c r="R1851" s="114">
        <f>'[5]P9 Consolidated'!CF1850/'[5]P9 Consolidated'!$E1850</f>
        <v>0.60281690140845068</v>
      </c>
      <c r="S1851" s="114">
        <f>'[5]P9 Consolidated'!CL1850/'[5]P9 Consolidated'!$E1850</f>
        <v>0.59906103286384971</v>
      </c>
      <c r="T1851" s="114">
        <f>'[5]P9 Consolidated'!CR1850/'[5]P9 Consolidated'!$E1850</f>
        <v>0.54647887323943667</v>
      </c>
      <c r="U1851" s="114">
        <f>'[5]P9 Consolidated'!CX1850/'[5]P9 Consolidated'!$E1850</f>
        <v>0.52018779342722998</v>
      </c>
      <c r="V1851" s="115">
        <f>'[5]P9 Consolidated'!DD1850/'[5]P9 Consolidated'!$E1850</f>
        <v>0.52957746478873235</v>
      </c>
    </row>
    <row r="1852" spans="1:22">
      <c r="A1852" s="109">
        <v>1849</v>
      </c>
      <c r="B1852" s="110" t="s">
        <v>1981</v>
      </c>
      <c r="C1852" s="111" t="s">
        <v>195</v>
      </c>
      <c r="D1852" s="112">
        <v>182.22222222222223</v>
      </c>
      <c r="E1852" s="113">
        <f>'[5]P9 Consolidated'!F1851/'[5]P9 Consolidated'!$E1851</f>
        <v>0.18109756097560975</v>
      </c>
      <c r="F1852" s="114">
        <f>'[5]P9 Consolidated'!L1851/'[5]P9 Consolidated'!$E1851</f>
        <v>0.24859756097560973</v>
      </c>
      <c r="G1852" s="114">
        <f>'[5]P9 Consolidated'!R1851/'[5]P9 Consolidated'!$E1851</f>
        <v>0.21237804878048783</v>
      </c>
      <c r="H1852" s="114">
        <f>'[5]P9 Consolidated'!X1851/'[5]P9 Consolidated'!$E1851</f>
        <v>0.19756097560975608</v>
      </c>
      <c r="I1852" s="114">
        <f>'[5]P9 Consolidated'!AD1851/'[5]P9 Consolidated'!$E1851</f>
        <v>0.21567073170731704</v>
      </c>
      <c r="J1852" s="114">
        <f>'[5]P9 Consolidated'!AJ1851/'[5]P9 Consolidated'!$E1851</f>
        <v>0.20743902439024389</v>
      </c>
      <c r="K1852" s="114">
        <f>'[5]P9 Consolidated'!AP1851/'[5]P9 Consolidated'!$E1851</f>
        <v>0.18439024390243902</v>
      </c>
      <c r="L1852" s="114">
        <f>'[5]P9 Consolidated'!AV1851/'[5]P9 Consolidated'!$E1851</f>
        <v>0.16463414634146342</v>
      </c>
      <c r="M1852" s="114">
        <f>'[5]P9 Consolidated'!BB1851/'[5]P9 Consolidated'!$E1851</f>
        <v>0.17187804878048779</v>
      </c>
      <c r="N1852" s="114">
        <f>'[5]P9 Consolidated'!BH1851/'[5]P9 Consolidated'!$E1851</f>
        <v>0.19756097560975608</v>
      </c>
      <c r="O1852" s="114">
        <f>'[5]P9 Consolidated'!BN1851/'[5]P9 Consolidated'!$E1851</f>
        <v>0.17780487804878048</v>
      </c>
      <c r="P1852" s="114">
        <f>'[5]P9 Consolidated'!BT1851/'[5]P9 Consolidated'!$E1851</f>
        <v>0</v>
      </c>
      <c r="Q1852" s="114">
        <f>'[5]P9 Consolidated'!BZ1851/'[5]P9 Consolidated'!$E1851</f>
        <v>0.3621951219512195</v>
      </c>
      <c r="R1852" s="114">
        <f>'[5]P9 Consolidated'!CF1851/'[5]P9 Consolidated'!$E1851</f>
        <v>0.23378048780487806</v>
      </c>
      <c r="S1852" s="114">
        <f>'[5]P9 Consolidated'!CL1851/'[5]P9 Consolidated'!$E1851</f>
        <v>0.23048780487804876</v>
      </c>
      <c r="T1852" s="114">
        <f>'[5]P9 Consolidated'!CR1851/'[5]P9 Consolidated'!$E1851</f>
        <v>0.18932926829268293</v>
      </c>
      <c r="U1852" s="114">
        <f>'[5]P9 Consolidated'!CX1851/'[5]P9 Consolidated'!$E1851</f>
        <v>0.20249999999999999</v>
      </c>
      <c r="V1852" s="115">
        <f>'[5]P9 Consolidated'!DD1851/'[5]P9 Consolidated'!$E1851</f>
        <v>0.18274390243902436</v>
      </c>
    </row>
    <row r="1853" spans="1:22">
      <c r="A1853" s="109">
        <v>1850</v>
      </c>
      <c r="B1853" s="110" t="s">
        <v>1982</v>
      </c>
      <c r="C1853" s="111" t="s">
        <v>195</v>
      </c>
      <c r="D1853" s="112">
        <v>333.33</v>
      </c>
      <c r="E1853" s="113">
        <f>'[5]P9 Consolidated'!F1852/'[5]P9 Consolidated'!$E1852</f>
        <v>0</v>
      </c>
      <c r="F1853" s="114">
        <f>'[5]P9 Consolidated'!L1852/'[5]P9 Consolidated'!$E1852</f>
        <v>0</v>
      </c>
      <c r="G1853" s="114">
        <f>'[5]P9 Consolidated'!R1852/'[5]P9 Consolidated'!$E1852</f>
        <v>0</v>
      </c>
      <c r="H1853" s="114">
        <f>'[5]P9 Consolidated'!X1852/'[5]P9 Consolidated'!$E1852</f>
        <v>0</v>
      </c>
      <c r="I1853" s="114">
        <f>'[5]P9 Consolidated'!AD1852/'[5]P9 Consolidated'!$E1852</f>
        <v>0</v>
      </c>
      <c r="J1853" s="114">
        <f>'[5]P9 Consolidated'!AJ1852/'[5]P9 Consolidated'!$E1852</f>
        <v>0</v>
      </c>
      <c r="K1853" s="114">
        <f>'[5]P9 Consolidated'!AP1852/'[5]P9 Consolidated'!$E1852</f>
        <v>0</v>
      </c>
      <c r="L1853" s="114">
        <f>'[5]P9 Consolidated'!AV1852/'[5]P9 Consolidated'!$E1852</f>
        <v>0</v>
      </c>
      <c r="M1853" s="114">
        <f>'[5]P9 Consolidated'!BB1852/'[5]P9 Consolidated'!$E1852</f>
        <v>0</v>
      </c>
      <c r="N1853" s="114">
        <f>'[5]P9 Consolidated'!BH1852/'[5]P9 Consolidated'!$E1852</f>
        <v>0</v>
      </c>
      <c r="O1853" s="114">
        <f>'[5]P9 Consolidated'!BN1852/'[5]P9 Consolidated'!$E1852</f>
        <v>0</v>
      </c>
      <c r="P1853" s="114">
        <f>'[5]P9 Consolidated'!BT1852/'[5]P9 Consolidated'!$E1852</f>
        <v>0</v>
      </c>
      <c r="Q1853" s="114">
        <f>'[5]P9 Consolidated'!BZ1852/'[5]P9 Consolidated'!$E1852</f>
        <v>0</v>
      </c>
      <c r="R1853" s="114">
        <f>'[5]P9 Consolidated'!CF1852/'[5]P9 Consolidated'!$E1852</f>
        <v>0</v>
      </c>
      <c r="S1853" s="114">
        <f>'[5]P9 Consolidated'!CL1852/'[5]P9 Consolidated'!$E1852</f>
        <v>0</v>
      </c>
      <c r="T1853" s="114">
        <f>'[5]P9 Consolidated'!CR1852/'[5]P9 Consolidated'!$E1852</f>
        <v>2.880028800288003E-2</v>
      </c>
      <c r="U1853" s="114">
        <f>'[5]P9 Consolidated'!CX1852/'[5]P9 Consolidated'!$E1852</f>
        <v>0</v>
      </c>
      <c r="V1853" s="115">
        <f>'[5]P9 Consolidated'!DD1852/'[5]P9 Consolidated'!$E1852</f>
        <v>0</v>
      </c>
    </row>
    <row r="1854" spans="1:22">
      <c r="A1854" s="109">
        <v>1851</v>
      </c>
      <c r="B1854" s="110" t="s">
        <v>1982</v>
      </c>
      <c r="C1854" s="111" t="s">
        <v>195</v>
      </c>
      <c r="D1854" s="112">
        <v>216.66</v>
      </c>
      <c r="E1854" s="113">
        <f>'[5]P9 Consolidated'!F1853/'[5]P9 Consolidated'!$E1853</f>
        <v>0</v>
      </c>
      <c r="F1854" s="114">
        <f>'[5]P9 Consolidated'!L1853/'[5]P9 Consolidated'!$E1853</f>
        <v>0</v>
      </c>
      <c r="G1854" s="114">
        <f>'[5]P9 Consolidated'!R1853/'[5]P9 Consolidated'!$E1853</f>
        <v>0</v>
      </c>
      <c r="H1854" s="114">
        <f>'[5]P9 Consolidated'!X1853/'[5]P9 Consolidated'!$E1853</f>
        <v>0</v>
      </c>
      <c r="I1854" s="114">
        <f>'[5]P9 Consolidated'!AD1853/'[5]P9 Consolidated'!$E1853</f>
        <v>0</v>
      </c>
      <c r="J1854" s="114">
        <f>'[5]P9 Consolidated'!AJ1853/'[5]P9 Consolidated'!$E1853</f>
        <v>0</v>
      </c>
      <c r="K1854" s="114">
        <f>'[5]P9 Consolidated'!AP1853/'[5]P9 Consolidated'!$E1853</f>
        <v>0</v>
      </c>
      <c r="L1854" s="114">
        <f>'[5]P9 Consolidated'!AV1853/'[5]P9 Consolidated'!$E1853</f>
        <v>0</v>
      </c>
      <c r="M1854" s="114">
        <f>'[5]P9 Consolidated'!BB1853/'[5]P9 Consolidated'!$E1853</f>
        <v>0</v>
      </c>
      <c r="N1854" s="114">
        <f>'[5]P9 Consolidated'!BH1853/'[5]P9 Consolidated'!$E1853</f>
        <v>0</v>
      </c>
      <c r="O1854" s="114">
        <f>'[5]P9 Consolidated'!BN1853/'[5]P9 Consolidated'!$E1853</f>
        <v>0</v>
      </c>
      <c r="P1854" s="114">
        <f>'[5]P9 Consolidated'!BT1853/'[5]P9 Consolidated'!$E1853</f>
        <v>0</v>
      </c>
      <c r="Q1854" s="114">
        <f>'[5]P9 Consolidated'!BZ1853/'[5]P9 Consolidated'!$E1853</f>
        <v>0.99695375242315154</v>
      </c>
      <c r="R1854" s="114">
        <f>'[5]P9 Consolidated'!CF1853/'[5]P9 Consolidated'!$E1853</f>
        <v>0.47078371642204375</v>
      </c>
      <c r="S1854" s="114">
        <f>'[5]P9 Consolidated'!CL1853/'[5]P9 Consolidated'!$E1853</f>
        <v>0.47078371642204375</v>
      </c>
      <c r="T1854" s="114">
        <f>'[5]P9 Consolidated'!CR1853/'[5]P9 Consolidated'!$E1853</f>
        <v>0.1938521185267239</v>
      </c>
      <c r="U1854" s="114">
        <f>'[5]P9 Consolidated'!CX1853/'[5]P9 Consolidated'!$E1853</f>
        <v>0.30462475768485187</v>
      </c>
      <c r="V1854" s="115">
        <f>'[5]P9 Consolidated'!DD1853/'[5]P9 Consolidated'!$E1853</f>
        <v>0.30462475768485187</v>
      </c>
    </row>
    <row r="1855" spans="1:22">
      <c r="A1855" s="109">
        <v>1852</v>
      </c>
      <c r="B1855" s="110" t="s">
        <v>1983</v>
      </c>
      <c r="C1855" s="111" t="s">
        <v>195</v>
      </c>
      <c r="D1855" s="112">
        <v>197.78</v>
      </c>
      <c r="E1855" s="113">
        <f>'[5]P9 Consolidated'!F1854/'[5]P9 Consolidated'!$E1854</f>
        <v>0</v>
      </c>
      <c r="F1855" s="114">
        <f>'[5]P9 Consolidated'!L1854/'[5]P9 Consolidated'!$E1854</f>
        <v>0</v>
      </c>
      <c r="G1855" s="114">
        <f>'[5]P9 Consolidated'!R1854/'[5]P9 Consolidated'!$E1854</f>
        <v>0</v>
      </c>
      <c r="H1855" s="114">
        <f>'[5]P9 Consolidated'!X1854/'[5]P9 Consolidated'!$E1854</f>
        <v>0</v>
      </c>
      <c r="I1855" s="114">
        <f>'[5]P9 Consolidated'!AD1854/'[5]P9 Consolidated'!$E1854</f>
        <v>0</v>
      </c>
      <c r="J1855" s="114">
        <f>'[5]P9 Consolidated'!AJ1854/'[5]P9 Consolidated'!$E1854</f>
        <v>0</v>
      </c>
      <c r="K1855" s="114">
        <f>'[5]P9 Consolidated'!AP1854/'[5]P9 Consolidated'!$E1854</f>
        <v>0</v>
      </c>
      <c r="L1855" s="114">
        <f>'[5]P9 Consolidated'!AV1854/'[5]P9 Consolidated'!$E1854</f>
        <v>0</v>
      </c>
      <c r="M1855" s="114">
        <f>'[5]P9 Consolidated'!BB1854/'[5]P9 Consolidated'!$E1854</f>
        <v>0</v>
      </c>
      <c r="N1855" s="114">
        <f>'[5]P9 Consolidated'!BH1854/'[5]P9 Consolidated'!$E1854</f>
        <v>0</v>
      </c>
      <c r="O1855" s="114">
        <f>'[5]P9 Consolidated'!BN1854/'[5]P9 Consolidated'!$E1854</f>
        <v>0</v>
      </c>
      <c r="P1855" s="114">
        <f>'[5]P9 Consolidated'!BT1854/'[5]P9 Consolidated'!$E1854</f>
        <v>0</v>
      </c>
      <c r="Q1855" s="114">
        <f>'[5]P9 Consolidated'!BZ1854/'[5]P9 Consolidated'!$E1854</f>
        <v>0.48538780463140863</v>
      </c>
      <c r="R1855" s="114">
        <f>'[5]P9 Consolidated'!CF1854/'[5]P9 Consolidated'!$E1854</f>
        <v>0.31853574678936192</v>
      </c>
      <c r="S1855" s="114">
        <f>'[5]P9 Consolidated'!CL1854/'[5]P9 Consolidated'!$E1854</f>
        <v>0.28819900899989886</v>
      </c>
      <c r="T1855" s="114">
        <f>'[5]P9 Consolidated'!CR1854/'[5]P9 Consolidated'!$E1854</f>
        <v>0.33370411568409342</v>
      </c>
      <c r="U1855" s="114">
        <f>'[5]P9 Consolidated'!CX1854/'[5]P9 Consolidated'!$E1854</f>
        <v>0.27303064010516737</v>
      </c>
      <c r="V1855" s="115">
        <f>'[5]P9 Consolidated'!DD1854/'[5]P9 Consolidated'!$E1854</f>
        <v>0.21235716452624129</v>
      </c>
    </row>
    <row r="1856" spans="1:22">
      <c r="A1856" s="109">
        <v>1853</v>
      </c>
      <c r="B1856" s="110" t="s">
        <v>1984</v>
      </c>
      <c r="C1856" s="111" t="s">
        <v>195</v>
      </c>
      <c r="D1856" s="112">
        <v>160</v>
      </c>
      <c r="E1856" s="113">
        <f>'[5]P9 Consolidated'!F1855/'[5]P9 Consolidated'!$E1855</f>
        <v>0</v>
      </c>
      <c r="F1856" s="114">
        <f>'[5]P9 Consolidated'!L1855/'[5]P9 Consolidated'!$E1855</f>
        <v>0</v>
      </c>
      <c r="G1856" s="114">
        <f>'[5]P9 Consolidated'!R1855/'[5]P9 Consolidated'!$E1855</f>
        <v>0</v>
      </c>
      <c r="H1856" s="114">
        <f>'[5]P9 Consolidated'!X1855/'[5]P9 Consolidated'!$E1855</f>
        <v>0</v>
      </c>
      <c r="I1856" s="114">
        <f>'[5]P9 Consolidated'!AD1855/'[5]P9 Consolidated'!$E1855</f>
        <v>0</v>
      </c>
      <c r="J1856" s="114">
        <f>'[5]P9 Consolidated'!AJ1855/'[5]P9 Consolidated'!$E1855</f>
        <v>0</v>
      </c>
      <c r="K1856" s="114">
        <f>'[5]P9 Consolidated'!AP1855/'[5]P9 Consolidated'!$E1855</f>
        <v>0</v>
      </c>
      <c r="L1856" s="114">
        <f>'[5]P9 Consolidated'!AV1855/'[5]P9 Consolidated'!$E1855</f>
        <v>0</v>
      </c>
      <c r="M1856" s="114">
        <f>'[5]P9 Consolidated'!BB1855/'[5]P9 Consolidated'!$E1855</f>
        <v>0</v>
      </c>
      <c r="N1856" s="114">
        <f>'[5]P9 Consolidated'!BH1855/'[5]P9 Consolidated'!$E1855</f>
        <v>0</v>
      </c>
      <c r="O1856" s="114">
        <f>'[5]P9 Consolidated'!BN1855/'[5]P9 Consolidated'!$E1855</f>
        <v>0</v>
      </c>
      <c r="P1856" s="114">
        <f>'[5]P9 Consolidated'!BT1855/'[5]P9 Consolidated'!$E1855</f>
        <v>0</v>
      </c>
      <c r="Q1856" s="114">
        <f>'[5]P9 Consolidated'!BZ1855/'[5]P9 Consolidated'!$E1855</f>
        <v>0</v>
      </c>
      <c r="R1856" s="114">
        <f>'[5]P9 Consolidated'!CF1855/'[5]P9 Consolidated'!$E1855</f>
        <v>1.2500000000000001E-2</v>
      </c>
      <c r="S1856" s="114">
        <f>'[5]P9 Consolidated'!CL1855/'[5]P9 Consolidated'!$E1855</f>
        <v>0.36249999999999999</v>
      </c>
      <c r="T1856" s="114">
        <f>'[5]P9 Consolidated'!CR1855/'[5]P9 Consolidated'!$E1855</f>
        <v>0.75</v>
      </c>
      <c r="U1856" s="114">
        <f>'[5]P9 Consolidated'!CX1855/'[5]P9 Consolidated'!$E1855</f>
        <v>0.35</v>
      </c>
      <c r="V1856" s="115">
        <f>'[5]P9 Consolidated'!DD1855/'[5]P9 Consolidated'!$E1855</f>
        <v>0.32500000000000001</v>
      </c>
    </row>
    <row r="1857" spans="1:22">
      <c r="A1857" s="109">
        <v>1854</v>
      </c>
      <c r="B1857" s="110" t="s">
        <v>1985</v>
      </c>
      <c r="C1857" s="111" t="s">
        <v>195</v>
      </c>
      <c r="D1857" s="112">
        <v>924.44</v>
      </c>
      <c r="E1857" s="113">
        <f>'[5]P9 Consolidated'!F1856/'[5]P9 Consolidated'!$E1856</f>
        <v>0</v>
      </c>
      <c r="F1857" s="114">
        <f>'[5]P9 Consolidated'!L1856/'[5]P9 Consolidated'!$E1856</f>
        <v>0</v>
      </c>
      <c r="G1857" s="114">
        <f>'[5]P9 Consolidated'!R1856/'[5]P9 Consolidated'!$E1856</f>
        <v>0</v>
      </c>
      <c r="H1857" s="114">
        <f>'[5]P9 Consolidated'!X1856/'[5]P9 Consolidated'!$E1856</f>
        <v>0</v>
      </c>
      <c r="I1857" s="114">
        <f>'[5]P9 Consolidated'!AD1856/'[5]P9 Consolidated'!$E1856</f>
        <v>0</v>
      </c>
      <c r="J1857" s="114">
        <f>'[5]P9 Consolidated'!AJ1856/'[5]P9 Consolidated'!$E1856</f>
        <v>0</v>
      </c>
      <c r="K1857" s="114">
        <f>'[5]P9 Consolidated'!AP1856/'[5]P9 Consolidated'!$E1856</f>
        <v>0</v>
      </c>
      <c r="L1857" s="114">
        <f>'[5]P9 Consolidated'!AV1856/'[5]P9 Consolidated'!$E1856</f>
        <v>0</v>
      </c>
      <c r="M1857" s="114">
        <f>'[5]P9 Consolidated'!BB1856/'[5]P9 Consolidated'!$E1856</f>
        <v>0</v>
      </c>
      <c r="N1857" s="114">
        <f>'[5]P9 Consolidated'!BH1856/'[5]P9 Consolidated'!$E1856</f>
        <v>0</v>
      </c>
      <c r="O1857" s="114">
        <f>'[5]P9 Consolidated'!BN1856/'[5]P9 Consolidated'!$E1856</f>
        <v>0</v>
      </c>
      <c r="P1857" s="114">
        <f>'[5]P9 Consolidated'!BT1856/'[5]P9 Consolidated'!$E1856</f>
        <v>0</v>
      </c>
      <c r="Q1857" s="114">
        <f>'[5]P9 Consolidated'!BZ1856/'[5]P9 Consolidated'!$E1856</f>
        <v>0</v>
      </c>
      <c r="R1857" s="114">
        <f>'[5]P9 Consolidated'!CF1856/'[5]P9 Consolidated'!$E1856</f>
        <v>0</v>
      </c>
      <c r="S1857" s="114">
        <f>'[5]P9 Consolidated'!CL1856/'[5]P9 Consolidated'!$E1856</f>
        <v>0</v>
      </c>
      <c r="T1857" s="114">
        <f>'[5]P9 Consolidated'!CR1856/'[5]P9 Consolidated'!$E1856</f>
        <v>0</v>
      </c>
      <c r="U1857" s="114">
        <f>'[5]P9 Consolidated'!CX1856/'[5]P9 Consolidated'!$E1856</f>
        <v>0</v>
      </c>
      <c r="V1857" s="115">
        <f>'[5]P9 Consolidated'!DD1856/'[5]P9 Consolidated'!$E1856</f>
        <v>8.6538877590757648E-3</v>
      </c>
    </row>
    <row r="1858" spans="1:22">
      <c r="A1858" s="109">
        <v>1855</v>
      </c>
      <c r="B1858" s="110" t="s">
        <v>1986</v>
      </c>
      <c r="C1858" s="111" t="s">
        <v>195</v>
      </c>
      <c r="D1858" s="112">
        <v>333.33</v>
      </c>
      <c r="E1858" s="113">
        <f>'[5]P9 Consolidated'!F1857/'[5]P9 Consolidated'!$E1857</f>
        <v>0</v>
      </c>
      <c r="F1858" s="114">
        <f>'[5]P9 Consolidated'!L1857/'[5]P9 Consolidated'!$E1857</f>
        <v>0</v>
      </c>
      <c r="G1858" s="114">
        <f>'[5]P9 Consolidated'!R1857/'[5]P9 Consolidated'!$E1857</f>
        <v>0</v>
      </c>
      <c r="H1858" s="114">
        <f>'[5]P9 Consolidated'!X1857/'[5]P9 Consolidated'!$E1857</f>
        <v>0</v>
      </c>
      <c r="I1858" s="114">
        <f>'[5]P9 Consolidated'!AD1857/'[5]P9 Consolidated'!$E1857</f>
        <v>0</v>
      </c>
      <c r="J1858" s="114">
        <f>'[5]P9 Consolidated'!AJ1857/'[5]P9 Consolidated'!$E1857</f>
        <v>0</v>
      </c>
      <c r="K1858" s="114">
        <f>'[5]P9 Consolidated'!AP1857/'[5]P9 Consolidated'!$E1857</f>
        <v>0</v>
      </c>
      <c r="L1858" s="114">
        <f>'[5]P9 Consolidated'!AV1857/'[5]P9 Consolidated'!$E1857</f>
        <v>0</v>
      </c>
      <c r="M1858" s="114">
        <f>'[5]P9 Consolidated'!BB1857/'[5]P9 Consolidated'!$E1857</f>
        <v>0</v>
      </c>
      <c r="N1858" s="114">
        <f>'[5]P9 Consolidated'!BH1857/'[5]P9 Consolidated'!$E1857</f>
        <v>0</v>
      </c>
      <c r="O1858" s="114">
        <f>'[5]P9 Consolidated'!BN1857/'[5]P9 Consolidated'!$E1857</f>
        <v>0</v>
      </c>
      <c r="P1858" s="114">
        <f>'[5]P9 Consolidated'!BT1857/'[5]P9 Consolidated'!$E1857</f>
        <v>0</v>
      </c>
      <c r="Q1858" s="114">
        <f>'[5]P9 Consolidated'!BZ1857/'[5]P9 Consolidated'!$E1857</f>
        <v>0</v>
      </c>
      <c r="R1858" s="114">
        <f>'[5]P9 Consolidated'!CF1857/'[5]P9 Consolidated'!$E1857</f>
        <v>0</v>
      </c>
      <c r="S1858" s="114">
        <f>'[5]P9 Consolidated'!CL1857/'[5]P9 Consolidated'!$E1857</f>
        <v>0</v>
      </c>
      <c r="T1858" s="114">
        <f>'[5]P9 Consolidated'!CR1857/'[5]P9 Consolidated'!$E1857</f>
        <v>0</v>
      </c>
      <c r="U1858" s="114">
        <f>'[5]P9 Consolidated'!CX1857/'[5]P9 Consolidated'!$E1857</f>
        <v>0</v>
      </c>
      <c r="V1858" s="115">
        <f>'[5]P9 Consolidated'!DD1857/'[5]P9 Consolidated'!$E1857</f>
        <v>0.34362343623436237</v>
      </c>
    </row>
    <row r="1859" spans="1:22">
      <c r="A1859" s="109">
        <v>1856</v>
      </c>
      <c r="B1859" s="110" t="s">
        <v>1987</v>
      </c>
      <c r="C1859" s="111" t="s">
        <v>195</v>
      </c>
      <c r="D1859" s="112">
        <v>255.56</v>
      </c>
      <c r="E1859" s="113">
        <f>'[5]P9 Consolidated'!F1858/'[5]P9 Consolidated'!$E1858</f>
        <v>0</v>
      </c>
      <c r="F1859" s="114">
        <f>'[5]P9 Consolidated'!L1858/'[5]P9 Consolidated'!$E1858</f>
        <v>0</v>
      </c>
      <c r="G1859" s="114">
        <f>'[5]P9 Consolidated'!R1858/'[5]P9 Consolidated'!$E1858</f>
        <v>0</v>
      </c>
      <c r="H1859" s="114">
        <f>'[5]P9 Consolidated'!X1858/'[5]P9 Consolidated'!$E1858</f>
        <v>0</v>
      </c>
      <c r="I1859" s="114">
        <f>'[5]P9 Consolidated'!AD1858/'[5]P9 Consolidated'!$E1858</f>
        <v>0</v>
      </c>
      <c r="J1859" s="114">
        <f>'[5]P9 Consolidated'!AJ1858/'[5]P9 Consolidated'!$E1858</f>
        <v>0</v>
      </c>
      <c r="K1859" s="114">
        <f>'[5]P9 Consolidated'!AP1858/'[5]P9 Consolidated'!$E1858</f>
        <v>7.8259508530286431E-2</v>
      </c>
      <c r="L1859" s="114">
        <f>'[5]P9 Consolidated'!AV1858/'[5]P9 Consolidated'!$E1858</f>
        <v>0.27390827985600252</v>
      </c>
      <c r="M1859" s="114">
        <f>'[5]P9 Consolidated'!BB1858/'[5]P9 Consolidated'!$E1858</f>
        <v>0</v>
      </c>
      <c r="N1859" s="114">
        <f>'[5]P9 Consolidated'!BH1858/'[5]P9 Consolidated'!$E1858</f>
        <v>0.14556268586633278</v>
      </c>
      <c r="O1859" s="114">
        <f>'[5]P9 Consolidated'!BN1858/'[5]P9 Consolidated'!$E1858</f>
        <v>6.7303177336046321E-2</v>
      </c>
      <c r="P1859" s="114">
        <f>'[5]P9 Consolidated'!BT1858/'[5]P9 Consolidated'!$E1858</f>
        <v>0</v>
      </c>
      <c r="Q1859" s="114">
        <f>'[5]P9 Consolidated'!BZ1858/'[5]P9 Consolidated'!$E1858</f>
        <v>0.25825637814994523</v>
      </c>
      <c r="R1859" s="114">
        <f>'[5]P9 Consolidated'!CF1858/'[5]P9 Consolidated'!$E1858</f>
        <v>0.109563311942401</v>
      </c>
      <c r="S1859" s="114">
        <f>'[5]P9 Consolidated'!CL1858/'[5]P9 Consolidated'!$E1858</f>
        <v>0.72781342933166382</v>
      </c>
      <c r="T1859" s="114">
        <f>'[5]P9 Consolidated'!CR1858/'[5]P9 Consolidated'!$E1858</f>
        <v>0.63390201909532007</v>
      </c>
      <c r="U1859" s="114">
        <f>'[5]P9 Consolidated'!CX1858/'[5]P9 Consolidated'!$E1858</f>
        <v>0.66911879793394902</v>
      </c>
      <c r="V1859" s="115">
        <f>'[5]P9 Consolidated'!DD1858/'[5]P9 Consolidated'!$E1858</f>
        <v>0.68085772421349189</v>
      </c>
    </row>
    <row r="1860" spans="1:22">
      <c r="A1860" s="109">
        <v>1857</v>
      </c>
      <c r="B1860" s="110" t="s">
        <v>1988</v>
      </c>
      <c r="C1860" s="111" t="s">
        <v>195</v>
      </c>
      <c r="D1860" s="112">
        <v>200</v>
      </c>
      <c r="E1860" s="113">
        <f>'[5]P9 Consolidated'!F1859/'[5]P9 Consolidated'!$E1859</f>
        <v>0</v>
      </c>
      <c r="F1860" s="114">
        <f>'[5]P9 Consolidated'!L1859/'[5]P9 Consolidated'!$E1859</f>
        <v>0</v>
      </c>
      <c r="G1860" s="114">
        <f>'[5]P9 Consolidated'!R1859/'[5]P9 Consolidated'!$E1859</f>
        <v>0</v>
      </c>
      <c r="H1860" s="114">
        <f>'[5]P9 Consolidated'!X1859/'[5]P9 Consolidated'!$E1859</f>
        <v>0</v>
      </c>
      <c r="I1860" s="114">
        <f>'[5]P9 Consolidated'!AD1859/'[5]P9 Consolidated'!$E1859</f>
        <v>0</v>
      </c>
      <c r="J1860" s="114">
        <f>'[5]P9 Consolidated'!AJ1859/'[5]P9 Consolidated'!$E1859</f>
        <v>0</v>
      </c>
      <c r="K1860" s="114">
        <f>'[5]P9 Consolidated'!AP1859/'[5]P9 Consolidated'!$E1859</f>
        <v>0.8640000000000001</v>
      </c>
      <c r="L1860" s="114">
        <f>'[5]P9 Consolidated'!AV1859/'[5]P9 Consolidated'!$E1859</f>
        <v>0.84499999999999997</v>
      </c>
      <c r="M1860" s="114">
        <f>'[5]P9 Consolidated'!BB1859/'[5]P9 Consolidated'!$E1859</f>
        <v>0.92</v>
      </c>
      <c r="N1860" s="114">
        <f>'[5]P9 Consolidated'!BH1859/'[5]P9 Consolidated'!$E1859</f>
        <v>0</v>
      </c>
      <c r="O1860" s="114">
        <f>'[5]P9 Consolidated'!BN1859/'[5]P9 Consolidated'!$E1859</f>
        <v>0</v>
      </c>
      <c r="P1860" s="114">
        <f>'[5]P9 Consolidated'!BT1859/'[5]P9 Consolidated'!$E1859</f>
        <v>0</v>
      </c>
      <c r="Q1860" s="114">
        <f>'[5]P9 Consolidated'!BZ1859/'[5]P9 Consolidated'!$E1859</f>
        <v>0</v>
      </c>
      <c r="R1860" s="114">
        <f>'[5]P9 Consolidated'!CF1859/'[5]P9 Consolidated'!$E1859</f>
        <v>0</v>
      </c>
      <c r="S1860" s="114">
        <f>'[5]P9 Consolidated'!CL1859/'[5]P9 Consolidated'!$E1859</f>
        <v>0</v>
      </c>
      <c r="T1860" s="114">
        <f>'[5]P9 Consolidated'!CR1859/'[5]P9 Consolidated'!$E1859</f>
        <v>0</v>
      </c>
      <c r="U1860" s="114">
        <f>'[5]P9 Consolidated'!CX1859/'[5]P9 Consolidated'!$E1859</f>
        <v>0.90900000000000003</v>
      </c>
      <c r="V1860" s="115">
        <f>'[5]P9 Consolidated'!DD1859/'[5]P9 Consolidated'!$E1859</f>
        <v>0.92099999999999993</v>
      </c>
    </row>
    <row r="1861" spans="1:22">
      <c r="A1861" s="109">
        <v>1858</v>
      </c>
      <c r="B1861" s="110" t="s">
        <v>1989</v>
      </c>
      <c r="C1861" s="111" t="s">
        <v>195</v>
      </c>
      <c r="D1861" s="112">
        <v>100</v>
      </c>
      <c r="E1861" s="113">
        <f>'[5]P9 Consolidated'!F1860/'[5]P9 Consolidated'!$E1860</f>
        <v>0</v>
      </c>
      <c r="F1861" s="114">
        <f>'[5]P9 Consolidated'!L1860/'[5]P9 Consolidated'!$E1860</f>
        <v>0</v>
      </c>
      <c r="G1861" s="114">
        <f>'[5]P9 Consolidated'!R1860/'[5]P9 Consolidated'!$E1860</f>
        <v>0</v>
      </c>
      <c r="H1861" s="114">
        <f>'[5]P9 Consolidated'!X1860/'[5]P9 Consolidated'!$E1860</f>
        <v>0</v>
      </c>
      <c r="I1861" s="114">
        <f>'[5]P9 Consolidated'!AD1860/'[5]P9 Consolidated'!$E1860</f>
        <v>0</v>
      </c>
      <c r="J1861" s="114">
        <f>'[5]P9 Consolidated'!AJ1860/'[5]P9 Consolidated'!$E1860</f>
        <v>0</v>
      </c>
      <c r="K1861" s="114">
        <f>'[5]P9 Consolidated'!AP1860/'[5]P9 Consolidated'!$E1860</f>
        <v>0</v>
      </c>
      <c r="L1861" s="114">
        <f>'[5]P9 Consolidated'!AV1860/'[5]P9 Consolidated'!$E1860</f>
        <v>0</v>
      </c>
      <c r="M1861" s="114">
        <f>'[5]P9 Consolidated'!BB1860/'[5]P9 Consolidated'!$E1860</f>
        <v>0</v>
      </c>
      <c r="N1861" s="114">
        <f>'[5]P9 Consolidated'!BH1860/'[5]P9 Consolidated'!$E1860</f>
        <v>0</v>
      </c>
      <c r="O1861" s="114">
        <f>'[5]P9 Consolidated'!BN1860/'[5]P9 Consolidated'!$E1860</f>
        <v>0</v>
      </c>
      <c r="P1861" s="114">
        <f>'[5]P9 Consolidated'!BT1860/'[5]P9 Consolidated'!$E1860</f>
        <v>0</v>
      </c>
      <c r="Q1861" s="114">
        <f>'[5]P9 Consolidated'!BZ1860/'[5]P9 Consolidated'!$E1860</f>
        <v>0</v>
      </c>
      <c r="R1861" s="114">
        <f>'[5]P9 Consolidated'!CF1860/'[5]P9 Consolidated'!$E1860</f>
        <v>0</v>
      </c>
      <c r="S1861" s="114">
        <f>'[5]P9 Consolidated'!CL1860/'[5]P9 Consolidated'!$E1860</f>
        <v>0</v>
      </c>
      <c r="T1861" s="114">
        <f>'[5]P9 Consolidated'!CR1860/'[5]P9 Consolidated'!$E1860</f>
        <v>0</v>
      </c>
      <c r="U1861" s="114">
        <f>'[5]P9 Consolidated'!CX1860/'[5]P9 Consolidated'!$E1860</f>
        <v>0</v>
      </c>
      <c r="V1861" s="115">
        <f>'[5]P9 Consolidated'!DD1860/'[5]P9 Consolidated'!$E1860</f>
        <v>0.44</v>
      </c>
    </row>
    <row r="1862" spans="1:22">
      <c r="A1862" s="109">
        <v>1859</v>
      </c>
      <c r="B1862" s="110" t="s">
        <v>1990</v>
      </c>
      <c r="C1862" s="111" t="s">
        <v>195</v>
      </c>
      <c r="D1862" s="112">
        <v>222.22</v>
      </c>
      <c r="E1862" s="113">
        <f>'[5]P9 Consolidated'!F1861/'[5]P9 Consolidated'!$E1861</f>
        <v>0</v>
      </c>
      <c r="F1862" s="114">
        <f>'[5]P9 Consolidated'!L1861/'[5]P9 Consolidated'!$E1861</f>
        <v>0</v>
      </c>
      <c r="G1862" s="114">
        <f>'[5]P9 Consolidated'!R1861/'[5]P9 Consolidated'!$E1861</f>
        <v>0</v>
      </c>
      <c r="H1862" s="114">
        <f>'[5]P9 Consolidated'!X1861/'[5]P9 Consolidated'!$E1861</f>
        <v>0</v>
      </c>
      <c r="I1862" s="114">
        <f>'[5]P9 Consolidated'!AD1861/'[5]P9 Consolidated'!$E1861</f>
        <v>0</v>
      </c>
      <c r="J1862" s="114">
        <f>'[5]P9 Consolidated'!AJ1861/'[5]P9 Consolidated'!$E1861</f>
        <v>0</v>
      </c>
      <c r="K1862" s="114">
        <f>'[5]P9 Consolidated'!AP1861/'[5]P9 Consolidated'!$E1861</f>
        <v>0</v>
      </c>
      <c r="L1862" s="114">
        <f>'[5]P9 Consolidated'!AV1861/'[5]P9 Consolidated'!$E1861</f>
        <v>0</v>
      </c>
      <c r="M1862" s="114">
        <f>'[5]P9 Consolidated'!BB1861/'[5]P9 Consolidated'!$E1861</f>
        <v>0</v>
      </c>
      <c r="N1862" s="114">
        <f>'[5]P9 Consolidated'!BH1861/'[5]P9 Consolidated'!$E1861</f>
        <v>0</v>
      </c>
      <c r="O1862" s="114">
        <f>'[5]P9 Consolidated'!BN1861/'[5]P9 Consolidated'!$E1861</f>
        <v>1.0026100261002611</v>
      </c>
      <c r="P1862" s="114">
        <f>'[5]P9 Consolidated'!BT1861/'[5]P9 Consolidated'!$E1861</f>
        <v>0</v>
      </c>
      <c r="Q1862" s="114">
        <f>'[5]P9 Consolidated'!BZ1861/'[5]P9 Consolidated'!$E1861</f>
        <v>2.2896228962289622</v>
      </c>
      <c r="R1862" s="114">
        <f>'[5]P9 Consolidated'!CF1861/'[5]P9 Consolidated'!$E1861</f>
        <v>1.098010980109801</v>
      </c>
      <c r="S1862" s="114">
        <f>'[5]P9 Consolidated'!CL1861/'[5]P9 Consolidated'!$E1861</f>
        <v>1.1295112951129511</v>
      </c>
      <c r="T1862" s="114">
        <f>'[5]P9 Consolidated'!CR1861/'[5]P9 Consolidated'!$E1861</f>
        <v>1.2150121501215012</v>
      </c>
      <c r="U1862" s="114">
        <f>'[5]P9 Consolidated'!CX1861/'[5]P9 Consolidated'!$E1861</f>
        <v>1.2150121501215012</v>
      </c>
      <c r="V1862" s="115">
        <f>'[5]P9 Consolidated'!DD1861/'[5]P9 Consolidated'!$E1861</f>
        <v>1.1880118801188011</v>
      </c>
    </row>
    <row r="1863" spans="1:22">
      <c r="A1863" s="109">
        <v>1860</v>
      </c>
      <c r="B1863" s="110" t="s">
        <v>1991</v>
      </c>
      <c r="C1863" s="111" t="s">
        <v>195</v>
      </c>
      <c r="D1863" s="112">
        <v>105.56</v>
      </c>
      <c r="E1863" s="113">
        <f>'[5]P9 Consolidated'!F1862/'[5]P9 Consolidated'!$E1862</f>
        <v>0</v>
      </c>
      <c r="F1863" s="114">
        <f>'[5]P9 Consolidated'!L1862/'[5]P9 Consolidated'!$E1862</f>
        <v>0</v>
      </c>
      <c r="G1863" s="114">
        <f>'[5]P9 Consolidated'!R1862/'[5]P9 Consolidated'!$E1862</f>
        <v>0</v>
      </c>
      <c r="H1863" s="114">
        <f>'[5]P9 Consolidated'!X1862/'[5]P9 Consolidated'!$E1862</f>
        <v>0</v>
      </c>
      <c r="I1863" s="114">
        <f>'[5]P9 Consolidated'!AD1862/'[5]P9 Consolidated'!$E1862</f>
        <v>0</v>
      </c>
      <c r="J1863" s="114">
        <f>'[5]P9 Consolidated'!AJ1862/'[5]P9 Consolidated'!$E1862</f>
        <v>0</v>
      </c>
      <c r="K1863" s="114">
        <f>'[5]P9 Consolidated'!AP1862/'[5]P9 Consolidated'!$E1862</f>
        <v>0</v>
      </c>
      <c r="L1863" s="114">
        <f>'[5]P9 Consolidated'!AV1862/'[5]P9 Consolidated'!$E1862</f>
        <v>0</v>
      </c>
      <c r="M1863" s="114">
        <f>'[5]P9 Consolidated'!BB1862/'[5]P9 Consolidated'!$E1862</f>
        <v>0</v>
      </c>
      <c r="N1863" s="114">
        <f>'[5]P9 Consolidated'!BH1862/'[5]P9 Consolidated'!$E1862</f>
        <v>0</v>
      </c>
      <c r="O1863" s="114">
        <f>'[5]P9 Consolidated'!BN1862/'[5]P9 Consolidated'!$E1862</f>
        <v>0</v>
      </c>
      <c r="P1863" s="114">
        <f>'[5]P9 Consolidated'!BT1862/'[5]P9 Consolidated'!$E1862</f>
        <v>0</v>
      </c>
      <c r="Q1863" s="114">
        <f>'[5]P9 Consolidated'!BZ1862/'[5]P9 Consolidated'!$E1862</f>
        <v>0</v>
      </c>
      <c r="R1863" s="114">
        <f>'[5]P9 Consolidated'!CF1862/'[5]P9 Consolidated'!$E1862</f>
        <v>0</v>
      </c>
      <c r="S1863" s="114">
        <f>'[5]P9 Consolidated'!CL1862/'[5]P9 Consolidated'!$E1862</f>
        <v>0</v>
      </c>
      <c r="T1863" s="114">
        <f>'[5]P9 Consolidated'!CR1862/'[5]P9 Consolidated'!$E1862</f>
        <v>0</v>
      </c>
      <c r="U1863" s="114">
        <f>'[5]P9 Consolidated'!CX1862/'[5]P9 Consolidated'!$E1862</f>
        <v>0</v>
      </c>
      <c r="V1863" s="115">
        <f>'[5]P9 Consolidated'!DD1862/'[5]P9 Consolidated'!$E1862</f>
        <v>0.47366426676771506</v>
      </c>
    </row>
    <row r="1864" spans="1:22">
      <c r="A1864" s="109">
        <v>1861</v>
      </c>
      <c r="B1864" s="110" t="s">
        <v>1992</v>
      </c>
      <c r="C1864" s="111" t="s">
        <v>195</v>
      </c>
      <c r="D1864" s="112">
        <v>118.89</v>
      </c>
      <c r="E1864" s="113">
        <f>'[5]P9 Consolidated'!F1863/'[5]P9 Consolidated'!$E1863</f>
        <v>0</v>
      </c>
      <c r="F1864" s="114">
        <f>'[5]P9 Consolidated'!L1863/'[5]P9 Consolidated'!$E1863</f>
        <v>0</v>
      </c>
      <c r="G1864" s="114">
        <f>'[5]P9 Consolidated'!R1863/'[5]P9 Consolidated'!$E1863</f>
        <v>0</v>
      </c>
      <c r="H1864" s="114">
        <f>'[5]P9 Consolidated'!X1863/'[5]P9 Consolidated'!$E1863</f>
        <v>0</v>
      </c>
      <c r="I1864" s="114">
        <f>'[5]P9 Consolidated'!AD1863/'[5]P9 Consolidated'!$E1863</f>
        <v>0</v>
      </c>
      <c r="J1864" s="114">
        <f>'[5]P9 Consolidated'!AJ1863/'[5]P9 Consolidated'!$E1863</f>
        <v>0</v>
      </c>
      <c r="K1864" s="114">
        <f>'[5]P9 Consolidated'!AP1863/'[5]P9 Consolidated'!$E1863</f>
        <v>0</v>
      </c>
      <c r="L1864" s="114">
        <f>'[5]P9 Consolidated'!AV1863/'[5]P9 Consolidated'!$E1863</f>
        <v>0</v>
      </c>
      <c r="M1864" s="114">
        <f>'[5]P9 Consolidated'!BB1863/'[5]P9 Consolidated'!$E1863</f>
        <v>0</v>
      </c>
      <c r="N1864" s="114">
        <f>'[5]P9 Consolidated'!BH1863/'[5]P9 Consolidated'!$E1863</f>
        <v>0</v>
      </c>
      <c r="O1864" s="114">
        <f>'[5]P9 Consolidated'!BN1863/'[5]P9 Consolidated'!$E1863</f>
        <v>0</v>
      </c>
      <c r="P1864" s="114">
        <f>'[5]P9 Consolidated'!BT1863/'[5]P9 Consolidated'!$E1863</f>
        <v>0</v>
      </c>
      <c r="Q1864" s="114">
        <f>'[5]P9 Consolidated'!BZ1863/'[5]P9 Consolidated'!$E1863</f>
        <v>0</v>
      </c>
      <c r="R1864" s="114">
        <f>'[5]P9 Consolidated'!CF1863/'[5]P9 Consolidated'!$E1863</f>
        <v>6.7289090756161157E-2</v>
      </c>
      <c r="S1864" s="114">
        <f>'[5]P9 Consolidated'!CL1863/'[5]P9 Consolidated'!$E1863</f>
        <v>8.411136344520144E-2</v>
      </c>
      <c r="T1864" s="114">
        <f>'[5]P9 Consolidated'!CR1863/'[5]P9 Consolidated'!$E1863</f>
        <v>0.11775590882328202</v>
      </c>
      <c r="U1864" s="114">
        <f>'[5]P9 Consolidated'!CX1863/'[5]P9 Consolidated'!$E1863</f>
        <v>0.13457818151232231</v>
      </c>
      <c r="V1864" s="115">
        <f>'[5]P9 Consolidated'!DD1863/'[5]P9 Consolidated'!$E1863</f>
        <v>0.28597863571368493</v>
      </c>
    </row>
    <row r="1865" spans="1:22">
      <c r="A1865" s="109">
        <v>1862</v>
      </c>
      <c r="B1865" s="110" t="s">
        <v>1993</v>
      </c>
      <c r="C1865" s="111" t="s">
        <v>195</v>
      </c>
      <c r="D1865" s="112">
        <v>422.22</v>
      </c>
      <c r="E1865" s="113">
        <f>'[5]P9 Consolidated'!F1864/'[5]P9 Consolidated'!$E1864</f>
        <v>0</v>
      </c>
      <c r="F1865" s="114">
        <f>'[5]P9 Consolidated'!L1864/'[5]P9 Consolidated'!$E1864</f>
        <v>0</v>
      </c>
      <c r="G1865" s="114">
        <f>'[5]P9 Consolidated'!R1864/'[5]P9 Consolidated'!$E1864</f>
        <v>0</v>
      </c>
      <c r="H1865" s="114">
        <f>'[5]P9 Consolidated'!X1864/'[5]P9 Consolidated'!$E1864</f>
        <v>0</v>
      </c>
      <c r="I1865" s="114">
        <f>'[5]P9 Consolidated'!AD1864/'[5]P9 Consolidated'!$E1864</f>
        <v>0</v>
      </c>
      <c r="J1865" s="114">
        <f>'[5]P9 Consolidated'!AJ1864/'[5]P9 Consolidated'!$E1864</f>
        <v>0</v>
      </c>
      <c r="K1865" s="114">
        <f>'[5]P9 Consolidated'!AP1864/'[5]P9 Consolidated'!$E1864</f>
        <v>0</v>
      </c>
      <c r="L1865" s="114">
        <f>'[5]P9 Consolidated'!AV1864/'[5]P9 Consolidated'!$E1864</f>
        <v>0</v>
      </c>
      <c r="M1865" s="114">
        <f>'[5]P9 Consolidated'!BB1864/'[5]P9 Consolidated'!$E1864</f>
        <v>0</v>
      </c>
      <c r="N1865" s="114">
        <f>'[5]P9 Consolidated'!BH1864/'[5]P9 Consolidated'!$E1864</f>
        <v>6.8874046705508965E-2</v>
      </c>
      <c r="O1865" s="114">
        <f>'[5]P9 Consolidated'!BN1864/'[5]P9 Consolidated'!$E1864</f>
        <v>5.2105537397565245E-2</v>
      </c>
      <c r="P1865" s="114">
        <f>'[5]P9 Consolidated'!BT1864/'[5]P9 Consolidated'!$E1864</f>
        <v>0</v>
      </c>
      <c r="Q1865" s="114">
        <f>'[5]P9 Consolidated'!BZ1864/'[5]P9 Consolidated'!$E1864</f>
        <v>9.6347875515134282E-2</v>
      </c>
      <c r="R1865" s="114">
        <f>'[5]P9 Consolidated'!CF1864/'[5]P9 Consolidated'!$E1864</f>
        <v>4.4716024821183267E-2</v>
      </c>
      <c r="S1865" s="114">
        <f>'[5]P9 Consolidated'!CL1864/'[5]P9 Consolidated'!$E1864</f>
        <v>0.27653829756998716</v>
      </c>
      <c r="T1865" s="114">
        <f>'[5]P9 Consolidated'!CR1864/'[5]P9 Consolidated'!$E1864</f>
        <v>0.2245274975131448</v>
      </c>
      <c r="U1865" s="114">
        <f>'[5]P9 Consolidated'!CX1864/'[5]P9 Consolidated'!$E1864</f>
        <v>0.79579366207190561</v>
      </c>
      <c r="V1865" s="115">
        <f>'[5]P9 Consolidated'!DD1864/'[5]P9 Consolidated'!$E1864</f>
        <v>0.3978968310359528</v>
      </c>
    </row>
    <row r="1866" spans="1:22">
      <c r="A1866" s="109">
        <v>1863</v>
      </c>
      <c r="B1866" s="110" t="s">
        <v>1994</v>
      </c>
      <c r="C1866" s="111" t="s">
        <v>195</v>
      </c>
      <c r="D1866" s="112">
        <v>555.55999999999995</v>
      </c>
      <c r="E1866" s="113">
        <f>'[5]P9 Consolidated'!F1865/'[5]P9 Consolidated'!$E1865</f>
        <v>0</v>
      </c>
      <c r="F1866" s="114">
        <f>'[5]P9 Consolidated'!L1865/'[5]P9 Consolidated'!$E1865</f>
        <v>0</v>
      </c>
      <c r="G1866" s="114">
        <f>'[5]P9 Consolidated'!R1865/'[5]P9 Consolidated'!$E1865</f>
        <v>0</v>
      </c>
      <c r="H1866" s="114">
        <f>'[5]P9 Consolidated'!X1865/'[5]P9 Consolidated'!$E1865</f>
        <v>0</v>
      </c>
      <c r="I1866" s="114">
        <f>'[5]P9 Consolidated'!AD1865/'[5]P9 Consolidated'!$E1865</f>
        <v>0</v>
      </c>
      <c r="J1866" s="114">
        <f>'[5]P9 Consolidated'!AJ1865/'[5]P9 Consolidated'!$E1865</f>
        <v>0</v>
      </c>
      <c r="K1866" s="114">
        <f>'[5]P9 Consolidated'!AP1865/'[5]P9 Consolidated'!$E1865</f>
        <v>0</v>
      </c>
      <c r="L1866" s="114">
        <f>'[5]P9 Consolidated'!AV1865/'[5]P9 Consolidated'!$E1865</f>
        <v>0</v>
      </c>
      <c r="M1866" s="114">
        <f>'[5]P9 Consolidated'!BB1865/'[5]P9 Consolidated'!$E1865</f>
        <v>0</v>
      </c>
      <c r="N1866" s="114">
        <f>'[5]P9 Consolidated'!BH1865/'[5]P9 Consolidated'!$E1865</f>
        <v>0</v>
      </c>
      <c r="O1866" s="114">
        <f>'[5]P9 Consolidated'!BN1865/'[5]P9 Consolidated'!$E1865</f>
        <v>0</v>
      </c>
      <c r="P1866" s="114">
        <f>'[5]P9 Consolidated'!BT1865/'[5]P9 Consolidated'!$E1865</f>
        <v>0</v>
      </c>
      <c r="Q1866" s="114">
        <f>'[5]P9 Consolidated'!BZ1865/'[5]P9 Consolidated'!$E1865</f>
        <v>0</v>
      </c>
      <c r="R1866" s="114">
        <f>'[5]P9 Consolidated'!CF1865/'[5]P9 Consolidated'!$E1865</f>
        <v>0</v>
      </c>
      <c r="S1866" s="114">
        <f>'[5]P9 Consolidated'!CL1865/'[5]P9 Consolidated'!$E1865</f>
        <v>0</v>
      </c>
      <c r="T1866" s="114">
        <f>'[5]P9 Consolidated'!CR1865/'[5]P9 Consolidated'!$E1865</f>
        <v>0</v>
      </c>
      <c r="U1866" s="114">
        <f>'[5]P9 Consolidated'!CX1865/'[5]P9 Consolidated'!$E1865</f>
        <v>0</v>
      </c>
      <c r="V1866" s="115">
        <f>'[5]P9 Consolidated'!DD1865/'[5]P9 Consolidated'!$E1865</f>
        <v>0.12959896320829434</v>
      </c>
    </row>
    <row r="1867" spans="1:22">
      <c r="A1867" s="109">
        <v>1864</v>
      </c>
      <c r="B1867" s="110" t="s">
        <v>1995</v>
      </c>
      <c r="C1867" s="111" t="s">
        <v>195</v>
      </c>
      <c r="D1867" s="112">
        <v>100</v>
      </c>
      <c r="E1867" s="113">
        <f>'[5]P9 Consolidated'!F1866/'[5]P9 Consolidated'!$E1866</f>
        <v>0</v>
      </c>
      <c r="F1867" s="114">
        <f>'[5]P9 Consolidated'!L1866/'[5]P9 Consolidated'!$E1866</f>
        <v>0</v>
      </c>
      <c r="G1867" s="114">
        <f>'[5]P9 Consolidated'!R1866/'[5]P9 Consolidated'!$E1866</f>
        <v>0</v>
      </c>
      <c r="H1867" s="114">
        <f>'[5]P9 Consolidated'!X1866/'[5]P9 Consolidated'!$E1866</f>
        <v>0</v>
      </c>
      <c r="I1867" s="114">
        <f>'[5]P9 Consolidated'!AD1866/'[5]P9 Consolidated'!$E1866</f>
        <v>0</v>
      </c>
      <c r="J1867" s="114">
        <f>'[5]P9 Consolidated'!AJ1866/'[5]P9 Consolidated'!$E1866</f>
        <v>0</v>
      </c>
      <c r="K1867" s="114">
        <f>'[5]P9 Consolidated'!AP1866/'[5]P9 Consolidated'!$E1866</f>
        <v>0</v>
      </c>
      <c r="L1867" s="114">
        <f>'[5]P9 Consolidated'!AV1866/'[5]P9 Consolidated'!$E1866</f>
        <v>0</v>
      </c>
      <c r="M1867" s="114">
        <f>'[5]P9 Consolidated'!BB1866/'[5]P9 Consolidated'!$E1866</f>
        <v>0</v>
      </c>
      <c r="N1867" s="114">
        <f>'[5]P9 Consolidated'!BH1866/'[5]P9 Consolidated'!$E1866</f>
        <v>1</v>
      </c>
      <c r="O1867" s="114">
        <f>'[5]P9 Consolidated'!BN1866/'[5]P9 Consolidated'!$E1866</f>
        <v>0.12</v>
      </c>
      <c r="P1867" s="114">
        <f>'[5]P9 Consolidated'!BT1866/'[5]P9 Consolidated'!$E1866</f>
        <v>0</v>
      </c>
      <c r="Q1867" s="114">
        <f>'[5]P9 Consolidated'!BZ1866/'[5]P9 Consolidated'!$E1866</f>
        <v>0.308</v>
      </c>
      <c r="R1867" s="114">
        <f>'[5]P9 Consolidated'!CF1866/'[5]P9 Consolidated'!$E1866</f>
        <v>9.6000000000000002E-2</v>
      </c>
      <c r="S1867" s="114">
        <f>'[5]P9 Consolidated'!CL1866/'[5]P9 Consolidated'!$E1866</f>
        <v>8.8000000000000009E-2</v>
      </c>
      <c r="T1867" s="114">
        <f>'[5]P9 Consolidated'!CR1866/'[5]P9 Consolidated'!$E1866</f>
        <v>0.128</v>
      </c>
      <c r="U1867" s="114">
        <f>'[5]P9 Consolidated'!CX1866/'[5]P9 Consolidated'!$E1866</f>
        <v>0.13200000000000001</v>
      </c>
      <c r="V1867" s="115">
        <f>'[5]P9 Consolidated'!DD1866/'[5]P9 Consolidated'!$E1866</f>
        <v>0.154</v>
      </c>
    </row>
    <row r="1868" spans="1:22">
      <c r="A1868" s="109">
        <v>1865</v>
      </c>
      <c r="B1868" s="110" t="s">
        <v>1996</v>
      </c>
      <c r="C1868" s="111" t="s">
        <v>195</v>
      </c>
      <c r="D1868" s="112">
        <v>924</v>
      </c>
      <c r="E1868" s="113">
        <f>'[5]P9 Consolidated'!F1867/'[5]P9 Consolidated'!$E1867</f>
        <v>0</v>
      </c>
      <c r="F1868" s="114">
        <f>'[5]P9 Consolidated'!L1867/'[5]P9 Consolidated'!$E1867</f>
        <v>0</v>
      </c>
      <c r="G1868" s="114">
        <f>'[5]P9 Consolidated'!R1867/'[5]P9 Consolidated'!$E1867</f>
        <v>0</v>
      </c>
      <c r="H1868" s="114">
        <f>'[5]P9 Consolidated'!X1867/'[5]P9 Consolidated'!$E1867</f>
        <v>0</v>
      </c>
      <c r="I1868" s="114">
        <f>'[5]P9 Consolidated'!AD1867/'[5]P9 Consolidated'!$E1867</f>
        <v>0</v>
      </c>
      <c r="J1868" s="114">
        <f>'[5]P9 Consolidated'!AJ1867/'[5]P9 Consolidated'!$E1867</f>
        <v>0</v>
      </c>
      <c r="K1868" s="114">
        <f>'[5]P9 Consolidated'!AP1867/'[5]P9 Consolidated'!$E1867</f>
        <v>0.51948051948051943</v>
      </c>
      <c r="L1868" s="114">
        <f>'[5]P9 Consolidated'!AV1867/'[5]P9 Consolidated'!$E1867</f>
        <v>0.44805194805194803</v>
      </c>
      <c r="M1868" s="114">
        <f>'[5]P9 Consolidated'!BB1867/'[5]P9 Consolidated'!$E1867</f>
        <v>0.38961038961038963</v>
      </c>
      <c r="N1868" s="114">
        <f>'[5]P9 Consolidated'!BH1867/'[5]P9 Consolidated'!$E1867</f>
        <v>0.42857142857142855</v>
      </c>
      <c r="O1868" s="114">
        <f>'[5]P9 Consolidated'!BN1867/'[5]P9 Consolidated'!$E1867</f>
        <v>0.42207792207792205</v>
      </c>
      <c r="P1868" s="114">
        <f>'[5]P9 Consolidated'!BT1867/'[5]P9 Consolidated'!$E1867</f>
        <v>0</v>
      </c>
      <c r="Q1868" s="114">
        <f>'[5]P9 Consolidated'!BZ1867/'[5]P9 Consolidated'!$E1867</f>
        <v>1.6298701298701299</v>
      </c>
      <c r="R1868" s="114">
        <f>'[5]P9 Consolidated'!CF1867/'[5]P9 Consolidated'!$E1867</f>
        <v>0.90259740259740262</v>
      </c>
      <c r="S1868" s="114">
        <f>'[5]P9 Consolidated'!CL1867/'[5]P9 Consolidated'!$E1867</f>
        <v>1.8376623376623376</v>
      </c>
      <c r="T1868" s="114">
        <f>'[5]P9 Consolidated'!CR1867/'[5]P9 Consolidated'!$E1867</f>
        <v>0.76623376623376627</v>
      </c>
      <c r="U1868" s="114">
        <f>'[5]P9 Consolidated'!CX1867/'[5]P9 Consolidated'!$E1867</f>
        <v>0.73376623376623373</v>
      </c>
      <c r="V1868" s="115">
        <f>'[5]P9 Consolidated'!DD1867/'[5]P9 Consolidated'!$E1867</f>
        <v>0.64935064935064934</v>
      </c>
    </row>
    <row r="1869" spans="1:22">
      <c r="A1869" s="109">
        <v>1866</v>
      </c>
      <c r="B1869" s="110" t="s">
        <v>1997</v>
      </c>
      <c r="C1869" s="111" t="s">
        <v>195</v>
      </c>
      <c r="D1869" s="112">
        <v>714.44</v>
      </c>
      <c r="E1869" s="113">
        <f>'[5]P9 Consolidated'!F1868/'[5]P9 Consolidated'!$E1868</f>
        <v>0</v>
      </c>
      <c r="F1869" s="114">
        <f>'[5]P9 Consolidated'!L1868/'[5]P9 Consolidated'!$E1868</f>
        <v>0</v>
      </c>
      <c r="G1869" s="114">
        <f>'[5]P9 Consolidated'!R1868/'[5]P9 Consolidated'!$E1868</f>
        <v>0</v>
      </c>
      <c r="H1869" s="114">
        <f>'[5]P9 Consolidated'!X1868/'[5]P9 Consolidated'!$E1868</f>
        <v>0</v>
      </c>
      <c r="I1869" s="114">
        <f>'[5]P9 Consolidated'!AD1868/'[5]P9 Consolidated'!$E1868</f>
        <v>0</v>
      </c>
      <c r="J1869" s="114">
        <f>'[5]P9 Consolidated'!AJ1868/'[5]P9 Consolidated'!$E1868</f>
        <v>0</v>
      </c>
      <c r="K1869" s="114">
        <f>'[5]P9 Consolidated'!AP1868/'[5]P9 Consolidated'!$E1868</f>
        <v>0</v>
      </c>
      <c r="L1869" s="114">
        <f>'[5]P9 Consolidated'!AV1868/'[5]P9 Consolidated'!$E1868</f>
        <v>0</v>
      </c>
      <c r="M1869" s="114">
        <f>'[5]P9 Consolidated'!BB1868/'[5]P9 Consolidated'!$E1868</f>
        <v>0</v>
      </c>
      <c r="N1869" s="114">
        <f>'[5]P9 Consolidated'!BH1868/'[5]P9 Consolidated'!$E1868</f>
        <v>0.99938413302726603</v>
      </c>
      <c r="O1869" s="114">
        <f>'[5]P9 Consolidated'!BN1868/'[5]P9 Consolidated'!$E1868</f>
        <v>0.99938413302726603</v>
      </c>
      <c r="P1869" s="114">
        <f>'[5]P9 Consolidated'!BT1868/'[5]P9 Consolidated'!$E1868</f>
        <v>0.99938413302726603</v>
      </c>
      <c r="Q1869" s="114">
        <f>'[5]P9 Consolidated'!BZ1868/'[5]P9 Consolidated'!$E1868</f>
        <v>1.9231845921281001</v>
      </c>
      <c r="R1869" s="114">
        <f>'[5]P9 Consolidated'!CF1868/'[5]P9 Consolidated'!$E1868</f>
        <v>0</v>
      </c>
      <c r="S1869" s="114">
        <f>'[5]P9 Consolidated'!CL1868/'[5]P9 Consolidated'!$E1868</f>
        <v>0</v>
      </c>
      <c r="T1869" s="114">
        <f>'[5]P9 Consolidated'!CR1868/'[5]P9 Consolidated'!$E1868</f>
        <v>0.30793348636694473</v>
      </c>
      <c r="U1869" s="114">
        <f>'[5]P9 Consolidated'!CX1868/'[5]P9 Consolidated'!$E1868</f>
        <v>0.10217792956721347</v>
      </c>
      <c r="V1869" s="115">
        <f>'[5]P9 Consolidated'!DD1868/'[5]P9 Consolidated'!$E1868</f>
        <v>0.15060746878674205</v>
      </c>
    </row>
    <row r="1870" spans="1:22">
      <c r="A1870" s="109">
        <v>1867</v>
      </c>
      <c r="B1870" s="110" t="s">
        <v>1998</v>
      </c>
      <c r="C1870" s="111" t="s">
        <v>195</v>
      </c>
      <c r="D1870" s="112">
        <v>138.88999999999999</v>
      </c>
      <c r="E1870" s="113">
        <f>'[5]P9 Consolidated'!F1869/'[5]P9 Consolidated'!$E1869</f>
        <v>0</v>
      </c>
      <c r="F1870" s="114">
        <f>'[5]P9 Consolidated'!L1869/'[5]P9 Consolidated'!$E1869</f>
        <v>0</v>
      </c>
      <c r="G1870" s="114">
        <f>'[5]P9 Consolidated'!R1869/'[5]P9 Consolidated'!$E1869</f>
        <v>0</v>
      </c>
      <c r="H1870" s="114">
        <f>'[5]P9 Consolidated'!X1869/'[5]P9 Consolidated'!$E1869</f>
        <v>0</v>
      </c>
      <c r="I1870" s="114">
        <f>'[5]P9 Consolidated'!AD1869/'[5]P9 Consolidated'!$E1869</f>
        <v>0</v>
      </c>
      <c r="J1870" s="114">
        <f>'[5]P9 Consolidated'!AJ1869/'[5]P9 Consolidated'!$E1869</f>
        <v>0</v>
      </c>
      <c r="K1870" s="114">
        <f>'[5]P9 Consolidated'!AP1869/'[5]P9 Consolidated'!$E1869</f>
        <v>0</v>
      </c>
      <c r="L1870" s="114">
        <f>'[5]P9 Consolidated'!AV1869/'[5]P9 Consolidated'!$E1869</f>
        <v>0</v>
      </c>
      <c r="M1870" s="114">
        <f>'[5]P9 Consolidated'!BB1869/'[5]P9 Consolidated'!$E1869</f>
        <v>0</v>
      </c>
      <c r="N1870" s="114">
        <f>'[5]P9 Consolidated'!BH1869/'[5]P9 Consolidated'!$E1869</f>
        <v>0</v>
      </c>
      <c r="O1870" s="114">
        <f>'[5]P9 Consolidated'!BN1869/'[5]P9 Consolidated'!$E1869</f>
        <v>0</v>
      </c>
      <c r="P1870" s="114">
        <f>'[5]P9 Consolidated'!BT1869/'[5]P9 Consolidated'!$E1869</f>
        <v>0</v>
      </c>
      <c r="Q1870" s="114">
        <f>'[5]P9 Consolidated'!BZ1869/'[5]P9 Consolidated'!$E1869</f>
        <v>0</v>
      </c>
      <c r="R1870" s="114">
        <f>'[5]P9 Consolidated'!CF1869/'[5]P9 Consolidated'!$E1869</f>
        <v>0</v>
      </c>
      <c r="S1870" s="114">
        <f>'[5]P9 Consolidated'!CL1869/'[5]P9 Consolidated'!$E1869</f>
        <v>0</v>
      </c>
      <c r="T1870" s="114">
        <f>'[5]P9 Consolidated'!CR1869/'[5]P9 Consolidated'!$E1869</f>
        <v>0.89279285765713878</v>
      </c>
      <c r="U1870" s="114">
        <f>'[5]P9 Consolidated'!CX1869/'[5]P9 Consolidated'!$E1869</f>
        <v>0.82079343365253088</v>
      </c>
      <c r="V1870" s="115">
        <f>'[5]P9 Consolidated'!DD1869/'[5]P9 Consolidated'!$E1869</f>
        <v>0.90719274245806047</v>
      </c>
    </row>
    <row r="1871" spans="1:22">
      <c r="A1871" s="109">
        <v>1868</v>
      </c>
      <c r="B1871" s="110" t="s">
        <v>1999</v>
      </c>
      <c r="C1871" s="111" t="s">
        <v>195</v>
      </c>
      <c r="D1871" s="112">
        <v>1000</v>
      </c>
      <c r="E1871" s="113">
        <f>'[5]P9 Consolidated'!F1870/'[5]P9 Consolidated'!$E1870</f>
        <v>0</v>
      </c>
      <c r="F1871" s="114">
        <f>'[5]P9 Consolidated'!L1870/'[5]P9 Consolidated'!$E1870</f>
        <v>0</v>
      </c>
      <c r="G1871" s="114">
        <f>'[5]P9 Consolidated'!R1870/'[5]P9 Consolidated'!$E1870</f>
        <v>0</v>
      </c>
      <c r="H1871" s="114">
        <f>'[5]P9 Consolidated'!X1870/'[5]P9 Consolidated'!$E1870</f>
        <v>0</v>
      </c>
      <c r="I1871" s="114">
        <f>'[5]P9 Consolidated'!AD1870/'[5]P9 Consolidated'!$E1870</f>
        <v>0</v>
      </c>
      <c r="J1871" s="114">
        <f>'[5]P9 Consolidated'!AJ1870/'[5]P9 Consolidated'!$E1870</f>
        <v>0</v>
      </c>
      <c r="K1871" s="114">
        <f>'[5]P9 Consolidated'!AP1870/'[5]P9 Consolidated'!$E1870</f>
        <v>0</v>
      </c>
      <c r="L1871" s="114">
        <f>'[5]P9 Consolidated'!AV1870/'[5]P9 Consolidated'!$E1870</f>
        <v>0</v>
      </c>
      <c r="M1871" s="114">
        <f>'[5]P9 Consolidated'!BB1870/'[5]P9 Consolidated'!$E1870</f>
        <v>0</v>
      </c>
      <c r="N1871" s="114">
        <f>'[5]P9 Consolidated'!BH1870/'[5]P9 Consolidated'!$E1870</f>
        <v>0</v>
      </c>
      <c r="O1871" s="114">
        <f>'[5]P9 Consolidated'!BN1870/'[5]P9 Consolidated'!$E1870</f>
        <v>0.83</v>
      </c>
      <c r="P1871" s="114">
        <f>'[5]P9 Consolidated'!BT1870/'[5]P9 Consolidated'!$E1870</f>
        <v>0</v>
      </c>
      <c r="Q1871" s="114">
        <f>'[5]P9 Consolidated'!BZ1870/'[5]P9 Consolidated'!$E1870</f>
        <v>0</v>
      </c>
      <c r="R1871" s="114">
        <f>'[5]P9 Consolidated'!CF1870/'[5]P9 Consolidated'!$E1870</f>
        <v>0</v>
      </c>
      <c r="S1871" s="114">
        <f>'[5]P9 Consolidated'!CL1870/'[5]P9 Consolidated'!$E1870</f>
        <v>0</v>
      </c>
      <c r="T1871" s="114">
        <f>'[5]P9 Consolidated'!CR1870/'[5]P9 Consolidated'!$E1870</f>
        <v>0</v>
      </c>
      <c r="U1871" s="114">
        <f>'[5]P9 Consolidated'!CX1870/'[5]P9 Consolidated'!$E1870</f>
        <v>0</v>
      </c>
      <c r="V1871" s="115">
        <f>'[5]P9 Consolidated'!DD1870/'[5]P9 Consolidated'!$E1870</f>
        <v>0</v>
      </c>
    </row>
    <row r="1872" spans="1:22">
      <c r="A1872" s="109">
        <v>1869</v>
      </c>
      <c r="B1872" s="110" t="s">
        <v>2000</v>
      </c>
      <c r="C1872" s="111" t="s">
        <v>195</v>
      </c>
      <c r="D1872" s="112">
        <v>188.89</v>
      </c>
      <c r="E1872" s="113">
        <f>'[5]P9 Consolidated'!F1871/'[5]P9 Consolidated'!$E1871</f>
        <v>0</v>
      </c>
      <c r="F1872" s="114">
        <f>'[5]P9 Consolidated'!L1871/'[5]P9 Consolidated'!$E1871</f>
        <v>0</v>
      </c>
      <c r="G1872" s="114">
        <f>'[5]P9 Consolidated'!R1871/'[5]P9 Consolidated'!$E1871</f>
        <v>0</v>
      </c>
      <c r="H1872" s="114">
        <f>'[5]P9 Consolidated'!X1871/'[5]P9 Consolidated'!$E1871</f>
        <v>0</v>
      </c>
      <c r="I1872" s="114">
        <f>'[5]P9 Consolidated'!AD1871/'[5]P9 Consolidated'!$E1871</f>
        <v>0</v>
      </c>
      <c r="J1872" s="114">
        <f>'[5]P9 Consolidated'!AJ1871/'[5]P9 Consolidated'!$E1871</f>
        <v>0</v>
      </c>
      <c r="K1872" s="114">
        <f>'[5]P9 Consolidated'!AP1871/'[5]P9 Consolidated'!$E1871</f>
        <v>0</v>
      </c>
      <c r="L1872" s="114">
        <f>'[5]P9 Consolidated'!AV1871/'[5]P9 Consolidated'!$E1871</f>
        <v>0</v>
      </c>
      <c r="M1872" s="114">
        <f>'[5]P9 Consolidated'!BB1871/'[5]P9 Consolidated'!$E1871</f>
        <v>0</v>
      </c>
      <c r="N1872" s="114">
        <f>'[5]P9 Consolidated'!BH1871/'[5]P9 Consolidated'!$E1871</f>
        <v>0</v>
      </c>
      <c r="O1872" s="114">
        <f>'[5]P9 Consolidated'!BN1871/'[5]P9 Consolidated'!$E1871</f>
        <v>0</v>
      </c>
      <c r="P1872" s="114">
        <f>'[5]P9 Consolidated'!BT1871/'[5]P9 Consolidated'!$E1871</f>
        <v>0</v>
      </c>
      <c r="Q1872" s="114">
        <f>'[5]P9 Consolidated'!BZ1871/'[5]P9 Consolidated'!$E1871</f>
        <v>0</v>
      </c>
      <c r="R1872" s="114">
        <f>'[5]P9 Consolidated'!CF1871/'[5]P9 Consolidated'!$E1871</f>
        <v>0</v>
      </c>
      <c r="S1872" s="114">
        <f>'[5]P9 Consolidated'!CL1871/'[5]P9 Consolidated'!$E1871</f>
        <v>0</v>
      </c>
      <c r="T1872" s="114">
        <f>'[5]P9 Consolidated'!CR1871/'[5]P9 Consolidated'!$E1871</f>
        <v>0</v>
      </c>
      <c r="U1872" s="114">
        <f>'[5]P9 Consolidated'!CX1871/'[5]P9 Consolidated'!$E1871</f>
        <v>1.5882259516120493E-2</v>
      </c>
      <c r="V1872" s="115">
        <f>'[5]P9 Consolidated'!DD1871/'[5]P9 Consolidated'!$E1871</f>
        <v>1.5882259516120493E-2</v>
      </c>
    </row>
    <row r="1873" spans="1:22">
      <c r="A1873" s="109">
        <v>1870</v>
      </c>
      <c r="B1873" s="110" t="s">
        <v>2001</v>
      </c>
      <c r="C1873" s="111" t="s">
        <v>195</v>
      </c>
      <c r="D1873" s="112">
        <v>170</v>
      </c>
      <c r="E1873" s="113">
        <f>'[5]P9 Consolidated'!F1872/'[5]P9 Consolidated'!$E1872</f>
        <v>0</v>
      </c>
      <c r="F1873" s="114">
        <f>'[5]P9 Consolidated'!L1872/'[5]P9 Consolidated'!$E1872</f>
        <v>0</v>
      </c>
      <c r="G1873" s="114">
        <f>'[5]P9 Consolidated'!R1872/'[5]P9 Consolidated'!$E1872</f>
        <v>0</v>
      </c>
      <c r="H1873" s="114">
        <f>'[5]P9 Consolidated'!X1872/'[5]P9 Consolidated'!$E1872</f>
        <v>0</v>
      </c>
      <c r="I1873" s="114">
        <f>'[5]P9 Consolidated'!AD1872/'[5]P9 Consolidated'!$E1872</f>
        <v>0</v>
      </c>
      <c r="J1873" s="114">
        <f>'[5]P9 Consolidated'!AJ1872/'[5]P9 Consolidated'!$E1872</f>
        <v>0</v>
      </c>
      <c r="K1873" s="114">
        <f>'[5]P9 Consolidated'!AP1872/'[5]P9 Consolidated'!$E1872</f>
        <v>0.18941176470588236</v>
      </c>
      <c r="L1873" s="114">
        <f>'[5]P9 Consolidated'!AV1872/'[5]P9 Consolidated'!$E1872</f>
        <v>5.8823529411764705E-2</v>
      </c>
      <c r="M1873" s="114">
        <f>'[5]P9 Consolidated'!BB1872/'[5]P9 Consolidated'!$E1872</f>
        <v>5.8823529411764705E-2</v>
      </c>
      <c r="N1873" s="114">
        <f>'[5]P9 Consolidated'!BH1872/'[5]P9 Consolidated'!$E1872</f>
        <v>5.8823529411764705E-2</v>
      </c>
      <c r="O1873" s="114">
        <f>'[5]P9 Consolidated'!BN1872/'[5]P9 Consolidated'!$E1872</f>
        <v>5.8823529411764705E-2</v>
      </c>
      <c r="P1873" s="114">
        <f>'[5]P9 Consolidated'!BT1872/'[5]P9 Consolidated'!$E1872</f>
        <v>0</v>
      </c>
      <c r="Q1873" s="114">
        <f>'[5]P9 Consolidated'!BZ1872/'[5]P9 Consolidated'!$E1872</f>
        <v>0.11764705882352941</v>
      </c>
      <c r="R1873" s="114">
        <f>'[5]P9 Consolidated'!CF1872/'[5]P9 Consolidated'!$E1872</f>
        <v>5.8823529411764705E-2</v>
      </c>
      <c r="S1873" s="114">
        <f>'[5]P9 Consolidated'!CL1872/'[5]P9 Consolidated'!$E1872</f>
        <v>5.8823529411764705E-2</v>
      </c>
      <c r="T1873" s="114">
        <f>'[5]P9 Consolidated'!CR1872/'[5]P9 Consolidated'!$E1872</f>
        <v>5.8823529411764705E-2</v>
      </c>
      <c r="U1873" s="114">
        <f>'[5]P9 Consolidated'!CX1872/'[5]P9 Consolidated'!$E1872</f>
        <v>5.8823529411764705E-2</v>
      </c>
      <c r="V1873" s="115">
        <f>'[5]P9 Consolidated'!DD1872/'[5]P9 Consolidated'!$E1872</f>
        <v>5.8823529411764705E-2</v>
      </c>
    </row>
    <row r="1874" spans="1:22">
      <c r="A1874" s="109">
        <v>1871</v>
      </c>
      <c r="B1874" s="110" t="s">
        <v>2002</v>
      </c>
      <c r="C1874" s="111" t="s">
        <v>195</v>
      </c>
      <c r="D1874" s="112">
        <v>838.89</v>
      </c>
      <c r="E1874" s="113">
        <f>'[5]P9 Consolidated'!F1873/'[5]P9 Consolidated'!$E1873</f>
        <v>0</v>
      </c>
      <c r="F1874" s="114">
        <f>'[5]P9 Consolidated'!L1873/'[5]P9 Consolidated'!$E1873</f>
        <v>0</v>
      </c>
      <c r="G1874" s="114">
        <f>'[5]P9 Consolidated'!R1873/'[5]P9 Consolidated'!$E1873</f>
        <v>0</v>
      </c>
      <c r="H1874" s="114">
        <f>'[5]P9 Consolidated'!X1873/'[5]P9 Consolidated'!$E1873</f>
        <v>0</v>
      </c>
      <c r="I1874" s="114">
        <f>'[5]P9 Consolidated'!AD1873/'[5]P9 Consolidated'!$E1873</f>
        <v>0</v>
      </c>
      <c r="J1874" s="114">
        <f>'[5]P9 Consolidated'!AJ1873/'[5]P9 Consolidated'!$E1873</f>
        <v>0</v>
      </c>
      <c r="K1874" s="114">
        <f>'[5]P9 Consolidated'!AP1873/'[5]P9 Consolidated'!$E1873</f>
        <v>0</v>
      </c>
      <c r="L1874" s="114">
        <f>'[5]P9 Consolidated'!AV1873/'[5]P9 Consolidated'!$E1873</f>
        <v>0</v>
      </c>
      <c r="M1874" s="114">
        <f>'[5]P9 Consolidated'!BB1873/'[5]P9 Consolidated'!$E1873</f>
        <v>0</v>
      </c>
      <c r="N1874" s="114">
        <f>'[5]P9 Consolidated'!BH1873/'[5]P9 Consolidated'!$E1873</f>
        <v>0.19072822420102756</v>
      </c>
      <c r="O1874" s="114">
        <f>'[5]P9 Consolidated'!BN1873/'[5]P9 Consolidated'!$E1873</f>
        <v>0.18357591579348903</v>
      </c>
      <c r="P1874" s="114">
        <f>'[5]P9 Consolidated'!BT1873/'[5]P9 Consolidated'!$E1873</f>
        <v>0</v>
      </c>
      <c r="Q1874" s="114">
        <f>'[5]P9 Consolidated'!BZ1873/'[5]P9 Consolidated'!$E1873</f>
        <v>0.55072774738046704</v>
      </c>
      <c r="R1874" s="114">
        <f>'[5]P9 Consolidated'!CF1873/'[5]P9 Consolidated'!$E1873</f>
        <v>0.30516515872164407</v>
      </c>
      <c r="S1874" s="114">
        <f>'[5]P9 Consolidated'!CL1873/'[5]P9 Consolidated'!$E1873</f>
        <v>0.25271489706636152</v>
      </c>
      <c r="T1874" s="114">
        <f>'[5]P9 Consolidated'!CR1873/'[5]P9 Consolidated'!$E1873</f>
        <v>0.26701951388143857</v>
      </c>
      <c r="U1874" s="114">
        <f>'[5]P9 Consolidated'!CX1873/'[5]P9 Consolidated'!$E1873</f>
        <v>0.26701951388143857</v>
      </c>
      <c r="V1874" s="115">
        <f>'[5]P9 Consolidated'!DD1873/'[5]P9 Consolidated'!$E1873</f>
        <v>0.15973488776836056</v>
      </c>
    </row>
    <row r="1875" spans="1:22">
      <c r="A1875" s="109">
        <v>1872</v>
      </c>
      <c r="B1875" s="110" t="s">
        <v>2002</v>
      </c>
      <c r="C1875" s="111" t="s">
        <v>195</v>
      </c>
      <c r="D1875" s="112">
        <v>344.44</v>
      </c>
      <c r="E1875" s="113">
        <f>'[5]P9 Consolidated'!F1874/'[5]P9 Consolidated'!$E1874</f>
        <v>0</v>
      </c>
      <c r="F1875" s="114">
        <f>'[5]P9 Consolidated'!L1874/'[5]P9 Consolidated'!$E1874</f>
        <v>0</v>
      </c>
      <c r="G1875" s="114">
        <f>'[5]P9 Consolidated'!R1874/'[5]P9 Consolidated'!$E1874</f>
        <v>0</v>
      </c>
      <c r="H1875" s="114">
        <f>'[5]P9 Consolidated'!X1874/'[5]P9 Consolidated'!$E1874</f>
        <v>0</v>
      </c>
      <c r="I1875" s="114">
        <f>'[5]P9 Consolidated'!AD1874/'[5]P9 Consolidated'!$E1874</f>
        <v>0</v>
      </c>
      <c r="J1875" s="114">
        <f>'[5]P9 Consolidated'!AJ1874/'[5]P9 Consolidated'!$E1874</f>
        <v>0</v>
      </c>
      <c r="K1875" s="114">
        <f>'[5]P9 Consolidated'!AP1874/'[5]P9 Consolidated'!$E1874</f>
        <v>0</v>
      </c>
      <c r="L1875" s="114">
        <f>'[5]P9 Consolidated'!AV1874/'[5]P9 Consolidated'!$E1874</f>
        <v>0</v>
      </c>
      <c r="M1875" s="114">
        <f>'[5]P9 Consolidated'!BB1874/'[5]P9 Consolidated'!$E1874</f>
        <v>0</v>
      </c>
      <c r="N1875" s="114">
        <f>'[5]P9 Consolidated'!BH1874/'[5]P9 Consolidated'!$E1874</f>
        <v>0</v>
      </c>
      <c r="O1875" s="114">
        <f>'[5]P9 Consolidated'!BN1874/'[5]P9 Consolidated'!$E1874</f>
        <v>0.29613285332713973</v>
      </c>
      <c r="P1875" s="114">
        <f>'[5]P9 Consolidated'!BT1874/'[5]P9 Consolidated'!$E1874</f>
        <v>0</v>
      </c>
      <c r="Q1875" s="114">
        <f>'[5]P9 Consolidated'!BZ1874/'[5]P9 Consolidated'!$E1874</f>
        <v>0.9842062478225525</v>
      </c>
      <c r="R1875" s="114">
        <f>'[5]P9 Consolidated'!CF1874/'[5]P9 Consolidated'!$E1874</f>
        <v>0.39194054116827315</v>
      </c>
      <c r="S1875" s="114">
        <f>'[5]P9 Consolidated'!CL1874/'[5]P9 Consolidated'!$E1874</f>
        <v>0.45290906979444895</v>
      </c>
      <c r="T1875" s="114">
        <f>'[5]P9 Consolidated'!CR1874/'[5]P9 Consolidated'!$E1874</f>
        <v>0.47903843920566719</v>
      </c>
      <c r="U1875" s="114">
        <f>'[5]P9 Consolidated'!CX1874/'[5]P9 Consolidated'!$E1874</f>
        <v>0.48774822900940656</v>
      </c>
      <c r="V1875" s="115">
        <f>'[5]P9 Consolidated'!DD1874/'[5]P9 Consolidated'!$E1874</f>
        <v>0.48774822900940656</v>
      </c>
    </row>
    <row r="1876" spans="1:22">
      <c r="A1876" s="109">
        <v>1873</v>
      </c>
      <c r="B1876" s="110" t="s">
        <v>2003</v>
      </c>
      <c r="C1876" s="111" t="s">
        <v>195</v>
      </c>
      <c r="D1876" s="112">
        <v>352.22</v>
      </c>
      <c r="E1876" s="113">
        <f>'[5]P9 Consolidated'!F1875/'[5]P9 Consolidated'!$E1875</f>
        <v>0</v>
      </c>
      <c r="F1876" s="114">
        <f>'[5]P9 Consolidated'!L1875/'[5]P9 Consolidated'!$E1875</f>
        <v>0</v>
      </c>
      <c r="G1876" s="114">
        <f>'[5]P9 Consolidated'!R1875/'[5]P9 Consolidated'!$E1875</f>
        <v>0</v>
      </c>
      <c r="H1876" s="114">
        <f>'[5]P9 Consolidated'!X1875/'[5]P9 Consolidated'!$E1875</f>
        <v>0</v>
      </c>
      <c r="I1876" s="114">
        <f>'[5]P9 Consolidated'!AD1875/'[5]P9 Consolidated'!$E1875</f>
        <v>0</v>
      </c>
      <c r="J1876" s="114">
        <f>'[5]P9 Consolidated'!AJ1875/'[5]P9 Consolidated'!$E1875</f>
        <v>0</v>
      </c>
      <c r="K1876" s="114">
        <f>'[5]P9 Consolidated'!AP1875/'[5]P9 Consolidated'!$E1875</f>
        <v>0</v>
      </c>
      <c r="L1876" s="114">
        <f>'[5]P9 Consolidated'!AV1875/'[5]P9 Consolidated'!$E1875</f>
        <v>0</v>
      </c>
      <c r="M1876" s="114">
        <f>'[5]P9 Consolidated'!BB1875/'[5]P9 Consolidated'!$E1875</f>
        <v>0</v>
      </c>
      <c r="N1876" s="114">
        <f>'[5]P9 Consolidated'!BH1875/'[5]P9 Consolidated'!$E1875</f>
        <v>0</v>
      </c>
      <c r="O1876" s="114">
        <f>'[5]P9 Consolidated'!BN1875/'[5]P9 Consolidated'!$E1875</f>
        <v>4.5426154108227812E-2</v>
      </c>
      <c r="P1876" s="114">
        <f>'[5]P9 Consolidated'!BT1875/'[5]P9 Consolidated'!$E1875</f>
        <v>0</v>
      </c>
      <c r="Q1876" s="114">
        <f>'[5]P9 Consolidated'!BZ1875/'[5]P9 Consolidated'!$E1875</f>
        <v>1.3173584691386064</v>
      </c>
      <c r="R1876" s="114">
        <f>'[5]P9 Consolidated'!CF1875/'[5]P9 Consolidated'!$E1875</f>
        <v>0.73249673499517343</v>
      </c>
      <c r="S1876" s="114">
        <f>'[5]P9 Consolidated'!CL1875/'[5]P9 Consolidated'!$E1875</f>
        <v>0.77792288910340124</v>
      </c>
      <c r="T1876" s="114">
        <f>'[5]P9 Consolidated'!CR1875/'[5]P9 Consolidated'!$E1875</f>
        <v>0.80631423542104363</v>
      </c>
      <c r="U1876" s="114">
        <f>'[5]P9 Consolidated'!CX1875/'[5]P9 Consolidated'!$E1875</f>
        <v>0.86309692805632832</v>
      </c>
      <c r="V1876" s="115">
        <f>'[5]P9 Consolidated'!DD1875/'[5]P9 Consolidated'!$E1875</f>
        <v>0.90284481290102769</v>
      </c>
    </row>
    <row r="1877" spans="1:22">
      <c r="A1877" s="109">
        <v>1874</v>
      </c>
      <c r="B1877" s="110" t="s">
        <v>2004</v>
      </c>
      <c r="C1877" s="111" t="s">
        <v>195</v>
      </c>
      <c r="D1877" s="112">
        <v>100</v>
      </c>
      <c r="E1877" s="113">
        <f>'[5]P9 Consolidated'!F1876/'[5]P9 Consolidated'!$E1876</f>
        <v>0</v>
      </c>
      <c r="F1877" s="114">
        <f>'[5]P9 Consolidated'!L1876/'[5]P9 Consolidated'!$E1876</f>
        <v>0</v>
      </c>
      <c r="G1877" s="114">
        <f>'[5]P9 Consolidated'!R1876/'[5]P9 Consolidated'!$E1876</f>
        <v>0</v>
      </c>
      <c r="H1877" s="114">
        <f>'[5]P9 Consolidated'!X1876/'[5]P9 Consolidated'!$E1876</f>
        <v>0</v>
      </c>
      <c r="I1877" s="114">
        <f>'[5]P9 Consolidated'!AD1876/'[5]P9 Consolidated'!$E1876</f>
        <v>0</v>
      </c>
      <c r="J1877" s="114">
        <f>'[5]P9 Consolidated'!AJ1876/'[5]P9 Consolidated'!$E1876</f>
        <v>0</v>
      </c>
      <c r="K1877" s="114">
        <f>'[5]P9 Consolidated'!AP1876/'[5]P9 Consolidated'!$E1876</f>
        <v>0</v>
      </c>
      <c r="L1877" s="114">
        <f>'[5]P9 Consolidated'!AV1876/'[5]P9 Consolidated'!$E1876</f>
        <v>0</v>
      </c>
      <c r="M1877" s="114">
        <f>'[5]P9 Consolidated'!BB1876/'[5]P9 Consolidated'!$E1876</f>
        <v>7.2999999999999995E-2</v>
      </c>
      <c r="N1877" s="114">
        <f>'[5]P9 Consolidated'!BH1876/'[5]P9 Consolidated'!$E1876</f>
        <v>6.4600000000000005E-2</v>
      </c>
      <c r="O1877" s="114">
        <f>'[5]P9 Consolidated'!BN1876/'[5]P9 Consolidated'!$E1876</f>
        <v>0</v>
      </c>
      <c r="P1877" s="114">
        <f>'[5]P9 Consolidated'!BT1876/'[5]P9 Consolidated'!$E1876</f>
        <v>0</v>
      </c>
      <c r="Q1877" s="114">
        <f>'[5]P9 Consolidated'!BZ1876/'[5]P9 Consolidated'!$E1876</f>
        <v>1.4044999999999999</v>
      </c>
      <c r="R1877" s="114">
        <f>'[5]P9 Consolidated'!CF1876/'[5]P9 Consolidated'!$E1876</f>
        <v>1.5405000000000002</v>
      </c>
      <c r="S1877" s="114">
        <f>'[5]P9 Consolidated'!CL1876/'[5]P9 Consolidated'!$E1876</f>
        <v>1.5005000000000002</v>
      </c>
      <c r="T1877" s="114">
        <f>'[5]P9 Consolidated'!CR1876/'[5]P9 Consolidated'!$E1876</f>
        <v>1.5644999999999998</v>
      </c>
      <c r="U1877" s="114">
        <f>'[5]P9 Consolidated'!CX1876/'[5]P9 Consolidated'!$E1876</f>
        <v>1.4884999999999999</v>
      </c>
      <c r="V1877" s="115">
        <f>'[5]P9 Consolidated'!DD1876/'[5]P9 Consolidated'!$E1876</f>
        <v>0.1245</v>
      </c>
    </row>
    <row r="1878" spans="1:22">
      <c r="A1878" s="109">
        <v>1875</v>
      </c>
      <c r="B1878" s="110" t="s">
        <v>2005</v>
      </c>
      <c r="C1878" s="111" t="s">
        <v>195</v>
      </c>
      <c r="D1878" s="112">
        <v>277.77999999999997</v>
      </c>
      <c r="E1878" s="113">
        <f>'[5]P9 Consolidated'!F1877/'[5]P9 Consolidated'!$E1877</f>
        <v>0</v>
      </c>
      <c r="F1878" s="114">
        <f>'[5]P9 Consolidated'!L1877/'[5]P9 Consolidated'!$E1877</f>
        <v>0</v>
      </c>
      <c r="G1878" s="114">
        <f>'[5]P9 Consolidated'!R1877/'[5]P9 Consolidated'!$E1877</f>
        <v>0</v>
      </c>
      <c r="H1878" s="114">
        <f>'[5]P9 Consolidated'!X1877/'[5]P9 Consolidated'!$E1877</f>
        <v>0</v>
      </c>
      <c r="I1878" s="114">
        <f>'[5]P9 Consolidated'!AD1877/'[5]P9 Consolidated'!$E1877</f>
        <v>0</v>
      </c>
      <c r="J1878" s="114">
        <f>'[5]P9 Consolidated'!AJ1877/'[5]P9 Consolidated'!$E1877</f>
        <v>0</v>
      </c>
      <c r="K1878" s="114">
        <f>'[5]P9 Consolidated'!AP1877/'[5]P9 Consolidated'!$E1877</f>
        <v>0</v>
      </c>
      <c r="L1878" s="114">
        <f>'[5]P9 Consolidated'!AV1877/'[5]P9 Consolidated'!$E1877</f>
        <v>0</v>
      </c>
      <c r="M1878" s="114">
        <f>'[5]P9 Consolidated'!BB1877/'[5]P9 Consolidated'!$E1877</f>
        <v>0</v>
      </c>
      <c r="N1878" s="114">
        <f>'[5]P9 Consolidated'!BH1877/'[5]P9 Consolidated'!$E1877</f>
        <v>0</v>
      </c>
      <c r="O1878" s="114">
        <f>'[5]P9 Consolidated'!BN1877/'[5]P9 Consolidated'!$E1877</f>
        <v>0</v>
      </c>
      <c r="P1878" s="114">
        <f>'[5]P9 Consolidated'!BT1877/'[5]P9 Consolidated'!$E1877</f>
        <v>0</v>
      </c>
      <c r="Q1878" s="114">
        <f>'[5]P9 Consolidated'!BZ1877/'[5]P9 Consolidated'!$E1877</f>
        <v>0</v>
      </c>
      <c r="R1878" s="114">
        <f>'[5]P9 Consolidated'!CF1877/'[5]P9 Consolidated'!$E1877</f>
        <v>0</v>
      </c>
      <c r="S1878" s="114">
        <f>'[5]P9 Consolidated'!CL1877/'[5]P9 Consolidated'!$E1877</f>
        <v>0</v>
      </c>
      <c r="T1878" s="114">
        <f>'[5]P9 Consolidated'!CR1877/'[5]P9 Consolidated'!$E1877</f>
        <v>0</v>
      </c>
      <c r="U1878" s="114">
        <f>'[5]P9 Consolidated'!CX1877/'[5]P9 Consolidated'!$E1877</f>
        <v>1.0799913600691196E-2</v>
      </c>
      <c r="V1878" s="115">
        <f>'[5]P9 Consolidated'!DD1877/'[5]P9 Consolidated'!$E1877</f>
        <v>7.5599395204838368E-2</v>
      </c>
    </row>
    <row r="1879" spans="1:22">
      <c r="A1879" s="109">
        <v>1876</v>
      </c>
      <c r="B1879" s="110" t="s">
        <v>2006</v>
      </c>
      <c r="C1879" s="111" t="s">
        <v>195</v>
      </c>
      <c r="D1879" s="112">
        <v>555.55999999999995</v>
      </c>
      <c r="E1879" s="113">
        <f>'[5]P9 Consolidated'!F1878/'[5]P9 Consolidated'!$E1878</f>
        <v>0</v>
      </c>
      <c r="F1879" s="114">
        <f>'[5]P9 Consolidated'!L1878/'[5]P9 Consolidated'!$E1878</f>
        <v>0</v>
      </c>
      <c r="G1879" s="114">
        <f>'[5]P9 Consolidated'!R1878/'[5]P9 Consolidated'!$E1878</f>
        <v>0</v>
      </c>
      <c r="H1879" s="114">
        <f>'[5]P9 Consolidated'!X1878/'[5]P9 Consolidated'!$E1878</f>
        <v>0</v>
      </c>
      <c r="I1879" s="114">
        <f>'[5]P9 Consolidated'!AD1878/'[5]P9 Consolidated'!$E1878</f>
        <v>0</v>
      </c>
      <c r="J1879" s="114">
        <f>'[5]P9 Consolidated'!AJ1878/'[5]P9 Consolidated'!$E1878</f>
        <v>0</v>
      </c>
      <c r="K1879" s="114">
        <f>'[5]P9 Consolidated'!AP1878/'[5]P9 Consolidated'!$E1878</f>
        <v>0</v>
      </c>
      <c r="L1879" s="114">
        <f>'[5]P9 Consolidated'!AV1878/'[5]P9 Consolidated'!$E1878</f>
        <v>0</v>
      </c>
      <c r="M1879" s="114">
        <f>'[5]P9 Consolidated'!BB1878/'[5]P9 Consolidated'!$E1878</f>
        <v>0</v>
      </c>
      <c r="N1879" s="114">
        <f>'[5]P9 Consolidated'!BH1878/'[5]P9 Consolidated'!$E1878</f>
        <v>0</v>
      </c>
      <c r="O1879" s="114">
        <f>'[5]P9 Consolidated'!BN1878/'[5]P9 Consolidated'!$E1878</f>
        <v>0</v>
      </c>
      <c r="P1879" s="114">
        <f>'[5]P9 Consolidated'!BT1878/'[5]P9 Consolidated'!$E1878</f>
        <v>0</v>
      </c>
      <c r="Q1879" s="114">
        <f>'[5]P9 Consolidated'!BZ1878/'[5]P9 Consolidated'!$E1878</f>
        <v>0</v>
      </c>
      <c r="R1879" s="114">
        <f>'[5]P9 Consolidated'!CF1878/'[5]P9 Consolidated'!$E1878</f>
        <v>0</v>
      </c>
      <c r="S1879" s="114">
        <f>'[5]P9 Consolidated'!CL1878/'[5]P9 Consolidated'!$E1878</f>
        <v>0</v>
      </c>
      <c r="T1879" s="114">
        <f>'[5]P9 Consolidated'!CR1878/'[5]P9 Consolidated'!$E1878</f>
        <v>0</v>
      </c>
      <c r="U1879" s="114">
        <f>'[5]P9 Consolidated'!CX1878/'[5]P9 Consolidated'!$E1878</f>
        <v>0.24839801281589749</v>
      </c>
      <c r="V1879" s="115">
        <f>'[5]P9 Consolidated'!DD1878/'[5]P9 Consolidated'!$E1878</f>
        <v>0.29159766721866226</v>
      </c>
    </row>
    <row r="1880" spans="1:22">
      <c r="A1880" s="109">
        <v>1877</v>
      </c>
      <c r="B1880" s="110" t="s">
        <v>2007</v>
      </c>
      <c r="C1880" s="111" t="s">
        <v>195</v>
      </c>
      <c r="D1880" s="112">
        <v>271.11</v>
      </c>
      <c r="E1880" s="113">
        <f>'[5]P9 Consolidated'!F1879/'[5]P9 Consolidated'!$E1879</f>
        <v>0</v>
      </c>
      <c r="F1880" s="114">
        <f>'[5]P9 Consolidated'!L1879/'[5]P9 Consolidated'!$E1879</f>
        <v>0</v>
      </c>
      <c r="G1880" s="114">
        <f>'[5]P9 Consolidated'!R1879/'[5]P9 Consolidated'!$E1879</f>
        <v>0</v>
      </c>
      <c r="H1880" s="114">
        <f>'[5]P9 Consolidated'!X1879/'[5]P9 Consolidated'!$E1879</f>
        <v>0</v>
      </c>
      <c r="I1880" s="114">
        <f>'[5]P9 Consolidated'!AD1879/'[5]P9 Consolidated'!$E1879</f>
        <v>0</v>
      </c>
      <c r="J1880" s="114">
        <f>'[5]P9 Consolidated'!AJ1879/'[5]P9 Consolidated'!$E1879</f>
        <v>0</v>
      </c>
      <c r="K1880" s="114">
        <f>'[5]P9 Consolidated'!AP1879/'[5]P9 Consolidated'!$E1879</f>
        <v>0</v>
      </c>
      <c r="L1880" s="114">
        <f>'[5]P9 Consolidated'!AV1879/'[5]P9 Consolidated'!$E1879</f>
        <v>0</v>
      </c>
      <c r="M1880" s="114">
        <f>'[5]P9 Consolidated'!BB1879/'[5]P9 Consolidated'!$E1879</f>
        <v>0</v>
      </c>
      <c r="N1880" s="114">
        <f>'[5]P9 Consolidated'!BH1879/'[5]P9 Consolidated'!$E1879</f>
        <v>0</v>
      </c>
      <c r="O1880" s="114">
        <f>'[5]P9 Consolidated'!BN1879/'[5]P9 Consolidated'!$E1879</f>
        <v>2.2131238242779683E-2</v>
      </c>
      <c r="P1880" s="114">
        <f>'[5]P9 Consolidated'!BT1879/'[5]P9 Consolidated'!$E1879</f>
        <v>0</v>
      </c>
      <c r="Q1880" s="114">
        <f>'[5]P9 Consolidated'!BZ1879/'[5]P9 Consolidated'!$E1879</f>
        <v>6.6393714728339048E-2</v>
      </c>
      <c r="R1880" s="114">
        <f>'[5]P9 Consolidated'!CF1879/'[5]P9 Consolidated'!$E1879</f>
        <v>4.4262476485559366E-2</v>
      </c>
      <c r="S1880" s="114">
        <f>'[5]P9 Consolidated'!CL1879/'[5]P9 Consolidated'!$E1879</f>
        <v>4.4262476485559366E-2</v>
      </c>
      <c r="T1880" s="114">
        <f>'[5]P9 Consolidated'!CR1879/'[5]P9 Consolidated'!$E1879</f>
        <v>5.5328095606949207E-2</v>
      </c>
      <c r="U1880" s="114">
        <f>'[5]P9 Consolidated'!CX1879/'[5]P9 Consolidated'!$E1879</f>
        <v>8.8524952971118731E-2</v>
      </c>
      <c r="V1880" s="115">
        <f>'[5]P9 Consolidated'!DD1879/'[5]P9 Consolidated'!$E1879</f>
        <v>7.745933384972889E-2</v>
      </c>
    </row>
    <row r="1881" spans="1:22">
      <c r="A1881" s="109">
        <v>1878</v>
      </c>
      <c r="B1881" s="110" t="s">
        <v>2008</v>
      </c>
      <c r="C1881" s="111" t="s">
        <v>195</v>
      </c>
      <c r="D1881" s="112">
        <v>133.33000000000001</v>
      </c>
      <c r="E1881" s="113">
        <f>'[5]P9 Consolidated'!F1880/'[5]P9 Consolidated'!$E1880</f>
        <v>0</v>
      </c>
      <c r="F1881" s="114">
        <f>'[5]P9 Consolidated'!L1880/'[5]P9 Consolidated'!$E1880</f>
        <v>0</v>
      </c>
      <c r="G1881" s="114">
        <f>'[5]P9 Consolidated'!R1880/'[5]P9 Consolidated'!$E1880</f>
        <v>0</v>
      </c>
      <c r="H1881" s="114">
        <f>'[5]P9 Consolidated'!X1880/'[5]P9 Consolidated'!$E1880</f>
        <v>0</v>
      </c>
      <c r="I1881" s="114">
        <f>'[5]P9 Consolidated'!AD1880/'[5]P9 Consolidated'!$E1880</f>
        <v>0</v>
      </c>
      <c r="J1881" s="114">
        <f>'[5]P9 Consolidated'!AJ1880/'[5]P9 Consolidated'!$E1880</f>
        <v>0</v>
      </c>
      <c r="K1881" s="114">
        <f>'[5]P9 Consolidated'!AP1880/'[5]P9 Consolidated'!$E1880</f>
        <v>0.44101102527563185</v>
      </c>
      <c r="L1881" s="114">
        <f>'[5]P9 Consolidated'!AV1880/'[5]P9 Consolidated'!$E1880</f>
        <v>0.47401185029625736</v>
      </c>
      <c r="M1881" s="114">
        <f>'[5]P9 Consolidated'!BB1880/'[5]P9 Consolidated'!$E1880</f>
        <v>0.55801395034875867</v>
      </c>
      <c r="N1881" s="114">
        <f>'[5]P9 Consolidated'!BH1880/'[5]P9 Consolidated'!$E1880</f>
        <v>0.45001125028125699</v>
      </c>
      <c r="O1881" s="114">
        <f>'[5]P9 Consolidated'!BN1880/'[5]P9 Consolidated'!$E1880</f>
        <v>0.53701342533563334</v>
      </c>
      <c r="P1881" s="114">
        <f>'[5]P9 Consolidated'!BT1880/'[5]P9 Consolidated'!$E1880</f>
        <v>0</v>
      </c>
      <c r="Q1881" s="114">
        <f>'[5]P9 Consolidated'!BZ1880/'[5]P9 Consolidated'!$E1880</f>
        <v>1.0800270006750168</v>
      </c>
      <c r="R1881" s="114">
        <f>'[5]P9 Consolidated'!CF1880/'[5]P9 Consolidated'!$E1880</f>
        <v>0.63001575039375979</v>
      </c>
      <c r="S1881" s="114">
        <f>'[5]P9 Consolidated'!CL1880/'[5]P9 Consolidated'!$E1880</f>
        <v>0.837020925523138</v>
      </c>
      <c r="T1881" s="114">
        <f>'[5]P9 Consolidated'!CR1880/'[5]P9 Consolidated'!$E1880</f>
        <v>1.3200330008250205</v>
      </c>
      <c r="U1881" s="114">
        <f>'[5]P9 Consolidated'!CX1880/'[5]P9 Consolidated'!$E1880</f>
        <v>0.47401185029625736</v>
      </c>
      <c r="V1881" s="115">
        <f>'[5]P9 Consolidated'!DD1880/'[5]P9 Consolidated'!$E1880</f>
        <v>0.4890122253056326</v>
      </c>
    </row>
    <row r="1882" spans="1:22">
      <c r="A1882" s="109">
        <v>1879</v>
      </c>
      <c r="B1882" s="110" t="s">
        <v>2009</v>
      </c>
      <c r="C1882" s="111" t="s">
        <v>195</v>
      </c>
      <c r="D1882" s="112">
        <v>166.67</v>
      </c>
      <c r="E1882" s="113">
        <f>'[5]P9 Consolidated'!F1881/'[5]P9 Consolidated'!$E1881</f>
        <v>0</v>
      </c>
      <c r="F1882" s="114">
        <f>'[5]P9 Consolidated'!L1881/'[5]P9 Consolidated'!$E1881</f>
        <v>0</v>
      </c>
      <c r="G1882" s="114">
        <f>'[5]P9 Consolidated'!R1881/'[5]P9 Consolidated'!$E1881</f>
        <v>0</v>
      </c>
      <c r="H1882" s="114">
        <f>'[5]P9 Consolidated'!X1881/'[5]P9 Consolidated'!$E1881</f>
        <v>0</v>
      </c>
      <c r="I1882" s="114">
        <f>'[5]P9 Consolidated'!AD1881/'[5]P9 Consolidated'!$E1881</f>
        <v>0</v>
      </c>
      <c r="J1882" s="114">
        <f>'[5]P9 Consolidated'!AJ1881/'[5]P9 Consolidated'!$E1881</f>
        <v>0</v>
      </c>
      <c r="K1882" s="114">
        <f>'[5]P9 Consolidated'!AP1881/'[5]P9 Consolidated'!$E1881</f>
        <v>0.35519289614207722</v>
      </c>
      <c r="L1882" s="114">
        <f>'[5]P9 Consolidated'!AV1881/'[5]P9 Consolidated'!$E1881</f>
        <v>0.39191216175676485</v>
      </c>
      <c r="M1882" s="114">
        <f>'[5]P9 Consolidated'!BB1881/'[5]P9 Consolidated'!$E1881</f>
        <v>0.49199016019679609</v>
      </c>
      <c r="N1882" s="114">
        <f>'[5]P9 Consolidated'!BH1881/'[5]P9 Consolidated'!$E1881</f>
        <v>0.35759284814303716</v>
      </c>
      <c r="O1882" s="114">
        <f>'[5]P9 Consolidated'!BN1881/'[5]P9 Consolidated'!$E1881</f>
        <v>0.81910361792764153</v>
      </c>
      <c r="P1882" s="114">
        <f>'[5]P9 Consolidated'!BT1881/'[5]P9 Consolidated'!$E1881</f>
        <v>0.42959140817183655</v>
      </c>
      <c r="Q1882" s="114">
        <f>'[5]P9 Consolidated'!BZ1881/'[5]P9 Consolidated'!$E1881</f>
        <v>0.99118017639647205</v>
      </c>
      <c r="R1882" s="114">
        <f>'[5]P9 Consolidated'!CF1881/'[5]P9 Consolidated'!$E1881</f>
        <v>0.50638987220255605</v>
      </c>
      <c r="S1882" s="114">
        <f>'[5]P9 Consolidated'!CL1881/'[5]P9 Consolidated'!$E1881</f>
        <v>0.44399112017759645</v>
      </c>
      <c r="T1882" s="114">
        <f>'[5]P9 Consolidated'!CR1881/'[5]P9 Consolidated'!$E1881</f>
        <v>0.53038939221215586</v>
      </c>
      <c r="U1882" s="114">
        <f>'[5]P9 Consolidated'!CX1881/'[5]P9 Consolidated'!$E1881</f>
        <v>0.52078958420831589</v>
      </c>
      <c r="V1882" s="115">
        <f>'[5]P9 Consolidated'!DD1881/'[5]P9 Consolidated'!$E1881</f>
        <v>0.29999400011999761</v>
      </c>
    </row>
    <row r="1883" spans="1:22">
      <c r="A1883" s="109">
        <v>1880</v>
      </c>
      <c r="B1883" s="110" t="s">
        <v>2010</v>
      </c>
      <c r="C1883" s="111" t="s">
        <v>195</v>
      </c>
      <c r="D1883" s="112">
        <v>355.56</v>
      </c>
      <c r="E1883" s="113">
        <f>'[5]P9 Consolidated'!F1882/'[5]P9 Consolidated'!$E1882</f>
        <v>0</v>
      </c>
      <c r="F1883" s="114">
        <f>'[5]P9 Consolidated'!L1882/'[5]P9 Consolidated'!$E1882</f>
        <v>0</v>
      </c>
      <c r="G1883" s="114">
        <f>'[5]P9 Consolidated'!R1882/'[5]P9 Consolidated'!$E1882</f>
        <v>0</v>
      </c>
      <c r="H1883" s="114">
        <f>'[5]P9 Consolidated'!X1882/'[5]P9 Consolidated'!$E1882</f>
        <v>0</v>
      </c>
      <c r="I1883" s="114">
        <f>'[5]P9 Consolidated'!AD1882/'[5]P9 Consolidated'!$E1882</f>
        <v>0</v>
      </c>
      <c r="J1883" s="114">
        <f>'[5]P9 Consolidated'!AJ1882/'[5]P9 Consolidated'!$E1882</f>
        <v>0</v>
      </c>
      <c r="K1883" s="114">
        <f>'[5]P9 Consolidated'!AP1882/'[5]P9 Consolidated'!$E1882</f>
        <v>0</v>
      </c>
      <c r="L1883" s="114">
        <f>'[5]P9 Consolidated'!AV1882/'[5]P9 Consolidated'!$E1882</f>
        <v>0</v>
      </c>
      <c r="M1883" s="114">
        <f>'[5]P9 Consolidated'!BB1882/'[5]P9 Consolidated'!$E1882</f>
        <v>0</v>
      </c>
      <c r="N1883" s="114">
        <f>'[5]P9 Consolidated'!BH1882/'[5]P9 Consolidated'!$E1882</f>
        <v>0</v>
      </c>
      <c r="O1883" s="114">
        <f>'[5]P9 Consolidated'!BN1882/'[5]P9 Consolidated'!$E1882</f>
        <v>0</v>
      </c>
      <c r="P1883" s="114">
        <f>'[5]P9 Consolidated'!BT1882/'[5]P9 Consolidated'!$E1882</f>
        <v>0</v>
      </c>
      <c r="Q1883" s="114">
        <f>'[5]P9 Consolidated'!BZ1882/'[5]P9 Consolidated'!$E1882</f>
        <v>0</v>
      </c>
      <c r="R1883" s="114">
        <f>'[5]P9 Consolidated'!CF1882/'[5]P9 Consolidated'!$E1882</f>
        <v>0</v>
      </c>
      <c r="S1883" s="114">
        <f>'[5]P9 Consolidated'!CL1882/'[5]P9 Consolidated'!$E1882</f>
        <v>0</v>
      </c>
      <c r="T1883" s="114">
        <f>'[5]P9 Consolidated'!CR1882/'[5]P9 Consolidated'!$E1882</f>
        <v>0</v>
      </c>
      <c r="U1883" s="114">
        <f>'[5]P9 Consolidated'!CX1882/'[5]P9 Consolidated'!$E1882</f>
        <v>1.6874789065136685E-2</v>
      </c>
      <c r="V1883" s="115">
        <f>'[5]P9 Consolidated'!DD1882/'[5]P9 Consolidated'!$E1882</f>
        <v>1.6874789065136685E-2</v>
      </c>
    </row>
    <row r="1884" spans="1:22">
      <c r="A1884" s="109">
        <v>1881</v>
      </c>
      <c r="B1884" s="110" t="s">
        <v>2011</v>
      </c>
      <c r="C1884" s="111" t="s">
        <v>195</v>
      </c>
      <c r="D1884" s="112">
        <v>438.89</v>
      </c>
      <c r="E1884" s="113">
        <f>'[5]P9 Consolidated'!F1883/'[5]P9 Consolidated'!$E1883</f>
        <v>0</v>
      </c>
      <c r="F1884" s="114">
        <f>'[5]P9 Consolidated'!L1883/'[5]P9 Consolidated'!$E1883</f>
        <v>0</v>
      </c>
      <c r="G1884" s="114">
        <f>'[5]P9 Consolidated'!R1883/'[5]P9 Consolidated'!$E1883</f>
        <v>0</v>
      </c>
      <c r="H1884" s="114">
        <f>'[5]P9 Consolidated'!X1883/'[5]P9 Consolidated'!$E1883</f>
        <v>0</v>
      </c>
      <c r="I1884" s="114">
        <f>'[5]P9 Consolidated'!AD1883/'[5]P9 Consolidated'!$E1883</f>
        <v>0</v>
      </c>
      <c r="J1884" s="114">
        <f>'[5]P9 Consolidated'!AJ1883/'[5]P9 Consolidated'!$E1883</f>
        <v>0</v>
      </c>
      <c r="K1884" s="114">
        <f>'[5]P9 Consolidated'!AP1883/'[5]P9 Consolidated'!$E1883</f>
        <v>0</v>
      </c>
      <c r="L1884" s="114">
        <f>'[5]P9 Consolidated'!AV1883/'[5]P9 Consolidated'!$E1883</f>
        <v>0</v>
      </c>
      <c r="M1884" s="114">
        <f>'[5]P9 Consolidated'!BB1883/'[5]P9 Consolidated'!$E1883</f>
        <v>0</v>
      </c>
      <c r="N1884" s="114">
        <f>'[5]P9 Consolidated'!BH1883/'[5]P9 Consolidated'!$E1883</f>
        <v>0.14582241563945408</v>
      </c>
      <c r="O1884" s="114">
        <f>'[5]P9 Consolidated'!BN1883/'[5]P9 Consolidated'!$E1883</f>
        <v>0.22784752443664699</v>
      </c>
      <c r="P1884" s="114">
        <f>'[5]P9 Consolidated'!BT1883/'[5]P9 Consolidated'!$E1883</f>
        <v>0</v>
      </c>
      <c r="Q1884" s="114">
        <f>'[5]P9 Consolidated'!BZ1883/'[5]P9 Consolidated'!$E1883</f>
        <v>0.49215065278315751</v>
      </c>
      <c r="R1884" s="114">
        <f>'[5]P9 Consolidated'!CF1883/'[5]P9 Consolidated'!$E1883</f>
        <v>0.27341702932397638</v>
      </c>
      <c r="S1884" s="114">
        <f>'[5]P9 Consolidated'!CL1883/'[5]P9 Consolidated'!$E1883</f>
        <v>0.26886007883524349</v>
      </c>
      <c r="T1884" s="114">
        <f>'[5]P9 Consolidated'!CR1883/'[5]P9 Consolidated'!$E1883</f>
        <v>0.36455603909863521</v>
      </c>
      <c r="U1884" s="114">
        <f>'[5]P9 Consolidated'!CX1883/'[5]P9 Consolidated'!$E1883</f>
        <v>0.37822689056483405</v>
      </c>
      <c r="V1884" s="115">
        <f>'[5]P9 Consolidated'!DD1883/'[5]P9 Consolidated'!$E1883</f>
        <v>0.28708788079017522</v>
      </c>
    </row>
    <row r="1885" spans="1:22">
      <c r="A1885" s="109">
        <v>1882</v>
      </c>
      <c r="B1885" s="110" t="s">
        <v>2012</v>
      </c>
      <c r="C1885" s="111" t="s">
        <v>195</v>
      </c>
      <c r="D1885" s="112">
        <v>200</v>
      </c>
      <c r="E1885" s="113">
        <f>'[5]P9 Consolidated'!F1884/'[5]P9 Consolidated'!$E1884</f>
        <v>0</v>
      </c>
      <c r="F1885" s="114">
        <f>'[5]P9 Consolidated'!L1884/'[5]P9 Consolidated'!$E1884</f>
        <v>0</v>
      </c>
      <c r="G1885" s="114">
        <f>'[5]P9 Consolidated'!R1884/'[5]P9 Consolidated'!$E1884</f>
        <v>0</v>
      </c>
      <c r="H1885" s="114">
        <f>'[5]P9 Consolidated'!X1884/'[5]P9 Consolidated'!$E1884</f>
        <v>0</v>
      </c>
      <c r="I1885" s="114">
        <f>'[5]P9 Consolidated'!AD1884/'[5]P9 Consolidated'!$E1884</f>
        <v>0</v>
      </c>
      <c r="J1885" s="114">
        <f>'[5]P9 Consolidated'!AJ1884/'[5]P9 Consolidated'!$E1884</f>
        <v>0</v>
      </c>
      <c r="K1885" s="114">
        <f>'[5]P9 Consolidated'!AP1884/'[5]P9 Consolidated'!$E1884</f>
        <v>0</v>
      </c>
      <c r="L1885" s="114">
        <f>'[5]P9 Consolidated'!AV1884/'[5]P9 Consolidated'!$E1884</f>
        <v>0</v>
      </c>
      <c r="M1885" s="114">
        <f>'[5]P9 Consolidated'!BB1884/'[5]P9 Consolidated'!$E1884</f>
        <v>0</v>
      </c>
      <c r="N1885" s="114">
        <f>'[5]P9 Consolidated'!BH1884/'[5]P9 Consolidated'!$E1884</f>
        <v>0</v>
      </c>
      <c r="O1885" s="114">
        <f>'[5]P9 Consolidated'!BN1884/'[5]P9 Consolidated'!$E1884</f>
        <v>0.79500000000000004</v>
      </c>
      <c r="P1885" s="114">
        <f>'[5]P9 Consolidated'!BT1884/'[5]P9 Consolidated'!$E1884</f>
        <v>0</v>
      </c>
      <c r="Q1885" s="114">
        <f>'[5]P9 Consolidated'!BZ1884/'[5]P9 Consolidated'!$E1884</f>
        <v>0.54</v>
      </c>
      <c r="R1885" s="114">
        <f>'[5]P9 Consolidated'!CF1884/'[5]P9 Consolidated'!$E1884</f>
        <v>0.27</v>
      </c>
      <c r="S1885" s="114">
        <f>'[5]P9 Consolidated'!CL1884/'[5]P9 Consolidated'!$E1884</f>
        <v>0.38400000000000001</v>
      </c>
      <c r="T1885" s="114">
        <f>'[5]P9 Consolidated'!CR1884/'[5]P9 Consolidated'!$E1884</f>
        <v>0.4365</v>
      </c>
      <c r="U1885" s="114">
        <f>'[5]P9 Consolidated'!CX1884/'[5]P9 Consolidated'!$E1884</f>
        <v>0.36599999999999999</v>
      </c>
      <c r="V1885" s="115">
        <f>'[5]P9 Consolidated'!DD1884/'[5]P9 Consolidated'!$E1884</f>
        <v>0.318</v>
      </c>
    </row>
    <row r="1886" spans="1:22">
      <c r="A1886" s="109">
        <v>1883</v>
      </c>
      <c r="B1886" s="110" t="s">
        <v>2013</v>
      </c>
      <c r="C1886" s="111" t="s">
        <v>195</v>
      </c>
      <c r="D1886" s="112">
        <v>100</v>
      </c>
      <c r="E1886" s="113">
        <f>'[5]P9 Consolidated'!F1885/'[5]P9 Consolidated'!$E1885</f>
        <v>0</v>
      </c>
      <c r="F1886" s="114">
        <f>'[5]P9 Consolidated'!L1885/'[5]P9 Consolidated'!$E1885</f>
        <v>0</v>
      </c>
      <c r="G1886" s="114">
        <f>'[5]P9 Consolidated'!R1885/'[5]P9 Consolidated'!$E1885</f>
        <v>0</v>
      </c>
      <c r="H1886" s="114">
        <f>'[5]P9 Consolidated'!X1885/'[5]P9 Consolidated'!$E1885</f>
        <v>0</v>
      </c>
      <c r="I1886" s="114">
        <f>'[5]P9 Consolidated'!AD1885/'[5]P9 Consolidated'!$E1885</f>
        <v>0</v>
      </c>
      <c r="J1886" s="114">
        <f>'[5]P9 Consolidated'!AJ1885/'[5]P9 Consolidated'!$E1885</f>
        <v>0</v>
      </c>
      <c r="K1886" s="114">
        <f>'[5]P9 Consolidated'!AP1885/'[5]P9 Consolidated'!$E1885</f>
        <v>0</v>
      </c>
      <c r="L1886" s="114">
        <f>'[5]P9 Consolidated'!AV1885/'[5]P9 Consolidated'!$E1885</f>
        <v>0</v>
      </c>
      <c r="M1886" s="114">
        <f>'[5]P9 Consolidated'!BB1885/'[5]P9 Consolidated'!$E1885</f>
        <v>0</v>
      </c>
      <c r="N1886" s="114">
        <f>'[5]P9 Consolidated'!BH1885/'[5]P9 Consolidated'!$E1885</f>
        <v>0</v>
      </c>
      <c r="O1886" s="114">
        <f>'[5]P9 Consolidated'!BN1885/'[5]P9 Consolidated'!$E1885</f>
        <v>0</v>
      </c>
      <c r="P1886" s="114">
        <f>'[5]P9 Consolidated'!BT1885/'[5]P9 Consolidated'!$E1885</f>
        <v>0</v>
      </c>
      <c r="Q1886" s="114">
        <f>'[5]P9 Consolidated'!BZ1885/'[5]P9 Consolidated'!$E1885</f>
        <v>0</v>
      </c>
      <c r="R1886" s="114">
        <f>'[5]P9 Consolidated'!CF1885/'[5]P9 Consolidated'!$E1885</f>
        <v>0</v>
      </c>
      <c r="S1886" s="114">
        <f>'[5]P9 Consolidated'!CL1885/'[5]P9 Consolidated'!$E1885</f>
        <v>0.76</v>
      </c>
      <c r="T1886" s="114">
        <f>'[5]P9 Consolidated'!CR1885/'[5]P9 Consolidated'!$E1885</f>
        <v>0.9</v>
      </c>
      <c r="U1886" s="114">
        <f>'[5]P9 Consolidated'!CX1885/'[5]P9 Consolidated'!$E1885</f>
        <v>0.88</v>
      </c>
      <c r="V1886" s="115">
        <f>'[5]P9 Consolidated'!DD1885/'[5]P9 Consolidated'!$E1885</f>
        <v>0.86</v>
      </c>
    </row>
    <row r="1887" spans="1:22">
      <c r="A1887" s="109">
        <v>1884</v>
      </c>
      <c r="B1887" s="110" t="s">
        <v>2014</v>
      </c>
      <c r="C1887" s="111" t="s">
        <v>195</v>
      </c>
      <c r="D1887" s="112">
        <v>138.88999999999999</v>
      </c>
      <c r="E1887" s="113">
        <f>'[5]P9 Consolidated'!F1886/'[5]P9 Consolidated'!$E1886</f>
        <v>0</v>
      </c>
      <c r="F1887" s="114">
        <f>'[5]P9 Consolidated'!L1886/'[5]P9 Consolidated'!$E1886</f>
        <v>0</v>
      </c>
      <c r="G1887" s="114">
        <f>'[5]P9 Consolidated'!R1886/'[5]P9 Consolidated'!$E1886</f>
        <v>0</v>
      </c>
      <c r="H1887" s="114">
        <f>'[5]P9 Consolidated'!X1886/'[5]P9 Consolidated'!$E1886</f>
        <v>0</v>
      </c>
      <c r="I1887" s="114">
        <f>'[5]P9 Consolidated'!AD1886/'[5]P9 Consolidated'!$E1886</f>
        <v>0</v>
      </c>
      <c r="J1887" s="114">
        <f>'[5]P9 Consolidated'!AJ1886/'[5]P9 Consolidated'!$E1886</f>
        <v>0</v>
      </c>
      <c r="K1887" s="114">
        <f>'[5]P9 Consolidated'!AP1886/'[5]P9 Consolidated'!$E1886</f>
        <v>0.5005039959680323</v>
      </c>
      <c r="L1887" s="114">
        <f>'[5]P9 Consolidated'!AV1886/'[5]P9 Consolidated'!$E1886</f>
        <v>1.0907912736698108E-2</v>
      </c>
      <c r="M1887" s="114">
        <f>'[5]P9 Consolidated'!BB1886/'[5]P9 Consolidated'!$E1886</f>
        <v>0.5494636042911657</v>
      </c>
      <c r="N1887" s="114">
        <f>'[5]P9 Consolidated'!BH1886/'[5]P9 Consolidated'!$E1886</f>
        <v>0.56098351213190301</v>
      </c>
      <c r="O1887" s="114">
        <f>'[5]P9 Consolidated'!BN1886/'[5]P9 Consolidated'!$E1886</f>
        <v>0.57394340845273251</v>
      </c>
      <c r="P1887" s="114">
        <f>'[5]P9 Consolidated'!BT1886/'[5]P9 Consolidated'!$E1886</f>
        <v>0</v>
      </c>
      <c r="Q1887" s="114">
        <f>'[5]P9 Consolidated'!BZ1886/'[5]P9 Consolidated'!$E1886</f>
        <v>0.9151846785225719</v>
      </c>
      <c r="R1887" s="114">
        <f>'[5]P9 Consolidated'!CF1886/'[5]P9 Consolidated'!$E1886</f>
        <v>0.47861617107063142</v>
      </c>
      <c r="S1887" s="114">
        <f>'[5]P9 Consolidated'!CL1886/'[5]P9 Consolidated'!$E1886</f>
        <v>0.95521635826913387</v>
      </c>
      <c r="T1887" s="114">
        <f>'[5]P9 Consolidated'!CR1886/'[5]P9 Consolidated'!$E1886</f>
        <v>0.48207214342285265</v>
      </c>
      <c r="U1887" s="114">
        <f>'[5]P9 Consolidated'!CX1886/'[5]P9 Consolidated'!$E1886</f>
        <v>0.47516019871841031</v>
      </c>
      <c r="V1887" s="115">
        <f>'[5]P9 Consolidated'!DD1886/'[5]P9 Consolidated'!$E1886</f>
        <v>0.49877600979192177</v>
      </c>
    </row>
    <row r="1888" spans="1:22">
      <c r="A1888" s="109">
        <v>1885</v>
      </c>
      <c r="B1888" s="110" t="s">
        <v>2015</v>
      </c>
      <c r="C1888" s="111" t="s">
        <v>195</v>
      </c>
      <c r="D1888" s="112">
        <v>133.33000000000001</v>
      </c>
      <c r="E1888" s="113">
        <f>'[5]P9 Consolidated'!F1887/'[5]P9 Consolidated'!$E1887</f>
        <v>0</v>
      </c>
      <c r="F1888" s="114">
        <f>'[5]P9 Consolidated'!L1887/'[5]P9 Consolidated'!$E1887</f>
        <v>0</v>
      </c>
      <c r="G1888" s="114">
        <f>'[5]P9 Consolidated'!R1887/'[5]P9 Consolidated'!$E1887</f>
        <v>0</v>
      </c>
      <c r="H1888" s="114">
        <f>'[5]P9 Consolidated'!X1887/'[5]P9 Consolidated'!$E1887</f>
        <v>0</v>
      </c>
      <c r="I1888" s="114">
        <f>'[5]P9 Consolidated'!AD1887/'[5]P9 Consolidated'!$E1887</f>
        <v>0</v>
      </c>
      <c r="J1888" s="114">
        <f>'[5]P9 Consolidated'!AJ1887/'[5]P9 Consolidated'!$E1887</f>
        <v>0</v>
      </c>
      <c r="K1888" s="114">
        <f>'[5]P9 Consolidated'!AP1887/'[5]P9 Consolidated'!$E1887</f>
        <v>0</v>
      </c>
      <c r="L1888" s="114">
        <f>'[5]P9 Consolidated'!AV1887/'[5]P9 Consolidated'!$E1887</f>
        <v>0</v>
      </c>
      <c r="M1888" s="114">
        <f>'[5]P9 Consolidated'!BB1887/'[5]P9 Consolidated'!$E1887</f>
        <v>0</v>
      </c>
      <c r="N1888" s="114">
        <f>'[5]P9 Consolidated'!BH1887/'[5]P9 Consolidated'!$E1887</f>
        <v>1.869046726168154</v>
      </c>
      <c r="O1888" s="114">
        <f>'[5]P9 Consolidated'!BN1887/'[5]P9 Consolidated'!$E1887</f>
        <v>2.2350558763969097</v>
      </c>
      <c r="P1888" s="114">
        <f>'[5]P9 Consolidated'!BT1887/'[5]P9 Consolidated'!$E1887</f>
        <v>0</v>
      </c>
      <c r="Q1888" s="114">
        <f>'[5]P9 Consolidated'!BZ1887/'[5]P9 Consolidated'!$E1887</f>
        <v>3.9630990774769366</v>
      </c>
      <c r="R1888" s="114">
        <f>'[5]P9 Consolidated'!CF1887/'[5]P9 Consolidated'!$E1887</f>
        <v>1.9350483762094051</v>
      </c>
      <c r="S1888" s="114">
        <f>'[5]P9 Consolidated'!CL1887/'[5]P9 Consolidated'!$E1887</f>
        <v>2.1510537763444084</v>
      </c>
      <c r="T1888" s="114">
        <f>'[5]P9 Consolidated'!CR1887/'[5]P9 Consolidated'!$E1887</f>
        <v>1.9890497262431559</v>
      </c>
      <c r="U1888" s="114">
        <f>'[5]P9 Consolidated'!CX1887/'[5]P9 Consolidated'!$E1887</f>
        <v>1.8570464261606539</v>
      </c>
      <c r="V1888" s="115">
        <f>'[5]P9 Consolidated'!DD1887/'[5]P9 Consolidated'!$E1887</f>
        <v>1.7700442511062775</v>
      </c>
    </row>
    <row r="1889" spans="1:22">
      <c r="A1889" s="109">
        <v>1886</v>
      </c>
      <c r="B1889" s="110" t="s">
        <v>2016</v>
      </c>
      <c r="C1889" s="111" t="s">
        <v>195</v>
      </c>
      <c r="D1889" s="112">
        <v>105.56</v>
      </c>
      <c r="E1889" s="113">
        <f>'[5]P9 Consolidated'!F1888/'[5]P9 Consolidated'!$E1888</f>
        <v>0</v>
      </c>
      <c r="F1889" s="114">
        <f>'[5]P9 Consolidated'!L1888/'[5]P9 Consolidated'!$E1888</f>
        <v>0</v>
      </c>
      <c r="G1889" s="114">
        <f>'[5]P9 Consolidated'!R1888/'[5]P9 Consolidated'!$E1888</f>
        <v>0</v>
      </c>
      <c r="H1889" s="114">
        <f>'[5]P9 Consolidated'!X1888/'[5]P9 Consolidated'!$E1888</f>
        <v>0</v>
      </c>
      <c r="I1889" s="114">
        <f>'[5]P9 Consolidated'!AD1888/'[5]P9 Consolidated'!$E1888</f>
        <v>0</v>
      </c>
      <c r="J1889" s="114">
        <f>'[5]P9 Consolidated'!AJ1888/'[5]P9 Consolidated'!$E1888</f>
        <v>0</v>
      </c>
      <c r="K1889" s="114">
        <f>'[5]P9 Consolidated'!AP1888/'[5]P9 Consolidated'!$E1888</f>
        <v>0</v>
      </c>
      <c r="L1889" s="114">
        <f>'[5]P9 Consolidated'!AV1888/'[5]P9 Consolidated'!$E1888</f>
        <v>0</v>
      </c>
      <c r="M1889" s="114">
        <f>'[5]P9 Consolidated'!BB1888/'[5]P9 Consolidated'!$E1888</f>
        <v>0</v>
      </c>
      <c r="N1889" s="114">
        <f>'[5]P9 Consolidated'!BH1888/'[5]P9 Consolidated'!$E1888</f>
        <v>0.41682455475558922</v>
      </c>
      <c r="O1889" s="114">
        <f>'[5]P9 Consolidated'!BN1888/'[5]P9 Consolidated'!$E1888</f>
        <v>0.28798787419477073</v>
      </c>
      <c r="P1889" s="114">
        <f>'[5]P9 Consolidated'!BT1888/'[5]P9 Consolidated'!$E1888</f>
        <v>0</v>
      </c>
      <c r="Q1889" s="114">
        <f>'[5]P9 Consolidated'!BZ1888/'[5]P9 Consolidated'!$E1888</f>
        <v>0.7237589996210686</v>
      </c>
      <c r="R1889" s="114">
        <f>'[5]P9 Consolidated'!CF1888/'[5]P9 Consolidated'!$E1888</f>
        <v>0.47366426676771506</v>
      </c>
      <c r="S1889" s="114">
        <f>'[5]P9 Consolidated'!CL1888/'[5]P9 Consolidated'!$E1888</f>
        <v>0.47366426676771506</v>
      </c>
      <c r="T1889" s="114">
        <f>'[5]P9 Consolidated'!CR1888/'[5]P9 Consolidated'!$E1888</f>
        <v>0.47366426676771506</v>
      </c>
      <c r="U1889" s="114">
        <f>'[5]P9 Consolidated'!CX1888/'[5]P9 Consolidated'!$E1888</f>
        <v>0.47366426676771506</v>
      </c>
      <c r="V1889" s="115">
        <f>'[5]P9 Consolidated'!DD1888/'[5]P9 Consolidated'!$E1888</f>
        <v>0.43198181129215613</v>
      </c>
    </row>
    <row r="1890" spans="1:22">
      <c r="A1890" s="109">
        <v>1887</v>
      </c>
      <c r="B1890" s="110" t="s">
        <v>2017</v>
      </c>
      <c r="C1890" s="111" t="s">
        <v>195</v>
      </c>
      <c r="D1890" s="112">
        <v>350</v>
      </c>
      <c r="E1890" s="113">
        <f>'[5]P9 Consolidated'!F1889/'[5]P9 Consolidated'!$E1889</f>
        <v>0</v>
      </c>
      <c r="F1890" s="114">
        <f>'[5]P9 Consolidated'!L1889/'[5]P9 Consolidated'!$E1889</f>
        <v>0</v>
      </c>
      <c r="G1890" s="114">
        <f>'[5]P9 Consolidated'!R1889/'[5]P9 Consolidated'!$E1889</f>
        <v>0</v>
      </c>
      <c r="H1890" s="114">
        <f>'[5]P9 Consolidated'!X1889/'[5]P9 Consolidated'!$E1889</f>
        <v>0</v>
      </c>
      <c r="I1890" s="114">
        <f>'[5]P9 Consolidated'!AD1889/'[5]P9 Consolidated'!$E1889</f>
        <v>0</v>
      </c>
      <c r="J1890" s="114">
        <f>'[5]P9 Consolidated'!AJ1889/'[5]P9 Consolidated'!$E1889</f>
        <v>0</v>
      </c>
      <c r="K1890" s="114">
        <f>'[5]P9 Consolidated'!AP1889/'[5]P9 Consolidated'!$E1889</f>
        <v>0.82857142857142863</v>
      </c>
      <c r="L1890" s="114">
        <f>'[5]P9 Consolidated'!AV1889/'[5]P9 Consolidated'!$E1889</f>
        <v>5.1428571428571428E-2</v>
      </c>
      <c r="M1890" s="114">
        <f>'[5]P9 Consolidated'!BB1889/'[5]P9 Consolidated'!$E1889</f>
        <v>0.75085714285714289</v>
      </c>
      <c r="N1890" s="114">
        <f>'[5]P9 Consolidated'!BH1889/'[5]P9 Consolidated'!$E1889</f>
        <v>0.8571428571428571</v>
      </c>
      <c r="O1890" s="114">
        <f>'[5]P9 Consolidated'!BN1889/'[5]P9 Consolidated'!$E1889</f>
        <v>0.8</v>
      </c>
      <c r="P1890" s="114">
        <f>'[5]P9 Consolidated'!BT1889/'[5]P9 Consolidated'!$E1889</f>
        <v>0</v>
      </c>
      <c r="Q1890" s="114">
        <f>'[5]P9 Consolidated'!BZ1889/'[5]P9 Consolidated'!$E1889</f>
        <v>0.91428571428571426</v>
      </c>
      <c r="R1890" s="114">
        <f>'[5]P9 Consolidated'!CF1889/'[5]P9 Consolidated'!$E1889</f>
        <v>0.73142857142857143</v>
      </c>
      <c r="S1890" s="114">
        <f>'[5]P9 Consolidated'!CL1889/'[5]P9 Consolidated'!$E1889</f>
        <v>0.82571428571428573</v>
      </c>
      <c r="T1890" s="114">
        <f>'[5]P9 Consolidated'!CR1889/'[5]P9 Consolidated'!$E1889</f>
        <v>0.93714285714285717</v>
      </c>
      <c r="U1890" s="114">
        <f>'[5]P9 Consolidated'!CX1889/'[5]P9 Consolidated'!$E1889</f>
        <v>0.84</v>
      </c>
      <c r="V1890" s="115">
        <f>'[5]P9 Consolidated'!DD1889/'[5]P9 Consolidated'!$E1889</f>
        <v>0.81142857142857139</v>
      </c>
    </row>
    <row r="1891" spans="1:22">
      <c r="A1891" s="109">
        <v>1888</v>
      </c>
      <c r="B1891" s="110" t="s">
        <v>2018</v>
      </c>
      <c r="C1891" s="111" t="s">
        <v>195</v>
      </c>
      <c r="D1891" s="112">
        <v>144.44</v>
      </c>
      <c r="E1891" s="113">
        <f>'[5]P9 Consolidated'!F1890/'[5]P9 Consolidated'!$E1890</f>
        <v>0</v>
      </c>
      <c r="F1891" s="114">
        <f>'[5]P9 Consolidated'!L1890/'[5]P9 Consolidated'!$E1890</f>
        <v>0</v>
      </c>
      <c r="G1891" s="114">
        <f>'[5]P9 Consolidated'!R1890/'[5]P9 Consolidated'!$E1890</f>
        <v>0</v>
      </c>
      <c r="H1891" s="114">
        <f>'[5]P9 Consolidated'!X1890/'[5]P9 Consolidated'!$E1890</f>
        <v>0</v>
      </c>
      <c r="I1891" s="114">
        <f>'[5]P9 Consolidated'!AD1890/'[5]P9 Consolidated'!$E1890</f>
        <v>0</v>
      </c>
      <c r="J1891" s="114">
        <f>'[5]P9 Consolidated'!AJ1890/'[5]P9 Consolidated'!$E1890</f>
        <v>0</v>
      </c>
      <c r="K1891" s="114">
        <f>'[5]P9 Consolidated'!AP1890/'[5]P9 Consolidated'!$E1890</f>
        <v>0</v>
      </c>
      <c r="L1891" s="114">
        <f>'[5]P9 Consolidated'!AV1890/'[5]P9 Consolidated'!$E1890</f>
        <v>0</v>
      </c>
      <c r="M1891" s="114">
        <f>'[5]P9 Consolidated'!BB1890/'[5]P9 Consolidated'!$E1890</f>
        <v>0</v>
      </c>
      <c r="N1891" s="114">
        <f>'[5]P9 Consolidated'!BH1890/'[5]P9 Consolidated'!$E1890</f>
        <v>0</v>
      </c>
      <c r="O1891" s="114">
        <f>'[5]P9 Consolidated'!BN1890/'[5]P9 Consolidated'!$E1890</f>
        <v>0</v>
      </c>
      <c r="P1891" s="114">
        <f>'[5]P9 Consolidated'!BT1890/'[5]P9 Consolidated'!$E1890</f>
        <v>0</v>
      </c>
      <c r="Q1891" s="114">
        <f>'[5]P9 Consolidated'!BZ1890/'[5]P9 Consolidated'!$E1890</f>
        <v>0</v>
      </c>
      <c r="R1891" s="114">
        <f>'[5]P9 Consolidated'!CF1890/'[5]P9 Consolidated'!$E1890</f>
        <v>2.0769869842148989E-2</v>
      </c>
      <c r="S1891" s="114">
        <f>'[5]P9 Consolidated'!CL1890/'[5]P9 Consolidated'!$E1890</f>
        <v>4.1539739684297979E-2</v>
      </c>
      <c r="T1891" s="114">
        <f>'[5]P9 Consolidated'!CR1890/'[5]P9 Consolidated'!$E1890</f>
        <v>0.51924674605372478</v>
      </c>
      <c r="U1891" s="114">
        <f>'[5]P9 Consolidated'!CX1890/'[5]P9 Consolidated'!$E1890</f>
        <v>0.68540570479091667</v>
      </c>
      <c r="V1891" s="115">
        <f>'[5]P9 Consolidated'!DD1890/'[5]P9 Consolidated'!$E1890</f>
        <v>0.62309609526446974</v>
      </c>
    </row>
    <row r="1892" spans="1:22">
      <c r="A1892" s="109">
        <v>1889</v>
      </c>
      <c r="B1892" s="110" t="s">
        <v>2019</v>
      </c>
      <c r="C1892" s="111" t="s">
        <v>195</v>
      </c>
      <c r="D1892" s="112">
        <v>200</v>
      </c>
      <c r="E1892" s="113">
        <f>'[5]P9 Consolidated'!F1891/'[5]P9 Consolidated'!$E1891</f>
        <v>0</v>
      </c>
      <c r="F1892" s="114">
        <f>'[5]P9 Consolidated'!L1891/'[5]P9 Consolidated'!$E1891</f>
        <v>0</v>
      </c>
      <c r="G1892" s="114">
        <f>'[5]P9 Consolidated'!R1891/'[5]P9 Consolidated'!$E1891</f>
        <v>0</v>
      </c>
      <c r="H1892" s="114">
        <f>'[5]P9 Consolidated'!X1891/'[5]P9 Consolidated'!$E1891</f>
        <v>0</v>
      </c>
      <c r="I1892" s="114">
        <f>'[5]P9 Consolidated'!AD1891/'[5]P9 Consolidated'!$E1891</f>
        <v>0</v>
      </c>
      <c r="J1892" s="114">
        <f>'[5]P9 Consolidated'!AJ1891/'[5]P9 Consolidated'!$E1891</f>
        <v>0</v>
      </c>
      <c r="K1892" s="114">
        <f>'[5]P9 Consolidated'!AP1891/'[5]P9 Consolidated'!$E1891</f>
        <v>0</v>
      </c>
      <c r="L1892" s="114">
        <f>'[5]P9 Consolidated'!AV1891/'[5]P9 Consolidated'!$E1891</f>
        <v>0</v>
      </c>
      <c r="M1892" s="114">
        <f>'[5]P9 Consolidated'!BB1891/'[5]P9 Consolidated'!$E1891</f>
        <v>0</v>
      </c>
      <c r="N1892" s="114">
        <f>'[5]P9 Consolidated'!BH1891/'[5]P9 Consolidated'!$E1891</f>
        <v>0</v>
      </c>
      <c r="O1892" s="114">
        <f>'[5]P9 Consolidated'!BN1891/'[5]P9 Consolidated'!$E1891</f>
        <v>0</v>
      </c>
      <c r="P1892" s="114">
        <f>'[5]P9 Consolidated'!BT1891/'[5]P9 Consolidated'!$E1891</f>
        <v>0</v>
      </c>
      <c r="Q1892" s="114">
        <f>'[5]P9 Consolidated'!BZ1891/'[5]P9 Consolidated'!$E1891</f>
        <v>0</v>
      </c>
      <c r="R1892" s="114">
        <f>'[5]P9 Consolidated'!CF1891/'[5]P9 Consolidated'!$E1891</f>
        <v>0</v>
      </c>
      <c r="S1892" s="114">
        <f>'[5]P9 Consolidated'!CL1891/'[5]P9 Consolidated'!$E1891</f>
        <v>0.27</v>
      </c>
      <c r="T1892" s="114">
        <f>'[5]P9 Consolidated'!CR1891/'[5]P9 Consolidated'!$E1891</f>
        <v>0.27</v>
      </c>
      <c r="U1892" s="114">
        <f>'[5]P9 Consolidated'!CX1891/'[5]P9 Consolidated'!$E1891</f>
        <v>0.27</v>
      </c>
      <c r="V1892" s="115">
        <f>'[5]P9 Consolidated'!DD1891/'[5]P9 Consolidated'!$E1891</f>
        <v>0.18</v>
      </c>
    </row>
    <row r="1893" spans="1:22">
      <c r="A1893" s="109">
        <v>1890</v>
      </c>
      <c r="B1893" s="110" t="s">
        <v>2020</v>
      </c>
      <c r="C1893" s="111" t="s">
        <v>195</v>
      </c>
      <c r="D1893" s="112">
        <v>433.33</v>
      </c>
      <c r="E1893" s="113">
        <f>'[5]P9 Consolidated'!F1892/'[5]P9 Consolidated'!$E1892</f>
        <v>0</v>
      </c>
      <c r="F1893" s="114">
        <f>'[5]P9 Consolidated'!L1892/'[5]P9 Consolidated'!$E1892</f>
        <v>0</v>
      </c>
      <c r="G1893" s="114">
        <f>'[5]P9 Consolidated'!R1892/'[5]P9 Consolidated'!$E1892</f>
        <v>0</v>
      </c>
      <c r="H1893" s="114">
        <f>'[5]P9 Consolidated'!X1892/'[5]P9 Consolidated'!$E1892</f>
        <v>0</v>
      </c>
      <c r="I1893" s="114">
        <f>'[5]P9 Consolidated'!AD1892/'[5]P9 Consolidated'!$E1892</f>
        <v>0</v>
      </c>
      <c r="J1893" s="114">
        <f>'[5]P9 Consolidated'!AJ1892/'[5]P9 Consolidated'!$E1892</f>
        <v>0</v>
      </c>
      <c r="K1893" s="114">
        <f>'[5]P9 Consolidated'!AP1892/'[5]P9 Consolidated'!$E1892</f>
        <v>0</v>
      </c>
      <c r="L1893" s="114">
        <f>'[5]P9 Consolidated'!AV1892/'[5]P9 Consolidated'!$E1892</f>
        <v>0</v>
      </c>
      <c r="M1893" s="114">
        <f>'[5]P9 Consolidated'!BB1892/'[5]P9 Consolidated'!$E1892</f>
        <v>0</v>
      </c>
      <c r="N1893" s="114">
        <f>'[5]P9 Consolidated'!BH1892/'[5]P9 Consolidated'!$E1892</f>
        <v>0</v>
      </c>
      <c r="O1893" s="114">
        <f>'[5]P9 Consolidated'!BN1892/'[5]P9 Consolidated'!$E1892</f>
        <v>0</v>
      </c>
      <c r="P1893" s="114">
        <f>'[5]P9 Consolidated'!BT1892/'[5]P9 Consolidated'!$E1892</f>
        <v>0</v>
      </c>
      <c r="Q1893" s="114">
        <f>'[5]P9 Consolidated'!BZ1892/'[5]P9 Consolidated'!$E1892</f>
        <v>0</v>
      </c>
      <c r="R1893" s="114">
        <f>'[5]P9 Consolidated'!CF1892/'[5]P9 Consolidated'!$E1892</f>
        <v>0</v>
      </c>
      <c r="S1893" s="114">
        <f>'[5]P9 Consolidated'!CL1892/'[5]P9 Consolidated'!$E1892</f>
        <v>0</v>
      </c>
      <c r="T1893" s="114">
        <f>'[5]P9 Consolidated'!CR1892/'[5]P9 Consolidated'!$E1892</f>
        <v>0</v>
      </c>
      <c r="U1893" s="114">
        <f>'[5]P9 Consolidated'!CX1892/'[5]P9 Consolidated'!$E1892</f>
        <v>0</v>
      </c>
      <c r="V1893" s="115">
        <f>'[5]P9 Consolidated'!DD1892/'[5]P9 Consolidated'!$E1892</f>
        <v>2.7692520711697782E-2</v>
      </c>
    </row>
    <row r="1894" spans="1:22">
      <c r="A1894" s="109">
        <v>1891</v>
      </c>
      <c r="B1894" s="110" t="s">
        <v>2021</v>
      </c>
      <c r="C1894" s="111" t="s">
        <v>195</v>
      </c>
      <c r="D1894" s="112">
        <v>400</v>
      </c>
      <c r="E1894" s="113">
        <f>'[5]P9 Consolidated'!F1893/'[5]P9 Consolidated'!$E1893</f>
        <v>0</v>
      </c>
      <c r="F1894" s="114">
        <f>'[5]P9 Consolidated'!L1893/'[5]P9 Consolidated'!$E1893</f>
        <v>0</v>
      </c>
      <c r="G1894" s="114">
        <f>'[5]P9 Consolidated'!R1893/'[5]P9 Consolidated'!$E1893</f>
        <v>0</v>
      </c>
      <c r="H1894" s="114">
        <f>'[5]P9 Consolidated'!X1893/'[5]P9 Consolidated'!$E1893</f>
        <v>0</v>
      </c>
      <c r="I1894" s="114">
        <f>'[5]P9 Consolidated'!AD1893/'[5]P9 Consolidated'!$E1893</f>
        <v>0</v>
      </c>
      <c r="J1894" s="114">
        <f>'[5]P9 Consolidated'!AJ1893/'[5]P9 Consolidated'!$E1893</f>
        <v>0</v>
      </c>
      <c r="K1894" s="114">
        <f>'[5]P9 Consolidated'!AP1893/'[5]P9 Consolidated'!$E1893</f>
        <v>0.52500000000000002</v>
      </c>
      <c r="L1894" s="114">
        <f>'[5]P9 Consolidated'!AV1893/'[5]P9 Consolidated'!$E1893</f>
        <v>0.45500000000000002</v>
      </c>
      <c r="M1894" s="114">
        <f>'[5]P9 Consolidated'!BB1893/'[5]P9 Consolidated'!$E1893</f>
        <v>0.32</v>
      </c>
      <c r="N1894" s="114">
        <f>'[5]P9 Consolidated'!BH1893/'[5]P9 Consolidated'!$E1893</f>
        <v>0.12</v>
      </c>
      <c r="O1894" s="114">
        <f>'[5]P9 Consolidated'!BN1893/'[5]P9 Consolidated'!$E1893</f>
        <v>0.17699999999999999</v>
      </c>
      <c r="P1894" s="114">
        <f>'[5]P9 Consolidated'!BT1893/'[5]P9 Consolidated'!$E1893</f>
        <v>0.17699999999999999</v>
      </c>
      <c r="Q1894" s="114">
        <f>'[5]P9 Consolidated'!BZ1893/'[5]P9 Consolidated'!$E1893</f>
        <v>1.1100000000000001</v>
      </c>
      <c r="R1894" s="114">
        <f>'[5]P9 Consolidated'!CF1893/'[5]P9 Consolidated'!$E1893</f>
        <v>0.45</v>
      </c>
      <c r="S1894" s="114">
        <f>'[5]P9 Consolidated'!CL1893/'[5]P9 Consolidated'!$E1893</f>
        <v>0.495</v>
      </c>
      <c r="T1894" s="114">
        <f>'[5]P9 Consolidated'!CR1893/'[5]P9 Consolidated'!$E1893</f>
        <v>0.56999999999999995</v>
      </c>
      <c r="U1894" s="114">
        <f>'[5]P9 Consolidated'!CX1893/'[5]P9 Consolidated'!$E1893</f>
        <v>0.45</v>
      </c>
      <c r="V1894" s="115">
        <f>'[5]P9 Consolidated'!DD1893/'[5]P9 Consolidated'!$E1893</f>
        <v>0.435</v>
      </c>
    </row>
    <row r="1895" spans="1:22">
      <c r="A1895" s="109">
        <v>1892</v>
      </c>
      <c r="B1895" s="110" t="s">
        <v>2022</v>
      </c>
      <c r="C1895" s="111" t="s">
        <v>195</v>
      </c>
      <c r="D1895" s="112">
        <v>400</v>
      </c>
      <c r="E1895" s="113">
        <f>'[5]P9 Consolidated'!F1894/'[5]P9 Consolidated'!$E1894</f>
        <v>0</v>
      </c>
      <c r="F1895" s="114">
        <f>'[5]P9 Consolidated'!L1894/'[5]P9 Consolidated'!$E1894</f>
        <v>0</v>
      </c>
      <c r="G1895" s="114">
        <f>'[5]P9 Consolidated'!R1894/'[5]P9 Consolidated'!$E1894</f>
        <v>0</v>
      </c>
      <c r="H1895" s="114">
        <f>'[5]P9 Consolidated'!X1894/'[5]P9 Consolidated'!$E1894</f>
        <v>0</v>
      </c>
      <c r="I1895" s="114">
        <f>'[5]P9 Consolidated'!AD1894/'[5]P9 Consolidated'!$E1894</f>
        <v>0</v>
      </c>
      <c r="J1895" s="114">
        <f>'[5]P9 Consolidated'!AJ1894/'[5]P9 Consolidated'!$E1894</f>
        <v>0</v>
      </c>
      <c r="K1895" s="114">
        <f>'[5]P9 Consolidated'!AP1894/'[5]P9 Consolidated'!$E1894</f>
        <v>0.87749999999999995</v>
      </c>
      <c r="L1895" s="114">
        <f>'[5]P9 Consolidated'!AV1894/'[5]P9 Consolidated'!$E1894</f>
        <v>0.84</v>
      </c>
      <c r="M1895" s="114">
        <f>'[5]P9 Consolidated'!BB1894/'[5]P9 Consolidated'!$E1894</f>
        <v>0.74250000000000005</v>
      </c>
      <c r="N1895" s="114">
        <f>'[5]P9 Consolidated'!BH1894/'[5]P9 Consolidated'!$E1894</f>
        <v>0.75</v>
      </c>
      <c r="O1895" s="114">
        <f>'[5]P9 Consolidated'!BN1894/'[5]P9 Consolidated'!$E1894</f>
        <v>0.94499999999999995</v>
      </c>
      <c r="P1895" s="114">
        <f>'[5]P9 Consolidated'!BT1894/'[5]P9 Consolidated'!$E1894</f>
        <v>0.94499999999999995</v>
      </c>
      <c r="Q1895" s="114">
        <f>'[5]P9 Consolidated'!BZ1894/'[5]P9 Consolidated'!$E1894</f>
        <v>2.0550000000000002</v>
      </c>
      <c r="R1895" s="114">
        <f>'[5]P9 Consolidated'!CF1894/'[5]P9 Consolidated'!$E1894</f>
        <v>0.9</v>
      </c>
      <c r="S1895" s="114">
        <f>'[5]P9 Consolidated'!CL1894/'[5]P9 Consolidated'!$E1894</f>
        <v>0.99</v>
      </c>
      <c r="T1895" s="114">
        <f>'[5]P9 Consolidated'!CR1894/'[5]P9 Consolidated'!$E1894</f>
        <v>1.05</v>
      </c>
      <c r="U1895" s="114">
        <f>'[5]P9 Consolidated'!CX1894/'[5]P9 Consolidated'!$E1894</f>
        <v>0.85499999999999998</v>
      </c>
      <c r="V1895" s="115">
        <f>'[5]P9 Consolidated'!DD1894/'[5]P9 Consolidated'!$E1894</f>
        <v>0.9</v>
      </c>
    </row>
    <row r="1896" spans="1:22">
      <c r="A1896" s="109">
        <v>1893</v>
      </c>
      <c r="B1896" s="110" t="s">
        <v>2023</v>
      </c>
      <c r="C1896" s="111" t="s">
        <v>195</v>
      </c>
      <c r="D1896" s="112">
        <v>220</v>
      </c>
      <c r="E1896" s="113">
        <f>'[5]P9 Consolidated'!F1895/'[5]P9 Consolidated'!$E1895</f>
        <v>0</v>
      </c>
      <c r="F1896" s="114">
        <f>'[5]P9 Consolidated'!L1895/'[5]P9 Consolidated'!$E1895</f>
        <v>0</v>
      </c>
      <c r="G1896" s="114">
        <f>'[5]P9 Consolidated'!R1895/'[5]P9 Consolidated'!$E1895</f>
        <v>0</v>
      </c>
      <c r="H1896" s="114">
        <f>'[5]P9 Consolidated'!X1895/'[5]P9 Consolidated'!$E1895</f>
        <v>0</v>
      </c>
      <c r="I1896" s="114">
        <f>'[5]P9 Consolidated'!AD1895/'[5]P9 Consolidated'!$E1895</f>
        <v>0</v>
      </c>
      <c r="J1896" s="114">
        <f>'[5]P9 Consolidated'!AJ1895/'[5]P9 Consolidated'!$E1895</f>
        <v>0</v>
      </c>
      <c r="K1896" s="114">
        <f>'[5]P9 Consolidated'!AP1895/'[5]P9 Consolidated'!$E1895</f>
        <v>0.3</v>
      </c>
      <c r="L1896" s="114">
        <f>'[5]P9 Consolidated'!AV1895/'[5]P9 Consolidated'!$E1895</f>
        <v>0.26363636363636361</v>
      </c>
      <c r="M1896" s="114">
        <f>'[5]P9 Consolidated'!BB1895/'[5]P9 Consolidated'!$E1895</f>
        <v>0.26363636363636361</v>
      </c>
      <c r="N1896" s="114">
        <f>'[5]P9 Consolidated'!BH1895/'[5]P9 Consolidated'!$E1895</f>
        <v>0.27636363636363637</v>
      </c>
      <c r="O1896" s="114">
        <f>'[5]P9 Consolidated'!BN1895/'[5]P9 Consolidated'!$E1895</f>
        <v>0.24181818181818182</v>
      </c>
      <c r="P1896" s="114">
        <f>'[5]P9 Consolidated'!BT1895/'[5]P9 Consolidated'!$E1895</f>
        <v>0</v>
      </c>
      <c r="Q1896" s="114">
        <f>'[5]P9 Consolidated'!BZ1895/'[5]P9 Consolidated'!$E1895</f>
        <v>0.64363636363636378</v>
      </c>
      <c r="R1896" s="114">
        <f>'[5]P9 Consolidated'!CF1895/'[5]P9 Consolidated'!$E1895</f>
        <v>0.29463636363636359</v>
      </c>
      <c r="S1896" s="114">
        <f>'[5]P9 Consolidated'!CL1895/'[5]P9 Consolidated'!$E1895</f>
        <v>0.30909090909090908</v>
      </c>
      <c r="T1896" s="114">
        <f>'[5]P9 Consolidated'!CR1895/'[5]P9 Consolidated'!$E1895</f>
        <v>0.27090909090909093</v>
      </c>
      <c r="U1896" s="114">
        <f>'[5]P9 Consolidated'!CX1895/'[5]P9 Consolidated'!$E1895</f>
        <v>0.22727272727272727</v>
      </c>
      <c r="V1896" s="115">
        <f>'[5]P9 Consolidated'!DD1895/'[5]P9 Consolidated'!$E1895</f>
        <v>0.29090909090909089</v>
      </c>
    </row>
    <row r="1897" spans="1:22">
      <c r="A1897" s="109">
        <v>1894</v>
      </c>
      <c r="B1897" s="110" t="s">
        <v>2024</v>
      </c>
      <c r="C1897" s="111" t="s">
        <v>195</v>
      </c>
      <c r="D1897" s="112">
        <v>130.5</v>
      </c>
      <c r="E1897" s="113">
        <f>'[5]P9 Consolidated'!F1896/'[5]P9 Consolidated'!$E1896</f>
        <v>0</v>
      </c>
      <c r="F1897" s="114">
        <f>'[5]P9 Consolidated'!L1896/'[5]P9 Consolidated'!$E1896</f>
        <v>0</v>
      </c>
      <c r="G1897" s="114">
        <f>'[5]P9 Consolidated'!R1896/'[5]P9 Consolidated'!$E1896</f>
        <v>0</v>
      </c>
      <c r="H1897" s="114">
        <f>'[5]P9 Consolidated'!X1896/'[5]P9 Consolidated'!$E1896</f>
        <v>0</v>
      </c>
      <c r="I1897" s="114">
        <f>'[5]P9 Consolidated'!AD1896/'[5]P9 Consolidated'!$E1896</f>
        <v>0</v>
      </c>
      <c r="J1897" s="114">
        <f>'[5]P9 Consolidated'!AJ1896/'[5]P9 Consolidated'!$E1896</f>
        <v>0</v>
      </c>
      <c r="K1897" s="114">
        <f>'[5]P9 Consolidated'!AP1896/'[5]P9 Consolidated'!$E1896</f>
        <v>0</v>
      </c>
      <c r="L1897" s="114">
        <f>'[5]P9 Consolidated'!AV1896/'[5]P9 Consolidated'!$E1896</f>
        <v>0</v>
      </c>
      <c r="M1897" s="114">
        <f>'[5]P9 Consolidated'!BB1896/'[5]P9 Consolidated'!$E1896</f>
        <v>0</v>
      </c>
      <c r="N1897" s="114">
        <f>'[5]P9 Consolidated'!BH1896/'[5]P9 Consolidated'!$E1896</f>
        <v>1.0038314176245211</v>
      </c>
      <c r="O1897" s="114">
        <f>'[5]P9 Consolidated'!BN1896/'[5]P9 Consolidated'!$E1896</f>
        <v>2.1455938697318008E-3</v>
      </c>
      <c r="P1897" s="114">
        <f>'[5]P9 Consolidated'!BT1896/'[5]P9 Consolidated'!$E1896</f>
        <v>0</v>
      </c>
      <c r="Q1897" s="114">
        <f>'[5]P9 Consolidated'!BZ1896/'[5]P9 Consolidated'!$E1896</f>
        <v>4.827586206896552E-3</v>
      </c>
      <c r="R1897" s="114">
        <f>'[5]P9 Consolidated'!CF1896/'[5]P9 Consolidated'!$E1896</f>
        <v>2.4521072796934865E-3</v>
      </c>
      <c r="S1897" s="114">
        <f>'[5]P9 Consolidated'!CL1896/'[5]P9 Consolidated'!$E1896</f>
        <v>2.1455938697318008E-3</v>
      </c>
      <c r="T1897" s="114">
        <f>'[5]P9 Consolidated'!CR1896/'[5]P9 Consolidated'!$E1896</f>
        <v>0.66666666666666663</v>
      </c>
      <c r="U1897" s="114">
        <f>'[5]P9 Consolidated'!CX1896/'[5]P9 Consolidated'!$E1896</f>
        <v>0.66206896551724137</v>
      </c>
      <c r="V1897" s="115">
        <f>'[5]P9 Consolidated'!DD1896/'[5]P9 Consolidated'!$E1896</f>
        <v>0.62988505747126444</v>
      </c>
    </row>
    <row r="1898" spans="1:22">
      <c r="A1898" s="109">
        <v>1895</v>
      </c>
      <c r="B1898" s="110" t="s">
        <v>2025</v>
      </c>
      <c r="C1898" s="111" t="s">
        <v>195</v>
      </c>
      <c r="D1898" s="112">
        <v>333.33</v>
      </c>
      <c r="E1898" s="113">
        <f>'[5]P9 Consolidated'!F1897/'[5]P9 Consolidated'!$E1897</f>
        <v>0</v>
      </c>
      <c r="F1898" s="114">
        <f>'[5]P9 Consolidated'!L1897/'[5]P9 Consolidated'!$E1897</f>
        <v>0</v>
      </c>
      <c r="G1898" s="114">
        <f>'[5]P9 Consolidated'!R1897/'[5]P9 Consolidated'!$E1897</f>
        <v>0</v>
      </c>
      <c r="H1898" s="114">
        <f>'[5]P9 Consolidated'!X1897/'[5]P9 Consolidated'!$E1897</f>
        <v>0</v>
      </c>
      <c r="I1898" s="114">
        <f>'[5]P9 Consolidated'!AD1897/'[5]P9 Consolidated'!$E1897</f>
        <v>0</v>
      </c>
      <c r="J1898" s="114">
        <f>'[5]P9 Consolidated'!AJ1897/'[5]P9 Consolidated'!$E1897</f>
        <v>0</v>
      </c>
      <c r="K1898" s="114">
        <f>'[5]P9 Consolidated'!AP1897/'[5]P9 Consolidated'!$E1897</f>
        <v>0</v>
      </c>
      <c r="L1898" s="114">
        <f>'[5]P9 Consolidated'!AV1897/'[5]P9 Consolidated'!$E1897</f>
        <v>0</v>
      </c>
      <c r="M1898" s="114">
        <f>'[5]P9 Consolidated'!BB1897/'[5]P9 Consolidated'!$E1897</f>
        <v>0</v>
      </c>
      <c r="N1898" s="114">
        <f>'[5]P9 Consolidated'!BH1897/'[5]P9 Consolidated'!$E1897</f>
        <v>0</v>
      </c>
      <c r="O1898" s="114">
        <f>'[5]P9 Consolidated'!BN1897/'[5]P9 Consolidated'!$E1897</f>
        <v>0</v>
      </c>
      <c r="P1898" s="114">
        <f>'[5]P9 Consolidated'!BT1897/'[5]P9 Consolidated'!$E1897</f>
        <v>0</v>
      </c>
      <c r="Q1898" s="114">
        <f>'[5]P9 Consolidated'!BZ1897/'[5]P9 Consolidated'!$E1897</f>
        <v>0</v>
      </c>
      <c r="R1898" s="114">
        <f>'[5]P9 Consolidated'!CF1897/'[5]P9 Consolidated'!$E1897</f>
        <v>0</v>
      </c>
      <c r="S1898" s="114">
        <f>'[5]P9 Consolidated'!CL1897/'[5]P9 Consolidated'!$E1897</f>
        <v>0</v>
      </c>
      <c r="T1898" s="114">
        <f>'[5]P9 Consolidated'!CR1897/'[5]P9 Consolidated'!$E1897</f>
        <v>0</v>
      </c>
      <c r="U1898" s="114">
        <f>'[5]P9 Consolidated'!CX1897/'[5]P9 Consolidated'!$E1897</f>
        <v>0</v>
      </c>
      <c r="V1898" s="115">
        <f>'[5]P9 Consolidated'!DD1897/'[5]P9 Consolidated'!$E1897</f>
        <v>0.50400504005040048</v>
      </c>
    </row>
    <row r="1899" spans="1:22">
      <c r="A1899" s="109">
        <v>1896</v>
      </c>
      <c r="B1899" s="110" t="s">
        <v>2026</v>
      </c>
      <c r="C1899" s="111" t="s">
        <v>195</v>
      </c>
      <c r="D1899" s="112">
        <v>144.44</v>
      </c>
      <c r="E1899" s="113">
        <f>'[5]P9 Consolidated'!F1898/'[5]P9 Consolidated'!$E1898</f>
        <v>0</v>
      </c>
      <c r="F1899" s="114">
        <f>'[5]P9 Consolidated'!L1898/'[5]P9 Consolidated'!$E1898</f>
        <v>0</v>
      </c>
      <c r="G1899" s="114">
        <f>'[5]P9 Consolidated'!R1898/'[5]P9 Consolidated'!$E1898</f>
        <v>0</v>
      </c>
      <c r="H1899" s="114">
        <f>'[5]P9 Consolidated'!X1898/'[5]P9 Consolidated'!$E1898</f>
        <v>0</v>
      </c>
      <c r="I1899" s="114">
        <f>'[5]P9 Consolidated'!AD1898/'[5]P9 Consolidated'!$E1898</f>
        <v>0</v>
      </c>
      <c r="J1899" s="114">
        <f>'[5]P9 Consolidated'!AJ1898/'[5]P9 Consolidated'!$E1898</f>
        <v>0</v>
      </c>
      <c r="K1899" s="114">
        <f>'[5]P9 Consolidated'!AP1898/'[5]P9 Consolidated'!$E1898</f>
        <v>0</v>
      </c>
      <c r="L1899" s="114">
        <f>'[5]P9 Consolidated'!AV1898/'[5]P9 Consolidated'!$E1898</f>
        <v>0</v>
      </c>
      <c r="M1899" s="114">
        <f>'[5]P9 Consolidated'!BB1898/'[5]P9 Consolidated'!$E1898</f>
        <v>0</v>
      </c>
      <c r="N1899" s="114">
        <f>'[5]P9 Consolidated'!BH1898/'[5]P9 Consolidated'!$E1898</f>
        <v>0</v>
      </c>
      <c r="O1899" s="114">
        <f>'[5]P9 Consolidated'!BN1898/'[5]P9 Consolidated'!$E1898</f>
        <v>0</v>
      </c>
      <c r="P1899" s="114">
        <f>'[5]P9 Consolidated'!BT1898/'[5]P9 Consolidated'!$E1898</f>
        <v>0</v>
      </c>
      <c r="Q1899" s="114">
        <f>'[5]P9 Consolidated'!BZ1898/'[5]P9 Consolidated'!$E1898</f>
        <v>0.25754638604264751</v>
      </c>
      <c r="R1899" s="114">
        <f>'[5]P9 Consolidated'!CF1898/'[5]P9 Consolidated'!$E1898</f>
        <v>2.7693159789531987E-2</v>
      </c>
      <c r="S1899" s="114">
        <f>'[5]P9 Consolidated'!CL1898/'[5]P9 Consolidated'!$E1898</f>
        <v>5.8155635558017171E-2</v>
      </c>
      <c r="T1899" s="114">
        <f>'[5]P9 Consolidated'!CR1898/'[5]P9 Consolidated'!$E1898</f>
        <v>1.6615895873719189E-2</v>
      </c>
      <c r="U1899" s="114">
        <f>'[5]P9 Consolidated'!CX1898/'[5]P9 Consolidated'!$E1898</f>
        <v>1.1215729714760455E-2</v>
      </c>
      <c r="V1899" s="115">
        <f>'[5]P9 Consolidated'!DD1898/'[5]P9 Consolidated'!$E1898</f>
        <v>7.7540847410689562E-2</v>
      </c>
    </row>
    <row r="1900" spans="1:22">
      <c r="A1900" s="109">
        <v>1897</v>
      </c>
      <c r="B1900" s="110" t="s">
        <v>2027</v>
      </c>
      <c r="C1900" s="111" t="s">
        <v>195</v>
      </c>
      <c r="D1900" s="112">
        <v>422.22</v>
      </c>
      <c r="E1900" s="113">
        <f>'[5]P9 Consolidated'!F1899/'[5]P9 Consolidated'!$E1899</f>
        <v>0</v>
      </c>
      <c r="F1900" s="114">
        <f>'[5]P9 Consolidated'!L1899/'[5]P9 Consolidated'!$E1899</f>
        <v>0</v>
      </c>
      <c r="G1900" s="114">
        <f>'[5]P9 Consolidated'!R1899/'[5]P9 Consolidated'!$E1899</f>
        <v>0</v>
      </c>
      <c r="H1900" s="114">
        <f>'[5]P9 Consolidated'!X1899/'[5]P9 Consolidated'!$E1899</f>
        <v>0</v>
      </c>
      <c r="I1900" s="114">
        <f>'[5]P9 Consolidated'!AD1899/'[5]P9 Consolidated'!$E1899</f>
        <v>0</v>
      </c>
      <c r="J1900" s="114">
        <f>'[5]P9 Consolidated'!AJ1899/'[5]P9 Consolidated'!$E1899</f>
        <v>0</v>
      </c>
      <c r="K1900" s="114">
        <f>'[5]P9 Consolidated'!AP1899/'[5]P9 Consolidated'!$E1899</f>
        <v>0</v>
      </c>
      <c r="L1900" s="114">
        <f>'[5]P9 Consolidated'!AV1899/'[5]P9 Consolidated'!$E1899</f>
        <v>0</v>
      </c>
      <c r="M1900" s="114">
        <f>'[5]P9 Consolidated'!BB1899/'[5]P9 Consolidated'!$E1899</f>
        <v>1.1368480886741509E-2</v>
      </c>
      <c r="N1900" s="114">
        <f>'[5]P9 Consolidated'!BH1899/'[5]P9 Consolidated'!$E1899</f>
        <v>1.1368480886741509E-2</v>
      </c>
      <c r="O1900" s="114">
        <f>'[5]P9 Consolidated'!BN1899/'[5]P9 Consolidated'!$E1899</f>
        <v>1.5157974515655345E-3</v>
      </c>
      <c r="P1900" s="114">
        <f>'[5]P9 Consolidated'!BT1899/'[5]P9 Consolidated'!$E1899</f>
        <v>0</v>
      </c>
      <c r="Q1900" s="114">
        <f>'[5]P9 Consolidated'!BZ1899/'[5]P9 Consolidated'!$E1899</f>
        <v>7.9579366207190569E-2</v>
      </c>
      <c r="R1900" s="114">
        <f>'[5]P9 Consolidated'!CF1899/'[5]P9 Consolidated'!$E1899</f>
        <v>3.4247548671308796E-2</v>
      </c>
      <c r="S1900" s="114">
        <f>'[5]P9 Consolidated'!CL1899/'[5]P9 Consolidated'!$E1899</f>
        <v>7.1337217564302974E-2</v>
      </c>
      <c r="T1900" s="114">
        <f>'[5]P9 Consolidated'!CR1899/'[5]P9 Consolidated'!$E1899</f>
        <v>6.2526644877078291E-2</v>
      </c>
      <c r="U1900" s="114">
        <f>'[5]P9 Consolidated'!CX1899/'[5]P9 Consolidated'!$E1899</f>
        <v>7.9579366207190569E-2</v>
      </c>
      <c r="V1900" s="115">
        <f>'[5]P9 Consolidated'!DD1899/'[5]P9 Consolidated'!$E1899</f>
        <v>6.5368765098763673E-2</v>
      </c>
    </row>
    <row r="1901" spans="1:22">
      <c r="A1901" s="109">
        <v>1898</v>
      </c>
      <c r="B1901" s="110" t="s">
        <v>2028</v>
      </c>
      <c r="C1901" s="111" t="s">
        <v>195</v>
      </c>
      <c r="D1901" s="112">
        <v>222.22</v>
      </c>
      <c r="E1901" s="113">
        <f>'[5]P9 Consolidated'!F1900/'[5]P9 Consolidated'!$E1900</f>
        <v>0</v>
      </c>
      <c r="F1901" s="114">
        <f>'[5]P9 Consolidated'!L1900/'[5]P9 Consolidated'!$E1900</f>
        <v>0</v>
      </c>
      <c r="G1901" s="114">
        <f>'[5]P9 Consolidated'!R1900/'[5]P9 Consolidated'!$E1900</f>
        <v>0</v>
      </c>
      <c r="H1901" s="114">
        <f>'[5]P9 Consolidated'!X1900/'[5]P9 Consolidated'!$E1900</f>
        <v>0</v>
      </c>
      <c r="I1901" s="114">
        <f>'[5]P9 Consolidated'!AD1900/'[5]P9 Consolidated'!$E1900</f>
        <v>0</v>
      </c>
      <c r="J1901" s="114">
        <f>'[5]P9 Consolidated'!AJ1900/'[5]P9 Consolidated'!$E1900</f>
        <v>0</v>
      </c>
      <c r="K1901" s="114">
        <f>'[5]P9 Consolidated'!AP1900/'[5]P9 Consolidated'!$E1900</f>
        <v>0</v>
      </c>
      <c r="L1901" s="114">
        <f>'[5]P9 Consolidated'!AV1900/'[5]P9 Consolidated'!$E1900</f>
        <v>0</v>
      </c>
      <c r="M1901" s="114">
        <f>'[5]P9 Consolidated'!BB1900/'[5]P9 Consolidated'!$E1900</f>
        <v>0</v>
      </c>
      <c r="N1901" s="114">
        <f>'[5]P9 Consolidated'!BH1900/'[5]P9 Consolidated'!$E1900</f>
        <v>0</v>
      </c>
      <c r="O1901" s="114">
        <f>'[5]P9 Consolidated'!BN1900/'[5]P9 Consolidated'!$E1900</f>
        <v>0</v>
      </c>
      <c r="P1901" s="114">
        <f>'[5]P9 Consolidated'!BT1900/'[5]P9 Consolidated'!$E1900</f>
        <v>0</v>
      </c>
      <c r="Q1901" s="114">
        <f>'[5]P9 Consolidated'!BZ1900/'[5]P9 Consolidated'!$E1900</f>
        <v>2.7000270002700028E-2</v>
      </c>
      <c r="R1901" s="114">
        <f>'[5]P9 Consolidated'!CF1900/'[5]P9 Consolidated'!$E1900</f>
        <v>0.18900189001890019</v>
      </c>
      <c r="S1901" s="114">
        <f>'[5]P9 Consolidated'!CL1900/'[5]P9 Consolidated'!$E1900</f>
        <v>0.51300513005130055</v>
      </c>
      <c r="T1901" s="114">
        <f>'[5]P9 Consolidated'!CR1900/'[5]P9 Consolidated'!$E1900</f>
        <v>0.4860048600486005</v>
      </c>
      <c r="U1901" s="114">
        <f>'[5]P9 Consolidated'!CX1900/'[5]P9 Consolidated'!$E1900</f>
        <v>0.64800648006480066</v>
      </c>
      <c r="V1901" s="115">
        <f>'[5]P9 Consolidated'!DD1900/'[5]P9 Consolidated'!$E1900</f>
        <v>0.64800648006480066</v>
      </c>
    </row>
    <row r="1902" spans="1:22">
      <c r="A1902" s="109">
        <v>1899</v>
      </c>
      <c r="B1902" s="110" t="s">
        <v>2029</v>
      </c>
      <c r="C1902" s="111" t="s">
        <v>195</v>
      </c>
      <c r="D1902" s="112">
        <v>194.44</v>
      </c>
      <c r="E1902" s="113">
        <f>'[5]P9 Consolidated'!F1901/'[5]P9 Consolidated'!$E1901</f>
        <v>0</v>
      </c>
      <c r="F1902" s="114">
        <f>'[5]P9 Consolidated'!L1901/'[5]P9 Consolidated'!$E1901</f>
        <v>0</v>
      </c>
      <c r="G1902" s="114">
        <f>'[5]P9 Consolidated'!R1901/'[5]P9 Consolidated'!$E1901</f>
        <v>0</v>
      </c>
      <c r="H1902" s="114">
        <f>'[5]P9 Consolidated'!X1901/'[5]P9 Consolidated'!$E1901</f>
        <v>0</v>
      </c>
      <c r="I1902" s="114">
        <f>'[5]P9 Consolidated'!AD1901/'[5]P9 Consolidated'!$E1901</f>
        <v>0</v>
      </c>
      <c r="J1902" s="114">
        <f>'[5]P9 Consolidated'!AJ1901/'[5]P9 Consolidated'!$E1901</f>
        <v>0</v>
      </c>
      <c r="K1902" s="114">
        <f>'[5]P9 Consolidated'!AP1901/'[5]P9 Consolidated'!$E1901</f>
        <v>0</v>
      </c>
      <c r="L1902" s="114">
        <f>'[5]P9 Consolidated'!AV1901/'[5]P9 Consolidated'!$E1901</f>
        <v>0</v>
      </c>
      <c r="M1902" s="114">
        <f>'[5]P9 Consolidated'!BB1901/'[5]P9 Consolidated'!$E1901</f>
        <v>0</v>
      </c>
      <c r="N1902" s="114">
        <f>'[5]P9 Consolidated'!BH1901/'[5]P9 Consolidated'!$E1901</f>
        <v>0</v>
      </c>
      <c r="O1902" s="114">
        <f>'[5]P9 Consolidated'!BN1901/'[5]P9 Consolidated'!$E1901</f>
        <v>0</v>
      </c>
      <c r="P1902" s="114">
        <f>'[5]P9 Consolidated'!BT1901/'[5]P9 Consolidated'!$E1901</f>
        <v>0</v>
      </c>
      <c r="Q1902" s="114">
        <f>'[5]P9 Consolidated'!BZ1901/'[5]P9 Consolidated'!$E1901</f>
        <v>0.44743879860111091</v>
      </c>
      <c r="R1902" s="114">
        <f>'[5]P9 Consolidated'!CF1901/'[5]P9 Consolidated'!$E1901</f>
        <v>0.27772063361448263</v>
      </c>
      <c r="S1902" s="114">
        <f>'[5]P9 Consolidated'!CL1901/'[5]P9 Consolidated'!$E1901</f>
        <v>0.18514708907632174</v>
      </c>
      <c r="T1902" s="114">
        <f>'[5]P9 Consolidated'!CR1901/'[5]P9 Consolidated'!$E1901</f>
        <v>0.33943632997325651</v>
      </c>
      <c r="U1902" s="114">
        <f>'[5]P9 Consolidated'!CX1901/'[5]P9 Consolidated'!$E1901</f>
        <v>0.43200987451141742</v>
      </c>
      <c r="V1902" s="115">
        <f>'[5]P9 Consolidated'!DD1901/'[5]P9 Consolidated'!$E1901</f>
        <v>0.35486525406295</v>
      </c>
    </row>
    <row r="1903" spans="1:22">
      <c r="A1903" s="109">
        <v>1900</v>
      </c>
      <c r="B1903" s="110" t="s">
        <v>2030</v>
      </c>
      <c r="C1903" s="111" t="s">
        <v>195</v>
      </c>
      <c r="D1903" s="112">
        <v>277.77999999999997</v>
      </c>
      <c r="E1903" s="113">
        <f>'[5]P9 Consolidated'!F1902/'[5]P9 Consolidated'!$E1902</f>
        <v>0</v>
      </c>
      <c r="F1903" s="114">
        <f>'[5]P9 Consolidated'!L1902/'[5]P9 Consolidated'!$E1902</f>
        <v>0</v>
      </c>
      <c r="G1903" s="114">
        <f>'[5]P9 Consolidated'!R1902/'[5]P9 Consolidated'!$E1902</f>
        <v>0</v>
      </c>
      <c r="H1903" s="114">
        <f>'[5]P9 Consolidated'!X1902/'[5]P9 Consolidated'!$E1902</f>
        <v>0</v>
      </c>
      <c r="I1903" s="114">
        <f>'[5]P9 Consolidated'!AD1902/'[5]P9 Consolidated'!$E1902</f>
        <v>0</v>
      </c>
      <c r="J1903" s="114">
        <f>'[5]P9 Consolidated'!AJ1902/'[5]P9 Consolidated'!$E1902</f>
        <v>0</v>
      </c>
      <c r="K1903" s="114">
        <f>'[5]P9 Consolidated'!AP1902/'[5]P9 Consolidated'!$E1902</f>
        <v>0</v>
      </c>
      <c r="L1903" s="114">
        <f>'[5]P9 Consolidated'!AV1902/'[5]P9 Consolidated'!$E1902</f>
        <v>0</v>
      </c>
      <c r="M1903" s="114">
        <f>'[5]P9 Consolidated'!BB1902/'[5]P9 Consolidated'!$E1902</f>
        <v>0</v>
      </c>
      <c r="N1903" s="114">
        <f>'[5]P9 Consolidated'!BH1902/'[5]P9 Consolidated'!$E1902</f>
        <v>0</v>
      </c>
      <c r="O1903" s="114">
        <f>'[5]P9 Consolidated'!BN1902/'[5]P9 Consolidated'!$E1902</f>
        <v>0</v>
      </c>
      <c r="P1903" s="114">
        <f>'[5]P9 Consolidated'!BT1902/'[5]P9 Consolidated'!$E1902</f>
        <v>0</v>
      </c>
      <c r="Q1903" s="114">
        <f>'[5]P9 Consolidated'!BZ1902/'[5]P9 Consolidated'!$E1902</f>
        <v>0</v>
      </c>
      <c r="R1903" s="114">
        <f>'[5]P9 Consolidated'!CF1902/'[5]P9 Consolidated'!$E1902</f>
        <v>0</v>
      </c>
      <c r="S1903" s="114">
        <f>'[5]P9 Consolidated'!CL1902/'[5]P9 Consolidated'!$E1902</f>
        <v>0</v>
      </c>
      <c r="T1903" s="114">
        <f>'[5]P9 Consolidated'!CR1902/'[5]P9 Consolidated'!$E1902</f>
        <v>0.20519835841313272</v>
      </c>
      <c r="U1903" s="114">
        <f>'[5]P9 Consolidated'!CX1902/'[5]P9 Consolidated'!$E1902</f>
        <v>0.37799697602419186</v>
      </c>
      <c r="V1903" s="115">
        <f>'[5]P9 Consolidated'!DD1902/'[5]P9 Consolidated'!$E1902</f>
        <v>0.49679602563179498</v>
      </c>
    </row>
    <row r="1904" spans="1:22">
      <c r="A1904" s="109">
        <v>1901</v>
      </c>
      <c r="B1904" s="110" t="s">
        <v>2031</v>
      </c>
      <c r="C1904" s="111" t="s">
        <v>195</v>
      </c>
      <c r="D1904" s="112">
        <v>200</v>
      </c>
      <c r="E1904" s="113">
        <f>'[5]P9 Consolidated'!F1903/'[5]P9 Consolidated'!$E1903</f>
        <v>0</v>
      </c>
      <c r="F1904" s="114">
        <f>'[5]P9 Consolidated'!L1903/'[5]P9 Consolidated'!$E1903</f>
        <v>0</v>
      </c>
      <c r="G1904" s="114">
        <f>'[5]P9 Consolidated'!R1903/'[5]P9 Consolidated'!$E1903</f>
        <v>0</v>
      </c>
      <c r="H1904" s="114">
        <f>'[5]P9 Consolidated'!X1903/'[5]P9 Consolidated'!$E1903</f>
        <v>0</v>
      </c>
      <c r="I1904" s="114">
        <f>'[5]P9 Consolidated'!AD1903/'[5]P9 Consolidated'!$E1903</f>
        <v>0</v>
      </c>
      <c r="J1904" s="114">
        <f>'[5]P9 Consolidated'!AJ1903/'[5]P9 Consolidated'!$E1903</f>
        <v>0</v>
      </c>
      <c r="K1904" s="114">
        <f>'[5]P9 Consolidated'!AP1903/'[5]P9 Consolidated'!$E1903</f>
        <v>0</v>
      </c>
      <c r="L1904" s="114">
        <f>'[5]P9 Consolidated'!AV1903/'[5]P9 Consolidated'!$E1903</f>
        <v>0</v>
      </c>
      <c r="M1904" s="114">
        <f>'[5]P9 Consolidated'!BB1903/'[5]P9 Consolidated'!$E1903</f>
        <v>0</v>
      </c>
      <c r="N1904" s="114">
        <f>'[5]P9 Consolidated'!BH1903/'[5]P9 Consolidated'!$E1903</f>
        <v>9.8400000000000001E-2</v>
      </c>
      <c r="O1904" s="114">
        <f>'[5]P9 Consolidated'!BN1903/'[5]P9 Consolidated'!$E1903</f>
        <v>9.8400000000000001E-2</v>
      </c>
      <c r="P1904" s="114">
        <f>'[5]P9 Consolidated'!BT1903/'[5]P9 Consolidated'!$E1903</f>
        <v>0</v>
      </c>
      <c r="Q1904" s="114">
        <f>'[5]P9 Consolidated'!BZ1903/'[5]P9 Consolidated'!$E1903</f>
        <v>0.27500000000000002</v>
      </c>
      <c r="R1904" s="114">
        <f>'[5]P9 Consolidated'!CF1903/'[5]P9 Consolidated'!$E1903</f>
        <v>0.105</v>
      </c>
      <c r="S1904" s="114">
        <f>'[5]P9 Consolidated'!CL1903/'[5]P9 Consolidated'!$E1903</f>
        <v>0.08</v>
      </c>
      <c r="T1904" s="114">
        <f>'[5]P9 Consolidated'!CR1903/'[5]P9 Consolidated'!$E1903</f>
        <v>7.0000000000000007E-2</v>
      </c>
      <c r="U1904" s="114">
        <f>'[5]P9 Consolidated'!CX1903/'[5]P9 Consolidated'!$E1903</f>
        <v>0</v>
      </c>
      <c r="V1904" s="115">
        <f>'[5]P9 Consolidated'!DD1903/'[5]P9 Consolidated'!$E1903</f>
        <v>0.81079999999999997</v>
      </c>
    </row>
    <row r="1905" spans="1:22">
      <c r="A1905" s="109">
        <v>1902</v>
      </c>
      <c r="B1905" s="110" t="s">
        <v>2032</v>
      </c>
      <c r="C1905" s="111" t="s">
        <v>195</v>
      </c>
      <c r="D1905" s="112">
        <v>111.11</v>
      </c>
      <c r="E1905" s="113">
        <f>'[5]P9 Consolidated'!F1904/'[5]P9 Consolidated'!$E1904</f>
        <v>0</v>
      </c>
      <c r="F1905" s="114">
        <f>'[5]P9 Consolidated'!L1904/'[5]P9 Consolidated'!$E1904</f>
        <v>0</v>
      </c>
      <c r="G1905" s="114">
        <f>'[5]P9 Consolidated'!R1904/'[5]P9 Consolidated'!$E1904</f>
        <v>0</v>
      </c>
      <c r="H1905" s="114">
        <f>'[5]P9 Consolidated'!X1904/'[5]P9 Consolidated'!$E1904</f>
        <v>0</v>
      </c>
      <c r="I1905" s="114">
        <f>'[5]P9 Consolidated'!AD1904/'[5]P9 Consolidated'!$E1904</f>
        <v>0</v>
      </c>
      <c r="J1905" s="114">
        <f>'[5]P9 Consolidated'!AJ1904/'[5]P9 Consolidated'!$E1904</f>
        <v>0</v>
      </c>
      <c r="K1905" s="114">
        <f>'[5]P9 Consolidated'!AP1904/'[5]P9 Consolidated'!$E1904</f>
        <v>0</v>
      </c>
      <c r="L1905" s="114">
        <f>'[5]P9 Consolidated'!AV1904/'[5]P9 Consolidated'!$E1904</f>
        <v>0</v>
      </c>
      <c r="M1905" s="114">
        <f>'[5]P9 Consolidated'!BB1904/'[5]P9 Consolidated'!$E1904</f>
        <v>0</v>
      </c>
      <c r="N1905" s="114">
        <f>'[5]P9 Consolidated'!BH1904/'[5]P9 Consolidated'!$E1904</f>
        <v>0</v>
      </c>
      <c r="O1905" s="114">
        <f>'[5]P9 Consolidated'!BN1904/'[5]P9 Consolidated'!$E1904</f>
        <v>0</v>
      </c>
      <c r="P1905" s="114">
        <f>'[5]P9 Consolidated'!BT1904/'[5]P9 Consolidated'!$E1904</f>
        <v>0</v>
      </c>
      <c r="Q1905" s="114">
        <f>'[5]P9 Consolidated'!BZ1904/'[5]P9 Consolidated'!$E1904</f>
        <v>0</v>
      </c>
      <c r="R1905" s="114">
        <f>'[5]P9 Consolidated'!CF1904/'[5]P9 Consolidated'!$E1904</f>
        <v>0</v>
      </c>
      <c r="S1905" s="114">
        <f>'[5]P9 Consolidated'!CL1904/'[5]P9 Consolidated'!$E1904</f>
        <v>5.4000540005400055E-2</v>
      </c>
      <c r="T1905" s="114">
        <f>'[5]P9 Consolidated'!CR1904/'[5]P9 Consolidated'!$E1904</f>
        <v>0.21600216002160022</v>
      </c>
      <c r="U1905" s="114">
        <f>'[5]P9 Consolidated'!CX1904/'[5]P9 Consolidated'!$E1904</f>
        <v>0.30600306003060029</v>
      </c>
      <c r="V1905" s="115">
        <f>'[5]P9 Consolidated'!DD1904/'[5]P9 Consolidated'!$E1904</f>
        <v>0.30960309603096031</v>
      </c>
    </row>
    <row r="1906" spans="1:22">
      <c r="A1906" s="109">
        <v>1903</v>
      </c>
      <c r="B1906" s="110" t="s">
        <v>2033</v>
      </c>
      <c r="C1906" s="111" t="s">
        <v>195</v>
      </c>
      <c r="D1906" s="112">
        <v>268.89</v>
      </c>
      <c r="E1906" s="113">
        <f>'[5]P9 Consolidated'!F1905/'[5]P9 Consolidated'!$E1905</f>
        <v>0</v>
      </c>
      <c r="F1906" s="114">
        <f>'[5]P9 Consolidated'!L1905/'[5]P9 Consolidated'!$E1905</f>
        <v>0</v>
      </c>
      <c r="G1906" s="114">
        <f>'[5]P9 Consolidated'!R1905/'[5]P9 Consolidated'!$E1905</f>
        <v>0</v>
      </c>
      <c r="H1906" s="114">
        <f>'[5]P9 Consolidated'!X1905/'[5]P9 Consolidated'!$E1905</f>
        <v>0</v>
      </c>
      <c r="I1906" s="114">
        <f>'[5]P9 Consolidated'!AD1905/'[5]P9 Consolidated'!$E1905</f>
        <v>0</v>
      </c>
      <c r="J1906" s="114">
        <f>'[5]P9 Consolidated'!AJ1905/'[5]P9 Consolidated'!$E1905</f>
        <v>0</v>
      </c>
      <c r="K1906" s="114">
        <f>'[5]P9 Consolidated'!AP1905/'[5]P9 Consolidated'!$E1905</f>
        <v>0</v>
      </c>
      <c r="L1906" s="114">
        <f>'[5]P9 Consolidated'!AV1905/'[5]P9 Consolidated'!$E1905</f>
        <v>0</v>
      </c>
      <c r="M1906" s="114">
        <f>'[5]P9 Consolidated'!BB1905/'[5]P9 Consolidated'!$E1905</f>
        <v>0</v>
      </c>
      <c r="N1906" s="114">
        <f>'[5]P9 Consolidated'!BH1905/'[5]P9 Consolidated'!$E1905</f>
        <v>0</v>
      </c>
      <c r="O1906" s="114">
        <f>'[5]P9 Consolidated'!BN1905/'[5]P9 Consolidated'!$E1905</f>
        <v>0.85016177619100752</v>
      </c>
      <c r="P1906" s="114">
        <f>'[5]P9 Consolidated'!BT1905/'[5]P9 Consolidated'!$E1905</f>
        <v>0</v>
      </c>
      <c r="Q1906" s="114">
        <f>'[5]P9 Consolidated'!BZ1905/'[5]P9 Consolidated'!$E1905</f>
        <v>1.2964409237978356</v>
      </c>
      <c r="R1906" s="114">
        <f>'[5]P9 Consolidated'!CF1905/'[5]P9 Consolidated'!$E1905</f>
        <v>0.59131987057904722</v>
      </c>
      <c r="S1906" s="114">
        <f>'[5]P9 Consolidated'!CL1905/'[5]P9 Consolidated'!$E1905</f>
        <v>0.62255941091152522</v>
      </c>
      <c r="T1906" s="114">
        <f>'[5]P9 Consolidated'!CR1905/'[5]P9 Consolidated'!$E1905</f>
        <v>0.53999776860426196</v>
      </c>
      <c r="U1906" s="114">
        <f>'[5]P9 Consolidated'!CX1905/'[5]P9 Consolidated'!$E1905</f>
        <v>0.16066049313845812</v>
      </c>
      <c r="V1906" s="115">
        <f>'[5]P9 Consolidated'!DD1905/'[5]P9 Consolidated'!$E1905</f>
        <v>0</v>
      </c>
    </row>
    <row r="1907" spans="1:22">
      <c r="A1907" s="109">
        <v>1904</v>
      </c>
      <c r="B1907" s="110" t="s">
        <v>2034</v>
      </c>
      <c r="C1907" s="111" t="s">
        <v>195</v>
      </c>
      <c r="D1907" s="112">
        <v>105.56</v>
      </c>
      <c r="E1907" s="113">
        <f>'[5]P9 Consolidated'!F1906/'[5]P9 Consolidated'!$E1906</f>
        <v>0</v>
      </c>
      <c r="F1907" s="114">
        <f>'[5]P9 Consolidated'!L1906/'[5]P9 Consolidated'!$E1906</f>
        <v>0</v>
      </c>
      <c r="G1907" s="114">
        <f>'[5]P9 Consolidated'!R1906/'[5]P9 Consolidated'!$E1906</f>
        <v>0</v>
      </c>
      <c r="H1907" s="114">
        <f>'[5]P9 Consolidated'!X1906/'[5]P9 Consolidated'!$E1906</f>
        <v>0</v>
      </c>
      <c r="I1907" s="114">
        <f>'[5]P9 Consolidated'!AD1906/'[5]P9 Consolidated'!$E1906</f>
        <v>0</v>
      </c>
      <c r="J1907" s="114">
        <f>'[5]P9 Consolidated'!AJ1906/'[5]P9 Consolidated'!$E1906</f>
        <v>0</v>
      </c>
      <c r="K1907" s="114">
        <f>'[5]P9 Consolidated'!AP1906/'[5]P9 Consolidated'!$E1906</f>
        <v>0</v>
      </c>
      <c r="L1907" s="114">
        <f>'[5]P9 Consolidated'!AV1906/'[5]P9 Consolidated'!$E1906</f>
        <v>0</v>
      </c>
      <c r="M1907" s="114">
        <f>'[5]P9 Consolidated'!BB1906/'[5]P9 Consolidated'!$E1906</f>
        <v>0</v>
      </c>
      <c r="N1907" s="114">
        <f>'[5]P9 Consolidated'!BH1906/'[5]P9 Consolidated'!$E1906</f>
        <v>0</v>
      </c>
      <c r="O1907" s="114">
        <f>'[5]P9 Consolidated'!BN1906/'[5]P9 Consolidated'!$E1906</f>
        <v>0</v>
      </c>
      <c r="P1907" s="114">
        <f>'[5]P9 Consolidated'!BT1906/'[5]P9 Consolidated'!$E1906</f>
        <v>0</v>
      </c>
      <c r="Q1907" s="114">
        <f>'[5]P9 Consolidated'!BZ1906/'[5]P9 Consolidated'!$E1906</f>
        <v>0</v>
      </c>
      <c r="R1907" s="114">
        <f>'[5]P9 Consolidated'!CF1906/'[5]P9 Consolidated'!$E1906</f>
        <v>0</v>
      </c>
      <c r="S1907" s="114">
        <f>'[5]P9 Consolidated'!CL1906/'[5]P9 Consolidated'!$E1906</f>
        <v>1.0610079575596816</v>
      </c>
      <c r="T1907" s="114">
        <f>'[5]P9 Consolidated'!CR1906/'[5]P9 Consolidated'!$E1906</f>
        <v>1.4399393709738537</v>
      </c>
      <c r="U1907" s="114">
        <f>'[5]P9 Consolidated'!CX1906/'[5]P9 Consolidated'!$E1906</f>
        <v>1.3830996589617279</v>
      </c>
      <c r="V1907" s="115">
        <f>'[5]P9 Consolidated'!DD1906/'[5]P9 Consolidated'!$E1906</f>
        <v>1.4209928003031451</v>
      </c>
    </row>
    <row r="1908" spans="1:22">
      <c r="A1908" s="109">
        <v>1905</v>
      </c>
      <c r="B1908" s="110" t="s">
        <v>2035</v>
      </c>
      <c r="C1908" s="111" t="s">
        <v>195</v>
      </c>
      <c r="D1908" s="112">
        <v>200</v>
      </c>
      <c r="E1908" s="113">
        <f>'[5]P9 Consolidated'!F1907/'[5]P9 Consolidated'!$E1907</f>
        <v>0</v>
      </c>
      <c r="F1908" s="114">
        <f>'[5]P9 Consolidated'!L1907/'[5]P9 Consolidated'!$E1907</f>
        <v>0</v>
      </c>
      <c r="G1908" s="114">
        <f>'[5]P9 Consolidated'!R1907/'[5]P9 Consolidated'!$E1907</f>
        <v>0</v>
      </c>
      <c r="H1908" s="114">
        <f>'[5]P9 Consolidated'!X1907/'[5]P9 Consolidated'!$E1907</f>
        <v>0</v>
      </c>
      <c r="I1908" s="114">
        <f>'[5]P9 Consolidated'!AD1907/'[5]P9 Consolidated'!$E1907</f>
        <v>0</v>
      </c>
      <c r="J1908" s="114">
        <f>'[5]P9 Consolidated'!AJ1907/'[5]P9 Consolidated'!$E1907</f>
        <v>0</v>
      </c>
      <c r="K1908" s="114">
        <f>'[5]P9 Consolidated'!AP1907/'[5]P9 Consolidated'!$E1907</f>
        <v>0</v>
      </c>
      <c r="L1908" s="114">
        <f>'[5]P9 Consolidated'!AV1907/'[5]P9 Consolidated'!$E1907</f>
        <v>0</v>
      </c>
      <c r="M1908" s="114">
        <f>'[5]P9 Consolidated'!BB1907/'[5]P9 Consolidated'!$E1907</f>
        <v>0</v>
      </c>
      <c r="N1908" s="114">
        <f>'[5]P9 Consolidated'!BH1907/'[5]P9 Consolidated'!$E1907</f>
        <v>0</v>
      </c>
      <c r="O1908" s="114">
        <f>'[5]P9 Consolidated'!BN1907/'[5]P9 Consolidated'!$E1907</f>
        <v>0</v>
      </c>
      <c r="P1908" s="114">
        <f>'[5]P9 Consolidated'!BT1907/'[5]P9 Consolidated'!$E1907</f>
        <v>0</v>
      </c>
      <c r="Q1908" s="114">
        <f>'[5]P9 Consolidated'!BZ1907/'[5]P9 Consolidated'!$E1907</f>
        <v>1.62</v>
      </c>
      <c r="R1908" s="114">
        <f>'[5]P9 Consolidated'!CF1907/'[5]P9 Consolidated'!$E1907</f>
        <v>0.45</v>
      </c>
      <c r="S1908" s="114">
        <f>'[5]P9 Consolidated'!CL1907/'[5]P9 Consolidated'!$E1907</f>
        <v>0.54899999999999993</v>
      </c>
      <c r="T1908" s="114">
        <f>'[5]P9 Consolidated'!CR1907/'[5]P9 Consolidated'!$E1907</f>
        <v>0.73799999999999999</v>
      </c>
      <c r="U1908" s="114">
        <f>'[5]P9 Consolidated'!CX1907/'[5]P9 Consolidated'!$E1907</f>
        <v>0.89400000000000002</v>
      </c>
      <c r="V1908" s="115">
        <f>'[5]P9 Consolidated'!DD1907/'[5]P9 Consolidated'!$E1907</f>
        <v>0.96750000000000003</v>
      </c>
    </row>
    <row r="1909" spans="1:22">
      <c r="A1909" s="109">
        <v>1906</v>
      </c>
      <c r="B1909" s="110" t="s">
        <v>2036</v>
      </c>
      <c r="C1909" s="111" t="s">
        <v>195</v>
      </c>
      <c r="D1909" s="112">
        <v>188.89</v>
      </c>
      <c r="E1909" s="113">
        <f>'[5]P9 Consolidated'!F1908/'[5]P9 Consolidated'!$E1908</f>
        <v>0</v>
      </c>
      <c r="F1909" s="114">
        <f>'[5]P9 Consolidated'!L1908/'[5]P9 Consolidated'!$E1908</f>
        <v>0</v>
      </c>
      <c r="G1909" s="114">
        <f>'[5]P9 Consolidated'!R1908/'[5]P9 Consolidated'!$E1908</f>
        <v>0</v>
      </c>
      <c r="H1909" s="114">
        <f>'[5]P9 Consolidated'!X1908/'[5]P9 Consolidated'!$E1908</f>
        <v>0</v>
      </c>
      <c r="I1909" s="114">
        <f>'[5]P9 Consolidated'!AD1908/'[5]P9 Consolidated'!$E1908</f>
        <v>0</v>
      </c>
      <c r="J1909" s="114">
        <f>'[5]P9 Consolidated'!AJ1908/'[5]P9 Consolidated'!$E1908</f>
        <v>0</v>
      </c>
      <c r="K1909" s="114">
        <f>'[5]P9 Consolidated'!AP1908/'[5]P9 Consolidated'!$E1908</f>
        <v>0</v>
      </c>
      <c r="L1909" s="114">
        <f>'[5]P9 Consolidated'!AV1908/'[5]P9 Consolidated'!$E1908</f>
        <v>0</v>
      </c>
      <c r="M1909" s="114">
        <f>'[5]P9 Consolidated'!BB1908/'[5]P9 Consolidated'!$E1908</f>
        <v>0</v>
      </c>
      <c r="N1909" s="114">
        <f>'[5]P9 Consolidated'!BH1908/'[5]P9 Consolidated'!$E1908</f>
        <v>0</v>
      </c>
      <c r="O1909" s="114">
        <f>'[5]P9 Consolidated'!BN1908/'[5]P9 Consolidated'!$E1908</f>
        <v>0.70940759172004875</v>
      </c>
      <c r="P1909" s="114">
        <f>'[5]P9 Consolidated'!BT1908/'[5]P9 Consolidated'!$E1908</f>
        <v>0</v>
      </c>
      <c r="Q1909" s="114">
        <f>'[5]P9 Consolidated'!BZ1908/'[5]P9 Consolidated'!$E1908</f>
        <v>1.3870506644078566</v>
      </c>
      <c r="R1909" s="114">
        <f>'[5]P9 Consolidated'!CF1908/'[5]P9 Consolidated'!$E1908</f>
        <v>0.60352586161257882</v>
      </c>
      <c r="S1909" s="114">
        <f>'[5]P9 Consolidated'!CL1908/'[5]P9 Consolidated'!$E1908</f>
        <v>0.58658478479538356</v>
      </c>
      <c r="T1909" s="114">
        <f>'[5]P9 Consolidated'!CR1908/'[5]P9 Consolidated'!$E1908</f>
        <v>0.69670178410715233</v>
      </c>
      <c r="U1909" s="114">
        <f>'[5]P9 Consolidated'!CX1908/'[5]P9 Consolidated'!$E1908</f>
        <v>0.68081952459103179</v>
      </c>
      <c r="V1909" s="115">
        <f>'[5]P9 Consolidated'!DD1908/'[5]P9 Consolidated'!$E1908</f>
        <v>0.66070199587061251</v>
      </c>
    </row>
    <row r="1910" spans="1:22">
      <c r="A1910" s="109">
        <v>1907</v>
      </c>
      <c r="B1910" s="110" t="s">
        <v>2037</v>
      </c>
      <c r="C1910" s="111" t="s">
        <v>195</v>
      </c>
      <c r="D1910" s="112">
        <v>255.56</v>
      </c>
      <c r="E1910" s="113">
        <f>'[5]P9 Consolidated'!F1909/'[5]P9 Consolidated'!$E1909</f>
        <v>0</v>
      </c>
      <c r="F1910" s="114">
        <f>'[5]P9 Consolidated'!L1909/'[5]P9 Consolidated'!$E1909</f>
        <v>0</v>
      </c>
      <c r="G1910" s="114">
        <f>'[5]P9 Consolidated'!R1909/'[5]P9 Consolidated'!$E1909</f>
        <v>0</v>
      </c>
      <c r="H1910" s="114">
        <f>'[5]P9 Consolidated'!X1909/'[5]P9 Consolidated'!$E1909</f>
        <v>0</v>
      </c>
      <c r="I1910" s="114">
        <f>'[5]P9 Consolidated'!AD1909/'[5]P9 Consolidated'!$E1909</f>
        <v>0</v>
      </c>
      <c r="J1910" s="114">
        <f>'[5]P9 Consolidated'!AJ1909/'[5]P9 Consolidated'!$E1909</f>
        <v>0</v>
      </c>
      <c r="K1910" s="114">
        <f>'[5]P9 Consolidated'!AP1909/'[5]P9 Consolidated'!$E1909</f>
        <v>0</v>
      </c>
      <c r="L1910" s="114">
        <f>'[5]P9 Consolidated'!AV1909/'[5]P9 Consolidated'!$E1909</f>
        <v>0</v>
      </c>
      <c r="M1910" s="114">
        <f>'[5]P9 Consolidated'!BB1909/'[5]P9 Consolidated'!$E1909</f>
        <v>0</v>
      </c>
      <c r="N1910" s="114">
        <f>'[5]P9 Consolidated'!BH1909/'[5]P9 Consolidated'!$E1909</f>
        <v>0.35686335889810611</v>
      </c>
      <c r="O1910" s="114">
        <f>'[5]P9 Consolidated'!BN1909/'[5]P9 Consolidated'!$E1909</f>
        <v>0.41790577555172953</v>
      </c>
      <c r="P1910" s="114">
        <f>'[5]P9 Consolidated'!BT1909/'[5]P9 Consolidated'!$E1909</f>
        <v>0</v>
      </c>
      <c r="Q1910" s="114">
        <f>'[5]P9 Consolidated'!BZ1909/'[5]P9 Consolidated'!$E1909</f>
        <v>0.86633275943027077</v>
      </c>
      <c r="R1910" s="114">
        <f>'[5]P9 Consolidated'!CF1909/'[5]P9 Consolidated'!$E1909</f>
        <v>0.22773516982313352</v>
      </c>
      <c r="S1910" s="114">
        <f>'[5]P9 Consolidated'!CL1909/'[5]P9 Consolidated'!$E1909</f>
        <v>0.392080137736735</v>
      </c>
      <c r="T1910" s="114">
        <f>'[5]P9 Consolidated'!CR1909/'[5]P9 Consolidated'!$E1909</f>
        <v>0.41086241978400373</v>
      </c>
      <c r="U1910" s="114">
        <f>'[5]P9 Consolidated'!CX1909/'[5]P9 Consolidated'!$E1909</f>
        <v>0.44138362811081544</v>
      </c>
      <c r="V1910" s="115">
        <f>'[5]P9 Consolidated'!DD1909/'[5]P9 Consolidated'!$E1909</f>
        <v>0.45312255439035842</v>
      </c>
    </row>
    <row r="1911" spans="1:22">
      <c r="A1911" s="109">
        <v>1908</v>
      </c>
      <c r="B1911" s="110" t="s">
        <v>2038</v>
      </c>
      <c r="C1911" s="111" t="s">
        <v>195</v>
      </c>
      <c r="D1911" s="112">
        <v>121.11</v>
      </c>
      <c r="E1911" s="113">
        <f>'[5]P9 Consolidated'!F1910/'[5]P9 Consolidated'!$E1910</f>
        <v>0</v>
      </c>
      <c r="F1911" s="114">
        <f>'[5]P9 Consolidated'!L1910/'[5]P9 Consolidated'!$E1910</f>
        <v>0</v>
      </c>
      <c r="G1911" s="114">
        <f>'[5]P9 Consolidated'!R1910/'[5]P9 Consolidated'!$E1910</f>
        <v>0</v>
      </c>
      <c r="H1911" s="114">
        <f>'[5]P9 Consolidated'!X1910/'[5]P9 Consolidated'!$E1910</f>
        <v>0</v>
      </c>
      <c r="I1911" s="114">
        <f>'[5]P9 Consolidated'!AD1910/'[5]P9 Consolidated'!$E1910</f>
        <v>0</v>
      </c>
      <c r="J1911" s="114">
        <f>'[5]P9 Consolidated'!AJ1910/'[5]P9 Consolidated'!$E1910</f>
        <v>0</v>
      </c>
      <c r="K1911" s="114">
        <f>'[5]P9 Consolidated'!AP1910/'[5]P9 Consolidated'!$E1910</f>
        <v>0</v>
      </c>
      <c r="L1911" s="114">
        <f>'[5]P9 Consolidated'!AV1910/'[5]P9 Consolidated'!$E1910</f>
        <v>0</v>
      </c>
      <c r="M1911" s="114">
        <f>'[5]P9 Consolidated'!BB1910/'[5]P9 Consolidated'!$E1910</f>
        <v>0</v>
      </c>
      <c r="N1911" s="114">
        <f>'[5]P9 Consolidated'!BH1910/'[5]P9 Consolidated'!$E1910</f>
        <v>0</v>
      </c>
      <c r="O1911" s="114">
        <f>'[5]P9 Consolidated'!BN1910/'[5]P9 Consolidated'!$E1910</f>
        <v>0</v>
      </c>
      <c r="P1911" s="114">
        <f>'[5]P9 Consolidated'!BT1910/'[5]P9 Consolidated'!$E1910</f>
        <v>0</v>
      </c>
      <c r="Q1911" s="114">
        <f>'[5]P9 Consolidated'!BZ1910/'[5]P9 Consolidated'!$E1910</f>
        <v>0</v>
      </c>
      <c r="R1911" s="114">
        <f>'[5]P9 Consolidated'!CF1910/'[5]P9 Consolidated'!$E1910</f>
        <v>4.9541738915035917E-2</v>
      </c>
      <c r="S1911" s="114">
        <f>'[5]P9 Consolidated'!CL1910/'[5]P9 Consolidated'!$E1910</f>
        <v>4.9541738915035917E-2</v>
      </c>
      <c r="T1911" s="114">
        <f>'[5]P9 Consolidated'!CR1910/'[5]P9 Consolidated'!$E1910</f>
        <v>4.9541738915035917E-2</v>
      </c>
      <c r="U1911" s="114">
        <f>'[5]P9 Consolidated'!CX1910/'[5]P9 Consolidated'!$E1910</f>
        <v>9.9083477830071834E-2</v>
      </c>
      <c r="V1911" s="115">
        <f>'[5]P9 Consolidated'!DD1910/'[5]P9 Consolidated'!$E1910</f>
        <v>0.13211130377342911</v>
      </c>
    </row>
    <row r="1912" spans="1:22">
      <c r="A1912" s="109">
        <v>1909</v>
      </c>
      <c r="B1912" s="110" t="s">
        <v>2039</v>
      </c>
      <c r="C1912" s="111" t="s">
        <v>195</v>
      </c>
      <c r="D1912" s="112">
        <v>444.44</v>
      </c>
      <c r="E1912" s="113">
        <f>'[5]P9 Consolidated'!F1911/'[5]P9 Consolidated'!$E1911</f>
        <v>0</v>
      </c>
      <c r="F1912" s="114">
        <f>'[5]P9 Consolidated'!L1911/'[5]P9 Consolidated'!$E1911</f>
        <v>0</v>
      </c>
      <c r="G1912" s="114">
        <f>'[5]P9 Consolidated'!R1911/'[5]P9 Consolidated'!$E1911</f>
        <v>0</v>
      </c>
      <c r="H1912" s="114">
        <f>'[5]P9 Consolidated'!X1911/'[5]P9 Consolidated'!$E1911</f>
        <v>0</v>
      </c>
      <c r="I1912" s="114">
        <f>'[5]P9 Consolidated'!AD1911/'[5]P9 Consolidated'!$E1911</f>
        <v>0</v>
      </c>
      <c r="J1912" s="114">
        <f>'[5]P9 Consolidated'!AJ1911/'[5]P9 Consolidated'!$E1911</f>
        <v>0</v>
      </c>
      <c r="K1912" s="114">
        <f>'[5]P9 Consolidated'!AP1911/'[5]P9 Consolidated'!$E1911</f>
        <v>0</v>
      </c>
      <c r="L1912" s="114">
        <f>'[5]P9 Consolidated'!AV1911/'[5]P9 Consolidated'!$E1911</f>
        <v>0</v>
      </c>
      <c r="M1912" s="114">
        <f>'[5]P9 Consolidated'!BB1911/'[5]P9 Consolidated'!$E1911</f>
        <v>0</v>
      </c>
      <c r="N1912" s="114">
        <f>'[5]P9 Consolidated'!BH1911/'[5]P9 Consolidated'!$E1911</f>
        <v>0</v>
      </c>
      <c r="O1912" s="114">
        <f>'[5]P9 Consolidated'!BN1911/'[5]P9 Consolidated'!$E1911</f>
        <v>0.23400234002340023</v>
      </c>
      <c r="P1912" s="114">
        <f>'[5]P9 Consolidated'!BT1911/'[5]P9 Consolidated'!$E1911</f>
        <v>0</v>
      </c>
      <c r="Q1912" s="114">
        <f>'[5]P9 Consolidated'!BZ1911/'[5]P9 Consolidated'!$E1911</f>
        <v>3.6000360003600039E-2</v>
      </c>
      <c r="R1912" s="114">
        <f>'[5]P9 Consolidated'!CF1911/'[5]P9 Consolidated'!$E1911</f>
        <v>1.3500135001350014E-2</v>
      </c>
      <c r="S1912" s="114">
        <f>'[5]P9 Consolidated'!CL1911/'[5]P9 Consolidated'!$E1911</f>
        <v>9.0000900009000098E-3</v>
      </c>
      <c r="T1912" s="114">
        <f>'[5]P9 Consolidated'!CR1911/'[5]P9 Consolidated'!$E1911</f>
        <v>9.0000900009000098E-3</v>
      </c>
      <c r="U1912" s="114">
        <f>'[5]P9 Consolidated'!CX1911/'[5]P9 Consolidated'!$E1911</f>
        <v>1.800018000180002E-2</v>
      </c>
      <c r="V1912" s="115">
        <f>'[5]P9 Consolidated'!DD1911/'[5]P9 Consolidated'!$E1911</f>
        <v>0.25650256502565028</v>
      </c>
    </row>
    <row r="1913" spans="1:22">
      <c r="A1913" s="109">
        <v>1910</v>
      </c>
      <c r="B1913" s="110" t="s">
        <v>2040</v>
      </c>
      <c r="C1913" s="111" t="s">
        <v>195</v>
      </c>
      <c r="D1913" s="112">
        <v>450</v>
      </c>
      <c r="E1913" s="113">
        <f>'[5]P9 Consolidated'!F1912/'[5]P9 Consolidated'!$E1912</f>
        <v>0</v>
      </c>
      <c r="F1913" s="114">
        <f>'[5]P9 Consolidated'!L1912/'[5]P9 Consolidated'!$E1912</f>
        <v>0</v>
      </c>
      <c r="G1913" s="114">
        <f>'[5]P9 Consolidated'!R1912/'[5]P9 Consolidated'!$E1912</f>
        <v>0</v>
      </c>
      <c r="H1913" s="114">
        <f>'[5]P9 Consolidated'!X1912/'[5]P9 Consolidated'!$E1912</f>
        <v>0</v>
      </c>
      <c r="I1913" s="114">
        <f>'[5]P9 Consolidated'!AD1912/'[5]P9 Consolidated'!$E1912</f>
        <v>0</v>
      </c>
      <c r="J1913" s="114">
        <f>'[5]P9 Consolidated'!AJ1912/'[5]P9 Consolidated'!$E1912</f>
        <v>0</v>
      </c>
      <c r="K1913" s="114">
        <f>'[5]P9 Consolidated'!AP1912/'[5]P9 Consolidated'!$E1912</f>
        <v>0</v>
      </c>
      <c r="L1913" s="114">
        <f>'[5]P9 Consolidated'!AV1912/'[5]P9 Consolidated'!$E1912</f>
        <v>0</v>
      </c>
      <c r="M1913" s="114">
        <f>'[5]P9 Consolidated'!BB1912/'[5]P9 Consolidated'!$E1912</f>
        <v>0</v>
      </c>
      <c r="N1913" s="114">
        <f>'[5]P9 Consolidated'!BH1912/'[5]P9 Consolidated'!$E1912</f>
        <v>0.62</v>
      </c>
      <c r="O1913" s="114">
        <f>'[5]P9 Consolidated'!BN1912/'[5]P9 Consolidated'!$E1912</f>
        <v>0.8580000000000001</v>
      </c>
      <c r="P1913" s="114">
        <f>'[5]P9 Consolidated'!BT1912/'[5]P9 Consolidated'!$E1912</f>
        <v>0</v>
      </c>
      <c r="Q1913" s="114">
        <f>'[5]P9 Consolidated'!BZ1912/'[5]P9 Consolidated'!$E1912</f>
        <v>2.65</v>
      </c>
      <c r="R1913" s="114">
        <f>'[5]P9 Consolidated'!CF1912/'[5]P9 Consolidated'!$E1912</f>
        <v>1.508</v>
      </c>
      <c r="S1913" s="114">
        <f>'[5]P9 Consolidated'!CL1912/'[5]P9 Consolidated'!$E1912</f>
        <v>0.98399999999999999</v>
      </c>
      <c r="T1913" s="114">
        <f>'[5]P9 Consolidated'!CR1912/'[5]P9 Consolidated'!$E1912</f>
        <v>1.1519999999999999</v>
      </c>
      <c r="U1913" s="114">
        <f>'[5]P9 Consolidated'!CX1912/'[5]P9 Consolidated'!$E1912</f>
        <v>1.542</v>
      </c>
      <c r="V1913" s="115">
        <f>'[5]P9 Consolidated'!DD1912/'[5]P9 Consolidated'!$E1912</f>
        <v>1.542</v>
      </c>
    </row>
    <row r="1914" spans="1:22">
      <c r="A1914" s="109">
        <v>1911</v>
      </c>
      <c r="B1914" s="110" t="s">
        <v>2041</v>
      </c>
      <c r="C1914" s="111" t="s">
        <v>195</v>
      </c>
      <c r="D1914" s="112">
        <v>777.77777777777771</v>
      </c>
      <c r="E1914" s="113">
        <f>'[5]P9 Consolidated'!F1913/'[5]P9 Consolidated'!$E1913</f>
        <v>0</v>
      </c>
      <c r="F1914" s="114">
        <f>'[5]P9 Consolidated'!L1913/'[5]P9 Consolidated'!$E1913</f>
        <v>0</v>
      </c>
      <c r="G1914" s="114">
        <f>'[5]P9 Consolidated'!R1913/'[5]P9 Consolidated'!$E1913</f>
        <v>0</v>
      </c>
      <c r="H1914" s="114">
        <f>'[5]P9 Consolidated'!X1913/'[5]P9 Consolidated'!$E1913</f>
        <v>0</v>
      </c>
      <c r="I1914" s="114">
        <f>'[5]P9 Consolidated'!AD1913/'[5]P9 Consolidated'!$E1913</f>
        <v>0</v>
      </c>
      <c r="J1914" s="114">
        <f>'[5]P9 Consolidated'!AJ1913/'[5]P9 Consolidated'!$E1913</f>
        <v>0</v>
      </c>
      <c r="K1914" s="114">
        <f>'[5]P9 Consolidated'!AP1913/'[5]P9 Consolidated'!$E1913</f>
        <v>0.32747142857142858</v>
      </c>
      <c r="L1914" s="114">
        <f>'[5]P9 Consolidated'!AV1913/'[5]P9 Consolidated'!$E1913</f>
        <v>0.23258571428571431</v>
      </c>
      <c r="M1914" s="114">
        <f>'[5]P9 Consolidated'!BB1913/'[5]P9 Consolidated'!$E1913</f>
        <v>0.21985714285714286</v>
      </c>
      <c r="N1914" s="114">
        <f>'[5]P9 Consolidated'!BH1913/'[5]P9 Consolidated'!$E1913</f>
        <v>0.21985714285714286</v>
      </c>
      <c r="O1914" s="114">
        <f>'[5]P9 Consolidated'!BN1913/'[5]P9 Consolidated'!$E1913</f>
        <v>0.22564285714285717</v>
      </c>
      <c r="P1914" s="114">
        <f>'[5]P9 Consolidated'!BT1913/'[5]P9 Consolidated'!$E1913</f>
        <v>0</v>
      </c>
      <c r="Q1914" s="114">
        <f>'[5]P9 Consolidated'!BZ1913/'[5]P9 Consolidated'!$E1913</f>
        <v>0.29044285714285717</v>
      </c>
      <c r="R1914" s="114">
        <f>'[5]P9 Consolidated'!CF1913/'[5]P9 Consolidated'!$E1913</f>
        <v>0.2869714285714286</v>
      </c>
      <c r="S1914" s="114">
        <f>'[5]P9 Consolidated'!CL1913/'[5]P9 Consolidated'!$E1913</f>
        <v>0.28002857142857146</v>
      </c>
      <c r="T1914" s="114">
        <f>'[5]P9 Consolidated'!CR1913/'[5]P9 Consolidated'!$E1913</f>
        <v>0.27077142857142861</v>
      </c>
      <c r="U1914" s="114">
        <f>'[5]P9 Consolidated'!CX1913/'[5]P9 Consolidated'!$E1913</f>
        <v>0.29622857142857145</v>
      </c>
      <c r="V1914" s="115">
        <f>'[5]P9 Consolidated'!DD1913/'[5]P9 Consolidated'!$E1913</f>
        <v>0.31474285714285716</v>
      </c>
    </row>
    <row r="1915" spans="1:22">
      <c r="A1915" s="109">
        <v>1912</v>
      </c>
      <c r="B1915" s="110" t="s">
        <v>2041</v>
      </c>
      <c r="C1915" s="111" t="s">
        <v>195</v>
      </c>
      <c r="D1915" s="112">
        <v>677.77777777777771</v>
      </c>
      <c r="E1915" s="113">
        <f>'[5]P9 Consolidated'!F1914/'[5]P9 Consolidated'!$E1914</f>
        <v>0</v>
      </c>
      <c r="F1915" s="114">
        <f>'[5]P9 Consolidated'!L1914/'[5]P9 Consolidated'!$E1914</f>
        <v>0</v>
      </c>
      <c r="G1915" s="114">
        <f>'[5]P9 Consolidated'!R1914/'[5]P9 Consolidated'!$E1914</f>
        <v>0</v>
      </c>
      <c r="H1915" s="114">
        <f>'[5]P9 Consolidated'!X1914/'[5]P9 Consolidated'!$E1914</f>
        <v>0</v>
      </c>
      <c r="I1915" s="114">
        <f>'[5]P9 Consolidated'!AD1914/'[5]P9 Consolidated'!$E1914</f>
        <v>0</v>
      </c>
      <c r="J1915" s="114">
        <f>'[5]P9 Consolidated'!AJ1914/'[5]P9 Consolidated'!$E1914</f>
        <v>0</v>
      </c>
      <c r="K1915" s="114">
        <f>'[5]P9 Consolidated'!AP1914/'[5]P9 Consolidated'!$E1914</f>
        <v>0.30629508196721311</v>
      </c>
      <c r="L1915" s="114">
        <f>'[5]P9 Consolidated'!AV1914/'[5]P9 Consolidated'!$E1914</f>
        <v>0.25495081967213118</v>
      </c>
      <c r="M1915" s="114">
        <f>'[5]P9 Consolidated'!BB1914/'[5]P9 Consolidated'!$E1914</f>
        <v>0.24786885245901641</v>
      </c>
      <c r="N1915" s="114">
        <f>'[5]P9 Consolidated'!BH1914/'[5]P9 Consolidated'!$E1914</f>
        <v>0.24786885245901641</v>
      </c>
      <c r="O1915" s="114">
        <f>'[5]P9 Consolidated'!BN1914/'[5]P9 Consolidated'!$E1914</f>
        <v>0.26734426229508196</v>
      </c>
      <c r="P1915" s="114">
        <f>'[5]P9 Consolidated'!BT1914/'[5]P9 Consolidated'!$E1914</f>
        <v>0</v>
      </c>
      <c r="Q1915" s="114">
        <f>'[5]P9 Consolidated'!BZ1914/'[5]P9 Consolidated'!$E1914</f>
        <v>0.24786885245901641</v>
      </c>
      <c r="R1915" s="114">
        <f>'[5]P9 Consolidated'!CF1914/'[5]P9 Consolidated'!$E1914</f>
        <v>0.24786885245901641</v>
      </c>
      <c r="S1915" s="114">
        <f>'[5]P9 Consolidated'!CL1914/'[5]P9 Consolidated'!$E1914</f>
        <v>0.22131147540983609</v>
      </c>
      <c r="T1915" s="114">
        <f>'[5]P9 Consolidated'!CR1914/'[5]P9 Consolidated'!$E1914</f>
        <v>0.22839344262295086</v>
      </c>
      <c r="U1915" s="114">
        <f>'[5]P9 Consolidated'!CX1914/'[5]P9 Consolidated'!$E1914</f>
        <v>0.20714754098360658</v>
      </c>
      <c r="V1915" s="115">
        <f>'[5]P9 Consolidated'!DD1914/'[5]P9 Consolidated'!$E1914</f>
        <v>0.19298360655737709</v>
      </c>
    </row>
    <row r="1916" spans="1:22">
      <c r="A1916" s="109">
        <v>1913</v>
      </c>
      <c r="B1916" s="110" t="s">
        <v>2042</v>
      </c>
      <c r="C1916" s="111" t="s">
        <v>195</v>
      </c>
      <c r="D1916" s="112">
        <v>144.4</v>
      </c>
      <c r="E1916" s="113">
        <f>'[5]P9 Consolidated'!F1915/'[5]P9 Consolidated'!$E1915</f>
        <v>0</v>
      </c>
      <c r="F1916" s="114">
        <f>'[5]P9 Consolidated'!L1915/'[5]P9 Consolidated'!$E1915</f>
        <v>0</v>
      </c>
      <c r="G1916" s="114">
        <f>'[5]P9 Consolidated'!R1915/'[5]P9 Consolidated'!$E1915</f>
        <v>0</v>
      </c>
      <c r="H1916" s="114">
        <f>'[5]P9 Consolidated'!X1915/'[5]P9 Consolidated'!$E1915</f>
        <v>0</v>
      </c>
      <c r="I1916" s="114">
        <f>'[5]P9 Consolidated'!AD1915/'[5]P9 Consolidated'!$E1915</f>
        <v>0</v>
      </c>
      <c r="J1916" s="114">
        <f>'[5]P9 Consolidated'!AJ1915/'[5]P9 Consolidated'!$E1915</f>
        <v>0</v>
      </c>
      <c r="K1916" s="114">
        <f>'[5]P9 Consolidated'!AP1915/'[5]P9 Consolidated'!$E1915</f>
        <v>1.0207063711911355</v>
      </c>
      <c r="L1916" s="114">
        <f>'[5]P9 Consolidated'!AV1915/'[5]P9 Consolidated'!$E1915</f>
        <v>1.0180055401662049</v>
      </c>
      <c r="M1916" s="114">
        <f>'[5]P9 Consolidated'!BB1915/'[5]P9 Consolidated'!$E1915</f>
        <v>5.1939058171745149E-2</v>
      </c>
      <c r="N1916" s="114">
        <f>'[5]P9 Consolidated'!BH1915/'[5]P9 Consolidated'!$E1915</f>
        <v>6.2326869806094178E-2</v>
      </c>
      <c r="O1916" s="114">
        <f>'[5]P9 Consolidated'!BN1915/'[5]P9 Consolidated'!$E1915</f>
        <v>6.2326869806094178E-2</v>
      </c>
      <c r="P1916" s="114">
        <f>'[5]P9 Consolidated'!BT1915/'[5]P9 Consolidated'!$E1915</f>
        <v>0</v>
      </c>
      <c r="Q1916" s="114">
        <f>'[5]P9 Consolidated'!BZ1915/'[5]P9 Consolidated'!$E1915</f>
        <v>9.349030470914127E-2</v>
      </c>
      <c r="R1916" s="114">
        <f>'[5]P9 Consolidated'!CF1915/'[5]P9 Consolidated'!$E1915</f>
        <v>0.10180055401662048</v>
      </c>
      <c r="S1916" s="114">
        <f>'[5]P9 Consolidated'!CL1915/'[5]P9 Consolidated'!$E1915</f>
        <v>6.2326869806094178E-2</v>
      </c>
      <c r="T1916" s="114">
        <f>'[5]P9 Consolidated'!CR1915/'[5]P9 Consolidated'!$E1915</f>
        <v>0.11218836565096953</v>
      </c>
      <c r="U1916" s="114">
        <f>'[5]P9 Consolidated'!CX1915/'[5]P9 Consolidated'!$E1915</f>
        <v>8.9958448753462608E-2</v>
      </c>
      <c r="V1916" s="115">
        <f>'[5]P9 Consolidated'!DD1915/'[5]P9 Consolidated'!$E1915</f>
        <v>8.9958448753462608E-2</v>
      </c>
    </row>
    <row r="1917" spans="1:22">
      <c r="A1917" s="109">
        <v>1914</v>
      </c>
      <c r="B1917" s="110" t="s">
        <v>2043</v>
      </c>
      <c r="C1917" s="111" t="s">
        <v>195</v>
      </c>
      <c r="D1917" s="112">
        <v>111.11</v>
      </c>
      <c r="E1917" s="113">
        <f>'[5]P9 Consolidated'!F1916/'[5]P9 Consolidated'!$E1916</f>
        <v>0</v>
      </c>
      <c r="F1917" s="114">
        <f>'[5]P9 Consolidated'!L1916/'[5]P9 Consolidated'!$E1916</f>
        <v>0</v>
      </c>
      <c r="G1917" s="114">
        <f>'[5]P9 Consolidated'!R1916/'[5]P9 Consolidated'!$E1916</f>
        <v>0</v>
      </c>
      <c r="H1917" s="114">
        <f>'[5]P9 Consolidated'!X1916/'[5]P9 Consolidated'!$E1916</f>
        <v>0</v>
      </c>
      <c r="I1917" s="114">
        <f>'[5]P9 Consolidated'!AD1916/'[5]P9 Consolidated'!$E1916</f>
        <v>0</v>
      </c>
      <c r="J1917" s="114">
        <f>'[5]P9 Consolidated'!AJ1916/'[5]P9 Consolidated'!$E1916</f>
        <v>0</v>
      </c>
      <c r="K1917" s="114">
        <f>'[5]P9 Consolidated'!AP1916/'[5]P9 Consolidated'!$E1916</f>
        <v>0</v>
      </c>
      <c r="L1917" s="114">
        <f>'[5]P9 Consolidated'!AV1916/'[5]P9 Consolidated'!$E1916</f>
        <v>0</v>
      </c>
      <c r="M1917" s="114">
        <f>'[5]P9 Consolidated'!BB1916/'[5]P9 Consolidated'!$E1916</f>
        <v>0</v>
      </c>
      <c r="N1917" s="114">
        <f>'[5]P9 Consolidated'!BH1916/'[5]P9 Consolidated'!$E1916</f>
        <v>0</v>
      </c>
      <c r="O1917" s="114">
        <f>'[5]P9 Consolidated'!BN1916/'[5]P9 Consolidated'!$E1916</f>
        <v>0.14400144001440016</v>
      </c>
      <c r="P1917" s="114">
        <f>'[5]P9 Consolidated'!BT1916/'[5]P9 Consolidated'!$E1916</f>
        <v>0</v>
      </c>
      <c r="Q1917" s="114">
        <f>'[5]P9 Consolidated'!BZ1916/'[5]P9 Consolidated'!$E1916</f>
        <v>0.39420394203942039</v>
      </c>
      <c r="R1917" s="114">
        <f>'[5]P9 Consolidated'!CF1916/'[5]P9 Consolidated'!$E1916</f>
        <v>0.21600216002160022</v>
      </c>
      <c r="S1917" s="114">
        <f>'[5]P9 Consolidated'!CL1916/'[5]P9 Consolidated'!$E1916</f>
        <v>0.24120241202412024</v>
      </c>
      <c r="T1917" s="114">
        <f>'[5]P9 Consolidated'!CR1916/'[5]P9 Consolidated'!$E1916</f>
        <v>0.22500225002250024</v>
      </c>
      <c r="U1917" s="114">
        <f>'[5]P9 Consolidated'!CX1916/'[5]P9 Consolidated'!$E1916</f>
        <v>0.22500225002250024</v>
      </c>
      <c r="V1917" s="115">
        <f>'[5]P9 Consolidated'!DD1916/'[5]P9 Consolidated'!$E1916</f>
        <v>0.1854018540185402</v>
      </c>
    </row>
    <row r="1918" spans="1:22">
      <c r="A1918" s="109">
        <v>1915</v>
      </c>
      <c r="B1918" s="110" t="s">
        <v>2044</v>
      </c>
      <c r="C1918" s="111" t="s">
        <v>195</v>
      </c>
      <c r="D1918" s="112">
        <v>166.67</v>
      </c>
      <c r="E1918" s="113">
        <f>'[5]P9 Consolidated'!F1917/'[5]P9 Consolidated'!$E1917</f>
        <v>0</v>
      </c>
      <c r="F1918" s="114">
        <f>'[5]P9 Consolidated'!L1917/'[5]P9 Consolidated'!$E1917</f>
        <v>0</v>
      </c>
      <c r="G1918" s="114">
        <f>'[5]P9 Consolidated'!R1917/'[5]P9 Consolidated'!$E1917</f>
        <v>0</v>
      </c>
      <c r="H1918" s="114">
        <f>'[5]P9 Consolidated'!X1917/'[5]P9 Consolidated'!$E1917</f>
        <v>0</v>
      </c>
      <c r="I1918" s="114">
        <f>'[5]P9 Consolidated'!AD1917/'[5]P9 Consolidated'!$E1917</f>
        <v>0</v>
      </c>
      <c r="J1918" s="114">
        <f>'[5]P9 Consolidated'!AJ1917/'[5]P9 Consolidated'!$E1917</f>
        <v>0</v>
      </c>
      <c r="K1918" s="114">
        <f>'[5]P9 Consolidated'!AP1917/'[5]P9 Consolidated'!$E1917</f>
        <v>0</v>
      </c>
      <c r="L1918" s="114">
        <f>'[5]P9 Consolidated'!AV1917/'[5]P9 Consolidated'!$E1917</f>
        <v>0</v>
      </c>
      <c r="M1918" s="114">
        <f>'[5]P9 Consolidated'!BB1917/'[5]P9 Consolidated'!$E1917</f>
        <v>0</v>
      </c>
      <c r="N1918" s="114">
        <f>'[5]P9 Consolidated'!BH1917/'[5]P9 Consolidated'!$E1917</f>
        <v>0.13199736005279897</v>
      </c>
      <c r="O1918" s="114">
        <f>'[5]P9 Consolidated'!BN1917/'[5]P9 Consolidated'!$E1917</f>
        <v>0.13199736005279897</v>
      </c>
      <c r="P1918" s="114">
        <f>'[5]P9 Consolidated'!BT1917/'[5]P9 Consolidated'!$E1917</f>
        <v>0</v>
      </c>
      <c r="Q1918" s="114">
        <f>'[5]P9 Consolidated'!BZ1917/'[5]P9 Consolidated'!$E1917</f>
        <v>0.46799064018719627</v>
      </c>
      <c r="R1918" s="114">
        <f>'[5]P9 Consolidated'!CF1917/'[5]P9 Consolidated'!$E1917</f>
        <v>0.25199496010079803</v>
      </c>
      <c r="S1918" s="114">
        <f>'[5]P9 Consolidated'!CL1917/'[5]P9 Consolidated'!$E1917</f>
        <v>0.26399472010559794</v>
      </c>
      <c r="T1918" s="114">
        <f>'[5]P9 Consolidated'!CR1917/'[5]P9 Consolidated'!$E1917</f>
        <v>0.29999400011999761</v>
      </c>
      <c r="U1918" s="114">
        <f>'[5]P9 Consolidated'!CX1917/'[5]P9 Consolidated'!$E1917</f>
        <v>0.29999400011999761</v>
      </c>
      <c r="V1918" s="115">
        <f>'[5]P9 Consolidated'!DD1917/'[5]P9 Consolidated'!$E1917</f>
        <v>0.29999400011999761</v>
      </c>
    </row>
    <row r="1919" spans="1:22">
      <c r="A1919" s="109">
        <v>1916</v>
      </c>
      <c r="B1919" s="110" t="s">
        <v>2045</v>
      </c>
      <c r="C1919" s="111" t="s">
        <v>195</v>
      </c>
      <c r="D1919" s="112">
        <v>333.33</v>
      </c>
      <c r="E1919" s="113">
        <f>'[5]P9 Consolidated'!F1918/'[5]P9 Consolidated'!$E1918</f>
        <v>0</v>
      </c>
      <c r="F1919" s="114">
        <f>'[5]P9 Consolidated'!L1918/'[5]P9 Consolidated'!$E1918</f>
        <v>0</v>
      </c>
      <c r="G1919" s="114">
        <f>'[5]P9 Consolidated'!R1918/'[5]P9 Consolidated'!$E1918</f>
        <v>0</v>
      </c>
      <c r="H1919" s="114">
        <f>'[5]P9 Consolidated'!X1918/'[5]P9 Consolidated'!$E1918</f>
        <v>0</v>
      </c>
      <c r="I1919" s="114">
        <f>'[5]P9 Consolidated'!AD1918/'[5]P9 Consolidated'!$E1918</f>
        <v>0</v>
      </c>
      <c r="J1919" s="114">
        <f>'[5]P9 Consolidated'!AJ1918/'[5]P9 Consolidated'!$E1918</f>
        <v>0</v>
      </c>
      <c r="K1919" s="114">
        <f>'[5]P9 Consolidated'!AP1918/'[5]P9 Consolidated'!$E1918</f>
        <v>0</v>
      </c>
      <c r="L1919" s="114">
        <f>'[5]P9 Consolidated'!AV1918/'[5]P9 Consolidated'!$E1918</f>
        <v>0</v>
      </c>
      <c r="M1919" s="114">
        <f>'[5]P9 Consolidated'!BB1918/'[5]P9 Consolidated'!$E1918</f>
        <v>0</v>
      </c>
      <c r="N1919" s="114">
        <f>'[5]P9 Consolidated'!BH1918/'[5]P9 Consolidated'!$E1918</f>
        <v>0</v>
      </c>
      <c r="O1919" s="114">
        <f>'[5]P9 Consolidated'!BN1918/'[5]P9 Consolidated'!$E1918</f>
        <v>0</v>
      </c>
      <c r="P1919" s="114">
        <f>'[5]P9 Consolidated'!BT1918/'[5]P9 Consolidated'!$E1918</f>
        <v>0</v>
      </c>
      <c r="Q1919" s="114">
        <f>'[5]P9 Consolidated'!BZ1918/'[5]P9 Consolidated'!$E1918</f>
        <v>0</v>
      </c>
      <c r="R1919" s="114">
        <f>'[5]P9 Consolidated'!CF1918/'[5]P9 Consolidated'!$E1918</f>
        <v>0</v>
      </c>
      <c r="S1919" s="114">
        <f>'[5]P9 Consolidated'!CL1918/'[5]P9 Consolidated'!$E1918</f>
        <v>0</v>
      </c>
      <c r="T1919" s="114">
        <f>'[5]P9 Consolidated'!CR1918/'[5]P9 Consolidated'!$E1918</f>
        <v>0.34200342003420037</v>
      </c>
      <c r="U1919" s="114">
        <f>'[5]P9 Consolidated'!CX1918/'[5]P9 Consolidated'!$E1918</f>
        <v>0.34200342003420037</v>
      </c>
      <c r="V1919" s="115">
        <f>'[5]P9 Consolidated'!DD1918/'[5]P9 Consolidated'!$E1918</f>
        <v>0.41400414004140046</v>
      </c>
    </row>
    <row r="1920" spans="1:22">
      <c r="A1920" s="109">
        <v>1917</v>
      </c>
      <c r="B1920" s="110" t="s">
        <v>2046</v>
      </c>
      <c r="C1920" s="111" t="s">
        <v>195</v>
      </c>
      <c r="D1920" s="112">
        <v>180</v>
      </c>
      <c r="E1920" s="113">
        <f>'[5]P9 Consolidated'!F1919/'[5]P9 Consolidated'!$E1919</f>
        <v>0</v>
      </c>
      <c r="F1920" s="114">
        <f>'[5]P9 Consolidated'!L1919/'[5]P9 Consolidated'!$E1919</f>
        <v>0</v>
      </c>
      <c r="G1920" s="114">
        <f>'[5]P9 Consolidated'!R1919/'[5]P9 Consolidated'!$E1919</f>
        <v>0</v>
      </c>
      <c r="H1920" s="114">
        <f>'[5]P9 Consolidated'!X1919/'[5]P9 Consolidated'!$E1919</f>
        <v>0</v>
      </c>
      <c r="I1920" s="114">
        <f>'[5]P9 Consolidated'!AD1919/'[5]P9 Consolidated'!$E1919</f>
        <v>0</v>
      </c>
      <c r="J1920" s="114">
        <f>'[5]P9 Consolidated'!AJ1919/'[5]P9 Consolidated'!$E1919</f>
        <v>0</v>
      </c>
      <c r="K1920" s="114">
        <f>'[5]P9 Consolidated'!AP1919/'[5]P9 Consolidated'!$E1919</f>
        <v>0</v>
      </c>
      <c r="L1920" s="114">
        <f>'[5]P9 Consolidated'!AV1919/'[5]P9 Consolidated'!$E1919</f>
        <v>0</v>
      </c>
      <c r="M1920" s="114">
        <f>'[5]P9 Consolidated'!BB1919/'[5]P9 Consolidated'!$E1919</f>
        <v>0</v>
      </c>
      <c r="N1920" s="114">
        <f>'[5]P9 Consolidated'!BH1919/'[5]P9 Consolidated'!$E1919</f>
        <v>0</v>
      </c>
      <c r="O1920" s="114">
        <f>'[5]P9 Consolidated'!BN1919/'[5]P9 Consolidated'!$E1919</f>
        <v>0</v>
      </c>
      <c r="P1920" s="114">
        <f>'[5]P9 Consolidated'!BT1919/'[5]P9 Consolidated'!$E1919</f>
        <v>0</v>
      </c>
      <c r="Q1920" s="114">
        <f>'[5]P9 Consolidated'!BZ1919/'[5]P9 Consolidated'!$E1919</f>
        <v>0</v>
      </c>
      <c r="R1920" s="114">
        <f>'[5]P9 Consolidated'!CF1919/'[5]P9 Consolidated'!$E1919</f>
        <v>0</v>
      </c>
      <c r="S1920" s="114">
        <f>'[5]P9 Consolidated'!CL1919/'[5]P9 Consolidated'!$E1919</f>
        <v>0</v>
      </c>
      <c r="T1920" s="114">
        <f>'[5]P9 Consolidated'!CR1919/'[5]P9 Consolidated'!$E1919</f>
        <v>0</v>
      </c>
      <c r="U1920" s="114">
        <f>'[5]P9 Consolidated'!CX1919/'[5]P9 Consolidated'!$E1919</f>
        <v>0</v>
      </c>
      <c r="V1920" s="115">
        <f>'[5]P9 Consolidated'!DD1919/'[5]P9 Consolidated'!$E1919</f>
        <v>0.46666666666666667</v>
      </c>
    </row>
    <row r="1921" spans="1:22">
      <c r="A1921" s="109">
        <v>1918</v>
      </c>
      <c r="B1921" s="110" t="s">
        <v>2047</v>
      </c>
      <c r="C1921" s="111" t="s">
        <v>195</v>
      </c>
      <c r="D1921" s="112">
        <v>533.33000000000004</v>
      </c>
      <c r="E1921" s="113">
        <f>'[5]P9 Consolidated'!F1920/'[5]P9 Consolidated'!$E1920</f>
        <v>0</v>
      </c>
      <c r="F1921" s="114">
        <f>'[5]P9 Consolidated'!L1920/'[5]P9 Consolidated'!$E1920</f>
        <v>0</v>
      </c>
      <c r="G1921" s="114">
        <f>'[5]P9 Consolidated'!R1920/'[5]P9 Consolidated'!$E1920</f>
        <v>0</v>
      </c>
      <c r="H1921" s="114">
        <f>'[5]P9 Consolidated'!X1920/'[5]P9 Consolidated'!$E1920</f>
        <v>0</v>
      </c>
      <c r="I1921" s="114">
        <f>'[5]P9 Consolidated'!AD1920/'[5]P9 Consolidated'!$E1920</f>
        <v>0</v>
      </c>
      <c r="J1921" s="114">
        <f>'[5]P9 Consolidated'!AJ1920/'[5]P9 Consolidated'!$E1920</f>
        <v>0</v>
      </c>
      <c r="K1921" s="114">
        <f>'[5]P9 Consolidated'!AP1920/'[5]P9 Consolidated'!$E1920</f>
        <v>0</v>
      </c>
      <c r="L1921" s="114">
        <f>'[5]P9 Consolidated'!AV1920/'[5]P9 Consolidated'!$E1920</f>
        <v>0</v>
      </c>
      <c r="M1921" s="114">
        <f>'[5]P9 Consolidated'!BB1920/'[5]P9 Consolidated'!$E1920</f>
        <v>0</v>
      </c>
      <c r="N1921" s="114">
        <f>'[5]P9 Consolidated'!BH1920/'[5]P9 Consolidated'!$E1920</f>
        <v>0</v>
      </c>
      <c r="O1921" s="114">
        <f>'[5]P9 Consolidated'!BN1920/'[5]P9 Consolidated'!$E1920</f>
        <v>0</v>
      </c>
      <c r="P1921" s="114">
        <f>'[5]P9 Consolidated'!BT1920/'[5]P9 Consolidated'!$E1920</f>
        <v>0</v>
      </c>
      <c r="Q1921" s="114">
        <f>'[5]P9 Consolidated'!BZ1920/'[5]P9 Consolidated'!$E1920</f>
        <v>1.4737592109950686</v>
      </c>
      <c r="R1921" s="114">
        <f>'[5]P9 Consolidated'!CF1920/'[5]P9 Consolidated'!$E1920</f>
        <v>0.60750379689873057</v>
      </c>
      <c r="S1921" s="114">
        <f>'[5]P9 Consolidated'!CL1920/'[5]P9 Consolidated'!$E1920</f>
        <v>0.24086400540003375</v>
      </c>
      <c r="T1921" s="114">
        <f>'[5]P9 Consolidated'!CR1920/'[5]P9 Consolidated'!$E1920</f>
        <v>0.58725367033543951</v>
      </c>
      <c r="U1921" s="114">
        <f>'[5]P9 Consolidated'!CX1920/'[5]P9 Consolidated'!$E1920</f>
        <v>0.58050362814767598</v>
      </c>
      <c r="V1921" s="115">
        <f>'[5]P9 Consolidated'!DD1920/'[5]P9 Consolidated'!$E1920</f>
        <v>0.57442859017868864</v>
      </c>
    </row>
    <row r="1922" spans="1:22">
      <c r="A1922" s="109">
        <v>1919</v>
      </c>
      <c r="B1922" s="110" t="s">
        <v>2048</v>
      </c>
      <c r="C1922" s="111" t="s">
        <v>195</v>
      </c>
      <c r="D1922" s="112">
        <v>177.78</v>
      </c>
      <c r="E1922" s="113">
        <f>'[5]P9 Consolidated'!F1921/'[5]P9 Consolidated'!$E1921</f>
        <v>0</v>
      </c>
      <c r="F1922" s="114">
        <f>'[5]P9 Consolidated'!L1921/'[5]P9 Consolidated'!$E1921</f>
        <v>0</v>
      </c>
      <c r="G1922" s="114">
        <f>'[5]P9 Consolidated'!R1921/'[5]P9 Consolidated'!$E1921</f>
        <v>0</v>
      </c>
      <c r="H1922" s="114">
        <f>'[5]P9 Consolidated'!X1921/'[5]P9 Consolidated'!$E1921</f>
        <v>0</v>
      </c>
      <c r="I1922" s="114">
        <f>'[5]P9 Consolidated'!AD1921/'[5]P9 Consolidated'!$E1921</f>
        <v>0</v>
      </c>
      <c r="J1922" s="114">
        <f>'[5]P9 Consolidated'!AJ1921/'[5]P9 Consolidated'!$E1921</f>
        <v>0</v>
      </c>
      <c r="K1922" s="114">
        <f>'[5]P9 Consolidated'!AP1921/'[5]P9 Consolidated'!$E1921</f>
        <v>0</v>
      </c>
      <c r="L1922" s="114">
        <f>'[5]P9 Consolidated'!AV1921/'[5]P9 Consolidated'!$E1921</f>
        <v>0</v>
      </c>
      <c r="M1922" s="114">
        <f>'[5]P9 Consolidated'!BB1921/'[5]P9 Consolidated'!$E1921</f>
        <v>0</v>
      </c>
      <c r="N1922" s="114">
        <f>'[5]P9 Consolidated'!BH1921/'[5]P9 Consolidated'!$E1921</f>
        <v>0</v>
      </c>
      <c r="O1922" s="114">
        <f>'[5]P9 Consolidated'!BN1921/'[5]P9 Consolidated'!$E1921</f>
        <v>0</v>
      </c>
      <c r="P1922" s="114">
        <f>'[5]P9 Consolidated'!BT1921/'[5]P9 Consolidated'!$E1921</f>
        <v>0</v>
      </c>
      <c r="Q1922" s="114">
        <f>'[5]P9 Consolidated'!BZ1921/'[5]P9 Consolidated'!$E1921</f>
        <v>1.5693553830577118</v>
      </c>
      <c r="R1922" s="114">
        <f>'[5]P9 Consolidated'!CF1921/'[5]P9 Consolidated'!$E1921</f>
        <v>0.42186972662841715</v>
      </c>
      <c r="S1922" s="114">
        <f>'[5]P9 Consolidated'!CL1921/'[5]P9 Consolidated'!$E1921</f>
        <v>0.5231184610192372</v>
      </c>
      <c r="T1922" s="114">
        <f>'[5]P9 Consolidated'!CR1921/'[5]P9 Consolidated'!$E1921</f>
        <v>0.43874451569355383</v>
      </c>
      <c r="U1922" s="114">
        <f>'[5]P9 Consolidated'!CX1921/'[5]P9 Consolidated'!$E1921</f>
        <v>0.60749240634492063</v>
      </c>
      <c r="V1922" s="115">
        <f>'[5]P9 Consolidated'!DD1921/'[5]P9 Consolidated'!$E1921</f>
        <v>0.42186972662841715</v>
      </c>
    </row>
    <row r="1923" spans="1:22">
      <c r="A1923" s="109">
        <v>1920</v>
      </c>
      <c r="B1923" s="110" t="s">
        <v>2049</v>
      </c>
      <c r="C1923" s="111" t="s">
        <v>195</v>
      </c>
      <c r="D1923" s="112">
        <v>333.33</v>
      </c>
      <c r="E1923" s="113">
        <f>'[5]P9 Consolidated'!F1922/'[5]P9 Consolidated'!$E1922</f>
        <v>0</v>
      </c>
      <c r="F1923" s="114">
        <f>'[5]P9 Consolidated'!L1922/'[5]P9 Consolidated'!$E1922</f>
        <v>0</v>
      </c>
      <c r="G1923" s="114">
        <f>'[5]P9 Consolidated'!R1922/'[5]P9 Consolidated'!$E1922</f>
        <v>0</v>
      </c>
      <c r="H1923" s="114">
        <f>'[5]P9 Consolidated'!X1922/'[5]P9 Consolidated'!$E1922</f>
        <v>0</v>
      </c>
      <c r="I1923" s="114">
        <f>'[5]P9 Consolidated'!AD1922/'[5]P9 Consolidated'!$E1922</f>
        <v>0</v>
      </c>
      <c r="J1923" s="114">
        <f>'[5]P9 Consolidated'!AJ1922/'[5]P9 Consolidated'!$E1922</f>
        <v>0</v>
      </c>
      <c r="K1923" s="114">
        <f>'[5]P9 Consolidated'!AP1922/'[5]P9 Consolidated'!$E1922</f>
        <v>0</v>
      </c>
      <c r="L1923" s="114">
        <f>'[5]P9 Consolidated'!AV1922/'[5]P9 Consolidated'!$E1922</f>
        <v>0</v>
      </c>
      <c r="M1923" s="114">
        <f>'[5]P9 Consolidated'!BB1922/'[5]P9 Consolidated'!$E1922</f>
        <v>0</v>
      </c>
      <c r="N1923" s="114">
        <f>'[5]P9 Consolidated'!BH1922/'[5]P9 Consolidated'!$E1922</f>
        <v>0</v>
      </c>
      <c r="O1923" s="114">
        <f>'[5]P9 Consolidated'!BN1922/'[5]P9 Consolidated'!$E1922</f>
        <v>1.7064170641706418</v>
      </c>
      <c r="P1923" s="114">
        <f>'[5]P9 Consolidated'!BT1922/'[5]P9 Consolidated'!$E1922</f>
        <v>0</v>
      </c>
      <c r="Q1923" s="114">
        <f>'[5]P9 Consolidated'!BZ1922/'[5]P9 Consolidated'!$E1922</f>
        <v>1.816818168181682</v>
      </c>
      <c r="R1923" s="114">
        <f>'[5]P9 Consolidated'!CF1922/'[5]P9 Consolidated'!$E1922</f>
        <v>0.90480904809048102</v>
      </c>
      <c r="S1923" s="114">
        <f>'[5]P9 Consolidated'!CL1922/'[5]P9 Consolidated'!$E1922</f>
        <v>0.84240842408424088</v>
      </c>
      <c r="T1923" s="114">
        <f>'[5]P9 Consolidated'!CR1922/'[5]P9 Consolidated'!$E1922</f>
        <v>0.87600876008760087</v>
      </c>
      <c r="U1923" s="114">
        <f>'[5]P9 Consolidated'!CX1922/'[5]P9 Consolidated'!$E1922</f>
        <v>0.85680856808568095</v>
      </c>
      <c r="V1923" s="115">
        <f>'[5]P9 Consolidated'!DD1922/'[5]P9 Consolidated'!$E1922</f>
        <v>0.80880808808088089</v>
      </c>
    </row>
    <row r="1924" spans="1:22">
      <c r="A1924" s="109">
        <v>1921</v>
      </c>
      <c r="B1924" s="110" t="s">
        <v>2050</v>
      </c>
      <c r="C1924" s="111" t="s">
        <v>195</v>
      </c>
      <c r="D1924" s="112">
        <v>122.22</v>
      </c>
      <c r="E1924" s="113">
        <f>'[5]P9 Consolidated'!F1923/'[5]P9 Consolidated'!$E1923</f>
        <v>0</v>
      </c>
      <c r="F1924" s="114">
        <f>'[5]P9 Consolidated'!L1923/'[5]P9 Consolidated'!$E1923</f>
        <v>0</v>
      </c>
      <c r="G1924" s="114">
        <f>'[5]P9 Consolidated'!R1923/'[5]P9 Consolidated'!$E1923</f>
        <v>0</v>
      </c>
      <c r="H1924" s="114">
        <f>'[5]P9 Consolidated'!X1923/'[5]P9 Consolidated'!$E1923</f>
        <v>0</v>
      </c>
      <c r="I1924" s="114">
        <f>'[5]P9 Consolidated'!AD1923/'[5]P9 Consolidated'!$E1923</f>
        <v>0</v>
      </c>
      <c r="J1924" s="114">
        <f>'[5]P9 Consolidated'!AJ1923/'[5]P9 Consolidated'!$E1923</f>
        <v>0</v>
      </c>
      <c r="K1924" s="114">
        <f>'[5]P9 Consolidated'!AP1923/'[5]P9 Consolidated'!$E1923</f>
        <v>0</v>
      </c>
      <c r="L1924" s="114">
        <f>'[5]P9 Consolidated'!AV1923/'[5]P9 Consolidated'!$E1923</f>
        <v>0</v>
      </c>
      <c r="M1924" s="114">
        <f>'[5]P9 Consolidated'!BB1923/'[5]P9 Consolidated'!$E1923</f>
        <v>0</v>
      </c>
      <c r="N1924" s="114">
        <f>'[5]P9 Consolidated'!BH1923/'[5]P9 Consolidated'!$E1923</f>
        <v>4.9091801669121256E-2</v>
      </c>
      <c r="O1924" s="114">
        <f>'[5]P9 Consolidated'!BN1923/'[5]P9 Consolidated'!$E1923</f>
        <v>0.19963999345442643</v>
      </c>
      <c r="P1924" s="114">
        <f>'[5]P9 Consolidated'!BT1923/'[5]P9 Consolidated'!$E1923</f>
        <v>0</v>
      </c>
      <c r="Q1924" s="114">
        <f>'[5]P9 Consolidated'!BZ1923/'[5]P9 Consolidated'!$E1923</f>
        <v>0.52037309769268525</v>
      </c>
      <c r="R1924" s="114">
        <f>'[5]P9 Consolidated'!CF1923/'[5]P9 Consolidated'!$E1923</f>
        <v>0.19309441989854362</v>
      </c>
      <c r="S1924" s="114">
        <f>'[5]P9 Consolidated'!CL1923/'[5]P9 Consolidated'!$E1923</f>
        <v>0.33709703812796599</v>
      </c>
      <c r="T1924" s="114">
        <f>'[5]P9 Consolidated'!CR1923/'[5]P9 Consolidated'!$E1923</f>
        <v>0.3469153984617902</v>
      </c>
      <c r="U1924" s="114">
        <f>'[5]P9 Consolidated'!CX1923/'[5]P9 Consolidated'!$E1923</f>
        <v>9.8183603338242512E-2</v>
      </c>
      <c r="V1924" s="115">
        <f>'[5]P9 Consolidated'!DD1923/'[5]P9 Consolidated'!$E1923</f>
        <v>0.1701849124529537</v>
      </c>
    </row>
    <row r="1925" spans="1:22">
      <c r="A1925" s="109">
        <v>1922</v>
      </c>
      <c r="B1925" s="110" t="s">
        <v>2051</v>
      </c>
      <c r="C1925" s="111" t="s">
        <v>195</v>
      </c>
      <c r="D1925" s="112">
        <v>111</v>
      </c>
      <c r="E1925" s="113">
        <f>'[5]P9 Consolidated'!F1924/'[5]P9 Consolidated'!$E1924</f>
        <v>0</v>
      </c>
      <c r="F1925" s="114">
        <f>'[5]P9 Consolidated'!L1924/'[5]P9 Consolidated'!$E1924</f>
        <v>0</v>
      </c>
      <c r="G1925" s="114">
        <f>'[5]P9 Consolidated'!R1924/'[5]P9 Consolidated'!$E1924</f>
        <v>0</v>
      </c>
      <c r="H1925" s="114">
        <f>'[5]P9 Consolidated'!X1924/'[5]P9 Consolidated'!$E1924</f>
        <v>0</v>
      </c>
      <c r="I1925" s="114">
        <f>'[5]P9 Consolidated'!AD1924/'[5]P9 Consolidated'!$E1924</f>
        <v>0</v>
      </c>
      <c r="J1925" s="114">
        <f>'[5]P9 Consolidated'!AJ1924/'[5]P9 Consolidated'!$E1924</f>
        <v>0</v>
      </c>
      <c r="K1925" s="114">
        <f>'[5]P9 Consolidated'!AP1924/'[5]P9 Consolidated'!$E1924</f>
        <v>0</v>
      </c>
      <c r="L1925" s="114">
        <f>'[5]P9 Consolidated'!AV1924/'[5]P9 Consolidated'!$E1924</f>
        <v>0</v>
      </c>
      <c r="M1925" s="114">
        <f>'[5]P9 Consolidated'!BB1924/'[5]P9 Consolidated'!$E1924</f>
        <v>0.35747747747747749</v>
      </c>
      <c r="N1925" s="114">
        <f>'[5]P9 Consolidated'!BH1924/'[5]P9 Consolidated'!$E1924</f>
        <v>0.29693693693693696</v>
      </c>
      <c r="O1925" s="114">
        <f>'[5]P9 Consolidated'!BN1924/'[5]P9 Consolidated'!$E1924</f>
        <v>0.29405405405405405</v>
      </c>
      <c r="P1925" s="114">
        <f>'[5]P9 Consolidated'!BT1924/'[5]P9 Consolidated'!$E1924</f>
        <v>0</v>
      </c>
      <c r="Q1925" s="114">
        <f>'[5]P9 Consolidated'!BZ1924/'[5]P9 Consolidated'!$E1924</f>
        <v>0.65900900900900905</v>
      </c>
      <c r="R1925" s="114">
        <f>'[5]P9 Consolidated'!CF1924/'[5]P9 Consolidated'!$E1924</f>
        <v>0.30414414414414415</v>
      </c>
      <c r="S1925" s="114">
        <f>'[5]P9 Consolidated'!CL1924/'[5]P9 Consolidated'!$E1924</f>
        <v>0.36324324324324325</v>
      </c>
      <c r="T1925" s="114">
        <f>'[5]P9 Consolidated'!CR1924/'[5]P9 Consolidated'!$E1924</f>
        <v>0.3863063063063063</v>
      </c>
      <c r="U1925" s="114">
        <f>'[5]P9 Consolidated'!CX1924/'[5]P9 Consolidated'!$E1924</f>
        <v>0.37045045045045044</v>
      </c>
      <c r="V1925" s="115">
        <f>'[5]P9 Consolidated'!DD1924/'[5]P9 Consolidated'!$E1924</f>
        <v>0.3502702702702703</v>
      </c>
    </row>
    <row r="1926" spans="1:22">
      <c r="A1926" s="109">
        <v>1923</v>
      </c>
      <c r="B1926" s="110" t="s">
        <v>2052</v>
      </c>
      <c r="C1926" s="111" t="s">
        <v>195</v>
      </c>
      <c r="D1926" s="112">
        <v>122.22</v>
      </c>
      <c r="E1926" s="113">
        <f>'[5]P9 Consolidated'!F1925/'[5]P9 Consolidated'!$E1925</f>
        <v>0</v>
      </c>
      <c r="F1926" s="114">
        <f>'[5]P9 Consolidated'!L1925/'[5]P9 Consolidated'!$E1925</f>
        <v>0</v>
      </c>
      <c r="G1926" s="114">
        <f>'[5]P9 Consolidated'!R1925/'[5]P9 Consolidated'!$E1925</f>
        <v>0</v>
      </c>
      <c r="H1926" s="114">
        <f>'[5]P9 Consolidated'!X1925/'[5]P9 Consolidated'!$E1925</f>
        <v>0</v>
      </c>
      <c r="I1926" s="114">
        <f>'[5]P9 Consolidated'!AD1925/'[5]P9 Consolidated'!$E1925</f>
        <v>0</v>
      </c>
      <c r="J1926" s="114">
        <f>'[5]P9 Consolidated'!AJ1925/'[5]P9 Consolidated'!$E1925</f>
        <v>0</v>
      </c>
      <c r="K1926" s="114">
        <f>'[5]P9 Consolidated'!AP1925/'[5]P9 Consolidated'!$E1925</f>
        <v>0</v>
      </c>
      <c r="L1926" s="114">
        <f>'[5]P9 Consolidated'!AV1925/'[5]P9 Consolidated'!$E1925</f>
        <v>0</v>
      </c>
      <c r="M1926" s="114">
        <f>'[5]P9 Consolidated'!BB1925/'[5]P9 Consolidated'!$E1925</f>
        <v>0</v>
      </c>
      <c r="N1926" s="114">
        <f>'[5]P9 Consolidated'!BH1925/'[5]P9 Consolidated'!$E1925</f>
        <v>0</v>
      </c>
      <c r="O1926" s="114">
        <f>'[5]P9 Consolidated'!BN1925/'[5]P9 Consolidated'!$E1925</f>
        <v>0.13091147111765669</v>
      </c>
      <c r="P1926" s="114">
        <f>'[5]P9 Consolidated'!BT1925/'[5]P9 Consolidated'!$E1925</f>
        <v>0</v>
      </c>
      <c r="Q1926" s="114">
        <f>'[5]P9 Consolidated'!BZ1925/'[5]P9 Consolidated'!$E1925</f>
        <v>0.57928325969563077</v>
      </c>
      <c r="R1926" s="114">
        <f>'[5]P9 Consolidated'!CF1925/'[5]P9 Consolidated'!$E1925</f>
        <v>8.8365243004418267E-2</v>
      </c>
      <c r="S1926" s="114">
        <f>'[5]P9 Consolidated'!CL1925/'[5]P9 Consolidated'!$E1925</f>
        <v>0.18000327278677794</v>
      </c>
      <c r="T1926" s="114">
        <f>'[5]P9 Consolidated'!CR1925/'[5]P9 Consolidated'!$E1925</f>
        <v>0.29455081001472755</v>
      </c>
      <c r="U1926" s="114">
        <f>'[5]P9 Consolidated'!CX1925/'[5]P9 Consolidated'!$E1925</f>
        <v>0.32727867779414171</v>
      </c>
      <c r="V1926" s="115">
        <f>'[5]P9 Consolidated'!DD1925/'[5]P9 Consolidated'!$E1925</f>
        <v>0.21273114056619211</v>
      </c>
    </row>
    <row r="1927" spans="1:22">
      <c r="A1927" s="109">
        <v>1924</v>
      </c>
      <c r="B1927" s="110" t="s">
        <v>2053</v>
      </c>
      <c r="C1927" s="111" t="s">
        <v>195</v>
      </c>
      <c r="D1927" s="112">
        <v>188.89</v>
      </c>
      <c r="E1927" s="113">
        <f>'[5]P9 Consolidated'!F1926/'[5]P9 Consolidated'!$E1926</f>
        <v>0</v>
      </c>
      <c r="F1927" s="114">
        <f>'[5]P9 Consolidated'!L1926/'[5]P9 Consolidated'!$E1926</f>
        <v>0</v>
      </c>
      <c r="G1927" s="114">
        <f>'[5]P9 Consolidated'!R1926/'[5]P9 Consolidated'!$E1926</f>
        <v>0</v>
      </c>
      <c r="H1927" s="114">
        <f>'[5]P9 Consolidated'!X1926/'[5]P9 Consolidated'!$E1926</f>
        <v>0</v>
      </c>
      <c r="I1927" s="114">
        <f>'[5]P9 Consolidated'!AD1926/'[5]P9 Consolidated'!$E1926</f>
        <v>0</v>
      </c>
      <c r="J1927" s="114">
        <f>'[5]P9 Consolidated'!AJ1926/'[5]P9 Consolidated'!$E1926</f>
        <v>0</v>
      </c>
      <c r="K1927" s="114">
        <f>'[5]P9 Consolidated'!AP1926/'[5]P9 Consolidated'!$E1926</f>
        <v>0</v>
      </c>
      <c r="L1927" s="114">
        <f>'[5]P9 Consolidated'!AV1926/'[5]P9 Consolidated'!$E1926</f>
        <v>0</v>
      </c>
      <c r="M1927" s="114">
        <f>'[5]P9 Consolidated'!BB1926/'[5]P9 Consolidated'!$E1926</f>
        <v>0</v>
      </c>
      <c r="N1927" s="114">
        <f>'[5]P9 Consolidated'!BH1926/'[5]P9 Consolidated'!$E1926</f>
        <v>0</v>
      </c>
      <c r="O1927" s="114">
        <f>'[5]P9 Consolidated'!BN1926/'[5]P9 Consolidated'!$E1926</f>
        <v>0</v>
      </c>
      <c r="P1927" s="114">
        <f>'[5]P9 Consolidated'!BT1926/'[5]P9 Consolidated'!$E1926</f>
        <v>0</v>
      </c>
      <c r="Q1927" s="114">
        <f>'[5]P9 Consolidated'!BZ1926/'[5]P9 Consolidated'!$E1926</f>
        <v>0.58764360209645827</v>
      </c>
      <c r="R1927" s="114">
        <f>'[5]P9 Consolidated'!CF1926/'[5]P9 Consolidated'!$E1926</f>
        <v>0</v>
      </c>
      <c r="S1927" s="114">
        <f>'[5]P9 Consolidated'!CL1926/'[5]P9 Consolidated'!$E1926</f>
        <v>1.2229339827412782</v>
      </c>
      <c r="T1927" s="114">
        <f>'[5]P9 Consolidated'!CR1926/'[5]P9 Consolidated'!$E1926</f>
        <v>0.6352903806448198</v>
      </c>
      <c r="U1927" s="114">
        <f>'[5]P9 Consolidated'!CX1926/'[5]P9 Consolidated'!$E1926</f>
        <v>0.61940812112869925</v>
      </c>
      <c r="V1927" s="115">
        <f>'[5]P9 Consolidated'!DD1926/'[5]P9 Consolidated'!$E1926</f>
        <v>0.6352903806448198</v>
      </c>
    </row>
    <row r="1928" spans="1:22">
      <c r="A1928" s="109">
        <v>1925</v>
      </c>
      <c r="B1928" s="110" t="s">
        <v>2054</v>
      </c>
      <c r="C1928" s="111" t="s">
        <v>195</v>
      </c>
      <c r="D1928" s="112">
        <v>111.11</v>
      </c>
      <c r="E1928" s="113">
        <f>'[5]P9 Consolidated'!F1927/'[5]P9 Consolidated'!$E1927</f>
        <v>0</v>
      </c>
      <c r="F1928" s="114">
        <f>'[5]P9 Consolidated'!L1927/'[5]P9 Consolidated'!$E1927</f>
        <v>0</v>
      </c>
      <c r="G1928" s="114">
        <f>'[5]P9 Consolidated'!R1927/'[5]P9 Consolidated'!$E1927</f>
        <v>0</v>
      </c>
      <c r="H1928" s="114">
        <f>'[5]P9 Consolidated'!X1927/'[5]P9 Consolidated'!$E1927</f>
        <v>0</v>
      </c>
      <c r="I1928" s="114">
        <f>'[5]P9 Consolidated'!AD1927/'[5]P9 Consolidated'!$E1927</f>
        <v>0</v>
      </c>
      <c r="J1928" s="114">
        <f>'[5]P9 Consolidated'!AJ1927/'[5]P9 Consolidated'!$E1927</f>
        <v>0</v>
      </c>
      <c r="K1928" s="114">
        <f>'[5]P9 Consolidated'!AP1927/'[5]P9 Consolidated'!$E1927</f>
        <v>0</v>
      </c>
      <c r="L1928" s="114">
        <f>'[5]P9 Consolidated'!AV1927/'[5]P9 Consolidated'!$E1927</f>
        <v>0</v>
      </c>
      <c r="M1928" s="114">
        <f>'[5]P9 Consolidated'!BB1927/'[5]P9 Consolidated'!$E1927</f>
        <v>0</v>
      </c>
      <c r="N1928" s="114">
        <f>'[5]P9 Consolidated'!BH1927/'[5]P9 Consolidated'!$E1927</f>
        <v>0</v>
      </c>
      <c r="O1928" s="114">
        <f>'[5]P9 Consolidated'!BN1927/'[5]P9 Consolidated'!$E1927</f>
        <v>0.90720907209072088</v>
      </c>
      <c r="P1928" s="114">
        <f>'[5]P9 Consolidated'!BT1927/'[5]P9 Consolidated'!$E1927</f>
        <v>0</v>
      </c>
      <c r="Q1928" s="114">
        <f>'[5]P9 Consolidated'!BZ1927/'[5]P9 Consolidated'!$E1927</f>
        <v>2.2680226802268022</v>
      </c>
      <c r="R1928" s="114">
        <f>'[5]P9 Consolidated'!CF1927/'[5]P9 Consolidated'!$E1927</f>
        <v>1.1865718657186572</v>
      </c>
      <c r="S1928" s="114">
        <f>'[5]P9 Consolidated'!CL1927/'[5]P9 Consolidated'!$E1927</f>
        <v>1.0454504545045451</v>
      </c>
      <c r="T1928" s="114">
        <f>'[5]P9 Consolidated'!CR1927/'[5]P9 Consolidated'!$E1927</f>
        <v>0.48096480964809646</v>
      </c>
      <c r="U1928" s="114">
        <f>'[5]P9 Consolidated'!CX1927/'[5]P9 Consolidated'!$E1927</f>
        <v>2.8800288002880032E-3</v>
      </c>
      <c r="V1928" s="115">
        <f>'[5]P9 Consolidated'!DD1927/'[5]P9 Consolidated'!$E1927</f>
        <v>0.11520115201152012</v>
      </c>
    </row>
    <row r="1929" spans="1:22">
      <c r="A1929" s="109">
        <v>1926</v>
      </c>
      <c r="B1929" s="110" t="s">
        <v>2055</v>
      </c>
      <c r="C1929" s="111" t="s">
        <v>195</v>
      </c>
      <c r="D1929" s="112">
        <v>455.56</v>
      </c>
      <c r="E1929" s="113">
        <f>'[5]P9 Consolidated'!F1928/'[5]P9 Consolidated'!$E1928</f>
        <v>0</v>
      </c>
      <c r="F1929" s="114">
        <f>'[5]P9 Consolidated'!L1928/'[5]P9 Consolidated'!$E1928</f>
        <v>0</v>
      </c>
      <c r="G1929" s="114">
        <f>'[5]P9 Consolidated'!R1928/'[5]P9 Consolidated'!$E1928</f>
        <v>0</v>
      </c>
      <c r="H1929" s="114">
        <f>'[5]P9 Consolidated'!X1928/'[5]P9 Consolidated'!$E1928</f>
        <v>0</v>
      </c>
      <c r="I1929" s="114">
        <f>'[5]P9 Consolidated'!AD1928/'[5]P9 Consolidated'!$E1928</f>
        <v>0</v>
      </c>
      <c r="J1929" s="114">
        <f>'[5]P9 Consolidated'!AJ1928/'[5]P9 Consolidated'!$E1928</f>
        <v>0</v>
      </c>
      <c r="K1929" s="114">
        <f>'[5]P9 Consolidated'!AP1928/'[5]P9 Consolidated'!$E1928</f>
        <v>0</v>
      </c>
      <c r="L1929" s="114">
        <f>'[5]P9 Consolidated'!AV1928/'[5]P9 Consolidated'!$E1928</f>
        <v>0</v>
      </c>
      <c r="M1929" s="114">
        <f>'[5]P9 Consolidated'!BB1928/'[5]P9 Consolidated'!$E1928</f>
        <v>0</v>
      </c>
      <c r="N1929" s="114">
        <f>'[5]P9 Consolidated'!BH1928/'[5]P9 Consolidated'!$E1928</f>
        <v>0</v>
      </c>
      <c r="O1929" s="114">
        <f>'[5]P9 Consolidated'!BN1928/'[5]P9 Consolidated'!$E1928</f>
        <v>3.1609447712705241E-2</v>
      </c>
      <c r="P1929" s="114">
        <f>'[5]P9 Consolidated'!BT1928/'[5]P9 Consolidated'!$E1928</f>
        <v>0</v>
      </c>
      <c r="Q1929" s="114">
        <f>'[5]P9 Consolidated'!BZ1928/'[5]P9 Consolidated'!$E1928</f>
        <v>0.44648344894196157</v>
      </c>
      <c r="R1929" s="114">
        <f>'[5]P9 Consolidated'!CF1928/'[5]P9 Consolidated'!$E1928</f>
        <v>3.6877688998156119E-2</v>
      </c>
      <c r="S1929" s="114">
        <f>'[5]P9 Consolidated'!CL1928/'[5]P9 Consolidated'!$E1928</f>
        <v>3.0292387391342525E-2</v>
      </c>
      <c r="T1929" s="114">
        <f>'[5]P9 Consolidated'!CR1928/'[5]P9 Consolidated'!$E1928</f>
        <v>3.2926508034067957E-2</v>
      </c>
      <c r="U1929" s="114">
        <f>'[5]P9 Consolidated'!CX1928/'[5]P9 Consolidated'!$E1928</f>
        <v>0.44516638862059882</v>
      </c>
      <c r="V1929" s="115">
        <f>'[5]P9 Consolidated'!DD1928/'[5]P9 Consolidated'!$E1928</f>
        <v>0.24629028009482834</v>
      </c>
    </row>
    <row r="1930" spans="1:22">
      <c r="A1930" s="109">
        <v>1927</v>
      </c>
      <c r="B1930" s="110" t="s">
        <v>2056</v>
      </c>
      <c r="C1930" s="111" t="s">
        <v>195</v>
      </c>
      <c r="D1930" s="112">
        <v>151.11000000000001</v>
      </c>
      <c r="E1930" s="113">
        <f>'[5]P9 Consolidated'!F1929/'[5]P9 Consolidated'!$E1929</f>
        <v>0</v>
      </c>
      <c r="F1930" s="114">
        <f>'[5]P9 Consolidated'!L1929/'[5]P9 Consolidated'!$E1929</f>
        <v>0</v>
      </c>
      <c r="G1930" s="114">
        <f>'[5]P9 Consolidated'!R1929/'[5]P9 Consolidated'!$E1929</f>
        <v>0</v>
      </c>
      <c r="H1930" s="114">
        <f>'[5]P9 Consolidated'!X1929/'[5]P9 Consolidated'!$E1929</f>
        <v>0</v>
      </c>
      <c r="I1930" s="114">
        <f>'[5]P9 Consolidated'!AD1929/'[5]P9 Consolidated'!$E1929</f>
        <v>0</v>
      </c>
      <c r="J1930" s="114">
        <f>'[5]P9 Consolidated'!AJ1929/'[5]P9 Consolidated'!$E1929</f>
        <v>0</v>
      </c>
      <c r="K1930" s="114">
        <f>'[5]P9 Consolidated'!AP1929/'[5]P9 Consolidated'!$E1929</f>
        <v>0</v>
      </c>
      <c r="L1930" s="114">
        <f>'[5]P9 Consolidated'!AV1929/'[5]P9 Consolidated'!$E1929</f>
        <v>0</v>
      </c>
      <c r="M1930" s="114">
        <f>'[5]P9 Consolidated'!BB1929/'[5]P9 Consolidated'!$E1929</f>
        <v>0</v>
      </c>
      <c r="N1930" s="114">
        <f>'[5]P9 Consolidated'!BH1929/'[5]P9 Consolidated'!$E1929</f>
        <v>0.54529812719211168</v>
      </c>
      <c r="O1930" s="114">
        <f>'[5]P9 Consolidated'!BN1929/'[5]P9 Consolidated'!$E1929</f>
        <v>0.53206273575540997</v>
      </c>
      <c r="P1930" s="114">
        <f>'[5]P9 Consolidated'!BT1929/'[5]P9 Consolidated'!$E1929</f>
        <v>0</v>
      </c>
      <c r="Q1930" s="114">
        <f>'[5]P9 Consolidated'!BZ1929/'[5]P9 Consolidated'!$E1929</f>
        <v>0.97677188802858828</v>
      </c>
      <c r="R1930" s="114">
        <f>'[5]P9 Consolidated'!CF1929/'[5]P9 Consolidated'!$E1929</f>
        <v>3.4412017735424523E-2</v>
      </c>
      <c r="S1930" s="114">
        <f>'[5]P9 Consolidated'!CL1929/'[5]P9 Consolidated'!$E1929</f>
        <v>0.5161802660313678</v>
      </c>
      <c r="T1930" s="114">
        <f>'[5]P9 Consolidated'!CR1929/'[5]P9 Consolidated'!$E1929</f>
        <v>0.53735689233009065</v>
      </c>
      <c r="U1930" s="114">
        <f>'[5]P9 Consolidated'!CX1929/'[5]P9 Consolidated'!$E1929</f>
        <v>0.52147442260604848</v>
      </c>
      <c r="V1930" s="115">
        <f>'[5]P9 Consolidated'!DD1929/'[5]P9 Consolidated'!$E1929</f>
        <v>0.54000397061743088</v>
      </c>
    </row>
    <row r="1931" spans="1:22">
      <c r="A1931" s="109">
        <v>1928</v>
      </c>
      <c r="B1931" s="110" t="s">
        <v>2057</v>
      </c>
      <c r="C1931" s="111" t="s">
        <v>195</v>
      </c>
      <c r="D1931" s="112">
        <v>100</v>
      </c>
      <c r="E1931" s="113">
        <f>'[5]P9 Consolidated'!F1930/'[5]P9 Consolidated'!$E1930</f>
        <v>0</v>
      </c>
      <c r="F1931" s="114">
        <f>'[5]P9 Consolidated'!L1930/'[5]P9 Consolidated'!$E1930</f>
        <v>0</v>
      </c>
      <c r="G1931" s="114">
        <f>'[5]P9 Consolidated'!R1930/'[5]P9 Consolidated'!$E1930</f>
        <v>0</v>
      </c>
      <c r="H1931" s="114">
        <f>'[5]P9 Consolidated'!X1930/'[5]P9 Consolidated'!$E1930</f>
        <v>0</v>
      </c>
      <c r="I1931" s="114">
        <f>'[5]P9 Consolidated'!AD1930/'[5]P9 Consolidated'!$E1930</f>
        <v>0</v>
      </c>
      <c r="J1931" s="114">
        <f>'[5]P9 Consolidated'!AJ1930/'[5]P9 Consolidated'!$E1930</f>
        <v>0</v>
      </c>
      <c r="K1931" s="114">
        <f>'[5]P9 Consolidated'!AP1930/'[5]P9 Consolidated'!$E1930</f>
        <v>0</v>
      </c>
      <c r="L1931" s="114">
        <f>'[5]P9 Consolidated'!AV1930/'[5]P9 Consolidated'!$E1930</f>
        <v>0</v>
      </c>
      <c r="M1931" s="114">
        <f>'[5]P9 Consolidated'!BB1930/'[5]P9 Consolidated'!$E1930</f>
        <v>0</v>
      </c>
      <c r="N1931" s="114">
        <f>'[5]P9 Consolidated'!BH1930/'[5]P9 Consolidated'!$E1930</f>
        <v>0.38</v>
      </c>
      <c r="O1931" s="114">
        <f>'[5]P9 Consolidated'!BN1930/'[5]P9 Consolidated'!$E1930</f>
        <v>0.54</v>
      </c>
      <c r="P1931" s="114">
        <f>'[5]P9 Consolidated'!BT1930/'[5]P9 Consolidated'!$E1930</f>
        <v>0</v>
      </c>
      <c r="Q1931" s="114">
        <f>'[5]P9 Consolidated'!BZ1930/'[5]P9 Consolidated'!$E1930</f>
        <v>0.81840000000000002</v>
      </c>
      <c r="R1931" s="114">
        <f>'[5]P9 Consolidated'!CF1930/'[5]P9 Consolidated'!$E1930</f>
        <v>0.47</v>
      </c>
      <c r="S1931" s="114">
        <f>'[5]P9 Consolidated'!CL1930/'[5]P9 Consolidated'!$E1930</f>
        <v>0.56999999999999995</v>
      </c>
      <c r="T1931" s="114">
        <f>'[5]P9 Consolidated'!CR1930/'[5]P9 Consolidated'!$E1930</f>
        <v>0.47200000000000003</v>
      </c>
      <c r="U1931" s="114">
        <f>'[5]P9 Consolidated'!CX1930/'[5]P9 Consolidated'!$E1930</f>
        <v>0.154</v>
      </c>
      <c r="V1931" s="115">
        <f>'[5]P9 Consolidated'!DD1930/'[5]P9 Consolidated'!$E1930</f>
        <v>0.14000000000000001</v>
      </c>
    </row>
    <row r="1932" spans="1:22">
      <c r="A1932" s="109">
        <v>1929</v>
      </c>
      <c r="B1932" s="110" t="s">
        <v>2058</v>
      </c>
      <c r="C1932" s="111" t="s">
        <v>195</v>
      </c>
      <c r="D1932" s="112">
        <v>400</v>
      </c>
      <c r="E1932" s="113">
        <f>'[5]P9 Consolidated'!F1931/'[5]P9 Consolidated'!$E1931</f>
        <v>0</v>
      </c>
      <c r="F1932" s="114">
        <f>'[5]P9 Consolidated'!L1931/'[5]P9 Consolidated'!$E1931</f>
        <v>0</v>
      </c>
      <c r="G1932" s="114">
        <f>'[5]P9 Consolidated'!R1931/'[5]P9 Consolidated'!$E1931</f>
        <v>0</v>
      </c>
      <c r="H1932" s="114">
        <f>'[5]P9 Consolidated'!X1931/'[5]P9 Consolidated'!$E1931</f>
        <v>0</v>
      </c>
      <c r="I1932" s="114">
        <f>'[5]P9 Consolidated'!AD1931/'[5]P9 Consolidated'!$E1931</f>
        <v>0</v>
      </c>
      <c r="J1932" s="114">
        <f>'[5]P9 Consolidated'!AJ1931/'[5]P9 Consolidated'!$E1931</f>
        <v>0</v>
      </c>
      <c r="K1932" s="114">
        <f>'[5]P9 Consolidated'!AP1931/'[5]P9 Consolidated'!$E1931</f>
        <v>0.72299999999999998</v>
      </c>
      <c r="L1932" s="114">
        <f>'[5]P9 Consolidated'!AV1931/'[5]P9 Consolidated'!$E1931</f>
        <v>0.73199999999999998</v>
      </c>
      <c r="M1932" s="114">
        <f>'[5]P9 Consolidated'!BB1931/'[5]P9 Consolidated'!$E1931</f>
        <v>0.78599999999999992</v>
      </c>
      <c r="N1932" s="114">
        <f>'[5]P9 Consolidated'!BH1931/'[5]P9 Consolidated'!$E1931</f>
        <v>0.99</v>
      </c>
      <c r="O1932" s="114">
        <f>'[5]P9 Consolidated'!BN1931/'[5]P9 Consolidated'!$E1931</f>
        <v>0</v>
      </c>
      <c r="P1932" s="114">
        <f>'[5]P9 Consolidated'!BT1931/'[5]P9 Consolidated'!$E1931</f>
        <v>0</v>
      </c>
      <c r="Q1932" s="114">
        <f>'[5]P9 Consolidated'!BZ1931/'[5]P9 Consolidated'!$E1931</f>
        <v>0.72</v>
      </c>
      <c r="R1932" s="114">
        <f>'[5]P9 Consolidated'!CF1931/'[5]P9 Consolidated'!$E1931</f>
        <v>0.65099999999999991</v>
      </c>
      <c r="S1932" s="114">
        <f>'[5]P9 Consolidated'!CL1931/'[5]P9 Consolidated'!$E1931</f>
        <v>0.75</v>
      </c>
      <c r="T1932" s="114">
        <f>'[5]P9 Consolidated'!CR1931/'[5]P9 Consolidated'!$E1931</f>
        <v>1.4340000000000002</v>
      </c>
      <c r="U1932" s="114">
        <f>'[5]P9 Consolidated'!CX1931/'[5]P9 Consolidated'!$E1931</f>
        <v>0.84</v>
      </c>
      <c r="V1932" s="115">
        <f>'[5]P9 Consolidated'!DD1931/'[5]P9 Consolidated'!$E1931</f>
        <v>0.84900000000000009</v>
      </c>
    </row>
    <row r="1933" spans="1:22">
      <c r="A1933" s="109">
        <v>1930</v>
      </c>
      <c r="B1933" s="110" t="s">
        <v>2059</v>
      </c>
      <c r="C1933" s="111" t="s">
        <v>195</v>
      </c>
      <c r="D1933" s="112">
        <v>142.22</v>
      </c>
      <c r="E1933" s="113">
        <f>'[5]P9 Consolidated'!F1932/'[5]P9 Consolidated'!$E1932</f>
        <v>0</v>
      </c>
      <c r="F1933" s="114">
        <f>'[5]P9 Consolidated'!L1932/'[5]P9 Consolidated'!$E1932</f>
        <v>0</v>
      </c>
      <c r="G1933" s="114">
        <f>'[5]P9 Consolidated'!R1932/'[5]P9 Consolidated'!$E1932</f>
        <v>0</v>
      </c>
      <c r="H1933" s="114">
        <f>'[5]P9 Consolidated'!X1932/'[5]P9 Consolidated'!$E1932</f>
        <v>0</v>
      </c>
      <c r="I1933" s="114">
        <f>'[5]P9 Consolidated'!AD1932/'[5]P9 Consolidated'!$E1932</f>
        <v>0</v>
      </c>
      <c r="J1933" s="114">
        <f>'[5]P9 Consolidated'!AJ1932/'[5]P9 Consolidated'!$E1932</f>
        <v>0</v>
      </c>
      <c r="K1933" s="114">
        <f>'[5]P9 Consolidated'!AP1932/'[5]P9 Consolidated'!$E1932</f>
        <v>0</v>
      </c>
      <c r="L1933" s="114">
        <f>'[5]P9 Consolidated'!AV1932/'[5]P9 Consolidated'!$E1932</f>
        <v>0</v>
      </c>
      <c r="M1933" s="114">
        <f>'[5]P9 Consolidated'!BB1932/'[5]P9 Consolidated'!$E1932</f>
        <v>0</v>
      </c>
      <c r="N1933" s="114">
        <f>'[5]P9 Consolidated'!BH1932/'[5]P9 Consolidated'!$E1932</f>
        <v>0</v>
      </c>
      <c r="O1933" s="114">
        <f>'[5]P9 Consolidated'!BN1932/'[5]P9 Consolidated'!$E1932</f>
        <v>0.18844044438194346</v>
      </c>
      <c r="P1933" s="114">
        <f>'[5]P9 Consolidated'!BT1932/'[5]P9 Consolidated'!$E1932</f>
        <v>0</v>
      </c>
      <c r="Q1933" s="114">
        <f>'[5]P9 Consolidated'!BZ1932/'[5]P9 Consolidated'!$E1932</f>
        <v>0.58782168471382357</v>
      </c>
      <c r="R1933" s="114">
        <f>'[5]P9 Consolidated'!CF1932/'[5]P9 Consolidated'!$E1932</f>
        <v>0.3487554493038954</v>
      </c>
      <c r="S1933" s="114">
        <f>'[5]P9 Consolidated'!CL1932/'[5]P9 Consolidated'!$E1932</f>
        <v>0.39375615243988188</v>
      </c>
      <c r="T1933" s="114">
        <f>'[5]P9 Consolidated'!CR1932/'[5]P9 Consolidated'!$E1932</f>
        <v>0.37406834481788781</v>
      </c>
      <c r="U1933" s="114">
        <f>'[5]P9 Consolidated'!CX1932/'[5]P9 Consolidated'!$E1932</f>
        <v>0.35156799324989452</v>
      </c>
      <c r="V1933" s="115">
        <f>'[5]P9 Consolidated'!DD1932/'[5]P9 Consolidated'!$E1932</f>
        <v>0.32344255378990294</v>
      </c>
    </row>
    <row r="1934" spans="1:22">
      <c r="A1934" s="109">
        <v>1931</v>
      </c>
      <c r="B1934" s="110" t="s">
        <v>2060</v>
      </c>
      <c r="C1934" s="111" t="s">
        <v>195</v>
      </c>
      <c r="D1934" s="112">
        <v>451.11</v>
      </c>
      <c r="E1934" s="113">
        <f>'[5]P9 Consolidated'!F1933/'[5]P9 Consolidated'!$E1933</f>
        <v>0</v>
      </c>
      <c r="F1934" s="114">
        <f>'[5]P9 Consolidated'!L1933/'[5]P9 Consolidated'!$E1933</f>
        <v>0</v>
      </c>
      <c r="G1934" s="114">
        <f>'[5]P9 Consolidated'!R1933/'[5]P9 Consolidated'!$E1933</f>
        <v>0</v>
      </c>
      <c r="H1934" s="114">
        <f>'[5]P9 Consolidated'!X1933/'[5]P9 Consolidated'!$E1933</f>
        <v>0</v>
      </c>
      <c r="I1934" s="114">
        <f>'[5]P9 Consolidated'!AD1933/'[5]P9 Consolidated'!$E1933</f>
        <v>0</v>
      </c>
      <c r="J1934" s="114">
        <f>'[5]P9 Consolidated'!AJ1933/'[5]P9 Consolidated'!$E1933</f>
        <v>0</v>
      </c>
      <c r="K1934" s="114">
        <f>'[5]P9 Consolidated'!AP1933/'[5]P9 Consolidated'!$E1933</f>
        <v>0</v>
      </c>
      <c r="L1934" s="114">
        <f>'[5]P9 Consolidated'!AV1933/'[5]P9 Consolidated'!$E1933</f>
        <v>0</v>
      </c>
      <c r="M1934" s="114">
        <f>'[5]P9 Consolidated'!BB1933/'[5]P9 Consolidated'!$E1933</f>
        <v>0</v>
      </c>
      <c r="N1934" s="114">
        <f>'[5]P9 Consolidated'!BH1933/'[5]P9 Consolidated'!$E1933</f>
        <v>0</v>
      </c>
      <c r="O1934" s="114">
        <f>'[5]P9 Consolidated'!BN1933/'[5]P9 Consolidated'!$E1933</f>
        <v>0</v>
      </c>
      <c r="P1934" s="114">
        <f>'[5]P9 Consolidated'!BT1933/'[5]P9 Consolidated'!$E1933</f>
        <v>0</v>
      </c>
      <c r="Q1934" s="114">
        <f>'[5]P9 Consolidated'!BZ1933/'[5]P9 Consolidated'!$E1933</f>
        <v>1.026401542860943</v>
      </c>
      <c r="R1934" s="114">
        <f>'[5]P9 Consolidated'!CF1933/'[5]P9 Consolidated'!$E1933</f>
        <v>0.43891733723482074</v>
      </c>
      <c r="S1934" s="114">
        <f>'[5]P9 Consolidated'!CL1933/'[5]P9 Consolidated'!$E1933</f>
        <v>0.82463257298663295</v>
      </c>
      <c r="T1934" s="114">
        <f>'[5]P9 Consolidated'!CR1933/'[5]P9 Consolidated'!$E1933</f>
        <v>0.91773625058189801</v>
      </c>
      <c r="U1934" s="114">
        <f>'[5]P9 Consolidated'!CX1933/'[5]P9 Consolidated'!$E1933</f>
        <v>0.51872048945933358</v>
      </c>
      <c r="V1934" s="115">
        <f>'[5]P9 Consolidated'!DD1933/'[5]P9 Consolidated'!$E1933</f>
        <v>0.46551838797632505</v>
      </c>
    </row>
    <row r="1935" spans="1:22">
      <c r="A1935" s="109">
        <v>1932</v>
      </c>
      <c r="B1935" s="110" t="s">
        <v>2061</v>
      </c>
      <c r="C1935" s="111" t="s">
        <v>195</v>
      </c>
      <c r="D1935" s="112">
        <v>155.56</v>
      </c>
      <c r="E1935" s="113">
        <f>'[5]P9 Consolidated'!F1934/'[5]P9 Consolidated'!$E1934</f>
        <v>0</v>
      </c>
      <c r="F1935" s="114">
        <f>'[5]P9 Consolidated'!L1934/'[5]P9 Consolidated'!$E1934</f>
        <v>0</v>
      </c>
      <c r="G1935" s="114">
        <f>'[5]P9 Consolidated'!R1934/'[5]P9 Consolidated'!$E1934</f>
        <v>0</v>
      </c>
      <c r="H1935" s="114">
        <f>'[5]P9 Consolidated'!X1934/'[5]P9 Consolidated'!$E1934</f>
        <v>0</v>
      </c>
      <c r="I1935" s="114">
        <f>'[5]P9 Consolidated'!AD1934/'[5]P9 Consolidated'!$E1934</f>
        <v>0</v>
      </c>
      <c r="J1935" s="114">
        <f>'[5]P9 Consolidated'!AJ1934/'[5]P9 Consolidated'!$E1934</f>
        <v>0</v>
      </c>
      <c r="K1935" s="114">
        <f>'[5]P9 Consolidated'!AP1934/'[5]P9 Consolidated'!$E1934</f>
        <v>0</v>
      </c>
      <c r="L1935" s="114">
        <f>'[5]P9 Consolidated'!AV1934/'[5]P9 Consolidated'!$E1934</f>
        <v>0</v>
      </c>
      <c r="M1935" s="114">
        <f>'[5]P9 Consolidated'!BB1934/'[5]P9 Consolidated'!$E1934</f>
        <v>0</v>
      </c>
      <c r="N1935" s="114">
        <f>'[5]P9 Consolidated'!BH1934/'[5]P9 Consolidated'!$E1934</f>
        <v>0</v>
      </c>
      <c r="O1935" s="114">
        <f>'[5]P9 Consolidated'!BN1934/'[5]P9 Consolidated'!$E1934</f>
        <v>0</v>
      </c>
      <c r="P1935" s="114">
        <f>'[5]P9 Consolidated'!BT1934/'[5]P9 Consolidated'!$E1934</f>
        <v>0</v>
      </c>
      <c r="Q1935" s="114">
        <f>'[5]P9 Consolidated'!BZ1934/'[5]P9 Consolidated'!$E1934</f>
        <v>0</v>
      </c>
      <c r="R1935" s="114">
        <f>'[5]P9 Consolidated'!CF1934/'[5]P9 Consolidated'!$E1934</f>
        <v>0</v>
      </c>
      <c r="S1935" s="114">
        <f>'[5]P9 Consolidated'!CL1934/'[5]P9 Consolidated'!$E1934</f>
        <v>0</v>
      </c>
      <c r="T1935" s="114">
        <f>'[5]P9 Consolidated'!CR1934/'[5]P9 Consolidated'!$E1934</f>
        <v>0</v>
      </c>
      <c r="U1935" s="114">
        <f>'[5]P9 Consolidated'!CX1934/'[5]P9 Consolidated'!$E1934</f>
        <v>0.12856775520699409</v>
      </c>
      <c r="V1935" s="115">
        <f>'[5]P9 Consolidated'!DD1934/'[5]P9 Consolidated'!$E1934</f>
        <v>0.12856775520699409</v>
      </c>
    </row>
    <row r="1936" spans="1:22">
      <c r="A1936" s="109">
        <v>1933</v>
      </c>
      <c r="B1936" s="110" t="s">
        <v>2062</v>
      </c>
      <c r="C1936" s="111" t="s">
        <v>195</v>
      </c>
      <c r="D1936" s="112">
        <v>195</v>
      </c>
      <c r="E1936" s="113">
        <f>'[5]P9 Consolidated'!F1935/'[5]P9 Consolidated'!$E1935</f>
        <v>0</v>
      </c>
      <c r="F1936" s="114">
        <f>'[5]P9 Consolidated'!L1935/'[5]P9 Consolidated'!$E1935</f>
        <v>0</v>
      </c>
      <c r="G1936" s="114">
        <f>'[5]P9 Consolidated'!R1935/'[5]P9 Consolidated'!$E1935</f>
        <v>0</v>
      </c>
      <c r="H1936" s="114">
        <f>'[5]P9 Consolidated'!X1935/'[5]P9 Consolidated'!$E1935</f>
        <v>0</v>
      </c>
      <c r="I1936" s="114">
        <f>'[5]P9 Consolidated'!AD1935/'[5]P9 Consolidated'!$E1935</f>
        <v>0</v>
      </c>
      <c r="J1936" s="114">
        <f>'[5]P9 Consolidated'!AJ1935/'[5]P9 Consolidated'!$E1935</f>
        <v>0</v>
      </c>
      <c r="K1936" s="114">
        <f>'[5]P9 Consolidated'!AP1935/'[5]P9 Consolidated'!$E1935</f>
        <v>0.37538461538461537</v>
      </c>
      <c r="L1936" s="114">
        <f>'[5]P9 Consolidated'!AV1935/'[5]P9 Consolidated'!$E1935</f>
        <v>0.50153846153846149</v>
      </c>
      <c r="M1936" s="114">
        <f>'[5]P9 Consolidated'!BB1935/'[5]P9 Consolidated'!$E1935</f>
        <v>0.93107692307692314</v>
      </c>
      <c r="N1936" s="114">
        <f>'[5]P9 Consolidated'!BH1935/'[5]P9 Consolidated'!$E1935</f>
        <v>0.95323076923076921</v>
      </c>
      <c r="O1936" s="114">
        <f>'[5]P9 Consolidated'!BN1935/'[5]P9 Consolidated'!$E1935</f>
        <v>1.1907692307692308</v>
      </c>
      <c r="P1936" s="114">
        <f>'[5]P9 Consolidated'!BT1935/'[5]P9 Consolidated'!$E1935</f>
        <v>0</v>
      </c>
      <c r="Q1936" s="114">
        <f>'[5]P9 Consolidated'!BZ1935/'[5]P9 Consolidated'!$E1935</f>
        <v>2.2978461538461539</v>
      </c>
      <c r="R1936" s="114">
        <f>'[5]P9 Consolidated'!CF1935/'[5]P9 Consolidated'!$E1935</f>
        <v>0.55076923076923079</v>
      </c>
      <c r="S1936" s="114">
        <f>'[5]P9 Consolidated'!CL1935/'[5]P9 Consolidated'!$E1935</f>
        <v>0.69230769230769229</v>
      </c>
      <c r="T1936" s="114">
        <f>'[5]P9 Consolidated'!CR1935/'[5]P9 Consolidated'!$E1935</f>
        <v>0.80615384615384611</v>
      </c>
      <c r="U1936" s="114">
        <f>'[5]P9 Consolidated'!CX1935/'[5]P9 Consolidated'!$E1935</f>
        <v>0.4</v>
      </c>
      <c r="V1936" s="115">
        <f>'[5]P9 Consolidated'!DD1935/'[5]P9 Consolidated'!$E1935</f>
        <v>0.56307692307692303</v>
      </c>
    </row>
    <row r="1937" spans="1:22">
      <c r="A1937" s="109">
        <v>1934</v>
      </c>
      <c r="B1937" s="110" t="s">
        <v>2063</v>
      </c>
      <c r="C1937" s="111" t="s">
        <v>195</v>
      </c>
      <c r="D1937" s="112">
        <v>144.44</v>
      </c>
      <c r="E1937" s="113">
        <f>'[5]P9 Consolidated'!F1936/'[5]P9 Consolidated'!$E1936</f>
        <v>0</v>
      </c>
      <c r="F1937" s="114">
        <f>'[5]P9 Consolidated'!L1936/'[5]P9 Consolidated'!$E1936</f>
        <v>0</v>
      </c>
      <c r="G1937" s="114">
        <f>'[5]P9 Consolidated'!R1936/'[5]P9 Consolidated'!$E1936</f>
        <v>0</v>
      </c>
      <c r="H1937" s="114">
        <f>'[5]P9 Consolidated'!X1936/'[5]P9 Consolidated'!$E1936</f>
        <v>0</v>
      </c>
      <c r="I1937" s="114">
        <f>'[5]P9 Consolidated'!AD1936/'[5]P9 Consolidated'!$E1936</f>
        <v>0</v>
      </c>
      <c r="J1937" s="114">
        <f>'[5]P9 Consolidated'!AJ1936/'[5]P9 Consolidated'!$E1936</f>
        <v>0</v>
      </c>
      <c r="K1937" s="114">
        <f>'[5]P9 Consolidated'!AP1936/'[5]P9 Consolidated'!$E1936</f>
        <v>0</v>
      </c>
      <c r="L1937" s="114">
        <f>'[5]P9 Consolidated'!AV1936/'[5]P9 Consolidated'!$E1936</f>
        <v>0</v>
      </c>
      <c r="M1937" s="114">
        <f>'[5]P9 Consolidated'!BB1936/'[5]P9 Consolidated'!$E1936</f>
        <v>0</v>
      </c>
      <c r="N1937" s="114">
        <f>'[5]P9 Consolidated'!BH1936/'[5]P9 Consolidated'!$E1936</f>
        <v>0</v>
      </c>
      <c r="O1937" s="114">
        <f>'[5]P9 Consolidated'!BN1936/'[5]P9 Consolidated'!$E1936</f>
        <v>0</v>
      </c>
      <c r="P1937" s="114">
        <f>'[5]P9 Consolidated'!BT1936/'[5]P9 Consolidated'!$E1936</f>
        <v>0</v>
      </c>
      <c r="Q1937" s="114">
        <f>'[5]P9 Consolidated'!BZ1936/'[5]P9 Consolidated'!$E1936</f>
        <v>0</v>
      </c>
      <c r="R1937" s="114">
        <f>'[5]P9 Consolidated'!CF1936/'[5]P9 Consolidated'!$E1936</f>
        <v>0.5677097756854057</v>
      </c>
      <c r="S1937" s="114">
        <f>'[5]P9 Consolidated'!CL1936/'[5]P9 Consolidated'!$E1936</f>
        <v>0.26308501800055389</v>
      </c>
      <c r="T1937" s="114">
        <f>'[5]P9 Consolidated'!CR1936/'[5]P9 Consolidated'!$E1936</f>
        <v>0.20769869842148989</v>
      </c>
      <c r="U1937" s="114">
        <f>'[5]P9 Consolidated'!CX1936/'[5]P9 Consolidated'!$E1936</f>
        <v>0.29077817779008586</v>
      </c>
      <c r="V1937" s="115">
        <f>'[5]P9 Consolidated'!DD1936/'[5]P9 Consolidated'!$E1936</f>
        <v>0.34616449736914984</v>
      </c>
    </row>
    <row r="1938" spans="1:22">
      <c r="A1938" s="109">
        <v>1935</v>
      </c>
      <c r="B1938" s="110" t="s">
        <v>2064</v>
      </c>
      <c r="C1938" s="111" t="s">
        <v>195</v>
      </c>
      <c r="D1938" s="112">
        <v>144.44</v>
      </c>
      <c r="E1938" s="113">
        <f>'[5]P9 Consolidated'!F1937/'[5]P9 Consolidated'!$E1937</f>
        <v>0</v>
      </c>
      <c r="F1938" s="114">
        <f>'[5]P9 Consolidated'!L1937/'[5]P9 Consolidated'!$E1937</f>
        <v>0</v>
      </c>
      <c r="G1938" s="114">
        <f>'[5]P9 Consolidated'!R1937/'[5]P9 Consolidated'!$E1937</f>
        <v>0</v>
      </c>
      <c r="H1938" s="114">
        <f>'[5]P9 Consolidated'!X1937/'[5]P9 Consolidated'!$E1937</f>
        <v>0</v>
      </c>
      <c r="I1938" s="114">
        <f>'[5]P9 Consolidated'!AD1937/'[5]P9 Consolidated'!$E1937</f>
        <v>0</v>
      </c>
      <c r="J1938" s="114">
        <f>'[5]P9 Consolidated'!AJ1937/'[5]P9 Consolidated'!$E1937</f>
        <v>0</v>
      </c>
      <c r="K1938" s="114">
        <f>'[5]P9 Consolidated'!AP1937/'[5]P9 Consolidated'!$E1937</f>
        <v>0</v>
      </c>
      <c r="L1938" s="114">
        <f>'[5]P9 Consolidated'!AV1937/'[5]P9 Consolidated'!$E1937</f>
        <v>0</v>
      </c>
      <c r="M1938" s="114">
        <f>'[5]P9 Consolidated'!BB1937/'[5]P9 Consolidated'!$E1937</f>
        <v>0</v>
      </c>
      <c r="N1938" s="114">
        <f>'[5]P9 Consolidated'!BH1937/'[5]P9 Consolidated'!$E1937</f>
        <v>0</v>
      </c>
      <c r="O1938" s="114">
        <f>'[5]P9 Consolidated'!BN1937/'[5]P9 Consolidated'!$E1937</f>
        <v>0</v>
      </c>
      <c r="P1938" s="114">
        <f>'[5]P9 Consolidated'!BT1937/'[5]P9 Consolidated'!$E1937</f>
        <v>0</v>
      </c>
      <c r="Q1938" s="114">
        <f>'[5]P9 Consolidated'!BZ1937/'[5]P9 Consolidated'!$E1937</f>
        <v>0</v>
      </c>
      <c r="R1938" s="114">
        <f>'[5]P9 Consolidated'!CF1937/'[5]P9 Consolidated'!$E1937</f>
        <v>0</v>
      </c>
      <c r="S1938" s="114">
        <f>'[5]P9 Consolidated'!CL1937/'[5]P9 Consolidated'!$E1937</f>
        <v>0</v>
      </c>
      <c r="T1938" s="114">
        <f>'[5]P9 Consolidated'!CR1937/'[5]P9 Consolidated'!$E1937</f>
        <v>0.13846579894765992</v>
      </c>
      <c r="U1938" s="114">
        <f>'[5]P9 Consolidated'!CX1937/'[5]P9 Consolidated'!$E1937</f>
        <v>0.45693713652727774</v>
      </c>
      <c r="V1938" s="115">
        <f>'[5]P9 Consolidated'!DD1937/'[5]P9 Consolidated'!$E1937</f>
        <v>0.48463029631680976</v>
      </c>
    </row>
    <row r="1939" spans="1:22">
      <c r="A1939" s="109">
        <v>1936</v>
      </c>
      <c r="B1939" s="110" t="s">
        <v>2065</v>
      </c>
      <c r="C1939" s="111" t="s">
        <v>195</v>
      </c>
      <c r="D1939" s="112">
        <v>111.11</v>
      </c>
      <c r="E1939" s="113">
        <f>'[5]P9 Consolidated'!F1938/'[5]P9 Consolidated'!$E1938</f>
        <v>0</v>
      </c>
      <c r="F1939" s="114">
        <f>'[5]P9 Consolidated'!L1938/'[5]P9 Consolidated'!$E1938</f>
        <v>0</v>
      </c>
      <c r="G1939" s="114">
        <f>'[5]P9 Consolidated'!R1938/'[5]P9 Consolidated'!$E1938</f>
        <v>0</v>
      </c>
      <c r="H1939" s="114">
        <f>'[5]P9 Consolidated'!X1938/'[5]P9 Consolidated'!$E1938</f>
        <v>0</v>
      </c>
      <c r="I1939" s="114">
        <f>'[5]P9 Consolidated'!AD1938/'[5]P9 Consolidated'!$E1938</f>
        <v>0</v>
      </c>
      <c r="J1939" s="114">
        <f>'[5]P9 Consolidated'!AJ1938/'[5]P9 Consolidated'!$E1938</f>
        <v>0</v>
      </c>
      <c r="K1939" s="114">
        <f>'[5]P9 Consolidated'!AP1938/'[5]P9 Consolidated'!$E1938</f>
        <v>0</v>
      </c>
      <c r="L1939" s="114">
        <f>'[5]P9 Consolidated'!AV1938/'[5]P9 Consolidated'!$E1938</f>
        <v>0</v>
      </c>
      <c r="M1939" s="114">
        <f>'[5]P9 Consolidated'!BB1938/'[5]P9 Consolidated'!$E1938</f>
        <v>0</v>
      </c>
      <c r="N1939" s="114">
        <f>'[5]P9 Consolidated'!BH1938/'[5]P9 Consolidated'!$E1938</f>
        <v>0</v>
      </c>
      <c r="O1939" s="114">
        <f>'[5]P9 Consolidated'!BN1938/'[5]P9 Consolidated'!$E1938</f>
        <v>0</v>
      </c>
      <c r="P1939" s="114">
        <f>'[5]P9 Consolidated'!BT1938/'[5]P9 Consolidated'!$E1938</f>
        <v>0</v>
      </c>
      <c r="Q1939" s="114">
        <f>'[5]P9 Consolidated'!BZ1938/'[5]P9 Consolidated'!$E1938</f>
        <v>0</v>
      </c>
      <c r="R1939" s="114">
        <f>'[5]P9 Consolidated'!CF1938/'[5]P9 Consolidated'!$E1938</f>
        <v>0</v>
      </c>
      <c r="S1939" s="114">
        <f>'[5]P9 Consolidated'!CL1938/'[5]P9 Consolidated'!$E1938</f>
        <v>0</v>
      </c>
      <c r="T1939" s="114">
        <f>'[5]P9 Consolidated'!CR1938/'[5]P9 Consolidated'!$E1938</f>
        <v>0</v>
      </c>
      <c r="U1939" s="114">
        <f>'[5]P9 Consolidated'!CX1938/'[5]P9 Consolidated'!$E1938</f>
        <v>0.5328953289532895</v>
      </c>
      <c r="V1939" s="115">
        <f>'[5]P9 Consolidated'!DD1938/'[5]P9 Consolidated'!$E1938</f>
        <v>0.81324813248132477</v>
      </c>
    </row>
    <row r="1940" spans="1:22">
      <c r="A1940" s="109">
        <v>1937</v>
      </c>
      <c r="B1940" s="110" t="s">
        <v>2066</v>
      </c>
      <c r="C1940" s="111" t="s">
        <v>195</v>
      </c>
      <c r="D1940" s="112">
        <v>100</v>
      </c>
      <c r="E1940" s="113">
        <f>'[5]P9 Consolidated'!F1939/'[5]P9 Consolidated'!$E1939</f>
        <v>0</v>
      </c>
      <c r="F1940" s="114">
        <f>'[5]P9 Consolidated'!L1939/'[5]P9 Consolidated'!$E1939</f>
        <v>0</v>
      </c>
      <c r="G1940" s="114">
        <f>'[5]P9 Consolidated'!R1939/'[5]P9 Consolidated'!$E1939</f>
        <v>0</v>
      </c>
      <c r="H1940" s="114">
        <f>'[5]P9 Consolidated'!X1939/'[5]P9 Consolidated'!$E1939</f>
        <v>0</v>
      </c>
      <c r="I1940" s="114">
        <f>'[5]P9 Consolidated'!AD1939/'[5]P9 Consolidated'!$E1939</f>
        <v>0</v>
      </c>
      <c r="J1940" s="114">
        <f>'[5]P9 Consolidated'!AJ1939/'[5]P9 Consolidated'!$E1939</f>
        <v>0</v>
      </c>
      <c r="K1940" s="114">
        <f>'[5]P9 Consolidated'!AP1939/'[5]P9 Consolidated'!$E1939</f>
        <v>0</v>
      </c>
      <c r="L1940" s="114">
        <f>'[5]P9 Consolidated'!AV1939/'[5]P9 Consolidated'!$E1939</f>
        <v>0</v>
      </c>
      <c r="M1940" s="114">
        <f>'[5]P9 Consolidated'!BB1939/'[5]P9 Consolidated'!$E1939</f>
        <v>0</v>
      </c>
      <c r="N1940" s="114">
        <f>'[5]P9 Consolidated'!BH1939/'[5]P9 Consolidated'!$E1939</f>
        <v>0</v>
      </c>
      <c r="O1940" s="114">
        <f>'[5]P9 Consolidated'!BN1939/'[5]P9 Consolidated'!$E1939</f>
        <v>0</v>
      </c>
      <c r="P1940" s="114">
        <f>'[5]P9 Consolidated'!BT1939/'[5]P9 Consolidated'!$E1939</f>
        <v>0</v>
      </c>
      <c r="Q1940" s="114">
        <f>'[5]P9 Consolidated'!BZ1939/'[5]P9 Consolidated'!$E1939</f>
        <v>0</v>
      </c>
      <c r="R1940" s="114">
        <f>'[5]P9 Consolidated'!CF1939/'[5]P9 Consolidated'!$E1939</f>
        <v>0.84</v>
      </c>
      <c r="S1940" s="114">
        <f>'[5]P9 Consolidated'!CL1939/'[5]P9 Consolidated'!$E1939</f>
        <v>0.84</v>
      </c>
      <c r="T1940" s="114">
        <f>'[5]P9 Consolidated'!CR1939/'[5]P9 Consolidated'!$E1939</f>
        <v>0.82</v>
      </c>
      <c r="U1940" s="114">
        <f>'[5]P9 Consolidated'!CX1939/'[5]P9 Consolidated'!$E1939</f>
        <v>0.7</v>
      </c>
      <c r="V1940" s="115">
        <f>'[5]P9 Consolidated'!DD1939/'[5]P9 Consolidated'!$E1939</f>
        <v>0.66</v>
      </c>
    </row>
    <row r="1941" spans="1:22">
      <c r="A1941" s="109">
        <v>1938</v>
      </c>
      <c r="B1941" s="110" t="s">
        <v>2067</v>
      </c>
      <c r="C1941" s="111" t="s">
        <v>195</v>
      </c>
      <c r="D1941" s="112">
        <v>144.44</v>
      </c>
      <c r="E1941" s="113">
        <f>'[5]P9 Consolidated'!F1940/'[5]P9 Consolidated'!$E1940</f>
        <v>0</v>
      </c>
      <c r="F1941" s="114">
        <f>'[5]P9 Consolidated'!L1940/'[5]P9 Consolidated'!$E1940</f>
        <v>0</v>
      </c>
      <c r="G1941" s="114">
        <f>'[5]P9 Consolidated'!R1940/'[5]P9 Consolidated'!$E1940</f>
        <v>0</v>
      </c>
      <c r="H1941" s="114">
        <f>'[5]P9 Consolidated'!X1940/'[5]P9 Consolidated'!$E1940</f>
        <v>0</v>
      </c>
      <c r="I1941" s="114">
        <f>'[5]P9 Consolidated'!AD1940/'[5]P9 Consolidated'!$E1940</f>
        <v>0</v>
      </c>
      <c r="J1941" s="114">
        <f>'[5]P9 Consolidated'!AJ1940/'[5]P9 Consolidated'!$E1940</f>
        <v>0</v>
      </c>
      <c r="K1941" s="114">
        <f>'[5]P9 Consolidated'!AP1940/'[5]P9 Consolidated'!$E1940</f>
        <v>0</v>
      </c>
      <c r="L1941" s="114">
        <f>'[5]P9 Consolidated'!AV1940/'[5]P9 Consolidated'!$E1940</f>
        <v>0</v>
      </c>
      <c r="M1941" s="114">
        <f>'[5]P9 Consolidated'!BB1940/'[5]P9 Consolidated'!$E1940</f>
        <v>0</v>
      </c>
      <c r="N1941" s="114">
        <f>'[5]P9 Consolidated'!BH1940/'[5]P9 Consolidated'!$E1940</f>
        <v>0</v>
      </c>
      <c r="O1941" s="114">
        <f>'[5]P9 Consolidated'!BN1940/'[5]P9 Consolidated'!$E1940</f>
        <v>0</v>
      </c>
      <c r="P1941" s="114">
        <f>'[5]P9 Consolidated'!BT1940/'[5]P9 Consolidated'!$E1940</f>
        <v>0</v>
      </c>
      <c r="Q1941" s="114">
        <f>'[5]P9 Consolidated'!BZ1940/'[5]P9 Consolidated'!$E1940</f>
        <v>0</v>
      </c>
      <c r="R1941" s="114">
        <f>'[5]P9 Consolidated'!CF1940/'[5]P9 Consolidated'!$E1940</f>
        <v>0</v>
      </c>
      <c r="S1941" s="114">
        <f>'[5]P9 Consolidated'!CL1940/'[5]P9 Consolidated'!$E1940</f>
        <v>0</v>
      </c>
      <c r="T1941" s="114">
        <f>'[5]P9 Consolidated'!CR1940/'[5]P9 Consolidated'!$E1940</f>
        <v>0</v>
      </c>
      <c r="U1941" s="114">
        <f>'[5]P9 Consolidated'!CX1940/'[5]P9 Consolidated'!$E1940</f>
        <v>0.81694821379119353</v>
      </c>
      <c r="V1941" s="115">
        <f>'[5]P9 Consolidated'!DD1940/'[5]P9 Consolidated'!$E1940</f>
        <v>0.85848795347549156</v>
      </c>
    </row>
    <row r="1942" spans="1:22">
      <c r="A1942" s="109">
        <v>1939</v>
      </c>
      <c r="B1942" s="110" t="s">
        <v>2068</v>
      </c>
      <c r="C1942" s="111" t="s">
        <v>195</v>
      </c>
      <c r="D1942" s="112">
        <v>144.44</v>
      </c>
      <c r="E1942" s="113">
        <f>'[5]P9 Consolidated'!F1941/'[5]P9 Consolidated'!$E1941</f>
        <v>0</v>
      </c>
      <c r="F1942" s="114">
        <f>'[5]P9 Consolidated'!L1941/'[5]P9 Consolidated'!$E1941</f>
        <v>0</v>
      </c>
      <c r="G1942" s="114">
        <f>'[5]P9 Consolidated'!R1941/'[5]P9 Consolidated'!$E1941</f>
        <v>0</v>
      </c>
      <c r="H1942" s="114">
        <f>'[5]P9 Consolidated'!X1941/'[5]P9 Consolidated'!$E1941</f>
        <v>0</v>
      </c>
      <c r="I1942" s="114">
        <f>'[5]P9 Consolidated'!AD1941/'[5]P9 Consolidated'!$E1941</f>
        <v>0</v>
      </c>
      <c r="J1942" s="114">
        <f>'[5]P9 Consolidated'!AJ1941/'[5]P9 Consolidated'!$E1941</f>
        <v>0</v>
      </c>
      <c r="K1942" s="114">
        <f>'[5]P9 Consolidated'!AP1941/'[5]P9 Consolidated'!$E1941</f>
        <v>0</v>
      </c>
      <c r="L1942" s="114">
        <f>'[5]P9 Consolidated'!AV1941/'[5]P9 Consolidated'!$E1941</f>
        <v>0</v>
      </c>
      <c r="M1942" s="114">
        <f>'[5]P9 Consolidated'!BB1941/'[5]P9 Consolidated'!$E1941</f>
        <v>0</v>
      </c>
      <c r="N1942" s="114">
        <f>'[5]P9 Consolidated'!BH1941/'[5]P9 Consolidated'!$E1941</f>
        <v>0</v>
      </c>
      <c r="O1942" s="114">
        <f>'[5]P9 Consolidated'!BN1941/'[5]P9 Consolidated'!$E1941</f>
        <v>0</v>
      </c>
      <c r="P1942" s="114">
        <f>'[5]P9 Consolidated'!BT1941/'[5]P9 Consolidated'!$E1941</f>
        <v>0</v>
      </c>
      <c r="Q1942" s="114">
        <f>'[5]P9 Consolidated'!BZ1941/'[5]P9 Consolidated'!$E1941</f>
        <v>1.3735807255607864</v>
      </c>
      <c r="R1942" s="114">
        <f>'[5]P9 Consolidated'!CF1941/'[5]P9 Consolidated'!$E1941</f>
        <v>1.0634173359180281</v>
      </c>
      <c r="S1942" s="114">
        <f>'[5]P9 Consolidated'!CL1941/'[5]P9 Consolidated'!$E1941</f>
        <v>1.016338964275824</v>
      </c>
      <c r="T1942" s="114">
        <f>'[5]P9 Consolidated'!CR1941/'[5]P9 Consolidated'!$E1941</f>
        <v>0.91387427305455549</v>
      </c>
      <c r="U1942" s="114">
        <f>'[5]P9 Consolidated'!CX1941/'[5]P9 Consolidated'!$E1941</f>
        <v>1.1021877596233729</v>
      </c>
      <c r="V1942" s="115">
        <f>'[5]P9 Consolidated'!DD1941/'[5]P9 Consolidated'!$E1941</f>
        <v>1.016338964275824</v>
      </c>
    </row>
    <row r="1943" spans="1:22">
      <c r="A1943" s="109">
        <v>1940</v>
      </c>
      <c r="B1943" s="110" t="s">
        <v>2069</v>
      </c>
      <c r="C1943" s="111" t="s">
        <v>195</v>
      </c>
      <c r="D1943" s="112">
        <v>144.44</v>
      </c>
      <c r="E1943" s="113">
        <f>'[5]P9 Consolidated'!F1942/'[5]P9 Consolidated'!$E1942</f>
        <v>0</v>
      </c>
      <c r="F1943" s="114">
        <f>'[5]P9 Consolidated'!L1942/'[5]P9 Consolidated'!$E1942</f>
        <v>0</v>
      </c>
      <c r="G1943" s="114">
        <f>'[5]P9 Consolidated'!R1942/'[5]P9 Consolidated'!$E1942</f>
        <v>0</v>
      </c>
      <c r="H1943" s="114">
        <f>'[5]P9 Consolidated'!X1942/'[5]P9 Consolidated'!$E1942</f>
        <v>0</v>
      </c>
      <c r="I1943" s="114">
        <f>'[5]P9 Consolidated'!AD1942/'[5]P9 Consolidated'!$E1942</f>
        <v>0</v>
      </c>
      <c r="J1943" s="114">
        <f>'[5]P9 Consolidated'!AJ1942/'[5]P9 Consolidated'!$E1942</f>
        <v>0</v>
      </c>
      <c r="K1943" s="114">
        <f>'[5]P9 Consolidated'!AP1942/'[5]P9 Consolidated'!$E1942</f>
        <v>0</v>
      </c>
      <c r="L1943" s="114">
        <f>'[5]P9 Consolidated'!AV1942/'[5]P9 Consolidated'!$E1942</f>
        <v>0</v>
      </c>
      <c r="M1943" s="114">
        <f>'[5]P9 Consolidated'!BB1942/'[5]P9 Consolidated'!$E1942</f>
        <v>0</v>
      </c>
      <c r="N1943" s="114">
        <f>'[5]P9 Consolidated'!BH1942/'[5]P9 Consolidated'!$E1942</f>
        <v>0</v>
      </c>
      <c r="O1943" s="114">
        <f>'[5]P9 Consolidated'!BN1942/'[5]P9 Consolidated'!$E1942</f>
        <v>0</v>
      </c>
      <c r="P1943" s="114">
        <f>'[5]P9 Consolidated'!BT1942/'[5]P9 Consolidated'!$E1942</f>
        <v>0</v>
      </c>
      <c r="Q1943" s="114">
        <f>'[5]P9 Consolidated'!BZ1942/'[5]P9 Consolidated'!$E1942</f>
        <v>0</v>
      </c>
      <c r="R1943" s="114">
        <f>'[5]P9 Consolidated'!CF1942/'[5]P9 Consolidated'!$E1942</f>
        <v>0</v>
      </c>
      <c r="S1943" s="114">
        <f>'[5]P9 Consolidated'!CL1942/'[5]P9 Consolidated'!$E1942</f>
        <v>0</v>
      </c>
      <c r="T1943" s="114">
        <f>'[5]P9 Consolidated'!CR1942/'[5]P9 Consolidated'!$E1942</f>
        <v>0</v>
      </c>
      <c r="U1943" s="114">
        <f>'[5]P9 Consolidated'!CX1942/'[5]P9 Consolidated'!$E1942</f>
        <v>0</v>
      </c>
      <c r="V1943" s="115">
        <f>'[5]P9 Consolidated'!DD1942/'[5]P9 Consolidated'!$E1942</f>
        <v>0</v>
      </c>
    </row>
    <row r="1944" spans="1:22">
      <c r="A1944" s="109">
        <v>1941</v>
      </c>
      <c r="B1944" s="110" t="s">
        <v>2070</v>
      </c>
      <c r="C1944" s="111" t="s">
        <v>195</v>
      </c>
      <c r="D1944" s="112">
        <v>200</v>
      </c>
      <c r="E1944" s="113">
        <f>'[5]P9 Consolidated'!F1943/'[5]P9 Consolidated'!$E1943</f>
        <v>0</v>
      </c>
      <c r="F1944" s="114">
        <f>'[5]P9 Consolidated'!L1943/'[5]P9 Consolidated'!$E1943</f>
        <v>0</v>
      </c>
      <c r="G1944" s="114">
        <f>'[5]P9 Consolidated'!R1943/'[5]P9 Consolidated'!$E1943</f>
        <v>0</v>
      </c>
      <c r="H1944" s="114">
        <f>'[5]P9 Consolidated'!X1943/'[5]P9 Consolidated'!$E1943</f>
        <v>0</v>
      </c>
      <c r="I1944" s="114">
        <f>'[5]P9 Consolidated'!AD1943/'[5]P9 Consolidated'!$E1943</f>
        <v>0</v>
      </c>
      <c r="J1944" s="114">
        <f>'[5]P9 Consolidated'!AJ1943/'[5]P9 Consolidated'!$E1943</f>
        <v>0</v>
      </c>
      <c r="K1944" s="114">
        <f>'[5]P9 Consolidated'!AP1943/'[5]P9 Consolidated'!$E1943</f>
        <v>0</v>
      </c>
      <c r="L1944" s="114">
        <f>'[5]P9 Consolidated'!AV1943/'[5]P9 Consolidated'!$E1943</f>
        <v>0</v>
      </c>
      <c r="M1944" s="114">
        <f>'[5]P9 Consolidated'!BB1943/'[5]P9 Consolidated'!$E1943</f>
        <v>0</v>
      </c>
      <c r="N1944" s="114">
        <f>'[5]P9 Consolidated'!BH1943/'[5]P9 Consolidated'!$E1943</f>
        <v>0</v>
      </c>
      <c r="O1944" s="114">
        <f>'[5]P9 Consolidated'!BN1943/'[5]P9 Consolidated'!$E1943</f>
        <v>0</v>
      </c>
      <c r="P1944" s="114">
        <f>'[5]P9 Consolidated'!BT1943/'[5]P9 Consolidated'!$E1943</f>
        <v>0</v>
      </c>
      <c r="Q1944" s="114">
        <f>'[5]P9 Consolidated'!BZ1943/'[5]P9 Consolidated'!$E1943</f>
        <v>0</v>
      </c>
      <c r="R1944" s="114">
        <f>'[5]P9 Consolidated'!CF1943/'[5]P9 Consolidated'!$E1943</f>
        <v>0</v>
      </c>
      <c r="S1944" s="114">
        <f>'[5]P9 Consolidated'!CL1943/'[5]P9 Consolidated'!$E1943</f>
        <v>0</v>
      </c>
      <c r="T1944" s="114">
        <f>'[5]P9 Consolidated'!CR1943/'[5]P9 Consolidated'!$E1943</f>
        <v>0.3</v>
      </c>
      <c r="U1944" s="114">
        <f>'[5]P9 Consolidated'!CX1943/'[5]P9 Consolidated'!$E1943</f>
        <v>0.35</v>
      </c>
      <c r="V1944" s="115">
        <f>'[5]P9 Consolidated'!DD1943/'[5]P9 Consolidated'!$E1943</f>
        <v>0.35</v>
      </c>
    </row>
    <row r="1945" spans="1:22">
      <c r="A1945" s="109">
        <v>1942</v>
      </c>
      <c r="B1945" s="110" t="s">
        <v>2071</v>
      </c>
      <c r="C1945" s="111" t="s">
        <v>195</v>
      </c>
      <c r="D1945" s="112">
        <v>155.56</v>
      </c>
      <c r="E1945" s="113">
        <f>'[5]P9 Consolidated'!F1944/'[5]P9 Consolidated'!$E1944</f>
        <v>0</v>
      </c>
      <c r="F1945" s="114">
        <f>'[5]P9 Consolidated'!L1944/'[5]P9 Consolidated'!$E1944</f>
        <v>0</v>
      </c>
      <c r="G1945" s="114">
        <f>'[5]P9 Consolidated'!R1944/'[5]P9 Consolidated'!$E1944</f>
        <v>0</v>
      </c>
      <c r="H1945" s="114">
        <f>'[5]P9 Consolidated'!X1944/'[5]P9 Consolidated'!$E1944</f>
        <v>0</v>
      </c>
      <c r="I1945" s="114">
        <f>'[5]P9 Consolidated'!AD1944/'[5]P9 Consolidated'!$E1944</f>
        <v>0</v>
      </c>
      <c r="J1945" s="114">
        <f>'[5]P9 Consolidated'!AJ1944/'[5]P9 Consolidated'!$E1944</f>
        <v>0</v>
      </c>
      <c r="K1945" s="114">
        <f>'[5]P9 Consolidated'!AP1944/'[5]P9 Consolidated'!$E1944</f>
        <v>0</v>
      </c>
      <c r="L1945" s="114">
        <f>'[5]P9 Consolidated'!AV1944/'[5]P9 Consolidated'!$E1944</f>
        <v>0</v>
      </c>
      <c r="M1945" s="114">
        <f>'[5]P9 Consolidated'!BB1944/'[5]P9 Consolidated'!$E1944</f>
        <v>0</v>
      </c>
      <c r="N1945" s="114">
        <f>'[5]P9 Consolidated'!BH1944/'[5]P9 Consolidated'!$E1944</f>
        <v>0</v>
      </c>
      <c r="O1945" s="114">
        <f>'[5]P9 Consolidated'!BN1944/'[5]P9 Consolidated'!$E1944</f>
        <v>0</v>
      </c>
      <c r="P1945" s="114">
        <f>'[5]P9 Consolidated'!BT1944/'[5]P9 Consolidated'!$E1944</f>
        <v>0</v>
      </c>
      <c r="Q1945" s="114">
        <f>'[5]P9 Consolidated'!BZ1944/'[5]P9 Consolidated'!$E1944</f>
        <v>0</v>
      </c>
      <c r="R1945" s="114">
        <f>'[5]P9 Consolidated'!CF1944/'[5]P9 Consolidated'!$E1944</f>
        <v>0</v>
      </c>
      <c r="S1945" s="114">
        <f>'[5]P9 Consolidated'!CL1944/'[5]P9 Consolidated'!$E1944</f>
        <v>0</v>
      </c>
      <c r="T1945" s="114">
        <f>'[5]P9 Consolidated'!CR1944/'[5]P9 Consolidated'!$E1944</f>
        <v>0</v>
      </c>
      <c r="U1945" s="114">
        <f>'[5]P9 Consolidated'!CX1944/'[5]P9 Consolidated'!$E1944</f>
        <v>0.14142453072769348</v>
      </c>
      <c r="V1945" s="115">
        <f>'[5]P9 Consolidated'!DD1944/'[5]P9 Consolidated'!$E1944</f>
        <v>0.38570326562098223</v>
      </c>
    </row>
    <row r="1946" spans="1:22">
      <c r="A1946" s="109">
        <v>1943</v>
      </c>
      <c r="B1946" s="110" t="s">
        <v>2072</v>
      </c>
      <c r="C1946" s="111" t="s">
        <v>195</v>
      </c>
      <c r="D1946" s="112">
        <v>144.44</v>
      </c>
      <c r="E1946" s="113">
        <f>'[5]P9 Consolidated'!F1945/'[5]P9 Consolidated'!$E1945</f>
        <v>0</v>
      </c>
      <c r="F1946" s="114">
        <f>'[5]P9 Consolidated'!L1945/'[5]P9 Consolidated'!$E1945</f>
        <v>0</v>
      </c>
      <c r="G1946" s="114">
        <f>'[5]P9 Consolidated'!R1945/'[5]P9 Consolidated'!$E1945</f>
        <v>0</v>
      </c>
      <c r="H1946" s="114">
        <f>'[5]P9 Consolidated'!X1945/'[5]P9 Consolidated'!$E1945</f>
        <v>0</v>
      </c>
      <c r="I1946" s="114">
        <f>'[5]P9 Consolidated'!AD1945/'[5]P9 Consolidated'!$E1945</f>
        <v>0</v>
      </c>
      <c r="J1946" s="114">
        <f>'[5]P9 Consolidated'!AJ1945/'[5]P9 Consolidated'!$E1945</f>
        <v>0</v>
      </c>
      <c r="K1946" s="114">
        <f>'[5]P9 Consolidated'!AP1945/'[5]P9 Consolidated'!$E1945</f>
        <v>0</v>
      </c>
      <c r="L1946" s="114">
        <f>'[5]P9 Consolidated'!AV1945/'[5]P9 Consolidated'!$E1945</f>
        <v>0</v>
      </c>
      <c r="M1946" s="114">
        <f>'[5]P9 Consolidated'!BB1945/'[5]P9 Consolidated'!$E1945</f>
        <v>0</v>
      </c>
      <c r="N1946" s="114">
        <f>'[5]P9 Consolidated'!BH1945/'[5]P9 Consolidated'!$E1945</f>
        <v>0</v>
      </c>
      <c r="O1946" s="114">
        <f>'[5]P9 Consolidated'!BN1945/'[5]P9 Consolidated'!$E1945</f>
        <v>0</v>
      </c>
      <c r="P1946" s="114">
        <f>'[5]P9 Consolidated'!BT1945/'[5]P9 Consolidated'!$E1945</f>
        <v>0</v>
      </c>
      <c r="Q1946" s="114">
        <f>'[5]P9 Consolidated'!BZ1945/'[5]P9 Consolidated'!$E1945</f>
        <v>0</v>
      </c>
      <c r="R1946" s="114">
        <f>'[5]P9 Consolidated'!CF1945/'[5]P9 Consolidated'!$E1945</f>
        <v>0.99695375242315154</v>
      </c>
      <c r="S1946" s="114">
        <f>'[5]P9 Consolidated'!CL1945/'[5]P9 Consolidated'!$E1945</f>
        <v>0.91387427305455549</v>
      </c>
      <c r="T1946" s="114">
        <f>'[5]P9 Consolidated'!CR1945/'[5]P9 Consolidated'!$E1945</f>
        <v>0.80310163389642764</v>
      </c>
      <c r="U1946" s="114">
        <f>'[5]P9 Consolidated'!CX1945/'[5]P9 Consolidated'!$E1945</f>
        <v>1.0384934921074496</v>
      </c>
      <c r="V1946" s="115">
        <f>'[5]P9 Consolidated'!DD1945/'[5]P9 Consolidated'!$E1945</f>
        <v>1.0800332317917474</v>
      </c>
    </row>
    <row r="1947" spans="1:22">
      <c r="A1947" s="109">
        <v>1944</v>
      </c>
      <c r="B1947" s="110" t="s">
        <v>2073</v>
      </c>
      <c r="C1947" s="111" t="s">
        <v>195</v>
      </c>
      <c r="D1947" s="112">
        <v>100</v>
      </c>
      <c r="E1947" s="113">
        <f>'[5]P9 Consolidated'!F1946/'[5]P9 Consolidated'!$E1946</f>
        <v>0</v>
      </c>
      <c r="F1947" s="114">
        <f>'[5]P9 Consolidated'!L1946/'[5]P9 Consolidated'!$E1946</f>
        <v>0</v>
      </c>
      <c r="G1947" s="114">
        <f>'[5]P9 Consolidated'!R1946/'[5]P9 Consolidated'!$E1946</f>
        <v>0</v>
      </c>
      <c r="H1947" s="114">
        <f>'[5]P9 Consolidated'!X1946/'[5]P9 Consolidated'!$E1946</f>
        <v>0</v>
      </c>
      <c r="I1947" s="114">
        <f>'[5]P9 Consolidated'!AD1946/'[5]P9 Consolidated'!$E1946</f>
        <v>0</v>
      </c>
      <c r="J1947" s="114">
        <f>'[5]P9 Consolidated'!AJ1946/'[5]P9 Consolidated'!$E1946</f>
        <v>0</v>
      </c>
      <c r="K1947" s="114">
        <f>'[5]P9 Consolidated'!AP1946/'[5]P9 Consolidated'!$E1946</f>
        <v>0</v>
      </c>
      <c r="L1947" s="114">
        <f>'[5]P9 Consolidated'!AV1946/'[5]P9 Consolidated'!$E1946</f>
        <v>0</v>
      </c>
      <c r="M1947" s="114">
        <f>'[5]P9 Consolidated'!BB1946/'[5]P9 Consolidated'!$E1946</f>
        <v>0</v>
      </c>
      <c r="N1947" s="114">
        <f>'[5]P9 Consolidated'!BH1946/'[5]P9 Consolidated'!$E1946</f>
        <v>0</v>
      </c>
      <c r="O1947" s="114">
        <f>'[5]P9 Consolidated'!BN1946/'[5]P9 Consolidated'!$E1946</f>
        <v>0</v>
      </c>
      <c r="P1947" s="114">
        <f>'[5]P9 Consolidated'!BT1946/'[5]P9 Consolidated'!$E1946</f>
        <v>0</v>
      </c>
      <c r="Q1947" s="114">
        <f>'[5]P9 Consolidated'!BZ1946/'[5]P9 Consolidated'!$E1946</f>
        <v>0.22</v>
      </c>
      <c r="R1947" s="114">
        <f>'[5]P9 Consolidated'!CF1946/'[5]P9 Consolidated'!$E1946</f>
        <v>0.24</v>
      </c>
      <c r="S1947" s="114">
        <f>'[5]P9 Consolidated'!CL1946/'[5]P9 Consolidated'!$E1946</f>
        <v>0.22</v>
      </c>
      <c r="T1947" s="114">
        <f>'[5]P9 Consolidated'!CR1946/'[5]P9 Consolidated'!$E1946</f>
        <v>0.22</v>
      </c>
      <c r="U1947" s="114">
        <f>'[5]P9 Consolidated'!CX1946/'[5]P9 Consolidated'!$E1946</f>
        <v>0.18</v>
      </c>
      <c r="V1947" s="115">
        <f>'[5]P9 Consolidated'!DD1946/'[5]P9 Consolidated'!$E1946</f>
        <v>0.18</v>
      </c>
    </row>
    <row r="1948" spans="1:22">
      <c r="A1948" s="109">
        <v>1945</v>
      </c>
      <c r="B1948" s="110" t="s">
        <v>2074</v>
      </c>
      <c r="C1948" s="111" t="s">
        <v>195</v>
      </c>
      <c r="D1948" s="112">
        <v>166.67</v>
      </c>
      <c r="E1948" s="113">
        <f>'[5]P9 Consolidated'!F1947/'[5]P9 Consolidated'!$E1947</f>
        <v>0</v>
      </c>
      <c r="F1948" s="114">
        <f>'[5]P9 Consolidated'!L1947/'[5]P9 Consolidated'!$E1947</f>
        <v>0</v>
      </c>
      <c r="G1948" s="114">
        <f>'[5]P9 Consolidated'!R1947/'[5]P9 Consolidated'!$E1947</f>
        <v>0</v>
      </c>
      <c r="H1948" s="114">
        <f>'[5]P9 Consolidated'!X1947/'[5]P9 Consolidated'!$E1947</f>
        <v>0</v>
      </c>
      <c r="I1948" s="114">
        <f>'[5]P9 Consolidated'!AD1947/'[5]P9 Consolidated'!$E1947</f>
        <v>0</v>
      </c>
      <c r="J1948" s="114">
        <f>'[5]P9 Consolidated'!AJ1947/'[5]P9 Consolidated'!$E1947</f>
        <v>0</v>
      </c>
      <c r="K1948" s="114">
        <f>'[5]P9 Consolidated'!AP1947/'[5]P9 Consolidated'!$E1947</f>
        <v>0</v>
      </c>
      <c r="L1948" s="114">
        <f>'[5]P9 Consolidated'!AV1947/'[5]P9 Consolidated'!$E1947</f>
        <v>0</v>
      </c>
      <c r="M1948" s="114">
        <f>'[5]P9 Consolidated'!BB1947/'[5]P9 Consolidated'!$E1947</f>
        <v>0</v>
      </c>
      <c r="N1948" s="114">
        <f>'[5]P9 Consolidated'!BH1947/'[5]P9 Consolidated'!$E1947</f>
        <v>4.7999040019199621E-2</v>
      </c>
      <c r="O1948" s="114">
        <f>'[5]P9 Consolidated'!BN1947/'[5]P9 Consolidated'!$E1947</f>
        <v>9.3598128037439263E-2</v>
      </c>
      <c r="P1948" s="114">
        <f>'[5]P9 Consolidated'!BT1947/'[5]P9 Consolidated'!$E1947</f>
        <v>0</v>
      </c>
      <c r="Q1948" s="114">
        <f>'[5]P9 Consolidated'!BZ1947/'[5]P9 Consolidated'!$E1947</f>
        <v>0.75598488030239397</v>
      </c>
      <c r="R1948" s="114">
        <f>'[5]P9 Consolidated'!CF1947/'[5]P9 Consolidated'!$E1947</f>
        <v>0.29999400011999761</v>
      </c>
      <c r="S1948" s="114">
        <f>'[5]P9 Consolidated'!CL1947/'[5]P9 Consolidated'!$E1947</f>
        <v>0.29879402411951761</v>
      </c>
      <c r="T1948" s="114">
        <f>'[5]P9 Consolidated'!CR1947/'[5]P9 Consolidated'!$E1947</f>
        <v>0.29999400011999761</v>
      </c>
      <c r="U1948" s="114">
        <f>'[5]P9 Consolidated'!CX1947/'[5]P9 Consolidated'!$E1947</f>
        <v>0.33599328013439733</v>
      </c>
      <c r="V1948" s="115">
        <f>'[5]P9 Consolidated'!DD1947/'[5]P9 Consolidated'!$E1947</f>
        <v>0.34799304013919724</v>
      </c>
    </row>
    <row r="1949" spans="1:22">
      <c r="A1949" s="109">
        <v>1946</v>
      </c>
      <c r="B1949" s="110" t="s">
        <v>2075</v>
      </c>
      <c r="C1949" s="111" t="s">
        <v>195</v>
      </c>
      <c r="D1949" s="112">
        <v>177.77</v>
      </c>
      <c r="E1949" s="113">
        <f>'[5]P9 Consolidated'!F1948/'[5]P9 Consolidated'!$E1948</f>
        <v>0</v>
      </c>
      <c r="F1949" s="114">
        <f>'[5]P9 Consolidated'!L1948/'[5]P9 Consolidated'!$E1948</f>
        <v>0</v>
      </c>
      <c r="G1949" s="114">
        <f>'[5]P9 Consolidated'!R1948/'[5]P9 Consolidated'!$E1948</f>
        <v>0</v>
      </c>
      <c r="H1949" s="114">
        <f>'[5]P9 Consolidated'!X1948/'[5]P9 Consolidated'!$E1948</f>
        <v>0</v>
      </c>
      <c r="I1949" s="114">
        <f>'[5]P9 Consolidated'!AD1948/'[5]P9 Consolidated'!$E1948</f>
        <v>0</v>
      </c>
      <c r="J1949" s="114">
        <f>'[5]P9 Consolidated'!AJ1948/'[5]P9 Consolidated'!$E1948</f>
        <v>0</v>
      </c>
      <c r="K1949" s="114">
        <f>'[5]P9 Consolidated'!AP1948/'[5]P9 Consolidated'!$E1948</f>
        <v>0</v>
      </c>
      <c r="L1949" s="114">
        <f>'[5]P9 Consolidated'!AV1948/'[5]P9 Consolidated'!$E1948</f>
        <v>0</v>
      </c>
      <c r="M1949" s="114">
        <f>'[5]P9 Consolidated'!BB1948/'[5]P9 Consolidated'!$E1948</f>
        <v>6.750295325420487E-2</v>
      </c>
      <c r="N1949" s="114">
        <f>'[5]P9 Consolidated'!BH1948/'[5]P9 Consolidated'!$E1948</f>
        <v>6.9753051696011703E-2</v>
      </c>
      <c r="O1949" s="114">
        <f>'[5]P9 Consolidated'!BN1948/'[5]P9 Consolidated'!$E1948</f>
        <v>7.6503347021432175E-2</v>
      </c>
      <c r="P1949" s="114">
        <f>'[5]P9 Consolidated'!BT1948/'[5]P9 Consolidated'!$E1948</f>
        <v>0</v>
      </c>
      <c r="Q1949" s="114">
        <f>'[5]P9 Consolidated'!BZ1948/'[5]P9 Consolidated'!$E1948</f>
        <v>0.32626427406199021</v>
      </c>
      <c r="R1949" s="114">
        <f>'[5]P9 Consolidated'!CF1948/'[5]P9 Consolidated'!$E1948</f>
        <v>4.500196883613658E-2</v>
      </c>
      <c r="S1949" s="114">
        <f>'[5]P9 Consolidated'!CL1948/'[5]P9 Consolidated'!$E1948</f>
        <v>3.3751476627102435E-2</v>
      </c>
      <c r="T1949" s="114">
        <f>'[5]P9 Consolidated'!CR1948/'[5]P9 Consolidated'!$E1948</f>
        <v>5.4002362603363892E-2</v>
      </c>
      <c r="U1949" s="114">
        <f>'[5]P9 Consolidated'!CX1948/'[5]P9 Consolidated'!$E1948</f>
        <v>9.6754232997693645E-2</v>
      </c>
      <c r="V1949" s="115">
        <f>'[5]P9 Consolidated'!DD1948/'[5]P9 Consolidated'!$E1948</f>
        <v>0.13275580806660292</v>
      </c>
    </row>
    <row r="1950" spans="1:22">
      <c r="A1950" s="109">
        <v>1947</v>
      </c>
      <c r="B1950" s="110" t="s">
        <v>2076</v>
      </c>
      <c r="C1950" s="111" t="s">
        <v>195</v>
      </c>
      <c r="D1950" s="112">
        <v>111.11</v>
      </c>
      <c r="E1950" s="113">
        <f>'[5]P9 Consolidated'!F1949/'[5]P9 Consolidated'!$E1949</f>
        <v>0</v>
      </c>
      <c r="F1950" s="114">
        <f>'[5]P9 Consolidated'!L1949/'[5]P9 Consolidated'!$E1949</f>
        <v>0</v>
      </c>
      <c r="G1950" s="114">
        <f>'[5]P9 Consolidated'!R1949/'[5]P9 Consolidated'!$E1949</f>
        <v>0</v>
      </c>
      <c r="H1950" s="114">
        <f>'[5]P9 Consolidated'!X1949/'[5]P9 Consolidated'!$E1949</f>
        <v>0</v>
      </c>
      <c r="I1950" s="114">
        <f>'[5]P9 Consolidated'!AD1949/'[5]P9 Consolidated'!$E1949</f>
        <v>0</v>
      </c>
      <c r="J1950" s="114">
        <f>'[5]P9 Consolidated'!AJ1949/'[5]P9 Consolidated'!$E1949</f>
        <v>0</v>
      </c>
      <c r="K1950" s="114">
        <f>'[5]P9 Consolidated'!AP1949/'[5]P9 Consolidated'!$E1949</f>
        <v>0</v>
      </c>
      <c r="L1950" s="114">
        <f>'[5]P9 Consolidated'!AV1949/'[5]P9 Consolidated'!$E1949</f>
        <v>0</v>
      </c>
      <c r="M1950" s="114">
        <f>'[5]P9 Consolidated'!BB1949/'[5]P9 Consolidated'!$E1949</f>
        <v>0</v>
      </c>
      <c r="N1950" s="114">
        <f>'[5]P9 Consolidated'!BH1949/'[5]P9 Consolidated'!$E1949</f>
        <v>0</v>
      </c>
      <c r="O1950" s="114">
        <f>'[5]P9 Consolidated'!BN1949/'[5]P9 Consolidated'!$E1949</f>
        <v>0</v>
      </c>
      <c r="P1950" s="114">
        <f>'[5]P9 Consolidated'!BT1949/'[5]P9 Consolidated'!$E1949</f>
        <v>0</v>
      </c>
      <c r="Q1950" s="114">
        <f>'[5]P9 Consolidated'!BZ1949/'[5]P9 Consolidated'!$E1949</f>
        <v>0.23040230402304024</v>
      </c>
      <c r="R1950" s="114">
        <f>'[5]P9 Consolidated'!CF1949/'[5]P9 Consolidated'!$E1949</f>
        <v>0.16200162001620017</v>
      </c>
      <c r="S1950" s="114">
        <f>'[5]P9 Consolidated'!CL1949/'[5]P9 Consolidated'!$E1949</f>
        <v>0.14400144001440016</v>
      </c>
      <c r="T1950" s="114">
        <f>'[5]P9 Consolidated'!CR1949/'[5]P9 Consolidated'!$E1949</f>
        <v>0.19800198001980021</v>
      </c>
      <c r="U1950" s="114">
        <f>'[5]P9 Consolidated'!CX1949/'[5]P9 Consolidated'!$E1949</f>
        <v>0.30600306003060029</v>
      </c>
      <c r="V1950" s="115">
        <f>'[5]P9 Consolidated'!DD1949/'[5]P9 Consolidated'!$E1949</f>
        <v>0.16200162001620017</v>
      </c>
    </row>
    <row r="1951" spans="1:22">
      <c r="A1951" s="109">
        <v>1948</v>
      </c>
      <c r="B1951" s="110" t="s">
        <v>2077</v>
      </c>
      <c r="C1951" s="111" t="s">
        <v>195</v>
      </c>
      <c r="D1951" s="112">
        <v>142.22</v>
      </c>
      <c r="E1951" s="113">
        <f>'[5]P9 Consolidated'!F1950/'[5]P9 Consolidated'!$E1950</f>
        <v>0</v>
      </c>
      <c r="F1951" s="114">
        <f>'[5]P9 Consolidated'!L1950/'[5]P9 Consolidated'!$E1950</f>
        <v>0</v>
      </c>
      <c r="G1951" s="114">
        <f>'[5]P9 Consolidated'!R1950/'[5]P9 Consolidated'!$E1950</f>
        <v>0</v>
      </c>
      <c r="H1951" s="114">
        <f>'[5]P9 Consolidated'!X1950/'[5]P9 Consolidated'!$E1950</f>
        <v>0</v>
      </c>
      <c r="I1951" s="114">
        <f>'[5]P9 Consolidated'!AD1950/'[5]P9 Consolidated'!$E1950</f>
        <v>0</v>
      </c>
      <c r="J1951" s="114">
        <f>'[5]P9 Consolidated'!AJ1950/'[5]P9 Consolidated'!$E1950</f>
        <v>0</v>
      </c>
      <c r="K1951" s="114">
        <f>'[5]P9 Consolidated'!AP1950/'[5]P9 Consolidated'!$E1950</f>
        <v>0</v>
      </c>
      <c r="L1951" s="114">
        <f>'[5]P9 Consolidated'!AV1950/'[5]P9 Consolidated'!$E1950</f>
        <v>0</v>
      </c>
      <c r="M1951" s="114">
        <f>'[5]P9 Consolidated'!BB1950/'[5]P9 Consolidated'!$E1950</f>
        <v>0</v>
      </c>
      <c r="N1951" s="114">
        <f>'[5]P9 Consolidated'!BH1950/'[5]P9 Consolidated'!$E1950</f>
        <v>0</v>
      </c>
      <c r="O1951" s="114">
        <f>'[5]P9 Consolidated'!BN1950/'[5]P9 Consolidated'!$E1950</f>
        <v>4.9219519054985235E-2</v>
      </c>
      <c r="P1951" s="114">
        <f>'[5]P9 Consolidated'!BT1950/'[5]P9 Consolidated'!$E1950</f>
        <v>0</v>
      </c>
      <c r="Q1951" s="114">
        <f>'[5]P9 Consolidated'!BZ1950/'[5]P9 Consolidated'!$E1950</f>
        <v>8.8876388693573338E-2</v>
      </c>
      <c r="R1951" s="114">
        <f>'[5]P9 Consolidated'!CF1950/'[5]P9 Consolidated'!$E1950</f>
        <v>5.6250878919983129E-2</v>
      </c>
      <c r="S1951" s="114">
        <f>'[5]P9 Consolidated'!CL1950/'[5]P9 Consolidated'!$E1950</f>
        <v>5.4844606946983544E-2</v>
      </c>
      <c r="T1951" s="114">
        <f>'[5]P9 Consolidated'!CR1950/'[5]P9 Consolidated'!$E1950</f>
        <v>4.9219519054985235E-2</v>
      </c>
      <c r="U1951" s="114">
        <f>'[5]P9 Consolidated'!CX1950/'[5]P9 Consolidated'!$E1950</f>
        <v>8.1563774433975528E-2</v>
      </c>
      <c r="V1951" s="115">
        <f>'[5]P9 Consolidated'!DD1950/'[5]P9 Consolidated'!$E1950</f>
        <v>8.0157502460975957E-2</v>
      </c>
    </row>
    <row r="1952" spans="1:22">
      <c r="A1952" s="109">
        <v>1949</v>
      </c>
      <c r="B1952" s="110" t="s">
        <v>2078</v>
      </c>
      <c r="C1952" s="111" t="s">
        <v>195</v>
      </c>
      <c r="D1952" s="112">
        <v>166.67</v>
      </c>
      <c r="E1952" s="113">
        <f>'[5]P9 Consolidated'!F1951/'[5]P9 Consolidated'!$E1951</f>
        <v>0</v>
      </c>
      <c r="F1952" s="114">
        <f>'[5]P9 Consolidated'!L1951/'[5]P9 Consolidated'!$E1951</f>
        <v>0</v>
      </c>
      <c r="G1952" s="114">
        <f>'[5]P9 Consolidated'!R1951/'[5]P9 Consolidated'!$E1951</f>
        <v>0</v>
      </c>
      <c r="H1952" s="114">
        <f>'[5]P9 Consolidated'!X1951/'[5]P9 Consolidated'!$E1951</f>
        <v>0</v>
      </c>
      <c r="I1952" s="114">
        <f>'[5]P9 Consolidated'!AD1951/'[5]P9 Consolidated'!$E1951</f>
        <v>0</v>
      </c>
      <c r="J1952" s="114">
        <f>'[5]P9 Consolidated'!AJ1951/'[5]P9 Consolidated'!$E1951</f>
        <v>0</v>
      </c>
      <c r="K1952" s="114">
        <f>'[5]P9 Consolidated'!AP1951/'[5]P9 Consolidated'!$E1951</f>
        <v>0</v>
      </c>
      <c r="L1952" s="114">
        <f>'[5]P9 Consolidated'!AV1951/'[5]P9 Consolidated'!$E1951</f>
        <v>0</v>
      </c>
      <c r="M1952" s="114">
        <f>'[5]P9 Consolidated'!BB1951/'[5]P9 Consolidated'!$E1951</f>
        <v>0</v>
      </c>
      <c r="N1952" s="114">
        <f>'[5]P9 Consolidated'!BH1951/'[5]P9 Consolidated'!$E1951</f>
        <v>0</v>
      </c>
      <c r="O1952" s="114">
        <f>'[5]P9 Consolidated'!BN1951/'[5]P9 Consolidated'!$E1951</f>
        <v>0</v>
      </c>
      <c r="P1952" s="114">
        <f>'[5]P9 Consolidated'!BT1951/'[5]P9 Consolidated'!$E1951</f>
        <v>0</v>
      </c>
      <c r="Q1952" s="114">
        <f>'[5]P9 Consolidated'!BZ1951/'[5]P9 Consolidated'!$E1951</f>
        <v>0.62638747225055502</v>
      </c>
      <c r="R1952" s="114">
        <f>'[5]P9 Consolidated'!CF1951/'[5]P9 Consolidated'!$E1951</f>
        <v>0.27359452810943785</v>
      </c>
      <c r="S1952" s="114">
        <f>'[5]P9 Consolidated'!CL1951/'[5]P9 Consolidated'!$E1951</f>
        <v>0.27359452810943785</v>
      </c>
      <c r="T1952" s="114">
        <f>'[5]P9 Consolidated'!CR1951/'[5]P9 Consolidated'!$E1951</f>
        <v>0</v>
      </c>
      <c r="U1952" s="114">
        <f>'[5]P9 Consolidated'!CX1951/'[5]P9 Consolidated'!$E1951</f>
        <v>1.0679786404271916</v>
      </c>
      <c r="V1952" s="115">
        <f>'[5]P9 Consolidated'!DD1951/'[5]P9 Consolidated'!$E1951</f>
        <v>0.77998440031199379</v>
      </c>
    </row>
    <row r="1953" spans="1:22">
      <c r="A1953" s="109">
        <v>1950</v>
      </c>
      <c r="B1953" s="110" t="s">
        <v>2079</v>
      </c>
      <c r="C1953" s="111" t="s">
        <v>195</v>
      </c>
      <c r="D1953" s="112">
        <v>111.11</v>
      </c>
      <c r="E1953" s="113">
        <f>'[5]P9 Consolidated'!F1952/'[5]P9 Consolidated'!$E1952</f>
        <v>0</v>
      </c>
      <c r="F1953" s="114">
        <f>'[5]P9 Consolidated'!L1952/'[5]P9 Consolidated'!$E1952</f>
        <v>0</v>
      </c>
      <c r="G1953" s="114">
        <f>'[5]P9 Consolidated'!R1952/'[5]P9 Consolidated'!$E1952</f>
        <v>0</v>
      </c>
      <c r="H1953" s="114">
        <f>'[5]P9 Consolidated'!X1952/'[5]P9 Consolidated'!$E1952</f>
        <v>0</v>
      </c>
      <c r="I1953" s="114">
        <f>'[5]P9 Consolidated'!AD1952/'[5]P9 Consolidated'!$E1952</f>
        <v>0</v>
      </c>
      <c r="J1953" s="114">
        <f>'[5]P9 Consolidated'!AJ1952/'[5]P9 Consolidated'!$E1952</f>
        <v>0</v>
      </c>
      <c r="K1953" s="114">
        <f>'[5]P9 Consolidated'!AP1952/'[5]P9 Consolidated'!$E1952</f>
        <v>0</v>
      </c>
      <c r="L1953" s="114">
        <f>'[5]P9 Consolidated'!AV1952/'[5]P9 Consolidated'!$E1952</f>
        <v>0</v>
      </c>
      <c r="M1953" s="114">
        <f>'[5]P9 Consolidated'!BB1952/'[5]P9 Consolidated'!$E1952</f>
        <v>0</v>
      </c>
      <c r="N1953" s="114">
        <f>'[5]P9 Consolidated'!BH1952/'[5]P9 Consolidated'!$E1952</f>
        <v>0</v>
      </c>
      <c r="O1953" s="114">
        <f>'[5]P9 Consolidated'!BN1952/'[5]P9 Consolidated'!$E1952</f>
        <v>1.1340113401134011</v>
      </c>
      <c r="P1953" s="114">
        <f>'[5]P9 Consolidated'!BT1952/'[5]P9 Consolidated'!$E1952</f>
        <v>0</v>
      </c>
      <c r="Q1953" s="114">
        <f>'[5]P9 Consolidated'!BZ1952/'[5]P9 Consolidated'!$E1952</f>
        <v>1.2960129601296013</v>
      </c>
      <c r="R1953" s="114">
        <f>'[5]P9 Consolidated'!CF1952/'[5]P9 Consolidated'!$E1952</f>
        <v>1.4796147961479615</v>
      </c>
      <c r="S1953" s="114">
        <f>'[5]P9 Consolidated'!CL1952/'[5]P9 Consolidated'!$E1952</f>
        <v>1.3014130141301412</v>
      </c>
      <c r="T1953" s="114">
        <f>'[5]P9 Consolidated'!CR1952/'[5]P9 Consolidated'!$E1952</f>
        <v>1.4202142021420214</v>
      </c>
      <c r="U1953" s="114">
        <f>'[5]P9 Consolidated'!CX1952/'[5]P9 Consolidated'!$E1952</f>
        <v>1.6578165781657817</v>
      </c>
      <c r="V1953" s="115">
        <f>'[5]P9 Consolidated'!DD1952/'[5]P9 Consolidated'!$E1952</f>
        <v>1.5552155521555218</v>
      </c>
    </row>
    <row r="1954" spans="1:22">
      <c r="A1954" s="109">
        <v>1951</v>
      </c>
      <c r="B1954" s="110" t="s">
        <v>2080</v>
      </c>
      <c r="C1954" s="111" t="s">
        <v>195</v>
      </c>
      <c r="D1954" s="112">
        <v>105.56</v>
      </c>
      <c r="E1954" s="113">
        <f>'[5]P9 Consolidated'!F1953/'[5]P9 Consolidated'!$E1953</f>
        <v>0</v>
      </c>
      <c r="F1954" s="114">
        <f>'[5]P9 Consolidated'!L1953/'[5]P9 Consolidated'!$E1953</f>
        <v>0</v>
      </c>
      <c r="G1954" s="114">
        <f>'[5]P9 Consolidated'!R1953/'[5]P9 Consolidated'!$E1953</f>
        <v>0</v>
      </c>
      <c r="H1954" s="114">
        <f>'[5]P9 Consolidated'!X1953/'[5]P9 Consolidated'!$E1953</f>
        <v>0</v>
      </c>
      <c r="I1954" s="114">
        <f>'[5]P9 Consolidated'!AD1953/'[5]P9 Consolidated'!$E1953</f>
        <v>0</v>
      </c>
      <c r="J1954" s="114">
        <f>'[5]P9 Consolidated'!AJ1953/'[5]P9 Consolidated'!$E1953</f>
        <v>0</v>
      </c>
      <c r="K1954" s="114">
        <f>'[5]P9 Consolidated'!AP1953/'[5]P9 Consolidated'!$E1953</f>
        <v>0</v>
      </c>
      <c r="L1954" s="114">
        <f>'[5]P9 Consolidated'!AV1953/'[5]P9 Consolidated'!$E1953</f>
        <v>0</v>
      </c>
      <c r="M1954" s="114">
        <f>'[5]P9 Consolidated'!BB1953/'[5]P9 Consolidated'!$E1953</f>
        <v>0</v>
      </c>
      <c r="N1954" s="114">
        <f>'[5]P9 Consolidated'!BH1953/'[5]P9 Consolidated'!$E1953</f>
        <v>0</v>
      </c>
      <c r="O1954" s="114">
        <f>'[5]P9 Consolidated'!BN1953/'[5]P9 Consolidated'!$E1953</f>
        <v>0.66312997347480107</v>
      </c>
      <c r="P1954" s="114">
        <f>'[5]P9 Consolidated'!BT1953/'[5]P9 Consolidated'!$E1953</f>
        <v>0</v>
      </c>
      <c r="Q1954" s="114">
        <f>'[5]P9 Consolidated'!BZ1953/'[5]P9 Consolidated'!$E1953</f>
        <v>1.5725653656688139</v>
      </c>
      <c r="R1954" s="114">
        <f>'[5]P9 Consolidated'!CF1953/'[5]P9 Consolidated'!$E1953</f>
        <v>0.70102311481621826</v>
      </c>
      <c r="S1954" s="114">
        <f>'[5]P9 Consolidated'!CL1953/'[5]P9 Consolidated'!$E1953</f>
        <v>0.71996968548692686</v>
      </c>
      <c r="T1954" s="114">
        <f>'[5]P9 Consolidated'!CR1953/'[5]P9 Consolidated'!$E1953</f>
        <v>0.81470253884046984</v>
      </c>
      <c r="U1954" s="114">
        <f>'[5]P9 Consolidated'!CX1953/'[5]P9 Consolidated'!$E1953</f>
        <v>0.79575596816976124</v>
      </c>
      <c r="V1954" s="115">
        <f>'[5]P9 Consolidated'!DD1953/'[5]P9 Consolidated'!$E1953</f>
        <v>0.75786282682834405</v>
      </c>
    </row>
    <row r="1955" spans="1:22">
      <c r="A1955" s="109">
        <v>1952</v>
      </c>
      <c r="B1955" s="110" t="s">
        <v>2081</v>
      </c>
      <c r="C1955" s="111" t="s">
        <v>195</v>
      </c>
      <c r="D1955" s="112">
        <v>277.77999999999997</v>
      </c>
      <c r="E1955" s="113">
        <f>'[5]P9 Consolidated'!F1954/'[5]P9 Consolidated'!$E1954</f>
        <v>0</v>
      </c>
      <c r="F1955" s="114">
        <f>'[5]P9 Consolidated'!L1954/'[5]P9 Consolidated'!$E1954</f>
        <v>0</v>
      </c>
      <c r="G1955" s="114">
        <f>'[5]P9 Consolidated'!R1954/'[5]P9 Consolidated'!$E1954</f>
        <v>0</v>
      </c>
      <c r="H1955" s="114">
        <f>'[5]P9 Consolidated'!X1954/'[5]P9 Consolidated'!$E1954</f>
        <v>0</v>
      </c>
      <c r="I1955" s="114">
        <f>'[5]P9 Consolidated'!AD1954/'[5]P9 Consolidated'!$E1954</f>
        <v>0</v>
      </c>
      <c r="J1955" s="114">
        <f>'[5]P9 Consolidated'!AJ1954/'[5]P9 Consolidated'!$E1954</f>
        <v>0</v>
      </c>
      <c r="K1955" s="114">
        <f>'[5]P9 Consolidated'!AP1954/'[5]P9 Consolidated'!$E1954</f>
        <v>0</v>
      </c>
      <c r="L1955" s="114">
        <f>'[5]P9 Consolidated'!AV1954/'[5]P9 Consolidated'!$E1954</f>
        <v>0</v>
      </c>
      <c r="M1955" s="114">
        <f>'[5]P9 Consolidated'!BB1954/'[5]P9 Consolidated'!$E1954</f>
        <v>0</v>
      </c>
      <c r="N1955" s="114">
        <f>'[5]P9 Consolidated'!BH1954/'[5]P9 Consolidated'!$E1954</f>
        <v>0</v>
      </c>
      <c r="O1955" s="114">
        <f>'[5]P9 Consolidated'!BN1954/'[5]P9 Consolidated'!$E1954</f>
        <v>0</v>
      </c>
      <c r="P1955" s="114">
        <f>'[5]P9 Consolidated'!BT1954/'[5]P9 Consolidated'!$E1954</f>
        <v>0</v>
      </c>
      <c r="Q1955" s="114">
        <f>'[5]P9 Consolidated'!BZ1954/'[5]P9 Consolidated'!$E1954</f>
        <v>0</v>
      </c>
      <c r="R1955" s="114">
        <f>'[5]P9 Consolidated'!CF1954/'[5]P9 Consolidated'!$E1954</f>
        <v>1.166390668874649</v>
      </c>
      <c r="S1955" s="114">
        <f>'[5]P9 Consolidated'!CL1954/'[5]P9 Consolidated'!$E1954</f>
        <v>1.0259917920656636</v>
      </c>
      <c r="T1955" s="114">
        <f>'[5]P9 Consolidated'!CR1954/'[5]P9 Consolidated'!$E1954</f>
        <v>1.0367917056663547</v>
      </c>
      <c r="U1955" s="114">
        <f>'[5]P9 Consolidated'!CX1954/'[5]P9 Consolidated'!$E1954</f>
        <v>1.0151918784649723</v>
      </c>
      <c r="V1955" s="115">
        <f>'[5]P9 Consolidated'!DD1954/'[5]P9 Consolidated'!$E1954</f>
        <v>2.149182806537548</v>
      </c>
    </row>
    <row r="1956" spans="1:22">
      <c r="A1956" s="109">
        <v>1953</v>
      </c>
      <c r="B1956" s="110" t="s">
        <v>2082</v>
      </c>
      <c r="C1956" s="111" t="s">
        <v>195</v>
      </c>
      <c r="D1956" s="112">
        <v>166.67</v>
      </c>
      <c r="E1956" s="113">
        <f>'[5]P9 Consolidated'!F1955/'[5]P9 Consolidated'!$E1955</f>
        <v>0</v>
      </c>
      <c r="F1956" s="114">
        <f>'[5]P9 Consolidated'!L1955/'[5]P9 Consolidated'!$E1955</f>
        <v>0</v>
      </c>
      <c r="G1956" s="114">
        <f>'[5]P9 Consolidated'!R1955/'[5]P9 Consolidated'!$E1955</f>
        <v>0</v>
      </c>
      <c r="H1956" s="114">
        <f>'[5]P9 Consolidated'!X1955/'[5]P9 Consolidated'!$E1955</f>
        <v>0</v>
      </c>
      <c r="I1956" s="114">
        <f>'[5]P9 Consolidated'!AD1955/'[5]P9 Consolidated'!$E1955</f>
        <v>0</v>
      </c>
      <c r="J1956" s="114">
        <f>'[5]P9 Consolidated'!AJ1955/'[5]P9 Consolidated'!$E1955</f>
        <v>0</v>
      </c>
      <c r="K1956" s="114">
        <f>'[5]P9 Consolidated'!AP1955/'[5]P9 Consolidated'!$E1955</f>
        <v>0</v>
      </c>
      <c r="L1956" s="114">
        <f>'[5]P9 Consolidated'!AV1955/'[5]P9 Consolidated'!$E1955</f>
        <v>0</v>
      </c>
      <c r="M1956" s="114">
        <f>'[5]P9 Consolidated'!BB1955/'[5]P9 Consolidated'!$E1955</f>
        <v>0</v>
      </c>
      <c r="N1956" s="114">
        <f>'[5]P9 Consolidated'!BH1955/'[5]P9 Consolidated'!$E1955</f>
        <v>0</v>
      </c>
      <c r="O1956" s="114">
        <f>'[5]P9 Consolidated'!BN1955/'[5]P9 Consolidated'!$E1955</f>
        <v>0</v>
      </c>
      <c r="P1956" s="114">
        <f>'[5]P9 Consolidated'!BT1955/'[5]P9 Consolidated'!$E1955</f>
        <v>0</v>
      </c>
      <c r="Q1956" s="114">
        <f>'[5]P9 Consolidated'!BZ1955/'[5]P9 Consolidated'!$E1955</f>
        <v>0</v>
      </c>
      <c r="R1956" s="114">
        <f>'[5]P9 Consolidated'!CF1955/'[5]P9 Consolidated'!$E1955</f>
        <v>0</v>
      </c>
      <c r="S1956" s="114">
        <f>'[5]P9 Consolidated'!CL1955/'[5]P9 Consolidated'!$E1955</f>
        <v>0</v>
      </c>
      <c r="T1956" s="114">
        <f>'[5]P9 Consolidated'!CR1955/'[5]P9 Consolidated'!$E1955</f>
        <v>0</v>
      </c>
      <c r="U1956" s="114">
        <f>'[5]P9 Consolidated'!CX1955/'[5]P9 Consolidated'!$E1955</f>
        <v>0</v>
      </c>
      <c r="V1956" s="115">
        <f>'[5]P9 Consolidated'!DD1955/'[5]P9 Consolidated'!$E1955</f>
        <v>0.40799184016319678</v>
      </c>
    </row>
    <row r="1957" spans="1:22">
      <c r="A1957" s="109">
        <v>1954</v>
      </c>
      <c r="B1957" s="110" t="s">
        <v>2083</v>
      </c>
      <c r="C1957" s="111" t="s">
        <v>195</v>
      </c>
      <c r="D1957" s="112">
        <v>166.67</v>
      </c>
      <c r="E1957" s="113">
        <f>'[5]P9 Consolidated'!F1956/'[5]P9 Consolidated'!$E1956</f>
        <v>0</v>
      </c>
      <c r="F1957" s="114">
        <f>'[5]P9 Consolidated'!L1956/'[5]P9 Consolidated'!$E1956</f>
        <v>0</v>
      </c>
      <c r="G1957" s="114">
        <f>'[5]P9 Consolidated'!R1956/'[5]P9 Consolidated'!$E1956</f>
        <v>0</v>
      </c>
      <c r="H1957" s="114">
        <f>'[5]P9 Consolidated'!X1956/'[5]P9 Consolidated'!$E1956</f>
        <v>0</v>
      </c>
      <c r="I1957" s="114">
        <f>'[5]P9 Consolidated'!AD1956/'[5]P9 Consolidated'!$E1956</f>
        <v>0</v>
      </c>
      <c r="J1957" s="114">
        <f>'[5]P9 Consolidated'!AJ1956/'[5]P9 Consolidated'!$E1956</f>
        <v>0</v>
      </c>
      <c r="K1957" s="114">
        <f>'[5]P9 Consolidated'!AP1956/'[5]P9 Consolidated'!$E1956</f>
        <v>0</v>
      </c>
      <c r="L1957" s="114">
        <f>'[5]P9 Consolidated'!AV1956/'[5]P9 Consolidated'!$E1956</f>
        <v>0</v>
      </c>
      <c r="M1957" s="114">
        <f>'[5]P9 Consolidated'!BB1956/'[5]P9 Consolidated'!$E1956</f>
        <v>0</v>
      </c>
      <c r="N1957" s="114">
        <f>'[5]P9 Consolidated'!BH1956/'[5]P9 Consolidated'!$E1956</f>
        <v>0</v>
      </c>
      <c r="O1957" s="114">
        <f>'[5]P9 Consolidated'!BN1956/'[5]P9 Consolidated'!$E1956</f>
        <v>0</v>
      </c>
      <c r="P1957" s="114">
        <f>'[5]P9 Consolidated'!BT1956/'[5]P9 Consolidated'!$E1956</f>
        <v>0</v>
      </c>
      <c r="Q1957" s="114">
        <f>'[5]P9 Consolidated'!BZ1956/'[5]P9 Consolidated'!$E1956</f>
        <v>0</v>
      </c>
      <c r="R1957" s="114">
        <f>'[5]P9 Consolidated'!CF1956/'[5]P9 Consolidated'!$E1956</f>
        <v>0</v>
      </c>
      <c r="S1957" s="114">
        <f>'[5]P9 Consolidated'!CL1956/'[5]P9 Consolidated'!$E1956</f>
        <v>0</v>
      </c>
      <c r="T1957" s="114">
        <f>'[5]P9 Consolidated'!CR1956/'[5]P9 Consolidated'!$E1956</f>
        <v>0</v>
      </c>
      <c r="U1957" s="114">
        <f>'[5]P9 Consolidated'!CX1956/'[5]P9 Consolidated'!$E1956</f>
        <v>0</v>
      </c>
      <c r="V1957" s="115">
        <f>'[5]P9 Consolidated'!DD1956/'[5]P9 Consolidated'!$E1956</f>
        <v>0.16799664006719867</v>
      </c>
    </row>
    <row r="1958" spans="1:22">
      <c r="A1958" s="109">
        <v>1955</v>
      </c>
      <c r="B1958" s="110" t="s">
        <v>2084</v>
      </c>
      <c r="C1958" s="111" t="s">
        <v>195</v>
      </c>
      <c r="D1958" s="112">
        <v>155.56</v>
      </c>
      <c r="E1958" s="113">
        <f>'[5]P9 Consolidated'!F1957/'[5]P9 Consolidated'!$E1957</f>
        <v>0</v>
      </c>
      <c r="F1958" s="114">
        <f>'[5]P9 Consolidated'!L1957/'[5]P9 Consolidated'!$E1957</f>
        <v>0</v>
      </c>
      <c r="G1958" s="114">
        <f>'[5]P9 Consolidated'!R1957/'[5]P9 Consolidated'!$E1957</f>
        <v>0</v>
      </c>
      <c r="H1958" s="114">
        <f>'[5]P9 Consolidated'!X1957/'[5]P9 Consolidated'!$E1957</f>
        <v>0</v>
      </c>
      <c r="I1958" s="114">
        <f>'[5]P9 Consolidated'!AD1957/'[5]P9 Consolidated'!$E1957</f>
        <v>0</v>
      </c>
      <c r="J1958" s="114">
        <f>'[5]P9 Consolidated'!AJ1957/'[5]P9 Consolidated'!$E1957</f>
        <v>0</v>
      </c>
      <c r="K1958" s="114">
        <f>'[5]P9 Consolidated'!AP1957/'[5]P9 Consolidated'!$E1957</f>
        <v>0</v>
      </c>
      <c r="L1958" s="114">
        <f>'[5]P9 Consolidated'!AV1957/'[5]P9 Consolidated'!$E1957</f>
        <v>0</v>
      </c>
      <c r="M1958" s="114">
        <f>'[5]P9 Consolidated'!BB1957/'[5]P9 Consolidated'!$E1957</f>
        <v>0</v>
      </c>
      <c r="N1958" s="114">
        <f>'[5]P9 Consolidated'!BH1957/'[5]P9 Consolidated'!$E1957</f>
        <v>0</v>
      </c>
      <c r="O1958" s="114">
        <f>'[5]P9 Consolidated'!BN1957/'[5]P9 Consolidated'!$E1957</f>
        <v>0</v>
      </c>
      <c r="P1958" s="114">
        <f>'[5]P9 Consolidated'!BT1957/'[5]P9 Consolidated'!$E1957</f>
        <v>0</v>
      </c>
      <c r="Q1958" s="114">
        <f>'[5]P9 Consolidated'!BZ1957/'[5]P9 Consolidated'!$E1957</f>
        <v>0</v>
      </c>
      <c r="R1958" s="114">
        <f>'[5]P9 Consolidated'!CF1957/'[5]P9 Consolidated'!$E1957</f>
        <v>0</v>
      </c>
      <c r="S1958" s="114">
        <f>'[5]P9 Consolidated'!CL1957/'[5]P9 Consolidated'!$E1957</f>
        <v>0</v>
      </c>
      <c r="T1958" s="114">
        <f>'[5]P9 Consolidated'!CR1957/'[5]P9 Consolidated'!$E1957</f>
        <v>0</v>
      </c>
      <c r="U1958" s="114">
        <f>'[5]P9 Consolidated'!CX1957/'[5]P9 Consolidated'!$E1957</f>
        <v>0</v>
      </c>
      <c r="V1958" s="115">
        <f>'[5]P9 Consolidated'!DD1957/'[5]P9 Consolidated'!$E1957</f>
        <v>0</v>
      </c>
    </row>
    <row r="1959" spans="1:22">
      <c r="A1959" s="109">
        <v>1956</v>
      </c>
      <c r="B1959" s="110" t="s">
        <v>2085</v>
      </c>
      <c r="C1959" s="111" t="s">
        <v>195</v>
      </c>
      <c r="D1959" s="112">
        <v>144.44</v>
      </c>
      <c r="E1959" s="113">
        <f>'[5]P9 Consolidated'!F1958/'[5]P9 Consolidated'!$E1958</f>
        <v>0</v>
      </c>
      <c r="F1959" s="114">
        <f>'[5]P9 Consolidated'!L1958/'[5]P9 Consolidated'!$E1958</f>
        <v>0</v>
      </c>
      <c r="G1959" s="114">
        <f>'[5]P9 Consolidated'!R1958/'[5]P9 Consolidated'!$E1958</f>
        <v>0</v>
      </c>
      <c r="H1959" s="114">
        <f>'[5]P9 Consolidated'!X1958/'[5]P9 Consolidated'!$E1958</f>
        <v>0</v>
      </c>
      <c r="I1959" s="114">
        <f>'[5]P9 Consolidated'!AD1958/'[5]P9 Consolidated'!$E1958</f>
        <v>0</v>
      </c>
      <c r="J1959" s="114">
        <f>'[5]P9 Consolidated'!AJ1958/'[5]P9 Consolidated'!$E1958</f>
        <v>0</v>
      </c>
      <c r="K1959" s="114">
        <f>'[5]P9 Consolidated'!AP1958/'[5]P9 Consolidated'!$E1958</f>
        <v>0</v>
      </c>
      <c r="L1959" s="114">
        <f>'[5]P9 Consolidated'!AV1958/'[5]P9 Consolidated'!$E1958</f>
        <v>0</v>
      </c>
      <c r="M1959" s="114">
        <f>'[5]P9 Consolidated'!BB1958/'[5]P9 Consolidated'!$E1958</f>
        <v>0</v>
      </c>
      <c r="N1959" s="114">
        <f>'[5]P9 Consolidated'!BH1958/'[5]P9 Consolidated'!$E1958</f>
        <v>0</v>
      </c>
      <c r="O1959" s="114">
        <f>'[5]P9 Consolidated'!BN1958/'[5]P9 Consolidated'!$E1958</f>
        <v>0</v>
      </c>
      <c r="P1959" s="114">
        <f>'[5]P9 Consolidated'!BT1958/'[5]P9 Consolidated'!$E1958</f>
        <v>0</v>
      </c>
      <c r="Q1959" s="114">
        <f>'[5]P9 Consolidated'!BZ1958/'[5]P9 Consolidated'!$E1958</f>
        <v>0</v>
      </c>
      <c r="R1959" s="114">
        <f>'[5]P9 Consolidated'!CF1958/'[5]P9 Consolidated'!$E1958</f>
        <v>0</v>
      </c>
      <c r="S1959" s="114">
        <f>'[5]P9 Consolidated'!CL1958/'[5]P9 Consolidated'!$E1958</f>
        <v>0</v>
      </c>
      <c r="T1959" s="114">
        <f>'[5]P9 Consolidated'!CR1958/'[5]P9 Consolidated'!$E1958</f>
        <v>0</v>
      </c>
      <c r="U1959" s="114">
        <f>'[5]P9 Consolidated'!CX1958/'[5]P9 Consolidated'!$E1958</f>
        <v>0</v>
      </c>
      <c r="V1959" s="115">
        <f>'[5]P9 Consolidated'!DD1958/'[5]P9 Consolidated'!$E1958</f>
        <v>4.1539739684297979E-2</v>
      </c>
    </row>
    <row r="1960" spans="1:22">
      <c r="A1960" s="109">
        <v>1957</v>
      </c>
      <c r="B1960" s="110" t="s">
        <v>2086</v>
      </c>
      <c r="C1960" s="111" t="s">
        <v>195</v>
      </c>
      <c r="D1960" s="112">
        <v>122.22</v>
      </c>
      <c r="E1960" s="113">
        <f>'[5]P9 Consolidated'!F1959/'[5]P9 Consolidated'!$E1959</f>
        <v>0</v>
      </c>
      <c r="F1960" s="114">
        <f>'[5]P9 Consolidated'!L1959/'[5]P9 Consolidated'!$E1959</f>
        <v>0</v>
      </c>
      <c r="G1960" s="114">
        <f>'[5]P9 Consolidated'!R1959/'[5]P9 Consolidated'!$E1959</f>
        <v>0</v>
      </c>
      <c r="H1960" s="114">
        <f>'[5]P9 Consolidated'!X1959/'[5]P9 Consolidated'!$E1959</f>
        <v>0</v>
      </c>
      <c r="I1960" s="114">
        <f>'[5]P9 Consolidated'!AD1959/'[5]P9 Consolidated'!$E1959</f>
        <v>0</v>
      </c>
      <c r="J1960" s="114">
        <f>'[5]P9 Consolidated'!AJ1959/'[5]P9 Consolidated'!$E1959</f>
        <v>0</v>
      </c>
      <c r="K1960" s="114">
        <f>'[5]P9 Consolidated'!AP1959/'[5]P9 Consolidated'!$E1959</f>
        <v>0</v>
      </c>
      <c r="L1960" s="114">
        <f>'[5]P9 Consolidated'!AV1959/'[5]P9 Consolidated'!$E1959</f>
        <v>0</v>
      </c>
      <c r="M1960" s="114">
        <f>'[5]P9 Consolidated'!BB1959/'[5]P9 Consolidated'!$E1959</f>
        <v>0</v>
      </c>
      <c r="N1960" s="114">
        <f>'[5]P9 Consolidated'!BH1959/'[5]P9 Consolidated'!$E1959</f>
        <v>0.81819669448535426</v>
      </c>
      <c r="O1960" s="114">
        <f>'[5]P9 Consolidated'!BN1959/'[5]P9 Consolidated'!$E1959</f>
        <v>1.2403861888397971</v>
      </c>
      <c r="P1960" s="114">
        <f>'[5]P9 Consolidated'!BT1959/'[5]P9 Consolidated'!$E1959</f>
        <v>0</v>
      </c>
      <c r="Q1960" s="114">
        <f>'[5]P9 Consolidated'!BZ1959/'[5]P9 Consolidated'!$E1959</f>
        <v>0.45819014891179838</v>
      </c>
      <c r="R1960" s="114">
        <f>'[5]P9 Consolidated'!CF1959/'[5]P9 Consolidated'!$E1959</f>
        <v>0.62346588119783997</v>
      </c>
      <c r="S1960" s="114">
        <f>'[5]P9 Consolidated'!CL1959/'[5]P9 Consolidated'!$E1959</f>
        <v>0.66437571592210776</v>
      </c>
      <c r="T1960" s="114">
        <f>'[5]P9 Consolidated'!CR1959/'[5]P9 Consolidated'!$E1959</f>
        <v>0.15054819178530518</v>
      </c>
      <c r="U1960" s="114">
        <f>'[5]P9 Consolidated'!CX1959/'[5]P9 Consolidated'!$E1959</f>
        <v>0.54000981836033379</v>
      </c>
      <c r="V1960" s="115">
        <f>'[5]P9 Consolidated'!DD1959/'[5]P9 Consolidated'!$E1959</f>
        <v>0.78546882670594009</v>
      </c>
    </row>
    <row r="1961" spans="1:22">
      <c r="A1961" s="109">
        <v>1958</v>
      </c>
      <c r="B1961" s="110" t="s">
        <v>2087</v>
      </c>
      <c r="C1961" s="111" t="s">
        <v>195</v>
      </c>
      <c r="D1961" s="112">
        <v>344.44</v>
      </c>
      <c r="E1961" s="113">
        <f>'[5]P9 Consolidated'!F1960/'[5]P9 Consolidated'!$E1960</f>
        <v>0</v>
      </c>
      <c r="F1961" s="114">
        <f>'[5]P9 Consolidated'!L1960/'[5]P9 Consolidated'!$E1960</f>
        <v>0</v>
      </c>
      <c r="G1961" s="114">
        <f>'[5]P9 Consolidated'!R1960/'[5]P9 Consolidated'!$E1960</f>
        <v>0</v>
      </c>
      <c r="H1961" s="114">
        <f>'[5]P9 Consolidated'!X1960/'[5]P9 Consolidated'!$E1960</f>
        <v>0</v>
      </c>
      <c r="I1961" s="114">
        <f>'[5]P9 Consolidated'!AD1960/'[5]P9 Consolidated'!$E1960</f>
        <v>0</v>
      </c>
      <c r="J1961" s="114">
        <f>'[5]P9 Consolidated'!AJ1960/'[5]P9 Consolidated'!$E1960</f>
        <v>0</v>
      </c>
      <c r="K1961" s="114">
        <f>'[5]P9 Consolidated'!AP1960/'[5]P9 Consolidated'!$E1960</f>
        <v>0</v>
      </c>
      <c r="L1961" s="114">
        <f>'[5]P9 Consolidated'!AV1960/'[5]P9 Consolidated'!$E1960</f>
        <v>0</v>
      </c>
      <c r="M1961" s="114">
        <f>'[5]P9 Consolidated'!BB1960/'[5]P9 Consolidated'!$E1960</f>
        <v>0</v>
      </c>
      <c r="N1961" s="114">
        <f>'[5]P9 Consolidated'!BH1960/'[5]P9 Consolidated'!$E1960</f>
        <v>0</v>
      </c>
      <c r="O1961" s="114">
        <f>'[5]P9 Consolidated'!BN1960/'[5]P9 Consolidated'!$E1960</f>
        <v>0</v>
      </c>
      <c r="P1961" s="114">
        <f>'[5]P9 Consolidated'!BT1960/'[5]P9 Consolidated'!$E1960</f>
        <v>0</v>
      </c>
      <c r="Q1961" s="114">
        <f>'[5]P9 Consolidated'!BZ1960/'[5]P9 Consolidated'!$E1960</f>
        <v>0</v>
      </c>
      <c r="R1961" s="114">
        <f>'[5]P9 Consolidated'!CF1960/'[5]P9 Consolidated'!$E1960</f>
        <v>0</v>
      </c>
      <c r="S1961" s="114">
        <f>'[5]P9 Consolidated'!CL1960/'[5]P9 Consolidated'!$E1960</f>
        <v>0</v>
      </c>
      <c r="T1961" s="114">
        <f>'[5]P9 Consolidated'!CR1960/'[5]P9 Consolidated'!$E1960</f>
        <v>0</v>
      </c>
      <c r="U1961" s="114">
        <f>'[5]P9 Consolidated'!CX1960/'[5]P9 Consolidated'!$E1960</f>
        <v>0</v>
      </c>
      <c r="V1961" s="115">
        <f>'[5]P9 Consolidated'!DD1960/'[5]P9 Consolidated'!$E1960</f>
        <v>3.4839159214957616E-2</v>
      </c>
    </row>
    <row r="1962" spans="1:22">
      <c r="A1962" s="109">
        <v>1959</v>
      </c>
      <c r="B1962" s="110" t="s">
        <v>2088</v>
      </c>
      <c r="C1962" s="111" t="s">
        <v>2089</v>
      </c>
      <c r="D1962" s="112">
        <v>1600</v>
      </c>
      <c r="E1962" s="113">
        <f>'[5]P9 Consolidated'!F1961/'[5]P9 Consolidated'!$E1961</f>
        <v>5.6250000000000001E-2</v>
      </c>
      <c r="F1962" s="114">
        <f>'[5]P9 Consolidated'!L1961/'[5]P9 Consolidated'!$E1961</f>
        <v>0.86250000000000004</v>
      </c>
      <c r="G1962" s="114">
        <f>'[5]P9 Consolidated'!R1961/'[5]P9 Consolidated'!$E1961</f>
        <v>0.88124999999999998</v>
      </c>
      <c r="H1962" s="114">
        <f>'[5]P9 Consolidated'!X1961/'[5]P9 Consolidated'!$E1961</f>
        <v>0.82499999999999996</v>
      </c>
      <c r="I1962" s="114">
        <f>'[5]P9 Consolidated'!AD1961/'[5]P9 Consolidated'!$E1961</f>
        <v>0.796875</v>
      </c>
      <c r="J1962" s="114">
        <f>'[5]P9 Consolidated'!AJ1961/'[5]P9 Consolidated'!$E1961</f>
        <v>0.90937500000000004</v>
      </c>
      <c r="K1962" s="114">
        <f>'[5]P9 Consolidated'!AP1961/'[5]P9 Consolidated'!$E1961</f>
        <v>0.94687500000000002</v>
      </c>
      <c r="L1962" s="114">
        <f>'[5]P9 Consolidated'!AV1961/'[5]P9 Consolidated'!$E1961</f>
        <v>0.92718750000000005</v>
      </c>
      <c r="M1962" s="114">
        <f>'[5]P9 Consolidated'!BB1961/'[5]P9 Consolidated'!$E1961</f>
        <v>0.84375</v>
      </c>
      <c r="N1962" s="114">
        <f>'[5]P9 Consolidated'!BH1961/'[5]P9 Consolidated'!$E1961</f>
        <v>0.89624999999999999</v>
      </c>
      <c r="O1962" s="114">
        <f>'[5]P9 Consolidated'!BN1961/'[5]P9 Consolidated'!$E1961</f>
        <v>0.97687500000000005</v>
      </c>
      <c r="P1962" s="114">
        <f>'[5]P9 Consolidated'!BT1961/'[5]P9 Consolidated'!$E1961</f>
        <v>0</v>
      </c>
      <c r="Q1962" s="114">
        <f>'[5]P9 Consolidated'!BZ1961/'[5]P9 Consolidated'!$E1961</f>
        <v>1.96875</v>
      </c>
      <c r="R1962" s="114">
        <f>'[5]P9 Consolidated'!CF1961/'[5]P9 Consolidated'!$E1961</f>
        <v>0.94687500000000002</v>
      </c>
      <c r="S1962" s="114">
        <f>'[5]P9 Consolidated'!CL1961/'[5]P9 Consolidated'!$E1961</f>
        <v>0.99375000000000002</v>
      </c>
      <c r="T1962" s="114">
        <f>'[5]P9 Consolidated'!CR1961/'[5]P9 Consolidated'!$E1961</f>
        <v>0.96562499999999996</v>
      </c>
      <c r="U1962" s="114">
        <f>'[5]P9 Consolidated'!CX1961/'[5]P9 Consolidated'!$E1961</f>
        <v>0.96562499999999996</v>
      </c>
      <c r="V1962" s="115">
        <f>'[5]P9 Consolidated'!DD1961/'[5]P9 Consolidated'!$E1961</f>
        <v>0.92812499999999998</v>
      </c>
    </row>
    <row r="1963" spans="1:22">
      <c r="A1963" s="109">
        <v>1960</v>
      </c>
      <c r="B1963" s="110" t="s">
        <v>2090</v>
      </c>
      <c r="C1963" s="111" t="s">
        <v>2089</v>
      </c>
      <c r="D1963" s="112">
        <v>3400</v>
      </c>
      <c r="E1963" s="113">
        <f>'[5]P9 Consolidated'!F1962/'[5]P9 Consolidated'!$E1962</f>
        <v>0.91764705882352937</v>
      </c>
      <c r="F1963" s="114">
        <f>'[5]P9 Consolidated'!L1962/'[5]P9 Consolidated'!$E1962</f>
        <v>1.0058823529411764</v>
      </c>
      <c r="G1963" s="114">
        <f>'[5]P9 Consolidated'!R1962/'[5]P9 Consolidated'!$E1962</f>
        <v>1.0764705882352941</v>
      </c>
      <c r="H1963" s="114">
        <f>'[5]P9 Consolidated'!X1962/'[5]P9 Consolidated'!$E1962</f>
        <v>1.0632352941176471</v>
      </c>
      <c r="I1963" s="114">
        <f>'[5]P9 Consolidated'!AD1962/'[5]P9 Consolidated'!$E1962</f>
        <v>1.0058823529411764</v>
      </c>
      <c r="J1963" s="114">
        <f>'[5]P9 Consolidated'!AJ1962/'[5]P9 Consolidated'!$E1962</f>
        <v>1.0102941176470588</v>
      </c>
      <c r="K1963" s="114">
        <f>'[5]P9 Consolidated'!AP1962/'[5]P9 Consolidated'!$E1962</f>
        <v>0.99705882352941178</v>
      </c>
      <c r="L1963" s="114">
        <f>'[5]P9 Consolidated'!AV1962/'[5]P9 Consolidated'!$E1962</f>
        <v>0.89117647058823535</v>
      </c>
      <c r="M1963" s="114">
        <f>'[5]P9 Consolidated'!BB1962/'[5]P9 Consolidated'!$E1962</f>
        <v>0.94411764705882351</v>
      </c>
      <c r="N1963" s="114">
        <f>'[5]P9 Consolidated'!BH1962/'[5]P9 Consolidated'!$E1962</f>
        <v>0.94411764705882351</v>
      </c>
      <c r="O1963" s="114">
        <f>'[5]P9 Consolidated'!BN1962/'[5]P9 Consolidated'!$E1962</f>
        <v>0.92647058823529416</v>
      </c>
      <c r="P1963" s="114">
        <f>'[5]P9 Consolidated'!BT1962/'[5]P9 Consolidated'!$E1962</f>
        <v>0</v>
      </c>
      <c r="Q1963" s="114">
        <f>'[5]P9 Consolidated'!BZ1962/'[5]P9 Consolidated'!$E1962</f>
        <v>1.9689705882352941</v>
      </c>
      <c r="R1963" s="114">
        <f>'[5]P9 Consolidated'!CF1962/'[5]P9 Consolidated'!$E1962</f>
        <v>1.02</v>
      </c>
      <c r="S1963" s="114">
        <f>'[5]P9 Consolidated'!CL1962/'[5]P9 Consolidated'!$E1962</f>
        <v>1.0094117647058825</v>
      </c>
      <c r="T1963" s="114">
        <f>'[5]P9 Consolidated'!CR1962/'[5]P9 Consolidated'!$E1962</f>
        <v>1.0658823529411765</v>
      </c>
      <c r="U1963" s="114">
        <f>'[5]P9 Consolidated'!CX1962/'[5]P9 Consolidated'!$E1962</f>
        <v>0.91588235294117648</v>
      </c>
      <c r="V1963" s="115">
        <f>'[5]P9 Consolidated'!DD1962/'[5]P9 Consolidated'!$E1962</f>
        <v>1.0623529411764705</v>
      </c>
    </row>
    <row r="1964" spans="1:22">
      <c r="A1964" s="109">
        <v>1961</v>
      </c>
      <c r="B1964" s="110" t="s">
        <v>2091</v>
      </c>
      <c r="C1964" s="111" t="s">
        <v>2089</v>
      </c>
      <c r="D1964" s="112">
        <v>5000</v>
      </c>
      <c r="E1964" s="113">
        <f>'[5]P9 Consolidated'!F1963/'[5]P9 Consolidated'!$E1963</f>
        <v>0</v>
      </c>
      <c r="F1964" s="114">
        <f>'[5]P9 Consolidated'!L1963/'[5]P9 Consolidated'!$E1963</f>
        <v>0</v>
      </c>
      <c r="G1964" s="114">
        <f>'[5]P9 Consolidated'!R1963/'[5]P9 Consolidated'!$E1963</f>
        <v>0</v>
      </c>
      <c r="H1964" s="114">
        <f>'[5]P9 Consolidated'!X1963/'[5]P9 Consolidated'!$E1963</f>
        <v>0</v>
      </c>
      <c r="I1964" s="114">
        <f>'[5]P9 Consolidated'!AD1963/'[5]P9 Consolidated'!$E1963</f>
        <v>0</v>
      </c>
      <c r="J1964" s="114">
        <f>'[5]P9 Consolidated'!AJ1963/'[5]P9 Consolidated'!$E1963</f>
        <v>0</v>
      </c>
      <c r="K1964" s="114">
        <f>'[5]P9 Consolidated'!AP1963/'[5]P9 Consolidated'!$E1963</f>
        <v>0</v>
      </c>
      <c r="L1964" s="114">
        <f>'[5]P9 Consolidated'!AV1963/'[5]P9 Consolidated'!$E1963</f>
        <v>0</v>
      </c>
      <c r="M1964" s="114">
        <f>'[5]P9 Consolidated'!BB1963/'[5]P9 Consolidated'!$E1963</f>
        <v>0.67600000000000005</v>
      </c>
      <c r="N1964" s="114">
        <f>'[5]P9 Consolidated'!BH1963/'[5]P9 Consolidated'!$E1963</f>
        <v>0</v>
      </c>
      <c r="O1964" s="114">
        <f>'[5]P9 Consolidated'!BN1963/'[5]P9 Consolidated'!$E1963</f>
        <v>0</v>
      </c>
      <c r="P1964" s="114">
        <f>'[5]P9 Consolidated'!BT1963/'[5]P9 Consolidated'!$E1963</f>
        <v>0.90600000000000003</v>
      </c>
      <c r="Q1964" s="114">
        <f>'[5]P9 Consolidated'!BZ1963/'[5]P9 Consolidated'!$E1963</f>
        <v>0.55626000000000009</v>
      </c>
      <c r="R1964" s="114">
        <f>'[5]P9 Consolidated'!CF1963/'[5]P9 Consolidated'!$E1963</f>
        <v>0</v>
      </c>
      <c r="S1964" s="114">
        <f>'[5]P9 Consolidated'!CL1963/'[5]P9 Consolidated'!$E1963</f>
        <v>0.71250000000000002</v>
      </c>
      <c r="T1964" s="114">
        <f>'[5]P9 Consolidated'!CR1963/'[5]P9 Consolidated'!$E1963</f>
        <v>0</v>
      </c>
      <c r="U1964" s="114">
        <f>'[5]P9 Consolidated'!CX1963/'[5]P9 Consolidated'!$E1963</f>
        <v>0.65623999999999993</v>
      </c>
      <c r="V1964" s="115">
        <f>'[5]P9 Consolidated'!DD1963/'[5]P9 Consolidated'!$E1963</f>
        <v>0.96876000000000007</v>
      </c>
    </row>
    <row r="1965" spans="1:22">
      <c r="A1965" s="109">
        <v>1962</v>
      </c>
      <c r="B1965" s="110" t="s">
        <v>2092</v>
      </c>
      <c r="C1965" s="111" t="s">
        <v>2089</v>
      </c>
      <c r="D1965" s="112">
        <v>1750</v>
      </c>
      <c r="E1965" s="113">
        <f>'[5]P9 Consolidated'!F1964/'[5]P9 Consolidated'!$E1964</f>
        <v>0.56571428571428573</v>
      </c>
      <c r="F1965" s="114">
        <f>'[5]P9 Consolidated'!L1964/'[5]P9 Consolidated'!$E1964</f>
        <v>0.6870857142857143</v>
      </c>
      <c r="G1965" s="114">
        <f>'[5]P9 Consolidated'!R1964/'[5]P9 Consolidated'!$E1964</f>
        <v>0.73028571428571432</v>
      </c>
      <c r="H1965" s="114">
        <f>'[5]P9 Consolidated'!X1964/'[5]P9 Consolidated'!$E1964</f>
        <v>0.73851428571428579</v>
      </c>
      <c r="I1965" s="114">
        <f>'[5]P9 Consolidated'!AD1964/'[5]P9 Consolidated'!$E1964</f>
        <v>0.71588571428571424</v>
      </c>
      <c r="J1965" s="114">
        <f>'[5]P9 Consolidated'!AJ1964/'[5]P9 Consolidated'!$E1964</f>
        <v>0.74262857142857142</v>
      </c>
      <c r="K1965" s="114">
        <f>'[5]P9 Consolidated'!AP1964/'[5]P9 Consolidated'!$E1964</f>
        <v>0.6490285714285714</v>
      </c>
      <c r="L1965" s="114">
        <f>'[5]P9 Consolidated'!AV1964/'[5]P9 Consolidated'!$E1964</f>
        <v>0.63874285714285717</v>
      </c>
      <c r="M1965" s="114">
        <f>'[5]P9 Consolidated'!BB1964/'[5]P9 Consolidated'!$E1964</f>
        <v>0.54514285714285715</v>
      </c>
      <c r="N1965" s="114">
        <f>'[5]P9 Consolidated'!BH1964/'[5]P9 Consolidated'!$E1964</f>
        <v>0.56571428571428573</v>
      </c>
      <c r="O1965" s="114">
        <f>'[5]P9 Consolidated'!BN1964/'[5]P9 Consolidated'!$E1964</f>
        <v>0.54514285714285715</v>
      </c>
      <c r="P1965" s="114">
        <f>'[5]P9 Consolidated'!BT1964/'[5]P9 Consolidated'!$E1964</f>
        <v>0</v>
      </c>
      <c r="Q1965" s="114">
        <f>'[5]P9 Consolidated'!BZ1964/'[5]P9 Consolidated'!$E1964</f>
        <v>1.3577142857142857</v>
      </c>
      <c r="R1965" s="114">
        <f>'[5]P9 Consolidated'!CF1964/'[5]P9 Consolidated'!$E1964</f>
        <v>0.68914285714285717</v>
      </c>
      <c r="S1965" s="114">
        <f>'[5]P9 Consolidated'!CL1964/'[5]P9 Consolidated'!$E1964</f>
        <v>0.68914285714285717</v>
      </c>
      <c r="T1965" s="114">
        <f>'[5]P9 Consolidated'!CR1964/'[5]P9 Consolidated'!$E1964</f>
        <v>0.68914285714285717</v>
      </c>
      <c r="U1965" s="114">
        <f>'[5]P9 Consolidated'!CX1964/'[5]P9 Consolidated'!$E1964</f>
        <v>0.70971428571428574</v>
      </c>
      <c r="V1965" s="115">
        <f>'[5]P9 Consolidated'!DD1964/'[5]P9 Consolidated'!$E1964</f>
        <v>0.6994285714285714</v>
      </c>
    </row>
    <row r="1966" spans="1:22">
      <c r="A1966" s="109">
        <v>1963</v>
      </c>
      <c r="B1966" s="110" t="s">
        <v>265</v>
      </c>
      <c r="C1966" s="111" t="s">
        <v>2089</v>
      </c>
      <c r="D1966" s="112">
        <v>1600</v>
      </c>
      <c r="E1966" s="113">
        <f>'[5]P9 Consolidated'!F1965/'[5]P9 Consolidated'!$E1965</f>
        <v>0.18899999999999997</v>
      </c>
      <c r="F1966" s="114">
        <f>'[5]P9 Consolidated'!L1965/'[5]P9 Consolidated'!$E1965</f>
        <v>0.1845</v>
      </c>
      <c r="G1966" s="114">
        <f>'[5]P9 Consolidated'!R1965/'[5]P9 Consolidated'!$E1965</f>
        <v>0.18337499999999998</v>
      </c>
      <c r="H1966" s="114">
        <f>'[5]P9 Consolidated'!X1965/'[5]P9 Consolidated'!$E1965</f>
        <v>0.183</v>
      </c>
      <c r="I1966" s="114">
        <f>'[5]P9 Consolidated'!AD1965/'[5]P9 Consolidated'!$E1965</f>
        <v>0.17925000000000002</v>
      </c>
      <c r="J1966" s="114">
        <f>'[5]P9 Consolidated'!AJ1965/'[5]P9 Consolidated'!$E1965</f>
        <v>0</v>
      </c>
      <c r="K1966" s="114">
        <f>'[5]P9 Consolidated'!AP1965/'[5]P9 Consolidated'!$E1965</f>
        <v>0.97499999999999998</v>
      </c>
      <c r="L1966" s="114">
        <f>'[5]P9 Consolidated'!AV1965/'[5]P9 Consolidated'!$E1965</f>
        <v>0.93</v>
      </c>
      <c r="M1966" s="114">
        <f>'[5]P9 Consolidated'!BB1965/'[5]P9 Consolidated'!$E1965</f>
        <v>0.91349999999999998</v>
      </c>
      <c r="N1966" s="114">
        <f>'[5]P9 Consolidated'!BH1965/'[5]P9 Consolidated'!$E1965</f>
        <v>0.96150000000000002</v>
      </c>
      <c r="O1966" s="114">
        <f>'[5]P9 Consolidated'!BN1965/'[5]P9 Consolidated'!$E1965</f>
        <v>0.97124999999999995</v>
      </c>
      <c r="P1966" s="114">
        <f>'[5]P9 Consolidated'!BT1965/'[5]P9 Consolidated'!$E1965</f>
        <v>0</v>
      </c>
      <c r="Q1966" s="114">
        <f>'[5]P9 Consolidated'!BZ1965/'[5]P9 Consolidated'!$E1965</f>
        <v>1.9237500000000001</v>
      </c>
      <c r="R1966" s="114">
        <f>'[5]P9 Consolidated'!CF1965/'[5]P9 Consolidated'!$E1965</f>
        <v>1.0649999999999999</v>
      </c>
      <c r="S1966" s="114">
        <f>'[5]P9 Consolidated'!CL1965/'[5]P9 Consolidated'!$E1965</f>
        <v>1.0275000000000001</v>
      </c>
      <c r="T1966" s="114">
        <f>'[5]P9 Consolidated'!CR1965/'[5]P9 Consolidated'!$E1965</f>
        <v>0.97124999999999995</v>
      </c>
      <c r="U1966" s="114">
        <f>'[5]P9 Consolidated'!CX1965/'[5]P9 Consolidated'!$E1965</f>
        <v>0.96375</v>
      </c>
      <c r="V1966" s="115">
        <f>'[5]P9 Consolidated'!DD1965/'[5]P9 Consolidated'!$E1965</f>
        <v>0.96</v>
      </c>
    </row>
    <row r="1967" spans="1:22">
      <c r="A1967" s="109">
        <v>1964</v>
      </c>
      <c r="B1967" s="110" t="s">
        <v>2093</v>
      </c>
      <c r="C1967" s="111" t="s">
        <v>2089</v>
      </c>
      <c r="D1967" s="112">
        <v>1114.44</v>
      </c>
      <c r="E1967" s="113">
        <f>'[5]P9 Consolidated'!F1966/'[5]P9 Consolidated'!$E1966</f>
        <v>0.43788808729047773</v>
      </c>
      <c r="F1967" s="114">
        <f>'[5]P9 Consolidated'!L1966/'[5]P9 Consolidated'!$E1966</f>
        <v>0.47378055346182835</v>
      </c>
      <c r="G1967" s="114">
        <f>'[5]P9 Consolidated'!R1966/'[5]P9 Consolidated'!$E1966</f>
        <v>0.50249452639890879</v>
      </c>
      <c r="H1967" s="114">
        <f>'[5]P9 Consolidated'!X1966/'[5]P9 Consolidated'!$E1966</f>
        <v>0.49352140985607118</v>
      </c>
      <c r="I1967" s="114">
        <f>'[5]P9 Consolidated'!AD1966/'[5]P9 Consolidated'!$E1966</f>
        <v>0.44327195721618029</v>
      </c>
      <c r="J1967" s="114">
        <f>'[5]P9 Consolidated'!AJ1966/'[5]P9 Consolidated'!$E1966</f>
        <v>0.48813753993036857</v>
      </c>
      <c r="K1967" s="114">
        <f>'[5]P9 Consolidated'!AP1966/'[5]P9 Consolidated'!$E1966</f>
        <v>0.42137755285165646</v>
      </c>
      <c r="L1967" s="114">
        <f>'[5]P9 Consolidated'!AV1966/'[5]P9 Consolidated'!$E1966</f>
        <v>0.40379024442769462</v>
      </c>
      <c r="M1967" s="114">
        <f>'[5]P9 Consolidated'!BB1966/'[5]P9 Consolidated'!$E1966</f>
        <v>0.26703994831484873</v>
      </c>
      <c r="N1967" s="114">
        <f>'[5]P9 Consolidated'!BH1966/'[5]P9 Consolidated'!$E1966</f>
        <v>0.32303219554215568</v>
      </c>
      <c r="O1967" s="114">
        <f>'[5]P9 Consolidated'!BN1966/'[5]P9 Consolidated'!$E1966</f>
        <v>0.38943325795915434</v>
      </c>
      <c r="P1967" s="114">
        <f>'[5]P9 Consolidated'!BT1966/'[5]P9 Consolidated'!$E1966</f>
        <v>0</v>
      </c>
      <c r="Q1967" s="114">
        <f>'[5]P9 Consolidated'!BZ1966/'[5]P9 Consolidated'!$E1966</f>
        <v>1.2124475072682244</v>
      </c>
      <c r="R1967" s="114">
        <f>'[5]P9 Consolidated'!CF1966/'[5]P9 Consolidated'!$E1966</f>
        <v>0.5599224722730699</v>
      </c>
      <c r="S1967" s="114">
        <f>'[5]P9 Consolidated'!CL1966/'[5]P9 Consolidated'!$E1966</f>
        <v>0.58325257528444774</v>
      </c>
      <c r="T1967" s="114">
        <f>'[5]P9 Consolidated'!CR1966/'[5]P9 Consolidated'!$E1966</f>
        <v>0.60299343167869057</v>
      </c>
      <c r="U1967" s="114">
        <f>'[5]P9 Consolidated'!CX1966/'[5]P9 Consolidated'!$E1966</f>
        <v>0.63709127454147374</v>
      </c>
      <c r="V1967" s="115">
        <f>'[5]P9 Consolidated'!DD1966/'[5]P9 Consolidated'!$E1966</f>
        <v>0.58504719859301535</v>
      </c>
    </row>
    <row r="1968" spans="1:22">
      <c r="A1968" s="109">
        <v>1965</v>
      </c>
      <c r="B1968" s="110" t="s">
        <v>2094</v>
      </c>
      <c r="C1968" s="111" t="s">
        <v>2089</v>
      </c>
      <c r="D1968" s="112">
        <v>1270</v>
      </c>
      <c r="E1968" s="113">
        <f>'[5]P9 Consolidated'!F1967/'[5]P9 Consolidated'!$E1967</f>
        <v>0</v>
      </c>
      <c r="F1968" s="114">
        <f>'[5]P9 Consolidated'!L1967/'[5]P9 Consolidated'!$E1967</f>
        <v>0</v>
      </c>
      <c r="G1968" s="114">
        <f>'[5]P9 Consolidated'!R1967/'[5]P9 Consolidated'!$E1967</f>
        <v>0</v>
      </c>
      <c r="H1968" s="114">
        <f>'[5]P9 Consolidated'!X1967/'[5]P9 Consolidated'!$E1967</f>
        <v>0</v>
      </c>
      <c r="I1968" s="114">
        <f>'[5]P9 Consolidated'!AD1967/'[5]P9 Consolidated'!$E1967</f>
        <v>0</v>
      </c>
      <c r="J1968" s="114">
        <f>'[5]P9 Consolidated'!AJ1967/'[5]P9 Consolidated'!$E1967</f>
        <v>0</v>
      </c>
      <c r="K1968" s="114">
        <f>'[5]P9 Consolidated'!AP1967/'[5]P9 Consolidated'!$E1967</f>
        <v>0</v>
      </c>
      <c r="L1968" s="114">
        <f>'[5]P9 Consolidated'!AV1967/'[5]P9 Consolidated'!$E1967</f>
        <v>0.34645669291338582</v>
      </c>
      <c r="M1968" s="114">
        <f>'[5]P9 Consolidated'!BB1967/'[5]P9 Consolidated'!$E1967</f>
        <v>0.27023622047244095</v>
      </c>
      <c r="N1968" s="114">
        <f>'[5]P9 Consolidated'!BH1967/'[5]P9 Consolidated'!$E1967</f>
        <v>0.23622047244094488</v>
      </c>
      <c r="O1968" s="114">
        <f>'[5]P9 Consolidated'!BN1967/'[5]P9 Consolidated'!$E1967</f>
        <v>0.25826771653543307</v>
      </c>
      <c r="P1968" s="114">
        <f>'[5]P9 Consolidated'!BT1967/'[5]P9 Consolidated'!$E1967</f>
        <v>0</v>
      </c>
      <c r="Q1968" s="114">
        <f>'[5]P9 Consolidated'!BZ1967/'[5]P9 Consolidated'!$E1967</f>
        <v>0.91779527559055107</v>
      </c>
      <c r="R1968" s="114">
        <f>'[5]P9 Consolidated'!CF1967/'[5]P9 Consolidated'!$E1967</f>
        <v>0.34330708661417325</v>
      </c>
      <c r="S1968" s="114">
        <f>'[5]P9 Consolidated'!CL1967/'[5]P9 Consolidated'!$E1967</f>
        <v>0.36850393700787404</v>
      </c>
      <c r="T1968" s="114">
        <f>'[5]P9 Consolidated'!CR1967/'[5]P9 Consolidated'!$E1967</f>
        <v>0.43149606299212601</v>
      </c>
      <c r="U1968" s="114">
        <f>'[5]P9 Consolidated'!CX1967/'[5]P9 Consolidated'!$E1967</f>
        <v>0.42677165354330709</v>
      </c>
      <c r="V1968" s="115">
        <f>'[5]P9 Consolidated'!DD1967/'[5]P9 Consolidated'!$E1967</f>
        <v>0.40157480314960631</v>
      </c>
    </row>
    <row r="1969" spans="1:22">
      <c r="A1969" s="109">
        <v>1966</v>
      </c>
      <c r="B1969" s="110" t="s">
        <v>2095</v>
      </c>
      <c r="C1969" s="111" t="s">
        <v>2089</v>
      </c>
      <c r="D1969" s="112">
        <v>1850</v>
      </c>
      <c r="E1969" s="113">
        <f>'[5]P9 Consolidated'!F1968/'[5]P9 Consolidated'!$E1968</f>
        <v>0.63243243243243241</v>
      </c>
      <c r="F1969" s="114">
        <f>'[5]P9 Consolidated'!L1968/'[5]P9 Consolidated'!$E1968</f>
        <v>0.85945945945945945</v>
      </c>
      <c r="G1969" s="114">
        <f>'[5]P9 Consolidated'!R1968/'[5]P9 Consolidated'!$E1968</f>
        <v>0.95675675675675675</v>
      </c>
      <c r="H1969" s="114">
        <f>'[5]P9 Consolidated'!X1968/'[5]P9 Consolidated'!$E1968</f>
        <v>0.81081081081081086</v>
      </c>
      <c r="I1969" s="114">
        <f>'[5]P9 Consolidated'!AD1968/'[5]P9 Consolidated'!$E1968</f>
        <v>0.74594594594594599</v>
      </c>
      <c r="J1969" s="114">
        <f>'[5]P9 Consolidated'!AJ1968/'[5]P9 Consolidated'!$E1968</f>
        <v>0.68108108108108112</v>
      </c>
      <c r="K1969" s="114">
        <f>'[5]P9 Consolidated'!AP1968/'[5]P9 Consolidated'!$E1968</f>
        <v>0</v>
      </c>
      <c r="L1969" s="114">
        <f>'[5]P9 Consolidated'!AV1968/'[5]P9 Consolidated'!$E1968</f>
        <v>0.50270270270270268</v>
      </c>
      <c r="M1969" s="114">
        <f>'[5]P9 Consolidated'!BB1968/'[5]P9 Consolidated'!$E1968</f>
        <v>0.32432432432432434</v>
      </c>
      <c r="N1969" s="114">
        <f>'[5]P9 Consolidated'!BH1968/'[5]P9 Consolidated'!$E1968</f>
        <v>0.32432432432432434</v>
      </c>
      <c r="O1969" s="114">
        <f>'[5]P9 Consolidated'!BN1968/'[5]P9 Consolidated'!$E1968</f>
        <v>0.45405405405405408</v>
      </c>
      <c r="P1969" s="114">
        <f>'[5]P9 Consolidated'!BT1968/'[5]P9 Consolidated'!$E1968</f>
        <v>0</v>
      </c>
      <c r="Q1969" s="114">
        <f>'[5]P9 Consolidated'!BZ1968/'[5]P9 Consolidated'!$E1968</f>
        <v>1.6216216216216217</v>
      </c>
      <c r="R1969" s="114">
        <f>'[5]P9 Consolidated'!CF1968/'[5]P9 Consolidated'!$E1968</f>
        <v>0.74594594594594599</v>
      </c>
      <c r="S1969" s="114">
        <f>'[5]P9 Consolidated'!CL1968/'[5]P9 Consolidated'!$E1968</f>
        <v>0.82702702702702702</v>
      </c>
      <c r="T1969" s="114">
        <f>'[5]P9 Consolidated'!CR1968/'[5]P9 Consolidated'!$E1968</f>
        <v>0.68108108108108112</v>
      </c>
      <c r="U1969" s="114">
        <f>'[5]P9 Consolidated'!CX1968/'[5]P9 Consolidated'!$E1968</f>
        <v>0.97297297297297303</v>
      </c>
      <c r="V1969" s="115">
        <f>'[5]P9 Consolidated'!DD1968/'[5]P9 Consolidated'!$E1968</f>
        <v>0.74594594594594599</v>
      </c>
    </row>
    <row r="1970" spans="1:22">
      <c r="A1970" s="109">
        <v>1967</v>
      </c>
      <c r="B1970" s="110" t="s">
        <v>2096</v>
      </c>
      <c r="C1970" s="111" t="s">
        <v>2089</v>
      </c>
      <c r="D1970" s="112">
        <v>2400</v>
      </c>
      <c r="E1970" s="113">
        <f>'[5]P9 Consolidated'!F1969/'[5]P9 Consolidated'!$E1969</f>
        <v>0.8</v>
      </c>
      <c r="F1970" s="114">
        <f>'[5]P9 Consolidated'!L1969/'[5]P9 Consolidated'!$E1969</f>
        <v>4.083333333333333E-4</v>
      </c>
      <c r="G1970" s="114">
        <f>'[5]P9 Consolidated'!R1969/'[5]P9 Consolidated'!$E1969</f>
        <v>4.1666666666666669E-4</v>
      </c>
      <c r="H1970" s="114">
        <f>'[5]P9 Consolidated'!X1969/'[5]P9 Consolidated'!$E1969</f>
        <v>0.41666666666666669</v>
      </c>
      <c r="I1970" s="114">
        <f>'[5]P9 Consolidated'!AD1969/'[5]P9 Consolidated'!$E1969</f>
        <v>0.40416666666666667</v>
      </c>
      <c r="J1970" s="114">
        <f>'[5]P9 Consolidated'!AJ1969/'[5]P9 Consolidated'!$E1969</f>
        <v>0.39833333333333332</v>
      </c>
      <c r="K1970" s="114">
        <f>'[5]P9 Consolidated'!AP1969/'[5]P9 Consolidated'!$E1969</f>
        <v>0.39833333333333332</v>
      </c>
      <c r="L1970" s="114">
        <f>'[5]P9 Consolidated'!AV1969/'[5]P9 Consolidated'!$E1969</f>
        <v>0.40333333333333332</v>
      </c>
      <c r="M1970" s="114">
        <f>'[5]P9 Consolidated'!BB1969/'[5]P9 Consolidated'!$E1969</f>
        <v>0.37583333333333335</v>
      </c>
      <c r="N1970" s="114">
        <f>'[5]P9 Consolidated'!BH1969/'[5]P9 Consolidated'!$E1969</f>
        <v>0.35333333333333333</v>
      </c>
      <c r="O1970" s="114">
        <f>'[5]P9 Consolidated'!BN1969/'[5]P9 Consolidated'!$E1969</f>
        <v>0.36583333333333334</v>
      </c>
      <c r="P1970" s="114">
        <f>'[5]P9 Consolidated'!BT1969/'[5]P9 Consolidated'!$E1969</f>
        <v>0</v>
      </c>
      <c r="Q1970" s="114">
        <f>'[5]P9 Consolidated'!BZ1969/'[5]P9 Consolidated'!$E1969</f>
        <v>0.44916666666666666</v>
      </c>
      <c r="R1970" s="114">
        <f>'[5]P9 Consolidated'!CF1969/'[5]P9 Consolidated'!$E1969</f>
        <v>0.43666666666666665</v>
      </c>
      <c r="S1970" s="114">
        <f>'[5]P9 Consolidated'!CL1969/'[5]P9 Consolidated'!$E1969</f>
        <v>0.38500000000000001</v>
      </c>
      <c r="T1970" s="114">
        <f>'[5]P9 Consolidated'!CR1969/'[5]P9 Consolidated'!$E1969</f>
        <v>0.4</v>
      </c>
      <c r="U1970" s="114">
        <f>'[5]P9 Consolidated'!CX1969/'[5]P9 Consolidated'!$E1969</f>
        <v>0.44500000000000001</v>
      </c>
      <c r="V1970" s="115">
        <f>'[5]P9 Consolidated'!DD1969/'[5]P9 Consolidated'!$E1969</f>
        <v>0.37083333333333335</v>
      </c>
    </row>
    <row r="1971" spans="1:22">
      <c r="A1971" s="109">
        <v>1968</v>
      </c>
      <c r="B1971" s="110" t="s">
        <v>2097</v>
      </c>
      <c r="C1971" s="111" t="s">
        <v>2089</v>
      </c>
      <c r="D1971" s="112">
        <v>1188</v>
      </c>
      <c r="E1971" s="113">
        <f>'[5]P9 Consolidated'!F1970/'[5]P9 Consolidated'!$E1970</f>
        <v>0.69696969696969702</v>
      </c>
      <c r="F1971" s="114">
        <f>'[5]P9 Consolidated'!L1970/'[5]P9 Consolidated'!$E1970</f>
        <v>0.87878787878787878</v>
      </c>
      <c r="G1971" s="114">
        <f>'[5]P9 Consolidated'!R1970/'[5]P9 Consolidated'!$E1970</f>
        <v>0.83333333333333337</v>
      </c>
      <c r="H1971" s="114">
        <f>'[5]P9 Consolidated'!X1970/'[5]P9 Consolidated'!$E1970</f>
        <v>0.90909090909090906</v>
      </c>
      <c r="I1971" s="114">
        <f>'[5]P9 Consolidated'!AD1970/'[5]P9 Consolidated'!$E1970</f>
        <v>0.89393939393939392</v>
      </c>
      <c r="J1971" s="114">
        <f>'[5]P9 Consolidated'!AJ1970/'[5]P9 Consolidated'!$E1970</f>
        <v>0.90151515151515149</v>
      </c>
      <c r="K1971" s="114">
        <f>'[5]P9 Consolidated'!AP1970/'[5]P9 Consolidated'!$E1970</f>
        <v>0.79545454545454541</v>
      </c>
      <c r="L1971" s="114">
        <f>'[5]P9 Consolidated'!AV1970/'[5]P9 Consolidated'!$E1970</f>
        <v>0.68181818181818177</v>
      </c>
      <c r="M1971" s="114">
        <f>'[5]P9 Consolidated'!BB1970/'[5]P9 Consolidated'!$E1970</f>
        <v>0.60606060606060608</v>
      </c>
      <c r="N1971" s="114">
        <f>'[5]P9 Consolidated'!BH1970/'[5]P9 Consolidated'!$E1970</f>
        <v>0.54545454545454541</v>
      </c>
      <c r="O1971" s="114">
        <f>'[5]P9 Consolidated'!BN1970/'[5]P9 Consolidated'!$E1970</f>
        <v>0.51515151515151514</v>
      </c>
      <c r="P1971" s="114">
        <f>'[5]P9 Consolidated'!BT1970/'[5]P9 Consolidated'!$E1970</f>
        <v>0</v>
      </c>
      <c r="Q1971" s="114">
        <f>'[5]P9 Consolidated'!BZ1970/'[5]P9 Consolidated'!$E1970</f>
        <v>1.6007575757575758</v>
      </c>
      <c r="R1971" s="114">
        <f>'[5]P9 Consolidated'!CF1970/'[5]P9 Consolidated'!$E1970</f>
        <v>1.2363636363636363</v>
      </c>
      <c r="S1971" s="114">
        <f>'[5]P9 Consolidated'!CL1970/'[5]P9 Consolidated'!$E1970</f>
        <v>1.3666666666666667</v>
      </c>
      <c r="T1971" s="114">
        <f>'[5]P9 Consolidated'!CR1970/'[5]P9 Consolidated'!$E1970</f>
        <v>1.2727272727272727</v>
      </c>
      <c r="U1971" s="114">
        <f>'[5]P9 Consolidated'!CX1970/'[5]P9 Consolidated'!$E1970</f>
        <v>1.1666666666666667</v>
      </c>
      <c r="V1971" s="115">
        <f>'[5]P9 Consolidated'!DD1970/'[5]P9 Consolidated'!$E1970</f>
        <v>0.77272727272727271</v>
      </c>
    </row>
    <row r="1972" spans="1:22">
      <c r="A1972" s="109">
        <v>1969</v>
      </c>
      <c r="B1972" s="110" t="s">
        <v>2098</v>
      </c>
      <c r="C1972" s="111" t="s">
        <v>2089</v>
      </c>
      <c r="D1972" s="112">
        <v>5514</v>
      </c>
      <c r="E1972" s="113">
        <f>'[5]P9 Consolidated'!F1971/'[5]P9 Consolidated'!$E1971</f>
        <v>8.7051142546245922E-2</v>
      </c>
      <c r="F1972" s="114">
        <f>'[5]P9 Consolidated'!L1971/'[5]P9 Consolidated'!$E1971</f>
        <v>9.793253536452666E-2</v>
      </c>
      <c r="G1972" s="114">
        <f>'[5]P9 Consolidated'!R1971/'[5]P9 Consolidated'!$E1971</f>
        <v>8.7051142546245922E-2</v>
      </c>
      <c r="H1972" s="114">
        <f>'[5]P9 Consolidated'!X1971/'[5]P9 Consolidated'!$E1971</f>
        <v>9.793253536452666E-2</v>
      </c>
      <c r="I1972" s="114">
        <f>'[5]P9 Consolidated'!AD1971/'[5]P9 Consolidated'!$E1971</f>
        <v>7.6169749727965183E-2</v>
      </c>
      <c r="J1972" s="114">
        <f>'[5]P9 Consolidated'!AJ1971/'[5]P9 Consolidated'!$E1971</f>
        <v>0.48966267682263331</v>
      </c>
      <c r="K1972" s="114">
        <f>'[5]P9 Consolidated'!AP1971/'[5]P9 Consolidated'!$E1971</f>
        <v>1.088139281828074E-2</v>
      </c>
      <c r="L1972" s="114">
        <f>'[5]P9 Consolidated'!AV1971/'[5]P9 Consolidated'!$E1971</f>
        <v>1.088139281828074E-2</v>
      </c>
      <c r="M1972" s="114">
        <f>'[5]P9 Consolidated'!BB1971/'[5]P9 Consolidated'!$E1971</f>
        <v>1.088139281828074E-2</v>
      </c>
      <c r="N1972" s="114">
        <f>'[5]P9 Consolidated'!BH1971/'[5]P9 Consolidated'!$E1971</f>
        <v>1.088139281828074E-2</v>
      </c>
      <c r="O1972" s="114">
        <f>'[5]P9 Consolidated'!BN1971/'[5]P9 Consolidated'!$E1971</f>
        <v>1.4145810663764961E-2</v>
      </c>
      <c r="P1972" s="114">
        <f>'[5]P9 Consolidated'!BT1971/'[5]P9 Consolidated'!$E1971</f>
        <v>0</v>
      </c>
      <c r="Q1972" s="114">
        <f>'[5]P9 Consolidated'!BZ1971/'[5]P9 Consolidated'!$E1971</f>
        <v>1.088139281828074E-2</v>
      </c>
      <c r="R1972" s="114">
        <f>'[5]P9 Consolidated'!CF1971/'[5]P9 Consolidated'!$E1971</f>
        <v>1.088139281828074E-2</v>
      </c>
      <c r="S1972" s="114">
        <f>'[5]P9 Consolidated'!CL1971/'[5]P9 Consolidated'!$E1971</f>
        <v>6.5288356909684445E-2</v>
      </c>
      <c r="T1972" s="114">
        <f>'[5]P9 Consolidated'!CR1971/'[5]P9 Consolidated'!$E1971</f>
        <v>0.40261153427638735</v>
      </c>
      <c r="U1972" s="114">
        <f>'[5]P9 Consolidated'!CX1971/'[5]P9 Consolidated'!$E1971</f>
        <v>0.55495103373231769</v>
      </c>
      <c r="V1972" s="115">
        <f>'[5]P9 Consolidated'!DD1971/'[5]P9 Consolidated'!$E1971</f>
        <v>0.39173014145810664</v>
      </c>
    </row>
    <row r="1973" spans="1:22">
      <c r="A1973" s="109">
        <v>1970</v>
      </c>
      <c r="B1973" s="110" t="s">
        <v>2099</v>
      </c>
      <c r="C1973" s="111" t="s">
        <v>2089</v>
      </c>
      <c r="D1973" s="112">
        <v>2600</v>
      </c>
      <c r="E1973" s="113">
        <f>'[5]P9 Consolidated'!F1972/'[5]P9 Consolidated'!$E1972</f>
        <v>0.69230769230769229</v>
      </c>
      <c r="F1973" s="114">
        <f>'[5]P9 Consolidated'!L1972/'[5]P9 Consolidated'!$E1972</f>
        <v>0.69230769230769229</v>
      </c>
      <c r="G1973" s="114">
        <f>'[5]P9 Consolidated'!R1972/'[5]P9 Consolidated'!$E1972</f>
        <v>0.46153846153846156</v>
      </c>
      <c r="H1973" s="114">
        <f>'[5]P9 Consolidated'!X1972/'[5]P9 Consolidated'!$E1972</f>
        <v>0.69230769230769229</v>
      </c>
      <c r="I1973" s="114">
        <f>'[5]P9 Consolidated'!AD1972/'[5]P9 Consolidated'!$E1972</f>
        <v>0.69230769230769229</v>
      </c>
      <c r="J1973" s="114">
        <f>'[5]P9 Consolidated'!AJ1972/'[5]P9 Consolidated'!$E1972</f>
        <v>0.57692307692307687</v>
      </c>
      <c r="K1973" s="114">
        <f>'[5]P9 Consolidated'!AP1972/'[5]P9 Consolidated'!$E1972</f>
        <v>0.69230769230769229</v>
      </c>
      <c r="L1973" s="114">
        <f>'[5]P9 Consolidated'!AV1972/'[5]P9 Consolidated'!$E1972</f>
        <v>6.9230769230769235E-2</v>
      </c>
      <c r="M1973" s="114">
        <f>'[5]P9 Consolidated'!BB1972/'[5]P9 Consolidated'!$E1972</f>
        <v>5.8846153846153847E-2</v>
      </c>
      <c r="N1973" s="114">
        <f>'[5]P9 Consolidated'!BH1972/'[5]P9 Consolidated'!$E1972</f>
        <v>0.57692307692307687</v>
      </c>
      <c r="O1973" s="114">
        <f>'[5]P9 Consolidated'!BN1972/'[5]P9 Consolidated'!$E1972</f>
        <v>0.48230769230769233</v>
      </c>
      <c r="P1973" s="114">
        <f>'[5]P9 Consolidated'!BT1972/'[5]P9 Consolidated'!$E1972</f>
        <v>0</v>
      </c>
      <c r="Q1973" s="114">
        <f>'[5]P9 Consolidated'!BZ1972/'[5]P9 Consolidated'!$E1972</f>
        <v>0.7153846153846154</v>
      </c>
      <c r="R1973" s="114">
        <f>'[5]P9 Consolidated'!CF1972/'[5]P9 Consolidated'!$E1972</f>
        <v>0.59653846153846157</v>
      </c>
      <c r="S1973" s="114">
        <f>'[5]P9 Consolidated'!CL1972/'[5]P9 Consolidated'!$E1972</f>
        <v>0.6</v>
      </c>
      <c r="T1973" s="114">
        <f>'[5]P9 Consolidated'!CR1972/'[5]P9 Consolidated'!$E1972</f>
        <v>0.55384615384615388</v>
      </c>
      <c r="U1973" s="114">
        <f>'[5]P9 Consolidated'!CX1972/'[5]P9 Consolidated'!$E1972</f>
        <v>0.49615384615384617</v>
      </c>
      <c r="V1973" s="115">
        <f>'[5]P9 Consolidated'!DD1972/'[5]P9 Consolidated'!$E1972</f>
        <v>0.58846153846153848</v>
      </c>
    </row>
    <row r="1974" spans="1:22">
      <c r="A1974" s="109">
        <v>1971</v>
      </c>
      <c r="B1974" s="110" t="s">
        <v>2100</v>
      </c>
      <c r="C1974" s="111" t="s">
        <v>2089</v>
      </c>
      <c r="D1974" s="112">
        <v>1600</v>
      </c>
      <c r="E1974" s="113">
        <f>'[5]P9 Consolidated'!F1973/'[5]P9 Consolidated'!$E1973</f>
        <v>0.38437500000000002</v>
      </c>
      <c r="F1974" s="114">
        <f>'[5]P9 Consolidated'!L1973/'[5]P9 Consolidated'!$E1973</f>
        <v>0.58125000000000004</v>
      </c>
      <c r="G1974" s="114">
        <f>'[5]P9 Consolidated'!R1973/'[5]P9 Consolidated'!$E1973</f>
        <v>0.63749999999999996</v>
      </c>
      <c r="H1974" s="114">
        <f>'[5]P9 Consolidated'!X1973/'[5]P9 Consolidated'!$E1973</f>
        <v>0.76875000000000004</v>
      </c>
      <c r="I1974" s="114">
        <f>'[5]P9 Consolidated'!AD1973/'[5]P9 Consolidated'!$E1973</f>
        <v>0.71250000000000002</v>
      </c>
      <c r="J1974" s="114">
        <f>'[5]P9 Consolidated'!AJ1973/'[5]P9 Consolidated'!$E1973</f>
        <v>0.796875</v>
      </c>
      <c r="K1974" s="114">
        <f>'[5]P9 Consolidated'!AP1973/'[5]P9 Consolidated'!$E1973</f>
        <v>0.45</v>
      </c>
      <c r="L1974" s="114">
        <f>'[5]P9 Consolidated'!AV1973/'[5]P9 Consolidated'!$E1973</f>
        <v>0.81093749999999998</v>
      </c>
      <c r="M1974" s="114">
        <f>'[5]P9 Consolidated'!BB1973/'[5]P9 Consolidated'!$E1973</f>
        <v>0.78937500000000005</v>
      </c>
      <c r="N1974" s="114">
        <f>'[5]P9 Consolidated'!BH1973/'[5]P9 Consolidated'!$E1973</f>
        <v>0.84375</v>
      </c>
      <c r="O1974" s="114">
        <f>'[5]P9 Consolidated'!BN1973/'[5]P9 Consolidated'!$E1973</f>
        <v>0.86250000000000004</v>
      </c>
      <c r="P1974" s="114">
        <f>'[5]P9 Consolidated'!BT1973/'[5]P9 Consolidated'!$E1973</f>
        <v>0</v>
      </c>
      <c r="Q1974" s="114">
        <f>'[5]P9 Consolidated'!BZ1973/'[5]P9 Consolidated'!$E1973</f>
        <v>2.0343749999999998</v>
      </c>
      <c r="R1974" s="114">
        <f>'[5]P9 Consolidated'!CF1973/'[5]P9 Consolidated'!$E1973</f>
        <v>0.97687500000000005</v>
      </c>
      <c r="S1974" s="114">
        <f>'[5]P9 Consolidated'!CL1973/'[5]P9 Consolidated'!$E1973</f>
        <v>0.94687500000000002</v>
      </c>
      <c r="T1974" s="114">
        <f>'[5]P9 Consolidated'!CR1973/'[5]P9 Consolidated'!$E1973</f>
        <v>0.31874999999999998</v>
      </c>
      <c r="U1974" s="114">
        <f>'[5]P9 Consolidated'!CX1973/'[5]P9 Consolidated'!$E1973</f>
        <v>0.65625</v>
      </c>
      <c r="V1974" s="115">
        <f>'[5]P9 Consolidated'!DD1973/'[5]P9 Consolidated'!$E1973</f>
        <v>0.58125000000000004</v>
      </c>
    </row>
    <row r="1975" spans="1:22">
      <c r="A1975" s="109">
        <v>1972</v>
      </c>
      <c r="B1975" s="110" t="s">
        <v>2101</v>
      </c>
      <c r="C1975" s="111" t="s">
        <v>2089</v>
      </c>
      <c r="D1975" s="112">
        <v>1200</v>
      </c>
      <c r="E1975" s="113">
        <f>'[5]P9 Consolidated'!F1974/'[5]P9 Consolidated'!$E1974</f>
        <v>0.495</v>
      </c>
      <c r="F1975" s="114">
        <f>'[5]P9 Consolidated'!L1974/'[5]P9 Consolidated'!$E1974</f>
        <v>0.61499999999999999</v>
      </c>
      <c r="G1975" s="114">
        <f>'[5]P9 Consolidated'!R1974/'[5]P9 Consolidated'!$E1974</f>
        <v>0.51</v>
      </c>
      <c r="H1975" s="114">
        <f>'[5]P9 Consolidated'!X1974/'[5]P9 Consolidated'!$E1974</f>
        <v>0.45</v>
      </c>
      <c r="I1975" s="114">
        <f>'[5]P9 Consolidated'!AD1974/'[5]P9 Consolidated'!$E1974</f>
        <v>0.39</v>
      </c>
      <c r="J1975" s="114">
        <f>'[5]P9 Consolidated'!AJ1974/'[5]P9 Consolidated'!$E1974</f>
        <v>0.46500000000000002</v>
      </c>
      <c r="K1975" s="114">
        <f>'[5]P9 Consolidated'!AP1974/'[5]P9 Consolidated'!$E1974</f>
        <v>0.56100000000000005</v>
      </c>
      <c r="L1975" s="114">
        <f>'[5]P9 Consolidated'!AV1974/'[5]P9 Consolidated'!$E1974</f>
        <v>0.52500000000000002</v>
      </c>
      <c r="M1975" s="114">
        <f>'[5]P9 Consolidated'!BB1974/'[5]P9 Consolidated'!$E1974</f>
        <v>0.45600000000000002</v>
      </c>
      <c r="N1975" s="114">
        <f>'[5]P9 Consolidated'!BH1974/'[5]P9 Consolidated'!$E1974</f>
        <v>0.45</v>
      </c>
      <c r="O1975" s="114">
        <f>'[5]P9 Consolidated'!BN1974/'[5]P9 Consolidated'!$E1974</f>
        <v>0.48300000000000004</v>
      </c>
      <c r="P1975" s="114">
        <f>'[5]P9 Consolidated'!BT1974/'[5]P9 Consolidated'!$E1974</f>
        <v>0</v>
      </c>
      <c r="Q1975" s="114">
        <f>'[5]P9 Consolidated'!BZ1974/'[5]P9 Consolidated'!$E1974</f>
        <v>0.93</v>
      </c>
      <c r="R1975" s="114">
        <f>'[5]P9 Consolidated'!CF1974/'[5]P9 Consolidated'!$E1974</f>
        <v>0.48</v>
      </c>
      <c r="S1975" s="114">
        <f>'[5]P9 Consolidated'!CL1974/'[5]P9 Consolidated'!$E1974</f>
        <v>0.48</v>
      </c>
      <c r="T1975" s="114">
        <f>'[5]P9 Consolidated'!CR1974/'[5]P9 Consolidated'!$E1974</f>
        <v>0.52500000000000002</v>
      </c>
      <c r="U1975" s="114">
        <f>'[5]P9 Consolidated'!CX1974/'[5]P9 Consolidated'!$E1974</f>
        <v>0.54300000000000004</v>
      </c>
      <c r="V1975" s="115">
        <f>'[5]P9 Consolidated'!DD1974/'[5]P9 Consolidated'!$E1974</f>
        <v>0.59399999999999997</v>
      </c>
    </row>
    <row r="1976" spans="1:22">
      <c r="A1976" s="109">
        <v>1973</v>
      </c>
      <c r="B1976" s="110" t="s">
        <v>2102</v>
      </c>
      <c r="C1976" s="111" t="s">
        <v>2089</v>
      </c>
      <c r="D1976" s="112">
        <v>2700</v>
      </c>
      <c r="E1976" s="113">
        <f>'[5]P9 Consolidated'!F1975/'[5]P9 Consolidated'!$E1975</f>
        <v>0.38222222222222224</v>
      </c>
      <c r="F1976" s="114">
        <f>'[5]P9 Consolidated'!L1975/'[5]P9 Consolidated'!$E1975</f>
        <v>0.36888888888888888</v>
      </c>
      <c r="G1976" s="114">
        <f>'[5]P9 Consolidated'!R1975/'[5]P9 Consolidated'!$E1975</f>
        <v>0.37333333333333335</v>
      </c>
      <c r="H1976" s="114">
        <f>'[5]P9 Consolidated'!X1975/'[5]P9 Consolidated'!$E1975</f>
        <v>0.34222222222222221</v>
      </c>
      <c r="I1976" s="114">
        <f>'[5]P9 Consolidated'!AD1975/'[5]P9 Consolidated'!$E1975</f>
        <v>0.37111111111111111</v>
      </c>
      <c r="J1976" s="114">
        <f>'[5]P9 Consolidated'!AJ1975/'[5]P9 Consolidated'!$E1975</f>
        <v>0.35555555555555557</v>
      </c>
      <c r="K1976" s="114">
        <f>'[5]P9 Consolidated'!AP1975/'[5]P9 Consolidated'!$E1975</f>
        <v>0.2911111111111111</v>
      </c>
      <c r="L1976" s="114">
        <f>'[5]P9 Consolidated'!AV1975/'[5]P9 Consolidated'!$E1975</f>
        <v>0.27111111111111114</v>
      </c>
      <c r="M1976" s="114">
        <f>'[5]P9 Consolidated'!BB1975/'[5]P9 Consolidated'!$E1975</f>
        <v>0.25511111111111112</v>
      </c>
      <c r="N1976" s="114">
        <f>'[5]P9 Consolidated'!BH1975/'[5]P9 Consolidated'!$E1975</f>
        <v>0.22222222222222221</v>
      </c>
      <c r="O1976" s="114">
        <f>'[5]P9 Consolidated'!BN1975/'[5]P9 Consolidated'!$E1975</f>
        <v>0.22666666666666666</v>
      </c>
      <c r="P1976" s="114">
        <f>'[5]P9 Consolidated'!BT1975/'[5]P9 Consolidated'!$E1975</f>
        <v>0</v>
      </c>
      <c r="Q1976" s="114">
        <f>'[5]P9 Consolidated'!BZ1975/'[5]P9 Consolidated'!$E1975</f>
        <v>0.51733333333333331</v>
      </c>
      <c r="R1976" s="114">
        <f>'[5]P9 Consolidated'!CF1975/'[5]P9 Consolidated'!$E1975</f>
        <v>0.28888888888888886</v>
      </c>
      <c r="S1976" s="114">
        <f>'[5]P9 Consolidated'!CL1975/'[5]P9 Consolidated'!$E1975</f>
        <v>0.28000000000000003</v>
      </c>
      <c r="T1976" s="114">
        <f>'[5]P9 Consolidated'!CR1975/'[5]P9 Consolidated'!$E1975</f>
        <v>0.2911111111111111</v>
      </c>
      <c r="U1976" s="114">
        <f>'[5]P9 Consolidated'!CX1975/'[5]P9 Consolidated'!$E1975</f>
        <v>0.3288888888888889</v>
      </c>
      <c r="V1976" s="115">
        <f>'[5]P9 Consolidated'!DD1975/'[5]P9 Consolidated'!$E1975</f>
        <v>0.27555555555555555</v>
      </c>
    </row>
    <row r="1977" spans="1:22">
      <c r="A1977" s="109">
        <v>1974</v>
      </c>
      <c r="B1977" s="110" t="s">
        <v>2103</v>
      </c>
      <c r="C1977" s="111" t="s">
        <v>2089</v>
      </c>
      <c r="D1977" s="112">
        <v>1333</v>
      </c>
      <c r="E1977" s="113">
        <f>'[5]P9 Consolidated'!F1976/'[5]P9 Consolidated'!$E1976</f>
        <v>9.0022505626406596E-2</v>
      </c>
      <c r="F1977" s="114">
        <f>'[5]P9 Consolidated'!L1976/'[5]P9 Consolidated'!$E1976</f>
        <v>0.10502625656414104</v>
      </c>
      <c r="G1977" s="114">
        <f>'[5]P9 Consolidated'!R1976/'[5]P9 Consolidated'!$E1976</f>
        <v>0.12003000750187547</v>
      </c>
      <c r="H1977" s="114">
        <f>'[5]P9 Consolidated'!X1976/'[5]P9 Consolidated'!$E1976</f>
        <v>0.12003000750187547</v>
      </c>
      <c r="I1977" s="114">
        <f>'[5]P9 Consolidated'!AD1976/'[5]P9 Consolidated'!$E1976</f>
        <v>0.12003000750187547</v>
      </c>
      <c r="J1977" s="114">
        <f>'[5]P9 Consolidated'!AJ1976/'[5]P9 Consolidated'!$E1976</f>
        <v>0.13503375843960991</v>
      </c>
      <c r="K1977" s="114">
        <f>'[5]P9 Consolidated'!AP1976/'[5]P9 Consolidated'!$E1976</f>
        <v>0.10502625656414104</v>
      </c>
      <c r="L1977" s="114">
        <f>'[5]P9 Consolidated'!AV1976/'[5]P9 Consolidated'!$E1976</f>
        <v>9.0022505626406596E-2</v>
      </c>
      <c r="M1977" s="114">
        <f>'[5]P9 Consolidated'!BB1976/'[5]P9 Consolidated'!$E1976</f>
        <v>6.0015003750937733E-2</v>
      </c>
      <c r="N1977" s="114">
        <f>'[5]P9 Consolidated'!BH1976/'[5]P9 Consolidated'!$E1976</f>
        <v>9.0022505626406596E-2</v>
      </c>
      <c r="O1977" s="114">
        <f>'[5]P9 Consolidated'!BN1976/'[5]P9 Consolidated'!$E1976</f>
        <v>7.5018754688672168E-2</v>
      </c>
      <c r="P1977" s="114">
        <f>'[5]P9 Consolidated'!BT1976/'[5]P9 Consolidated'!$E1976</f>
        <v>0</v>
      </c>
      <c r="Q1977" s="114">
        <f>'[5]P9 Consolidated'!BZ1976/'[5]P9 Consolidated'!$E1976</f>
        <v>0.2484621155288822</v>
      </c>
      <c r="R1977" s="114">
        <f>'[5]P9 Consolidated'!CF1976/'[5]P9 Consolidated'!$E1976</f>
        <v>0.15003750937734434</v>
      </c>
      <c r="S1977" s="114">
        <f>'[5]P9 Consolidated'!CL1976/'[5]P9 Consolidated'!$E1976</f>
        <v>0.12003000750187547</v>
      </c>
      <c r="T1977" s="114">
        <f>'[5]P9 Consolidated'!CR1976/'[5]P9 Consolidated'!$E1976</f>
        <v>0.12003000750187547</v>
      </c>
      <c r="U1977" s="114">
        <f>'[5]P9 Consolidated'!CX1976/'[5]P9 Consolidated'!$E1976</f>
        <v>0.12003000750187547</v>
      </c>
      <c r="V1977" s="115">
        <f>'[5]P9 Consolidated'!DD1976/'[5]P9 Consolidated'!$E1976</f>
        <v>0.13503375843960991</v>
      </c>
    </row>
    <row r="1978" spans="1:22">
      <c r="A1978" s="109">
        <v>1975</v>
      </c>
      <c r="B1978" s="110" t="s">
        <v>2104</v>
      </c>
      <c r="C1978" s="111" t="s">
        <v>2089</v>
      </c>
      <c r="D1978" s="112">
        <v>1334</v>
      </c>
      <c r="E1978" s="113">
        <f>'[5]P9 Consolidated'!F1977/'[5]P9 Consolidated'!$E1977</f>
        <v>0.421664167916042</v>
      </c>
      <c r="F1978" s="114">
        <f>'[5]P9 Consolidated'!L1977/'[5]P9 Consolidated'!$E1977</f>
        <v>0.4497751124437781</v>
      </c>
      <c r="G1978" s="114">
        <f>'[5]P9 Consolidated'!R1977/'[5]P9 Consolidated'!$E1977</f>
        <v>0.43853073463268366</v>
      </c>
      <c r="H1978" s="114">
        <f>'[5]P9 Consolidated'!X1977/'[5]P9 Consolidated'!$E1977</f>
        <v>0.42728635682158922</v>
      </c>
      <c r="I1978" s="114">
        <f>'[5]P9 Consolidated'!AD1977/'[5]P9 Consolidated'!$E1977</f>
        <v>0.421664167916042</v>
      </c>
      <c r="J1978" s="114">
        <f>'[5]P9 Consolidated'!AJ1977/'[5]P9 Consolidated'!$E1977</f>
        <v>0.421664167916042</v>
      </c>
      <c r="K1978" s="114">
        <f>'[5]P9 Consolidated'!AP1977/'[5]P9 Consolidated'!$E1977</f>
        <v>0.4104197901049475</v>
      </c>
      <c r="L1978" s="114">
        <f>'[5]P9 Consolidated'!AV1977/'[5]P9 Consolidated'!$E1977</f>
        <v>0.42728635682158922</v>
      </c>
      <c r="M1978" s="114">
        <f>'[5]P9 Consolidated'!BB1977/'[5]P9 Consolidated'!$E1977</f>
        <v>0.39355322338830584</v>
      </c>
      <c r="N1978" s="114">
        <f>'[5]P9 Consolidated'!BH1977/'[5]P9 Consolidated'!$E1977</f>
        <v>0.39355322338830584</v>
      </c>
      <c r="O1978" s="114">
        <f>'[5]P9 Consolidated'!BN1977/'[5]P9 Consolidated'!$E1977</f>
        <v>0.43290854572713644</v>
      </c>
      <c r="P1978" s="114">
        <f>'[5]P9 Consolidated'!BT1977/'[5]P9 Consolidated'!$E1977</f>
        <v>0</v>
      </c>
      <c r="Q1978" s="114">
        <f>'[5]P9 Consolidated'!BZ1977/'[5]P9 Consolidated'!$E1977</f>
        <v>0.91079460269865065</v>
      </c>
      <c r="R1978" s="114">
        <f>'[5]P9 Consolidated'!CF1977/'[5]P9 Consolidated'!$E1977</f>
        <v>0.47113943028485755</v>
      </c>
      <c r="S1978" s="114">
        <f>'[5]P9 Consolidated'!CL1977/'[5]P9 Consolidated'!$E1977</f>
        <v>0.43853073463268366</v>
      </c>
      <c r="T1978" s="114">
        <f>'[5]P9 Consolidated'!CR1977/'[5]P9 Consolidated'!$E1977</f>
        <v>0.46664167916041976</v>
      </c>
      <c r="U1978" s="114">
        <f>'[5]P9 Consolidated'!CX1977/'[5]P9 Consolidated'!$E1977</f>
        <v>0.4497751124437781</v>
      </c>
      <c r="V1978" s="115">
        <f>'[5]P9 Consolidated'!DD1977/'[5]P9 Consolidated'!$E1977</f>
        <v>0.421664167916042</v>
      </c>
    </row>
    <row r="1979" spans="1:22">
      <c r="A1979" s="109">
        <v>1976</v>
      </c>
      <c r="B1979" s="110" t="s">
        <v>2105</v>
      </c>
      <c r="C1979" s="111" t="s">
        <v>2089</v>
      </c>
      <c r="D1979" s="112">
        <v>4900</v>
      </c>
      <c r="E1979" s="113">
        <f>'[5]P9 Consolidated'!F1978/'[5]P9 Consolidated'!$E1978</f>
        <v>0.75183673469387757</v>
      </c>
      <c r="F1979" s="114">
        <f>'[5]P9 Consolidated'!L1978/'[5]P9 Consolidated'!$E1978</f>
        <v>0.78857142857142859</v>
      </c>
      <c r="G1979" s="114">
        <f>'[5]P9 Consolidated'!R1978/'[5]P9 Consolidated'!$E1978</f>
        <v>0.75918367346938775</v>
      </c>
      <c r="H1979" s="114">
        <f>'[5]P9 Consolidated'!X1978/'[5]P9 Consolidated'!$E1978</f>
        <v>0.77142857142857146</v>
      </c>
      <c r="I1979" s="114">
        <f>'[5]P9 Consolidated'!AD1978/'[5]P9 Consolidated'!$E1978</f>
        <v>0.75918367346938775</v>
      </c>
      <c r="J1979" s="114">
        <f>'[5]P9 Consolidated'!AJ1978/'[5]P9 Consolidated'!$E1978</f>
        <v>0.77142857142857146</v>
      </c>
      <c r="K1979" s="114">
        <f>'[5]P9 Consolidated'!AP1978/'[5]P9 Consolidated'!$E1978</f>
        <v>0.76163265306122452</v>
      </c>
      <c r="L1979" s="114">
        <f>'[5]P9 Consolidated'!AV1978/'[5]P9 Consolidated'!$E1978</f>
        <v>0.78122448979591841</v>
      </c>
      <c r="M1979" s="114">
        <f>'[5]P9 Consolidated'!BB1978/'[5]P9 Consolidated'!$E1978</f>
        <v>0.79102040816326535</v>
      </c>
      <c r="N1979" s="114">
        <f>'[5]P9 Consolidated'!BH1978/'[5]P9 Consolidated'!$E1978</f>
        <v>0.75183673469387757</v>
      </c>
      <c r="O1979" s="114">
        <f>'[5]P9 Consolidated'!BN1978/'[5]P9 Consolidated'!$E1978</f>
        <v>0.77632653061224488</v>
      </c>
      <c r="P1979" s="114">
        <f>'[5]P9 Consolidated'!BT1978/'[5]P9 Consolidated'!$E1978</f>
        <v>0</v>
      </c>
      <c r="Q1979" s="114">
        <f>'[5]P9 Consolidated'!BZ1978/'[5]P9 Consolidated'!$E1978</f>
        <v>1.550204081632653</v>
      </c>
      <c r="R1979" s="114">
        <f>'[5]P9 Consolidated'!CF1978/'[5]P9 Consolidated'!$E1978</f>
        <v>0.71020408163265303</v>
      </c>
      <c r="S1979" s="114">
        <f>'[5]P9 Consolidated'!CL1978/'[5]P9 Consolidated'!$E1978</f>
        <v>0</v>
      </c>
      <c r="T1979" s="114">
        <f>'[5]P9 Consolidated'!CR1978/'[5]P9 Consolidated'!$E1978</f>
        <v>1.4571428571428571</v>
      </c>
      <c r="U1979" s="114">
        <f>'[5]P9 Consolidated'!CX1978/'[5]P9 Consolidated'!$E1978</f>
        <v>0.74693877551020404</v>
      </c>
      <c r="V1979" s="115">
        <f>'[5]P9 Consolidated'!DD1978/'[5]P9 Consolidated'!$E1978</f>
        <v>0.75918367346938775</v>
      </c>
    </row>
    <row r="1980" spans="1:22">
      <c r="A1980" s="109">
        <v>1977</v>
      </c>
      <c r="B1980" s="110" t="s">
        <v>2106</v>
      </c>
      <c r="C1980" s="111" t="s">
        <v>2089</v>
      </c>
      <c r="D1980" s="112">
        <v>1150</v>
      </c>
      <c r="E1980" s="113">
        <f>'[5]P9 Consolidated'!F1979/'[5]P9 Consolidated'!$E1979</f>
        <v>0.97565217391304349</v>
      </c>
      <c r="F1980" s="114">
        <f>'[5]P9 Consolidated'!L1979/'[5]P9 Consolidated'!$E1979</f>
        <v>1.0226086956521738</v>
      </c>
      <c r="G1980" s="114">
        <f>'[5]P9 Consolidated'!R1979/'[5]P9 Consolidated'!$E1979</f>
        <v>1.017391304347826</v>
      </c>
      <c r="H1980" s="114">
        <f>'[5]P9 Consolidated'!X1979/'[5]P9 Consolidated'!$E1979</f>
        <v>1.0382608695652173</v>
      </c>
      <c r="I1980" s="114">
        <f>'[5]P9 Consolidated'!AD1979/'[5]P9 Consolidated'!$E1979</f>
        <v>1.0643478260869565</v>
      </c>
      <c r="J1980" s="114">
        <f>'[5]P9 Consolidated'!AJ1979/'[5]P9 Consolidated'!$E1979</f>
        <v>1.1843478260869564</v>
      </c>
      <c r="K1980" s="114">
        <f>'[5]P9 Consolidated'!AP1979/'[5]P9 Consolidated'!$E1979</f>
        <v>1.1269565217391304</v>
      </c>
      <c r="L1980" s="114">
        <f>'[5]P9 Consolidated'!AV1979/'[5]P9 Consolidated'!$E1979</f>
        <v>1.1686956521739131</v>
      </c>
      <c r="M1980" s="114">
        <f>'[5]P9 Consolidated'!BB1979/'[5]P9 Consolidated'!$E1979</f>
        <v>1.2104347826086956</v>
      </c>
      <c r="N1980" s="114">
        <f>'[5]P9 Consolidated'!BH1979/'[5]P9 Consolidated'!$E1979</f>
        <v>1.1478260869565218</v>
      </c>
      <c r="O1980" s="114">
        <f>'[5]P9 Consolidated'!BN1979/'[5]P9 Consolidated'!$E1979</f>
        <v>1.017391304347826</v>
      </c>
      <c r="P1980" s="114">
        <f>'[5]P9 Consolidated'!BT1979/'[5]P9 Consolidated'!$E1979</f>
        <v>0</v>
      </c>
      <c r="Q1980" s="114">
        <f>'[5]P9 Consolidated'!BZ1979/'[5]P9 Consolidated'!$E1979</f>
        <v>1.8521739130434782</v>
      </c>
      <c r="R1980" s="114">
        <f>'[5]P9 Consolidated'!CF1979/'[5]P9 Consolidated'!$E1979</f>
        <v>1.017391304347826</v>
      </c>
      <c r="S1980" s="114">
        <f>'[5]P9 Consolidated'!CL1979/'[5]P9 Consolidated'!$E1979</f>
        <v>1.0121739130434784</v>
      </c>
      <c r="T1980" s="114">
        <f>'[5]P9 Consolidated'!CR1979/'[5]P9 Consolidated'!$E1979</f>
        <v>1.1269565217391304</v>
      </c>
      <c r="U1980" s="114">
        <f>'[5]P9 Consolidated'!CX1979/'[5]P9 Consolidated'!$E1979</f>
        <v>1.0904347826086958</v>
      </c>
      <c r="V1980" s="115">
        <f>'[5]P9 Consolidated'!DD1979/'[5]P9 Consolidated'!$E1979</f>
        <v>1.0747826086956522</v>
      </c>
    </row>
    <row r="1981" spans="1:22">
      <c r="A1981" s="109">
        <v>1978</v>
      </c>
      <c r="B1981" s="110" t="s">
        <v>2107</v>
      </c>
      <c r="C1981" s="111" t="s">
        <v>2089</v>
      </c>
      <c r="D1981" s="112">
        <v>1778</v>
      </c>
      <c r="E1981" s="113">
        <f>'[5]P9 Consolidated'!F1980/'[5]P9 Consolidated'!$E1980</f>
        <v>0.72283464566929134</v>
      </c>
      <c r="F1981" s="114">
        <f>'[5]P9 Consolidated'!L1980/'[5]P9 Consolidated'!$E1980</f>
        <v>0.7764904386951631</v>
      </c>
      <c r="G1981" s="114">
        <f>'[5]P9 Consolidated'!R1980/'[5]P9 Consolidated'!$E1980</f>
        <v>0.69651293588301466</v>
      </c>
      <c r="H1981" s="114">
        <f>'[5]P9 Consolidated'!X1980/'[5]P9 Consolidated'!$E1980</f>
        <v>0.74308211473565811</v>
      </c>
      <c r="I1981" s="114">
        <f>'[5]P9 Consolidated'!AD1980/'[5]P9 Consolidated'!$E1980</f>
        <v>0.75523059617547805</v>
      </c>
      <c r="J1981" s="114">
        <f>'[5]P9 Consolidated'!AJ1980/'[5]P9 Consolidated'!$E1980</f>
        <v>0.77244094488188986</v>
      </c>
      <c r="K1981" s="114">
        <f>'[5]P9 Consolidated'!AP1980/'[5]P9 Consolidated'!$E1980</f>
        <v>2.5309336332958381E-2</v>
      </c>
      <c r="L1981" s="114">
        <f>'[5]P9 Consolidated'!AV1980/'[5]P9 Consolidated'!$E1980</f>
        <v>2.5309336332958381E-2</v>
      </c>
      <c r="M1981" s="114">
        <f>'[5]P9 Consolidated'!BB1980/'[5]P9 Consolidated'!$E1980</f>
        <v>4.0494938132733409E-2</v>
      </c>
      <c r="N1981" s="114">
        <f>'[5]P9 Consolidated'!BH1980/'[5]P9 Consolidated'!$E1980</f>
        <v>0.55174353205849269</v>
      </c>
      <c r="O1981" s="114">
        <f>'[5]P9 Consolidated'!BN1980/'[5]P9 Consolidated'!$E1980</f>
        <v>0.6843644544431946</v>
      </c>
      <c r="P1981" s="114">
        <f>'[5]P9 Consolidated'!BT1980/'[5]P9 Consolidated'!$E1980</f>
        <v>0</v>
      </c>
      <c r="Q1981" s="114">
        <f>'[5]P9 Consolidated'!BZ1980/'[5]P9 Consolidated'!$E1980</f>
        <v>0.72182227221597306</v>
      </c>
      <c r="R1981" s="114">
        <f>'[5]P9 Consolidated'!CF1980/'[5]P9 Consolidated'!$E1980</f>
        <v>0.79268841394825651</v>
      </c>
      <c r="S1981" s="114">
        <f>'[5]P9 Consolidated'!CL1980/'[5]P9 Consolidated'!$E1980</f>
        <v>0.84533183352080987</v>
      </c>
      <c r="T1981" s="114">
        <f>'[5]P9 Consolidated'!CR1980/'[5]P9 Consolidated'!$E1980</f>
        <v>0.78863892013498316</v>
      </c>
      <c r="U1981" s="114">
        <f>'[5]P9 Consolidated'!CX1980/'[5]P9 Consolidated'!$E1980</f>
        <v>0.76029246344206969</v>
      </c>
      <c r="V1981" s="115">
        <f>'[5]P9 Consolidated'!DD1980/'[5]P9 Consolidated'!$E1980</f>
        <v>0.75016872890888642</v>
      </c>
    </row>
    <row r="1982" spans="1:22">
      <c r="A1982" s="109">
        <v>1979</v>
      </c>
      <c r="B1982" s="110" t="s">
        <v>2108</v>
      </c>
      <c r="C1982" s="111" t="s">
        <v>2089</v>
      </c>
      <c r="D1982" s="112">
        <v>5000</v>
      </c>
      <c r="E1982" s="113">
        <f>'[5]P9 Consolidated'!F1981/'[5]P9 Consolidated'!$E1981</f>
        <v>0.72</v>
      </c>
      <c r="F1982" s="114">
        <f>'[5]P9 Consolidated'!L1981/'[5]P9 Consolidated'!$E1981</f>
        <v>0.6</v>
      </c>
      <c r="G1982" s="114">
        <f>'[5]P9 Consolidated'!R1981/'[5]P9 Consolidated'!$E1981</f>
        <v>4.8000000000000001E-2</v>
      </c>
      <c r="H1982" s="114">
        <f>'[5]P9 Consolidated'!X1981/'[5]P9 Consolidated'!$E1981</f>
        <v>0.55200000000000005</v>
      </c>
      <c r="I1982" s="114">
        <f>'[5]P9 Consolidated'!AD1981/'[5]P9 Consolidated'!$E1981</f>
        <v>8.4000000000000005E-2</v>
      </c>
      <c r="J1982" s="114">
        <f>'[5]P9 Consolidated'!AJ1981/'[5]P9 Consolidated'!$E1981</f>
        <v>1.08</v>
      </c>
      <c r="K1982" s="114">
        <f>'[5]P9 Consolidated'!AP1981/'[5]P9 Consolidated'!$E1981</f>
        <v>0.12</v>
      </c>
      <c r="L1982" s="114">
        <f>'[5]P9 Consolidated'!AV1981/'[5]P9 Consolidated'!$E1981</f>
        <v>3.5999999999999997E-2</v>
      </c>
      <c r="M1982" s="114">
        <f>'[5]P9 Consolidated'!BB1981/'[5]P9 Consolidated'!$E1981</f>
        <v>4.2000000000000003E-2</v>
      </c>
      <c r="N1982" s="114">
        <f>'[5]P9 Consolidated'!BH1981/'[5]P9 Consolidated'!$E1981</f>
        <v>3.2399999999999998E-2</v>
      </c>
      <c r="O1982" s="114">
        <f>'[5]P9 Consolidated'!BN1981/'[5]P9 Consolidated'!$E1981</f>
        <v>2.76E-2</v>
      </c>
      <c r="P1982" s="114">
        <f>'[5]P9 Consolidated'!BT1981/'[5]P9 Consolidated'!$E1981</f>
        <v>0</v>
      </c>
      <c r="Q1982" s="114">
        <f>'[5]P9 Consolidated'!BZ1981/'[5]P9 Consolidated'!$E1981</f>
        <v>0.27839999999999998</v>
      </c>
      <c r="R1982" s="114">
        <f>'[5]P9 Consolidated'!CF1981/'[5]P9 Consolidated'!$E1981</f>
        <v>0.15720000000000001</v>
      </c>
      <c r="S1982" s="114">
        <f>'[5]P9 Consolidated'!CL1981/'[5]P9 Consolidated'!$E1981</f>
        <v>0.14399999999999999</v>
      </c>
      <c r="T1982" s="114">
        <f>'[5]P9 Consolidated'!CR1981/'[5]P9 Consolidated'!$E1981</f>
        <v>0.14399999999999999</v>
      </c>
      <c r="U1982" s="114">
        <f>'[5]P9 Consolidated'!CX1981/'[5]P9 Consolidated'!$E1981</f>
        <v>0.156</v>
      </c>
      <c r="V1982" s="115">
        <f>'[5]P9 Consolidated'!DD1981/'[5]P9 Consolidated'!$E1981</f>
        <v>0.13200000000000001</v>
      </c>
    </row>
    <row r="1983" spans="1:22">
      <c r="A1983" s="109">
        <v>1980</v>
      </c>
      <c r="B1983" s="110" t="s">
        <v>2109</v>
      </c>
      <c r="C1983" s="111" t="s">
        <v>2089</v>
      </c>
      <c r="D1983" s="112">
        <v>1950</v>
      </c>
      <c r="E1983" s="113">
        <f>'[5]P9 Consolidated'!F1982/'[5]P9 Consolidated'!$E1982</f>
        <v>0.1076923076923077</v>
      </c>
      <c r="F1983" s="114">
        <f>'[5]P9 Consolidated'!L1982/'[5]P9 Consolidated'!$E1982</f>
        <v>0.12923076923076923</v>
      </c>
      <c r="G1983" s="114">
        <f>'[5]P9 Consolidated'!R1982/'[5]P9 Consolidated'!$E1982</f>
        <v>3.2307692307692308E-2</v>
      </c>
      <c r="H1983" s="114">
        <f>'[5]P9 Consolidated'!X1982/'[5]P9 Consolidated'!$E1982</f>
        <v>0.19076923076923077</v>
      </c>
      <c r="I1983" s="114">
        <f>'[5]P9 Consolidated'!AD1982/'[5]P9 Consolidated'!$E1982</f>
        <v>0.53538461538461535</v>
      </c>
      <c r="J1983" s="114">
        <f>'[5]P9 Consolidated'!AJ1982/'[5]P9 Consolidated'!$E1982</f>
        <v>0.58153846153846156</v>
      </c>
      <c r="K1983" s="114">
        <f>'[5]P9 Consolidated'!AP1982/'[5]P9 Consolidated'!$E1982</f>
        <v>0.63846153846153841</v>
      </c>
      <c r="L1983" s="114">
        <f>'[5]P9 Consolidated'!AV1982/'[5]P9 Consolidated'!$E1982</f>
        <v>0.72923076923076924</v>
      </c>
      <c r="M1983" s="114">
        <f>'[5]P9 Consolidated'!BB1982/'[5]P9 Consolidated'!$E1982</f>
        <v>0.70769230769230773</v>
      </c>
      <c r="N1983" s="114">
        <f>'[5]P9 Consolidated'!BH1982/'[5]P9 Consolidated'!$E1982</f>
        <v>0.69230769230769229</v>
      </c>
      <c r="O1983" s="114">
        <f>'[5]P9 Consolidated'!BN1982/'[5]P9 Consolidated'!$E1982</f>
        <v>0.60769230769230764</v>
      </c>
      <c r="P1983" s="114">
        <f>'[5]P9 Consolidated'!BT1982/'[5]P9 Consolidated'!$E1982</f>
        <v>0</v>
      </c>
      <c r="Q1983" s="114">
        <f>'[5]P9 Consolidated'!BZ1982/'[5]P9 Consolidated'!$E1982</f>
        <v>0.61076923076923073</v>
      </c>
      <c r="R1983" s="114">
        <f>'[5]P9 Consolidated'!CF1982/'[5]P9 Consolidated'!$E1982</f>
        <v>0.61076923076923073</v>
      </c>
      <c r="S1983" s="114">
        <f>'[5]P9 Consolidated'!CL1982/'[5]P9 Consolidated'!$E1982</f>
        <v>1.2215384615384615</v>
      </c>
      <c r="T1983" s="114">
        <f>'[5]P9 Consolidated'!CR1982/'[5]P9 Consolidated'!$E1982</f>
        <v>0.59076923076923082</v>
      </c>
      <c r="U1983" s="114">
        <f>'[5]P9 Consolidated'!CX1982/'[5]P9 Consolidated'!$E1982</f>
        <v>0.5723076923076923</v>
      </c>
      <c r="V1983" s="115">
        <f>'[5]P9 Consolidated'!DD1982/'[5]P9 Consolidated'!$E1982</f>
        <v>0.68307692307692303</v>
      </c>
    </row>
    <row r="1984" spans="1:22">
      <c r="A1984" s="109">
        <v>1981</v>
      </c>
      <c r="B1984" s="110" t="s">
        <v>2110</v>
      </c>
      <c r="C1984" s="111" t="s">
        <v>2089</v>
      </c>
      <c r="D1984" s="112">
        <v>1330</v>
      </c>
      <c r="E1984" s="113">
        <f>'[5]P9 Consolidated'!F1983/'[5]P9 Consolidated'!$E1983</f>
        <v>0.6428571428571429</v>
      </c>
      <c r="F1984" s="114">
        <f>'[5]P9 Consolidated'!L1983/'[5]P9 Consolidated'!$E1983</f>
        <v>0.78383458646616544</v>
      </c>
      <c r="G1984" s="114">
        <f>'[5]P9 Consolidated'!R1983/'[5]P9 Consolidated'!$E1983</f>
        <v>0.83458646616541354</v>
      </c>
      <c r="H1984" s="114">
        <f>'[5]P9 Consolidated'!X1983/'[5]P9 Consolidated'!$E1983</f>
        <v>0.86278195488721809</v>
      </c>
      <c r="I1984" s="114">
        <f>'[5]P9 Consolidated'!AD1983/'[5]P9 Consolidated'!$E1983</f>
        <v>0.82894736842105265</v>
      </c>
      <c r="J1984" s="114">
        <f>'[5]P9 Consolidated'!AJ1983/'[5]P9 Consolidated'!$E1983</f>
        <v>0.8571428571428571</v>
      </c>
      <c r="K1984" s="114">
        <f>'[5]P9 Consolidated'!AP1983/'[5]P9 Consolidated'!$E1983</f>
        <v>0.89097744360902253</v>
      </c>
      <c r="L1984" s="114">
        <f>'[5]P9 Consolidated'!AV1983/'[5]P9 Consolidated'!$E1983</f>
        <v>0.62030075187969924</v>
      </c>
      <c r="M1984" s="114">
        <f>'[5]P9 Consolidated'!BB1983/'[5]P9 Consolidated'!$E1983</f>
        <v>0.48947368421052634</v>
      </c>
      <c r="N1984" s="114">
        <f>'[5]P9 Consolidated'!BH1983/'[5]P9 Consolidated'!$E1983</f>
        <v>6.3721804511278193E-2</v>
      </c>
      <c r="O1984" s="114">
        <f>'[5]P9 Consolidated'!BN1983/'[5]P9 Consolidated'!$E1983</f>
        <v>0.66541353383458646</v>
      </c>
      <c r="P1984" s="114">
        <f>'[5]P9 Consolidated'!BT1983/'[5]P9 Consolidated'!$E1983</f>
        <v>0</v>
      </c>
      <c r="Q1984" s="114">
        <f>'[5]P9 Consolidated'!BZ1983/'[5]P9 Consolidated'!$E1983</f>
        <v>1.6409774436090225</v>
      </c>
      <c r="R1984" s="114">
        <f>'[5]P9 Consolidated'!CF1983/'[5]P9 Consolidated'!$E1983</f>
        <v>0.9135338345864662</v>
      </c>
      <c r="S1984" s="114">
        <f>'[5]P9 Consolidated'!CL1983/'[5]P9 Consolidated'!$E1983</f>
        <v>0.8571428571428571</v>
      </c>
      <c r="T1984" s="114">
        <f>'[5]P9 Consolidated'!CR1983/'[5]P9 Consolidated'!$E1983</f>
        <v>0.94172932330827064</v>
      </c>
      <c r="U1984" s="114">
        <f>'[5]P9 Consolidated'!CX1983/'[5]P9 Consolidated'!$E1983</f>
        <v>0.90451127819548871</v>
      </c>
      <c r="V1984" s="115">
        <f>'[5]P9 Consolidated'!DD1983/'[5]P9 Consolidated'!$E1983</f>
        <v>0.90169172932330832</v>
      </c>
    </row>
    <row r="1985" spans="1:22">
      <c r="A1985" s="109">
        <v>1982</v>
      </c>
      <c r="B1985" s="110" t="s">
        <v>2111</v>
      </c>
      <c r="C1985" s="111" t="s">
        <v>2089</v>
      </c>
      <c r="D1985" s="112">
        <v>3500</v>
      </c>
      <c r="E1985" s="113">
        <f>'[5]P9 Consolidated'!F1984/'[5]P9 Consolidated'!$E1984</f>
        <v>3.4285714285714284E-3</v>
      </c>
      <c r="F1985" s="114">
        <f>'[5]P9 Consolidated'!L1984/'[5]P9 Consolidated'!$E1984</f>
        <v>1.1399999999999999</v>
      </c>
      <c r="G1985" s="114">
        <f>'[5]P9 Consolidated'!R1984/'[5]P9 Consolidated'!$E1984</f>
        <v>1.1434285714285715</v>
      </c>
      <c r="H1985" s="114">
        <f>'[5]P9 Consolidated'!X1984/'[5]P9 Consolidated'!$E1984</f>
        <v>1.1142857142857143</v>
      </c>
      <c r="I1985" s="114">
        <f>'[5]P9 Consolidated'!AD1984/'[5]P9 Consolidated'!$E1984</f>
        <v>1.1314285714285715</v>
      </c>
      <c r="J1985" s="114">
        <f>'[5]P9 Consolidated'!AJ1984/'[5]P9 Consolidated'!$E1984</f>
        <v>0</v>
      </c>
      <c r="K1985" s="114">
        <f>'[5]P9 Consolidated'!AP1984/'[5]P9 Consolidated'!$E1984</f>
        <v>0</v>
      </c>
      <c r="L1985" s="114">
        <f>'[5]P9 Consolidated'!AV1984/'[5]P9 Consolidated'!$E1984</f>
        <v>0</v>
      </c>
      <c r="M1985" s="114">
        <f>'[5]P9 Consolidated'!BB1984/'[5]P9 Consolidated'!$E1984</f>
        <v>0</v>
      </c>
      <c r="N1985" s="114">
        <f>'[5]P9 Consolidated'!BH1984/'[5]P9 Consolidated'!$E1984</f>
        <v>0</v>
      </c>
      <c r="O1985" s="114">
        <f>'[5]P9 Consolidated'!BN1984/'[5]P9 Consolidated'!$E1984</f>
        <v>0</v>
      </c>
      <c r="P1985" s="114">
        <f>'[5]P9 Consolidated'!BT1984/'[5]P9 Consolidated'!$E1984</f>
        <v>0</v>
      </c>
      <c r="Q1985" s="114">
        <f>'[5]P9 Consolidated'!BZ1984/'[5]P9 Consolidated'!$E1984</f>
        <v>0</v>
      </c>
      <c r="R1985" s="114">
        <f>'[5]P9 Consolidated'!CF1984/'[5]P9 Consolidated'!$E1984</f>
        <v>0</v>
      </c>
      <c r="S1985" s="114">
        <f>'[5]P9 Consolidated'!CL1984/'[5]P9 Consolidated'!$E1984</f>
        <v>0</v>
      </c>
      <c r="T1985" s="114">
        <f>'[5]P9 Consolidated'!CR1984/'[5]P9 Consolidated'!$E1984</f>
        <v>0</v>
      </c>
      <c r="U1985" s="114">
        <f>'[5]P9 Consolidated'!CX1984/'[5]P9 Consolidated'!$E1984</f>
        <v>0</v>
      </c>
      <c r="V1985" s="115">
        <f>'[5]P9 Consolidated'!DD1984/'[5]P9 Consolidated'!$E1984</f>
        <v>0</v>
      </c>
    </row>
    <row r="1986" spans="1:22">
      <c r="A1986" s="109">
        <v>1983</v>
      </c>
      <c r="B1986" s="110" t="s">
        <v>2112</v>
      </c>
      <c r="C1986" s="111" t="s">
        <v>2089</v>
      </c>
      <c r="D1986" s="112">
        <v>1300</v>
      </c>
      <c r="E1986" s="113">
        <f>'[5]P9 Consolidated'!F1985/'[5]P9 Consolidated'!$E1985</f>
        <v>0.79199999999999993</v>
      </c>
      <c r="F1986" s="114">
        <f>'[5]P9 Consolidated'!L1985/'[5]P9 Consolidated'!$E1985</f>
        <v>0.75876923076923075</v>
      </c>
      <c r="G1986" s="114">
        <f>'[5]P9 Consolidated'!R1985/'[5]P9 Consolidated'!$E1985</f>
        <v>0.75876923076923075</v>
      </c>
      <c r="H1986" s="114">
        <f>'[5]P9 Consolidated'!X1985/'[5]P9 Consolidated'!$E1985</f>
        <v>0.81415384615384623</v>
      </c>
      <c r="I1986" s="114">
        <f>'[5]P9 Consolidated'!AD1985/'[5]P9 Consolidated'!$E1985</f>
        <v>0.79476923076923078</v>
      </c>
      <c r="J1986" s="114">
        <f>'[5]P9 Consolidated'!AJ1985/'[5]P9 Consolidated'!$E1985</f>
        <v>0.73107692307692307</v>
      </c>
      <c r="K1986" s="114">
        <f>'[5]P9 Consolidated'!AP1985/'[5]P9 Consolidated'!$E1985</f>
        <v>0.78923076923076918</v>
      </c>
      <c r="L1986" s="114">
        <f>'[5]P9 Consolidated'!AV1985/'[5]P9 Consolidated'!$E1985</f>
        <v>0.78923076923076918</v>
      </c>
      <c r="M1986" s="114">
        <f>'[5]P9 Consolidated'!BB1985/'[5]P9 Consolidated'!$E1985</f>
        <v>0.78923076923076918</v>
      </c>
      <c r="N1986" s="114">
        <f>'[5]P9 Consolidated'!BH1985/'[5]P9 Consolidated'!$E1985</f>
        <v>0</v>
      </c>
      <c r="O1986" s="114">
        <f>'[5]P9 Consolidated'!BN1985/'[5]P9 Consolidated'!$E1985</f>
        <v>0</v>
      </c>
      <c r="P1986" s="114">
        <f>'[5]P9 Consolidated'!BT1985/'[5]P9 Consolidated'!$E1985</f>
        <v>0</v>
      </c>
      <c r="Q1986" s="114">
        <f>'[5]P9 Consolidated'!BZ1985/'[5]P9 Consolidated'!$E1985</f>
        <v>0.63692307692307693</v>
      </c>
      <c r="R1986" s="114">
        <f>'[5]P9 Consolidated'!CF1985/'[5]P9 Consolidated'!$E1985</f>
        <v>0</v>
      </c>
      <c r="S1986" s="114">
        <f>'[5]P9 Consolidated'!CL1985/'[5]P9 Consolidated'!$E1985</f>
        <v>0</v>
      </c>
      <c r="T1986" s="114">
        <f>'[5]P9 Consolidated'!CR1985/'[5]P9 Consolidated'!$E1985</f>
        <v>0</v>
      </c>
      <c r="U1986" s="114">
        <f>'[5]P9 Consolidated'!CX1985/'[5]P9 Consolidated'!$E1985</f>
        <v>0</v>
      </c>
      <c r="V1986" s="115">
        <f>'[5]P9 Consolidated'!DD1985/'[5]P9 Consolidated'!$E1985</f>
        <v>0</v>
      </c>
    </row>
    <row r="1987" spans="1:22">
      <c r="A1987" s="109">
        <v>1984</v>
      </c>
      <c r="B1987" s="110" t="s">
        <v>2113</v>
      </c>
      <c r="C1987" s="111" t="s">
        <v>2089</v>
      </c>
      <c r="D1987" s="112">
        <v>1667</v>
      </c>
      <c r="E1987" s="113">
        <f>'[5]P9 Consolidated'!F1986/'[5]P9 Consolidated'!$E1986</f>
        <v>0.11277744451109778</v>
      </c>
      <c r="F1987" s="114">
        <f>'[5]P9 Consolidated'!L1986/'[5]P9 Consolidated'!$E1986</f>
        <v>0.18356328734253149</v>
      </c>
      <c r="G1987" s="114">
        <f>'[5]P9 Consolidated'!R1986/'[5]P9 Consolidated'!$E1986</f>
        <v>0.19796040791841632</v>
      </c>
      <c r="H1987" s="114">
        <f>'[5]P9 Consolidated'!X1986/'[5]P9 Consolidated'!$E1986</f>
        <v>0.1811637672465507</v>
      </c>
      <c r="I1987" s="114">
        <f>'[5]P9 Consolidated'!AD1986/'[5]P9 Consolidated'!$E1986</f>
        <v>0.17036592681463708</v>
      </c>
      <c r="J1987" s="114">
        <f>'[5]P9 Consolidated'!AJ1986/'[5]P9 Consolidated'!$E1986</f>
        <v>0.17636472705458908</v>
      </c>
      <c r="K1987" s="114">
        <f>'[5]P9 Consolidated'!AP1986/'[5]P9 Consolidated'!$E1986</f>
        <v>9.3581283743251351E-2</v>
      </c>
      <c r="L1987" s="114">
        <f>'[5]P9 Consolidated'!AV1986/'[5]P9 Consolidated'!$E1986</f>
        <v>0.10197960407918416</v>
      </c>
      <c r="M1987" s="114">
        <f>'[5]P9 Consolidated'!BB1986/'[5]P9 Consolidated'!$E1986</f>
        <v>8.3503299340131967E-2</v>
      </c>
      <c r="N1987" s="114">
        <f>'[5]P9 Consolidated'!BH1986/'[5]P9 Consolidated'!$E1986</f>
        <v>9.5980803839232159E-2</v>
      </c>
      <c r="O1987" s="114">
        <f>'[5]P9 Consolidated'!BN1986/'[5]P9 Consolidated'!$E1986</f>
        <v>0.14757048590281943</v>
      </c>
      <c r="P1987" s="114">
        <f>'[5]P9 Consolidated'!BT1986/'[5]P9 Consolidated'!$E1986</f>
        <v>0</v>
      </c>
      <c r="Q1987" s="114">
        <f>'[5]P9 Consolidated'!BZ1986/'[5]P9 Consolidated'!$E1986</f>
        <v>0.22195560887822435</v>
      </c>
      <c r="R1987" s="114">
        <f>'[5]P9 Consolidated'!CF1986/'[5]P9 Consolidated'!$E1986</f>
        <v>0.10077984403119376</v>
      </c>
      <c r="S1987" s="114">
        <f>'[5]P9 Consolidated'!CL1986/'[5]P9 Consolidated'!$E1986</f>
        <v>0.14157168566286743</v>
      </c>
      <c r="T1987" s="114">
        <f>'[5]P9 Consolidated'!CR1986/'[5]P9 Consolidated'!$E1986</f>
        <v>0.22435512897420515</v>
      </c>
      <c r="U1987" s="114">
        <f>'[5]P9 Consolidated'!CX1986/'[5]P9 Consolidated'!$E1986</f>
        <v>0.21115776844631073</v>
      </c>
      <c r="V1987" s="115">
        <f>'[5]P9 Consolidated'!DD1986/'[5]P9 Consolidated'!$E1986</f>
        <v>0.21835632873425315</v>
      </c>
    </row>
    <row r="1988" spans="1:22">
      <c r="A1988" s="109">
        <v>1985</v>
      </c>
      <c r="B1988" s="110" t="s">
        <v>2114</v>
      </c>
      <c r="C1988" s="111" t="s">
        <v>2089</v>
      </c>
      <c r="D1988" s="112">
        <v>1333.3</v>
      </c>
      <c r="E1988" s="113">
        <f>'[5]P9 Consolidated'!F1987/'[5]P9 Consolidated'!$E1987</f>
        <v>0.40501012525313135</v>
      </c>
      <c r="F1988" s="114">
        <f>'[5]P9 Consolidated'!L1987/'[5]P9 Consolidated'!$E1987</f>
        <v>0.43876096902422562</v>
      </c>
      <c r="G1988" s="114">
        <f>'[5]P9 Consolidated'!R1987/'[5]P9 Consolidated'!$E1987</f>
        <v>0.45901147528688219</v>
      </c>
      <c r="H1988" s="114">
        <f>'[5]P9 Consolidated'!X1987/'[5]P9 Consolidated'!$E1987</f>
        <v>0.4725118127953199</v>
      </c>
      <c r="I1988" s="114">
        <f>'[5]P9 Consolidated'!AD1987/'[5]P9 Consolidated'!$E1987</f>
        <v>0.40501012525313135</v>
      </c>
      <c r="J1988" s="114">
        <f>'[5]P9 Consolidated'!AJ1987/'[5]P9 Consolidated'!$E1987</f>
        <v>0.45226130653266333</v>
      </c>
      <c r="K1988" s="114">
        <f>'[5]P9 Consolidated'!AP1987/'[5]P9 Consolidated'!$E1987</f>
        <v>0.45226130653266333</v>
      </c>
      <c r="L1988" s="114">
        <f>'[5]P9 Consolidated'!AV1987/'[5]P9 Consolidated'!$E1987</f>
        <v>0.41851046276156906</v>
      </c>
      <c r="M1988" s="114">
        <f>'[5]P9 Consolidated'!BB1987/'[5]P9 Consolidated'!$E1987</f>
        <v>0.40501012525313135</v>
      </c>
      <c r="N1988" s="114">
        <f>'[5]P9 Consolidated'!BH1987/'[5]P9 Consolidated'!$E1987</f>
        <v>0.40501012525313135</v>
      </c>
      <c r="O1988" s="114">
        <f>'[5]P9 Consolidated'!BN1987/'[5]P9 Consolidated'!$E1987</f>
        <v>0.4117602940073502</v>
      </c>
      <c r="P1988" s="114">
        <f>'[5]P9 Consolidated'!BT1987/'[5]P9 Consolidated'!$E1987</f>
        <v>0</v>
      </c>
      <c r="Q1988" s="114">
        <f>'[5]P9 Consolidated'!BZ1987/'[5]P9 Consolidated'!$E1987</f>
        <v>0.87077176929423239</v>
      </c>
      <c r="R1988" s="114">
        <f>'[5]P9 Consolidated'!CF1987/'[5]P9 Consolidated'!$E1987</f>
        <v>0.45901147528688219</v>
      </c>
      <c r="S1988" s="114">
        <f>'[5]P9 Consolidated'!CL1987/'[5]P9 Consolidated'!$E1987</f>
        <v>0.43876096902422562</v>
      </c>
      <c r="T1988" s="114">
        <f>'[5]P9 Consolidated'!CR1987/'[5]P9 Consolidated'!$E1987</f>
        <v>0.43876096902422562</v>
      </c>
      <c r="U1988" s="114">
        <f>'[5]P9 Consolidated'!CX1987/'[5]P9 Consolidated'!$E1987</f>
        <v>0.42526063151578791</v>
      </c>
      <c r="V1988" s="115">
        <f>'[5]P9 Consolidated'!DD1987/'[5]P9 Consolidated'!$E1987</f>
        <v>0.41851046276156906</v>
      </c>
    </row>
    <row r="1989" spans="1:22">
      <c r="A1989" s="109">
        <v>1986</v>
      </c>
      <c r="B1989" s="110" t="s">
        <v>2115</v>
      </c>
      <c r="C1989" s="111" t="s">
        <v>2089</v>
      </c>
      <c r="D1989" s="112">
        <v>2313.3000000000002</v>
      </c>
      <c r="E1989" s="113">
        <f>'[5]P9 Consolidated'!F1988/'[5]P9 Consolidated'!$E1988</f>
        <v>0.79756192452340802</v>
      </c>
      <c r="F1989" s="114">
        <f>'[5]P9 Consolidated'!L1988/'[5]P9 Consolidated'!$E1988</f>
        <v>0.99857346647646217</v>
      </c>
      <c r="G1989" s="114">
        <f>'[5]P9 Consolidated'!R1988/'[5]P9 Consolidated'!$E1988</f>
        <v>0.99857346647646217</v>
      </c>
      <c r="H1989" s="114">
        <f>'[5]P9 Consolidated'!X1988/'[5]P9 Consolidated'!$E1988</f>
        <v>1.0011671637919854</v>
      </c>
      <c r="I1989" s="114">
        <f>'[5]P9 Consolidated'!AD1988/'[5]P9 Consolidated'!$E1988</f>
        <v>0.15562183893139669</v>
      </c>
      <c r="J1989" s="114">
        <f>'[5]P9 Consolidated'!AJ1988/'[5]P9 Consolidated'!$E1988</f>
        <v>0.15562183893139669</v>
      </c>
      <c r="K1989" s="114">
        <f>'[5]P9 Consolidated'!AP1988/'[5]P9 Consolidated'!$E1988</f>
        <v>9.8560497989884574E-2</v>
      </c>
      <c r="L1989" s="114">
        <f>'[5]P9 Consolidated'!AV1988/'[5]P9 Consolidated'!$E1988</f>
        <v>0.12968486577616392</v>
      </c>
      <c r="M1989" s="114">
        <f>'[5]P9 Consolidated'!BB1988/'[5]P9 Consolidated'!$E1988</f>
        <v>7.2623524834651787E-2</v>
      </c>
      <c r="N1989" s="114">
        <f>'[5]P9 Consolidated'!BH1988/'[5]P9 Consolidated'!$E1988</f>
        <v>0.15562183893139669</v>
      </c>
      <c r="O1989" s="114">
        <f>'[5]P9 Consolidated'!BN1988/'[5]P9 Consolidated'!$E1988</f>
        <v>0.14784074698482685</v>
      </c>
      <c r="P1989" s="114">
        <f>'[5]P9 Consolidated'!BT1988/'[5]P9 Consolidated'!$E1988</f>
        <v>0</v>
      </c>
      <c r="Q1989" s="114">
        <f>'[5]P9 Consolidated'!BZ1988/'[5]P9 Consolidated'!$E1988</f>
        <v>0.25677603423680456</v>
      </c>
      <c r="R1989" s="114">
        <f>'[5]P9 Consolidated'!CF1988/'[5]P9 Consolidated'!$E1988</f>
        <v>0.15821553624691997</v>
      </c>
      <c r="S1989" s="114">
        <f>'[5]P9 Consolidated'!CL1988/'[5]P9 Consolidated'!$E1988</f>
        <v>0.15043444430035013</v>
      </c>
      <c r="T1989" s="114">
        <f>'[5]P9 Consolidated'!CR1988/'[5]P9 Consolidated'!$E1988</f>
        <v>0.14005965503825701</v>
      </c>
      <c r="U1989" s="114">
        <f>'[5]P9 Consolidated'!CX1988/'[5]P9 Consolidated'!$E1988</f>
        <v>0.12968486577616392</v>
      </c>
      <c r="V1989" s="115">
        <f>'[5]P9 Consolidated'!DD1988/'[5]P9 Consolidated'!$E1988</f>
        <v>0.11152898456750096</v>
      </c>
    </row>
    <row r="1990" spans="1:22">
      <c r="A1990" s="109">
        <v>1987</v>
      </c>
      <c r="B1990" s="110" t="s">
        <v>2116</v>
      </c>
      <c r="C1990" s="111" t="s">
        <v>2089</v>
      </c>
      <c r="D1990" s="112">
        <v>1667</v>
      </c>
      <c r="E1990" s="113">
        <f>'[5]P9 Consolidated'!F1989/'[5]P9 Consolidated'!$E1989</f>
        <v>0.93581283743251353</v>
      </c>
      <c r="F1990" s="114">
        <f>'[5]P9 Consolidated'!L1989/'[5]P9 Consolidated'!$E1989</f>
        <v>0.99520095980803835</v>
      </c>
      <c r="G1990" s="114">
        <f>'[5]P9 Consolidated'!R1989/'[5]P9 Consolidated'!$E1989</f>
        <v>0.98800239952009594</v>
      </c>
      <c r="H1990" s="114">
        <f>'[5]P9 Consolidated'!X1989/'[5]P9 Consolidated'!$E1989</f>
        <v>1.0113977204559088</v>
      </c>
      <c r="I1990" s="114">
        <f>'[5]P9 Consolidated'!AD1989/'[5]P9 Consolidated'!$E1989</f>
        <v>1.0167966406718656</v>
      </c>
      <c r="J1990" s="114">
        <f>'[5]P9 Consolidated'!AJ1989/'[5]P9 Consolidated'!$E1989</f>
        <v>0.96280743851229755</v>
      </c>
      <c r="K1990" s="114">
        <f>'[5]P9 Consolidated'!AP1989/'[5]P9 Consolidated'!$E1989</f>
        <v>0.95740851829634077</v>
      </c>
      <c r="L1990" s="114">
        <f>'[5]P9 Consolidated'!AV1989/'[5]P9 Consolidated'!$E1989</f>
        <v>0.91961607678464308</v>
      </c>
      <c r="M1990" s="114">
        <f>'[5]P9 Consolidated'!BB1989/'[5]P9 Consolidated'!$E1989</f>
        <v>0.86814637072585488</v>
      </c>
      <c r="N1990" s="114">
        <f>'[5]P9 Consolidated'!BH1989/'[5]P9 Consolidated'!$E1989</f>
        <v>0.77384523095380919</v>
      </c>
      <c r="O1990" s="114">
        <f>'[5]P9 Consolidated'!BN1989/'[5]P9 Consolidated'!$E1989</f>
        <v>0.75404919016196759</v>
      </c>
      <c r="P1990" s="114">
        <f>'[5]P9 Consolidated'!BT1989/'[5]P9 Consolidated'!$E1989</f>
        <v>0</v>
      </c>
      <c r="Q1990" s="114">
        <f>'[5]P9 Consolidated'!BZ1989/'[5]P9 Consolidated'!$E1989</f>
        <v>1.3569286142771446</v>
      </c>
      <c r="R1990" s="114">
        <f>'[5]P9 Consolidated'!CF1989/'[5]P9 Consolidated'!$E1989</f>
        <v>0.95020995800839836</v>
      </c>
      <c r="S1990" s="114">
        <f>'[5]P9 Consolidated'!CL1989/'[5]P9 Consolidated'!$E1989</f>
        <v>0.96280743851229755</v>
      </c>
      <c r="T1990" s="114">
        <f>'[5]P9 Consolidated'!CR1989/'[5]P9 Consolidated'!$E1989</f>
        <v>0.95020995800839836</v>
      </c>
      <c r="U1990" s="114">
        <f>'[5]P9 Consolidated'!CX1989/'[5]P9 Consolidated'!$E1989</f>
        <v>0.95740851829634077</v>
      </c>
      <c r="V1990" s="115">
        <f>'[5]P9 Consolidated'!DD1989/'[5]P9 Consolidated'!$E1989</f>
        <v>0.91961607678464308</v>
      </c>
    </row>
    <row r="1991" spans="1:22">
      <c r="A1991" s="109">
        <v>1988</v>
      </c>
      <c r="B1991" s="110" t="s">
        <v>2117</v>
      </c>
      <c r="C1991" s="111" t="s">
        <v>2089</v>
      </c>
      <c r="D1991" s="112">
        <v>2300</v>
      </c>
      <c r="E1991" s="113">
        <f>'[5]P9 Consolidated'!F1990/'[5]P9 Consolidated'!$E1990</f>
        <v>0</v>
      </c>
      <c r="F1991" s="114">
        <f>'[5]P9 Consolidated'!L1990/'[5]P9 Consolidated'!$E1990</f>
        <v>0</v>
      </c>
      <c r="G1991" s="114">
        <f>'[5]P9 Consolidated'!R1990/'[5]P9 Consolidated'!$E1990</f>
        <v>0</v>
      </c>
      <c r="H1991" s="114">
        <f>'[5]P9 Consolidated'!X1990/'[5]P9 Consolidated'!$E1990</f>
        <v>0</v>
      </c>
      <c r="I1991" s="114">
        <f>'[5]P9 Consolidated'!AD1990/'[5]P9 Consolidated'!$E1990</f>
        <v>0</v>
      </c>
      <c r="J1991" s="114">
        <f>'[5]P9 Consolidated'!AJ1990/'[5]P9 Consolidated'!$E1990</f>
        <v>0.6</v>
      </c>
      <c r="K1991" s="114">
        <f>'[5]P9 Consolidated'!AP1990/'[5]P9 Consolidated'!$E1990</f>
        <v>2.3739130434782609</v>
      </c>
      <c r="L1991" s="114">
        <f>'[5]P9 Consolidated'!AV1990/'[5]P9 Consolidated'!$E1990</f>
        <v>0.20869565217391303</v>
      </c>
      <c r="M1991" s="114">
        <f>'[5]P9 Consolidated'!BB1990/'[5]P9 Consolidated'!$E1990</f>
        <v>0</v>
      </c>
      <c r="N1991" s="114">
        <f>'[5]P9 Consolidated'!BH1990/'[5]P9 Consolidated'!$E1990</f>
        <v>0</v>
      </c>
      <c r="O1991" s="114">
        <f>'[5]P9 Consolidated'!BN1990/'[5]P9 Consolidated'!$E1990</f>
        <v>0.84</v>
      </c>
      <c r="P1991" s="114">
        <f>'[5]P9 Consolidated'!BT1990/'[5]P9 Consolidated'!$E1990</f>
        <v>0</v>
      </c>
      <c r="Q1991" s="114">
        <f>'[5]P9 Consolidated'!BZ1990/'[5]P9 Consolidated'!$E1990</f>
        <v>2.2173913043478262</v>
      </c>
      <c r="R1991" s="114">
        <f>'[5]P9 Consolidated'!CF1990/'[5]P9 Consolidated'!$E1990</f>
        <v>0.53217391304347827</v>
      </c>
      <c r="S1991" s="114">
        <f>'[5]P9 Consolidated'!CL1990/'[5]P9 Consolidated'!$E1990</f>
        <v>1.32</v>
      </c>
      <c r="T1991" s="114">
        <f>'[5]P9 Consolidated'!CR1990/'[5]P9 Consolidated'!$E1990</f>
        <v>1.3147826086956522</v>
      </c>
      <c r="U1991" s="114">
        <f>'[5]P9 Consolidated'!CX1990/'[5]P9 Consolidated'!$E1990</f>
        <v>1.4243478260869564</v>
      </c>
      <c r="V1991" s="115">
        <f>'[5]P9 Consolidated'!DD1990/'[5]P9 Consolidated'!$E1990</f>
        <v>1.4243478260869564</v>
      </c>
    </row>
    <row r="1992" spans="1:22">
      <c r="A1992" s="109">
        <v>1989</v>
      </c>
      <c r="B1992" s="110" t="s">
        <v>2118</v>
      </c>
      <c r="C1992" s="111" t="s">
        <v>2089</v>
      </c>
      <c r="D1992" s="112">
        <v>1120</v>
      </c>
      <c r="E1992" s="113">
        <f>'[5]P9 Consolidated'!F1991/'[5]P9 Consolidated'!$E1991</f>
        <v>0.26517857142857143</v>
      </c>
      <c r="F1992" s="114">
        <f>'[5]P9 Consolidated'!L1991/'[5]P9 Consolidated'!$E1991</f>
        <v>0.28928571428571431</v>
      </c>
      <c r="G1992" s="114">
        <f>'[5]P9 Consolidated'!R1991/'[5]P9 Consolidated'!$E1991</f>
        <v>0.28928571428571431</v>
      </c>
      <c r="H1992" s="114">
        <f>'[5]P9 Consolidated'!X1991/'[5]P9 Consolidated'!$E1991</f>
        <v>0.29732142857142857</v>
      </c>
      <c r="I1992" s="114">
        <f>'[5]P9 Consolidated'!AD1991/'[5]P9 Consolidated'!$E1991</f>
        <v>0.28928571428571431</v>
      </c>
      <c r="J1992" s="114">
        <f>'[5]P9 Consolidated'!AJ1991/'[5]P9 Consolidated'!$E1991</f>
        <v>0.27321428571428569</v>
      </c>
      <c r="K1992" s="114">
        <f>'[5]P9 Consolidated'!AP1991/'[5]P9 Consolidated'!$E1991</f>
        <v>0.28928571428571431</v>
      </c>
      <c r="L1992" s="114">
        <f>'[5]P9 Consolidated'!AV1991/'[5]P9 Consolidated'!$E1991</f>
        <v>0.28928571428571431</v>
      </c>
      <c r="M1992" s="114">
        <f>'[5]P9 Consolidated'!BB1991/'[5]P9 Consolidated'!$E1991</f>
        <v>0.43392857142857144</v>
      </c>
      <c r="N1992" s="114">
        <f>'[5]P9 Consolidated'!BH1991/'[5]P9 Consolidated'!$E1991</f>
        <v>0.32142857142857145</v>
      </c>
      <c r="O1992" s="114">
        <f>'[5]P9 Consolidated'!BN1991/'[5]P9 Consolidated'!$E1991</f>
        <v>0.40982142857142856</v>
      </c>
      <c r="P1992" s="114">
        <f>'[5]P9 Consolidated'!BT1991/'[5]P9 Consolidated'!$E1991</f>
        <v>0</v>
      </c>
      <c r="Q1992" s="114">
        <f>'[5]P9 Consolidated'!BZ1991/'[5]P9 Consolidated'!$E1991</f>
        <v>0.75535714285714284</v>
      </c>
      <c r="R1992" s="114">
        <f>'[5]P9 Consolidated'!CF1991/'[5]P9 Consolidated'!$E1991</f>
        <v>0.38008928571428569</v>
      </c>
      <c r="S1992" s="114">
        <f>'[5]P9 Consolidated'!CL1991/'[5]P9 Consolidated'!$E1991</f>
        <v>0.28928571428571431</v>
      </c>
      <c r="T1992" s="114">
        <f>'[5]P9 Consolidated'!CR1991/'[5]P9 Consolidated'!$E1991</f>
        <v>0.38571428571428573</v>
      </c>
      <c r="U1992" s="114">
        <f>'[5]P9 Consolidated'!CX1991/'[5]P9 Consolidated'!$E1991</f>
        <v>0.4017857142857143</v>
      </c>
      <c r="V1992" s="115">
        <f>'[5]P9 Consolidated'!DD1991/'[5]P9 Consolidated'!$E1991</f>
        <v>0.39374999999999999</v>
      </c>
    </row>
    <row r="1993" spans="1:22">
      <c r="A1993" s="109">
        <v>1990</v>
      </c>
      <c r="B1993" s="110" t="s">
        <v>2119</v>
      </c>
      <c r="C1993" s="111" t="s">
        <v>2089</v>
      </c>
      <c r="D1993" s="112">
        <v>1600</v>
      </c>
      <c r="E1993" s="113">
        <f>'[5]P9 Consolidated'!F1992/'[5]P9 Consolidated'!$E1992</f>
        <v>0.45656249999999998</v>
      </c>
      <c r="F1993" s="114">
        <f>'[5]P9 Consolidated'!L1992/'[5]P9 Consolidated'!$E1992</f>
        <v>0.51749999999999996</v>
      </c>
      <c r="G1993" s="114">
        <f>'[5]P9 Consolidated'!R1992/'[5]P9 Consolidated'!$E1992</f>
        <v>0.56062500000000004</v>
      </c>
      <c r="H1993" s="114">
        <f>'[5]P9 Consolidated'!X1992/'[5]P9 Consolidated'!$E1992</f>
        <v>0.58499999999999996</v>
      </c>
      <c r="I1993" s="114">
        <f>'[5]P9 Consolidated'!AD1992/'[5]P9 Consolidated'!$E1992</f>
        <v>0.60187500000000005</v>
      </c>
      <c r="J1993" s="114">
        <f>'[5]P9 Consolidated'!AJ1992/'[5]P9 Consolidated'!$E1992</f>
        <v>0.60187500000000005</v>
      </c>
      <c r="K1993" s="114">
        <f>'[5]P9 Consolidated'!AP1992/'[5]P9 Consolidated'!$E1992</f>
        <v>0.62343749999999998</v>
      </c>
      <c r="L1993" s="114">
        <f>'[5]P9 Consolidated'!AV1992/'[5]P9 Consolidated'!$E1992</f>
        <v>0.62343749999999998</v>
      </c>
      <c r="M1993" s="114">
        <f>'[5]P9 Consolidated'!BB1992/'[5]P9 Consolidated'!$E1992</f>
        <v>0.58125000000000004</v>
      </c>
      <c r="N1993" s="114">
        <f>'[5]P9 Consolidated'!BH1992/'[5]P9 Consolidated'!$E1992</f>
        <v>0.59062499999999996</v>
      </c>
      <c r="O1993" s="114">
        <f>'[5]P9 Consolidated'!BN1992/'[5]P9 Consolidated'!$E1992</f>
        <v>0.52593749999999995</v>
      </c>
      <c r="P1993" s="114">
        <f>'[5]P9 Consolidated'!BT1992/'[5]P9 Consolidated'!$E1992</f>
        <v>0</v>
      </c>
      <c r="Q1993" s="114">
        <f>'[5]P9 Consolidated'!BZ1992/'[5]P9 Consolidated'!$E1992</f>
        <v>1.1156250000000001</v>
      </c>
      <c r="R1993" s="114">
        <f>'[5]P9 Consolidated'!CF1992/'[5]P9 Consolidated'!$E1992</f>
        <v>0.56484374999999998</v>
      </c>
      <c r="S1993" s="114">
        <f>'[5]P9 Consolidated'!CL1992/'[5]P9 Consolidated'!$E1992</f>
        <v>0.57374999999999998</v>
      </c>
      <c r="T1993" s="114">
        <f>'[5]P9 Consolidated'!CR1992/'[5]P9 Consolidated'!$E1992</f>
        <v>0.58059375000000002</v>
      </c>
      <c r="U1993" s="114">
        <f>'[5]P9 Consolidated'!CX1992/'[5]P9 Consolidated'!$E1992</f>
        <v>0.66093749999999996</v>
      </c>
      <c r="V1993" s="115">
        <f>'[5]P9 Consolidated'!DD1992/'[5]P9 Consolidated'!$E1992</f>
        <v>0.64312499999999995</v>
      </c>
    </row>
    <row r="1994" spans="1:22">
      <c r="A1994" s="109">
        <v>1991</v>
      </c>
      <c r="B1994" s="110" t="s">
        <v>2120</v>
      </c>
      <c r="C1994" s="111" t="s">
        <v>2089</v>
      </c>
      <c r="D1994" s="112">
        <v>2700</v>
      </c>
      <c r="E1994" s="113">
        <f>'[5]P9 Consolidated'!F1993/'[5]P9 Consolidated'!$E1993</f>
        <v>0.8666666666666667</v>
      </c>
      <c r="F1994" s="114">
        <f>'[5]P9 Consolidated'!L1993/'[5]P9 Consolidated'!$E1993</f>
        <v>0.8666666666666667</v>
      </c>
      <c r="G1994" s="114">
        <f>'[5]P9 Consolidated'!R1993/'[5]P9 Consolidated'!$E1993</f>
        <v>0.84444444444444444</v>
      </c>
      <c r="H1994" s="114">
        <f>'[5]P9 Consolidated'!X1993/'[5]P9 Consolidated'!$E1993</f>
        <v>6.6666666666666666E-2</v>
      </c>
      <c r="I1994" s="114">
        <f>'[5]P9 Consolidated'!AD1993/'[5]P9 Consolidated'!$E1993</f>
        <v>0.2</v>
      </c>
      <c r="J1994" s="114">
        <f>'[5]P9 Consolidated'!AJ1993/'[5]P9 Consolidated'!$E1993</f>
        <v>0.14222222222222222</v>
      </c>
      <c r="K1994" s="114">
        <f>'[5]P9 Consolidated'!AP1993/'[5]P9 Consolidated'!$E1993</f>
        <v>0.11555555555555555</v>
      </c>
      <c r="L1994" s="114">
        <f>'[5]P9 Consolidated'!AV1993/'[5]P9 Consolidated'!$E1993</f>
        <v>0.82222222222222219</v>
      </c>
      <c r="M1994" s="114">
        <f>'[5]P9 Consolidated'!BB1993/'[5]P9 Consolidated'!$E1993</f>
        <v>0.84888888888888892</v>
      </c>
      <c r="N1994" s="114">
        <f>'[5]P9 Consolidated'!BH1993/'[5]P9 Consolidated'!$E1993</f>
        <v>0.84444444444444444</v>
      </c>
      <c r="O1994" s="114">
        <f>'[5]P9 Consolidated'!BN1993/'[5]P9 Consolidated'!$E1993</f>
        <v>0.88888888888888884</v>
      </c>
      <c r="P1994" s="114">
        <f>'[5]P9 Consolidated'!BT1993/'[5]P9 Consolidated'!$E1993</f>
        <v>0</v>
      </c>
      <c r="Q1994" s="114">
        <f>'[5]P9 Consolidated'!BZ1993/'[5]P9 Consolidated'!$E1993</f>
        <v>1.711111111111111</v>
      </c>
      <c r="R1994" s="114">
        <f>'[5]P9 Consolidated'!CF1993/'[5]P9 Consolidated'!$E1993</f>
        <v>0.82222222222222219</v>
      </c>
      <c r="S1994" s="114">
        <f>'[5]P9 Consolidated'!CL1993/'[5]P9 Consolidated'!$E1993</f>
        <v>0.8</v>
      </c>
      <c r="T1994" s="114">
        <f>'[5]P9 Consolidated'!CR1993/'[5]P9 Consolidated'!$E1993</f>
        <v>0.84888888888888892</v>
      </c>
      <c r="U1994" s="114">
        <f>'[5]P9 Consolidated'!CX1993/'[5]P9 Consolidated'!$E1993</f>
        <v>0.83111111111111113</v>
      </c>
      <c r="V1994" s="115">
        <f>'[5]P9 Consolidated'!DD1993/'[5]P9 Consolidated'!$E1993</f>
        <v>0.82222222222222219</v>
      </c>
    </row>
    <row r="1995" spans="1:22">
      <c r="A1995" s="109">
        <v>1992</v>
      </c>
      <c r="B1995" s="110" t="s">
        <v>2121</v>
      </c>
      <c r="C1995" s="111" t="s">
        <v>2089</v>
      </c>
      <c r="D1995" s="112">
        <v>2000</v>
      </c>
      <c r="E1995" s="113">
        <f>'[5]P9 Consolidated'!F1994/'[5]P9 Consolidated'!$E1994</f>
        <v>0.3</v>
      </c>
      <c r="F1995" s="114">
        <f>'[5]P9 Consolidated'!L1994/'[5]P9 Consolidated'!$E1994</f>
        <v>0.3</v>
      </c>
      <c r="G1995" s="114">
        <f>'[5]P9 Consolidated'!R1994/'[5]P9 Consolidated'!$E1994</f>
        <v>0.3</v>
      </c>
      <c r="H1995" s="114">
        <f>'[5]P9 Consolidated'!X1994/'[5]P9 Consolidated'!$E1994</f>
        <v>0.3075</v>
      </c>
      <c r="I1995" s="114">
        <f>'[5]P9 Consolidated'!AD1994/'[5]P9 Consolidated'!$E1994</f>
        <v>0.315</v>
      </c>
      <c r="J1995" s="114">
        <f>'[5]P9 Consolidated'!AJ1994/'[5]P9 Consolidated'!$E1994</f>
        <v>1.4999999999999999E-2</v>
      </c>
      <c r="K1995" s="114">
        <f>'[5]P9 Consolidated'!AP1994/'[5]P9 Consolidated'!$E1994</f>
        <v>0.27750000000000002</v>
      </c>
      <c r="L1995" s="114">
        <f>'[5]P9 Consolidated'!AV1994/'[5]P9 Consolidated'!$E1994</f>
        <v>0.22500000000000001</v>
      </c>
      <c r="M1995" s="114">
        <f>'[5]P9 Consolidated'!BB1994/'[5]P9 Consolidated'!$E1994</f>
        <v>0.30149999999999999</v>
      </c>
      <c r="N1995" s="114">
        <f>'[5]P9 Consolidated'!BH1994/'[5]P9 Consolidated'!$E1994</f>
        <v>0.22500000000000001</v>
      </c>
      <c r="O1995" s="114">
        <f>'[5]P9 Consolidated'!BN1994/'[5]P9 Consolidated'!$E1994</f>
        <v>0.23250000000000001</v>
      </c>
      <c r="P1995" s="114">
        <f>'[5]P9 Consolidated'!BT1994/'[5]P9 Consolidated'!$E1994</f>
        <v>0</v>
      </c>
      <c r="Q1995" s="114">
        <f>'[5]P9 Consolidated'!BZ1994/'[5]P9 Consolidated'!$E1994</f>
        <v>0.6</v>
      </c>
      <c r="R1995" s="114">
        <f>'[5]P9 Consolidated'!CF1994/'[5]P9 Consolidated'!$E1994</f>
        <v>0.3075</v>
      </c>
      <c r="S1995" s="114">
        <f>'[5]P9 Consolidated'!CL1994/'[5]P9 Consolidated'!$E1994</f>
        <v>0.3</v>
      </c>
      <c r="T1995" s="114">
        <f>'[5]P9 Consolidated'!CR1994/'[5]P9 Consolidated'!$E1994</f>
        <v>0.3075</v>
      </c>
      <c r="U1995" s="114">
        <f>'[5]P9 Consolidated'!CX1994/'[5]P9 Consolidated'!$E1994</f>
        <v>0.3075</v>
      </c>
      <c r="V1995" s="115">
        <f>'[5]P9 Consolidated'!DD1994/'[5]P9 Consolidated'!$E1994</f>
        <v>0.3075</v>
      </c>
    </row>
    <row r="1996" spans="1:22">
      <c r="A1996" s="109">
        <v>1993</v>
      </c>
      <c r="B1996" s="110" t="s">
        <v>2122</v>
      </c>
      <c r="C1996" s="111" t="s">
        <v>2089</v>
      </c>
      <c r="D1996" s="112">
        <v>2500</v>
      </c>
      <c r="E1996" s="113">
        <f>'[5]P9 Consolidated'!F1995/'[5]P9 Consolidated'!$E1995</f>
        <v>0.48</v>
      </c>
      <c r="F1996" s="114">
        <f>'[5]P9 Consolidated'!L1995/'[5]P9 Consolidated'!$E1995</f>
        <v>0.79200000000000004</v>
      </c>
      <c r="G1996" s="114">
        <f>'[5]P9 Consolidated'!R1995/'[5]P9 Consolidated'!$E1995</f>
        <v>0.81599999999999995</v>
      </c>
      <c r="H1996" s="114">
        <f>'[5]P9 Consolidated'!X1995/'[5]P9 Consolidated'!$E1995</f>
        <v>0.76800000000000002</v>
      </c>
      <c r="I1996" s="114">
        <f>'[5]P9 Consolidated'!AD1995/'[5]P9 Consolidated'!$E1995</f>
        <v>0.76800000000000002</v>
      </c>
      <c r="J1996" s="114">
        <f>'[5]P9 Consolidated'!AJ1995/'[5]P9 Consolidated'!$E1995</f>
        <v>0.79200000000000004</v>
      </c>
      <c r="K1996" s="114">
        <f>'[5]P9 Consolidated'!AP1995/'[5]P9 Consolidated'!$E1995</f>
        <v>0.81599999999999995</v>
      </c>
      <c r="L1996" s="114">
        <f>'[5]P9 Consolidated'!AV1995/'[5]P9 Consolidated'!$E1995</f>
        <v>0.81840000000000002</v>
      </c>
      <c r="M1996" s="114">
        <f>'[5]P9 Consolidated'!BB1995/'[5]P9 Consolidated'!$E1995</f>
        <v>0.72</v>
      </c>
      <c r="N1996" s="114">
        <f>'[5]P9 Consolidated'!BH1995/'[5]P9 Consolidated'!$E1995</f>
        <v>0.83279999999999998</v>
      </c>
      <c r="O1996" s="114">
        <f>'[5]P9 Consolidated'!BN1995/'[5]P9 Consolidated'!$E1995</f>
        <v>0.83520000000000005</v>
      </c>
      <c r="P1996" s="114">
        <f>'[5]P9 Consolidated'!BT1995/'[5]P9 Consolidated'!$E1995</f>
        <v>0</v>
      </c>
      <c r="Q1996" s="114">
        <f>'[5]P9 Consolidated'!BZ1995/'[5]P9 Consolidated'!$E1995</f>
        <v>1.6848000000000001</v>
      </c>
      <c r="R1996" s="114">
        <f>'[5]P9 Consolidated'!CF1995/'[5]P9 Consolidated'!$E1995</f>
        <v>0.81120000000000003</v>
      </c>
      <c r="S1996" s="114">
        <f>'[5]P9 Consolidated'!CL1995/'[5]P9 Consolidated'!$E1995</f>
        <v>0.81599999999999995</v>
      </c>
      <c r="T1996" s="114">
        <f>'[5]P9 Consolidated'!CR1995/'[5]P9 Consolidated'!$E1995</f>
        <v>0.84</v>
      </c>
      <c r="U1996" s="114">
        <f>'[5]P9 Consolidated'!CX1995/'[5]P9 Consolidated'!$E1995</f>
        <v>0.86399999999999999</v>
      </c>
      <c r="V1996" s="115">
        <f>'[5]P9 Consolidated'!DD1995/'[5]P9 Consolidated'!$E1995</f>
        <v>0.81599999999999995</v>
      </c>
    </row>
    <row r="1997" spans="1:22">
      <c r="A1997" s="109">
        <v>1994</v>
      </c>
      <c r="B1997" s="110" t="s">
        <v>2123</v>
      </c>
      <c r="C1997" s="111" t="s">
        <v>2089</v>
      </c>
      <c r="D1997" s="112">
        <v>1200</v>
      </c>
      <c r="E1997" s="113">
        <f>'[5]P9 Consolidated'!F1996/'[5]P9 Consolidated'!$E1996</f>
        <v>7.4999999999999997E-2</v>
      </c>
      <c r="F1997" s="114">
        <f>'[5]P9 Consolidated'!L1996/'[5]P9 Consolidated'!$E1996</f>
        <v>7.4999999999999997E-2</v>
      </c>
      <c r="G1997" s="114">
        <f>'[5]P9 Consolidated'!R1996/'[5]P9 Consolidated'!$E1996</f>
        <v>1.4999999999999999E-2</v>
      </c>
      <c r="H1997" s="114">
        <f>'[5]P9 Consolidated'!X1996/'[5]P9 Consolidated'!$E1996</f>
        <v>1.4999999999999999E-2</v>
      </c>
      <c r="I1997" s="114">
        <f>'[5]P9 Consolidated'!AD1996/'[5]P9 Consolidated'!$E1996</f>
        <v>7.4999999999999997E-2</v>
      </c>
      <c r="J1997" s="114">
        <f>'[5]P9 Consolidated'!AJ1996/'[5]P9 Consolidated'!$E1996</f>
        <v>1.4999999999999999E-2</v>
      </c>
      <c r="K1997" s="114">
        <f>'[5]P9 Consolidated'!AP1996/'[5]P9 Consolidated'!$E1996</f>
        <v>7.4999999999999997E-2</v>
      </c>
      <c r="L1997" s="114">
        <f>'[5]P9 Consolidated'!AV1996/'[5]P9 Consolidated'!$E1996</f>
        <v>7.4999999999999997E-3</v>
      </c>
      <c r="M1997" s="114">
        <f>'[5]P9 Consolidated'!BB1996/'[5]P9 Consolidated'!$E1996</f>
        <v>2.4749999999999998E-2</v>
      </c>
      <c r="N1997" s="114">
        <f>'[5]P9 Consolidated'!BH1996/'[5]P9 Consolidated'!$E1996</f>
        <v>3.4499999999999996E-2</v>
      </c>
      <c r="O1997" s="114">
        <f>'[5]P9 Consolidated'!BN1996/'[5]P9 Consolidated'!$E1996</f>
        <v>1.8000000000000002E-2</v>
      </c>
      <c r="P1997" s="114">
        <f>'[5]P9 Consolidated'!BT1996/'[5]P9 Consolidated'!$E1996</f>
        <v>0</v>
      </c>
      <c r="Q1997" s="114">
        <f>'[5]P9 Consolidated'!BZ1996/'[5]P9 Consolidated'!$E1996</f>
        <v>0.9</v>
      </c>
      <c r="R1997" s="114">
        <f>'[5]P9 Consolidated'!CF1996/'[5]P9 Consolidated'!$E1996</f>
        <v>0.4425</v>
      </c>
      <c r="S1997" s="114">
        <f>'[5]P9 Consolidated'!CL1996/'[5]P9 Consolidated'!$E1996</f>
        <v>0.435</v>
      </c>
      <c r="T1997" s="114">
        <f>'[5]P9 Consolidated'!CR1996/'[5]P9 Consolidated'!$E1996</f>
        <v>0.57750000000000001</v>
      </c>
      <c r="U1997" s="114">
        <f>'[5]P9 Consolidated'!CX1996/'[5]P9 Consolidated'!$E1996</f>
        <v>0.50249999999999995</v>
      </c>
      <c r="V1997" s="115">
        <f>'[5]P9 Consolidated'!DD1996/'[5]P9 Consolidated'!$E1996</f>
        <v>0.48</v>
      </c>
    </row>
    <row r="1998" spans="1:22">
      <c r="A1998" s="109">
        <v>1995</v>
      </c>
      <c r="B1998" s="110" t="s">
        <v>2124</v>
      </c>
      <c r="C1998" s="111" t="s">
        <v>2089</v>
      </c>
      <c r="D1998" s="112">
        <v>4500</v>
      </c>
      <c r="E1998" s="113">
        <f>'[5]P9 Consolidated'!F1997/'[5]P9 Consolidated'!$E1997</f>
        <v>0.59199999999999997</v>
      </c>
      <c r="F1998" s="114">
        <f>'[5]P9 Consolidated'!L1997/'[5]P9 Consolidated'!$E1997</f>
        <v>0.81200000000000006</v>
      </c>
      <c r="G1998" s="114">
        <f>'[5]P9 Consolidated'!R1997/'[5]P9 Consolidated'!$E1997</f>
        <v>0.84799999999999998</v>
      </c>
      <c r="H1998" s="114">
        <f>'[5]P9 Consolidated'!X1997/'[5]P9 Consolidated'!$E1997</f>
        <v>0.78</v>
      </c>
      <c r="I1998" s="114">
        <f>'[5]P9 Consolidated'!AD1997/'[5]P9 Consolidated'!$E1997</f>
        <v>0.76400000000000001</v>
      </c>
      <c r="J1998" s="114">
        <f>'[5]P9 Consolidated'!AJ1997/'[5]P9 Consolidated'!$E1997</f>
        <v>0.86133333333333328</v>
      </c>
      <c r="K1998" s="114">
        <f>'[5]P9 Consolidated'!AP1997/'[5]P9 Consolidated'!$E1997</f>
        <v>0.73066666666666669</v>
      </c>
      <c r="L1998" s="114">
        <f>'[5]P9 Consolidated'!AV1997/'[5]P9 Consolidated'!$E1997</f>
        <v>0.6</v>
      </c>
      <c r="M1998" s="114">
        <f>'[5]P9 Consolidated'!BB1997/'[5]P9 Consolidated'!$E1997</f>
        <v>0.44</v>
      </c>
      <c r="N1998" s="114">
        <f>'[5]P9 Consolidated'!BH1997/'[5]P9 Consolidated'!$E1997</f>
        <v>0.49466666666666664</v>
      </c>
      <c r="O1998" s="114">
        <f>'[5]P9 Consolidated'!BN1997/'[5]P9 Consolidated'!$E1997</f>
        <v>0.72133333333333338</v>
      </c>
      <c r="P1998" s="114">
        <f>'[5]P9 Consolidated'!BT1997/'[5]P9 Consolidated'!$E1997</f>
        <v>0</v>
      </c>
      <c r="Q1998" s="114">
        <f>'[5]P9 Consolidated'!BZ1997/'[5]P9 Consolidated'!$E1997</f>
        <v>2.2706666666666666</v>
      </c>
      <c r="R1998" s="114">
        <f>'[5]P9 Consolidated'!CF1997/'[5]P9 Consolidated'!$E1997</f>
        <v>0.94666666666666666</v>
      </c>
      <c r="S1998" s="114">
        <f>'[5]P9 Consolidated'!CL1997/'[5]P9 Consolidated'!$E1997</f>
        <v>0.9210666666666667</v>
      </c>
      <c r="T1998" s="114">
        <f>'[5]P9 Consolidated'!CR1997/'[5]P9 Consolidated'!$E1997</f>
        <v>0.96160000000000001</v>
      </c>
      <c r="U1998" s="114">
        <f>'[5]P9 Consolidated'!CX1997/'[5]P9 Consolidated'!$E1997</f>
        <v>1.0133333333333334</v>
      </c>
      <c r="V1998" s="115">
        <f>'[5]P9 Consolidated'!DD1997/'[5]P9 Consolidated'!$E1997</f>
        <v>1.1213333333333333</v>
      </c>
    </row>
    <row r="1999" spans="1:22">
      <c r="A1999" s="109">
        <v>1996</v>
      </c>
      <c r="B1999" s="110" t="s">
        <v>2125</v>
      </c>
      <c r="C1999" s="111" t="s">
        <v>2089</v>
      </c>
      <c r="D1999" s="112">
        <v>2500</v>
      </c>
      <c r="E1999" s="113">
        <f>'[5]P9 Consolidated'!F1998/'[5]P9 Consolidated'!$E1998</f>
        <v>0.79311999999999994</v>
      </c>
      <c r="F1999" s="114">
        <f>'[5]P9 Consolidated'!L1998/'[5]P9 Consolidated'!$E1998</f>
        <v>0.86976000000000009</v>
      </c>
      <c r="G1999" s="114">
        <f>'[5]P9 Consolidated'!R1998/'[5]P9 Consolidated'!$E1998</f>
        <v>0.82912000000000008</v>
      </c>
      <c r="H1999" s="114">
        <f>'[5]P9 Consolidated'!X1998/'[5]P9 Consolidated'!$E1998</f>
        <v>0.82496000000000003</v>
      </c>
      <c r="I1999" s="114">
        <f>'[5]P9 Consolidated'!AD1998/'[5]P9 Consolidated'!$E1998</f>
        <v>0.78608</v>
      </c>
      <c r="J1999" s="114">
        <f>'[5]P9 Consolidated'!AJ1998/'[5]P9 Consolidated'!$E1998</f>
        <v>0.76160000000000005</v>
      </c>
      <c r="K1999" s="114">
        <f>'[5]P9 Consolidated'!AP1998/'[5]P9 Consolidated'!$E1998</f>
        <v>0.92415999999999998</v>
      </c>
      <c r="L1999" s="114">
        <f>'[5]P9 Consolidated'!AV1998/'[5]P9 Consolidated'!$E1998</f>
        <v>0.81503999999999999</v>
      </c>
      <c r="M1999" s="114">
        <f>'[5]P9 Consolidated'!BB1998/'[5]P9 Consolidated'!$E1998</f>
        <v>0.872</v>
      </c>
      <c r="N1999" s="114">
        <f>'[5]P9 Consolidated'!BH1998/'[5]P9 Consolidated'!$E1998</f>
        <v>0.84063999999999994</v>
      </c>
      <c r="O1999" s="114">
        <f>'[5]P9 Consolidated'!BN1998/'[5]P9 Consolidated'!$E1998</f>
        <v>0.83152000000000004</v>
      </c>
      <c r="P1999" s="114">
        <f>'[5]P9 Consolidated'!BT1998/'[5]P9 Consolidated'!$E1998</f>
        <v>0</v>
      </c>
      <c r="Q1999" s="114">
        <f>'[5]P9 Consolidated'!BZ1998/'[5]P9 Consolidated'!$E1998</f>
        <v>1.77424</v>
      </c>
      <c r="R1999" s="114">
        <f>'[5]P9 Consolidated'!CF1998/'[5]P9 Consolidated'!$E1998</f>
        <v>0.88480000000000003</v>
      </c>
      <c r="S1999" s="114">
        <f>'[5]P9 Consolidated'!CL1998/'[5]P9 Consolidated'!$E1998</f>
        <v>0.95872000000000013</v>
      </c>
      <c r="T1999" s="114">
        <f>'[5]P9 Consolidated'!CR1998/'[5]P9 Consolidated'!$E1998</f>
        <v>0.95472000000000012</v>
      </c>
      <c r="U1999" s="114">
        <f>'[5]P9 Consolidated'!CX1998/'[5]P9 Consolidated'!$E1998</f>
        <v>0.86752000000000007</v>
      </c>
      <c r="V1999" s="115">
        <f>'[5]P9 Consolidated'!DD1998/'[5]P9 Consolidated'!$E1998</f>
        <v>0.89936000000000005</v>
      </c>
    </row>
    <row r="2000" spans="1:22">
      <c r="A2000" s="109">
        <v>1997</v>
      </c>
      <c r="B2000" s="110" t="s">
        <v>2126</v>
      </c>
      <c r="C2000" s="111" t="s">
        <v>2089</v>
      </c>
      <c r="D2000" s="112">
        <v>1874.44</v>
      </c>
      <c r="E2000" s="113">
        <f>'[5]P9 Consolidated'!F1999/'[5]P9 Consolidated'!$E1999</f>
        <v>0.51215296301828817</v>
      </c>
      <c r="F2000" s="114">
        <f>'[5]P9 Consolidated'!L1999/'[5]P9 Consolidated'!$E1999</f>
        <v>0.6401912037728601</v>
      </c>
      <c r="G2000" s="114">
        <f>'[5]P9 Consolidated'!R1999/'[5]P9 Consolidated'!$E1999</f>
        <v>0.85225454002262002</v>
      </c>
      <c r="H2000" s="114">
        <f>'[5]P9 Consolidated'!X1999/'[5]P9 Consolidated'!$E1999</f>
        <v>0.87626171016410237</v>
      </c>
      <c r="I2000" s="114">
        <f>'[5]P9 Consolidated'!AD1999/'[5]P9 Consolidated'!$E1999</f>
        <v>0.83224856490471821</v>
      </c>
      <c r="J2000" s="114">
        <f>'[5]P9 Consolidated'!AJ1999/'[5]P9 Consolidated'!$E1999</f>
        <v>0.88026290518768269</v>
      </c>
      <c r="K2000" s="114">
        <f>'[5]P9 Consolidated'!AP1999/'[5]P9 Consolidated'!$E1999</f>
        <v>0.7442222743859499</v>
      </c>
      <c r="L2000" s="114">
        <f>'[5]P9 Consolidated'!AV1999/'[5]P9 Consolidated'!$E1999</f>
        <v>0.69860865111713366</v>
      </c>
      <c r="M2000" s="114">
        <f>'[5]P9 Consolidated'!BB1999/'[5]P9 Consolidated'!$E1999</f>
        <v>0.6445925182987986</v>
      </c>
      <c r="N2000" s="114">
        <f>'[5]P9 Consolidated'!BH1999/'[5]P9 Consolidated'!$E1999</f>
        <v>0.56016730330125264</v>
      </c>
      <c r="O2000" s="114">
        <f>'[5]P9 Consolidated'!BN1999/'[5]P9 Consolidated'!$E1999</f>
        <v>0.41212308742877873</v>
      </c>
      <c r="P2000" s="114">
        <f>'[5]P9 Consolidated'!BT1999/'[5]P9 Consolidated'!$E1999</f>
        <v>0</v>
      </c>
      <c r="Q2000" s="114">
        <f>'[5]P9 Consolidated'!BZ1999/'[5]P9 Consolidated'!$E1999</f>
        <v>1.1523441667911483</v>
      </c>
      <c r="R2000" s="114">
        <f>'[5]P9 Consolidated'!CF1999/'[5]P9 Consolidated'!$E1999</f>
        <v>0.73381916732464092</v>
      </c>
      <c r="S2000" s="114">
        <f>'[5]P9 Consolidated'!CL1999/'[5]P9 Consolidated'!$E1999</f>
        <v>0.77623183457459288</v>
      </c>
      <c r="T2000" s="114">
        <f>'[5]P9 Consolidated'!CR1999/'[5]P9 Consolidated'!$E1999</f>
        <v>0.77623183457459288</v>
      </c>
      <c r="U2000" s="114">
        <f>'[5]P9 Consolidated'!CX1999/'[5]P9 Consolidated'!$E1999</f>
        <v>1.4452316425172318</v>
      </c>
      <c r="V2000" s="115">
        <f>'[5]P9 Consolidated'!DD1999/'[5]P9 Consolidated'!$E1999</f>
        <v>0.8642581250933612</v>
      </c>
    </row>
    <row r="2001" spans="1:22">
      <c r="A2001" s="109">
        <v>1998</v>
      </c>
      <c r="B2001" s="110" t="s">
        <v>872</v>
      </c>
      <c r="C2001" s="111" t="s">
        <v>2089</v>
      </c>
      <c r="D2001" s="112">
        <v>2777.78</v>
      </c>
      <c r="E2001" s="113">
        <f>'[5]P9 Consolidated'!F2000/'[5]P9 Consolidated'!$E2000</f>
        <v>3.8591969126424694E-2</v>
      </c>
      <c r="F2001" s="114">
        <f>'[5]P9 Consolidated'!L2000/'[5]P9 Consolidated'!$E2000</f>
        <v>1.1519990784007372E-3</v>
      </c>
      <c r="G2001" s="114">
        <f>'[5]P9 Consolidated'!R2000/'[5]P9 Consolidated'!$E2000</f>
        <v>4.07807673753861E-2</v>
      </c>
      <c r="H2001" s="114">
        <f>'[5]P9 Consolidated'!X2000/'[5]P9 Consolidated'!$E2000</f>
        <v>3.8937568849944919E-2</v>
      </c>
      <c r="I2001" s="114">
        <f>'[5]P9 Consolidated'!AD2000/'[5]P9 Consolidated'!$E2000</f>
        <v>0</v>
      </c>
      <c r="J2001" s="114">
        <f>'[5]P9 Consolidated'!AJ2000/'[5]P9 Consolidated'!$E2000</f>
        <v>3.9513568389145284E-2</v>
      </c>
      <c r="K2001" s="114">
        <f>'[5]P9 Consolidated'!AP2000/'[5]P9 Consolidated'!$E2000</f>
        <v>0.27359978112017508</v>
      </c>
      <c r="L2001" s="114">
        <f>'[5]P9 Consolidated'!AV2000/'[5]P9 Consolidated'!$E2000</f>
        <v>0.79199936640050683</v>
      </c>
      <c r="M2001" s="114">
        <f>'[5]P9 Consolidated'!BB2000/'[5]P9 Consolidated'!$E2000</f>
        <v>0.14831988134409491</v>
      </c>
      <c r="N2001" s="114">
        <f>'[5]P9 Consolidated'!BH2000/'[5]P9 Consolidated'!$E2000</f>
        <v>0.18575985139211887</v>
      </c>
      <c r="O2001" s="114">
        <f>'[5]P9 Consolidated'!BN2000/'[5]P9 Consolidated'!$E2000</f>
        <v>0.13535989171208662</v>
      </c>
      <c r="P2001" s="114">
        <f>'[5]P9 Consolidated'!BT2000/'[5]P9 Consolidated'!$E2000</f>
        <v>0.20879983296013363</v>
      </c>
      <c r="Q2001" s="114">
        <f>'[5]P9 Consolidated'!BZ2000/'[5]P9 Consolidated'!$E2000</f>
        <v>0.21311982950413638</v>
      </c>
      <c r="R2001" s="114">
        <f>'[5]P9 Consolidated'!CF2000/'[5]P9 Consolidated'!$E2000</f>
        <v>0.77183938252849393</v>
      </c>
      <c r="S2001" s="114">
        <f>'[5]P9 Consolidated'!CL2000/'[5]P9 Consolidated'!$E2000</f>
        <v>0.35711971430422851</v>
      </c>
      <c r="T2001" s="114">
        <f>'[5]P9 Consolidated'!CR2000/'[5]P9 Consolidated'!$E2000</f>
        <v>0.76751938598449121</v>
      </c>
      <c r="U2001" s="114">
        <f>'[5]P9 Consolidated'!CX2000/'[5]P9 Consolidated'!$E2000</f>
        <v>0.65375947699241832</v>
      </c>
      <c r="V2001" s="115">
        <f>'[5]P9 Consolidated'!DD2000/'[5]P9 Consolidated'!$E2000</f>
        <v>0.70415943667245062</v>
      </c>
    </row>
    <row r="2002" spans="1:22">
      <c r="A2002" s="109">
        <v>1999</v>
      </c>
      <c r="B2002" s="110" t="s">
        <v>2127</v>
      </c>
      <c r="C2002" s="111" t="s">
        <v>2089</v>
      </c>
      <c r="D2002" s="112">
        <v>3000</v>
      </c>
      <c r="E2002" s="113">
        <f>'[5]P9 Consolidated'!F2001/'[5]P9 Consolidated'!$E2001</f>
        <v>0.12966666666666668</v>
      </c>
      <c r="F2002" s="114">
        <f>'[5]P9 Consolidated'!L2001/'[5]P9 Consolidated'!$E2001</f>
        <v>0.76</v>
      </c>
      <c r="G2002" s="114">
        <f>'[5]P9 Consolidated'!R2001/'[5]P9 Consolidated'!$E2001</f>
        <v>1.036</v>
      </c>
      <c r="H2002" s="114">
        <f>'[5]P9 Consolidated'!X2001/'[5]P9 Consolidated'!$E2001</f>
        <v>1.0036666666666667</v>
      </c>
      <c r="I2002" s="114">
        <f>'[5]P9 Consolidated'!AD2001/'[5]P9 Consolidated'!$E2001</f>
        <v>1.0133333333333334</v>
      </c>
      <c r="J2002" s="114">
        <f>'[5]P9 Consolidated'!AJ2001/'[5]P9 Consolidated'!$E2001</f>
        <v>1.0143333333333333</v>
      </c>
      <c r="K2002" s="114">
        <f>'[5]P9 Consolidated'!AP2001/'[5]P9 Consolidated'!$E2001</f>
        <v>1.016</v>
      </c>
      <c r="L2002" s="114">
        <f>'[5]P9 Consolidated'!AV2001/'[5]P9 Consolidated'!$E2001</f>
        <v>1.0166666666666666</v>
      </c>
      <c r="M2002" s="114">
        <f>'[5]P9 Consolidated'!BB2001/'[5]P9 Consolidated'!$E2001</f>
        <v>1.0033333333333334</v>
      </c>
      <c r="N2002" s="114">
        <f>'[5]P9 Consolidated'!BH2001/'[5]P9 Consolidated'!$E2001</f>
        <v>1.0066666666666666</v>
      </c>
      <c r="O2002" s="114">
        <f>'[5]P9 Consolidated'!BN2001/'[5]P9 Consolidated'!$E2001</f>
        <v>0.98333333333333328</v>
      </c>
      <c r="P2002" s="114">
        <f>'[5]P9 Consolidated'!BT2001/'[5]P9 Consolidated'!$E2001</f>
        <v>0</v>
      </c>
      <c r="Q2002" s="114">
        <f>'[5]P9 Consolidated'!BZ2001/'[5]P9 Consolidated'!$E2001</f>
        <v>1.93</v>
      </c>
      <c r="R2002" s="114">
        <f>'[5]P9 Consolidated'!CF2001/'[5]P9 Consolidated'!$E2001</f>
        <v>1.3608333333333333</v>
      </c>
      <c r="S2002" s="114">
        <f>'[5]P9 Consolidated'!CL2001/'[5]P9 Consolidated'!$E2001</f>
        <v>0.94266666666666665</v>
      </c>
      <c r="T2002" s="114">
        <f>'[5]P9 Consolidated'!CR2001/'[5]P9 Consolidated'!$E2001</f>
        <v>0.11533333333333333</v>
      </c>
      <c r="U2002" s="114">
        <f>'[5]P9 Consolidated'!CX2001/'[5]P9 Consolidated'!$E2001</f>
        <v>0.96333333333333337</v>
      </c>
      <c r="V2002" s="115">
        <f>'[5]P9 Consolidated'!DD2001/'[5]P9 Consolidated'!$E2001</f>
        <v>2.2465600000000001</v>
      </c>
    </row>
    <row r="2003" spans="1:22">
      <c r="A2003" s="109">
        <v>2000</v>
      </c>
      <c r="B2003" s="110" t="s">
        <v>2128</v>
      </c>
      <c r="C2003" s="111" t="s">
        <v>2089</v>
      </c>
      <c r="D2003" s="112">
        <v>3000</v>
      </c>
      <c r="E2003" s="113">
        <f>'[5]P9 Consolidated'!F2002/'[5]P9 Consolidated'!$E2002</f>
        <v>0.04</v>
      </c>
      <c r="F2003" s="114">
        <f>'[5]P9 Consolidated'!L2002/'[5]P9 Consolidated'!$E2002</f>
        <v>0.34</v>
      </c>
      <c r="G2003" s="114">
        <f>'[5]P9 Consolidated'!R2002/'[5]P9 Consolidated'!$E2002</f>
        <v>0.42</v>
      </c>
      <c r="H2003" s="114">
        <f>'[5]P9 Consolidated'!X2002/'[5]P9 Consolidated'!$E2002</f>
        <v>0.42</v>
      </c>
      <c r="I2003" s="114">
        <f>'[5]P9 Consolidated'!AD2002/'[5]P9 Consolidated'!$E2002</f>
        <v>0.5</v>
      </c>
      <c r="J2003" s="114">
        <f>'[5]P9 Consolidated'!AJ2002/'[5]P9 Consolidated'!$E2002</f>
        <v>0.54</v>
      </c>
      <c r="K2003" s="114">
        <f>'[5]P9 Consolidated'!AP2002/'[5]P9 Consolidated'!$E2002</f>
        <v>0.1</v>
      </c>
      <c r="L2003" s="114">
        <f>'[5]P9 Consolidated'!AV2002/'[5]P9 Consolidated'!$E2002</f>
        <v>0</v>
      </c>
      <c r="M2003" s="114">
        <f>'[5]P9 Consolidated'!BB2002/'[5]P9 Consolidated'!$E2002</f>
        <v>0.57999999999999996</v>
      </c>
      <c r="N2003" s="114">
        <f>'[5]P9 Consolidated'!BH2002/'[5]P9 Consolidated'!$E2002</f>
        <v>0.6</v>
      </c>
      <c r="O2003" s="114">
        <f>'[5]P9 Consolidated'!BN2002/'[5]P9 Consolidated'!$E2002</f>
        <v>0.62</v>
      </c>
      <c r="P2003" s="114">
        <f>'[5]P9 Consolidated'!BT2002/'[5]P9 Consolidated'!$E2002</f>
        <v>0</v>
      </c>
      <c r="Q2003" s="114">
        <f>'[5]P9 Consolidated'!BZ2002/'[5]P9 Consolidated'!$E2002</f>
        <v>1.44</v>
      </c>
      <c r="R2003" s="114">
        <f>'[5]P9 Consolidated'!CF2002/'[5]P9 Consolidated'!$E2002</f>
        <v>0.68</v>
      </c>
      <c r="S2003" s="114">
        <f>'[5]P9 Consolidated'!CL2002/'[5]P9 Consolidated'!$E2002</f>
        <v>0.64</v>
      </c>
      <c r="T2003" s="114">
        <f>'[5]P9 Consolidated'!CR2002/'[5]P9 Consolidated'!$E2002</f>
        <v>0.6</v>
      </c>
      <c r="U2003" s="114">
        <f>'[5]P9 Consolidated'!CX2002/'[5]P9 Consolidated'!$E2002</f>
        <v>0.62</v>
      </c>
      <c r="V2003" s="115">
        <f>'[5]P9 Consolidated'!DD2002/'[5]P9 Consolidated'!$E2002</f>
        <v>0.62</v>
      </c>
    </row>
    <row r="2004" spans="1:22">
      <c r="A2004" s="109">
        <v>2001</v>
      </c>
      <c r="B2004" s="110" t="s">
        <v>2129</v>
      </c>
      <c r="C2004" s="111" t="s">
        <v>2089</v>
      </c>
      <c r="D2004" s="112">
        <v>2500</v>
      </c>
      <c r="E2004" s="113">
        <f>'[5]P9 Consolidated'!F2003/'[5]P9 Consolidated'!$E2003</f>
        <v>4.3200000000000002E-2</v>
      </c>
      <c r="F2004" s="114">
        <f>'[5]P9 Consolidated'!L2003/'[5]P9 Consolidated'!$E2003</f>
        <v>0.83279999999999998</v>
      </c>
      <c r="G2004" s="114">
        <f>'[5]P9 Consolidated'!R2003/'[5]P9 Consolidated'!$E2003</f>
        <v>0.79079999999999995</v>
      </c>
      <c r="H2004" s="114">
        <f>'[5]P9 Consolidated'!X2003/'[5]P9 Consolidated'!$E2003</f>
        <v>0.75</v>
      </c>
      <c r="I2004" s="114">
        <f>'[5]P9 Consolidated'!AD2003/'[5]P9 Consolidated'!$E2003</f>
        <v>0.72240000000000004</v>
      </c>
      <c r="J2004" s="114">
        <f>'[5]P9 Consolidated'!AJ2003/'[5]P9 Consolidated'!$E2003</f>
        <v>0.86760000000000004</v>
      </c>
      <c r="K2004" s="114">
        <f>'[5]P9 Consolidated'!AP2003/'[5]P9 Consolidated'!$E2003</f>
        <v>0.77159999999999995</v>
      </c>
      <c r="L2004" s="114">
        <f>'[5]P9 Consolidated'!AV2003/'[5]P9 Consolidated'!$E2003</f>
        <v>0.75719999999999998</v>
      </c>
      <c r="M2004" s="114">
        <f>'[5]P9 Consolidated'!BB2003/'[5]P9 Consolidated'!$E2003</f>
        <v>0.74639999999999995</v>
      </c>
      <c r="N2004" s="114">
        <f>'[5]P9 Consolidated'!BH2003/'[5]P9 Consolidated'!$E2003</f>
        <v>0.80400000000000005</v>
      </c>
      <c r="O2004" s="114">
        <f>'[5]P9 Consolidated'!BN2003/'[5]P9 Consolidated'!$E2003</f>
        <v>0.85319999999999996</v>
      </c>
      <c r="P2004" s="114">
        <f>'[5]P9 Consolidated'!BT2003/'[5]P9 Consolidated'!$E2003</f>
        <v>0</v>
      </c>
      <c r="Q2004" s="114">
        <f>'[5]P9 Consolidated'!BZ2003/'[5]P9 Consolidated'!$E2003</f>
        <v>0.90959999999999996</v>
      </c>
      <c r="R2004" s="114">
        <f>'[5]P9 Consolidated'!CF2003/'[5]P9 Consolidated'!$E2003</f>
        <v>0.80279999999999996</v>
      </c>
      <c r="S2004" s="114">
        <f>'[5]P9 Consolidated'!CL2003/'[5]P9 Consolidated'!$E2003</f>
        <v>0.83879999999999999</v>
      </c>
      <c r="T2004" s="114">
        <f>'[5]P9 Consolidated'!CR2003/'[5]P9 Consolidated'!$E2003</f>
        <v>0.89039999999999997</v>
      </c>
      <c r="U2004" s="114">
        <f>'[5]P9 Consolidated'!CX2003/'[5]P9 Consolidated'!$E2003</f>
        <v>0.86760000000000004</v>
      </c>
      <c r="V2004" s="115">
        <f>'[5]P9 Consolidated'!DD2003/'[5]P9 Consolidated'!$E2003</f>
        <v>0.8004</v>
      </c>
    </row>
    <row r="2005" spans="1:22">
      <c r="A2005" s="109">
        <v>2002</v>
      </c>
      <c r="B2005" s="110" t="s">
        <v>2130</v>
      </c>
      <c r="C2005" s="111" t="s">
        <v>2089</v>
      </c>
      <c r="D2005" s="112">
        <v>1450</v>
      </c>
      <c r="E2005" s="113">
        <f>'[5]P9 Consolidated'!F2004/'[5]P9 Consolidated'!$E2004</f>
        <v>0.81655172413793109</v>
      </c>
      <c r="F2005" s="114">
        <f>'[5]P9 Consolidated'!L2004/'[5]P9 Consolidated'!$E2004</f>
        <v>1.0855172413793104</v>
      </c>
      <c r="G2005" s="114">
        <f>'[5]P9 Consolidated'!R2004/'[5]P9 Consolidated'!$E2004</f>
        <v>0.94758620689655171</v>
      </c>
      <c r="H2005" s="114">
        <f>'[5]P9 Consolidated'!X2004/'[5]P9 Consolidated'!$E2004</f>
        <v>0.94896551724137934</v>
      </c>
      <c r="I2005" s="114">
        <f>'[5]P9 Consolidated'!AD2004/'[5]P9 Consolidated'!$E2004</f>
        <v>0.97655172413793101</v>
      </c>
      <c r="J2005" s="114">
        <f>'[5]P9 Consolidated'!AJ2004/'[5]P9 Consolidated'!$E2004</f>
        <v>0</v>
      </c>
      <c r="K2005" s="114">
        <f>'[5]P9 Consolidated'!AP2004/'[5]P9 Consolidated'!$E2004</f>
        <v>1.0027586206896553</v>
      </c>
      <c r="L2005" s="114">
        <f>'[5]P9 Consolidated'!AV2004/'[5]P9 Consolidated'!$E2004</f>
        <v>0.96689655172413791</v>
      </c>
      <c r="M2005" s="114">
        <f>'[5]P9 Consolidated'!BB2004/'[5]P9 Consolidated'!$E2004</f>
        <v>0.97875862068965525</v>
      </c>
      <c r="N2005" s="114">
        <f>'[5]P9 Consolidated'!BH2004/'[5]P9 Consolidated'!$E2004</f>
        <v>1.0344827586206897</v>
      </c>
      <c r="O2005" s="114">
        <f>'[5]P9 Consolidated'!BN2004/'[5]P9 Consolidated'!$E2004</f>
        <v>0.97517241379310349</v>
      </c>
      <c r="P2005" s="114">
        <f>'[5]P9 Consolidated'!BT2004/'[5]P9 Consolidated'!$E2004</f>
        <v>0</v>
      </c>
      <c r="Q2005" s="114">
        <f>'[5]P9 Consolidated'!BZ2004/'[5]P9 Consolidated'!$E2004</f>
        <v>1.8027586206896551</v>
      </c>
      <c r="R2005" s="114">
        <f>'[5]P9 Consolidated'!CF2004/'[5]P9 Consolidated'!$E2004</f>
        <v>0.99365517241379309</v>
      </c>
      <c r="S2005" s="114">
        <f>'[5]P9 Consolidated'!CL2004/'[5]P9 Consolidated'!$E2004</f>
        <v>0.9420689655172414</v>
      </c>
      <c r="T2005" s="114">
        <f>'[5]P9 Consolidated'!CR2004/'[5]P9 Consolidated'!$E2004</f>
        <v>0.9420689655172414</v>
      </c>
      <c r="U2005" s="114">
        <f>'[5]P9 Consolidated'!CX2004/'[5]P9 Consolidated'!$E2004</f>
        <v>0.91586206896551725</v>
      </c>
      <c r="V2005" s="115">
        <f>'[5]P9 Consolidated'!DD2004/'[5]P9 Consolidated'!$E2004</f>
        <v>0.9131034482758621</v>
      </c>
    </row>
    <row r="2006" spans="1:22">
      <c r="A2006" s="109">
        <v>2003</v>
      </c>
      <c r="B2006" s="110" t="s">
        <v>2131</v>
      </c>
      <c r="C2006" s="111" t="s">
        <v>2089</v>
      </c>
      <c r="D2006" s="112">
        <v>2679</v>
      </c>
      <c r="E2006" s="113">
        <f>'[5]P9 Consolidated'!F2005/'[5]P9 Consolidated'!$E2005</f>
        <v>1.6797312430011199E-2</v>
      </c>
      <c r="F2006" s="114">
        <f>'[5]P9 Consolidated'!L2005/'[5]P9 Consolidated'!$E2005</f>
        <v>2.7995520716685332E-2</v>
      </c>
      <c r="G2006" s="114">
        <f>'[5]P9 Consolidated'!R2005/'[5]P9 Consolidated'!$E2005</f>
        <v>0.50391937290033595</v>
      </c>
      <c r="H2006" s="114">
        <f>'[5]P9 Consolidated'!X2005/'[5]P9 Consolidated'!$E2005</f>
        <v>0.68868980963045912</v>
      </c>
      <c r="I2006" s="114">
        <f>'[5]P9 Consolidated'!AD2005/'[5]P9 Consolidated'!$E2005</f>
        <v>0.70548712206047037</v>
      </c>
      <c r="J2006" s="114">
        <f>'[5]P9 Consolidated'!AJ2005/'[5]P9 Consolidated'!$E2005</f>
        <v>0.78947368421052633</v>
      </c>
      <c r="K2006" s="114">
        <f>'[5]P9 Consolidated'!AP2005/'[5]P9 Consolidated'!$E2005</f>
        <v>0</v>
      </c>
      <c r="L2006" s="114">
        <f>'[5]P9 Consolidated'!AV2005/'[5]P9 Consolidated'!$E2005</f>
        <v>0.79899216125419936</v>
      </c>
      <c r="M2006" s="114">
        <f>'[5]P9 Consolidated'!BB2005/'[5]P9 Consolidated'!$E2005</f>
        <v>0.86674132138857785</v>
      </c>
      <c r="N2006" s="114">
        <f>'[5]P9 Consolidated'!BH2005/'[5]P9 Consolidated'!$E2005</f>
        <v>0.83986562150055988</v>
      </c>
      <c r="O2006" s="114">
        <f>'[5]P9 Consolidated'!BN2005/'[5]P9 Consolidated'!$E2005</f>
        <v>0.89585666293393063</v>
      </c>
      <c r="P2006" s="114">
        <f>'[5]P9 Consolidated'!BT2005/'[5]P9 Consolidated'!$E2005</f>
        <v>0</v>
      </c>
      <c r="Q2006" s="114">
        <f>'[5]P9 Consolidated'!BZ2005/'[5]P9 Consolidated'!$E2005</f>
        <v>1.7917133258678613</v>
      </c>
      <c r="R2006" s="114">
        <f>'[5]P9 Consolidated'!CF2005/'[5]P9 Consolidated'!$E2005</f>
        <v>0.80291153415453531</v>
      </c>
      <c r="S2006" s="114">
        <f>'[5]P9 Consolidated'!CL2005/'[5]P9 Consolidated'!$E2005</f>
        <v>0.7670772676371781</v>
      </c>
      <c r="T2006" s="114">
        <f>'[5]P9 Consolidated'!CR2005/'[5]P9 Consolidated'!$E2005</f>
        <v>0.71836506159014557</v>
      </c>
      <c r="U2006" s="114">
        <f>'[5]P9 Consolidated'!CX2005/'[5]P9 Consolidated'!$E2005</f>
        <v>0.80683090705487126</v>
      </c>
      <c r="V2006" s="115">
        <f>'[5]P9 Consolidated'!DD2005/'[5]P9 Consolidated'!$E2005</f>
        <v>0.90705487122060469</v>
      </c>
    </row>
    <row r="2007" spans="1:22">
      <c r="A2007" s="109">
        <v>2004</v>
      </c>
      <c r="B2007" s="110" t="s">
        <v>2132</v>
      </c>
      <c r="C2007" s="111" t="s">
        <v>2089</v>
      </c>
      <c r="D2007" s="112">
        <v>5000</v>
      </c>
      <c r="E2007" s="113">
        <f>'[5]P9 Consolidated'!F2006/'[5]P9 Consolidated'!$E2006</f>
        <v>6.0000000000000001E-3</v>
      </c>
      <c r="F2007" s="114">
        <f>'[5]P9 Consolidated'!L2006/'[5]P9 Consolidated'!$E2006</f>
        <v>6.0000000000000001E-3</v>
      </c>
      <c r="G2007" s="114">
        <f>'[5]P9 Consolidated'!R2006/'[5]P9 Consolidated'!$E2006</f>
        <v>0.75600000000000001</v>
      </c>
      <c r="H2007" s="114">
        <f>'[5]P9 Consolidated'!X2006/'[5]P9 Consolidated'!$E2006</f>
        <v>0.73799999999999999</v>
      </c>
      <c r="I2007" s="114">
        <f>'[5]P9 Consolidated'!AD2006/'[5]P9 Consolidated'!$E2006</f>
        <v>0.78</v>
      </c>
      <c r="J2007" s="114">
        <f>'[5]P9 Consolidated'!AJ2006/'[5]P9 Consolidated'!$E2006</f>
        <v>0.80400000000000005</v>
      </c>
      <c r="K2007" s="114">
        <f>'[5]P9 Consolidated'!AP2006/'[5]P9 Consolidated'!$E2006</f>
        <v>0.80400000000000005</v>
      </c>
      <c r="L2007" s="114">
        <f>'[5]P9 Consolidated'!AV2006/'[5]P9 Consolidated'!$E2006</f>
        <v>0.39600000000000002</v>
      </c>
      <c r="M2007" s="114">
        <f>'[5]P9 Consolidated'!BB2006/'[5]P9 Consolidated'!$E2006</f>
        <v>0.4002</v>
      </c>
      <c r="N2007" s="114">
        <f>'[5]P9 Consolidated'!BH2006/'[5]P9 Consolidated'!$E2006</f>
        <v>0.42</v>
      </c>
      <c r="O2007" s="114">
        <f>'[5]P9 Consolidated'!BN2006/'[5]P9 Consolidated'!$E2006</f>
        <v>0.39600000000000002</v>
      </c>
      <c r="P2007" s="114">
        <f>'[5]P9 Consolidated'!BT2006/'[5]P9 Consolidated'!$E2006</f>
        <v>0</v>
      </c>
      <c r="Q2007" s="114">
        <f>'[5]P9 Consolidated'!BZ2006/'[5]P9 Consolidated'!$E2006</f>
        <v>0.82199999999999995</v>
      </c>
      <c r="R2007" s="114">
        <f>'[5]P9 Consolidated'!CF2006/'[5]P9 Consolidated'!$E2006</f>
        <v>0.39600000000000002</v>
      </c>
      <c r="S2007" s="114">
        <f>'[5]P9 Consolidated'!CL2006/'[5]P9 Consolidated'!$E2006</f>
        <v>0.78</v>
      </c>
      <c r="T2007" s="114">
        <f>'[5]P9 Consolidated'!CR2006/'[5]P9 Consolidated'!$E2006</f>
        <v>0.76800000000000002</v>
      </c>
      <c r="U2007" s="114">
        <f>'[5]P9 Consolidated'!CX2006/'[5]P9 Consolidated'!$E2006</f>
        <v>0.79200000000000004</v>
      </c>
      <c r="V2007" s="115">
        <f>'[5]P9 Consolidated'!DD2006/'[5]P9 Consolidated'!$E2006</f>
        <v>0.74160000000000004</v>
      </c>
    </row>
    <row r="2008" spans="1:22">
      <c r="A2008" s="109">
        <v>2005</v>
      </c>
      <c r="B2008" s="110" t="s">
        <v>2133</v>
      </c>
      <c r="C2008" s="111" t="s">
        <v>2089</v>
      </c>
      <c r="D2008" s="112">
        <v>2350</v>
      </c>
      <c r="E2008" s="113">
        <f>'[5]P9 Consolidated'!F2007/'[5]P9 Consolidated'!$E2007</f>
        <v>5.106382978723404E-2</v>
      </c>
      <c r="F2008" s="114">
        <f>'[5]P9 Consolidated'!L2007/'[5]P9 Consolidated'!$E2007</f>
        <v>1.276595744680851E-2</v>
      </c>
      <c r="G2008" s="114">
        <f>'[5]P9 Consolidated'!R2007/'[5]P9 Consolidated'!$E2007</f>
        <v>0.28085106382978725</v>
      </c>
      <c r="H2008" s="114">
        <f>'[5]P9 Consolidated'!X2007/'[5]P9 Consolidated'!$E2007</f>
        <v>0.99574468085106382</v>
      </c>
      <c r="I2008" s="114">
        <f>'[5]P9 Consolidated'!AD2007/'[5]P9 Consolidated'!$E2007</f>
        <v>1.0851063829787233</v>
      </c>
      <c r="J2008" s="114">
        <f>'[5]P9 Consolidated'!AJ2007/'[5]P9 Consolidated'!$E2007</f>
        <v>1.0595744680851065</v>
      </c>
      <c r="K2008" s="114">
        <f>'[5]P9 Consolidated'!AP2007/'[5]P9 Consolidated'!$E2007</f>
        <v>0.99574468085106382</v>
      </c>
      <c r="L2008" s="114">
        <f>'[5]P9 Consolidated'!AV2007/'[5]P9 Consolidated'!$E2007</f>
        <v>1.0148936170212766</v>
      </c>
      <c r="M2008" s="114">
        <f>'[5]P9 Consolidated'!BB2007/'[5]P9 Consolidated'!$E2007</f>
        <v>0.97914893617021281</v>
      </c>
      <c r="N2008" s="114">
        <f>'[5]P9 Consolidated'!BH2007/'[5]P9 Consolidated'!$E2007</f>
        <v>1.0212765957446808</v>
      </c>
      <c r="O2008" s="114">
        <f>'[5]P9 Consolidated'!BN2007/'[5]P9 Consolidated'!$E2007</f>
        <v>1.0468085106382978</v>
      </c>
      <c r="P2008" s="114">
        <f>'[5]P9 Consolidated'!BT2007/'[5]P9 Consolidated'!$E2007</f>
        <v>0</v>
      </c>
      <c r="Q2008" s="114">
        <f>'[5]P9 Consolidated'!BZ2007/'[5]P9 Consolidated'!$E2007</f>
        <v>2.0553191489361704</v>
      </c>
      <c r="R2008" s="114">
        <f>'[5]P9 Consolidated'!CF2007/'[5]P9 Consolidated'!$E2007</f>
        <v>1.0595744680851065</v>
      </c>
      <c r="S2008" s="114">
        <f>'[5]P9 Consolidated'!CL2007/'[5]P9 Consolidated'!$E2007</f>
        <v>1.0595744680851065</v>
      </c>
      <c r="T2008" s="114">
        <f>'[5]P9 Consolidated'!CR2007/'[5]P9 Consolidated'!$E2007</f>
        <v>1.0174468085106383</v>
      </c>
      <c r="U2008" s="114">
        <f>'[5]P9 Consolidated'!CX2007/'[5]P9 Consolidated'!$E2007</f>
        <v>1.0008510638297872</v>
      </c>
      <c r="V2008" s="115">
        <f>'[5]P9 Consolidated'!DD2007/'[5]P9 Consolidated'!$E2007</f>
        <v>1.0212765957446808</v>
      </c>
    </row>
    <row r="2009" spans="1:22">
      <c r="A2009" s="109">
        <v>2006</v>
      </c>
      <c r="B2009" s="110" t="s">
        <v>2134</v>
      </c>
      <c r="C2009" s="111" t="s">
        <v>2089</v>
      </c>
      <c r="D2009" s="112">
        <v>2222.2199999999998</v>
      </c>
      <c r="E2009" s="113">
        <f>'[5]P9 Consolidated'!F2008/'[5]P9 Consolidated'!$E2008</f>
        <v>8.8650088650088659</v>
      </c>
      <c r="F2009" s="114">
        <f>'[5]P9 Consolidated'!L2008/'[5]P9 Consolidated'!$E2008</f>
        <v>0.89550089550089562</v>
      </c>
      <c r="G2009" s="114">
        <f>'[5]P9 Consolidated'!R2008/'[5]P9 Consolidated'!$E2008</f>
        <v>0.96750096750096759</v>
      </c>
      <c r="H2009" s="114">
        <f>'[5]P9 Consolidated'!X2008/'[5]P9 Consolidated'!$E2008</f>
        <v>0.90450090450090459</v>
      </c>
      <c r="I2009" s="114">
        <f>'[5]P9 Consolidated'!AD2008/'[5]P9 Consolidated'!$E2008</f>
        <v>0.94950094950094954</v>
      </c>
      <c r="J2009" s="114">
        <f>'[5]P9 Consolidated'!AJ2008/'[5]P9 Consolidated'!$E2008</f>
        <v>0</v>
      </c>
      <c r="K2009" s="114">
        <f>'[5]P9 Consolidated'!AP2008/'[5]P9 Consolidated'!$E2008</f>
        <v>0.17550017550017552</v>
      </c>
      <c r="L2009" s="114">
        <f>'[5]P9 Consolidated'!AV2008/'[5]P9 Consolidated'!$E2008</f>
        <v>0.89100089100089108</v>
      </c>
      <c r="M2009" s="114">
        <f>'[5]P9 Consolidated'!BB2008/'[5]P9 Consolidated'!$E2008</f>
        <v>0.34200034200034202</v>
      </c>
      <c r="N2009" s="114">
        <f>'[5]P9 Consolidated'!BH2008/'[5]P9 Consolidated'!$E2008</f>
        <v>0.82350082350082354</v>
      </c>
      <c r="O2009" s="114">
        <f>'[5]P9 Consolidated'!BN2008/'[5]P9 Consolidated'!$E2008</f>
        <v>0.80550080550080561</v>
      </c>
      <c r="P2009" s="114">
        <f>'[5]P9 Consolidated'!BT2008/'[5]P9 Consolidated'!$E2008</f>
        <v>0.82800082800082808</v>
      </c>
      <c r="Q2009" s="114">
        <f>'[5]P9 Consolidated'!BZ2008/'[5]P9 Consolidated'!$E2008</f>
        <v>0.88312588312588325</v>
      </c>
      <c r="R2009" s="114">
        <f>'[5]P9 Consolidated'!CF2008/'[5]P9 Consolidated'!$E2008</f>
        <v>0.7987507987507988</v>
      </c>
      <c r="S2009" s="114">
        <f>'[5]P9 Consolidated'!CL2008/'[5]P9 Consolidated'!$E2008</f>
        <v>0.83533583533583544</v>
      </c>
      <c r="T2009" s="114">
        <f>'[5]P9 Consolidated'!CR2008/'[5]P9 Consolidated'!$E2008</f>
        <v>0.88591588591588599</v>
      </c>
      <c r="U2009" s="114">
        <f>'[5]P9 Consolidated'!CX2008/'[5]P9 Consolidated'!$E2008</f>
        <v>0.87750087750087757</v>
      </c>
      <c r="V2009" s="115">
        <f>'[5]P9 Consolidated'!DD2008/'[5]P9 Consolidated'!$E2008</f>
        <v>0.87471087471087472</v>
      </c>
    </row>
    <row r="2010" spans="1:22">
      <c r="A2010" s="109">
        <v>2007</v>
      </c>
      <c r="B2010" s="110" t="s">
        <v>2135</v>
      </c>
      <c r="C2010" s="111" t="s">
        <v>2089</v>
      </c>
      <c r="D2010" s="112">
        <v>1300</v>
      </c>
      <c r="E2010" s="113">
        <f>'[5]P9 Consolidated'!F2009/'[5]P9 Consolidated'!$E2009</f>
        <v>0.95192307692307687</v>
      </c>
      <c r="F2010" s="114">
        <f>'[5]P9 Consolidated'!L2009/'[5]P9 Consolidated'!$E2009</f>
        <v>0.9</v>
      </c>
      <c r="G2010" s="114">
        <f>'[5]P9 Consolidated'!R2009/'[5]P9 Consolidated'!$E2009</f>
        <v>0.95192307692307687</v>
      </c>
      <c r="H2010" s="114">
        <f>'[5]P9 Consolidated'!X2009/'[5]P9 Consolidated'!$E2009</f>
        <v>0.95192307692307687</v>
      </c>
      <c r="I2010" s="114">
        <f>'[5]P9 Consolidated'!AD2009/'[5]P9 Consolidated'!$E2009</f>
        <v>0.12115384615384615</v>
      </c>
      <c r="J2010" s="114">
        <f>'[5]P9 Consolidated'!AJ2009/'[5]P9 Consolidated'!$E2009</f>
        <v>0.92884615384615388</v>
      </c>
      <c r="K2010" s="114">
        <f>'[5]P9 Consolidated'!AP2009/'[5]P9 Consolidated'!$E2009</f>
        <v>0.91730769230769227</v>
      </c>
      <c r="L2010" s="114">
        <f>'[5]P9 Consolidated'!AV2009/'[5]P9 Consolidated'!$E2009</f>
        <v>0.9276923076923077</v>
      </c>
      <c r="M2010" s="114">
        <f>'[5]P9 Consolidated'!BB2009/'[5]P9 Consolidated'!$E2009</f>
        <v>0.92134615384615381</v>
      </c>
      <c r="N2010" s="114">
        <f>'[5]P9 Consolidated'!BH2009/'[5]P9 Consolidated'!$E2009</f>
        <v>0.92307692307692313</v>
      </c>
      <c r="O2010" s="114">
        <f>'[5]P9 Consolidated'!BN2009/'[5]P9 Consolidated'!$E2009</f>
        <v>0.92307692307692313</v>
      </c>
      <c r="P2010" s="114">
        <f>'[5]P9 Consolidated'!BT2009/'[5]P9 Consolidated'!$E2009</f>
        <v>0</v>
      </c>
      <c r="Q2010" s="114">
        <f>'[5]P9 Consolidated'!BZ2009/'[5]P9 Consolidated'!$E2009</f>
        <v>1.8923076923076922</v>
      </c>
      <c r="R2010" s="114">
        <f>'[5]P9 Consolidated'!CF2009/'[5]P9 Consolidated'!$E2009</f>
        <v>0.96461538461538465</v>
      </c>
      <c r="S2010" s="114">
        <f>'[5]P9 Consolidated'!CL2009/'[5]P9 Consolidated'!$E2009</f>
        <v>0.97499999999999998</v>
      </c>
      <c r="T2010" s="114">
        <f>'[5]P9 Consolidated'!CR2009/'[5]P9 Consolidated'!$E2009</f>
        <v>0.95192307692307687</v>
      </c>
      <c r="U2010" s="114">
        <f>'[5]P9 Consolidated'!CX2009/'[5]P9 Consolidated'!$E2009</f>
        <v>0.95769230769230773</v>
      </c>
      <c r="V2010" s="115">
        <f>'[5]P9 Consolidated'!DD2009/'[5]P9 Consolidated'!$E2009</f>
        <v>0.94038461538461537</v>
      </c>
    </row>
    <row r="2011" spans="1:22">
      <c r="A2011" s="109">
        <v>2008</v>
      </c>
      <c r="B2011" s="110" t="s">
        <v>2136</v>
      </c>
      <c r="C2011" s="111" t="s">
        <v>2089</v>
      </c>
      <c r="D2011" s="112">
        <v>1767</v>
      </c>
      <c r="E2011" s="113">
        <f>'[5]P9 Consolidated'!F2010/'[5]P9 Consolidated'!$E2010</f>
        <v>0</v>
      </c>
      <c r="F2011" s="114">
        <f>'[5]P9 Consolidated'!L2010/'[5]P9 Consolidated'!$E2010</f>
        <v>0</v>
      </c>
      <c r="G2011" s="114">
        <f>'[5]P9 Consolidated'!R2010/'[5]P9 Consolidated'!$E2010</f>
        <v>0</v>
      </c>
      <c r="H2011" s="114">
        <f>'[5]P9 Consolidated'!X2010/'[5]P9 Consolidated'!$E2010</f>
        <v>0</v>
      </c>
      <c r="I2011" s="114">
        <f>'[5]P9 Consolidated'!AD2010/'[5]P9 Consolidated'!$E2010</f>
        <v>0</v>
      </c>
      <c r="J2011" s="114">
        <f>'[5]P9 Consolidated'!AJ2010/'[5]P9 Consolidated'!$E2010</f>
        <v>0</v>
      </c>
      <c r="K2011" s="114">
        <f>'[5]P9 Consolidated'!AP2010/'[5]P9 Consolidated'!$E2010</f>
        <v>0.2501414827391058</v>
      </c>
      <c r="L2011" s="114">
        <f>'[5]P9 Consolidated'!AV2010/'[5]P9 Consolidated'!$E2010</f>
        <v>0.21958121109224674</v>
      </c>
      <c r="M2011" s="114">
        <f>'[5]P9 Consolidated'!BB2010/'[5]P9 Consolidated'!$E2010</f>
        <v>0.15121675155631012</v>
      </c>
      <c r="N2011" s="114">
        <f>'[5]P9 Consolidated'!BH2010/'[5]P9 Consolidated'!$E2010</f>
        <v>0.22637238256932654</v>
      </c>
      <c r="O2011" s="114">
        <f>'[5]P9 Consolidated'!BN2010/'[5]P9 Consolidated'!$E2010</f>
        <v>0.20939445387662706</v>
      </c>
      <c r="P2011" s="114">
        <f>'[5]P9 Consolidated'!BT2010/'[5]P9 Consolidated'!$E2010</f>
        <v>0</v>
      </c>
      <c r="Q2011" s="114">
        <f>'[5]P9 Consolidated'!BZ2010/'[5]P9 Consolidated'!$E2010</f>
        <v>0.61007357102433502</v>
      </c>
      <c r="R2011" s="114">
        <f>'[5]P9 Consolidated'!CF2010/'[5]P9 Consolidated'!$E2010</f>
        <v>0.34521788341822296</v>
      </c>
      <c r="S2011" s="114">
        <f>'[5]P9 Consolidated'!CL2010/'[5]P9 Consolidated'!$E2010</f>
        <v>0.19920769666100735</v>
      </c>
      <c r="T2011" s="114">
        <f>'[5]P9 Consolidated'!CR2010/'[5]P9 Consolidated'!$E2010</f>
        <v>0.31465761177136392</v>
      </c>
      <c r="U2011" s="114">
        <f>'[5]P9 Consolidated'!CX2010/'[5]P9 Consolidated'!$E2010</f>
        <v>0.42218449349179399</v>
      </c>
      <c r="V2011" s="115">
        <f>'[5]P9 Consolidated'!DD2010/'[5]P9 Consolidated'!$E2010</f>
        <v>0.42897566496887379</v>
      </c>
    </row>
    <row r="2012" spans="1:22">
      <c r="A2012" s="109">
        <v>2009</v>
      </c>
      <c r="B2012" s="110" t="s">
        <v>2137</v>
      </c>
      <c r="C2012" s="111" t="s">
        <v>2089</v>
      </c>
      <c r="D2012" s="112">
        <v>1500</v>
      </c>
      <c r="E2012" s="113">
        <f>'[5]P9 Consolidated'!F2011/'[5]P9 Consolidated'!$E2011</f>
        <v>0.27</v>
      </c>
      <c r="F2012" s="114">
        <f>'[5]P9 Consolidated'!L2011/'[5]P9 Consolidated'!$E2011</f>
        <v>0.73</v>
      </c>
      <c r="G2012" s="114">
        <f>'[5]P9 Consolidated'!R2011/'[5]P9 Consolidated'!$E2011</f>
        <v>0.75</v>
      </c>
      <c r="H2012" s="114">
        <f>'[5]P9 Consolidated'!X2011/'[5]P9 Consolidated'!$E2011</f>
        <v>0.83</v>
      </c>
      <c r="I2012" s="114">
        <f>'[5]P9 Consolidated'!AD2011/'[5]P9 Consolidated'!$E2011</f>
        <v>0.78</v>
      </c>
      <c r="J2012" s="114">
        <f>'[5]P9 Consolidated'!AJ2011/'[5]P9 Consolidated'!$E2011</f>
        <v>0.77</v>
      </c>
      <c r="K2012" s="114">
        <f>'[5]P9 Consolidated'!AP2011/'[5]P9 Consolidated'!$E2011</f>
        <v>0.74</v>
      </c>
      <c r="L2012" s="114">
        <f>'[5]P9 Consolidated'!AV2011/'[5]P9 Consolidated'!$E2011</f>
        <v>0.73899999999999999</v>
      </c>
      <c r="M2012" s="114">
        <f>'[5]P9 Consolidated'!BB2011/'[5]P9 Consolidated'!$E2011</f>
        <v>0.70699999999999996</v>
      </c>
      <c r="N2012" s="114">
        <f>'[5]P9 Consolidated'!BH2011/'[5]P9 Consolidated'!$E2011</f>
        <v>0.7</v>
      </c>
      <c r="O2012" s="114">
        <f>'[5]P9 Consolidated'!BN2011/'[5]P9 Consolidated'!$E2011</f>
        <v>0.71</v>
      </c>
      <c r="P2012" s="114">
        <f>'[5]P9 Consolidated'!BT2011/'[5]P9 Consolidated'!$E2011</f>
        <v>0</v>
      </c>
      <c r="Q2012" s="114">
        <f>'[5]P9 Consolidated'!BZ2011/'[5]P9 Consolidated'!$E2011</f>
        <v>1.55</v>
      </c>
      <c r="R2012" s="114">
        <f>'[5]P9 Consolidated'!CF2011/'[5]P9 Consolidated'!$E2011</f>
        <v>0.68899999999999995</v>
      </c>
      <c r="S2012" s="114">
        <f>'[5]P9 Consolidated'!CL2011/'[5]P9 Consolidated'!$E2011</f>
        <v>0.8</v>
      </c>
      <c r="T2012" s="114">
        <f>'[5]P9 Consolidated'!CR2011/'[5]P9 Consolidated'!$E2011</f>
        <v>0.76</v>
      </c>
      <c r="U2012" s="114">
        <f>'[5]P9 Consolidated'!CX2011/'[5]P9 Consolidated'!$E2011</f>
        <v>0.75</v>
      </c>
      <c r="V2012" s="115">
        <f>'[5]P9 Consolidated'!DD2011/'[5]P9 Consolidated'!$E2011</f>
        <v>0.85</v>
      </c>
    </row>
    <row r="2013" spans="1:22">
      <c r="A2013" s="109">
        <v>2010</v>
      </c>
      <c r="B2013" s="110" t="s">
        <v>2138</v>
      </c>
      <c r="C2013" s="111" t="s">
        <v>2089</v>
      </c>
      <c r="D2013" s="112">
        <v>4000</v>
      </c>
      <c r="E2013" s="113">
        <f>'[5]P9 Consolidated'!F2012/'[5]P9 Consolidated'!$E2012</f>
        <v>0.375</v>
      </c>
      <c r="F2013" s="114">
        <f>'[5]P9 Consolidated'!L2012/'[5]P9 Consolidated'!$E2012</f>
        <v>0.40500000000000003</v>
      </c>
      <c r="G2013" s="114">
        <f>'[5]P9 Consolidated'!R2012/'[5]P9 Consolidated'!$E2012</f>
        <v>0.39</v>
      </c>
      <c r="H2013" s="114">
        <f>'[5]P9 Consolidated'!X2012/'[5]P9 Consolidated'!$E2012</f>
        <v>0.375</v>
      </c>
      <c r="I2013" s="114">
        <f>'[5]P9 Consolidated'!AD2012/'[5]P9 Consolidated'!$E2012</f>
        <v>0.39</v>
      </c>
      <c r="J2013" s="114">
        <f>'[5]P9 Consolidated'!AJ2012/'[5]P9 Consolidated'!$E2012</f>
        <v>0.34499999999999997</v>
      </c>
      <c r="K2013" s="114">
        <f>'[5]P9 Consolidated'!AP2012/'[5]P9 Consolidated'!$E2012</f>
        <v>0.315</v>
      </c>
      <c r="L2013" s="114">
        <f>'[5]P9 Consolidated'!AV2012/'[5]P9 Consolidated'!$E2012</f>
        <v>0.3</v>
      </c>
      <c r="M2013" s="114">
        <f>'[5]P9 Consolidated'!BB2012/'[5]P9 Consolidated'!$E2012</f>
        <v>0.3</v>
      </c>
      <c r="N2013" s="114">
        <f>'[5]P9 Consolidated'!BH2012/'[5]P9 Consolidated'!$E2012</f>
        <v>0.3</v>
      </c>
      <c r="O2013" s="114">
        <f>'[5]P9 Consolidated'!BN2012/'[5]P9 Consolidated'!$E2012</f>
        <v>0.27</v>
      </c>
      <c r="P2013" s="114">
        <f>'[5]P9 Consolidated'!BT2012/'[5]P9 Consolidated'!$E2012</f>
        <v>0</v>
      </c>
      <c r="Q2013" s="114">
        <f>'[5]P9 Consolidated'!BZ2012/'[5]P9 Consolidated'!$E2012</f>
        <v>0.435</v>
      </c>
      <c r="R2013" s="114">
        <f>'[5]P9 Consolidated'!CF2012/'[5]P9 Consolidated'!$E2012</f>
        <v>0.28499999999999998</v>
      </c>
      <c r="S2013" s="114">
        <f>'[5]P9 Consolidated'!CL2012/'[5]P9 Consolidated'!$E2012</f>
        <v>0.3</v>
      </c>
      <c r="T2013" s="114">
        <f>'[5]P9 Consolidated'!CR2012/'[5]P9 Consolidated'!$E2012</f>
        <v>0.33</v>
      </c>
      <c r="U2013" s="114">
        <f>'[5]P9 Consolidated'!CX2012/'[5]P9 Consolidated'!$E2012</f>
        <v>0.3</v>
      </c>
      <c r="V2013" s="115">
        <f>'[5]P9 Consolidated'!DD2012/'[5]P9 Consolidated'!$E2012</f>
        <v>0.3</v>
      </c>
    </row>
    <row r="2014" spans="1:22">
      <c r="A2014" s="109">
        <v>2011</v>
      </c>
      <c r="B2014" s="110" t="s">
        <v>2139</v>
      </c>
      <c r="C2014" s="111" t="s">
        <v>2089</v>
      </c>
      <c r="D2014" s="112">
        <v>1400</v>
      </c>
      <c r="E2014" s="113">
        <f>'[5]P9 Consolidated'!F2013/'[5]P9 Consolidated'!$E2013</f>
        <v>0.21428571428571427</v>
      </c>
      <c r="F2014" s="114">
        <f>'[5]P9 Consolidated'!L2013/'[5]P9 Consolidated'!$E2013</f>
        <v>0.36</v>
      </c>
      <c r="G2014" s="114">
        <f>'[5]P9 Consolidated'!R2013/'[5]P9 Consolidated'!$E2013</f>
        <v>0.34285714285714286</v>
      </c>
      <c r="H2014" s="114">
        <f>'[5]P9 Consolidated'!X2013/'[5]P9 Consolidated'!$E2013</f>
        <v>0.32142857142857145</v>
      </c>
      <c r="I2014" s="114">
        <f>'[5]P9 Consolidated'!AD2013/'[5]P9 Consolidated'!$E2013</f>
        <v>0.35357142857142859</v>
      </c>
      <c r="J2014" s="114">
        <f>'[5]P9 Consolidated'!AJ2013/'[5]P9 Consolidated'!$E2013</f>
        <v>0.32142857142857145</v>
      </c>
      <c r="K2014" s="114">
        <f>'[5]P9 Consolidated'!AP2013/'[5]P9 Consolidated'!$E2013</f>
        <v>0.28928571428571431</v>
      </c>
      <c r="L2014" s="114">
        <f>'[5]P9 Consolidated'!AV2013/'[5]P9 Consolidated'!$E2013</f>
        <v>0.12857142857142856</v>
      </c>
      <c r="M2014" s="114">
        <f>'[5]P9 Consolidated'!BB2013/'[5]P9 Consolidated'!$E2013</f>
        <v>0.18514285714285714</v>
      </c>
      <c r="N2014" s="114">
        <f>'[5]P9 Consolidated'!BH2013/'[5]P9 Consolidated'!$E2013</f>
        <v>0.19285714285714287</v>
      </c>
      <c r="O2014" s="114">
        <f>'[5]P9 Consolidated'!BN2013/'[5]P9 Consolidated'!$E2013</f>
        <v>0.19928571428571429</v>
      </c>
      <c r="P2014" s="114">
        <f>'[5]P9 Consolidated'!BT2013/'[5]P9 Consolidated'!$E2013</f>
        <v>0</v>
      </c>
      <c r="Q2014" s="114">
        <f>'[5]P9 Consolidated'!BZ2013/'[5]P9 Consolidated'!$E2013</f>
        <v>0.43457142857142855</v>
      </c>
      <c r="R2014" s="114">
        <f>'[5]P9 Consolidated'!CF2013/'[5]P9 Consolidated'!$E2013</f>
        <v>0.21857142857142858</v>
      </c>
      <c r="S2014" s="114">
        <f>'[5]P9 Consolidated'!CL2013/'[5]P9 Consolidated'!$E2013</f>
        <v>0.22500000000000001</v>
      </c>
      <c r="T2014" s="114">
        <f>'[5]P9 Consolidated'!CR2013/'[5]P9 Consolidated'!$E2013</f>
        <v>0.20571428571428571</v>
      </c>
      <c r="U2014" s="114">
        <f>'[5]P9 Consolidated'!CX2013/'[5]P9 Consolidated'!$E2013</f>
        <v>0.21857142857142858</v>
      </c>
      <c r="V2014" s="115">
        <f>'[5]P9 Consolidated'!DD2013/'[5]P9 Consolidated'!$E2013</f>
        <v>0.25071428571428572</v>
      </c>
    </row>
    <row r="2015" spans="1:22">
      <c r="A2015" s="109">
        <v>2012</v>
      </c>
      <c r="B2015" s="110" t="s">
        <v>2140</v>
      </c>
      <c r="C2015" s="111" t="s">
        <v>2089</v>
      </c>
      <c r="D2015" s="112">
        <v>5089</v>
      </c>
      <c r="E2015" s="113">
        <f>'[5]P9 Consolidated'!F2014/'[5]P9 Consolidated'!$E2014</f>
        <v>0.19453723717822755</v>
      </c>
      <c r="F2015" s="114">
        <f>'[5]P9 Consolidated'!L2014/'[5]P9 Consolidated'!$E2014</f>
        <v>0.24299469443898603</v>
      </c>
      <c r="G2015" s="114">
        <f>'[5]P9 Consolidated'!R2014/'[5]P9 Consolidated'!$E2014</f>
        <v>0.24334839850658285</v>
      </c>
      <c r="H2015" s="114">
        <f>'[5]P9 Consolidated'!X2014/'[5]P9 Consolidated'!$E2014</f>
        <v>0.72627235213204955</v>
      </c>
      <c r="I2015" s="114">
        <f>'[5]P9 Consolidated'!AD2014/'[5]P9 Consolidated'!$E2014</f>
        <v>0</v>
      </c>
      <c r="J2015" s="114">
        <f>'[5]P9 Consolidated'!AJ2014/'[5]P9 Consolidated'!$E2014</f>
        <v>0.72745136569070545</v>
      </c>
      <c r="K2015" s="114">
        <f>'[5]P9 Consolidated'!AP2014/'[5]P9 Consolidated'!$E2014</f>
        <v>0</v>
      </c>
      <c r="L2015" s="114">
        <f>'[5]P9 Consolidated'!AV2014/'[5]P9 Consolidated'!$E2014</f>
        <v>3.5370406759677737E-2</v>
      </c>
      <c r="M2015" s="114">
        <f>'[5]P9 Consolidated'!BB2014/'[5]P9 Consolidated'!$E2014</f>
        <v>4.7160542346236983E-2</v>
      </c>
      <c r="N2015" s="114">
        <f>'[5]P9 Consolidated'!BH2014/'[5]P9 Consolidated'!$E2014</f>
        <v>4.7160542346236983E-2</v>
      </c>
      <c r="O2015" s="114">
        <f>'[5]P9 Consolidated'!BN2014/'[5]P9 Consolidated'!$E2014</f>
        <v>4.7160542346236983E-2</v>
      </c>
      <c r="P2015" s="114">
        <f>'[5]P9 Consolidated'!BT2014/'[5]P9 Consolidated'!$E2014</f>
        <v>0</v>
      </c>
      <c r="Q2015" s="114">
        <f>'[5]P9 Consolidated'!BZ2014/'[5]P9 Consolidated'!$E2014</f>
        <v>0.23580271173118492</v>
      </c>
      <c r="R2015" s="114">
        <f>'[5]P9 Consolidated'!CF2014/'[5]P9 Consolidated'!$E2014</f>
        <v>0.14148162703871095</v>
      </c>
      <c r="S2015" s="114">
        <f>'[5]P9 Consolidated'!CL2014/'[5]P9 Consolidated'!$E2014</f>
        <v>0.14148162703871095</v>
      </c>
      <c r="T2015" s="114">
        <f>'[5]P9 Consolidated'!CR2014/'[5]P9 Consolidated'!$E2014</f>
        <v>0.1296914914521517</v>
      </c>
      <c r="U2015" s="114">
        <f>'[5]P9 Consolidated'!CX2014/'[5]P9 Consolidated'!$E2014</f>
        <v>0.11790135586559246</v>
      </c>
      <c r="V2015" s="115">
        <f>'[5]P9 Consolidated'!DD2014/'[5]P9 Consolidated'!$E2014</f>
        <v>0.11318530163096875</v>
      </c>
    </row>
    <row r="2016" spans="1:22">
      <c r="A2016" s="109">
        <v>2013</v>
      </c>
      <c r="B2016" s="110" t="s">
        <v>2141</v>
      </c>
      <c r="C2016" s="111" t="s">
        <v>2089</v>
      </c>
      <c r="D2016" s="112">
        <v>2700</v>
      </c>
      <c r="E2016" s="113">
        <f>'[5]P9 Consolidated'!F2015/'[5]P9 Consolidated'!$E2015</f>
        <v>0.8</v>
      </c>
      <c r="F2016" s="114">
        <f>'[5]P9 Consolidated'!L2015/'[5]P9 Consolidated'!$E2015</f>
        <v>6.6666666666666671E-3</v>
      </c>
      <c r="G2016" s="114">
        <f>'[5]P9 Consolidated'!R2015/'[5]P9 Consolidated'!$E2015</f>
        <v>1.3333333333333334E-2</v>
      </c>
      <c r="H2016" s="114">
        <f>'[5]P9 Consolidated'!X2015/'[5]P9 Consolidated'!$E2015</f>
        <v>8.666666666666667E-2</v>
      </c>
      <c r="I2016" s="114">
        <f>'[5]P9 Consolidated'!AD2015/'[5]P9 Consolidated'!$E2015</f>
        <v>6.6666666666666671E-3</v>
      </c>
      <c r="J2016" s="114">
        <f>'[5]P9 Consolidated'!AJ2015/'[5]P9 Consolidated'!$E2015</f>
        <v>0</v>
      </c>
      <c r="K2016" s="114">
        <f>'[5]P9 Consolidated'!AP2015/'[5]P9 Consolidated'!$E2015</f>
        <v>0</v>
      </c>
      <c r="L2016" s="114">
        <f>'[5]P9 Consolidated'!AV2015/'[5]P9 Consolidated'!$E2015</f>
        <v>0</v>
      </c>
      <c r="M2016" s="114">
        <f>'[5]P9 Consolidated'!BB2015/'[5]P9 Consolidated'!$E2015</f>
        <v>0</v>
      </c>
      <c r="N2016" s="114">
        <f>'[5]P9 Consolidated'!BH2015/'[5]P9 Consolidated'!$E2015</f>
        <v>0</v>
      </c>
      <c r="O2016" s="114">
        <f>'[5]P9 Consolidated'!BN2015/'[5]P9 Consolidated'!$E2015</f>
        <v>0</v>
      </c>
      <c r="P2016" s="114">
        <f>'[5]P9 Consolidated'!BT2015/'[5]P9 Consolidated'!$E2015</f>
        <v>0</v>
      </c>
      <c r="Q2016" s="114">
        <f>'[5]P9 Consolidated'!BZ2015/'[5]P9 Consolidated'!$E2015</f>
        <v>0</v>
      </c>
      <c r="R2016" s="114">
        <f>'[5]P9 Consolidated'!CF2015/'[5]P9 Consolidated'!$E2015</f>
        <v>0</v>
      </c>
      <c r="S2016" s="114">
        <f>'[5]P9 Consolidated'!CL2015/'[5]P9 Consolidated'!$E2015</f>
        <v>0</v>
      </c>
      <c r="T2016" s="114">
        <f>'[5]P9 Consolidated'!CR2015/'[5]P9 Consolidated'!$E2015</f>
        <v>0</v>
      </c>
      <c r="U2016" s="114">
        <f>'[5]P9 Consolidated'!CX2015/'[5]P9 Consolidated'!$E2015</f>
        <v>0</v>
      </c>
      <c r="V2016" s="115">
        <f>'[5]P9 Consolidated'!DD2015/'[5]P9 Consolidated'!$E2015</f>
        <v>0</v>
      </c>
    </row>
    <row r="2017" spans="1:22">
      <c r="A2017" s="109">
        <v>2014</v>
      </c>
      <c r="B2017" s="110" t="s">
        <v>1072</v>
      </c>
      <c r="C2017" s="111" t="s">
        <v>2089</v>
      </c>
      <c r="D2017" s="112">
        <v>1300</v>
      </c>
      <c r="E2017" s="113">
        <f>'[5]P9 Consolidated'!F2016/'[5]P9 Consolidated'!$E2016</f>
        <v>0.49538461538461537</v>
      </c>
      <c r="F2017" s="114">
        <f>'[5]P9 Consolidated'!L2016/'[5]P9 Consolidated'!$E2016</f>
        <v>0.49846153846153846</v>
      </c>
      <c r="G2017" s="114">
        <f>'[5]P9 Consolidated'!R2016/'[5]P9 Consolidated'!$E2016</f>
        <v>0.49230769230769234</v>
      </c>
      <c r="H2017" s="114">
        <f>'[5]P9 Consolidated'!X2016/'[5]P9 Consolidated'!$E2016</f>
        <v>3.0769230769230771E-2</v>
      </c>
      <c r="I2017" s="114">
        <f>'[5]P9 Consolidated'!AD2016/'[5]P9 Consolidated'!$E2016</f>
        <v>0.15384615384615385</v>
      </c>
      <c r="J2017" s="114">
        <f>'[5]P9 Consolidated'!AJ2016/'[5]P9 Consolidated'!$E2016</f>
        <v>0.23076923076923078</v>
      </c>
      <c r="K2017" s="114">
        <f>'[5]P9 Consolidated'!AP2016/'[5]P9 Consolidated'!$E2016</f>
        <v>0.62923076923076926</v>
      </c>
      <c r="L2017" s="114">
        <f>'[5]P9 Consolidated'!AV2016/'[5]P9 Consolidated'!$E2016</f>
        <v>0.23076923076923078</v>
      </c>
      <c r="M2017" s="114">
        <f>'[5]P9 Consolidated'!BB2016/'[5]P9 Consolidated'!$E2016</f>
        <v>6.1538461538461542E-2</v>
      </c>
      <c r="N2017" s="114">
        <f>'[5]P9 Consolidated'!BH2016/'[5]P9 Consolidated'!$E2016</f>
        <v>3.0769230769230771E-2</v>
      </c>
      <c r="O2017" s="114">
        <f>'[5]P9 Consolidated'!BN2016/'[5]P9 Consolidated'!$E2016</f>
        <v>3.0769230769230771E-2</v>
      </c>
      <c r="P2017" s="114">
        <f>'[5]P9 Consolidated'!BT2016/'[5]P9 Consolidated'!$E2016</f>
        <v>0</v>
      </c>
      <c r="Q2017" s="114">
        <f>'[5]P9 Consolidated'!BZ2016/'[5]P9 Consolidated'!$E2016</f>
        <v>0.1076923076923077</v>
      </c>
      <c r="R2017" s="114">
        <f>'[5]P9 Consolidated'!CF2016/'[5]P9 Consolidated'!$E2016</f>
        <v>1.5384615384615385E-2</v>
      </c>
      <c r="S2017" s="114">
        <f>'[5]P9 Consolidated'!CL2016/'[5]P9 Consolidated'!$E2016</f>
        <v>6.1538461538461542E-2</v>
      </c>
      <c r="T2017" s="114">
        <f>'[5]P9 Consolidated'!CR2016/'[5]P9 Consolidated'!$E2016</f>
        <v>0.15230769230769231</v>
      </c>
      <c r="U2017" s="114">
        <f>'[5]P9 Consolidated'!CX2016/'[5]P9 Consolidated'!$E2016</f>
        <v>0.11076923076923077</v>
      </c>
      <c r="V2017" s="115">
        <f>'[5]P9 Consolidated'!DD2016/'[5]P9 Consolidated'!$E2016</f>
        <v>0.19384615384615383</v>
      </c>
    </row>
    <row r="2018" spans="1:22">
      <c r="A2018" s="109">
        <v>2015</v>
      </c>
      <c r="B2018" s="110" t="s">
        <v>2142</v>
      </c>
      <c r="C2018" s="111" t="s">
        <v>2089</v>
      </c>
      <c r="D2018" s="112">
        <v>2500</v>
      </c>
      <c r="E2018" s="113">
        <f>'[5]P9 Consolidated'!F2017/'[5]P9 Consolidated'!$E2017</f>
        <v>1.44E-2</v>
      </c>
      <c r="F2018" s="114">
        <f>'[5]P9 Consolidated'!L2017/'[5]P9 Consolidated'!$E2017</f>
        <v>0.26879999999999998</v>
      </c>
      <c r="G2018" s="114">
        <f>'[5]P9 Consolidated'!R2017/'[5]P9 Consolidated'!$E2017</f>
        <v>2.2799999999999998</v>
      </c>
      <c r="H2018" s="114">
        <f>'[5]P9 Consolidated'!X2017/'[5]P9 Consolidated'!$E2017</f>
        <v>0.28799999999999998</v>
      </c>
      <c r="I2018" s="114">
        <f>'[5]P9 Consolidated'!AD2017/'[5]P9 Consolidated'!$E2017</f>
        <v>0.28799999999999998</v>
      </c>
      <c r="J2018" s="114">
        <f>'[5]P9 Consolidated'!AJ2017/'[5]P9 Consolidated'!$E2017</f>
        <v>0.26400000000000001</v>
      </c>
      <c r="K2018" s="114">
        <f>'[5]P9 Consolidated'!AP2017/'[5]P9 Consolidated'!$E2017</f>
        <v>0.26400000000000001</v>
      </c>
      <c r="L2018" s="114">
        <f>'[5]P9 Consolidated'!AV2017/'[5]P9 Consolidated'!$E2017</f>
        <v>0.312</v>
      </c>
      <c r="M2018" s="114">
        <f>'[5]P9 Consolidated'!BB2017/'[5]P9 Consolidated'!$E2017</f>
        <v>0.28799999999999998</v>
      </c>
      <c r="N2018" s="114">
        <f>'[5]P9 Consolidated'!BH2017/'[5]P9 Consolidated'!$E2017</f>
        <v>0.26400000000000001</v>
      </c>
      <c r="O2018" s="114">
        <f>'[5]P9 Consolidated'!BN2017/'[5]P9 Consolidated'!$E2017</f>
        <v>0.27839999999999998</v>
      </c>
      <c r="P2018" s="114">
        <f>'[5]P9 Consolidated'!BT2017/'[5]P9 Consolidated'!$E2017</f>
        <v>0</v>
      </c>
      <c r="Q2018" s="114">
        <f>'[5]P9 Consolidated'!BZ2017/'[5]P9 Consolidated'!$E2017</f>
        <v>0.55728</v>
      </c>
      <c r="R2018" s="114">
        <f>'[5]P9 Consolidated'!CF2017/'[5]P9 Consolidated'!$E2017</f>
        <v>0.21504000000000001</v>
      </c>
      <c r="S2018" s="114">
        <f>'[5]P9 Consolidated'!CL2017/'[5]P9 Consolidated'!$E2017</f>
        <v>0.30719999999999997</v>
      </c>
      <c r="T2018" s="114">
        <f>'[5]P9 Consolidated'!CR2017/'[5]P9 Consolidated'!$E2017</f>
        <v>0.79200000000000004</v>
      </c>
      <c r="U2018" s="114">
        <f>'[5]P9 Consolidated'!CX2017/'[5]P9 Consolidated'!$E2017</f>
        <v>0.81599999999999995</v>
      </c>
      <c r="V2018" s="115">
        <f>'[5]P9 Consolidated'!DD2017/'[5]P9 Consolidated'!$E2017</f>
        <v>0.84</v>
      </c>
    </row>
    <row r="2019" spans="1:22">
      <c r="A2019" s="109">
        <v>2016</v>
      </c>
      <c r="B2019" s="110" t="s">
        <v>2143</v>
      </c>
      <c r="C2019" s="111" t="s">
        <v>2089</v>
      </c>
      <c r="D2019" s="112">
        <v>1750</v>
      </c>
      <c r="E2019" s="113">
        <f>'[5]P9 Consolidated'!F2018/'[5]P9 Consolidated'!$E2018</f>
        <v>0.66971428571428571</v>
      </c>
      <c r="F2019" s="114">
        <f>'[5]P9 Consolidated'!L2018/'[5]P9 Consolidated'!$E2018</f>
        <v>0.56228571428571428</v>
      </c>
      <c r="G2019" s="114">
        <f>'[5]P9 Consolidated'!R2018/'[5]P9 Consolidated'!$E2018</f>
        <v>0.58742857142857141</v>
      </c>
      <c r="H2019" s="114">
        <f>'[5]P9 Consolidated'!X2018/'[5]P9 Consolidated'!$E2018</f>
        <v>0.5417142857142857</v>
      </c>
      <c r="I2019" s="114">
        <f>'[5]P9 Consolidated'!AD2018/'[5]P9 Consolidated'!$E2018</f>
        <v>0.56457142857142861</v>
      </c>
      <c r="J2019" s="114">
        <f>'[5]P9 Consolidated'!AJ2018/'[5]P9 Consolidated'!$E2018</f>
        <v>0.55085714285714282</v>
      </c>
      <c r="K2019" s="114">
        <f>'[5]P9 Consolidated'!AP2018/'[5]P9 Consolidated'!$E2018</f>
        <v>0.84114285714285719</v>
      </c>
      <c r="L2019" s="114">
        <f>'[5]P9 Consolidated'!AV2018/'[5]P9 Consolidated'!$E2018</f>
        <v>0.57599999999999996</v>
      </c>
      <c r="M2019" s="114">
        <f>'[5]P9 Consolidated'!BB2018/'[5]P9 Consolidated'!$E2018</f>
        <v>0.70857142857142852</v>
      </c>
      <c r="N2019" s="114">
        <f>'[5]P9 Consolidated'!BH2018/'[5]P9 Consolidated'!$E2018</f>
        <v>0.58514285714285719</v>
      </c>
      <c r="O2019" s="114">
        <f>'[5]P9 Consolidated'!BN2018/'[5]P9 Consolidated'!$E2018</f>
        <v>0.52571428571428569</v>
      </c>
      <c r="P2019" s="114">
        <f>'[5]P9 Consolidated'!BT2018/'[5]P9 Consolidated'!$E2018</f>
        <v>0</v>
      </c>
      <c r="Q2019" s="114">
        <f>'[5]P9 Consolidated'!BZ2018/'[5]P9 Consolidated'!$E2018</f>
        <v>1.2059428571428572</v>
      </c>
      <c r="R2019" s="114">
        <f>'[5]P9 Consolidated'!CF2018/'[5]P9 Consolidated'!$E2018</f>
        <v>0.5485714285714286</v>
      </c>
      <c r="S2019" s="114">
        <f>'[5]P9 Consolidated'!CL2018/'[5]P9 Consolidated'!$E2018</f>
        <v>0.55542857142857138</v>
      </c>
      <c r="T2019" s="114">
        <f>'[5]P9 Consolidated'!CR2018/'[5]P9 Consolidated'!$E2018</f>
        <v>0.84114285714285719</v>
      </c>
      <c r="U2019" s="114">
        <f>'[5]P9 Consolidated'!CX2018/'[5]P9 Consolidated'!$E2018</f>
        <v>0.99657142857142855</v>
      </c>
      <c r="V2019" s="115">
        <f>'[5]P9 Consolidated'!DD2018/'[5]P9 Consolidated'!$E2018</f>
        <v>0.75657142857142856</v>
      </c>
    </row>
    <row r="2020" spans="1:22">
      <c r="A2020" s="109">
        <v>2017</v>
      </c>
      <c r="B2020" s="110" t="s">
        <v>2144</v>
      </c>
      <c r="C2020" s="111" t="s">
        <v>2089</v>
      </c>
      <c r="D2020" s="112">
        <v>1200</v>
      </c>
      <c r="E2020" s="113">
        <f>'[5]P9 Consolidated'!F2019/'[5]P9 Consolidated'!$E2019</f>
        <v>0.24166666666666667</v>
      </c>
      <c r="F2020" s="114">
        <f>'[5]P9 Consolidated'!L2019/'[5]P9 Consolidated'!$E2019</f>
        <v>0.64</v>
      </c>
      <c r="G2020" s="114">
        <f>'[5]P9 Consolidated'!R2019/'[5]P9 Consolidated'!$E2019</f>
        <v>0.64333333333333331</v>
      </c>
      <c r="H2020" s="114">
        <f>'[5]P9 Consolidated'!X2019/'[5]P9 Consolidated'!$E2019</f>
        <v>0.6</v>
      </c>
      <c r="I2020" s="114">
        <f>'[5]P9 Consolidated'!AD2019/'[5]P9 Consolidated'!$E2019</f>
        <v>0.64</v>
      </c>
      <c r="J2020" s="114">
        <f>'[5]P9 Consolidated'!AJ2019/'[5]P9 Consolidated'!$E2019</f>
        <v>0.54833333333333334</v>
      </c>
      <c r="K2020" s="114">
        <f>'[5]P9 Consolidated'!AP2019/'[5]P9 Consolidated'!$E2019</f>
        <v>0.79666666666666663</v>
      </c>
      <c r="L2020" s="114">
        <f>'[5]P9 Consolidated'!AV2019/'[5]P9 Consolidated'!$E2019</f>
        <v>0.71</v>
      </c>
      <c r="M2020" s="114">
        <f>'[5]P9 Consolidated'!BB2019/'[5]P9 Consolidated'!$E2019</f>
        <v>0.53399999999999992</v>
      </c>
      <c r="N2020" s="114">
        <f>'[5]P9 Consolidated'!BH2019/'[5]P9 Consolidated'!$E2019</f>
        <v>0.75</v>
      </c>
      <c r="O2020" s="114">
        <f>'[5]P9 Consolidated'!BN2019/'[5]P9 Consolidated'!$E2019</f>
        <v>0.78666666666666663</v>
      </c>
      <c r="P2020" s="114">
        <f>'[5]P9 Consolidated'!BT2019/'[5]P9 Consolidated'!$E2019</f>
        <v>0</v>
      </c>
      <c r="Q2020" s="114">
        <f>'[5]P9 Consolidated'!BZ2019/'[5]P9 Consolidated'!$E2019</f>
        <v>0.92666666666666664</v>
      </c>
      <c r="R2020" s="114">
        <f>'[5]P9 Consolidated'!CF2019/'[5]P9 Consolidated'!$E2019</f>
        <v>0.70833333333333337</v>
      </c>
      <c r="S2020" s="114">
        <f>'[5]P9 Consolidated'!CL2019/'[5]P9 Consolidated'!$E2019</f>
        <v>0.76666666666666672</v>
      </c>
      <c r="T2020" s="114">
        <f>'[5]P9 Consolidated'!CR2019/'[5]P9 Consolidated'!$E2019</f>
        <v>0.64</v>
      </c>
      <c r="U2020" s="114">
        <f>'[5]P9 Consolidated'!CX2019/'[5]P9 Consolidated'!$E2019</f>
        <v>0.64166666666666672</v>
      </c>
      <c r="V2020" s="115">
        <f>'[5]P9 Consolidated'!DD2019/'[5]P9 Consolidated'!$E2019</f>
        <v>0.76333333333333331</v>
      </c>
    </row>
    <row r="2021" spans="1:22">
      <c r="A2021" s="109">
        <v>2018</v>
      </c>
      <c r="B2021" s="110" t="s">
        <v>2145</v>
      </c>
      <c r="C2021" s="111" t="s">
        <v>2089</v>
      </c>
      <c r="D2021" s="112">
        <v>2125</v>
      </c>
      <c r="E2021" s="113">
        <f>'[5]P9 Consolidated'!F2020/'[5]P9 Consolidated'!$E2020</f>
        <v>0</v>
      </c>
      <c r="F2021" s="114">
        <f>'[5]P9 Consolidated'!L2020/'[5]P9 Consolidated'!$E2020</f>
        <v>0</v>
      </c>
      <c r="G2021" s="114">
        <f>'[5]P9 Consolidated'!R2020/'[5]P9 Consolidated'!$E2020</f>
        <v>0</v>
      </c>
      <c r="H2021" s="114">
        <f>'[5]P9 Consolidated'!X2020/'[5]P9 Consolidated'!$E2020</f>
        <v>0</v>
      </c>
      <c r="I2021" s="114">
        <f>'[5]P9 Consolidated'!AD2020/'[5]P9 Consolidated'!$E2020</f>
        <v>0</v>
      </c>
      <c r="J2021" s="114">
        <f>'[5]P9 Consolidated'!AJ2020/'[5]P9 Consolidated'!$E2020</f>
        <v>0</v>
      </c>
      <c r="K2021" s="114">
        <f>'[5]P9 Consolidated'!AP2020/'[5]P9 Consolidated'!$E2020</f>
        <v>0</v>
      </c>
      <c r="L2021" s="114">
        <f>'[5]P9 Consolidated'!AV2020/'[5]P9 Consolidated'!$E2020</f>
        <v>0</v>
      </c>
      <c r="M2021" s="114">
        <f>'[5]P9 Consolidated'!BB2020/'[5]P9 Consolidated'!$E2020</f>
        <v>0</v>
      </c>
      <c r="N2021" s="114">
        <f>'[5]P9 Consolidated'!BH2020/'[5]P9 Consolidated'!$E2020</f>
        <v>0</v>
      </c>
      <c r="O2021" s="114">
        <f>'[5]P9 Consolidated'!BN2020/'[5]P9 Consolidated'!$E2020</f>
        <v>0</v>
      </c>
      <c r="P2021" s="114">
        <f>'[5]P9 Consolidated'!BT2020/'[5]P9 Consolidated'!$E2020</f>
        <v>0</v>
      </c>
      <c r="Q2021" s="114">
        <f>'[5]P9 Consolidated'!BZ2020/'[5]P9 Consolidated'!$E2020</f>
        <v>0</v>
      </c>
      <c r="R2021" s="114">
        <f>'[5]P9 Consolidated'!CF2020/'[5]P9 Consolidated'!$E2020</f>
        <v>0</v>
      </c>
      <c r="S2021" s="114">
        <f>'[5]P9 Consolidated'!CL2020/'[5]P9 Consolidated'!$E2020</f>
        <v>0</v>
      </c>
      <c r="T2021" s="114">
        <f>'[5]P9 Consolidated'!CR2020/'[5]P9 Consolidated'!$E2020</f>
        <v>0</v>
      </c>
      <c r="U2021" s="114">
        <f>'[5]P9 Consolidated'!CX2020/'[5]P9 Consolidated'!$E2020</f>
        <v>0</v>
      </c>
      <c r="V2021" s="115">
        <f>'[5]P9 Consolidated'!DD2020/'[5]P9 Consolidated'!$E2020</f>
        <v>0</v>
      </c>
    </row>
    <row r="2022" spans="1:22">
      <c r="A2022" s="109">
        <v>2019</v>
      </c>
      <c r="B2022" s="110" t="s">
        <v>2146</v>
      </c>
      <c r="C2022" s="111" t="s">
        <v>2089</v>
      </c>
      <c r="D2022" s="112">
        <v>1897</v>
      </c>
      <c r="E2022" s="113">
        <f>'[5]P9 Consolidated'!F2021/'[5]P9 Consolidated'!$E2021</f>
        <v>0.99947285187137591</v>
      </c>
      <c r="F2022" s="114">
        <f>'[5]P9 Consolidated'!L2021/'[5]P9 Consolidated'!$E2021</f>
        <v>0</v>
      </c>
      <c r="G2022" s="114">
        <f>'[5]P9 Consolidated'!R2021/'[5]P9 Consolidated'!$E2021</f>
        <v>0.99947285187137591</v>
      </c>
      <c r="H2022" s="114">
        <f>'[5]P9 Consolidated'!X2021/'[5]P9 Consolidated'!$E2021</f>
        <v>0.99947285187137591</v>
      </c>
      <c r="I2022" s="114">
        <f>'[5]P9 Consolidated'!AD2021/'[5]P9 Consolidated'!$E2021</f>
        <v>9.4886663152345813E-2</v>
      </c>
      <c r="J2022" s="114">
        <f>'[5]P9 Consolidated'!AJ2021/'[5]P9 Consolidated'!$E2021</f>
        <v>9.4886663152345813E-2</v>
      </c>
      <c r="K2022" s="114">
        <f>'[5]P9 Consolidated'!AP2021/'[5]P9 Consolidated'!$E2021</f>
        <v>6.3257775434897204E-2</v>
      </c>
      <c r="L2022" s="114">
        <f>'[5]P9 Consolidated'!AV2021/'[5]P9 Consolidated'!$E2021</f>
        <v>6.3257775434897204E-2</v>
      </c>
      <c r="M2022" s="114">
        <f>'[5]P9 Consolidated'!BB2021/'[5]P9 Consolidated'!$E2021</f>
        <v>6.3257775434897204E-2</v>
      </c>
      <c r="N2022" s="114">
        <f>'[5]P9 Consolidated'!BH2021/'[5]P9 Consolidated'!$E2021</f>
        <v>3.1628887717448602E-2</v>
      </c>
      <c r="O2022" s="114">
        <f>'[5]P9 Consolidated'!BN2021/'[5]P9 Consolidated'!$E2021</f>
        <v>6.3257775434897204E-2</v>
      </c>
      <c r="P2022" s="114">
        <f>'[5]P9 Consolidated'!BT2021/'[5]P9 Consolidated'!$E2021</f>
        <v>0</v>
      </c>
      <c r="Q2022" s="114">
        <f>'[5]P9 Consolidated'!BZ2021/'[5]P9 Consolidated'!$E2021</f>
        <v>0.22140221402214022</v>
      </c>
      <c r="R2022" s="114">
        <f>'[5]P9 Consolidated'!CF2021/'[5]P9 Consolidated'!$E2021</f>
        <v>0.12651555086979441</v>
      </c>
      <c r="S2022" s="114">
        <f>'[5]P9 Consolidated'!CL2021/'[5]P9 Consolidated'!$E2021</f>
        <v>0.12651555086979441</v>
      </c>
      <c r="T2022" s="114">
        <f>'[5]P9 Consolidated'!CR2021/'[5]P9 Consolidated'!$E2021</f>
        <v>0.12651555086979441</v>
      </c>
      <c r="U2022" s="114">
        <f>'[5]P9 Consolidated'!CX2021/'[5]P9 Consolidated'!$E2021</f>
        <v>0.12651555086979441</v>
      </c>
      <c r="V2022" s="115">
        <f>'[5]P9 Consolidated'!DD2021/'[5]P9 Consolidated'!$E2021</f>
        <v>0.10121244069583553</v>
      </c>
    </row>
    <row r="2023" spans="1:22">
      <c r="A2023" s="109">
        <v>2020</v>
      </c>
      <c r="B2023" s="110" t="s">
        <v>2147</v>
      </c>
      <c r="C2023" s="111" t="s">
        <v>2089</v>
      </c>
      <c r="D2023" s="112">
        <v>1590</v>
      </c>
      <c r="E2023" s="113">
        <f>'[5]P9 Consolidated'!F2022/'[5]P9 Consolidated'!$E2022</f>
        <v>6.2264150943396226E-2</v>
      </c>
      <c r="F2023" s="114">
        <f>'[5]P9 Consolidated'!L2022/'[5]P9 Consolidated'!$E2022</f>
        <v>0.50943396226415094</v>
      </c>
      <c r="G2023" s="114">
        <f>'[5]P9 Consolidated'!R2022/'[5]P9 Consolidated'!$E2022</f>
        <v>0.17547169811320754</v>
      </c>
      <c r="H2023" s="114">
        <f>'[5]P9 Consolidated'!X2022/'[5]P9 Consolidated'!$E2022</f>
        <v>0.17547169811320754</v>
      </c>
      <c r="I2023" s="114">
        <f>'[5]P9 Consolidated'!AD2022/'[5]P9 Consolidated'!$E2022</f>
        <v>5.6603773584905662E-2</v>
      </c>
      <c r="J2023" s="114">
        <f>'[5]P9 Consolidated'!AJ2022/'[5]P9 Consolidated'!$E2022</f>
        <v>0.35094339622641507</v>
      </c>
      <c r="K2023" s="114">
        <f>'[5]P9 Consolidated'!AP2022/'[5]P9 Consolidated'!$E2022</f>
        <v>0.68830188679245285</v>
      </c>
      <c r="L2023" s="114">
        <f>'[5]P9 Consolidated'!AV2022/'[5]P9 Consolidated'!$E2022</f>
        <v>0.58301886792452828</v>
      </c>
      <c r="M2023" s="114">
        <f>'[5]P9 Consolidated'!BB2022/'[5]P9 Consolidated'!$E2022</f>
        <v>0.51283018867924524</v>
      </c>
      <c r="N2023" s="114">
        <f>'[5]P9 Consolidated'!BH2022/'[5]P9 Consolidated'!$E2022</f>
        <v>0.56603773584905659</v>
      </c>
      <c r="O2023" s="114">
        <f>'[5]P9 Consolidated'!BN2022/'[5]P9 Consolidated'!$E2022</f>
        <v>0.58867924528301885</v>
      </c>
      <c r="P2023" s="114">
        <f>'[5]P9 Consolidated'!BT2022/'[5]P9 Consolidated'!$E2022</f>
        <v>0</v>
      </c>
      <c r="Q2023" s="114">
        <f>'[5]P9 Consolidated'!BZ2022/'[5]P9 Consolidated'!$E2022</f>
        <v>1.3364150943396227</v>
      </c>
      <c r="R2023" s="114">
        <f>'[5]P9 Consolidated'!CF2022/'[5]P9 Consolidated'!$E2022</f>
        <v>0.3809433962264151</v>
      </c>
      <c r="S2023" s="114">
        <f>'[5]P9 Consolidated'!CL2022/'[5]P9 Consolidated'!$E2022</f>
        <v>0.6</v>
      </c>
      <c r="T2023" s="114">
        <f>'[5]P9 Consolidated'!CR2022/'[5]P9 Consolidated'!$E2022</f>
        <v>0.61698113207547167</v>
      </c>
      <c r="U2023" s="114">
        <f>'[5]P9 Consolidated'!CX2022/'[5]P9 Consolidated'!$E2022</f>
        <v>0.6452830188679245</v>
      </c>
      <c r="V2023" s="115">
        <f>'[5]P9 Consolidated'!DD2022/'[5]P9 Consolidated'!$E2022</f>
        <v>50.20754716981132</v>
      </c>
    </row>
    <row r="2024" spans="1:22">
      <c r="A2024" s="109">
        <v>2021</v>
      </c>
      <c r="B2024" s="110" t="s">
        <v>2148</v>
      </c>
      <c r="C2024" s="111" t="s">
        <v>2089</v>
      </c>
      <c r="D2024" s="112">
        <v>3000</v>
      </c>
      <c r="E2024" s="113">
        <f>'[5]P9 Consolidated'!F2023/'[5]P9 Consolidated'!$E2023</f>
        <v>5.5E-2</v>
      </c>
      <c r="F2024" s="114">
        <f>'[5]P9 Consolidated'!L2023/'[5]P9 Consolidated'!$E2023</f>
        <v>0.1</v>
      </c>
      <c r="G2024" s="114">
        <f>'[5]P9 Consolidated'!R2023/'[5]P9 Consolidated'!$E2023</f>
        <v>0.06</v>
      </c>
      <c r="H2024" s="114">
        <f>'[5]P9 Consolidated'!X2023/'[5]P9 Consolidated'!$E2023</f>
        <v>0.16500000000000001</v>
      </c>
      <c r="I2024" s="114">
        <f>'[5]P9 Consolidated'!AD2023/'[5]P9 Consolidated'!$E2023</f>
        <v>0.29499999999999998</v>
      </c>
      <c r="J2024" s="114">
        <f>'[5]P9 Consolidated'!AJ2023/'[5]P9 Consolidated'!$E2023</f>
        <v>0.28499999999999998</v>
      </c>
      <c r="K2024" s="114">
        <f>'[5]P9 Consolidated'!AP2023/'[5]P9 Consolidated'!$E2023</f>
        <v>0.31</v>
      </c>
      <c r="L2024" s="114">
        <f>'[5]P9 Consolidated'!AV2023/'[5]P9 Consolidated'!$E2023</f>
        <v>0.29499999999999998</v>
      </c>
      <c r="M2024" s="114">
        <f>'[5]P9 Consolidated'!BB2023/'[5]P9 Consolidated'!$E2023</f>
        <v>0.3</v>
      </c>
      <c r="N2024" s="114">
        <f>'[5]P9 Consolidated'!BH2023/'[5]P9 Consolidated'!$E2023</f>
        <v>0.35</v>
      </c>
      <c r="O2024" s="114">
        <f>'[5]P9 Consolidated'!BN2023/'[5]P9 Consolidated'!$E2023</f>
        <v>0.435</v>
      </c>
      <c r="P2024" s="114">
        <f>'[5]P9 Consolidated'!BT2023/'[5]P9 Consolidated'!$E2023</f>
        <v>0</v>
      </c>
      <c r="Q2024" s="114">
        <f>'[5]P9 Consolidated'!BZ2023/'[5]P9 Consolidated'!$E2023</f>
        <v>0.63</v>
      </c>
      <c r="R2024" s="114">
        <f>'[5]P9 Consolidated'!CF2023/'[5]P9 Consolidated'!$E2023</f>
        <v>0.46</v>
      </c>
      <c r="S2024" s="114">
        <f>'[5]P9 Consolidated'!CL2023/'[5]P9 Consolidated'!$E2023</f>
        <v>0.45</v>
      </c>
      <c r="T2024" s="114">
        <f>'[5]P9 Consolidated'!CR2023/'[5]P9 Consolidated'!$E2023</f>
        <v>0.435</v>
      </c>
      <c r="U2024" s="114">
        <f>'[5]P9 Consolidated'!CX2023/'[5]P9 Consolidated'!$E2023</f>
        <v>0.625</v>
      </c>
      <c r="V2024" s="115">
        <f>'[5]P9 Consolidated'!DD2023/'[5]P9 Consolidated'!$E2023</f>
        <v>0.64</v>
      </c>
    </row>
    <row r="2025" spans="1:22">
      <c r="A2025" s="109">
        <v>2022</v>
      </c>
      <c r="B2025" s="110" t="s">
        <v>2149</v>
      </c>
      <c r="C2025" s="111" t="s">
        <v>2089</v>
      </c>
      <c r="D2025" s="112">
        <v>4200</v>
      </c>
      <c r="E2025" s="113">
        <f>'[5]P9 Consolidated'!F2024/'[5]P9 Consolidated'!$E2024</f>
        <v>0.86</v>
      </c>
      <c r="F2025" s="114">
        <f>'[5]P9 Consolidated'!L2024/'[5]P9 Consolidated'!$E2024</f>
        <v>0.90714285714285714</v>
      </c>
      <c r="G2025" s="114">
        <f>'[5]P9 Consolidated'!R2024/'[5]P9 Consolidated'!$E2024</f>
        <v>0.90714285714285714</v>
      </c>
      <c r="H2025" s="114">
        <f>'[5]P9 Consolidated'!X2024/'[5]P9 Consolidated'!$E2024</f>
        <v>0.9</v>
      </c>
      <c r="I2025" s="114">
        <f>'[5]P9 Consolidated'!AD2024/'[5]P9 Consolidated'!$E2024</f>
        <v>0.91285714285714281</v>
      </c>
      <c r="J2025" s="114">
        <f>'[5]P9 Consolidated'!AJ2024/'[5]P9 Consolidated'!$E2024</f>
        <v>0.94571428571428573</v>
      </c>
      <c r="K2025" s="114">
        <f>'[5]P9 Consolidated'!AP2024/'[5]P9 Consolidated'!$E2024</f>
        <v>0.94571428571428573</v>
      </c>
      <c r="L2025" s="114">
        <f>'[5]P9 Consolidated'!AV2024/'[5]P9 Consolidated'!$E2024</f>
        <v>0.82571428571428573</v>
      </c>
      <c r="M2025" s="114">
        <f>'[5]P9 Consolidated'!BB2024/'[5]P9 Consolidated'!$E2024</f>
        <v>0.79285714285714282</v>
      </c>
      <c r="N2025" s="114">
        <f>'[5]P9 Consolidated'!BH2024/'[5]P9 Consolidated'!$E2024</f>
        <v>0.77714285714285714</v>
      </c>
      <c r="O2025" s="114">
        <f>'[5]P9 Consolidated'!BN2024/'[5]P9 Consolidated'!$E2024</f>
        <v>0.76571428571428568</v>
      </c>
      <c r="P2025" s="114">
        <f>'[5]P9 Consolidated'!BT2024/'[5]P9 Consolidated'!$E2024</f>
        <v>0</v>
      </c>
      <c r="Q2025" s="114">
        <f>'[5]P9 Consolidated'!BZ2024/'[5]P9 Consolidated'!$E2024</f>
        <v>1.7042857142857142</v>
      </c>
      <c r="R2025" s="114">
        <f>'[5]P9 Consolidated'!CF2024/'[5]P9 Consolidated'!$E2024</f>
        <v>0.9285714285714286</v>
      </c>
      <c r="S2025" s="114">
        <f>'[5]P9 Consolidated'!CL2024/'[5]P9 Consolidated'!$E2024</f>
        <v>0.92714285714285716</v>
      </c>
      <c r="T2025" s="114">
        <f>'[5]P9 Consolidated'!CR2024/'[5]P9 Consolidated'!$E2024</f>
        <v>0.87571428571428567</v>
      </c>
      <c r="U2025" s="114">
        <f>'[5]P9 Consolidated'!CX2024/'[5]P9 Consolidated'!$E2024</f>
        <v>0.88</v>
      </c>
      <c r="V2025" s="115">
        <f>'[5]P9 Consolidated'!DD2024/'[5]P9 Consolidated'!$E2024</f>
        <v>0.84142857142857141</v>
      </c>
    </row>
    <row r="2026" spans="1:22">
      <c r="A2026" s="109">
        <v>2023</v>
      </c>
      <c r="B2026" s="110" t="s">
        <v>2150</v>
      </c>
      <c r="C2026" s="111" t="s">
        <v>2089</v>
      </c>
      <c r="D2026" s="112">
        <v>2222.23</v>
      </c>
      <c r="E2026" s="113">
        <f>'[5]P9 Consolidated'!F2025/'[5]P9 Consolidated'!$E2025</f>
        <v>0.45899839350562271</v>
      </c>
      <c r="F2026" s="114">
        <f>'[5]P9 Consolidated'!L2025/'[5]P9 Consolidated'!$E2025</f>
        <v>0.37799867700463047</v>
      </c>
      <c r="G2026" s="114">
        <f>'[5]P9 Consolidated'!R2025/'[5]P9 Consolidated'!$E2025</f>
        <v>0.31049891325380363</v>
      </c>
      <c r="H2026" s="114">
        <f>'[5]P9 Consolidated'!X2025/'[5]P9 Consolidated'!$E2025</f>
        <v>0.215999244002646</v>
      </c>
      <c r="I2026" s="114">
        <f>'[5]P9 Consolidated'!AD2025/'[5]P9 Consolidated'!$E2025</f>
        <v>9.4499669251157617E-2</v>
      </c>
      <c r="J2026" s="114">
        <f>'[5]P9 Consolidated'!AJ2025/'[5]P9 Consolidated'!$E2025</f>
        <v>0.40499858250496124</v>
      </c>
      <c r="K2026" s="114">
        <f>'[5]P9 Consolidated'!AP2025/'[5]P9 Consolidated'!$E2025</f>
        <v>0.42929849745525889</v>
      </c>
      <c r="L2026" s="114">
        <f>'[5]P9 Consolidated'!AV2025/'[5]P9 Consolidated'!$E2025</f>
        <v>0.41849853525512659</v>
      </c>
      <c r="M2026" s="114">
        <f>'[5]P9 Consolidated'!BB2025/'[5]P9 Consolidated'!$E2025</f>
        <v>0.45629840295558965</v>
      </c>
      <c r="N2026" s="114">
        <f>'[5]P9 Consolidated'!BH2025/'[5]P9 Consolidated'!$E2025</f>
        <v>0.41849853525512659</v>
      </c>
      <c r="O2026" s="114">
        <f>'[5]P9 Consolidated'!BN2025/'[5]P9 Consolidated'!$E2025</f>
        <v>0.43469847855532506</v>
      </c>
      <c r="P2026" s="114">
        <f>'[5]P9 Consolidated'!BT2025/'[5]P9 Consolidated'!$E2025</f>
        <v>0</v>
      </c>
      <c r="Q2026" s="114">
        <f>'[5]P9 Consolidated'!BZ2025/'[5]P9 Consolidated'!$E2025</f>
        <v>0.90719682481111319</v>
      </c>
      <c r="R2026" s="114">
        <f>'[5]P9 Consolidated'!CF2025/'[5]P9 Consolidated'!$E2025</f>
        <v>0.54809808165671414</v>
      </c>
      <c r="S2026" s="114">
        <f>'[5]P9 Consolidated'!CL2025/'[5]P9 Consolidated'!$E2025</f>
        <v>0.51299820450628419</v>
      </c>
      <c r="T2026" s="114">
        <f>'[5]P9 Consolidated'!CR2025/'[5]P9 Consolidated'!$E2025</f>
        <v>5.39998110006615E-2</v>
      </c>
      <c r="U2026" s="114">
        <f>'[5]P9 Consolidated'!CX2025/'[5]P9 Consolidated'!$E2025</f>
        <v>2.699990550033075E-2</v>
      </c>
      <c r="V2026" s="115">
        <f>'[5]P9 Consolidated'!DD2025/'[5]P9 Consolidated'!$E2025</f>
        <v>0.107999622001323</v>
      </c>
    </row>
    <row r="2027" spans="1:22">
      <c r="A2027" s="109">
        <v>2024</v>
      </c>
      <c r="B2027" s="110" t="s">
        <v>2151</v>
      </c>
      <c r="C2027" s="111" t="s">
        <v>2089</v>
      </c>
      <c r="D2027" s="112">
        <v>3000</v>
      </c>
      <c r="E2027" s="113">
        <f>'[5]P9 Consolidated'!F2026/'[5]P9 Consolidated'!$E2026</f>
        <v>0</v>
      </c>
      <c r="F2027" s="114">
        <f>'[5]P9 Consolidated'!L2026/'[5]P9 Consolidated'!$E2026</f>
        <v>0</v>
      </c>
      <c r="G2027" s="114">
        <f>'[5]P9 Consolidated'!R2026/'[5]P9 Consolidated'!$E2026</f>
        <v>0</v>
      </c>
      <c r="H2027" s="114">
        <f>'[5]P9 Consolidated'!X2026/'[5]P9 Consolidated'!$E2026</f>
        <v>0</v>
      </c>
      <c r="I2027" s="114">
        <f>'[5]P9 Consolidated'!AD2026/'[5]P9 Consolidated'!$E2026</f>
        <v>0</v>
      </c>
      <c r="J2027" s="114">
        <f>'[5]P9 Consolidated'!AJ2026/'[5]P9 Consolidated'!$E2026</f>
        <v>0</v>
      </c>
      <c r="K2027" s="114">
        <f>'[5]P9 Consolidated'!AP2026/'[5]P9 Consolidated'!$E2026</f>
        <v>11.23</v>
      </c>
      <c r="L2027" s="114">
        <f>'[5]P9 Consolidated'!AV2026/'[5]P9 Consolidated'!$E2026</f>
        <v>11.036666666666667</v>
      </c>
      <c r="M2027" s="114">
        <f>'[5]P9 Consolidated'!BB2026/'[5]P9 Consolidated'!$E2026</f>
        <v>7.1</v>
      </c>
      <c r="N2027" s="114">
        <f>'[5]P9 Consolidated'!BH2026/'[5]P9 Consolidated'!$E2026</f>
        <v>2.8866666666666667</v>
      </c>
      <c r="O2027" s="114">
        <f>'[5]P9 Consolidated'!BN2026/'[5]P9 Consolidated'!$E2026</f>
        <v>10.463333333333333</v>
      </c>
      <c r="P2027" s="114">
        <f>'[5]P9 Consolidated'!BT2026/'[5]P9 Consolidated'!$E2026</f>
        <v>5.6666666666666664E-2</v>
      </c>
      <c r="Q2027" s="114">
        <f>'[5]P9 Consolidated'!BZ2026/'[5]P9 Consolidated'!$E2026</f>
        <v>1.9733333333333335E-2</v>
      </c>
      <c r="R2027" s="114">
        <f>'[5]P9 Consolidated'!CF2026/'[5]P9 Consolidated'!$E2026</f>
        <v>1.6166666666666667</v>
      </c>
      <c r="S2027" s="114">
        <f>'[5]P9 Consolidated'!CL2026/'[5]P9 Consolidated'!$E2026</f>
        <v>5.1066666666666663E-2</v>
      </c>
      <c r="T2027" s="114">
        <f>'[5]P9 Consolidated'!CR2026/'[5]P9 Consolidated'!$E2026</f>
        <v>4.4266666666666669E-2</v>
      </c>
      <c r="U2027" s="114">
        <f>'[5]P9 Consolidated'!CX2026/'[5]P9 Consolidated'!$E2026</f>
        <v>0.41173333333333334</v>
      </c>
      <c r="V2027" s="115">
        <f>'[5]P9 Consolidated'!DD2026/'[5]P9 Consolidated'!$E2026</f>
        <v>4.9066666666666661E-2</v>
      </c>
    </row>
    <row r="2028" spans="1:22">
      <c r="A2028" s="109">
        <v>2025</v>
      </c>
      <c r="B2028" s="110" t="s">
        <v>2151</v>
      </c>
      <c r="C2028" s="111" t="s">
        <v>2089</v>
      </c>
      <c r="D2028" s="112">
        <v>5000</v>
      </c>
      <c r="E2028" s="113">
        <f>'[5]P9 Consolidated'!F2027/'[5]P9 Consolidated'!$E2027</f>
        <v>0</v>
      </c>
      <c r="F2028" s="114">
        <f>'[5]P9 Consolidated'!L2027/'[5]P9 Consolidated'!$E2027</f>
        <v>0</v>
      </c>
      <c r="G2028" s="114">
        <f>'[5]P9 Consolidated'!R2027/'[5]P9 Consolidated'!$E2027</f>
        <v>0</v>
      </c>
      <c r="H2028" s="114">
        <f>'[5]P9 Consolidated'!X2027/'[5]P9 Consolidated'!$E2027</f>
        <v>0</v>
      </c>
      <c r="I2028" s="114">
        <f>'[5]P9 Consolidated'!AD2027/'[5]P9 Consolidated'!$E2027</f>
        <v>0</v>
      </c>
      <c r="J2028" s="114">
        <f>'[5]P9 Consolidated'!AJ2027/'[5]P9 Consolidated'!$E2027</f>
        <v>0</v>
      </c>
      <c r="K2028" s="114">
        <f>'[5]P9 Consolidated'!AP2027/'[5]P9 Consolidated'!$E2027</f>
        <v>0</v>
      </c>
      <c r="L2028" s="114">
        <f>'[5]P9 Consolidated'!AV2027/'[5]P9 Consolidated'!$E2027</f>
        <v>0</v>
      </c>
      <c r="M2028" s="114">
        <f>'[5]P9 Consolidated'!BB2027/'[5]P9 Consolidated'!$E2027</f>
        <v>0</v>
      </c>
      <c r="N2028" s="114">
        <f>'[5]P9 Consolidated'!BH2027/'[5]P9 Consolidated'!$E2027</f>
        <v>0</v>
      </c>
      <c r="O2028" s="114">
        <f>'[5]P9 Consolidated'!BN2027/'[5]P9 Consolidated'!$E2027</f>
        <v>0</v>
      </c>
      <c r="P2028" s="114">
        <f>'[5]P9 Consolidated'!BT2027/'[5]P9 Consolidated'!$E2027</f>
        <v>6.2640000000000001E-2</v>
      </c>
      <c r="Q2028" s="114">
        <f>'[5]P9 Consolidated'!BZ2027/'[5]P9 Consolidated'!$E2027</f>
        <v>0.57456000000000007</v>
      </c>
      <c r="R2028" s="114">
        <f>'[5]P9 Consolidated'!CF2027/'[5]P9 Consolidated'!$E2027</f>
        <v>0.68271999999999999</v>
      </c>
      <c r="S2028" s="114">
        <f>'[5]P9 Consolidated'!CL2027/'[5]P9 Consolidated'!$E2027</f>
        <v>0.77096000000000009</v>
      </c>
      <c r="T2028" s="114">
        <f>'[5]P9 Consolidated'!CR2027/'[5]P9 Consolidated'!$E2027</f>
        <v>0.80679999999999996</v>
      </c>
      <c r="U2028" s="114">
        <f>'[5]P9 Consolidated'!CX2027/'[5]P9 Consolidated'!$E2027</f>
        <v>0.72943999999999998</v>
      </c>
      <c r="V2028" s="115">
        <f>'[5]P9 Consolidated'!DD2027/'[5]P9 Consolidated'!$E2027</f>
        <v>2.8000000000000001E-2</v>
      </c>
    </row>
    <row r="2029" spans="1:22">
      <c r="A2029" s="109">
        <v>2026</v>
      </c>
      <c r="B2029" s="110" t="s">
        <v>2152</v>
      </c>
      <c r="C2029" s="111" t="s">
        <v>2089</v>
      </c>
      <c r="D2029" s="112">
        <v>1200</v>
      </c>
      <c r="E2029" s="113">
        <f>'[5]P9 Consolidated'!F2028/'[5]P9 Consolidated'!$E2028</f>
        <v>4.1666666666666664E-2</v>
      </c>
      <c r="F2029" s="114">
        <f>'[5]P9 Consolidated'!L2028/'[5]P9 Consolidated'!$E2028</f>
        <v>0.44166666666666665</v>
      </c>
      <c r="G2029" s="114">
        <f>'[5]P9 Consolidated'!R2028/'[5]P9 Consolidated'!$E2028</f>
        <v>0.77500000000000002</v>
      </c>
      <c r="H2029" s="114">
        <f>'[5]P9 Consolidated'!X2028/'[5]P9 Consolidated'!$E2028</f>
        <v>0.81666666666666665</v>
      </c>
      <c r="I2029" s="114">
        <f>'[5]P9 Consolidated'!AD2028/'[5]P9 Consolidated'!$E2028</f>
        <v>0.73333333333333328</v>
      </c>
      <c r="J2029" s="114">
        <f>'[5]P9 Consolidated'!AJ2028/'[5]P9 Consolidated'!$E2028</f>
        <v>0.7583333333333333</v>
      </c>
      <c r="K2029" s="114">
        <f>'[5]P9 Consolidated'!AP2028/'[5]P9 Consolidated'!$E2028</f>
        <v>0.8</v>
      </c>
      <c r="L2029" s="114">
        <f>'[5]P9 Consolidated'!AV2028/'[5]P9 Consolidated'!$E2028</f>
        <v>0.79166666666666663</v>
      </c>
      <c r="M2029" s="114">
        <f>'[5]P9 Consolidated'!BB2028/'[5]P9 Consolidated'!$E2028</f>
        <v>0.80833333333333335</v>
      </c>
      <c r="N2029" s="114">
        <f>'[5]P9 Consolidated'!BH2028/'[5]P9 Consolidated'!$E2028</f>
        <v>0.8125</v>
      </c>
      <c r="O2029" s="114">
        <f>'[5]P9 Consolidated'!BN2028/'[5]P9 Consolidated'!$E2028</f>
        <v>0.8041666666666667</v>
      </c>
      <c r="P2029" s="114">
        <f>'[5]P9 Consolidated'!BT2028/'[5]P9 Consolidated'!$E2028</f>
        <v>0</v>
      </c>
      <c r="Q2029" s="114">
        <f>'[5]P9 Consolidated'!BZ2028/'[5]P9 Consolidated'!$E2028</f>
        <v>1.3875</v>
      </c>
      <c r="R2029" s="114">
        <f>'[5]P9 Consolidated'!CF2028/'[5]P9 Consolidated'!$E2028</f>
        <v>0.6</v>
      </c>
      <c r="S2029" s="114">
        <f>'[5]P9 Consolidated'!CL2028/'[5]P9 Consolidated'!$E2028</f>
        <v>0.72916666666666663</v>
      </c>
      <c r="T2029" s="114">
        <f>'[5]P9 Consolidated'!CR2028/'[5]P9 Consolidated'!$E2028</f>
        <v>0.77916666666666667</v>
      </c>
      <c r="U2029" s="114">
        <f>'[5]P9 Consolidated'!CX2028/'[5]P9 Consolidated'!$E2028</f>
        <v>0.65</v>
      </c>
      <c r="V2029" s="115">
        <f>'[5]P9 Consolidated'!DD2028/'[5]P9 Consolidated'!$E2028</f>
        <v>0.71666666666666667</v>
      </c>
    </row>
    <row r="2030" spans="1:22">
      <c r="A2030" s="109">
        <v>2027</v>
      </c>
      <c r="B2030" s="110" t="s">
        <v>2153</v>
      </c>
      <c r="C2030" s="111" t="s">
        <v>2089</v>
      </c>
      <c r="D2030" s="112">
        <v>2410</v>
      </c>
      <c r="E2030" s="113">
        <f>'[5]P9 Consolidated'!F2029/'[5]P9 Consolidated'!$E2029</f>
        <v>0.51908713692946062</v>
      </c>
      <c r="F2030" s="114">
        <f>'[5]P9 Consolidated'!L2029/'[5]P9 Consolidated'!$E2029</f>
        <v>0.63609958506224062</v>
      </c>
      <c r="G2030" s="114">
        <f>'[5]P9 Consolidated'!R2029/'[5]P9 Consolidated'!$E2029</f>
        <v>0.62863070539419086</v>
      </c>
      <c r="H2030" s="114">
        <f>'[5]P9 Consolidated'!X2029/'[5]P9 Consolidated'!$E2029</f>
        <v>0.60746887966804974</v>
      </c>
      <c r="I2030" s="114">
        <f>'[5]P9 Consolidated'!AD2029/'[5]P9 Consolidated'!$E2029</f>
        <v>0.60995850622406644</v>
      </c>
      <c r="J2030" s="114">
        <f>'[5]P9 Consolidated'!AJ2029/'[5]P9 Consolidated'!$E2029</f>
        <v>0.6</v>
      </c>
      <c r="K2030" s="114">
        <f>'[5]P9 Consolidated'!AP2029/'[5]P9 Consolidated'!$E2029</f>
        <v>0.57261410788381739</v>
      </c>
      <c r="L2030" s="114">
        <f>'[5]P9 Consolidated'!AV2029/'[5]P9 Consolidated'!$E2029</f>
        <v>0.55269709543568468</v>
      </c>
      <c r="M2030" s="114">
        <f>'[5]P9 Consolidated'!BB2029/'[5]P9 Consolidated'!$E2029</f>
        <v>0.45560165975103734</v>
      </c>
      <c r="N2030" s="114">
        <f>'[5]P9 Consolidated'!BH2029/'[5]P9 Consolidated'!$E2029</f>
        <v>0.44813278008298757</v>
      </c>
      <c r="O2030" s="114">
        <f>'[5]P9 Consolidated'!BN2029/'[5]P9 Consolidated'!$E2029</f>
        <v>0.48547717842323651</v>
      </c>
      <c r="P2030" s="114">
        <f>'[5]P9 Consolidated'!BT2029/'[5]P9 Consolidated'!$E2029</f>
        <v>0</v>
      </c>
      <c r="Q2030" s="114">
        <f>'[5]P9 Consolidated'!BZ2029/'[5]P9 Consolidated'!$E2029</f>
        <v>0.6896265560165975</v>
      </c>
      <c r="R2030" s="114">
        <f>'[5]P9 Consolidated'!CF2029/'[5]P9 Consolidated'!$E2029</f>
        <v>0.55518672199170127</v>
      </c>
      <c r="S2030" s="114">
        <f>'[5]P9 Consolidated'!CL2029/'[5]P9 Consolidated'!$E2029</f>
        <v>0.55767634854771786</v>
      </c>
      <c r="T2030" s="114">
        <f>'[5]P9 Consolidated'!CR2029/'[5]P9 Consolidated'!$E2029</f>
        <v>0.55643153526970957</v>
      </c>
      <c r="U2030" s="114">
        <f>'[5]P9 Consolidated'!CX2029/'[5]P9 Consolidated'!$E2029</f>
        <v>0.59377593360995851</v>
      </c>
      <c r="V2030" s="115">
        <f>'[5]P9 Consolidated'!DD2029/'[5]P9 Consolidated'!$E2029</f>
        <v>0.56514522821576763</v>
      </c>
    </row>
    <row r="2031" spans="1:22">
      <c r="A2031" s="109">
        <v>2028</v>
      </c>
      <c r="B2031" s="110" t="s">
        <v>2154</v>
      </c>
      <c r="C2031" s="111" t="s">
        <v>2089</v>
      </c>
      <c r="D2031" s="112">
        <v>2350</v>
      </c>
      <c r="E2031" s="113">
        <f>'[5]P9 Consolidated'!F2030/'[5]P9 Consolidated'!$E2030</f>
        <v>0.85787234042553195</v>
      </c>
      <c r="F2031" s="114">
        <f>'[5]P9 Consolidated'!L2030/'[5]P9 Consolidated'!$E2030</f>
        <v>0.8527659574468085</v>
      </c>
      <c r="G2031" s="114">
        <f>'[5]P9 Consolidated'!R2030/'[5]P9 Consolidated'!$E2030</f>
        <v>0.86808510638297876</v>
      </c>
      <c r="H2031" s="114">
        <f>'[5]P9 Consolidated'!X2030/'[5]P9 Consolidated'!$E2030</f>
        <v>0.8425531914893617</v>
      </c>
      <c r="I2031" s="114">
        <f>'[5]P9 Consolidated'!AD2030/'[5]P9 Consolidated'!$E2030</f>
        <v>0.86808510638297876</v>
      </c>
      <c r="J2031" s="114">
        <f>'[5]P9 Consolidated'!AJ2030/'[5]P9 Consolidated'!$E2030</f>
        <v>0.86808510638297876</v>
      </c>
      <c r="K2031" s="114">
        <f>'[5]P9 Consolidated'!AP2030/'[5]P9 Consolidated'!$E2030</f>
        <v>0.8936170212765957</v>
      </c>
      <c r="L2031" s="114">
        <f>'[5]P9 Consolidated'!AV2030/'[5]P9 Consolidated'!$E2030</f>
        <v>0.90638297872340423</v>
      </c>
      <c r="M2031" s="114">
        <f>'[5]P9 Consolidated'!BB2030/'[5]P9 Consolidated'!$E2030</f>
        <v>0.89719148936170212</v>
      </c>
      <c r="N2031" s="114">
        <f>'[5]P9 Consolidated'!BH2030/'[5]P9 Consolidated'!$E2030</f>
        <v>0.90638297872340423</v>
      </c>
      <c r="O2031" s="114">
        <f>'[5]P9 Consolidated'!BN2030/'[5]P9 Consolidated'!$E2030</f>
        <v>0.9</v>
      </c>
      <c r="P2031" s="114">
        <f>'[5]P9 Consolidated'!BT2030/'[5]P9 Consolidated'!$E2030</f>
        <v>0</v>
      </c>
      <c r="Q2031" s="114">
        <f>'[5]P9 Consolidated'!BZ2030/'[5]P9 Consolidated'!$E2030</f>
        <v>1.6812765957446809</v>
      </c>
      <c r="R2031" s="114">
        <f>'[5]P9 Consolidated'!CF2030/'[5]P9 Consolidated'!$E2030</f>
        <v>0.94595744680851068</v>
      </c>
      <c r="S2031" s="114">
        <f>'[5]P9 Consolidated'!CL2030/'[5]P9 Consolidated'!$E2030</f>
        <v>0.96382978723404256</v>
      </c>
      <c r="T2031" s="114">
        <f>'[5]P9 Consolidated'!CR2030/'[5]P9 Consolidated'!$E2030</f>
        <v>0.9587234042553191</v>
      </c>
      <c r="U2031" s="114">
        <f>'[5]P9 Consolidated'!CX2030/'[5]P9 Consolidated'!$E2030</f>
        <v>0.97021276595744677</v>
      </c>
      <c r="V2031" s="115">
        <f>'[5]P9 Consolidated'!DD2030/'[5]P9 Consolidated'!$E2030</f>
        <v>0.98680851063829789</v>
      </c>
    </row>
    <row r="2032" spans="1:22">
      <c r="A2032" s="109">
        <v>2029</v>
      </c>
      <c r="B2032" s="110" t="s">
        <v>2155</v>
      </c>
      <c r="C2032" s="111" t="s">
        <v>2089</v>
      </c>
      <c r="D2032" s="112">
        <v>1600</v>
      </c>
      <c r="E2032" s="113">
        <f>'[5]P9 Consolidated'!F2031/'[5]P9 Consolidated'!$E2031</f>
        <v>1.0125</v>
      </c>
      <c r="F2032" s="114">
        <f>'[5]P9 Consolidated'!L2031/'[5]P9 Consolidated'!$E2031</f>
        <v>0.96499999999999997</v>
      </c>
      <c r="G2032" s="114">
        <f>'[5]P9 Consolidated'!R2031/'[5]P9 Consolidated'!$E2031</f>
        <v>0.92249999999999999</v>
      </c>
      <c r="H2032" s="114">
        <f>'[5]P9 Consolidated'!X2031/'[5]P9 Consolidated'!$E2031</f>
        <v>1.0037499999999999</v>
      </c>
      <c r="I2032" s="114">
        <f>'[5]P9 Consolidated'!AD2031/'[5]P9 Consolidated'!$E2031</f>
        <v>0</v>
      </c>
      <c r="J2032" s="114">
        <f>'[5]P9 Consolidated'!AJ2031/'[5]P9 Consolidated'!$E2031</f>
        <v>0</v>
      </c>
      <c r="K2032" s="114">
        <f>'[5]P9 Consolidated'!AP2031/'[5]P9 Consolidated'!$E2031</f>
        <v>0</v>
      </c>
      <c r="L2032" s="114">
        <f>'[5]P9 Consolidated'!AV2031/'[5]P9 Consolidated'!$E2031</f>
        <v>1.01875</v>
      </c>
      <c r="M2032" s="114">
        <f>'[5]P9 Consolidated'!BB2031/'[5]P9 Consolidated'!$E2031</f>
        <v>1.0375000000000001</v>
      </c>
      <c r="N2032" s="114">
        <f>'[5]P9 Consolidated'!BH2031/'[5]P9 Consolidated'!$E2031</f>
        <v>0.97499999999999998</v>
      </c>
      <c r="O2032" s="114">
        <f>'[5]P9 Consolidated'!BN2031/'[5]P9 Consolidated'!$E2031</f>
        <v>0.97</v>
      </c>
      <c r="P2032" s="114">
        <f>'[5]P9 Consolidated'!BT2031/'[5]P9 Consolidated'!$E2031</f>
        <v>0</v>
      </c>
      <c r="Q2032" s="114">
        <f>'[5]P9 Consolidated'!BZ2031/'[5]P9 Consolidated'!$E2031</f>
        <v>1.6775</v>
      </c>
      <c r="R2032" s="114">
        <f>'[5]P9 Consolidated'!CF2031/'[5]P9 Consolidated'!$E2031</f>
        <v>0.995</v>
      </c>
      <c r="S2032" s="114">
        <f>'[5]P9 Consolidated'!CL2031/'[5]P9 Consolidated'!$E2031</f>
        <v>1.04</v>
      </c>
      <c r="T2032" s="114">
        <f>'[5]P9 Consolidated'!CR2031/'[5]P9 Consolidated'!$E2031</f>
        <v>1.0125</v>
      </c>
      <c r="U2032" s="114">
        <f>'[5]P9 Consolidated'!CX2031/'[5]P9 Consolidated'!$E2031</f>
        <v>0.90249999999999997</v>
      </c>
      <c r="V2032" s="115">
        <f>'[5]P9 Consolidated'!DD2031/'[5]P9 Consolidated'!$E2031</f>
        <v>0.94625000000000004</v>
      </c>
    </row>
    <row r="2033" spans="1:22">
      <c r="A2033" s="109">
        <v>2030</v>
      </c>
      <c r="B2033" s="110" t="s">
        <v>2156</v>
      </c>
      <c r="C2033" s="111" t="s">
        <v>2089</v>
      </c>
      <c r="D2033" s="112">
        <v>1164</v>
      </c>
      <c r="E2033" s="113">
        <f>'[5]P9 Consolidated'!F2032/'[5]P9 Consolidated'!$E2032</f>
        <v>0.10996563573883161</v>
      </c>
      <c r="F2033" s="114">
        <f>'[5]P9 Consolidated'!L2032/'[5]P9 Consolidated'!$E2032</f>
        <v>0.15120274914089346</v>
      </c>
      <c r="G2033" s="114">
        <f>'[5]P9 Consolidated'!R2032/'[5]P9 Consolidated'!$E2032</f>
        <v>0.18384879725085912</v>
      </c>
      <c r="H2033" s="114">
        <f>'[5]P9 Consolidated'!X2032/'[5]P9 Consolidated'!$E2032</f>
        <v>0.3436426116838488</v>
      </c>
      <c r="I2033" s="114">
        <f>'[5]P9 Consolidated'!AD2032/'[5]P9 Consolidated'!$E2032</f>
        <v>0.54982817869415812</v>
      </c>
      <c r="J2033" s="114">
        <f>'[5]P9 Consolidated'!AJ2032/'[5]P9 Consolidated'!$E2032</f>
        <v>0.53264604810996563</v>
      </c>
      <c r="K2033" s="114">
        <f>'[5]P9 Consolidated'!AP2032/'[5]P9 Consolidated'!$E2032</f>
        <v>0.46391752577319589</v>
      </c>
      <c r="L2033" s="114">
        <f>'[5]P9 Consolidated'!AV2032/'[5]P9 Consolidated'!$E2032</f>
        <v>0.44673539518900346</v>
      </c>
      <c r="M2033" s="114">
        <f>'[5]P9 Consolidated'!BB2032/'[5]P9 Consolidated'!$E2032</f>
        <v>0.36082474226804123</v>
      </c>
      <c r="N2033" s="114">
        <f>'[5]P9 Consolidated'!BH2032/'[5]P9 Consolidated'!$E2032</f>
        <v>0.37800687285223367</v>
      </c>
      <c r="O2033" s="114">
        <f>'[5]P9 Consolidated'!BN2032/'[5]P9 Consolidated'!$E2032</f>
        <v>0.36082474226804123</v>
      </c>
      <c r="P2033" s="114">
        <f>'[5]P9 Consolidated'!BT2032/'[5]P9 Consolidated'!$E2032</f>
        <v>0</v>
      </c>
      <c r="Q2033" s="114">
        <f>'[5]P9 Consolidated'!BZ2032/'[5]P9 Consolidated'!$E2032</f>
        <v>1.0137457044673539</v>
      </c>
      <c r="R2033" s="114">
        <f>'[5]P9 Consolidated'!CF2032/'[5]P9 Consolidated'!$E2032</f>
        <v>0.46391752577319589</v>
      </c>
      <c r="S2033" s="114">
        <f>'[5]P9 Consolidated'!CL2032/'[5]P9 Consolidated'!$E2032</f>
        <v>0.13745704467353953</v>
      </c>
      <c r="T2033" s="114">
        <f>'[5]P9 Consolidated'!CR2032/'[5]P9 Consolidated'!$E2032</f>
        <v>0.15463917525773196</v>
      </c>
      <c r="U2033" s="114">
        <f>'[5]P9 Consolidated'!CX2032/'[5]P9 Consolidated'!$E2032</f>
        <v>0.53264604810996563</v>
      </c>
      <c r="V2033" s="115">
        <f>'[5]P9 Consolidated'!DD2032/'[5]P9 Consolidated'!$E2032</f>
        <v>0.49484536082474229</v>
      </c>
    </row>
    <row r="2034" spans="1:22">
      <c r="A2034" s="109">
        <v>2031</v>
      </c>
      <c r="B2034" s="110" t="s">
        <v>2157</v>
      </c>
      <c r="C2034" s="111" t="s">
        <v>2089</v>
      </c>
      <c r="D2034" s="112">
        <v>2222</v>
      </c>
      <c r="E2034" s="113">
        <f>'[5]P9 Consolidated'!F2033/'[5]P9 Consolidated'!$E2033</f>
        <v>0.20252025202520252</v>
      </c>
      <c r="F2034" s="114">
        <f>'[5]P9 Consolidated'!L2033/'[5]P9 Consolidated'!$E2033</f>
        <v>0</v>
      </c>
      <c r="G2034" s="114">
        <f>'[5]P9 Consolidated'!R2033/'[5]P9 Consolidated'!$E2033</f>
        <v>0.99909990999099907</v>
      </c>
      <c r="H2034" s="114">
        <f>'[5]P9 Consolidated'!X2033/'[5]P9 Consolidated'!$E2033</f>
        <v>0.99909990999099907</v>
      </c>
      <c r="I2034" s="114">
        <f>'[5]P9 Consolidated'!AD2033/'[5]P9 Consolidated'!$E2033</f>
        <v>0</v>
      </c>
      <c r="J2034" s="114">
        <f>'[5]P9 Consolidated'!AJ2033/'[5]P9 Consolidated'!$E2033</f>
        <v>0.99909990999099907</v>
      </c>
      <c r="K2034" s="114">
        <f>'[5]P9 Consolidated'!AP2033/'[5]P9 Consolidated'!$E2033</f>
        <v>0</v>
      </c>
      <c r="L2034" s="114">
        <f>'[5]P9 Consolidated'!AV2033/'[5]P9 Consolidated'!$E2033</f>
        <v>1.288028802880288</v>
      </c>
      <c r="M2034" s="114">
        <f>'[5]P9 Consolidated'!BB2033/'[5]P9 Consolidated'!$E2033</f>
        <v>0.162016201620162</v>
      </c>
      <c r="N2034" s="114">
        <f>'[5]P9 Consolidated'!BH2033/'[5]P9 Consolidated'!$E2033</f>
        <v>0.162016201620162</v>
      </c>
      <c r="O2034" s="114">
        <f>'[5]P9 Consolidated'!BN2033/'[5]P9 Consolidated'!$E2033</f>
        <v>0.13501350135013501</v>
      </c>
      <c r="P2034" s="114">
        <f>'[5]P9 Consolidated'!BT2033/'[5]P9 Consolidated'!$E2033</f>
        <v>0</v>
      </c>
      <c r="Q2034" s="114">
        <f>'[5]P9 Consolidated'!BZ2033/'[5]P9 Consolidated'!$E2033</f>
        <v>0.43204320432043203</v>
      </c>
      <c r="R2034" s="114">
        <f>'[5]P9 Consolidated'!CF2033/'[5]P9 Consolidated'!$E2033</f>
        <v>0.21602160216021601</v>
      </c>
      <c r="S2034" s="114">
        <f>'[5]P9 Consolidated'!CL2033/'[5]P9 Consolidated'!$E2033</f>
        <v>0.18901890189018902</v>
      </c>
      <c r="T2034" s="114">
        <f>'[5]P9 Consolidated'!CR2033/'[5]P9 Consolidated'!$E2033</f>
        <v>0.21602160216021601</v>
      </c>
      <c r="U2034" s="114">
        <f>'[5]P9 Consolidated'!CX2033/'[5]P9 Consolidated'!$E2033</f>
        <v>0.21602160216021601</v>
      </c>
      <c r="V2034" s="115">
        <f>'[5]P9 Consolidated'!DD2033/'[5]P9 Consolidated'!$E2033</f>
        <v>0.22682268226822683</v>
      </c>
    </row>
    <row r="2035" spans="1:22">
      <c r="A2035" s="109">
        <v>2032</v>
      </c>
      <c r="B2035" s="110" t="s">
        <v>2158</v>
      </c>
      <c r="C2035" s="111" t="s">
        <v>2089</v>
      </c>
      <c r="D2035" s="112">
        <v>4000</v>
      </c>
      <c r="E2035" s="113">
        <f>'[5]P9 Consolidated'!F2034/'[5]P9 Consolidated'!$E2034</f>
        <v>0</v>
      </c>
      <c r="F2035" s="114">
        <f>'[5]P9 Consolidated'!L2034/'[5]P9 Consolidated'!$E2034</f>
        <v>0</v>
      </c>
      <c r="G2035" s="114">
        <f>'[5]P9 Consolidated'!R2034/'[5]P9 Consolidated'!$E2034</f>
        <v>0</v>
      </c>
      <c r="H2035" s="114">
        <f>'[5]P9 Consolidated'!X2034/'[5]P9 Consolidated'!$E2034</f>
        <v>0</v>
      </c>
      <c r="I2035" s="114">
        <f>'[5]P9 Consolidated'!AD2034/'[5]P9 Consolidated'!$E2034</f>
        <v>0</v>
      </c>
      <c r="J2035" s="114">
        <f>'[5]P9 Consolidated'!AJ2034/'[5]P9 Consolidated'!$E2034</f>
        <v>0</v>
      </c>
      <c r="K2035" s="114">
        <f>'[5]P9 Consolidated'!AP2034/'[5]P9 Consolidated'!$E2034</f>
        <v>0</v>
      </c>
      <c r="L2035" s="114">
        <f>'[5]P9 Consolidated'!AV2034/'[5]P9 Consolidated'!$E2034</f>
        <v>0</v>
      </c>
      <c r="M2035" s="114">
        <f>'[5]P9 Consolidated'!BB2034/'[5]P9 Consolidated'!$E2034</f>
        <v>0</v>
      </c>
      <c r="N2035" s="114">
        <f>'[5]P9 Consolidated'!BH2034/'[5]P9 Consolidated'!$E2034</f>
        <v>0</v>
      </c>
      <c r="O2035" s="114">
        <f>'[5]P9 Consolidated'!BN2034/'[5]P9 Consolidated'!$E2034</f>
        <v>0</v>
      </c>
      <c r="P2035" s="114">
        <f>'[5]P9 Consolidated'!BT2034/'[5]P9 Consolidated'!$E2034</f>
        <v>0</v>
      </c>
      <c r="Q2035" s="114">
        <f>'[5]P9 Consolidated'!BZ2034/'[5]P9 Consolidated'!$E2034</f>
        <v>0</v>
      </c>
      <c r="R2035" s="114">
        <f>'[5]P9 Consolidated'!CF2034/'[5]P9 Consolidated'!$E2034</f>
        <v>0</v>
      </c>
      <c r="S2035" s="114">
        <f>'[5]P9 Consolidated'!CL2034/'[5]P9 Consolidated'!$E2034</f>
        <v>0</v>
      </c>
      <c r="T2035" s="114">
        <f>'[5]P9 Consolidated'!CR2034/'[5]P9 Consolidated'!$E2034</f>
        <v>0.02</v>
      </c>
      <c r="U2035" s="114">
        <f>'[5]P9 Consolidated'!CX2034/'[5]P9 Consolidated'!$E2034</f>
        <v>0</v>
      </c>
      <c r="V2035" s="115">
        <f>'[5]P9 Consolidated'!DD2034/'[5]P9 Consolidated'!$E2034</f>
        <v>0</v>
      </c>
    </row>
    <row r="2036" spans="1:22">
      <c r="A2036" s="109">
        <v>2033</v>
      </c>
      <c r="B2036" s="110" t="s">
        <v>2159</v>
      </c>
      <c r="C2036" s="111" t="s">
        <v>2089</v>
      </c>
      <c r="D2036" s="112">
        <v>2500</v>
      </c>
      <c r="E2036" s="113">
        <f>'[5]P9 Consolidated'!F2035/'[5]P9 Consolidated'!$E2035</f>
        <v>7.1999999999999995E-2</v>
      </c>
      <c r="F2036" s="114">
        <f>'[5]P9 Consolidated'!L2035/'[5]P9 Consolidated'!$E2035</f>
        <v>0.19919999999999999</v>
      </c>
      <c r="G2036" s="114">
        <f>'[5]P9 Consolidated'!R2035/'[5]P9 Consolidated'!$E2035</f>
        <v>0.15359999999999999</v>
      </c>
      <c r="H2036" s="114">
        <f>'[5]P9 Consolidated'!X2035/'[5]P9 Consolidated'!$E2035</f>
        <v>0.18</v>
      </c>
      <c r="I2036" s="114">
        <f>'[5]P9 Consolidated'!AD2035/'[5]P9 Consolidated'!$E2035</f>
        <v>0.64800000000000002</v>
      </c>
      <c r="J2036" s="114">
        <f>'[5]P9 Consolidated'!AJ2035/'[5]P9 Consolidated'!$E2035</f>
        <v>0.72</v>
      </c>
      <c r="K2036" s="114">
        <f>'[5]P9 Consolidated'!AP2035/'[5]P9 Consolidated'!$E2035</f>
        <v>0.72</v>
      </c>
      <c r="L2036" s="114">
        <f>'[5]P9 Consolidated'!AV2035/'[5]P9 Consolidated'!$E2035</f>
        <v>0.48</v>
      </c>
      <c r="M2036" s="114">
        <f>'[5]P9 Consolidated'!BB2035/'[5]P9 Consolidated'!$E2035</f>
        <v>0.48</v>
      </c>
      <c r="N2036" s="114">
        <f>'[5]P9 Consolidated'!BH2035/'[5]P9 Consolidated'!$E2035</f>
        <v>0.48</v>
      </c>
      <c r="O2036" s="114">
        <f>'[5]P9 Consolidated'!BN2035/'[5]P9 Consolidated'!$E2035</f>
        <v>0.72</v>
      </c>
      <c r="P2036" s="114">
        <f>'[5]P9 Consolidated'!BT2035/'[5]P9 Consolidated'!$E2035</f>
        <v>0</v>
      </c>
      <c r="Q2036" s="114">
        <f>'[5]P9 Consolidated'!BZ2035/'[5]P9 Consolidated'!$E2035</f>
        <v>1.44</v>
      </c>
      <c r="R2036" s="114">
        <f>'[5]P9 Consolidated'!CF2035/'[5]P9 Consolidated'!$E2035</f>
        <v>0</v>
      </c>
      <c r="S2036" s="114">
        <f>'[5]P9 Consolidated'!CL2035/'[5]P9 Consolidated'!$E2035</f>
        <v>0.24</v>
      </c>
      <c r="T2036" s="114">
        <f>'[5]P9 Consolidated'!CR2035/'[5]P9 Consolidated'!$E2035</f>
        <v>0</v>
      </c>
      <c r="U2036" s="114">
        <f>'[5]P9 Consolidated'!CX2035/'[5]P9 Consolidated'!$E2035</f>
        <v>0.72</v>
      </c>
      <c r="V2036" s="115">
        <f>'[5]P9 Consolidated'!DD2035/'[5]P9 Consolidated'!$E2035</f>
        <v>0</v>
      </c>
    </row>
    <row r="2037" spans="1:22">
      <c r="A2037" s="109">
        <v>2034</v>
      </c>
      <c r="B2037" s="110" t="s">
        <v>2160</v>
      </c>
      <c r="C2037" s="111" t="s">
        <v>2089</v>
      </c>
      <c r="D2037" s="112">
        <v>2000</v>
      </c>
      <c r="E2037" s="113">
        <f>'[5]P9 Consolidated'!F2036/'[5]P9 Consolidated'!$E2036</f>
        <v>0.54300000000000004</v>
      </c>
      <c r="F2037" s="114">
        <f>'[5]P9 Consolidated'!L2036/'[5]P9 Consolidated'!$E2036</f>
        <v>0.90900000000000003</v>
      </c>
      <c r="G2037" s="114">
        <f>'[5]P9 Consolidated'!R2036/'[5]P9 Consolidated'!$E2036</f>
        <v>0.80400000000000005</v>
      </c>
      <c r="H2037" s="114">
        <f>'[5]P9 Consolidated'!X2036/'[5]P9 Consolidated'!$E2036</f>
        <v>0.86399999999999999</v>
      </c>
      <c r="I2037" s="114">
        <f>'[5]P9 Consolidated'!AD2036/'[5]P9 Consolidated'!$E2036</f>
        <v>0.86299999999999999</v>
      </c>
      <c r="J2037" s="114">
        <f>'[5]P9 Consolidated'!AJ2036/'[5]P9 Consolidated'!$E2036</f>
        <v>0.73499999999999999</v>
      </c>
      <c r="K2037" s="114">
        <f>'[5]P9 Consolidated'!AP2036/'[5]P9 Consolidated'!$E2036</f>
        <v>0.67700000000000005</v>
      </c>
      <c r="L2037" s="114">
        <f>'[5]P9 Consolidated'!AV2036/'[5]P9 Consolidated'!$E2036</f>
        <v>0.62</v>
      </c>
      <c r="M2037" s="114">
        <f>'[5]P9 Consolidated'!BB2036/'[5]P9 Consolidated'!$E2036</f>
        <v>0.56599999999999995</v>
      </c>
      <c r="N2037" s="114">
        <f>'[5]P9 Consolidated'!BH2036/'[5]P9 Consolidated'!$E2036</f>
        <v>0.59</v>
      </c>
      <c r="O2037" s="114">
        <f>'[5]P9 Consolidated'!BN2036/'[5]P9 Consolidated'!$E2036</f>
        <v>0.60299999999999998</v>
      </c>
      <c r="P2037" s="114">
        <f>'[5]P9 Consolidated'!BT2036/'[5]P9 Consolidated'!$E2036</f>
        <v>0</v>
      </c>
      <c r="Q2037" s="114">
        <f>'[5]P9 Consolidated'!BZ2036/'[5]P9 Consolidated'!$E2036</f>
        <v>1.0680000000000001</v>
      </c>
      <c r="R2037" s="114">
        <f>'[5]P9 Consolidated'!CF2036/'[5]P9 Consolidated'!$E2036</f>
        <v>0.77200000000000002</v>
      </c>
      <c r="S2037" s="114">
        <f>'[5]P9 Consolidated'!CL2036/'[5]P9 Consolidated'!$E2036</f>
        <v>0.72199999999999998</v>
      </c>
      <c r="T2037" s="114">
        <f>'[5]P9 Consolidated'!CR2036/'[5]P9 Consolidated'!$E2036</f>
        <v>0.70599999999999996</v>
      </c>
      <c r="U2037" s="114">
        <f>'[5]P9 Consolidated'!CX2036/'[5]P9 Consolidated'!$E2036</f>
        <v>0.75900000000000001</v>
      </c>
      <c r="V2037" s="115">
        <f>'[5]P9 Consolidated'!DD2036/'[5]P9 Consolidated'!$E2036</f>
        <v>0.70199999999999996</v>
      </c>
    </row>
    <row r="2038" spans="1:22">
      <c r="A2038" s="109">
        <v>2035</v>
      </c>
      <c r="B2038" s="110" t="s">
        <v>2161</v>
      </c>
      <c r="C2038" s="111" t="s">
        <v>2089</v>
      </c>
      <c r="D2038" s="112">
        <v>1500</v>
      </c>
      <c r="E2038" s="113">
        <f>'[5]P9 Consolidated'!F2037/'[5]P9 Consolidated'!$E2037</f>
        <v>0.58799999999999997</v>
      </c>
      <c r="F2038" s="114">
        <f>'[5]P9 Consolidated'!L2037/'[5]P9 Consolidated'!$E2037</f>
        <v>0.73799999999999999</v>
      </c>
      <c r="G2038" s="114">
        <f>'[5]P9 Consolidated'!R2037/'[5]P9 Consolidated'!$E2037</f>
        <v>0.66600000000000004</v>
      </c>
      <c r="H2038" s="114">
        <f>'[5]P9 Consolidated'!X2037/'[5]P9 Consolidated'!$E2037</f>
        <v>0.59399999999999997</v>
      </c>
      <c r="I2038" s="114">
        <f>'[5]P9 Consolidated'!AD2037/'[5]P9 Consolidated'!$E2037</f>
        <v>0.32400000000000001</v>
      </c>
      <c r="J2038" s="114">
        <f>'[5]P9 Consolidated'!AJ2037/'[5]P9 Consolidated'!$E2037</f>
        <v>0.69599999999999995</v>
      </c>
      <c r="K2038" s="114">
        <f>'[5]P9 Consolidated'!AP2037/'[5]P9 Consolidated'!$E2037</f>
        <v>0.87360000000000004</v>
      </c>
      <c r="L2038" s="114">
        <f>'[5]P9 Consolidated'!AV2037/'[5]P9 Consolidated'!$E2037</f>
        <v>0.80400000000000005</v>
      </c>
      <c r="M2038" s="114">
        <f>'[5]P9 Consolidated'!BB2037/'[5]P9 Consolidated'!$E2037</f>
        <v>0.73799999999999999</v>
      </c>
      <c r="N2038" s="114">
        <f>'[5]P9 Consolidated'!BH2037/'[5]P9 Consolidated'!$E2037</f>
        <v>0.84</v>
      </c>
      <c r="O2038" s="114">
        <f>'[5]P9 Consolidated'!BN2037/'[5]P9 Consolidated'!$E2037</f>
        <v>0.79800000000000004</v>
      </c>
      <c r="P2038" s="114">
        <f>'[5]P9 Consolidated'!BT2037/'[5]P9 Consolidated'!$E2037</f>
        <v>0</v>
      </c>
      <c r="Q2038" s="114">
        <f>'[5]P9 Consolidated'!BZ2037/'[5]P9 Consolidated'!$E2037</f>
        <v>1.5887999999999998</v>
      </c>
      <c r="R2038" s="114">
        <f>'[5]P9 Consolidated'!CF2037/'[5]P9 Consolidated'!$E2037</f>
        <v>0.624</v>
      </c>
      <c r="S2038" s="114">
        <f>'[5]P9 Consolidated'!CL2037/'[5]P9 Consolidated'!$E2037</f>
        <v>0.65400000000000003</v>
      </c>
      <c r="T2038" s="114">
        <f>'[5]P9 Consolidated'!CR2037/'[5]P9 Consolidated'!$E2037</f>
        <v>0.57840000000000003</v>
      </c>
      <c r="U2038" s="114">
        <f>'[5]P9 Consolidated'!CX2037/'[5]P9 Consolidated'!$E2037</f>
        <v>0.61560000000000004</v>
      </c>
      <c r="V2038" s="115">
        <f>'[5]P9 Consolidated'!DD2037/'[5]P9 Consolidated'!$E2037</f>
        <v>0.80400000000000005</v>
      </c>
    </row>
    <row r="2039" spans="1:22">
      <c r="A2039" s="109">
        <v>2036</v>
      </c>
      <c r="B2039" s="110" t="s">
        <v>2162</v>
      </c>
      <c r="C2039" s="111" t="s">
        <v>2089</v>
      </c>
      <c r="D2039" s="112">
        <v>1166</v>
      </c>
      <c r="E2039" s="113">
        <f>'[5]P9 Consolidated'!F2038/'[5]P9 Consolidated'!$E2038</f>
        <v>0</v>
      </c>
      <c r="F2039" s="114">
        <f>'[5]P9 Consolidated'!L2038/'[5]P9 Consolidated'!$E2038</f>
        <v>0</v>
      </c>
      <c r="G2039" s="114">
        <f>'[5]P9 Consolidated'!R2038/'[5]P9 Consolidated'!$E2038</f>
        <v>0</v>
      </c>
      <c r="H2039" s="114">
        <f>'[5]P9 Consolidated'!X2038/'[5]P9 Consolidated'!$E2038</f>
        <v>0</v>
      </c>
      <c r="I2039" s="114">
        <f>'[5]P9 Consolidated'!AD2038/'[5]P9 Consolidated'!$E2038</f>
        <v>0</v>
      </c>
      <c r="J2039" s="114">
        <f>'[5]P9 Consolidated'!AJ2038/'[5]P9 Consolidated'!$E2038</f>
        <v>0</v>
      </c>
      <c r="K2039" s="114">
        <f>'[5]P9 Consolidated'!AP2038/'[5]P9 Consolidated'!$E2038</f>
        <v>0.24699828473413379</v>
      </c>
      <c r="L2039" s="114">
        <f>'[5]P9 Consolidated'!AV2038/'[5]P9 Consolidated'!$E2038</f>
        <v>7.8216123499142365E-2</v>
      </c>
      <c r="M2039" s="114">
        <f>'[5]P9 Consolidated'!BB2038/'[5]P9 Consolidated'!$E2038</f>
        <v>5.5574614065180099E-2</v>
      </c>
      <c r="N2039" s="114">
        <f>'[5]P9 Consolidated'!BH2038/'[5]P9 Consolidated'!$E2038</f>
        <v>5.5574614065180099E-2</v>
      </c>
      <c r="O2039" s="114">
        <f>'[5]P9 Consolidated'!BN2038/'[5]P9 Consolidated'!$E2038</f>
        <v>9.8799313893653512E-2</v>
      </c>
      <c r="P2039" s="114">
        <f>'[5]P9 Consolidated'!BT2038/'[5]P9 Consolidated'!$E2038</f>
        <v>0</v>
      </c>
      <c r="Q2039" s="114">
        <f>'[5]P9 Consolidated'!BZ2038/'[5]P9 Consolidated'!$E2038</f>
        <v>0.15231560891938251</v>
      </c>
      <c r="R2039" s="114">
        <f>'[5]P9 Consolidated'!CF2038/'[5]P9 Consolidated'!$E2038</f>
        <v>0</v>
      </c>
      <c r="S2039" s="114">
        <f>'[5]P9 Consolidated'!CL2038/'[5]P9 Consolidated'!$E2038</f>
        <v>0.29845626072041165</v>
      </c>
      <c r="T2039" s="114">
        <f>'[5]P9 Consolidated'!CR2038/'[5]P9 Consolidated'!$E2038</f>
        <v>4.7341337907375644E-2</v>
      </c>
      <c r="U2039" s="114">
        <f>'[5]P9 Consolidated'!CX2038/'[5]P9 Consolidated'!$E2038</f>
        <v>0.95917667238421966</v>
      </c>
      <c r="V2039" s="115">
        <f>'[5]P9 Consolidated'!DD2038/'[5]P9 Consolidated'!$E2038</f>
        <v>0.483704974271012</v>
      </c>
    </row>
    <row r="2040" spans="1:22">
      <c r="A2040" s="109">
        <v>2037</v>
      </c>
      <c r="B2040" s="110" t="s">
        <v>2163</v>
      </c>
      <c r="C2040" s="111" t="s">
        <v>2089</v>
      </c>
      <c r="D2040" s="112">
        <v>2595.56</v>
      </c>
      <c r="E2040" s="113">
        <f>'[5]P9 Consolidated'!F2039/'[5]P9 Consolidated'!$E2039</f>
        <v>0</v>
      </c>
      <c r="F2040" s="114">
        <f>'[5]P9 Consolidated'!L2039/'[5]P9 Consolidated'!$E2039</f>
        <v>0</v>
      </c>
      <c r="G2040" s="114">
        <f>'[5]P9 Consolidated'!R2039/'[5]P9 Consolidated'!$E2039</f>
        <v>0</v>
      </c>
      <c r="H2040" s="114">
        <f>'[5]P9 Consolidated'!X2039/'[5]P9 Consolidated'!$E2039</f>
        <v>0</v>
      </c>
      <c r="I2040" s="114">
        <f>'[5]P9 Consolidated'!AD2039/'[5]P9 Consolidated'!$E2039</f>
        <v>0</v>
      </c>
      <c r="J2040" s="114">
        <f>'[5]P9 Consolidated'!AJ2039/'[5]P9 Consolidated'!$E2039</f>
        <v>0</v>
      </c>
      <c r="K2040" s="114">
        <f>'[5]P9 Consolidated'!AP2039/'[5]P9 Consolidated'!$E2039</f>
        <v>0</v>
      </c>
      <c r="L2040" s="114">
        <f>'[5]P9 Consolidated'!AV2039/'[5]P9 Consolidated'!$E2039</f>
        <v>0</v>
      </c>
      <c r="M2040" s="114">
        <f>'[5]P9 Consolidated'!BB2039/'[5]P9 Consolidated'!$E2039</f>
        <v>0</v>
      </c>
      <c r="N2040" s="114">
        <f>'[5]P9 Consolidated'!BH2039/'[5]P9 Consolidated'!$E2039</f>
        <v>0</v>
      </c>
      <c r="O2040" s="114">
        <f>'[5]P9 Consolidated'!BN2039/'[5]P9 Consolidated'!$E2039</f>
        <v>0</v>
      </c>
      <c r="P2040" s="114">
        <f>'[5]P9 Consolidated'!BT2039/'[5]P9 Consolidated'!$E2039</f>
        <v>0</v>
      </c>
      <c r="Q2040" s="114">
        <f>'[5]P9 Consolidated'!BZ2039/'[5]P9 Consolidated'!$E2039</f>
        <v>0</v>
      </c>
      <c r="R2040" s="114">
        <f>'[5]P9 Consolidated'!CF2039/'[5]P9 Consolidated'!$E2039</f>
        <v>0</v>
      </c>
      <c r="S2040" s="114">
        <f>'[5]P9 Consolidated'!CL2039/'[5]P9 Consolidated'!$E2039</f>
        <v>0</v>
      </c>
      <c r="T2040" s="114">
        <f>'[5]P9 Consolidated'!CR2039/'[5]P9 Consolidated'!$E2039</f>
        <v>0</v>
      </c>
      <c r="U2040" s="114">
        <f>'[5]P9 Consolidated'!CX2039/'[5]P9 Consolidated'!$E2039</f>
        <v>0</v>
      </c>
      <c r="V2040" s="115">
        <f>'[5]P9 Consolidated'!DD2039/'[5]P9 Consolidated'!$E2039</f>
        <v>0.35229391730493614</v>
      </c>
    </row>
    <row r="2041" spans="1:22">
      <c r="A2041" s="109">
        <v>2038</v>
      </c>
      <c r="B2041" s="110" t="s">
        <v>2164</v>
      </c>
      <c r="C2041" s="111" t="s">
        <v>2089</v>
      </c>
      <c r="D2041" s="112">
        <v>2541</v>
      </c>
      <c r="E2041" s="113">
        <f>'[5]P9 Consolidated'!F2040/'[5]P9 Consolidated'!$E2040</f>
        <v>1.0082644628099173</v>
      </c>
      <c r="F2041" s="114">
        <f>'[5]P9 Consolidated'!L2040/'[5]P9 Consolidated'!$E2040</f>
        <v>1.0165289256198347</v>
      </c>
      <c r="G2041" s="114">
        <f>'[5]P9 Consolidated'!R2040/'[5]P9 Consolidated'!$E2040</f>
        <v>1.0330578512396693</v>
      </c>
      <c r="H2041" s="114">
        <f>'[5]P9 Consolidated'!X2040/'[5]P9 Consolidated'!$E2040</f>
        <v>1.0814639905548997</v>
      </c>
      <c r="I2041" s="114">
        <f>'[5]P9 Consolidated'!AD2040/'[5]P9 Consolidated'!$E2040</f>
        <v>0.99055489964580878</v>
      </c>
      <c r="J2041" s="114">
        <f>'[5]P9 Consolidated'!AJ2040/'[5]P9 Consolidated'!$E2040</f>
        <v>0.99173553719008267</v>
      </c>
      <c r="K2041" s="114">
        <f>'[5]P9 Consolidated'!AP2040/'[5]P9 Consolidated'!$E2040</f>
        <v>1.0059031877213696</v>
      </c>
      <c r="L2041" s="114">
        <f>'[5]P9 Consolidated'!AV2040/'[5]P9 Consolidated'!$E2040</f>
        <v>0</v>
      </c>
      <c r="M2041" s="114">
        <f>'[5]P9 Consolidated'!BB2040/'[5]P9 Consolidated'!$E2040</f>
        <v>1.0035419126328218</v>
      </c>
      <c r="N2041" s="114">
        <f>'[5]P9 Consolidated'!BH2040/'[5]P9 Consolidated'!$E2040</f>
        <v>0.97992916174734357</v>
      </c>
      <c r="O2041" s="114">
        <f>'[5]P9 Consolidated'!BN2040/'[5]P9 Consolidated'!$E2040</f>
        <v>0.96103896103896103</v>
      </c>
      <c r="P2041" s="114">
        <f>'[5]P9 Consolidated'!BT2040/'[5]P9 Consolidated'!$E2040</f>
        <v>0</v>
      </c>
      <c r="Q2041" s="114">
        <f>'[5]P9 Consolidated'!BZ2040/'[5]P9 Consolidated'!$E2040</f>
        <v>0.97992916174734357</v>
      </c>
      <c r="R2041" s="114">
        <f>'[5]P9 Consolidated'!CF2040/'[5]P9 Consolidated'!$E2040</f>
        <v>1</v>
      </c>
      <c r="S2041" s="114">
        <f>'[5]P9 Consolidated'!CL2040/'[5]P9 Consolidated'!$E2040</f>
        <v>0.99173553719008267</v>
      </c>
      <c r="T2041" s="114">
        <f>'[5]P9 Consolidated'!CR2040/'[5]P9 Consolidated'!$E2040</f>
        <v>1.0094451003541913</v>
      </c>
      <c r="U2041" s="114">
        <f>'[5]P9 Consolidated'!CX2040/'[5]P9 Consolidated'!$E2040</f>
        <v>1.0377804014167651</v>
      </c>
      <c r="V2041" s="115">
        <f>'[5]P9 Consolidated'!DD2040/'[5]P9 Consolidated'!$E2040</f>
        <v>1.001180637544274</v>
      </c>
    </row>
    <row r="2042" spans="1:22">
      <c r="A2042" s="109">
        <v>2039</v>
      </c>
      <c r="B2042" s="110" t="s">
        <v>2165</v>
      </c>
      <c r="C2042" s="111" t="s">
        <v>2089</v>
      </c>
      <c r="D2042" s="112">
        <v>1495</v>
      </c>
      <c r="E2042" s="113">
        <f>'[5]P9 Consolidated'!F2041/'[5]P9 Consolidated'!$E2041</f>
        <v>0.83076923076923082</v>
      </c>
      <c r="F2042" s="114">
        <f>'[5]P9 Consolidated'!L2041/'[5]P9 Consolidated'!$E2041</f>
        <v>0.43344481605351171</v>
      </c>
      <c r="G2042" s="114">
        <f>'[5]P9 Consolidated'!R2041/'[5]P9 Consolidated'!$E2041</f>
        <v>0.75852842809364551</v>
      </c>
      <c r="H2042" s="114">
        <f>'[5]P9 Consolidated'!X2041/'[5]P9 Consolidated'!$E2041</f>
        <v>0.75852842809364551</v>
      </c>
      <c r="I2042" s="114">
        <f>'[5]P9 Consolidated'!AD2041/'[5]P9 Consolidated'!$E2041</f>
        <v>0.77056856187290967</v>
      </c>
      <c r="J2042" s="114">
        <f>'[5]P9 Consolidated'!AJ2041/'[5]P9 Consolidated'!$E2041</f>
        <v>0.78260869565217395</v>
      </c>
      <c r="K2042" s="114">
        <f>'[5]P9 Consolidated'!AP2041/'[5]P9 Consolidated'!$E2041</f>
        <v>0.77056856187290967</v>
      </c>
      <c r="L2042" s="114">
        <f>'[5]P9 Consolidated'!AV2041/'[5]P9 Consolidated'!$E2041</f>
        <v>0.77056856187290967</v>
      </c>
      <c r="M2042" s="114">
        <f>'[5]P9 Consolidated'!BB2041/'[5]P9 Consolidated'!$E2041</f>
        <v>0.85484949832775925</v>
      </c>
      <c r="N2042" s="114">
        <f>'[5]P9 Consolidated'!BH2041/'[5]P9 Consolidated'!$E2041</f>
        <v>0.85484949832775925</v>
      </c>
      <c r="O2042" s="114">
        <f>'[5]P9 Consolidated'!BN2041/'[5]P9 Consolidated'!$E2041</f>
        <v>0.84882943143812706</v>
      </c>
      <c r="P2042" s="114">
        <f>'[5]P9 Consolidated'!BT2041/'[5]P9 Consolidated'!$E2041</f>
        <v>0</v>
      </c>
      <c r="Q2042" s="114">
        <f>'[5]P9 Consolidated'!BZ2041/'[5]P9 Consolidated'!$E2041</f>
        <v>1.7048829431438128</v>
      </c>
      <c r="R2042" s="114">
        <f>'[5]P9 Consolidated'!CF2041/'[5]P9 Consolidated'!$E2041</f>
        <v>0.84762541806020075</v>
      </c>
      <c r="S2042" s="114">
        <f>'[5]P9 Consolidated'!CL2041/'[5]P9 Consolidated'!$E2041</f>
        <v>0.865685618729097</v>
      </c>
      <c r="T2042" s="114">
        <f>'[5]P9 Consolidated'!CR2041/'[5]P9 Consolidated'!$E2041</f>
        <v>0.84521739130434781</v>
      </c>
      <c r="U2042" s="114">
        <f>'[5]P9 Consolidated'!CX2041/'[5]P9 Consolidated'!$E2041</f>
        <v>0.85484949832775925</v>
      </c>
      <c r="V2042" s="115">
        <f>'[5]P9 Consolidated'!DD2041/'[5]P9 Consolidated'!$E2041</f>
        <v>0.84401337792642139</v>
      </c>
    </row>
    <row r="2043" spans="1:22">
      <c r="A2043" s="109">
        <v>2040</v>
      </c>
      <c r="B2043" s="110" t="s">
        <v>2166</v>
      </c>
      <c r="C2043" s="111" t="s">
        <v>2089</v>
      </c>
      <c r="D2043" s="112">
        <v>1992.22</v>
      </c>
      <c r="E2043" s="113">
        <f>'[5]P9 Consolidated'!F2042/'[5]P9 Consolidated'!$E2042</f>
        <v>0</v>
      </c>
      <c r="F2043" s="114">
        <f>'[5]P9 Consolidated'!L2042/'[5]P9 Consolidated'!$E2042</f>
        <v>0</v>
      </c>
      <c r="G2043" s="114">
        <f>'[5]P9 Consolidated'!R2042/'[5]P9 Consolidated'!$E2042</f>
        <v>0</v>
      </c>
      <c r="H2043" s="114">
        <f>'[5]P9 Consolidated'!X2042/'[5]P9 Consolidated'!$E2042</f>
        <v>0</v>
      </c>
      <c r="I2043" s="114">
        <f>'[5]P9 Consolidated'!AD2042/'[5]P9 Consolidated'!$E2042</f>
        <v>0</v>
      </c>
      <c r="J2043" s="114">
        <f>'[5]P9 Consolidated'!AJ2042/'[5]P9 Consolidated'!$E2042</f>
        <v>0</v>
      </c>
      <c r="K2043" s="114">
        <f>'[5]P9 Consolidated'!AP2042/'[5]P9 Consolidated'!$E2042</f>
        <v>0</v>
      </c>
      <c r="L2043" s="114">
        <f>'[5]P9 Consolidated'!AV2042/'[5]P9 Consolidated'!$E2042</f>
        <v>0</v>
      </c>
      <c r="M2043" s="114">
        <f>'[5]P9 Consolidated'!BB2042/'[5]P9 Consolidated'!$E2042</f>
        <v>0</v>
      </c>
      <c r="N2043" s="114">
        <f>'[5]P9 Consolidated'!BH2042/'[5]P9 Consolidated'!$E2042</f>
        <v>0</v>
      </c>
      <c r="O2043" s="114">
        <f>'[5]P9 Consolidated'!BN2042/'[5]P9 Consolidated'!$E2042</f>
        <v>0.15058577867906156</v>
      </c>
      <c r="P2043" s="114">
        <f>'[5]P9 Consolidated'!BT2042/'[5]P9 Consolidated'!$E2042</f>
        <v>0</v>
      </c>
      <c r="Q2043" s="114">
        <f>'[5]P9 Consolidated'!BZ2042/'[5]P9 Consolidated'!$E2042</f>
        <v>0.42164018030137235</v>
      </c>
      <c r="R2043" s="114">
        <f>'[5]P9 Consolidated'!CF2042/'[5]P9 Consolidated'!$E2042</f>
        <v>0.18070293441487387</v>
      </c>
      <c r="S2043" s="114">
        <f>'[5]P9 Consolidated'!CL2042/'[5]P9 Consolidated'!$E2042</f>
        <v>0.18070293441487387</v>
      </c>
      <c r="T2043" s="114">
        <f>'[5]P9 Consolidated'!CR2042/'[5]P9 Consolidated'!$E2042</f>
        <v>0.18070293441487387</v>
      </c>
      <c r="U2043" s="114">
        <f>'[5]P9 Consolidated'!CX2042/'[5]P9 Consolidated'!$E2042</f>
        <v>0.24093724588649848</v>
      </c>
      <c r="V2043" s="115">
        <f>'[5]P9 Consolidated'!DD2042/'[5]P9 Consolidated'!$E2042</f>
        <v>0.24093724588649848</v>
      </c>
    </row>
    <row r="2044" spans="1:22">
      <c r="A2044" s="109">
        <v>2041</v>
      </c>
      <c r="B2044" s="110" t="s">
        <v>2167</v>
      </c>
      <c r="C2044" s="111" t="s">
        <v>2089</v>
      </c>
      <c r="D2044" s="112">
        <v>2200</v>
      </c>
      <c r="E2044" s="113">
        <f>'[5]P9 Consolidated'!F2043/'[5]P9 Consolidated'!$E2043</f>
        <v>0.27272727272727271</v>
      </c>
      <c r="F2044" s="114">
        <f>'[5]P9 Consolidated'!L2043/'[5]P9 Consolidated'!$E2043</f>
        <v>0.40909090909090912</v>
      </c>
      <c r="G2044" s="114">
        <f>'[5]P9 Consolidated'!R2043/'[5]P9 Consolidated'!$E2043</f>
        <v>0.61363636363636365</v>
      </c>
      <c r="H2044" s="114">
        <f>'[5]P9 Consolidated'!X2043/'[5]P9 Consolidated'!$E2043</f>
        <v>0.62727272727272732</v>
      </c>
      <c r="I2044" s="114">
        <f>'[5]P9 Consolidated'!AD2043/'[5]P9 Consolidated'!$E2043</f>
        <v>0.34090909090909088</v>
      </c>
      <c r="J2044" s="114">
        <f>'[5]P9 Consolidated'!AJ2043/'[5]P9 Consolidated'!$E2043</f>
        <v>0.54545454545454541</v>
      </c>
      <c r="K2044" s="114">
        <f>'[5]P9 Consolidated'!AP2043/'[5]P9 Consolidated'!$E2043</f>
        <v>0.50454545454545452</v>
      </c>
      <c r="L2044" s="114">
        <f>'[5]P9 Consolidated'!AV2043/'[5]P9 Consolidated'!$E2043</f>
        <v>0.75</v>
      </c>
      <c r="M2044" s="114">
        <f>'[5]P9 Consolidated'!BB2043/'[5]P9 Consolidated'!$E2043</f>
        <v>0.54545454545454541</v>
      </c>
      <c r="N2044" s="114">
        <f>'[5]P9 Consolidated'!BH2043/'[5]P9 Consolidated'!$E2043</f>
        <v>0.61363636363636365</v>
      </c>
      <c r="O2044" s="114">
        <f>'[5]P9 Consolidated'!BN2043/'[5]P9 Consolidated'!$E2043</f>
        <v>0.64772727272727271</v>
      </c>
      <c r="P2044" s="114">
        <f>'[5]P9 Consolidated'!BT2043/'[5]P9 Consolidated'!$E2043</f>
        <v>0</v>
      </c>
      <c r="Q2044" s="114">
        <f>'[5]P9 Consolidated'!BZ2043/'[5]P9 Consolidated'!$E2043</f>
        <v>1.8886363636363637</v>
      </c>
      <c r="R2044" s="114">
        <f>'[5]P9 Consolidated'!CF2043/'[5]P9 Consolidated'!$E2043</f>
        <v>1.1181818181818182</v>
      </c>
      <c r="S2044" s="114">
        <f>'[5]P9 Consolidated'!CL2043/'[5]P9 Consolidated'!$E2043</f>
        <v>1.05</v>
      </c>
      <c r="T2044" s="114">
        <f>'[5]P9 Consolidated'!CR2043/'[5]P9 Consolidated'!$E2043</f>
        <v>0.56590909090909092</v>
      </c>
      <c r="U2044" s="114">
        <f>'[5]P9 Consolidated'!CX2043/'[5]P9 Consolidated'!$E2043</f>
        <v>0.60681818181818181</v>
      </c>
      <c r="V2044" s="115">
        <f>'[5]P9 Consolidated'!DD2043/'[5]P9 Consolidated'!$E2043</f>
        <v>0.60750000000000004</v>
      </c>
    </row>
    <row r="2045" spans="1:22">
      <c r="A2045" s="109">
        <v>2042</v>
      </c>
      <c r="B2045" s="110" t="s">
        <v>2168</v>
      </c>
      <c r="C2045" s="111" t="s">
        <v>2089</v>
      </c>
      <c r="D2045" s="112">
        <v>2800</v>
      </c>
      <c r="E2045" s="113">
        <f>'[5]P9 Consolidated'!F2044/'[5]P9 Consolidated'!$E2044</f>
        <v>0.55714285714285716</v>
      </c>
      <c r="F2045" s="114">
        <f>'[5]P9 Consolidated'!L2044/'[5]P9 Consolidated'!$E2044</f>
        <v>0.6428571428571429</v>
      </c>
      <c r="G2045" s="114">
        <f>'[5]P9 Consolidated'!R2044/'[5]P9 Consolidated'!$E2044</f>
        <v>0.6428571428571429</v>
      </c>
      <c r="H2045" s="114">
        <f>'[5]P9 Consolidated'!X2044/'[5]P9 Consolidated'!$E2044</f>
        <v>0.62142857142857144</v>
      </c>
      <c r="I2045" s="114">
        <f>'[5]P9 Consolidated'!AD2044/'[5]P9 Consolidated'!$E2044</f>
        <v>0.6428571428571429</v>
      </c>
      <c r="J2045" s="114">
        <f>'[5]P9 Consolidated'!AJ2044/'[5]P9 Consolidated'!$E2044</f>
        <v>0.72857142857142854</v>
      </c>
      <c r="K2045" s="114">
        <f>'[5]P9 Consolidated'!AP2044/'[5]P9 Consolidated'!$E2044</f>
        <v>0.72857142857142854</v>
      </c>
      <c r="L2045" s="114">
        <f>'[5]P9 Consolidated'!AV2044/'[5]P9 Consolidated'!$E2044</f>
        <v>0.6428571428571429</v>
      </c>
      <c r="M2045" s="114">
        <f>'[5]P9 Consolidated'!BB2044/'[5]P9 Consolidated'!$E2044</f>
        <v>0</v>
      </c>
      <c r="N2045" s="114">
        <f>'[5]P9 Consolidated'!BH2044/'[5]P9 Consolidated'!$E2044</f>
        <v>1.3371428571428572</v>
      </c>
      <c r="O2045" s="114">
        <f>'[5]P9 Consolidated'!BN2044/'[5]P9 Consolidated'!$E2044</f>
        <v>0.68571428571428572</v>
      </c>
      <c r="P2045" s="114">
        <f>'[5]P9 Consolidated'!BT2044/'[5]P9 Consolidated'!$E2044</f>
        <v>0</v>
      </c>
      <c r="Q2045" s="114">
        <f>'[5]P9 Consolidated'!BZ2044/'[5]P9 Consolidated'!$E2044</f>
        <v>1.7357142857142858</v>
      </c>
      <c r="R2045" s="114">
        <f>'[5]P9 Consolidated'!CF2044/'[5]P9 Consolidated'!$E2044</f>
        <v>0.8571428571428571</v>
      </c>
      <c r="S2045" s="114">
        <f>'[5]P9 Consolidated'!CL2044/'[5]P9 Consolidated'!$E2044</f>
        <v>0.83571428571428574</v>
      </c>
      <c r="T2045" s="114">
        <f>'[5]P9 Consolidated'!CR2044/'[5]P9 Consolidated'!$E2044</f>
        <v>0.8571428571428571</v>
      </c>
      <c r="U2045" s="114">
        <f>'[5]P9 Consolidated'!CX2044/'[5]P9 Consolidated'!$E2044</f>
        <v>0.92142857142857137</v>
      </c>
      <c r="V2045" s="115">
        <f>'[5]P9 Consolidated'!DD2044/'[5]P9 Consolidated'!$E2044</f>
        <v>0.79285714285714282</v>
      </c>
    </row>
    <row r="2046" spans="1:22">
      <c r="A2046" s="109">
        <v>2043</v>
      </c>
      <c r="B2046" s="110" t="s">
        <v>2169</v>
      </c>
      <c r="C2046" s="111" t="s">
        <v>2089</v>
      </c>
      <c r="D2046" s="112">
        <v>2037</v>
      </c>
      <c r="E2046" s="113">
        <f>'[5]P9 Consolidated'!F2045/'[5]P9 Consolidated'!$E2045</f>
        <v>0.53019145802650958</v>
      </c>
      <c r="F2046" s="114">
        <f>'[5]P9 Consolidated'!L2045/'[5]P9 Consolidated'!$E2045</f>
        <v>0.6872852233676976</v>
      </c>
      <c r="G2046" s="114">
        <f>'[5]P9 Consolidated'!R2045/'[5]P9 Consolidated'!$E2045</f>
        <v>0.74619538537064312</v>
      </c>
      <c r="H2046" s="114">
        <f>'[5]P9 Consolidated'!X2045/'[5]P9 Consolidated'!$E2045</f>
        <v>0.14334806087383406</v>
      </c>
      <c r="I2046" s="114">
        <f>'[5]P9 Consolidated'!AD2045/'[5]P9 Consolidated'!$E2045</f>
        <v>0</v>
      </c>
      <c r="J2046" s="114">
        <f>'[5]P9 Consolidated'!AJ2045/'[5]P9 Consolidated'!$E2045</f>
        <v>0</v>
      </c>
      <c r="K2046" s="114">
        <f>'[5]P9 Consolidated'!AP2045/'[5]P9 Consolidated'!$E2045</f>
        <v>0.79960726558664696</v>
      </c>
      <c r="L2046" s="114">
        <f>'[5]P9 Consolidated'!AV2045/'[5]P9 Consolidated'!$E2045</f>
        <v>0.5714285714285714</v>
      </c>
      <c r="M2046" s="114">
        <f>'[5]P9 Consolidated'!BB2045/'[5]P9 Consolidated'!$E2045</f>
        <v>0.36288659793814437</v>
      </c>
      <c r="N2046" s="114">
        <f>'[5]P9 Consolidated'!BH2045/'[5]P9 Consolidated'!$E2045</f>
        <v>0.39273441335297005</v>
      </c>
      <c r="O2046" s="114">
        <f>'[5]P9 Consolidated'!BN2045/'[5]P9 Consolidated'!$E2045</f>
        <v>0.41433480608738343</v>
      </c>
      <c r="P2046" s="114">
        <f>'[5]P9 Consolidated'!BT2045/'[5]P9 Consolidated'!$E2045</f>
        <v>0</v>
      </c>
      <c r="Q2046" s="114">
        <f>'[5]P9 Consolidated'!BZ2045/'[5]P9 Consolidated'!$E2045</f>
        <v>1.4982817869415808</v>
      </c>
      <c r="R2046" s="114">
        <f>'[5]P9 Consolidated'!CF2045/'[5]P9 Consolidated'!$E2045</f>
        <v>0.67943053510063822</v>
      </c>
      <c r="S2046" s="114">
        <f>'[5]P9 Consolidated'!CL2045/'[5]P9 Consolidated'!$E2045</f>
        <v>0.67157584683357874</v>
      </c>
      <c r="T2046" s="114">
        <f>'[5]P9 Consolidated'!CR2045/'[5]P9 Consolidated'!$E2045</f>
        <v>0.73441335297005406</v>
      </c>
      <c r="U2046" s="114">
        <f>'[5]P9 Consolidated'!CX2045/'[5]P9 Consolidated'!$E2045</f>
        <v>0.75797741777123218</v>
      </c>
      <c r="V2046" s="115">
        <f>'[5]P9 Consolidated'!DD2045/'[5]P9 Consolidated'!$E2045</f>
        <v>0.71674030436917036</v>
      </c>
    </row>
    <row r="2047" spans="1:22">
      <c r="A2047" s="109">
        <v>2044</v>
      </c>
      <c r="B2047" s="110" t="s">
        <v>2170</v>
      </c>
      <c r="C2047" s="111" t="s">
        <v>2089</v>
      </c>
      <c r="D2047" s="112">
        <v>2250</v>
      </c>
      <c r="E2047" s="113">
        <f>'[5]P9 Consolidated'!F2046/'[5]P9 Consolidated'!$E2046</f>
        <v>0.64666666666666661</v>
      </c>
      <c r="F2047" s="114">
        <f>'[5]P9 Consolidated'!L2046/'[5]P9 Consolidated'!$E2046</f>
        <v>0.73199999999999998</v>
      </c>
      <c r="G2047" s="114">
        <f>'[5]P9 Consolidated'!R2046/'[5]P9 Consolidated'!$E2046</f>
        <v>0.73199999999999998</v>
      </c>
      <c r="H2047" s="114">
        <f>'[5]P9 Consolidated'!X2046/'[5]P9 Consolidated'!$E2046</f>
        <v>0.77866666666666662</v>
      </c>
      <c r="I2047" s="114">
        <f>'[5]P9 Consolidated'!AD2046/'[5]P9 Consolidated'!$E2046</f>
        <v>0.72266666666666668</v>
      </c>
      <c r="J2047" s="114">
        <f>'[5]P9 Consolidated'!AJ2046/'[5]P9 Consolidated'!$E2046</f>
        <v>0.51066666666666671</v>
      </c>
      <c r="K2047" s="114">
        <f>'[5]P9 Consolidated'!AP2046/'[5]P9 Consolidated'!$E2046</f>
        <v>0.49466666666666664</v>
      </c>
      <c r="L2047" s="114">
        <f>'[5]P9 Consolidated'!AV2046/'[5]P9 Consolidated'!$E2046</f>
        <v>0.57733333333333337</v>
      </c>
      <c r="M2047" s="114">
        <f>'[5]P9 Consolidated'!BB2046/'[5]P9 Consolidated'!$E2046</f>
        <v>0.49333333333333335</v>
      </c>
      <c r="N2047" s="114">
        <f>'[5]P9 Consolidated'!BH2046/'[5]P9 Consolidated'!$E2046</f>
        <v>0.48</v>
      </c>
      <c r="O2047" s="114">
        <f>'[5]P9 Consolidated'!BN2046/'[5]P9 Consolidated'!$E2046</f>
        <v>1.0066666666666666</v>
      </c>
      <c r="P2047" s="114">
        <f>'[5]P9 Consolidated'!BT2046/'[5]P9 Consolidated'!$E2046</f>
        <v>0</v>
      </c>
      <c r="Q2047" s="114">
        <f>'[5]P9 Consolidated'!BZ2046/'[5]P9 Consolidated'!$E2046</f>
        <v>1.5026666666666666</v>
      </c>
      <c r="R2047" s="114">
        <f>'[5]P9 Consolidated'!CF2046/'[5]P9 Consolidated'!$E2046</f>
        <v>0.82799999999999996</v>
      </c>
      <c r="S2047" s="114">
        <f>'[5]P9 Consolidated'!CL2046/'[5]P9 Consolidated'!$E2046</f>
        <v>0.77200000000000002</v>
      </c>
      <c r="T2047" s="114">
        <f>'[5]P9 Consolidated'!CR2046/'[5]P9 Consolidated'!$E2046</f>
        <v>0.76533333333333331</v>
      </c>
      <c r="U2047" s="114">
        <f>'[5]P9 Consolidated'!CX2046/'[5]P9 Consolidated'!$E2046</f>
        <v>0.7506666666666667</v>
      </c>
      <c r="V2047" s="115">
        <f>'[5]P9 Consolidated'!DD2046/'[5]P9 Consolidated'!$E2046</f>
        <v>0.63466666666666671</v>
      </c>
    </row>
    <row r="2048" spans="1:22">
      <c r="A2048" s="109">
        <v>2045</v>
      </c>
      <c r="B2048" s="110" t="s">
        <v>2171</v>
      </c>
      <c r="C2048" s="111" t="s">
        <v>2089</v>
      </c>
      <c r="D2048" s="112">
        <v>1500</v>
      </c>
      <c r="E2048" s="113">
        <f>'[5]P9 Consolidated'!F2047/'[5]P9 Consolidated'!$E2047</f>
        <v>1.28</v>
      </c>
      <c r="F2048" s="114">
        <f>'[5]P9 Consolidated'!L2047/'[5]P9 Consolidated'!$E2047</f>
        <v>0.8</v>
      </c>
      <c r="G2048" s="114">
        <f>'[5]P9 Consolidated'!R2047/'[5]P9 Consolidated'!$E2047</f>
        <v>0.82399999999999995</v>
      </c>
      <c r="H2048" s="114">
        <f>'[5]P9 Consolidated'!X2047/'[5]P9 Consolidated'!$E2047</f>
        <v>0.82399999999999995</v>
      </c>
      <c r="I2048" s="114">
        <f>'[5]P9 Consolidated'!AD2047/'[5]P9 Consolidated'!$E2047</f>
        <v>0.82399999999999995</v>
      </c>
      <c r="J2048" s="114">
        <f>'[5]P9 Consolidated'!AJ2047/'[5]P9 Consolidated'!$E2047</f>
        <v>0.81599999999999995</v>
      </c>
      <c r="K2048" s="114">
        <f>'[5]P9 Consolidated'!AP2047/'[5]P9 Consolidated'!$E2047</f>
        <v>0.76800000000000002</v>
      </c>
      <c r="L2048" s="114">
        <f>'[5]P9 Consolidated'!AV2047/'[5]P9 Consolidated'!$E2047</f>
        <v>0.81599999999999995</v>
      </c>
      <c r="M2048" s="114">
        <f>'[5]P9 Consolidated'!BB2047/'[5]P9 Consolidated'!$E2047</f>
        <v>0.80800000000000005</v>
      </c>
      <c r="N2048" s="114">
        <f>'[5]P9 Consolidated'!BH2047/'[5]P9 Consolidated'!$E2047</f>
        <v>0.872</v>
      </c>
      <c r="O2048" s="114">
        <f>'[5]P9 Consolidated'!BN2047/'[5]P9 Consolidated'!$E2047</f>
        <v>0.88</v>
      </c>
      <c r="P2048" s="114">
        <f>'[5]P9 Consolidated'!BT2047/'[5]P9 Consolidated'!$E2047</f>
        <v>0</v>
      </c>
      <c r="Q2048" s="114">
        <f>'[5]P9 Consolidated'!BZ2047/'[5]P9 Consolidated'!$E2047</f>
        <v>3</v>
      </c>
      <c r="R2048" s="114">
        <f>'[5]P9 Consolidated'!CF2047/'[5]P9 Consolidated'!$E2047</f>
        <v>1.488</v>
      </c>
      <c r="S2048" s="114">
        <f>'[5]P9 Consolidated'!CL2047/'[5]P9 Consolidated'!$E2047</f>
        <v>0.94399999999999995</v>
      </c>
      <c r="T2048" s="114">
        <f>'[5]P9 Consolidated'!CR2047/'[5]P9 Consolidated'!$E2047</f>
        <v>1.472</v>
      </c>
      <c r="U2048" s="114">
        <f>'[5]P9 Consolidated'!CX2047/'[5]P9 Consolidated'!$E2047</f>
        <v>0.92800000000000005</v>
      </c>
      <c r="V2048" s="115">
        <f>'[5]P9 Consolidated'!DD2047/'[5]P9 Consolidated'!$E2047</f>
        <v>0.92800000000000005</v>
      </c>
    </row>
    <row r="2049" spans="1:22">
      <c r="A2049" s="109">
        <v>2046</v>
      </c>
      <c r="B2049" s="110" t="s">
        <v>2172</v>
      </c>
      <c r="C2049" s="111" t="s">
        <v>2089</v>
      </c>
      <c r="D2049" s="112">
        <v>1800</v>
      </c>
      <c r="E2049" s="113">
        <f>'[5]P9 Consolidated'!F2048/'[5]P9 Consolidated'!$E2048</f>
        <v>0.13333333333333333</v>
      </c>
      <c r="F2049" s="114">
        <f>'[5]P9 Consolidated'!L2048/'[5]P9 Consolidated'!$E2048</f>
        <v>0.15</v>
      </c>
      <c r="G2049" s="114">
        <f>'[5]P9 Consolidated'!R2048/'[5]P9 Consolidated'!$E2048</f>
        <v>0.16666666666666666</v>
      </c>
      <c r="H2049" s="114">
        <f>'[5]P9 Consolidated'!X2048/'[5]P9 Consolidated'!$E2048</f>
        <v>0.15833333333333333</v>
      </c>
      <c r="I2049" s="114">
        <f>'[5]P9 Consolidated'!AD2048/'[5]P9 Consolidated'!$E2048</f>
        <v>0.83333333333333337</v>
      </c>
      <c r="J2049" s="114">
        <f>'[5]P9 Consolidated'!AJ2048/'[5]P9 Consolidated'!$E2048</f>
        <v>0.83333333333333337</v>
      </c>
      <c r="K2049" s="114">
        <f>'[5]P9 Consolidated'!AP2048/'[5]P9 Consolidated'!$E2048</f>
        <v>1.0233333333333334</v>
      </c>
      <c r="L2049" s="114">
        <f>'[5]P9 Consolidated'!AV2048/'[5]P9 Consolidated'!$E2048</f>
        <v>0.83333333333333337</v>
      </c>
      <c r="M2049" s="114">
        <f>'[5]P9 Consolidated'!BB2048/'[5]P9 Consolidated'!$E2048</f>
        <v>0.92833333333333334</v>
      </c>
      <c r="N2049" s="114">
        <f>'[5]P9 Consolidated'!BH2048/'[5]P9 Consolidated'!$E2048</f>
        <v>0.92833333333333334</v>
      </c>
      <c r="O2049" s="114">
        <f>'[5]P9 Consolidated'!BN2048/'[5]P9 Consolidated'!$E2048</f>
        <v>0.89666666666666661</v>
      </c>
      <c r="P2049" s="114">
        <f>'[5]P9 Consolidated'!BT2048/'[5]P9 Consolidated'!$E2048</f>
        <v>0</v>
      </c>
      <c r="Q2049" s="114">
        <f>'[5]P9 Consolidated'!BZ2048/'[5]P9 Consolidated'!$E2048</f>
        <v>1.2775000000000001</v>
      </c>
      <c r="R2049" s="114">
        <f>'[5]P9 Consolidated'!CF2048/'[5]P9 Consolidated'!$E2048</f>
        <v>0.18</v>
      </c>
      <c r="S2049" s="114">
        <f>'[5]P9 Consolidated'!CL2048/'[5]P9 Consolidated'!$E2048</f>
        <v>0.2</v>
      </c>
      <c r="T2049" s="114">
        <f>'[5]P9 Consolidated'!CR2048/'[5]P9 Consolidated'!$E2048</f>
        <v>0.16</v>
      </c>
      <c r="U2049" s="114">
        <f>'[5]P9 Consolidated'!CX2048/'[5]P9 Consolidated'!$E2048</f>
        <v>0.18</v>
      </c>
      <c r="V2049" s="115">
        <f>'[5]P9 Consolidated'!DD2048/'[5]P9 Consolidated'!$E2048</f>
        <v>0.16</v>
      </c>
    </row>
    <row r="2050" spans="1:22">
      <c r="A2050" s="109">
        <v>2047</v>
      </c>
      <c r="B2050" s="110" t="s">
        <v>2173</v>
      </c>
      <c r="C2050" s="111" t="s">
        <v>2089</v>
      </c>
      <c r="D2050" s="112">
        <v>1211</v>
      </c>
      <c r="E2050" s="113">
        <f>'[5]P9 Consolidated'!F2049/'[5]P9 Consolidated'!$E2049</f>
        <v>0</v>
      </c>
      <c r="F2050" s="114">
        <f>'[5]P9 Consolidated'!L2049/'[5]P9 Consolidated'!$E2049</f>
        <v>0</v>
      </c>
      <c r="G2050" s="114">
        <f>'[5]P9 Consolidated'!R2049/'[5]P9 Consolidated'!$E2049</f>
        <v>0</v>
      </c>
      <c r="H2050" s="114">
        <f>'[5]P9 Consolidated'!X2049/'[5]P9 Consolidated'!$E2049</f>
        <v>0</v>
      </c>
      <c r="I2050" s="114">
        <f>'[5]P9 Consolidated'!AD2049/'[5]P9 Consolidated'!$E2049</f>
        <v>0</v>
      </c>
      <c r="J2050" s="114">
        <f>'[5]P9 Consolidated'!AJ2049/'[5]P9 Consolidated'!$E2049</f>
        <v>0</v>
      </c>
      <c r="K2050" s="114">
        <f>'[5]P9 Consolidated'!AP2049/'[5]P9 Consolidated'!$E2049</f>
        <v>0</v>
      </c>
      <c r="L2050" s="114">
        <f>'[5]P9 Consolidated'!AV2049/'[5]P9 Consolidated'!$E2049</f>
        <v>0</v>
      </c>
      <c r="M2050" s="114">
        <f>'[5]P9 Consolidated'!BB2049/'[5]P9 Consolidated'!$E2049</f>
        <v>0</v>
      </c>
      <c r="N2050" s="114">
        <f>'[5]P9 Consolidated'!BH2049/'[5]P9 Consolidated'!$E2049</f>
        <v>0</v>
      </c>
      <c r="O2050" s="114">
        <f>'[5]P9 Consolidated'!BN2049/'[5]P9 Consolidated'!$E2049</f>
        <v>0</v>
      </c>
      <c r="P2050" s="114">
        <f>'[5]P9 Consolidated'!BT2049/'[5]P9 Consolidated'!$E2049</f>
        <v>0</v>
      </c>
      <c r="Q2050" s="114">
        <f>'[5]P9 Consolidated'!BZ2049/'[5]P9 Consolidated'!$E2049</f>
        <v>0</v>
      </c>
      <c r="R2050" s="114">
        <f>'[5]P9 Consolidated'!CF2049/'[5]P9 Consolidated'!$E2049</f>
        <v>0</v>
      </c>
      <c r="S2050" s="114">
        <f>'[5]P9 Consolidated'!CL2049/'[5]P9 Consolidated'!$E2049</f>
        <v>0</v>
      </c>
      <c r="T2050" s="114">
        <f>'[5]P9 Consolidated'!CR2049/'[5]P9 Consolidated'!$E2049</f>
        <v>0</v>
      </c>
      <c r="U2050" s="114">
        <f>'[5]P9 Consolidated'!CX2049/'[5]P9 Consolidated'!$E2049</f>
        <v>0</v>
      </c>
      <c r="V2050" s="115">
        <f>'[5]P9 Consolidated'!DD2049/'[5]P9 Consolidated'!$E2049</f>
        <v>0</v>
      </c>
    </row>
    <row r="2051" spans="1:22">
      <c r="A2051" s="109">
        <v>2048</v>
      </c>
      <c r="B2051" s="110" t="s">
        <v>2174</v>
      </c>
      <c r="C2051" s="111" t="s">
        <v>2089</v>
      </c>
      <c r="D2051" s="112">
        <v>2000</v>
      </c>
      <c r="E2051" s="113">
        <f>'[5]P9 Consolidated'!F2050/'[5]P9 Consolidated'!$E2050</f>
        <v>0</v>
      </c>
      <c r="F2051" s="114">
        <f>'[5]P9 Consolidated'!L2050/'[5]P9 Consolidated'!$E2050</f>
        <v>0</v>
      </c>
      <c r="G2051" s="114">
        <f>'[5]P9 Consolidated'!R2050/'[5]P9 Consolidated'!$E2050</f>
        <v>0</v>
      </c>
      <c r="H2051" s="114">
        <f>'[5]P9 Consolidated'!X2050/'[5]P9 Consolidated'!$E2050</f>
        <v>0</v>
      </c>
      <c r="I2051" s="114">
        <f>'[5]P9 Consolidated'!AD2050/'[5]P9 Consolidated'!$E2050</f>
        <v>0</v>
      </c>
      <c r="J2051" s="114">
        <f>'[5]P9 Consolidated'!AJ2050/'[5]P9 Consolidated'!$E2050</f>
        <v>0</v>
      </c>
      <c r="K2051" s="114">
        <f>'[5]P9 Consolidated'!AP2050/'[5]P9 Consolidated'!$E2050</f>
        <v>0</v>
      </c>
      <c r="L2051" s="114">
        <f>'[5]P9 Consolidated'!AV2050/'[5]P9 Consolidated'!$E2050</f>
        <v>0</v>
      </c>
      <c r="M2051" s="114">
        <f>'[5]P9 Consolidated'!BB2050/'[5]P9 Consolidated'!$E2050</f>
        <v>0</v>
      </c>
      <c r="N2051" s="114">
        <f>'[5]P9 Consolidated'!BH2050/'[5]P9 Consolidated'!$E2050</f>
        <v>0</v>
      </c>
      <c r="O2051" s="114">
        <f>'[5]P9 Consolidated'!BN2050/'[5]P9 Consolidated'!$E2050</f>
        <v>0</v>
      </c>
      <c r="P2051" s="114">
        <f>'[5]P9 Consolidated'!BT2050/'[5]P9 Consolidated'!$E2050</f>
        <v>5.8000000000000003E-2</v>
      </c>
      <c r="Q2051" s="114">
        <f>'[5]P9 Consolidated'!BZ2050/'[5]P9 Consolidated'!$E2050</f>
        <v>6.7920000000000008E-2</v>
      </c>
      <c r="R2051" s="114">
        <f>'[5]P9 Consolidated'!CF2050/'[5]P9 Consolidated'!$E2050</f>
        <v>3.1699999999999999E-2</v>
      </c>
      <c r="S2051" s="114">
        <f>'[5]P9 Consolidated'!CL2050/'[5]P9 Consolidated'!$E2050</f>
        <v>3.5979999999999998E-2</v>
      </c>
      <c r="T2051" s="114">
        <f>'[5]P9 Consolidated'!CR2050/'[5]P9 Consolidated'!$E2050</f>
        <v>2.5360000000000001E-2</v>
      </c>
      <c r="U2051" s="114">
        <f>'[5]P9 Consolidated'!CX2050/'[5]P9 Consolidated'!$E2050</f>
        <v>2.06E-2</v>
      </c>
      <c r="V2051" s="115">
        <f>'[5]P9 Consolidated'!DD2050/'[5]P9 Consolidated'!$E2050</f>
        <v>1.992E-2</v>
      </c>
    </row>
    <row r="2052" spans="1:22">
      <c r="A2052" s="109">
        <v>2049</v>
      </c>
      <c r="B2052" s="110" t="s">
        <v>2040</v>
      </c>
      <c r="C2052" s="111" t="s">
        <v>2089</v>
      </c>
      <c r="D2052" s="112">
        <v>2000</v>
      </c>
      <c r="E2052" s="113">
        <f>'[5]P9 Consolidated'!F2051/'[5]P9 Consolidated'!$E2051</f>
        <v>0</v>
      </c>
      <c r="F2052" s="114">
        <f>'[5]P9 Consolidated'!L2051/'[5]P9 Consolidated'!$E2051</f>
        <v>0</v>
      </c>
      <c r="G2052" s="114">
        <f>'[5]P9 Consolidated'!R2051/'[5]P9 Consolidated'!$E2051</f>
        <v>0</v>
      </c>
      <c r="H2052" s="114">
        <f>'[5]P9 Consolidated'!X2051/'[5]P9 Consolidated'!$E2051</f>
        <v>0</v>
      </c>
      <c r="I2052" s="114">
        <f>'[5]P9 Consolidated'!AD2051/'[5]P9 Consolidated'!$E2051</f>
        <v>0</v>
      </c>
      <c r="J2052" s="114">
        <f>'[5]P9 Consolidated'!AJ2051/'[5]P9 Consolidated'!$E2051</f>
        <v>0</v>
      </c>
      <c r="K2052" s="114">
        <f>'[5]P9 Consolidated'!AP2051/'[5]P9 Consolidated'!$E2051</f>
        <v>0.90149999999999997</v>
      </c>
      <c r="L2052" s="114">
        <f>'[5]P9 Consolidated'!AV2051/'[5]P9 Consolidated'!$E2051</f>
        <v>0.83250000000000002</v>
      </c>
      <c r="M2052" s="114">
        <f>'[5]P9 Consolidated'!BB2051/'[5]P9 Consolidated'!$E2051</f>
        <v>0.83250000000000002</v>
      </c>
      <c r="N2052" s="114">
        <f>'[5]P9 Consolidated'!BH2051/'[5]P9 Consolidated'!$E2051</f>
        <v>0.51</v>
      </c>
      <c r="O2052" s="114">
        <f>'[5]P9 Consolidated'!BN2051/'[5]P9 Consolidated'!$E2051</f>
        <v>0.57450000000000001</v>
      </c>
      <c r="P2052" s="114">
        <f>'[5]P9 Consolidated'!BT2051/'[5]P9 Consolidated'!$E2051</f>
        <v>0</v>
      </c>
      <c r="Q2052" s="114">
        <f>'[5]P9 Consolidated'!BZ2051/'[5]P9 Consolidated'!$E2051</f>
        <v>1.3260000000000001</v>
      </c>
      <c r="R2052" s="114">
        <f>'[5]P9 Consolidated'!CF2051/'[5]P9 Consolidated'!$E2051</f>
        <v>0.8085</v>
      </c>
      <c r="S2052" s="114">
        <f>'[5]P9 Consolidated'!CL2051/'[5]P9 Consolidated'!$E2051</f>
        <v>1.641</v>
      </c>
      <c r="T2052" s="114">
        <f>'[5]P9 Consolidated'!CR2051/'[5]P9 Consolidated'!$E2051</f>
        <v>0.64949999999999997</v>
      </c>
      <c r="U2052" s="114">
        <f>'[5]P9 Consolidated'!CX2051/'[5]P9 Consolidated'!$E2051</f>
        <v>0.58950000000000002</v>
      </c>
      <c r="V2052" s="115">
        <f>'[5]P9 Consolidated'!DD2051/'[5]P9 Consolidated'!$E2051</f>
        <v>0.8085</v>
      </c>
    </row>
    <row r="2053" spans="1:22">
      <c r="A2053" s="109">
        <v>2050</v>
      </c>
      <c r="B2053" s="110" t="s">
        <v>2175</v>
      </c>
      <c r="C2053" s="111" t="s">
        <v>2089</v>
      </c>
      <c r="D2053" s="112">
        <v>1333.33</v>
      </c>
      <c r="E2053" s="113">
        <f>'[5]P9 Consolidated'!F2052/'[5]P9 Consolidated'!$E2052</f>
        <v>0</v>
      </c>
      <c r="F2053" s="114">
        <f>'[5]P9 Consolidated'!L2052/'[5]P9 Consolidated'!$E2052</f>
        <v>0</v>
      </c>
      <c r="G2053" s="114">
        <f>'[5]P9 Consolidated'!R2052/'[5]P9 Consolidated'!$E2052</f>
        <v>0</v>
      </c>
      <c r="H2053" s="114">
        <f>'[5]P9 Consolidated'!X2052/'[5]P9 Consolidated'!$E2052</f>
        <v>0</v>
      </c>
      <c r="I2053" s="114">
        <f>'[5]P9 Consolidated'!AD2052/'[5]P9 Consolidated'!$E2052</f>
        <v>0</v>
      </c>
      <c r="J2053" s="114">
        <f>'[5]P9 Consolidated'!AJ2052/'[5]P9 Consolidated'!$E2052</f>
        <v>0</v>
      </c>
      <c r="K2053" s="114">
        <f>'[5]P9 Consolidated'!AP2052/'[5]P9 Consolidated'!$E2052</f>
        <v>0</v>
      </c>
      <c r="L2053" s="114">
        <f>'[5]P9 Consolidated'!AV2052/'[5]P9 Consolidated'!$E2052</f>
        <v>0</v>
      </c>
      <c r="M2053" s="114">
        <f>'[5]P9 Consolidated'!BB2052/'[5]P9 Consolidated'!$E2052</f>
        <v>0</v>
      </c>
      <c r="N2053" s="114">
        <f>'[5]P9 Consolidated'!BH2052/'[5]P9 Consolidated'!$E2052</f>
        <v>0</v>
      </c>
      <c r="O2053" s="114">
        <f>'[5]P9 Consolidated'!BN2052/'[5]P9 Consolidated'!$E2052</f>
        <v>0</v>
      </c>
      <c r="P2053" s="114">
        <f>'[5]P9 Consolidated'!BT2052/'[5]P9 Consolidated'!$E2052</f>
        <v>0</v>
      </c>
      <c r="Q2053" s="114">
        <f>'[5]P9 Consolidated'!BZ2052/'[5]P9 Consolidated'!$E2052</f>
        <v>0</v>
      </c>
      <c r="R2053" s="114">
        <f>'[5]P9 Consolidated'!CF2052/'[5]P9 Consolidated'!$E2052</f>
        <v>0</v>
      </c>
      <c r="S2053" s="114">
        <f>'[5]P9 Consolidated'!CL2052/'[5]P9 Consolidated'!$E2052</f>
        <v>0</v>
      </c>
      <c r="T2053" s="114">
        <f>'[5]P9 Consolidated'!CR2052/'[5]P9 Consolidated'!$E2052</f>
        <v>0</v>
      </c>
      <c r="U2053" s="114">
        <f>'[5]P9 Consolidated'!CX2052/'[5]P9 Consolidated'!$E2052</f>
        <v>0.55350138375345936</v>
      </c>
      <c r="V2053" s="115">
        <f>'[5]P9 Consolidated'!DD2052/'[5]P9 Consolidated'!$E2052</f>
        <v>0.55350138375345936</v>
      </c>
    </row>
    <row r="2054" spans="1:22">
      <c r="A2054" s="109">
        <v>2051</v>
      </c>
      <c r="B2054" s="110" t="s">
        <v>2091</v>
      </c>
      <c r="C2054" s="111" t="s">
        <v>2176</v>
      </c>
      <c r="D2054" s="112">
        <v>27000</v>
      </c>
      <c r="E2054" s="113">
        <f>'[5]P9 Consolidated'!F2053/'[5]P9 Consolidated'!$E2053</f>
        <v>0</v>
      </c>
      <c r="F2054" s="114">
        <f>'[5]P9 Consolidated'!L2053/'[5]P9 Consolidated'!$E2053</f>
        <v>0</v>
      </c>
      <c r="G2054" s="114">
        <f>'[5]P9 Consolidated'!R2053/'[5]P9 Consolidated'!$E2053</f>
        <v>0</v>
      </c>
      <c r="H2054" s="114">
        <f>'[5]P9 Consolidated'!X2053/'[5]P9 Consolidated'!$E2053</f>
        <v>0</v>
      </c>
      <c r="I2054" s="114">
        <f>'[5]P9 Consolidated'!AD2053/'[5]P9 Consolidated'!$E2053</f>
        <v>0</v>
      </c>
      <c r="J2054" s="114">
        <f>'[5]P9 Consolidated'!AJ2053/'[5]P9 Consolidated'!$E2053</f>
        <v>0</v>
      </c>
      <c r="K2054" s="114">
        <f>'[5]P9 Consolidated'!AP2053/'[5]P9 Consolidated'!$E2053</f>
        <v>4.2222222222222223E-2</v>
      </c>
      <c r="L2054" s="114">
        <f>'[5]P9 Consolidated'!AV2053/'[5]P9 Consolidated'!$E2053</f>
        <v>0</v>
      </c>
      <c r="M2054" s="114">
        <f>'[5]P9 Consolidated'!BB2053/'[5]P9 Consolidated'!$E2053</f>
        <v>0.38555555555555554</v>
      </c>
      <c r="N2054" s="114">
        <f>'[5]P9 Consolidated'!BH2053/'[5]P9 Consolidated'!$E2053</f>
        <v>0.38555555555555554</v>
      </c>
      <c r="O2054" s="114">
        <f>'[5]P9 Consolidated'!BN2053/'[5]P9 Consolidated'!$E2053</f>
        <v>0.38555555555555554</v>
      </c>
      <c r="P2054" s="114">
        <f>'[5]P9 Consolidated'!BT2053/'[5]P9 Consolidated'!$E2053</f>
        <v>0.34370370370370368</v>
      </c>
      <c r="Q2054" s="114">
        <f>'[5]P9 Consolidated'!BZ2053/'[5]P9 Consolidated'!$E2053</f>
        <v>0.74444444444444446</v>
      </c>
      <c r="R2054" s="114">
        <f>'[5]P9 Consolidated'!CF2053/'[5]P9 Consolidated'!$E2053</f>
        <v>1.0837962962962964</v>
      </c>
      <c r="S2054" s="114">
        <f>'[5]P9 Consolidated'!CL2053/'[5]P9 Consolidated'!$E2053</f>
        <v>0.37314814814814817</v>
      </c>
      <c r="T2054" s="114">
        <f>'[5]P9 Consolidated'!CR2053/'[5]P9 Consolidated'!$E2053</f>
        <v>0.18842592592592591</v>
      </c>
      <c r="U2054" s="114">
        <f>'[5]P9 Consolidated'!CX2053/'[5]P9 Consolidated'!$E2053</f>
        <v>1.2548629629629631</v>
      </c>
      <c r="V2054" s="115">
        <f>'[5]P9 Consolidated'!DD2053/'[5]P9 Consolidated'!$E2053</f>
        <v>0.94351851851851853</v>
      </c>
    </row>
    <row r="2055" spans="1:22">
      <c r="A2055" s="109">
        <v>2052</v>
      </c>
      <c r="B2055" s="110" t="s">
        <v>2177</v>
      </c>
      <c r="C2055" s="111" t="s">
        <v>2176</v>
      </c>
      <c r="D2055" s="112">
        <v>5556</v>
      </c>
      <c r="E2055" s="113">
        <f>'[5]P9 Consolidated'!F2054/'[5]P9 Consolidated'!$E2054</f>
        <v>0.89992800575953924</v>
      </c>
      <c r="F2055" s="114">
        <f>'[5]P9 Consolidated'!L2054/'[5]P9 Consolidated'!$E2054</f>
        <v>0.25197984161267101</v>
      </c>
      <c r="G2055" s="114">
        <f>'[5]P9 Consolidated'!R2054/'[5]P9 Consolidated'!$E2054</f>
        <v>0.67674586033117345</v>
      </c>
      <c r="H2055" s="114">
        <f>'[5]P9 Consolidated'!X2054/'[5]P9 Consolidated'!$E2054</f>
        <v>5.03959683225342E-2</v>
      </c>
      <c r="I2055" s="114">
        <f>'[5]P9 Consolidated'!AD2054/'[5]P9 Consolidated'!$E2054</f>
        <v>0</v>
      </c>
      <c r="J2055" s="114">
        <f>'[5]P9 Consolidated'!AJ2054/'[5]P9 Consolidated'!$E2054</f>
        <v>0</v>
      </c>
      <c r="K2055" s="114">
        <f>'[5]P9 Consolidated'!AP2054/'[5]P9 Consolidated'!$E2054</f>
        <v>0</v>
      </c>
      <c r="L2055" s="114">
        <f>'[5]P9 Consolidated'!AV2054/'[5]P9 Consolidated'!$E2054</f>
        <v>0</v>
      </c>
      <c r="M2055" s="114">
        <f>'[5]P9 Consolidated'!BB2054/'[5]P9 Consolidated'!$E2054</f>
        <v>0</v>
      </c>
      <c r="N2055" s="114">
        <f>'[5]P9 Consolidated'!BH2054/'[5]P9 Consolidated'!$E2054</f>
        <v>0</v>
      </c>
      <c r="O2055" s="114">
        <f>'[5]P9 Consolidated'!BN2054/'[5]P9 Consolidated'!$E2054</f>
        <v>0</v>
      </c>
      <c r="P2055" s="114">
        <f>'[5]P9 Consolidated'!BT2054/'[5]P9 Consolidated'!$E2054</f>
        <v>0.17998560115190784</v>
      </c>
      <c r="Q2055" s="114">
        <f>'[5]P9 Consolidated'!BZ2054/'[5]P9 Consolidated'!$E2054</f>
        <v>0</v>
      </c>
      <c r="R2055" s="114">
        <f>'[5]P9 Consolidated'!CF2054/'[5]P9 Consolidated'!$E2054</f>
        <v>0.53275737940964718</v>
      </c>
      <c r="S2055" s="114">
        <f>'[5]P9 Consolidated'!CL2054/'[5]P9 Consolidated'!$E2054</f>
        <v>9.3592512598992081E-2</v>
      </c>
      <c r="T2055" s="114">
        <f>'[5]P9 Consolidated'!CR2054/'[5]P9 Consolidated'!$E2054</f>
        <v>0.17278617710583152</v>
      </c>
      <c r="U2055" s="114">
        <f>'[5]P9 Consolidated'!CX2054/'[5]P9 Consolidated'!$E2054</f>
        <v>0.41756659467242618</v>
      </c>
      <c r="V2055" s="115">
        <f>'[5]P9 Consolidated'!DD2054/'[5]P9 Consolidated'!$E2054</f>
        <v>5.03959683225342E-2</v>
      </c>
    </row>
    <row r="2056" spans="1:22">
      <c r="A2056" s="109">
        <v>2053</v>
      </c>
      <c r="B2056" s="110" t="s">
        <v>2178</v>
      </c>
      <c r="C2056" s="111" t="s">
        <v>2176</v>
      </c>
      <c r="D2056" s="112">
        <v>18000</v>
      </c>
      <c r="E2056" s="113">
        <f>'[5]P9 Consolidated'!F2055/'[5]P9 Consolidated'!$E2055</f>
        <v>0.90555555555555556</v>
      </c>
      <c r="F2056" s="114">
        <f>'[5]P9 Consolidated'!L2055/'[5]P9 Consolidated'!$E2055</f>
        <v>0.72611111111111115</v>
      </c>
      <c r="G2056" s="114">
        <f>'[5]P9 Consolidated'!R2055/'[5]P9 Consolidated'!$E2055</f>
        <v>0.85222222222222221</v>
      </c>
      <c r="H2056" s="114">
        <f>'[5]P9 Consolidated'!X2055/'[5]P9 Consolidated'!$E2055</f>
        <v>0.97722222222222221</v>
      </c>
      <c r="I2056" s="114">
        <f>'[5]P9 Consolidated'!AD2055/'[5]P9 Consolidated'!$E2055</f>
        <v>0.9177777777777778</v>
      </c>
      <c r="J2056" s="114">
        <f>'[5]P9 Consolidated'!AJ2055/'[5]P9 Consolidated'!$E2055</f>
        <v>0</v>
      </c>
      <c r="K2056" s="114">
        <f>'[5]P9 Consolidated'!AP2055/'[5]P9 Consolidated'!$E2055</f>
        <v>0.89611111111111108</v>
      </c>
      <c r="L2056" s="114">
        <f>'[5]P9 Consolidated'!AV2055/'[5]P9 Consolidated'!$E2055</f>
        <v>0.89888888888888885</v>
      </c>
      <c r="M2056" s="114">
        <f>'[5]P9 Consolidated'!BB2055/'[5]P9 Consolidated'!$E2055</f>
        <v>0.97166666666666668</v>
      </c>
      <c r="N2056" s="114">
        <f>'[5]P9 Consolidated'!BH2055/'[5]P9 Consolidated'!$E2055</f>
        <v>0.95333333333333337</v>
      </c>
      <c r="O2056" s="114">
        <f>'[5]P9 Consolidated'!BN2055/'[5]P9 Consolidated'!$E2055</f>
        <v>0.94722222222222219</v>
      </c>
      <c r="P2056" s="114">
        <f>'[5]P9 Consolidated'!BT2055/'[5]P9 Consolidated'!$E2055</f>
        <v>0.92888888888888888</v>
      </c>
      <c r="Q2056" s="114">
        <f>'[5]P9 Consolidated'!BZ2055/'[5]P9 Consolidated'!$E2055</f>
        <v>0.97569444444444442</v>
      </c>
      <c r="R2056" s="114">
        <f>'[5]P9 Consolidated'!CF2055/'[5]P9 Consolidated'!$E2055</f>
        <v>0.84722222222222221</v>
      </c>
      <c r="S2056" s="114">
        <f>'[5]P9 Consolidated'!CL2055/'[5]P9 Consolidated'!$E2055</f>
        <v>0.9555555555555556</v>
      </c>
      <c r="T2056" s="114">
        <f>'[5]P9 Consolidated'!CR2055/'[5]P9 Consolidated'!$E2055</f>
        <v>0.95138888888888884</v>
      </c>
      <c r="U2056" s="114">
        <f>'[5]P9 Consolidated'!CX2055/'[5]P9 Consolidated'!$E2055</f>
        <v>0.98819444444444449</v>
      </c>
      <c r="V2056" s="115">
        <f>'[5]P9 Consolidated'!DD2055/'[5]P9 Consolidated'!$E2055</f>
        <v>1.8319444444444444</v>
      </c>
    </row>
    <row r="2057" spans="1:22">
      <c r="A2057" s="109">
        <v>2054</v>
      </c>
      <c r="B2057" s="110" t="s">
        <v>2179</v>
      </c>
      <c r="C2057" s="111" t="s">
        <v>2176</v>
      </c>
      <c r="D2057" s="112">
        <v>8424</v>
      </c>
      <c r="E2057" s="113">
        <f>'[5]P9 Consolidated'!F2056/'[5]P9 Consolidated'!$E2056</f>
        <v>0.85470085470085466</v>
      </c>
      <c r="F2057" s="114">
        <f>'[5]P9 Consolidated'!L2056/'[5]P9 Consolidated'!$E2056</f>
        <v>0.85470085470085466</v>
      </c>
      <c r="G2057" s="114">
        <f>'[5]P9 Consolidated'!R2056/'[5]P9 Consolidated'!$E2056</f>
        <v>0.85470085470085466</v>
      </c>
      <c r="H2057" s="114">
        <f>'[5]P9 Consolidated'!X2056/'[5]P9 Consolidated'!$E2056</f>
        <v>0.85470085470085466</v>
      </c>
      <c r="I2057" s="114">
        <f>'[5]P9 Consolidated'!AD2056/'[5]P9 Consolidated'!$E2056</f>
        <v>0.85470085470085466</v>
      </c>
      <c r="J2057" s="114">
        <f>'[5]P9 Consolidated'!AJ2056/'[5]P9 Consolidated'!$E2056</f>
        <v>0.85470085470085466</v>
      </c>
      <c r="K2057" s="114">
        <f>'[5]P9 Consolidated'!AP2056/'[5]P9 Consolidated'!$E2056</f>
        <v>0.85470085470085466</v>
      </c>
      <c r="L2057" s="114">
        <f>'[5]P9 Consolidated'!AV2056/'[5]P9 Consolidated'!$E2056</f>
        <v>0</v>
      </c>
      <c r="M2057" s="114">
        <f>'[5]P9 Consolidated'!BB2056/'[5]P9 Consolidated'!$E2056</f>
        <v>0.85470085470085466</v>
      </c>
      <c r="N2057" s="114">
        <f>'[5]P9 Consolidated'!BH2056/'[5]P9 Consolidated'!$E2056</f>
        <v>0</v>
      </c>
      <c r="O2057" s="114">
        <f>'[5]P9 Consolidated'!BN2056/'[5]P9 Consolidated'!$E2056</f>
        <v>0</v>
      </c>
      <c r="P2057" s="114">
        <f>'[5]P9 Consolidated'!BT2056/'[5]P9 Consolidated'!$E2056</f>
        <v>0</v>
      </c>
      <c r="Q2057" s="114">
        <f>'[5]P9 Consolidated'!BZ2056/'[5]P9 Consolidated'!$E2056</f>
        <v>1.4245014245014245E-2</v>
      </c>
      <c r="R2057" s="114">
        <f>'[5]P9 Consolidated'!CF2056/'[5]P9 Consolidated'!$E2056</f>
        <v>0</v>
      </c>
      <c r="S2057" s="114">
        <f>'[5]P9 Consolidated'!CL2056/'[5]P9 Consolidated'!$E2056</f>
        <v>0</v>
      </c>
      <c r="T2057" s="114">
        <f>'[5]P9 Consolidated'!CR2056/'[5]P9 Consolidated'!$E2056</f>
        <v>0.22792022792022792</v>
      </c>
      <c r="U2057" s="114">
        <f>'[5]P9 Consolidated'!CX2056/'[5]P9 Consolidated'!$E2056</f>
        <v>0</v>
      </c>
      <c r="V2057" s="115">
        <f>'[5]P9 Consolidated'!DD2056/'[5]P9 Consolidated'!$E2056</f>
        <v>0.14245014245014245</v>
      </c>
    </row>
    <row r="2058" spans="1:22">
      <c r="A2058" s="109">
        <v>2055</v>
      </c>
      <c r="B2058" s="110" t="s">
        <v>2180</v>
      </c>
      <c r="C2058" s="111" t="s">
        <v>2176</v>
      </c>
      <c r="D2058" s="112">
        <v>31000</v>
      </c>
      <c r="E2058" s="113">
        <f>'[5]P9 Consolidated'!F2057/'[5]P9 Consolidated'!$E2057</f>
        <v>0.96516129032258069</v>
      </c>
      <c r="F2058" s="114">
        <f>'[5]P9 Consolidated'!L2057/'[5]P9 Consolidated'!$E2057</f>
        <v>1.0903225806451613</v>
      </c>
      <c r="G2058" s="114">
        <f>'[5]P9 Consolidated'!R2057/'[5]P9 Consolidated'!$E2057</f>
        <v>0.98322580645161295</v>
      </c>
      <c r="H2058" s="114">
        <f>'[5]P9 Consolidated'!X2057/'[5]P9 Consolidated'!$E2057</f>
        <v>1.0541935483870968</v>
      </c>
      <c r="I2058" s="114">
        <f>'[5]P9 Consolidated'!AD2057/'[5]P9 Consolidated'!$E2057</f>
        <v>1.0929032258064517</v>
      </c>
      <c r="J2058" s="114">
        <f>'[5]P9 Consolidated'!AJ2057/'[5]P9 Consolidated'!$E2057</f>
        <v>0</v>
      </c>
      <c r="K2058" s="114">
        <f>'[5]P9 Consolidated'!AP2057/'[5]P9 Consolidated'!$E2057</f>
        <v>1.0690322580645162</v>
      </c>
      <c r="L2058" s="114">
        <f>'[5]P9 Consolidated'!AV2057/'[5]P9 Consolidated'!$E2057</f>
        <v>1.0431451612903226</v>
      </c>
      <c r="M2058" s="114">
        <f>'[5]P9 Consolidated'!BB2057/'[5]P9 Consolidated'!$E2057</f>
        <v>0.93419354838709678</v>
      </c>
      <c r="N2058" s="114">
        <f>'[5]P9 Consolidated'!BH2057/'[5]P9 Consolidated'!$E2057</f>
        <v>0.9393548387096774</v>
      </c>
      <c r="O2058" s="114">
        <f>'[5]P9 Consolidated'!BN2057/'[5]P9 Consolidated'!$E2057</f>
        <v>0.93032258064516127</v>
      </c>
      <c r="P2058" s="114">
        <f>'[5]P9 Consolidated'!BT2057/'[5]P9 Consolidated'!$E2057</f>
        <v>1.0129032258064516</v>
      </c>
      <c r="Q2058" s="114">
        <f>'[5]P9 Consolidated'!BZ2057/'[5]P9 Consolidated'!$E2057</f>
        <v>1.0787096774193548</v>
      </c>
      <c r="R2058" s="114">
        <f>'[5]P9 Consolidated'!CF2057/'[5]P9 Consolidated'!$E2057</f>
        <v>1.1316129032258064</v>
      </c>
      <c r="S2058" s="114">
        <f>'[5]P9 Consolidated'!CL2057/'[5]P9 Consolidated'!$E2057</f>
        <v>1.096774193548387</v>
      </c>
      <c r="T2058" s="114">
        <f>'[5]P9 Consolidated'!CR2057/'[5]P9 Consolidated'!$E2057</f>
        <v>1.0838709677419356</v>
      </c>
      <c r="U2058" s="114">
        <f>'[5]P9 Consolidated'!CX2057/'[5]P9 Consolidated'!$E2057</f>
        <v>1.0916129032258064</v>
      </c>
      <c r="V2058" s="115">
        <f>'[5]P9 Consolidated'!DD2057/'[5]P9 Consolidated'!$E2057</f>
        <v>1.0787096774193548</v>
      </c>
    </row>
    <row r="2059" spans="1:22">
      <c r="A2059" s="109">
        <v>2056</v>
      </c>
      <c r="B2059" s="110" t="s">
        <v>2181</v>
      </c>
      <c r="C2059" s="111" t="s">
        <v>2176</v>
      </c>
      <c r="D2059" s="112">
        <v>22000</v>
      </c>
      <c r="E2059" s="113">
        <f>'[5]P9 Consolidated'!F2058/'[5]P9 Consolidated'!$E2058</f>
        <v>0.38336363636363635</v>
      </c>
      <c r="F2059" s="114">
        <f>'[5]P9 Consolidated'!L2058/'[5]P9 Consolidated'!$E2058</f>
        <v>0.42149999999999999</v>
      </c>
      <c r="G2059" s="114">
        <f>'[5]P9 Consolidated'!R2058/'[5]P9 Consolidated'!$E2058</f>
        <v>0.42954545454545456</v>
      </c>
      <c r="H2059" s="114">
        <f>'[5]P9 Consolidated'!X2058/'[5]P9 Consolidated'!$E2058</f>
        <v>0.44122727272727275</v>
      </c>
      <c r="I2059" s="114">
        <f>'[5]P9 Consolidated'!AD2058/'[5]P9 Consolidated'!$E2058</f>
        <v>0.4224090909090909</v>
      </c>
      <c r="J2059" s="114">
        <f>'[5]P9 Consolidated'!AJ2058/'[5]P9 Consolidated'!$E2058</f>
        <v>0</v>
      </c>
      <c r="K2059" s="114">
        <f>'[5]P9 Consolidated'!AP2058/'[5]P9 Consolidated'!$E2058</f>
        <v>0.43920454545454546</v>
      </c>
      <c r="L2059" s="114">
        <f>'[5]P9 Consolidated'!AV2058/'[5]P9 Consolidated'!$E2058</f>
        <v>0.41775568181818185</v>
      </c>
      <c r="M2059" s="114">
        <f>'[5]P9 Consolidated'!BB2058/'[5]P9 Consolidated'!$E2058</f>
        <v>0.42485795454545455</v>
      </c>
      <c r="N2059" s="114">
        <f>'[5]P9 Consolidated'!BH2058/'[5]P9 Consolidated'!$E2058</f>
        <v>0.42968181818181816</v>
      </c>
      <c r="O2059" s="114">
        <f>'[5]P9 Consolidated'!BN2058/'[5]P9 Consolidated'!$E2058</f>
        <v>0.42159090909090907</v>
      </c>
      <c r="P2059" s="114">
        <f>'[5]P9 Consolidated'!BT2058/'[5]P9 Consolidated'!$E2058</f>
        <v>0.4577272727272727</v>
      </c>
      <c r="Q2059" s="114">
        <f>'[5]P9 Consolidated'!BZ2058/'[5]P9 Consolidated'!$E2058</f>
        <v>0.42769886363636361</v>
      </c>
      <c r="R2059" s="114">
        <f>'[5]P9 Consolidated'!CF2058/'[5]P9 Consolidated'!$E2058</f>
        <v>0.49041363636363638</v>
      </c>
      <c r="S2059" s="114">
        <f>'[5]P9 Consolidated'!CL2058/'[5]P9 Consolidated'!$E2058</f>
        <v>0.82764359545454547</v>
      </c>
      <c r="T2059" s="114">
        <f>'[5]P9 Consolidated'!CR2058/'[5]P9 Consolidated'!$E2058</f>
        <v>0.71061444545454544</v>
      </c>
      <c r="U2059" s="114">
        <f>'[5]P9 Consolidated'!CX2058/'[5]P9 Consolidated'!$E2058</f>
        <v>0.91084110454545453</v>
      </c>
      <c r="V2059" s="115">
        <f>'[5]P9 Consolidated'!DD2058/'[5]P9 Consolidated'!$E2058</f>
        <v>0.8807956681818182</v>
      </c>
    </row>
    <row r="2060" spans="1:22">
      <c r="A2060" s="109">
        <v>2057</v>
      </c>
      <c r="B2060" s="110" t="s">
        <v>2182</v>
      </c>
      <c r="C2060" s="111" t="s">
        <v>2176</v>
      </c>
      <c r="D2060" s="112">
        <v>21000</v>
      </c>
      <c r="E2060" s="113">
        <f>'[5]P9 Consolidated'!F2059/'[5]P9 Consolidated'!$E2059</f>
        <v>0.56952380952380954</v>
      </c>
      <c r="F2060" s="114">
        <f>'[5]P9 Consolidated'!L2059/'[5]P9 Consolidated'!$E2059</f>
        <v>0.76761904761904765</v>
      </c>
      <c r="G2060" s="114">
        <f>'[5]P9 Consolidated'!R2059/'[5]P9 Consolidated'!$E2059</f>
        <v>0.78857142857142859</v>
      </c>
      <c r="H2060" s="114">
        <f>'[5]P9 Consolidated'!X2059/'[5]P9 Consolidated'!$E2059</f>
        <v>0.7142857142857143</v>
      </c>
      <c r="I2060" s="114">
        <f>'[5]P9 Consolidated'!AD2059/'[5]P9 Consolidated'!$E2059</f>
        <v>0.63428571428571423</v>
      </c>
      <c r="J2060" s="114">
        <f>'[5]P9 Consolidated'!AJ2059/'[5]P9 Consolidated'!$E2059</f>
        <v>0</v>
      </c>
      <c r="K2060" s="114">
        <f>'[5]P9 Consolidated'!AP2059/'[5]P9 Consolidated'!$E2059</f>
        <v>0.73904761904761906</v>
      </c>
      <c r="L2060" s="114">
        <f>'[5]P9 Consolidated'!AV2059/'[5]P9 Consolidated'!$E2059</f>
        <v>0.88761904761904764</v>
      </c>
      <c r="M2060" s="114">
        <f>'[5]P9 Consolidated'!BB2059/'[5]P9 Consolidated'!$E2059</f>
        <v>0.74476190476190474</v>
      </c>
      <c r="N2060" s="114">
        <f>'[5]P9 Consolidated'!BH2059/'[5]P9 Consolidated'!$E2059</f>
        <v>0.82476190476190481</v>
      </c>
      <c r="O2060" s="114">
        <f>'[5]P9 Consolidated'!BN2059/'[5]P9 Consolidated'!$E2059</f>
        <v>0.88380952380952382</v>
      </c>
      <c r="P2060" s="114">
        <f>'[5]P9 Consolidated'!BT2059/'[5]P9 Consolidated'!$E2059</f>
        <v>0.88380952380952382</v>
      </c>
      <c r="Q2060" s="114">
        <f>'[5]P9 Consolidated'!BZ2059/'[5]P9 Consolidated'!$E2059</f>
        <v>0.85904761904761906</v>
      </c>
      <c r="R2060" s="114">
        <f>'[5]P9 Consolidated'!CF2059/'[5]P9 Consolidated'!$E2059</f>
        <v>0.89523809523809528</v>
      </c>
      <c r="S2060" s="114">
        <f>'[5]P9 Consolidated'!CL2059/'[5]P9 Consolidated'!$E2059</f>
        <v>0.8</v>
      </c>
      <c r="T2060" s="114">
        <f>'[5]P9 Consolidated'!CR2059/'[5]P9 Consolidated'!$E2059</f>
        <v>0.91619047619047622</v>
      </c>
      <c r="U2060" s="114">
        <f>'[5]P9 Consolidated'!CX2059/'[5]P9 Consolidated'!$E2059</f>
        <v>0.96380952380952378</v>
      </c>
      <c r="V2060" s="115">
        <f>'[5]P9 Consolidated'!DD2059/'[5]P9 Consolidated'!$E2059</f>
        <v>1.0971428571428572</v>
      </c>
    </row>
    <row r="2061" spans="1:22">
      <c r="A2061" s="109">
        <v>2058</v>
      </c>
      <c r="B2061" s="110" t="s">
        <v>2183</v>
      </c>
      <c r="C2061" s="111" t="s">
        <v>2176</v>
      </c>
      <c r="D2061" s="112">
        <v>5800</v>
      </c>
      <c r="E2061" s="113">
        <f>'[5]P9 Consolidated'!F2060/'[5]P9 Consolidated'!$E2060</f>
        <v>0.15517241379310345</v>
      </c>
      <c r="F2061" s="114">
        <f>'[5]P9 Consolidated'!L2060/'[5]P9 Consolidated'!$E2060</f>
        <v>0.7448275862068966</v>
      </c>
      <c r="G2061" s="114">
        <f>'[5]P9 Consolidated'!R2060/'[5]P9 Consolidated'!$E2060</f>
        <v>0.9</v>
      </c>
      <c r="H2061" s="114">
        <f>'[5]P9 Consolidated'!X2060/'[5]P9 Consolidated'!$E2060</f>
        <v>0.8172413793103448</v>
      </c>
      <c r="I2061" s="114">
        <f>'[5]P9 Consolidated'!AD2060/'[5]P9 Consolidated'!$E2060</f>
        <v>0.71379310344827585</v>
      </c>
      <c r="J2061" s="114">
        <f>'[5]P9 Consolidated'!AJ2060/'[5]P9 Consolidated'!$E2060</f>
        <v>0.3724137931034483</v>
      </c>
      <c r="K2061" s="114">
        <f>'[5]P9 Consolidated'!AP2060/'[5]P9 Consolidated'!$E2060</f>
        <v>0.76551724137931032</v>
      </c>
      <c r="L2061" s="114">
        <f>'[5]P9 Consolidated'!AV2060/'[5]P9 Consolidated'!$E2060</f>
        <v>0.76137931034482753</v>
      </c>
      <c r="M2061" s="114">
        <f>'[5]P9 Consolidated'!BB2060/'[5]P9 Consolidated'!$E2060</f>
        <v>0.62068965517241381</v>
      </c>
      <c r="N2061" s="114">
        <f>'[5]P9 Consolidated'!BH2060/'[5]P9 Consolidated'!$E2060</f>
        <v>0.82758620689655171</v>
      </c>
      <c r="O2061" s="114">
        <f>'[5]P9 Consolidated'!BN2060/'[5]P9 Consolidated'!$E2060</f>
        <v>0.83793103448275863</v>
      </c>
      <c r="P2061" s="114">
        <f>'[5]P9 Consolidated'!BT2060/'[5]P9 Consolidated'!$E2060</f>
        <v>0</v>
      </c>
      <c r="Q2061" s="114">
        <f>'[5]P9 Consolidated'!BZ2060/'[5]P9 Consolidated'!$E2060</f>
        <v>1.9510344827586208</v>
      </c>
      <c r="R2061" s="114">
        <f>'[5]P9 Consolidated'!CF2060/'[5]P9 Consolidated'!$E2060</f>
        <v>0.91034482758620694</v>
      </c>
      <c r="S2061" s="114">
        <f>'[5]P9 Consolidated'!CL2060/'[5]P9 Consolidated'!$E2060</f>
        <v>1.7301206896551726</v>
      </c>
      <c r="T2061" s="114">
        <f>'[5]P9 Consolidated'!CR2060/'[5]P9 Consolidated'!$E2060</f>
        <v>0.78053448275862081</v>
      </c>
      <c r="U2061" s="114">
        <f>'[5]P9 Consolidated'!CX2060/'[5]P9 Consolidated'!$E2060</f>
        <v>0.82600000000000007</v>
      </c>
      <c r="V2061" s="115">
        <f>'[5]P9 Consolidated'!DD2060/'[5]P9 Consolidated'!$E2060</f>
        <v>0.87089655172413794</v>
      </c>
    </row>
    <row r="2062" spans="1:22">
      <c r="A2062" s="109">
        <v>2059</v>
      </c>
      <c r="B2062" s="110" t="s">
        <v>2184</v>
      </c>
      <c r="C2062" s="111" t="s">
        <v>2176</v>
      </c>
      <c r="D2062" s="112">
        <v>11000</v>
      </c>
      <c r="E2062" s="113">
        <f>'[5]P9 Consolidated'!F2061/'[5]P9 Consolidated'!$E2061</f>
        <v>0.97818181818181815</v>
      </c>
      <c r="F2062" s="114">
        <f>'[5]P9 Consolidated'!L2061/'[5]P9 Consolidated'!$E2061</f>
        <v>0.87272727272727268</v>
      </c>
      <c r="G2062" s="114">
        <f>'[5]P9 Consolidated'!R2061/'[5]P9 Consolidated'!$E2061</f>
        <v>0.88</v>
      </c>
      <c r="H2062" s="114">
        <f>'[5]P9 Consolidated'!X2061/'[5]P9 Consolidated'!$E2061</f>
        <v>0.90909090909090906</v>
      </c>
      <c r="I2062" s="114">
        <f>'[5]P9 Consolidated'!AD2061/'[5]P9 Consolidated'!$E2061</f>
        <v>0.88727272727272732</v>
      </c>
      <c r="J2062" s="114">
        <f>'[5]P9 Consolidated'!AJ2061/'[5]P9 Consolidated'!$E2061</f>
        <v>0</v>
      </c>
      <c r="K2062" s="114">
        <f>'[5]P9 Consolidated'!AP2061/'[5]P9 Consolidated'!$E2061</f>
        <v>0.92363636363636359</v>
      </c>
      <c r="L2062" s="114">
        <f>'[5]P9 Consolidated'!AV2061/'[5]P9 Consolidated'!$E2061</f>
        <v>0.91636363636363638</v>
      </c>
      <c r="M2062" s="114">
        <f>'[5]P9 Consolidated'!BB2061/'[5]P9 Consolidated'!$E2061</f>
        <v>0.94181818181818178</v>
      </c>
      <c r="N2062" s="114">
        <f>'[5]P9 Consolidated'!BH2061/'[5]P9 Consolidated'!$E2061</f>
        <v>1.1454545454545455</v>
      </c>
      <c r="O2062" s="114">
        <f>'[5]P9 Consolidated'!BN2061/'[5]P9 Consolidated'!$E2061</f>
        <v>0.94181818181818178</v>
      </c>
      <c r="P2062" s="114">
        <f>'[5]P9 Consolidated'!BT2061/'[5]P9 Consolidated'!$E2061</f>
        <v>1.2072727272727273</v>
      </c>
      <c r="Q2062" s="114">
        <f>'[5]P9 Consolidated'!BZ2061/'[5]P9 Consolidated'!$E2061</f>
        <v>1.1454545454545455</v>
      </c>
      <c r="R2062" s="114">
        <f>'[5]P9 Consolidated'!CF2061/'[5]P9 Consolidated'!$E2061</f>
        <v>0.95272727272727276</v>
      </c>
      <c r="S2062" s="114">
        <f>'[5]P9 Consolidated'!CL2061/'[5]P9 Consolidated'!$E2061</f>
        <v>0.9490909090909091</v>
      </c>
      <c r="T2062" s="114">
        <f>'[5]P9 Consolidated'!CR2061/'[5]P9 Consolidated'!$E2061</f>
        <v>1.2727272727272727</v>
      </c>
      <c r="U2062" s="114">
        <f>'[5]P9 Consolidated'!CX2061/'[5]P9 Consolidated'!$E2061</f>
        <v>0.91636363636363638</v>
      </c>
      <c r="V2062" s="115">
        <f>'[5]P9 Consolidated'!DD2061/'[5]P9 Consolidated'!$E2061</f>
        <v>0.88363636363636366</v>
      </c>
    </row>
    <row r="2063" spans="1:22">
      <c r="A2063" s="109">
        <v>2060</v>
      </c>
      <c r="B2063" s="110" t="s">
        <v>2185</v>
      </c>
      <c r="C2063" s="111" t="s">
        <v>2176</v>
      </c>
      <c r="D2063" s="112">
        <v>20000</v>
      </c>
      <c r="E2063" s="113">
        <f>'[5]P9 Consolidated'!F2062/'[5]P9 Consolidated'!$E2062</f>
        <v>0</v>
      </c>
      <c r="F2063" s="114">
        <f>'[5]P9 Consolidated'!L2062/'[5]P9 Consolidated'!$E2062</f>
        <v>0</v>
      </c>
      <c r="G2063" s="114">
        <f>'[5]P9 Consolidated'!R2062/'[5]P9 Consolidated'!$E2062</f>
        <v>0</v>
      </c>
      <c r="H2063" s="114">
        <f>'[5]P9 Consolidated'!X2062/'[5]P9 Consolidated'!$E2062</f>
        <v>0</v>
      </c>
      <c r="I2063" s="114">
        <f>'[5]P9 Consolidated'!AD2062/'[5]P9 Consolidated'!$E2062</f>
        <v>0</v>
      </c>
      <c r="J2063" s="114">
        <f>'[5]P9 Consolidated'!AJ2062/'[5]P9 Consolidated'!$E2062</f>
        <v>0</v>
      </c>
      <c r="K2063" s="114">
        <f>'[5]P9 Consolidated'!AP2062/'[5]P9 Consolidated'!$E2062</f>
        <v>8.8843999999999994</v>
      </c>
      <c r="L2063" s="114">
        <f>'[5]P9 Consolidated'!AV2062/'[5]P9 Consolidated'!$E2062</f>
        <v>1.8812500000000001</v>
      </c>
      <c r="M2063" s="114">
        <f>'[5]P9 Consolidated'!BB2062/'[5]P9 Consolidated'!$E2062</f>
        <v>6.3968749999999996</v>
      </c>
      <c r="N2063" s="114">
        <f>'[5]P9 Consolidated'!BH2062/'[5]P9 Consolidated'!$E2062</f>
        <v>4.6906249999999998</v>
      </c>
      <c r="O2063" s="114">
        <f>'[5]P9 Consolidated'!BN2062/'[5]P9 Consolidated'!$E2062</f>
        <v>7.7625000000000002</v>
      </c>
      <c r="P2063" s="114">
        <f>'[5]P9 Consolidated'!BT2062/'[5]P9 Consolidated'!$E2062</f>
        <v>4.3068999999999997</v>
      </c>
      <c r="Q2063" s="114">
        <f>'[5]P9 Consolidated'!BZ2062/'[5]P9 Consolidated'!$E2062</f>
        <v>4.5487500000000001</v>
      </c>
      <c r="R2063" s="114">
        <f>'[5]P9 Consolidated'!CF2062/'[5]P9 Consolidated'!$E2062</f>
        <v>3.6345779999999999</v>
      </c>
      <c r="S2063" s="114">
        <f>'[5]P9 Consolidated'!CL2062/'[5]P9 Consolidated'!$E2062</f>
        <v>5.6591699999999996</v>
      </c>
      <c r="T2063" s="114">
        <f>'[5]P9 Consolidated'!CR2062/'[5]P9 Consolidated'!$E2062</f>
        <v>6.0630264650000001</v>
      </c>
      <c r="U2063" s="114">
        <f>'[5]P9 Consolidated'!CX2062/'[5]P9 Consolidated'!$E2062</f>
        <v>2.6415999999999999</v>
      </c>
      <c r="V2063" s="115">
        <f>'[5]P9 Consolidated'!DD2062/'[5]P9 Consolidated'!$E2062</f>
        <v>7.9245802349999996</v>
      </c>
    </row>
    <row r="2064" spans="1:22">
      <c r="A2064" s="109">
        <v>2061</v>
      </c>
      <c r="B2064" s="110" t="s">
        <v>2186</v>
      </c>
      <c r="C2064" s="111" t="s">
        <v>2176</v>
      </c>
      <c r="D2064" s="112">
        <v>6000</v>
      </c>
      <c r="E2064" s="113">
        <f>'[5]P9 Consolidated'!F2063/'[5]P9 Consolidated'!$E2063</f>
        <v>5.5E-2</v>
      </c>
      <c r="F2064" s="114">
        <f>'[5]P9 Consolidated'!L2063/'[5]P9 Consolidated'!$E2063</f>
        <v>0.06</v>
      </c>
      <c r="G2064" s="114">
        <f>'[5]P9 Consolidated'!R2063/'[5]P9 Consolidated'!$E2063</f>
        <v>0.06</v>
      </c>
      <c r="H2064" s="114">
        <f>'[5]P9 Consolidated'!X2063/'[5]P9 Consolidated'!$E2063</f>
        <v>6.5000000000000002E-2</v>
      </c>
      <c r="I2064" s="114">
        <f>'[5]P9 Consolidated'!AD2063/'[5]P9 Consolidated'!$E2063</f>
        <v>6.5000000000000002E-2</v>
      </c>
      <c r="J2064" s="114">
        <f>'[5]P9 Consolidated'!AJ2063/'[5]P9 Consolidated'!$E2063</f>
        <v>6.5000000000000002E-2</v>
      </c>
      <c r="K2064" s="114">
        <f>'[5]P9 Consolidated'!AP2063/'[5]P9 Consolidated'!$E2063</f>
        <v>0.05</v>
      </c>
      <c r="L2064" s="114">
        <f>'[5]P9 Consolidated'!AV2063/'[5]P9 Consolidated'!$E2063</f>
        <v>4.4999999999999998E-2</v>
      </c>
      <c r="M2064" s="114">
        <f>'[5]P9 Consolidated'!BB2063/'[5]P9 Consolidated'!$E2063</f>
        <v>4.3999999999999997E-2</v>
      </c>
      <c r="N2064" s="114">
        <f>'[5]P9 Consolidated'!BH2063/'[5]P9 Consolidated'!$E2063</f>
        <v>0.05</v>
      </c>
      <c r="O2064" s="114">
        <f>'[5]P9 Consolidated'!BN2063/'[5]P9 Consolidated'!$E2063</f>
        <v>0.05</v>
      </c>
      <c r="P2064" s="114">
        <f>'[5]P9 Consolidated'!BT2063/'[5]P9 Consolidated'!$E2063</f>
        <v>0</v>
      </c>
      <c r="Q2064" s="114">
        <f>'[5]P9 Consolidated'!BZ2063/'[5]P9 Consolidated'!$E2063</f>
        <v>0.155</v>
      </c>
      <c r="R2064" s="114">
        <f>'[5]P9 Consolidated'!CF2063/'[5]P9 Consolidated'!$E2063</f>
        <v>8.5000000000000006E-2</v>
      </c>
      <c r="S2064" s="114">
        <f>'[5]P9 Consolidated'!CL2063/'[5]P9 Consolidated'!$E2063</f>
        <v>8.5000000000000006E-2</v>
      </c>
      <c r="T2064" s="114">
        <f>'[5]P9 Consolidated'!CR2063/'[5]P9 Consolidated'!$E2063</f>
        <v>0.08</v>
      </c>
      <c r="U2064" s="114">
        <f>'[5]P9 Consolidated'!CX2063/'[5]P9 Consolidated'!$E2063</f>
        <v>8.5000000000000006E-2</v>
      </c>
      <c r="V2064" s="115">
        <f>'[5]P9 Consolidated'!DD2063/'[5]P9 Consolidated'!$E2063</f>
        <v>7.4999999999999997E-2</v>
      </c>
    </row>
    <row r="2065" spans="1:22">
      <c r="A2065" s="109">
        <v>2062</v>
      </c>
      <c r="B2065" s="110" t="s">
        <v>2187</v>
      </c>
      <c r="C2065" s="111" t="s">
        <v>2176</v>
      </c>
      <c r="D2065" s="112">
        <v>6200</v>
      </c>
      <c r="E2065" s="113">
        <f>'[5]P9 Consolidated'!F2064/'[5]P9 Consolidated'!$E2064</f>
        <v>3.870967741935484E-2</v>
      </c>
      <c r="F2065" s="114">
        <f>'[5]P9 Consolidated'!L2064/'[5]P9 Consolidated'!$E2064</f>
        <v>1.3161290322580645</v>
      </c>
      <c r="G2065" s="114">
        <f>'[5]P9 Consolidated'!R2064/'[5]P9 Consolidated'!$E2064</f>
        <v>1.6258064516129032</v>
      </c>
      <c r="H2065" s="114">
        <f>'[5]P9 Consolidated'!X2064/'[5]P9 Consolidated'!$E2064</f>
        <v>0.967741935483871</v>
      </c>
      <c r="I2065" s="114">
        <f>'[5]P9 Consolidated'!AD2064/'[5]P9 Consolidated'!$E2064</f>
        <v>0.967741935483871</v>
      </c>
      <c r="J2065" s="114">
        <f>'[5]P9 Consolidated'!AJ2064/'[5]P9 Consolidated'!$E2064</f>
        <v>0.94838709677419353</v>
      </c>
      <c r="K2065" s="114">
        <f>'[5]P9 Consolidated'!AP2064/'[5]P9 Consolidated'!$E2064</f>
        <v>0.94838709677419353</v>
      </c>
      <c r="L2065" s="114">
        <f>'[5]P9 Consolidated'!AV2064/'[5]P9 Consolidated'!$E2064</f>
        <v>0</v>
      </c>
      <c r="M2065" s="114">
        <f>'[5]P9 Consolidated'!BB2064/'[5]P9 Consolidated'!$E2064</f>
        <v>1.6980645161290322</v>
      </c>
      <c r="N2065" s="114">
        <f>'[5]P9 Consolidated'!BH2064/'[5]P9 Consolidated'!$E2064</f>
        <v>1.403225806451613</v>
      </c>
      <c r="O2065" s="114">
        <f>'[5]P9 Consolidated'!BN2064/'[5]P9 Consolidated'!$E2064</f>
        <v>0.96064516129032262</v>
      </c>
      <c r="P2065" s="114">
        <f>'[5]P9 Consolidated'!BT2064/'[5]P9 Consolidated'!$E2064</f>
        <v>0</v>
      </c>
      <c r="Q2065" s="114">
        <f>'[5]P9 Consolidated'!BZ2064/'[5]P9 Consolidated'!$E2064</f>
        <v>1.935483870967742</v>
      </c>
      <c r="R2065" s="114">
        <f>'[5]P9 Consolidated'!CF2064/'[5]P9 Consolidated'!$E2064</f>
        <v>1.0019354838709678</v>
      </c>
      <c r="S2065" s="114">
        <f>'[5]P9 Consolidated'!CL2064/'[5]P9 Consolidated'!$E2064</f>
        <v>1.0380645161290323</v>
      </c>
      <c r="T2065" s="114">
        <f>'[5]P9 Consolidated'!CR2064/'[5]P9 Consolidated'!$E2064</f>
        <v>0.27612903225806451</v>
      </c>
      <c r="U2065" s="114">
        <f>'[5]P9 Consolidated'!CX2064/'[5]P9 Consolidated'!$E2064</f>
        <v>0.29161290322580646</v>
      </c>
      <c r="V2065" s="115">
        <f>'[5]P9 Consolidated'!DD2064/'[5]P9 Consolidated'!$E2064</f>
        <v>0.73612903225806448</v>
      </c>
    </row>
    <row r="2066" spans="1:22">
      <c r="A2066" s="109">
        <v>2063</v>
      </c>
      <c r="B2066" s="110" t="s">
        <v>2188</v>
      </c>
      <c r="C2066" s="111" t="s">
        <v>2176</v>
      </c>
      <c r="D2066" s="112">
        <v>14000</v>
      </c>
      <c r="E2066" s="113">
        <f>'[5]P9 Consolidated'!F2065/'[5]P9 Consolidated'!$E2065</f>
        <v>1.2142857142857142</v>
      </c>
      <c r="F2066" s="114">
        <f>'[5]P9 Consolidated'!L2065/'[5]P9 Consolidated'!$E2065</f>
        <v>0.96571428571428575</v>
      </c>
      <c r="G2066" s="114">
        <f>'[5]P9 Consolidated'!R2065/'[5]P9 Consolidated'!$E2065</f>
        <v>0.90857142857142859</v>
      </c>
      <c r="H2066" s="114">
        <f>'[5]P9 Consolidated'!X2065/'[5]P9 Consolidated'!$E2065</f>
        <v>0.95428571428571429</v>
      </c>
      <c r="I2066" s="114">
        <f>'[5]P9 Consolidated'!AD2065/'[5]P9 Consolidated'!$E2065</f>
        <v>0.90571428571428569</v>
      </c>
      <c r="J2066" s="114">
        <f>'[5]P9 Consolidated'!AJ2065/'[5]P9 Consolidated'!$E2065</f>
        <v>0</v>
      </c>
      <c r="K2066" s="114">
        <f>'[5]P9 Consolidated'!AP2065/'[5]P9 Consolidated'!$E2065</f>
        <v>0.9285714285714286</v>
      </c>
      <c r="L2066" s="114">
        <f>'[5]P9 Consolidated'!AV2065/'[5]P9 Consolidated'!$E2065</f>
        <v>0.94857142857142862</v>
      </c>
      <c r="M2066" s="114">
        <f>'[5]P9 Consolidated'!BB2065/'[5]P9 Consolidated'!$E2065</f>
        <v>0.94</v>
      </c>
      <c r="N2066" s="114">
        <f>'[5]P9 Consolidated'!BH2065/'[5]P9 Consolidated'!$E2065</f>
        <v>0.9</v>
      </c>
      <c r="O2066" s="114">
        <f>'[5]P9 Consolidated'!BN2065/'[5]P9 Consolidated'!$E2065</f>
        <v>0.89142857142857146</v>
      </c>
      <c r="P2066" s="114">
        <f>'[5]P9 Consolidated'!BT2065/'[5]P9 Consolidated'!$E2065</f>
        <v>0.89714285714285713</v>
      </c>
      <c r="Q2066" s="114">
        <f>'[5]P9 Consolidated'!BZ2065/'[5]P9 Consolidated'!$E2065</f>
        <v>0.9285714285714286</v>
      </c>
      <c r="R2066" s="114">
        <f>'[5]P9 Consolidated'!CF2065/'[5]P9 Consolidated'!$E2065</f>
        <v>0.94127214285714278</v>
      </c>
      <c r="S2066" s="114">
        <f>'[5]P9 Consolidated'!CL2065/'[5]P9 Consolidated'!$E2065</f>
        <v>0.90600887857142853</v>
      </c>
      <c r="T2066" s="114">
        <f>'[5]P9 Consolidated'!CR2065/'[5]P9 Consolidated'!$E2065</f>
        <v>0.9328248714285714</v>
      </c>
      <c r="U2066" s="114">
        <f>'[5]P9 Consolidated'!CX2065/'[5]P9 Consolidated'!$E2065</f>
        <v>0.80002352857142855</v>
      </c>
      <c r="V2066" s="115">
        <f>'[5]P9 Consolidated'!DD2065/'[5]P9 Consolidated'!$E2065</f>
        <v>0.94520707142857141</v>
      </c>
    </row>
    <row r="2067" spans="1:22">
      <c r="A2067" s="109">
        <v>2064</v>
      </c>
      <c r="B2067" s="110" t="s">
        <v>2189</v>
      </c>
      <c r="C2067" s="111" t="s">
        <v>2176</v>
      </c>
      <c r="D2067" s="112">
        <v>90000</v>
      </c>
      <c r="E2067" s="113">
        <f>'[5]P9 Consolidated'!F2066/'[5]P9 Consolidated'!$E2066</f>
        <v>0</v>
      </c>
      <c r="F2067" s="114">
        <f>'[5]P9 Consolidated'!L2066/'[5]P9 Consolidated'!$E2066</f>
        <v>0</v>
      </c>
      <c r="G2067" s="114">
        <f>'[5]P9 Consolidated'!R2066/'[5]P9 Consolidated'!$E2066</f>
        <v>0</v>
      </c>
      <c r="H2067" s="114">
        <f>'[5]P9 Consolidated'!X2066/'[5]P9 Consolidated'!$E2066</f>
        <v>0</v>
      </c>
      <c r="I2067" s="114">
        <f>'[5]P9 Consolidated'!AD2066/'[5]P9 Consolidated'!$E2066</f>
        <v>0</v>
      </c>
      <c r="J2067" s="114">
        <f>'[5]P9 Consolidated'!AJ2066/'[5]P9 Consolidated'!$E2066</f>
        <v>0</v>
      </c>
      <c r="K2067" s="114">
        <f>'[5]P9 Consolidated'!AP2066/'[5]P9 Consolidated'!$E2066</f>
        <v>0.98355555555555552</v>
      </c>
      <c r="L2067" s="114">
        <f>'[5]P9 Consolidated'!AV2066/'[5]P9 Consolidated'!$E2066</f>
        <v>0.73955555555555552</v>
      </c>
      <c r="M2067" s="114">
        <f>'[5]P9 Consolidated'!BB2066/'[5]P9 Consolidated'!$E2066</f>
        <v>0.75155555555555553</v>
      </c>
      <c r="N2067" s="114">
        <f>'[5]P9 Consolidated'!BH2066/'[5]P9 Consolidated'!$E2066</f>
        <v>0.74399999999999999</v>
      </c>
      <c r="O2067" s="114">
        <f>'[5]P9 Consolidated'!BN2066/'[5]P9 Consolidated'!$E2066</f>
        <v>0.74533333333333329</v>
      </c>
      <c r="P2067" s="114">
        <f>'[5]P9 Consolidated'!BT2066/'[5]P9 Consolidated'!$E2066</f>
        <v>1.0111111111111111</v>
      </c>
      <c r="Q2067" s="114">
        <f>'[5]P9 Consolidated'!BZ2066/'[5]P9 Consolidated'!$E2066</f>
        <v>0.38266666666666665</v>
      </c>
      <c r="R2067" s="114">
        <f>'[5]P9 Consolidated'!CF2066/'[5]P9 Consolidated'!$E2066</f>
        <v>0.77466666666666661</v>
      </c>
      <c r="S2067" s="114">
        <f>'[5]P9 Consolidated'!CL2066/'[5]P9 Consolidated'!$E2066</f>
        <v>0.80177777777777781</v>
      </c>
      <c r="T2067" s="114">
        <f>'[5]P9 Consolidated'!CR2066/'[5]P9 Consolidated'!$E2066</f>
        <v>0.77066666666666672</v>
      </c>
      <c r="U2067" s="114">
        <f>'[5]P9 Consolidated'!CX2066/'[5]P9 Consolidated'!$E2066</f>
        <v>1.0711111111111111</v>
      </c>
      <c r="V2067" s="115">
        <f>'[5]P9 Consolidated'!DD2066/'[5]P9 Consolidated'!$E2066</f>
        <v>0.77466666666666661</v>
      </c>
    </row>
    <row r="2068" spans="1:22">
      <c r="A2068" s="109">
        <v>2065</v>
      </c>
      <c r="B2068" s="110" t="s">
        <v>2190</v>
      </c>
      <c r="C2068" s="111" t="s">
        <v>2176</v>
      </c>
      <c r="D2068" s="112">
        <v>11110</v>
      </c>
      <c r="E2068" s="113">
        <f>'[5]P9 Consolidated'!F2067/'[5]P9 Consolidated'!$E2067</f>
        <v>0.89648964896489647</v>
      </c>
      <c r="F2068" s="114">
        <f>'[5]P9 Consolidated'!L2067/'[5]P9 Consolidated'!$E2067</f>
        <v>0.5544554455445545</v>
      </c>
      <c r="G2068" s="114">
        <f>'[5]P9 Consolidated'!R2067/'[5]P9 Consolidated'!$E2067</f>
        <v>0.74527452745274525</v>
      </c>
      <c r="H2068" s="114">
        <f>'[5]P9 Consolidated'!X2067/'[5]P9 Consolidated'!$E2067</f>
        <v>0.96129612961296129</v>
      </c>
      <c r="I2068" s="114">
        <f>'[5]P9 Consolidated'!AD2067/'[5]P9 Consolidated'!$E2067</f>
        <v>0.94329432943294333</v>
      </c>
      <c r="J2068" s="114">
        <f>'[5]P9 Consolidated'!AJ2067/'[5]P9 Consolidated'!$E2067</f>
        <v>0</v>
      </c>
      <c r="K2068" s="114">
        <f>'[5]P9 Consolidated'!AP2067/'[5]P9 Consolidated'!$E2067</f>
        <v>1.0351035103510351</v>
      </c>
      <c r="L2068" s="114">
        <f>'[5]P9 Consolidated'!AV2067/'[5]P9 Consolidated'!$E2067</f>
        <v>1.4797479747974798</v>
      </c>
      <c r="M2068" s="114">
        <f>'[5]P9 Consolidated'!BB2067/'[5]P9 Consolidated'!$E2067</f>
        <v>1.2241224122412242</v>
      </c>
      <c r="N2068" s="114">
        <f>'[5]P9 Consolidated'!BH2067/'[5]P9 Consolidated'!$E2067</f>
        <v>1.9297929792979298</v>
      </c>
      <c r="O2068" s="114">
        <f>'[5]P9 Consolidated'!BN2067/'[5]P9 Consolidated'!$E2067</f>
        <v>0.43924392439243926</v>
      </c>
      <c r="P2068" s="114">
        <f>'[5]P9 Consolidated'!BT2067/'[5]P9 Consolidated'!$E2067</f>
        <v>1.0614671467146715</v>
      </c>
      <c r="Q2068" s="114">
        <f>'[5]P9 Consolidated'!BZ2067/'[5]P9 Consolidated'!$E2067</f>
        <v>0.46084608460846083</v>
      </c>
      <c r="R2068" s="114">
        <f>'[5]P9 Consolidated'!CF2067/'[5]P9 Consolidated'!$E2067</f>
        <v>0.73593429342934291</v>
      </c>
      <c r="S2068" s="114">
        <f>'[5]P9 Consolidated'!CL2067/'[5]P9 Consolidated'!$E2067</f>
        <v>1.5109378937893789</v>
      </c>
      <c r="T2068" s="114">
        <f>'[5]P9 Consolidated'!CR2067/'[5]P9 Consolidated'!$E2067</f>
        <v>0.88208820882088212</v>
      </c>
      <c r="U2068" s="114">
        <f>'[5]P9 Consolidated'!CX2067/'[5]P9 Consolidated'!$E2067</f>
        <v>0.59045904590459042</v>
      </c>
      <c r="V2068" s="115">
        <f>'[5]P9 Consolidated'!DD2067/'[5]P9 Consolidated'!$E2067</f>
        <v>0.71587758775877586</v>
      </c>
    </row>
    <row r="2069" spans="1:22">
      <c r="A2069" s="109">
        <v>2066</v>
      </c>
      <c r="B2069" s="110" t="s">
        <v>2191</v>
      </c>
      <c r="C2069" s="111" t="s">
        <v>2176</v>
      </c>
      <c r="D2069" s="112">
        <v>12000</v>
      </c>
      <c r="E2069" s="113">
        <f>'[5]P9 Consolidated'!F2068/'[5]P9 Consolidated'!$E2068</f>
        <v>0.10416666666666667</v>
      </c>
      <c r="F2069" s="114">
        <f>'[5]P9 Consolidated'!L2068/'[5]P9 Consolidated'!$E2068</f>
        <v>0.10733333333333334</v>
      </c>
      <c r="G2069" s="114">
        <f>'[5]P9 Consolidated'!R2068/'[5]P9 Consolidated'!$E2068</f>
        <v>0.10733333333333334</v>
      </c>
      <c r="H2069" s="114">
        <f>'[5]P9 Consolidated'!X2068/'[5]P9 Consolidated'!$E2068</f>
        <v>0.10525</v>
      </c>
      <c r="I2069" s="114">
        <f>'[5]P9 Consolidated'!AD2068/'[5]P9 Consolidated'!$E2068</f>
        <v>0.10416666666666667</v>
      </c>
      <c r="J2069" s="114">
        <f>'[5]P9 Consolidated'!AJ2068/'[5]P9 Consolidated'!$E2068</f>
        <v>0</v>
      </c>
      <c r="K2069" s="114">
        <f>'[5]P9 Consolidated'!AP2068/'[5]P9 Consolidated'!$E2068</f>
        <v>0.10416666666666667</v>
      </c>
      <c r="L2069" s="114">
        <f>'[5]P9 Consolidated'!AV2068/'[5]P9 Consolidated'!$E2068</f>
        <v>0.52083333333333337</v>
      </c>
      <c r="M2069" s="114">
        <f>'[5]P9 Consolidated'!BB2068/'[5]P9 Consolidated'!$E2068</f>
        <v>0.54166666666666663</v>
      </c>
      <c r="N2069" s="114">
        <f>'[5]P9 Consolidated'!BH2068/'[5]P9 Consolidated'!$E2068</f>
        <v>0.55583333333333329</v>
      </c>
      <c r="O2069" s="114">
        <f>'[5]P9 Consolidated'!BN2068/'[5]P9 Consolidated'!$E2068</f>
        <v>0.51166666666666671</v>
      </c>
      <c r="P2069" s="114">
        <f>'[5]P9 Consolidated'!BT2068/'[5]P9 Consolidated'!$E2068</f>
        <v>0.12916666666666668</v>
      </c>
      <c r="Q2069" s="114">
        <f>'[5]P9 Consolidated'!BZ2068/'[5]P9 Consolidated'!$E2068</f>
        <v>0.58750000000000002</v>
      </c>
      <c r="R2069" s="114">
        <f>'[5]P9 Consolidated'!CF2068/'[5]P9 Consolidated'!$E2068</f>
        <v>0.49687500000000001</v>
      </c>
      <c r="S2069" s="114">
        <f>'[5]P9 Consolidated'!CL2068/'[5]P9 Consolidated'!$E2068</f>
        <v>0.12083333333333333</v>
      </c>
      <c r="T2069" s="114">
        <f>'[5]P9 Consolidated'!CR2068/'[5]P9 Consolidated'!$E2068</f>
        <v>0.52187499999999998</v>
      </c>
      <c r="U2069" s="114">
        <f>'[5]P9 Consolidated'!CX2068/'[5]P9 Consolidated'!$E2068</f>
        <v>0.36145833333333333</v>
      </c>
      <c r="V2069" s="115">
        <f>'[5]P9 Consolidated'!DD2068/'[5]P9 Consolidated'!$E2068</f>
        <v>0.12812499999999999</v>
      </c>
    </row>
    <row r="2070" spans="1:22">
      <c r="A2070" s="109">
        <v>2067</v>
      </c>
      <c r="B2070" s="110" t="s">
        <v>2192</v>
      </c>
      <c r="C2070" s="111" t="s">
        <v>2176</v>
      </c>
      <c r="D2070" s="112">
        <v>5555.56</v>
      </c>
      <c r="E2070" s="113">
        <f>'[5]P9 Consolidated'!F2069/'[5]P9 Consolidated'!$E2069</f>
        <v>0</v>
      </c>
      <c r="F2070" s="114">
        <f>'[5]P9 Consolidated'!L2069/'[5]P9 Consolidated'!$E2069</f>
        <v>0</v>
      </c>
      <c r="G2070" s="114">
        <f>'[5]P9 Consolidated'!R2069/'[5]P9 Consolidated'!$E2069</f>
        <v>0</v>
      </c>
      <c r="H2070" s="114">
        <f>'[5]P9 Consolidated'!X2069/'[5]P9 Consolidated'!$E2069</f>
        <v>0</v>
      </c>
      <c r="I2070" s="114">
        <f>'[5]P9 Consolidated'!AD2069/'[5]P9 Consolidated'!$E2069</f>
        <v>0</v>
      </c>
      <c r="J2070" s="114">
        <f>'[5]P9 Consolidated'!AJ2069/'[5]P9 Consolidated'!$E2069</f>
        <v>0</v>
      </c>
      <c r="K2070" s="114">
        <f>'[5]P9 Consolidated'!AP2069/'[5]P9 Consolidated'!$E2069</f>
        <v>0</v>
      </c>
      <c r="L2070" s="114">
        <f>'[5]P9 Consolidated'!AV2069/'[5]P9 Consolidated'!$E2069</f>
        <v>0</v>
      </c>
      <c r="M2070" s="114">
        <f>'[5]P9 Consolidated'!BB2069/'[5]P9 Consolidated'!$E2069</f>
        <v>0</v>
      </c>
      <c r="N2070" s="114">
        <f>'[5]P9 Consolidated'!BH2069/'[5]P9 Consolidated'!$E2069</f>
        <v>0</v>
      </c>
      <c r="O2070" s="114">
        <f>'[5]P9 Consolidated'!BN2069/'[5]P9 Consolidated'!$E2069</f>
        <v>0</v>
      </c>
      <c r="P2070" s="114">
        <f>'[5]P9 Consolidated'!BT2069/'[5]P9 Consolidated'!$E2069</f>
        <v>0</v>
      </c>
      <c r="Q2070" s="114">
        <f>'[5]P9 Consolidated'!BZ2069/'[5]P9 Consolidated'!$E2069</f>
        <v>0</v>
      </c>
      <c r="R2070" s="114">
        <f>'[5]P9 Consolidated'!CF2069/'[5]P9 Consolidated'!$E2069</f>
        <v>0</v>
      </c>
      <c r="S2070" s="114">
        <f>'[5]P9 Consolidated'!CL2069/'[5]P9 Consolidated'!$E2069</f>
        <v>0</v>
      </c>
      <c r="T2070" s="114">
        <f>'[5]P9 Consolidated'!CR2069/'[5]P9 Consolidated'!$E2069</f>
        <v>0.4554428356457314</v>
      </c>
      <c r="U2070" s="114">
        <f>'[5]P9 Consolidated'!CX2069/'[5]P9 Consolidated'!$E2069</f>
        <v>0.50614519508384392</v>
      </c>
      <c r="V2070" s="115">
        <f>'[5]P9 Consolidated'!DD2069/'[5]P9 Consolidated'!$E2069</f>
        <v>0.69621784302572554</v>
      </c>
    </row>
    <row r="2071" spans="1:22">
      <c r="A2071" s="109">
        <v>2068</v>
      </c>
      <c r="B2071" s="110" t="s">
        <v>2193</v>
      </c>
      <c r="C2071" s="111" t="s">
        <v>2176</v>
      </c>
      <c r="D2071" s="112">
        <v>18000</v>
      </c>
      <c r="E2071" s="113">
        <f>'[5]P9 Consolidated'!F2070/'[5]P9 Consolidated'!$E2070</f>
        <v>0.7911111111111111</v>
      </c>
      <c r="F2071" s="114">
        <f>'[5]P9 Consolidated'!L2070/'[5]P9 Consolidated'!$E2070</f>
        <v>0.87777777777777777</v>
      </c>
      <c r="G2071" s="114">
        <f>'[5]P9 Consolidated'!R2070/'[5]P9 Consolidated'!$E2070</f>
        <v>1.0377777777777777</v>
      </c>
      <c r="H2071" s="114">
        <f>'[5]P9 Consolidated'!X2070/'[5]P9 Consolidated'!$E2070</f>
        <v>0.88666666666666671</v>
      </c>
      <c r="I2071" s="114">
        <f>'[5]P9 Consolidated'!AD2070/'[5]P9 Consolidated'!$E2070</f>
        <v>0</v>
      </c>
      <c r="J2071" s="114">
        <f>'[5]P9 Consolidated'!AJ2070/'[5]P9 Consolidated'!$E2070</f>
        <v>0</v>
      </c>
      <c r="K2071" s="114">
        <f>'[5]P9 Consolidated'!AP2070/'[5]P9 Consolidated'!$E2070</f>
        <v>0.87555555555555553</v>
      </c>
      <c r="L2071" s="114">
        <f>'[5]P9 Consolidated'!AV2070/'[5]P9 Consolidated'!$E2070</f>
        <v>1.0955555555555556</v>
      </c>
      <c r="M2071" s="114">
        <f>'[5]P9 Consolidated'!BB2070/'[5]P9 Consolidated'!$E2070</f>
        <v>1.1777777777777778</v>
      </c>
      <c r="N2071" s="114">
        <f>'[5]P9 Consolidated'!BH2070/'[5]P9 Consolidated'!$E2070</f>
        <v>0.94444444444444442</v>
      </c>
      <c r="O2071" s="114">
        <f>'[5]P9 Consolidated'!BN2070/'[5]P9 Consolidated'!$E2070</f>
        <v>1.0733333333333333</v>
      </c>
      <c r="P2071" s="114">
        <f>'[5]P9 Consolidated'!BT2070/'[5]P9 Consolidated'!$E2070</f>
        <v>1.0755555555555556</v>
      </c>
      <c r="Q2071" s="114">
        <f>'[5]P9 Consolidated'!BZ2070/'[5]P9 Consolidated'!$E2070</f>
        <v>1.0022222222222221</v>
      </c>
      <c r="R2071" s="114">
        <f>'[5]P9 Consolidated'!CF2070/'[5]P9 Consolidated'!$E2070</f>
        <v>1.0466666666666666</v>
      </c>
      <c r="S2071" s="114">
        <f>'[5]P9 Consolidated'!CL2070/'[5]P9 Consolidated'!$E2070</f>
        <v>0.9177777777777778</v>
      </c>
      <c r="T2071" s="114">
        <f>'[5]P9 Consolidated'!CR2070/'[5]P9 Consolidated'!$E2070</f>
        <v>2.0777777777777779</v>
      </c>
      <c r="U2071" s="114">
        <f>'[5]P9 Consolidated'!CX2070/'[5]P9 Consolidated'!$E2070</f>
        <v>1.2533333333333334</v>
      </c>
      <c r="V2071" s="115">
        <f>'[5]P9 Consolidated'!DD2070/'[5]P9 Consolidated'!$E2070</f>
        <v>1.4088888888888889</v>
      </c>
    </row>
    <row r="2072" spans="1:22">
      <c r="A2072" s="109">
        <v>2069</v>
      </c>
      <c r="B2072" s="110" t="s">
        <v>2194</v>
      </c>
      <c r="C2072" s="111" t="s">
        <v>2176</v>
      </c>
      <c r="D2072" s="112">
        <v>19000</v>
      </c>
      <c r="E2072" s="113">
        <f>'[5]P9 Consolidated'!F2071/'[5]P9 Consolidated'!$E2071</f>
        <v>0.81894736842105265</v>
      </c>
      <c r="F2072" s="114">
        <f>'[5]P9 Consolidated'!L2071/'[5]P9 Consolidated'!$E2071</f>
        <v>0.82736842105263153</v>
      </c>
      <c r="G2072" s="114">
        <f>'[5]P9 Consolidated'!R2071/'[5]P9 Consolidated'!$E2071</f>
        <v>0.80210526315789477</v>
      </c>
      <c r="H2072" s="114">
        <f>'[5]P9 Consolidated'!X2071/'[5]P9 Consolidated'!$E2071</f>
        <v>0.82526315789473681</v>
      </c>
      <c r="I2072" s="114">
        <f>'[5]P9 Consolidated'!AD2071/'[5]P9 Consolidated'!$E2071</f>
        <v>1.2252631578947368</v>
      </c>
      <c r="J2072" s="114">
        <f>'[5]P9 Consolidated'!AJ2071/'[5]P9 Consolidated'!$E2071</f>
        <v>0</v>
      </c>
      <c r="K2072" s="114">
        <f>'[5]P9 Consolidated'!AP2071/'[5]P9 Consolidated'!$E2071</f>
        <v>0.85263157894736841</v>
      </c>
      <c r="L2072" s="114">
        <f>'[5]P9 Consolidated'!AV2071/'[5]P9 Consolidated'!$E2071</f>
        <v>0.83789473684210525</v>
      </c>
      <c r="M2072" s="114">
        <f>'[5]P9 Consolidated'!BB2071/'[5]P9 Consolidated'!$E2071</f>
        <v>1.0357894736842106</v>
      </c>
      <c r="N2072" s="114">
        <f>'[5]P9 Consolidated'!BH2071/'[5]P9 Consolidated'!$E2071</f>
        <v>1.0757894736842106</v>
      </c>
      <c r="O2072" s="114">
        <f>'[5]P9 Consolidated'!BN2071/'[5]P9 Consolidated'!$E2071</f>
        <v>0.94315789473684208</v>
      </c>
      <c r="P2072" s="114">
        <f>'[5]P9 Consolidated'!BT2071/'[5]P9 Consolidated'!$E2071</f>
        <v>0.88421052631578945</v>
      </c>
      <c r="Q2072" s="114">
        <f>'[5]P9 Consolidated'!BZ2071/'[5]P9 Consolidated'!$E2071</f>
        <v>0.91789473684210521</v>
      </c>
      <c r="R2072" s="114">
        <f>'[5]P9 Consolidated'!CF2071/'[5]P9 Consolidated'!$E2071</f>
        <v>0.88210526315789473</v>
      </c>
      <c r="S2072" s="114">
        <f>'[5]P9 Consolidated'!CL2071/'[5]P9 Consolidated'!$E2071</f>
        <v>0.97473684210526312</v>
      </c>
      <c r="T2072" s="114">
        <f>'[5]P9 Consolidated'!CR2071/'[5]P9 Consolidated'!$E2071</f>
        <v>0.86315789473684212</v>
      </c>
      <c r="U2072" s="114">
        <f>'[5]P9 Consolidated'!CX2071/'[5]P9 Consolidated'!$E2071</f>
        <v>0.82526315789473681</v>
      </c>
      <c r="V2072" s="115">
        <f>'[5]P9 Consolidated'!DD2071/'[5]P9 Consolidated'!$E2071</f>
        <v>0.82736842105263153</v>
      </c>
    </row>
    <row r="2073" spans="1:22">
      <c r="A2073" s="109">
        <v>2070</v>
      </c>
      <c r="B2073" s="110" t="s">
        <v>2195</v>
      </c>
      <c r="C2073" s="111" t="s">
        <v>2176</v>
      </c>
      <c r="D2073" s="112">
        <v>16000</v>
      </c>
      <c r="E2073" s="113">
        <f>'[5]P9 Consolidated'!F2072/'[5]P9 Consolidated'!$E2072</f>
        <v>0.9375</v>
      </c>
      <c r="F2073" s="114">
        <f>'[5]P9 Consolidated'!L2072/'[5]P9 Consolidated'!$E2072</f>
        <v>0.97750000000000004</v>
      </c>
      <c r="G2073" s="114">
        <f>'[5]P9 Consolidated'!R2072/'[5]P9 Consolidated'!$E2072</f>
        <v>1.0406249999999999</v>
      </c>
      <c r="H2073" s="114">
        <f>'[5]P9 Consolidated'!X2072/'[5]P9 Consolidated'!$E2072</f>
        <v>1.1937500000000001</v>
      </c>
      <c r="I2073" s="114">
        <f>'[5]P9 Consolidated'!AD2072/'[5]P9 Consolidated'!$E2072</f>
        <v>0.94374999999999998</v>
      </c>
      <c r="J2073" s="114">
        <f>'[5]P9 Consolidated'!AJ2072/'[5]P9 Consolidated'!$E2072</f>
        <v>0</v>
      </c>
      <c r="K2073" s="114">
        <f>'[5]P9 Consolidated'!AP2072/'[5]P9 Consolidated'!$E2072</f>
        <v>1.0431250000000001</v>
      </c>
      <c r="L2073" s="114">
        <f>'[5]P9 Consolidated'!AV2072/'[5]P9 Consolidated'!$E2072</f>
        <v>1.23125</v>
      </c>
      <c r="M2073" s="114">
        <f>'[5]P9 Consolidated'!BB2072/'[5]P9 Consolidated'!$E2072</f>
        <v>1.119375</v>
      </c>
      <c r="N2073" s="114">
        <f>'[5]P9 Consolidated'!BH2072/'[5]P9 Consolidated'!$E2072</f>
        <v>0.78812499999999996</v>
      </c>
      <c r="O2073" s="114">
        <f>'[5]P9 Consolidated'!BN2072/'[5]P9 Consolidated'!$E2072</f>
        <v>1.365</v>
      </c>
      <c r="P2073" s="114">
        <f>'[5]P9 Consolidated'!BT2072/'[5]P9 Consolidated'!$E2072</f>
        <v>1.32375</v>
      </c>
      <c r="Q2073" s="114">
        <f>'[5]P9 Consolidated'!BZ2072/'[5]P9 Consolidated'!$E2072</f>
        <v>1.05</v>
      </c>
      <c r="R2073" s="114">
        <f>'[5]P9 Consolidated'!CF2072/'[5]P9 Consolidated'!$E2072</f>
        <v>0.97578125000000004</v>
      </c>
      <c r="S2073" s="114">
        <f>'[5]P9 Consolidated'!CL2072/'[5]P9 Consolidated'!$E2072</f>
        <v>1.22734375</v>
      </c>
      <c r="T2073" s="114">
        <f>'[5]P9 Consolidated'!CR2072/'[5]P9 Consolidated'!$E2072</f>
        <v>1.39765625</v>
      </c>
      <c r="U2073" s="114">
        <f>'[5]P9 Consolidated'!CX2072/'[5]P9 Consolidated'!$E2072</f>
        <v>1.0578125</v>
      </c>
      <c r="V2073" s="115">
        <f>'[5]P9 Consolidated'!DD2072/'[5]P9 Consolidated'!$E2072</f>
        <v>0.84921875000000002</v>
      </c>
    </row>
    <row r="2074" spans="1:22">
      <c r="A2074" s="109">
        <v>2071</v>
      </c>
      <c r="B2074" s="110" t="s">
        <v>2196</v>
      </c>
      <c r="C2074" s="111" t="s">
        <v>2176</v>
      </c>
      <c r="D2074" s="112">
        <v>13000</v>
      </c>
      <c r="E2074" s="113">
        <f>'[5]P9 Consolidated'!F2073/'[5]P9 Consolidated'!$E2073</f>
        <v>0.72</v>
      </c>
      <c r="F2074" s="114">
        <f>'[5]P9 Consolidated'!L2073/'[5]P9 Consolidated'!$E2073</f>
        <v>0.62461538461538457</v>
      </c>
      <c r="G2074" s="114">
        <f>'[5]P9 Consolidated'!R2073/'[5]P9 Consolidated'!$E2073</f>
        <v>0.75384615384615383</v>
      </c>
      <c r="H2074" s="114">
        <f>'[5]P9 Consolidated'!X2073/'[5]P9 Consolidated'!$E2073</f>
        <v>0.64</v>
      </c>
      <c r="I2074" s="114">
        <f>'[5]P9 Consolidated'!AD2073/'[5]P9 Consolidated'!$E2073</f>
        <v>0.58461538461538465</v>
      </c>
      <c r="J2074" s="114">
        <f>'[5]P9 Consolidated'!AJ2073/'[5]P9 Consolidated'!$E2073</f>
        <v>0</v>
      </c>
      <c r="K2074" s="114">
        <f>'[5]P9 Consolidated'!AP2073/'[5]P9 Consolidated'!$E2073</f>
        <v>0.58153846153846156</v>
      </c>
      <c r="L2074" s="114">
        <f>'[5]P9 Consolidated'!AV2073/'[5]P9 Consolidated'!$E2073</f>
        <v>0.82769230769230773</v>
      </c>
      <c r="M2074" s="114">
        <f>'[5]P9 Consolidated'!BB2073/'[5]P9 Consolidated'!$E2073</f>
        <v>0.73230769230769233</v>
      </c>
      <c r="N2074" s="114">
        <f>'[5]P9 Consolidated'!BH2073/'[5]P9 Consolidated'!$E2073</f>
        <v>0.75076923076923074</v>
      </c>
      <c r="O2074" s="114">
        <f>'[5]P9 Consolidated'!BN2073/'[5]P9 Consolidated'!$E2073</f>
        <v>0.77538461538461534</v>
      </c>
      <c r="P2074" s="114">
        <f>'[5]P9 Consolidated'!BT2073/'[5]P9 Consolidated'!$E2073</f>
        <v>0.66153846153846152</v>
      </c>
      <c r="Q2074" s="114">
        <f>'[5]P9 Consolidated'!BZ2073/'[5]P9 Consolidated'!$E2073</f>
        <v>0.79384615384615387</v>
      </c>
      <c r="R2074" s="114">
        <f>'[5]P9 Consolidated'!CF2073/'[5]P9 Consolidated'!$E2073</f>
        <v>0.89538461538461533</v>
      </c>
      <c r="S2074" s="114">
        <f>'[5]P9 Consolidated'!CL2073/'[5]P9 Consolidated'!$E2073</f>
        <v>0.94153846153846155</v>
      </c>
      <c r="T2074" s="114">
        <f>'[5]P9 Consolidated'!CR2073/'[5]P9 Consolidated'!$E2073</f>
        <v>0.75384615384615383</v>
      </c>
      <c r="U2074" s="114">
        <f>'[5]P9 Consolidated'!CX2073/'[5]P9 Consolidated'!$E2073</f>
        <v>0.99076923076923074</v>
      </c>
      <c r="V2074" s="115">
        <f>'[5]P9 Consolidated'!DD2073/'[5]P9 Consolidated'!$E2073</f>
        <v>0.99692307692307691</v>
      </c>
    </row>
    <row r="2075" spans="1:22">
      <c r="A2075" s="109">
        <v>2072</v>
      </c>
      <c r="B2075" s="110" t="s">
        <v>2197</v>
      </c>
      <c r="C2075" s="111" t="s">
        <v>2176</v>
      </c>
      <c r="D2075" s="112">
        <v>16000</v>
      </c>
      <c r="E2075" s="113">
        <f>'[5]P9 Consolidated'!F2074/'[5]P9 Consolidated'!$E2074</f>
        <v>0.89962500000000001</v>
      </c>
      <c r="F2075" s="114">
        <f>'[5]P9 Consolidated'!L2074/'[5]P9 Consolidated'!$E2074</f>
        <v>0.97931250000000003</v>
      </c>
      <c r="G2075" s="114">
        <f>'[5]P9 Consolidated'!R2074/'[5]P9 Consolidated'!$E2074</f>
        <v>0.94062500000000004</v>
      </c>
      <c r="H2075" s="114">
        <f>'[5]P9 Consolidated'!X2074/'[5]P9 Consolidated'!$E2074</f>
        <v>1.0285</v>
      </c>
      <c r="I2075" s="114">
        <f>'[5]P9 Consolidated'!AD2074/'[5]P9 Consolidated'!$E2074</f>
        <v>1.0746249999999999</v>
      </c>
      <c r="J2075" s="114">
        <f>'[5]P9 Consolidated'!AJ2074/'[5]P9 Consolidated'!$E2074</f>
        <v>0</v>
      </c>
      <c r="K2075" s="114">
        <f>'[5]P9 Consolidated'!AP2074/'[5]P9 Consolidated'!$E2074</f>
        <v>0.87124999999999997</v>
      </c>
      <c r="L2075" s="114">
        <f>'[5]P9 Consolidated'!AV2074/'[5]P9 Consolidated'!$E2074</f>
        <v>0.9140625</v>
      </c>
      <c r="M2075" s="114">
        <f>'[5]P9 Consolidated'!BB2074/'[5]P9 Consolidated'!$E2074</f>
        <v>0.95737499999999998</v>
      </c>
      <c r="N2075" s="114">
        <f>'[5]P9 Consolidated'!BH2074/'[5]P9 Consolidated'!$E2074</f>
        <v>0.84250000000000003</v>
      </c>
      <c r="O2075" s="114">
        <f>'[5]P9 Consolidated'!BN2074/'[5]P9 Consolidated'!$E2074</f>
        <v>0.96625000000000005</v>
      </c>
      <c r="P2075" s="114">
        <f>'[5]P9 Consolidated'!BT2074/'[5]P9 Consolidated'!$E2074</f>
        <v>1.1118749999999999</v>
      </c>
      <c r="Q2075" s="114">
        <f>'[5]P9 Consolidated'!BZ2074/'[5]P9 Consolidated'!$E2074</f>
        <v>0.82890624999999996</v>
      </c>
      <c r="R2075" s="114">
        <f>'[5]P9 Consolidated'!CF2074/'[5]P9 Consolidated'!$E2074</f>
        <v>0.89179999999999993</v>
      </c>
      <c r="S2075" s="114">
        <f>'[5]P9 Consolidated'!CL2074/'[5]P9 Consolidated'!$E2074</f>
        <v>0.97031250000000002</v>
      </c>
      <c r="T2075" s="114">
        <f>'[5]P9 Consolidated'!CR2074/'[5]P9 Consolidated'!$E2074</f>
        <v>0.92382500000000001</v>
      </c>
      <c r="U2075" s="114">
        <f>'[5]P9 Consolidated'!CX2074/'[5]P9 Consolidated'!$E2074</f>
        <v>0.8984375</v>
      </c>
      <c r="V2075" s="115">
        <f>'[5]P9 Consolidated'!DD2074/'[5]P9 Consolidated'!$E2074</f>
        <v>0.87383124999999995</v>
      </c>
    </row>
    <row r="2076" spans="1:22">
      <c r="A2076" s="109">
        <v>2073</v>
      </c>
      <c r="B2076" s="110" t="s">
        <v>2198</v>
      </c>
      <c r="C2076" s="111" t="s">
        <v>2176</v>
      </c>
      <c r="D2076" s="112">
        <v>8000</v>
      </c>
      <c r="E2076" s="113">
        <f>'[5]P9 Consolidated'!F2075/'[5]P9 Consolidated'!$E2075</f>
        <v>0</v>
      </c>
      <c r="F2076" s="114">
        <f>'[5]P9 Consolidated'!L2075/'[5]P9 Consolidated'!$E2075</f>
        <v>0</v>
      </c>
      <c r="G2076" s="114">
        <f>'[5]P9 Consolidated'!R2075/'[5]P9 Consolidated'!$E2075</f>
        <v>0</v>
      </c>
      <c r="H2076" s="114">
        <f>'[5]P9 Consolidated'!X2075/'[5]P9 Consolidated'!$E2075</f>
        <v>0</v>
      </c>
      <c r="I2076" s="114">
        <f>'[5]P9 Consolidated'!AD2075/'[5]P9 Consolidated'!$E2075</f>
        <v>0</v>
      </c>
      <c r="J2076" s="114">
        <f>'[5]P9 Consolidated'!AJ2075/'[5]P9 Consolidated'!$E2075</f>
        <v>0</v>
      </c>
      <c r="K2076" s="114">
        <f>'[5]P9 Consolidated'!AP2075/'[5]P9 Consolidated'!$E2075</f>
        <v>0.96499999999999997</v>
      </c>
      <c r="L2076" s="114">
        <f>'[5]P9 Consolidated'!AV2075/'[5]P9 Consolidated'!$E2075</f>
        <v>1.21</v>
      </c>
      <c r="M2076" s="114">
        <f>'[5]P9 Consolidated'!BB2075/'[5]P9 Consolidated'!$E2075</f>
        <v>0.84</v>
      </c>
      <c r="N2076" s="114">
        <f>'[5]P9 Consolidated'!BH2075/'[5]P9 Consolidated'!$E2075</f>
        <v>1.2350000000000001</v>
      </c>
      <c r="O2076" s="114">
        <f>'[5]P9 Consolidated'!BN2075/'[5]P9 Consolidated'!$E2075</f>
        <v>0.69</v>
      </c>
      <c r="P2076" s="114">
        <f>'[5]P9 Consolidated'!BT2075/'[5]P9 Consolidated'!$E2075</f>
        <v>1.03</v>
      </c>
      <c r="Q2076" s="114">
        <f>'[5]P9 Consolidated'!BZ2075/'[5]P9 Consolidated'!$E2075</f>
        <v>1.06</v>
      </c>
      <c r="R2076" s="114">
        <f>'[5]P9 Consolidated'!CF2075/'[5]P9 Consolidated'!$E2075</f>
        <v>0.73499999999999999</v>
      </c>
      <c r="S2076" s="114">
        <f>'[5]P9 Consolidated'!CL2075/'[5]P9 Consolidated'!$E2075</f>
        <v>0.90500000000000003</v>
      </c>
      <c r="T2076" s="114">
        <f>'[5]P9 Consolidated'!CR2075/'[5]P9 Consolidated'!$E2075</f>
        <v>1.05</v>
      </c>
      <c r="U2076" s="114">
        <f>'[5]P9 Consolidated'!CX2075/'[5]P9 Consolidated'!$E2075</f>
        <v>1.0549999999999999</v>
      </c>
      <c r="V2076" s="115">
        <f>'[5]P9 Consolidated'!DD2075/'[5]P9 Consolidated'!$E2075</f>
        <v>0.78500000000000003</v>
      </c>
    </row>
    <row r="2077" spans="1:22">
      <c r="A2077" s="109">
        <v>2074</v>
      </c>
      <c r="B2077" s="110" t="s">
        <v>2199</v>
      </c>
      <c r="C2077" s="111" t="s">
        <v>2176</v>
      </c>
      <c r="D2077" s="112">
        <v>14000</v>
      </c>
      <c r="E2077" s="113">
        <f>'[5]P9 Consolidated'!F2076/'[5]P9 Consolidated'!$E2076</f>
        <v>0.87714285714285711</v>
      </c>
      <c r="F2077" s="114">
        <f>'[5]P9 Consolidated'!L2076/'[5]P9 Consolidated'!$E2076</f>
        <v>0.87428571428571433</v>
      </c>
      <c r="G2077" s="114">
        <f>'[5]P9 Consolidated'!R2076/'[5]P9 Consolidated'!$E2076</f>
        <v>0.73428571428571432</v>
      </c>
      <c r="H2077" s="114">
        <f>'[5]P9 Consolidated'!X2076/'[5]P9 Consolidated'!$E2076</f>
        <v>0.7857142857142857</v>
      </c>
      <c r="I2077" s="114">
        <f>'[5]P9 Consolidated'!AD2076/'[5]P9 Consolidated'!$E2076</f>
        <v>0.80285714285714282</v>
      </c>
      <c r="J2077" s="114">
        <f>'[5]P9 Consolidated'!AJ2076/'[5]P9 Consolidated'!$E2076</f>
        <v>0</v>
      </c>
      <c r="K2077" s="114">
        <f>'[5]P9 Consolidated'!AP2076/'[5]P9 Consolidated'!$E2076</f>
        <v>1.0657142857142856</v>
      </c>
      <c r="L2077" s="114">
        <f>'[5]P9 Consolidated'!AV2076/'[5]P9 Consolidated'!$E2076</f>
        <v>0.80571428571428572</v>
      </c>
      <c r="M2077" s="114">
        <f>'[5]P9 Consolidated'!BB2076/'[5]P9 Consolidated'!$E2076</f>
        <v>0.76857142857142857</v>
      </c>
      <c r="N2077" s="114">
        <f>'[5]P9 Consolidated'!BH2076/'[5]P9 Consolidated'!$E2076</f>
        <v>0.76</v>
      </c>
      <c r="O2077" s="114">
        <f>'[5]P9 Consolidated'!BN2076/'[5]P9 Consolidated'!$E2076</f>
        <v>0.74285714285714288</v>
      </c>
      <c r="P2077" s="114">
        <f>'[5]P9 Consolidated'!BT2076/'[5]P9 Consolidated'!$E2076</f>
        <v>0.99142857142857144</v>
      </c>
      <c r="Q2077" s="114">
        <f>'[5]P9 Consolidated'!BZ2076/'[5]P9 Consolidated'!$E2076</f>
        <v>0.87428571428571433</v>
      </c>
      <c r="R2077" s="114">
        <f>'[5]P9 Consolidated'!CF2076/'[5]P9 Consolidated'!$E2076</f>
        <v>0.83142857142857141</v>
      </c>
      <c r="S2077" s="114">
        <f>'[5]P9 Consolidated'!CL2076/'[5]P9 Consolidated'!$E2076</f>
        <v>0.81428571428571428</v>
      </c>
      <c r="T2077" s="114">
        <f>'[5]P9 Consolidated'!CR2076/'[5]P9 Consolidated'!$E2076</f>
        <v>0.91428571428571426</v>
      </c>
      <c r="U2077" s="114">
        <f>'[5]P9 Consolidated'!CX2076/'[5]P9 Consolidated'!$E2076</f>
        <v>0.85428571428571431</v>
      </c>
      <c r="V2077" s="115">
        <f>'[5]P9 Consolidated'!DD2076/'[5]P9 Consolidated'!$E2076</f>
        <v>0.7371428571428571</v>
      </c>
    </row>
    <row r="2078" spans="1:22">
      <c r="A2078" s="109">
        <v>2075</v>
      </c>
      <c r="B2078" s="110" t="s">
        <v>1856</v>
      </c>
      <c r="C2078" s="111" t="s">
        <v>2176</v>
      </c>
      <c r="D2078" s="112">
        <v>23000</v>
      </c>
      <c r="E2078" s="113">
        <f>'[5]P9 Consolidated'!F2077/'[5]P9 Consolidated'!$E2077</f>
        <v>5.4782608695652169E-4</v>
      </c>
      <c r="F2078" s="114">
        <f>'[5]P9 Consolidated'!L2077/'[5]P9 Consolidated'!$E2077</f>
        <v>1.0434782608695651E-3</v>
      </c>
      <c r="G2078" s="114">
        <f>'[5]P9 Consolidated'!R2077/'[5]P9 Consolidated'!$E2077</f>
        <v>1.1217391304347826E-3</v>
      </c>
      <c r="H2078" s="114">
        <f>'[5]P9 Consolidated'!X2077/'[5]P9 Consolidated'!$E2077</f>
        <v>6.6521739130434782E-4</v>
      </c>
      <c r="I2078" s="114">
        <f>'[5]P9 Consolidated'!AD2077/'[5]P9 Consolidated'!$E2077</f>
        <v>9.7826086956521747E-4</v>
      </c>
      <c r="J2078" s="114">
        <f>'[5]P9 Consolidated'!AJ2077/'[5]P9 Consolidated'!$E2077</f>
        <v>7.9565217391304346E-4</v>
      </c>
      <c r="K2078" s="114">
        <f>'[5]P9 Consolidated'!AP2077/'[5]P9 Consolidated'!$E2077</f>
        <v>0.77739130434782611</v>
      </c>
      <c r="L2078" s="114">
        <f>'[5]P9 Consolidated'!AV2077/'[5]P9 Consolidated'!$E2077</f>
        <v>0.77391304347826084</v>
      </c>
      <c r="M2078" s="114">
        <f>'[5]P9 Consolidated'!BB2077/'[5]P9 Consolidated'!$E2077</f>
        <v>0.70608695652173914</v>
      </c>
      <c r="N2078" s="114">
        <f>'[5]P9 Consolidated'!BH2077/'[5]P9 Consolidated'!$E2077</f>
        <v>0.79826086956521736</v>
      </c>
      <c r="O2078" s="114">
        <f>'[5]P9 Consolidated'!BN2077/'[5]P9 Consolidated'!$E2077</f>
        <v>0.81565217391304345</v>
      </c>
      <c r="P2078" s="114">
        <f>'[5]P9 Consolidated'!BT2077/'[5]P9 Consolidated'!$E2077</f>
        <v>0.81391304347826088</v>
      </c>
      <c r="Q2078" s="114">
        <f>'[5]P9 Consolidated'!BZ2077/'[5]P9 Consolidated'!$E2077</f>
        <v>0.87304347826086959</v>
      </c>
      <c r="R2078" s="114">
        <f>'[5]P9 Consolidated'!CF2077/'[5]P9 Consolidated'!$E2077</f>
        <v>0.82782608695652171</v>
      </c>
      <c r="S2078" s="114">
        <f>'[5]P9 Consolidated'!CL2077/'[5]P9 Consolidated'!$E2077</f>
        <v>0.81043478260869561</v>
      </c>
      <c r="T2078" s="114">
        <f>'[5]P9 Consolidated'!CR2077/'[5]P9 Consolidated'!$E2077</f>
        <v>0.83478260869565213</v>
      </c>
      <c r="U2078" s="114">
        <f>'[5]P9 Consolidated'!CX2077/'[5]P9 Consolidated'!$E2077</f>
        <v>0.86260869565217391</v>
      </c>
      <c r="V2078" s="115">
        <f>'[5]P9 Consolidated'!DD2077/'[5]P9 Consolidated'!$E2077</f>
        <v>0.74260869565217391</v>
      </c>
    </row>
    <row r="2079" spans="1:22">
      <c r="A2079" s="109">
        <v>2076</v>
      </c>
      <c r="B2079" s="110" t="s">
        <v>2200</v>
      </c>
      <c r="C2079" s="111" t="s">
        <v>2176</v>
      </c>
      <c r="D2079" s="112">
        <v>7000</v>
      </c>
      <c r="E2079" s="113">
        <f>'[5]P9 Consolidated'!F2078/'[5]P9 Consolidated'!$E2078</f>
        <v>0.38571428571428573</v>
      </c>
      <c r="F2079" s="114">
        <f>'[5]P9 Consolidated'!L2078/'[5]P9 Consolidated'!$E2078</f>
        <v>0.50571428571428567</v>
      </c>
      <c r="G2079" s="114">
        <f>'[5]P9 Consolidated'!R2078/'[5]P9 Consolidated'!$E2078</f>
        <v>0.51428571428571423</v>
      </c>
      <c r="H2079" s="114">
        <f>'[5]P9 Consolidated'!X2078/'[5]P9 Consolidated'!$E2078</f>
        <v>0.53142857142857147</v>
      </c>
      <c r="I2079" s="114">
        <f>'[5]P9 Consolidated'!AD2078/'[5]P9 Consolidated'!$E2078</f>
        <v>0.54</v>
      </c>
      <c r="J2079" s="114">
        <f>'[5]P9 Consolidated'!AJ2078/'[5]P9 Consolidated'!$E2078</f>
        <v>0.55714285714285716</v>
      </c>
      <c r="K2079" s="114">
        <f>'[5]P9 Consolidated'!AP2078/'[5]P9 Consolidated'!$E2078</f>
        <v>0.53142857142857147</v>
      </c>
      <c r="L2079" s="114">
        <f>'[5]P9 Consolidated'!AV2078/'[5]P9 Consolidated'!$E2078</f>
        <v>0.45428571428571429</v>
      </c>
      <c r="M2079" s="114">
        <f>'[5]P9 Consolidated'!BB2078/'[5]P9 Consolidated'!$E2078</f>
        <v>0.34285714285714286</v>
      </c>
      <c r="N2079" s="114">
        <f>'[5]P9 Consolidated'!BH2078/'[5]P9 Consolidated'!$E2078</f>
        <v>0.36</v>
      </c>
      <c r="O2079" s="114">
        <f>'[5]P9 Consolidated'!BN2078/'[5]P9 Consolidated'!$E2078</f>
        <v>0.42857142857142855</v>
      </c>
      <c r="P2079" s="114">
        <f>'[5]P9 Consolidated'!BT2078/'[5]P9 Consolidated'!$E2078</f>
        <v>0</v>
      </c>
      <c r="Q2079" s="114">
        <f>'[5]P9 Consolidated'!BZ2078/'[5]P9 Consolidated'!$E2078</f>
        <v>1.2428571428571429</v>
      </c>
      <c r="R2079" s="114">
        <f>'[5]P9 Consolidated'!CF2078/'[5]P9 Consolidated'!$E2078</f>
        <v>0.62571428571428567</v>
      </c>
      <c r="S2079" s="114">
        <f>'[5]P9 Consolidated'!CL2078/'[5]P9 Consolidated'!$E2078</f>
        <v>0.63428571428571423</v>
      </c>
      <c r="T2079" s="114">
        <f>'[5]P9 Consolidated'!CR2078/'[5]P9 Consolidated'!$E2078</f>
        <v>0.62571428571428567</v>
      </c>
      <c r="U2079" s="114">
        <f>'[5]P9 Consolidated'!CX2078/'[5]P9 Consolidated'!$E2078</f>
        <v>0.63428571428571423</v>
      </c>
      <c r="V2079" s="115">
        <f>'[5]P9 Consolidated'!DD2078/'[5]P9 Consolidated'!$E2078</f>
        <v>0.6171428571428571</v>
      </c>
    </row>
    <row r="2080" spans="1:22">
      <c r="A2080" s="109">
        <v>2077</v>
      </c>
      <c r="B2080" s="110" t="s">
        <v>2201</v>
      </c>
      <c r="C2080" s="111" t="s">
        <v>2176</v>
      </c>
      <c r="D2080" s="112">
        <v>20000</v>
      </c>
      <c r="E2080" s="113">
        <f>'[5]P9 Consolidated'!F2079/'[5]P9 Consolidated'!$E2079</f>
        <v>0</v>
      </c>
      <c r="F2080" s="114">
        <f>'[5]P9 Consolidated'!L2079/'[5]P9 Consolidated'!$E2079</f>
        <v>0</v>
      </c>
      <c r="G2080" s="114">
        <f>'[5]P9 Consolidated'!R2079/'[5]P9 Consolidated'!$E2079</f>
        <v>0</v>
      </c>
      <c r="H2080" s="114">
        <f>'[5]P9 Consolidated'!X2079/'[5]P9 Consolidated'!$E2079</f>
        <v>0</v>
      </c>
      <c r="I2080" s="114">
        <f>'[5]P9 Consolidated'!AD2079/'[5]P9 Consolidated'!$E2079</f>
        <v>0</v>
      </c>
      <c r="J2080" s="114">
        <f>'[5]P9 Consolidated'!AJ2079/'[5]P9 Consolidated'!$E2079</f>
        <v>0</v>
      </c>
      <c r="K2080" s="114">
        <f>'[5]P9 Consolidated'!AP2079/'[5]P9 Consolidated'!$E2079</f>
        <v>0.03</v>
      </c>
      <c r="L2080" s="114">
        <f>'[5]P9 Consolidated'!AV2079/'[5]P9 Consolidated'!$E2079</f>
        <v>0.03</v>
      </c>
      <c r="M2080" s="114">
        <f>'[5]P9 Consolidated'!BB2079/'[5]P9 Consolidated'!$E2079</f>
        <v>2.8000000000000001E-2</v>
      </c>
      <c r="N2080" s="114">
        <f>'[5]P9 Consolidated'!BH2079/'[5]P9 Consolidated'!$E2079</f>
        <v>0.03</v>
      </c>
      <c r="O2080" s="114">
        <f>'[5]P9 Consolidated'!BN2079/'[5]P9 Consolidated'!$E2079</f>
        <v>3.2000000000000001E-2</v>
      </c>
      <c r="P2080" s="114">
        <f>'[5]P9 Consolidated'!BT2079/'[5]P9 Consolidated'!$E2079</f>
        <v>4.3999999999999997E-2</v>
      </c>
      <c r="Q2080" s="114">
        <f>'[5]P9 Consolidated'!BZ2079/'[5]P9 Consolidated'!$E2079</f>
        <v>4.8000000000000001E-2</v>
      </c>
      <c r="R2080" s="114">
        <f>'[5]P9 Consolidated'!CF2079/'[5]P9 Consolidated'!$E2079</f>
        <v>7.5999999999999998E-2</v>
      </c>
      <c r="S2080" s="114">
        <f>'[5]P9 Consolidated'!CL2079/'[5]P9 Consolidated'!$E2079</f>
        <v>9.6000000000000002E-2</v>
      </c>
      <c r="T2080" s="114">
        <f>'[5]P9 Consolidated'!CR2079/'[5]P9 Consolidated'!$E2079</f>
        <v>0.52600000000000002</v>
      </c>
      <c r="U2080" s="114">
        <f>'[5]P9 Consolidated'!CX2079/'[5]P9 Consolidated'!$E2079</f>
        <v>0.61199999999999999</v>
      </c>
      <c r="V2080" s="115">
        <f>'[5]P9 Consolidated'!DD2079/'[5]P9 Consolidated'!$E2079</f>
        <v>0.94599999999999995</v>
      </c>
    </row>
    <row r="2081" spans="1:22">
      <c r="A2081" s="109">
        <v>2078</v>
      </c>
      <c r="B2081" s="110" t="s">
        <v>2202</v>
      </c>
      <c r="C2081" s="111" t="s">
        <v>2176</v>
      </c>
      <c r="D2081" s="112">
        <v>7820</v>
      </c>
      <c r="E2081" s="113">
        <f>'[5]P9 Consolidated'!F2080/'[5]P9 Consolidated'!$E2080</f>
        <v>0</v>
      </c>
      <c r="F2081" s="114">
        <f>'[5]P9 Consolidated'!L2080/'[5]P9 Consolidated'!$E2080</f>
        <v>0</v>
      </c>
      <c r="G2081" s="114">
        <f>'[5]P9 Consolidated'!R2080/'[5]P9 Consolidated'!$E2080</f>
        <v>0</v>
      </c>
      <c r="H2081" s="114">
        <f>'[5]P9 Consolidated'!X2080/'[5]P9 Consolidated'!$E2080</f>
        <v>0</v>
      </c>
      <c r="I2081" s="114">
        <f>'[5]P9 Consolidated'!AD2080/'[5]P9 Consolidated'!$E2080</f>
        <v>0</v>
      </c>
      <c r="J2081" s="114">
        <f>'[5]P9 Consolidated'!AJ2080/'[5]P9 Consolidated'!$E2080</f>
        <v>0</v>
      </c>
      <c r="K2081" s="114">
        <f>'[5]P9 Consolidated'!AP2080/'[5]P9 Consolidated'!$E2080</f>
        <v>0</v>
      </c>
      <c r="L2081" s="114">
        <f>'[5]P9 Consolidated'!AV2080/'[5]P9 Consolidated'!$E2080</f>
        <v>0</v>
      </c>
      <c r="M2081" s="114">
        <f>'[5]P9 Consolidated'!BB2080/'[5]P9 Consolidated'!$E2080</f>
        <v>0</v>
      </c>
      <c r="N2081" s="114">
        <f>'[5]P9 Consolidated'!BH2080/'[5]P9 Consolidated'!$E2080</f>
        <v>0</v>
      </c>
      <c r="O2081" s="114">
        <f>'[5]P9 Consolidated'!BN2080/'[5]P9 Consolidated'!$E2080</f>
        <v>0</v>
      </c>
      <c r="P2081" s="114">
        <f>'[5]P9 Consolidated'!BT2080/'[5]P9 Consolidated'!$E2080</f>
        <v>0</v>
      </c>
      <c r="Q2081" s="114">
        <f>'[5]P9 Consolidated'!BZ2080/'[5]P9 Consolidated'!$E2080</f>
        <v>0.91059335038363176</v>
      </c>
      <c r="R2081" s="114">
        <f>'[5]P9 Consolidated'!CF2080/'[5]P9 Consolidated'!$E2080</f>
        <v>0.87493989769820968</v>
      </c>
      <c r="S2081" s="114">
        <f>'[5]P9 Consolidated'!CL2080/'[5]P9 Consolidated'!$E2080</f>
        <v>0.86710102301790271</v>
      </c>
      <c r="T2081" s="114">
        <f>'[5]P9 Consolidated'!CR2080/'[5]P9 Consolidated'!$E2080</f>
        <v>0.86710102301790271</v>
      </c>
      <c r="U2081" s="114">
        <f>'[5]P9 Consolidated'!CX2080/'[5]P9 Consolidated'!$E2080</f>
        <v>0.92951534526854229</v>
      </c>
      <c r="V2081" s="115">
        <f>'[5]P9 Consolidated'!DD2080/'[5]P9 Consolidated'!$E2080</f>
        <v>1.0118976982097188</v>
      </c>
    </row>
    <row r="2082" spans="1:22">
      <c r="A2082" s="109">
        <v>2079</v>
      </c>
      <c r="B2082" s="110" t="s">
        <v>2203</v>
      </c>
      <c r="C2082" s="111" t="s">
        <v>2176</v>
      </c>
      <c r="D2082" s="112">
        <v>15000</v>
      </c>
      <c r="E2082" s="113">
        <f>'[5]P9 Consolidated'!F2081/'[5]P9 Consolidated'!$E2081</f>
        <v>0</v>
      </c>
      <c r="F2082" s="114">
        <f>'[5]P9 Consolidated'!L2081/'[5]P9 Consolidated'!$E2081</f>
        <v>0</v>
      </c>
      <c r="G2082" s="114">
        <f>'[5]P9 Consolidated'!R2081/'[5]P9 Consolidated'!$E2081</f>
        <v>0</v>
      </c>
      <c r="H2082" s="114">
        <f>'[5]P9 Consolidated'!X2081/'[5]P9 Consolidated'!$E2081</f>
        <v>0</v>
      </c>
      <c r="I2082" s="114">
        <f>'[5]P9 Consolidated'!AD2081/'[5]P9 Consolidated'!$E2081</f>
        <v>0</v>
      </c>
      <c r="J2082" s="114">
        <f>'[5]P9 Consolidated'!AJ2081/'[5]P9 Consolidated'!$E2081</f>
        <v>0</v>
      </c>
      <c r="K2082" s="114">
        <f>'[5]P9 Consolidated'!AP2081/'[5]P9 Consolidated'!$E2081</f>
        <v>0</v>
      </c>
      <c r="L2082" s="114">
        <f>'[5]P9 Consolidated'!AV2081/'[5]P9 Consolidated'!$E2081</f>
        <v>0</v>
      </c>
      <c r="M2082" s="114">
        <f>'[5]P9 Consolidated'!BB2081/'[5]P9 Consolidated'!$E2081</f>
        <v>0</v>
      </c>
      <c r="N2082" s="114">
        <f>'[5]P9 Consolidated'!BH2081/'[5]P9 Consolidated'!$E2081</f>
        <v>0</v>
      </c>
      <c r="O2082" s="114">
        <f>'[5]P9 Consolidated'!BN2081/'[5]P9 Consolidated'!$E2081</f>
        <v>0</v>
      </c>
      <c r="P2082" s="114">
        <f>'[5]P9 Consolidated'!BT2081/'[5]P9 Consolidated'!$E2081</f>
        <v>0.79493333333333338</v>
      </c>
      <c r="Q2082" s="114">
        <f>'[5]P9 Consolidated'!BZ2081/'[5]P9 Consolidated'!$E2081</f>
        <v>0.78266666666666662</v>
      </c>
      <c r="R2082" s="114">
        <f>'[5]P9 Consolidated'!CF2081/'[5]P9 Consolidated'!$E2081</f>
        <v>0.7496573333333334</v>
      </c>
      <c r="S2082" s="114">
        <f>'[5]P9 Consolidated'!CL2081/'[5]P9 Consolidated'!$E2081</f>
        <v>0.75546666666666662</v>
      </c>
      <c r="T2082" s="114">
        <f>'[5]P9 Consolidated'!CR2081/'[5]P9 Consolidated'!$E2081</f>
        <v>0.79110133333333332</v>
      </c>
      <c r="U2082" s="114">
        <f>'[5]P9 Consolidated'!CX2081/'[5]P9 Consolidated'!$E2081</f>
        <v>0.65821794</v>
      </c>
      <c r="V2082" s="115">
        <f>'[5]P9 Consolidated'!DD2081/'[5]P9 Consolidated'!$E2081</f>
        <v>0.63462666666666667</v>
      </c>
    </row>
    <row r="2083" spans="1:22" ht="15.75" thickBot="1">
      <c r="A2083" s="116">
        <v>2080</v>
      </c>
      <c r="B2083" s="117" t="s">
        <v>2204</v>
      </c>
      <c r="C2083" s="118" t="s">
        <v>2176</v>
      </c>
      <c r="D2083" s="119">
        <v>12000</v>
      </c>
      <c r="E2083" s="120">
        <f>'[5]P9 Consolidated'!F2082/'[5]P9 Consolidated'!$E2082</f>
        <v>0</v>
      </c>
      <c r="F2083" s="121">
        <f>'[5]P9 Consolidated'!L2082/'[5]P9 Consolidated'!$E2082</f>
        <v>0</v>
      </c>
      <c r="G2083" s="121">
        <f>'[5]P9 Consolidated'!R2082/'[5]P9 Consolidated'!$E2082</f>
        <v>0</v>
      </c>
      <c r="H2083" s="121">
        <f>'[5]P9 Consolidated'!X2082/'[5]P9 Consolidated'!$E2082</f>
        <v>0</v>
      </c>
      <c r="I2083" s="121">
        <f>'[5]P9 Consolidated'!AD2082/'[5]P9 Consolidated'!$E2082</f>
        <v>0</v>
      </c>
      <c r="J2083" s="121">
        <f>'[5]P9 Consolidated'!AJ2082/'[5]P9 Consolidated'!$E2082</f>
        <v>0</v>
      </c>
      <c r="K2083" s="121">
        <f>'[5]P9 Consolidated'!AP2082/'[5]P9 Consolidated'!$E2082</f>
        <v>0.59302083333333333</v>
      </c>
      <c r="L2083" s="121">
        <f>'[5]P9 Consolidated'!AV2082/'[5]P9 Consolidated'!$E2082</f>
        <v>0.53677083333333331</v>
      </c>
      <c r="M2083" s="121">
        <f>'[5]P9 Consolidated'!BB2082/'[5]P9 Consolidated'!$E2082</f>
        <v>1.0477333333333332</v>
      </c>
      <c r="N2083" s="121">
        <f>'[5]P9 Consolidated'!BH2082/'[5]P9 Consolidated'!$E2082</f>
        <v>1.0190625</v>
      </c>
      <c r="O2083" s="121">
        <f>'[5]P9 Consolidated'!BN2082/'[5]P9 Consolidated'!$E2082</f>
        <v>0.43437500000000001</v>
      </c>
      <c r="P2083" s="121">
        <f>'[5]P9 Consolidated'!BT2082/'[5]P9 Consolidated'!$E2082</f>
        <v>0.68698783333333324</v>
      </c>
      <c r="Q2083" s="121">
        <f>'[5]P9 Consolidated'!BZ2082/'[5]P9 Consolidated'!$E2082</f>
        <v>0.66922150000000002</v>
      </c>
      <c r="R2083" s="121">
        <f>'[5]P9 Consolidated'!CF2082/'[5]P9 Consolidated'!$E2082</f>
        <v>0.824515</v>
      </c>
      <c r="S2083" s="121">
        <f>'[5]P9 Consolidated'!CL2082/'[5]P9 Consolidated'!$E2082</f>
        <v>0.31319590000000003</v>
      </c>
      <c r="T2083" s="121">
        <f>'[5]P9 Consolidated'!CR2082/'[5]P9 Consolidated'!$E2082</f>
        <v>0.71358290000000002</v>
      </c>
      <c r="U2083" s="121">
        <f>'[5]P9 Consolidated'!CX2082/'[5]P9 Consolidated'!$E2082</f>
        <v>0.77788097500000009</v>
      </c>
      <c r="V2083" s="122">
        <f>'[5]P9 Consolidated'!DD2082/'[5]P9 Consolidated'!$E2082</f>
        <v>0.39111479999999998</v>
      </c>
    </row>
    <row r="2084" spans="1:22">
      <c r="A2084" s="123"/>
      <c r="B2084" s="124"/>
      <c r="C2084" s="125"/>
      <c r="D2084" s="126"/>
    </row>
    <row r="2085" spans="1:22">
      <c r="A2085" s="123"/>
      <c r="B2085" s="124"/>
      <c r="C2085" s="125"/>
      <c r="D2085" s="126"/>
    </row>
    <row r="2086" spans="1:22">
      <c r="A2086" s="123"/>
      <c r="B2086" s="124"/>
      <c r="C2086" s="125"/>
      <c r="D2086" s="126"/>
    </row>
    <row r="2087" spans="1:22">
      <c r="A2087" s="123"/>
      <c r="B2087" s="124"/>
      <c r="C2087" s="125"/>
      <c r="D2087" s="126"/>
    </row>
    <row r="2088" spans="1:22">
      <c r="A2088" s="123"/>
      <c r="B2088" s="124"/>
      <c r="C2088" s="125"/>
      <c r="D2088" s="126"/>
    </row>
    <row r="2089" spans="1:22">
      <c r="A2089" s="123"/>
      <c r="B2089" s="124"/>
      <c r="C2089" s="125"/>
      <c r="D2089" s="126"/>
    </row>
    <row r="2090" spans="1:22">
      <c r="A2090" s="123"/>
      <c r="B2090" s="124"/>
      <c r="C2090" s="125"/>
      <c r="D2090" s="126"/>
    </row>
    <row r="2091" spans="1:22">
      <c r="A2091" s="123"/>
      <c r="B2091" s="124"/>
      <c r="C2091" s="125"/>
      <c r="D2091" s="126"/>
    </row>
    <row r="2092" spans="1:22">
      <c r="A2092" s="123"/>
      <c r="B2092" s="124"/>
      <c r="C2092" s="125"/>
      <c r="D2092" s="126"/>
    </row>
    <row r="2093" spans="1:22">
      <c r="A2093" s="123"/>
      <c r="B2093" s="124"/>
      <c r="C2093" s="125"/>
      <c r="D2093" s="126"/>
    </row>
    <row r="2094" spans="1:22">
      <c r="A2094" s="123"/>
      <c r="B2094" s="124"/>
      <c r="C2094" s="125"/>
      <c r="D2094" s="126"/>
    </row>
    <row r="2095" spans="1:22">
      <c r="A2095" s="123"/>
      <c r="B2095" s="124"/>
      <c r="C2095" s="125"/>
      <c r="D2095" s="126"/>
    </row>
    <row r="2096" spans="1:22">
      <c r="A2096" s="123"/>
      <c r="B2096" s="124"/>
      <c r="C2096" s="125"/>
      <c r="D2096" s="126"/>
    </row>
    <row r="2097" spans="1:4">
      <c r="A2097" s="123"/>
      <c r="B2097" s="124"/>
      <c r="C2097" s="125"/>
      <c r="D2097" s="126"/>
    </row>
    <row r="2098" spans="1:4">
      <c r="A2098" s="123"/>
      <c r="B2098" s="124"/>
      <c r="C2098" s="125"/>
      <c r="D2098" s="126"/>
    </row>
    <row r="2099" spans="1:4">
      <c r="A2099" s="123"/>
      <c r="B2099" s="124"/>
      <c r="C2099" s="125"/>
      <c r="D2099" s="126"/>
    </row>
    <row r="2100" spans="1:4">
      <c r="A2100" s="123"/>
      <c r="B2100" s="124"/>
      <c r="C2100" s="125"/>
      <c r="D2100" s="126"/>
    </row>
    <row r="2101" spans="1:4">
      <c r="A2101" s="123"/>
      <c r="B2101" s="124"/>
      <c r="C2101" s="125"/>
      <c r="D2101" s="126"/>
    </row>
    <row r="2102" spans="1:4">
      <c r="A2102" s="123"/>
      <c r="B2102" s="124"/>
      <c r="C2102" s="125"/>
      <c r="D2102" s="126"/>
    </row>
    <row r="2103" spans="1:4">
      <c r="A2103" s="123"/>
      <c r="B2103" s="124"/>
      <c r="C2103" s="125"/>
      <c r="D2103" s="126"/>
    </row>
    <row r="2104" spans="1:4">
      <c r="A2104" s="123"/>
      <c r="B2104" s="124"/>
      <c r="C2104" s="125"/>
      <c r="D2104" s="126"/>
    </row>
    <row r="2105" spans="1:4">
      <c r="A2105" s="123"/>
      <c r="B2105" s="124"/>
      <c r="C2105" s="125"/>
      <c r="D2105" s="126"/>
    </row>
    <row r="2106" spans="1:4">
      <c r="A2106" s="123"/>
      <c r="B2106" s="124"/>
      <c r="C2106" s="125"/>
      <c r="D2106" s="126"/>
    </row>
    <row r="2107" spans="1:4">
      <c r="A2107" s="123"/>
      <c r="B2107" s="124"/>
      <c r="C2107" s="125"/>
      <c r="D2107" s="126"/>
    </row>
    <row r="2108" spans="1:4">
      <c r="A2108" s="123"/>
      <c r="B2108" s="124"/>
      <c r="C2108" s="125"/>
      <c r="D2108" s="126"/>
    </row>
    <row r="2109" spans="1:4">
      <c r="A2109" s="123"/>
      <c r="B2109" s="124"/>
      <c r="C2109" s="125"/>
      <c r="D2109" s="126"/>
    </row>
    <row r="2110" spans="1:4">
      <c r="A2110" s="123"/>
      <c r="B2110" s="124"/>
      <c r="C2110" s="125"/>
      <c r="D2110" s="126"/>
    </row>
    <row r="2111" spans="1:4">
      <c r="A2111" s="123"/>
      <c r="B2111" s="124"/>
      <c r="C2111" s="125"/>
      <c r="D2111" s="126"/>
    </row>
    <row r="2112" spans="1:4">
      <c r="A2112" s="123"/>
      <c r="B2112" s="124"/>
      <c r="C2112" s="125"/>
      <c r="D2112" s="126"/>
    </row>
    <row r="2113" spans="1:4">
      <c r="A2113" s="123"/>
      <c r="B2113" s="124"/>
      <c r="C2113" s="125"/>
      <c r="D2113" s="126"/>
    </row>
    <row r="2114" spans="1:4">
      <c r="A2114" s="123"/>
      <c r="B2114" s="124"/>
      <c r="C2114" s="125"/>
      <c r="D2114" s="126"/>
    </row>
    <row r="2115" spans="1:4">
      <c r="A2115" s="123"/>
      <c r="B2115" s="124"/>
      <c r="C2115" s="125"/>
      <c r="D2115" s="126"/>
    </row>
    <row r="2116" spans="1:4">
      <c r="A2116" s="123"/>
      <c r="B2116" s="124"/>
      <c r="C2116" s="125"/>
      <c r="D2116" s="126"/>
    </row>
    <row r="2117" spans="1:4">
      <c r="A2117" s="123"/>
      <c r="B2117" s="124"/>
      <c r="C2117" s="125"/>
      <c r="D2117" s="126"/>
    </row>
    <row r="2118" spans="1:4">
      <c r="A2118" s="123"/>
      <c r="B2118" s="124"/>
      <c r="C2118" s="125"/>
      <c r="D2118" s="126"/>
    </row>
    <row r="2119" spans="1:4">
      <c r="A2119" s="123"/>
      <c r="B2119" s="124"/>
      <c r="C2119" s="125"/>
      <c r="D2119" s="126"/>
    </row>
    <row r="2120" spans="1:4">
      <c r="A2120" s="123"/>
      <c r="B2120" s="124"/>
      <c r="C2120" s="125"/>
      <c r="D2120" s="126"/>
    </row>
    <row r="2121" spans="1:4">
      <c r="A2121" s="123"/>
      <c r="B2121" s="124"/>
      <c r="C2121" s="125"/>
      <c r="D2121" s="126"/>
    </row>
    <row r="2122" spans="1:4">
      <c r="A2122" s="123"/>
      <c r="B2122" s="124"/>
      <c r="C2122" s="125"/>
      <c r="D2122" s="126"/>
    </row>
  </sheetData>
  <mergeCells count="3">
    <mergeCell ref="B2:C2"/>
    <mergeCell ref="D2:V2"/>
    <mergeCell ref="C1:P1"/>
  </mergeCells>
  <pageMargins left="1" right="0.5" top="1" bottom="1" header="0.5" footer="0.5"/>
  <pageSetup paperSize="9" scale="68" orientation="landscape" r:id="rId1"/>
  <headerFooter alignWithMargins="0">
    <oddFooter>&amp;CForm:&amp;A&amp;R&amp;P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I2083"/>
  <sheetViews>
    <sheetView view="pageBreakPreview" zoomScale="60" zoomScaleNormal="100" workbookViewId="0">
      <pane xSplit="5" ySplit="3" topLeftCell="F4" activePane="bottomRight" state="frozen"/>
      <selection activeCell="J6" sqref="J6"/>
      <selection pane="topRight" activeCell="J6" sqref="J6"/>
      <selection pane="bottomLeft" activeCell="J6" sqref="J6"/>
      <selection pane="bottomRight" activeCell="J6" sqref="J6"/>
    </sheetView>
  </sheetViews>
  <sheetFormatPr defaultColWidth="18.5703125" defaultRowHeight="15"/>
  <cols>
    <col min="1" max="1" width="5.85546875" bestFit="1" customWidth="1"/>
    <col min="2" max="2" width="33" style="160" customWidth="1"/>
    <col min="3" max="3" width="13.85546875" style="160" bestFit="1" customWidth="1"/>
    <col min="4" max="4" width="8.5703125" style="128" bestFit="1" customWidth="1"/>
    <col min="5" max="5" width="7.5703125" style="128" bestFit="1" customWidth="1"/>
    <col min="6" max="113" width="8.140625" style="123" customWidth="1"/>
  </cols>
  <sheetData>
    <row r="1" spans="1:113" ht="15.75" thickBot="1">
      <c r="C1" s="401" t="s">
        <v>4393</v>
      </c>
      <c r="D1" s="401"/>
      <c r="E1" s="401"/>
      <c r="F1" s="401"/>
      <c r="G1" s="401"/>
      <c r="H1" s="401"/>
      <c r="I1" s="401"/>
      <c r="J1" s="401"/>
      <c r="K1" s="401"/>
    </row>
    <row r="2" spans="1:113" s="289" customFormat="1" ht="24.95" customHeight="1" thickBot="1">
      <c r="A2" s="398" t="s">
        <v>170</v>
      </c>
      <c r="B2" s="399"/>
      <c r="C2" s="399"/>
      <c r="D2" s="399"/>
      <c r="E2" s="400"/>
      <c r="F2" s="395" t="s">
        <v>176</v>
      </c>
      <c r="G2" s="396"/>
      <c r="H2" s="396"/>
      <c r="I2" s="396"/>
      <c r="J2" s="396"/>
      <c r="K2" s="397"/>
      <c r="L2" s="395" t="s">
        <v>177</v>
      </c>
      <c r="M2" s="396"/>
      <c r="N2" s="396"/>
      <c r="O2" s="396"/>
      <c r="P2" s="396"/>
      <c r="Q2" s="397"/>
      <c r="R2" s="395" t="s">
        <v>178</v>
      </c>
      <c r="S2" s="396"/>
      <c r="T2" s="396"/>
      <c r="U2" s="396"/>
      <c r="V2" s="396"/>
      <c r="W2" s="397"/>
      <c r="X2" s="395" t="s">
        <v>179</v>
      </c>
      <c r="Y2" s="396"/>
      <c r="Z2" s="396"/>
      <c r="AA2" s="396"/>
      <c r="AB2" s="396"/>
      <c r="AC2" s="397"/>
      <c r="AD2" s="395" t="s">
        <v>180</v>
      </c>
      <c r="AE2" s="396"/>
      <c r="AF2" s="396"/>
      <c r="AG2" s="396"/>
      <c r="AH2" s="396"/>
      <c r="AI2" s="397"/>
      <c r="AJ2" s="395" t="s">
        <v>181</v>
      </c>
      <c r="AK2" s="396"/>
      <c r="AL2" s="396"/>
      <c r="AM2" s="396"/>
      <c r="AN2" s="396"/>
      <c r="AO2" s="397"/>
      <c r="AP2" s="395" t="s">
        <v>182</v>
      </c>
      <c r="AQ2" s="396"/>
      <c r="AR2" s="396"/>
      <c r="AS2" s="396"/>
      <c r="AT2" s="396"/>
      <c r="AU2" s="397"/>
      <c r="AV2" s="395" t="s">
        <v>183</v>
      </c>
      <c r="AW2" s="396"/>
      <c r="AX2" s="396"/>
      <c r="AY2" s="396"/>
      <c r="AZ2" s="396"/>
      <c r="BA2" s="397"/>
      <c r="BB2" s="395" t="s">
        <v>184</v>
      </c>
      <c r="BC2" s="396"/>
      <c r="BD2" s="396"/>
      <c r="BE2" s="396"/>
      <c r="BF2" s="396"/>
      <c r="BG2" s="397"/>
      <c r="BH2" s="395" t="s">
        <v>185</v>
      </c>
      <c r="BI2" s="396"/>
      <c r="BJ2" s="396"/>
      <c r="BK2" s="396"/>
      <c r="BL2" s="396"/>
      <c r="BM2" s="397"/>
      <c r="BN2" s="395" t="s">
        <v>186</v>
      </c>
      <c r="BO2" s="396"/>
      <c r="BP2" s="396"/>
      <c r="BQ2" s="396"/>
      <c r="BR2" s="396"/>
      <c r="BS2" s="397"/>
      <c r="BT2" s="395" t="s">
        <v>187</v>
      </c>
      <c r="BU2" s="396"/>
      <c r="BV2" s="396"/>
      <c r="BW2" s="396"/>
      <c r="BX2" s="396"/>
      <c r="BY2" s="397"/>
      <c r="BZ2" s="395" t="s">
        <v>188</v>
      </c>
      <c r="CA2" s="396"/>
      <c r="CB2" s="396"/>
      <c r="CC2" s="396"/>
      <c r="CD2" s="396"/>
      <c r="CE2" s="397"/>
      <c r="CF2" s="395" t="s">
        <v>189</v>
      </c>
      <c r="CG2" s="396"/>
      <c r="CH2" s="396"/>
      <c r="CI2" s="396"/>
      <c r="CJ2" s="396"/>
      <c r="CK2" s="397"/>
      <c r="CL2" s="395" t="s">
        <v>2205</v>
      </c>
      <c r="CM2" s="396"/>
      <c r="CN2" s="396"/>
      <c r="CO2" s="396"/>
      <c r="CP2" s="396"/>
      <c r="CQ2" s="397"/>
      <c r="CR2" s="395" t="s">
        <v>191</v>
      </c>
      <c r="CS2" s="396"/>
      <c r="CT2" s="396"/>
      <c r="CU2" s="396"/>
      <c r="CV2" s="396"/>
      <c r="CW2" s="397"/>
      <c r="CX2" s="395" t="s">
        <v>192</v>
      </c>
      <c r="CY2" s="396"/>
      <c r="CZ2" s="396"/>
      <c r="DA2" s="396"/>
      <c r="DB2" s="396"/>
      <c r="DC2" s="397"/>
      <c r="DD2" s="395" t="s">
        <v>193</v>
      </c>
      <c r="DE2" s="396"/>
      <c r="DF2" s="396"/>
      <c r="DG2" s="396"/>
      <c r="DH2" s="396"/>
      <c r="DI2" s="397"/>
    </row>
    <row r="3" spans="1:113" s="297" customFormat="1" ht="34.5" thickBot="1">
      <c r="A3" s="298" t="s">
        <v>172</v>
      </c>
      <c r="B3" s="299" t="s">
        <v>2206</v>
      </c>
      <c r="C3" s="292" t="s">
        <v>2207</v>
      </c>
      <c r="D3" s="300" t="s">
        <v>174</v>
      </c>
      <c r="E3" s="301" t="s">
        <v>175</v>
      </c>
      <c r="F3" s="302" t="s">
        <v>2208</v>
      </c>
      <c r="G3" s="303" t="s">
        <v>2209</v>
      </c>
      <c r="H3" s="304" t="s">
        <v>2210</v>
      </c>
      <c r="I3" s="304" t="s">
        <v>2211</v>
      </c>
      <c r="J3" s="304" t="s">
        <v>2212</v>
      </c>
      <c r="K3" s="305" t="s">
        <v>2213</v>
      </c>
      <c r="L3" s="302" t="s">
        <v>2208</v>
      </c>
      <c r="M3" s="303" t="s">
        <v>2209</v>
      </c>
      <c r="N3" s="304" t="s">
        <v>2210</v>
      </c>
      <c r="O3" s="304" t="s">
        <v>2211</v>
      </c>
      <c r="P3" s="304" t="s">
        <v>2212</v>
      </c>
      <c r="Q3" s="305" t="s">
        <v>2213</v>
      </c>
      <c r="R3" s="302" t="s">
        <v>2208</v>
      </c>
      <c r="S3" s="303" t="s">
        <v>2209</v>
      </c>
      <c r="T3" s="304" t="s">
        <v>2210</v>
      </c>
      <c r="U3" s="304" t="s">
        <v>2211</v>
      </c>
      <c r="V3" s="304" t="s">
        <v>2212</v>
      </c>
      <c r="W3" s="305" t="s">
        <v>2213</v>
      </c>
      <c r="X3" s="302" t="s">
        <v>2208</v>
      </c>
      <c r="Y3" s="303" t="s">
        <v>2209</v>
      </c>
      <c r="Z3" s="304" t="s">
        <v>2210</v>
      </c>
      <c r="AA3" s="304" t="s">
        <v>2211</v>
      </c>
      <c r="AB3" s="304" t="s">
        <v>2212</v>
      </c>
      <c r="AC3" s="305" t="s">
        <v>2213</v>
      </c>
      <c r="AD3" s="302" t="s">
        <v>2208</v>
      </c>
      <c r="AE3" s="303" t="s">
        <v>2209</v>
      </c>
      <c r="AF3" s="304" t="s">
        <v>2210</v>
      </c>
      <c r="AG3" s="304" t="s">
        <v>2211</v>
      </c>
      <c r="AH3" s="304" t="s">
        <v>2212</v>
      </c>
      <c r="AI3" s="305" t="s">
        <v>2213</v>
      </c>
      <c r="AJ3" s="302" t="s">
        <v>2208</v>
      </c>
      <c r="AK3" s="303" t="s">
        <v>2209</v>
      </c>
      <c r="AL3" s="304" t="s">
        <v>2210</v>
      </c>
      <c r="AM3" s="304" t="s">
        <v>2211</v>
      </c>
      <c r="AN3" s="304" t="s">
        <v>2212</v>
      </c>
      <c r="AO3" s="305" t="s">
        <v>2213</v>
      </c>
      <c r="AP3" s="302" t="s">
        <v>2208</v>
      </c>
      <c r="AQ3" s="303" t="s">
        <v>2209</v>
      </c>
      <c r="AR3" s="304" t="s">
        <v>2210</v>
      </c>
      <c r="AS3" s="304" t="s">
        <v>2211</v>
      </c>
      <c r="AT3" s="304" t="s">
        <v>2212</v>
      </c>
      <c r="AU3" s="305" t="s">
        <v>2213</v>
      </c>
      <c r="AV3" s="306" t="s">
        <v>2208</v>
      </c>
      <c r="AW3" s="306" t="s">
        <v>2209</v>
      </c>
      <c r="AX3" s="307" t="s">
        <v>2210</v>
      </c>
      <c r="AY3" s="307" t="s">
        <v>2211</v>
      </c>
      <c r="AZ3" s="307" t="s">
        <v>2212</v>
      </c>
      <c r="BA3" s="308" t="s">
        <v>2213</v>
      </c>
      <c r="BB3" s="306" t="s">
        <v>2208</v>
      </c>
      <c r="BC3" s="306" t="s">
        <v>2209</v>
      </c>
      <c r="BD3" s="307" t="s">
        <v>2210</v>
      </c>
      <c r="BE3" s="307" t="s">
        <v>2211</v>
      </c>
      <c r="BF3" s="307" t="s">
        <v>2212</v>
      </c>
      <c r="BG3" s="308" t="s">
        <v>2213</v>
      </c>
      <c r="BH3" s="306" t="s">
        <v>2208</v>
      </c>
      <c r="BI3" s="306" t="s">
        <v>2209</v>
      </c>
      <c r="BJ3" s="307" t="s">
        <v>2210</v>
      </c>
      <c r="BK3" s="307" t="s">
        <v>2211</v>
      </c>
      <c r="BL3" s="307" t="s">
        <v>2212</v>
      </c>
      <c r="BM3" s="308" t="s">
        <v>2213</v>
      </c>
      <c r="BN3" s="306" t="s">
        <v>2208</v>
      </c>
      <c r="BO3" s="306" t="s">
        <v>2209</v>
      </c>
      <c r="BP3" s="307" t="s">
        <v>2210</v>
      </c>
      <c r="BQ3" s="307" t="s">
        <v>2211</v>
      </c>
      <c r="BR3" s="307" t="s">
        <v>2212</v>
      </c>
      <c r="BS3" s="308" t="s">
        <v>2213</v>
      </c>
      <c r="BT3" s="306" t="s">
        <v>2208</v>
      </c>
      <c r="BU3" s="306" t="s">
        <v>2209</v>
      </c>
      <c r="BV3" s="307" t="s">
        <v>2210</v>
      </c>
      <c r="BW3" s="307" t="s">
        <v>2211</v>
      </c>
      <c r="BX3" s="307" t="s">
        <v>2212</v>
      </c>
      <c r="BY3" s="308" t="s">
        <v>2213</v>
      </c>
      <c r="BZ3" s="306" t="s">
        <v>2208</v>
      </c>
      <c r="CA3" s="306" t="s">
        <v>2209</v>
      </c>
      <c r="CB3" s="307" t="s">
        <v>2210</v>
      </c>
      <c r="CC3" s="307" t="s">
        <v>2211</v>
      </c>
      <c r="CD3" s="307" t="s">
        <v>2212</v>
      </c>
      <c r="CE3" s="308" t="s">
        <v>2213</v>
      </c>
      <c r="CF3" s="306" t="s">
        <v>2208</v>
      </c>
      <c r="CG3" s="306" t="s">
        <v>2209</v>
      </c>
      <c r="CH3" s="307" t="s">
        <v>2210</v>
      </c>
      <c r="CI3" s="307" t="s">
        <v>2211</v>
      </c>
      <c r="CJ3" s="307" t="s">
        <v>2212</v>
      </c>
      <c r="CK3" s="308" t="s">
        <v>2213</v>
      </c>
      <c r="CL3" s="306" t="s">
        <v>2208</v>
      </c>
      <c r="CM3" s="306" t="s">
        <v>2209</v>
      </c>
      <c r="CN3" s="307" t="s">
        <v>2210</v>
      </c>
      <c r="CO3" s="307" t="s">
        <v>2211</v>
      </c>
      <c r="CP3" s="307" t="s">
        <v>2212</v>
      </c>
      <c r="CQ3" s="308" t="s">
        <v>2213</v>
      </c>
      <c r="CR3" s="306" t="s">
        <v>2208</v>
      </c>
      <c r="CS3" s="306" t="s">
        <v>2209</v>
      </c>
      <c r="CT3" s="307" t="s">
        <v>2210</v>
      </c>
      <c r="CU3" s="307" t="s">
        <v>2211</v>
      </c>
      <c r="CV3" s="307" t="s">
        <v>2212</v>
      </c>
      <c r="CW3" s="308" t="s">
        <v>2213</v>
      </c>
      <c r="CX3" s="306" t="s">
        <v>2208</v>
      </c>
      <c r="CY3" s="306" t="s">
        <v>2209</v>
      </c>
      <c r="CZ3" s="307" t="s">
        <v>2210</v>
      </c>
      <c r="DA3" s="307" t="s">
        <v>2211</v>
      </c>
      <c r="DB3" s="307" t="s">
        <v>2212</v>
      </c>
      <c r="DC3" s="308" t="s">
        <v>2213</v>
      </c>
      <c r="DD3" s="306" t="s">
        <v>2208</v>
      </c>
      <c r="DE3" s="306" t="s">
        <v>2209</v>
      </c>
      <c r="DF3" s="307" t="s">
        <v>2210</v>
      </c>
      <c r="DG3" s="307" t="s">
        <v>2211</v>
      </c>
      <c r="DH3" s="307" t="s">
        <v>2212</v>
      </c>
      <c r="DI3" s="308" t="s">
        <v>2213</v>
      </c>
    </row>
    <row r="4" spans="1:113">
      <c r="A4" s="129">
        <v>1</v>
      </c>
      <c r="B4" s="130" t="s">
        <v>194</v>
      </c>
      <c r="C4" s="131" t="s">
        <v>2214</v>
      </c>
      <c r="D4" s="132" t="s">
        <v>195</v>
      </c>
      <c r="E4" s="133">
        <v>222</v>
      </c>
      <c r="F4" s="134"/>
      <c r="G4" s="135"/>
      <c r="H4" s="135"/>
      <c r="I4" s="135"/>
      <c r="J4" s="135"/>
      <c r="K4" s="136"/>
      <c r="L4" s="134"/>
      <c r="M4" s="135"/>
      <c r="N4" s="135"/>
      <c r="O4" s="135"/>
      <c r="P4" s="135"/>
      <c r="Q4" s="136"/>
      <c r="R4" s="134"/>
      <c r="S4" s="135"/>
      <c r="T4" s="135"/>
      <c r="U4" s="135"/>
      <c r="V4" s="135"/>
      <c r="W4" s="136"/>
      <c r="X4" s="134"/>
      <c r="Y4" s="135"/>
      <c r="Z4" s="135"/>
      <c r="AA4" s="135"/>
      <c r="AB4" s="135"/>
      <c r="AC4" s="136"/>
      <c r="AD4" s="134"/>
      <c r="AE4" s="135"/>
      <c r="AF4" s="135"/>
      <c r="AG4" s="135"/>
      <c r="AH4" s="135"/>
      <c r="AI4" s="136"/>
      <c r="AJ4" s="134"/>
      <c r="AK4" s="135"/>
      <c r="AL4" s="135"/>
      <c r="AM4" s="135"/>
      <c r="AN4" s="135"/>
      <c r="AO4" s="136"/>
      <c r="AP4" s="134"/>
      <c r="AQ4" s="135"/>
      <c r="AR4" s="135"/>
      <c r="AS4" s="135"/>
      <c r="AT4" s="135"/>
      <c r="AU4" s="136"/>
      <c r="AV4" s="134">
        <v>87.3</v>
      </c>
      <c r="AW4" s="135">
        <v>177.6</v>
      </c>
      <c r="AX4" s="135">
        <v>0.98499999999999999</v>
      </c>
      <c r="AY4" s="135">
        <v>26840</v>
      </c>
      <c r="AZ4" s="135"/>
      <c r="BA4" s="136">
        <v>0.2195</v>
      </c>
      <c r="BB4" s="134">
        <v>57.7</v>
      </c>
      <c r="BC4" s="135">
        <v>177.6</v>
      </c>
      <c r="BD4" s="135">
        <v>0.98599999999999999</v>
      </c>
      <c r="BE4" s="135">
        <v>8683</v>
      </c>
      <c r="BF4" s="135"/>
      <c r="BG4" s="136">
        <v>0.21440000000000001</v>
      </c>
      <c r="BH4" s="134">
        <v>51.3</v>
      </c>
      <c r="BI4" s="135">
        <v>177.6</v>
      </c>
      <c r="BJ4" s="135">
        <v>0.99170000000000003</v>
      </c>
      <c r="BK4" s="135">
        <v>11859</v>
      </c>
      <c r="BL4" s="135"/>
      <c r="BM4" s="136">
        <v>0.32940000000000003</v>
      </c>
      <c r="BN4" s="134">
        <v>57.54</v>
      </c>
      <c r="BO4" s="135">
        <v>177.6</v>
      </c>
      <c r="BP4" s="135">
        <v>0.99050000000000005</v>
      </c>
      <c r="BQ4" s="135">
        <v>9741</v>
      </c>
      <c r="BR4" s="135"/>
      <c r="BS4" s="136">
        <v>0.26590000000000003</v>
      </c>
      <c r="BT4" s="134"/>
      <c r="BU4" s="135"/>
      <c r="BV4" s="135"/>
      <c r="BW4" s="135"/>
      <c r="BX4" s="135"/>
      <c r="BY4" s="136"/>
      <c r="BZ4" s="134">
        <v>234.76</v>
      </c>
      <c r="CA4" s="135">
        <v>355.2</v>
      </c>
      <c r="CB4" s="135">
        <v>1.9037000000000002</v>
      </c>
      <c r="CC4" s="135">
        <v>38288</v>
      </c>
      <c r="CD4" s="135"/>
      <c r="CE4" s="136">
        <v>0.48460000000000003</v>
      </c>
      <c r="CF4" s="134">
        <v>112.26</v>
      </c>
      <c r="CG4" s="135">
        <v>177.6</v>
      </c>
      <c r="CH4" s="135">
        <v>0.96550000000000002</v>
      </c>
      <c r="CI4" s="135">
        <v>16185</v>
      </c>
      <c r="CJ4" s="135"/>
      <c r="CK4" s="136">
        <v>0.19120000000000001</v>
      </c>
      <c r="CL4" s="134">
        <v>115.78</v>
      </c>
      <c r="CM4" s="135">
        <v>177.6</v>
      </c>
      <c r="CN4" s="135">
        <v>0.95750000000000002</v>
      </c>
      <c r="CO4" s="135">
        <v>20833</v>
      </c>
      <c r="CP4" s="135"/>
      <c r="CQ4" s="136">
        <v>0.2596</v>
      </c>
      <c r="CR4" s="134">
        <v>119.94</v>
      </c>
      <c r="CS4" s="135">
        <v>177.6</v>
      </c>
      <c r="CT4" s="135">
        <v>0.96350000000000002</v>
      </c>
      <c r="CU4" s="135">
        <v>21451</v>
      </c>
      <c r="CV4" s="135"/>
      <c r="CW4" s="136">
        <v>0.24640000000000001</v>
      </c>
      <c r="CX4" s="134">
        <v>114.82</v>
      </c>
      <c r="CY4" s="135">
        <v>177.6</v>
      </c>
      <c r="CZ4" s="135">
        <v>0.96650000000000003</v>
      </c>
      <c r="DA4" s="135">
        <v>23521</v>
      </c>
      <c r="DB4" s="135"/>
      <c r="DC4" s="136">
        <v>0.28060000000000002</v>
      </c>
      <c r="DD4" s="134">
        <v>111.62</v>
      </c>
      <c r="DE4" s="135">
        <v>177.6</v>
      </c>
      <c r="DF4" s="135">
        <v>0.96040000000000003</v>
      </c>
      <c r="DG4" s="135">
        <v>17819</v>
      </c>
      <c r="DH4" s="135"/>
      <c r="DI4" s="136">
        <v>0.23519999999999999</v>
      </c>
    </row>
    <row r="5" spans="1:113" ht="22.5">
      <c r="A5" s="137">
        <v>2</v>
      </c>
      <c r="B5" s="138" t="s">
        <v>196</v>
      </c>
      <c r="C5" s="139" t="s">
        <v>2215</v>
      </c>
      <c r="D5" s="140" t="s">
        <v>195</v>
      </c>
      <c r="E5" s="141">
        <v>133</v>
      </c>
      <c r="F5" s="142"/>
      <c r="G5" s="143"/>
      <c r="H5" s="143"/>
      <c r="I5" s="143"/>
      <c r="J5" s="143"/>
      <c r="K5" s="144"/>
      <c r="L5" s="142"/>
      <c r="M5" s="143"/>
      <c r="N5" s="143"/>
      <c r="O5" s="143"/>
      <c r="P5" s="143"/>
      <c r="Q5" s="144"/>
      <c r="R5" s="142"/>
      <c r="S5" s="143"/>
      <c r="T5" s="143"/>
      <c r="U5" s="143"/>
      <c r="V5" s="143"/>
      <c r="W5" s="144"/>
      <c r="X5" s="142"/>
      <c r="Y5" s="143"/>
      <c r="Z5" s="143"/>
      <c r="AA5" s="143"/>
      <c r="AB5" s="143"/>
      <c r="AC5" s="144"/>
      <c r="AD5" s="142"/>
      <c r="AE5" s="143"/>
      <c r="AF5" s="143"/>
      <c r="AG5" s="143"/>
      <c r="AH5" s="143"/>
      <c r="AI5" s="144"/>
      <c r="AJ5" s="142"/>
      <c r="AK5" s="143"/>
      <c r="AL5" s="143"/>
      <c r="AM5" s="143"/>
      <c r="AN5" s="143"/>
      <c r="AO5" s="144"/>
      <c r="AP5" s="142">
        <v>22.45</v>
      </c>
      <c r="AQ5" s="143">
        <v>106.4</v>
      </c>
      <c r="AR5" s="143">
        <v>0.99890000000000001</v>
      </c>
      <c r="AS5" s="143">
        <v>4501</v>
      </c>
      <c r="AT5" s="143"/>
      <c r="AU5" s="144">
        <v>0.26979999999999998</v>
      </c>
      <c r="AV5" s="142">
        <v>17.649999999999999</v>
      </c>
      <c r="AW5" s="143">
        <v>106.4</v>
      </c>
      <c r="AX5" s="143">
        <v>0.99870000000000003</v>
      </c>
      <c r="AY5" s="143">
        <v>3941</v>
      </c>
      <c r="AZ5" s="143"/>
      <c r="BA5" s="144">
        <v>0.3342</v>
      </c>
      <c r="BB5" s="142">
        <v>13.41</v>
      </c>
      <c r="BC5" s="143">
        <v>106.4</v>
      </c>
      <c r="BD5" s="143">
        <v>0.99850000000000005</v>
      </c>
      <c r="BE5" s="143">
        <v>3581</v>
      </c>
      <c r="BF5" s="143"/>
      <c r="BG5" s="144">
        <v>0.39639999999999997</v>
      </c>
      <c r="BH5" s="142">
        <v>13.65</v>
      </c>
      <c r="BI5" s="143">
        <v>106.4</v>
      </c>
      <c r="BJ5" s="143">
        <v>0</v>
      </c>
      <c r="BK5" s="143">
        <v>3941</v>
      </c>
      <c r="BL5" s="143"/>
      <c r="BM5" s="144">
        <v>0.42720000000000002</v>
      </c>
      <c r="BN5" s="142">
        <v>14.37</v>
      </c>
      <c r="BO5" s="143">
        <v>106.4</v>
      </c>
      <c r="BP5" s="143">
        <v>0.96699999999999997</v>
      </c>
      <c r="BQ5" s="143">
        <v>3284</v>
      </c>
      <c r="BR5" s="143"/>
      <c r="BS5" s="144">
        <v>0.38519999999999999</v>
      </c>
      <c r="BT5" s="142"/>
      <c r="BU5" s="143"/>
      <c r="BV5" s="143"/>
      <c r="BW5" s="143"/>
      <c r="BX5" s="143"/>
      <c r="BY5" s="144"/>
      <c r="BZ5" s="142">
        <v>58.5</v>
      </c>
      <c r="CA5" s="143">
        <v>212.8</v>
      </c>
      <c r="CB5" s="143">
        <v>1.9975000000000001</v>
      </c>
      <c r="CC5" s="143">
        <v>10702</v>
      </c>
      <c r="CD5" s="143"/>
      <c r="CE5" s="144">
        <v>0.52740000000000009</v>
      </c>
      <c r="CF5" s="142">
        <v>33.57</v>
      </c>
      <c r="CG5" s="143">
        <v>106.4</v>
      </c>
      <c r="CH5" s="143">
        <v>0.99829999999999997</v>
      </c>
      <c r="CI5" s="143">
        <v>5514</v>
      </c>
      <c r="CJ5" s="143"/>
      <c r="CK5" s="144">
        <v>0.2296</v>
      </c>
      <c r="CL5" s="142">
        <v>32.130000000000003</v>
      </c>
      <c r="CM5" s="143">
        <v>106.4</v>
      </c>
      <c r="CN5" s="143">
        <v>0.99690000000000001</v>
      </c>
      <c r="CO5" s="143">
        <v>5420</v>
      </c>
      <c r="CP5" s="143"/>
      <c r="CQ5" s="144">
        <v>0.24440000000000001</v>
      </c>
      <c r="CR5" s="142">
        <v>29.89</v>
      </c>
      <c r="CS5" s="143">
        <v>106.4</v>
      </c>
      <c r="CT5" s="143">
        <v>0.99780000000000002</v>
      </c>
      <c r="CU5" s="143">
        <v>5981</v>
      </c>
      <c r="CV5" s="143"/>
      <c r="CW5" s="144">
        <v>0.28120000000000001</v>
      </c>
      <c r="CX5" s="142">
        <v>29.89</v>
      </c>
      <c r="CY5" s="143">
        <v>106.4</v>
      </c>
      <c r="CZ5" s="143">
        <v>0.99890000000000001</v>
      </c>
      <c r="DA5" s="143">
        <v>6416</v>
      </c>
      <c r="DB5" s="143"/>
      <c r="DC5" s="144">
        <v>0.3014</v>
      </c>
      <c r="DD5" s="142">
        <v>26.85</v>
      </c>
      <c r="DE5" s="143">
        <v>106.4</v>
      </c>
      <c r="DF5" s="143">
        <v>0.999</v>
      </c>
      <c r="DG5" s="143">
        <v>5067</v>
      </c>
      <c r="DH5" s="143"/>
      <c r="DI5" s="144">
        <v>0.27510000000000001</v>
      </c>
    </row>
    <row r="6" spans="1:113">
      <c r="A6" s="137">
        <v>3</v>
      </c>
      <c r="B6" s="138" t="s">
        <v>197</v>
      </c>
      <c r="C6" s="139" t="s">
        <v>2216</v>
      </c>
      <c r="D6" s="140" t="s">
        <v>195</v>
      </c>
      <c r="E6" s="141">
        <v>126</v>
      </c>
      <c r="F6" s="142"/>
      <c r="G6" s="143"/>
      <c r="H6" s="143"/>
      <c r="I6" s="143"/>
      <c r="J6" s="143"/>
      <c r="K6" s="144"/>
      <c r="L6" s="142"/>
      <c r="M6" s="143"/>
      <c r="N6" s="143"/>
      <c r="O6" s="143"/>
      <c r="P6" s="143"/>
      <c r="Q6" s="144"/>
      <c r="R6" s="142"/>
      <c r="S6" s="143"/>
      <c r="T6" s="143"/>
      <c r="U6" s="143"/>
      <c r="V6" s="143"/>
      <c r="W6" s="144"/>
      <c r="X6" s="142"/>
      <c r="Y6" s="143"/>
      <c r="Z6" s="143"/>
      <c r="AA6" s="143"/>
      <c r="AB6" s="143"/>
      <c r="AC6" s="144"/>
      <c r="AD6" s="142"/>
      <c r="AE6" s="143"/>
      <c r="AF6" s="143"/>
      <c r="AG6" s="143"/>
      <c r="AH6" s="143"/>
      <c r="AI6" s="144"/>
      <c r="AJ6" s="142"/>
      <c r="AK6" s="143"/>
      <c r="AL6" s="143"/>
      <c r="AM6" s="143"/>
      <c r="AN6" s="143"/>
      <c r="AO6" s="144"/>
      <c r="AP6" s="142">
        <v>0</v>
      </c>
      <c r="AQ6" s="143">
        <v>100.8</v>
      </c>
      <c r="AR6" s="143"/>
      <c r="AS6" s="143">
        <v>0</v>
      </c>
      <c r="AT6" s="143"/>
      <c r="AU6" s="144">
        <v>0</v>
      </c>
      <c r="AV6" s="142">
        <v>58</v>
      </c>
      <c r="AW6" s="143">
        <v>100.8</v>
      </c>
      <c r="AX6" s="143">
        <v>0.81620000000000004</v>
      </c>
      <c r="AY6" s="143">
        <v>7494</v>
      </c>
      <c r="AZ6" s="143"/>
      <c r="BA6" s="144">
        <v>0.21990000000000001</v>
      </c>
      <c r="BB6" s="142">
        <v>68.48</v>
      </c>
      <c r="BC6" s="143">
        <v>100.8</v>
      </c>
      <c r="BD6" s="143">
        <v>0.80469999999999997</v>
      </c>
      <c r="BE6" s="143">
        <v>9418</v>
      </c>
      <c r="BF6" s="143"/>
      <c r="BG6" s="144">
        <v>0.22969999999999999</v>
      </c>
      <c r="BH6" s="142">
        <v>76</v>
      </c>
      <c r="BI6" s="143">
        <v>100.8</v>
      </c>
      <c r="BJ6" s="143">
        <v>0.76839999999999997</v>
      </c>
      <c r="BK6" s="143">
        <v>7400</v>
      </c>
      <c r="BL6" s="143"/>
      <c r="BM6" s="144">
        <v>0.17030000000000001</v>
      </c>
      <c r="BN6" s="142">
        <v>82</v>
      </c>
      <c r="BO6" s="143">
        <v>100.8</v>
      </c>
      <c r="BP6" s="143">
        <v>0.78710000000000002</v>
      </c>
      <c r="BQ6" s="143">
        <v>6900</v>
      </c>
      <c r="BR6" s="143"/>
      <c r="BS6" s="144">
        <v>0.15909999999999999</v>
      </c>
      <c r="BT6" s="142"/>
      <c r="BU6" s="143"/>
      <c r="BV6" s="143"/>
      <c r="BW6" s="143"/>
      <c r="BX6" s="143"/>
      <c r="BY6" s="144"/>
      <c r="BZ6" s="142">
        <v>71.599999999999994</v>
      </c>
      <c r="CA6" s="143">
        <v>201.6</v>
      </c>
      <c r="CB6" s="143">
        <v>1.5573999999999999</v>
      </c>
      <c r="CC6" s="143">
        <v>18346</v>
      </c>
      <c r="CD6" s="143">
        <v>8974</v>
      </c>
      <c r="CE6" s="144">
        <v>2.2574000000000001</v>
      </c>
      <c r="CF6" s="142">
        <v>57</v>
      </c>
      <c r="CG6" s="143">
        <v>100.8</v>
      </c>
      <c r="CH6" s="143">
        <v>0.77480000000000004</v>
      </c>
      <c r="CI6" s="143">
        <v>5648</v>
      </c>
      <c r="CJ6" s="143"/>
      <c r="CK6" s="144">
        <v>0.1719</v>
      </c>
      <c r="CL6" s="142">
        <v>52.8</v>
      </c>
      <c r="CM6" s="143">
        <v>100.8</v>
      </c>
      <c r="CN6" s="143">
        <v>0.73829999999999996</v>
      </c>
      <c r="CO6" s="143">
        <v>4096</v>
      </c>
      <c r="CP6" s="143"/>
      <c r="CQ6" s="144">
        <v>0.1459</v>
      </c>
      <c r="CR6" s="142">
        <v>48.6</v>
      </c>
      <c r="CS6" s="143">
        <v>100.8</v>
      </c>
      <c r="CT6" s="143">
        <v>0.79769999999999996</v>
      </c>
      <c r="CU6" s="143">
        <v>4598</v>
      </c>
      <c r="CV6" s="143"/>
      <c r="CW6" s="144">
        <v>0.15939999999999999</v>
      </c>
      <c r="CX6" s="142">
        <v>47.2</v>
      </c>
      <c r="CY6" s="143">
        <v>100.8</v>
      </c>
      <c r="CZ6" s="143">
        <v>0.8377</v>
      </c>
      <c r="DA6" s="143">
        <v>4128</v>
      </c>
      <c r="DB6" s="143"/>
      <c r="DC6" s="144">
        <v>0.14030000000000001</v>
      </c>
      <c r="DD6" s="142">
        <v>54.6</v>
      </c>
      <c r="DE6" s="143">
        <v>100.8</v>
      </c>
      <c r="DF6" s="143">
        <v>0.84360000000000002</v>
      </c>
      <c r="DG6" s="143">
        <v>3722</v>
      </c>
      <c r="DH6" s="143"/>
      <c r="DI6" s="144">
        <v>0.11219999999999999</v>
      </c>
    </row>
    <row r="7" spans="1:113">
      <c r="A7" s="137">
        <v>4</v>
      </c>
      <c r="B7" s="138" t="s">
        <v>198</v>
      </c>
      <c r="C7" s="139" t="s">
        <v>2217</v>
      </c>
      <c r="D7" s="140" t="s">
        <v>195</v>
      </c>
      <c r="E7" s="141">
        <v>367</v>
      </c>
      <c r="F7" s="145"/>
      <c r="G7" s="146"/>
      <c r="H7" s="146"/>
      <c r="I7" s="146"/>
      <c r="J7" s="146"/>
      <c r="K7" s="147"/>
      <c r="L7" s="145"/>
      <c r="M7" s="146"/>
      <c r="N7" s="146"/>
      <c r="O7" s="146"/>
      <c r="P7" s="146"/>
      <c r="Q7" s="147"/>
      <c r="R7" s="145"/>
      <c r="S7" s="146"/>
      <c r="T7" s="146"/>
      <c r="U7" s="146"/>
      <c r="V7" s="146"/>
      <c r="W7" s="147"/>
      <c r="X7" s="145"/>
      <c r="Y7" s="146"/>
      <c r="Z7" s="146"/>
      <c r="AA7" s="146"/>
      <c r="AB7" s="146"/>
      <c r="AC7" s="147"/>
      <c r="AD7" s="145"/>
      <c r="AE7" s="146"/>
      <c r="AF7" s="146"/>
      <c r="AG7" s="146"/>
      <c r="AH7" s="146"/>
      <c r="AI7" s="147"/>
      <c r="AJ7" s="145"/>
      <c r="AK7" s="146"/>
      <c r="AL7" s="146"/>
      <c r="AM7" s="146"/>
      <c r="AN7" s="146"/>
      <c r="AO7" s="147"/>
      <c r="AP7" s="145">
        <v>94</v>
      </c>
      <c r="AQ7" s="146">
        <v>293.60000000000002</v>
      </c>
      <c r="AR7" s="146">
        <v>0.67130000000000001</v>
      </c>
      <c r="AS7" s="146">
        <v>3442</v>
      </c>
      <c r="AT7" s="146"/>
      <c r="AU7" s="147"/>
      <c r="AV7" s="145">
        <v>12</v>
      </c>
      <c r="AW7" s="146">
        <v>293.60000000000002</v>
      </c>
      <c r="AX7" s="146">
        <v>0.31769999999999998</v>
      </c>
      <c r="AY7" s="146">
        <v>1143</v>
      </c>
      <c r="AZ7" s="146"/>
      <c r="BA7" s="147"/>
      <c r="BB7" s="145">
        <v>6</v>
      </c>
      <c r="BC7" s="146">
        <v>293.60000000000002</v>
      </c>
      <c r="BD7" s="146">
        <v>0.999</v>
      </c>
      <c r="BE7" s="146">
        <v>1042</v>
      </c>
      <c r="BF7" s="146"/>
      <c r="BG7" s="147"/>
      <c r="BH7" s="145">
        <v>0</v>
      </c>
      <c r="BI7" s="146">
        <v>293.60000000000002</v>
      </c>
      <c r="BJ7" s="146">
        <v>0</v>
      </c>
      <c r="BK7" s="146">
        <v>933</v>
      </c>
      <c r="BL7" s="146"/>
      <c r="BM7" s="147"/>
      <c r="BN7" s="145">
        <v>12</v>
      </c>
      <c r="BO7" s="146">
        <v>293.60000000000002</v>
      </c>
      <c r="BP7" s="146">
        <v>0.34539999999999998</v>
      </c>
      <c r="BQ7" s="146">
        <v>938</v>
      </c>
      <c r="BR7" s="146"/>
      <c r="BS7" s="147"/>
      <c r="BT7" s="145"/>
      <c r="BU7" s="146"/>
      <c r="BV7" s="146"/>
      <c r="BW7" s="146"/>
      <c r="BX7" s="146"/>
      <c r="BY7" s="147"/>
      <c r="BZ7" s="145">
        <v>318</v>
      </c>
      <c r="CA7" s="146">
        <v>587.20000000000005</v>
      </c>
      <c r="CB7" s="146">
        <v>1.538</v>
      </c>
      <c r="CC7" s="146">
        <v>49114</v>
      </c>
      <c r="CD7" s="146"/>
      <c r="CE7" s="147"/>
      <c r="CF7" s="145">
        <v>176</v>
      </c>
      <c r="CG7" s="146">
        <v>293.60000000000002</v>
      </c>
      <c r="CH7" s="146">
        <v>0.73899999999999999</v>
      </c>
      <c r="CI7" s="146">
        <v>34660</v>
      </c>
      <c r="CJ7" s="146"/>
      <c r="CK7" s="147"/>
      <c r="CL7" s="145">
        <v>106</v>
      </c>
      <c r="CM7" s="146">
        <v>293.60000000000002</v>
      </c>
      <c r="CN7" s="146">
        <v>0.61309999999999998</v>
      </c>
      <c r="CO7" s="146">
        <v>7835</v>
      </c>
      <c r="CP7" s="146"/>
      <c r="CQ7" s="147"/>
      <c r="CR7" s="145">
        <v>156</v>
      </c>
      <c r="CS7" s="146">
        <v>293.60000000000002</v>
      </c>
      <c r="CT7" s="146">
        <v>0.63290000000000002</v>
      </c>
      <c r="CU7" s="146">
        <v>13460</v>
      </c>
      <c r="CV7" s="146"/>
      <c r="CW7" s="147"/>
      <c r="CX7" s="145">
        <v>192</v>
      </c>
      <c r="CY7" s="146">
        <v>293.60000000000002</v>
      </c>
      <c r="CZ7" s="146">
        <v>0.66739999999999999</v>
      </c>
      <c r="DA7" s="146">
        <v>36576</v>
      </c>
      <c r="DB7" s="146"/>
      <c r="DC7" s="147"/>
      <c r="DD7" s="145">
        <v>192</v>
      </c>
      <c r="DE7" s="146">
        <v>293.60000000000002</v>
      </c>
      <c r="DF7" s="146">
        <v>0.66790000000000005</v>
      </c>
      <c r="DG7" s="146">
        <v>36040</v>
      </c>
      <c r="DH7" s="146"/>
      <c r="DI7" s="147"/>
    </row>
    <row r="8" spans="1:113">
      <c r="A8" s="137">
        <v>5</v>
      </c>
      <c r="B8" s="138" t="s">
        <v>199</v>
      </c>
      <c r="C8" s="139" t="s">
        <v>2218</v>
      </c>
      <c r="D8" s="140" t="s">
        <v>195</v>
      </c>
      <c r="E8" s="141">
        <v>161</v>
      </c>
      <c r="F8" s="142"/>
      <c r="G8" s="143"/>
      <c r="H8" s="143"/>
      <c r="I8" s="143"/>
      <c r="J8" s="143"/>
      <c r="K8" s="144"/>
      <c r="L8" s="142"/>
      <c r="M8" s="143"/>
      <c r="N8" s="143"/>
      <c r="O8" s="143"/>
      <c r="P8" s="143"/>
      <c r="Q8" s="144"/>
      <c r="R8" s="142"/>
      <c r="S8" s="143"/>
      <c r="T8" s="143"/>
      <c r="U8" s="143"/>
      <c r="V8" s="143"/>
      <c r="W8" s="144"/>
      <c r="X8" s="142"/>
      <c r="Y8" s="143"/>
      <c r="Z8" s="143"/>
      <c r="AA8" s="143"/>
      <c r="AB8" s="143"/>
      <c r="AC8" s="144"/>
      <c r="AD8" s="142"/>
      <c r="AE8" s="143"/>
      <c r="AF8" s="143"/>
      <c r="AG8" s="143"/>
      <c r="AH8" s="143"/>
      <c r="AI8" s="144"/>
      <c r="AJ8" s="142"/>
      <c r="AK8" s="143"/>
      <c r="AL8" s="143"/>
      <c r="AM8" s="143"/>
      <c r="AN8" s="143"/>
      <c r="AO8" s="144"/>
      <c r="AP8" s="142">
        <v>42.9</v>
      </c>
      <c r="AQ8" s="143">
        <v>128.80000000000001</v>
      </c>
      <c r="AR8" s="143">
        <v>0.99680000000000002</v>
      </c>
      <c r="AS8" s="143">
        <v>11118</v>
      </c>
      <c r="AT8" s="143"/>
      <c r="AU8" s="144">
        <v>0.34949999999999998</v>
      </c>
      <c r="AV8" s="142">
        <v>51</v>
      </c>
      <c r="AW8" s="143">
        <v>128.80000000000001</v>
      </c>
      <c r="AX8" s="143">
        <v>0.99490000000000001</v>
      </c>
      <c r="AY8" s="143">
        <v>12798</v>
      </c>
      <c r="AZ8" s="143"/>
      <c r="BA8" s="144">
        <v>0.3503</v>
      </c>
      <c r="BB8" s="142">
        <v>44.16</v>
      </c>
      <c r="BC8" s="143">
        <v>128.80000000000001</v>
      </c>
      <c r="BD8" s="143">
        <v>0.99619999999999997</v>
      </c>
      <c r="BE8" s="143">
        <v>13314</v>
      </c>
      <c r="BF8" s="143"/>
      <c r="BG8" s="144">
        <v>0.40679999999999999</v>
      </c>
      <c r="BH8" s="142">
        <v>42</v>
      </c>
      <c r="BI8" s="143">
        <v>128.80000000000001</v>
      </c>
      <c r="BJ8" s="143">
        <v>0.99360000000000004</v>
      </c>
      <c r="BK8" s="143">
        <v>11706</v>
      </c>
      <c r="BL8" s="143"/>
      <c r="BM8" s="144">
        <v>0.377</v>
      </c>
      <c r="BN8" s="142">
        <v>37.799999999999997</v>
      </c>
      <c r="BO8" s="143">
        <v>128.80000000000001</v>
      </c>
      <c r="BP8" s="143">
        <v>0.99050000000000005</v>
      </c>
      <c r="BQ8" s="143">
        <v>12231</v>
      </c>
      <c r="BR8" s="143"/>
      <c r="BS8" s="144">
        <v>0.48609999999999998</v>
      </c>
      <c r="BT8" s="142"/>
      <c r="BU8" s="143"/>
      <c r="BV8" s="143"/>
      <c r="BW8" s="143"/>
      <c r="BX8" s="143"/>
      <c r="BY8" s="144"/>
      <c r="BZ8" s="142">
        <v>75.3</v>
      </c>
      <c r="CA8" s="143">
        <v>257.60000000000002</v>
      </c>
      <c r="CB8" s="143">
        <v>1.9748999999999999</v>
      </c>
      <c r="CC8" s="143">
        <v>36981</v>
      </c>
      <c r="CD8" s="143">
        <v>10718</v>
      </c>
      <c r="CE8" s="144">
        <v>2.8085</v>
      </c>
      <c r="CF8" s="142">
        <v>16.8</v>
      </c>
      <c r="CG8" s="143">
        <v>128.80000000000001</v>
      </c>
      <c r="CH8" s="143">
        <v>0.99170000000000003</v>
      </c>
      <c r="CI8" s="143">
        <v>7164</v>
      </c>
      <c r="CJ8" s="143"/>
      <c r="CK8" s="144">
        <v>0.57799999999999996</v>
      </c>
      <c r="CL8" s="142">
        <v>47.7</v>
      </c>
      <c r="CM8" s="143">
        <v>128.80000000000001</v>
      </c>
      <c r="CN8" s="143">
        <v>0.98440000000000005</v>
      </c>
      <c r="CO8" s="143">
        <v>10569</v>
      </c>
      <c r="CP8" s="143"/>
      <c r="CQ8" s="144">
        <v>0.31259999999999999</v>
      </c>
      <c r="CR8" s="142">
        <v>51.3</v>
      </c>
      <c r="CS8" s="143">
        <v>128.80000000000001</v>
      </c>
      <c r="CT8" s="143">
        <v>0.98450000000000004</v>
      </c>
      <c r="CU8" s="143">
        <v>17547</v>
      </c>
      <c r="CV8" s="143"/>
      <c r="CW8" s="144">
        <v>0.46700000000000003</v>
      </c>
      <c r="CX8" s="142">
        <v>60.3</v>
      </c>
      <c r="CY8" s="143">
        <v>128.80000000000001</v>
      </c>
      <c r="CZ8" s="143">
        <v>0.98929999999999996</v>
      </c>
      <c r="DA8" s="143">
        <v>21534</v>
      </c>
      <c r="DB8" s="143"/>
      <c r="DC8" s="144">
        <v>0.48520000000000002</v>
      </c>
      <c r="DD8" s="142">
        <v>63</v>
      </c>
      <c r="DE8" s="143">
        <v>128.80000000000001</v>
      </c>
      <c r="DF8" s="143">
        <v>0.98819999999999997</v>
      </c>
      <c r="DG8" s="143">
        <v>17829</v>
      </c>
      <c r="DH8" s="143"/>
      <c r="DI8" s="144">
        <v>0.39779999999999999</v>
      </c>
    </row>
    <row r="9" spans="1:113">
      <c r="A9" s="137">
        <v>6</v>
      </c>
      <c r="B9" s="138" t="s">
        <v>200</v>
      </c>
      <c r="C9" s="139" t="s">
        <v>2219</v>
      </c>
      <c r="D9" s="140" t="s">
        <v>195</v>
      </c>
      <c r="E9" s="141">
        <v>111</v>
      </c>
      <c r="F9" s="145"/>
      <c r="G9" s="146"/>
      <c r="H9" s="146"/>
      <c r="I9" s="146"/>
      <c r="J9" s="146"/>
      <c r="K9" s="147"/>
      <c r="L9" s="145"/>
      <c r="M9" s="146"/>
      <c r="N9" s="146"/>
      <c r="O9" s="146"/>
      <c r="P9" s="146"/>
      <c r="Q9" s="147"/>
      <c r="R9" s="145"/>
      <c r="S9" s="146"/>
      <c r="T9" s="146"/>
      <c r="U9" s="146"/>
      <c r="V9" s="146"/>
      <c r="W9" s="147"/>
      <c r="X9" s="145"/>
      <c r="Y9" s="146"/>
      <c r="Z9" s="146"/>
      <c r="AA9" s="146"/>
      <c r="AB9" s="146"/>
      <c r="AC9" s="147"/>
      <c r="AD9" s="145"/>
      <c r="AE9" s="146"/>
      <c r="AF9" s="146"/>
      <c r="AG9" s="146"/>
      <c r="AH9" s="146"/>
      <c r="AI9" s="147"/>
      <c r="AJ9" s="145"/>
      <c r="AK9" s="146"/>
      <c r="AL9" s="146"/>
      <c r="AM9" s="146"/>
      <c r="AN9" s="146"/>
      <c r="AO9" s="147"/>
      <c r="AP9" s="145">
        <v>22.8</v>
      </c>
      <c r="AQ9" s="146">
        <v>88.8</v>
      </c>
      <c r="AR9" s="146">
        <v>0.85429999999999995</v>
      </c>
      <c r="AS9" s="146">
        <v>3219</v>
      </c>
      <c r="AT9" s="146"/>
      <c r="AU9" s="147">
        <v>0.22209999999999999</v>
      </c>
      <c r="AV9" s="145">
        <v>24</v>
      </c>
      <c r="AW9" s="146">
        <v>88.8</v>
      </c>
      <c r="AX9" s="146">
        <v>0.81179999999999997</v>
      </c>
      <c r="AY9" s="146">
        <v>3390</v>
      </c>
      <c r="AZ9" s="146"/>
      <c r="BA9" s="147">
        <v>0.2417</v>
      </c>
      <c r="BB9" s="145">
        <v>16.559999999999999</v>
      </c>
      <c r="BC9" s="146">
        <v>88.8</v>
      </c>
      <c r="BD9" s="146">
        <v>0.91769999999999996</v>
      </c>
      <c r="BE9" s="146">
        <v>3378</v>
      </c>
      <c r="BF9" s="146"/>
      <c r="BG9" s="147">
        <v>0.29880000000000001</v>
      </c>
      <c r="BH9" s="145">
        <v>18</v>
      </c>
      <c r="BI9" s="146">
        <v>88.8</v>
      </c>
      <c r="BJ9" s="146">
        <v>0.69230000000000003</v>
      </c>
      <c r="BK9" s="146">
        <v>2976</v>
      </c>
      <c r="BL9" s="146"/>
      <c r="BM9" s="147">
        <v>0.32100000000000001</v>
      </c>
      <c r="BN9" s="145">
        <v>21.6</v>
      </c>
      <c r="BO9" s="146">
        <v>88.8</v>
      </c>
      <c r="BP9" s="146">
        <v>0.84360000000000002</v>
      </c>
      <c r="BQ9" s="146">
        <v>2928</v>
      </c>
      <c r="BR9" s="146"/>
      <c r="BS9" s="147">
        <v>0.23910000000000001</v>
      </c>
      <c r="BT9" s="145"/>
      <c r="BU9" s="146"/>
      <c r="BV9" s="146"/>
      <c r="BW9" s="146"/>
      <c r="BX9" s="146"/>
      <c r="BY9" s="147"/>
      <c r="BZ9" s="145">
        <v>38.4</v>
      </c>
      <c r="CA9" s="146">
        <v>177.6</v>
      </c>
      <c r="CB9" s="146">
        <v>1.8431000000000002</v>
      </c>
      <c r="CC9" s="146">
        <v>12378</v>
      </c>
      <c r="CD9" s="146">
        <v>5556</v>
      </c>
      <c r="CE9" s="147">
        <v>2.4014000000000002</v>
      </c>
      <c r="CF9" s="145">
        <v>30.3</v>
      </c>
      <c r="CG9" s="146">
        <v>88.8</v>
      </c>
      <c r="CH9" s="146">
        <v>0.84919999999999995</v>
      </c>
      <c r="CI9" s="146">
        <v>4560</v>
      </c>
      <c r="CJ9" s="146"/>
      <c r="CK9" s="147">
        <v>0.2382</v>
      </c>
      <c r="CL9" s="145">
        <v>39.9</v>
      </c>
      <c r="CM9" s="146">
        <v>88.8</v>
      </c>
      <c r="CN9" s="146">
        <v>0.86899999999999999</v>
      </c>
      <c r="CO9" s="146">
        <v>5454</v>
      </c>
      <c r="CP9" s="146"/>
      <c r="CQ9" s="147">
        <v>0.2185</v>
      </c>
      <c r="CR9" s="145">
        <v>36</v>
      </c>
      <c r="CS9" s="146">
        <v>88.8</v>
      </c>
      <c r="CT9" s="146">
        <v>0.89359999999999995</v>
      </c>
      <c r="CU9" s="146">
        <v>5970</v>
      </c>
      <c r="CV9" s="146"/>
      <c r="CW9" s="147">
        <v>0.24940000000000001</v>
      </c>
      <c r="CX9" s="145">
        <v>39.9</v>
      </c>
      <c r="CY9" s="146">
        <v>88.8</v>
      </c>
      <c r="CZ9" s="146">
        <v>0.92210000000000003</v>
      </c>
      <c r="DA9" s="146">
        <v>7284</v>
      </c>
      <c r="DB9" s="146"/>
      <c r="DC9" s="147">
        <v>0.2661</v>
      </c>
      <c r="DD9" s="145">
        <v>36</v>
      </c>
      <c r="DE9" s="146">
        <v>88.8</v>
      </c>
      <c r="DF9" s="146">
        <v>0.87549999999999994</v>
      </c>
      <c r="DG9" s="146">
        <v>5421</v>
      </c>
      <c r="DH9" s="146"/>
      <c r="DI9" s="147">
        <v>0.2389</v>
      </c>
    </row>
    <row r="10" spans="1:113">
      <c r="A10" s="137">
        <v>7</v>
      </c>
      <c r="B10" s="138" t="s">
        <v>201</v>
      </c>
      <c r="C10" s="139" t="s">
        <v>2220</v>
      </c>
      <c r="D10" s="140" t="s">
        <v>195</v>
      </c>
      <c r="E10" s="141">
        <v>165</v>
      </c>
      <c r="F10" s="142"/>
      <c r="G10" s="143"/>
      <c r="H10" s="143"/>
      <c r="I10" s="143"/>
      <c r="J10" s="143"/>
      <c r="K10" s="144"/>
      <c r="L10" s="142"/>
      <c r="M10" s="143"/>
      <c r="N10" s="143"/>
      <c r="O10" s="143"/>
      <c r="P10" s="143"/>
      <c r="Q10" s="144"/>
      <c r="R10" s="142"/>
      <c r="S10" s="143"/>
      <c r="T10" s="143"/>
      <c r="U10" s="143"/>
      <c r="V10" s="143"/>
      <c r="W10" s="144"/>
      <c r="X10" s="142"/>
      <c r="Y10" s="143"/>
      <c r="Z10" s="143"/>
      <c r="AA10" s="143"/>
      <c r="AB10" s="143"/>
      <c r="AC10" s="144"/>
      <c r="AD10" s="142"/>
      <c r="AE10" s="143"/>
      <c r="AF10" s="143"/>
      <c r="AG10" s="143"/>
      <c r="AH10" s="143"/>
      <c r="AI10" s="144"/>
      <c r="AJ10" s="142"/>
      <c r="AK10" s="143"/>
      <c r="AL10" s="143"/>
      <c r="AM10" s="143"/>
      <c r="AN10" s="143"/>
      <c r="AO10" s="144"/>
      <c r="AP10" s="142">
        <v>37.6</v>
      </c>
      <c r="AQ10" s="143">
        <v>132</v>
      </c>
      <c r="AR10" s="143">
        <v>0.94120000000000004</v>
      </c>
      <c r="AS10" s="143">
        <v>11660</v>
      </c>
      <c r="AT10" s="143"/>
      <c r="AU10" s="144"/>
      <c r="AV10" s="142">
        <v>16</v>
      </c>
      <c r="AW10" s="143">
        <v>132</v>
      </c>
      <c r="AX10" s="143">
        <v>0.91479999999999995</v>
      </c>
      <c r="AY10" s="143">
        <v>8764</v>
      </c>
      <c r="AZ10" s="143"/>
      <c r="BA10" s="144"/>
      <c r="BB10" s="142">
        <v>29.28</v>
      </c>
      <c r="BC10" s="143">
        <v>132</v>
      </c>
      <c r="BD10" s="143">
        <v>0.89829999999999999</v>
      </c>
      <c r="BE10" s="143">
        <v>5284</v>
      </c>
      <c r="BF10" s="143"/>
      <c r="BG10" s="144"/>
      <c r="BH10" s="142">
        <v>36</v>
      </c>
      <c r="BI10" s="143">
        <v>132</v>
      </c>
      <c r="BJ10" s="143">
        <v>0.90549999999999997</v>
      </c>
      <c r="BK10" s="143">
        <v>7148</v>
      </c>
      <c r="BL10" s="143"/>
      <c r="BM10" s="144"/>
      <c r="BN10" s="142">
        <v>54.8</v>
      </c>
      <c r="BO10" s="143">
        <v>132</v>
      </c>
      <c r="BP10" s="143">
        <v>0.93010000000000004</v>
      </c>
      <c r="BQ10" s="143">
        <v>8716</v>
      </c>
      <c r="BR10" s="143"/>
      <c r="BS10" s="144"/>
      <c r="BT10" s="142"/>
      <c r="BU10" s="143"/>
      <c r="BV10" s="143"/>
      <c r="BW10" s="143"/>
      <c r="BX10" s="143"/>
      <c r="BY10" s="144"/>
      <c r="BZ10" s="142">
        <v>122.08</v>
      </c>
      <c r="CA10" s="143">
        <v>264</v>
      </c>
      <c r="CB10" s="143">
        <v>1.8921999999999999</v>
      </c>
      <c r="CC10" s="143">
        <v>31364</v>
      </c>
      <c r="CD10" s="143"/>
      <c r="CE10" s="144"/>
      <c r="CF10" s="142">
        <v>62.4</v>
      </c>
      <c r="CG10" s="143">
        <v>132</v>
      </c>
      <c r="CH10" s="143">
        <v>0.94299999999999995</v>
      </c>
      <c r="CI10" s="143">
        <v>16088</v>
      </c>
      <c r="CJ10" s="143"/>
      <c r="CK10" s="144"/>
      <c r="CL10" s="142">
        <v>62.4</v>
      </c>
      <c r="CM10" s="143">
        <v>132</v>
      </c>
      <c r="CN10" s="143">
        <v>0.93510000000000004</v>
      </c>
      <c r="CO10" s="143">
        <v>14988</v>
      </c>
      <c r="CP10" s="143"/>
      <c r="CQ10" s="144"/>
      <c r="CR10" s="142">
        <v>57.2</v>
      </c>
      <c r="CS10" s="143">
        <v>132</v>
      </c>
      <c r="CT10" s="143">
        <v>0.92769999999999997</v>
      </c>
      <c r="CU10" s="143">
        <v>14516</v>
      </c>
      <c r="CV10" s="143"/>
      <c r="CW10" s="144"/>
      <c r="CX10" s="142">
        <v>55.6</v>
      </c>
      <c r="CY10" s="143">
        <v>132</v>
      </c>
      <c r="CZ10" s="143">
        <v>0.92090000000000005</v>
      </c>
      <c r="DA10" s="143">
        <v>15656</v>
      </c>
      <c r="DB10" s="143"/>
      <c r="DC10" s="144"/>
      <c r="DD10" s="142">
        <v>53.6</v>
      </c>
      <c r="DE10" s="143">
        <v>132</v>
      </c>
      <c r="DF10" s="143">
        <v>0.91920000000000002</v>
      </c>
      <c r="DG10" s="143">
        <v>15024</v>
      </c>
      <c r="DH10" s="143"/>
      <c r="DI10" s="144"/>
    </row>
    <row r="11" spans="1:113">
      <c r="A11" s="137">
        <v>8</v>
      </c>
      <c r="B11" s="138" t="s">
        <v>202</v>
      </c>
      <c r="C11" s="139" t="s">
        <v>2221</v>
      </c>
      <c r="D11" s="140" t="s">
        <v>195</v>
      </c>
      <c r="E11" s="141">
        <v>111</v>
      </c>
      <c r="F11" s="142">
        <v>0</v>
      </c>
      <c r="G11" s="143">
        <v>88.8</v>
      </c>
      <c r="H11" s="143">
        <v>0.92</v>
      </c>
      <c r="I11" s="143">
        <v>13668</v>
      </c>
      <c r="J11" s="143">
        <v>12643</v>
      </c>
      <c r="K11" s="144">
        <v>0.51900000000000002</v>
      </c>
      <c r="L11" s="142">
        <v>97.28</v>
      </c>
      <c r="M11" s="143">
        <v>98.53</v>
      </c>
      <c r="N11" s="143">
        <v>0.998</v>
      </c>
      <c r="O11" s="143">
        <v>8663.5</v>
      </c>
      <c r="P11" s="143">
        <v>0</v>
      </c>
      <c r="Q11" s="144">
        <v>0.122</v>
      </c>
      <c r="R11" s="142">
        <v>103.36</v>
      </c>
      <c r="S11" s="143">
        <v>104.61</v>
      </c>
      <c r="T11" s="143">
        <v>0.996</v>
      </c>
      <c r="U11" s="143">
        <v>22249.5</v>
      </c>
      <c r="V11" s="143">
        <v>0</v>
      </c>
      <c r="W11" s="144">
        <v>0.29599999999999999</v>
      </c>
      <c r="X11" s="142">
        <v>90.24</v>
      </c>
      <c r="Y11" s="143">
        <v>91.49</v>
      </c>
      <c r="Z11" s="143">
        <v>0.99199999999999999</v>
      </c>
      <c r="AA11" s="143">
        <v>20410.5</v>
      </c>
      <c r="AB11" s="143">
        <v>0</v>
      </c>
      <c r="AC11" s="144">
        <v>0.312</v>
      </c>
      <c r="AD11" s="142">
        <v>87.36</v>
      </c>
      <c r="AE11" s="143">
        <v>88.8</v>
      </c>
      <c r="AF11" s="143">
        <v>0.99299999999999999</v>
      </c>
      <c r="AG11" s="143">
        <v>17434.5</v>
      </c>
      <c r="AH11" s="143">
        <v>0</v>
      </c>
      <c r="AI11" s="144">
        <v>0.27500000000000002</v>
      </c>
      <c r="AJ11" s="142">
        <v>0</v>
      </c>
      <c r="AK11" s="143">
        <v>88.8</v>
      </c>
      <c r="AL11" s="143">
        <v>0.92</v>
      </c>
      <c r="AM11" s="143">
        <v>19835</v>
      </c>
      <c r="AN11" s="143">
        <v>19306</v>
      </c>
      <c r="AO11" s="144">
        <v>0.27500000000000002</v>
      </c>
      <c r="AP11" s="142"/>
      <c r="AQ11" s="143"/>
      <c r="AR11" s="143"/>
      <c r="AS11" s="143"/>
      <c r="AT11" s="143"/>
      <c r="AU11" s="144"/>
      <c r="AV11" s="142"/>
      <c r="AW11" s="143"/>
      <c r="AX11" s="143"/>
      <c r="AY11" s="143"/>
      <c r="AZ11" s="143"/>
      <c r="BA11" s="144"/>
      <c r="BB11" s="142">
        <v>38.049999999999997</v>
      </c>
      <c r="BC11" s="143">
        <v>88.8</v>
      </c>
      <c r="BD11" s="143">
        <v>0.9829</v>
      </c>
      <c r="BE11" s="143">
        <v>10314</v>
      </c>
      <c r="BF11" s="143"/>
      <c r="BG11" s="144">
        <v>0.38329999999999997</v>
      </c>
      <c r="BH11" s="142">
        <v>38.85</v>
      </c>
      <c r="BI11" s="143">
        <v>88.8</v>
      </c>
      <c r="BJ11" s="143">
        <v>0.98599999999999999</v>
      </c>
      <c r="BK11" s="143">
        <v>9878</v>
      </c>
      <c r="BL11" s="143"/>
      <c r="BM11" s="144">
        <v>0.35809999999999997</v>
      </c>
      <c r="BN11" s="142">
        <v>66.849999999999994</v>
      </c>
      <c r="BO11" s="143">
        <v>88.8</v>
      </c>
      <c r="BP11" s="143">
        <v>0</v>
      </c>
      <c r="BQ11" s="143">
        <v>11091</v>
      </c>
      <c r="BR11" s="143"/>
      <c r="BS11" s="144">
        <v>0.25159999999999999</v>
      </c>
      <c r="BT11" s="142"/>
      <c r="BU11" s="143"/>
      <c r="BV11" s="143"/>
      <c r="BW11" s="143"/>
      <c r="BX11" s="143"/>
      <c r="BY11" s="144"/>
      <c r="BZ11" s="142">
        <v>302.5</v>
      </c>
      <c r="CA11" s="143">
        <v>302.5</v>
      </c>
      <c r="CB11" s="143">
        <v>1.9870000000000001</v>
      </c>
      <c r="CC11" s="143">
        <v>23118</v>
      </c>
      <c r="CD11" s="143"/>
      <c r="CE11" s="144">
        <v>0.1835</v>
      </c>
      <c r="CF11" s="142">
        <v>158.85</v>
      </c>
      <c r="CG11" s="143">
        <v>158.85</v>
      </c>
      <c r="CH11" s="143">
        <v>0.99570000000000003</v>
      </c>
      <c r="CI11" s="143">
        <v>0</v>
      </c>
      <c r="CJ11" s="143"/>
      <c r="CK11" s="144">
        <v>0.22409999999999999</v>
      </c>
      <c r="CL11" s="142">
        <v>167.65</v>
      </c>
      <c r="CM11" s="143">
        <v>167.65</v>
      </c>
      <c r="CN11" s="143">
        <v>0.99550000000000005</v>
      </c>
      <c r="CO11" s="143">
        <v>0</v>
      </c>
      <c r="CP11" s="143"/>
      <c r="CQ11" s="144">
        <v>0.12429999999999999</v>
      </c>
      <c r="CR11" s="142">
        <v>161.25</v>
      </c>
      <c r="CS11" s="143">
        <v>161.25</v>
      </c>
      <c r="CT11" s="143">
        <v>0.97689999999999999</v>
      </c>
      <c r="CU11" s="143">
        <v>0</v>
      </c>
      <c r="CV11" s="143"/>
      <c r="CW11" s="144">
        <v>0.32840000000000003</v>
      </c>
      <c r="CX11" s="142">
        <v>182.05</v>
      </c>
      <c r="CY11" s="143">
        <v>182.05</v>
      </c>
      <c r="CZ11" s="143">
        <v>0.98560000000000003</v>
      </c>
      <c r="DA11" s="143">
        <v>0</v>
      </c>
      <c r="DB11" s="143"/>
      <c r="DC11" s="144">
        <v>0.2555</v>
      </c>
      <c r="DD11" s="142">
        <v>165.25</v>
      </c>
      <c r="DE11" s="143">
        <v>165.25</v>
      </c>
      <c r="DF11" s="143">
        <v>0.98350000000000004</v>
      </c>
      <c r="DG11" s="143">
        <v>0</v>
      </c>
      <c r="DH11" s="143"/>
      <c r="DI11" s="144">
        <v>0.23449999999999999</v>
      </c>
    </row>
    <row r="12" spans="1:113">
      <c r="A12" s="137">
        <v>9</v>
      </c>
      <c r="B12" s="138" t="s">
        <v>203</v>
      </c>
      <c r="C12" s="139" t="s">
        <v>2222</v>
      </c>
      <c r="D12" s="140" t="s">
        <v>195</v>
      </c>
      <c r="E12" s="141">
        <v>167</v>
      </c>
      <c r="F12" s="145">
        <v>12.6</v>
      </c>
      <c r="G12" s="146">
        <v>12.6</v>
      </c>
      <c r="H12" s="146">
        <v>1</v>
      </c>
      <c r="I12" s="146">
        <v>3786</v>
      </c>
      <c r="J12" s="146">
        <v>0</v>
      </c>
      <c r="K12" s="147">
        <v>0.41199999999999998</v>
      </c>
      <c r="L12" s="145">
        <v>32.4</v>
      </c>
      <c r="M12" s="146">
        <v>32.4</v>
      </c>
      <c r="N12" s="146">
        <v>0.999</v>
      </c>
      <c r="O12" s="146">
        <v>7662</v>
      </c>
      <c r="P12" s="146">
        <v>0</v>
      </c>
      <c r="Q12" s="147">
        <v>0.32400000000000001</v>
      </c>
      <c r="R12" s="145">
        <v>39.6</v>
      </c>
      <c r="S12" s="146">
        <v>133.6</v>
      </c>
      <c r="T12" s="146">
        <v>0.997</v>
      </c>
      <c r="U12" s="146">
        <v>8214</v>
      </c>
      <c r="V12" s="146">
        <v>0</v>
      </c>
      <c r="W12" s="147">
        <v>0.28499999999999998</v>
      </c>
      <c r="X12" s="145">
        <v>38.799999999999997</v>
      </c>
      <c r="Y12" s="146">
        <v>133.6</v>
      </c>
      <c r="Z12" s="146">
        <v>0.998</v>
      </c>
      <c r="AA12" s="146">
        <v>7838</v>
      </c>
      <c r="AB12" s="146">
        <v>0</v>
      </c>
      <c r="AC12" s="147">
        <v>0.27700000000000002</v>
      </c>
      <c r="AD12" s="145">
        <v>31.2</v>
      </c>
      <c r="AE12" s="146">
        <v>133.6</v>
      </c>
      <c r="AF12" s="146">
        <v>0.999</v>
      </c>
      <c r="AG12" s="146">
        <v>7856</v>
      </c>
      <c r="AH12" s="146">
        <v>0</v>
      </c>
      <c r="AI12" s="147">
        <v>0.34499999999999997</v>
      </c>
      <c r="AJ12" s="145">
        <v>36.799999999999997</v>
      </c>
      <c r="AK12" s="146">
        <v>133.6</v>
      </c>
      <c r="AL12" s="146">
        <v>0.999</v>
      </c>
      <c r="AM12" s="146">
        <v>8588</v>
      </c>
      <c r="AN12" s="146">
        <v>0</v>
      </c>
      <c r="AO12" s="147">
        <v>0.32</v>
      </c>
      <c r="AP12" s="145">
        <v>26</v>
      </c>
      <c r="AQ12" s="146">
        <v>133.6</v>
      </c>
      <c r="AR12" s="146">
        <v>0.999</v>
      </c>
      <c r="AS12" s="146">
        <v>7630</v>
      </c>
      <c r="AT12" s="146"/>
      <c r="AU12" s="147">
        <v>0.39479999999999998</v>
      </c>
      <c r="AV12" s="145">
        <v>24.2</v>
      </c>
      <c r="AW12" s="146">
        <v>133.6</v>
      </c>
      <c r="AX12" s="146">
        <v>0.99870000000000003</v>
      </c>
      <c r="AY12" s="146">
        <v>6142</v>
      </c>
      <c r="AZ12" s="146"/>
      <c r="BA12" s="147">
        <v>0.35299999999999998</v>
      </c>
      <c r="BB12" s="145">
        <v>16.64</v>
      </c>
      <c r="BC12" s="146">
        <v>133.6</v>
      </c>
      <c r="BD12" s="146">
        <v>0</v>
      </c>
      <c r="BE12" s="146">
        <v>4806</v>
      </c>
      <c r="BF12" s="146"/>
      <c r="BG12" s="147">
        <v>0.38819999999999999</v>
      </c>
      <c r="BH12" s="145">
        <v>18</v>
      </c>
      <c r="BI12" s="146">
        <v>133.6</v>
      </c>
      <c r="BJ12" s="146">
        <v>0.99299999999999999</v>
      </c>
      <c r="BK12" s="146">
        <v>5714</v>
      </c>
      <c r="BL12" s="146"/>
      <c r="BM12" s="147">
        <v>0.42970000000000003</v>
      </c>
      <c r="BN12" s="145">
        <v>26.4</v>
      </c>
      <c r="BO12" s="146">
        <v>133.6</v>
      </c>
      <c r="BP12" s="146">
        <v>0.98919999999999997</v>
      </c>
      <c r="BQ12" s="146">
        <v>6402</v>
      </c>
      <c r="BR12" s="146"/>
      <c r="BS12" s="147">
        <v>0.36480000000000001</v>
      </c>
      <c r="BT12" s="145"/>
      <c r="BU12" s="146"/>
      <c r="BV12" s="146"/>
      <c r="BW12" s="146"/>
      <c r="BX12" s="146"/>
      <c r="BY12" s="147"/>
      <c r="BZ12" s="145">
        <v>76.72</v>
      </c>
      <c r="CA12" s="146">
        <v>267.2</v>
      </c>
      <c r="CB12" s="146">
        <v>1.9908999999999999</v>
      </c>
      <c r="CC12" s="146">
        <v>20546</v>
      </c>
      <c r="CD12" s="146"/>
      <c r="CE12" s="147">
        <v>0.73719999999999997</v>
      </c>
      <c r="CF12" s="145">
        <v>35</v>
      </c>
      <c r="CG12" s="146">
        <v>133.6</v>
      </c>
      <c r="CH12" s="146">
        <v>0.99719999999999998</v>
      </c>
      <c r="CI12" s="146">
        <v>5608</v>
      </c>
      <c r="CJ12" s="146"/>
      <c r="CK12" s="147">
        <v>0.216</v>
      </c>
      <c r="CL12" s="145">
        <v>27.2</v>
      </c>
      <c r="CM12" s="146">
        <v>133.6</v>
      </c>
      <c r="CN12" s="146">
        <v>0.99539999999999995</v>
      </c>
      <c r="CO12" s="146">
        <v>6946</v>
      </c>
      <c r="CP12" s="146"/>
      <c r="CQ12" s="147">
        <v>0.35630000000000001</v>
      </c>
      <c r="CR12" s="145">
        <v>34</v>
      </c>
      <c r="CS12" s="146">
        <v>133.6</v>
      </c>
      <c r="CT12" s="146">
        <v>0.99719999999999998</v>
      </c>
      <c r="CU12" s="146">
        <v>7766</v>
      </c>
      <c r="CV12" s="146"/>
      <c r="CW12" s="147">
        <v>0.30790000000000001</v>
      </c>
      <c r="CX12" s="145">
        <v>35.4</v>
      </c>
      <c r="CY12" s="146">
        <v>133.6</v>
      </c>
      <c r="CZ12" s="146">
        <v>0.99770000000000003</v>
      </c>
      <c r="DA12" s="146">
        <v>8582</v>
      </c>
      <c r="DB12" s="146"/>
      <c r="DC12" s="147">
        <v>0.3266</v>
      </c>
      <c r="DD12" s="145">
        <v>33.200000000000003</v>
      </c>
      <c r="DE12" s="146">
        <v>133.6</v>
      </c>
      <c r="DF12" s="146">
        <v>0.99380000000000002</v>
      </c>
      <c r="DG12" s="146">
        <v>9312</v>
      </c>
      <c r="DH12" s="146"/>
      <c r="DI12" s="147">
        <v>0.39200000000000002</v>
      </c>
    </row>
    <row r="13" spans="1:113">
      <c r="A13" s="137">
        <v>10</v>
      </c>
      <c r="B13" s="138" t="s">
        <v>204</v>
      </c>
      <c r="C13" s="139" t="s">
        <v>2223</v>
      </c>
      <c r="D13" s="140" t="s">
        <v>195</v>
      </c>
      <c r="E13" s="141">
        <v>116</v>
      </c>
      <c r="F13" s="142">
        <v>30.6</v>
      </c>
      <c r="G13" s="143">
        <v>30.6</v>
      </c>
      <c r="H13" s="143">
        <v>0.94</v>
      </c>
      <c r="I13" s="143">
        <v>11799</v>
      </c>
      <c r="J13" s="143">
        <v>0</v>
      </c>
      <c r="K13" s="144">
        <v>0.56200000000000006</v>
      </c>
      <c r="L13" s="142">
        <v>46.2</v>
      </c>
      <c r="M13" s="143">
        <v>46.2</v>
      </c>
      <c r="N13" s="143">
        <v>0.93300000000000005</v>
      </c>
      <c r="O13" s="143">
        <v>13032</v>
      </c>
      <c r="P13" s="143">
        <v>0</v>
      </c>
      <c r="Q13" s="144">
        <v>0.41399999999999998</v>
      </c>
      <c r="R13" s="142">
        <v>69.900000000000006</v>
      </c>
      <c r="S13" s="143">
        <v>92.8</v>
      </c>
      <c r="T13" s="143">
        <v>0.90300000000000002</v>
      </c>
      <c r="U13" s="143">
        <v>15885</v>
      </c>
      <c r="V13" s="143">
        <v>0</v>
      </c>
      <c r="W13" s="144">
        <v>0.34499999999999997</v>
      </c>
      <c r="X13" s="142">
        <v>62.4</v>
      </c>
      <c r="Y13" s="143">
        <v>92.8</v>
      </c>
      <c r="Z13" s="143">
        <v>0.88500000000000001</v>
      </c>
      <c r="AA13" s="143">
        <v>17367</v>
      </c>
      <c r="AB13" s="143">
        <v>0</v>
      </c>
      <c r="AC13" s="144">
        <v>0.43099999999999999</v>
      </c>
      <c r="AD13" s="142">
        <v>66</v>
      </c>
      <c r="AE13" s="143">
        <v>92.8</v>
      </c>
      <c r="AF13" s="143">
        <v>0.92300000000000004</v>
      </c>
      <c r="AG13" s="143">
        <v>17949</v>
      </c>
      <c r="AH13" s="143">
        <v>0</v>
      </c>
      <c r="AI13" s="144">
        <v>0.40400000000000003</v>
      </c>
      <c r="AJ13" s="142">
        <v>62.4</v>
      </c>
      <c r="AK13" s="143">
        <v>92.8</v>
      </c>
      <c r="AL13" s="143">
        <v>0.96799999999999997</v>
      </c>
      <c r="AM13" s="143">
        <v>21609</v>
      </c>
      <c r="AN13" s="143">
        <v>0</v>
      </c>
      <c r="AO13" s="144">
        <v>0.49</v>
      </c>
      <c r="AP13" s="142">
        <v>54.6</v>
      </c>
      <c r="AQ13" s="143">
        <v>92.8</v>
      </c>
      <c r="AR13" s="143">
        <v>0.95599999999999996</v>
      </c>
      <c r="AS13" s="143">
        <v>16884</v>
      </c>
      <c r="AT13" s="143"/>
      <c r="AU13" s="144">
        <v>0.43480000000000002</v>
      </c>
      <c r="AV13" s="142">
        <v>51</v>
      </c>
      <c r="AW13" s="143">
        <v>92.8</v>
      </c>
      <c r="AX13" s="143">
        <v>0.94040000000000001</v>
      </c>
      <c r="AY13" s="143">
        <v>16293</v>
      </c>
      <c r="AZ13" s="143"/>
      <c r="BA13" s="144">
        <v>0.4718</v>
      </c>
      <c r="BB13" s="142">
        <v>53.16</v>
      </c>
      <c r="BC13" s="143">
        <v>92.8</v>
      </c>
      <c r="BD13" s="143">
        <v>0.92010000000000003</v>
      </c>
      <c r="BE13" s="143">
        <v>14712</v>
      </c>
      <c r="BF13" s="143"/>
      <c r="BG13" s="144">
        <v>0.40429999999999999</v>
      </c>
      <c r="BH13" s="142">
        <v>57</v>
      </c>
      <c r="BI13" s="143">
        <v>92.8</v>
      </c>
      <c r="BJ13" s="143">
        <v>0.89659999999999995</v>
      </c>
      <c r="BK13" s="143">
        <v>13677</v>
      </c>
      <c r="BL13" s="143"/>
      <c r="BM13" s="144">
        <v>0.35970000000000002</v>
      </c>
      <c r="BN13" s="142">
        <v>45.9</v>
      </c>
      <c r="BO13" s="143">
        <v>92.8</v>
      </c>
      <c r="BP13" s="143">
        <v>0.92579999999999996</v>
      </c>
      <c r="BQ13" s="143">
        <v>12168</v>
      </c>
      <c r="BR13" s="143"/>
      <c r="BS13" s="144">
        <v>0.42609999999999998</v>
      </c>
      <c r="BT13" s="142"/>
      <c r="BU13" s="143"/>
      <c r="BV13" s="143"/>
      <c r="BW13" s="143"/>
      <c r="BX13" s="143"/>
      <c r="BY13" s="144"/>
      <c r="BZ13" s="142">
        <v>88.2</v>
      </c>
      <c r="CA13" s="143">
        <v>185.6</v>
      </c>
      <c r="CB13" s="143">
        <v>1.9380000000000002</v>
      </c>
      <c r="CC13" s="143">
        <v>38421</v>
      </c>
      <c r="CD13" s="143">
        <v>13252</v>
      </c>
      <c r="CE13" s="144">
        <v>2.4967999999999999</v>
      </c>
      <c r="CF13" s="142">
        <v>63.6</v>
      </c>
      <c r="CG13" s="143">
        <v>92.8</v>
      </c>
      <c r="CH13" s="143">
        <v>0.93620000000000003</v>
      </c>
      <c r="CI13" s="143">
        <v>18606</v>
      </c>
      <c r="CJ13" s="143"/>
      <c r="CK13" s="144">
        <v>0.42</v>
      </c>
      <c r="CL13" s="142">
        <v>60.6</v>
      </c>
      <c r="CM13" s="143">
        <v>92.8</v>
      </c>
      <c r="CN13" s="143">
        <v>0.93379999999999996</v>
      </c>
      <c r="CO13" s="143">
        <v>18141</v>
      </c>
      <c r="CP13" s="143"/>
      <c r="CQ13" s="144">
        <v>0.44529999999999997</v>
      </c>
      <c r="CR13" s="142">
        <v>58.5</v>
      </c>
      <c r="CS13" s="143">
        <v>92.8</v>
      </c>
      <c r="CT13" s="143">
        <v>0.92730000000000001</v>
      </c>
      <c r="CU13" s="143">
        <v>18852</v>
      </c>
      <c r="CV13" s="143"/>
      <c r="CW13" s="144">
        <v>0.46710000000000002</v>
      </c>
      <c r="CX13" s="142">
        <v>51.9</v>
      </c>
      <c r="CY13" s="143">
        <v>92.8</v>
      </c>
      <c r="CZ13" s="143">
        <v>0.92930000000000001</v>
      </c>
      <c r="DA13" s="143">
        <v>19512</v>
      </c>
      <c r="DB13" s="143"/>
      <c r="DC13" s="144">
        <v>0.54379999999999995</v>
      </c>
      <c r="DD13" s="142">
        <v>51.9</v>
      </c>
      <c r="DE13" s="143">
        <v>92.8</v>
      </c>
      <c r="DF13" s="143">
        <v>0.93420000000000003</v>
      </c>
      <c r="DG13" s="143">
        <v>16578</v>
      </c>
      <c r="DH13" s="143"/>
      <c r="DI13" s="144">
        <v>0.47489999999999999</v>
      </c>
    </row>
    <row r="14" spans="1:113">
      <c r="A14" s="137">
        <v>11</v>
      </c>
      <c r="B14" s="138" t="s">
        <v>205</v>
      </c>
      <c r="C14" s="139" t="s">
        <v>2224</v>
      </c>
      <c r="D14" s="140" t="s">
        <v>195</v>
      </c>
      <c r="E14" s="141">
        <v>133.33000000000001</v>
      </c>
      <c r="F14" s="142"/>
      <c r="G14" s="143"/>
      <c r="H14" s="143"/>
      <c r="I14" s="143"/>
      <c r="J14" s="143"/>
      <c r="K14" s="144"/>
      <c r="L14" s="142"/>
      <c r="M14" s="143"/>
      <c r="N14" s="143"/>
      <c r="O14" s="143"/>
      <c r="P14" s="143"/>
      <c r="Q14" s="144"/>
      <c r="R14" s="142"/>
      <c r="S14" s="143"/>
      <c r="T14" s="143"/>
      <c r="U14" s="143"/>
      <c r="V14" s="143"/>
      <c r="W14" s="144"/>
      <c r="X14" s="142"/>
      <c r="Y14" s="143"/>
      <c r="Z14" s="143"/>
      <c r="AA14" s="143"/>
      <c r="AB14" s="143"/>
      <c r="AC14" s="144"/>
      <c r="AD14" s="142"/>
      <c r="AE14" s="143"/>
      <c r="AF14" s="143"/>
      <c r="AG14" s="143"/>
      <c r="AH14" s="143"/>
      <c r="AI14" s="144"/>
      <c r="AJ14" s="142"/>
      <c r="AK14" s="143"/>
      <c r="AL14" s="143"/>
      <c r="AM14" s="143"/>
      <c r="AN14" s="143"/>
      <c r="AO14" s="144"/>
      <c r="AP14" s="142"/>
      <c r="AQ14" s="143"/>
      <c r="AR14" s="143"/>
      <c r="AS14" s="143"/>
      <c r="AT14" s="143"/>
      <c r="AU14" s="144"/>
      <c r="AV14" s="142"/>
      <c r="AW14" s="143"/>
      <c r="AX14" s="143"/>
      <c r="AY14" s="143"/>
      <c r="AZ14" s="143"/>
      <c r="BA14" s="144"/>
      <c r="BB14" s="142"/>
      <c r="BC14" s="143"/>
      <c r="BD14" s="143"/>
      <c r="BE14" s="143"/>
      <c r="BF14" s="143"/>
      <c r="BG14" s="144"/>
      <c r="BH14" s="142"/>
      <c r="BI14" s="143"/>
      <c r="BJ14" s="143"/>
      <c r="BK14" s="143"/>
      <c r="BL14" s="143"/>
      <c r="BM14" s="144"/>
      <c r="BN14" s="142"/>
      <c r="BO14" s="143"/>
      <c r="BP14" s="143"/>
      <c r="BQ14" s="143"/>
      <c r="BR14" s="143"/>
      <c r="BS14" s="144"/>
      <c r="BT14" s="142"/>
      <c r="BU14" s="143"/>
      <c r="BV14" s="143"/>
      <c r="BW14" s="143"/>
      <c r="BX14" s="143"/>
      <c r="BY14" s="144"/>
      <c r="BZ14" s="142"/>
      <c r="CA14" s="143"/>
      <c r="CB14" s="143"/>
      <c r="CC14" s="143"/>
      <c r="CD14" s="143"/>
      <c r="CE14" s="144"/>
      <c r="CF14" s="142"/>
      <c r="CG14" s="143"/>
      <c r="CH14" s="143"/>
      <c r="CI14" s="143"/>
      <c r="CJ14" s="143"/>
      <c r="CK14" s="144"/>
      <c r="CL14" s="142"/>
      <c r="CM14" s="143"/>
      <c r="CN14" s="143"/>
      <c r="CO14" s="143"/>
      <c r="CP14" s="143"/>
      <c r="CQ14" s="144"/>
      <c r="CR14" s="142"/>
      <c r="CS14" s="143"/>
      <c r="CT14" s="143"/>
      <c r="CU14" s="143"/>
      <c r="CV14" s="143"/>
      <c r="CW14" s="144"/>
      <c r="CX14" s="142"/>
      <c r="CY14" s="143"/>
      <c r="CZ14" s="143"/>
      <c r="DA14" s="143"/>
      <c r="DB14" s="143"/>
      <c r="DC14" s="144"/>
      <c r="DD14" s="142">
        <v>6</v>
      </c>
      <c r="DE14" s="143">
        <v>106.664</v>
      </c>
      <c r="DF14" s="143">
        <v>0.3871</v>
      </c>
      <c r="DG14" s="143">
        <v>562</v>
      </c>
      <c r="DH14" s="143"/>
      <c r="DI14" s="144"/>
    </row>
    <row r="15" spans="1:113">
      <c r="A15" s="137">
        <v>12</v>
      </c>
      <c r="B15" s="138" t="s">
        <v>206</v>
      </c>
      <c r="C15" s="139" t="s">
        <v>2225</v>
      </c>
      <c r="D15" s="140" t="s">
        <v>195</v>
      </c>
      <c r="E15" s="141">
        <v>850</v>
      </c>
      <c r="F15" s="142">
        <v>531</v>
      </c>
      <c r="G15" s="143">
        <v>531</v>
      </c>
      <c r="H15" s="143">
        <v>0.97599999999999998</v>
      </c>
      <c r="I15" s="143">
        <v>137510</v>
      </c>
      <c r="J15" s="143">
        <v>0</v>
      </c>
      <c r="K15" s="144">
        <v>0.36299999999999999</v>
      </c>
      <c r="L15" s="142">
        <v>795</v>
      </c>
      <c r="M15" s="143">
        <v>795</v>
      </c>
      <c r="N15" s="143">
        <v>0.98599999999999999</v>
      </c>
      <c r="O15" s="143">
        <v>184940</v>
      </c>
      <c r="P15" s="143">
        <v>0</v>
      </c>
      <c r="Q15" s="144">
        <v>0.32300000000000001</v>
      </c>
      <c r="R15" s="142">
        <v>850</v>
      </c>
      <c r="S15" s="143">
        <v>850</v>
      </c>
      <c r="T15" s="143">
        <v>0.92</v>
      </c>
      <c r="U15" s="143">
        <v>164110</v>
      </c>
      <c r="V15" s="143">
        <v>0</v>
      </c>
      <c r="W15" s="144">
        <v>0.28699999999999998</v>
      </c>
      <c r="X15" s="142">
        <v>850</v>
      </c>
      <c r="Y15" s="143">
        <v>850</v>
      </c>
      <c r="Z15" s="143">
        <v>0.98899999999999999</v>
      </c>
      <c r="AA15" s="143">
        <v>164110</v>
      </c>
      <c r="AB15" s="143">
        <v>0</v>
      </c>
      <c r="AC15" s="144">
        <v>0.26700000000000002</v>
      </c>
      <c r="AD15" s="142">
        <v>895</v>
      </c>
      <c r="AE15" s="143">
        <v>895</v>
      </c>
      <c r="AF15" s="143">
        <v>0.98599999999999999</v>
      </c>
      <c r="AG15" s="143">
        <v>213370</v>
      </c>
      <c r="AH15" s="143">
        <v>0</v>
      </c>
      <c r="AI15" s="144">
        <v>0.33100000000000002</v>
      </c>
      <c r="AJ15" s="142">
        <v>874</v>
      </c>
      <c r="AK15" s="143">
        <v>874</v>
      </c>
      <c r="AL15" s="143">
        <v>0.98399999999999999</v>
      </c>
      <c r="AM15" s="143">
        <v>218000</v>
      </c>
      <c r="AN15" s="143">
        <v>0</v>
      </c>
      <c r="AO15" s="144">
        <v>0.34699999999999998</v>
      </c>
      <c r="AP15" s="142">
        <v>726</v>
      </c>
      <c r="AQ15" s="143">
        <v>726</v>
      </c>
      <c r="AR15" s="143">
        <v>0.98709999999999998</v>
      </c>
      <c r="AS15" s="143">
        <v>189310</v>
      </c>
      <c r="AT15" s="143"/>
      <c r="AU15" s="144">
        <v>0.35510000000000003</v>
      </c>
      <c r="AV15" s="142">
        <v>661</v>
      </c>
      <c r="AW15" s="143">
        <v>680</v>
      </c>
      <c r="AX15" s="143">
        <v>0.98550000000000004</v>
      </c>
      <c r="AY15" s="143">
        <v>183400</v>
      </c>
      <c r="AZ15" s="143"/>
      <c r="BA15" s="144">
        <v>0.39100000000000001</v>
      </c>
      <c r="BB15" s="142">
        <v>539.20000000000005</v>
      </c>
      <c r="BC15" s="143">
        <v>680</v>
      </c>
      <c r="BD15" s="143">
        <v>0.98670000000000002</v>
      </c>
      <c r="BE15" s="143">
        <v>172320</v>
      </c>
      <c r="BF15" s="143"/>
      <c r="BG15" s="144">
        <v>0.43530000000000002</v>
      </c>
      <c r="BH15" s="142">
        <v>480</v>
      </c>
      <c r="BI15" s="143">
        <v>680</v>
      </c>
      <c r="BJ15" s="143">
        <v>0.99060000000000004</v>
      </c>
      <c r="BK15" s="143">
        <v>165690</v>
      </c>
      <c r="BL15" s="143"/>
      <c r="BM15" s="144">
        <v>0.46839999999999998</v>
      </c>
      <c r="BN15" s="142">
        <v>619</v>
      </c>
      <c r="BO15" s="143">
        <v>680</v>
      </c>
      <c r="BP15" s="143">
        <v>0.98250000000000004</v>
      </c>
      <c r="BQ15" s="143">
        <v>170390</v>
      </c>
      <c r="BR15" s="143"/>
      <c r="BS15" s="144">
        <v>0.41689999999999999</v>
      </c>
      <c r="BT15" s="142"/>
      <c r="BU15" s="143"/>
      <c r="BV15" s="143"/>
      <c r="BW15" s="143"/>
      <c r="BX15" s="143"/>
      <c r="BY15" s="144"/>
      <c r="BZ15" s="142">
        <v>1226</v>
      </c>
      <c r="CA15" s="143">
        <v>1680</v>
      </c>
      <c r="CB15" s="143">
        <v>1.9685000000000001</v>
      </c>
      <c r="CC15" s="143">
        <v>511660</v>
      </c>
      <c r="CD15" s="143">
        <v>137501</v>
      </c>
      <c r="CE15" s="144">
        <v>1.8997999999999999</v>
      </c>
      <c r="CF15" s="142">
        <v>681</v>
      </c>
      <c r="CG15" s="143">
        <v>681</v>
      </c>
      <c r="CH15" s="143">
        <v>0.98919999999999997</v>
      </c>
      <c r="CI15" s="143">
        <v>169890</v>
      </c>
      <c r="CJ15" s="143"/>
      <c r="CK15" s="144">
        <v>0.33900000000000002</v>
      </c>
      <c r="CL15" s="142">
        <v>710</v>
      </c>
      <c r="CM15" s="143">
        <v>710</v>
      </c>
      <c r="CN15" s="143">
        <v>0.98460000000000003</v>
      </c>
      <c r="CO15" s="143">
        <v>190450</v>
      </c>
      <c r="CP15" s="143"/>
      <c r="CQ15" s="144">
        <v>0.37840000000000001</v>
      </c>
      <c r="CR15" s="142">
        <v>870</v>
      </c>
      <c r="CS15" s="143">
        <v>870</v>
      </c>
      <c r="CT15" s="143">
        <v>0.98299999999999998</v>
      </c>
      <c r="CU15" s="143">
        <v>208400</v>
      </c>
      <c r="CV15" s="143"/>
      <c r="CW15" s="144">
        <v>0.32750000000000001</v>
      </c>
      <c r="CX15" s="142">
        <v>870</v>
      </c>
      <c r="CY15" s="143">
        <v>870</v>
      </c>
      <c r="CZ15" s="143">
        <v>0.97840000000000005</v>
      </c>
      <c r="DA15" s="143">
        <v>248900</v>
      </c>
      <c r="DB15" s="143"/>
      <c r="DC15" s="144">
        <v>0.39300000000000002</v>
      </c>
      <c r="DD15" s="142">
        <v>830</v>
      </c>
      <c r="DE15" s="143">
        <v>830</v>
      </c>
      <c r="DF15" s="143">
        <v>0.97670000000000001</v>
      </c>
      <c r="DG15" s="143">
        <v>238900</v>
      </c>
      <c r="DH15" s="143"/>
      <c r="DI15" s="144">
        <v>0.4093</v>
      </c>
    </row>
    <row r="16" spans="1:113">
      <c r="A16" s="137">
        <v>13</v>
      </c>
      <c r="B16" s="138" t="s">
        <v>207</v>
      </c>
      <c r="C16" s="139" t="s">
        <v>2226</v>
      </c>
      <c r="D16" s="140" t="s">
        <v>195</v>
      </c>
      <c r="E16" s="141">
        <v>139</v>
      </c>
      <c r="F16" s="142">
        <v>18</v>
      </c>
      <c r="G16" s="143">
        <v>18</v>
      </c>
      <c r="H16" s="143">
        <v>0.90100000000000002</v>
      </c>
      <c r="I16" s="143">
        <v>2640</v>
      </c>
      <c r="J16" s="143">
        <v>0</v>
      </c>
      <c r="K16" s="144">
        <v>0.223</v>
      </c>
      <c r="L16" s="142">
        <v>36</v>
      </c>
      <c r="M16" s="143">
        <v>36</v>
      </c>
      <c r="N16" s="143">
        <v>0.92</v>
      </c>
      <c r="O16" s="143">
        <v>2730</v>
      </c>
      <c r="P16" s="143">
        <v>0</v>
      </c>
      <c r="Q16" s="144">
        <v>0.113</v>
      </c>
      <c r="R16" s="142">
        <v>36</v>
      </c>
      <c r="S16" s="143">
        <v>111.2</v>
      </c>
      <c r="T16" s="143">
        <v>0.92</v>
      </c>
      <c r="U16" s="143">
        <v>2685</v>
      </c>
      <c r="V16" s="143">
        <v>0</v>
      </c>
      <c r="W16" s="144">
        <v>0.111</v>
      </c>
      <c r="X16" s="142">
        <v>0</v>
      </c>
      <c r="Y16" s="143">
        <v>111.2</v>
      </c>
      <c r="Z16" s="143">
        <v>0.92</v>
      </c>
      <c r="AA16" s="143">
        <v>2707.5</v>
      </c>
      <c r="AB16" s="143">
        <v>2461.5</v>
      </c>
      <c r="AC16" s="144">
        <v>0.111</v>
      </c>
      <c r="AD16" s="142">
        <v>30</v>
      </c>
      <c r="AE16" s="143">
        <v>111.2</v>
      </c>
      <c r="AF16" s="143">
        <v>1.609</v>
      </c>
      <c r="AG16" s="143">
        <v>0</v>
      </c>
      <c r="AH16" s="143">
        <v>0</v>
      </c>
      <c r="AI16" s="144">
        <v>0</v>
      </c>
      <c r="AJ16" s="142">
        <v>54</v>
      </c>
      <c r="AK16" s="143">
        <v>111.2</v>
      </c>
      <c r="AL16" s="143">
        <v>0.96899999999999997</v>
      </c>
      <c r="AM16" s="143">
        <v>9240</v>
      </c>
      <c r="AN16" s="143">
        <v>0</v>
      </c>
      <c r="AO16" s="144">
        <v>0.24199999999999999</v>
      </c>
      <c r="AP16" s="142"/>
      <c r="AQ16" s="143"/>
      <c r="AR16" s="143"/>
      <c r="AS16" s="143"/>
      <c r="AT16" s="143"/>
      <c r="AU16" s="144"/>
      <c r="AV16" s="142">
        <v>30</v>
      </c>
      <c r="AW16" s="143">
        <v>111.2</v>
      </c>
      <c r="AX16" s="143">
        <v>0.94020000000000004</v>
      </c>
      <c r="AY16" s="143">
        <v>13200</v>
      </c>
      <c r="AZ16" s="143"/>
      <c r="BA16" s="144">
        <v>0.31969999999999998</v>
      </c>
      <c r="BB16" s="142">
        <v>18</v>
      </c>
      <c r="BC16" s="143">
        <v>111.2</v>
      </c>
      <c r="BD16" s="143">
        <v>0</v>
      </c>
      <c r="BE16" s="143">
        <v>4920</v>
      </c>
      <c r="BF16" s="143"/>
      <c r="BG16" s="144">
        <v>0.3674</v>
      </c>
      <c r="BH16" s="142">
        <v>24</v>
      </c>
      <c r="BI16" s="143">
        <v>111.2</v>
      </c>
      <c r="BJ16" s="143">
        <v>0.78129999999999999</v>
      </c>
      <c r="BK16" s="143">
        <v>4500</v>
      </c>
      <c r="BL16" s="143"/>
      <c r="BM16" s="144">
        <v>0.3226</v>
      </c>
      <c r="BN16" s="142">
        <v>24</v>
      </c>
      <c r="BO16" s="143">
        <v>111.2</v>
      </c>
      <c r="BP16" s="143">
        <v>0.85560000000000003</v>
      </c>
      <c r="BQ16" s="143">
        <v>4620</v>
      </c>
      <c r="BR16" s="143"/>
      <c r="BS16" s="144">
        <v>0.33479999999999999</v>
      </c>
      <c r="BT16" s="142"/>
      <c r="BU16" s="143"/>
      <c r="BV16" s="143"/>
      <c r="BW16" s="143"/>
      <c r="BX16" s="143"/>
      <c r="BY16" s="144"/>
      <c r="BZ16" s="142">
        <v>102</v>
      </c>
      <c r="CA16" s="143">
        <v>222.4</v>
      </c>
      <c r="CB16" s="143">
        <v>1.8957999999999999</v>
      </c>
      <c r="CC16" s="143">
        <v>17700</v>
      </c>
      <c r="CD16" s="143"/>
      <c r="CE16" s="144">
        <v>0.50860000000000005</v>
      </c>
      <c r="CF16" s="142">
        <v>48</v>
      </c>
      <c r="CG16" s="143">
        <v>111.2</v>
      </c>
      <c r="CH16" s="143">
        <v>0.92249999999999999</v>
      </c>
      <c r="CI16" s="143">
        <v>7860</v>
      </c>
      <c r="CJ16" s="143"/>
      <c r="CK16" s="144">
        <v>0.23860000000000001</v>
      </c>
      <c r="CL16" s="142">
        <v>42</v>
      </c>
      <c r="CM16" s="143">
        <v>111.2</v>
      </c>
      <c r="CN16" s="143">
        <v>0.91490000000000005</v>
      </c>
      <c r="CO16" s="143">
        <v>7740</v>
      </c>
      <c r="CP16" s="143"/>
      <c r="CQ16" s="144">
        <v>0.27979999999999999</v>
      </c>
      <c r="CR16" s="142">
        <v>48</v>
      </c>
      <c r="CS16" s="143">
        <v>111.2</v>
      </c>
      <c r="CT16" s="143">
        <v>0.95809999999999995</v>
      </c>
      <c r="CU16" s="143">
        <v>10980</v>
      </c>
      <c r="CV16" s="143"/>
      <c r="CW16" s="144">
        <v>0.32090000000000002</v>
      </c>
      <c r="CX16" s="142">
        <v>36</v>
      </c>
      <c r="CY16" s="143">
        <v>111.2</v>
      </c>
      <c r="CZ16" s="143">
        <v>0.96430000000000005</v>
      </c>
      <c r="DA16" s="143">
        <v>9720</v>
      </c>
      <c r="DB16" s="143"/>
      <c r="DC16" s="144">
        <v>0.37630000000000002</v>
      </c>
      <c r="DD16" s="142">
        <v>36</v>
      </c>
      <c r="DE16" s="143">
        <v>111.2</v>
      </c>
      <c r="DF16" s="143">
        <v>0.93459999999999999</v>
      </c>
      <c r="DG16" s="143">
        <v>8580</v>
      </c>
      <c r="DH16" s="143"/>
      <c r="DI16" s="144">
        <v>0.35420000000000001</v>
      </c>
    </row>
    <row r="17" spans="1:113">
      <c r="A17" s="137">
        <v>14</v>
      </c>
      <c r="B17" s="138" t="s">
        <v>208</v>
      </c>
      <c r="C17" s="139" t="s">
        <v>2227</v>
      </c>
      <c r="D17" s="140" t="s">
        <v>195</v>
      </c>
      <c r="E17" s="141">
        <v>132</v>
      </c>
      <c r="F17" s="142">
        <v>68.400000000000006</v>
      </c>
      <c r="G17" s="143">
        <v>68.400000000000006</v>
      </c>
      <c r="H17" s="143">
        <v>0.85899999999999999</v>
      </c>
      <c r="I17" s="143">
        <v>2964</v>
      </c>
      <c r="J17" s="143">
        <v>0</v>
      </c>
      <c r="K17" s="144">
        <v>6.9000000000000006E-2</v>
      </c>
      <c r="L17" s="142">
        <v>126.9</v>
      </c>
      <c r="M17" s="143">
        <v>126.9</v>
      </c>
      <c r="N17" s="143">
        <v>0.94699999999999995</v>
      </c>
      <c r="O17" s="143">
        <v>9681</v>
      </c>
      <c r="P17" s="143">
        <v>0</v>
      </c>
      <c r="Q17" s="144">
        <v>0.11</v>
      </c>
      <c r="R17" s="142">
        <v>130.19999999999999</v>
      </c>
      <c r="S17" s="143">
        <v>130.19999999999999</v>
      </c>
      <c r="T17" s="143">
        <v>0.94799999999999995</v>
      </c>
      <c r="U17" s="143">
        <v>11646</v>
      </c>
      <c r="V17" s="143">
        <v>0</v>
      </c>
      <c r="W17" s="144">
        <v>0.129</v>
      </c>
      <c r="X17" s="142">
        <v>119.1</v>
      </c>
      <c r="Y17" s="143">
        <v>119.1</v>
      </c>
      <c r="Z17" s="143">
        <v>0.94499999999999995</v>
      </c>
      <c r="AA17" s="143">
        <v>9513</v>
      </c>
      <c r="AB17" s="143">
        <v>0</v>
      </c>
      <c r="AC17" s="144">
        <v>0.11600000000000001</v>
      </c>
      <c r="AD17" s="142">
        <v>104.1</v>
      </c>
      <c r="AE17" s="143">
        <v>105.6</v>
      </c>
      <c r="AF17" s="143">
        <v>0.94299999999999995</v>
      </c>
      <c r="AG17" s="143">
        <v>10149</v>
      </c>
      <c r="AH17" s="143">
        <v>0</v>
      </c>
      <c r="AI17" s="144">
        <v>0.14199999999999999</v>
      </c>
      <c r="AJ17" s="142">
        <v>99.3</v>
      </c>
      <c r="AK17" s="143">
        <v>105.6</v>
      </c>
      <c r="AL17" s="143">
        <v>0.96</v>
      </c>
      <c r="AM17" s="143">
        <v>10989</v>
      </c>
      <c r="AN17" s="143">
        <v>0</v>
      </c>
      <c r="AO17" s="144">
        <v>0.158</v>
      </c>
      <c r="AP17" s="142">
        <v>85.8</v>
      </c>
      <c r="AQ17" s="143">
        <v>105.6</v>
      </c>
      <c r="AR17" s="143">
        <v>0.93799999999999994</v>
      </c>
      <c r="AS17" s="143">
        <v>6804</v>
      </c>
      <c r="AT17" s="143"/>
      <c r="AU17" s="144">
        <v>0.11360000000000001</v>
      </c>
      <c r="AV17" s="142">
        <v>85.8</v>
      </c>
      <c r="AW17" s="143">
        <v>105.6</v>
      </c>
      <c r="AX17" s="143">
        <v>0.92349999999999999</v>
      </c>
      <c r="AY17" s="143">
        <v>8220</v>
      </c>
      <c r="AZ17" s="143"/>
      <c r="BA17" s="144">
        <v>0.14410000000000001</v>
      </c>
      <c r="BB17" s="142">
        <v>32.4</v>
      </c>
      <c r="BC17" s="143">
        <v>105.6</v>
      </c>
      <c r="BD17" s="143">
        <v>0.88270000000000004</v>
      </c>
      <c r="BE17" s="143">
        <v>3975</v>
      </c>
      <c r="BF17" s="143"/>
      <c r="BG17" s="144">
        <v>0.18679999999999999</v>
      </c>
      <c r="BH17" s="142">
        <v>36</v>
      </c>
      <c r="BI17" s="143">
        <v>105.6</v>
      </c>
      <c r="BJ17" s="143">
        <v>0.88360000000000005</v>
      </c>
      <c r="BK17" s="143">
        <v>3987</v>
      </c>
      <c r="BL17" s="143"/>
      <c r="BM17" s="144">
        <v>0.16850000000000001</v>
      </c>
      <c r="BN17" s="142">
        <v>63</v>
      </c>
      <c r="BO17" s="143">
        <v>105.6</v>
      </c>
      <c r="BP17" s="143">
        <v>0.94920000000000004</v>
      </c>
      <c r="BQ17" s="143">
        <v>5496</v>
      </c>
      <c r="BR17" s="143"/>
      <c r="BS17" s="144">
        <v>0.1368</v>
      </c>
      <c r="BT17" s="142"/>
      <c r="BU17" s="143"/>
      <c r="BV17" s="143"/>
      <c r="BW17" s="143"/>
      <c r="BX17" s="143"/>
      <c r="BY17" s="144"/>
      <c r="BZ17" s="142">
        <v>261</v>
      </c>
      <c r="CA17" s="143">
        <v>261</v>
      </c>
      <c r="CB17" s="143">
        <v>1.9510999999999998</v>
      </c>
      <c r="CC17" s="143">
        <v>31935</v>
      </c>
      <c r="CD17" s="143"/>
      <c r="CE17" s="144">
        <v>0.34620000000000001</v>
      </c>
      <c r="CF17" s="142">
        <v>106.5</v>
      </c>
      <c r="CG17" s="143">
        <v>106.5</v>
      </c>
      <c r="CH17" s="143">
        <v>0.92889999999999995</v>
      </c>
      <c r="CI17" s="143">
        <v>8265</v>
      </c>
      <c r="CJ17" s="143"/>
      <c r="CK17" s="144">
        <v>0.1123</v>
      </c>
      <c r="CL17" s="142">
        <v>104.7</v>
      </c>
      <c r="CM17" s="143">
        <v>105.6</v>
      </c>
      <c r="CN17" s="143">
        <v>0.94930000000000003</v>
      </c>
      <c r="CO17" s="143">
        <v>10566</v>
      </c>
      <c r="CP17" s="143"/>
      <c r="CQ17" s="144">
        <v>0.14760000000000001</v>
      </c>
      <c r="CR17" s="142">
        <v>105.9</v>
      </c>
      <c r="CS17" s="143">
        <v>105.9</v>
      </c>
      <c r="CT17" s="143">
        <v>0.96799999999999997</v>
      </c>
      <c r="CU17" s="143">
        <v>13803</v>
      </c>
      <c r="CV17" s="143"/>
      <c r="CW17" s="144">
        <v>0.18099999999999999</v>
      </c>
      <c r="CX17" s="142">
        <v>106.2</v>
      </c>
      <c r="CY17" s="143">
        <v>106.2</v>
      </c>
      <c r="CZ17" s="143">
        <v>0.9758</v>
      </c>
      <c r="DA17" s="143">
        <v>18165</v>
      </c>
      <c r="DB17" s="143"/>
      <c r="DC17" s="144">
        <v>0.2356</v>
      </c>
      <c r="DD17" s="142">
        <v>106.5</v>
      </c>
      <c r="DE17" s="143">
        <v>106.5</v>
      </c>
      <c r="DF17" s="143">
        <v>0.96650000000000003</v>
      </c>
      <c r="DG17" s="143">
        <v>12477</v>
      </c>
      <c r="DH17" s="143"/>
      <c r="DI17" s="144">
        <v>0.16830000000000001</v>
      </c>
    </row>
    <row r="18" spans="1:113">
      <c r="A18" s="137">
        <v>15</v>
      </c>
      <c r="B18" s="138" t="s">
        <v>209</v>
      </c>
      <c r="C18" s="139" t="s">
        <v>2228</v>
      </c>
      <c r="D18" s="140" t="s">
        <v>195</v>
      </c>
      <c r="E18" s="141">
        <v>1000</v>
      </c>
      <c r="F18" s="142">
        <v>198</v>
      </c>
      <c r="G18" s="143">
        <v>198</v>
      </c>
      <c r="H18" s="143">
        <v>1</v>
      </c>
      <c r="I18" s="143">
        <v>104580</v>
      </c>
      <c r="J18" s="143">
        <v>19044</v>
      </c>
      <c r="K18" s="144">
        <v>0.72399999999999998</v>
      </c>
      <c r="L18" s="142">
        <v>216</v>
      </c>
      <c r="M18" s="143">
        <v>216</v>
      </c>
      <c r="N18" s="143">
        <v>1</v>
      </c>
      <c r="O18" s="143">
        <v>110520</v>
      </c>
      <c r="P18" s="143">
        <v>14098</v>
      </c>
      <c r="Q18" s="144">
        <v>0.70099999999999996</v>
      </c>
      <c r="R18" s="142">
        <v>237.6</v>
      </c>
      <c r="S18" s="143">
        <v>800</v>
      </c>
      <c r="T18" s="143">
        <v>1</v>
      </c>
      <c r="U18" s="143">
        <v>115866</v>
      </c>
      <c r="V18" s="143">
        <v>13223</v>
      </c>
      <c r="W18" s="144">
        <v>0.66800000000000004</v>
      </c>
      <c r="X18" s="142">
        <v>237.6</v>
      </c>
      <c r="Y18" s="143">
        <v>800</v>
      </c>
      <c r="Z18" s="143">
        <v>1</v>
      </c>
      <c r="AA18" s="143">
        <v>121932</v>
      </c>
      <c r="AB18" s="143">
        <v>15867</v>
      </c>
      <c r="AC18" s="144">
        <v>0.70299999999999996</v>
      </c>
      <c r="AD18" s="142">
        <v>248.4</v>
      </c>
      <c r="AE18" s="143">
        <v>800</v>
      </c>
      <c r="AF18" s="143">
        <v>1</v>
      </c>
      <c r="AG18" s="143">
        <v>120096</v>
      </c>
      <c r="AH18" s="143">
        <v>9210</v>
      </c>
      <c r="AI18" s="144">
        <v>0.66200000000000003</v>
      </c>
      <c r="AJ18" s="142">
        <v>277.2</v>
      </c>
      <c r="AK18" s="143">
        <v>800</v>
      </c>
      <c r="AL18" s="143">
        <v>1</v>
      </c>
      <c r="AM18" s="143">
        <v>142038</v>
      </c>
      <c r="AN18" s="143">
        <v>22288</v>
      </c>
      <c r="AO18" s="144">
        <v>0.70199999999999996</v>
      </c>
      <c r="AP18" s="142">
        <v>279</v>
      </c>
      <c r="AQ18" s="143">
        <v>800</v>
      </c>
      <c r="AR18" s="143">
        <v>0</v>
      </c>
      <c r="AS18" s="143">
        <v>140292</v>
      </c>
      <c r="AT18" s="143">
        <v>15746</v>
      </c>
      <c r="AU18" s="144">
        <v>0.67589999999999995</v>
      </c>
      <c r="AV18" s="142">
        <v>234</v>
      </c>
      <c r="AW18" s="143">
        <v>800</v>
      </c>
      <c r="AX18" s="143">
        <v>0</v>
      </c>
      <c r="AY18" s="143">
        <v>113796</v>
      </c>
      <c r="AZ18" s="143">
        <v>12708</v>
      </c>
      <c r="BA18" s="144">
        <v>0.6754</v>
      </c>
      <c r="BB18" s="142">
        <v>225.36</v>
      </c>
      <c r="BC18" s="143">
        <v>800</v>
      </c>
      <c r="BD18" s="143">
        <v>0</v>
      </c>
      <c r="BE18" s="143">
        <v>107298</v>
      </c>
      <c r="BF18" s="143">
        <v>6697</v>
      </c>
      <c r="BG18" s="144">
        <v>0.63990000000000002</v>
      </c>
      <c r="BH18" s="142">
        <v>252</v>
      </c>
      <c r="BI18" s="143">
        <v>800</v>
      </c>
      <c r="BJ18" s="143">
        <v>0.99980000000000002</v>
      </c>
      <c r="BK18" s="143">
        <v>115272</v>
      </c>
      <c r="BL18" s="143">
        <v>2802</v>
      </c>
      <c r="BM18" s="144">
        <v>0.6149</v>
      </c>
      <c r="BN18" s="142">
        <v>271.8</v>
      </c>
      <c r="BO18" s="143">
        <v>800</v>
      </c>
      <c r="BP18" s="143">
        <v>0</v>
      </c>
      <c r="BQ18" s="143">
        <v>112716</v>
      </c>
      <c r="BR18" s="143">
        <v>3126</v>
      </c>
      <c r="BS18" s="144">
        <v>0.61709999999999998</v>
      </c>
      <c r="BT18" s="142"/>
      <c r="BU18" s="143"/>
      <c r="BV18" s="143"/>
      <c r="BW18" s="143"/>
      <c r="BX18" s="143"/>
      <c r="BY18" s="144"/>
      <c r="BZ18" s="142">
        <v>583.20000000000005</v>
      </c>
      <c r="CA18" s="143">
        <v>1600</v>
      </c>
      <c r="CB18" s="143">
        <v>0</v>
      </c>
      <c r="CC18" s="143">
        <v>314136</v>
      </c>
      <c r="CD18" s="143">
        <v>56543</v>
      </c>
      <c r="CE18" s="144">
        <v>1.4826000000000001</v>
      </c>
      <c r="CF18" s="142">
        <v>298.8</v>
      </c>
      <c r="CG18" s="143">
        <v>800</v>
      </c>
      <c r="CH18" s="143">
        <v>0</v>
      </c>
      <c r="CI18" s="143">
        <v>154764</v>
      </c>
      <c r="CJ18" s="143">
        <v>21380</v>
      </c>
      <c r="CK18" s="144">
        <v>0.69620000000000004</v>
      </c>
      <c r="CL18" s="142">
        <v>288</v>
      </c>
      <c r="CM18" s="143">
        <v>800</v>
      </c>
      <c r="CN18" s="143">
        <v>0</v>
      </c>
      <c r="CO18" s="143">
        <v>147510</v>
      </c>
      <c r="CP18" s="143">
        <v>23094</v>
      </c>
      <c r="CQ18" s="144">
        <v>0.71140000000000003</v>
      </c>
      <c r="CR18" s="142">
        <v>302.39999999999998</v>
      </c>
      <c r="CS18" s="143">
        <v>800</v>
      </c>
      <c r="CT18" s="143">
        <v>0</v>
      </c>
      <c r="CU18" s="143">
        <v>165582</v>
      </c>
      <c r="CV18" s="143">
        <v>30591</v>
      </c>
      <c r="CW18" s="144">
        <v>0.73599999999999999</v>
      </c>
      <c r="CX18" s="142">
        <v>309.60000000000002</v>
      </c>
      <c r="CY18" s="143">
        <v>800</v>
      </c>
      <c r="CZ18" s="143">
        <v>0</v>
      </c>
      <c r="DA18" s="143">
        <v>180594</v>
      </c>
      <c r="DB18" s="143">
        <v>42389</v>
      </c>
      <c r="DC18" s="144">
        <v>0.78400000000000003</v>
      </c>
      <c r="DD18" s="142">
        <v>313.2</v>
      </c>
      <c r="DE18" s="143">
        <v>800</v>
      </c>
      <c r="DF18" s="143">
        <v>0</v>
      </c>
      <c r="DG18" s="143">
        <v>148320</v>
      </c>
      <c r="DH18" s="143">
        <v>13018</v>
      </c>
      <c r="DI18" s="144">
        <v>0.65769999999999995</v>
      </c>
    </row>
    <row r="19" spans="1:113">
      <c r="A19" s="137">
        <v>16</v>
      </c>
      <c r="B19" s="138" t="s">
        <v>210</v>
      </c>
      <c r="C19" s="139" t="s">
        <v>2229</v>
      </c>
      <c r="D19" s="140" t="s">
        <v>195</v>
      </c>
      <c r="E19" s="141">
        <v>112.5</v>
      </c>
      <c r="F19" s="142">
        <v>39.200000000000003</v>
      </c>
      <c r="G19" s="143">
        <v>39.5</v>
      </c>
      <c r="H19" s="143">
        <v>0.999</v>
      </c>
      <c r="I19" s="143">
        <v>24426.400000000001</v>
      </c>
      <c r="J19" s="143">
        <v>7492.4</v>
      </c>
      <c r="K19" s="144">
        <v>0.85399999999999998</v>
      </c>
      <c r="L19" s="142">
        <v>40</v>
      </c>
      <c r="M19" s="143">
        <v>40</v>
      </c>
      <c r="N19" s="143">
        <v>0.999</v>
      </c>
      <c r="O19" s="143">
        <v>26048.400000000001</v>
      </c>
      <c r="P19" s="143">
        <v>8192.4</v>
      </c>
      <c r="Q19" s="144">
        <v>0.89300000000000002</v>
      </c>
      <c r="R19" s="142">
        <v>40.799999999999997</v>
      </c>
      <c r="S19" s="143">
        <v>89.78</v>
      </c>
      <c r="T19" s="143">
        <v>0.999</v>
      </c>
      <c r="U19" s="143">
        <v>23931.4</v>
      </c>
      <c r="V19" s="143">
        <v>6305.4</v>
      </c>
      <c r="W19" s="144">
        <v>0.80400000000000005</v>
      </c>
      <c r="X19" s="142">
        <v>42.4</v>
      </c>
      <c r="Y19" s="143">
        <v>90</v>
      </c>
      <c r="Z19" s="143">
        <v>0.999</v>
      </c>
      <c r="AA19" s="143">
        <v>25473</v>
      </c>
      <c r="AB19" s="143">
        <v>6546</v>
      </c>
      <c r="AC19" s="144">
        <v>0.82399999999999995</v>
      </c>
      <c r="AD19" s="142">
        <v>41.6</v>
      </c>
      <c r="AE19" s="143">
        <v>90</v>
      </c>
      <c r="AF19" s="143">
        <v>0.999</v>
      </c>
      <c r="AG19" s="143">
        <v>23904</v>
      </c>
      <c r="AH19" s="143">
        <v>5334</v>
      </c>
      <c r="AI19" s="144">
        <v>0.78800000000000003</v>
      </c>
      <c r="AJ19" s="142">
        <v>45.6</v>
      </c>
      <c r="AK19" s="143">
        <v>90</v>
      </c>
      <c r="AL19" s="143">
        <v>0.999</v>
      </c>
      <c r="AM19" s="143">
        <v>25699</v>
      </c>
      <c r="AN19" s="143">
        <v>6000</v>
      </c>
      <c r="AO19" s="144">
        <v>0.77300000000000002</v>
      </c>
      <c r="AP19" s="142">
        <v>42.4</v>
      </c>
      <c r="AQ19" s="143">
        <v>90</v>
      </c>
      <c r="AR19" s="143">
        <v>0.99860000000000004</v>
      </c>
      <c r="AS19" s="143">
        <v>24568</v>
      </c>
      <c r="AT19" s="143">
        <v>5667</v>
      </c>
      <c r="AU19" s="144">
        <v>0.77990000000000004</v>
      </c>
      <c r="AV19" s="142">
        <v>43.2</v>
      </c>
      <c r="AW19" s="143">
        <v>90</v>
      </c>
      <c r="AX19" s="143">
        <v>0.99839999999999995</v>
      </c>
      <c r="AY19" s="143">
        <v>21128</v>
      </c>
      <c r="AZ19" s="143">
        <v>2495</v>
      </c>
      <c r="BA19" s="144">
        <v>0.6804</v>
      </c>
      <c r="BB19" s="142">
        <v>40.799999999999997</v>
      </c>
      <c r="BC19" s="143">
        <v>90</v>
      </c>
      <c r="BD19" s="143">
        <v>0.99829999999999997</v>
      </c>
      <c r="BE19" s="143">
        <v>25895</v>
      </c>
      <c r="BF19" s="143">
        <v>7713</v>
      </c>
      <c r="BG19" s="144">
        <v>0.85450000000000004</v>
      </c>
      <c r="BH19" s="142">
        <v>41.6</v>
      </c>
      <c r="BI19" s="143">
        <v>90</v>
      </c>
      <c r="BJ19" s="143">
        <v>0.99829999999999997</v>
      </c>
      <c r="BK19" s="143">
        <v>23398</v>
      </c>
      <c r="BL19" s="143">
        <v>4859</v>
      </c>
      <c r="BM19" s="144">
        <v>0.75729999999999997</v>
      </c>
      <c r="BN19" s="142">
        <v>46.4</v>
      </c>
      <c r="BO19" s="143">
        <v>90</v>
      </c>
      <c r="BP19" s="143">
        <v>0.99839999999999995</v>
      </c>
      <c r="BQ19" s="143">
        <v>21927</v>
      </c>
      <c r="BR19" s="143">
        <v>3248</v>
      </c>
      <c r="BS19" s="144">
        <v>0.70430000000000004</v>
      </c>
      <c r="BT19" s="142"/>
      <c r="BU19" s="143"/>
      <c r="BV19" s="143"/>
      <c r="BW19" s="143"/>
      <c r="BX19" s="143"/>
      <c r="BY19" s="144"/>
      <c r="BZ19" s="142">
        <v>98.4</v>
      </c>
      <c r="CA19" s="143">
        <v>180</v>
      </c>
      <c r="CB19" s="143">
        <v>1.9958</v>
      </c>
      <c r="CC19" s="143">
        <v>53177</v>
      </c>
      <c r="CD19" s="143">
        <v>10020</v>
      </c>
      <c r="CE19" s="144">
        <v>1.4752999999999998</v>
      </c>
      <c r="CF19" s="142">
        <v>52.8</v>
      </c>
      <c r="CG19" s="143">
        <v>90</v>
      </c>
      <c r="CH19" s="143">
        <v>0.99790000000000001</v>
      </c>
      <c r="CI19" s="143">
        <v>26249</v>
      </c>
      <c r="CJ19" s="143">
        <v>2735</v>
      </c>
      <c r="CK19" s="144">
        <v>0.66959999999999997</v>
      </c>
      <c r="CL19" s="142">
        <v>49.6</v>
      </c>
      <c r="CM19" s="143">
        <v>90</v>
      </c>
      <c r="CN19" s="143">
        <v>0.997</v>
      </c>
      <c r="CO19" s="143">
        <v>25545</v>
      </c>
      <c r="CP19" s="143">
        <v>4194</v>
      </c>
      <c r="CQ19" s="144">
        <v>0.71740000000000004</v>
      </c>
      <c r="CR19" s="142">
        <v>49.6</v>
      </c>
      <c r="CS19" s="143">
        <v>90</v>
      </c>
      <c r="CT19" s="143">
        <v>0.998</v>
      </c>
      <c r="CU19" s="143">
        <v>26663</v>
      </c>
      <c r="CV19" s="143">
        <v>4575</v>
      </c>
      <c r="CW19" s="144">
        <v>0.72399999999999998</v>
      </c>
      <c r="CX19" s="142">
        <v>50.4</v>
      </c>
      <c r="CY19" s="143">
        <v>90</v>
      </c>
      <c r="CZ19" s="143">
        <v>0.99729999999999996</v>
      </c>
      <c r="DA19" s="143">
        <v>29090</v>
      </c>
      <c r="DB19" s="143">
        <v>6671</v>
      </c>
      <c r="DC19" s="144">
        <v>0.77790000000000004</v>
      </c>
      <c r="DD19" s="142">
        <v>45.6</v>
      </c>
      <c r="DE19" s="143">
        <v>90</v>
      </c>
      <c r="DF19" s="143">
        <v>0.99770000000000003</v>
      </c>
      <c r="DG19" s="143">
        <v>23090</v>
      </c>
      <c r="DH19" s="143">
        <v>3444</v>
      </c>
      <c r="DI19" s="144">
        <v>0.70489999999999997</v>
      </c>
    </row>
    <row r="20" spans="1:113">
      <c r="A20" s="137">
        <v>17</v>
      </c>
      <c r="B20" s="138" t="s">
        <v>211</v>
      </c>
      <c r="C20" s="139" t="s">
        <v>2230</v>
      </c>
      <c r="D20" s="140" t="s">
        <v>195</v>
      </c>
      <c r="E20" s="141">
        <v>166.67</v>
      </c>
      <c r="F20" s="142"/>
      <c r="G20" s="143"/>
      <c r="H20" s="143"/>
      <c r="I20" s="143"/>
      <c r="J20" s="143"/>
      <c r="K20" s="144"/>
      <c r="L20" s="142"/>
      <c r="M20" s="143"/>
      <c r="N20" s="143"/>
      <c r="O20" s="143"/>
      <c r="P20" s="143"/>
      <c r="Q20" s="144"/>
      <c r="R20" s="142"/>
      <c r="S20" s="143"/>
      <c r="T20" s="143"/>
      <c r="U20" s="143"/>
      <c r="V20" s="143"/>
      <c r="W20" s="144"/>
      <c r="X20" s="142"/>
      <c r="Y20" s="143"/>
      <c r="Z20" s="143"/>
      <c r="AA20" s="143"/>
      <c r="AB20" s="143"/>
      <c r="AC20" s="144"/>
      <c r="AD20" s="142"/>
      <c r="AE20" s="143"/>
      <c r="AF20" s="143"/>
      <c r="AG20" s="143"/>
      <c r="AH20" s="143"/>
      <c r="AI20" s="144"/>
      <c r="AJ20" s="142"/>
      <c r="AK20" s="143"/>
      <c r="AL20" s="143"/>
      <c r="AM20" s="143"/>
      <c r="AN20" s="143"/>
      <c r="AO20" s="144"/>
      <c r="AP20" s="142"/>
      <c r="AQ20" s="143"/>
      <c r="AR20" s="143"/>
      <c r="AS20" s="143"/>
      <c r="AT20" s="143"/>
      <c r="AU20" s="144"/>
      <c r="AV20" s="142"/>
      <c r="AW20" s="143"/>
      <c r="AX20" s="143"/>
      <c r="AY20" s="143"/>
      <c r="AZ20" s="143"/>
      <c r="BA20" s="144"/>
      <c r="BB20" s="142"/>
      <c r="BC20" s="143"/>
      <c r="BD20" s="143"/>
      <c r="BE20" s="143"/>
      <c r="BF20" s="143"/>
      <c r="BG20" s="144"/>
      <c r="BH20" s="142"/>
      <c r="BI20" s="143"/>
      <c r="BJ20" s="143"/>
      <c r="BK20" s="143"/>
      <c r="BL20" s="143"/>
      <c r="BM20" s="144"/>
      <c r="BN20" s="142"/>
      <c r="BO20" s="143"/>
      <c r="BP20" s="143"/>
      <c r="BQ20" s="143"/>
      <c r="BR20" s="143"/>
      <c r="BS20" s="144"/>
      <c r="BT20" s="142"/>
      <c r="BU20" s="143"/>
      <c r="BV20" s="143"/>
      <c r="BW20" s="143"/>
      <c r="BX20" s="143"/>
      <c r="BY20" s="144"/>
      <c r="BZ20" s="142">
        <v>167</v>
      </c>
      <c r="CA20" s="143">
        <v>400.00800000000004</v>
      </c>
      <c r="CB20" s="143">
        <v>1.2565</v>
      </c>
      <c r="CC20" s="143">
        <v>260</v>
      </c>
      <c r="CD20" s="143"/>
      <c r="CE20" s="144">
        <v>0.51159999999999994</v>
      </c>
      <c r="CF20" s="142">
        <v>84</v>
      </c>
      <c r="CG20" s="143">
        <v>133.33600000000001</v>
      </c>
      <c r="CH20" s="143">
        <v>0.93010000000000004</v>
      </c>
      <c r="CI20" s="143"/>
      <c r="CJ20" s="143"/>
      <c r="CK20" s="144">
        <v>0.13450000000000001</v>
      </c>
      <c r="CL20" s="142">
        <v>84</v>
      </c>
      <c r="CM20" s="143">
        <v>133.33600000000001</v>
      </c>
      <c r="CN20" s="143">
        <v>0.96089999999999998</v>
      </c>
      <c r="CO20" s="143"/>
      <c r="CP20" s="143"/>
      <c r="CQ20" s="144">
        <v>0.1346</v>
      </c>
      <c r="CR20" s="142">
        <v>0</v>
      </c>
      <c r="CS20" s="143">
        <v>133.33600000000001</v>
      </c>
      <c r="CT20" s="143">
        <v>0.41460000000000002</v>
      </c>
      <c r="CU20" s="143">
        <v>100</v>
      </c>
      <c r="CV20" s="143"/>
      <c r="CW20" s="144">
        <v>6.9999999999999999E-4</v>
      </c>
      <c r="CX20" s="142">
        <v>0</v>
      </c>
      <c r="CY20" s="143">
        <v>133.33600000000001</v>
      </c>
      <c r="CZ20" s="143"/>
      <c r="DA20" s="143">
        <v>0</v>
      </c>
      <c r="DB20" s="143"/>
      <c r="DC20" s="144">
        <v>0</v>
      </c>
      <c r="DD20" s="142">
        <v>0</v>
      </c>
      <c r="DE20" s="143">
        <v>133.33600000000001</v>
      </c>
      <c r="DF20" s="143"/>
      <c r="DG20" s="143">
        <v>0</v>
      </c>
      <c r="DH20" s="143"/>
      <c r="DI20" s="144">
        <v>0</v>
      </c>
    </row>
    <row r="21" spans="1:113">
      <c r="A21" s="137">
        <v>18</v>
      </c>
      <c r="B21" s="138" t="s">
        <v>212</v>
      </c>
      <c r="C21" s="139" t="s">
        <v>2231</v>
      </c>
      <c r="D21" s="140" t="s">
        <v>195</v>
      </c>
      <c r="E21" s="141">
        <v>680</v>
      </c>
      <c r="F21" s="142">
        <v>22</v>
      </c>
      <c r="G21" s="143">
        <v>22</v>
      </c>
      <c r="H21" s="143">
        <v>0.66500000000000004</v>
      </c>
      <c r="I21" s="143">
        <v>3040</v>
      </c>
      <c r="J21" s="143">
        <v>0</v>
      </c>
      <c r="K21" s="144">
        <v>0.28499999999999998</v>
      </c>
      <c r="L21" s="142">
        <v>86</v>
      </c>
      <c r="M21" s="143">
        <v>86</v>
      </c>
      <c r="N21" s="143">
        <v>0.8</v>
      </c>
      <c r="O21" s="143">
        <v>4320</v>
      </c>
      <c r="P21" s="143">
        <v>0</v>
      </c>
      <c r="Q21" s="144">
        <v>8.5999999999999993E-2</v>
      </c>
      <c r="R21" s="142">
        <v>29</v>
      </c>
      <c r="S21" s="143">
        <v>544</v>
      </c>
      <c r="T21" s="143">
        <v>0.92500000000000004</v>
      </c>
      <c r="U21" s="143">
        <v>5280</v>
      </c>
      <c r="V21" s="143">
        <v>0</v>
      </c>
      <c r="W21" s="144">
        <v>0.27</v>
      </c>
      <c r="X21" s="142">
        <v>136</v>
      </c>
      <c r="Y21" s="143">
        <v>544</v>
      </c>
      <c r="Z21" s="143">
        <v>0.82699999999999996</v>
      </c>
      <c r="AA21" s="143">
        <v>4970</v>
      </c>
      <c r="AB21" s="143">
        <v>0</v>
      </c>
      <c r="AC21" s="144">
        <v>6.0999999999999999E-2</v>
      </c>
      <c r="AD21" s="142">
        <v>323</v>
      </c>
      <c r="AE21" s="143">
        <v>544</v>
      </c>
      <c r="AF21" s="143">
        <v>0.98399999999999999</v>
      </c>
      <c r="AG21" s="143">
        <v>41180</v>
      </c>
      <c r="AH21" s="143">
        <v>0</v>
      </c>
      <c r="AI21" s="144">
        <v>0.17699999999999999</v>
      </c>
      <c r="AJ21" s="142">
        <v>314</v>
      </c>
      <c r="AK21" s="143">
        <v>544</v>
      </c>
      <c r="AL21" s="143">
        <v>0.995</v>
      </c>
      <c r="AM21" s="143">
        <v>72590</v>
      </c>
      <c r="AN21" s="143">
        <v>0</v>
      </c>
      <c r="AO21" s="144">
        <v>0.318</v>
      </c>
      <c r="AP21" s="142">
        <v>342</v>
      </c>
      <c r="AQ21" s="143">
        <v>544</v>
      </c>
      <c r="AR21" s="143">
        <v>0.99629999999999996</v>
      </c>
      <c r="AS21" s="143">
        <v>67170</v>
      </c>
      <c r="AT21" s="143"/>
      <c r="AU21" s="144">
        <v>0.26500000000000001</v>
      </c>
      <c r="AV21" s="142">
        <v>280</v>
      </c>
      <c r="AW21" s="143">
        <v>544</v>
      </c>
      <c r="AX21" s="143">
        <v>0.99739999999999995</v>
      </c>
      <c r="AY21" s="143">
        <v>73370</v>
      </c>
      <c r="AZ21" s="143"/>
      <c r="BA21" s="144">
        <v>0.3649</v>
      </c>
      <c r="BB21" s="142">
        <v>600</v>
      </c>
      <c r="BC21" s="143">
        <v>1200</v>
      </c>
      <c r="BD21" s="143">
        <v>0.99780000000000002</v>
      </c>
      <c r="BE21" s="143">
        <v>71810</v>
      </c>
      <c r="BF21" s="143"/>
      <c r="BG21" s="144">
        <v>4.0300000000000002E-2</v>
      </c>
      <c r="BH21" s="142">
        <v>304</v>
      </c>
      <c r="BI21" s="143">
        <v>544</v>
      </c>
      <c r="BJ21" s="143">
        <v>0.99829999999999997</v>
      </c>
      <c r="BK21" s="143">
        <v>70870</v>
      </c>
      <c r="BL21" s="143"/>
      <c r="BM21" s="144">
        <v>0.31390000000000001</v>
      </c>
      <c r="BN21" s="142">
        <v>150</v>
      </c>
      <c r="BO21" s="143">
        <v>544</v>
      </c>
      <c r="BP21" s="143">
        <v>0.99660000000000004</v>
      </c>
      <c r="BQ21" s="143">
        <v>37920</v>
      </c>
      <c r="BR21" s="143"/>
      <c r="BS21" s="144">
        <v>0.3775</v>
      </c>
      <c r="BT21" s="142"/>
      <c r="BU21" s="143"/>
      <c r="BV21" s="143"/>
      <c r="BW21" s="143"/>
      <c r="BX21" s="143"/>
      <c r="BY21" s="144"/>
      <c r="BZ21" s="142">
        <v>349</v>
      </c>
      <c r="CA21" s="143">
        <v>1088</v>
      </c>
      <c r="CB21" s="143">
        <v>1.9925000000000002</v>
      </c>
      <c r="CC21" s="143">
        <v>88580</v>
      </c>
      <c r="CD21" s="143"/>
      <c r="CE21" s="144">
        <v>0.69579999999999997</v>
      </c>
      <c r="CF21" s="142">
        <v>140</v>
      </c>
      <c r="CG21" s="143">
        <v>544</v>
      </c>
      <c r="CH21" s="143">
        <v>0.95199999999999996</v>
      </c>
      <c r="CI21" s="143">
        <v>7530</v>
      </c>
      <c r="CJ21" s="143"/>
      <c r="CK21" s="144">
        <v>7.5899999999999995E-2</v>
      </c>
      <c r="CL21" s="142">
        <v>128</v>
      </c>
      <c r="CM21" s="143">
        <v>544</v>
      </c>
      <c r="CN21" s="143">
        <v>0.64739999999999998</v>
      </c>
      <c r="CO21" s="143">
        <v>1010</v>
      </c>
      <c r="CP21" s="143"/>
      <c r="CQ21" s="144">
        <v>1.6899999999999998E-2</v>
      </c>
      <c r="CR21" s="142">
        <v>131</v>
      </c>
      <c r="CS21" s="143">
        <v>544</v>
      </c>
      <c r="CT21" s="143">
        <v>0.89470000000000005</v>
      </c>
      <c r="CU21" s="143">
        <v>1870</v>
      </c>
      <c r="CV21" s="143"/>
      <c r="CW21" s="144">
        <v>2.1399999999999999E-2</v>
      </c>
      <c r="CX21" s="142">
        <v>196</v>
      </c>
      <c r="CY21" s="143">
        <v>544</v>
      </c>
      <c r="CZ21" s="143">
        <v>0.99570000000000003</v>
      </c>
      <c r="DA21" s="143">
        <v>30340</v>
      </c>
      <c r="DB21" s="143"/>
      <c r="DC21" s="144">
        <v>0.20899999999999999</v>
      </c>
      <c r="DD21" s="142">
        <v>178</v>
      </c>
      <c r="DE21" s="143">
        <v>544</v>
      </c>
      <c r="DF21" s="143">
        <v>0.99790000000000001</v>
      </c>
      <c r="DG21" s="143">
        <v>57800</v>
      </c>
      <c r="DH21" s="143"/>
      <c r="DI21" s="144">
        <v>0.45190000000000002</v>
      </c>
    </row>
    <row r="22" spans="1:113">
      <c r="A22" s="137">
        <v>19</v>
      </c>
      <c r="B22" s="138" t="s">
        <v>213</v>
      </c>
      <c r="C22" s="139" t="s">
        <v>2232</v>
      </c>
      <c r="D22" s="140" t="s">
        <v>195</v>
      </c>
      <c r="E22" s="141">
        <v>127.77</v>
      </c>
      <c r="F22" s="142">
        <v>26</v>
      </c>
      <c r="G22" s="143">
        <v>26</v>
      </c>
      <c r="H22" s="143">
        <v>0.91800000000000004</v>
      </c>
      <c r="I22" s="143">
        <v>7140</v>
      </c>
      <c r="J22" s="143">
        <v>0</v>
      </c>
      <c r="K22" s="147">
        <v>0.41</v>
      </c>
      <c r="L22" s="142">
        <v>22</v>
      </c>
      <c r="M22" s="143">
        <v>22</v>
      </c>
      <c r="N22" s="143">
        <v>0.94899999999999995</v>
      </c>
      <c r="O22" s="143">
        <v>6280</v>
      </c>
      <c r="P22" s="143">
        <v>0</v>
      </c>
      <c r="Q22" s="147">
        <v>0.41199999999999998</v>
      </c>
      <c r="R22" s="142">
        <v>20</v>
      </c>
      <c r="S22" s="143">
        <v>102.22</v>
      </c>
      <c r="T22" s="143">
        <v>0.94299999999999995</v>
      </c>
      <c r="U22" s="143">
        <v>6900</v>
      </c>
      <c r="V22" s="143">
        <v>0</v>
      </c>
      <c r="W22" s="147">
        <v>0.501</v>
      </c>
      <c r="X22" s="142">
        <v>16</v>
      </c>
      <c r="Y22" s="143">
        <v>102.22</v>
      </c>
      <c r="Z22" s="143">
        <v>0.97399999999999998</v>
      </c>
      <c r="AA22" s="143">
        <v>5180</v>
      </c>
      <c r="AB22" s="143">
        <v>0</v>
      </c>
      <c r="AC22" s="147">
        <v>0.45500000000000002</v>
      </c>
      <c r="AD22" s="142">
        <v>16</v>
      </c>
      <c r="AE22" s="143">
        <v>102.22</v>
      </c>
      <c r="AF22" s="143">
        <v>0.97099999999999997</v>
      </c>
      <c r="AG22" s="143">
        <v>4680</v>
      </c>
      <c r="AH22" s="143">
        <v>0</v>
      </c>
      <c r="AI22" s="147">
        <v>0.41299999999999998</v>
      </c>
      <c r="AJ22" s="142">
        <v>16</v>
      </c>
      <c r="AK22" s="143">
        <v>102.22</v>
      </c>
      <c r="AL22" s="143">
        <v>0.96299999999999997</v>
      </c>
      <c r="AM22" s="143">
        <v>5260</v>
      </c>
      <c r="AN22" s="143">
        <v>0</v>
      </c>
      <c r="AO22" s="147">
        <v>0.46800000000000003</v>
      </c>
      <c r="AP22" s="142">
        <v>14</v>
      </c>
      <c r="AQ22" s="143">
        <v>102.21599999999999</v>
      </c>
      <c r="AR22" s="143">
        <v>0.98529999999999995</v>
      </c>
      <c r="AS22" s="143">
        <v>4020</v>
      </c>
      <c r="AT22" s="143"/>
      <c r="AU22" s="147">
        <v>0.39169999999999999</v>
      </c>
      <c r="AV22" s="142">
        <v>16</v>
      </c>
      <c r="AW22" s="143">
        <v>102.21599999999999</v>
      </c>
      <c r="AX22" s="143">
        <v>0.97009999999999996</v>
      </c>
      <c r="AY22" s="143">
        <v>3900</v>
      </c>
      <c r="AZ22" s="143"/>
      <c r="BA22" s="147">
        <v>0.34899999999999998</v>
      </c>
      <c r="BB22" s="142">
        <v>16.079999999999998</v>
      </c>
      <c r="BC22" s="143">
        <v>102.21599999999999</v>
      </c>
      <c r="BD22" s="143">
        <v>0.84770000000000001</v>
      </c>
      <c r="BE22" s="143">
        <v>2938</v>
      </c>
      <c r="BF22" s="143"/>
      <c r="BG22" s="147">
        <v>0.28970000000000001</v>
      </c>
      <c r="BH22" s="142">
        <v>36</v>
      </c>
      <c r="BI22" s="143">
        <v>102.21599999999999</v>
      </c>
      <c r="BJ22" s="143">
        <v>0.97950000000000004</v>
      </c>
      <c r="BK22" s="143">
        <v>3726</v>
      </c>
      <c r="BL22" s="143"/>
      <c r="BM22" s="147">
        <v>0.14199999999999999</v>
      </c>
      <c r="BN22" s="142">
        <v>8</v>
      </c>
      <c r="BO22" s="143">
        <v>102.21599999999999</v>
      </c>
      <c r="BP22" s="143">
        <v>0</v>
      </c>
      <c r="BQ22" s="143">
        <v>3796</v>
      </c>
      <c r="BR22" s="143">
        <v>570</v>
      </c>
      <c r="BS22" s="147">
        <v>0.70609999999999995</v>
      </c>
      <c r="BT22" s="142"/>
      <c r="BU22" s="143"/>
      <c r="BV22" s="143"/>
      <c r="BW22" s="143"/>
      <c r="BX22" s="143"/>
      <c r="BY22" s="147"/>
      <c r="BZ22" s="142">
        <v>40.56</v>
      </c>
      <c r="CA22" s="143">
        <v>204.43199999999999</v>
      </c>
      <c r="CB22" s="143">
        <v>1.0664</v>
      </c>
      <c r="CC22" s="143">
        <v>7762</v>
      </c>
      <c r="CD22" s="143"/>
      <c r="CE22" s="147">
        <v>0.54420000000000002</v>
      </c>
      <c r="CF22" s="142">
        <v>54.959999999999994</v>
      </c>
      <c r="CG22" s="143">
        <v>204.43199999999999</v>
      </c>
      <c r="CH22" s="143">
        <v>0.97850000000000004</v>
      </c>
      <c r="CI22" s="143">
        <v>2634</v>
      </c>
      <c r="CJ22" s="143"/>
      <c r="CK22" s="147">
        <v>0</v>
      </c>
      <c r="CL22" s="142">
        <v>22</v>
      </c>
      <c r="CM22" s="143">
        <v>102.21599999999999</v>
      </c>
      <c r="CN22" s="143">
        <v>0.96960000000000002</v>
      </c>
      <c r="CO22" s="143">
        <v>2360</v>
      </c>
      <c r="CP22" s="143"/>
      <c r="CQ22" s="147">
        <v>5.8999999999999999E-3</v>
      </c>
      <c r="CR22" s="142">
        <v>15.8</v>
      </c>
      <c r="CS22" s="143">
        <v>102.21599999999999</v>
      </c>
      <c r="CT22" s="143">
        <v>0.98070000000000002</v>
      </c>
      <c r="CU22" s="143">
        <v>2240</v>
      </c>
      <c r="CV22" s="143"/>
      <c r="CW22" s="147">
        <v>0</v>
      </c>
      <c r="CX22" s="142">
        <v>31.4</v>
      </c>
      <c r="CY22" s="143">
        <v>102.21599999999999</v>
      </c>
      <c r="CZ22" s="143">
        <v>0.98199999999999998</v>
      </c>
      <c r="DA22" s="143">
        <v>2294</v>
      </c>
      <c r="DB22" s="143"/>
      <c r="DC22" s="147">
        <v>0</v>
      </c>
      <c r="DD22" s="142">
        <v>23</v>
      </c>
      <c r="DE22" s="143">
        <v>102.21599999999999</v>
      </c>
      <c r="DF22" s="143">
        <v>0.96960000000000002</v>
      </c>
      <c r="DG22" s="143">
        <v>2492</v>
      </c>
      <c r="DH22" s="143"/>
      <c r="DI22" s="147">
        <v>5.8299999999999998E-2</v>
      </c>
    </row>
    <row r="23" spans="1:113">
      <c r="A23" s="137">
        <v>20</v>
      </c>
      <c r="B23" s="138" t="s">
        <v>214</v>
      </c>
      <c r="C23" s="139" t="s">
        <v>2233</v>
      </c>
      <c r="D23" s="140" t="s">
        <v>195</v>
      </c>
      <c r="E23" s="141">
        <v>160</v>
      </c>
      <c r="F23" s="142">
        <v>8</v>
      </c>
      <c r="G23" s="143">
        <v>8</v>
      </c>
      <c r="H23" s="143">
        <v>0.999</v>
      </c>
      <c r="I23" s="143">
        <v>1748</v>
      </c>
      <c r="J23" s="143">
        <v>0</v>
      </c>
      <c r="K23" s="144">
        <v>0.3</v>
      </c>
      <c r="L23" s="142">
        <v>123.2</v>
      </c>
      <c r="M23" s="143">
        <v>123.2</v>
      </c>
      <c r="N23" s="143">
        <v>0.99</v>
      </c>
      <c r="O23" s="143">
        <v>10658</v>
      </c>
      <c r="P23" s="143">
        <v>0</v>
      </c>
      <c r="Q23" s="144">
        <v>0.12</v>
      </c>
      <c r="R23" s="142">
        <v>101.8</v>
      </c>
      <c r="S23" s="143">
        <v>128</v>
      </c>
      <c r="T23" s="143">
        <v>0.97499999999999998</v>
      </c>
      <c r="U23" s="143">
        <v>12312</v>
      </c>
      <c r="V23" s="143">
        <v>0</v>
      </c>
      <c r="W23" s="144">
        <v>0.17</v>
      </c>
      <c r="X23" s="142">
        <v>117</v>
      </c>
      <c r="Y23" s="143">
        <v>128</v>
      </c>
      <c r="Z23" s="143">
        <v>0.96499999999999997</v>
      </c>
      <c r="AA23" s="143">
        <v>16556</v>
      </c>
      <c r="AB23" s="143">
        <v>0</v>
      </c>
      <c r="AC23" s="144">
        <v>0.20100000000000001</v>
      </c>
      <c r="AD23" s="142">
        <v>132.6</v>
      </c>
      <c r="AE23" s="143">
        <v>132.6</v>
      </c>
      <c r="AF23" s="143">
        <v>0.96799999999999997</v>
      </c>
      <c r="AG23" s="143">
        <v>18712</v>
      </c>
      <c r="AH23" s="143">
        <v>0</v>
      </c>
      <c r="AI23" s="144">
        <v>0.2</v>
      </c>
      <c r="AJ23" s="142">
        <v>110.4</v>
      </c>
      <c r="AK23" s="143">
        <v>128</v>
      </c>
      <c r="AL23" s="143">
        <v>0.95899999999999996</v>
      </c>
      <c r="AM23" s="143">
        <v>14590</v>
      </c>
      <c r="AN23" s="143">
        <v>0</v>
      </c>
      <c r="AO23" s="144">
        <v>0.189</v>
      </c>
      <c r="AP23" s="142">
        <v>129.6</v>
      </c>
      <c r="AQ23" s="143">
        <v>129.6</v>
      </c>
      <c r="AR23" s="143">
        <v>0.92869999999999997</v>
      </c>
      <c r="AS23" s="143">
        <v>14244</v>
      </c>
      <c r="AT23" s="143"/>
      <c r="AU23" s="144">
        <v>0.15909999999999999</v>
      </c>
      <c r="AV23" s="142">
        <v>130</v>
      </c>
      <c r="AW23" s="143">
        <v>130</v>
      </c>
      <c r="AX23" s="143">
        <v>0.93</v>
      </c>
      <c r="AY23" s="143">
        <v>13784</v>
      </c>
      <c r="AZ23" s="143"/>
      <c r="BA23" s="144">
        <v>0.1583</v>
      </c>
      <c r="BB23" s="142">
        <v>124.8</v>
      </c>
      <c r="BC23" s="143">
        <v>128</v>
      </c>
      <c r="BD23" s="143">
        <v>0.9234</v>
      </c>
      <c r="BE23" s="143">
        <v>13894</v>
      </c>
      <c r="BF23" s="143"/>
      <c r="BG23" s="144">
        <v>0.16209999999999999</v>
      </c>
      <c r="BH23" s="142">
        <v>136</v>
      </c>
      <c r="BI23" s="143">
        <v>136</v>
      </c>
      <c r="BJ23" s="143">
        <v>0.95699999999999996</v>
      </c>
      <c r="BK23" s="143">
        <v>14452</v>
      </c>
      <c r="BL23" s="143"/>
      <c r="BM23" s="144">
        <v>0.1492</v>
      </c>
      <c r="BN23" s="142">
        <v>129.4</v>
      </c>
      <c r="BO23" s="143">
        <v>129.4</v>
      </c>
      <c r="BP23" s="143">
        <v>0.96860000000000002</v>
      </c>
      <c r="BQ23" s="143">
        <v>12956</v>
      </c>
      <c r="BR23" s="143"/>
      <c r="BS23" s="144">
        <v>0.15379999999999999</v>
      </c>
      <c r="BT23" s="142"/>
      <c r="BU23" s="143"/>
      <c r="BV23" s="143"/>
      <c r="BW23" s="143"/>
      <c r="BX23" s="143"/>
      <c r="BY23" s="144"/>
      <c r="BZ23" s="142">
        <v>275.60000000000002</v>
      </c>
      <c r="CA23" s="143">
        <v>280</v>
      </c>
      <c r="CB23" s="143">
        <v>1.9475</v>
      </c>
      <c r="CC23" s="143">
        <v>34390</v>
      </c>
      <c r="CD23" s="143"/>
      <c r="CE23" s="144">
        <v>0.35370000000000001</v>
      </c>
      <c r="CF23" s="142">
        <v>137.19999999999999</v>
      </c>
      <c r="CG23" s="143">
        <v>137.19999999999999</v>
      </c>
      <c r="CH23" s="143">
        <v>0.96689999999999998</v>
      </c>
      <c r="CI23" s="143">
        <v>14016</v>
      </c>
      <c r="CJ23" s="143"/>
      <c r="CK23" s="144">
        <v>0.14199999999999999</v>
      </c>
      <c r="CL23" s="142">
        <v>141.19999999999999</v>
      </c>
      <c r="CM23" s="143">
        <v>141.19999999999999</v>
      </c>
      <c r="CN23" s="143">
        <v>0.94210000000000005</v>
      </c>
      <c r="CO23" s="143">
        <v>17340</v>
      </c>
      <c r="CP23" s="143"/>
      <c r="CQ23" s="144">
        <v>0.18099999999999999</v>
      </c>
      <c r="CR23" s="142">
        <v>142.4</v>
      </c>
      <c r="CS23" s="143">
        <v>142.4</v>
      </c>
      <c r="CT23" s="143">
        <v>0.94120000000000004</v>
      </c>
      <c r="CU23" s="143">
        <v>14530</v>
      </c>
      <c r="CV23" s="143"/>
      <c r="CW23" s="144">
        <v>0.1457</v>
      </c>
      <c r="CX23" s="142">
        <v>128.4</v>
      </c>
      <c r="CY23" s="143">
        <v>128.4</v>
      </c>
      <c r="CZ23" s="143">
        <v>0.98450000000000004</v>
      </c>
      <c r="DA23" s="143">
        <v>16600</v>
      </c>
      <c r="DB23" s="143"/>
      <c r="DC23" s="144">
        <v>0.17649999999999999</v>
      </c>
      <c r="DD23" s="142">
        <v>140.19999999999999</v>
      </c>
      <c r="DE23" s="143">
        <v>140.19999999999999</v>
      </c>
      <c r="DF23" s="143">
        <v>0.97940000000000005</v>
      </c>
      <c r="DG23" s="143">
        <v>18860</v>
      </c>
      <c r="DH23" s="143"/>
      <c r="DI23" s="144">
        <v>0.1908</v>
      </c>
    </row>
    <row r="24" spans="1:113">
      <c r="A24" s="137">
        <v>21</v>
      </c>
      <c r="B24" s="138" t="s">
        <v>215</v>
      </c>
      <c r="C24" s="139" t="s">
        <v>2234</v>
      </c>
      <c r="D24" s="140" t="s">
        <v>195</v>
      </c>
      <c r="E24" s="141">
        <v>118</v>
      </c>
      <c r="F24" s="142">
        <v>34.799999999999997</v>
      </c>
      <c r="G24" s="143">
        <v>37.299999999999997</v>
      </c>
      <c r="H24" s="143">
        <v>0.93700000000000006</v>
      </c>
      <c r="I24" s="143">
        <v>8257</v>
      </c>
      <c r="J24" s="143">
        <v>0</v>
      </c>
      <c r="K24" s="144">
        <v>0.34699999999999998</v>
      </c>
      <c r="L24" s="142">
        <v>0</v>
      </c>
      <c r="M24" s="143">
        <v>0</v>
      </c>
      <c r="N24" s="143">
        <v>0.94199999999999995</v>
      </c>
      <c r="O24" s="143">
        <v>5884</v>
      </c>
      <c r="P24" s="143">
        <v>0</v>
      </c>
      <c r="Q24" s="144">
        <v>0.34699999999999998</v>
      </c>
      <c r="R24" s="142">
        <v>32.56</v>
      </c>
      <c r="S24" s="143">
        <v>94.4</v>
      </c>
      <c r="T24" s="143">
        <v>0.95399999999999996</v>
      </c>
      <c r="U24" s="143">
        <v>4856</v>
      </c>
      <c r="V24" s="143">
        <v>0</v>
      </c>
      <c r="W24" s="144">
        <v>0.214</v>
      </c>
      <c r="X24" s="142">
        <v>29.44</v>
      </c>
      <c r="Y24" s="143">
        <v>94.4</v>
      </c>
      <c r="Z24" s="143">
        <v>0.96</v>
      </c>
      <c r="AA24" s="143">
        <v>6184</v>
      </c>
      <c r="AB24" s="143">
        <v>0</v>
      </c>
      <c r="AC24" s="144">
        <v>0.3</v>
      </c>
      <c r="AD24" s="142">
        <v>34.479999999999997</v>
      </c>
      <c r="AE24" s="143">
        <v>94.4</v>
      </c>
      <c r="AF24" s="143">
        <v>0.94799999999999995</v>
      </c>
      <c r="AG24" s="143">
        <v>6352</v>
      </c>
      <c r="AH24" s="143">
        <v>0</v>
      </c>
      <c r="AI24" s="144">
        <v>0.26600000000000001</v>
      </c>
      <c r="AJ24" s="142">
        <v>28.88</v>
      </c>
      <c r="AK24" s="143">
        <v>94.4</v>
      </c>
      <c r="AL24" s="143">
        <v>0.94699999999999995</v>
      </c>
      <c r="AM24" s="143">
        <v>6772</v>
      </c>
      <c r="AN24" s="143">
        <v>0</v>
      </c>
      <c r="AO24" s="144">
        <v>0.33900000000000002</v>
      </c>
      <c r="AP24" s="142">
        <v>26.8</v>
      </c>
      <c r="AQ24" s="143">
        <v>94.4</v>
      </c>
      <c r="AR24" s="143">
        <v>0.95940000000000003</v>
      </c>
      <c r="AS24" s="143">
        <v>5300</v>
      </c>
      <c r="AT24" s="143"/>
      <c r="AU24" s="144">
        <v>0.27710000000000001</v>
      </c>
      <c r="AV24" s="142">
        <v>28.96</v>
      </c>
      <c r="AW24" s="143">
        <v>94.4</v>
      </c>
      <c r="AX24" s="143">
        <v>0.91769999999999996</v>
      </c>
      <c r="AY24" s="143">
        <v>5220</v>
      </c>
      <c r="AZ24" s="143"/>
      <c r="BA24" s="144">
        <v>0.27279999999999999</v>
      </c>
      <c r="BB24" s="142">
        <v>28</v>
      </c>
      <c r="BC24" s="143">
        <v>94.4</v>
      </c>
      <c r="BD24" s="143">
        <v>0.95130000000000003</v>
      </c>
      <c r="BE24" s="143">
        <v>5784</v>
      </c>
      <c r="BF24" s="143"/>
      <c r="BG24" s="144">
        <v>0.29189999999999999</v>
      </c>
      <c r="BH24" s="142">
        <v>19.2</v>
      </c>
      <c r="BI24" s="143">
        <v>94.4</v>
      </c>
      <c r="BJ24" s="143">
        <v>0.86650000000000005</v>
      </c>
      <c r="BK24" s="143">
        <v>5324</v>
      </c>
      <c r="BL24" s="143"/>
      <c r="BM24" s="144">
        <v>0.43009999999999998</v>
      </c>
      <c r="BN24" s="142">
        <v>18.8</v>
      </c>
      <c r="BO24" s="143">
        <v>94.4</v>
      </c>
      <c r="BP24" s="143">
        <v>0.87009999999999998</v>
      </c>
      <c r="BQ24" s="143">
        <v>5412</v>
      </c>
      <c r="BR24" s="143"/>
      <c r="BS24" s="144">
        <v>0.49230000000000002</v>
      </c>
      <c r="BT24" s="142"/>
      <c r="BU24" s="143"/>
      <c r="BV24" s="143"/>
      <c r="BW24" s="143"/>
      <c r="BX24" s="143"/>
      <c r="BY24" s="144"/>
      <c r="BZ24" s="142">
        <v>87.919999999999987</v>
      </c>
      <c r="CA24" s="143">
        <v>188.8</v>
      </c>
      <c r="CB24" s="143">
        <v>1.7027999999999999</v>
      </c>
      <c r="CC24" s="143">
        <v>18116</v>
      </c>
      <c r="CD24" s="143"/>
      <c r="CE24" s="144">
        <v>0.66470000000000007</v>
      </c>
      <c r="CF24" s="142">
        <v>35.840000000000003</v>
      </c>
      <c r="CG24" s="143">
        <v>94.4</v>
      </c>
      <c r="CH24" s="143">
        <v>0.85840000000000005</v>
      </c>
      <c r="CI24" s="143">
        <v>7976</v>
      </c>
      <c r="CJ24" s="143"/>
      <c r="CK24" s="144">
        <v>0.34849999999999998</v>
      </c>
      <c r="CL24" s="142">
        <v>34.4</v>
      </c>
      <c r="CM24" s="143">
        <v>94.4</v>
      </c>
      <c r="CN24" s="143">
        <v>0.85340000000000005</v>
      </c>
      <c r="CO24" s="143">
        <v>7616</v>
      </c>
      <c r="CP24" s="143"/>
      <c r="CQ24" s="144">
        <v>0.36030000000000001</v>
      </c>
      <c r="CR24" s="142">
        <v>34.96</v>
      </c>
      <c r="CS24" s="143">
        <v>94.4</v>
      </c>
      <c r="CT24" s="143">
        <v>0.88619999999999999</v>
      </c>
      <c r="CU24" s="143">
        <v>7228</v>
      </c>
      <c r="CV24" s="143"/>
      <c r="CW24" s="144">
        <v>0.31359999999999999</v>
      </c>
      <c r="CX24" s="142">
        <v>38.4</v>
      </c>
      <c r="CY24" s="143">
        <v>94.4</v>
      </c>
      <c r="CZ24" s="143">
        <v>0.83819999999999995</v>
      </c>
      <c r="DA24" s="143">
        <v>8828</v>
      </c>
      <c r="DB24" s="143"/>
      <c r="DC24" s="144">
        <v>0.36859999999999998</v>
      </c>
      <c r="DD24" s="142">
        <v>29.52</v>
      </c>
      <c r="DE24" s="143">
        <v>94.4</v>
      </c>
      <c r="DF24" s="143">
        <v>0.82920000000000005</v>
      </c>
      <c r="DG24" s="143">
        <v>6468</v>
      </c>
      <c r="DH24" s="143"/>
      <c r="DI24" s="144">
        <v>0.36699999999999999</v>
      </c>
    </row>
    <row r="25" spans="1:113">
      <c r="A25" s="137">
        <v>22</v>
      </c>
      <c r="B25" s="138" t="s">
        <v>216</v>
      </c>
      <c r="C25" s="139" t="s">
        <v>2235</v>
      </c>
      <c r="D25" s="140" t="s">
        <v>195</v>
      </c>
      <c r="E25" s="141">
        <v>200</v>
      </c>
      <c r="F25" s="142">
        <v>39.6</v>
      </c>
      <c r="G25" s="143">
        <v>39.6</v>
      </c>
      <c r="H25" s="143">
        <v>0.995</v>
      </c>
      <c r="I25" s="143">
        <v>9312</v>
      </c>
      <c r="J25" s="143">
        <v>0</v>
      </c>
      <c r="K25" s="144">
        <v>0.32400000000000001</v>
      </c>
      <c r="L25" s="142">
        <v>81.900000000000006</v>
      </c>
      <c r="M25" s="143">
        <v>81.900000000000006</v>
      </c>
      <c r="N25" s="143">
        <v>0.995</v>
      </c>
      <c r="O25" s="143">
        <v>16566</v>
      </c>
      <c r="P25" s="143">
        <v>0</v>
      </c>
      <c r="Q25" s="144">
        <v>0.27800000000000002</v>
      </c>
      <c r="R25" s="142">
        <v>95.7</v>
      </c>
      <c r="S25" s="143">
        <v>160</v>
      </c>
      <c r="T25" s="143">
        <v>0.99</v>
      </c>
      <c r="U25" s="143">
        <v>16992</v>
      </c>
      <c r="V25" s="143">
        <v>0</v>
      </c>
      <c r="W25" s="144">
        <v>0.246</v>
      </c>
      <c r="X25" s="142">
        <v>67.2</v>
      </c>
      <c r="Y25" s="143">
        <v>160</v>
      </c>
      <c r="Z25" s="143">
        <v>0.996</v>
      </c>
      <c r="AA25" s="143">
        <v>14811</v>
      </c>
      <c r="AB25" s="143">
        <v>0</v>
      </c>
      <c r="AC25" s="144">
        <v>0.30299999999999999</v>
      </c>
      <c r="AD25" s="142">
        <v>69.599999999999994</v>
      </c>
      <c r="AE25" s="143">
        <v>160</v>
      </c>
      <c r="AF25" s="143">
        <v>0.99099999999999999</v>
      </c>
      <c r="AG25" s="143">
        <v>17316</v>
      </c>
      <c r="AH25" s="143">
        <v>0</v>
      </c>
      <c r="AI25" s="144">
        <v>0.34399999999999997</v>
      </c>
      <c r="AJ25" s="142">
        <v>0</v>
      </c>
      <c r="AK25" s="143">
        <v>160</v>
      </c>
      <c r="AL25" s="143">
        <v>0.99399999999999999</v>
      </c>
      <c r="AM25" s="143">
        <v>17511</v>
      </c>
      <c r="AN25" s="143">
        <v>0</v>
      </c>
      <c r="AO25" s="144">
        <v>0.34399999999999997</v>
      </c>
      <c r="AP25" s="142">
        <v>66</v>
      </c>
      <c r="AQ25" s="143">
        <v>160</v>
      </c>
      <c r="AR25" s="143">
        <v>0.98509999999999998</v>
      </c>
      <c r="AS25" s="143">
        <v>15705</v>
      </c>
      <c r="AT25" s="143"/>
      <c r="AU25" s="144">
        <v>0.32469999999999999</v>
      </c>
      <c r="AV25" s="142">
        <v>55.56</v>
      </c>
      <c r="AW25" s="143">
        <v>160</v>
      </c>
      <c r="AX25" s="143">
        <v>0.9798</v>
      </c>
      <c r="AY25" s="143">
        <v>16629</v>
      </c>
      <c r="AZ25" s="143"/>
      <c r="BA25" s="144">
        <v>0.42430000000000001</v>
      </c>
      <c r="BB25" s="142">
        <v>41.52</v>
      </c>
      <c r="BC25" s="143">
        <v>160</v>
      </c>
      <c r="BD25" s="143">
        <v>0.9637</v>
      </c>
      <c r="BE25" s="143">
        <v>12438</v>
      </c>
      <c r="BF25" s="143"/>
      <c r="BG25" s="144">
        <v>0.4178</v>
      </c>
      <c r="BH25" s="142">
        <v>42</v>
      </c>
      <c r="BI25" s="143">
        <v>160</v>
      </c>
      <c r="BJ25" s="143">
        <v>0.96189999999999998</v>
      </c>
      <c r="BK25" s="143">
        <v>12570</v>
      </c>
      <c r="BL25" s="143"/>
      <c r="BM25" s="144">
        <v>0.41820000000000002</v>
      </c>
      <c r="BN25" s="142">
        <v>51</v>
      </c>
      <c r="BO25" s="143">
        <v>160</v>
      </c>
      <c r="BP25" s="143">
        <v>0.98619999999999997</v>
      </c>
      <c r="BQ25" s="143">
        <v>12390</v>
      </c>
      <c r="BR25" s="143"/>
      <c r="BS25" s="144">
        <v>0.36659999999999998</v>
      </c>
      <c r="BT25" s="142"/>
      <c r="BU25" s="143"/>
      <c r="BV25" s="143"/>
      <c r="BW25" s="143"/>
      <c r="BX25" s="143"/>
      <c r="BY25" s="144"/>
      <c r="BZ25" s="142">
        <v>98.1</v>
      </c>
      <c r="CA25" s="143">
        <v>320</v>
      </c>
      <c r="CB25" s="143">
        <v>1.9758</v>
      </c>
      <c r="CC25" s="143">
        <v>43791</v>
      </c>
      <c r="CD25" s="143">
        <v>15181</v>
      </c>
      <c r="CE25" s="144">
        <v>3.0604</v>
      </c>
      <c r="CF25" s="142">
        <v>76.2</v>
      </c>
      <c r="CG25" s="143">
        <v>160</v>
      </c>
      <c r="CH25" s="143">
        <v>0.97330000000000005</v>
      </c>
      <c r="CI25" s="143">
        <v>13221</v>
      </c>
      <c r="CJ25" s="143"/>
      <c r="CK25" s="144">
        <v>0.23960000000000001</v>
      </c>
      <c r="CL25" s="142">
        <v>72</v>
      </c>
      <c r="CM25" s="143">
        <v>160</v>
      </c>
      <c r="CN25" s="143">
        <v>0.98519999999999996</v>
      </c>
      <c r="CO25" s="143">
        <v>14961</v>
      </c>
      <c r="CP25" s="143"/>
      <c r="CQ25" s="144">
        <v>0.29289999999999999</v>
      </c>
      <c r="CR25" s="142">
        <v>77.099999999999994</v>
      </c>
      <c r="CS25" s="143">
        <v>160</v>
      </c>
      <c r="CT25" s="143">
        <v>0.97609999999999997</v>
      </c>
      <c r="CU25" s="143">
        <v>18486</v>
      </c>
      <c r="CV25" s="143"/>
      <c r="CW25" s="144">
        <v>0.33019999999999999</v>
      </c>
      <c r="CX25" s="142">
        <v>73.8</v>
      </c>
      <c r="CY25" s="143">
        <v>160</v>
      </c>
      <c r="CZ25" s="143">
        <v>0.98340000000000005</v>
      </c>
      <c r="DA25" s="143">
        <v>20202</v>
      </c>
      <c r="DB25" s="143"/>
      <c r="DC25" s="144">
        <v>0.37419999999999998</v>
      </c>
      <c r="DD25" s="142">
        <v>75</v>
      </c>
      <c r="DE25" s="143">
        <v>160</v>
      </c>
      <c r="DF25" s="143">
        <v>0.96779999999999999</v>
      </c>
      <c r="DG25" s="143">
        <v>17025</v>
      </c>
      <c r="DH25" s="143"/>
      <c r="DI25" s="144">
        <v>0.32579999999999998</v>
      </c>
    </row>
    <row r="26" spans="1:113">
      <c r="A26" s="137">
        <v>23</v>
      </c>
      <c r="B26" s="138" t="s">
        <v>217</v>
      </c>
      <c r="C26" s="139" t="s">
        <v>2236</v>
      </c>
      <c r="D26" s="140" t="s">
        <v>195</v>
      </c>
      <c r="E26" s="141">
        <v>126</v>
      </c>
      <c r="F26" s="142">
        <v>99.2</v>
      </c>
      <c r="G26" s="143">
        <v>99.2</v>
      </c>
      <c r="H26" s="143">
        <v>0.94799999999999995</v>
      </c>
      <c r="I26" s="143">
        <v>29620</v>
      </c>
      <c r="J26" s="143">
        <v>0</v>
      </c>
      <c r="K26" s="144">
        <v>0.43099999999999999</v>
      </c>
      <c r="L26" s="142">
        <v>108.8</v>
      </c>
      <c r="M26" s="143">
        <v>108.8</v>
      </c>
      <c r="N26" s="143">
        <v>0.95199999999999996</v>
      </c>
      <c r="O26" s="143">
        <v>32844</v>
      </c>
      <c r="P26" s="143">
        <v>0</v>
      </c>
      <c r="Q26" s="144">
        <v>0.434</v>
      </c>
      <c r="R26" s="142">
        <v>119.2</v>
      </c>
      <c r="S26" s="143">
        <v>119.2</v>
      </c>
      <c r="T26" s="143">
        <v>0.96199999999999997</v>
      </c>
      <c r="U26" s="143">
        <v>39832</v>
      </c>
      <c r="V26" s="143">
        <v>0</v>
      </c>
      <c r="W26" s="144">
        <v>0.47599999999999998</v>
      </c>
      <c r="X26" s="142">
        <v>122</v>
      </c>
      <c r="Y26" s="143">
        <v>122</v>
      </c>
      <c r="Z26" s="143">
        <v>0.96</v>
      </c>
      <c r="AA26" s="143">
        <v>39864</v>
      </c>
      <c r="AB26" s="143">
        <v>0</v>
      </c>
      <c r="AC26" s="144">
        <v>0.46600000000000003</v>
      </c>
      <c r="AD26" s="142">
        <v>122.4</v>
      </c>
      <c r="AE26" s="143">
        <v>122.4</v>
      </c>
      <c r="AF26" s="143">
        <v>0.95499999999999996</v>
      </c>
      <c r="AG26" s="143">
        <v>37036</v>
      </c>
      <c r="AH26" s="143">
        <v>0</v>
      </c>
      <c r="AI26" s="144">
        <v>0.434</v>
      </c>
      <c r="AJ26" s="142">
        <v>116.8</v>
      </c>
      <c r="AK26" s="143">
        <v>116.8</v>
      </c>
      <c r="AL26" s="143">
        <v>0.95699999999999996</v>
      </c>
      <c r="AM26" s="143">
        <v>38284</v>
      </c>
      <c r="AN26" s="143">
        <v>0</v>
      </c>
      <c r="AO26" s="144">
        <v>0.46899999999999997</v>
      </c>
      <c r="AP26" s="142">
        <v>108.4</v>
      </c>
      <c r="AQ26" s="143">
        <v>108.4</v>
      </c>
      <c r="AR26" s="143">
        <v>0.95230000000000004</v>
      </c>
      <c r="AS26" s="143">
        <v>33664</v>
      </c>
      <c r="AT26" s="143"/>
      <c r="AU26" s="144">
        <v>0.43830000000000002</v>
      </c>
      <c r="AV26" s="142">
        <v>102.4</v>
      </c>
      <c r="AW26" s="143">
        <v>102.4</v>
      </c>
      <c r="AX26" s="143">
        <v>0.93300000000000005</v>
      </c>
      <c r="AY26" s="143">
        <v>26116</v>
      </c>
      <c r="AZ26" s="143"/>
      <c r="BA26" s="144">
        <v>0.37969999999999998</v>
      </c>
      <c r="BB26" s="142">
        <v>80</v>
      </c>
      <c r="BC26" s="143">
        <v>100.8</v>
      </c>
      <c r="BD26" s="143">
        <v>0.92689999999999995</v>
      </c>
      <c r="BE26" s="143">
        <v>22180</v>
      </c>
      <c r="BF26" s="143"/>
      <c r="BG26" s="144">
        <v>0.40200000000000002</v>
      </c>
      <c r="BH26" s="142">
        <v>76</v>
      </c>
      <c r="BI26" s="143">
        <v>100.8</v>
      </c>
      <c r="BJ26" s="143">
        <v>0.92669999999999997</v>
      </c>
      <c r="BK26" s="143">
        <v>23012</v>
      </c>
      <c r="BL26" s="143"/>
      <c r="BM26" s="144">
        <v>0.43919999999999998</v>
      </c>
      <c r="BN26" s="142">
        <v>96.8</v>
      </c>
      <c r="BO26" s="143">
        <v>100.8</v>
      </c>
      <c r="BP26" s="143">
        <v>0.92989999999999995</v>
      </c>
      <c r="BQ26" s="143">
        <v>23440</v>
      </c>
      <c r="BR26" s="143"/>
      <c r="BS26" s="144">
        <v>0.38750000000000001</v>
      </c>
      <c r="BT26" s="142"/>
      <c r="BU26" s="143"/>
      <c r="BV26" s="143"/>
      <c r="BW26" s="143"/>
      <c r="BX26" s="143"/>
      <c r="BY26" s="144"/>
      <c r="BZ26" s="142">
        <v>178</v>
      </c>
      <c r="CA26" s="143">
        <v>220.8</v>
      </c>
      <c r="CB26" s="143">
        <v>1.9217</v>
      </c>
      <c r="CC26" s="143">
        <v>87272</v>
      </c>
      <c r="CD26" s="143">
        <v>19562</v>
      </c>
      <c r="CE26" s="144">
        <v>1.6181000000000001</v>
      </c>
      <c r="CF26" s="142">
        <v>130</v>
      </c>
      <c r="CG26" s="143">
        <v>130</v>
      </c>
      <c r="CH26" s="143">
        <v>0.96889999999999998</v>
      </c>
      <c r="CI26" s="143">
        <v>51420</v>
      </c>
      <c r="CJ26" s="143"/>
      <c r="CK26" s="144">
        <v>0.54869999999999997</v>
      </c>
      <c r="CL26" s="142">
        <v>133.19999999999999</v>
      </c>
      <c r="CM26" s="143">
        <v>133.19999999999999</v>
      </c>
      <c r="CN26" s="143">
        <v>0.9647</v>
      </c>
      <c r="CO26" s="143">
        <v>44432</v>
      </c>
      <c r="CP26" s="143"/>
      <c r="CQ26" s="144">
        <v>0.4803</v>
      </c>
      <c r="CR26" s="142">
        <v>125.2</v>
      </c>
      <c r="CS26" s="143">
        <v>125.2</v>
      </c>
      <c r="CT26" s="143">
        <v>0.96379999999999999</v>
      </c>
      <c r="CU26" s="143">
        <v>46156</v>
      </c>
      <c r="CV26" s="143"/>
      <c r="CW26" s="144">
        <v>0.5141</v>
      </c>
      <c r="CX26" s="142">
        <v>134.80000000000001</v>
      </c>
      <c r="CY26" s="143">
        <v>134.80000000000001</v>
      </c>
      <c r="CZ26" s="143">
        <v>0.96989999999999998</v>
      </c>
      <c r="DA26" s="143">
        <v>51688</v>
      </c>
      <c r="DB26" s="143"/>
      <c r="DC26" s="144">
        <v>0.53139999999999998</v>
      </c>
      <c r="DD26" s="142">
        <v>132.4</v>
      </c>
      <c r="DE26" s="143">
        <v>132.4</v>
      </c>
      <c r="DF26" s="143">
        <v>0.9627</v>
      </c>
      <c r="DG26" s="143">
        <v>40836</v>
      </c>
      <c r="DH26" s="143"/>
      <c r="DI26" s="144">
        <v>0.44500000000000001</v>
      </c>
    </row>
    <row r="27" spans="1:113">
      <c r="A27" s="137">
        <v>24</v>
      </c>
      <c r="B27" s="138" t="s">
        <v>218</v>
      </c>
      <c r="C27" s="139" t="s">
        <v>2237</v>
      </c>
      <c r="D27" s="140" t="s">
        <v>195</v>
      </c>
      <c r="E27" s="141">
        <v>167</v>
      </c>
      <c r="F27" s="142">
        <v>5.2</v>
      </c>
      <c r="G27" s="143">
        <v>7.7</v>
      </c>
      <c r="H27" s="143">
        <v>1</v>
      </c>
      <c r="I27" s="143">
        <v>2121</v>
      </c>
      <c r="J27" s="143">
        <v>0</v>
      </c>
      <c r="K27" s="144">
        <v>0.55900000000000005</v>
      </c>
      <c r="L27" s="142">
        <v>0</v>
      </c>
      <c r="M27" s="143">
        <v>0</v>
      </c>
      <c r="N27" s="143">
        <v>0.92</v>
      </c>
      <c r="O27" s="143">
        <v>3107</v>
      </c>
      <c r="P27" s="143">
        <v>0</v>
      </c>
      <c r="Q27" s="144">
        <v>0.55900000000000005</v>
      </c>
      <c r="R27" s="142">
        <v>0</v>
      </c>
      <c r="S27" s="143">
        <v>133.6</v>
      </c>
      <c r="T27" s="143">
        <v>0.92</v>
      </c>
      <c r="U27" s="143">
        <v>0</v>
      </c>
      <c r="V27" s="143">
        <v>0</v>
      </c>
      <c r="W27" s="144">
        <v>0.55900000000000005</v>
      </c>
      <c r="X27" s="142">
        <v>0</v>
      </c>
      <c r="Y27" s="143">
        <v>133.6</v>
      </c>
      <c r="Z27" s="143">
        <v>0.92</v>
      </c>
      <c r="AA27" s="143">
        <v>3107</v>
      </c>
      <c r="AB27" s="143">
        <v>3091</v>
      </c>
      <c r="AC27" s="144">
        <v>0.55900000000000005</v>
      </c>
      <c r="AD27" s="142">
        <v>0</v>
      </c>
      <c r="AE27" s="143">
        <v>133.6</v>
      </c>
      <c r="AF27" s="143">
        <v>0.92</v>
      </c>
      <c r="AG27" s="143">
        <v>3107</v>
      </c>
      <c r="AH27" s="143">
        <v>3091</v>
      </c>
      <c r="AI27" s="144">
        <v>0.55900000000000005</v>
      </c>
      <c r="AJ27" s="142">
        <v>0</v>
      </c>
      <c r="AK27" s="143">
        <v>133.6</v>
      </c>
      <c r="AL27" s="143">
        <v>0.92</v>
      </c>
      <c r="AM27" s="143">
        <v>3107</v>
      </c>
      <c r="AN27" s="143">
        <v>3091</v>
      </c>
      <c r="AO27" s="144">
        <v>0.55900000000000005</v>
      </c>
      <c r="AP27" s="142">
        <v>170.5</v>
      </c>
      <c r="AQ27" s="143">
        <v>170.5</v>
      </c>
      <c r="AR27" s="143"/>
      <c r="AS27" s="143"/>
      <c r="AT27" s="143"/>
      <c r="AU27" s="144">
        <v>0</v>
      </c>
      <c r="AV27" s="142">
        <v>171</v>
      </c>
      <c r="AW27" s="143">
        <v>171</v>
      </c>
      <c r="AX27" s="143"/>
      <c r="AY27" s="143"/>
      <c r="AZ27" s="143"/>
      <c r="BA27" s="144">
        <v>0</v>
      </c>
      <c r="BB27" s="142">
        <v>0.96</v>
      </c>
      <c r="BC27" s="143">
        <v>133.6</v>
      </c>
      <c r="BD27" s="143">
        <v>0.92210000000000003</v>
      </c>
      <c r="BE27" s="143">
        <v>2240</v>
      </c>
      <c r="BF27" s="143"/>
      <c r="BG27" s="144">
        <v>0.43120000000000003</v>
      </c>
      <c r="BH27" s="142">
        <v>1.2</v>
      </c>
      <c r="BI27" s="143">
        <v>133.6</v>
      </c>
      <c r="BJ27" s="143">
        <v>0</v>
      </c>
      <c r="BK27" s="143">
        <v>167</v>
      </c>
      <c r="BL27" s="143"/>
      <c r="BM27" s="144">
        <v>0.18709999999999999</v>
      </c>
      <c r="BN27" s="142">
        <v>0</v>
      </c>
      <c r="BO27" s="143">
        <v>133.6</v>
      </c>
      <c r="BP27" s="143"/>
      <c r="BQ27" s="143"/>
      <c r="BR27" s="143"/>
      <c r="BS27" s="144">
        <v>0</v>
      </c>
      <c r="BT27" s="142"/>
      <c r="BU27" s="143"/>
      <c r="BV27" s="143"/>
      <c r="BW27" s="143"/>
      <c r="BX27" s="143"/>
      <c r="BY27" s="144"/>
      <c r="BZ27" s="142">
        <v>0</v>
      </c>
      <c r="CA27" s="143">
        <v>400.79999999999995</v>
      </c>
      <c r="CB27" s="143"/>
      <c r="CC27" s="143"/>
      <c r="CD27" s="143"/>
      <c r="CE27" s="144">
        <v>0</v>
      </c>
      <c r="CF27" s="142">
        <v>0</v>
      </c>
      <c r="CG27" s="143">
        <v>133.6</v>
      </c>
      <c r="CH27" s="143"/>
      <c r="CI27" s="143"/>
      <c r="CJ27" s="143"/>
      <c r="CK27" s="144">
        <v>0</v>
      </c>
      <c r="CL27" s="142">
        <v>0</v>
      </c>
      <c r="CM27" s="143">
        <v>133.6</v>
      </c>
      <c r="CN27" s="143"/>
      <c r="CO27" s="143"/>
      <c r="CP27" s="143"/>
      <c r="CQ27" s="144">
        <v>0</v>
      </c>
      <c r="CR27" s="142">
        <v>0</v>
      </c>
      <c r="CS27" s="143">
        <v>133.6</v>
      </c>
      <c r="CT27" s="143"/>
      <c r="CU27" s="143"/>
      <c r="CV27" s="143"/>
      <c r="CW27" s="144">
        <v>0</v>
      </c>
      <c r="CX27" s="142">
        <v>80</v>
      </c>
      <c r="CY27" s="143">
        <v>133.6</v>
      </c>
      <c r="CZ27" s="143">
        <v>1.2999999999999999E-2</v>
      </c>
      <c r="DA27" s="143">
        <v>13556</v>
      </c>
      <c r="DB27" s="143"/>
      <c r="DC27" s="144">
        <v>4.65E-2</v>
      </c>
      <c r="DD27" s="142">
        <v>60.16</v>
      </c>
      <c r="DE27" s="143">
        <v>133.6</v>
      </c>
      <c r="DF27" s="143">
        <v>0.99990000000000001</v>
      </c>
      <c r="DG27" s="143">
        <v>6807</v>
      </c>
      <c r="DH27" s="143"/>
      <c r="DI27" s="144">
        <v>0.15720000000000001</v>
      </c>
    </row>
    <row r="28" spans="1:113">
      <c r="A28" s="137">
        <v>25</v>
      </c>
      <c r="B28" s="138" t="s">
        <v>219</v>
      </c>
      <c r="C28" s="139" t="s">
        <v>2238</v>
      </c>
      <c r="D28" s="140" t="s">
        <v>195</v>
      </c>
      <c r="E28" s="141">
        <v>122</v>
      </c>
      <c r="F28" s="142">
        <v>50</v>
      </c>
      <c r="G28" s="143">
        <v>50</v>
      </c>
      <c r="H28" s="143">
        <v>0.94</v>
      </c>
      <c r="I28" s="143">
        <v>15866</v>
      </c>
      <c r="J28" s="143">
        <v>0</v>
      </c>
      <c r="K28" s="144">
        <v>0.46200000000000002</v>
      </c>
      <c r="L28" s="142">
        <v>74.599999999999994</v>
      </c>
      <c r="M28" s="143">
        <v>74.599999999999994</v>
      </c>
      <c r="N28" s="143">
        <v>0.98</v>
      </c>
      <c r="O28" s="143">
        <v>25434</v>
      </c>
      <c r="P28" s="143">
        <v>0</v>
      </c>
      <c r="Q28" s="144">
        <v>0.47699999999999998</v>
      </c>
      <c r="R28" s="142">
        <v>52</v>
      </c>
      <c r="S28" s="143">
        <v>97.6</v>
      </c>
      <c r="T28" s="143">
        <v>0.97399999999999998</v>
      </c>
      <c r="U28" s="143">
        <v>25120</v>
      </c>
      <c r="V28" s="143">
        <v>3330</v>
      </c>
      <c r="W28" s="144">
        <v>0.67900000000000005</v>
      </c>
      <c r="X28" s="142">
        <v>74</v>
      </c>
      <c r="Y28" s="143">
        <v>97.6</v>
      </c>
      <c r="Z28" s="143">
        <v>0.89600000000000002</v>
      </c>
      <c r="AA28" s="143">
        <v>26460</v>
      </c>
      <c r="AB28" s="143">
        <v>0</v>
      </c>
      <c r="AC28" s="144">
        <v>0.54700000000000004</v>
      </c>
      <c r="AD28" s="142">
        <v>56</v>
      </c>
      <c r="AE28" s="143">
        <v>97.6</v>
      </c>
      <c r="AF28" s="143">
        <v>0.96399999999999997</v>
      </c>
      <c r="AG28" s="143">
        <v>23940</v>
      </c>
      <c r="AH28" s="143">
        <v>0</v>
      </c>
      <c r="AI28" s="144">
        <v>0.60699999999999998</v>
      </c>
      <c r="AJ28" s="142">
        <v>72</v>
      </c>
      <c r="AK28" s="143">
        <v>97.6</v>
      </c>
      <c r="AL28" s="143">
        <v>0.91800000000000004</v>
      </c>
      <c r="AM28" s="143">
        <v>24740</v>
      </c>
      <c r="AN28" s="143">
        <v>0</v>
      </c>
      <c r="AO28" s="144">
        <v>0.51300000000000001</v>
      </c>
      <c r="AP28" s="142">
        <v>64</v>
      </c>
      <c r="AQ28" s="143">
        <v>97.6</v>
      </c>
      <c r="AR28" s="143">
        <v>0.88229999999999997</v>
      </c>
      <c r="AS28" s="143">
        <v>24140</v>
      </c>
      <c r="AT28" s="143"/>
      <c r="AU28" s="144">
        <v>0.5746</v>
      </c>
      <c r="AV28" s="142">
        <v>54</v>
      </c>
      <c r="AW28" s="143">
        <v>97.6</v>
      </c>
      <c r="AX28" s="143">
        <v>0.87539999999999996</v>
      </c>
      <c r="AY28" s="143">
        <v>22480</v>
      </c>
      <c r="AZ28" s="143">
        <v>2059</v>
      </c>
      <c r="BA28" s="144">
        <v>0.66049999999999998</v>
      </c>
      <c r="BB28" s="142">
        <v>76</v>
      </c>
      <c r="BC28" s="143">
        <v>97.6</v>
      </c>
      <c r="BD28" s="143">
        <v>0.87719999999999998</v>
      </c>
      <c r="BE28" s="143">
        <v>24580</v>
      </c>
      <c r="BF28" s="143"/>
      <c r="BG28" s="144">
        <v>0.49559999999999998</v>
      </c>
      <c r="BH28" s="142">
        <v>62</v>
      </c>
      <c r="BI28" s="143">
        <v>97.6</v>
      </c>
      <c r="BJ28" s="143">
        <v>0.82640000000000002</v>
      </c>
      <c r="BK28" s="143">
        <v>13674</v>
      </c>
      <c r="BL28" s="143"/>
      <c r="BM28" s="144">
        <v>0.35870000000000002</v>
      </c>
      <c r="BN28" s="142">
        <v>70</v>
      </c>
      <c r="BO28" s="143">
        <v>97.6</v>
      </c>
      <c r="BP28" s="143">
        <v>0.95230000000000004</v>
      </c>
      <c r="BQ28" s="143">
        <v>12862</v>
      </c>
      <c r="BR28" s="143"/>
      <c r="BS28" s="144">
        <v>0.28710000000000002</v>
      </c>
      <c r="BT28" s="142"/>
      <c r="BU28" s="143"/>
      <c r="BV28" s="143"/>
      <c r="BW28" s="143"/>
      <c r="BX28" s="143"/>
      <c r="BY28" s="144"/>
      <c r="BZ28" s="142">
        <v>139.4</v>
      </c>
      <c r="CA28" s="143">
        <v>195.2</v>
      </c>
      <c r="CB28" s="143">
        <v>1.9382999999999999</v>
      </c>
      <c r="CC28" s="143">
        <v>55010</v>
      </c>
      <c r="CD28" s="143"/>
      <c r="CE28" s="144">
        <v>1.1189</v>
      </c>
      <c r="CF28" s="142">
        <v>59.2</v>
      </c>
      <c r="CG28" s="143">
        <v>97.6</v>
      </c>
      <c r="CH28" s="143">
        <v>0.98929999999999996</v>
      </c>
      <c r="CI28" s="143">
        <v>30994</v>
      </c>
      <c r="CJ28" s="143">
        <v>4903</v>
      </c>
      <c r="CK28" s="144">
        <v>0.71130000000000004</v>
      </c>
      <c r="CL28" s="142">
        <v>61.2</v>
      </c>
      <c r="CM28" s="143">
        <v>97.6</v>
      </c>
      <c r="CN28" s="143">
        <v>0.98050000000000004</v>
      </c>
      <c r="CO28" s="143">
        <v>25946</v>
      </c>
      <c r="CP28" s="143">
        <v>24</v>
      </c>
      <c r="CQ28" s="144">
        <v>0.60050000000000003</v>
      </c>
      <c r="CR28" s="142">
        <v>55.4</v>
      </c>
      <c r="CS28" s="143">
        <v>97.6</v>
      </c>
      <c r="CT28" s="143">
        <v>0.94610000000000005</v>
      </c>
      <c r="CU28" s="143">
        <v>17406</v>
      </c>
      <c r="CV28" s="143"/>
      <c r="CW28" s="144">
        <v>0.44640000000000002</v>
      </c>
      <c r="CX28" s="142">
        <v>69.2</v>
      </c>
      <c r="CY28" s="143">
        <v>97.6</v>
      </c>
      <c r="CZ28" s="143">
        <v>0.97260000000000002</v>
      </c>
      <c r="DA28" s="143">
        <v>25928</v>
      </c>
      <c r="DB28" s="143"/>
      <c r="DC28" s="144">
        <v>0.51780000000000004</v>
      </c>
      <c r="DD28" s="142">
        <v>76.8</v>
      </c>
      <c r="DE28" s="143">
        <v>97.6</v>
      </c>
      <c r="DF28" s="143">
        <v>0.9607</v>
      </c>
      <c r="DG28" s="143">
        <v>23738</v>
      </c>
      <c r="DH28" s="143"/>
      <c r="DI28" s="144">
        <v>0.44679999999999997</v>
      </c>
    </row>
    <row r="29" spans="1:113">
      <c r="A29" s="137">
        <v>26</v>
      </c>
      <c r="B29" s="138" t="s">
        <v>220</v>
      </c>
      <c r="C29" s="139" t="s">
        <v>2239</v>
      </c>
      <c r="D29" s="140" t="s">
        <v>195</v>
      </c>
      <c r="E29" s="141">
        <v>215</v>
      </c>
      <c r="F29" s="142">
        <v>189.9</v>
      </c>
      <c r="G29" s="143">
        <v>189.9</v>
      </c>
      <c r="H29" s="143">
        <v>0.98199999999999998</v>
      </c>
      <c r="I29" s="143">
        <v>49530</v>
      </c>
      <c r="J29" s="143">
        <v>0</v>
      </c>
      <c r="K29" s="144">
        <v>0.36399999999999999</v>
      </c>
      <c r="L29" s="142">
        <v>193.2</v>
      </c>
      <c r="M29" s="143">
        <v>193.2</v>
      </c>
      <c r="N29" s="143">
        <v>0.98199999999999998</v>
      </c>
      <c r="O29" s="143">
        <v>72282</v>
      </c>
      <c r="P29" s="143">
        <v>0</v>
      </c>
      <c r="Q29" s="144">
        <v>0.52200000000000002</v>
      </c>
      <c r="R29" s="142">
        <v>198.9</v>
      </c>
      <c r="S29" s="143">
        <v>198.9</v>
      </c>
      <c r="T29" s="143">
        <v>0.97</v>
      </c>
      <c r="U29" s="143">
        <v>75768</v>
      </c>
      <c r="V29" s="143">
        <v>0</v>
      </c>
      <c r="W29" s="144">
        <v>0.53800000000000003</v>
      </c>
      <c r="X29" s="142">
        <v>196.2</v>
      </c>
      <c r="Y29" s="143">
        <v>196.2</v>
      </c>
      <c r="Z29" s="143">
        <v>0.97399999999999998</v>
      </c>
      <c r="AA29" s="143">
        <v>100410</v>
      </c>
      <c r="AB29" s="143">
        <v>15454</v>
      </c>
      <c r="AC29" s="144">
        <v>0.72</v>
      </c>
      <c r="AD29" s="142">
        <v>198.6</v>
      </c>
      <c r="AE29" s="143">
        <v>198.6</v>
      </c>
      <c r="AF29" s="143">
        <v>0.97299999999999998</v>
      </c>
      <c r="AG29" s="143">
        <v>104109</v>
      </c>
      <c r="AH29" s="143">
        <v>18114</v>
      </c>
      <c r="AI29" s="144">
        <v>0.73799999999999999</v>
      </c>
      <c r="AJ29" s="142">
        <v>216</v>
      </c>
      <c r="AK29" s="143">
        <v>216</v>
      </c>
      <c r="AL29" s="143">
        <v>0.97799999999999998</v>
      </c>
      <c r="AM29" s="143">
        <v>93555</v>
      </c>
      <c r="AN29" s="143">
        <v>2109</v>
      </c>
      <c r="AO29" s="144">
        <v>0.60699999999999998</v>
      </c>
      <c r="AP29" s="142">
        <v>205.8</v>
      </c>
      <c r="AQ29" s="143">
        <v>205.8</v>
      </c>
      <c r="AR29" s="143">
        <v>0.97289999999999999</v>
      </c>
      <c r="AS29" s="143">
        <v>99348</v>
      </c>
      <c r="AT29" s="143">
        <v>9969</v>
      </c>
      <c r="AU29" s="144">
        <v>0.66690000000000005</v>
      </c>
      <c r="AV29" s="142">
        <v>206.01</v>
      </c>
      <c r="AW29" s="143">
        <v>206.01</v>
      </c>
      <c r="AX29" s="143">
        <v>0.93</v>
      </c>
      <c r="AY29" s="143">
        <v>96144</v>
      </c>
      <c r="AZ29" s="143">
        <v>13377</v>
      </c>
      <c r="BA29" s="144">
        <v>0.69699999999999995</v>
      </c>
      <c r="BB29" s="142">
        <v>205.2</v>
      </c>
      <c r="BC29" s="143">
        <v>205.2</v>
      </c>
      <c r="BD29" s="143">
        <v>0.9597</v>
      </c>
      <c r="BE29" s="143">
        <v>83487</v>
      </c>
      <c r="BF29" s="143"/>
      <c r="BG29" s="144">
        <v>0.56979999999999997</v>
      </c>
      <c r="BH29" s="142">
        <v>205.44</v>
      </c>
      <c r="BI29" s="143">
        <v>205.44</v>
      </c>
      <c r="BJ29" s="143">
        <v>0</v>
      </c>
      <c r="BK29" s="143">
        <v>88509</v>
      </c>
      <c r="BL29" s="143"/>
      <c r="BM29" s="144">
        <v>0.57909999999999995</v>
      </c>
      <c r="BN29" s="142">
        <v>204.3</v>
      </c>
      <c r="BO29" s="143">
        <v>202.8</v>
      </c>
      <c r="BP29" s="143">
        <v>0.97189999999999999</v>
      </c>
      <c r="BQ29" s="143">
        <v>84501</v>
      </c>
      <c r="BR29" s="143">
        <v>4442</v>
      </c>
      <c r="BS29" s="144">
        <v>0.63329999999999997</v>
      </c>
      <c r="BT29" s="142"/>
      <c r="BU29" s="143"/>
      <c r="BV29" s="143"/>
      <c r="BW29" s="143"/>
      <c r="BX29" s="143"/>
      <c r="BY29" s="144"/>
      <c r="BZ29" s="142">
        <v>411.12</v>
      </c>
      <c r="CA29" s="143">
        <v>411.12</v>
      </c>
      <c r="CB29" s="143">
        <v>1.9091</v>
      </c>
      <c r="CC29" s="143">
        <v>190905</v>
      </c>
      <c r="CD29" s="143">
        <v>18644</v>
      </c>
      <c r="CE29" s="144">
        <v>1.323</v>
      </c>
      <c r="CF29" s="142">
        <v>225.9</v>
      </c>
      <c r="CG29" s="143">
        <v>225.9</v>
      </c>
      <c r="CH29" s="143">
        <v>0.94589999999999996</v>
      </c>
      <c r="CI29" s="143">
        <v>95994</v>
      </c>
      <c r="CJ29" s="143">
        <v>645</v>
      </c>
      <c r="CK29" s="144">
        <v>0.6038</v>
      </c>
      <c r="CL29" s="142">
        <v>207</v>
      </c>
      <c r="CM29" s="143">
        <v>207</v>
      </c>
      <c r="CN29" s="143">
        <v>0.9425</v>
      </c>
      <c r="CO29" s="143">
        <v>95292</v>
      </c>
      <c r="CP29" s="143">
        <v>11682</v>
      </c>
      <c r="CQ29" s="144">
        <v>0.6784</v>
      </c>
      <c r="CR29" s="142">
        <v>195.9</v>
      </c>
      <c r="CS29" s="143">
        <v>195.9</v>
      </c>
      <c r="CT29" s="143">
        <v>0.97030000000000005</v>
      </c>
      <c r="CU29" s="143">
        <v>100920</v>
      </c>
      <c r="CV29" s="143">
        <v>16563</v>
      </c>
      <c r="CW29" s="144">
        <v>0.71360000000000001</v>
      </c>
      <c r="CX29" s="142">
        <v>202.8</v>
      </c>
      <c r="CY29" s="143">
        <v>202.8</v>
      </c>
      <c r="CZ29" s="143">
        <v>0.9768</v>
      </c>
      <c r="DA29" s="143">
        <v>108618</v>
      </c>
      <c r="DB29" s="143">
        <v>20668</v>
      </c>
      <c r="DC29" s="144">
        <v>0.73699999999999999</v>
      </c>
      <c r="DD29" s="142">
        <v>203.4</v>
      </c>
      <c r="DE29" s="143">
        <v>203.4</v>
      </c>
      <c r="DF29" s="143">
        <v>0.97289999999999999</v>
      </c>
      <c r="DG29" s="143">
        <v>80253</v>
      </c>
      <c r="DH29" s="143"/>
      <c r="DI29" s="144">
        <v>0.56330000000000002</v>
      </c>
    </row>
    <row r="30" spans="1:113">
      <c r="A30" s="137">
        <v>27</v>
      </c>
      <c r="B30" s="138" t="s">
        <v>221</v>
      </c>
      <c r="C30" s="139" t="s">
        <v>2240</v>
      </c>
      <c r="D30" s="140" t="s">
        <v>195</v>
      </c>
      <c r="E30" s="141">
        <v>195</v>
      </c>
      <c r="F30" s="142">
        <v>128</v>
      </c>
      <c r="G30" s="143">
        <v>128</v>
      </c>
      <c r="H30" s="143">
        <v>0.80500000000000005</v>
      </c>
      <c r="I30" s="143">
        <v>17564</v>
      </c>
      <c r="J30" s="143">
        <v>0</v>
      </c>
      <c r="K30" s="144">
        <v>0.23400000000000001</v>
      </c>
      <c r="L30" s="142">
        <v>128</v>
      </c>
      <c r="M30" s="143">
        <v>128</v>
      </c>
      <c r="N30" s="143">
        <v>0.79300000000000004</v>
      </c>
      <c r="O30" s="143">
        <v>16836</v>
      </c>
      <c r="P30" s="143">
        <v>0</v>
      </c>
      <c r="Q30" s="144">
        <v>0.22700000000000001</v>
      </c>
      <c r="R30" s="142">
        <v>144</v>
      </c>
      <c r="S30" s="143">
        <v>176</v>
      </c>
      <c r="T30" s="143">
        <v>0.78900000000000003</v>
      </c>
      <c r="U30" s="143">
        <v>15240</v>
      </c>
      <c r="V30" s="143">
        <v>0</v>
      </c>
      <c r="W30" s="144">
        <v>0.184</v>
      </c>
      <c r="X30" s="142">
        <v>112</v>
      </c>
      <c r="Y30" s="143">
        <v>176</v>
      </c>
      <c r="Z30" s="143">
        <v>0.76500000000000001</v>
      </c>
      <c r="AA30" s="143">
        <v>15240</v>
      </c>
      <c r="AB30" s="143">
        <v>0</v>
      </c>
      <c r="AC30" s="144">
        <v>0.24399999999999999</v>
      </c>
      <c r="AD30" s="142">
        <v>124</v>
      </c>
      <c r="AE30" s="143">
        <v>176</v>
      </c>
      <c r="AF30" s="143">
        <v>0.73299999999999998</v>
      </c>
      <c r="AG30" s="143">
        <v>13640</v>
      </c>
      <c r="AH30" s="143">
        <v>0</v>
      </c>
      <c r="AI30" s="144">
        <v>0.20599999999999999</v>
      </c>
      <c r="AJ30" s="142">
        <v>180</v>
      </c>
      <c r="AK30" s="143">
        <v>180</v>
      </c>
      <c r="AL30" s="143">
        <v>0.72699999999999998</v>
      </c>
      <c r="AM30" s="143">
        <v>13720</v>
      </c>
      <c r="AN30" s="143">
        <v>0</v>
      </c>
      <c r="AO30" s="144">
        <v>0.14399999999999999</v>
      </c>
      <c r="AP30" s="142">
        <v>112</v>
      </c>
      <c r="AQ30" s="143">
        <v>156</v>
      </c>
      <c r="AR30" s="143">
        <v>0.61280000000000001</v>
      </c>
      <c r="AS30" s="143">
        <v>8800</v>
      </c>
      <c r="AT30" s="143"/>
      <c r="AU30" s="144"/>
      <c r="AV30" s="142">
        <v>108</v>
      </c>
      <c r="AW30" s="143">
        <v>156</v>
      </c>
      <c r="AX30" s="143">
        <v>0.54830000000000001</v>
      </c>
      <c r="AY30" s="143">
        <v>7040</v>
      </c>
      <c r="AZ30" s="143"/>
      <c r="BA30" s="144"/>
      <c r="BB30" s="142">
        <v>100</v>
      </c>
      <c r="BC30" s="143">
        <v>156</v>
      </c>
      <c r="BD30" s="143">
        <v>0.8448</v>
      </c>
      <c r="BE30" s="143">
        <v>4920</v>
      </c>
      <c r="BF30" s="143"/>
      <c r="BG30" s="144"/>
      <c r="BH30" s="142">
        <v>110</v>
      </c>
      <c r="BI30" s="143">
        <v>156</v>
      </c>
      <c r="BJ30" s="143">
        <v>0.37609999999999999</v>
      </c>
      <c r="BK30" s="143">
        <v>6076</v>
      </c>
      <c r="BL30" s="143"/>
      <c r="BM30" s="144"/>
      <c r="BN30" s="142">
        <v>140</v>
      </c>
      <c r="BO30" s="143">
        <v>156</v>
      </c>
      <c r="BP30" s="143">
        <v>0.59799999999999998</v>
      </c>
      <c r="BQ30" s="143">
        <v>7164</v>
      </c>
      <c r="BR30" s="143"/>
      <c r="BS30" s="144"/>
      <c r="BT30" s="142"/>
      <c r="BU30" s="143"/>
      <c r="BV30" s="143"/>
      <c r="BW30" s="143"/>
      <c r="BX30" s="143"/>
      <c r="BY30" s="144"/>
      <c r="BZ30" s="142">
        <v>284</v>
      </c>
      <c r="CA30" s="143">
        <v>312</v>
      </c>
      <c r="CB30" s="143">
        <v>0.87759999999999994</v>
      </c>
      <c r="CC30" s="143">
        <v>11000</v>
      </c>
      <c r="CD30" s="143"/>
      <c r="CE30" s="144"/>
      <c r="CF30" s="142">
        <v>140</v>
      </c>
      <c r="CG30" s="143">
        <v>156</v>
      </c>
      <c r="CH30" s="143">
        <v>0.31780000000000003</v>
      </c>
      <c r="CI30" s="143">
        <v>3000</v>
      </c>
      <c r="CJ30" s="143"/>
      <c r="CK30" s="144"/>
      <c r="CL30" s="142">
        <v>24</v>
      </c>
      <c r="CM30" s="143">
        <v>156</v>
      </c>
      <c r="CN30" s="143">
        <v>0.24379999999999999</v>
      </c>
      <c r="CO30" s="143">
        <v>1960</v>
      </c>
      <c r="CP30" s="143"/>
      <c r="CQ30" s="144"/>
      <c r="CR30" s="142">
        <v>28</v>
      </c>
      <c r="CS30" s="143">
        <v>156</v>
      </c>
      <c r="CT30" s="143">
        <v>0.2326</v>
      </c>
      <c r="CU30" s="143">
        <v>2000</v>
      </c>
      <c r="CV30" s="143"/>
      <c r="CW30" s="144"/>
      <c r="CX30" s="142">
        <v>26</v>
      </c>
      <c r="CY30" s="143">
        <v>156</v>
      </c>
      <c r="CZ30" s="143">
        <v>0.23780000000000001</v>
      </c>
      <c r="DA30" s="143">
        <v>2052</v>
      </c>
      <c r="DB30" s="143"/>
      <c r="DC30" s="144"/>
      <c r="DD30" s="142">
        <v>27.6</v>
      </c>
      <c r="DE30" s="143">
        <v>156</v>
      </c>
      <c r="DF30" s="143">
        <v>0.2334</v>
      </c>
      <c r="DG30" s="143">
        <v>1476</v>
      </c>
      <c r="DH30" s="143"/>
      <c r="DI30" s="144"/>
    </row>
    <row r="31" spans="1:113">
      <c r="A31" s="137">
        <v>28</v>
      </c>
      <c r="B31" s="138" t="s">
        <v>222</v>
      </c>
      <c r="C31" s="139" t="s">
        <v>2241</v>
      </c>
      <c r="D31" s="140" t="s">
        <v>195</v>
      </c>
      <c r="E31" s="141">
        <v>172</v>
      </c>
      <c r="F31" s="142">
        <v>55</v>
      </c>
      <c r="G31" s="143">
        <v>55</v>
      </c>
      <c r="H31" s="143">
        <v>0.80500000000000005</v>
      </c>
      <c r="I31" s="143">
        <v>4145</v>
      </c>
      <c r="J31" s="143">
        <v>0</v>
      </c>
      <c r="K31" s="144">
        <v>0.128</v>
      </c>
      <c r="L31" s="142">
        <v>79</v>
      </c>
      <c r="M31" s="143">
        <v>79</v>
      </c>
      <c r="N31" s="143">
        <v>0.91700000000000004</v>
      </c>
      <c r="O31" s="143">
        <v>8940</v>
      </c>
      <c r="P31" s="143">
        <v>0</v>
      </c>
      <c r="Q31" s="144">
        <v>0.16900000000000001</v>
      </c>
      <c r="R31" s="142">
        <v>87.5</v>
      </c>
      <c r="S31" s="143">
        <v>137.6</v>
      </c>
      <c r="T31" s="143">
        <v>0.92700000000000005</v>
      </c>
      <c r="U31" s="143">
        <v>12520</v>
      </c>
      <c r="V31" s="143">
        <v>0</v>
      </c>
      <c r="W31" s="144">
        <v>0.21099999999999999</v>
      </c>
      <c r="X31" s="142">
        <v>87</v>
      </c>
      <c r="Y31" s="143">
        <v>137.6</v>
      </c>
      <c r="Z31" s="143">
        <v>0.91700000000000004</v>
      </c>
      <c r="AA31" s="143">
        <v>10980</v>
      </c>
      <c r="AB31" s="143">
        <v>0</v>
      </c>
      <c r="AC31" s="144">
        <v>0.189</v>
      </c>
      <c r="AD31" s="142">
        <v>84.5</v>
      </c>
      <c r="AE31" s="143">
        <v>137.6</v>
      </c>
      <c r="AF31" s="143">
        <v>0.91700000000000004</v>
      </c>
      <c r="AG31" s="143">
        <v>11825</v>
      </c>
      <c r="AH31" s="143">
        <v>0</v>
      </c>
      <c r="AI31" s="144">
        <v>0.20899999999999999</v>
      </c>
      <c r="AJ31" s="142">
        <v>84</v>
      </c>
      <c r="AK31" s="143">
        <v>137.6</v>
      </c>
      <c r="AL31" s="143">
        <v>0.94099999999999995</v>
      </c>
      <c r="AM31" s="143">
        <v>16620</v>
      </c>
      <c r="AN31" s="143">
        <v>0</v>
      </c>
      <c r="AO31" s="144">
        <v>0.28799999999999998</v>
      </c>
      <c r="AP31" s="142">
        <v>83</v>
      </c>
      <c r="AQ31" s="143">
        <v>137.6</v>
      </c>
      <c r="AR31" s="143">
        <v>0.91520000000000001</v>
      </c>
      <c r="AS31" s="143">
        <v>13440</v>
      </c>
      <c r="AT31" s="143"/>
      <c r="AU31" s="144">
        <v>0.23780000000000001</v>
      </c>
      <c r="AV31" s="142">
        <v>69</v>
      </c>
      <c r="AW31" s="143">
        <v>137.6</v>
      </c>
      <c r="AX31" s="143">
        <v>0.90300000000000002</v>
      </c>
      <c r="AY31" s="143">
        <v>12895</v>
      </c>
      <c r="AZ31" s="143"/>
      <c r="BA31" s="144">
        <v>0.28739999999999999</v>
      </c>
      <c r="BB31" s="142">
        <v>50</v>
      </c>
      <c r="BC31" s="143">
        <v>137.6</v>
      </c>
      <c r="BD31" s="143">
        <v>0.88819999999999999</v>
      </c>
      <c r="BE31" s="143">
        <v>10720</v>
      </c>
      <c r="BF31" s="143"/>
      <c r="BG31" s="144">
        <v>0.32440000000000002</v>
      </c>
      <c r="BH31" s="142">
        <v>108.5</v>
      </c>
      <c r="BI31" s="143">
        <v>137.6</v>
      </c>
      <c r="BJ31" s="143">
        <v>0.91490000000000005</v>
      </c>
      <c r="BK31" s="143">
        <v>11006</v>
      </c>
      <c r="BL31" s="143"/>
      <c r="BM31" s="144">
        <v>0.14899999999999999</v>
      </c>
      <c r="BN31" s="142">
        <v>63.6</v>
      </c>
      <c r="BO31" s="143">
        <v>137.6</v>
      </c>
      <c r="BP31" s="143">
        <v>0.97230000000000005</v>
      </c>
      <c r="BQ31" s="143">
        <v>9565</v>
      </c>
      <c r="BR31" s="143"/>
      <c r="BS31" s="144">
        <v>0.23019999999999999</v>
      </c>
      <c r="BT31" s="142"/>
      <c r="BU31" s="143"/>
      <c r="BV31" s="143"/>
      <c r="BW31" s="143"/>
      <c r="BX31" s="143"/>
      <c r="BY31" s="144"/>
      <c r="BZ31" s="142">
        <v>103.6</v>
      </c>
      <c r="CA31" s="143">
        <v>275.2</v>
      </c>
      <c r="CB31" s="143">
        <v>1.9546999999999999</v>
      </c>
      <c r="CC31" s="143">
        <v>40322</v>
      </c>
      <c r="CD31" s="143">
        <v>15972</v>
      </c>
      <c r="CE31" s="144">
        <v>7.7397</v>
      </c>
      <c r="CF31" s="142">
        <v>77.599999999999994</v>
      </c>
      <c r="CG31" s="143">
        <v>137.6</v>
      </c>
      <c r="CH31" s="143">
        <v>0.97650000000000003</v>
      </c>
      <c r="CI31" s="143">
        <v>7684</v>
      </c>
      <c r="CJ31" s="143"/>
      <c r="CK31" s="144">
        <v>0.1363</v>
      </c>
      <c r="CL31" s="142">
        <v>88.4</v>
      </c>
      <c r="CM31" s="143">
        <v>137.6</v>
      </c>
      <c r="CN31" s="143">
        <v>0.97550000000000003</v>
      </c>
      <c r="CO31" s="143">
        <v>8775</v>
      </c>
      <c r="CP31" s="143"/>
      <c r="CQ31" s="144">
        <v>0.14130000000000001</v>
      </c>
      <c r="CR31" s="142">
        <v>98.4</v>
      </c>
      <c r="CS31" s="143">
        <v>137.6</v>
      </c>
      <c r="CT31" s="143">
        <v>0.96809999999999996</v>
      </c>
      <c r="CU31" s="143">
        <v>15597</v>
      </c>
      <c r="CV31" s="143"/>
      <c r="CW31" s="144">
        <v>0.22009999999999999</v>
      </c>
      <c r="CX31" s="142">
        <v>102.8</v>
      </c>
      <c r="CY31" s="143">
        <v>137.6</v>
      </c>
      <c r="CZ31" s="143">
        <v>0.96860000000000002</v>
      </c>
      <c r="DA31" s="143">
        <v>15809</v>
      </c>
      <c r="DB31" s="143"/>
      <c r="DC31" s="144">
        <v>0.21340000000000001</v>
      </c>
      <c r="DD31" s="142">
        <v>100.8</v>
      </c>
      <c r="DE31" s="143">
        <v>137.6</v>
      </c>
      <c r="DF31" s="143">
        <v>0.96299999999999997</v>
      </c>
      <c r="DG31" s="143">
        <v>19107</v>
      </c>
      <c r="DH31" s="143"/>
      <c r="DI31" s="144">
        <v>0.27339999999999998</v>
      </c>
    </row>
    <row r="32" spans="1:113">
      <c r="A32" s="137">
        <v>29</v>
      </c>
      <c r="B32" s="138" t="s">
        <v>223</v>
      </c>
      <c r="C32" s="139" t="s">
        <v>2242</v>
      </c>
      <c r="D32" s="140" t="s">
        <v>195</v>
      </c>
      <c r="E32" s="141">
        <v>176</v>
      </c>
      <c r="F32" s="142">
        <v>136.6</v>
      </c>
      <c r="G32" s="143">
        <v>136.6</v>
      </c>
      <c r="H32" s="143">
        <v>0.95499999999999996</v>
      </c>
      <c r="I32" s="143">
        <v>52468</v>
      </c>
      <c r="J32" s="143">
        <v>0</v>
      </c>
      <c r="K32" s="144">
        <v>0.55100000000000005</v>
      </c>
      <c r="L32" s="142">
        <v>163.6</v>
      </c>
      <c r="M32" s="143">
        <v>163.6</v>
      </c>
      <c r="N32" s="143">
        <v>0.94899999999999995</v>
      </c>
      <c r="O32" s="143">
        <v>51870</v>
      </c>
      <c r="P32" s="143">
        <v>0</v>
      </c>
      <c r="Q32" s="144">
        <v>0.45800000000000002</v>
      </c>
      <c r="R32" s="142">
        <v>161.19999999999999</v>
      </c>
      <c r="S32" s="143">
        <v>161.19999999999999</v>
      </c>
      <c r="T32" s="143">
        <v>0.86699999999999999</v>
      </c>
      <c r="U32" s="143">
        <v>29078</v>
      </c>
      <c r="V32" s="143">
        <v>0</v>
      </c>
      <c r="W32" s="144">
        <v>0.28499999999999998</v>
      </c>
      <c r="X32" s="142">
        <v>176.2</v>
      </c>
      <c r="Y32" s="143">
        <v>176.2</v>
      </c>
      <c r="Z32" s="143">
        <v>0.93799999999999994</v>
      </c>
      <c r="AA32" s="143">
        <v>35962</v>
      </c>
      <c r="AB32" s="143">
        <v>0</v>
      </c>
      <c r="AC32" s="144">
        <v>0.29799999999999999</v>
      </c>
      <c r="AD32" s="142">
        <v>182.4</v>
      </c>
      <c r="AE32" s="143">
        <v>182.4</v>
      </c>
      <c r="AF32" s="143">
        <v>0.94899999999999995</v>
      </c>
      <c r="AG32" s="143">
        <v>62934</v>
      </c>
      <c r="AH32" s="143">
        <v>0</v>
      </c>
      <c r="AI32" s="144">
        <v>0.498</v>
      </c>
      <c r="AJ32" s="142">
        <v>166</v>
      </c>
      <c r="AK32" s="143">
        <v>166</v>
      </c>
      <c r="AL32" s="143">
        <v>0.96199999999999997</v>
      </c>
      <c r="AM32" s="143">
        <v>57112</v>
      </c>
      <c r="AN32" s="143">
        <v>0</v>
      </c>
      <c r="AO32" s="144">
        <v>0.49</v>
      </c>
      <c r="AP32" s="142">
        <v>143.19999999999999</v>
      </c>
      <c r="AQ32" s="143">
        <v>143.19999999999999</v>
      </c>
      <c r="AR32" s="143">
        <v>0.96130000000000004</v>
      </c>
      <c r="AS32" s="143">
        <v>5226</v>
      </c>
      <c r="AT32" s="143"/>
      <c r="AU32" s="144">
        <v>5.0999999999999997E-2</v>
      </c>
      <c r="AV32" s="142">
        <v>14</v>
      </c>
      <c r="AW32" s="143">
        <v>140.80000000000001</v>
      </c>
      <c r="AX32" s="143">
        <v>0.88280000000000003</v>
      </c>
      <c r="AY32" s="143">
        <v>0</v>
      </c>
      <c r="AZ32" s="143"/>
      <c r="BA32" s="144">
        <v>0</v>
      </c>
      <c r="BB32" s="142">
        <v>164</v>
      </c>
      <c r="BC32" s="143">
        <v>164</v>
      </c>
      <c r="BD32" s="143">
        <v>0.93220000000000003</v>
      </c>
      <c r="BE32" s="143">
        <v>9872</v>
      </c>
      <c r="BF32" s="143"/>
      <c r="BG32" s="144">
        <v>8.6800000000000002E-2</v>
      </c>
      <c r="BH32" s="142">
        <v>184.6</v>
      </c>
      <c r="BI32" s="143">
        <v>184.6</v>
      </c>
      <c r="BJ32" s="143">
        <v>0.93889999999999996</v>
      </c>
      <c r="BK32" s="143">
        <v>76924</v>
      </c>
      <c r="BL32" s="143"/>
      <c r="BM32" s="144">
        <v>0.59650000000000003</v>
      </c>
      <c r="BN32" s="142">
        <v>161</v>
      </c>
      <c r="BO32" s="143">
        <v>161</v>
      </c>
      <c r="BP32" s="143">
        <v>0.94</v>
      </c>
      <c r="BQ32" s="143">
        <v>74450</v>
      </c>
      <c r="BR32" s="143">
        <v>13430</v>
      </c>
      <c r="BS32" s="144">
        <v>0.73209999999999997</v>
      </c>
      <c r="BT32" s="142"/>
      <c r="BU32" s="143"/>
      <c r="BV32" s="143"/>
      <c r="BW32" s="143"/>
      <c r="BX32" s="143"/>
      <c r="BY32" s="144"/>
      <c r="BZ32" s="142">
        <v>414</v>
      </c>
      <c r="CA32" s="143">
        <v>414</v>
      </c>
      <c r="CB32" s="143">
        <v>1.8665</v>
      </c>
      <c r="CC32" s="143">
        <v>144974</v>
      </c>
      <c r="CD32" s="143"/>
      <c r="CE32" s="144">
        <v>1.0187999999999999</v>
      </c>
      <c r="CF32" s="142">
        <v>170</v>
      </c>
      <c r="CG32" s="143">
        <v>170</v>
      </c>
      <c r="CH32" s="143">
        <v>0.92259999999999998</v>
      </c>
      <c r="CI32" s="143">
        <v>66814</v>
      </c>
      <c r="CJ32" s="143"/>
      <c r="CK32" s="144">
        <v>0.5726</v>
      </c>
      <c r="CL32" s="142">
        <v>151.4</v>
      </c>
      <c r="CM32" s="143">
        <v>158</v>
      </c>
      <c r="CN32" s="143">
        <v>0.91990000000000005</v>
      </c>
      <c r="CO32" s="143">
        <v>57990</v>
      </c>
      <c r="CP32" s="143"/>
      <c r="CQ32" s="144">
        <v>0.57669999999999999</v>
      </c>
      <c r="CR32" s="142">
        <v>202.2</v>
      </c>
      <c r="CS32" s="143">
        <v>202</v>
      </c>
      <c r="CT32" s="143">
        <v>0.90449999999999997</v>
      </c>
      <c r="CU32" s="143">
        <v>48756</v>
      </c>
      <c r="CV32" s="143"/>
      <c r="CW32" s="144">
        <v>0.35220000000000001</v>
      </c>
      <c r="CX32" s="142">
        <v>207.6</v>
      </c>
      <c r="CY32" s="143">
        <v>208</v>
      </c>
      <c r="CZ32" s="143">
        <v>0.88870000000000005</v>
      </c>
      <c r="DA32" s="143">
        <v>83032</v>
      </c>
      <c r="DB32" s="143"/>
      <c r="DC32" s="144">
        <v>0.58789999999999998</v>
      </c>
      <c r="DD32" s="142">
        <v>166</v>
      </c>
      <c r="DE32" s="143">
        <v>166</v>
      </c>
      <c r="DF32" s="143">
        <v>0.86199999999999999</v>
      </c>
      <c r="DG32" s="143">
        <v>61718</v>
      </c>
      <c r="DH32" s="143"/>
      <c r="DI32" s="144">
        <v>0.59899999999999998</v>
      </c>
    </row>
    <row r="33" spans="1:113">
      <c r="A33" s="137">
        <v>30</v>
      </c>
      <c r="B33" s="138" t="s">
        <v>224</v>
      </c>
      <c r="C33" s="139" t="s">
        <v>2243</v>
      </c>
      <c r="D33" s="140" t="s">
        <v>195</v>
      </c>
      <c r="E33" s="141">
        <v>388.89</v>
      </c>
      <c r="F33" s="142">
        <v>297</v>
      </c>
      <c r="G33" s="143">
        <v>297</v>
      </c>
      <c r="H33" s="143">
        <v>0.98199999999999998</v>
      </c>
      <c r="I33" s="143">
        <v>52110</v>
      </c>
      <c r="J33" s="143">
        <v>0</v>
      </c>
      <c r="K33" s="144">
        <v>0.245</v>
      </c>
      <c r="L33" s="142">
        <v>297</v>
      </c>
      <c r="M33" s="143">
        <v>297</v>
      </c>
      <c r="N33" s="143">
        <v>0.92</v>
      </c>
      <c r="O33" s="143">
        <v>79770</v>
      </c>
      <c r="P33" s="143">
        <v>0</v>
      </c>
      <c r="Q33" s="144">
        <v>0.4</v>
      </c>
      <c r="R33" s="142">
        <v>0</v>
      </c>
      <c r="S33" s="143">
        <v>311.11</v>
      </c>
      <c r="T33" s="143">
        <v>0.92</v>
      </c>
      <c r="U33" s="143">
        <v>79770</v>
      </c>
      <c r="V33" s="143">
        <v>79174</v>
      </c>
      <c r="W33" s="144">
        <v>0.4</v>
      </c>
      <c r="X33" s="142">
        <v>0</v>
      </c>
      <c r="Y33" s="143">
        <v>311.11</v>
      </c>
      <c r="Z33" s="143">
        <v>0.92</v>
      </c>
      <c r="AA33" s="143">
        <v>79770</v>
      </c>
      <c r="AB33" s="143">
        <v>79154</v>
      </c>
      <c r="AC33" s="144">
        <v>0.4</v>
      </c>
      <c r="AD33" s="142">
        <v>0</v>
      </c>
      <c r="AE33" s="143">
        <v>311.11</v>
      </c>
      <c r="AF33" s="143">
        <v>0.92</v>
      </c>
      <c r="AG33" s="143">
        <v>79770</v>
      </c>
      <c r="AH33" s="143">
        <v>79154</v>
      </c>
      <c r="AI33" s="144">
        <v>0.4</v>
      </c>
      <c r="AJ33" s="142">
        <v>288</v>
      </c>
      <c r="AK33" s="143">
        <v>311.11</v>
      </c>
      <c r="AL33" s="143">
        <v>0.97399999999999998</v>
      </c>
      <c r="AM33" s="143">
        <v>22080</v>
      </c>
      <c r="AN33" s="143">
        <v>0</v>
      </c>
      <c r="AO33" s="144">
        <v>0.108</v>
      </c>
      <c r="AP33" s="142">
        <v>398.16</v>
      </c>
      <c r="AQ33" s="143">
        <v>398.16</v>
      </c>
      <c r="AR33" s="143">
        <v>0.93010000000000004</v>
      </c>
      <c r="AS33" s="143"/>
      <c r="AT33" s="143"/>
      <c r="AU33" s="144">
        <v>0.23649999999999999</v>
      </c>
      <c r="AV33" s="142">
        <v>311.04000000000002</v>
      </c>
      <c r="AW33" s="143">
        <v>311.11200000000002</v>
      </c>
      <c r="AX33" s="143">
        <v>0.92989999999999995</v>
      </c>
      <c r="AY33" s="143"/>
      <c r="AZ33" s="143"/>
      <c r="BA33" s="144">
        <v>0.28439999999999999</v>
      </c>
      <c r="BB33" s="142">
        <v>311.04000000000002</v>
      </c>
      <c r="BC33" s="143">
        <v>311.11200000000002</v>
      </c>
      <c r="BD33" s="143">
        <v>0.33129999999999998</v>
      </c>
      <c r="BE33" s="143">
        <v>127536</v>
      </c>
      <c r="BF33" s="143"/>
      <c r="BG33" s="144">
        <v>0.2087</v>
      </c>
      <c r="BH33" s="142">
        <v>264</v>
      </c>
      <c r="BI33" s="143">
        <v>311.11200000000002</v>
      </c>
      <c r="BJ33" s="143">
        <v>0.96419999999999995</v>
      </c>
      <c r="BK33" s="143">
        <v>71844</v>
      </c>
      <c r="BL33" s="143"/>
      <c r="BM33" s="144">
        <v>0.37940000000000002</v>
      </c>
      <c r="BN33" s="142">
        <v>275.39999999999998</v>
      </c>
      <c r="BO33" s="143">
        <v>311.11200000000002</v>
      </c>
      <c r="BP33" s="143">
        <v>0.98939999999999995</v>
      </c>
      <c r="BQ33" s="143">
        <v>95502</v>
      </c>
      <c r="BR33" s="143"/>
      <c r="BS33" s="144">
        <v>0.52159999999999995</v>
      </c>
      <c r="BT33" s="142"/>
      <c r="BU33" s="143"/>
      <c r="BV33" s="143"/>
      <c r="BW33" s="143"/>
      <c r="BX33" s="143"/>
      <c r="BY33" s="144"/>
      <c r="BZ33" s="142">
        <v>433.8</v>
      </c>
      <c r="CA33" s="143">
        <v>622.22400000000005</v>
      </c>
      <c r="CB33" s="143">
        <v>1.9775</v>
      </c>
      <c r="CC33" s="143">
        <v>149988</v>
      </c>
      <c r="CD33" s="143"/>
      <c r="CE33" s="144">
        <v>0.94900000000000007</v>
      </c>
      <c r="CF33" s="142">
        <v>210</v>
      </c>
      <c r="CG33" s="143">
        <v>311.11200000000002</v>
      </c>
      <c r="CH33" s="143">
        <v>0.97250000000000003</v>
      </c>
      <c r="CI33" s="143">
        <v>52266</v>
      </c>
      <c r="CJ33" s="143"/>
      <c r="CK33" s="144">
        <v>0.34399999999999997</v>
      </c>
      <c r="CL33" s="142">
        <v>258</v>
      </c>
      <c r="CM33" s="143">
        <v>311.11200000000002</v>
      </c>
      <c r="CN33" s="143">
        <v>0.98070000000000002</v>
      </c>
      <c r="CO33" s="143">
        <v>76260</v>
      </c>
      <c r="CP33" s="143"/>
      <c r="CQ33" s="144">
        <v>0.41860000000000003</v>
      </c>
      <c r="CR33" s="142">
        <v>258</v>
      </c>
      <c r="CS33" s="143">
        <v>311.11200000000002</v>
      </c>
      <c r="CT33" s="143">
        <v>0.9919</v>
      </c>
      <c r="CU33" s="143">
        <v>109860</v>
      </c>
      <c r="CV33" s="143"/>
      <c r="CW33" s="144">
        <v>0.57699999999999996</v>
      </c>
      <c r="CX33" s="142">
        <v>264</v>
      </c>
      <c r="CY33" s="143">
        <v>311.11200000000002</v>
      </c>
      <c r="CZ33" s="143">
        <v>0.98619999999999997</v>
      </c>
      <c r="DA33" s="143">
        <v>137520</v>
      </c>
      <c r="DB33" s="143">
        <v>21590</v>
      </c>
      <c r="DC33" s="144">
        <v>0.70989999999999998</v>
      </c>
      <c r="DD33" s="142">
        <v>270</v>
      </c>
      <c r="DE33" s="143">
        <v>311.11200000000002</v>
      </c>
      <c r="DF33" s="143">
        <v>0.98570000000000002</v>
      </c>
      <c r="DG33" s="143">
        <v>119640</v>
      </c>
      <c r="DH33" s="143">
        <v>4740</v>
      </c>
      <c r="DI33" s="144">
        <v>0.62439999999999996</v>
      </c>
    </row>
    <row r="34" spans="1:113">
      <c r="A34" s="137">
        <v>31</v>
      </c>
      <c r="B34" s="138" t="s">
        <v>225</v>
      </c>
      <c r="C34" s="139" t="s">
        <v>2244</v>
      </c>
      <c r="D34" s="140" t="s">
        <v>195</v>
      </c>
      <c r="E34" s="141">
        <v>209</v>
      </c>
      <c r="F34" s="142">
        <v>82.8</v>
      </c>
      <c r="G34" s="143">
        <v>85.3</v>
      </c>
      <c r="H34" s="143">
        <v>0.92200000000000004</v>
      </c>
      <c r="I34" s="143">
        <v>22128</v>
      </c>
      <c r="J34" s="143">
        <v>0</v>
      </c>
      <c r="K34" s="144">
        <v>0.39700000000000002</v>
      </c>
      <c r="L34" s="142">
        <v>120.8</v>
      </c>
      <c r="M34" s="143">
        <v>122.05</v>
      </c>
      <c r="N34" s="143">
        <v>0.95199999999999996</v>
      </c>
      <c r="O34" s="143">
        <v>25975.5</v>
      </c>
      <c r="P34" s="143">
        <v>0</v>
      </c>
      <c r="Q34" s="144">
        <v>0.309</v>
      </c>
      <c r="R34" s="142">
        <v>90.4</v>
      </c>
      <c r="S34" s="143">
        <v>167.2</v>
      </c>
      <c r="T34" s="143">
        <v>0.95199999999999996</v>
      </c>
      <c r="U34" s="143">
        <v>29490.5</v>
      </c>
      <c r="V34" s="143">
        <v>0</v>
      </c>
      <c r="W34" s="144">
        <v>0.46899999999999997</v>
      </c>
      <c r="X34" s="142">
        <v>113.2</v>
      </c>
      <c r="Y34" s="143">
        <v>167.2</v>
      </c>
      <c r="Z34" s="143">
        <v>0.93400000000000005</v>
      </c>
      <c r="AA34" s="143">
        <v>25703.5</v>
      </c>
      <c r="AB34" s="143">
        <v>0</v>
      </c>
      <c r="AC34" s="144">
        <v>0.33300000000000002</v>
      </c>
      <c r="AD34" s="142">
        <v>108</v>
      </c>
      <c r="AE34" s="143">
        <v>167.2</v>
      </c>
      <c r="AF34" s="143">
        <v>0.93500000000000005</v>
      </c>
      <c r="AG34" s="143">
        <v>22882.5</v>
      </c>
      <c r="AH34" s="143">
        <v>0</v>
      </c>
      <c r="AI34" s="144">
        <v>0.31</v>
      </c>
      <c r="AJ34" s="142">
        <v>121.2</v>
      </c>
      <c r="AK34" s="143">
        <v>167.2</v>
      </c>
      <c r="AL34" s="143">
        <v>0.95499999999999996</v>
      </c>
      <c r="AM34" s="143">
        <v>29215.5</v>
      </c>
      <c r="AN34" s="143">
        <v>0</v>
      </c>
      <c r="AO34" s="144">
        <v>0.34599999999999997</v>
      </c>
      <c r="AP34" s="142">
        <v>81.650000000000006</v>
      </c>
      <c r="AQ34" s="143">
        <v>167.2</v>
      </c>
      <c r="AR34" s="143">
        <v>0.84030000000000005</v>
      </c>
      <c r="AS34" s="143">
        <v>12024</v>
      </c>
      <c r="AT34" s="143"/>
      <c r="AU34" s="144">
        <v>0.2356</v>
      </c>
      <c r="AV34" s="142">
        <v>145.25</v>
      </c>
      <c r="AW34" s="143">
        <v>167.2</v>
      </c>
      <c r="AX34" s="143">
        <v>0.95230000000000004</v>
      </c>
      <c r="AY34" s="143">
        <v>31081</v>
      </c>
      <c r="AZ34" s="143"/>
      <c r="BA34" s="144">
        <v>0.31480000000000002</v>
      </c>
      <c r="BB34" s="142">
        <v>137.65</v>
      </c>
      <c r="BC34" s="143">
        <v>167.2</v>
      </c>
      <c r="BD34" s="143">
        <v>0.96020000000000005</v>
      </c>
      <c r="BE34" s="143">
        <v>30857</v>
      </c>
      <c r="BF34" s="143"/>
      <c r="BG34" s="144">
        <v>0.31669999999999998</v>
      </c>
      <c r="BH34" s="142">
        <v>181.65</v>
      </c>
      <c r="BI34" s="143">
        <v>181.65</v>
      </c>
      <c r="BJ34" s="143">
        <v>0.97960000000000003</v>
      </c>
      <c r="BK34" s="143">
        <v>53453</v>
      </c>
      <c r="BL34" s="143"/>
      <c r="BM34" s="144">
        <v>0.40649999999999997</v>
      </c>
      <c r="BN34" s="142">
        <v>190.05</v>
      </c>
      <c r="BO34" s="143">
        <v>190.05</v>
      </c>
      <c r="BP34" s="143">
        <v>0.97799999999999998</v>
      </c>
      <c r="BQ34" s="143">
        <v>60686</v>
      </c>
      <c r="BR34" s="143"/>
      <c r="BS34" s="144">
        <v>0.48909999999999998</v>
      </c>
      <c r="BT34" s="142"/>
      <c r="BU34" s="143"/>
      <c r="BV34" s="143"/>
      <c r="BW34" s="143"/>
      <c r="BX34" s="143"/>
      <c r="BY34" s="144"/>
      <c r="BZ34" s="142">
        <v>374.1</v>
      </c>
      <c r="CA34" s="143">
        <v>374.1</v>
      </c>
      <c r="CB34" s="143">
        <v>1.9671000000000001</v>
      </c>
      <c r="CC34" s="143">
        <v>147931</v>
      </c>
      <c r="CD34" s="143">
        <v>7678</v>
      </c>
      <c r="CE34" s="144">
        <v>1.1278999999999999</v>
      </c>
      <c r="CF34" s="142">
        <v>173.65</v>
      </c>
      <c r="CG34" s="143">
        <v>173.65</v>
      </c>
      <c r="CH34" s="143">
        <v>0.97950000000000004</v>
      </c>
      <c r="CI34" s="143">
        <v>55546</v>
      </c>
      <c r="CJ34" s="143"/>
      <c r="CK34" s="144">
        <v>0.442</v>
      </c>
      <c r="CL34" s="142">
        <v>85.75</v>
      </c>
      <c r="CM34" s="143">
        <v>167.2</v>
      </c>
      <c r="CN34" s="143">
        <v>0.95220000000000005</v>
      </c>
      <c r="CO34" s="143">
        <v>56909</v>
      </c>
      <c r="CP34" s="143">
        <v>23213</v>
      </c>
      <c r="CQ34" s="144">
        <v>0.98150000000000004</v>
      </c>
      <c r="CR34" s="142">
        <v>160.85</v>
      </c>
      <c r="CS34" s="143">
        <v>167.2</v>
      </c>
      <c r="CT34" s="143">
        <v>0.98260000000000003</v>
      </c>
      <c r="CU34" s="143">
        <v>57595</v>
      </c>
      <c r="CV34" s="143"/>
      <c r="CW34" s="144">
        <v>0.49349999999999999</v>
      </c>
      <c r="CX34" s="142">
        <v>176.05</v>
      </c>
      <c r="CY34" s="143">
        <v>176.05</v>
      </c>
      <c r="CZ34" s="143">
        <v>0.97529999999999994</v>
      </c>
      <c r="DA34" s="143">
        <v>51700</v>
      </c>
      <c r="DB34" s="143"/>
      <c r="DC34" s="144">
        <v>0.40739999999999998</v>
      </c>
      <c r="DD34" s="142">
        <v>172.45</v>
      </c>
      <c r="DE34" s="143">
        <v>172.45</v>
      </c>
      <c r="DF34" s="143">
        <v>0.95720000000000005</v>
      </c>
      <c r="DG34" s="143">
        <v>56283</v>
      </c>
      <c r="DH34" s="143"/>
      <c r="DI34" s="144">
        <v>0.47670000000000001</v>
      </c>
    </row>
    <row r="35" spans="1:113">
      <c r="A35" s="137">
        <v>32</v>
      </c>
      <c r="B35" s="138" t="s">
        <v>226</v>
      </c>
      <c r="C35" s="139" t="s">
        <v>2245</v>
      </c>
      <c r="D35" s="140" t="s">
        <v>195</v>
      </c>
      <c r="E35" s="141">
        <v>142</v>
      </c>
      <c r="F35" s="142">
        <v>109.5</v>
      </c>
      <c r="G35" s="143">
        <v>109.5</v>
      </c>
      <c r="H35" s="143">
        <v>0.98099999999999998</v>
      </c>
      <c r="I35" s="143">
        <v>16161</v>
      </c>
      <c r="J35" s="143">
        <v>0</v>
      </c>
      <c r="K35" s="144">
        <v>0.20599999999999999</v>
      </c>
      <c r="L35" s="142">
        <v>78.599999999999994</v>
      </c>
      <c r="M35" s="143">
        <v>78.599999999999994</v>
      </c>
      <c r="N35" s="143">
        <v>0.98099999999999998</v>
      </c>
      <c r="O35" s="143">
        <v>14253</v>
      </c>
      <c r="P35" s="143">
        <v>0</v>
      </c>
      <c r="Q35" s="144">
        <v>0.253</v>
      </c>
      <c r="R35" s="142">
        <v>98.4</v>
      </c>
      <c r="S35" s="143">
        <v>113.6</v>
      </c>
      <c r="T35" s="143">
        <v>0.96599999999999997</v>
      </c>
      <c r="U35" s="143">
        <v>11793</v>
      </c>
      <c r="V35" s="143">
        <v>0</v>
      </c>
      <c r="W35" s="144">
        <v>0.17</v>
      </c>
      <c r="X35" s="142">
        <v>101.4</v>
      </c>
      <c r="Y35" s="143">
        <v>113.6</v>
      </c>
      <c r="Z35" s="143">
        <v>0.59399999999999997</v>
      </c>
      <c r="AA35" s="143">
        <v>2691</v>
      </c>
      <c r="AB35" s="143">
        <v>0</v>
      </c>
      <c r="AC35" s="144">
        <v>6.0999999999999999E-2</v>
      </c>
      <c r="AD35" s="142">
        <v>5.0999999999999996</v>
      </c>
      <c r="AE35" s="143">
        <v>113.6</v>
      </c>
      <c r="AF35" s="143">
        <v>0.753</v>
      </c>
      <c r="AG35" s="143">
        <v>585</v>
      </c>
      <c r="AH35" s="143">
        <v>0</v>
      </c>
      <c r="AI35" s="144">
        <v>0.20899999999999999</v>
      </c>
      <c r="AJ35" s="142">
        <v>4.5</v>
      </c>
      <c r="AK35" s="143">
        <v>113.6</v>
      </c>
      <c r="AL35" s="143">
        <v>0.98499999999999999</v>
      </c>
      <c r="AM35" s="143">
        <v>387</v>
      </c>
      <c r="AN35" s="143">
        <v>0</v>
      </c>
      <c r="AO35" s="144">
        <v>0.12</v>
      </c>
      <c r="AP35" s="142">
        <v>96</v>
      </c>
      <c r="AQ35" s="143">
        <v>113.6</v>
      </c>
      <c r="AR35" s="143">
        <v>0</v>
      </c>
      <c r="AS35" s="143">
        <v>621</v>
      </c>
      <c r="AT35" s="143"/>
      <c r="AU35" s="144">
        <v>8.6999999999999994E-3</v>
      </c>
      <c r="AV35" s="142">
        <v>93.3</v>
      </c>
      <c r="AW35" s="143">
        <v>113.6</v>
      </c>
      <c r="AX35" s="143">
        <v>0.94779999999999998</v>
      </c>
      <c r="AY35" s="143">
        <v>2667</v>
      </c>
      <c r="AZ35" s="143"/>
      <c r="BA35" s="144">
        <v>4.19E-2</v>
      </c>
      <c r="BB35" s="142">
        <v>108</v>
      </c>
      <c r="BC35" s="143">
        <v>113.6</v>
      </c>
      <c r="BD35" s="143">
        <v>0.97289999999999999</v>
      </c>
      <c r="BE35" s="143">
        <v>11400</v>
      </c>
      <c r="BF35" s="143"/>
      <c r="BG35" s="144">
        <v>0.14580000000000001</v>
      </c>
      <c r="BH35" s="142">
        <v>150</v>
      </c>
      <c r="BI35" s="143">
        <v>150</v>
      </c>
      <c r="BJ35" s="143">
        <v>0.72399999999999998</v>
      </c>
      <c r="BK35" s="143">
        <v>20031</v>
      </c>
      <c r="BL35" s="143"/>
      <c r="BM35" s="144">
        <v>0.24790000000000001</v>
      </c>
      <c r="BN35" s="142">
        <v>169.5</v>
      </c>
      <c r="BO35" s="143">
        <v>169.5</v>
      </c>
      <c r="BP35" s="143">
        <v>0.74390000000000001</v>
      </c>
      <c r="BQ35" s="143">
        <v>25860</v>
      </c>
      <c r="BR35" s="143"/>
      <c r="BS35" s="144">
        <v>0.30520000000000003</v>
      </c>
      <c r="BT35" s="142"/>
      <c r="BU35" s="143"/>
      <c r="BV35" s="143"/>
      <c r="BW35" s="143"/>
      <c r="BX35" s="143"/>
      <c r="BY35" s="144"/>
      <c r="BZ35" s="142">
        <v>172.2</v>
      </c>
      <c r="CA35" s="143">
        <v>285.79999999999995</v>
      </c>
      <c r="CB35" s="143">
        <v>1.5445</v>
      </c>
      <c r="CC35" s="143">
        <v>59301</v>
      </c>
      <c r="CD35" s="143"/>
      <c r="CE35" s="144">
        <v>0.68869999999999998</v>
      </c>
      <c r="CF35" s="142">
        <v>127.8</v>
      </c>
      <c r="CG35" s="143">
        <v>127.8</v>
      </c>
      <c r="CH35" s="143">
        <v>0.94410000000000005</v>
      </c>
      <c r="CI35" s="143">
        <v>24525</v>
      </c>
      <c r="CJ35" s="143"/>
      <c r="CK35" s="144">
        <v>0.2732</v>
      </c>
      <c r="CL35" s="142">
        <v>138</v>
      </c>
      <c r="CM35" s="143">
        <v>138</v>
      </c>
      <c r="CN35" s="143">
        <v>0.92800000000000005</v>
      </c>
      <c r="CO35" s="143">
        <v>37185</v>
      </c>
      <c r="CP35" s="143"/>
      <c r="CQ35" s="144">
        <v>0.40329999999999999</v>
      </c>
      <c r="CR35" s="142">
        <v>178.8</v>
      </c>
      <c r="CS35" s="143">
        <v>178.8</v>
      </c>
      <c r="CT35" s="143">
        <v>0.86839999999999995</v>
      </c>
      <c r="CU35" s="143">
        <v>36147</v>
      </c>
      <c r="CV35" s="143"/>
      <c r="CW35" s="144">
        <v>0.31290000000000001</v>
      </c>
      <c r="CX35" s="142">
        <v>187.5</v>
      </c>
      <c r="CY35" s="143">
        <v>187.5</v>
      </c>
      <c r="CZ35" s="143">
        <v>0.66890000000000005</v>
      </c>
      <c r="DA35" s="143">
        <v>28746</v>
      </c>
      <c r="DB35" s="143"/>
      <c r="DC35" s="144">
        <v>0.30809999999999998</v>
      </c>
      <c r="DD35" s="142">
        <v>138.6</v>
      </c>
      <c r="DE35" s="143">
        <v>138.6</v>
      </c>
      <c r="DF35" s="143">
        <v>0.94310000000000005</v>
      </c>
      <c r="DG35" s="143">
        <v>26328</v>
      </c>
      <c r="DH35" s="143"/>
      <c r="DI35" s="144">
        <v>0.2797</v>
      </c>
    </row>
    <row r="36" spans="1:113">
      <c r="A36" s="137">
        <v>33</v>
      </c>
      <c r="B36" s="138" t="s">
        <v>227</v>
      </c>
      <c r="C36" s="139" t="s">
        <v>2246</v>
      </c>
      <c r="D36" s="140" t="s">
        <v>195</v>
      </c>
      <c r="E36" s="141">
        <v>176</v>
      </c>
      <c r="F36" s="142">
        <v>132</v>
      </c>
      <c r="G36" s="143">
        <v>132</v>
      </c>
      <c r="H36" s="143">
        <v>0.62</v>
      </c>
      <c r="I36" s="143">
        <v>3700</v>
      </c>
      <c r="J36" s="143">
        <v>0</v>
      </c>
      <c r="K36" s="144">
        <v>6.2E-2</v>
      </c>
      <c r="L36" s="142">
        <v>120</v>
      </c>
      <c r="M36" s="143">
        <v>120</v>
      </c>
      <c r="N36" s="143">
        <v>0.52</v>
      </c>
      <c r="O36" s="143">
        <v>7308</v>
      </c>
      <c r="P36" s="143">
        <v>0</v>
      </c>
      <c r="Q36" s="144">
        <v>0.16</v>
      </c>
      <c r="R36" s="142">
        <v>124</v>
      </c>
      <c r="S36" s="143">
        <v>140.80000000000001</v>
      </c>
      <c r="T36" s="143">
        <v>0.53400000000000003</v>
      </c>
      <c r="U36" s="143">
        <v>8400</v>
      </c>
      <c r="V36" s="143">
        <v>0</v>
      </c>
      <c r="W36" s="144">
        <v>0.17399999999999999</v>
      </c>
      <c r="X36" s="142">
        <v>132</v>
      </c>
      <c r="Y36" s="143">
        <v>140.80000000000001</v>
      </c>
      <c r="Z36" s="143">
        <v>0.70699999999999996</v>
      </c>
      <c r="AA36" s="143">
        <v>6760</v>
      </c>
      <c r="AB36" s="143">
        <v>0</v>
      </c>
      <c r="AC36" s="144">
        <v>9.9000000000000005E-2</v>
      </c>
      <c r="AD36" s="142">
        <v>128</v>
      </c>
      <c r="AE36" s="143">
        <v>140.80000000000001</v>
      </c>
      <c r="AF36" s="143">
        <v>0.73499999999999999</v>
      </c>
      <c r="AG36" s="143">
        <v>4000</v>
      </c>
      <c r="AH36" s="143">
        <v>0</v>
      </c>
      <c r="AI36" s="144">
        <v>5.8000000000000003E-2</v>
      </c>
      <c r="AJ36" s="142">
        <v>4</v>
      </c>
      <c r="AK36" s="143">
        <v>140.80000000000001</v>
      </c>
      <c r="AL36" s="143">
        <v>0.77300000000000002</v>
      </c>
      <c r="AM36" s="143">
        <v>7920</v>
      </c>
      <c r="AN36" s="143">
        <v>6589</v>
      </c>
      <c r="AO36" s="144">
        <v>3.5089999999999999</v>
      </c>
      <c r="AP36" s="142">
        <v>132</v>
      </c>
      <c r="AQ36" s="143">
        <v>140.80000000000001</v>
      </c>
      <c r="AR36" s="143">
        <v>0.71779999999999999</v>
      </c>
      <c r="AS36" s="143">
        <v>6920</v>
      </c>
      <c r="AT36" s="143"/>
      <c r="AU36" s="144">
        <v>9.8199999999999996E-2</v>
      </c>
      <c r="AV36" s="142">
        <v>120</v>
      </c>
      <c r="AW36" s="143">
        <v>140.80000000000001</v>
      </c>
      <c r="AX36" s="143">
        <v>0.69310000000000005</v>
      </c>
      <c r="AY36" s="143">
        <v>7680</v>
      </c>
      <c r="AZ36" s="143"/>
      <c r="BA36" s="144">
        <v>0.12820000000000001</v>
      </c>
      <c r="BB36" s="142">
        <v>120</v>
      </c>
      <c r="BC36" s="143">
        <v>140.80000000000001</v>
      </c>
      <c r="BD36" s="143">
        <v>0.68400000000000005</v>
      </c>
      <c r="BE36" s="143">
        <v>11080</v>
      </c>
      <c r="BF36" s="143"/>
      <c r="BG36" s="144">
        <v>0.18140000000000001</v>
      </c>
      <c r="BH36" s="142">
        <v>120</v>
      </c>
      <c r="BI36" s="143">
        <v>140.80000000000001</v>
      </c>
      <c r="BJ36" s="143">
        <v>0.58120000000000005</v>
      </c>
      <c r="BK36" s="143">
        <v>7572</v>
      </c>
      <c r="BL36" s="143"/>
      <c r="BM36" s="144">
        <v>0.1459</v>
      </c>
      <c r="BN36" s="142">
        <v>135.6</v>
      </c>
      <c r="BO36" s="143">
        <v>140.80000000000001</v>
      </c>
      <c r="BP36" s="143">
        <v>0.63490000000000002</v>
      </c>
      <c r="BQ36" s="143">
        <v>7296</v>
      </c>
      <c r="BR36" s="143"/>
      <c r="BS36" s="144">
        <v>0.12609999999999999</v>
      </c>
      <c r="BT36" s="142"/>
      <c r="BU36" s="143"/>
      <c r="BV36" s="143"/>
      <c r="BW36" s="143"/>
      <c r="BX36" s="143"/>
      <c r="BY36" s="144"/>
      <c r="BZ36" s="142">
        <v>165.76</v>
      </c>
      <c r="CA36" s="143">
        <v>281.60000000000002</v>
      </c>
      <c r="CB36" s="143">
        <v>1.8835999999999999</v>
      </c>
      <c r="CC36" s="143">
        <v>16204</v>
      </c>
      <c r="CD36" s="143"/>
      <c r="CE36" s="144">
        <v>0.28349999999999997</v>
      </c>
      <c r="CF36" s="142">
        <v>79.599999999999994</v>
      </c>
      <c r="CG36" s="143">
        <v>140.80000000000001</v>
      </c>
      <c r="CH36" s="143">
        <v>0.94699999999999995</v>
      </c>
      <c r="CI36" s="143">
        <v>5572</v>
      </c>
      <c r="CJ36" s="143"/>
      <c r="CK36" s="144">
        <v>9.9400000000000002E-2</v>
      </c>
      <c r="CL36" s="142">
        <v>100.4</v>
      </c>
      <c r="CM36" s="143">
        <v>140.80000000000001</v>
      </c>
      <c r="CN36" s="143">
        <v>0.69910000000000005</v>
      </c>
      <c r="CO36" s="143">
        <v>6348</v>
      </c>
      <c r="CP36" s="143"/>
      <c r="CQ36" s="144">
        <v>0.12559999999999999</v>
      </c>
      <c r="CR36" s="142">
        <v>117.2</v>
      </c>
      <c r="CS36" s="143">
        <v>140.80000000000001</v>
      </c>
      <c r="CT36" s="143">
        <v>0.80420000000000003</v>
      </c>
      <c r="CU36" s="143">
        <v>6964</v>
      </c>
      <c r="CV36" s="143"/>
      <c r="CW36" s="144">
        <v>9.9299999999999999E-2</v>
      </c>
      <c r="CX36" s="142">
        <v>89.2</v>
      </c>
      <c r="CY36" s="143">
        <v>140.80000000000001</v>
      </c>
      <c r="CZ36" s="143">
        <v>0.93059999999999998</v>
      </c>
      <c r="DA36" s="143">
        <v>6972</v>
      </c>
      <c r="DB36" s="143"/>
      <c r="DC36" s="144">
        <v>0.1129</v>
      </c>
      <c r="DD36" s="142">
        <v>72</v>
      </c>
      <c r="DE36" s="143">
        <v>140.80000000000001</v>
      </c>
      <c r="DF36" s="143">
        <v>0.97260000000000002</v>
      </c>
      <c r="DG36" s="143">
        <v>4536</v>
      </c>
      <c r="DH36" s="143"/>
      <c r="DI36" s="144">
        <v>0.09</v>
      </c>
    </row>
    <row r="37" spans="1:113">
      <c r="A37" s="137">
        <v>34</v>
      </c>
      <c r="B37" s="138" t="s">
        <v>228</v>
      </c>
      <c r="C37" s="139" t="s">
        <v>2247</v>
      </c>
      <c r="D37" s="140" t="s">
        <v>195</v>
      </c>
      <c r="E37" s="141">
        <v>145.80000000000001</v>
      </c>
      <c r="F37" s="145">
        <v>44.8</v>
      </c>
      <c r="G37" s="146">
        <v>45</v>
      </c>
      <c r="H37" s="146">
        <v>0.77700000000000002</v>
      </c>
      <c r="I37" s="146">
        <v>6188</v>
      </c>
      <c r="J37" s="146">
        <v>0</v>
      </c>
      <c r="K37" s="147">
        <v>0.24399999999999999</v>
      </c>
      <c r="L37" s="145">
        <v>39.799999999999997</v>
      </c>
      <c r="M37" s="146">
        <v>45</v>
      </c>
      <c r="N37" s="146">
        <v>0.84499999999999997</v>
      </c>
      <c r="O37" s="146">
        <v>9090</v>
      </c>
      <c r="P37" s="146">
        <v>0</v>
      </c>
      <c r="Q37" s="147">
        <v>0.37</v>
      </c>
      <c r="R37" s="145">
        <v>67.400000000000006</v>
      </c>
      <c r="S37" s="146">
        <v>116.64</v>
      </c>
      <c r="T37" s="146">
        <v>0.82299999999999995</v>
      </c>
      <c r="U37" s="146">
        <v>7510</v>
      </c>
      <c r="V37" s="146">
        <v>0</v>
      </c>
      <c r="W37" s="147">
        <v>0.185</v>
      </c>
      <c r="X37" s="145">
        <v>78</v>
      </c>
      <c r="Y37" s="146">
        <v>116.64</v>
      </c>
      <c r="Z37" s="146">
        <v>0.86099999999999999</v>
      </c>
      <c r="AA37" s="146">
        <v>4994</v>
      </c>
      <c r="AB37" s="146">
        <v>0</v>
      </c>
      <c r="AC37" s="147">
        <v>0.10199999999999999</v>
      </c>
      <c r="AD37" s="145">
        <v>75.8</v>
      </c>
      <c r="AE37" s="146">
        <v>116.64</v>
      </c>
      <c r="AF37" s="146">
        <v>0.78700000000000003</v>
      </c>
      <c r="AG37" s="146">
        <v>7082</v>
      </c>
      <c r="AH37" s="146">
        <v>0</v>
      </c>
      <c r="AI37" s="147">
        <v>0.16300000000000001</v>
      </c>
      <c r="AJ37" s="145">
        <v>54.2</v>
      </c>
      <c r="AK37" s="146">
        <v>116.64</v>
      </c>
      <c r="AL37" s="146">
        <v>0.79300000000000004</v>
      </c>
      <c r="AM37" s="146">
        <v>6582</v>
      </c>
      <c r="AN37" s="146">
        <v>0</v>
      </c>
      <c r="AO37" s="147">
        <v>0.21</v>
      </c>
      <c r="AP37" s="145">
        <v>61.4</v>
      </c>
      <c r="AQ37" s="146">
        <v>116.64</v>
      </c>
      <c r="AR37" s="146">
        <v>0.7893</v>
      </c>
      <c r="AS37" s="146">
        <v>7800</v>
      </c>
      <c r="AT37" s="146"/>
      <c r="AU37" s="147">
        <v>0.21629999999999999</v>
      </c>
      <c r="AV37" s="145">
        <v>55</v>
      </c>
      <c r="AW37" s="146">
        <v>116.64</v>
      </c>
      <c r="AX37" s="146">
        <v>0.7278</v>
      </c>
      <c r="AY37" s="146">
        <v>5400</v>
      </c>
      <c r="AZ37" s="146"/>
      <c r="BA37" s="147">
        <v>0.18740000000000001</v>
      </c>
      <c r="BB37" s="145">
        <v>62</v>
      </c>
      <c r="BC37" s="146">
        <v>116.64</v>
      </c>
      <c r="BD37" s="146">
        <v>0.68069999999999997</v>
      </c>
      <c r="BE37" s="146">
        <v>6980</v>
      </c>
      <c r="BF37" s="146"/>
      <c r="BG37" s="147">
        <v>0.2223</v>
      </c>
      <c r="BH37" s="145">
        <v>66</v>
      </c>
      <c r="BI37" s="146">
        <v>116.64</v>
      </c>
      <c r="BJ37" s="146">
        <v>0.69779999999999998</v>
      </c>
      <c r="BK37" s="146">
        <v>6382</v>
      </c>
      <c r="BL37" s="146"/>
      <c r="BM37" s="147">
        <v>0.18629999999999999</v>
      </c>
      <c r="BN37" s="145">
        <v>66.98</v>
      </c>
      <c r="BO37" s="146">
        <v>116.64</v>
      </c>
      <c r="BP37" s="146">
        <v>0.68389999999999995</v>
      </c>
      <c r="BQ37" s="146">
        <v>6590</v>
      </c>
      <c r="BR37" s="146"/>
      <c r="BS37" s="147">
        <v>0.21410000000000001</v>
      </c>
      <c r="BT37" s="145"/>
      <c r="BU37" s="146"/>
      <c r="BV37" s="146"/>
      <c r="BW37" s="146"/>
      <c r="BX37" s="146"/>
      <c r="BY37" s="147"/>
      <c r="BZ37" s="145">
        <v>135</v>
      </c>
      <c r="CA37" s="146">
        <v>233.28</v>
      </c>
      <c r="CB37" s="146">
        <v>1.4999</v>
      </c>
      <c r="CC37" s="146">
        <v>19028</v>
      </c>
      <c r="CD37" s="146"/>
      <c r="CE37" s="147">
        <v>0.52210000000000001</v>
      </c>
      <c r="CF37" s="145">
        <v>64</v>
      </c>
      <c r="CG37" s="146">
        <v>116.64</v>
      </c>
      <c r="CH37" s="146">
        <v>0.82650000000000001</v>
      </c>
      <c r="CI37" s="146">
        <v>7212</v>
      </c>
      <c r="CJ37" s="146"/>
      <c r="CK37" s="147">
        <v>0.18329999999999999</v>
      </c>
      <c r="CL37" s="145">
        <v>84.6</v>
      </c>
      <c r="CM37" s="146">
        <v>116.64</v>
      </c>
      <c r="CN37" s="146">
        <v>0.86780000000000002</v>
      </c>
      <c r="CO37" s="146">
        <v>9480</v>
      </c>
      <c r="CP37" s="146"/>
      <c r="CQ37" s="147">
        <v>0.17929999999999999</v>
      </c>
      <c r="CR37" s="145">
        <v>84.18</v>
      </c>
      <c r="CS37" s="146">
        <v>116.64</v>
      </c>
      <c r="CT37" s="146">
        <v>0.86990000000000001</v>
      </c>
      <c r="CU37" s="146">
        <v>8308</v>
      </c>
      <c r="CV37" s="146"/>
      <c r="CW37" s="147">
        <v>0.1525</v>
      </c>
      <c r="CX37" s="145">
        <v>86</v>
      </c>
      <c r="CY37" s="146">
        <v>116.64</v>
      </c>
      <c r="CZ37" s="146">
        <v>0.91579999999999995</v>
      </c>
      <c r="DA37" s="146">
        <v>10180</v>
      </c>
      <c r="DB37" s="146"/>
      <c r="DC37" s="147">
        <v>0.17369999999999999</v>
      </c>
      <c r="DD37" s="145">
        <v>86</v>
      </c>
      <c r="DE37" s="146">
        <v>116.64</v>
      </c>
      <c r="DF37" s="146">
        <v>0.93</v>
      </c>
      <c r="DG37" s="146">
        <v>8820</v>
      </c>
      <c r="DH37" s="146"/>
      <c r="DI37" s="147">
        <v>0.1532</v>
      </c>
    </row>
    <row r="38" spans="1:113">
      <c r="A38" s="137">
        <v>35</v>
      </c>
      <c r="B38" s="138" t="s">
        <v>229</v>
      </c>
      <c r="C38" s="139" t="s">
        <v>2248</v>
      </c>
      <c r="D38" s="140" t="s">
        <v>195</v>
      </c>
      <c r="E38" s="141">
        <v>184</v>
      </c>
      <c r="F38" s="142">
        <v>13.2</v>
      </c>
      <c r="G38" s="143">
        <v>13.2</v>
      </c>
      <c r="H38" s="143">
        <v>0.92200000000000004</v>
      </c>
      <c r="I38" s="143">
        <v>4564</v>
      </c>
      <c r="J38" s="143">
        <v>0</v>
      </c>
      <c r="K38" s="144">
        <v>0.51400000000000001</v>
      </c>
      <c r="L38" s="142">
        <v>31.6</v>
      </c>
      <c r="M38" s="143">
        <v>31.6</v>
      </c>
      <c r="N38" s="143">
        <v>0.96199999999999997</v>
      </c>
      <c r="O38" s="143">
        <v>6988</v>
      </c>
      <c r="P38" s="143">
        <v>0</v>
      </c>
      <c r="Q38" s="144">
        <v>0.315</v>
      </c>
      <c r="R38" s="142">
        <v>65.599999999999994</v>
      </c>
      <c r="S38" s="143">
        <v>147.19999999999999</v>
      </c>
      <c r="T38" s="143">
        <v>0.97799999999999998</v>
      </c>
      <c r="U38" s="143">
        <v>12204</v>
      </c>
      <c r="V38" s="143">
        <v>0</v>
      </c>
      <c r="W38" s="144">
        <v>0.26100000000000001</v>
      </c>
      <c r="X38" s="142">
        <v>68.8</v>
      </c>
      <c r="Y38" s="143">
        <v>147.19999999999999</v>
      </c>
      <c r="Z38" s="143">
        <v>0.97699999999999998</v>
      </c>
      <c r="AA38" s="143">
        <v>12908</v>
      </c>
      <c r="AB38" s="143">
        <v>0</v>
      </c>
      <c r="AC38" s="144">
        <v>0.26300000000000001</v>
      </c>
      <c r="AD38" s="142">
        <v>64</v>
      </c>
      <c r="AE38" s="143">
        <v>147.19999999999999</v>
      </c>
      <c r="AF38" s="143">
        <v>0.95899999999999996</v>
      </c>
      <c r="AG38" s="143">
        <v>11148</v>
      </c>
      <c r="AH38" s="143">
        <v>0</v>
      </c>
      <c r="AI38" s="144">
        <v>0.249</v>
      </c>
      <c r="AJ38" s="142">
        <v>61.6</v>
      </c>
      <c r="AK38" s="143">
        <v>147.19999999999999</v>
      </c>
      <c r="AL38" s="143">
        <v>0.96099999999999997</v>
      </c>
      <c r="AM38" s="143">
        <v>12068</v>
      </c>
      <c r="AN38" s="143">
        <v>0</v>
      </c>
      <c r="AO38" s="144">
        <v>0.27900000000000003</v>
      </c>
      <c r="AP38" s="142">
        <v>59.2</v>
      </c>
      <c r="AQ38" s="143">
        <v>147.19999999999999</v>
      </c>
      <c r="AR38" s="143">
        <v>0.91920000000000002</v>
      </c>
      <c r="AS38" s="143">
        <v>9368</v>
      </c>
      <c r="AT38" s="143"/>
      <c r="AU38" s="144">
        <v>0.23139999999999999</v>
      </c>
      <c r="AV38" s="142">
        <v>48</v>
      </c>
      <c r="AW38" s="143">
        <v>147.19999999999999</v>
      </c>
      <c r="AX38" s="143">
        <v>0.90690000000000004</v>
      </c>
      <c r="AY38" s="143">
        <v>8224</v>
      </c>
      <c r="AZ38" s="143"/>
      <c r="BA38" s="144">
        <v>0.26240000000000002</v>
      </c>
      <c r="BB38" s="142">
        <v>36.799999999999997</v>
      </c>
      <c r="BC38" s="143">
        <v>147.19999999999999</v>
      </c>
      <c r="BD38" s="143">
        <v>0.89539999999999997</v>
      </c>
      <c r="BE38" s="143">
        <v>7256</v>
      </c>
      <c r="BF38" s="143"/>
      <c r="BG38" s="144">
        <v>0.29599999999999999</v>
      </c>
      <c r="BH38" s="142">
        <v>36</v>
      </c>
      <c r="BI38" s="143">
        <v>147.19999999999999</v>
      </c>
      <c r="BJ38" s="143">
        <v>0.88680000000000003</v>
      </c>
      <c r="BK38" s="143">
        <v>7080</v>
      </c>
      <c r="BL38" s="143"/>
      <c r="BM38" s="144">
        <v>0.29809999999999998</v>
      </c>
      <c r="BN38" s="142">
        <v>40.799999999999997</v>
      </c>
      <c r="BO38" s="143">
        <v>147.19999999999999</v>
      </c>
      <c r="BP38" s="143">
        <v>0.90259999999999996</v>
      </c>
      <c r="BQ38" s="143">
        <v>7008</v>
      </c>
      <c r="BR38" s="143"/>
      <c r="BS38" s="144">
        <v>0.28320000000000001</v>
      </c>
      <c r="BT38" s="142"/>
      <c r="BU38" s="143"/>
      <c r="BV38" s="143"/>
      <c r="BW38" s="143"/>
      <c r="BX38" s="143"/>
      <c r="BY38" s="144"/>
      <c r="BZ38" s="142">
        <v>136</v>
      </c>
      <c r="CA38" s="143">
        <v>294.39999999999998</v>
      </c>
      <c r="CB38" s="143">
        <v>1.8686</v>
      </c>
      <c r="CC38" s="143">
        <v>24988</v>
      </c>
      <c r="CD38" s="143"/>
      <c r="CE38" s="144">
        <v>0.54519999999999991</v>
      </c>
      <c r="CF38" s="142">
        <v>81.599999999999994</v>
      </c>
      <c r="CG38" s="143">
        <v>147.19999999999999</v>
      </c>
      <c r="CH38" s="143">
        <v>0.95889999999999997</v>
      </c>
      <c r="CI38" s="143">
        <v>13068</v>
      </c>
      <c r="CJ38" s="143"/>
      <c r="CK38" s="144">
        <v>0.22450000000000001</v>
      </c>
      <c r="CL38" s="142">
        <v>80.400000000000006</v>
      </c>
      <c r="CM38" s="143">
        <v>147.19999999999999</v>
      </c>
      <c r="CN38" s="143">
        <v>0.95399999999999996</v>
      </c>
      <c r="CO38" s="143">
        <v>14764</v>
      </c>
      <c r="CP38" s="143"/>
      <c r="CQ38" s="144">
        <v>0.26729999999999998</v>
      </c>
      <c r="CR38" s="142">
        <v>79.2</v>
      </c>
      <c r="CS38" s="143">
        <v>147.19999999999999</v>
      </c>
      <c r="CT38" s="143">
        <v>0.9577</v>
      </c>
      <c r="CU38" s="143">
        <v>14116</v>
      </c>
      <c r="CV38" s="143"/>
      <c r="CW38" s="144">
        <v>0.25009999999999999</v>
      </c>
      <c r="CX38" s="142">
        <v>75.599999999999994</v>
      </c>
      <c r="CY38" s="143">
        <v>147.19999999999999</v>
      </c>
      <c r="CZ38" s="143">
        <v>0.96440000000000003</v>
      </c>
      <c r="DA38" s="143">
        <v>16588</v>
      </c>
      <c r="DB38" s="143"/>
      <c r="DC38" s="144">
        <v>0.30580000000000002</v>
      </c>
      <c r="DD38" s="142">
        <v>77.2</v>
      </c>
      <c r="DE38" s="143">
        <v>147.19999999999999</v>
      </c>
      <c r="DF38" s="143">
        <v>0.95399999999999996</v>
      </c>
      <c r="DG38" s="143">
        <v>13448</v>
      </c>
      <c r="DH38" s="143"/>
      <c r="DI38" s="144">
        <v>0.25359999999999999</v>
      </c>
    </row>
    <row r="39" spans="1:113">
      <c r="A39" s="137">
        <v>36</v>
      </c>
      <c r="B39" s="138" t="s">
        <v>230</v>
      </c>
      <c r="C39" s="139" t="s">
        <v>2249</v>
      </c>
      <c r="D39" s="140" t="s">
        <v>195</v>
      </c>
      <c r="E39" s="141">
        <v>550</v>
      </c>
      <c r="F39" s="142">
        <v>540</v>
      </c>
      <c r="G39" s="143">
        <v>540</v>
      </c>
      <c r="H39" s="143">
        <v>0.97599999999999998</v>
      </c>
      <c r="I39" s="143">
        <v>164970</v>
      </c>
      <c r="J39" s="143">
        <v>0</v>
      </c>
      <c r="K39" s="144">
        <v>0.42899999999999999</v>
      </c>
      <c r="L39" s="142">
        <v>450</v>
      </c>
      <c r="M39" s="143">
        <v>450</v>
      </c>
      <c r="N39" s="143">
        <v>0.95299999999999996</v>
      </c>
      <c r="O39" s="143">
        <v>73710</v>
      </c>
      <c r="P39" s="143">
        <v>0</v>
      </c>
      <c r="Q39" s="144">
        <v>0.23499999999999999</v>
      </c>
      <c r="R39" s="142">
        <v>90</v>
      </c>
      <c r="S39" s="143">
        <v>440</v>
      </c>
      <c r="T39" s="143">
        <v>0.92800000000000005</v>
      </c>
      <c r="U39" s="143">
        <v>33390</v>
      </c>
      <c r="V39" s="143">
        <v>0</v>
      </c>
      <c r="W39" s="144">
        <v>0.54800000000000004</v>
      </c>
      <c r="X39" s="142">
        <v>540</v>
      </c>
      <c r="Y39" s="143">
        <v>540</v>
      </c>
      <c r="Z39" s="143">
        <v>0.97399999999999998</v>
      </c>
      <c r="AA39" s="143">
        <v>63810</v>
      </c>
      <c r="AB39" s="143">
        <v>0</v>
      </c>
      <c r="AC39" s="144">
        <v>0.16600000000000001</v>
      </c>
      <c r="AD39" s="142">
        <v>540</v>
      </c>
      <c r="AE39" s="143">
        <v>540</v>
      </c>
      <c r="AF39" s="143">
        <v>0.97</v>
      </c>
      <c r="AG39" s="143">
        <v>135540</v>
      </c>
      <c r="AH39" s="143">
        <v>0</v>
      </c>
      <c r="AI39" s="144">
        <v>0.35399999999999998</v>
      </c>
      <c r="AJ39" s="142">
        <v>450</v>
      </c>
      <c r="AK39" s="143">
        <v>450</v>
      </c>
      <c r="AL39" s="143">
        <v>0.97299999999999998</v>
      </c>
      <c r="AM39" s="143">
        <v>134640</v>
      </c>
      <c r="AN39" s="143">
        <v>0</v>
      </c>
      <c r="AO39" s="144">
        <v>0.42099999999999999</v>
      </c>
      <c r="AP39" s="142">
        <v>540</v>
      </c>
      <c r="AQ39" s="143">
        <v>540</v>
      </c>
      <c r="AR39" s="143">
        <v>0.96550000000000002</v>
      </c>
      <c r="AS39" s="143">
        <v>90720</v>
      </c>
      <c r="AT39" s="143"/>
      <c r="AU39" s="144">
        <v>0.2339</v>
      </c>
      <c r="AV39" s="142">
        <v>63</v>
      </c>
      <c r="AW39" s="143">
        <v>440</v>
      </c>
      <c r="AX39" s="143">
        <v>0.96350000000000002</v>
      </c>
      <c r="AY39" s="143">
        <v>92610</v>
      </c>
      <c r="AZ39" s="143">
        <v>66387</v>
      </c>
      <c r="BA39" s="144">
        <v>2.1190000000000002</v>
      </c>
      <c r="BB39" s="142">
        <v>532.79999999999995</v>
      </c>
      <c r="BC39" s="143">
        <v>440</v>
      </c>
      <c r="BD39" s="143">
        <v>0.96350000000000002</v>
      </c>
      <c r="BE39" s="143">
        <v>116370</v>
      </c>
      <c r="BF39" s="143"/>
      <c r="BG39" s="144">
        <v>0.30470000000000003</v>
      </c>
      <c r="BH39" s="142">
        <v>540</v>
      </c>
      <c r="BI39" s="143">
        <v>540</v>
      </c>
      <c r="BJ39" s="143">
        <v>0.96479999999999999</v>
      </c>
      <c r="BK39" s="143">
        <v>137970</v>
      </c>
      <c r="BL39" s="143"/>
      <c r="BM39" s="144">
        <v>0.35589999999999999</v>
      </c>
      <c r="BN39" s="142">
        <v>549</v>
      </c>
      <c r="BO39" s="143">
        <v>522</v>
      </c>
      <c r="BP39" s="143">
        <v>0.96079999999999999</v>
      </c>
      <c r="BQ39" s="143">
        <v>99180</v>
      </c>
      <c r="BR39" s="143"/>
      <c r="BS39" s="144">
        <v>0.27979999999999999</v>
      </c>
      <c r="BT39" s="142"/>
      <c r="BU39" s="143"/>
      <c r="BV39" s="143"/>
      <c r="BW39" s="143"/>
      <c r="BX39" s="143"/>
      <c r="BY39" s="144"/>
      <c r="BZ39" s="142">
        <v>1170.9000000000001</v>
      </c>
      <c r="CA39" s="143">
        <v>1170.9000000000001</v>
      </c>
      <c r="CB39" s="143">
        <v>1.9403999999999999</v>
      </c>
      <c r="CC39" s="143">
        <v>209610</v>
      </c>
      <c r="CD39" s="143"/>
      <c r="CE39" s="144">
        <v>0.47389999999999999</v>
      </c>
      <c r="CF39" s="142">
        <v>549</v>
      </c>
      <c r="CG39" s="143">
        <v>549</v>
      </c>
      <c r="CH39" s="143">
        <v>0.96109999999999995</v>
      </c>
      <c r="CI39" s="143">
        <v>106830</v>
      </c>
      <c r="CJ39" s="143"/>
      <c r="CK39" s="144">
        <v>0.27210000000000001</v>
      </c>
      <c r="CL39" s="142">
        <v>504</v>
      </c>
      <c r="CM39" s="143">
        <v>504</v>
      </c>
      <c r="CN39" s="143">
        <v>0.97109999999999996</v>
      </c>
      <c r="CO39" s="143">
        <v>111870</v>
      </c>
      <c r="CP39" s="143"/>
      <c r="CQ39" s="144">
        <v>0.3175</v>
      </c>
      <c r="CR39" s="142">
        <v>504.9</v>
      </c>
      <c r="CS39" s="143">
        <v>504.9</v>
      </c>
      <c r="CT39" s="143">
        <v>0.96409999999999996</v>
      </c>
      <c r="CU39" s="143">
        <v>120780</v>
      </c>
      <c r="CV39" s="143"/>
      <c r="CW39" s="144">
        <v>0.33350000000000002</v>
      </c>
      <c r="CX39" s="142">
        <v>540</v>
      </c>
      <c r="CY39" s="143">
        <v>540</v>
      </c>
      <c r="CZ39" s="143">
        <v>0.97060000000000002</v>
      </c>
      <c r="DA39" s="143">
        <v>115830</v>
      </c>
      <c r="DB39" s="143"/>
      <c r="DC39" s="144">
        <v>0.29699999999999999</v>
      </c>
      <c r="DD39" s="142">
        <v>990.9</v>
      </c>
      <c r="DE39" s="143">
        <v>990.9</v>
      </c>
      <c r="DF39" s="143">
        <v>1.9487000000000001</v>
      </c>
      <c r="DG39" s="143">
        <v>140760</v>
      </c>
      <c r="DH39" s="143">
        <v>8100</v>
      </c>
      <c r="DI39" s="144">
        <v>0.95060000000000011</v>
      </c>
    </row>
    <row r="40" spans="1:113">
      <c r="A40" s="137">
        <v>37</v>
      </c>
      <c r="B40" s="138" t="s">
        <v>231</v>
      </c>
      <c r="C40" s="139" t="s">
        <v>2250</v>
      </c>
      <c r="D40" s="140" t="s">
        <v>195</v>
      </c>
      <c r="E40" s="141">
        <v>122</v>
      </c>
      <c r="F40" s="145">
        <v>20</v>
      </c>
      <c r="G40" s="146">
        <v>20</v>
      </c>
      <c r="H40" s="146">
        <v>0.94799999999999995</v>
      </c>
      <c r="I40" s="146">
        <v>6478</v>
      </c>
      <c r="J40" s="146">
        <v>0</v>
      </c>
      <c r="K40" s="147">
        <v>0.46800000000000003</v>
      </c>
      <c r="L40" s="145">
        <v>23</v>
      </c>
      <c r="M40" s="146">
        <v>23</v>
      </c>
      <c r="N40" s="146">
        <v>0.85699999999999998</v>
      </c>
      <c r="O40" s="146">
        <v>4060</v>
      </c>
      <c r="P40" s="146">
        <v>0</v>
      </c>
      <c r="Q40" s="147">
        <v>0.28199999999999997</v>
      </c>
      <c r="R40" s="145">
        <v>37.4</v>
      </c>
      <c r="S40" s="146">
        <v>97.6</v>
      </c>
      <c r="T40" s="146">
        <v>0.86</v>
      </c>
      <c r="U40" s="146">
        <v>5406</v>
      </c>
      <c r="V40" s="146">
        <v>0</v>
      </c>
      <c r="W40" s="147">
        <v>0.23</v>
      </c>
      <c r="X40" s="145">
        <v>34.200000000000003</v>
      </c>
      <c r="Y40" s="146">
        <v>97.6</v>
      </c>
      <c r="Z40" s="146">
        <v>0.85599999999999998</v>
      </c>
      <c r="AA40" s="146">
        <v>5566</v>
      </c>
      <c r="AB40" s="146">
        <v>0</v>
      </c>
      <c r="AC40" s="147">
        <v>0.26</v>
      </c>
      <c r="AD40" s="145">
        <v>0</v>
      </c>
      <c r="AE40" s="146">
        <v>97.6</v>
      </c>
      <c r="AF40" s="146">
        <v>0.92</v>
      </c>
      <c r="AG40" s="146">
        <v>5486</v>
      </c>
      <c r="AH40" s="146">
        <v>5404</v>
      </c>
      <c r="AI40" s="147">
        <v>0.26</v>
      </c>
      <c r="AJ40" s="145">
        <v>15.8</v>
      </c>
      <c r="AK40" s="146">
        <v>97.6</v>
      </c>
      <c r="AL40" s="146">
        <v>0.95099999999999996</v>
      </c>
      <c r="AM40" s="146">
        <v>692</v>
      </c>
      <c r="AN40" s="146">
        <v>0</v>
      </c>
      <c r="AO40" s="147">
        <v>6.3E-2</v>
      </c>
      <c r="AP40" s="145">
        <v>10</v>
      </c>
      <c r="AQ40" s="146">
        <v>97.6</v>
      </c>
      <c r="AR40" s="146">
        <v>0.75609999999999999</v>
      </c>
      <c r="AS40" s="146">
        <v>1736</v>
      </c>
      <c r="AT40" s="146"/>
      <c r="AU40" s="147">
        <v>0.30859999999999999</v>
      </c>
      <c r="AV40" s="145">
        <v>10</v>
      </c>
      <c r="AW40" s="146">
        <v>97.6</v>
      </c>
      <c r="AX40" s="146">
        <v>0.93020000000000003</v>
      </c>
      <c r="AY40" s="146"/>
      <c r="AZ40" s="146"/>
      <c r="BA40" s="147">
        <v>0.25080000000000002</v>
      </c>
      <c r="BB40" s="145">
        <v>10</v>
      </c>
      <c r="BC40" s="146">
        <v>97.6</v>
      </c>
      <c r="BD40" s="146">
        <v>0.93030000000000002</v>
      </c>
      <c r="BE40" s="146"/>
      <c r="BF40" s="146"/>
      <c r="BG40" s="147">
        <v>0.25080000000000002</v>
      </c>
      <c r="BH40" s="145">
        <v>10</v>
      </c>
      <c r="BI40" s="146">
        <v>97.6</v>
      </c>
      <c r="BJ40" s="146">
        <v>0.93030000000000002</v>
      </c>
      <c r="BK40" s="146"/>
      <c r="BL40" s="146"/>
      <c r="BM40" s="147">
        <v>0.25080000000000002</v>
      </c>
      <c r="BN40" s="145">
        <v>10</v>
      </c>
      <c r="BO40" s="146">
        <v>97.6</v>
      </c>
      <c r="BP40" s="146">
        <v>0.93</v>
      </c>
      <c r="BQ40" s="146"/>
      <c r="BR40" s="146"/>
      <c r="BS40" s="147">
        <v>0.25090000000000001</v>
      </c>
      <c r="BT40" s="145"/>
      <c r="BU40" s="146"/>
      <c r="BV40" s="146"/>
      <c r="BW40" s="146"/>
      <c r="BX40" s="146"/>
      <c r="BY40" s="147"/>
      <c r="BZ40" s="145">
        <v>168</v>
      </c>
      <c r="CA40" s="146">
        <v>305.60000000000002</v>
      </c>
      <c r="CB40" s="146">
        <v>1.9538</v>
      </c>
      <c r="CC40" s="146">
        <v>45956</v>
      </c>
      <c r="CD40" s="146"/>
      <c r="CE40" s="147">
        <v>0.37919999999999998</v>
      </c>
      <c r="CF40" s="145">
        <v>20</v>
      </c>
      <c r="CG40" s="146">
        <v>97.6</v>
      </c>
      <c r="CH40" s="146">
        <v>0.89800000000000002</v>
      </c>
      <c r="CI40" s="146">
        <v>4400</v>
      </c>
      <c r="CJ40" s="146"/>
      <c r="CK40" s="147">
        <v>0.32929999999999998</v>
      </c>
      <c r="CL40" s="145">
        <v>18</v>
      </c>
      <c r="CM40" s="146">
        <v>97.6</v>
      </c>
      <c r="CN40" s="146">
        <v>0.91020000000000001</v>
      </c>
      <c r="CO40" s="146">
        <v>6080</v>
      </c>
      <c r="CP40" s="146"/>
      <c r="CQ40" s="147">
        <v>0.51539999999999997</v>
      </c>
      <c r="CR40" s="145">
        <v>38</v>
      </c>
      <c r="CS40" s="146">
        <v>97.6</v>
      </c>
      <c r="CT40" s="146">
        <v>0.91690000000000005</v>
      </c>
      <c r="CU40" s="146">
        <v>6840</v>
      </c>
      <c r="CV40" s="146"/>
      <c r="CW40" s="147">
        <v>0.26390000000000002</v>
      </c>
      <c r="CX40" s="145">
        <v>50</v>
      </c>
      <c r="CY40" s="146">
        <v>97.6</v>
      </c>
      <c r="CZ40" s="146">
        <v>0.94940000000000002</v>
      </c>
      <c r="DA40" s="146">
        <v>7500</v>
      </c>
      <c r="DB40" s="146"/>
      <c r="DC40" s="147">
        <v>0.21240000000000001</v>
      </c>
      <c r="DD40" s="145">
        <v>40</v>
      </c>
      <c r="DE40" s="146">
        <v>97.6</v>
      </c>
      <c r="DF40" s="146">
        <v>0.94359999999999999</v>
      </c>
      <c r="DG40" s="146">
        <v>11380</v>
      </c>
      <c r="DH40" s="146"/>
      <c r="DI40" s="147">
        <v>0.41880000000000001</v>
      </c>
    </row>
    <row r="41" spans="1:113">
      <c r="A41" s="137">
        <v>38</v>
      </c>
      <c r="B41" s="138" t="s">
        <v>232</v>
      </c>
      <c r="C41" s="139" t="s">
        <v>2251</v>
      </c>
      <c r="D41" s="140" t="s">
        <v>195</v>
      </c>
      <c r="E41" s="141">
        <v>250</v>
      </c>
      <c r="F41" s="145">
        <v>17.2</v>
      </c>
      <c r="G41" s="146">
        <v>17.2</v>
      </c>
      <c r="H41" s="146">
        <v>0.71799999999999997</v>
      </c>
      <c r="I41" s="146">
        <v>6220</v>
      </c>
      <c r="J41" s="146">
        <v>870</v>
      </c>
      <c r="K41" s="147">
        <v>0.69</v>
      </c>
      <c r="L41" s="145">
        <v>40.4</v>
      </c>
      <c r="M41" s="146">
        <v>40.4</v>
      </c>
      <c r="N41" s="146">
        <v>0.746</v>
      </c>
      <c r="O41" s="146">
        <v>7520</v>
      </c>
      <c r="P41" s="146">
        <v>0</v>
      </c>
      <c r="Q41" s="147">
        <v>0.34200000000000003</v>
      </c>
      <c r="R41" s="145">
        <v>52.8</v>
      </c>
      <c r="S41" s="146">
        <v>293.60000000000002</v>
      </c>
      <c r="T41" s="146">
        <v>0.64400000000000002</v>
      </c>
      <c r="U41" s="146">
        <v>7256</v>
      </c>
      <c r="V41" s="146">
        <v>0</v>
      </c>
      <c r="W41" s="147">
        <v>0.29199999999999998</v>
      </c>
      <c r="X41" s="145">
        <v>53.2</v>
      </c>
      <c r="Y41" s="146">
        <v>293.60000000000002</v>
      </c>
      <c r="Z41" s="146">
        <v>0.72199999999999998</v>
      </c>
      <c r="AA41" s="146">
        <v>7692</v>
      </c>
      <c r="AB41" s="146">
        <v>0</v>
      </c>
      <c r="AC41" s="147">
        <v>0.27400000000000002</v>
      </c>
      <c r="AD41" s="145">
        <v>53.2</v>
      </c>
      <c r="AE41" s="146">
        <v>293.60000000000002</v>
      </c>
      <c r="AF41" s="146">
        <v>0.73499999999999999</v>
      </c>
      <c r="AG41" s="146">
        <v>7708</v>
      </c>
      <c r="AH41" s="146">
        <v>0</v>
      </c>
      <c r="AI41" s="147">
        <v>0.27</v>
      </c>
      <c r="AJ41" s="145">
        <v>50</v>
      </c>
      <c r="AK41" s="146">
        <v>293.60000000000002</v>
      </c>
      <c r="AL41" s="146">
        <v>0.95499999999999996</v>
      </c>
      <c r="AM41" s="146">
        <v>12992</v>
      </c>
      <c r="AN41" s="146">
        <v>0</v>
      </c>
      <c r="AO41" s="147">
        <v>0.373</v>
      </c>
      <c r="AP41" s="145">
        <v>34</v>
      </c>
      <c r="AQ41" s="146">
        <v>293.60000000000002</v>
      </c>
      <c r="AR41" s="146">
        <v>0.77129999999999999</v>
      </c>
      <c r="AS41" s="146">
        <v>7096</v>
      </c>
      <c r="AT41" s="146"/>
      <c r="AU41" s="147">
        <v>0.36370000000000002</v>
      </c>
      <c r="AV41" s="145">
        <v>38</v>
      </c>
      <c r="AW41" s="146">
        <v>293.60000000000002</v>
      </c>
      <c r="AX41" s="146">
        <v>0.7157</v>
      </c>
      <c r="AY41" s="146">
        <v>6536</v>
      </c>
      <c r="AZ41" s="146"/>
      <c r="BA41" s="147">
        <v>0.33379999999999999</v>
      </c>
      <c r="BB41" s="145">
        <v>24</v>
      </c>
      <c r="BC41" s="146">
        <v>293.60000000000002</v>
      </c>
      <c r="BD41" s="146">
        <v>0.66549999999999998</v>
      </c>
      <c r="BE41" s="146">
        <v>5396</v>
      </c>
      <c r="BF41" s="146"/>
      <c r="BG41" s="147">
        <v>0.4541</v>
      </c>
      <c r="BH41" s="145">
        <v>26.4</v>
      </c>
      <c r="BI41" s="146">
        <v>200</v>
      </c>
      <c r="BJ41" s="146">
        <v>0.4975</v>
      </c>
      <c r="BK41" s="146">
        <v>3928</v>
      </c>
      <c r="BL41" s="146"/>
      <c r="BM41" s="147">
        <v>0.40200000000000002</v>
      </c>
      <c r="BN41" s="145">
        <v>0</v>
      </c>
      <c r="BO41" s="146">
        <v>200</v>
      </c>
      <c r="BP41" s="146">
        <v>0.91720000000000002</v>
      </c>
      <c r="BQ41" s="146">
        <v>12844</v>
      </c>
      <c r="BR41" s="146"/>
      <c r="BS41" s="147">
        <v>8.4900000000000003E-2</v>
      </c>
      <c r="BT41" s="145"/>
      <c r="BU41" s="146"/>
      <c r="BV41" s="146"/>
      <c r="BW41" s="146"/>
      <c r="BX41" s="146"/>
      <c r="BY41" s="147"/>
      <c r="BZ41" s="145">
        <v>107.2</v>
      </c>
      <c r="CA41" s="146">
        <v>400</v>
      </c>
      <c r="CB41" s="146">
        <v>1.7359</v>
      </c>
      <c r="CC41" s="146">
        <v>36868</v>
      </c>
      <c r="CD41" s="146"/>
      <c r="CE41" s="147">
        <v>0.3639</v>
      </c>
      <c r="CF41" s="145">
        <v>0</v>
      </c>
      <c r="CG41" s="146">
        <v>200</v>
      </c>
      <c r="CH41" s="146">
        <v>0.91439999999999999</v>
      </c>
      <c r="CI41" s="146">
        <v>8072</v>
      </c>
      <c r="CJ41" s="146"/>
      <c r="CK41" s="147">
        <v>4.7500000000000001E-2</v>
      </c>
      <c r="CL41" s="145">
        <v>0</v>
      </c>
      <c r="CM41" s="146">
        <v>200</v>
      </c>
      <c r="CN41" s="146">
        <v>0.70930000000000004</v>
      </c>
      <c r="CO41" s="146">
        <v>5884</v>
      </c>
      <c r="CP41" s="146"/>
      <c r="CQ41" s="147">
        <v>4.6100000000000002E-2</v>
      </c>
      <c r="CR41" s="145">
        <v>0</v>
      </c>
      <c r="CS41" s="146">
        <v>200</v>
      </c>
      <c r="CT41" s="146">
        <v>0.74429999999999996</v>
      </c>
      <c r="CU41" s="146">
        <v>8056</v>
      </c>
      <c r="CV41" s="146"/>
      <c r="CW41" s="147">
        <v>5.8200000000000002E-2</v>
      </c>
      <c r="CX41" s="145">
        <v>0</v>
      </c>
      <c r="CY41" s="146">
        <v>200</v>
      </c>
      <c r="CZ41" s="146">
        <v>0.77100000000000002</v>
      </c>
      <c r="DA41" s="146">
        <v>9236</v>
      </c>
      <c r="DB41" s="146"/>
      <c r="DC41" s="147">
        <v>6.4399999999999999E-2</v>
      </c>
      <c r="DD41" s="145">
        <v>0</v>
      </c>
      <c r="DE41" s="146">
        <v>200</v>
      </c>
      <c r="DF41" s="146">
        <v>0.92959999999999998</v>
      </c>
      <c r="DG41" s="146">
        <v>7556</v>
      </c>
      <c r="DH41" s="146"/>
      <c r="DI41" s="147">
        <v>4.5199999999999997E-2</v>
      </c>
    </row>
    <row r="42" spans="1:113">
      <c r="A42" s="137">
        <v>39</v>
      </c>
      <c r="B42" s="138" t="s">
        <v>233</v>
      </c>
      <c r="C42" s="139" t="s">
        <v>2252</v>
      </c>
      <c r="D42" s="140" t="s">
        <v>195</v>
      </c>
      <c r="E42" s="141">
        <v>120</v>
      </c>
      <c r="F42" s="142">
        <v>13.8</v>
      </c>
      <c r="G42" s="143">
        <v>13.8</v>
      </c>
      <c r="H42" s="143">
        <v>0.73</v>
      </c>
      <c r="I42" s="143">
        <v>4710</v>
      </c>
      <c r="J42" s="143">
        <v>358</v>
      </c>
      <c r="K42" s="144">
        <v>0.64</v>
      </c>
      <c r="L42" s="142">
        <v>56.4</v>
      </c>
      <c r="M42" s="143">
        <v>56.4</v>
      </c>
      <c r="N42" s="143">
        <v>0.86799999999999999</v>
      </c>
      <c r="O42" s="143">
        <v>8850</v>
      </c>
      <c r="P42" s="143">
        <v>0</v>
      </c>
      <c r="Q42" s="144">
        <v>0.248</v>
      </c>
      <c r="R42" s="142">
        <v>60</v>
      </c>
      <c r="S42" s="143">
        <v>280.8</v>
      </c>
      <c r="T42" s="143">
        <v>0.89500000000000002</v>
      </c>
      <c r="U42" s="143">
        <v>13290</v>
      </c>
      <c r="V42" s="143">
        <v>0</v>
      </c>
      <c r="W42" s="144">
        <v>0.33900000000000002</v>
      </c>
      <c r="X42" s="142">
        <v>56.4</v>
      </c>
      <c r="Y42" s="143">
        <v>96</v>
      </c>
      <c r="Z42" s="143">
        <v>0.86499999999999999</v>
      </c>
      <c r="AA42" s="143">
        <v>10728</v>
      </c>
      <c r="AB42" s="143">
        <v>0</v>
      </c>
      <c r="AC42" s="144">
        <v>0.30099999999999999</v>
      </c>
      <c r="AD42" s="142">
        <v>55.2</v>
      </c>
      <c r="AE42" s="143">
        <v>96</v>
      </c>
      <c r="AF42" s="143">
        <v>0.86199999999999999</v>
      </c>
      <c r="AG42" s="143">
        <v>10626</v>
      </c>
      <c r="AH42" s="143">
        <v>0</v>
      </c>
      <c r="AI42" s="144">
        <v>0.30599999999999999</v>
      </c>
      <c r="AJ42" s="142">
        <v>61.2</v>
      </c>
      <c r="AK42" s="143">
        <v>96</v>
      </c>
      <c r="AL42" s="143">
        <v>0.9</v>
      </c>
      <c r="AM42" s="143">
        <v>14082</v>
      </c>
      <c r="AN42" s="143">
        <v>0</v>
      </c>
      <c r="AO42" s="144">
        <v>0.35</v>
      </c>
      <c r="AP42" s="142">
        <v>50.4</v>
      </c>
      <c r="AQ42" s="143">
        <v>96</v>
      </c>
      <c r="AR42" s="143">
        <v>0.88549999999999995</v>
      </c>
      <c r="AS42" s="143">
        <v>11550</v>
      </c>
      <c r="AT42" s="143"/>
      <c r="AU42" s="144">
        <v>0.3478</v>
      </c>
      <c r="AV42" s="142">
        <v>42</v>
      </c>
      <c r="AW42" s="143">
        <v>96</v>
      </c>
      <c r="AX42" s="143">
        <v>0.84899999999999998</v>
      </c>
      <c r="AY42" s="143">
        <v>10968</v>
      </c>
      <c r="AZ42" s="143"/>
      <c r="BA42" s="144">
        <v>0.42720000000000002</v>
      </c>
      <c r="BB42" s="142">
        <v>40.799999999999997</v>
      </c>
      <c r="BC42" s="143">
        <v>96</v>
      </c>
      <c r="BD42" s="143">
        <v>0.79100000000000004</v>
      </c>
      <c r="BE42" s="143">
        <v>9444</v>
      </c>
      <c r="BF42" s="143"/>
      <c r="BG42" s="144">
        <v>0.39329999999999998</v>
      </c>
      <c r="BH42" s="142">
        <v>36</v>
      </c>
      <c r="BI42" s="143">
        <v>96</v>
      </c>
      <c r="BJ42" s="143">
        <v>0.77280000000000004</v>
      </c>
      <c r="BK42" s="143">
        <v>7488</v>
      </c>
      <c r="BL42" s="143"/>
      <c r="BM42" s="144">
        <v>0.36180000000000001</v>
      </c>
      <c r="BN42" s="142">
        <v>45.6</v>
      </c>
      <c r="BO42" s="143">
        <v>96</v>
      </c>
      <c r="BP42" s="143">
        <v>0.77890000000000004</v>
      </c>
      <c r="BQ42" s="143">
        <v>8034</v>
      </c>
      <c r="BR42" s="143"/>
      <c r="BS42" s="144">
        <v>0.33660000000000001</v>
      </c>
      <c r="BT42" s="142"/>
      <c r="BU42" s="143"/>
      <c r="BV42" s="143"/>
      <c r="BW42" s="143"/>
      <c r="BX42" s="143"/>
      <c r="BY42" s="144"/>
      <c r="BZ42" s="142">
        <v>64.8</v>
      </c>
      <c r="CA42" s="143">
        <v>192</v>
      </c>
      <c r="CB42" s="143">
        <v>1.7048000000000001</v>
      </c>
      <c r="CC42" s="143">
        <v>26808</v>
      </c>
      <c r="CD42" s="143">
        <v>9493</v>
      </c>
      <c r="CE42" s="144">
        <v>2.3584999999999998</v>
      </c>
      <c r="CF42" s="142">
        <v>58.8</v>
      </c>
      <c r="CG42" s="143">
        <v>96</v>
      </c>
      <c r="CH42" s="143">
        <v>0.59840000000000004</v>
      </c>
      <c r="CI42" s="143">
        <v>4014</v>
      </c>
      <c r="CJ42" s="143"/>
      <c r="CK42" s="144">
        <v>0.15329999999999999</v>
      </c>
      <c r="CL42" s="142">
        <v>46.8</v>
      </c>
      <c r="CM42" s="143">
        <v>96</v>
      </c>
      <c r="CN42" s="143">
        <v>0.71640000000000004</v>
      </c>
      <c r="CO42" s="143">
        <v>7122</v>
      </c>
      <c r="CP42" s="143"/>
      <c r="CQ42" s="144">
        <v>0.29499999999999998</v>
      </c>
      <c r="CR42" s="142">
        <v>52.8</v>
      </c>
      <c r="CS42" s="143">
        <v>96</v>
      </c>
      <c r="CT42" s="143">
        <v>0.8024</v>
      </c>
      <c r="CU42" s="143">
        <v>10986</v>
      </c>
      <c r="CV42" s="143"/>
      <c r="CW42" s="144">
        <v>0.34849999999999998</v>
      </c>
      <c r="CX42" s="142">
        <v>58.8</v>
      </c>
      <c r="CY42" s="143">
        <v>96</v>
      </c>
      <c r="CZ42" s="143">
        <v>0.86650000000000005</v>
      </c>
      <c r="DA42" s="143">
        <v>15534</v>
      </c>
      <c r="DB42" s="143"/>
      <c r="DC42" s="144">
        <v>0.4098</v>
      </c>
      <c r="DD42" s="142">
        <v>65.400000000000006</v>
      </c>
      <c r="DE42" s="143">
        <v>96</v>
      </c>
      <c r="DF42" s="143">
        <v>0.90629999999999999</v>
      </c>
      <c r="DG42" s="143">
        <v>14454</v>
      </c>
      <c r="DH42" s="143"/>
      <c r="DI42" s="144">
        <v>0.3387</v>
      </c>
    </row>
    <row r="43" spans="1:113">
      <c r="A43" s="137">
        <v>40</v>
      </c>
      <c r="B43" s="138" t="s">
        <v>234</v>
      </c>
      <c r="C43" s="139" t="s">
        <v>2253</v>
      </c>
      <c r="D43" s="140" t="s">
        <v>195</v>
      </c>
      <c r="E43" s="141">
        <v>160</v>
      </c>
      <c r="F43" s="142">
        <v>24</v>
      </c>
      <c r="G43" s="143">
        <v>24</v>
      </c>
      <c r="H43" s="143">
        <v>0.96599999999999997</v>
      </c>
      <c r="I43" s="143">
        <v>3696</v>
      </c>
      <c r="J43" s="143">
        <v>0</v>
      </c>
      <c r="K43" s="144">
        <v>0.218</v>
      </c>
      <c r="L43" s="142">
        <v>21</v>
      </c>
      <c r="M43" s="143">
        <v>21</v>
      </c>
      <c r="N43" s="143">
        <v>0.97499999999999998</v>
      </c>
      <c r="O43" s="143">
        <v>5454</v>
      </c>
      <c r="P43" s="143">
        <v>0</v>
      </c>
      <c r="Q43" s="144">
        <v>0.36499999999999999</v>
      </c>
      <c r="R43" s="142">
        <v>87</v>
      </c>
      <c r="S43" s="143">
        <v>128</v>
      </c>
      <c r="T43" s="143">
        <v>0.98599999999999999</v>
      </c>
      <c r="U43" s="143">
        <v>10320</v>
      </c>
      <c r="V43" s="143">
        <v>0</v>
      </c>
      <c r="W43" s="144">
        <v>0.16500000000000001</v>
      </c>
      <c r="X43" s="142">
        <v>60</v>
      </c>
      <c r="Y43" s="143">
        <v>128</v>
      </c>
      <c r="Z43" s="143">
        <v>0.98399999999999999</v>
      </c>
      <c r="AA43" s="143">
        <v>7560</v>
      </c>
      <c r="AB43" s="143">
        <v>0</v>
      </c>
      <c r="AC43" s="144">
        <v>0.17499999999999999</v>
      </c>
      <c r="AD43" s="142">
        <v>48</v>
      </c>
      <c r="AE43" s="143">
        <v>128</v>
      </c>
      <c r="AF43" s="143">
        <v>0.98899999999999999</v>
      </c>
      <c r="AG43" s="143">
        <v>10530</v>
      </c>
      <c r="AH43" s="143">
        <v>0</v>
      </c>
      <c r="AI43" s="144">
        <v>0.30399999999999999</v>
      </c>
      <c r="AJ43" s="142">
        <v>33</v>
      </c>
      <c r="AK43" s="143">
        <v>128</v>
      </c>
      <c r="AL43" s="143">
        <v>0.98099999999999998</v>
      </c>
      <c r="AM43" s="143">
        <v>9180</v>
      </c>
      <c r="AN43" s="143">
        <v>0</v>
      </c>
      <c r="AO43" s="144">
        <v>0.38800000000000001</v>
      </c>
      <c r="AP43" s="142">
        <v>42</v>
      </c>
      <c r="AQ43" s="143">
        <v>128</v>
      </c>
      <c r="AR43" s="143">
        <v>0.98150000000000004</v>
      </c>
      <c r="AS43" s="143">
        <v>9540</v>
      </c>
      <c r="AT43" s="143"/>
      <c r="AU43" s="144">
        <v>0.31109999999999999</v>
      </c>
      <c r="AV43" s="142">
        <v>39</v>
      </c>
      <c r="AW43" s="143">
        <v>128</v>
      </c>
      <c r="AX43" s="143">
        <v>0.96250000000000002</v>
      </c>
      <c r="AY43" s="143">
        <v>8460</v>
      </c>
      <c r="AZ43" s="143"/>
      <c r="BA43" s="144">
        <v>0.313</v>
      </c>
      <c r="BB43" s="142">
        <v>63</v>
      </c>
      <c r="BC43" s="143">
        <v>128</v>
      </c>
      <c r="BD43" s="143">
        <v>0.95120000000000005</v>
      </c>
      <c r="BE43" s="143">
        <v>9360</v>
      </c>
      <c r="BF43" s="143"/>
      <c r="BG43" s="144">
        <v>0.2099</v>
      </c>
      <c r="BH43" s="142">
        <v>42</v>
      </c>
      <c r="BI43" s="143">
        <v>128</v>
      </c>
      <c r="BJ43" s="143">
        <v>0.95169999999999999</v>
      </c>
      <c r="BK43" s="143">
        <v>7680</v>
      </c>
      <c r="BL43" s="143"/>
      <c r="BM43" s="144">
        <v>0.25819999999999999</v>
      </c>
      <c r="BN43" s="142">
        <v>66</v>
      </c>
      <c r="BO43" s="143">
        <v>128</v>
      </c>
      <c r="BP43" s="143">
        <v>0.97099999999999997</v>
      </c>
      <c r="BQ43" s="143">
        <v>10050</v>
      </c>
      <c r="BR43" s="143"/>
      <c r="BS43" s="144">
        <v>0.2334</v>
      </c>
      <c r="BT43" s="142"/>
      <c r="BU43" s="143"/>
      <c r="BV43" s="143"/>
      <c r="BW43" s="143"/>
      <c r="BX43" s="143"/>
      <c r="BY43" s="144"/>
      <c r="BZ43" s="142">
        <v>186</v>
      </c>
      <c r="CA43" s="143">
        <v>256</v>
      </c>
      <c r="CB43" s="143">
        <v>1.9691000000000001</v>
      </c>
      <c r="CC43" s="143">
        <v>29580</v>
      </c>
      <c r="CD43" s="143"/>
      <c r="CE43" s="144">
        <v>0.4551</v>
      </c>
      <c r="CF43" s="142">
        <v>42</v>
      </c>
      <c r="CG43" s="143">
        <v>128</v>
      </c>
      <c r="CH43" s="143">
        <v>0.95960000000000001</v>
      </c>
      <c r="CI43" s="143">
        <v>6420</v>
      </c>
      <c r="CJ43" s="143"/>
      <c r="CK43" s="144">
        <v>0.21410000000000001</v>
      </c>
      <c r="CL43" s="142">
        <v>75</v>
      </c>
      <c r="CM43" s="143">
        <v>128</v>
      </c>
      <c r="CN43" s="143">
        <v>0.9839</v>
      </c>
      <c r="CO43" s="143">
        <v>9150</v>
      </c>
      <c r="CP43" s="143"/>
      <c r="CQ43" s="144">
        <v>0.17219999999999999</v>
      </c>
      <c r="CR43" s="142">
        <v>162</v>
      </c>
      <c r="CS43" s="143">
        <v>128</v>
      </c>
      <c r="CT43" s="143">
        <v>0.98909999999999998</v>
      </c>
      <c r="CU43" s="143">
        <v>21840</v>
      </c>
      <c r="CV43" s="143"/>
      <c r="CW43" s="144">
        <v>0.1832</v>
      </c>
      <c r="CX43" s="142">
        <v>69</v>
      </c>
      <c r="CY43" s="143">
        <v>128</v>
      </c>
      <c r="CZ43" s="143">
        <v>0.98670000000000002</v>
      </c>
      <c r="DA43" s="143">
        <v>15540</v>
      </c>
      <c r="DB43" s="143"/>
      <c r="DC43" s="144">
        <v>0.30680000000000002</v>
      </c>
      <c r="DD43" s="142">
        <v>57</v>
      </c>
      <c r="DE43" s="143">
        <v>128</v>
      </c>
      <c r="DF43" s="143">
        <v>0.95330000000000004</v>
      </c>
      <c r="DG43" s="143">
        <v>12870</v>
      </c>
      <c r="DH43" s="143"/>
      <c r="DI43" s="144">
        <v>0.32890000000000003</v>
      </c>
    </row>
    <row r="44" spans="1:113">
      <c r="A44" s="137">
        <v>41</v>
      </c>
      <c r="B44" s="138" t="s">
        <v>235</v>
      </c>
      <c r="C44" s="139" t="s">
        <v>2254</v>
      </c>
      <c r="D44" s="140" t="s">
        <v>195</v>
      </c>
      <c r="E44" s="141">
        <v>262</v>
      </c>
      <c r="F44" s="142">
        <v>52.8</v>
      </c>
      <c r="G44" s="143">
        <v>52.8</v>
      </c>
      <c r="H44" s="143">
        <v>0.82599999999999996</v>
      </c>
      <c r="I44" s="143">
        <v>4816</v>
      </c>
      <c r="J44" s="143">
        <v>0</v>
      </c>
      <c r="K44" s="144">
        <v>0.151</v>
      </c>
      <c r="L44" s="142">
        <v>84.8</v>
      </c>
      <c r="M44" s="143">
        <v>84.8</v>
      </c>
      <c r="N44" s="143">
        <v>0.873</v>
      </c>
      <c r="O44" s="143">
        <v>7784</v>
      </c>
      <c r="P44" s="143">
        <v>0</v>
      </c>
      <c r="Q44" s="144">
        <v>0.14399999999999999</v>
      </c>
      <c r="R44" s="142">
        <v>99.2</v>
      </c>
      <c r="S44" s="143">
        <v>209.6</v>
      </c>
      <c r="T44" s="143">
        <v>0.86699999999999999</v>
      </c>
      <c r="U44" s="143">
        <v>8868</v>
      </c>
      <c r="V44" s="143">
        <v>0</v>
      </c>
      <c r="W44" s="144">
        <v>0.14099999999999999</v>
      </c>
      <c r="X44" s="142">
        <v>103.6</v>
      </c>
      <c r="Y44" s="143">
        <v>209.6</v>
      </c>
      <c r="Z44" s="143">
        <v>0.87</v>
      </c>
      <c r="AA44" s="143">
        <v>8664</v>
      </c>
      <c r="AB44" s="143">
        <v>0</v>
      </c>
      <c r="AC44" s="144">
        <v>0.13200000000000001</v>
      </c>
      <c r="AD44" s="142">
        <v>100.8</v>
      </c>
      <c r="AE44" s="143">
        <v>209.6</v>
      </c>
      <c r="AF44" s="143">
        <v>0.83399999999999996</v>
      </c>
      <c r="AG44" s="143">
        <v>7220</v>
      </c>
      <c r="AH44" s="143">
        <v>0</v>
      </c>
      <c r="AI44" s="144">
        <v>0.11799999999999999</v>
      </c>
      <c r="AJ44" s="142">
        <v>100</v>
      </c>
      <c r="AK44" s="143">
        <v>209.6</v>
      </c>
      <c r="AL44" s="143">
        <v>0.86599999999999999</v>
      </c>
      <c r="AM44" s="143">
        <v>7836</v>
      </c>
      <c r="AN44" s="143">
        <v>0</v>
      </c>
      <c r="AO44" s="144">
        <v>0.124</v>
      </c>
      <c r="AP44" s="142">
        <v>107.6</v>
      </c>
      <c r="AQ44" s="143">
        <v>209.6</v>
      </c>
      <c r="AR44" s="143">
        <v>0.79830000000000001</v>
      </c>
      <c r="AS44" s="143">
        <v>6696</v>
      </c>
      <c r="AT44" s="143"/>
      <c r="AU44" s="144">
        <v>0.1048</v>
      </c>
      <c r="AV44" s="142">
        <v>108</v>
      </c>
      <c r="AW44" s="143">
        <v>209.6</v>
      </c>
      <c r="AX44" s="143">
        <v>0.93</v>
      </c>
      <c r="AY44" s="143">
        <v>6480</v>
      </c>
      <c r="AZ44" s="143"/>
      <c r="BA44" s="144">
        <v>8.9599999999999999E-2</v>
      </c>
      <c r="BB44" s="142">
        <v>203.04</v>
      </c>
      <c r="BC44" s="143">
        <v>209.6</v>
      </c>
      <c r="BD44" s="143">
        <v>0.56830000000000003</v>
      </c>
      <c r="BE44" s="143">
        <v>10664</v>
      </c>
      <c r="BF44" s="143"/>
      <c r="BG44" s="144">
        <v>0.1242</v>
      </c>
      <c r="BH44" s="142">
        <v>194.72</v>
      </c>
      <c r="BI44" s="143">
        <v>209.6</v>
      </c>
      <c r="BJ44" s="143">
        <v>0.66420000000000001</v>
      </c>
      <c r="BK44" s="143">
        <v>10584</v>
      </c>
      <c r="BL44" s="143"/>
      <c r="BM44" s="144">
        <v>0.11</v>
      </c>
      <c r="BN44" s="142">
        <v>140.80000000000001</v>
      </c>
      <c r="BO44" s="143">
        <v>209.6</v>
      </c>
      <c r="BP44" s="143">
        <v>0.69499999999999995</v>
      </c>
      <c r="BQ44" s="143">
        <v>9844</v>
      </c>
      <c r="BR44" s="143"/>
      <c r="BS44" s="144">
        <v>0.1497</v>
      </c>
      <c r="BT44" s="142"/>
      <c r="BU44" s="143"/>
      <c r="BV44" s="143"/>
      <c r="BW44" s="143"/>
      <c r="BX44" s="143"/>
      <c r="BY44" s="144"/>
      <c r="BZ44" s="142">
        <v>216</v>
      </c>
      <c r="CA44" s="143">
        <v>419.2</v>
      </c>
      <c r="CB44" s="143">
        <v>1.5901000000000001</v>
      </c>
      <c r="CC44" s="143">
        <v>29812</v>
      </c>
      <c r="CD44" s="143"/>
      <c r="CE44" s="144">
        <v>0.51100000000000001</v>
      </c>
      <c r="CF44" s="142">
        <v>132.80000000000001</v>
      </c>
      <c r="CG44" s="143">
        <v>209.6</v>
      </c>
      <c r="CH44" s="143">
        <v>0.80679999999999996</v>
      </c>
      <c r="CI44" s="143">
        <v>13464</v>
      </c>
      <c r="CJ44" s="143"/>
      <c r="CK44" s="144">
        <v>0.16889999999999999</v>
      </c>
      <c r="CL44" s="142">
        <v>126</v>
      </c>
      <c r="CM44" s="143">
        <v>209.6</v>
      </c>
      <c r="CN44" s="143">
        <v>0.80769999999999997</v>
      </c>
      <c r="CO44" s="143">
        <v>14480</v>
      </c>
      <c r="CP44" s="143"/>
      <c r="CQ44" s="144">
        <v>0.1976</v>
      </c>
      <c r="CR44" s="142">
        <v>136.80000000000001</v>
      </c>
      <c r="CS44" s="143">
        <v>209.6</v>
      </c>
      <c r="CT44" s="143">
        <v>0.79949999999999999</v>
      </c>
      <c r="CU44" s="143">
        <v>15232</v>
      </c>
      <c r="CV44" s="143"/>
      <c r="CW44" s="144">
        <v>0.18720000000000001</v>
      </c>
      <c r="CX44" s="142">
        <v>151.19999999999999</v>
      </c>
      <c r="CY44" s="143">
        <v>209.6</v>
      </c>
      <c r="CZ44" s="143">
        <v>0.78580000000000005</v>
      </c>
      <c r="DA44" s="143">
        <v>17064</v>
      </c>
      <c r="DB44" s="143"/>
      <c r="DC44" s="144">
        <v>0.193</v>
      </c>
      <c r="DD44" s="142">
        <v>151.19999999999999</v>
      </c>
      <c r="DE44" s="143">
        <v>209.6</v>
      </c>
      <c r="DF44" s="143">
        <v>0.78400000000000003</v>
      </c>
      <c r="DG44" s="143">
        <v>15696</v>
      </c>
      <c r="DH44" s="143"/>
      <c r="DI44" s="144">
        <v>0.18390000000000001</v>
      </c>
    </row>
    <row r="45" spans="1:113">
      <c r="A45" s="137">
        <v>42</v>
      </c>
      <c r="B45" s="138" t="s">
        <v>236</v>
      </c>
      <c r="C45" s="139" t="s">
        <v>2255</v>
      </c>
      <c r="D45" s="140" t="s">
        <v>195</v>
      </c>
      <c r="E45" s="141">
        <v>366.67</v>
      </c>
      <c r="F45" s="145"/>
      <c r="G45" s="146"/>
      <c r="H45" s="146"/>
      <c r="I45" s="146"/>
      <c r="J45" s="146"/>
      <c r="K45" s="147"/>
      <c r="L45" s="145"/>
      <c r="M45" s="146"/>
      <c r="N45" s="146"/>
      <c r="O45" s="146"/>
      <c r="P45" s="146"/>
      <c r="Q45" s="147"/>
      <c r="R45" s="145"/>
      <c r="S45" s="146"/>
      <c r="T45" s="146"/>
      <c r="U45" s="146"/>
      <c r="V45" s="146"/>
      <c r="W45" s="147"/>
      <c r="X45" s="145"/>
      <c r="Y45" s="146"/>
      <c r="Z45" s="146"/>
      <c r="AA45" s="146"/>
      <c r="AB45" s="146"/>
      <c r="AC45" s="147"/>
      <c r="AD45" s="145"/>
      <c r="AE45" s="146"/>
      <c r="AF45" s="146"/>
      <c r="AG45" s="146"/>
      <c r="AH45" s="146"/>
      <c r="AI45" s="147"/>
      <c r="AJ45" s="145"/>
      <c r="AK45" s="146"/>
      <c r="AL45" s="146"/>
      <c r="AM45" s="146"/>
      <c r="AN45" s="146"/>
      <c r="AO45" s="147"/>
      <c r="AP45" s="145"/>
      <c r="AQ45" s="146"/>
      <c r="AR45" s="146"/>
      <c r="AS45" s="146"/>
      <c r="AT45" s="146"/>
      <c r="AU45" s="147"/>
      <c r="AV45" s="145"/>
      <c r="AW45" s="146"/>
      <c r="AX45" s="146"/>
      <c r="AY45" s="146"/>
      <c r="AZ45" s="146"/>
      <c r="BA45" s="147"/>
      <c r="BB45" s="145"/>
      <c r="BC45" s="146"/>
      <c r="BD45" s="146"/>
      <c r="BE45" s="146"/>
      <c r="BF45" s="146"/>
      <c r="BG45" s="147"/>
      <c r="BH45" s="145"/>
      <c r="BI45" s="146"/>
      <c r="BJ45" s="146"/>
      <c r="BK45" s="146"/>
      <c r="BL45" s="146"/>
      <c r="BM45" s="147"/>
      <c r="BN45" s="145"/>
      <c r="BO45" s="146"/>
      <c r="BP45" s="146"/>
      <c r="BQ45" s="146"/>
      <c r="BR45" s="146"/>
      <c r="BS45" s="147"/>
      <c r="BT45" s="145"/>
      <c r="BU45" s="146"/>
      <c r="BV45" s="146"/>
      <c r="BW45" s="146"/>
      <c r="BX45" s="146"/>
      <c r="BY45" s="147"/>
      <c r="BZ45" s="145"/>
      <c r="CA45" s="146"/>
      <c r="CB45" s="146"/>
      <c r="CC45" s="146"/>
      <c r="CD45" s="146"/>
      <c r="CE45" s="147"/>
      <c r="CF45" s="145"/>
      <c r="CG45" s="146"/>
      <c r="CH45" s="146"/>
      <c r="CI45" s="146"/>
      <c r="CJ45" s="146"/>
      <c r="CK45" s="147"/>
      <c r="CL45" s="145">
        <v>12</v>
      </c>
      <c r="CM45" s="146">
        <v>293.33600000000001</v>
      </c>
      <c r="CN45" s="146">
        <v>0.9355</v>
      </c>
      <c r="CO45" s="146">
        <v>3480</v>
      </c>
      <c r="CP45" s="146"/>
      <c r="CQ45" s="147">
        <v>0.58709999999999996</v>
      </c>
      <c r="CR45" s="145">
        <v>18</v>
      </c>
      <c r="CS45" s="146">
        <v>293.33600000000001</v>
      </c>
      <c r="CT45" s="146">
        <v>0.97140000000000004</v>
      </c>
      <c r="CU45" s="146">
        <v>6120</v>
      </c>
      <c r="CV45" s="146"/>
      <c r="CW45" s="147">
        <v>0.47039999999999998</v>
      </c>
      <c r="CX45" s="145">
        <v>18</v>
      </c>
      <c r="CY45" s="146">
        <v>293.33600000000001</v>
      </c>
      <c r="CZ45" s="146">
        <v>0.9748</v>
      </c>
      <c r="DA45" s="146">
        <v>6960</v>
      </c>
      <c r="DB45" s="146"/>
      <c r="DC45" s="147">
        <v>0.53320000000000001</v>
      </c>
      <c r="DD45" s="145">
        <v>18</v>
      </c>
      <c r="DE45" s="146">
        <v>293.33600000000001</v>
      </c>
      <c r="DF45" s="146">
        <v>0.96250000000000002</v>
      </c>
      <c r="DG45" s="146">
        <v>4620</v>
      </c>
      <c r="DH45" s="146"/>
      <c r="DI45" s="147">
        <v>0.37040000000000001</v>
      </c>
    </row>
    <row r="46" spans="1:113">
      <c r="A46" s="137">
        <v>43</v>
      </c>
      <c r="B46" s="138" t="s">
        <v>237</v>
      </c>
      <c r="C46" s="139" t="s">
        <v>2256</v>
      </c>
      <c r="D46" s="140" t="s">
        <v>195</v>
      </c>
      <c r="E46" s="141">
        <v>129</v>
      </c>
      <c r="F46" s="142">
        <v>100.8</v>
      </c>
      <c r="G46" s="143">
        <v>100.8</v>
      </c>
      <c r="H46" s="143">
        <v>0.98299999999999998</v>
      </c>
      <c r="I46" s="143">
        <v>31216</v>
      </c>
      <c r="J46" s="143">
        <v>0</v>
      </c>
      <c r="K46" s="144">
        <v>0.432</v>
      </c>
      <c r="L46" s="142">
        <v>137.6</v>
      </c>
      <c r="M46" s="143">
        <v>137.6</v>
      </c>
      <c r="N46" s="143">
        <v>0.98299999999999998</v>
      </c>
      <c r="O46" s="143">
        <v>37012</v>
      </c>
      <c r="P46" s="143">
        <v>0</v>
      </c>
      <c r="Q46" s="144">
        <v>0.375</v>
      </c>
      <c r="R46" s="142">
        <v>144</v>
      </c>
      <c r="S46" s="143">
        <v>144</v>
      </c>
      <c r="T46" s="143">
        <v>0.98499999999999999</v>
      </c>
      <c r="U46" s="143">
        <v>41996</v>
      </c>
      <c r="V46" s="143">
        <v>0</v>
      </c>
      <c r="W46" s="144">
        <v>0.40600000000000003</v>
      </c>
      <c r="X46" s="142">
        <v>130</v>
      </c>
      <c r="Y46" s="143">
        <v>130</v>
      </c>
      <c r="Z46" s="143">
        <v>0.98499999999999999</v>
      </c>
      <c r="AA46" s="143">
        <v>41448</v>
      </c>
      <c r="AB46" s="143">
        <v>0</v>
      </c>
      <c r="AC46" s="144">
        <v>0.443</v>
      </c>
      <c r="AD46" s="142">
        <v>126.8</v>
      </c>
      <c r="AE46" s="143">
        <v>126.8</v>
      </c>
      <c r="AF46" s="143">
        <v>0.98399999999999999</v>
      </c>
      <c r="AG46" s="143">
        <v>34104</v>
      </c>
      <c r="AH46" s="143">
        <v>0</v>
      </c>
      <c r="AI46" s="144">
        <v>0.374</v>
      </c>
      <c r="AJ46" s="142">
        <v>111.6</v>
      </c>
      <c r="AK46" s="143">
        <v>111.6</v>
      </c>
      <c r="AL46" s="143">
        <v>0.98599999999999999</v>
      </c>
      <c r="AM46" s="143">
        <v>34484</v>
      </c>
      <c r="AN46" s="143">
        <v>0</v>
      </c>
      <c r="AO46" s="144">
        <v>0.42899999999999999</v>
      </c>
      <c r="AP46" s="142">
        <v>105.6</v>
      </c>
      <c r="AQ46" s="143">
        <v>105.6</v>
      </c>
      <c r="AR46" s="143">
        <v>0.98260000000000003</v>
      </c>
      <c r="AS46" s="143">
        <v>27152</v>
      </c>
      <c r="AT46" s="143"/>
      <c r="AU46" s="144">
        <v>0.35170000000000001</v>
      </c>
      <c r="AV46" s="142">
        <v>86.8</v>
      </c>
      <c r="AW46" s="143">
        <v>103.2</v>
      </c>
      <c r="AX46" s="143">
        <v>0.9738</v>
      </c>
      <c r="AY46" s="143">
        <v>25408</v>
      </c>
      <c r="AZ46" s="143"/>
      <c r="BA46" s="144">
        <v>0.41749999999999998</v>
      </c>
      <c r="BB46" s="142">
        <v>56</v>
      </c>
      <c r="BC46" s="143">
        <v>176</v>
      </c>
      <c r="BD46" s="143">
        <v>0.9698</v>
      </c>
      <c r="BE46" s="143">
        <v>18096</v>
      </c>
      <c r="BF46" s="143"/>
      <c r="BG46" s="144">
        <v>0.44790000000000002</v>
      </c>
      <c r="BH46" s="142">
        <v>60</v>
      </c>
      <c r="BI46" s="143">
        <v>103.2</v>
      </c>
      <c r="BJ46" s="143">
        <v>0</v>
      </c>
      <c r="BK46" s="143">
        <v>19776</v>
      </c>
      <c r="BL46" s="143"/>
      <c r="BM46" s="144">
        <v>0.443</v>
      </c>
      <c r="BN46" s="142">
        <v>72.8</v>
      </c>
      <c r="BO46" s="143">
        <v>103.2</v>
      </c>
      <c r="BP46" s="143">
        <v>0</v>
      </c>
      <c r="BQ46" s="143">
        <v>19632</v>
      </c>
      <c r="BR46" s="143"/>
      <c r="BS46" s="144">
        <v>0.40129999999999999</v>
      </c>
      <c r="BT46" s="142"/>
      <c r="BU46" s="143"/>
      <c r="BV46" s="143"/>
      <c r="BW46" s="143"/>
      <c r="BX46" s="143"/>
      <c r="BY46" s="144"/>
      <c r="BZ46" s="142">
        <v>144.4</v>
      </c>
      <c r="CA46" s="143">
        <v>247.60000000000002</v>
      </c>
      <c r="CB46" s="143">
        <v>1.9476</v>
      </c>
      <c r="CC46" s="143">
        <v>73372</v>
      </c>
      <c r="CD46" s="143"/>
      <c r="CE46" s="144">
        <v>0.75900000000000001</v>
      </c>
      <c r="CF46" s="142">
        <v>132.4</v>
      </c>
      <c r="CG46" s="143">
        <v>132.4</v>
      </c>
      <c r="CH46" s="143">
        <v>0.98719999999999997</v>
      </c>
      <c r="CI46" s="143">
        <v>36828</v>
      </c>
      <c r="CJ46" s="143"/>
      <c r="CK46" s="144">
        <v>0.37869999999999998</v>
      </c>
      <c r="CL46" s="142">
        <v>148</v>
      </c>
      <c r="CM46" s="143">
        <v>148</v>
      </c>
      <c r="CN46" s="143">
        <v>0.98860000000000003</v>
      </c>
      <c r="CO46" s="143">
        <v>36228</v>
      </c>
      <c r="CP46" s="143"/>
      <c r="CQ46" s="144">
        <v>0.34389999999999998</v>
      </c>
      <c r="CR46" s="142">
        <v>134.4</v>
      </c>
      <c r="CS46" s="143">
        <v>134.4</v>
      </c>
      <c r="CT46" s="143">
        <v>0.98709999999999998</v>
      </c>
      <c r="CU46" s="143">
        <v>38292</v>
      </c>
      <c r="CV46" s="143"/>
      <c r="CW46" s="144">
        <v>0.38790000000000002</v>
      </c>
      <c r="CX46" s="142">
        <v>148</v>
      </c>
      <c r="CY46" s="143">
        <v>148</v>
      </c>
      <c r="CZ46" s="143">
        <v>0.98680000000000001</v>
      </c>
      <c r="DA46" s="143">
        <v>44812</v>
      </c>
      <c r="DB46" s="143"/>
      <c r="DC46" s="144">
        <v>0.41239999999999999</v>
      </c>
      <c r="DD46" s="142">
        <v>137.6</v>
      </c>
      <c r="DE46" s="143">
        <v>137.6</v>
      </c>
      <c r="DF46" s="143">
        <v>0.98409999999999997</v>
      </c>
      <c r="DG46" s="143">
        <v>36488</v>
      </c>
      <c r="DH46" s="143"/>
      <c r="DI46" s="144">
        <v>0.37419999999999998</v>
      </c>
    </row>
    <row r="47" spans="1:113" ht="22.5">
      <c r="A47" s="137">
        <v>44</v>
      </c>
      <c r="B47" s="138" t="s">
        <v>238</v>
      </c>
      <c r="C47" s="139" t="s">
        <v>2257</v>
      </c>
      <c r="D47" s="140" t="s">
        <v>195</v>
      </c>
      <c r="E47" s="141">
        <v>250</v>
      </c>
      <c r="F47" s="142">
        <v>42</v>
      </c>
      <c r="G47" s="143">
        <v>42</v>
      </c>
      <c r="H47" s="143">
        <v>0.96</v>
      </c>
      <c r="I47" s="143">
        <v>15660</v>
      </c>
      <c r="J47" s="143">
        <v>0</v>
      </c>
      <c r="K47" s="144">
        <v>0.53200000000000003</v>
      </c>
      <c r="L47" s="142">
        <v>96</v>
      </c>
      <c r="M47" s="143">
        <v>96</v>
      </c>
      <c r="N47" s="143">
        <v>0.96599999999999997</v>
      </c>
      <c r="O47" s="143">
        <v>17280</v>
      </c>
      <c r="P47" s="143">
        <v>0</v>
      </c>
      <c r="Q47" s="144">
        <v>0.255</v>
      </c>
      <c r="R47" s="142">
        <v>48</v>
      </c>
      <c r="S47" s="143">
        <v>200</v>
      </c>
      <c r="T47" s="143">
        <v>0.96199999999999997</v>
      </c>
      <c r="U47" s="143">
        <v>13560</v>
      </c>
      <c r="V47" s="143">
        <v>0</v>
      </c>
      <c r="W47" s="144">
        <v>0.40200000000000002</v>
      </c>
      <c r="X47" s="142">
        <v>42</v>
      </c>
      <c r="Y47" s="143">
        <v>200</v>
      </c>
      <c r="Z47" s="143">
        <v>0.97799999999999998</v>
      </c>
      <c r="AA47" s="143">
        <v>15720</v>
      </c>
      <c r="AB47" s="143">
        <v>0</v>
      </c>
      <c r="AC47" s="144">
        <v>0.52400000000000002</v>
      </c>
      <c r="AD47" s="142">
        <v>36</v>
      </c>
      <c r="AE47" s="143">
        <v>200</v>
      </c>
      <c r="AF47" s="143">
        <v>0.98699999999999999</v>
      </c>
      <c r="AG47" s="143">
        <v>18060</v>
      </c>
      <c r="AH47" s="143">
        <v>2150</v>
      </c>
      <c r="AI47" s="144">
        <v>0.69599999999999995</v>
      </c>
      <c r="AJ47" s="142">
        <v>54</v>
      </c>
      <c r="AK47" s="143">
        <v>200</v>
      </c>
      <c r="AL47" s="143">
        <v>0.99099999999999999</v>
      </c>
      <c r="AM47" s="143">
        <v>20940</v>
      </c>
      <c r="AN47" s="143">
        <v>0</v>
      </c>
      <c r="AO47" s="144">
        <v>0.53600000000000003</v>
      </c>
      <c r="AP47" s="142">
        <v>54</v>
      </c>
      <c r="AQ47" s="143">
        <v>200</v>
      </c>
      <c r="AR47" s="143">
        <v>0.98629999999999995</v>
      </c>
      <c r="AS47" s="143">
        <v>17220</v>
      </c>
      <c r="AT47" s="143"/>
      <c r="AU47" s="144">
        <v>0.43459999999999999</v>
      </c>
      <c r="AV47" s="142">
        <v>48</v>
      </c>
      <c r="AW47" s="143">
        <v>200</v>
      </c>
      <c r="AX47" s="143">
        <v>0.98519999999999996</v>
      </c>
      <c r="AY47" s="143">
        <v>16020</v>
      </c>
      <c r="AZ47" s="143"/>
      <c r="BA47" s="144">
        <v>0.47049999999999997</v>
      </c>
      <c r="BB47" s="142">
        <v>48</v>
      </c>
      <c r="BC47" s="143">
        <v>200</v>
      </c>
      <c r="BD47" s="143">
        <v>0.97340000000000004</v>
      </c>
      <c r="BE47" s="143">
        <v>17580</v>
      </c>
      <c r="BF47" s="143"/>
      <c r="BG47" s="144">
        <v>0.50570000000000004</v>
      </c>
      <c r="BH47" s="142">
        <v>0</v>
      </c>
      <c r="BI47" s="143">
        <v>200</v>
      </c>
      <c r="BJ47" s="143">
        <v>0</v>
      </c>
      <c r="BK47" s="143">
        <v>18582</v>
      </c>
      <c r="BL47" s="143"/>
      <c r="BM47" s="144">
        <v>9.9900000000000003E-2</v>
      </c>
      <c r="BN47" s="142">
        <v>0</v>
      </c>
      <c r="BO47" s="143">
        <v>200</v>
      </c>
      <c r="BP47" s="143">
        <v>0.92989999999999995</v>
      </c>
      <c r="BQ47" s="143">
        <v>12816</v>
      </c>
      <c r="BR47" s="143"/>
      <c r="BS47" s="144">
        <v>8.2000000000000003E-2</v>
      </c>
      <c r="BT47" s="142"/>
      <c r="BU47" s="143"/>
      <c r="BV47" s="143"/>
      <c r="BW47" s="143"/>
      <c r="BX47" s="143"/>
      <c r="BY47" s="144"/>
      <c r="BZ47" s="142">
        <v>84</v>
      </c>
      <c r="CA47" s="143">
        <v>400</v>
      </c>
      <c r="CB47" s="143">
        <v>1.9668000000000001</v>
      </c>
      <c r="CC47" s="143">
        <v>35202</v>
      </c>
      <c r="CD47" s="143"/>
      <c r="CE47" s="144">
        <v>1.1836</v>
      </c>
      <c r="CF47" s="142">
        <v>30</v>
      </c>
      <c r="CG47" s="143">
        <v>200</v>
      </c>
      <c r="CH47" s="143">
        <v>0.93840000000000001</v>
      </c>
      <c r="CI47" s="143">
        <v>15540</v>
      </c>
      <c r="CJ47" s="143">
        <v>3168</v>
      </c>
      <c r="CK47" s="144">
        <v>0.7419</v>
      </c>
      <c r="CL47" s="142">
        <v>36</v>
      </c>
      <c r="CM47" s="143">
        <v>200</v>
      </c>
      <c r="CN47" s="143">
        <v>0.96579999999999999</v>
      </c>
      <c r="CO47" s="143">
        <v>13560</v>
      </c>
      <c r="CP47" s="143"/>
      <c r="CQ47" s="144">
        <v>0.54169999999999996</v>
      </c>
      <c r="CR47" s="142">
        <v>24</v>
      </c>
      <c r="CS47" s="143">
        <v>200</v>
      </c>
      <c r="CT47" s="143">
        <v>0.93879999999999997</v>
      </c>
      <c r="CU47" s="143">
        <v>13800</v>
      </c>
      <c r="CV47" s="143">
        <v>3986</v>
      </c>
      <c r="CW47" s="144">
        <v>0.82330000000000003</v>
      </c>
      <c r="CX47" s="142">
        <v>42</v>
      </c>
      <c r="CY47" s="143">
        <v>200</v>
      </c>
      <c r="CZ47" s="143">
        <v>0.9224</v>
      </c>
      <c r="DA47" s="143">
        <v>13560</v>
      </c>
      <c r="DB47" s="143"/>
      <c r="DC47" s="144">
        <v>0.47039999999999998</v>
      </c>
      <c r="DD47" s="142">
        <v>60</v>
      </c>
      <c r="DE47" s="143">
        <v>400</v>
      </c>
      <c r="DF47" s="143">
        <v>0.91259999999999997</v>
      </c>
      <c r="DG47" s="143">
        <v>12420</v>
      </c>
      <c r="DH47" s="143">
        <v>2786</v>
      </c>
      <c r="DI47" s="144">
        <v>1.4260999999999999</v>
      </c>
    </row>
    <row r="48" spans="1:113">
      <c r="A48" s="137">
        <v>45</v>
      </c>
      <c r="B48" s="138" t="s">
        <v>239</v>
      </c>
      <c r="C48" s="139" t="s">
        <v>2258</v>
      </c>
      <c r="D48" s="140" t="s">
        <v>195</v>
      </c>
      <c r="E48" s="141">
        <v>1046</v>
      </c>
      <c r="F48" s="142">
        <v>562.5</v>
      </c>
      <c r="G48" s="143">
        <v>562.5</v>
      </c>
      <c r="H48" s="143">
        <v>0.85699999999999998</v>
      </c>
      <c r="I48" s="143">
        <v>90000</v>
      </c>
      <c r="J48" s="143">
        <v>0</v>
      </c>
      <c r="K48" s="144">
        <v>0.25600000000000001</v>
      </c>
      <c r="L48" s="142">
        <v>570</v>
      </c>
      <c r="M48" s="143">
        <v>570</v>
      </c>
      <c r="N48" s="143">
        <v>0.89</v>
      </c>
      <c r="O48" s="143">
        <v>103500</v>
      </c>
      <c r="P48" s="143">
        <v>0</v>
      </c>
      <c r="Q48" s="144">
        <v>0.27900000000000003</v>
      </c>
      <c r="R48" s="142">
        <v>577.5</v>
      </c>
      <c r="S48" s="143">
        <v>836.8</v>
      </c>
      <c r="T48" s="143">
        <v>0.871</v>
      </c>
      <c r="U48" s="143">
        <v>105525</v>
      </c>
      <c r="V48" s="143">
        <v>0</v>
      </c>
      <c r="W48" s="144">
        <v>0.28699999999999998</v>
      </c>
      <c r="X48" s="142">
        <v>577.5</v>
      </c>
      <c r="Y48" s="143">
        <v>836.8</v>
      </c>
      <c r="Z48" s="143">
        <v>0.86199999999999999</v>
      </c>
      <c r="AA48" s="143">
        <v>108000</v>
      </c>
      <c r="AB48" s="143">
        <v>0</v>
      </c>
      <c r="AC48" s="144">
        <v>0.29699999999999999</v>
      </c>
      <c r="AD48" s="142">
        <v>562.5</v>
      </c>
      <c r="AE48" s="143">
        <v>836.8</v>
      </c>
      <c r="AF48" s="143">
        <v>0.86399999999999999</v>
      </c>
      <c r="AG48" s="143">
        <v>100800</v>
      </c>
      <c r="AH48" s="143">
        <v>0</v>
      </c>
      <c r="AI48" s="144">
        <v>0.28399999999999997</v>
      </c>
      <c r="AJ48" s="142">
        <v>577.5</v>
      </c>
      <c r="AK48" s="143">
        <v>836.8</v>
      </c>
      <c r="AL48" s="143">
        <v>0.873</v>
      </c>
      <c r="AM48" s="143">
        <v>101775</v>
      </c>
      <c r="AN48" s="143">
        <v>0</v>
      </c>
      <c r="AO48" s="144">
        <v>0.27700000000000002</v>
      </c>
      <c r="AP48" s="142">
        <v>585</v>
      </c>
      <c r="AQ48" s="143">
        <v>836.8</v>
      </c>
      <c r="AR48" s="143">
        <v>0.84870000000000001</v>
      </c>
      <c r="AS48" s="143">
        <v>87525</v>
      </c>
      <c r="AT48" s="143"/>
      <c r="AU48" s="144">
        <v>0.2369</v>
      </c>
      <c r="AV48" s="142">
        <v>585</v>
      </c>
      <c r="AW48" s="143">
        <v>836.8</v>
      </c>
      <c r="AX48" s="143">
        <v>0.93</v>
      </c>
      <c r="AY48" s="143"/>
      <c r="AZ48" s="143"/>
      <c r="BA48" s="144">
        <v>0.2162</v>
      </c>
      <c r="BB48" s="142">
        <v>525</v>
      </c>
      <c r="BC48" s="143">
        <v>836.8</v>
      </c>
      <c r="BD48" s="143">
        <v>0.84440000000000004</v>
      </c>
      <c r="BE48" s="143">
        <v>144825</v>
      </c>
      <c r="BF48" s="143"/>
      <c r="BG48" s="144">
        <v>0.22320000000000001</v>
      </c>
      <c r="BH48" s="142">
        <v>525</v>
      </c>
      <c r="BI48" s="143">
        <v>836.8</v>
      </c>
      <c r="BJ48" s="143">
        <v>0.88549999999999995</v>
      </c>
      <c r="BK48" s="143">
        <v>58575</v>
      </c>
      <c r="BL48" s="143"/>
      <c r="BM48" s="144">
        <v>0.1694</v>
      </c>
      <c r="BN48" s="142">
        <v>510</v>
      </c>
      <c r="BO48" s="143">
        <v>836.8</v>
      </c>
      <c r="BP48" s="143">
        <v>0.86260000000000003</v>
      </c>
      <c r="BQ48" s="143">
        <v>55575</v>
      </c>
      <c r="BR48" s="143"/>
      <c r="BS48" s="144">
        <v>0.188</v>
      </c>
      <c r="BT48" s="142"/>
      <c r="BU48" s="143"/>
      <c r="BV48" s="143"/>
      <c r="BW48" s="143"/>
      <c r="BX48" s="143"/>
      <c r="BY48" s="144"/>
      <c r="BZ48" s="142">
        <v>577.5</v>
      </c>
      <c r="CA48" s="143">
        <v>1673.6</v>
      </c>
      <c r="CB48" s="143">
        <v>1.7383999999999999</v>
      </c>
      <c r="CC48" s="143">
        <v>208425</v>
      </c>
      <c r="CD48" s="143">
        <v>84738</v>
      </c>
      <c r="CE48" s="144">
        <v>3.4050000000000002</v>
      </c>
      <c r="CF48" s="142">
        <v>585</v>
      </c>
      <c r="CG48" s="143">
        <v>836.8</v>
      </c>
      <c r="CH48" s="143">
        <v>0.85929999999999995</v>
      </c>
      <c r="CI48" s="143">
        <v>90225</v>
      </c>
      <c r="CJ48" s="143"/>
      <c r="CK48" s="144">
        <v>0.2412</v>
      </c>
      <c r="CL48" s="142">
        <v>592.5</v>
      </c>
      <c r="CM48" s="143">
        <v>836.8</v>
      </c>
      <c r="CN48" s="143">
        <v>0.8498</v>
      </c>
      <c r="CO48" s="143">
        <v>107775</v>
      </c>
      <c r="CP48" s="143"/>
      <c r="CQ48" s="144">
        <v>0.29730000000000001</v>
      </c>
      <c r="CR48" s="142">
        <v>600</v>
      </c>
      <c r="CS48" s="143">
        <v>836.8</v>
      </c>
      <c r="CT48" s="143">
        <v>0.84689999999999999</v>
      </c>
      <c r="CU48" s="143">
        <v>115350</v>
      </c>
      <c r="CV48" s="143"/>
      <c r="CW48" s="144">
        <v>0.30509999999999998</v>
      </c>
      <c r="CX48" s="142">
        <v>600</v>
      </c>
      <c r="CY48" s="143">
        <v>836.8</v>
      </c>
      <c r="CZ48" s="143">
        <v>0.86080000000000001</v>
      </c>
      <c r="DA48" s="143">
        <v>117375</v>
      </c>
      <c r="DB48" s="143"/>
      <c r="DC48" s="144">
        <v>0.3054</v>
      </c>
      <c r="DD48" s="142">
        <v>577.5</v>
      </c>
      <c r="DE48" s="143">
        <v>836.8</v>
      </c>
      <c r="DF48" s="143">
        <v>0.84770000000000001</v>
      </c>
      <c r="DG48" s="143">
        <v>95625</v>
      </c>
      <c r="DH48" s="143"/>
      <c r="DI48" s="144">
        <v>0.27129999999999999</v>
      </c>
    </row>
    <row r="49" spans="1:113">
      <c r="A49" s="137">
        <v>46</v>
      </c>
      <c r="B49" s="138" t="s">
        <v>240</v>
      </c>
      <c r="C49" s="139" t="s">
        <v>2259</v>
      </c>
      <c r="D49" s="140" t="s">
        <v>195</v>
      </c>
      <c r="E49" s="141">
        <v>111.11</v>
      </c>
      <c r="F49" s="142"/>
      <c r="G49" s="143"/>
      <c r="H49" s="143"/>
      <c r="I49" s="143"/>
      <c r="J49" s="143"/>
      <c r="K49" s="147"/>
      <c r="L49" s="142"/>
      <c r="M49" s="143"/>
      <c r="N49" s="143"/>
      <c r="O49" s="143"/>
      <c r="P49" s="143"/>
      <c r="Q49" s="147"/>
      <c r="R49" s="142"/>
      <c r="S49" s="143"/>
      <c r="T49" s="143"/>
      <c r="U49" s="143"/>
      <c r="V49" s="143"/>
      <c r="W49" s="147"/>
      <c r="X49" s="142"/>
      <c r="Y49" s="143"/>
      <c r="Z49" s="143"/>
      <c r="AA49" s="143"/>
      <c r="AB49" s="143"/>
      <c r="AC49" s="147"/>
      <c r="AD49" s="142"/>
      <c r="AE49" s="143"/>
      <c r="AF49" s="143"/>
      <c r="AG49" s="143"/>
      <c r="AH49" s="143"/>
      <c r="AI49" s="147"/>
      <c r="AJ49" s="142"/>
      <c r="AK49" s="143"/>
      <c r="AL49" s="143"/>
      <c r="AM49" s="143"/>
      <c r="AN49" s="143"/>
      <c r="AO49" s="147"/>
      <c r="AP49" s="142"/>
      <c r="AQ49" s="143"/>
      <c r="AR49" s="143"/>
      <c r="AS49" s="143"/>
      <c r="AT49" s="143"/>
      <c r="AU49" s="147"/>
      <c r="AV49" s="142"/>
      <c r="AW49" s="143"/>
      <c r="AX49" s="143"/>
      <c r="AY49" s="143"/>
      <c r="AZ49" s="143"/>
      <c r="BA49" s="147"/>
      <c r="BB49" s="142"/>
      <c r="BC49" s="143"/>
      <c r="BD49" s="143"/>
      <c r="BE49" s="143"/>
      <c r="BF49" s="143"/>
      <c r="BG49" s="147"/>
      <c r="BH49" s="142"/>
      <c r="BI49" s="143"/>
      <c r="BJ49" s="143"/>
      <c r="BK49" s="143"/>
      <c r="BL49" s="143"/>
      <c r="BM49" s="147"/>
      <c r="BN49" s="142"/>
      <c r="BO49" s="143"/>
      <c r="BP49" s="143"/>
      <c r="BQ49" s="143"/>
      <c r="BR49" s="143"/>
      <c r="BS49" s="147"/>
      <c r="BT49" s="142"/>
      <c r="BU49" s="143"/>
      <c r="BV49" s="143"/>
      <c r="BW49" s="143"/>
      <c r="BX49" s="143"/>
      <c r="BY49" s="147"/>
      <c r="BZ49" s="142">
        <v>16</v>
      </c>
      <c r="CA49" s="143">
        <v>88.888000000000005</v>
      </c>
      <c r="CB49" s="143">
        <v>0.80110000000000003</v>
      </c>
      <c r="CC49" s="143">
        <v>2900</v>
      </c>
      <c r="CD49" s="143"/>
      <c r="CE49" s="147">
        <v>0.42849999999999999</v>
      </c>
      <c r="CF49" s="142">
        <v>32</v>
      </c>
      <c r="CG49" s="143">
        <v>88.888000000000005</v>
      </c>
      <c r="CH49" s="143">
        <v>0.62749999999999995</v>
      </c>
      <c r="CI49" s="143">
        <v>1920</v>
      </c>
      <c r="CJ49" s="143"/>
      <c r="CK49" s="147">
        <v>0.1285</v>
      </c>
      <c r="CL49" s="142">
        <v>12</v>
      </c>
      <c r="CM49" s="143">
        <v>88.888000000000005</v>
      </c>
      <c r="CN49" s="143">
        <v>0.1128</v>
      </c>
      <c r="CO49" s="143">
        <v>300</v>
      </c>
      <c r="CP49" s="143"/>
      <c r="CQ49" s="147">
        <v>0.30790000000000001</v>
      </c>
      <c r="CR49" s="142">
        <v>14</v>
      </c>
      <c r="CS49" s="143">
        <v>88.888000000000005</v>
      </c>
      <c r="CT49" s="143">
        <v>7.6899999999999996E-2</v>
      </c>
      <c r="CU49" s="143">
        <v>3920</v>
      </c>
      <c r="CV49" s="143"/>
      <c r="CW49" s="147">
        <v>0.34949999999999998</v>
      </c>
      <c r="CX49" s="142">
        <v>28</v>
      </c>
      <c r="CY49" s="143">
        <v>88.888000000000005</v>
      </c>
      <c r="CZ49" s="143">
        <v>0.72089999999999999</v>
      </c>
      <c r="DA49" s="143">
        <v>3100</v>
      </c>
      <c r="DB49" s="143"/>
      <c r="DC49" s="147">
        <v>0.2064</v>
      </c>
      <c r="DD49" s="142">
        <v>10</v>
      </c>
      <c r="DE49" s="143">
        <v>88.888000000000005</v>
      </c>
      <c r="DF49" s="143">
        <v>0.75</v>
      </c>
      <c r="DG49" s="143">
        <v>3180</v>
      </c>
      <c r="DH49" s="143"/>
      <c r="DI49" s="147">
        <v>0.58889999999999998</v>
      </c>
    </row>
    <row r="50" spans="1:113">
      <c r="A50" s="137">
        <v>47</v>
      </c>
      <c r="B50" s="138" t="s">
        <v>241</v>
      </c>
      <c r="C50" s="139" t="s">
        <v>2260</v>
      </c>
      <c r="D50" s="140" t="s">
        <v>195</v>
      </c>
      <c r="E50" s="141">
        <v>552</v>
      </c>
      <c r="F50" s="142">
        <v>0</v>
      </c>
      <c r="G50" s="143">
        <v>441.6</v>
      </c>
      <c r="H50" s="143">
        <v>0.92</v>
      </c>
      <c r="I50" s="143">
        <v>21648</v>
      </c>
      <c r="J50" s="143">
        <v>21410</v>
      </c>
      <c r="K50" s="144">
        <v>0.33700000000000002</v>
      </c>
      <c r="L50" s="142">
        <v>174</v>
      </c>
      <c r="M50" s="143">
        <v>174</v>
      </c>
      <c r="N50" s="143">
        <v>0.64400000000000002</v>
      </c>
      <c r="O50" s="143">
        <v>13674</v>
      </c>
      <c r="P50" s="143">
        <v>0</v>
      </c>
      <c r="Q50" s="144">
        <v>0.16700000000000001</v>
      </c>
      <c r="R50" s="142">
        <v>318</v>
      </c>
      <c r="S50" s="143">
        <v>441.6</v>
      </c>
      <c r="T50" s="143">
        <v>0.70899999999999996</v>
      </c>
      <c r="U50" s="143">
        <v>32340</v>
      </c>
      <c r="V50" s="143">
        <v>0</v>
      </c>
      <c r="W50" s="144">
        <v>0.19600000000000001</v>
      </c>
      <c r="X50" s="142">
        <v>318</v>
      </c>
      <c r="Y50" s="143">
        <v>441.6</v>
      </c>
      <c r="Z50" s="143">
        <v>0.69899999999999995</v>
      </c>
      <c r="AA50" s="143">
        <v>22620</v>
      </c>
      <c r="AB50" s="143">
        <v>0</v>
      </c>
      <c r="AC50" s="144">
        <v>0.13900000000000001</v>
      </c>
      <c r="AD50" s="142">
        <v>252.6</v>
      </c>
      <c r="AE50" s="143">
        <v>441.6</v>
      </c>
      <c r="AF50" s="143">
        <v>0.69599999999999995</v>
      </c>
      <c r="AG50" s="143">
        <v>31566</v>
      </c>
      <c r="AH50" s="143">
        <v>0</v>
      </c>
      <c r="AI50" s="144">
        <v>0.246</v>
      </c>
      <c r="AJ50" s="142">
        <v>252</v>
      </c>
      <c r="AK50" s="143">
        <v>441.6</v>
      </c>
      <c r="AL50" s="143">
        <v>0.76200000000000001</v>
      </c>
      <c r="AM50" s="143">
        <v>33054</v>
      </c>
      <c r="AN50" s="143">
        <v>0</v>
      </c>
      <c r="AO50" s="144">
        <v>0.23599999999999999</v>
      </c>
      <c r="AP50" s="142">
        <v>252</v>
      </c>
      <c r="AQ50" s="143">
        <v>441.6</v>
      </c>
      <c r="AR50" s="143">
        <v>0.6875</v>
      </c>
      <c r="AS50" s="143">
        <v>29700</v>
      </c>
      <c r="AT50" s="143"/>
      <c r="AU50" s="144">
        <v>0.23039999999999999</v>
      </c>
      <c r="AV50" s="142">
        <v>258</v>
      </c>
      <c r="AW50" s="143">
        <v>441.6</v>
      </c>
      <c r="AX50" s="143">
        <v>0.65869999999999995</v>
      </c>
      <c r="AY50" s="143">
        <v>24900</v>
      </c>
      <c r="AZ50" s="143"/>
      <c r="BA50" s="144">
        <v>0.20349999999999999</v>
      </c>
      <c r="BB50" s="142">
        <v>288</v>
      </c>
      <c r="BC50" s="143">
        <v>441.6</v>
      </c>
      <c r="BD50" s="143">
        <v>0.621</v>
      </c>
      <c r="BE50" s="143">
        <v>15240</v>
      </c>
      <c r="BF50" s="143"/>
      <c r="BG50" s="144">
        <v>0.1145</v>
      </c>
      <c r="BH50" s="142">
        <v>222</v>
      </c>
      <c r="BI50" s="143">
        <v>441.6</v>
      </c>
      <c r="BJ50" s="143">
        <v>0.67049999999999998</v>
      </c>
      <c r="BK50" s="143">
        <v>13494</v>
      </c>
      <c r="BL50" s="143"/>
      <c r="BM50" s="144">
        <v>0.12180000000000001</v>
      </c>
      <c r="BN50" s="142">
        <v>194.4</v>
      </c>
      <c r="BO50" s="143">
        <v>441.6</v>
      </c>
      <c r="BP50" s="143">
        <v>0.68989999999999996</v>
      </c>
      <c r="BQ50" s="143">
        <v>13896</v>
      </c>
      <c r="BR50" s="143"/>
      <c r="BS50" s="144">
        <v>0.1542</v>
      </c>
      <c r="BT50" s="142"/>
      <c r="BU50" s="143"/>
      <c r="BV50" s="143"/>
      <c r="BW50" s="143"/>
      <c r="BX50" s="143"/>
      <c r="BY50" s="144"/>
      <c r="BZ50" s="142">
        <v>577.20000000000005</v>
      </c>
      <c r="CA50" s="143">
        <v>883.2</v>
      </c>
      <c r="CB50" s="143">
        <v>1.5887</v>
      </c>
      <c r="CC50" s="143">
        <v>72570</v>
      </c>
      <c r="CD50" s="143"/>
      <c r="CE50" s="144">
        <v>0.43640000000000001</v>
      </c>
      <c r="CF50" s="142">
        <v>304.32</v>
      </c>
      <c r="CG50" s="143">
        <v>441.6</v>
      </c>
      <c r="CH50" s="143">
        <v>0.72719999999999996</v>
      </c>
      <c r="CI50" s="143">
        <v>21096</v>
      </c>
      <c r="CJ50" s="143"/>
      <c r="CK50" s="144">
        <v>0.12809999999999999</v>
      </c>
      <c r="CL50" s="142">
        <v>297</v>
      </c>
      <c r="CM50" s="143">
        <v>441.6</v>
      </c>
      <c r="CN50" s="143">
        <v>0.72030000000000005</v>
      </c>
      <c r="CO50" s="143">
        <v>27198</v>
      </c>
      <c r="CP50" s="143"/>
      <c r="CQ50" s="144">
        <v>0.17660000000000001</v>
      </c>
      <c r="CR50" s="142">
        <v>306</v>
      </c>
      <c r="CS50" s="143">
        <v>441.6</v>
      </c>
      <c r="CT50" s="143">
        <v>0.73709999999999998</v>
      </c>
      <c r="CU50" s="143">
        <v>32022</v>
      </c>
      <c r="CV50" s="143"/>
      <c r="CW50" s="144">
        <v>0.1908</v>
      </c>
      <c r="CX50" s="142">
        <v>310.8</v>
      </c>
      <c r="CY50" s="143">
        <v>441.6</v>
      </c>
      <c r="CZ50" s="143">
        <v>0.70679999999999998</v>
      </c>
      <c r="DA50" s="143">
        <v>43008</v>
      </c>
      <c r="DB50" s="143"/>
      <c r="DC50" s="144">
        <v>0.26319999999999999</v>
      </c>
      <c r="DD50" s="142">
        <v>327.60000000000002</v>
      </c>
      <c r="DE50" s="143">
        <v>441.6</v>
      </c>
      <c r="DF50" s="143">
        <v>0.68269999999999997</v>
      </c>
      <c r="DG50" s="143">
        <v>33426</v>
      </c>
      <c r="DH50" s="143"/>
      <c r="DI50" s="144">
        <v>0.20760000000000001</v>
      </c>
    </row>
    <row r="51" spans="1:113">
      <c r="A51" s="137">
        <v>48</v>
      </c>
      <c r="B51" s="138" t="s">
        <v>242</v>
      </c>
      <c r="C51" s="139" t="s">
        <v>2261</v>
      </c>
      <c r="D51" s="140" t="s">
        <v>195</v>
      </c>
      <c r="E51" s="141">
        <v>110</v>
      </c>
      <c r="F51" s="142">
        <v>92</v>
      </c>
      <c r="G51" s="143">
        <v>92</v>
      </c>
      <c r="H51" s="143">
        <v>1.0209999999999999</v>
      </c>
      <c r="I51" s="143">
        <v>46350.400000000001</v>
      </c>
      <c r="J51" s="143">
        <v>15432.2</v>
      </c>
      <c r="K51" s="144">
        <v>0.67600000000000005</v>
      </c>
      <c r="L51" s="142">
        <v>104.8</v>
      </c>
      <c r="M51" s="143">
        <v>105</v>
      </c>
      <c r="N51" s="143">
        <v>0.96499999999999997</v>
      </c>
      <c r="O51" s="143">
        <v>33344</v>
      </c>
      <c r="P51" s="143">
        <v>0</v>
      </c>
      <c r="Q51" s="144">
        <v>0.45200000000000001</v>
      </c>
      <c r="R51" s="142">
        <v>110</v>
      </c>
      <c r="S51" s="143">
        <v>110</v>
      </c>
      <c r="T51" s="143">
        <v>0.95699999999999996</v>
      </c>
      <c r="U51" s="143">
        <v>25240</v>
      </c>
      <c r="V51" s="143">
        <v>0</v>
      </c>
      <c r="W51" s="144">
        <v>0.32800000000000001</v>
      </c>
      <c r="X51" s="142">
        <v>90.8</v>
      </c>
      <c r="Y51" s="143">
        <v>110</v>
      </c>
      <c r="Z51" s="143">
        <v>0.95899999999999996</v>
      </c>
      <c r="AA51" s="143">
        <v>29324</v>
      </c>
      <c r="AB51" s="143">
        <v>0</v>
      </c>
      <c r="AC51" s="144">
        <v>0.46100000000000002</v>
      </c>
      <c r="AD51" s="142">
        <v>84.4</v>
      </c>
      <c r="AE51" s="143">
        <v>110</v>
      </c>
      <c r="AF51" s="143">
        <v>0.94699999999999995</v>
      </c>
      <c r="AG51" s="143">
        <v>27476</v>
      </c>
      <c r="AH51" s="143">
        <v>0</v>
      </c>
      <c r="AI51" s="144">
        <v>0.47099999999999997</v>
      </c>
      <c r="AJ51" s="142">
        <v>88.4</v>
      </c>
      <c r="AK51" s="143">
        <v>110</v>
      </c>
      <c r="AL51" s="143">
        <v>0.96</v>
      </c>
      <c r="AM51" s="143">
        <v>30856</v>
      </c>
      <c r="AN51" s="143">
        <v>0</v>
      </c>
      <c r="AO51" s="144">
        <v>0.498</v>
      </c>
      <c r="AP51" s="142">
        <v>89.6</v>
      </c>
      <c r="AQ51" s="143">
        <v>89.6</v>
      </c>
      <c r="AR51" s="143">
        <v>0.9466</v>
      </c>
      <c r="AS51" s="143">
        <v>25380</v>
      </c>
      <c r="AT51" s="143"/>
      <c r="AU51" s="144">
        <v>0.4022</v>
      </c>
      <c r="AV51" s="142">
        <v>74.8</v>
      </c>
      <c r="AW51" s="143">
        <v>88</v>
      </c>
      <c r="AX51" s="143">
        <v>0.9</v>
      </c>
      <c r="AY51" s="143">
        <v>21600</v>
      </c>
      <c r="AZ51" s="143"/>
      <c r="BA51" s="144">
        <v>0.4456</v>
      </c>
      <c r="BB51" s="142">
        <v>48</v>
      </c>
      <c r="BC51" s="143">
        <v>88</v>
      </c>
      <c r="BD51" s="143">
        <v>0.84089999999999998</v>
      </c>
      <c r="BE51" s="143">
        <v>14800</v>
      </c>
      <c r="BF51" s="143"/>
      <c r="BG51" s="144">
        <v>0.49280000000000002</v>
      </c>
      <c r="BH51" s="142">
        <v>0</v>
      </c>
      <c r="BI51" s="143">
        <v>88</v>
      </c>
      <c r="BJ51" s="143">
        <v>0.88639999999999997</v>
      </c>
      <c r="BK51" s="143">
        <v>15600</v>
      </c>
      <c r="BL51" s="143"/>
      <c r="BM51" s="144">
        <v>0.215</v>
      </c>
      <c r="BN51" s="142">
        <v>66</v>
      </c>
      <c r="BO51" s="143">
        <v>88</v>
      </c>
      <c r="BP51" s="143">
        <v>0.90700000000000003</v>
      </c>
      <c r="BQ51" s="143">
        <v>15600</v>
      </c>
      <c r="BR51" s="143"/>
      <c r="BS51" s="144">
        <v>0.38779999999999998</v>
      </c>
      <c r="BT51" s="142"/>
      <c r="BU51" s="143"/>
      <c r="BV51" s="143"/>
      <c r="BW51" s="143"/>
      <c r="BX51" s="143"/>
      <c r="BY51" s="144"/>
      <c r="BZ51" s="142">
        <v>207.72</v>
      </c>
      <c r="CA51" s="143">
        <v>207.72</v>
      </c>
      <c r="CB51" s="143">
        <v>1.9022999999999999</v>
      </c>
      <c r="CC51" s="143">
        <v>66328</v>
      </c>
      <c r="CD51" s="143"/>
      <c r="CE51" s="144">
        <v>0.92549999999999999</v>
      </c>
      <c r="CF51" s="142">
        <v>125.6</v>
      </c>
      <c r="CG51" s="143">
        <v>125.6</v>
      </c>
      <c r="CH51" s="143">
        <v>0.96830000000000005</v>
      </c>
      <c r="CI51" s="143">
        <v>37576</v>
      </c>
      <c r="CJ51" s="143"/>
      <c r="CK51" s="144">
        <v>0.4153</v>
      </c>
      <c r="CL51" s="142">
        <v>126</v>
      </c>
      <c r="CM51" s="143">
        <v>126</v>
      </c>
      <c r="CN51" s="143">
        <v>0.97030000000000005</v>
      </c>
      <c r="CO51" s="143">
        <v>36304</v>
      </c>
      <c r="CP51" s="143"/>
      <c r="CQ51" s="144">
        <v>0.41239999999999999</v>
      </c>
      <c r="CR51" s="142">
        <v>129.32</v>
      </c>
      <c r="CS51" s="143">
        <v>129.32</v>
      </c>
      <c r="CT51" s="143">
        <v>0.97060000000000002</v>
      </c>
      <c r="CU51" s="143">
        <v>34992</v>
      </c>
      <c r="CV51" s="143"/>
      <c r="CW51" s="144">
        <v>0.37469999999999998</v>
      </c>
      <c r="CX51" s="142">
        <v>122.8</v>
      </c>
      <c r="CY51" s="143">
        <v>122.8</v>
      </c>
      <c r="CZ51" s="143">
        <v>0.97689999999999999</v>
      </c>
      <c r="DA51" s="143">
        <v>40644</v>
      </c>
      <c r="DB51" s="143"/>
      <c r="DC51" s="144">
        <v>0.45540000000000003</v>
      </c>
      <c r="DD51" s="142">
        <v>121.6</v>
      </c>
      <c r="DE51" s="143">
        <v>121.6</v>
      </c>
      <c r="DF51" s="143">
        <v>0.96619999999999995</v>
      </c>
      <c r="DG51" s="143">
        <v>30492</v>
      </c>
      <c r="DH51" s="143"/>
      <c r="DI51" s="144">
        <v>0.36049999999999999</v>
      </c>
    </row>
    <row r="52" spans="1:113">
      <c r="A52" s="137">
        <v>49</v>
      </c>
      <c r="B52" s="138" t="s">
        <v>243</v>
      </c>
      <c r="C52" s="139" t="s">
        <v>2262</v>
      </c>
      <c r="D52" s="140" t="s">
        <v>195</v>
      </c>
      <c r="E52" s="141">
        <v>445</v>
      </c>
      <c r="F52" s="142">
        <v>445</v>
      </c>
      <c r="G52" s="143">
        <v>445</v>
      </c>
      <c r="H52" s="143">
        <v>0.92</v>
      </c>
      <c r="I52" s="143">
        <v>3493</v>
      </c>
      <c r="J52" s="143">
        <v>0</v>
      </c>
      <c r="K52" s="144">
        <v>1.2E-2</v>
      </c>
      <c r="L52" s="142">
        <v>445</v>
      </c>
      <c r="M52" s="143">
        <v>445</v>
      </c>
      <c r="N52" s="143">
        <v>0.92</v>
      </c>
      <c r="O52" s="143">
        <v>3493</v>
      </c>
      <c r="P52" s="143">
        <v>0</v>
      </c>
      <c r="Q52" s="144">
        <v>1.2E-2</v>
      </c>
      <c r="R52" s="142">
        <v>445</v>
      </c>
      <c r="S52" s="143">
        <v>445</v>
      </c>
      <c r="T52" s="143">
        <v>0.92</v>
      </c>
      <c r="U52" s="143">
        <v>3493</v>
      </c>
      <c r="V52" s="143">
        <v>0</v>
      </c>
      <c r="W52" s="144">
        <v>1.2E-2</v>
      </c>
      <c r="X52" s="142">
        <v>445</v>
      </c>
      <c r="Y52" s="143">
        <v>445</v>
      </c>
      <c r="Z52" s="143">
        <v>0.92</v>
      </c>
      <c r="AA52" s="143">
        <v>3493</v>
      </c>
      <c r="AB52" s="143">
        <v>0</v>
      </c>
      <c r="AC52" s="144">
        <v>1.2E-2</v>
      </c>
      <c r="AD52" s="142">
        <v>0</v>
      </c>
      <c r="AE52" s="143">
        <v>356</v>
      </c>
      <c r="AF52" s="143">
        <v>0.92</v>
      </c>
      <c r="AG52" s="143">
        <v>3493</v>
      </c>
      <c r="AH52" s="143">
        <v>3082</v>
      </c>
      <c r="AI52" s="144">
        <v>1.2E-2</v>
      </c>
      <c r="AJ52" s="142">
        <v>50.4</v>
      </c>
      <c r="AK52" s="143">
        <v>356</v>
      </c>
      <c r="AL52" s="143">
        <v>0.94099999999999995</v>
      </c>
      <c r="AM52" s="143">
        <v>17240</v>
      </c>
      <c r="AN52" s="143">
        <v>0</v>
      </c>
      <c r="AO52" s="144">
        <v>0.498</v>
      </c>
      <c r="AP52" s="142">
        <v>39.200000000000003</v>
      </c>
      <c r="AQ52" s="143">
        <v>356</v>
      </c>
      <c r="AR52" s="143">
        <v>0.83589999999999998</v>
      </c>
      <c r="AS52" s="143">
        <v>2896</v>
      </c>
      <c r="AT52" s="143"/>
      <c r="AU52" s="144">
        <v>0.1188</v>
      </c>
      <c r="AV52" s="142">
        <v>32</v>
      </c>
      <c r="AW52" s="143">
        <v>356</v>
      </c>
      <c r="AX52" s="143">
        <v>0.82789999999999997</v>
      </c>
      <c r="AY52" s="143">
        <v>3207</v>
      </c>
      <c r="AZ52" s="143"/>
      <c r="BA52" s="144">
        <v>0.1681</v>
      </c>
      <c r="BB52" s="142">
        <v>22.08</v>
      </c>
      <c r="BC52" s="143">
        <v>356</v>
      </c>
      <c r="BD52" s="143">
        <v>0.72230000000000005</v>
      </c>
      <c r="BE52" s="143">
        <v>2288</v>
      </c>
      <c r="BF52" s="143"/>
      <c r="BG52" s="144">
        <v>0.1928</v>
      </c>
      <c r="BH52" s="142">
        <v>16</v>
      </c>
      <c r="BI52" s="143">
        <v>356</v>
      </c>
      <c r="BJ52" s="143">
        <v>0.73460000000000003</v>
      </c>
      <c r="BK52" s="143">
        <v>2392</v>
      </c>
      <c r="BL52" s="143"/>
      <c r="BM52" s="144">
        <v>0.27350000000000002</v>
      </c>
      <c r="BN52" s="142">
        <v>29.6</v>
      </c>
      <c r="BO52" s="143">
        <v>356</v>
      </c>
      <c r="BP52" s="143">
        <v>0.83779999999999999</v>
      </c>
      <c r="BQ52" s="143">
        <v>4699</v>
      </c>
      <c r="BR52" s="143"/>
      <c r="BS52" s="144">
        <v>0.28199999999999997</v>
      </c>
      <c r="BT52" s="142"/>
      <c r="BU52" s="143"/>
      <c r="BV52" s="143"/>
      <c r="BW52" s="143"/>
      <c r="BX52" s="143"/>
      <c r="BY52" s="144"/>
      <c r="BZ52" s="142">
        <v>117.75999999999999</v>
      </c>
      <c r="CA52" s="143">
        <v>712</v>
      </c>
      <c r="CB52" s="143">
        <v>1.9237000000000002</v>
      </c>
      <c r="CC52" s="143">
        <v>10048</v>
      </c>
      <c r="CD52" s="143"/>
      <c r="CE52" s="144">
        <v>0.23089999999999999</v>
      </c>
      <c r="CF52" s="142">
        <v>64.8</v>
      </c>
      <c r="CG52" s="143">
        <v>356</v>
      </c>
      <c r="CH52" s="143">
        <v>0.96540000000000004</v>
      </c>
      <c r="CI52" s="143">
        <v>0</v>
      </c>
      <c r="CJ52" s="143"/>
      <c r="CK52" s="144">
        <v>0.25900000000000001</v>
      </c>
      <c r="CL52" s="142">
        <v>59.2</v>
      </c>
      <c r="CM52" s="143">
        <v>356</v>
      </c>
      <c r="CN52" s="143">
        <v>0.94810000000000005</v>
      </c>
      <c r="CO52" s="143">
        <v>0</v>
      </c>
      <c r="CP52" s="143"/>
      <c r="CQ52" s="144">
        <v>0.2858</v>
      </c>
      <c r="CR52" s="142">
        <v>58.4</v>
      </c>
      <c r="CS52" s="143">
        <v>356</v>
      </c>
      <c r="CT52" s="143">
        <v>0.9425</v>
      </c>
      <c r="CU52" s="143">
        <v>0</v>
      </c>
      <c r="CV52" s="143"/>
      <c r="CW52" s="144">
        <v>0.27210000000000001</v>
      </c>
      <c r="CX52" s="142">
        <v>58.4</v>
      </c>
      <c r="CY52" s="143">
        <v>356</v>
      </c>
      <c r="CZ52" s="143">
        <v>0.9446</v>
      </c>
      <c r="DA52" s="143">
        <v>0</v>
      </c>
      <c r="DB52" s="143"/>
      <c r="DC52" s="144">
        <v>0.26590000000000003</v>
      </c>
      <c r="DD52" s="142">
        <v>52</v>
      </c>
      <c r="DE52" s="143">
        <v>356</v>
      </c>
      <c r="DF52" s="143">
        <v>0.91510000000000002</v>
      </c>
      <c r="DG52" s="143">
        <v>0</v>
      </c>
      <c r="DH52" s="143"/>
      <c r="DI52" s="144">
        <v>0.31969999999999998</v>
      </c>
    </row>
    <row r="53" spans="1:113">
      <c r="A53" s="137">
        <v>50</v>
      </c>
      <c r="B53" s="138" t="s">
        <v>244</v>
      </c>
      <c r="C53" s="139" t="s">
        <v>2263</v>
      </c>
      <c r="D53" s="140" t="s">
        <v>195</v>
      </c>
      <c r="E53" s="141">
        <v>256.67</v>
      </c>
      <c r="F53" s="142"/>
      <c r="G53" s="143"/>
      <c r="H53" s="143"/>
      <c r="I53" s="143"/>
      <c r="J53" s="143"/>
      <c r="K53" s="144"/>
      <c r="L53" s="142"/>
      <c r="M53" s="143"/>
      <c r="N53" s="143"/>
      <c r="O53" s="143"/>
      <c r="P53" s="143"/>
      <c r="Q53" s="144"/>
      <c r="R53" s="142"/>
      <c r="S53" s="143"/>
      <c r="T53" s="143"/>
      <c r="U53" s="143"/>
      <c r="V53" s="143"/>
      <c r="W53" s="144"/>
      <c r="X53" s="142"/>
      <c r="Y53" s="143"/>
      <c r="Z53" s="143"/>
      <c r="AA53" s="143"/>
      <c r="AB53" s="143"/>
      <c r="AC53" s="144"/>
      <c r="AD53" s="142"/>
      <c r="AE53" s="143"/>
      <c r="AF53" s="143"/>
      <c r="AG53" s="143"/>
      <c r="AH53" s="143"/>
      <c r="AI53" s="144"/>
      <c r="AJ53" s="142"/>
      <c r="AK53" s="143"/>
      <c r="AL53" s="143"/>
      <c r="AM53" s="143"/>
      <c r="AN53" s="143"/>
      <c r="AO53" s="144"/>
      <c r="AP53" s="142"/>
      <c r="AQ53" s="143"/>
      <c r="AR53" s="143"/>
      <c r="AS53" s="143"/>
      <c r="AT53" s="143"/>
      <c r="AU53" s="144"/>
      <c r="AV53" s="142"/>
      <c r="AW53" s="143"/>
      <c r="AX53" s="143"/>
      <c r="AY53" s="143"/>
      <c r="AZ53" s="143"/>
      <c r="BA53" s="144"/>
      <c r="BB53" s="142"/>
      <c r="BC53" s="143"/>
      <c r="BD53" s="143"/>
      <c r="BE53" s="143"/>
      <c r="BF53" s="143"/>
      <c r="BG53" s="144"/>
      <c r="BH53" s="142"/>
      <c r="BI53" s="143"/>
      <c r="BJ53" s="143"/>
      <c r="BK53" s="143"/>
      <c r="BL53" s="143"/>
      <c r="BM53" s="144"/>
      <c r="BN53" s="142">
        <v>5</v>
      </c>
      <c r="BO53" s="143">
        <v>0</v>
      </c>
      <c r="BP53" s="143">
        <v>0</v>
      </c>
      <c r="BQ53" s="143">
        <v>333</v>
      </c>
      <c r="BR53" s="143"/>
      <c r="BS53" s="144"/>
      <c r="BT53" s="142"/>
      <c r="BU53" s="143"/>
      <c r="BV53" s="143"/>
      <c r="BW53" s="143"/>
      <c r="BX53" s="143"/>
      <c r="BY53" s="144"/>
      <c r="BZ53" s="142">
        <v>14.15</v>
      </c>
      <c r="CA53" s="143">
        <v>0</v>
      </c>
      <c r="CB53" s="143">
        <v>0</v>
      </c>
      <c r="CC53" s="143">
        <v>4513</v>
      </c>
      <c r="CD53" s="143"/>
      <c r="CE53" s="144"/>
      <c r="CF53" s="142">
        <v>6.3</v>
      </c>
      <c r="CG53" s="143">
        <v>0</v>
      </c>
      <c r="CH53" s="143">
        <v>0</v>
      </c>
      <c r="CI53" s="143">
        <v>1203</v>
      </c>
      <c r="CJ53" s="143"/>
      <c r="CK53" s="144"/>
      <c r="CL53" s="142">
        <v>5.73</v>
      </c>
      <c r="CM53" s="143">
        <v>0</v>
      </c>
      <c r="CN53" s="143">
        <v>0.95960000000000001</v>
      </c>
      <c r="CO53" s="143">
        <v>1851</v>
      </c>
      <c r="CP53" s="143"/>
      <c r="CQ53" s="144"/>
      <c r="CR53" s="142">
        <v>5.73</v>
      </c>
      <c r="CS53" s="143">
        <v>0</v>
      </c>
      <c r="CT53" s="143">
        <v>0.95240000000000002</v>
      </c>
      <c r="CU53" s="143">
        <v>200</v>
      </c>
      <c r="CV53" s="143"/>
      <c r="CW53" s="144"/>
      <c r="CX53" s="142">
        <v>5.6</v>
      </c>
      <c r="CY53" s="143">
        <v>0</v>
      </c>
      <c r="CZ53" s="143">
        <v>0.9375</v>
      </c>
      <c r="DA53" s="143">
        <v>210</v>
      </c>
      <c r="DB53" s="143"/>
      <c r="DC53" s="144"/>
      <c r="DD53" s="142">
        <v>36</v>
      </c>
      <c r="DE53" s="143">
        <v>205.33600000000001</v>
      </c>
      <c r="DF53" s="143">
        <v>1.4811000000000001</v>
      </c>
      <c r="DG53" s="143">
        <v>695</v>
      </c>
      <c r="DH53" s="143"/>
      <c r="DI53" s="144">
        <v>8.0299999999999996E-2</v>
      </c>
    </row>
    <row r="54" spans="1:113">
      <c r="A54" s="137">
        <v>51</v>
      </c>
      <c r="B54" s="138" t="s">
        <v>245</v>
      </c>
      <c r="C54" s="139" t="s">
        <v>2264</v>
      </c>
      <c r="D54" s="140" t="s">
        <v>195</v>
      </c>
      <c r="E54" s="141">
        <v>213.5</v>
      </c>
      <c r="F54" s="142">
        <v>1.2</v>
      </c>
      <c r="G54" s="143">
        <v>1.2</v>
      </c>
      <c r="H54" s="143">
        <v>0.31</v>
      </c>
      <c r="I54" s="143">
        <v>135</v>
      </c>
      <c r="J54" s="143">
        <v>0</v>
      </c>
      <c r="K54" s="144">
        <v>0.497</v>
      </c>
      <c r="L54" s="142">
        <v>4.8</v>
      </c>
      <c r="M54" s="143">
        <v>4.8</v>
      </c>
      <c r="N54" s="143">
        <v>0.247</v>
      </c>
      <c r="O54" s="143">
        <v>225</v>
      </c>
      <c r="P54" s="143">
        <v>0</v>
      </c>
      <c r="Q54" s="144">
        <v>0.26</v>
      </c>
      <c r="R54" s="142">
        <v>4.5</v>
      </c>
      <c r="S54" s="143">
        <v>170.8</v>
      </c>
      <c r="T54" s="143">
        <v>0.29399999999999998</v>
      </c>
      <c r="U54" s="143">
        <v>150</v>
      </c>
      <c r="V54" s="143">
        <v>0</v>
      </c>
      <c r="W54" s="144">
        <v>0.155</v>
      </c>
      <c r="X54" s="142">
        <v>2.1</v>
      </c>
      <c r="Y54" s="143">
        <v>170.8</v>
      </c>
      <c r="Z54" s="143">
        <v>0.32900000000000001</v>
      </c>
      <c r="AA54" s="143">
        <v>141</v>
      </c>
      <c r="AB54" s="143">
        <v>0</v>
      </c>
      <c r="AC54" s="144">
        <v>0.28000000000000003</v>
      </c>
      <c r="AD54" s="142">
        <v>1.2</v>
      </c>
      <c r="AE54" s="143">
        <v>170.8</v>
      </c>
      <c r="AF54" s="143">
        <v>0.29899999999999999</v>
      </c>
      <c r="AG54" s="143">
        <v>159</v>
      </c>
      <c r="AH54" s="143">
        <v>0</v>
      </c>
      <c r="AI54" s="144">
        <v>0.60699999999999998</v>
      </c>
      <c r="AJ54" s="142">
        <v>0</v>
      </c>
      <c r="AK54" s="143">
        <v>170.8</v>
      </c>
      <c r="AL54" s="143">
        <v>0.17599999999999999</v>
      </c>
      <c r="AM54" s="143">
        <v>330</v>
      </c>
      <c r="AN54" s="143">
        <v>0</v>
      </c>
      <c r="AO54" s="144">
        <v>0.60699999999999998</v>
      </c>
      <c r="AP54" s="142">
        <v>8.4</v>
      </c>
      <c r="AQ54" s="143">
        <v>170.8</v>
      </c>
      <c r="AR54" s="143">
        <v>0.16039999999999999</v>
      </c>
      <c r="AS54" s="143">
        <v>423</v>
      </c>
      <c r="AT54" s="143"/>
      <c r="AU54" s="144">
        <v>0.42199999999999999</v>
      </c>
      <c r="AV54" s="142">
        <v>13.08</v>
      </c>
      <c r="AW54" s="143">
        <v>170.8</v>
      </c>
      <c r="AX54" s="143">
        <v>0.15690000000000001</v>
      </c>
      <c r="AY54" s="143">
        <v>498</v>
      </c>
      <c r="AZ54" s="143"/>
      <c r="BA54" s="144">
        <v>0.33700000000000002</v>
      </c>
      <c r="BB54" s="142">
        <v>12</v>
      </c>
      <c r="BC54" s="143">
        <v>170.8</v>
      </c>
      <c r="BD54" s="143">
        <v>0.5575</v>
      </c>
      <c r="BE54" s="143">
        <v>480</v>
      </c>
      <c r="BF54" s="143"/>
      <c r="BG54" s="144">
        <v>9.64E-2</v>
      </c>
      <c r="BH54" s="142">
        <v>12</v>
      </c>
      <c r="BI54" s="143">
        <v>170.8</v>
      </c>
      <c r="BJ54" s="143">
        <v>0</v>
      </c>
      <c r="BK54" s="143">
        <v>501</v>
      </c>
      <c r="BL54" s="143"/>
      <c r="BM54" s="144">
        <v>5.6099999999999997E-2</v>
      </c>
      <c r="BN54" s="142">
        <v>12.6</v>
      </c>
      <c r="BO54" s="143">
        <v>170.8</v>
      </c>
      <c r="BP54" s="143">
        <v>0.93140000000000001</v>
      </c>
      <c r="BQ54" s="143">
        <v>285</v>
      </c>
      <c r="BR54" s="143"/>
      <c r="BS54" s="144">
        <v>3.61E-2</v>
      </c>
      <c r="BT54" s="142"/>
      <c r="BU54" s="143"/>
      <c r="BV54" s="143"/>
      <c r="BW54" s="143"/>
      <c r="BX54" s="143"/>
      <c r="BY54" s="144"/>
      <c r="BZ54" s="142">
        <v>3</v>
      </c>
      <c r="CA54" s="143">
        <v>341.6</v>
      </c>
      <c r="CB54" s="143">
        <v>0.2097</v>
      </c>
      <c r="CC54" s="143">
        <v>117</v>
      </c>
      <c r="CD54" s="143"/>
      <c r="CE54" s="144">
        <v>0.22789999999999999</v>
      </c>
      <c r="CF54" s="142">
        <v>0</v>
      </c>
      <c r="CG54" s="143">
        <v>170.8</v>
      </c>
      <c r="CH54" s="143"/>
      <c r="CI54" s="143">
        <v>0</v>
      </c>
      <c r="CJ54" s="143"/>
      <c r="CK54" s="144">
        <v>0</v>
      </c>
      <c r="CL54" s="142">
        <v>0</v>
      </c>
      <c r="CM54" s="143">
        <v>170.8</v>
      </c>
      <c r="CN54" s="143"/>
      <c r="CO54" s="143">
        <v>0</v>
      </c>
      <c r="CP54" s="143"/>
      <c r="CQ54" s="144">
        <v>0</v>
      </c>
      <c r="CR54" s="142">
        <v>0</v>
      </c>
      <c r="CS54" s="143">
        <v>170.8</v>
      </c>
      <c r="CT54" s="143"/>
      <c r="CU54" s="143">
        <v>0</v>
      </c>
      <c r="CV54" s="143"/>
      <c r="CW54" s="144">
        <v>0</v>
      </c>
      <c r="CX54" s="142">
        <v>0</v>
      </c>
      <c r="CY54" s="143">
        <v>170.8</v>
      </c>
      <c r="CZ54" s="143"/>
      <c r="DA54" s="143">
        <v>0</v>
      </c>
      <c r="DB54" s="143"/>
      <c r="DC54" s="144">
        <v>0</v>
      </c>
      <c r="DD54" s="142">
        <v>0</v>
      </c>
      <c r="DE54" s="143">
        <v>170.8</v>
      </c>
      <c r="DF54" s="143"/>
      <c r="DG54" s="143">
        <v>0</v>
      </c>
      <c r="DH54" s="143"/>
      <c r="DI54" s="144">
        <v>0</v>
      </c>
    </row>
    <row r="55" spans="1:113">
      <c r="A55" s="137">
        <v>52</v>
      </c>
      <c r="B55" s="138" t="s">
        <v>246</v>
      </c>
      <c r="C55" s="139" t="s">
        <v>2265</v>
      </c>
      <c r="D55" s="140" t="s">
        <v>195</v>
      </c>
      <c r="E55" s="141">
        <v>683</v>
      </c>
      <c r="F55" s="142">
        <v>492</v>
      </c>
      <c r="G55" s="143">
        <v>492</v>
      </c>
      <c r="H55" s="143">
        <v>0.995</v>
      </c>
      <c r="I55" s="143">
        <v>288900</v>
      </c>
      <c r="J55" s="143">
        <v>76356</v>
      </c>
      <c r="K55" s="144">
        <v>0.80800000000000005</v>
      </c>
      <c r="L55" s="142">
        <v>460</v>
      </c>
      <c r="M55" s="143">
        <v>460</v>
      </c>
      <c r="N55" s="143">
        <v>0.99399999999999999</v>
      </c>
      <c r="O55" s="143">
        <v>282020</v>
      </c>
      <c r="P55" s="143">
        <v>61052</v>
      </c>
      <c r="Q55" s="144">
        <v>0.84499999999999997</v>
      </c>
      <c r="R55" s="142">
        <v>530</v>
      </c>
      <c r="S55" s="143">
        <v>600.79999999999995</v>
      </c>
      <c r="T55" s="143">
        <v>0.99399999999999999</v>
      </c>
      <c r="U55" s="143">
        <v>349920</v>
      </c>
      <c r="V55" s="143">
        <v>123250</v>
      </c>
      <c r="W55" s="144">
        <v>0.91</v>
      </c>
      <c r="X55" s="142">
        <v>500</v>
      </c>
      <c r="Y55" s="143">
        <v>546.4</v>
      </c>
      <c r="Z55" s="143">
        <v>0.99299999999999999</v>
      </c>
      <c r="AA55" s="143">
        <v>293590</v>
      </c>
      <c r="AB55" s="143">
        <v>72622</v>
      </c>
      <c r="AC55" s="144">
        <v>0.81</v>
      </c>
      <c r="AD55" s="142">
        <v>530</v>
      </c>
      <c r="AE55" s="143">
        <v>546.4</v>
      </c>
      <c r="AF55" s="143">
        <v>0.99199999999999999</v>
      </c>
      <c r="AG55" s="143">
        <v>336510</v>
      </c>
      <c r="AH55" s="143">
        <v>102284</v>
      </c>
      <c r="AI55" s="144">
        <v>0.877</v>
      </c>
      <c r="AJ55" s="142">
        <v>530</v>
      </c>
      <c r="AK55" s="143">
        <v>546.4</v>
      </c>
      <c r="AL55" s="143">
        <v>0.99</v>
      </c>
      <c r="AM55" s="143">
        <v>347010</v>
      </c>
      <c r="AN55" s="143">
        <v>120340</v>
      </c>
      <c r="AO55" s="144">
        <v>0.90600000000000003</v>
      </c>
      <c r="AP55" s="142">
        <v>490</v>
      </c>
      <c r="AQ55" s="143">
        <v>546.4</v>
      </c>
      <c r="AR55" s="143">
        <v>0.99099999999999999</v>
      </c>
      <c r="AS55" s="143">
        <v>344190</v>
      </c>
      <c r="AT55" s="143">
        <v>127423</v>
      </c>
      <c r="AU55" s="144">
        <v>0.95269999999999999</v>
      </c>
      <c r="AV55" s="142">
        <v>479</v>
      </c>
      <c r="AW55" s="143">
        <v>546.4</v>
      </c>
      <c r="AX55" s="143">
        <v>0.99199999999999999</v>
      </c>
      <c r="AY55" s="143">
        <v>298220</v>
      </c>
      <c r="AZ55" s="143">
        <v>92947</v>
      </c>
      <c r="BA55" s="144">
        <v>0.87170000000000003</v>
      </c>
      <c r="BB55" s="142">
        <v>460</v>
      </c>
      <c r="BC55" s="143">
        <v>546.4</v>
      </c>
      <c r="BD55" s="143">
        <v>0.99209999999999998</v>
      </c>
      <c r="BE55" s="143">
        <v>288590</v>
      </c>
      <c r="BF55" s="143">
        <v>84868</v>
      </c>
      <c r="BG55" s="144">
        <v>0.85</v>
      </c>
      <c r="BH55" s="142">
        <v>456</v>
      </c>
      <c r="BI55" s="143">
        <v>546.4</v>
      </c>
      <c r="BJ55" s="143">
        <v>0.99339999999999995</v>
      </c>
      <c r="BK55" s="143">
        <v>291200</v>
      </c>
      <c r="BL55" s="143">
        <v>88985</v>
      </c>
      <c r="BM55" s="144">
        <v>0.86399999999999999</v>
      </c>
      <c r="BN55" s="142">
        <v>467</v>
      </c>
      <c r="BO55" s="143">
        <v>546.4</v>
      </c>
      <c r="BP55" s="143">
        <v>0.99229999999999996</v>
      </c>
      <c r="BQ55" s="143">
        <v>255450</v>
      </c>
      <c r="BR55" s="143">
        <v>68605</v>
      </c>
      <c r="BS55" s="144">
        <v>0.82030000000000003</v>
      </c>
      <c r="BT55" s="142"/>
      <c r="BU55" s="143"/>
      <c r="BV55" s="143"/>
      <c r="BW55" s="143"/>
      <c r="BX55" s="143"/>
      <c r="BY55" s="144"/>
      <c r="BZ55" s="142">
        <v>1391</v>
      </c>
      <c r="CA55" s="143">
        <v>1092.8</v>
      </c>
      <c r="CB55" s="143">
        <v>1.9663999999999999</v>
      </c>
      <c r="CC55" s="143">
        <v>634870</v>
      </c>
      <c r="CD55" s="143">
        <v>152147</v>
      </c>
      <c r="CE55" s="144">
        <v>1.5609000000000002</v>
      </c>
      <c r="CF55" s="142">
        <v>528</v>
      </c>
      <c r="CG55" s="143">
        <v>546.4</v>
      </c>
      <c r="CH55" s="143">
        <v>0.98260000000000003</v>
      </c>
      <c r="CI55" s="143">
        <v>319400</v>
      </c>
      <c r="CJ55" s="143">
        <v>89341</v>
      </c>
      <c r="CK55" s="144">
        <v>0.82740000000000002</v>
      </c>
      <c r="CL55" s="142">
        <v>520</v>
      </c>
      <c r="CM55" s="143">
        <v>546.4</v>
      </c>
      <c r="CN55" s="143">
        <v>0.97829999999999995</v>
      </c>
      <c r="CO55" s="143">
        <v>304010</v>
      </c>
      <c r="CP55" s="143">
        <v>86110</v>
      </c>
      <c r="CQ55" s="144">
        <v>0.83</v>
      </c>
      <c r="CR55" s="142">
        <v>548</v>
      </c>
      <c r="CS55" s="143">
        <v>548</v>
      </c>
      <c r="CT55" s="143">
        <v>0.98129999999999995</v>
      </c>
      <c r="CU55" s="143">
        <v>313400</v>
      </c>
      <c r="CV55" s="143">
        <v>74743</v>
      </c>
      <c r="CW55" s="144">
        <v>0.7833</v>
      </c>
      <c r="CX55" s="142">
        <v>499</v>
      </c>
      <c r="CY55" s="143">
        <v>546.4</v>
      </c>
      <c r="CZ55" s="143">
        <v>0.98180000000000001</v>
      </c>
      <c r="DA55" s="143">
        <v>334180</v>
      </c>
      <c r="DB55" s="143">
        <v>117616</v>
      </c>
      <c r="DC55" s="144">
        <v>0.91679999999999995</v>
      </c>
      <c r="DD55" s="142">
        <v>500</v>
      </c>
      <c r="DE55" s="143">
        <v>546.4</v>
      </c>
      <c r="DF55" s="143">
        <v>0.97240000000000004</v>
      </c>
      <c r="DG55" s="143">
        <v>281110</v>
      </c>
      <c r="DH55" s="143">
        <v>73090</v>
      </c>
      <c r="DI55" s="144">
        <v>0.80300000000000005</v>
      </c>
    </row>
    <row r="56" spans="1:113">
      <c r="A56" s="137">
        <v>53</v>
      </c>
      <c r="B56" s="138" t="s">
        <v>247</v>
      </c>
      <c r="C56" s="139" t="s">
        <v>2266</v>
      </c>
      <c r="D56" s="140" t="s">
        <v>195</v>
      </c>
      <c r="E56" s="141">
        <v>132</v>
      </c>
      <c r="F56" s="142">
        <v>64</v>
      </c>
      <c r="G56" s="143">
        <v>64</v>
      </c>
      <c r="H56" s="143">
        <v>0.81299999999999994</v>
      </c>
      <c r="I56" s="143">
        <v>21200</v>
      </c>
      <c r="J56" s="143">
        <v>0</v>
      </c>
      <c r="K56" s="144">
        <v>0.55800000000000005</v>
      </c>
      <c r="L56" s="142">
        <v>80</v>
      </c>
      <c r="M56" s="143">
        <v>80</v>
      </c>
      <c r="N56" s="143">
        <v>0.82399999999999995</v>
      </c>
      <c r="O56" s="143">
        <v>15400</v>
      </c>
      <c r="P56" s="143">
        <v>0</v>
      </c>
      <c r="Q56" s="144">
        <v>0.32</v>
      </c>
      <c r="R56" s="142">
        <v>80</v>
      </c>
      <c r="S56" s="143">
        <v>105.6</v>
      </c>
      <c r="T56" s="143">
        <v>0.82499999999999996</v>
      </c>
      <c r="U56" s="143">
        <v>16040</v>
      </c>
      <c r="V56" s="143">
        <v>0</v>
      </c>
      <c r="W56" s="144">
        <v>0.33300000000000002</v>
      </c>
      <c r="X56" s="142">
        <v>84</v>
      </c>
      <c r="Y56" s="143">
        <v>105.6</v>
      </c>
      <c r="Z56" s="143">
        <v>0.83499999999999996</v>
      </c>
      <c r="AA56" s="143">
        <v>20440</v>
      </c>
      <c r="AB56" s="143">
        <v>0</v>
      </c>
      <c r="AC56" s="144">
        <v>0.39900000000000002</v>
      </c>
      <c r="AD56" s="142">
        <v>68</v>
      </c>
      <c r="AE56" s="143">
        <v>105.6</v>
      </c>
      <c r="AF56" s="143">
        <v>0.81799999999999995</v>
      </c>
      <c r="AG56" s="143">
        <v>19640</v>
      </c>
      <c r="AH56" s="143">
        <v>0</v>
      </c>
      <c r="AI56" s="144">
        <v>0.48399999999999999</v>
      </c>
      <c r="AJ56" s="142">
        <v>332.8</v>
      </c>
      <c r="AK56" s="143">
        <v>332.8</v>
      </c>
      <c r="AL56" s="143">
        <v>0.82799999999999996</v>
      </c>
      <c r="AM56" s="143">
        <v>19840</v>
      </c>
      <c r="AN56" s="143">
        <v>0</v>
      </c>
      <c r="AO56" s="144">
        <v>9.9000000000000005E-2</v>
      </c>
      <c r="AP56" s="142">
        <v>92</v>
      </c>
      <c r="AQ56" s="143">
        <v>105.6</v>
      </c>
      <c r="AR56" s="143">
        <v>0.82269999999999999</v>
      </c>
      <c r="AS56" s="143">
        <v>20040</v>
      </c>
      <c r="AT56" s="143"/>
      <c r="AU56" s="144">
        <v>0.35589999999999999</v>
      </c>
      <c r="AV56" s="142">
        <v>60</v>
      </c>
      <c r="AW56" s="143">
        <v>105.6</v>
      </c>
      <c r="AX56" s="143">
        <v>0.95089999999999997</v>
      </c>
      <c r="AY56" s="143">
        <v>18600</v>
      </c>
      <c r="AZ56" s="143"/>
      <c r="BA56" s="144">
        <v>0.45279999999999998</v>
      </c>
      <c r="BB56" s="142">
        <v>76.319999999999993</v>
      </c>
      <c r="BC56" s="143">
        <v>105.6</v>
      </c>
      <c r="BD56" s="143">
        <v>0.76370000000000005</v>
      </c>
      <c r="BE56" s="143">
        <v>18908</v>
      </c>
      <c r="BF56" s="143"/>
      <c r="BG56" s="144">
        <v>0.436</v>
      </c>
      <c r="BH56" s="142">
        <v>80</v>
      </c>
      <c r="BI56" s="143">
        <v>105.6</v>
      </c>
      <c r="BJ56" s="143">
        <v>0</v>
      </c>
      <c r="BK56" s="143">
        <v>20304</v>
      </c>
      <c r="BL56" s="143"/>
      <c r="BM56" s="144">
        <v>0.34110000000000001</v>
      </c>
      <c r="BN56" s="142">
        <v>60</v>
      </c>
      <c r="BO56" s="143">
        <v>105.6</v>
      </c>
      <c r="BP56" s="143">
        <v>0.97040000000000004</v>
      </c>
      <c r="BQ56" s="143">
        <v>17468</v>
      </c>
      <c r="BR56" s="143"/>
      <c r="BS56" s="144">
        <v>0.44640000000000002</v>
      </c>
      <c r="BT56" s="142"/>
      <c r="BU56" s="143"/>
      <c r="BV56" s="143"/>
      <c r="BW56" s="143"/>
      <c r="BX56" s="143"/>
      <c r="BY56" s="144"/>
      <c r="BZ56" s="142">
        <v>149.92000000000002</v>
      </c>
      <c r="CA56" s="143">
        <v>211.2</v>
      </c>
      <c r="CB56" s="143">
        <v>1.9582000000000002</v>
      </c>
      <c r="CC56" s="143">
        <v>43120</v>
      </c>
      <c r="CD56" s="143"/>
      <c r="CE56" s="144">
        <v>0.81879999999999997</v>
      </c>
      <c r="CF56" s="142">
        <v>90.4</v>
      </c>
      <c r="CG56" s="143">
        <v>105.6</v>
      </c>
      <c r="CH56" s="143">
        <v>0.96879999999999999</v>
      </c>
      <c r="CI56" s="143">
        <v>20388</v>
      </c>
      <c r="CJ56" s="143"/>
      <c r="CK56" s="144">
        <v>0.31290000000000001</v>
      </c>
      <c r="CL56" s="142">
        <v>85.6</v>
      </c>
      <c r="CM56" s="143">
        <v>105.6</v>
      </c>
      <c r="CN56" s="143">
        <v>0.96609999999999996</v>
      </c>
      <c r="CO56" s="143">
        <v>27348</v>
      </c>
      <c r="CP56" s="143"/>
      <c r="CQ56" s="144">
        <v>0.45929999999999999</v>
      </c>
      <c r="CR56" s="142">
        <v>86</v>
      </c>
      <c r="CS56" s="143">
        <v>105.6</v>
      </c>
      <c r="CT56" s="143">
        <v>0.97499999999999998</v>
      </c>
      <c r="CU56" s="143">
        <v>24664</v>
      </c>
      <c r="CV56" s="143"/>
      <c r="CW56" s="144">
        <v>0.39529999999999998</v>
      </c>
      <c r="CX56" s="142">
        <v>68.400000000000006</v>
      </c>
      <c r="CY56" s="143">
        <v>105.6</v>
      </c>
      <c r="CZ56" s="143">
        <v>0.97789999999999999</v>
      </c>
      <c r="DA56" s="143">
        <v>23716</v>
      </c>
      <c r="DB56" s="143"/>
      <c r="DC56" s="144">
        <v>0.47660000000000002</v>
      </c>
      <c r="DD56" s="142">
        <v>71.599999999999994</v>
      </c>
      <c r="DE56" s="143">
        <v>105.6</v>
      </c>
      <c r="DF56" s="143">
        <v>0.97270000000000001</v>
      </c>
      <c r="DG56" s="143">
        <v>15400</v>
      </c>
      <c r="DH56" s="143"/>
      <c r="DI56" s="144">
        <v>0.30709999999999998</v>
      </c>
    </row>
    <row r="57" spans="1:113">
      <c r="A57" s="137">
        <v>54</v>
      </c>
      <c r="B57" s="138" t="s">
        <v>248</v>
      </c>
      <c r="C57" s="139" t="s">
        <v>2267</v>
      </c>
      <c r="D57" s="140" t="s">
        <v>195</v>
      </c>
      <c r="E57" s="141">
        <v>415.55555555555554</v>
      </c>
      <c r="F57" s="142">
        <v>64.2</v>
      </c>
      <c r="G57" s="143">
        <v>58</v>
      </c>
      <c r="H57" s="143">
        <v>0.96499999999999997</v>
      </c>
      <c r="I57" s="143">
        <v>21228</v>
      </c>
      <c r="J57" s="143">
        <v>0</v>
      </c>
      <c r="K57" s="144">
        <v>0.46899999999999997</v>
      </c>
      <c r="L57" s="142">
        <v>73.8</v>
      </c>
      <c r="M57" s="143">
        <v>374</v>
      </c>
      <c r="N57" s="143">
        <v>0.96899999999999997</v>
      </c>
      <c r="O57" s="143">
        <v>22584</v>
      </c>
      <c r="P57" s="143">
        <v>0</v>
      </c>
      <c r="Q57" s="144">
        <v>0.433</v>
      </c>
      <c r="R57" s="142">
        <v>70.2</v>
      </c>
      <c r="S57" s="143">
        <v>374</v>
      </c>
      <c r="T57" s="143">
        <v>0.97</v>
      </c>
      <c r="U57" s="143">
        <v>24924</v>
      </c>
      <c r="V57" s="143">
        <v>0</v>
      </c>
      <c r="W57" s="144">
        <v>0.501</v>
      </c>
      <c r="X57" s="142">
        <v>69.599999999999994</v>
      </c>
      <c r="Y57" s="143">
        <v>374</v>
      </c>
      <c r="Z57" s="143">
        <v>0.96699999999999997</v>
      </c>
      <c r="AA57" s="143">
        <v>22830</v>
      </c>
      <c r="AB57" s="143">
        <v>0</v>
      </c>
      <c r="AC57" s="144">
        <v>0.46500000000000002</v>
      </c>
      <c r="AD57" s="142">
        <v>63</v>
      </c>
      <c r="AE57" s="143">
        <v>374</v>
      </c>
      <c r="AF57" s="143">
        <v>0.96399999999999997</v>
      </c>
      <c r="AG57" s="143">
        <v>21504</v>
      </c>
      <c r="AH57" s="143">
        <v>0</v>
      </c>
      <c r="AI57" s="144">
        <v>0.48499999999999999</v>
      </c>
      <c r="AJ57" s="142">
        <v>69</v>
      </c>
      <c r="AK57" s="143">
        <v>374</v>
      </c>
      <c r="AL57" s="143">
        <v>0.96799999999999997</v>
      </c>
      <c r="AM57" s="143">
        <v>24390</v>
      </c>
      <c r="AN57" s="143">
        <v>0</v>
      </c>
      <c r="AO57" s="144">
        <v>0.5</v>
      </c>
      <c r="AP57" s="142">
        <v>57.6</v>
      </c>
      <c r="AQ57" s="143">
        <v>332.44799999999998</v>
      </c>
      <c r="AR57" s="143">
        <v>0.95899999999999996</v>
      </c>
      <c r="AS57" s="143">
        <v>17838</v>
      </c>
      <c r="AT57" s="143"/>
      <c r="AU57" s="144"/>
      <c r="AV57" s="142">
        <v>60</v>
      </c>
      <c r="AW57" s="143">
        <v>332.44799999999998</v>
      </c>
      <c r="AX57" s="143">
        <v>0.94230000000000003</v>
      </c>
      <c r="AY57" s="143">
        <v>16254</v>
      </c>
      <c r="AZ57" s="143"/>
      <c r="BA57" s="144"/>
      <c r="BB57" s="142">
        <v>63.12</v>
      </c>
      <c r="BC57" s="143">
        <v>332.44799999999998</v>
      </c>
      <c r="BD57" s="143">
        <v>0.9123</v>
      </c>
      <c r="BE57" s="143">
        <v>18108</v>
      </c>
      <c r="BF57" s="143"/>
      <c r="BG57" s="144"/>
      <c r="BH57" s="142">
        <v>60</v>
      </c>
      <c r="BI57" s="143">
        <v>332.44799999999998</v>
      </c>
      <c r="BJ57" s="143">
        <v>0.91579999999999995</v>
      </c>
      <c r="BK57" s="143">
        <v>16440</v>
      </c>
      <c r="BL57" s="143"/>
      <c r="BM57" s="144"/>
      <c r="BN57" s="142">
        <v>63.6</v>
      </c>
      <c r="BO57" s="143">
        <v>332.44799999999998</v>
      </c>
      <c r="BP57" s="143">
        <v>0.92579999999999996</v>
      </c>
      <c r="BQ57" s="143">
        <v>15570</v>
      </c>
      <c r="BR57" s="143"/>
      <c r="BS57" s="144"/>
      <c r="BT57" s="142"/>
      <c r="BU57" s="143"/>
      <c r="BV57" s="143"/>
      <c r="BW57" s="143"/>
      <c r="BX57" s="143"/>
      <c r="BY57" s="144"/>
      <c r="BZ57" s="142">
        <v>109.8</v>
      </c>
      <c r="CA57" s="143">
        <v>664.89599999999996</v>
      </c>
      <c r="CB57" s="143">
        <v>1.9442999999999999</v>
      </c>
      <c r="CC57" s="143">
        <v>46296</v>
      </c>
      <c r="CD57" s="143"/>
      <c r="CE57" s="144"/>
      <c r="CF57" s="142">
        <v>81.599999999999994</v>
      </c>
      <c r="CG57" s="143">
        <v>332.44799999999998</v>
      </c>
      <c r="CH57" s="143">
        <v>0.97009999999999996</v>
      </c>
      <c r="CI57" s="143">
        <v>28836</v>
      </c>
      <c r="CJ57" s="143"/>
      <c r="CK57" s="144"/>
      <c r="CL57" s="142">
        <v>72.599999999999994</v>
      </c>
      <c r="CM57" s="143">
        <v>332.44799999999998</v>
      </c>
      <c r="CN57" s="143">
        <v>0.9677</v>
      </c>
      <c r="CO57" s="143">
        <v>26790</v>
      </c>
      <c r="CP57" s="143"/>
      <c r="CQ57" s="144"/>
      <c r="CR57" s="142">
        <v>70.8</v>
      </c>
      <c r="CS57" s="143">
        <v>332.44799999999998</v>
      </c>
      <c r="CT57" s="143">
        <v>0.96340000000000003</v>
      </c>
      <c r="CU57" s="143">
        <v>25260</v>
      </c>
      <c r="CV57" s="143"/>
      <c r="CW57" s="144"/>
      <c r="CX57" s="142">
        <v>62.4</v>
      </c>
      <c r="CY57" s="143">
        <v>332.44799999999998</v>
      </c>
      <c r="CZ57" s="143">
        <v>0.96809999999999996</v>
      </c>
      <c r="DA57" s="143">
        <v>24000</v>
      </c>
      <c r="DB57" s="143"/>
      <c r="DC57" s="144"/>
      <c r="DD57" s="142">
        <v>58.8</v>
      </c>
      <c r="DE57" s="143">
        <v>332.44799999999998</v>
      </c>
      <c r="DF57" s="143">
        <v>0.96020000000000005</v>
      </c>
      <c r="DG57" s="143">
        <v>18372</v>
      </c>
      <c r="DH57" s="143"/>
      <c r="DI57" s="144"/>
    </row>
    <row r="58" spans="1:113">
      <c r="A58" s="137">
        <v>55</v>
      </c>
      <c r="B58" s="138" t="s">
        <v>249</v>
      </c>
      <c r="C58" s="139" t="s">
        <v>2268</v>
      </c>
      <c r="D58" s="140" t="s">
        <v>195</v>
      </c>
      <c r="E58" s="141">
        <v>133</v>
      </c>
      <c r="F58" s="142">
        <v>44.4</v>
      </c>
      <c r="G58" s="143">
        <v>44.4</v>
      </c>
      <c r="H58" s="143">
        <v>0.98399999999999999</v>
      </c>
      <c r="I58" s="143">
        <v>13500</v>
      </c>
      <c r="J58" s="143">
        <v>0</v>
      </c>
      <c r="K58" s="144">
        <v>0.42299999999999999</v>
      </c>
      <c r="L58" s="142">
        <v>49.5</v>
      </c>
      <c r="M58" s="143">
        <v>49.5</v>
      </c>
      <c r="N58" s="143">
        <v>0.98699999999999999</v>
      </c>
      <c r="O58" s="143">
        <v>17142</v>
      </c>
      <c r="P58" s="143">
        <v>0</v>
      </c>
      <c r="Q58" s="144">
        <v>0.48099999999999998</v>
      </c>
      <c r="R58" s="142">
        <v>52.8</v>
      </c>
      <c r="S58" s="143">
        <v>106.4</v>
      </c>
      <c r="T58" s="143">
        <v>0.98499999999999999</v>
      </c>
      <c r="U58" s="143">
        <v>18270</v>
      </c>
      <c r="V58" s="143">
        <v>0</v>
      </c>
      <c r="W58" s="144">
        <v>0.48099999999999998</v>
      </c>
      <c r="X58" s="142">
        <v>49.8</v>
      </c>
      <c r="Y58" s="143">
        <v>106.4</v>
      </c>
      <c r="Z58" s="143">
        <v>0.99199999999999999</v>
      </c>
      <c r="AA58" s="143">
        <v>18090</v>
      </c>
      <c r="AB58" s="143">
        <v>0</v>
      </c>
      <c r="AC58" s="144">
        <v>0.502</v>
      </c>
      <c r="AD58" s="142">
        <v>49.8</v>
      </c>
      <c r="AE58" s="143">
        <v>106.4</v>
      </c>
      <c r="AF58" s="143">
        <v>0.98799999999999999</v>
      </c>
      <c r="AG58" s="143">
        <v>18414</v>
      </c>
      <c r="AH58" s="143">
        <v>0</v>
      </c>
      <c r="AI58" s="144">
        <v>0.51300000000000001</v>
      </c>
      <c r="AJ58" s="142">
        <v>42</v>
      </c>
      <c r="AK58" s="143">
        <v>106.4</v>
      </c>
      <c r="AL58" s="143">
        <v>0.99</v>
      </c>
      <c r="AM58" s="143">
        <v>18294</v>
      </c>
      <c r="AN58" s="143">
        <v>331</v>
      </c>
      <c r="AO58" s="144">
        <v>0.60299999999999998</v>
      </c>
      <c r="AP58" s="142">
        <v>42</v>
      </c>
      <c r="AQ58" s="143">
        <v>106.4</v>
      </c>
      <c r="AR58" s="143">
        <v>0.98670000000000002</v>
      </c>
      <c r="AS58" s="143">
        <v>18450</v>
      </c>
      <c r="AT58" s="143"/>
      <c r="AU58" s="144">
        <v>0.59840000000000004</v>
      </c>
      <c r="AV58" s="142">
        <v>45</v>
      </c>
      <c r="AW58" s="143">
        <v>106.4</v>
      </c>
      <c r="AX58" s="143">
        <v>0.98170000000000002</v>
      </c>
      <c r="AY58" s="143">
        <v>16110</v>
      </c>
      <c r="AZ58" s="143"/>
      <c r="BA58" s="144">
        <v>0.50649999999999995</v>
      </c>
      <c r="BB58" s="142">
        <v>45</v>
      </c>
      <c r="BC58" s="143">
        <v>106.4</v>
      </c>
      <c r="BD58" s="143">
        <v>0.97889999999999999</v>
      </c>
      <c r="BE58" s="143">
        <v>13890</v>
      </c>
      <c r="BF58" s="143"/>
      <c r="BG58" s="144">
        <v>0.42380000000000001</v>
      </c>
      <c r="BH58" s="142">
        <v>36</v>
      </c>
      <c r="BI58" s="143">
        <v>106.4</v>
      </c>
      <c r="BJ58" s="143">
        <v>0.98419999999999996</v>
      </c>
      <c r="BK58" s="143">
        <v>13080</v>
      </c>
      <c r="BL58" s="143"/>
      <c r="BM58" s="144">
        <v>0.49619999999999997</v>
      </c>
      <c r="BN58" s="142">
        <v>36</v>
      </c>
      <c r="BO58" s="143">
        <v>106.4</v>
      </c>
      <c r="BP58" s="143">
        <v>0.97440000000000004</v>
      </c>
      <c r="BQ58" s="143">
        <v>12540</v>
      </c>
      <c r="BR58" s="143"/>
      <c r="BS58" s="144">
        <v>0.53200000000000003</v>
      </c>
      <c r="BT58" s="142"/>
      <c r="BU58" s="143"/>
      <c r="BV58" s="143"/>
      <c r="BW58" s="143"/>
      <c r="BX58" s="143"/>
      <c r="BY58" s="144"/>
      <c r="BZ58" s="142">
        <v>93</v>
      </c>
      <c r="CA58" s="143">
        <v>212.8</v>
      </c>
      <c r="CB58" s="143">
        <v>1.9742999999999999</v>
      </c>
      <c r="CC58" s="143">
        <v>32160</v>
      </c>
      <c r="CD58" s="143"/>
      <c r="CE58" s="144">
        <v>0.96560000000000001</v>
      </c>
      <c r="CF58" s="142">
        <v>39</v>
      </c>
      <c r="CG58" s="143">
        <v>106.4</v>
      </c>
      <c r="CH58" s="143">
        <v>0.97750000000000004</v>
      </c>
      <c r="CI58" s="143">
        <v>16920</v>
      </c>
      <c r="CJ58" s="143"/>
      <c r="CK58" s="144">
        <v>0.59660000000000002</v>
      </c>
      <c r="CL58" s="142">
        <v>39</v>
      </c>
      <c r="CM58" s="143">
        <v>106.4</v>
      </c>
      <c r="CN58" s="143">
        <v>0.99639999999999995</v>
      </c>
      <c r="CO58" s="143">
        <v>16710</v>
      </c>
      <c r="CP58" s="143"/>
      <c r="CQ58" s="144">
        <v>0.59719999999999995</v>
      </c>
      <c r="CR58" s="142">
        <v>39</v>
      </c>
      <c r="CS58" s="143">
        <v>106.4</v>
      </c>
      <c r="CT58" s="143">
        <v>0.98309999999999997</v>
      </c>
      <c r="CU58" s="143">
        <v>17460</v>
      </c>
      <c r="CV58" s="143">
        <v>350</v>
      </c>
      <c r="CW58" s="144">
        <v>0.61209999999999998</v>
      </c>
      <c r="CX58" s="142">
        <v>48</v>
      </c>
      <c r="CY58" s="143">
        <v>106.4</v>
      </c>
      <c r="CZ58" s="143">
        <v>0.98570000000000002</v>
      </c>
      <c r="DA58" s="143">
        <v>18600</v>
      </c>
      <c r="DB58" s="143"/>
      <c r="DC58" s="144">
        <v>0.52839999999999998</v>
      </c>
      <c r="DD58" s="142">
        <v>45</v>
      </c>
      <c r="DE58" s="143">
        <v>106.4</v>
      </c>
      <c r="DF58" s="143">
        <v>0.97960000000000003</v>
      </c>
      <c r="DG58" s="143">
        <v>17466</v>
      </c>
      <c r="DH58" s="143"/>
      <c r="DI58" s="144">
        <v>0.55030000000000001</v>
      </c>
    </row>
    <row r="59" spans="1:113">
      <c r="A59" s="137">
        <v>56</v>
      </c>
      <c r="B59" s="138" t="s">
        <v>250</v>
      </c>
      <c r="C59" s="139" t="s">
        <v>2269</v>
      </c>
      <c r="D59" s="140" t="s">
        <v>195</v>
      </c>
      <c r="E59" s="141">
        <v>111</v>
      </c>
      <c r="F59" s="142">
        <v>32.4</v>
      </c>
      <c r="G59" s="143">
        <v>32.4</v>
      </c>
      <c r="H59" s="143">
        <v>0.79300000000000004</v>
      </c>
      <c r="I59" s="143">
        <v>2904</v>
      </c>
      <c r="J59" s="143">
        <v>0</v>
      </c>
      <c r="K59" s="144">
        <v>0.155</v>
      </c>
      <c r="L59" s="142">
        <v>79.2</v>
      </c>
      <c r="M59" s="143">
        <v>79.2</v>
      </c>
      <c r="N59" s="143">
        <v>0.93600000000000005</v>
      </c>
      <c r="O59" s="143">
        <v>10254</v>
      </c>
      <c r="P59" s="143">
        <v>0</v>
      </c>
      <c r="Q59" s="144">
        <v>0.189</v>
      </c>
      <c r="R59" s="142">
        <v>87</v>
      </c>
      <c r="S59" s="143">
        <v>88.8</v>
      </c>
      <c r="T59" s="143">
        <v>0.94799999999999995</v>
      </c>
      <c r="U59" s="143">
        <v>12900</v>
      </c>
      <c r="V59" s="143">
        <v>0</v>
      </c>
      <c r="W59" s="144">
        <v>0.214</v>
      </c>
      <c r="X59" s="142">
        <v>79.2</v>
      </c>
      <c r="Y59" s="143">
        <v>88.8</v>
      </c>
      <c r="Z59" s="143">
        <v>0.94599999999999995</v>
      </c>
      <c r="AA59" s="143">
        <v>11442</v>
      </c>
      <c r="AB59" s="143">
        <v>0</v>
      </c>
      <c r="AC59" s="144">
        <v>0.20899999999999999</v>
      </c>
      <c r="AD59" s="142">
        <v>76.2</v>
      </c>
      <c r="AE59" s="143">
        <v>88.8</v>
      </c>
      <c r="AF59" s="143">
        <v>0.93100000000000005</v>
      </c>
      <c r="AG59" s="143">
        <v>11604</v>
      </c>
      <c r="AH59" s="143">
        <v>0</v>
      </c>
      <c r="AI59" s="144">
        <v>0.224</v>
      </c>
      <c r="AJ59" s="142">
        <v>0</v>
      </c>
      <c r="AK59" s="143">
        <v>88.8</v>
      </c>
      <c r="AL59" s="143">
        <v>0.94899999999999995</v>
      </c>
      <c r="AM59" s="143">
        <v>12870</v>
      </c>
      <c r="AN59" s="143">
        <v>0</v>
      </c>
      <c r="AO59" s="144">
        <v>0.224</v>
      </c>
      <c r="AP59" s="142">
        <v>73.2</v>
      </c>
      <c r="AQ59" s="143">
        <v>88.8</v>
      </c>
      <c r="AR59" s="143">
        <v>0.93559999999999999</v>
      </c>
      <c r="AS59" s="143">
        <v>12198</v>
      </c>
      <c r="AT59" s="143"/>
      <c r="AU59" s="144">
        <v>0.2394</v>
      </c>
      <c r="AV59" s="142">
        <v>57.36</v>
      </c>
      <c r="AW59" s="143">
        <v>88.8</v>
      </c>
      <c r="AX59" s="143">
        <v>0.91679999999999995</v>
      </c>
      <c r="AY59" s="143">
        <v>10512</v>
      </c>
      <c r="AZ59" s="143"/>
      <c r="BA59" s="144">
        <v>0.27760000000000001</v>
      </c>
      <c r="BB59" s="142">
        <v>31.2</v>
      </c>
      <c r="BC59" s="143">
        <v>88.8</v>
      </c>
      <c r="BD59" s="143">
        <v>0.90290000000000004</v>
      </c>
      <c r="BE59" s="143">
        <v>6696</v>
      </c>
      <c r="BF59" s="143"/>
      <c r="BG59" s="144">
        <v>0.31950000000000001</v>
      </c>
      <c r="BH59" s="142">
        <v>42</v>
      </c>
      <c r="BI59" s="143">
        <v>88.8</v>
      </c>
      <c r="BJ59" s="143">
        <v>0.88180000000000003</v>
      </c>
      <c r="BK59" s="143">
        <v>6264</v>
      </c>
      <c r="BL59" s="143"/>
      <c r="BM59" s="144">
        <v>0.2273</v>
      </c>
      <c r="BN59" s="142">
        <v>50.4</v>
      </c>
      <c r="BO59" s="143">
        <v>88.8</v>
      </c>
      <c r="BP59" s="143">
        <v>0.91339999999999999</v>
      </c>
      <c r="BQ59" s="143">
        <v>6582</v>
      </c>
      <c r="BR59" s="143"/>
      <c r="BS59" s="144">
        <v>0.21279999999999999</v>
      </c>
      <c r="BT59" s="142"/>
      <c r="BU59" s="143"/>
      <c r="BV59" s="143"/>
      <c r="BW59" s="143"/>
      <c r="BX59" s="143"/>
      <c r="BY59" s="144"/>
      <c r="BZ59" s="142">
        <v>84.6</v>
      </c>
      <c r="CA59" s="143">
        <v>177.6</v>
      </c>
      <c r="CB59" s="143">
        <v>1.9028</v>
      </c>
      <c r="CC59" s="143">
        <v>30120</v>
      </c>
      <c r="CD59" s="143">
        <v>11858</v>
      </c>
      <c r="CE59" s="144">
        <v>3.6433</v>
      </c>
      <c r="CF59" s="142">
        <v>70.2</v>
      </c>
      <c r="CG59" s="143">
        <v>88.8</v>
      </c>
      <c r="CH59" s="143">
        <v>0.89700000000000002</v>
      </c>
      <c r="CI59" s="143">
        <v>8046</v>
      </c>
      <c r="CJ59" s="143"/>
      <c r="CK59" s="144">
        <v>0.17169999999999999</v>
      </c>
      <c r="CL59" s="142">
        <v>78</v>
      </c>
      <c r="CM59" s="143">
        <v>88.8</v>
      </c>
      <c r="CN59" s="143">
        <v>0.92030000000000001</v>
      </c>
      <c r="CO59" s="143">
        <v>10110</v>
      </c>
      <c r="CP59" s="143"/>
      <c r="CQ59" s="144">
        <v>0.1956</v>
      </c>
      <c r="CR59" s="142">
        <v>69.599999999999994</v>
      </c>
      <c r="CS59" s="143">
        <v>88.8</v>
      </c>
      <c r="CT59" s="143">
        <v>0.93879999999999997</v>
      </c>
      <c r="CU59" s="143">
        <v>13434</v>
      </c>
      <c r="CV59" s="143"/>
      <c r="CW59" s="144">
        <v>0.27629999999999999</v>
      </c>
      <c r="CX59" s="142">
        <v>77.400000000000006</v>
      </c>
      <c r="CY59" s="143">
        <v>88.8</v>
      </c>
      <c r="CZ59" s="143">
        <v>0.95089999999999997</v>
      </c>
      <c r="DA59" s="143">
        <v>16284</v>
      </c>
      <c r="DB59" s="143"/>
      <c r="DC59" s="144">
        <v>0.2974</v>
      </c>
      <c r="DD59" s="142">
        <v>72</v>
      </c>
      <c r="DE59" s="143">
        <v>88.8</v>
      </c>
      <c r="DF59" s="143">
        <v>0.92879999999999996</v>
      </c>
      <c r="DG59" s="143">
        <v>12906</v>
      </c>
      <c r="DH59" s="143"/>
      <c r="DI59" s="144">
        <v>0.2681</v>
      </c>
    </row>
    <row r="60" spans="1:113">
      <c r="A60" s="137">
        <v>57</v>
      </c>
      <c r="B60" s="138" t="s">
        <v>251</v>
      </c>
      <c r="C60" s="139" t="s">
        <v>2270</v>
      </c>
      <c r="D60" s="140" t="s">
        <v>195</v>
      </c>
      <c r="E60" s="141">
        <v>127</v>
      </c>
      <c r="F60" s="142">
        <v>118</v>
      </c>
      <c r="G60" s="143">
        <v>120.5</v>
      </c>
      <c r="H60" s="143">
        <v>0.99399999999999999</v>
      </c>
      <c r="I60" s="143">
        <v>21203</v>
      </c>
      <c r="J60" s="143">
        <v>0</v>
      </c>
      <c r="K60" s="144">
        <v>0.248</v>
      </c>
      <c r="L60" s="142">
        <v>147.12</v>
      </c>
      <c r="M60" s="143">
        <v>148.37</v>
      </c>
      <c r="N60" s="143">
        <v>0.99399999999999999</v>
      </c>
      <c r="O60" s="143">
        <v>26086.5</v>
      </c>
      <c r="P60" s="143">
        <v>0</v>
      </c>
      <c r="Q60" s="144">
        <v>0.24399999999999999</v>
      </c>
      <c r="R60" s="142">
        <v>143.68</v>
      </c>
      <c r="S60" s="143">
        <v>144.93</v>
      </c>
      <c r="T60" s="143">
        <v>0.995</v>
      </c>
      <c r="U60" s="143">
        <v>27223.5</v>
      </c>
      <c r="V60" s="143">
        <v>0</v>
      </c>
      <c r="W60" s="144">
        <v>0.26100000000000001</v>
      </c>
      <c r="X60" s="142">
        <v>142.56</v>
      </c>
      <c r="Y60" s="143">
        <v>143.81</v>
      </c>
      <c r="Z60" s="143">
        <v>0.99399999999999999</v>
      </c>
      <c r="AA60" s="143">
        <v>27559.5</v>
      </c>
      <c r="AB60" s="143">
        <v>0</v>
      </c>
      <c r="AC60" s="144">
        <v>0.26600000000000001</v>
      </c>
      <c r="AD60" s="142">
        <v>122.8</v>
      </c>
      <c r="AE60" s="143">
        <v>124.05</v>
      </c>
      <c r="AF60" s="143">
        <v>0.99399999999999999</v>
      </c>
      <c r="AG60" s="143">
        <v>23157.5</v>
      </c>
      <c r="AH60" s="143">
        <v>0</v>
      </c>
      <c r="AI60" s="144">
        <v>0.26</v>
      </c>
      <c r="AJ60" s="142">
        <v>140</v>
      </c>
      <c r="AK60" s="143">
        <v>141.25</v>
      </c>
      <c r="AL60" s="143">
        <v>0.995</v>
      </c>
      <c r="AM60" s="143">
        <v>27301.5</v>
      </c>
      <c r="AN60" s="143">
        <v>0</v>
      </c>
      <c r="AO60" s="144">
        <v>0.26800000000000002</v>
      </c>
      <c r="AP60" s="142">
        <v>109.89</v>
      </c>
      <c r="AQ60" s="143">
        <v>109.89</v>
      </c>
      <c r="AR60" s="143">
        <v>0.99560000000000004</v>
      </c>
      <c r="AS60" s="143">
        <v>19441</v>
      </c>
      <c r="AT60" s="143"/>
      <c r="AU60" s="144">
        <v>0.23880000000000001</v>
      </c>
      <c r="AV60" s="142">
        <v>77.489999999999995</v>
      </c>
      <c r="AW60" s="143">
        <v>101.6</v>
      </c>
      <c r="AX60" s="143">
        <v>0.99399999999999999</v>
      </c>
      <c r="AY60" s="143">
        <v>15018</v>
      </c>
      <c r="AZ60" s="143"/>
      <c r="BA60" s="144">
        <v>0.2752</v>
      </c>
      <c r="BB60" s="142">
        <v>45.41</v>
      </c>
      <c r="BC60" s="143">
        <v>101.6</v>
      </c>
      <c r="BD60" s="143">
        <v>0.99609999999999999</v>
      </c>
      <c r="BE60" s="143">
        <v>11965</v>
      </c>
      <c r="BF60" s="143"/>
      <c r="BG60" s="144">
        <v>0.36559999999999998</v>
      </c>
      <c r="BH60" s="142">
        <v>45.09</v>
      </c>
      <c r="BI60" s="143">
        <v>101.6</v>
      </c>
      <c r="BJ60" s="143">
        <v>0.99750000000000005</v>
      </c>
      <c r="BK60" s="143">
        <v>11435</v>
      </c>
      <c r="BL60" s="143"/>
      <c r="BM60" s="144">
        <v>0.35149999999999998</v>
      </c>
      <c r="BN60" s="142">
        <v>62.37</v>
      </c>
      <c r="BO60" s="143">
        <v>101.6</v>
      </c>
      <c r="BP60" s="143">
        <v>0.99850000000000005</v>
      </c>
      <c r="BQ60" s="143">
        <v>11621</v>
      </c>
      <c r="BR60" s="143"/>
      <c r="BS60" s="144">
        <v>0.28339999999999999</v>
      </c>
      <c r="BT60" s="142"/>
      <c r="BU60" s="143"/>
      <c r="BV60" s="143"/>
      <c r="BW60" s="143"/>
      <c r="BX60" s="143"/>
      <c r="BY60" s="144"/>
      <c r="BZ60" s="142">
        <v>318.10000000000002</v>
      </c>
      <c r="CA60" s="143">
        <v>318.10000000000002</v>
      </c>
      <c r="CB60" s="143">
        <v>1.9923</v>
      </c>
      <c r="CC60" s="143">
        <v>52230</v>
      </c>
      <c r="CD60" s="143"/>
      <c r="CE60" s="144">
        <v>0.46090000000000003</v>
      </c>
      <c r="CF60" s="142">
        <v>153.97</v>
      </c>
      <c r="CG60" s="143">
        <v>153.97</v>
      </c>
      <c r="CH60" s="143">
        <v>0.995</v>
      </c>
      <c r="CI60" s="143">
        <v>26173</v>
      </c>
      <c r="CJ60" s="143"/>
      <c r="CK60" s="144">
        <v>0.23150000000000001</v>
      </c>
      <c r="CL60" s="142">
        <v>155.57</v>
      </c>
      <c r="CM60" s="143">
        <v>155.57</v>
      </c>
      <c r="CN60" s="143">
        <v>0.99460000000000004</v>
      </c>
      <c r="CO60" s="143">
        <v>24493</v>
      </c>
      <c r="CP60" s="143"/>
      <c r="CQ60" s="144">
        <v>0.22159999999999999</v>
      </c>
      <c r="CR60" s="142">
        <v>143.72999999999999</v>
      </c>
      <c r="CS60" s="143">
        <v>143.72999999999999</v>
      </c>
      <c r="CT60" s="143">
        <v>0.99439999999999995</v>
      </c>
      <c r="CU60" s="143">
        <v>25617</v>
      </c>
      <c r="CV60" s="143"/>
      <c r="CW60" s="144">
        <v>0.24299999999999999</v>
      </c>
      <c r="CX60" s="142">
        <v>138.69</v>
      </c>
      <c r="CY60" s="143">
        <v>138.69</v>
      </c>
      <c r="CZ60" s="143">
        <v>0.99470000000000003</v>
      </c>
      <c r="DA60" s="143">
        <v>27928</v>
      </c>
      <c r="DB60" s="143"/>
      <c r="DC60" s="144">
        <v>0.27450000000000002</v>
      </c>
      <c r="DD60" s="142">
        <v>123.89</v>
      </c>
      <c r="DE60" s="143">
        <v>123.89</v>
      </c>
      <c r="DF60" s="143">
        <v>0.99619999999999997</v>
      </c>
      <c r="DG60" s="143">
        <v>20682</v>
      </c>
      <c r="DH60" s="143"/>
      <c r="DI60" s="144">
        <v>0.2351</v>
      </c>
    </row>
    <row r="61" spans="1:113">
      <c r="A61" s="137">
        <v>58</v>
      </c>
      <c r="B61" s="138" t="s">
        <v>252</v>
      </c>
      <c r="C61" s="139" t="s">
        <v>2271</v>
      </c>
      <c r="D61" s="140" t="s">
        <v>195</v>
      </c>
      <c r="E61" s="141">
        <v>133</v>
      </c>
      <c r="F61" s="142">
        <v>7.8</v>
      </c>
      <c r="G61" s="143">
        <v>7.8</v>
      </c>
      <c r="H61" s="143">
        <v>0.95099999999999996</v>
      </c>
      <c r="I61" s="143">
        <v>2916</v>
      </c>
      <c r="J61" s="143">
        <v>0</v>
      </c>
      <c r="K61" s="144">
        <v>0.53900000000000003</v>
      </c>
      <c r="L61" s="142">
        <v>11.4</v>
      </c>
      <c r="M61" s="143">
        <v>11.4</v>
      </c>
      <c r="N61" s="143">
        <v>0.97299999999999998</v>
      </c>
      <c r="O61" s="143">
        <v>3258</v>
      </c>
      <c r="P61" s="143">
        <v>0</v>
      </c>
      <c r="Q61" s="144">
        <v>0.40200000000000002</v>
      </c>
      <c r="R61" s="142">
        <v>24</v>
      </c>
      <c r="S61" s="143">
        <v>106.4</v>
      </c>
      <c r="T61" s="143">
        <v>0.97699999999999998</v>
      </c>
      <c r="U61" s="143">
        <v>4284</v>
      </c>
      <c r="V61" s="143">
        <v>0</v>
      </c>
      <c r="W61" s="144">
        <v>0.25</v>
      </c>
      <c r="X61" s="142">
        <v>26.4</v>
      </c>
      <c r="Y61" s="143">
        <v>106.4</v>
      </c>
      <c r="Z61" s="143">
        <v>0.97099999999999997</v>
      </c>
      <c r="AA61" s="143">
        <v>3972</v>
      </c>
      <c r="AB61" s="143">
        <v>0</v>
      </c>
      <c r="AC61" s="144">
        <v>0.21199999999999999</v>
      </c>
      <c r="AD61" s="142">
        <v>17.399999999999999</v>
      </c>
      <c r="AE61" s="143">
        <v>106.4</v>
      </c>
      <c r="AF61" s="143">
        <v>0.96</v>
      </c>
      <c r="AG61" s="143">
        <v>4080</v>
      </c>
      <c r="AH61" s="143">
        <v>0</v>
      </c>
      <c r="AI61" s="144">
        <v>0.33500000000000002</v>
      </c>
      <c r="AJ61" s="142">
        <v>16.8</v>
      </c>
      <c r="AK61" s="143">
        <v>106.4</v>
      </c>
      <c r="AL61" s="143">
        <v>0.97099999999999997</v>
      </c>
      <c r="AM61" s="143">
        <v>5304</v>
      </c>
      <c r="AN61" s="143">
        <v>0</v>
      </c>
      <c r="AO61" s="144">
        <v>0.44500000000000001</v>
      </c>
      <c r="AP61" s="142">
        <v>17.399999999999999</v>
      </c>
      <c r="AQ61" s="143">
        <v>106.4</v>
      </c>
      <c r="AR61" s="143">
        <v>0.9546</v>
      </c>
      <c r="AS61" s="143">
        <v>5298</v>
      </c>
      <c r="AT61" s="143"/>
      <c r="AU61" s="144">
        <v>0.42870000000000003</v>
      </c>
      <c r="AV61" s="142">
        <v>13.2</v>
      </c>
      <c r="AW61" s="143">
        <v>106.4</v>
      </c>
      <c r="AX61" s="143">
        <v>0.94440000000000002</v>
      </c>
      <c r="AY61" s="143">
        <v>4998</v>
      </c>
      <c r="AZ61" s="143"/>
      <c r="BA61" s="144">
        <v>0.55679999999999996</v>
      </c>
      <c r="BB61" s="142">
        <v>12.48</v>
      </c>
      <c r="BC61" s="143">
        <v>106.4</v>
      </c>
      <c r="BD61" s="143">
        <v>0.94259999999999999</v>
      </c>
      <c r="BE61" s="143">
        <v>4530</v>
      </c>
      <c r="BF61" s="143"/>
      <c r="BG61" s="144">
        <v>0.51759999999999995</v>
      </c>
      <c r="BH61" s="142">
        <v>12</v>
      </c>
      <c r="BI61" s="143">
        <v>106.4</v>
      </c>
      <c r="BJ61" s="143">
        <v>0.96120000000000005</v>
      </c>
      <c r="BK61" s="143">
        <v>5202</v>
      </c>
      <c r="BL61" s="143">
        <v>53</v>
      </c>
      <c r="BM61" s="144">
        <v>0.60619999999999996</v>
      </c>
      <c r="BN61" s="142">
        <v>24</v>
      </c>
      <c r="BO61" s="143">
        <v>106.4</v>
      </c>
      <c r="BP61" s="143">
        <v>0.97660000000000002</v>
      </c>
      <c r="BQ61" s="143">
        <v>5250</v>
      </c>
      <c r="BR61" s="143"/>
      <c r="BS61" s="144">
        <v>0.33329999999999999</v>
      </c>
      <c r="BT61" s="142"/>
      <c r="BU61" s="143"/>
      <c r="BV61" s="143"/>
      <c r="BW61" s="143"/>
      <c r="BX61" s="143"/>
      <c r="BY61" s="144"/>
      <c r="BZ61" s="142">
        <v>96.240000000000009</v>
      </c>
      <c r="CA61" s="143">
        <v>212.8</v>
      </c>
      <c r="CB61" s="143">
        <v>1.9570000000000001</v>
      </c>
      <c r="CC61" s="143">
        <v>20676</v>
      </c>
      <c r="CD61" s="143"/>
      <c r="CE61" s="144">
        <v>0.60139999999999993</v>
      </c>
      <c r="CF61" s="142">
        <v>23.4</v>
      </c>
      <c r="CG61" s="143">
        <v>106.4</v>
      </c>
      <c r="CH61" s="143">
        <v>0.95889999999999997</v>
      </c>
      <c r="CI61" s="143">
        <v>4344</v>
      </c>
      <c r="CJ61" s="143"/>
      <c r="CK61" s="144">
        <v>0.26019999999999999</v>
      </c>
      <c r="CL61" s="142">
        <v>18.600000000000001</v>
      </c>
      <c r="CM61" s="143">
        <v>106.4</v>
      </c>
      <c r="CN61" s="143">
        <v>0.96020000000000005</v>
      </c>
      <c r="CO61" s="143">
        <v>4638</v>
      </c>
      <c r="CP61" s="143"/>
      <c r="CQ61" s="144">
        <v>0.36070000000000002</v>
      </c>
      <c r="CR61" s="142">
        <v>33.6</v>
      </c>
      <c r="CS61" s="143">
        <v>106.4</v>
      </c>
      <c r="CT61" s="143">
        <v>0.96740000000000004</v>
      </c>
      <c r="CU61" s="143">
        <v>6594</v>
      </c>
      <c r="CV61" s="143"/>
      <c r="CW61" s="144">
        <v>0.2727</v>
      </c>
      <c r="CX61" s="142">
        <v>50.4</v>
      </c>
      <c r="CY61" s="143">
        <v>106.4</v>
      </c>
      <c r="CZ61" s="143">
        <v>0.98480000000000001</v>
      </c>
      <c r="DA61" s="143">
        <v>11700</v>
      </c>
      <c r="DB61" s="143"/>
      <c r="DC61" s="144">
        <v>0.31680000000000003</v>
      </c>
      <c r="DD61" s="142">
        <v>58.8</v>
      </c>
      <c r="DE61" s="143">
        <v>106.4</v>
      </c>
      <c r="DF61" s="143">
        <v>0.98460000000000003</v>
      </c>
      <c r="DG61" s="143">
        <v>10776</v>
      </c>
      <c r="DH61" s="143"/>
      <c r="DI61" s="144">
        <v>0.25850000000000001</v>
      </c>
    </row>
    <row r="62" spans="1:113">
      <c r="A62" s="137">
        <v>59</v>
      </c>
      <c r="B62" s="138" t="s">
        <v>253</v>
      </c>
      <c r="C62" s="139" t="s">
        <v>2272</v>
      </c>
      <c r="D62" s="140" t="s">
        <v>195</v>
      </c>
      <c r="E62" s="141">
        <v>357</v>
      </c>
      <c r="F62" s="142">
        <v>128.4</v>
      </c>
      <c r="G62" s="143">
        <v>128.4</v>
      </c>
      <c r="H62" s="143">
        <v>0.60799999999999998</v>
      </c>
      <c r="I62" s="143">
        <v>1518</v>
      </c>
      <c r="J62" s="143">
        <v>0</v>
      </c>
      <c r="K62" s="147">
        <v>2.7E-2</v>
      </c>
      <c r="L62" s="142">
        <v>183</v>
      </c>
      <c r="M62" s="143">
        <v>183</v>
      </c>
      <c r="N62" s="143">
        <v>0.91</v>
      </c>
      <c r="O62" s="143">
        <v>8280</v>
      </c>
      <c r="P62" s="143">
        <v>0</v>
      </c>
      <c r="Q62" s="147">
        <v>6.8000000000000005E-2</v>
      </c>
      <c r="R62" s="142">
        <v>172.2</v>
      </c>
      <c r="S62" s="143">
        <v>285.60000000000002</v>
      </c>
      <c r="T62" s="143">
        <v>0.94599999999999995</v>
      </c>
      <c r="U62" s="143">
        <v>24348</v>
      </c>
      <c r="V62" s="143">
        <v>0</v>
      </c>
      <c r="W62" s="147">
        <v>0.20499999999999999</v>
      </c>
      <c r="X62" s="142">
        <v>133.19999999999999</v>
      </c>
      <c r="Y62" s="143">
        <v>285.60000000000002</v>
      </c>
      <c r="Z62" s="143">
        <v>0.93700000000000006</v>
      </c>
      <c r="AA62" s="143">
        <v>12654</v>
      </c>
      <c r="AB62" s="143">
        <v>0</v>
      </c>
      <c r="AC62" s="147">
        <v>0.13900000000000001</v>
      </c>
      <c r="AD62" s="142">
        <v>174</v>
      </c>
      <c r="AE62" s="143">
        <v>285.60000000000002</v>
      </c>
      <c r="AF62" s="143">
        <v>0.94599999999999995</v>
      </c>
      <c r="AG62" s="143">
        <v>18612</v>
      </c>
      <c r="AH62" s="143">
        <v>0</v>
      </c>
      <c r="AI62" s="147">
        <v>0.155</v>
      </c>
      <c r="AJ62" s="142">
        <v>188.4</v>
      </c>
      <c r="AK62" s="143">
        <v>285.60000000000002</v>
      </c>
      <c r="AL62" s="143">
        <v>0.95199999999999996</v>
      </c>
      <c r="AM62" s="143">
        <v>45552</v>
      </c>
      <c r="AN62" s="143">
        <v>0</v>
      </c>
      <c r="AO62" s="147">
        <v>0.34799999999999998</v>
      </c>
      <c r="AP62" s="142">
        <v>244.2</v>
      </c>
      <c r="AQ62" s="143">
        <v>285.60000000000002</v>
      </c>
      <c r="AR62" s="143">
        <v>0.92669999999999997</v>
      </c>
      <c r="AS62" s="143">
        <v>50910</v>
      </c>
      <c r="AT62" s="143"/>
      <c r="AU62" s="147">
        <v>0.3024</v>
      </c>
      <c r="AV62" s="142">
        <v>228</v>
      </c>
      <c r="AW62" s="143">
        <v>285.60000000000002</v>
      </c>
      <c r="AX62" s="143">
        <v>0.92179999999999995</v>
      </c>
      <c r="AY62" s="143">
        <v>48960</v>
      </c>
      <c r="AZ62" s="143"/>
      <c r="BA62" s="147">
        <v>0.32350000000000001</v>
      </c>
      <c r="BB62" s="142">
        <v>211.44</v>
      </c>
      <c r="BC62" s="143">
        <v>285.60000000000002</v>
      </c>
      <c r="BD62" s="143">
        <v>0.92530000000000001</v>
      </c>
      <c r="BE62" s="143">
        <v>45264</v>
      </c>
      <c r="BF62" s="143"/>
      <c r="BG62" s="147">
        <v>0.311</v>
      </c>
      <c r="BH62" s="142">
        <v>216</v>
      </c>
      <c r="BI62" s="143">
        <v>285.60000000000002</v>
      </c>
      <c r="BJ62" s="143">
        <v>0.93110000000000004</v>
      </c>
      <c r="BK62" s="143">
        <v>39354</v>
      </c>
      <c r="BL62" s="143"/>
      <c r="BM62" s="147">
        <v>0.26300000000000001</v>
      </c>
      <c r="BN62" s="142">
        <v>218.4</v>
      </c>
      <c r="BO62" s="143">
        <v>285.60000000000002</v>
      </c>
      <c r="BP62" s="143">
        <v>0.91010000000000002</v>
      </c>
      <c r="BQ62" s="143">
        <v>38676</v>
      </c>
      <c r="BR62" s="143"/>
      <c r="BS62" s="147">
        <v>0.28960000000000002</v>
      </c>
      <c r="BT62" s="142"/>
      <c r="BU62" s="143"/>
      <c r="BV62" s="143"/>
      <c r="BW62" s="143"/>
      <c r="BX62" s="143"/>
      <c r="BY62" s="147"/>
      <c r="BZ62" s="142">
        <v>266.39999999999998</v>
      </c>
      <c r="CA62" s="143">
        <v>571.20000000000005</v>
      </c>
      <c r="CB62" s="143">
        <v>1.8273000000000001</v>
      </c>
      <c r="CC62" s="143">
        <v>99486</v>
      </c>
      <c r="CD62" s="143">
        <v>38625</v>
      </c>
      <c r="CE62" s="147">
        <v>25.756900000000002</v>
      </c>
      <c r="CF62" s="142">
        <v>223.2</v>
      </c>
      <c r="CG62" s="143">
        <v>285.60000000000002</v>
      </c>
      <c r="CH62" s="143">
        <v>0.78559999999999997</v>
      </c>
      <c r="CI62" s="143">
        <v>5124</v>
      </c>
      <c r="CJ62" s="143"/>
      <c r="CK62" s="147">
        <v>3.9300000000000002E-2</v>
      </c>
      <c r="CL62" s="142">
        <v>199.2</v>
      </c>
      <c r="CM62" s="143">
        <v>285.60000000000002</v>
      </c>
      <c r="CN62" s="143">
        <v>0.52610000000000001</v>
      </c>
      <c r="CO62" s="143">
        <v>1332</v>
      </c>
      <c r="CP62" s="143"/>
      <c r="CQ62" s="147">
        <v>1.77E-2</v>
      </c>
      <c r="CR62" s="142">
        <v>229.2</v>
      </c>
      <c r="CS62" s="143">
        <v>285.60000000000002</v>
      </c>
      <c r="CT62" s="143">
        <v>0.86980000000000002</v>
      </c>
      <c r="CU62" s="143">
        <v>22812</v>
      </c>
      <c r="CV62" s="143"/>
      <c r="CW62" s="147">
        <v>0.15379999999999999</v>
      </c>
      <c r="CX62" s="142">
        <v>237.6</v>
      </c>
      <c r="CY62" s="143">
        <v>285.60000000000002</v>
      </c>
      <c r="CZ62" s="143">
        <v>0.89539999999999997</v>
      </c>
      <c r="DA62" s="143">
        <v>41412</v>
      </c>
      <c r="DB62" s="143"/>
      <c r="DC62" s="147">
        <v>0.2616</v>
      </c>
      <c r="DD62" s="142">
        <v>240.6</v>
      </c>
      <c r="DE62" s="143">
        <v>285.60000000000002</v>
      </c>
      <c r="DF62" s="143">
        <v>0.88500000000000001</v>
      </c>
      <c r="DG62" s="143">
        <v>50040</v>
      </c>
      <c r="DH62" s="143"/>
      <c r="DI62" s="147">
        <v>0.32640000000000002</v>
      </c>
    </row>
    <row r="63" spans="1:113">
      <c r="A63" s="137">
        <v>60</v>
      </c>
      <c r="B63" s="138" t="s">
        <v>254</v>
      </c>
      <c r="C63" s="139" t="s">
        <v>2273</v>
      </c>
      <c r="D63" s="140" t="s">
        <v>195</v>
      </c>
      <c r="E63" s="141">
        <v>116.16</v>
      </c>
      <c r="F63" s="142">
        <v>0</v>
      </c>
      <c r="G63" s="143">
        <v>0</v>
      </c>
      <c r="H63" s="143">
        <v>0.92</v>
      </c>
      <c r="I63" s="143">
        <v>0</v>
      </c>
      <c r="J63" s="143">
        <v>0</v>
      </c>
      <c r="K63" s="144">
        <v>0.28399999999999997</v>
      </c>
      <c r="L63" s="142">
        <v>0</v>
      </c>
      <c r="M63" s="143">
        <v>0</v>
      </c>
      <c r="N63" s="143">
        <v>0.96599999999999997</v>
      </c>
      <c r="O63" s="143">
        <v>12852</v>
      </c>
      <c r="P63" s="143">
        <v>0</v>
      </c>
      <c r="Q63" s="144">
        <v>0.28399999999999997</v>
      </c>
      <c r="R63" s="142">
        <v>54.4</v>
      </c>
      <c r="S63" s="143">
        <v>105</v>
      </c>
      <c r="T63" s="143">
        <v>0.97</v>
      </c>
      <c r="U63" s="143">
        <v>8456</v>
      </c>
      <c r="V63" s="143">
        <v>0</v>
      </c>
      <c r="W63" s="144">
        <v>0.22</v>
      </c>
      <c r="X63" s="142">
        <v>49.6</v>
      </c>
      <c r="Y63" s="143">
        <v>105</v>
      </c>
      <c r="Z63" s="143">
        <v>0.96799999999999997</v>
      </c>
      <c r="AA63" s="143">
        <v>3236</v>
      </c>
      <c r="AB63" s="143">
        <v>0</v>
      </c>
      <c r="AC63" s="144">
        <v>9.1999999999999998E-2</v>
      </c>
      <c r="AD63" s="142">
        <v>43.6</v>
      </c>
      <c r="AE63" s="143">
        <v>105</v>
      </c>
      <c r="AF63" s="143">
        <v>0.97399999999999998</v>
      </c>
      <c r="AG63" s="143">
        <v>4580</v>
      </c>
      <c r="AH63" s="143">
        <v>0</v>
      </c>
      <c r="AI63" s="144">
        <v>0.14799999999999999</v>
      </c>
      <c r="AJ63" s="142">
        <v>50.8</v>
      </c>
      <c r="AK63" s="143">
        <v>105</v>
      </c>
      <c r="AL63" s="143">
        <v>0.97699999999999998</v>
      </c>
      <c r="AM63" s="143">
        <v>10936</v>
      </c>
      <c r="AN63" s="143">
        <v>0</v>
      </c>
      <c r="AO63" s="144">
        <v>0.30199999999999999</v>
      </c>
      <c r="AP63" s="142">
        <v>55.2</v>
      </c>
      <c r="AQ63" s="143">
        <v>116.16</v>
      </c>
      <c r="AR63" s="143">
        <v>0.97489999999999999</v>
      </c>
      <c r="AS63" s="143">
        <v>8076</v>
      </c>
      <c r="AT63" s="143"/>
      <c r="AU63" s="144"/>
      <c r="AV63" s="142">
        <v>50.4</v>
      </c>
      <c r="AW63" s="143">
        <v>116.16</v>
      </c>
      <c r="AX63" s="143">
        <v>0.97030000000000005</v>
      </c>
      <c r="AY63" s="143">
        <v>10188</v>
      </c>
      <c r="AZ63" s="143"/>
      <c r="BA63" s="144"/>
      <c r="BB63" s="142">
        <v>49.6</v>
      </c>
      <c r="BC63" s="143">
        <v>116.16</v>
      </c>
      <c r="BD63" s="143">
        <v>0.98080000000000001</v>
      </c>
      <c r="BE63" s="143">
        <v>9172</v>
      </c>
      <c r="BF63" s="143"/>
      <c r="BG63" s="144"/>
      <c r="BH63" s="142">
        <v>51.2</v>
      </c>
      <c r="BI63" s="143">
        <v>116.16</v>
      </c>
      <c r="BJ63" s="143">
        <v>0.97899999999999998</v>
      </c>
      <c r="BK63" s="143">
        <v>9900</v>
      </c>
      <c r="BL63" s="143"/>
      <c r="BM63" s="144"/>
      <c r="BN63" s="142">
        <v>51.36</v>
      </c>
      <c r="BO63" s="143">
        <v>116.16</v>
      </c>
      <c r="BP63" s="143">
        <v>0.98370000000000002</v>
      </c>
      <c r="BQ63" s="143">
        <v>8428</v>
      </c>
      <c r="BR63" s="143"/>
      <c r="BS63" s="144"/>
      <c r="BT63" s="142"/>
      <c r="BU63" s="143"/>
      <c r="BV63" s="143"/>
      <c r="BW63" s="143"/>
      <c r="BX63" s="143"/>
      <c r="BY63" s="144"/>
      <c r="BZ63" s="142">
        <v>114.56</v>
      </c>
      <c r="CA63" s="143">
        <v>232.32</v>
      </c>
      <c r="CB63" s="143">
        <v>1.9149</v>
      </c>
      <c r="CC63" s="143">
        <v>23228</v>
      </c>
      <c r="CD63" s="143"/>
      <c r="CE63" s="144"/>
      <c r="CF63" s="142">
        <v>89.04</v>
      </c>
      <c r="CG63" s="143">
        <v>116.16</v>
      </c>
      <c r="CH63" s="143">
        <v>0.88690000000000002</v>
      </c>
      <c r="CI63" s="143">
        <v>1004</v>
      </c>
      <c r="CJ63" s="143"/>
      <c r="CK63" s="144"/>
      <c r="CL63" s="142">
        <v>88.08</v>
      </c>
      <c r="CM63" s="143">
        <v>116.16</v>
      </c>
      <c r="CN63" s="143">
        <v>0.88460000000000005</v>
      </c>
      <c r="CO63" s="143">
        <v>276</v>
      </c>
      <c r="CP63" s="143"/>
      <c r="CQ63" s="144"/>
      <c r="CR63" s="142">
        <v>51.92</v>
      </c>
      <c r="CS63" s="143">
        <v>116.16</v>
      </c>
      <c r="CT63" s="143">
        <v>0.9143</v>
      </c>
      <c r="CU63" s="143">
        <v>9516</v>
      </c>
      <c r="CV63" s="143"/>
      <c r="CW63" s="144"/>
      <c r="CX63" s="142">
        <v>78</v>
      </c>
      <c r="CY63" s="143">
        <v>116.16</v>
      </c>
      <c r="CZ63" s="143">
        <v>0.94589999999999996</v>
      </c>
      <c r="DA63" s="143">
        <v>14348</v>
      </c>
      <c r="DB63" s="143"/>
      <c r="DC63" s="144"/>
      <c r="DD63" s="142">
        <v>56.96</v>
      </c>
      <c r="DE63" s="143">
        <v>116.16</v>
      </c>
      <c r="DF63" s="143">
        <v>0.92600000000000005</v>
      </c>
      <c r="DG63" s="143">
        <v>11656</v>
      </c>
      <c r="DH63" s="143"/>
      <c r="DI63" s="144"/>
    </row>
    <row r="64" spans="1:113">
      <c r="A64" s="137">
        <v>61</v>
      </c>
      <c r="B64" s="138" t="s">
        <v>255</v>
      </c>
      <c r="C64" s="139" t="s">
        <v>2274</v>
      </c>
      <c r="D64" s="140" t="s">
        <v>195</v>
      </c>
      <c r="E64" s="141">
        <v>118</v>
      </c>
      <c r="F64" s="142">
        <v>16</v>
      </c>
      <c r="G64" s="143">
        <v>16</v>
      </c>
      <c r="H64" s="143">
        <v>0.89600000000000002</v>
      </c>
      <c r="I64" s="143">
        <v>3606</v>
      </c>
      <c r="J64" s="143">
        <v>0</v>
      </c>
      <c r="K64" s="144">
        <v>0.34499999999999997</v>
      </c>
      <c r="L64" s="142">
        <v>24</v>
      </c>
      <c r="M64" s="143">
        <v>24</v>
      </c>
      <c r="N64" s="143">
        <v>0.93700000000000006</v>
      </c>
      <c r="O64" s="143">
        <v>4984</v>
      </c>
      <c r="P64" s="143">
        <v>0</v>
      </c>
      <c r="Q64" s="144">
        <v>0.30399999999999999</v>
      </c>
      <c r="R64" s="142">
        <v>25.8</v>
      </c>
      <c r="S64" s="143">
        <v>94.4</v>
      </c>
      <c r="T64" s="143">
        <v>0.93100000000000005</v>
      </c>
      <c r="U64" s="143">
        <v>0</v>
      </c>
      <c r="V64" s="143">
        <v>0</v>
      </c>
      <c r="W64" s="144">
        <v>0</v>
      </c>
      <c r="X64" s="142">
        <v>27.2</v>
      </c>
      <c r="Y64" s="143">
        <v>94.4</v>
      </c>
      <c r="Z64" s="143">
        <v>0.92600000000000005</v>
      </c>
      <c r="AA64" s="143">
        <v>0</v>
      </c>
      <c r="AB64" s="143">
        <v>0</v>
      </c>
      <c r="AC64" s="144">
        <v>0</v>
      </c>
      <c r="AD64" s="142">
        <v>18.8</v>
      </c>
      <c r="AE64" s="143">
        <v>94.4</v>
      </c>
      <c r="AF64" s="143">
        <v>0.92</v>
      </c>
      <c r="AG64" s="143">
        <v>80</v>
      </c>
      <c r="AH64" s="143">
        <v>0</v>
      </c>
      <c r="AI64" s="144">
        <v>6.0000000000000001E-3</v>
      </c>
      <c r="AJ64" s="142">
        <v>38.200000000000003</v>
      </c>
      <c r="AK64" s="143">
        <v>94.4</v>
      </c>
      <c r="AL64" s="143">
        <v>0.93200000000000005</v>
      </c>
      <c r="AM64" s="143">
        <v>46</v>
      </c>
      <c r="AN64" s="143">
        <v>0</v>
      </c>
      <c r="AO64" s="144">
        <v>2E-3</v>
      </c>
      <c r="AP64" s="142">
        <v>18.600000000000001</v>
      </c>
      <c r="AQ64" s="143">
        <v>94.4</v>
      </c>
      <c r="AR64" s="143">
        <v>0.91749999999999998</v>
      </c>
      <c r="AS64" s="143">
        <v>3668</v>
      </c>
      <c r="AT64" s="143"/>
      <c r="AU64" s="144">
        <v>0.28889999999999999</v>
      </c>
      <c r="AV64" s="142">
        <v>10</v>
      </c>
      <c r="AW64" s="143">
        <v>94.4</v>
      </c>
      <c r="AX64" s="143">
        <v>0.90210000000000001</v>
      </c>
      <c r="AY64" s="143">
        <v>3282</v>
      </c>
      <c r="AZ64" s="143"/>
      <c r="BA64" s="144">
        <v>0.50529999999999997</v>
      </c>
      <c r="BB64" s="142">
        <v>12.48</v>
      </c>
      <c r="BC64" s="143">
        <v>94.4</v>
      </c>
      <c r="BD64" s="143">
        <v>0.85740000000000005</v>
      </c>
      <c r="BE64" s="143">
        <v>0</v>
      </c>
      <c r="BF64" s="143"/>
      <c r="BG64" s="144">
        <v>0</v>
      </c>
      <c r="BH64" s="142">
        <v>16</v>
      </c>
      <c r="BI64" s="143">
        <v>94.4</v>
      </c>
      <c r="BJ64" s="143">
        <v>0.9355</v>
      </c>
      <c r="BK64" s="143">
        <v>0</v>
      </c>
      <c r="BL64" s="143"/>
      <c r="BM64" s="144">
        <v>0</v>
      </c>
      <c r="BN64" s="142">
        <v>22.8</v>
      </c>
      <c r="BO64" s="143">
        <v>94.4</v>
      </c>
      <c r="BP64" s="143">
        <v>0.96240000000000003</v>
      </c>
      <c r="BQ64" s="143">
        <v>996</v>
      </c>
      <c r="BR64" s="143"/>
      <c r="BS64" s="144">
        <v>6.7500000000000004E-2</v>
      </c>
      <c r="BT64" s="142"/>
      <c r="BU64" s="143"/>
      <c r="BV64" s="143"/>
      <c r="BW64" s="143"/>
      <c r="BX64" s="143"/>
      <c r="BY64" s="144"/>
      <c r="BZ64" s="142">
        <v>58.88</v>
      </c>
      <c r="CA64" s="143">
        <v>188.8</v>
      </c>
      <c r="CB64" s="143">
        <v>1.9266000000000001</v>
      </c>
      <c r="CC64" s="143">
        <v>11094</v>
      </c>
      <c r="CD64" s="143"/>
      <c r="CE64" s="144">
        <v>0.54160000000000008</v>
      </c>
      <c r="CF64" s="142">
        <v>19.600000000000001</v>
      </c>
      <c r="CG64" s="143">
        <v>94.4</v>
      </c>
      <c r="CH64" s="143">
        <v>0.91539999999999999</v>
      </c>
      <c r="CI64" s="143">
        <v>4996</v>
      </c>
      <c r="CJ64" s="143"/>
      <c r="CK64" s="144">
        <v>4.1300000000000003E-2</v>
      </c>
      <c r="CL64" s="142">
        <v>23.6</v>
      </c>
      <c r="CM64" s="143">
        <v>94.4</v>
      </c>
      <c r="CN64" s="143">
        <v>0.91769999999999996</v>
      </c>
      <c r="CO64" s="143">
        <v>5088</v>
      </c>
      <c r="CP64" s="143"/>
      <c r="CQ64" s="144">
        <v>0.12959999999999999</v>
      </c>
      <c r="CR64" s="142">
        <v>22</v>
      </c>
      <c r="CS64" s="143">
        <v>94.4</v>
      </c>
      <c r="CT64" s="143">
        <v>0.90639999999999998</v>
      </c>
      <c r="CU64" s="143">
        <v>4650</v>
      </c>
      <c r="CV64" s="143"/>
      <c r="CW64" s="144">
        <v>0.1101</v>
      </c>
      <c r="CX64" s="142">
        <v>31.4</v>
      </c>
      <c r="CY64" s="143">
        <v>94.4</v>
      </c>
      <c r="CZ64" s="143">
        <v>0.92020000000000002</v>
      </c>
      <c r="DA64" s="143">
        <v>5762</v>
      </c>
      <c r="DB64" s="143"/>
      <c r="DC64" s="144">
        <v>0.15079999999999999</v>
      </c>
      <c r="DD64" s="142">
        <v>20.8</v>
      </c>
      <c r="DE64" s="143">
        <v>94.4</v>
      </c>
      <c r="DF64" s="143">
        <v>0.91779999999999995</v>
      </c>
      <c r="DG64" s="143">
        <v>6808</v>
      </c>
      <c r="DH64" s="143"/>
      <c r="DI64" s="144">
        <v>0.35360000000000003</v>
      </c>
    </row>
    <row r="65" spans="1:113">
      <c r="A65" s="137">
        <v>62</v>
      </c>
      <c r="B65" s="138" t="s">
        <v>256</v>
      </c>
      <c r="C65" s="139" t="s">
        <v>2275</v>
      </c>
      <c r="D65" s="140" t="s">
        <v>195</v>
      </c>
      <c r="E65" s="141">
        <v>162.5</v>
      </c>
      <c r="F65" s="142">
        <v>100</v>
      </c>
      <c r="G65" s="143">
        <v>100</v>
      </c>
      <c r="H65" s="143">
        <v>0.96799999999999997</v>
      </c>
      <c r="I65" s="143">
        <v>16560</v>
      </c>
      <c r="J65" s="143">
        <v>0</v>
      </c>
      <c r="K65" s="144">
        <v>0.23400000000000001</v>
      </c>
      <c r="L65" s="142">
        <v>110.2</v>
      </c>
      <c r="M65" s="143">
        <v>110.5</v>
      </c>
      <c r="N65" s="143">
        <v>0.96799999999999997</v>
      </c>
      <c r="O65" s="143">
        <v>35308</v>
      </c>
      <c r="P65" s="143">
        <v>0</v>
      </c>
      <c r="Q65" s="144">
        <v>0.45300000000000001</v>
      </c>
      <c r="R65" s="142">
        <v>112.8</v>
      </c>
      <c r="S65" s="143">
        <v>129.78</v>
      </c>
      <c r="T65" s="143">
        <v>0.96799999999999997</v>
      </c>
      <c r="U65" s="143">
        <v>30024</v>
      </c>
      <c r="V65" s="143">
        <v>0</v>
      </c>
      <c r="W65" s="144">
        <v>0.377</v>
      </c>
      <c r="X65" s="142">
        <v>88</v>
      </c>
      <c r="Y65" s="143">
        <v>130</v>
      </c>
      <c r="Z65" s="143">
        <v>0.92100000000000004</v>
      </c>
      <c r="AA65" s="143">
        <v>28294</v>
      </c>
      <c r="AB65" s="143">
        <v>0</v>
      </c>
      <c r="AC65" s="144">
        <v>0.47799999999999998</v>
      </c>
      <c r="AD65" s="142">
        <v>0</v>
      </c>
      <c r="AE65" s="143">
        <v>130</v>
      </c>
      <c r="AF65" s="143">
        <v>0.96899999999999997</v>
      </c>
      <c r="AG65" s="143">
        <v>25200</v>
      </c>
      <c r="AH65" s="143">
        <v>25113</v>
      </c>
      <c r="AI65" s="144">
        <v>0.47799999999999998</v>
      </c>
      <c r="AJ65" s="142">
        <v>94</v>
      </c>
      <c r="AK65" s="143">
        <v>130</v>
      </c>
      <c r="AL65" s="143">
        <v>0.96099999999999997</v>
      </c>
      <c r="AM65" s="143">
        <v>19600</v>
      </c>
      <c r="AN65" s="143">
        <v>0</v>
      </c>
      <c r="AO65" s="144">
        <v>0.29699999999999999</v>
      </c>
      <c r="AP65" s="142">
        <v>81.8</v>
      </c>
      <c r="AQ65" s="143">
        <v>130</v>
      </c>
      <c r="AR65" s="143">
        <v>0.91679999999999995</v>
      </c>
      <c r="AS65" s="143">
        <v>6234</v>
      </c>
      <c r="AT65" s="143"/>
      <c r="AU65" s="144">
        <v>0.11169999999999999</v>
      </c>
      <c r="AV65" s="142">
        <v>40</v>
      </c>
      <c r="AW65" s="143">
        <v>130</v>
      </c>
      <c r="AX65" s="143">
        <v>6.7000000000000002E-3</v>
      </c>
      <c r="AY65" s="143">
        <v>1458</v>
      </c>
      <c r="AZ65" s="143">
        <v>1342</v>
      </c>
      <c r="BA65" s="144">
        <v>7.556</v>
      </c>
      <c r="BB65" s="142">
        <v>36</v>
      </c>
      <c r="BC65" s="143">
        <v>130</v>
      </c>
      <c r="BD65" s="143">
        <v>0.74560000000000004</v>
      </c>
      <c r="BE65" s="143">
        <v>938</v>
      </c>
      <c r="BF65" s="143"/>
      <c r="BG65" s="144">
        <v>4.7E-2</v>
      </c>
      <c r="BH65" s="142">
        <v>150</v>
      </c>
      <c r="BI65" s="143">
        <v>150</v>
      </c>
      <c r="BJ65" s="143">
        <v>0.9113</v>
      </c>
      <c r="BK65" s="143">
        <v>37862</v>
      </c>
      <c r="BL65" s="143"/>
      <c r="BM65" s="144">
        <v>0.37230000000000002</v>
      </c>
      <c r="BN65" s="142">
        <v>109.6</v>
      </c>
      <c r="BO65" s="143">
        <v>130</v>
      </c>
      <c r="BP65" s="143">
        <v>0.93310000000000004</v>
      </c>
      <c r="BQ65" s="143">
        <v>33830</v>
      </c>
      <c r="BR65" s="143"/>
      <c r="BS65" s="144">
        <v>0.49230000000000002</v>
      </c>
      <c r="BT65" s="142"/>
      <c r="BU65" s="143"/>
      <c r="BV65" s="143"/>
      <c r="BW65" s="143"/>
      <c r="BX65" s="143"/>
      <c r="BY65" s="144"/>
      <c r="BZ65" s="142">
        <v>224.2</v>
      </c>
      <c r="CA65" s="143">
        <v>260</v>
      </c>
      <c r="CB65" s="143">
        <v>1.9121999999999999</v>
      </c>
      <c r="CC65" s="143">
        <v>29718</v>
      </c>
      <c r="CD65" s="143"/>
      <c r="CE65" s="144">
        <v>0.35250000000000004</v>
      </c>
      <c r="CF65" s="142">
        <v>115.52</v>
      </c>
      <c r="CG65" s="143">
        <v>130</v>
      </c>
      <c r="CH65" s="143">
        <v>0.96009999999999995</v>
      </c>
      <c r="CI65" s="143">
        <v>24354</v>
      </c>
      <c r="CJ65" s="143"/>
      <c r="CK65" s="144">
        <v>0.29509999999999997</v>
      </c>
      <c r="CL65" s="142">
        <v>120</v>
      </c>
      <c r="CM65" s="143">
        <v>130</v>
      </c>
      <c r="CN65" s="143">
        <v>0.93389999999999995</v>
      </c>
      <c r="CO65" s="143">
        <v>16812</v>
      </c>
      <c r="CP65" s="143"/>
      <c r="CQ65" s="144">
        <v>0.2084</v>
      </c>
      <c r="CR65" s="142">
        <v>116.6</v>
      </c>
      <c r="CS65" s="143">
        <v>130</v>
      </c>
      <c r="CT65" s="143">
        <v>0.92200000000000004</v>
      </c>
      <c r="CU65" s="143">
        <v>13260</v>
      </c>
      <c r="CV65" s="143"/>
      <c r="CW65" s="144">
        <v>0.1658</v>
      </c>
      <c r="CX65" s="142">
        <v>152.80000000000001</v>
      </c>
      <c r="CY65" s="143">
        <v>152.80000000000001</v>
      </c>
      <c r="CZ65" s="143">
        <v>0.92459999999999998</v>
      </c>
      <c r="DA65" s="143">
        <v>35204</v>
      </c>
      <c r="DB65" s="143"/>
      <c r="DC65" s="144">
        <v>0.33489999999999998</v>
      </c>
      <c r="DD65" s="142">
        <v>140.6</v>
      </c>
      <c r="DE65" s="143">
        <v>134.19999999999999</v>
      </c>
      <c r="DF65" s="143">
        <v>0.95550000000000002</v>
      </c>
      <c r="DG65" s="143">
        <v>38902</v>
      </c>
      <c r="DH65" s="143"/>
      <c r="DI65" s="144">
        <v>0.4022</v>
      </c>
    </row>
    <row r="66" spans="1:113">
      <c r="A66" s="137">
        <v>63</v>
      </c>
      <c r="B66" s="138" t="s">
        <v>257</v>
      </c>
      <c r="C66" s="139" t="s">
        <v>2276</v>
      </c>
      <c r="D66" s="140" t="s">
        <v>195</v>
      </c>
      <c r="E66" s="141">
        <v>123</v>
      </c>
      <c r="F66" s="142">
        <v>134</v>
      </c>
      <c r="G66" s="143">
        <v>134</v>
      </c>
      <c r="H66" s="143">
        <v>0.95699999999999996</v>
      </c>
      <c r="I66" s="143">
        <v>21696</v>
      </c>
      <c r="J66" s="143">
        <v>0</v>
      </c>
      <c r="K66" s="144">
        <v>0.23200000000000001</v>
      </c>
      <c r="L66" s="142">
        <v>120.6</v>
      </c>
      <c r="M66" s="143">
        <v>134</v>
      </c>
      <c r="N66" s="143">
        <v>0.96399999999999997</v>
      </c>
      <c r="O66" s="143">
        <v>37554</v>
      </c>
      <c r="P66" s="143">
        <v>0</v>
      </c>
      <c r="Q66" s="144">
        <v>0.442</v>
      </c>
      <c r="R66" s="142">
        <v>148</v>
      </c>
      <c r="S66" s="143">
        <v>148</v>
      </c>
      <c r="T66" s="143">
        <v>0.96399999999999997</v>
      </c>
      <c r="U66" s="143">
        <v>36860</v>
      </c>
      <c r="V66" s="143">
        <v>0</v>
      </c>
      <c r="W66" s="144">
        <v>0.35399999999999998</v>
      </c>
      <c r="X66" s="142">
        <v>145.80000000000001</v>
      </c>
      <c r="Y66" s="143">
        <v>145.80000000000001</v>
      </c>
      <c r="Z66" s="143">
        <v>0.95899999999999996</v>
      </c>
      <c r="AA66" s="143">
        <v>40080</v>
      </c>
      <c r="AB66" s="143">
        <v>0</v>
      </c>
      <c r="AC66" s="144">
        <v>0.39300000000000002</v>
      </c>
      <c r="AD66" s="142">
        <v>154.4</v>
      </c>
      <c r="AE66" s="143">
        <v>154.4</v>
      </c>
      <c r="AF66" s="143">
        <v>0.95199999999999996</v>
      </c>
      <c r="AG66" s="143">
        <v>43174</v>
      </c>
      <c r="AH66" s="143">
        <v>0</v>
      </c>
      <c r="AI66" s="144">
        <v>0.40200000000000002</v>
      </c>
      <c r="AJ66" s="142">
        <v>145.6</v>
      </c>
      <c r="AK66" s="143">
        <v>145.6</v>
      </c>
      <c r="AL66" s="143">
        <v>0.95699999999999996</v>
      </c>
      <c r="AM66" s="143">
        <v>15966</v>
      </c>
      <c r="AN66" s="143">
        <v>0</v>
      </c>
      <c r="AO66" s="144">
        <v>0.157</v>
      </c>
      <c r="AP66" s="142">
        <v>152.6</v>
      </c>
      <c r="AQ66" s="143">
        <v>152.6</v>
      </c>
      <c r="AR66" s="143">
        <v>0.94530000000000003</v>
      </c>
      <c r="AS66" s="143">
        <v>18170</v>
      </c>
      <c r="AT66" s="143"/>
      <c r="AU66" s="144">
        <v>0.16930000000000001</v>
      </c>
      <c r="AV66" s="142">
        <v>0</v>
      </c>
      <c r="AW66" s="143">
        <v>98.4</v>
      </c>
      <c r="AX66" s="143">
        <v>0.9758</v>
      </c>
      <c r="AY66" s="143">
        <v>2978</v>
      </c>
      <c r="AZ66" s="143"/>
      <c r="BA66" s="144">
        <v>3.4500000000000003E-2</v>
      </c>
      <c r="BB66" s="142">
        <v>0</v>
      </c>
      <c r="BC66" s="143">
        <v>98.4</v>
      </c>
      <c r="BD66" s="143">
        <v>0</v>
      </c>
      <c r="BE66" s="143">
        <v>1188</v>
      </c>
      <c r="BF66" s="143"/>
      <c r="BG66" s="144">
        <v>1.2999999999999999E-2</v>
      </c>
      <c r="BH66" s="142">
        <v>156</v>
      </c>
      <c r="BI66" s="143">
        <v>156</v>
      </c>
      <c r="BJ66" s="143">
        <v>0</v>
      </c>
      <c r="BK66" s="143">
        <v>36846</v>
      </c>
      <c r="BL66" s="143"/>
      <c r="BM66" s="144">
        <v>0.3175</v>
      </c>
      <c r="BN66" s="142">
        <v>153.6</v>
      </c>
      <c r="BO66" s="143">
        <v>153.6</v>
      </c>
      <c r="BP66" s="143">
        <v>0.95909999999999995</v>
      </c>
      <c r="BQ66" s="143">
        <v>39946</v>
      </c>
      <c r="BR66" s="143"/>
      <c r="BS66" s="144">
        <v>0.40350000000000003</v>
      </c>
      <c r="BT66" s="142"/>
      <c r="BU66" s="143"/>
      <c r="BV66" s="143"/>
      <c r="BW66" s="143"/>
      <c r="BX66" s="143"/>
      <c r="BY66" s="144"/>
      <c r="BZ66" s="142">
        <v>153.6</v>
      </c>
      <c r="CA66" s="143">
        <v>252</v>
      </c>
      <c r="CB66" s="143">
        <v>1.8481000000000001</v>
      </c>
      <c r="CC66" s="143">
        <v>42950</v>
      </c>
      <c r="CD66" s="143"/>
      <c r="CE66" s="144">
        <v>0.4743</v>
      </c>
      <c r="CF66" s="142">
        <v>153.6</v>
      </c>
      <c r="CG66" s="143">
        <v>153.6</v>
      </c>
      <c r="CH66" s="143">
        <v>0.96109999999999995</v>
      </c>
      <c r="CI66" s="143">
        <v>23882</v>
      </c>
      <c r="CJ66" s="143"/>
      <c r="CK66" s="144">
        <v>0.21740000000000001</v>
      </c>
      <c r="CL66" s="142">
        <v>143.6</v>
      </c>
      <c r="CM66" s="143">
        <v>143.6</v>
      </c>
      <c r="CN66" s="143">
        <v>0.97209999999999996</v>
      </c>
      <c r="CO66" s="143">
        <v>20694</v>
      </c>
      <c r="CP66" s="143"/>
      <c r="CQ66" s="144">
        <v>0.2059</v>
      </c>
      <c r="CR66" s="142">
        <v>174.8</v>
      </c>
      <c r="CS66" s="143">
        <v>174.8</v>
      </c>
      <c r="CT66" s="143">
        <v>0.96860000000000002</v>
      </c>
      <c r="CU66" s="143">
        <v>15502</v>
      </c>
      <c r="CV66" s="143"/>
      <c r="CW66" s="144">
        <v>0.1231</v>
      </c>
      <c r="CX66" s="142">
        <v>184</v>
      </c>
      <c r="CY66" s="143">
        <v>184</v>
      </c>
      <c r="CZ66" s="143">
        <v>0.96519999999999995</v>
      </c>
      <c r="DA66" s="143">
        <v>55608</v>
      </c>
      <c r="DB66" s="143"/>
      <c r="DC66" s="144">
        <v>0.42080000000000001</v>
      </c>
      <c r="DD66" s="142">
        <v>192.2</v>
      </c>
      <c r="DE66" s="143">
        <v>192.2</v>
      </c>
      <c r="DF66" s="143">
        <v>0.97230000000000005</v>
      </c>
      <c r="DG66" s="143">
        <v>42218</v>
      </c>
      <c r="DH66" s="143"/>
      <c r="DI66" s="144">
        <v>0.31380000000000002</v>
      </c>
    </row>
    <row r="67" spans="1:113">
      <c r="A67" s="137">
        <v>64</v>
      </c>
      <c r="B67" s="138" t="s">
        <v>258</v>
      </c>
      <c r="C67" s="139" t="s">
        <v>2277</v>
      </c>
      <c r="D67" s="140" t="s">
        <v>195</v>
      </c>
      <c r="E67" s="141">
        <v>222</v>
      </c>
      <c r="F67" s="142">
        <v>130.80000000000001</v>
      </c>
      <c r="G67" s="143">
        <v>130.80000000000001</v>
      </c>
      <c r="H67" s="143">
        <v>0.88900000000000001</v>
      </c>
      <c r="I67" s="143">
        <v>8421</v>
      </c>
      <c r="J67" s="143">
        <v>0</v>
      </c>
      <c r="K67" s="144">
        <v>9.9000000000000005E-2</v>
      </c>
      <c r="L67" s="142">
        <v>182.1</v>
      </c>
      <c r="M67" s="143">
        <v>182.1</v>
      </c>
      <c r="N67" s="143">
        <v>0.93799999999999994</v>
      </c>
      <c r="O67" s="143">
        <v>18831</v>
      </c>
      <c r="P67" s="143">
        <v>0</v>
      </c>
      <c r="Q67" s="144">
        <v>0.151</v>
      </c>
      <c r="R67" s="142">
        <v>182.1</v>
      </c>
      <c r="S67" s="143">
        <v>182.1</v>
      </c>
      <c r="T67" s="143">
        <v>0.94299999999999995</v>
      </c>
      <c r="U67" s="143">
        <v>24297</v>
      </c>
      <c r="V67" s="143">
        <v>0</v>
      </c>
      <c r="W67" s="144">
        <v>0.19400000000000001</v>
      </c>
      <c r="X67" s="142">
        <v>161.1</v>
      </c>
      <c r="Y67" s="143">
        <v>177.6</v>
      </c>
      <c r="Z67" s="143">
        <v>0.95199999999999996</v>
      </c>
      <c r="AA67" s="143">
        <v>20949</v>
      </c>
      <c r="AB67" s="143">
        <v>0</v>
      </c>
      <c r="AC67" s="144">
        <v>0.187</v>
      </c>
      <c r="AD67" s="142">
        <v>147</v>
      </c>
      <c r="AE67" s="143">
        <v>177.6</v>
      </c>
      <c r="AF67" s="143">
        <v>0.95299999999999996</v>
      </c>
      <c r="AG67" s="143">
        <v>18225</v>
      </c>
      <c r="AH67" s="143">
        <v>0</v>
      </c>
      <c r="AI67" s="144">
        <v>0.17799999999999999</v>
      </c>
      <c r="AJ67" s="142">
        <v>147</v>
      </c>
      <c r="AK67" s="143">
        <v>177.6</v>
      </c>
      <c r="AL67" s="143">
        <v>0.96399999999999997</v>
      </c>
      <c r="AM67" s="143">
        <v>19050</v>
      </c>
      <c r="AN67" s="143">
        <v>0</v>
      </c>
      <c r="AO67" s="144">
        <v>0.184</v>
      </c>
      <c r="AP67" s="142">
        <v>147</v>
      </c>
      <c r="AQ67" s="143">
        <v>177.6</v>
      </c>
      <c r="AR67" s="143">
        <v>0.93430000000000002</v>
      </c>
      <c r="AS67" s="143">
        <v>14940</v>
      </c>
      <c r="AT67" s="143"/>
      <c r="AU67" s="144">
        <v>0.1462</v>
      </c>
      <c r="AV67" s="142">
        <v>129</v>
      </c>
      <c r="AW67" s="143">
        <v>177.6</v>
      </c>
      <c r="AX67" s="143">
        <v>0.92</v>
      </c>
      <c r="AY67" s="143">
        <v>15870</v>
      </c>
      <c r="AZ67" s="143"/>
      <c r="BA67" s="144">
        <v>0.1857</v>
      </c>
      <c r="BB67" s="142">
        <v>114</v>
      </c>
      <c r="BC67" s="143">
        <v>177.6</v>
      </c>
      <c r="BD67" s="143">
        <v>0.81689999999999996</v>
      </c>
      <c r="BE67" s="143">
        <v>10710</v>
      </c>
      <c r="BF67" s="143"/>
      <c r="BG67" s="144">
        <v>0.15459999999999999</v>
      </c>
      <c r="BH67" s="142">
        <v>66</v>
      </c>
      <c r="BI67" s="143">
        <v>177.6</v>
      </c>
      <c r="BJ67" s="143">
        <v>0.8377</v>
      </c>
      <c r="BK67" s="143">
        <v>11460</v>
      </c>
      <c r="BL67" s="143"/>
      <c r="BM67" s="144">
        <v>0.27860000000000001</v>
      </c>
      <c r="BN67" s="142">
        <v>66</v>
      </c>
      <c r="BO67" s="143">
        <v>177.6</v>
      </c>
      <c r="BP67" s="143">
        <v>0.88290000000000002</v>
      </c>
      <c r="BQ67" s="143">
        <v>11310</v>
      </c>
      <c r="BR67" s="143"/>
      <c r="BS67" s="144">
        <v>0.2888</v>
      </c>
      <c r="BT67" s="142"/>
      <c r="BU67" s="143"/>
      <c r="BV67" s="143"/>
      <c r="BW67" s="143"/>
      <c r="BX67" s="143"/>
      <c r="BY67" s="144"/>
      <c r="BZ67" s="142">
        <v>243</v>
      </c>
      <c r="CA67" s="143">
        <v>355.2</v>
      </c>
      <c r="CB67" s="143">
        <v>1.8818999999999999</v>
      </c>
      <c r="CC67" s="143">
        <v>42720</v>
      </c>
      <c r="CD67" s="143"/>
      <c r="CE67" s="144">
        <v>0.5665</v>
      </c>
      <c r="CF67" s="142">
        <v>165</v>
      </c>
      <c r="CG67" s="143">
        <v>177.6</v>
      </c>
      <c r="CH67" s="143">
        <v>0.90259999999999996</v>
      </c>
      <c r="CI67" s="143">
        <v>15840</v>
      </c>
      <c r="CJ67" s="143"/>
      <c r="CK67" s="144">
        <v>0.14299999999999999</v>
      </c>
      <c r="CL67" s="142">
        <v>108</v>
      </c>
      <c r="CM67" s="143">
        <v>177.6</v>
      </c>
      <c r="CN67" s="143">
        <v>0.90639999999999998</v>
      </c>
      <c r="CO67" s="143">
        <v>16260</v>
      </c>
      <c r="CP67" s="143"/>
      <c r="CQ67" s="144">
        <v>0.23069999999999999</v>
      </c>
      <c r="CR67" s="142">
        <v>135</v>
      </c>
      <c r="CS67" s="143">
        <v>177.6</v>
      </c>
      <c r="CT67" s="143">
        <v>0.91549999999999998</v>
      </c>
      <c r="CU67" s="143">
        <v>22110</v>
      </c>
      <c r="CV67" s="143"/>
      <c r="CW67" s="144">
        <v>0.2404</v>
      </c>
      <c r="CX67" s="142">
        <v>153</v>
      </c>
      <c r="CY67" s="143">
        <v>177.6</v>
      </c>
      <c r="CZ67" s="143">
        <v>0.91769999999999996</v>
      </c>
      <c r="DA67" s="143">
        <v>23430</v>
      </c>
      <c r="DB67" s="143"/>
      <c r="DC67" s="144">
        <v>0.2243</v>
      </c>
      <c r="DD67" s="142">
        <v>159</v>
      </c>
      <c r="DE67" s="143">
        <v>177.6</v>
      </c>
      <c r="DF67" s="143">
        <v>0.89990000000000003</v>
      </c>
      <c r="DG67" s="143">
        <v>23709</v>
      </c>
      <c r="DH67" s="143"/>
      <c r="DI67" s="144">
        <v>0.2301</v>
      </c>
    </row>
    <row r="68" spans="1:113">
      <c r="A68" s="137">
        <v>65</v>
      </c>
      <c r="B68" s="138" t="s">
        <v>259</v>
      </c>
      <c r="C68" s="139" t="s">
        <v>2278</v>
      </c>
      <c r="D68" s="140" t="s">
        <v>195</v>
      </c>
      <c r="E68" s="141">
        <v>120</v>
      </c>
      <c r="F68" s="142">
        <v>14.8</v>
      </c>
      <c r="G68" s="143">
        <v>14.8</v>
      </c>
      <c r="H68" s="143">
        <v>0.98499999999999999</v>
      </c>
      <c r="I68" s="143">
        <v>4994</v>
      </c>
      <c r="J68" s="143">
        <v>0</v>
      </c>
      <c r="K68" s="144">
        <v>0.46899999999999997</v>
      </c>
      <c r="L68" s="142">
        <v>62.4</v>
      </c>
      <c r="M68" s="143">
        <v>62.4</v>
      </c>
      <c r="N68" s="143">
        <v>0.98399999999999999</v>
      </c>
      <c r="O68" s="143">
        <v>11588</v>
      </c>
      <c r="P68" s="143">
        <v>0</v>
      </c>
      <c r="Q68" s="144">
        <v>0.25900000000000001</v>
      </c>
      <c r="R68" s="142">
        <v>72.2</v>
      </c>
      <c r="S68" s="143">
        <v>96</v>
      </c>
      <c r="T68" s="143">
        <v>0.99199999999999999</v>
      </c>
      <c r="U68" s="143">
        <v>15444</v>
      </c>
      <c r="V68" s="143">
        <v>0</v>
      </c>
      <c r="W68" s="144">
        <v>0.29499999999999998</v>
      </c>
      <c r="X68" s="142">
        <v>68</v>
      </c>
      <c r="Y68" s="143">
        <v>96</v>
      </c>
      <c r="Z68" s="143">
        <v>0.99399999999999999</v>
      </c>
      <c r="AA68" s="143">
        <v>11682</v>
      </c>
      <c r="AB68" s="143">
        <v>0</v>
      </c>
      <c r="AC68" s="144">
        <v>0.23699999999999999</v>
      </c>
      <c r="AD68" s="142">
        <v>68.2</v>
      </c>
      <c r="AE68" s="143">
        <v>96</v>
      </c>
      <c r="AF68" s="143">
        <v>0.99399999999999999</v>
      </c>
      <c r="AG68" s="143">
        <v>12334</v>
      </c>
      <c r="AH68" s="143">
        <v>0</v>
      </c>
      <c r="AI68" s="144">
        <v>0.249</v>
      </c>
      <c r="AJ68" s="142">
        <v>70</v>
      </c>
      <c r="AK68" s="143">
        <v>96</v>
      </c>
      <c r="AL68" s="143">
        <v>0.996</v>
      </c>
      <c r="AM68" s="143">
        <v>19546</v>
      </c>
      <c r="AN68" s="143">
        <v>0</v>
      </c>
      <c r="AO68" s="144">
        <v>0.38400000000000001</v>
      </c>
      <c r="AP68" s="142">
        <v>62.6</v>
      </c>
      <c r="AQ68" s="143">
        <v>96</v>
      </c>
      <c r="AR68" s="143">
        <v>0.99639999999999995</v>
      </c>
      <c r="AS68" s="143">
        <v>15018</v>
      </c>
      <c r="AT68" s="143"/>
      <c r="AU68" s="144">
        <v>0.3236</v>
      </c>
      <c r="AV68" s="142">
        <v>60</v>
      </c>
      <c r="AW68" s="143">
        <v>96</v>
      </c>
      <c r="AX68" s="143">
        <v>0.98540000000000005</v>
      </c>
      <c r="AY68" s="143">
        <v>16014</v>
      </c>
      <c r="AZ68" s="143"/>
      <c r="BA68" s="144">
        <v>0.37619999999999998</v>
      </c>
      <c r="BB68" s="142">
        <v>40</v>
      </c>
      <c r="BC68" s="143">
        <v>96</v>
      </c>
      <c r="BD68" s="143">
        <v>0.99260000000000004</v>
      </c>
      <c r="BE68" s="143">
        <v>11580</v>
      </c>
      <c r="BF68" s="143"/>
      <c r="BG68" s="144">
        <v>0.39200000000000002</v>
      </c>
      <c r="BH68" s="142">
        <v>48</v>
      </c>
      <c r="BI68" s="143">
        <v>96</v>
      </c>
      <c r="BJ68" s="143">
        <v>0.99870000000000003</v>
      </c>
      <c r="BK68" s="143">
        <v>10760</v>
      </c>
      <c r="BL68" s="143"/>
      <c r="BM68" s="144">
        <v>0.30170000000000002</v>
      </c>
      <c r="BN68" s="142">
        <v>52</v>
      </c>
      <c r="BO68" s="143">
        <v>96</v>
      </c>
      <c r="BP68" s="143">
        <v>0.93</v>
      </c>
      <c r="BQ68" s="143">
        <v>11320</v>
      </c>
      <c r="BR68" s="143"/>
      <c r="BS68" s="144">
        <v>0.3483</v>
      </c>
      <c r="BT68" s="142"/>
      <c r="BU68" s="143">
        <v>96</v>
      </c>
      <c r="BV68" s="143"/>
      <c r="BW68" s="143"/>
      <c r="BX68" s="143"/>
      <c r="BY68" s="144"/>
      <c r="BZ68" s="142">
        <v>128.65</v>
      </c>
      <c r="CA68" s="143">
        <v>192</v>
      </c>
      <c r="CB68" s="143">
        <v>1.9664999999999999</v>
      </c>
      <c r="CC68" s="143">
        <v>32642</v>
      </c>
      <c r="CD68" s="143"/>
      <c r="CE68" s="144">
        <v>0.48320000000000002</v>
      </c>
      <c r="CF68" s="142">
        <v>76.37</v>
      </c>
      <c r="CG68" s="143">
        <v>96</v>
      </c>
      <c r="CH68" s="143">
        <v>0.98460000000000003</v>
      </c>
      <c r="CI68" s="143">
        <v>7649</v>
      </c>
      <c r="CJ68" s="143"/>
      <c r="CK68" s="144">
        <v>0.13669999999999999</v>
      </c>
      <c r="CL68" s="142">
        <v>66.19</v>
      </c>
      <c r="CM68" s="143">
        <v>96</v>
      </c>
      <c r="CN68" s="143">
        <v>0.96650000000000003</v>
      </c>
      <c r="CO68" s="143">
        <v>4472</v>
      </c>
      <c r="CP68" s="143"/>
      <c r="CQ68" s="144">
        <v>9.7100000000000006E-2</v>
      </c>
      <c r="CR68" s="142">
        <v>29.22</v>
      </c>
      <c r="CS68" s="143">
        <v>96</v>
      </c>
      <c r="CT68" s="143">
        <v>0.97689999999999999</v>
      </c>
      <c r="CU68" s="143">
        <v>11612</v>
      </c>
      <c r="CV68" s="143"/>
      <c r="CW68" s="144">
        <v>0.54679999999999995</v>
      </c>
      <c r="CX68" s="142">
        <v>64.400000000000006</v>
      </c>
      <c r="CY68" s="143">
        <v>96</v>
      </c>
      <c r="CZ68" s="143">
        <v>0.9839</v>
      </c>
      <c r="DA68" s="143">
        <v>12214</v>
      </c>
      <c r="DB68" s="143"/>
      <c r="DC68" s="144">
        <v>0.2591</v>
      </c>
      <c r="DD68" s="142">
        <v>67.81</v>
      </c>
      <c r="DE68" s="143">
        <v>96</v>
      </c>
      <c r="DF68" s="143">
        <v>0.99</v>
      </c>
      <c r="DG68" s="143">
        <v>16877</v>
      </c>
      <c r="DH68" s="143"/>
      <c r="DI68" s="144">
        <v>0.34920000000000001</v>
      </c>
    </row>
    <row r="69" spans="1:113">
      <c r="A69" s="137">
        <v>66</v>
      </c>
      <c r="B69" s="138" t="s">
        <v>260</v>
      </c>
      <c r="C69" s="139" t="s">
        <v>2279</v>
      </c>
      <c r="D69" s="140" t="s">
        <v>195</v>
      </c>
      <c r="E69" s="141">
        <v>333.33</v>
      </c>
      <c r="F69" s="142">
        <v>139.19999999999999</v>
      </c>
      <c r="G69" s="143">
        <v>139.19999999999999</v>
      </c>
      <c r="H69" s="143">
        <v>0.82399999999999995</v>
      </c>
      <c r="I69" s="143">
        <v>10422</v>
      </c>
      <c r="J69" s="143">
        <v>0</v>
      </c>
      <c r="K69" s="144">
        <v>0.124</v>
      </c>
      <c r="L69" s="142">
        <v>139.19999999999999</v>
      </c>
      <c r="M69" s="143">
        <v>139.19999999999999</v>
      </c>
      <c r="N69" s="143">
        <v>1</v>
      </c>
      <c r="O69" s="143">
        <v>73026</v>
      </c>
      <c r="P69" s="143">
        <v>10887</v>
      </c>
      <c r="Q69" s="144">
        <v>0.71899999999999997</v>
      </c>
      <c r="R69" s="142">
        <v>243.6</v>
      </c>
      <c r="S69" s="143">
        <v>266.66000000000003</v>
      </c>
      <c r="T69" s="143">
        <v>0.98699999999999999</v>
      </c>
      <c r="U69" s="143">
        <v>54540</v>
      </c>
      <c r="V69" s="143">
        <v>0</v>
      </c>
      <c r="W69" s="144">
        <v>0.311</v>
      </c>
      <c r="X69" s="142">
        <v>234</v>
      </c>
      <c r="Y69" s="143">
        <v>266.66000000000003</v>
      </c>
      <c r="Z69" s="143">
        <v>0.99199999999999999</v>
      </c>
      <c r="AA69" s="143">
        <v>68580</v>
      </c>
      <c r="AB69" s="143">
        <v>0</v>
      </c>
      <c r="AC69" s="144">
        <v>0.40500000000000003</v>
      </c>
      <c r="AD69" s="142">
        <v>174</v>
      </c>
      <c r="AE69" s="143">
        <v>266.66000000000003</v>
      </c>
      <c r="AF69" s="143">
        <v>0.99099999999999999</v>
      </c>
      <c r="AG69" s="143">
        <v>70260</v>
      </c>
      <c r="AH69" s="143">
        <v>0</v>
      </c>
      <c r="AI69" s="144">
        <v>0.55800000000000005</v>
      </c>
      <c r="AJ69" s="142">
        <v>156</v>
      </c>
      <c r="AK69" s="143">
        <v>266.66000000000003</v>
      </c>
      <c r="AL69" s="143">
        <v>0.99199999999999999</v>
      </c>
      <c r="AM69" s="143">
        <v>65598</v>
      </c>
      <c r="AN69" s="143">
        <v>0</v>
      </c>
      <c r="AO69" s="144">
        <v>0.58099999999999996</v>
      </c>
      <c r="AP69" s="142">
        <v>156</v>
      </c>
      <c r="AQ69" s="143">
        <v>266.66399999999999</v>
      </c>
      <c r="AR69" s="143">
        <v>0.9758</v>
      </c>
      <c r="AS69" s="143">
        <v>41598</v>
      </c>
      <c r="AT69" s="143"/>
      <c r="AU69" s="144">
        <v>0.36730000000000002</v>
      </c>
      <c r="AV69" s="142">
        <v>192</v>
      </c>
      <c r="AW69" s="143">
        <v>266.66399999999999</v>
      </c>
      <c r="AX69" s="143">
        <v>0.99629999999999996</v>
      </c>
      <c r="AY69" s="143">
        <v>81852</v>
      </c>
      <c r="AZ69" s="143"/>
      <c r="BA69" s="144">
        <v>0.59430000000000005</v>
      </c>
      <c r="BB69" s="142">
        <v>246</v>
      </c>
      <c r="BC69" s="143">
        <v>266.66399999999999</v>
      </c>
      <c r="BD69" s="143">
        <v>0.99150000000000005</v>
      </c>
      <c r="BE69" s="143">
        <v>75858</v>
      </c>
      <c r="BF69" s="143"/>
      <c r="BG69" s="144">
        <v>0.41799999999999998</v>
      </c>
      <c r="BH69" s="142">
        <v>252</v>
      </c>
      <c r="BI69" s="143">
        <v>266.66399999999999</v>
      </c>
      <c r="BJ69" s="143">
        <v>0.9839</v>
      </c>
      <c r="BK69" s="143">
        <v>85680</v>
      </c>
      <c r="BL69" s="143"/>
      <c r="BM69" s="144">
        <v>0.46450000000000002</v>
      </c>
      <c r="BN69" s="142">
        <v>259.8</v>
      </c>
      <c r="BO69" s="143">
        <v>266.66399999999999</v>
      </c>
      <c r="BP69" s="143">
        <v>0.99170000000000003</v>
      </c>
      <c r="BQ69" s="143">
        <v>71118</v>
      </c>
      <c r="BR69" s="143"/>
      <c r="BS69" s="144">
        <v>0.4108</v>
      </c>
      <c r="BT69" s="142">
        <v>259.8</v>
      </c>
      <c r="BU69" s="143">
        <v>266.66399999999999</v>
      </c>
      <c r="BV69" s="143">
        <v>0.9919</v>
      </c>
      <c r="BW69" s="143"/>
      <c r="BX69" s="143"/>
      <c r="BY69" s="144">
        <v>0.41070000000000001</v>
      </c>
      <c r="BZ69" s="142">
        <v>505.08000000000004</v>
      </c>
      <c r="CA69" s="143">
        <v>533.32799999999997</v>
      </c>
      <c r="CB69" s="143">
        <v>1.9879</v>
      </c>
      <c r="CC69" s="143">
        <v>196068</v>
      </c>
      <c r="CD69" s="143">
        <v>21227</v>
      </c>
      <c r="CE69" s="144">
        <v>1.1141000000000001</v>
      </c>
      <c r="CF69" s="142">
        <v>138</v>
      </c>
      <c r="CG69" s="143">
        <v>266.66399999999999</v>
      </c>
      <c r="CH69" s="143">
        <v>0.99019999999999997</v>
      </c>
      <c r="CI69" s="143">
        <v>59874</v>
      </c>
      <c r="CJ69" s="143"/>
      <c r="CK69" s="144">
        <v>0.58889999999999998</v>
      </c>
      <c r="CL69" s="142">
        <v>156</v>
      </c>
      <c r="CM69" s="143">
        <v>266.66399999999999</v>
      </c>
      <c r="CN69" s="143">
        <v>0.99180000000000001</v>
      </c>
      <c r="CO69" s="143">
        <v>43500</v>
      </c>
      <c r="CP69" s="143"/>
      <c r="CQ69" s="144">
        <v>0.39050000000000001</v>
      </c>
      <c r="CR69" s="142">
        <v>234</v>
      </c>
      <c r="CS69" s="143">
        <v>266.66399999999999</v>
      </c>
      <c r="CT69" s="143">
        <v>0.99460000000000004</v>
      </c>
      <c r="CU69" s="143">
        <v>87720</v>
      </c>
      <c r="CV69" s="143"/>
      <c r="CW69" s="144">
        <v>0.50660000000000005</v>
      </c>
      <c r="CX69" s="142">
        <v>150</v>
      </c>
      <c r="CY69" s="143">
        <v>266.66399999999999</v>
      </c>
      <c r="CZ69" s="143">
        <v>0.99429999999999996</v>
      </c>
      <c r="DA69" s="143">
        <v>72960</v>
      </c>
      <c r="DB69" s="143">
        <v>6420</v>
      </c>
      <c r="DC69" s="144">
        <v>0.65749999999999997</v>
      </c>
      <c r="DD69" s="142">
        <v>174</v>
      </c>
      <c r="DE69" s="143">
        <v>266.66399999999999</v>
      </c>
      <c r="DF69" s="143">
        <v>0.98909999999999998</v>
      </c>
      <c r="DG69" s="143">
        <v>75960</v>
      </c>
      <c r="DH69" s="143">
        <v>1632</v>
      </c>
      <c r="DI69" s="144">
        <v>0.61299999999999999</v>
      </c>
    </row>
    <row r="70" spans="1:113">
      <c r="A70" s="137">
        <v>67</v>
      </c>
      <c r="B70" s="138" t="s">
        <v>261</v>
      </c>
      <c r="C70" s="139" t="s">
        <v>2280</v>
      </c>
      <c r="D70" s="140" t="s">
        <v>195</v>
      </c>
      <c r="E70" s="141">
        <v>167</v>
      </c>
      <c r="F70" s="142"/>
      <c r="G70" s="143"/>
      <c r="H70" s="143"/>
      <c r="I70" s="143"/>
      <c r="J70" s="143"/>
      <c r="K70" s="144"/>
      <c r="L70" s="142"/>
      <c r="M70" s="143"/>
      <c r="N70" s="143"/>
      <c r="O70" s="143"/>
      <c r="P70" s="143"/>
      <c r="Q70" s="144"/>
      <c r="R70" s="142"/>
      <c r="S70" s="143"/>
      <c r="T70" s="143"/>
      <c r="U70" s="143"/>
      <c r="V70" s="143"/>
      <c r="W70" s="144"/>
      <c r="X70" s="142"/>
      <c r="Y70" s="143"/>
      <c r="Z70" s="143"/>
      <c r="AA70" s="143"/>
      <c r="AB70" s="143"/>
      <c r="AC70" s="144"/>
      <c r="AD70" s="142"/>
      <c r="AE70" s="143"/>
      <c r="AF70" s="143"/>
      <c r="AG70" s="143"/>
      <c r="AH70" s="143"/>
      <c r="AI70" s="144"/>
      <c r="AJ70" s="142"/>
      <c r="AK70" s="143"/>
      <c r="AL70" s="143"/>
      <c r="AM70" s="143"/>
      <c r="AN70" s="143"/>
      <c r="AO70" s="144"/>
      <c r="AP70" s="142">
        <v>32.1</v>
      </c>
      <c r="AQ70" s="143">
        <v>133.6</v>
      </c>
      <c r="AR70" s="143">
        <v>0.98380000000000001</v>
      </c>
      <c r="AS70" s="143">
        <v>11841</v>
      </c>
      <c r="AT70" s="143"/>
      <c r="AU70" s="144">
        <v>0.504</v>
      </c>
      <c r="AV70" s="142">
        <v>27</v>
      </c>
      <c r="AW70" s="143">
        <v>133.6</v>
      </c>
      <c r="AX70" s="143">
        <v>0.98140000000000005</v>
      </c>
      <c r="AY70" s="143">
        <v>8253</v>
      </c>
      <c r="AZ70" s="143"/>
      <c r="BA70" s="144">
        <v>0.43259999999999998</v>
      </c>
      <c r="BB70" s="142">
        <v>29.52</v>
      </c>
      <c r="BC70" s="143">
        <v>133.6</v>
      </c>
      <c r="BD70" s="143">
        <v>0.9829</v>
      </c>
      <c r="BE70" s="143">
        <v>6900</v>
      </c>
      <c r="BF70" s="143"/>
      <c r="BG70" s="144">
        <v>0.3196</v>
      </c>
      <c r="BH70" s="142">
        <v>27</v>
      </c>
      <c r="BI70" s="143">
        <v>133.6</v>
      </c>
      <c r="BJ70" s="143">
        <v>0.98109999999999997</v>
      </c>
      <c r="BK70" s="143">
        <v>7806</v>
      </c>
      <c r="BL70" s="143"/>
      <c r="BM70" s="144">
        <v>0.39610000000000001</v>
      </c>
      <c r="BN70" s="142">
        <v>38.1</v>
      </c>
      <c r="BO70" s="143">
        <v>133.6</v>
      </c>
      <c r="BP70" s="143">
        <v>0.98580000000000001</v>
      </c>
      <c r="BQ70" s="143">
        <v>8730</v>
      </c>
      <c r="BR70" s="143"/>
      <c r="BS70" s="144">
        <v>0.34589999999999999</v>
      </c>
      <c r="BT70" s="142"/>
      <c r="BU70" s="143"/>
      <c r="BV70" s="143"/>
      <c r="BW70" s="143"/>
      <c r="BX70" s="143"/>
      <c r="BY70" s="144"/>
      <c r="BZ70" s="142">
        <v>92.52000000000001</v>
      </c>
      <c r="CA70" s="143">
        <v>267.2</v>
      </c>
      <c r="CB70" s="143">
        <v>1.9803999999999999</v>
      </c>
      <c r="CC70" s="143">
        <v>32907</v>
      </c>
      <c r="CD70" s="143"/>
      <c r="CE70" s="144">
        <v>0.98809999999999998</v>
      </c>
      <c r="CF70" s="142">
        <v>31.08</v>
      </c>
      <c r="CG70" s="143">
        <v>133.6</v>
      </c>
      <c r="CH70" s="143">
        <v>0.84709999999999996</v>
      </c>
      <c r="CI70" s="143">
        <v>2742</v>
      </c>
      <c r="CJ70" s="143"/>
      <c r="CK70" s="144">
        <v>0.14000000000000001</v>
      </c>
      <c r="CL70" s="142">
        <v>8.1</v>
      </c>
      <c r="CM70" s="143">
        <v>133.6</v>
      </c>
      <c r="CN70" s="143">
        <v>0.6149</v>
      </c>
      <c r="CO70" s="143">
        <v>1116</v>
      </c>
      <c r="CP70" s="143"/>
      <c r="CQ70" s="144">
        <v>0.31119999999999998</v>
      </c>
      <c r="CR70" s="142">
        <v>30.9</v>
      </c>
      <c r="CS70" s="143">
        <v>133.6</v>
      </c>
      <c r="CT70" s="143">
        <v>0.98729999999999996</v>
      </c>
      <c r="CU70" s="143">
        <v>11853</v>
      </c>
      <c r="CV70" s="143"/>
      <c r="CW70" s="144">
        <v>0.5222</v>
      </c>
      <c r="CX70" s="142">
        <v>44.4</v>
      </c>
      <c r="CY70" s="143">
        <v>133.6</v>
      </c>
      <c r="CZ70" s="143">
        <v>0.98850000000000005</v>
      </c>
      <c r="DA70" s="143">
        <v>16482</v>
      </c>
      <c r="DB70" s="143"/>
      <c r="DC70" s="144">
        <v>0.50480000000000003</v>
      </c>
      <c r="DD70" s="142">
        <v>39.6</v>
      </c>
      <c r="DE70" s="143">
        <v>133.6</v>
      </c>
      <c r="DF70" s="143">
        <v>0.98260000000000003</v>
      </c>
      <c r="DG70" s="143">
        <v>13575</v>
      </c>
      <c r="DH70" s="143"/>
      <c r="DI70" s="144">
        <v>0.48449999999999999</v>
      </c>
    </row>
    <row r="71" spans="1:113">
      <c r="A71" s="137">
        <v>68</v>
      </c>
      <c r="B71" s="138" t="s">
        <v>262</v>
      </c>
      <c r="C71" s="139" t="s">
        <v>2281</v>
      </c>
      <c r="D71" s="140" t="s">
        <v>195</v>
      </c>
      <c r="E71" s="141">
        <v>122.22222222222221</v>
      </c>
      <c r="F71" s="142">
        <v>99.6</v>
      </c>
      <c r="G71" s="143">
        <v>92.25</v>
      </c>
      <c r="H71" s="143">
        <v>0.85399999999999998</v>
      </c>
      <c r="I71" s="143">
        <v>45385</v>
      </c>
      <c r="J71" s="143">
        <v>0</v>
      </c>
      <c r="K71" s="147">
        <v>0.73099999999999998</v>
      </c>
      <c r="L71" s="142">
        <v>0</v>
      </c>
      <c r="M71" s="143">
        <v>0</v>
      </c>
      <c r="N71" s="143">
        <v>0.92</v>
      </c>
      <c r="O71" s="143">
        <v>38021</v>
      </c>
      <c r="P71" s="143">
        <v>0</v>
      </c>
      <c r="Q71" s="147">
        <v>0.73099999999999998</v>
      </c>
      <c r="R71" s="142">
        <v>0</v>
      </c>
      <c r="S71" s="143">
        <v>110</v>
      </c>
      <c r="T71" s="143">
        <v>0.92</v>
      </c>
      <c r="U71" s="143">
        <v>38021</v>
      </c>
      <c r="V71" s="143">
        <v>0</v>
      </c>
      <c r="W71" s="147">
        <v>0.73099999999999998</v>
      </c>
      <c r="X71" s="142">
        <v>0</v>
      </c>
      <c r="Y71" s="143">
        <v>110</v>
      </c>
      <c r="Z71" s="143">
        <v>0.92</v>
      </c>
      <c r="AA71" s="143">
        <v>38021</v>
      </c>
      <c r="AB71" s="143">
        <v>0</v>
      </c>
      <c r="AC71" s="147">
        <v>0.73099999999999998</v>
      </c>
      <c r="AD71" s="142">
        <v>108.88</v>
      </c>
      <c r="AE71" s="143">
        <v>110</v>
      </c>
      <c r="AF71" s="143">
        <v>0.84399999999999997</v>
      </c>
      <c r="AG71" s="143">
        <v>33481</v>
      </c>
      <c r="AH71" s="143">
        <v>0</v>
      </c>
      <c r="AI71" s="147">
        <v>0.499</v>
      </c>
      <c r="AJ71" s="142">
        <v>118.8</v>
      </c>
      <c r="AK71" s="143">
        <v>110</v>
      </c>
      <c r="AL71" s="143">
        <v>0.84399999999999997</v>
      </c>
      <c r="AM71" s="143">
        <v>44680</v>
      </c>
      <c r="AN71" s="143">
        <v>0</v>
      </c>
      <c r="AO71" s="147">
        <v>0.61</v>
      </c>
      <c r="AP71" s="142">
        <v>121.2</v>
      </c>
      <c r="AQ71" s="143">
        <v>121.2</v>
      </c>
      <c r="AR71" s="143">
        <v>0.83389999999999997</v>
      </c>
      <c r="AS71" s="143">
        <v>51414</v>
      </c>
      <c r="AT71" s="143"/>
      <c r="AU71" s="147"/>
      <c r="AV71" s="142">
        <v>121.2</v>
      </c>
      <c r="AW71" s="143">
        <v>121.2</v>
      </c>
      <c r="AX71" s="143">
        <v>0.83069999999999999</v>
      </c>
      <c r="AY71" s="143">
        <v>39146</v>
      </c>
      <c r="AZ71" s="143"/>
      <c r="BA71" s="147"/>
      <c r="BB71" s="142">
        <v>80.08</v>
      </c>
      <c r="BC71" s="143">
        <v>97.784000000000006</v>
      </c>
      <c r="BD71" s="143">
        <v>0.86899999999999999</v>
      </c>
      <c r="BE71" s="143">
        <v>30414</v>
      </c>
      <c r="BF71" s="143"/>
      <c r="BG71" s="147"/>
      <c r="BH71" s="142">
        <v>73.2</v>
      </c>
      <c r="BI71" s="143">
        <v>97.784000000000006</v>
      </c>
      <c r="BJ71" s="143">
        <v>0.9919</v>
      </c>
      <c r="BK71" s="143">
        <v>32065</v>
      </c>
      <c r="BL71" s="143"/>
      <c r="BM71" s="147"/>
      <c r="BN71" s="142">
        <v>94.88</v>
      </c>
      <c r="BO71" s="143">
        <v>97.784000000000006</v>
      </c>
      <c r="BP71" s="143">
        <v>0.998</v>
      </c>
      <c r="BQ71" s="143">
        <v>32964</v>
      </c>
      <c r="BR71" s="143"/>
      <c r="BS71" s="147"/>
      <c r="BT71" s="142"/>
      <c r="BU71" s="143"/>
      <c r="BV71" s="143"/>
      <c r="BW71" s="143"/>
      <c r="BX71" s="143"/>
      <c r="BY71" s="147"/>
      <c r="BZ71" s="142">
        <v>232.48</v>
      </c>
      <c r="CA71" s="143">
        <v>232.48</v>
      </c>
      <c r="CB71" s="143">
        <v>1.9964</v>
      </c>
      <c r="CC71" s="143">
        <v>110573</v>
      </c>
      <c r="CD71" s="143"/>
      <c r="CE71" s="147"/>
      <c r="CF71" s="142">
        <v>115</v>
      </c>
      <c r="CG71" s="143">
        <v>115</v>
      </c>
      <c r="CH71" s="143">
        <v>0.99690000000000001</v>
      </c>
      <c r="CI71" s="143">
        <v>47835</v>
      </c>
      <c r="CJ71" s="143"/>
      <c r="CK71" s="147"/>
      <c r="CL71" s="142">
        <v>97.8</v>
      </c>
      <c r="CM71" s="143">
        <v>97.8</v>
      </c>
      <c r="CN71" s="143">
        <v>0.99780000000000002</v>
      </c>
      <c r="CO71" s="143">
        <v>58911</v>
      </c>
      <c r="CP71" s="143"/>
      <c r="CQ71" s="147"/>
      <c r="CR71" s="142">
        <v>85.09</v>
      </c>
      <c r="CS71" s="143">
        <v>97.784000000000006</v>
      </c>
      <c r="CT71" s="143">
        <v>0.99760000000000004</v>
      </c>
      <c r="CU71" s="143">
        <v>44568</v>
      </c>
      <c r="CV71" s="143"/>
      <c r="CW71" s="147"/>
      <c r="CX71" s="142">
        <v>86.4</v>
      </c>
      <c r="CY71" s="143">
        <v>111.6</v>
      </c>
      <c r="CZ71" s="143">
        <v>0.98019999999999996</v>
      </c>
      <c r="DA71" s="143">
        <v>55454</v>
      </c>
      <c r="DB71" s="143"/>
      <c r="DC71" s="147"/>
      <c r="DD71" s="142">
        <v>109.8</v>
      </c>
      <c r="DE71" s="143">
        <v>132.9</v>
      </c>
      <c r="DF71" s="143">
        <v>0.8206</v>
      </c>
      <c r="DG71" s="143">
        <v>43514</v>
      </c>
      <c r="DH71" s="143"/>
      <c r="DI71" s="147"/>
    </row>
    <row r="72" spans="1:113">
      <c r="A72" s="137">
        <v>69</v>
      </c>
      <c r="B72" s="138" t="s">
        <v>263</v>
      </c>
      <c r="C72" s="139" t="s">
        <v>2282</v>
      </c>
      <c r="D72" s="140" t="s">
        <v>195</v>
      </c>
      <c r="E72" s="141">
        <v>167</v>
      </c>
      <c r="F72" s="142">
        <v>28.8</v>
      </c>
      <c r="G72" s="143">
        <v>31.3</v>
      </c>
      <c r="H72" s="143">
        <v>0.998</v>
      </c>
      <c r="I72" s="143">
        <v>5735</v>
      </c>
      <c r="J72" s="143">
        <v>0</v>
      </c>
      <c r="K72" s="144">
        <v>0.27300000000000002</v>
      </c>
      <c r="L72" s="142">
        <v>91.2</v>
      </c>
      <c r="M72" s="143">
        <v>92.45</v>
      </c>
      <c r="N72" s="143">
        <v>0.997</v>
      </c>
      <c r="O72" s="143">
        <v>7520.5</v>
      </c>
      <c r="P72" s="143">
        <v>0</v>
      </c>
      <c r="Q72" s="144">
        <v>0.113</v>
      </c>
      <c r="R72" s="142">
        <v>56</v>
      </c>
      <c r="S72" s="143">
        <v>133.6</v>
      </c>
      <c r="T72" s="143">
        <v>0.999</v>
      </c>
      <c r="U72" s="143">
        <v>9963.5</v>
      </c>
      <c r="V72" s="143">
        <v>0</v>
      </c>
      <c r="W72" s="144">
        <v>0.24399999999999999</v>
      </c>
      <c r="X72" s="142">
        <v>47.2</v>
      </c>
      <c r="Y72" s="143">
        <v>133.6</v>
      </c>
      <c r="Z72" s="143">
        <v>0.999</v>
      </c>
      <c r="AA72" s="143">
        <v>8549.5</v>
      </c>
      <c r="AB72" s="143">
        <v>0</v>
      </c>
      <c r="AC72" s="144">
        <v>0.248</v>
      </c>
      <c r="AD72" s="142">
        <v>50.8</v>
      </c>
      <c r="AE72" s="143">
        <v>133.6</v>
      </c>
      <c r="AF72" s="143">
        <v>0.999</v>
      </c>
      <c r="AG72" s="143">
        <v>8855.5</v>
      </c>
      <c r="AH72" s="143">
        <v>0</v>
      </c>
      <c r="AI72" s="144">
        <v>0.23899999999999999</v>
      </c>
      <c r="AJ72" s="142">
        <v>45.2</v>
      </c>
      <c r="AK72" s="143">
        <v>133.6</v>
      </c>
      <c r="AL72" s="143">
        <v>0.999</v>
      </c>
      <c r="AM72" s="143">
        <v>7643.5</v>
      </c>
      <c r="AN72" s="143">
        <v>0</v>
      </c>
      <c r="AO72" s="144">
        <v>0.23200000000000001</v>
      </c>
      <c r="AP72" s="142">
        <v>33.65</v>
      </c>
      <c r="AQ72" s="143">
        <v>133.6</v>
      </c>
      <c r="AR72" s="143">
        <v>0.99829999999999997</v>
      </c>
      <c r="AS72" s="143">
        <v>7895</v>
      </c>
      <c r="AT72" s="143"/>
      <c r="AU72" s="144">
        <v>0.31590000000000001</v>
      </c>
      <c r="AV72" s="142">
        <v>28.05</v>
      </c>
      <c r="AW72" s="143">
        <v>133.6</v>
      </c>
      <c r="AX72" s="143">
        <v>0.99829999999999997</v>
      </c>
      <c r="AY72" s="143">
        <v>7303</v>
      </c>
      <c r="AZ72" s="143"/>
      <c r="BA72" s="144">
        <v>0.37909999999999999</v>
      </c>
      <c r="BB72" s="142">
        <v>56.45</v>
      </c>
      <c r="BC72" s="143">
        <v>133.6</v>
      </c>
      <c r="BD72" s="143">
        <v>0.99509999999999998</v>
      </c>
      <c r="BE72" s="143">
        <v>6784</v>
      </c>
      <c r="BF72" s="143"/>
      <c r="BG72" s="144">
        <v>0.16600000000000001</v>
      </c>
      <c r="BH72" s="142">
        <v>58.05</v>
      </c>
      <c r="BI72" s="143">
        <v>133.6</v>
      </c>
      <c r="BJ72" s="143">
        <v>0.98629999999999995</v>
      </c>
      <c r="BK72" s="143">
        <v>7306</v>
      </c>
      <c r="BL72" s="143"/>
      <c r="BM72" s="144">
        <v>0.17530000000000001</v>
      </c>
      <c r="BN72" s="142">
        <v>76.849999999999994</v>
      </c>
      <c r="BO72" s="143">
        <v>133.6</v>
      </c>
      <c r="BP72" s="143">
        <v>0.97689999999999999</v>
      </c>
      <c r="BQ72" s="143">
        <v>7629</v>
      </c>
      <c r="BR72" s="143"/>
      <c r="BS72" s="144">
        <v>0.1537</v>
      </c>
      <c r="BT72" s="142"/>
      <c r="BU72" s="143"/>
      <c r="BV72" s="143"/>
      <c r="BW72" s="143"/>
      <c r="BX72" s="143"/>
      <c r="BY72" s="144"/>
      <c r="BZ72" s="142">
        <v>169.7</v>
      </c>
      <c r="CA72" s="143">
        <v>267.2</v>
      </c>
      <c r="CB72" s="143">
        <v>1.9596</v>
      </c>
      <c r="CC72" s="143">
        <v>21080</v>
      </c>
      <c r="CD72" s="143"/>
      <c r="CE72" s="144">
        <v>0.34299999999999997</v>
      </c>
      <c r="CF72" s="142">
        <v>34.450000000000003</v>
      </c>
      <c r="CG72" s="143">
        <v>133.6</v>
      </c>
      <c r="CH72" s="143">
        <v>0.99829999999999997</v>
      </c>
      <c r="CI72" s="143">
        <v>5662</v>
      </c>
      <c r="CJ72" s="143"/>
      <c r="CK72" s="144">
        <v>0.22950000000000001</v>
      </c>
      <c r="CL72" s="142">
        <v>37.25</v>
      </c>
      <c r="CM72" s="143">
        <v>133.6</v>
      </c>
      <c r="CN72" s="143">
        <v>0.999</v>
      </c>
      <c r="CO72" s="143">
        <v>7206</v>
      </c>
      <c r="CP72" s="143"/>
      <c r="CQ72" s="144">
        <v>0.2782</v>
      </c>
      <c r="CR72" s="142">
        <v>35.65</v>
      </c>
      <c r="CS72" s="143">
        <v>133.6</v>
      </c>
      <c r="CT72" s="143">
        <v>0.99719999999999998</v>
      </c>
      <c r="CU72" s="143">
        <v>4064</v>
      </c>
      <c r="CV72" s="143"/>
      <c r="CW72" s="144">
        <v>0.15909999999999999</v>
      </c>
      <c r="CX72" s="142">
        <v>51.25</v>
      </c>
      <c r="CY72" s="143">
        <v>133.6</v>
      </c>
      <c r="CZ72" s="143">
        <v>0.99339999999999995</v>
      </c>
      <c r="DA72" s="143">
        <v>3168</v>
      </c>
      <c r="DB72" s="143"/>
      <c r="DC72" s="144">
        <v>8.5599999999999996E-2</v>
      </c>
      <c r="DD72" s="142">
        <v>59.25</v>
      </c>
      <c r="DE72" s="143">
        <v>133.6</v>
      </c>
      <c r="DF72" s="143">
        <v>0.98580000000000001</v>
      </c>
      <c r="DG72" s="143">
        <v>2584</v>
      </c>
      <c r="DH72" s="143"/>
      <c r="DI72" s="144">
        <v>6.25E-2</v>
      </c>
    </row>
    <row r="73" spans="1:113">
      <c r="A73" s="137">
        <v>70</v>
      </c>
      <c r="B73" s="138" t="s">
        <v>264</v>
      </c>
      <c r="C73" s="139" t="s">
        <v>2283</v>
      </c>
      <c r="D73" s="140" t="s">
        <v>195</v>
      </c>
      <c r="E73" s="141">
        <v>132</v>
      </c>
      <c r="F73" s="142">
        <v>46.4</v>
      </c>
      <c r="G73" s="143">
        <v>46.4</v>
      </c>
      <c r="H73" s="143">
        <v>0.92</v>
      </c>
      <c r="I73" s="143">
        <v>25543</v>
      </c>
      <c r="J73" s="143">
        <v>7102</v>
      </c>
      <c r="K73" s="144">
        <v>0.82</v>
      </c>
      <c r="L73" s="142">
        <v>57.863999999999997</v>
      </c>
      <c r="M73" s="143">
        <v>57.86</v>
      </c>
      <c r="N73" s="143">
        <v>0.92</v>
      </c>
      <c r="O73" s="143">
        <v>25655</v>
      </c>
      <c r="P73" s="143">
        <v>1891</v>
      </c>
      <c r="Q73" s="144">
        <v>0.66</v>
      </c>
      <c r="R73" s="142">
        <v>60</v>
      </c>
      <c r="S73" s="143">
        <v>105.6</v>
      </c>
      <c r="T73" s="143">
        <v>0.92</v>
      </c>
      <c r="U73" s="143">
        <v>24097</v>
      </c>
      <c r="V73" s="143">
        <v>251</v>
      </c>
      <c r="W73" s="144">
        <v>0.59799999999999998</v>
      </c>
      <c r="X73" s="142">
        <v>41.6</v>
      </c>
      <c r="Y73" s="143">
        <v>105.6</v>
      </c>
      <c r="Z73" s="143">
        <v>0.92</v>
      </c>
      <c r="AA73" s="143">
        <v>24743</v>
      </c>
      <c r="AB73" s="143">
        <v>7658</v>
      </c>
      <c r="AC73" s="144">
        <v>0.88600000000000001</v>
      </c>
      <c r="AD73" s="142">
        <v>45.024000000000001</v>
      </c>
      <c r="AE73" s="143">
        <v>105.6</v>
      </c>
      <c r="AF73" s="143">
        <v>0.92</v>
      </c>
      <c r="AG73" s="143">
        <v>23848</v>
      </c>
      <c r="AH73" s="143">
        <v>5357</v>
      </c>
      <c r="AI73" s="144">
        <v>0.78900000000000003</v>
      </c>
      <c r="AJ73" s="142">
        <v>37.6</v>
      </c>
      <c r="AK73" s="143">
        <v>105.6</v>
      </c>
      <c r="AL73" s="143">
        <v>0.92</v>
      </c>
      <c r="AM73" s="143">
        <v>23730</v>
      </c>
      <c r="AN73" s="143">
        <v>8786</v>
      </c>
      <c r="AO73" s="144">
        <v>0.94</v>
      </c>
      <c r="AP73" s="142">
        <v>43.2</v>
      </c>
      <c r="AQ73" s="143">
        <v>105.6</v>
      </c>
      <c r="AR73" s="143">
        <v>0.47660000000000002</v>
      </c>
      <c r="AS73" s="143">
        <v>24853</v>
      </c>
      <c r="AT73" s="143">
        <v>15662</v>
      </c>
      <c r="AU73" s="144">
        <v>1.6224000000000001</v>
      </c>
      <c r="AV73" s="142">
        <v>47.2</v>
      </c>
      <c r="AW73" s="143">
        <v>105.6</v>
      </c>
      <c r="AX73" s="143">
        <v>0.91500000000000004</v>
      </c>
      <c r="AY73" s="143">
        <v>27702</v>
      </c>
      <c r="AZ73" s="143">
        <v>9045</v>
      </c>
      <c r="BA73" s="144">
        <v>0.89090000000000003</v>
      </c>
      <c r="BB73" s="142">
        <v>50.4</v>
      </c>
      <c r="BC73" s="143">
        <v>105.6</v>
      </c>
      <c r="BD73" s="143">
        <v>0.91400000000000003</v>
      </c>
      <c r="BE73" s="143">
        <v>27152</v>
      </c>
      <c r="BF73" s="143">
        <v>6588</v>
      </c>
      <c r="BG73" s="144">
        <v>0.79220000000000002</v>
      </c>
      <c r="BH73" s="142">
        <v>50.4</v>
      </c>
      <c r="BI73" s="143">
        <v>105.6</v>
      </c>
      <c r="BJ73" s="143">
        <v>0.90759999999999996</v>
      </c>
      <c r="BK73" s="143">
        <v>21363</v>
      </c>
      <c r="BL73" s="143">
        <v>943</v>
      </c>
      <c r="BM73" s="144">
        <v>0.62770000000000004</v>
      </c>
      <c r="BN73" s="142">
        <v>54.4</v>
      </c>
      <c r="BO73" s="143">
        <v>105.6</v>
      </c>
      <c r="BP73" s="143">
        <v>0.9103</v>
      </c>
      <c r="BQ73" s="143">
        <v>29250</v>
      </c>
      <c r="BR73" s="143">
        <v>9283</v>
      </c>
      <c r="BS73" s="144">
        <v>0.879</v>
      </c>
      <c r="BT73" s="142"/>
      <c r="BU73" s="143"/>
      <c r="BV73" s="143"/>
      <c r="BW73" s="143"/>
      <c r="BX73" s="143"/>
      <c r="BY73" s="144"/>
      <c r="BZ73" s="142">
        <v>138.4</v>
      </c>
      <c r="CA73" s="143">
        <v>211.2</v>
      </c>
      <c r="CB73" s="143">
        <v>1.8216999999999999</v>
      </c>
      <c r="CC73" s="143">
        <v>56885</v>
      </c>
      <c r="CD73" s="143">
        <v>1334</v>
      </c>
      <c r="CE73" s="144">
        <v>1.2292999999999998</v>
      </c>
      <c r="CF73" s="142">
        <v>68.8</v>
      </c>
      <c r="CG73" s="143">
        <v>105.6</v>
      </c>
      <c r="CH73" s="143">
        <v>0.90949999999999998</v>
      </c>
      <c r="CI73" s="143">
        <v>27127</v>
      </c>
      <c r="CJ73" s="143"/>
      <c r="CK73" s="144">
        <v>0.5827</v>
      </c>
      <c r="CL73" s="142">
        <v>50.4</v>
      </c>
      <c r="CM73" s="143">
        <v>105.6</v>
      </c>
      <c r="CN73" s="143">
        <v>0.9153</v>
      </c>
      <c r="CO73" s="143">
        <v>27485</v>
      </c>
      <c r="CP73" s="143">
        <v>8254</v>
      </c>
      <c r="CQ73" s="144">
        <v>0.82750000000000001</v>
      </c>
      <c r="CR73" s="142">
        <v>69.599999999999994</v>
      </c>
      <c r="CS73" s="143">
        <v>105.6</v>
      </c>
      <c r="CT73" s="143">
        <v>0.91100000000000003</v>
      </c>
      <c r="CU73" s="143">
        <v>27456</v>
      </c>
      <c r="CV73" s="143"/>
      <c r="CW73" s="144">
        <v>0.58199999999999996</v>
      </c>
      <c r="CX73" s="142">
        <v>68</v>
      </c>
      <c r="CY73" s="143">
        <v>105.6</v>
      </c>
      <c r="CZ73" s="143">
        <v>0.90990000000000004</v>
      </c>
      <c r="DA73" s="143">
        <v>31233</v>
      </c>
      <c r="DB73" s="143">
        <v>3972</v>
      </c>
      <c r="DC73" s="144">
        <v>0.67849999999999999</v>
      </c>
      <c r="DD73" s="142">
        <v>57.6</v>
      </c>
      <c r="DE73" s="143">
        <v>105.6</v>
      </c>
      <c r="DF73" s="143">
        <v>0.90980000000000005</v>
      </c>
      <c r="DG73" s="143">
        <v>24815</v>
      </c>
      <c r="DH73" s="143">
        <v>2392</v>
      </c>
      <c r="DI73" s="144">
        <v>0.65769999999999995</v>
      </c>
    </row>
    <row r="74" spans="1:113">
      <c r="A74" s="137">
        <v>71</v>
      </c>
      <c r="B74" s="138" t="s">
        <v>265</v>
      </c>
      <c r="C74" s="139" t="s">
        <v>2284</v>
      </c>
      <c r="D74" s="140" t="s">
        <v>195</v>
      </c>
      <c r="E74" s="141">
        <v>400</v>
      </c>
      <c r="F74" s="142">
        <v>302.39999999999998</v>
      </c>
      <c r="G74" s="143">
        <v>302.39999999999998</v>
      </c>
      <c r="H74" s="143">
        <v>0.98599999999999999</v>
      </c>
      <c r="I74" s="143">
        <v>180198</v>
      </c>
      <c r="J74" s="143">
        <v>50868</v>
      </c>
      <c r="K74" s="147">
        <v>0.82799999999999996</v>
      </c>
      <c r="L74" s="142">
        <v>295.2</v>
      </c>
      <c r="M74" s="143">
        <v>295.2</v>
      </c>
      <c r="N74" s="143">
        <v>0.98599999999999999</v>
      </c>
      <c r="O74" s="143">
        <v>209496</v>
      </c>
      <c r="P74" s="143">
        <v>79036</v>
      </c>
      <c r="Q74" s="147">
        <v>0.98599999999999999</v>
      </c>
      <c r="R74" s="142">
        <v>293.39999999999998</v>
      </c>
      <c r="S74" s="143">
        <v>320</v>
      </c>
      <c r="T74" s="143">
        <v>0.98899999999999999</v>
      </c>
      <c r="U74" s="143">
        <v>180018</v>
      </c>
      <c r="V74" s="143">
        <v>54537</v>
      </c>
      <c r="W74" s="147">
        <v>0.85</v>
      </c>
      <c r="X74" s="142">
        <v>292.8</v>
      </c>
      <c r="Y74" s="143">
        <v>320</v>
      </c>
      <c r="Z74" s="143">
        <v>0.99299999999999999</v>
      </c>
      <c r="AA74" s="143">
        <v>187362</v>
      </c>
      <c r="AB74" s="143">
        <v>57963</v>
      </c>
      <c r="AC74" s="147">
        <v>0.88300000000000001</v>
      </c>
      <c r="AD74" s="142">
        <v>286.8</v>
      </c>
      <c r="AE74" s="143">
        <v>320</v>
      </c>
      <c r="AF74" s="143">
        <v>0.998</v>
      </c>
      <c r="AG74" s="143">
        <v>201120</v>
      </c>
      <c r="AH74" s="143">
        <v>73092</v>
      </c>
      <c r="AI74" s="147">
        <v>0.96299999999999997</v>
      </c>
      <c r="AJ74" s="142">
        <v>0</v>
      </c>
      <c r="AK74" s="143">
        <v>320</v>
      </c>
      <c r="AL74" s="143">
        <v>0.998</v>
      </c>
      <c r="AM74" s="143">
        <v>168432</v>
      </c>
      <c r="AN74" s="143">
        <v>48941</v>
      </c>
      <c r="AO74" s="147">
        <v>0.96299999999999997</v>
      </c>
      <c r="AP74" s="142">
        <v>291</v>
      </c>
      <c r="AQ74" s="143">
        <v>320</v>
      </c>
      <c r="AR74" s="143">
        <v>0.99770000000000003</v>
      </c>
      <c r="AS74" s="143">
        <v>170754</v>
      </c>
      <c r="AT74" s="143">
        <v>41150</v>
      </c>
      <c r="AU74" s="147">
        <v>0.79049999999999998</v>
      </c>
      <c r="AV74" s="142">
        <v>276</v>
      </c>
      <c r="AW74" s="143">
        <v>320</v>
      </c>
      <c r="AX74" s="143">
        <v>0.99760000000000004</v>
      </c>
      <c r="AY74" s="143">
        <v>189516</v>
      </c>
      <c r="AZ74" s="143">
        <v>70570</v>
      </c>
      <c r="BA74" s="147">
        <v>0.95599999999999996</v>
      </c>
      <c r="BB74" s="142">
        <v>274.32</v>
      </c>
      <c r="BC74" s="143">
        <v>320</v>
      </c>
      <c r="BD74" s="143">
        <v>0.99390000000000001</v>
      </c>
      <c r="BE74" s="143">
        <v>188394</v>
      </c>
      <c r="BF74" s="143">
        <v>66685</v>
      </c>
      <c r="BG74" s="147">
        <v>0.92869999999999997</v>
      </c>
      <c r="BH74" s="142">
        <v>276</v>
      </c>
      <c r="BI74" s="143">
        <v>320</v>
      </c>
      <c r="BJ74" s="143">
        <v>0.99199999999999999</v>
      </c>
      <c r="BK74" s="143">
        <v>180060</v>
      </c>
      <c r="BL74" s="143">
        <v>57839</v>
      </c>
      <c r="BM74" s="147">
        <v>0.88390000000000002</v>
      </c>
      <c r="BN74" s="142">
        <v>309.60000000000002</v>
      </c>
      <c r="BO74" s="143">
        <v>320</v>
      </c>
      <c r="BP74" s="143">
        <v>0.99450000000000005</v>
      </c>
      <c r="BQ74" s="143">
        <v>167172</v>
      </c>
      <c r="BR74" s="143">
        <v>43028</v>
      </c>
      <c r="BS74" s="147">
        <v>0.80800000000000005</v>
      </c>
      <c r="BT74" s="142"/>
      <c r="BU74" s="143"/>
      <c r="BV74" s="143"/>
      <c r="BW74" s="143"/>
      <c r="BX74" s="143"/>
      <c r="BY74" s="147"/>
      <c r="BZ74" s="142">
        <v>554.4</v>
      </c>
      <c r="CA74" s="143">
        <v>640</v>
      </c>
      <c r="CB74" s="143">
        <v>1.9824999999999999</v>
      </c>
      <c r="CC74" s="143">
        <v>360810</v>
      </c>
      <c r="CD74" s="143">
        <v>117061</v>
      </c>
      <c r="CE74" s="147">
        <v>1.7979000000000001</v>
      </c>
      <c r="CF74" s="142">
        <v>276</v>
      </c>
      <c r="CG74" s="143">
        <v>320</v>
      </c>
      <c r="CH74" s="143">
        <v>0.99429999999999996</v>
      </c>
      <c r="CI74" s="143">
        <v>176202</v>
      </c>
      <c r="CJ74" s="143">
        <v>53998</v>
      </c>
      <c r="CK74" s="147">
        <v>0.86299999999999999</v>
      </c>
      <c r="CL74" s="142">
        <v>254.4</v>
      </c>
      <c r="CM74" s="143">
        <v>320</v>
      </c>
      <c r="CN74" s="143">
        <v>0.99309999999999998</v>
      </c>
      <c r="CO74" s="143">
        <v>159174</v>
      </c>
      <c r="CP74" s="143">
        <v>50383</v>
      </c>
      <c r="CQ74" s="147">
        <v>0.87509999999999999</v>
      </c>
      <c r="CR74" s="142">
        <v>265.2</v>
      </c>
      <c r="CS74" s="143">
        <v>320</v>
      </c>
      <c r="CT74" s="143">
        <v>0.99129999999999996</v>
      </c>
      <c r="CU74" s="143">
        <v>165564</v>
      </c>
      <c r="CV74" s="143">
        <v>48625</v>
      </c>
      <c r="CW74" s="147">
        <v>0.84640000000000004</v>
      </c>
      <c r="CX74" s="142">
        <v>263.39999999999998</v>
      </c>
      <c r="CY74" s="143">
        <v>320</v>
      </c>
      <c r="CZ74" s="143">
        <v>0.99150000000000005</v>
      </c>
      <c r="DA74" s="143">
        <v>174942</v>
      </c>
      <c r="DB74" s="143">
        <v>58866</v>
      </c>
      <c r="DC74" s="147">
        <v>0.90039999999999998</v>
      </c>
      <c r="DD74" s="142">
        <v>243.6</v>
      </c>
      <c r="DE74" s="143">
        <v>320</v>
      </c>
      <c r="DF74" s="143">
        <v>0.99060000000000004</v>
      </c>
      <c r="DG74" s="143">
        <v>144474</v>
      </c>
      <c r="DH74" s="143">
        <v>40607</v>
      </c>
      <c r="DI74" s="147">
        <v>0.83150000000000002</v>
      </c>
    </row>
    <row r="75" spans="1:113">
      <c r="A75" s="137">
        <v>72</v>
      </c>
      <c r="B75" s="138" t="s">
        <v>266</v>
      </c>
      <c r="C75" s="139" t="s">
        <v>2285</v>
      </c>
      <c r="D75" s="140" t="s">
        <v>195</v>
      </c>
      <c r="E75" s="141">
        <v>135.5</v>
      </c>
      <c r="F75" s="142">
        <v>64</v>
      </c>
      <c r="G75" s="143">
        <v>64</v>
      </c>
      <c r="H75" s="143">
        <v>0.98499999999999999</v>
      </c>
      <c r="I75" s="143">
        <v>31000</v>
      </c>
      <c r="J75" s="143">
        <v>3905</v>
      </c>
      <c r="K75" s="144">
        <v>0.67400000000000004</v>
      </c>
      <c r="L75" s="142">
        <v>68</v>
      </c>
      <c r="M75" s="143">
        <v>68</v>
      </c>
      <c r="N75" s="143">
        <v>0.98099999999999998</v>
      </c>
      <c r="O75" s="143">
        <v>30540</v>
      </c>
      <c r="P75" s="143">
        <v>792</v>
      </c>
      <c r="Q75" s="144">
        <v>0.627</v>
      </c>
      <c r="R75" s="142">
        <v>118</v>
      </c>
      <c r="S75" s="143">
        <v>118</v>
      </c>
      <c r="T75" s="143">
        <v>0.98399999999999999</v>
      </c>
      <c r="U75" s="143">
        <v>28060</v>
      </c>
      <c r="V75" s="143">
        <v>0</v>
      </c>
      <c r="W75" s="144">
        <v>0.33100000000000002</v>
      </c>
      <c r="X75" s="142">
        <v>120</v>
      </c>
      <c r="Y75" s="143">
        <v>120</v>
      </c>
      <c r="Z75" s="143">
        <v>0.98399999999999999</v>
      </c>
      <c r="AA75" s="143">
        <v>30480</v>
      </c>
      <c r="AB75" s="143">
        <v>0</v>
      </c>
      <c r="AC75" s="144">
        <v>0.35399999999999998</v>
      </c>
      <c r="AD75" s="142">
        <v>56</v>
      </c>
      <c r="AE75" s="143">
        <v>108.4</v>
      </c>
      <c r="AF75" s="143">
        <v>0.98299999999999998</v>
      </c>
      <c r="AG75" s="143">
        <v>29220</v>
      </c>
      <c r="AH75" s="143">
        <v>4722</v>
      </c>
      <c r="AI75" s="144">
        <v>0.72699999999999998</v>
      </c>
      <c r="AJ75" s="142">
        <v>60</v>
      </c>
      <c r="AK75" s="143">
        <v>108.4</v>
      </c>
      <c r="AL75" s="143">
        <v>0.98299999999999998</v>
      </c>
      <c r="AM75" s="143">
        <v>29240</v>
      </c>
      <c r="AN75" s="143">
        <v>3838</v>
      </c>
      <c r="AO75" s="144">
        <v>0.67900000000000005</v>
      </c>
      <c r="AP75" s="142">
        <v>60</v>
      </c>
      <c r="AQ75" s="143">
        <v>108.4</v>
      </c>
      <c r="AR75" s="143">
        <v>0.98150000000000004</v>
      </c>
      <c r="AS75" s="143">
        <v>29780</v>
      </c>
      <c r="AT75" s="143">
        <v>3492</v>
      </c>
      <c r="AU75" s="144">
        <v>0.67969999999999997</v>
      </c>
      <c r="AV75" s="142">
        <v>42</v>
      </c>
      <c r="AW75" s="143">
        <v>108.4</v>
      </c>
      <c r="AX75" s="143">
        <v>0.98499999999999999</v>
      </c>
      <c r="AY75" s="143">
        <v>28960</v>
      </c>
      <c r="AZ75" s="143">
        <v>11088</v>
      </c>
      <c r="BA75" s="144">
        <v>0.97230000000000005</v>
      </c>
      <c r="BB75" s="142">
        <v>42</v>
      </c>
      <c r="BC75" s="143">
        <v>108.4</v>
      </c>
      <c r="BD75" s="143">
        <v>0.98380000000000001</v>
      </c>
      <c r="BE75" s="143">
        <v>26780</v>
      </c>
      <c r="BF75" s="143">
        <v>8335</v>
      </c>
      <c r="BG75" s="144">
        <v>0.87109999999999999</v>
      </c>
      <c r="BH75" s="142">
        <v>52</v>
      </c>
      <c r="BI75" s="143">
        <v>108.4</v>
      </c>
      <c r="BJ75" s="143">
        <v>0.96360000000000001</v>
      </c>
      <c r="BK75" s="143">
        <v>26562</v>
      </c>
      <c r="BL75" s="143">
        <v>4194</v>
      </c>
      <c r="BM75" s="144">
        <v>0.71250000000000002</v>
      </c>
      <c r="BN75" s="142">
        <v>54.24</v>
      </c>
      <c r="BO75" s="143">
        <v>108.4</v>
      </c>
      <c r="BP75" s="143">
        <v>0.98250000000000004</v>
      </c>
      <c r="BQ75" s="143">
        <v>25614</v>
      </c>
      <c r="BR75" s="143">
        <v>4127</v>
      </c>
      <c r="BS75" s="144">
        <v>0.71519999999999995</v>
      </c>
      <c r="BT75" s="142"/>
      <c r="BU75" s="143"/>
      <c r="BV75" s="143"/>
      <c r="BW75" s="143"/>
      <c r="BX75" s="143"/>
      <c r="BY75" s="144"/>
      <c r="BZ75" s="142">
        <v>127.36</v>
      </c>
      <c r="CA75" s="143">
        <v>216.8</v>
      </c>
      <c r="CB75" s="143">
        <v>1.9767000000000001</v>
      </c>
      <c r="CC75" s="143">
        <v>61284</v>
      </c>
      <c r="CD75" s="143">
        <v>6124</v>
      </c>
      <c r="CE75" s="144">
        <v>1.3220000000000001</v>
      </c>
      <c r="CF75" s="142">
        <v>62.2</v>
      </c>
      <c r="CG75" s="143">
        <v>108.4</v>
      </c>
      <c r="CH75" s="143">
        <v>0.97770000000000001</v>
      </c>
      <c r="CI75" s="143">
        <v>30148</v>
      </c>
      <c r="CJ75" s="143">
        <v>3070</v>
      </c>
      <c r="CK75" s="144">
        <v>0.6663</v>
      </c>
      <c r="CL75" s="142">
        <v>58.4</v>
      </c>
      <c r="CM75" s="143">
        <v>108.4</v>
      </c>
      <c r="CN75" s="143">
        <v>0.97799999999999998</v>
      </c>
      <c r="CO75" s="143">
        <v>29840</v>
      </c>
      <c r="CP75" s="143">
        <v>5283</v>
      </c>
      <c r="CQ75" s="144">
        <v>0.72560000000000002</v>
      </c>
      <c r="CR75" s="142">
        <v>62.6</v>
      </c>
      <c r="CS75" s="143">
        <v>108.4</v>
      </c>
      <c r="CT75" s="143">
        <v>0.97789999999999999</v>
      </c>
      <c r="CU75" s="143">
        <v>33552</v>
      </c>
      <c r="CV75" s="143">
        <v>6365</v>
      </c>
      <c r="CW75" s="144">
        <v>0.73670000000000002</v>
      </c>
      <c r="CX75" s="142">
        <v>61.6</v>
      </c>
      <c r="CY75" s="143">
        <v>108.4</v>
      </c>
      <c r="CZ75" s="143">
        <v>0.97740000000000005</v>
      </c>
      <c r="DA75" s="143">
        <v>32776</v>
      </c>
      <c r="DB75" s="143">
        <v>6036</v>
      </c>
      <c r="DC75" s="144">
        <v>0.73170000000000002</v>
      </c>
      <c r="DD75" s="142">
        <v>67.400000000000006</v>
      </c>
      <c r="DE75" s="143">
        <v>108.4</v>
      </c>
      <c r="DF75" s="143">
        <v>0.97750000000000004</v>
      </c>
      <c r="DG75" s="143">
        <v>26504</v>
      </c>
      <c r="DH75" s="143"/>
      <c r="DI75" s="144">
        <v>0.55869999999999997</v>
      </c>
    </row>
    <row r="76" spans="1:113">
      <c r="A76" s="137">
        <v>73</v>
      </c>
      <c r="B76" s="138" t="s">
        <v>267</v>
      </c>
      <c r="C76" s="139" t="s">
        <v>2286</v>
      </c>
      <c r="D76" s="140" t="s">
        <v>195</v>
      </c>
      <c r="E76" s="141">
        <v>300</v>
      </c>
      <c r="F76" s="142">
        <v>142.4</v>
      </c>
      <c r="G76" s="143">
        <v>142.4</v>
      </c>
      <c r="H76" s="143">
        <v>1</v>
      </c>
      <c r="I76" s="143">
        <v>24648</v>
      </c>
      <c r="J76" s="143">
        <v>0</v>
      </c>
      <c r="K76" s="144">
        <v>0.23699999999999999</v>
      </c>
      <c r="L76" s="142">
        <v>122.4</v>
      </c>
      <c r="M76" s="143">
        <v>122.4</v>
      </c>
      <c r="N76" s="143">
        <v>0.999</v>
      </c>
      <c r="O76" s="143">
        <v>20372</v>
      </c>
      <c r="P76" s="143">
        <v>0</v>
      </c>
      <c r="Q76" s="144">
        <v>0.22800000000000001</v>
      </c>
      <c r="R76" s="142">
        <v>165.6</v>
      </c>
      <c r="S76" s="143">
        <v>240</v>
      </c>
      <c r="T76" s="143">
        <v>0.998</v>
      </c>
      <c r="U76" s="143">
        <v>60612</v>
      </c>
      <c r="V76" s="143">
        <v>0</v>
      </c>
      <c r="W76" s="144">
        <v>0.502</v>
      </c>
      <c r="X76" s="142">
        <v>180</v>
      </c>
      <c r="Y76" s="143">
        <v>240</v>
      </c>
      <c r="Z76" s="143">
        <v>0.996</v>
      </c>
      <c r="AA76" s="143">
        <v>66092</v>
      </c>
      <c r="AB76" s="143">
        <v>0</v>
      </c>
      <c r="AC76" s="144">
        <v>0.505</v>
      </c>
      <c r="AD76" s="142">
        <v>156</v>
      </c>
      <c r="AE76" s="143">
        <v>240</v>
      </c>
      <c r="AF76" s="143">
        <v>0.997</v>
      </c>
      <c r="AG76" s="143">
        <v>59020</v>
      </c>
      <c r="AH76" s="143">
        <v>0</v>
      </c>
      <c r="AI76" s="144">
        <v>0.52</v>
      </c>
      <c r="AJ76" s="142">
        <v>192</v>
      </c>
      <c r="AK76" s="143">
        <v>240</v>
      </c>
      <c r="AL76" s="143">
        <v>0.996</v>
      </c>
      <c r="AM76" s="143">
        <v>72348</v>
      </c>
      <c r="AN76" s="143">
        <v>0</v>
      </c>
      <c r="AO76" s="144">
        <v>0.51800000000000002</v>
      </c>
      <c r="AP76" s="142">
        <v>189.6</v>
      </c>
      <c r="AQ76" s="143">
        <v>240</v>
      </c>
      <c r="AR76" s="143">
        <v>0.99670000000000003</v>
      </c>
      <c r="AS76" s="143">
        <v>57596</v>
      </c>
      <c r="AT76" s="143"/>
      <c r="AU76" s="144">
        <v>0.40970000000000001</v>
      </c>
      <c r="AV76" s="142">
        <v>148</v>
      </c>
      <c r="AW76" s="143">
        <v>240</v>
      </c>
      <c r="AX76" s="143">
        <v>0.99829999999999997</v>
      </c>
      <c r="AY76" s="143">
        <v>54200</v>
      </c>
      <c r="AZ76" s="143"/>
      <c r="BA76" s="144">
        <v>0.50949999999999995</v>
      </c>
      <c r="BB76" s="142">
        <v>191.84</v>
      </c>
      <c r="BC76" s="143">
        <v>240</v>
      </c>
      <c r="BD76" s="143">
        <v>0.99719999999999998</v>
      </c>
      <c r="BE76" s="143">
        <v>66192</v>
      </c>
      <c r="BF76" s="143"/>
      <c r="BG76" s="144">
        <v>0.46510000000000001</v>
      </c>
      <c r="BH76" s="142">
        <v>142.56</v>
      </c>
      <c r="BI76" s="143">
        <v>240</v>
      </c>
      <c r="BJ76" s="143">
        <v>0.99380000000000002</v>
      </c>
      <c r="BK76" s="143">
        <v>66888</v>
      </c>
      <c r="BL76" s="143">
        <v>3644</v>
      </c>
      <c r="BM76" s="144">
        <v>0.63460000000000005</v>
      </c>
      <c r="BN76" s="142">
        <v>282.39999999999998</v>
      </c>
      <c r="BO76" s="143">
        <v>282.39999999999998</v>
      </c>
      <c r="BP76" s="143">
        <v>0.98250000000000004</v>
      </c>
      <c r="BQ76" s="143">
        <v>65476</v>
      </c>
      <c r="BR76" s="143"/>
      <c r="BS76" s="144">
        <v>0.35120000000000001</v>
      </c>
      <c r="BT76" s="142"/>
      <c r="BU76" s="143"/>
      <c r="BV76" s="143"/>
      <c r="BW76" s="143"/>
      <c r="BX76" s="143"/>
      <c r="BY76" s="144"/>
      <c r="BZ76" s="142">
        <v>480.15999999999997</v>
      </c>
      <c r="CA76" s="143">
        <v>480.15999999999997</v>
      </c>
      <c r="CB76" s="143">
        <v>1.9542000000000002</v>
      </c>
      <c r="CC76" s="143">
        <v>164152</v>
      </c>
      <c r="CD76" s="143"/>
      <c r="CE76" s="144">
        <v>0.93619999999999992</v>
      </c>
      <c r="CF76" s="142">
        <v>225.6</v>
      </c>
      <c r="CG76" s="143">
        <v>240</v>
      </c>
      <c r="CH76" s="143">
        <v>0.99529999999999996</v>
      </c>
      <c r="CI76" s="143">
        <v>46516</v>
      </c>
      <c r="CJ76" s="143"/>
      <c r="CK76" s="144">
        <v>0.27839999999999998</v>
      </c>
      <c r="CL76" s="142">
        <v>202</v>
      </c>
      <c r="CM76" s="143">
        <v>240</v>
      </c>
      <c r="CN76" s="143">
        <v>0.99360000000000004</v>
      </c>
      <c r="CO76" s="143">
        <v>65008</v>
      </c>
      <c r="CP76" s="143"/>
      <c r="CQ76" s="144">
        <v>0.44990000000000002</v>
      </c>
      <c r="CR76" s="142">
        <v>224.8</v>
      </c>
      <c r="CS76" s="143">
        <v>240</v>
      </c>
      <c r="CT76" s="143">
        <v>0.99050000000000005</v>
      </c>
      <c r="CU76" s="143">
        <v>77052</v>
      </c>
      <c r="CV76" s="143"/>
      <c r="CW76" s="144">
        <v>0.46510000000000001</v>
      </c>
      <c r="CX76" s="142">
        <v>244.8</v>
      </c>
      <c r="CY76" s="143">
        <v>244.8</v>
      </c>
      <c r="CZ76" s="143">
        <v>0.98329999999999995</v>
      </c>
      <c r="DA76" s="143">
        <v>96392</v>
      </c>
      <c r="DB76" s="143"/>
      <c r="DC76" s="144">
        <v>0.53820000000000001</v>
      </c>
      <c r="DD76" s="142">
        <v>256</v>
      </c>
      <c r="DE76" s="143">
        <v>256</v>
      </c>
      <c r="DF76" s="143">
        <v>0.98350000000000004</v>
      </c>
      <c r="DG76" s="143">
        <v>87580</v>
      </c>
      <c r="DH76" s="143"/>
      <c r="DI76" s="144">
        <v>0.48309999999999997</v>
      </c>
    </row>
    <row r="77" spans="1:113">
      <c r="A77" s="137">
        <v>74</v>
      </c>
      <c r="B77" s="138" t="s">
        <v>268</v>
      </c>
      <c r="C77" s="139" t="s">
        <v>2287</v>
      </c>
      <c r="D77" s="140" t="s">
        <v>195</v>
      </c>
      <c r="E77" s="141">
        <v>111</v>
      </c>
      <c r="F77" s="142">
        <v>25.2</v>
      </c>
      <c r="G77" s="143">
        <v>25.2</v>
      </c>
      <c r="H77" s="143">
        <v>0.86499999999999999</v>
      </c>
      <c r="I77" s="143">
        <v>3843</v>
      </c>
      <c r="J77" s="143">
        <v>0</v>
      </c>
      <c r="K77" s="144">
        <v>0.24199999999999999</v>
      </c>
      <c r="L77" s="142">
        <v>36.6</v>
      </c>
      <c r="M77" s="143">
        <v>36.6</v>
      </c>
      <c r="N77" s="143">
        <v>0.90800000000000003</v>
      </c>
      <c r="O77" s="143">
        <v>5670</v>
      </c>
      <c r="P77" s="143">
        <v>0</v>
      </c>
      <c r="Q77" s="144">
        <v>0.23400000000000001</v>
      </c>
      <c r="R77" s="142">
        <v>35.1</v>
      </c>
      <c r="S77" s="143">
        <v>88.8</v>
      </c>
      <c r="T77" s="143">
        <v>0.92500000000000004</v>
      </c>
      <c r="U77" s="143">
        <v>7074</v>
      </c>
      <c r="V77" s="143">
        <v>0</v>
      </c>
      <c r="W77" s="144">
        <v>0.29799999999999999</v>
      </c>
      <c r="X77" s="142">
        <v>35.4</v>
      </c>
      <c r="Y77" s="143">
        <v>88.8</v>
      </c>
      <c r="Z77" s="143">
        <v>0.92500000000000004</v>
      </c>
      <c r="AA77" s="143">
        <v>6771</v>
      </c>
      <c r="AB77" s="143">
        <v>0</v>
      </c>
      <c r="AC77" s="144">
        <v>0.28299999999999997</v>
      </c>
      <c r="AD77" s="142">
        <v>34.5</v>
      </c>
      <c r="AE77" s="143">
        <v>88.8</v>
      </c>
      <c r="AF77" s="143">
        <v>0.92800000000000005</v>
      </c>
      <c r="AG77" s="143">
        <v>7242</v>
      </c>
      <c r="AH77" s="143">
        <v>0</v>
      </c>
      <c r="AI77" s="144">
        <v>0.31</v>
      </c>
      <c r="AJ77" s="142">
        <v>44.1</v>
      </c>
      <c r="AK77" s="143">
        <v>88.8</v>
      </c>
      <c r="AL77" s="143">
        <v>0.94599999999999995</v>
      </c>
      <c r="AM77" s="143">
        <v>9285</v>
      </c>
      <c r="AN77" s="143">
        <v>0</v>
      </c>
      <c r="AO77" s="144">
        <v>0.30499999999999999</v>
      </c>
      <c r="AP77" s="142">
        <v>41.4</v>
      </c>
      <c r="AQ77" s="143">
        <v>88.8</v>
      </c>
      <c r="AR77" s="143">
        <v>0.91479999999999995</v>
      </c>
      <c r="AS77" s="143">
        <v>6990</v>
      </c>
      <c r="AT77" s="143"/>
      <c r="AU77" s="144">
        <v>0.24809999999999999</v>
      </c>
      <c r="AV77" s="142">
        <v>36</v>
      </c>
      <c r="AW77" s="143">
        <v>88.8</v>
      </c>
      <c r="AX77" s="143">
        <v>0.90590000000000004</v>
      </c>
      <c r="AY77" s="143">
        <v>7509</v>
      </c>
      <c r="AZ77" s="143"/>
      <c r="BA77" s="144">
        <v>0.31979999999999997</v>
      </c>
      <c r="BB77" s="142">
        <v>59</v>
      </c>
      <c r="BC77" s="143">
        <v>177.6</v>
      </c>
      <c r="BD77" s="143">
        <v>0.94669999999999999</v>
      </c>
      <c r="BE77" s="143">
        <v>8573</v>
      </c>
      <c r="BF77" s="143"/>
      <c r="BG77" s="144">
        <v>5.16E-2</v>
      </c>
      <c r="BH77" s="142">
        <v>23</v>
      </c>
      <c r="BI77" s="143">
        <v>88.8</v>
      </c>
      <c r="BJ77" s="143">
        <v>0.98750000000000004</v>
      </c>
      <c r="BK77" s="143">
        <v>1892</v>
      </c>
      <c r="BL77" s="143"/>
      <c r="BM77" s="144">
        <v>0.112</v>
      </c>
      <c r="BN77" s="142">
        <v>32.119999999999997</v>
      </c>
      <c r="BO77" s="143">
        <v>88.8</v>
      </c>
      <c r="BP77" s="143">
        <v>0.98470000000000002</v>
      </c>
      <c r="BQ77" s="143">
        <v>7070</v>
      </c>
      <c r="BR77" s="143"/>
      <c r="BS77" s="144">
        <v>0.33260000000000001</v>
      </c>
      <c r="BT77" s="142"/>
      <c r="BU77" s="143"/>
      <c r="BV77" s="143"/>
      <c r="BW77" s="143"/>
      <c r="BX77" s="143"/>
      <c r="BY77" s="144"/>
      <c r="BZ77" s="142">
        <v>78.2</v>
      </c>
      <c r="CA77" s="143">
        <v>177.6</v>
      </c>
      <c r="CB77" s="143">
        <v>1.9398</v>
      </c>
      <c r="CC77" s="143">
        <v>16032</v>
      </c>
      <c r="CD77" s="143"/>
      <c r="CE77" s="144">
        <v>0.6008</v>
      </c>
      <c r="CF77" s="142">
        <v>32.6</v>
      </c>
      <c r="CG77" s="143">
        <v>88.8</v>
      </c>
      <c r="CH77" s="143">
        <v>0.94450000000000001</v>
      </c>
      <c r="CI77" s="143">
        <v>6058</v>
      </c>
      <c r="CJ77" s="143"/>
      <c r="CK77" s="144">
        <v>0.26440000000000002</v>
      </c>
      <c r="CL77" s="142">
        <v>31.6</v>
      </c>
      <c r="CM77" s="143">
        <v>88.8</v>
      </c>
      <c r="CN77" s="143">
        <v>0.94240000000000002</v>
      </c>
      <c r="CO77" s="143">
        <v>5924</v>
      </c>
      <c r="CP77" s="143"/>
      <c r="CQ77" s="144">
        <v>0.27629999999999999</v>
      </c>
      <c r="CR77" s="142">
        <v>35.6</v>
      </c>
      <c r="CS77" s="143">
        <v>88.8</v>
      </c>
      <c r="CT77" s="143">
        <v>0.95140000000000002</v>
      </c>
      <c r="CU77" s="143">
        <v>9236</v>
      </c>
      <c r="CV77" s="143"/>
      <c r="CW77" s="144">
        <v>0.36649999999999999</v>
      </c>
      <c r="CX77" s="142">
        <v>44.24</v>
      </c>
      <c r="CY77" s="143">
        <v>88.8</v>
      </c>
      <c r="CZ77" s="143">
        <v>0.96020000000000005</v>
      </c>
      <c r="DA77" s="143">
        <v>9814</v>
      </c>
      <c r="DB77" s="143"/>
      <c r="DC77" s="144">
        <v>0.3105</v>
      </c>
      <c r="DD77" s="142">
        <v>35.119999999999997</v>
      </c>
      <c r="DE77" s="143">
        <v>88.8</v>
      </c>
      <c r="DF77" s="143">
        <v>0.95540000000000003</v>
      </c>
      <c r="DG77" s="143">
        <v>8184</v>
      </c>
      <c r="DH77" s="143"/>
      <c r="DI77" s="144">
        <v>0.33879999999999999</v>
      </c>
    </row>
    <row r="78" spans="1:113">
      <c r="A78" s="137">
        <v>75</v>
      </c>
      <c r="B78" s="138" t="s">
        <v>269</v>
      </c>
      <c r="C78" s="139" t="s">
        <v>2288</v>
      </c>
      <c r="D78" s="140" t="s">
        <v>195</v>
      </c>
      <c r="E78" s="141">
        <v>110</v>
      </c>
      <c r="F78" s="142">
        <v>0</v>
      </c>
      <c r="G78" s="143">
        <v>0</v>
      </c>
      <c r="H78" s="143">
        <v>0.92</v>
      </c>
      <c r="I78" s="143">
        <v>0</v>
      </c>
      <c r="J78" s="143">
        <v>0</v>
      </c>
      <c r="K78" s="144">
        <v>0.309</v>
      </c>
      <c r="L78" s="142">
        <v>0</v>
      </c>
      <c r="M78" s="143">
        <v>0</v>
      </c>
      <c r="N78" s="143">
        <v>0.92</v>
      </c>
      <c r="O78" s="143">
        <v>0</v>
      </c>
      <c r="P78" s="143">
        <v>0</v>
      </c>
      <c r="Q78" s="144">
        <v>0.309</v>
      </c>
      <c r="R78" s="142">
        <v>0</v>
      </c>
      <c r="S78" s="143">
        <v>88</v>
      </c>
      <c r="T78" s="143">
        <v>0.92</v>
      </c>
      <c r="U78" s="143">
        <v>0</v>
      </c>
      <c r="V78" s="143">
        <v>0</v>
      </c>
      <c r="W78" s="144">
        <v>0.309</v>
      </c>
      <c r="X78" s="142">
        <v>0</v>
      </c>
      <c r="Y78" s="143">
        <v>88</v>
      </c>
      <c r="Z78" s="143">
        <v>0.92</v>
      </c>
      <c r="AA78" s="143">
        <v>0</v>
      </c>
      <c r="AB78" s="143">
        <v>0</v>
      </c>
      <c r="AC78" s="144">
        <v>0.309</v>
      </c>
      <c r="AD78" s="142">
        <v>0</v>
      </c>
      <c r="AE78" s="143">
        <v>88</v>
      </c>
      <c r="AF78" s="143">
        <v>0.92</v>
      </c>
      <c r="AG78" s="143">
        <v>0</v>
      </c>
      <c r="AH78" s="143">
        <v>0</v>
      </c>
      <c r="AI78" s="144">
        <v>0.309</v>
      </c>
      <c r="AJ78" s="142">
        <v>0</v>
      </c>
      <c r="AK78" s="143">
        <v>88</v>
      </c>
      <c r="AL78" s="143">
        <v>0.92</v>
      </c>
      <c r="AM78" s="143">
        <v>0</v>
      </c>
      <c r="AN78" s="143">
        <v>0</v>
      </c>
      <c r="AO78" s="144">
        <v>0.309</v>
      </c>
      <c r="AP78" s="142">
        <v>0</v>
      </c>
      <c r="AQ78" s="143">
        <v>88</v>
      </c>
      <c r="AR78" s="143"/>
      <c r="AS78" s="143">
        <v>0</v>
      </c>
      <c r="AT78" s="143"/>
      <c r="AU78" s="144">
        <v>0</v>
      </c>
      <c r="AV78" s="142">
        <v>0</v>
      </c>
      <c r="AW78" s="143">
        <v>88</v>
      </c>
      <c r="AX78" s="143"/>
      <c r="AY78" s="143">
        <v>0</v>
      </c>
      <c r="AZ78" s="143"/>
      <c r="BA78" s="144">
        <v>0</v>
      </c>
      <c r="BB78" s="142">
        <v>0</v>
      </c>
      <c r="BC78" s="143">
        <v>88</v>
      </c>
      <c r="BD78" s="143"/>
      <c r="BE78" s="143">
        <v>0</v>
      </c>
      <c r="BF78" s="143"/>
      <c r="BG78" s="144">
        <v>0</v>
      </c>
      <c r="BH78" s="142">
        <v>0</v>
      </c>
      <c r="BI78" s="143">
        <v>88</v>
      </c>
      <c r="BJ78" s="143"/>
      <c r="BK78" s="143">
        <v>0</v>
      </c>
      <c r="BL78" s="143"/>
      <c r="BM78" s="144">
        <v>0</v>
      </c>
      <c r="BN78" s="142">
        <v>0</v>
      </c>
      <c r="BO78" s="143">
        <v>88</v>
      </c>
      <c r="BP78" s="143"/>
      <c r="BQ78" s="143">
        <v>0</v>
      </c>
      <c r="BR78" s="143"/>
      <c r="BS78" s="144">
        <v>0</v>
      </c>
      <c r="BT78" s="142"/>
      <c r="BU78" s="143"/>
      <c r="BV78" s="143"/>
      <c r="BW78" s="143"/>
      <c r="BX78" s="143"/>
      <c r="BY78" s="144"/>
      <c r="BZ78" s="142">
        <v>0</v>
      </c>
      <c r="CA78" s="143">
        <v>176</v>
      </c>
      <c r="CB78" s="143"/>
      <c r="CC78" s="143">
        <v>0</v>
      </c>
      <c r="CD78" s="143"/>
      <c r="CE78" s="144">
        <v>0</v>
      </c>
      <c r="CF78" s="142">
        <v>0</v>
      </c>
      <c r="CG78" s="143">
        <v>88</v>
      </c>
      <c r="CH78" s="143"/>
      <c r="CI78" s="143">
        <v>0</v>
      </c>
      <c r="CJ78" s="143"/>
      <c r="CK78" s="144">
        <v>0</v>
      </c>
      <c r="CL78" s="142">
        <v>0</v>
      </c>
      <c r="CM78" s="143">
        <v>88</v>
      </c>
      <c r="CN78" s="143"/>
      <c r="CO78" s="143">
        <v>0</v>
      </c>
      <c r="CP78" s="143"/>
      <c r="CQ78" s="144">
        <v>0</v>
      </c>
      <c r="CR78" s="142">
        <v>0</v>
      </c>
      <c r="CS78" s="143">
        <v>88</v>
      </c>
      <c r="CT78" s="143"/>
      <c r="CU78" s="143">
        <v>0</v>
      </c>
      <c r="CV78" s="143"/>
      <c r="CW78" s="144">
        <v>0</v>
      </c>
      <c r="CX78" s="142">
        <v>0</v>
      </c>
      <c r="CY78" s="143">
        <v>88</v>
      </c>
      <c r="CZ78" s="143"/>
      <c r="DA78" s="143">
        <v>0</v>
      </c>
      <c r="DB78" s="143"/>
      <c r="DC78" s="144">
        <v>0</v>
      </c>
      <c r="DD78" s="142">
        <v>0</v>
      </c>
      <c r="DE78" s="143">
        <v>88</v>
      </c>
      <c r="DF78" s="143"/>
      <c r="DG78" s="143">
        <v>0</v>
      </c>
      <c r="DH78" s="143"/>
      <c r="DI78" s="144">
        <v>0</v>
      </c>
    </row>
    <row r="79" spans="1:113">
      <c r="A79" s="137">
        <v>76</v>
      </c>
      <c r="B79" s="138" t="s">
        <v>270</v>
      </c>
      <c r="C79" s="139" t="s">
        <v>2289</v>
      </c>
      <c r="D79" s="140" t="s">
        <v>195</v>
      </c>
      <c r="E79" s="141">
        <v>420.6</v>
      </c>
      <c r="F79" s="142">
        <v>185.4</v>
      </c>
      <c r="G79" s="143">
        <v>185.4</v>
      </c>
      <c r="H79" s="143">
        <v>0.96899999999999997</v>
      </c>
      <c r="I79" s="143">
        <v>30552</v>
      </c>
      <c r="J79" s="143">
        <v>0</v>
      </c>
      <c r="K79" s="144">
        <v>0.23300000000000001</v>
      </c>
      <c r="L79" s="142">
        <v>325.2</v>
      </c>
      <c r="M79" s="143">
        <v>325.2</v>
      </c>
      <c r="N79" s="143">
        <v>0.95899999999999996</v>
      </c>
      <c r="O79" s="143">
        <v>48822</v>
      </c>
      <c r="P79" s="143">
        <v>0</v>
      </c>
      <c r="Q79" s="144">
        <v>0.214</v>
      </c>
      <c r="R79" s="142">
        <v>407.4</v>
      </c>
      <c r="S79" s="143">
        <v>407.4</v>
      </c>
      <c r="T79" s="143">
        <v>0.93899999999999995</v>
      </c>
      <c r="U79" s="143">
        <v>93348</v>
      </c>
      <c r="V79" s="143">
        <v>0</v>
      </c>
      <c r="W79" s="144">
        <v>0.33400000000000002</v>
      </c>
      <c r="X79" s="142">
        <v>408</v>
      </c>
      <c r="Y79" s="143">
        <v>408</v>
      </c>
      <c r="Z79" s="143">
        <v>0.95099999999999996</v>
      </c>
      <c r="AA79" s="143">
        <v>80940</v>
      </c>
      <c r="AB79" s="143">
        <v>0</v>
      </c>
      <c r="AC79" s="144">
        <v>0.28599999999999998</v>
      </c>
      <c r="AD79" s="142">
        <v>327.60000000000002</v>
      </c>
      <c r="AE79" s="143">
        <v>336.48</v>
      </c>
      <c r="AF79" s="143">
        <v>0.96099999999999997</v>
      </c>
      <c r="AG79" s="143">
        <v>80334</v>
      </c>
      <c r="AH79" s="143">
        <v>0</v>
      </c>
      <c r="AI79" s="144">
        <v>0.35</v>
      </c>
      <c r="AJ79" s="142">
        <v>367.8</v>
      </c>
      <c r="AK79" s="143">
        <v>367.8</v>
      </c>
      <c r="AL79" s="143">
        <v>0.94799999999999995</v>
      </c>
      <c r="AM79" s="143">
        <v>90282</v>
      </c>
      <c r="AN79" s="143">
        <v>0</v>
      </c>
      <c r="AO79" s="144">
        <v>0.35499999999999998</v>
      </c>
      <c r="AP79" s="142">
        <v>357</v>
      </c>
      <c r="AQ79" s="143">
        <v>357</v>
      </c>
      <c r="AR79" s="143">
        <v>0.96079999999999999</v>
      </c>
      <c r="AS79" s="143">
        <v>79212</v>
      </c>
      <c r="AT79" s="143"/>
      <c r="AU79" s="144">
        <v>0.31040000000000001</v>
      </c>
      <c r="AV79" s="142">
        <v>295.2</v>
      </c>
      <c r="AW79" s="143">
        <v>336.48</v>
      </c>
      <c r="AX79" s="143">
        <v>0.96850000000000003</v>
      </c>
      <c r="AY79" s="143">
        <v>70812</v>
      </c>
      <c r="AZ79" s="143"/>
      <c r="BA79" s="144">
        <v>0.34399999999999997</v>
      </c>
      <c r="BB79" s="142">
        <v>222</v>
      </c>
      <c r="BC79" s="143">
        <v>336.48</v>
      </c>
      <c r="BD79" s="143">
        <v>0.96440000000000003</v>
      </c>
      <c r="BE79" s="143">
        <v>62274</v>
      </c>
      <c r="BF79" s="143"/>
      <c r="BG79" s="144">
        <v>0.39100000000000001</v>
      </c>
      <c r="BH79" s="142">
        <v>143.4</v>
      </c>
      <c r="BI79" s="143">
        <v>336.48</v>
      </c>
      <c r="BJ79" s="143">
        <v>0.95399999999999996</v>
      </c>
      <c r="BK79" s="143">
        <v>64698</v>
      </c>
      <c r="BL79" s="143">
        <v>3629</v>
      </c>
      <c r="BM79" s="144">
        <v>0.63570000000000004</v>
      </c>
      <c r="BN79" s="142">
        <v>266.39999999999998</v>
      </c>
      <c r="BO79" s="143">
        <v>336.48</v>
      </c>
      <c r="BP79" s="143">
        <v>0.9577</v>
      </c>
      <c r="BQ79" s="143">
        <v>72708</v>
      </c>
      <c r="BR79" s="143"/>
      <c r="BS79" s="144">
        <v>0.42409999999999998</v>
      </c>
      <c r="BT79" s="142"/>
      <c r="BU79" s="143"/>
      <c r="BV79" s="143"/>
      <c r="BW79" s="143"/>
      <c r="BX79" s="143"/>
      <c r="BY79" s="144"/>
      <c r="BZ79" s="142">
        <v>960.6</v>
      </c>
      <c r="CA79" s="143">
        <v>960.6</v>
      </c>
      <c r="CB79" s="143">
        <v>1.88</v>
      </c>
      <c r="CC79" s="143">
        <v>230712</v>
      </c>
      <c r="CD79" s="143"/>
      <c r="CE79" s="144">
        <v>0.70589999999999997</v>
      </c>
      <c r="CF79" s="142">
        <v>210.6</v>
      </c>
      <c r="CG79" s="143">
        <v>336.48</v>
      </c>
      <c r="CH79" s="143">
        <v>0.96609999999999996</v>
      </c>
      <c r="CI79" s="143">
        <v>70062</v>
      </c>
      <c r="CJ79" s="143"/>
      <c r="CK79" s="144">
        <v>0.46279999999999999</v>
      </c>
      <c r="CL79" s="142">
        <v>484.2</v>
      </c>
      <c r="CM79" s="143">
        <v>486</v>
      </c>
      <c r="CN79" s="143">
        <v>0.96709999999999996</v>
      </c>
      <c r="CO79" s="143">
        <v>68424</v>
      </c>
      <c r="CP79" s="143"/>
      <c r="CQ79" s="144">
        <v>0.2029</v>
      </c>
      <c r="CR79" s="142">
        <v>454.2</v>
      </c>
      <c r="CS79" s="143">
        <v>456</v>
      </c>
      <c r="CT79" s="143">
        <v>0.94199999999999995</v>
      </c>
      <c r="CU79" s="143">
        <v>109410</v>
      </c>
      <c r="CV79" s="143"/>
      <c r="CW79" s="144">
        <v>0.34370000000000001</v>
      </c>
      <c r="CX79" s="142">
        <v>477.6</v>
      </c>
      <c r="CY79" s="143">
        <v>480</v>
      </c>
      <c r="CZ79" s="143">
        <v>0.93300000000000005</v>
      </c>
      <c r="DA79" s="143">
        <v>122082</v>
      </c>
      <c r="DB79" s="143"/>
      <c r="DC79" s="144">
        <v>0.36830000000000002</v>
      </c>
      <c r="DD79" s="142">
        <v>451.2</v>
      </c>
      <c r="DE79" s="143">
        <v>451.2</v>
      </c>
      <c r="DF79" s="143">
        <v>0.93959999999999999</v>
      </c>
      <c r="DG79" s="143">
        <v>117828</v>
      </c>
      <c r="DH79" s="143"/>
      <c r="DI79" s="144">
        <v>0.38600000000000001</v>
      </c>
    </row>
    <row r="80" spans="1:113">
      <c r="A80" s="137">
        <v>77</v>
      </c>
      <c r="B80" s="138" t="s">
        <v>271</v>
      </c>
      <c r="C80" s="139" t="s">
        <v>2290</v>
      </c>
      <c r="D80" s="140" t="s">
        <v>195</v>
      </c>
      <c r="E80" s="141">
        <v>328.86</v>
      </c>
      <c r="F80" s="142">
        <v>34.200000000000003</v>
      </c>
      <c r="G80" s="143">
        <v>34.200000000000003</v>
      </c>
      <c r="H80" s="143">
        <v>0.92</v>
      </c>
      <c r="I80" s="143">
        <v>10482</v>
      </c>
      <c r="J80" s="143">
        <v>0</v>
      </c>
      <c r="K80" s="144">
        <v>0.45600000000000002</v>
      </c>
      <c r="L80" s="142">
        <v>342</v>
      </c>
      <c r="M80" s="143">
        <v>342</v>
      </c>
      <c r="N80" s="143">
        <v>0.92</v>
      </c>
      <c r="O80" s="143">
        <v>10482</v>
      </c>
      <c r="P80" s="143">
        <v>0</v>
      </c>
      <c r="Q80" s="144">
        <v>4.5999999999999999E-2</v>
      </c>
      <c r="R80" s="142">
        <v>0</v>
      </c>
      <c r="S80" s="143">
        <v>296</v>
      </c>
      <c r="T80" s="143">
        <v>0.92</v>
      </c>
      <c r="U80" s="143">
        <v>10482</v>
      </c>
      <c r="V80" s="143">
        <v>0</v>
      </c>
      <c r="W80" s="144">
        <v>4.5999999999999999E-2</v>
      </c>
      <c r="X80" s="142">
        <v>0</v>
      </c>
      <c r="Y80" s="143">
        <v>296</v>
      </c>
      <c r="Z80" s="143">
        <v>0.92</v>
      </c>
      <c r="AA80" s="143">
        <v>12504</v>
      </c>
      <c r="AB80" s="143">
        <v>0</v>
      </c>
      <c r="AC80" s="144">
        <v>4.5999999999999999E-2</v>
      </c>
      <c r="AD80" s="142">
        <v>38</v>
      </c>
      <c r="AE80" s="143">
        <v>296</v>
      </c>
      <c r="AF80" s="143">
        <v>0.98399999999999999</v>
      </c>
      <c r="AG80" s="143">
        <v>12330</v>
      </c>
      <c r="AH80" s="143">
        <v>0</v>
      </c>
      <c r="AI80" s="144">
        <v>0.45200000000000001</v>
      </c>
      <c r="AJ80" s="142">
        <v>34</v>
      </c>
      <c r="AK80" s="143">
        <v>296</v>
      </c>
      <c r="AL80" s="143">
        <v>0.98599999999999999</v>
      </c>
      <c r="AM80" s="143">
        <v>12991</v>
      </c>
      <c r="AN80" s="143">
        <v>0</v>
      </c>
      <c r="AO80" s="144">
        <v>0.53100000000000003</v>
      </c>
      <c r="AP80" s="142">
        <v>26.8</v>
      </c>
      <c r="AQ80" s="143">
        <v>263.08800000000002</v>
      </c>
      <c r="AR80" s="143">
        <v>0.98340000000000005</v>
      </c>
      <c r="AS80" s="143">
        <v>12745</v>
      </c>
      <c r="AT80" s="143"/>
      <c r="AU80" s="144"/>
      <c r="AV80" s="142">
        <v>28</v>
      </c>
      <c r="AW80" s="143">
        <v>263.08800000000002</v>
      </c>
      <c r="AX80" s="143">
        <v>0.97519999999999996</v>
      </c>
      <c r="AY80" s="143">
        <v>10428</v>
      </c>
      <c r="AZ80" s="143"/>
      <c r="BA80" s="144"/>
      <c r="BB80" s="142">
        <v>27.6</v>
      </c>
      <c r="BC80" s="143">
        <v>263.08800000000002</v>
      </c>
      <c r="BD80" s="143">
        <v>0.96970000000000001</v>
      </c>
      <c r="BE80" s="143">
        <v>9279</v>
      </c>
      <c r="BF80" s="143"/>
      <c r="BG80" s="144"/>
      <c r="BH80" s="142">
        <v>34</v>
      </c>
      <c r="BI80" s="143">
        <v>263.08800000000002</v>
      </c>
      <c r="BJ80" s="143">
        <v>0.97230000000000005</v>
      </c>
      <c r="BK80" s="143">
        <v>9561</v>
      </c>
      <c r="BL80" s="143"/>
      <c r="BM80" s="144"/>
      <c r="BN80" s="142">
        <v>33.6</v>
      </c>
      <c r="BO80" s="143">
        <v>263.08800000000002</v>
      </c>
      <c r="BP80" s="143">
        <v>0.97170000000000001</v>
      </c>
      <c r="BQ80" s="143">
        <v>8659</v>
      </c>
      <c r="BR80" s="143"/>
      <c r="BS80" s="144"/>
      <c r="BT80" s="142"/>
      <c r="BU80" s="143"/>
      <c r="BV80" s="143"/>
      <c r="BW80" s="143"/>
      <c r="BX80" s="143"/>
      <c r="BY80" s="144"/>
      <c r="BZ80" s="142">
        <v>66.400000000000006</v>
      </c>
      <c r="CA80" s="143">
        <v>526.17600000000004</v>
      </c>
      <c r="CB80" s="143">
        <v>1.9636</v>
      </c>
      <c r="CC80" s="143">
        <v>24695</v>
      </c>
      <c r="CD80" s="143"/>
      <c r="CE80" s="144"/>
      <c r="CF80" s="142">
        <v>36.4</v>
      </c>
      <c r="CG80" s="143">
        <v>263.08800000000002</v>
      </c>
      <c r="CH80" s="143">
        <v>0.98509999999999998</v>
      </c>
      <c r="CI80" s="143">
        <v>12138</v>
      </c>
      <c r="CJ80" s="143"/>
      <c r="CK80" s="144"/>
      <c r="CL80" s="142">
        <v>38.799999999999997</v>
      </c>
      <c r="CM80" s="143">
        <v>263.08800000000002</v>
      </c>
      <c r="CN80" s="143">
        <v>0.97819999999999996</v>
      </c>
      <c r="CO80" s="143">
        <v>14669</v>
      </c>
      <c r="CP80" s="143"/>
      <c r="CQ80" s="144"/>
      <c r="CR80" s="142">
        <v>38.799999999999997</v>
      </c>
      <c r="CS80" s="143">
        <v>263.08800000000002</v>
      </c>
      <c r="CT80" s="143">
        <v>0.97860000000000003</v>
      </c>
      <c r="CU80" s="143">
        <v>14991</v>
      </c>
      <c r="CV80" s="143"/>
      <c r="CW80" s="144"/>
      <c r="CX80" s="142">
        <v>40</v>
      </c>
      <c r="CY80" s="143">
        <v>263.08800000000002</v>
      </c>
      <c r="CZ80" s="143">
        <v>0.98</v>
      </c>
      <c r="DA80" s="143">
        <v>17459</v>
      </c>
      <c r="DB80" s="143"/>
      <c r="DC80" s="144"/>
      <c r="DD80" s="142">
        <v>41.2</v>
      </c>
      <c r="DE80" s="143">
        <v>263.08800000000002</v>
      </c>
      <c r="DF80" s="143">
        <v>0.98019999999999996</v>
      </c>
      <c r="DG80" s="143">
        <v>12987</v>
      </c>
      <c r="DH80" s="143"/>
      <c r="DI80" s="144"/>
    </row>
    <row r="81" spans="1:113">
      <c r="A81" s="137">
        <v>78</v>
      </c>
      <c r="B81" s="138" t="s">
        <v>272</v>
      </c>
      <c r="C81" s="139" t="s">
        <v>2291</v>
      </c>
      <c r="D81" s="140" t="s">
        <v>195</v>
      </c>
      <c r="E81" s="141">
        <v>1050</v>
      </c>
      <c r="F81" s="142">
        <v>558</v>
      </c>
      <c r="G81" s="143">
        <v>558</v>
      </c>
      <c r="H81" s="143">
        <v>0.95699999999999996</v>
      </c>
      <c r="I81" s="143">
        <v>45450</v>
      </c>
      <c r="J81" s="143">
        <v>0</v>
      </c>
      <c r="K81" s="144">
        <v>0.11700000000000001</v>
      </c>
      <c r="L81" s="142">
        <v>768</v>
      </c>
      <c r="M81" s="143">
        <v>768</v>
      </c>
      <c r="N81" s="143">
        <v>0.90100000000000002</v>
      </c>
      <c r="O81" s="143">
        <v>119880</v>
      </c>
      <c r="P81" s="143">
        <v>0</v>
      </c>
      <c r="Q81" s="144">
        <v>0.23699999999999999</v>
      </c>
      <c r="R81" s="142">
        <v>669</v>
      </c>
      <c r="S81" s="143">
        <v>1804</v>
      </c>
      <c r="T81" s="143">
        <v>0.99199999999999999</v>
      </c>
      <c r="U81" s="143">
        <v>147180</v>
      </c>
      <c r="V81" s="143">
        <v>0</v>
      </c>
      <c r="W81" s="144">
        <v>0.30399999999999999</v>
      </c>
      <c r="X81" s="142">
        <v>1020</v>
      </c>
      <c r="Y81" s="143">
        <v>1804</v>
      </c>
      <c r="Z81" s="143">
        <v>1</v>
      </c>
      <c r="AA81" s="143">
        <v>253530</v>
      </c>
      <c r="AB81" s="143">
        <v>0</v>
      </c>
      <c r="AC81" s="144">
        <v>0.34</v>
      </c>
      <c r="AD81" s="142">
        <v>1017</v>
      </c>
      <c r="AE81" s="143">
        <v>1804</v>
      </c>
      <c r="AF81" s="143">
        <v>1</v>
      </c>
      <c r="AG81" s="143">
        <v>280260</v>
      </c>
      <c r="AH81" s="143">
        <v>0</v>
      </c>
      <c r="AI81" s="144">
        <v>0.378</v>
      </c>
      <c r="AJ81" s="142">
        <v>1008</v>
      </c>
      <c r="AK81" s="143">
        <v>1804</v>
      </c>
      <c r="AL81" s="143">
        <v>1</v>
      </c>
      <c r="AM81" s="143">
        <v>228000</v>
      </c>
      <c r="AN81" s="143">
        <v>0</v>
      </c>
      <c r="AO81" s="144">
        <v>0.31</v>
      </c>
      <c r="AP81" s="142">
        <v>780</v>
      </c>
      <c r="AQ81" s="143">
        <v>1804</v>
      </c>
      <c r="AR81" s="143">
        <v>1E-4</v>
      </c>
      <c r="AS81" s="143">
        <v>224370</v>
      </c>
      <c r="AT81" s="143"/>
      <c r="AU81" s="144">
        <v>0.3866</v>
      </c>
      <c r="AV81" s="142">
        <v>723.6</v>
      </c>
      <c r="AW81" s="143">
        <v>1804</v>
      </c>
      <c r="AX81" s="143">
        <v>1.9298999999999999</v>
      </c>
      <c r="AY81" s="143">
        <v>200610</v>
      </c>
      <c r="AZ81" s="143"/>
      <c r="BA81" s="144">
        <v>0.3851</v>
      </c>
      <c r="BB81" s="142">
        <v>922.8</v>
      </c>
      <c r="BC81" s="143">
        <v>1804</v>
      </c>
      <c r="BD81" s="143">
        <v>0.99019999999999997</v>
      </c>
      <c r="BE81" s="143">
        <v>240030</v>
      </c>
      <c r="BF81" s="143"/>
      <c r="BG81" s="144">
        <v>0.34960000000000002</v>
      </c>
      <c r="BH81" s="142">
        <v>1048.8</v>
      </c>
      <c r="BI81" s="143">
        <v>1804</v>
      </c>
      <c r="BJ81" s="143">
        <v>1.9993000000000001</v>
      </c>
      <c r="BK81" s="143">
        <v>290940</v>
      </c>
      <c r="BL81" s="143"/>
      <c r="BM81" s="144">
        <v>0.373</v>
      </c>
      <c r="BN81" s="142">
        <v>1046.4000000000001</v>
      </c>
      <c r="BO81" s="143">
        <v>1804</v>
      </c>
      <c r="BP81" s="143">
        <v>0</v>
      </c>
      <c r="BQ81" s="143">
        <v>248220</v>
      </c>
      <c r="BR81" s="143"/>
      <c r="BS81" s="144">
        <v>0.35299999999999998</v>
      </c>
      <c r="BT81" s="142"/>
      <c r="BU81" s="143"/>
      <c r="BV81" s="143"/>
      <c r="BW81" s="143"/>
      <c r="BX81" s="143"/>
      <c r="BY81" s="144"/>
      <c r="BZ81" s="142">
        <v>2360.3999999999996</v>
      </c>
      <c r="CA81" s="143">
        <v>2360.3999999999996</v>
      </c>
      <c r="CB81" s="143">
        <v>1.9264000000000001</v>
      </c>
      <c r="CC81" s="143">
        <v>581790</v>
      </c>
      <c r="CD81" s="143"/>
      <c r="CE81" s="144">
        <v>0.67609999999999992</v>
      </c>
      <c r="CF81" s="142">
        <v>990</v>
      </c>
      <c r="CG81" s="143">
        <v>990</v>
      </c>
      <c r="CH81" s="143">
        <v>0</v>
      </c>
      <c r="CI81" s="143">
        <v>220650</v>
      </c>
      <c r="CJ81" s="143"/>
      <c r="CK81" s="144">
        <v>0.29959999999999998</v>
      </c>
      <c r="CL81" s="142">
        <v>1008</v>
      </c>
      <c r="CM81" s="143">
        <v>1008</v>
      </c>
      <c r="CN81" s="143">
        <v>0.99829999999999997</v>
      </c>
      <c r="CO81" s="143">
        <v>211380</v>
      </c>
      <c r="CP81" s="143"/>
      <c r="CQ81" s="144">
        <v>0.29170000000000001</v>
      </c>
      <c r="CR81" s="142">
        <v>816</v>
      </c>
      <c r="CS81" s="143">
        <v>840</v>
      </c>
      <c r="CT81" s="143">
        <v>0.99970000000000003</v>
      </c>
      <c r="CU81" s="143">
        <v>183720</v>
      </c>
      <c r="CV81" s="143"/>
      <c r="CW81" s="144">
        <v>0.30270000000000002</v>
      </c>
      <c r="CX81" s="142">
        <v>843</v>
      </c>
      <c r="CY81" s="143">
        <v>843</v>
      </c>
      <c r="CZ81" s="143">
        <v>0.998</v>
      </c>
      <c r="DA81" s="143">
        <v>209940</v>
      </c>
      <c r="DB81" s="143"/>
      <c r="DC81" s="144">
        <v>0.33539999999999998</v>
      </c>
      <c r="DD81" s="142">
        <v>978</v>
      </c>
      <c r="DE81" s="143">
        <v>978</v>
      </c>
      <c r="DF81" s="143">
        <v>0.98870000000000002</v>
      </c>
      <c r="DG81" s="143">
        <v>212010</v>
      </c>
      <c r="DH81" s="143"/>
      <c r="DI81" s="144">
        <v>0.30449999999999999</v>
      </c>
    </row>
    <row r="82" spans="1:113">
      <c r="A82" s="137">
        <v>79</v>
      </c>
      <c r="B82" s="138" t="s">
        <v>273</v>
      </c>
      <c r="C82" s="139" t="s">
        <v>2292</v>
      </c>
      <c r="D82" s="140" t="s">
        <v>195</v>
      </c>
      <c r="E82" s="141">
        <v>950</v>
      </c>
      <c r="F82" s="145">
        <v>17.100000000000001</v>
      </c>
      <c r="G82" s="146">
        <v>17.100000000000001</v>
      </c>
      <c r="H82" s="146">
        <v>0.97799999999999998</v>
      </c>
      <c r="I82" s="146">
        <v>2478</v>
      </c>
      <c r="J82" s="146">
        <v>0</v>
      </c>
      <c r="K82" s="147">
        <v>0.20300000000000001</v>
      </c>
      <c r="L82" s="145">
        <v>81</v>
      </c>
      <c r="M82" s="146">
        <v>81</v>
      </c>
      <c r="N82" s="146">
        <v>0.93600000000000005</v>
      </c>
      <c r="O82" s="146">
        <v>3369</v>
      </c>
      <c r="P82" s="146">
        <v>0</v>
      </c>
      <c r="Q82" s="147">
        <v>6.0999999999999999E-2</v>
      </c>
      <c r="R82" s="145">
        <v>23.4</v>
      </c>
      <c r="S82" s="146">
        <v>97.6</v>
      </c>
      <c r="T82" s="146">
        <v>0.876</v>
      </c>
      <c r="U82" s="146">
        <v>3732</v>
      </c>
      <c r="V82" s="146">
        <v>0</v>
      </c>
      <c r="W82" s="147">
        <v>0.249</v>
      </c>
      <c r="X82" s="145">
        <v>304.2</v>
      </c>
      <c r="Y82" s="146">
        <v>400</v>
      </c>
      <c r="Z82" s="146">
        <v>0.97</v>
      </c>
      <c r="AA82" s="146">
        <v>23892</v>
      </c>
      <c r="AB82" s="146">
        <v>0</v>
      </c>
      <c r="AC82" s="147">
        <v>0.111</v>
      </c>
      <c r="AD82" s="145">
        <v>495</v>
      </c>
      <c r="AE82" s="146">
        <v>495</v>
      </c>
      <c r="AF82" s="146">
        <v>0.996</v>
      </c>
      <c r="AG82" s="146">
        <v>49140</v>
      </c>
      <c r="AH82" s="146">
        <v>0</v>
      </c>
      <c r="AI82" s="147">
        <v>0.13700000000000001</v>
      </c>
      <c r="AJ82" s="145">
        <v>671.4</v>
      </c>
      <c r="AK82" s="146">
        <v>671.4</v>
      </c>
      <c r="AL82" s="146">
        <v>0.998</v>
      </c>
      <c r="AM82" s="146">
        <v>85266</v>
      </c>
      <c r="AN82" s="146">
        <v>0</v>
      </c>
      <c r="AO82" s="147">
        <v>0.17399999999999999</v>
      </c>
      <c r="AP82" s="145">
        <v>775.8</v>
      </c>
      <c r="AQ82" s="146">
        <v>775.8</v>
      </c>
      <c r="AR82" s="146">
        <v>0.99839999999999995</v>
      </c>
      <c r="AS82" s="146">
        <v>162000</v>
      </c>
      <c r="AT82" s="146"/>
      <c r="AU82" s="147">
        <v>0.28110000000000002</v>
      </c>
      <c r="AV82" s="145">
        <v>918.72</v>
      </c>
      <c r="AW82" s="146">
        <v>918.72</v>
      </c>
      <c r="AX82" s="146">
        <v>1.9285000000000001</v>
      </c>
      <c r="AY82" s="146">
        <v>175680</v>
      </c>
      <c r="AZ82" s="146"/>
      <c r="BA82" s="147">
        <v>0.26600000000000001</v>
      </c>
      <c r="BB82" s="145">
        <v>876.96</v>
      </c>
      <c r="BC82" s="146">
        <v>876.6</v>
      </c>
      <c r="BD82" s="146">
        <v>1.9580000000000002</v>
      </c>
      <c r="BE82" s="146">
        <v>175050</v>
      </c>
      <c r="BF82" s="146"/>
      <c r="BG82" s="147">
        <v>0.26889999999999997</v>
      </c>
      <c r="BH82" s="145">
        <v>809.28</v>
      </c>
      <c r="BI82" s="146">
        <v>809.28</v>
      </c>
      <c r="BJ82" s="146">
        <v>1.9922</v>
      </c>
      <c r="BK82" s="146">
        <v>185238</v>
      </c>
      <c r="BL82" s="146"/>
      <c r="BM82" s="147">
        <v>0.30830000000000002</v>
      </c>
      <c r="BN82" s="145">
        <v>831.6</v>
      </c>
      <c r="BO82" s="146">
        <v>831.6</v>
      </c>
      <c r="BP82" s="146">
        <v>0.99809999999999999</v>
      </c>
      <c r="BQ82" s="146">
        <v>169020</v>
      </c>
      <c r="BR82" s="146"/>
      <c r="BS82" s="147">
        <v>0.30299999999999999</v>
      </c>
      <c r="BT82" s="145"/>
      <c r="BU82" s="146"/>
      <c r="BV82" s="146"/>
      <c r="BW82" s="146"/>
      <c r="BX82" s="146"/>
      <c r="BY82" s="147"/>
      <c r="BZ82" s="145">
        <v>1347.12</v>
      </c>
      <c r="CA82" s="146">
        <v>1527.52</v>
      </c>
      <c r="CB82" s="146">
        <v>2.9249999999999998</v>
      </c>
      <c r="CC82" s="146">
        <v>239454</v>
      </c>
      <c r="CD82" s="146"/>
      <c r="CE82" s="147">
        <v>0.49980000000000002</v>
      </c>
      <c r="CF82" s="145">
        <v>750.96</v>
      </c>
      <c r="CG82" s="146">
        <v>760</v>
      </c>
      <c r="CH82" s="146">
        <v>0.99750000000000005</v>
      </c>
      <c r="CI82" s="146">
        <v>126918</v>
      </c>
      <c r="CJ82" s="146"/>
      <c r="CK82" s="147">
        <v>0.22770000000000001</v>
      </c>
      <c r="CL82" s="145">
        <v>547.20000000000005</v>
      </c>
      <c r="CM82" s="146">
        <v>760</v>
      </c>
      <c r="CN82" s="146">
        <v>0.99619999999999997</v>
      </c>
      <c r="CO82" s="146">
        <v>84042</v>
      </c>
      <c r="CP82" s="146"/>
      <c r="CQ82" s="147">
        <v>0.21410000000000001</v>
      </c>
      <c r="CR82" s="145">
        <v>428.4</v>
      </c>
      <c r="CS82" s="146">
        <v>760</v>
      </c>
      <c r="CT82" s="146">
        <v>0.99680000000000002</v>
      </c>
      <c r="CU82" s="146">
        <v>73494</v>
      </c>
      <c r="CV82" s="146"/>
      <c r="CW82" s="147">
        <v>0.23130000000000001</v>
      </c>
      <c r="CX82" s="145">
        <v>567</v>
      </c>
      <c r="CY82" s="146">
        <v>760</v>
      </c>
      <c r="CZ82" s="146">
        <v>0.99750000000000005</v>
      </c>
      <c r="DA82" s="146">
        <v>113274</v>
      </c>
      <c r="DB82" s="146"/>
      <c r="DC82" s="147">
        <v>0.26919999999999999</v>
      </c>
      <c r="DD82" s="145">
        <v>680.4</v>
      </c>
      <c r="DE82" s="146">
        <v>760</v>
      </c>
      <c r="DF82" s="146">
        <v>0.99709999999999999</v>
      </c>
      <c r="DG82" s="146">
        <v>111618</v>
      </c>
      <c r="DH82" s="146"/>
      <c r="DI82" s="147">
        <v>0.22850000000000001</v>
      </c>
    </row>
    <row r="83" spans="1:113">
      <c r="A83" s="137">
        <v>80</v>
      </c>
      <c r="B83" s="138" t="s">
        <v>274</v>
      </c>
      <c r="C83" s="139" t="s">
        <v>2293</v>
      </c>
      <c r="D83" s="140" t="s">
        <v>195</v>
      </c>
      <c r="E83" s="141">
        <v>145</v>
      </c>
      <c r="F83" s="142">
        <v>144.6</v>
      </c>
      <c r="G83" s="143">
        <v>144.6</v>
      </c>
      <c r="H83" s="143">
        <v>0.98199999999999998</v>
      </c>
      <c r="I83" s="143">
        <v>8826</v>
      </c>
      <c r="J83" s="143">
        <v>0</v>
      </c>
      <c r="K83" s="144">
        <v>8.5000000000000006E-2</v>
      </c>
      <c r="L83" s="142">
        <v>136.5</v>
      </c>
      <c r="M83" s="143">
        <v>136.5</v>
      </c>
      <c r="N83" s="143">
        <v>0.98899999999999999</v>
      </c>
      <c r="O83" s="143">
        <v>7299</v>
      </c>
      <c r="P83" s="143">
        <v>0</v>
      </c>
      <c r="Q83" s="144">
        <v>7.3999999999999996E-2</v>
      </c>
      <c r="R83" s="142">
        <v>135.6</v>
      </c>
      <c r="S83" s="143">
        <v>135.6</v>
      </c>
      <c r="T83" s="143">
        <v>0.99299999999999999</v>
      </c>
      <c r="U83" s="143">
        <v>6150</v>
      </c>
      <c r="V83" s="143">
        <v>0</v>
      </c>
      <c r="W83" s="144">
        <v>6.3E-2</v>
      </c>
      <c r="X83" s="142">
        <v>2.1</v>
      </c>
      <c r="Y83" s="143">
        <v>140.1</v>
      </c>
      <c r="Z83" s="143">
        <v>0.99099999999999999</v>
      </c>
      <c r="AA83" s="143">
        <v>8454</v>
      </c>
      <c r="AB83" s="143">
        <v>0</v>
      </c>
      <c r="AC83" s="144">
        <v>5.5650000000000004</v>
      </c>
      <c r="AD83" s="142">
        <v>3.3</v>
      </c>
      <c r="AE83" s="143">
        <v>142.19999999999999</v>
      </c>
      <c r="AF83" s="143">
        <v>0.96899999999999997</v>
      </c>
      <c r="AG83" s="143">
        <v>7800</v>
      </c>
      <c r="AH83" s="143">
        <v>0</v>
      </c>
      <c r="AI83" s="144">
        <v>3.3410000000000002</v>
      </c>
      <c r="AJ83" s="142">
        <v>2.7</v>
      </c>
      <c r="AK83" s="143">
        <v>137.69999999999999</v>
      </c>
      <c r="AL83" s="143">
        <v>0.97899999999999998</v>
      </c>
      <c r="AM83" s="143">
        <v>5001</v>
      </c>
      <c r="AN83" s="143">
        <v>0</v>
      </c>
      <c r="AO83" s="144">
        <v>2.5920000000000001</v>
      </c>
      <c r="AP83" s="142">
        <v>141.30000000000001</v>
      </c>
      <c r="AQ83" s="143">
        <v>141.30000000000001</v>
      </c>
      <c r="AR83" s="143">
        <v>0.9768</v>
      </c>
      <c r="AS83" s="143">
        <v>4929</v>
      </c>
      <c r="AT83" s="143"/>
      <c r="AU83" s="144">
        <v>4.8000000000000001E-2</v>
      </c>
      <c r="AV83" s="142">
        <v>164.1</v>
      </c>
      <c r="AW83" s="143">
        <v>164.1</v>
      </c>
      <c r="AX83" s="143">
        <v>0.96509999999999996</v>
      </c>
      <c r="AY83" s="143">
        <v>5061</v>
      </c>
      <c r="AZ83" s="143"/>
      <c r="BA83" s="144">
        <v>4.4400000000000002E-2</v>
      </c>
      <c r="BB83" s="142">
        <v>130.19999999999999</v>
      </c>
      <c r="BC83" s="143">
        <v>130.19999999999999</v>
      </c>
      <c r="BD83" s="143">
        <v>0.92110000000000003</v>
      </c>
      <c r="BE83" s="143">
        <v>5640</v>
      </c>
      <c r="BF83" s="143"/>
      <c r="BG83" s="144">
        <v>6.3200000000000006E-2</v>
      </c>
      <c r="BH83" s="142">
        <v>132</v>
      </c>
      <c r="BI83" s="143">
        <v>132</v>
      </c>
      <c r="BJ83" s="143">
        <v>0.85419999999999996</v>
      </c>
      <c r="BK83" s="143">
        <v>5343</v>
      </c>
      <c r="BL83" s="143"/>
      <c r="BM83" s="144">
        <v>6.3700000000000007E-2</v>
      </c>
      <c r="BN83" s="142">
        <v>131.4</v>
      </c>
      <c r="BO83" s="143">
        <v>131.4</v>
      </c>
      <c r="BP83" s="143">
        <v>0.98499999999999999</v>
      </c>
      <c r="BQ83" s="143">
        <v>5127</v>
      </c>
      <c r="BR83" s="143"/>
      <c r="BS83" s="144">
        <v>5.8900000000000001E-2</v>
      </c>
      <c r="BT83" s="142"/>
      <c r="BU83" s="143"/>
      <c r="BV83" s="143"/>
      <c r="BW83" s="143"/>
      <c r="BX83" s="143"/>
      <c r="BY83" s="144"/>
      <c r="BZ83" s="142">
        <v>130.5</v>
      </c>
      <c r="CA83" s="143">
        <v>245</v>
      </c>
      <c r="CB83" s="143">
        <v>1.9775</v>
      </c>
      <c r="CC83" s="143">
        <v>10173</v>
      </c>
      <c r="CD83" s="143">
        <v>3752</v>
      </c>
      <c r="CE83" s="144">
        <v>4.5166000000000004</v>
      </c>
      <c r="CF83" s="142">
        <v>139.19999999999999</v>
      </c>
      <c r="CG83" s="143">
        <v>139.19999999999999</v>
      </c>
      <c r="CH83" s="143">
        <v>0.97760000000000002</v>
      </c>
      <c r="CI83" s="143">
        <v>4851</v>
      </c>
      <c r="CJ83" s="143"/>
      <c r="CK83" s="144">
        <v>4.7899999999999998E-2</v>
      </c>
      <c r="CL83" s="142">
        <v>133.19999999999999</v>
      </c>
      <c r="CM83" s="143">
        <v>133.19999999999999</v>
      </c>
      <c r="CN83" s="143">
        <v>0.98440000000000005</v>
      </c>
      <c r="CO83" s="143">
        <v>4368</v>
      </c>
      <c r="CP83" s="143"/>
      <c r="CQ83" s="144">
        <v>4.6300000000000001E-2</v>
      </c>
      <c r="CR83" s="142">
        <v>141.6</v>
      </c>
      <c r="CS83" s="143">
        <v>141.6</v>
      </c>
      <c r="CT83" s="143">
        <v>0.98660000000000003</v>
      </c>
      <c r="CU83" s="143">
        <v>5517</v>
      </c>
      <c r="CV83" s="143"/>
      <c r="CW83" s="144">
        <v>5.3100000000000001E-2</v>
      </c>
      <c r="CX83" s="142">
        <v>146.69999999999999</v>
      </c>
      <c r="CY83" s="143">
        <v>146.69999999999999</v>
      </c>
      <c r="CZ83" s="143">
        <v>0.98609999999999998</v>
      </c>
      <c r="DA83" s="143">
        <v>5748</v>
      </c>
      <c r="DB83" s="143"/>
      <c r="DC83" s="144">
        <v>5.3400000000000003E-2</v>
      </c>
      <c r="DD83" s="142">
        <v>136.19999999999999</v>
      </c>
      <c r="DE83" s="143">
        <v>136.19999999999999</v>
      </c>
      <c r="DF83" s="143">
        <v>0.98550000000000004</v>
      </c>
      <c r="DG83" s="143">
        <v>5493</v>
      </c>
      <c r="DH83" s="143"/>
      <c r="DI83" s="144">
        <v>5.6800000000000003E-2</v>
      </c>
    </row>
    <row r="84" spans="1:113">
      <c r="A84" s="137">
        <v>81</v>
      </c>
      <c r="B84" s="138" t="s">
        <v>275</v>
      </c>
      <c r="C84" s="139" t="s">
        <v>2294</v>
      </c>
      <c r="D84" s="140" t="s">
        <v>195</v>
      </c>
      <c r="E84" s="141">
        <v>168</v>
      </c>
      <c r="F84" s="145">
        <v>10.4</v>
      </c>
      <c r="G84" s="146">
        <v>10.5</v>
      </c>
      <c r="H84" s="146">
        <v>0.94299999999999995</v>
      </c>
      <c r="I84" s="146">
        <v>6600</v>
      </c>
      <c r="J84" s="146">
        <v>0</v>
      </c>
      <c r="K84" s="147">
        <v>0.92200000000000004</v>
      </c>
      <c r="L84" s="145">
        <v>151.19999999999999</v>
      </c>
      <c r="M84" s="146">
        <v>151.5</v>
      </c>
      <c r="N84" s="146">
        <v>0.878</v>
      </c>
      <c r="O84" s="146">
        <v>13000</v>
      </c>
      <c r="P84" s="146">
        <v>0</v>
      </c>
      <c r="Q84" s="147">
        <v>0.13400000000000001</v>
      </c>
      <c r="R84" s="145">
        <v>195.6</v>
      </c>
      <c r="S84" s="146">
        <v>195.6</v>
      </c>
      <c r="T84" s="146">
        <v>0.86699999999999999</v>
      </c>
      <c r="U84" s="146">
        <v>65000</v>
      </c>
      <c r="V84" s="146">
        <v>0</v>
      </c>
      <c r="W84" s="147">
        <v>0.52500000000000002</v>
      </c>
      <c r="X84" s="145">
        <v>159.19999999999999</v>
      </c>
      <c r="Y84" s="146">
        <v>159.19999999999999</v>
      </c>
      <c r="Z84" s="146">
        <v>0.83499999999999996</v>
      </c>
      <c r="AA84" s="146">
        <v>51000</v>
      </c>
      <c r="AB84" s="146">
        <v>0</v>
      </c>
      <c r="AC84" s="147">
        <v>0.52600000000000002</v>
      </c>
      <c r="AD84" s="145">
        <v>190.6</v>
      </c>
      <c r="AE84" s="146">
        <v>190.6</v>
      </c>
      <c r="AF84" s="146">
        <v>0.77700000000000002</v>
      </c>
      <c r="AG84" s="146">
        <v>38850</v>
      </c>
      <c r="AH84" s="146">
        <v>0</v>
      </c>
      <c r="AI84" s="147">
        <v>0.35899999999999999</v>
      </c>
      <c r="AJ84" s="145">
        <v>197</v>
      </c>
      <c r="AK84" s="146">
        <v>197</v>
      </c>
      <c r="AL84" s="146">
        <v>0.78</v>
      </c>
      <c r="AM84" s="146">
        <v>35118</v>
      </c>
      <c r="AN84" s="146">
        <v>0</v>
      </c>
      <c r="AO84" s="147">
        <v>0.313</v>
      </c>
      <c r="AP84" s="145">
        <v>133.80000000000001</v>
      </c>
      <c r="AQ84" s="146">
        <v>134.4</v>
      </c>
      <c r="AR84" s="146">
        <v>0.68200000000000005</v>
      </c>
      <c r="AS84" s="146">
        <v>18190</v>
      </c>
      <c r="AT84" s="146"/>
      <c r="AU84" s="147"/>
      <c r="AV84" s="145">
        <v>33.6</v>
      </c>
      <c r="AW84" s="146">
        <v>134.4</v>
      </c>
      <c r="AX84" s="146">
        <v>0.69130000000000003</v>
      </c>
      <c r="AY84" s="146">
        <v>19604</v>
      </c>
      <c r="AZ84" s="146"/>
      <c r="BA84" s="147"/>
      <c r="BB84" s="145">
        <v>130</v>
      </c>
      <c r="BC84" s="146">
        <v>134.4</v>
      </c>
      <c r="BD84" s="146">
        <v>0.67120000000000002</v>
      </c>
      <c r="BE84" s="146">
        <v>18634</v>
      </c>
      <c r="BF84" s="146"/>
      <c r="BG84" s="147"/>
      <c r="BH84" s="145">
        <v>11.6</v>
      </c>
      <c r="BI84" s="146">
        <v>134.4</v>
      </c>
      <c r="BJ84" s="146">
        <v>0</v>
      </c>
      <c r="BK84" s="146">
        <v>3470</v>
      </c>
      <c r="BL84" s="146"/>
      <c r="BM84" s="147"/>
      <c r="BN84" s="145">
        <v>94.6</v>
      </c>
      <c r="BO84" s="146">
        <v>134.4</v>
      </c>
      <c r="BP84" s="146">
        <v>0.53149999999999997</v>
      </c>
      <c r="BQ84" s="146">
        <v>3902</v>
      </c>
      <c r="BR84" s="146"/>
      <c r="BS84" s="147"/>
      <c r="BT84" s="145"/>
      <c r="BU84" s="146"/>
      <c r="BV84" s="146"/>
      <c r="BW84" s="146"/>
      <c r="BX84" s="146"/>
      <c r="BY84" s="147"/>
      <c r="BZ84" s="145">
        <v>343.6</v>
      </c>
      <c r="CA84" s="146">
        <v>343.6</v>
      </c>
      <c r="CB84" s="146">
        <v>1.5462</v>
      </c>
      <c r="CC84" s="146">
        <v>47952</v>
      </c>
      <c r="CD84" s="146"/>
      <c r="CE84" s="147"/>
      <c r="CF84" s="145">
        <v>188.4</v>
      </c>
      <c r="CG84" s="146">
        <v>188.4</v>
      </c>
      <c r="CH84" s="146">
        <v>0.8518</v>
      </c>
      <c r="CI84" s="146">
        <v>61626</v>
      </c>
      <c r="CJ84" s="146"/>
      <c r="CK84" s="147"/>
      <c r="CL84" s="145">
        <v>216.6</v>
      </c>
      <c r="CM84" s="146">
        <v>216.6</v>
      </c>
      <c r="CN84" s="146">
        <v>0.82210000000000005</v>
      </c>
      <c r="CO84" s="146">
        <v>60898</v>
      </c>
      <c r="CP84" s="146"/>
      <c r="CQ84" s="147"/>
      <c r="CR84" s="145">
        <v>48.2</v>
      </c>
      <c r="CS84" s="146">
        <v>134.4</v>
      </c>
      <c r="CT84" s="146">
        <v>0.79790000000000005</v>
      </c>
      <c r="CU84" s="146">
        <v>45256</v>
      </c>
      <c r="CV84" s="146"/>
      <c r="CW84" s="147"/>
      <c r="CX84" s="145">
        <v>180.4</v>
      </c>
      <c r="CY84" s="146">
        <v>143.19999999999999</v>
      </c>
      <c r="CZ84" s="146">
        <v>0.74429999999999996</v>
      </c>
      <c r="DA84" s="146">
        <v>15652</v>
      </c>
      <c r="DB84" s="146"/>
      <c r="DC84" s="147"/>
      <c r="DD84" s="145">
        <v>138.4</v>
      </c>
      <c r="DE84" s="146">
        <v>138.4</v>
      </c>
      <c r="DF84" s="146">
        <v>0.82520000000000004</v>
      </c>
      <c r="DG84" s="146">
        <v>15678</v>
      </c>
      <c r="DH84" s="146"/>
      <c r="DI84" s="147"/>
    </row>
    <row r="85" spans="1:113">
      <c r="A85" s="137">
        <v>82</v>
      </c>
      <c r="B85" s="138" t="s">
        <v>276</v>
      </c>
      <c r="C85" s="139" t="s">
        <v>2295</v>
      </c>
      <c r="D85" s="140" t="s">
        <v>195</v>
      </c>
      <c r="E85" s="141">
        <v>144</v>
      </c>
      <c r="F85" s="142">
        <v>115.2</v>
      </c>
      <c r="G85" s="143">
        <v>115.2</v>
      </c>
      <c r="H85" s="143">
        <v>0.92</v>
      </c>
      <c r="I85" s="143">
        <v>116</v>
      </c>
      <c r="J85" s="143">
        <v>0</v>
      </c>
      <c r="K85" s="144">
        <v>1E-3</v>
      </c>
      <c r="L85" s="142">
        <v>0</v>
      </c>
      <c r="M85" s="143">
        <v>0</v>
      </c>
      <c r="N85" s="143">
        <v>0.92</v>
      </c>
      <c r="O85" s="143">
        <v>116</v>
      </c>
      <c r="P85" s="143">
        <v>0</v>
      </c>
      <c r="Q85" s="144">
        <v>1E-3</v>
      </c>
      <c r="R85" s="142">
        <v>0</v>
      </c>
      <c r="S85" s="143">
        <v>115.2</v>
      </c>
      <c r="T85" s="143">
        <v>0.92</v>
      </c>
      <c r="U85" s="143">
        <v>0</v>
      </c>
      <c r="V85" s="143">
        <v>0</v>
      </c>
      <c r="W85" s="144">
        <v>1E-3</v>
      </c>
      <c r="X85" s="142">
        <v>0</v>
      </c>
      <c r="Y85" s="143">
        <v>115.2</v>
      </c>
      <c r="Z85" s="143">
        <v>0.92</v>
      </c>
      <c r="AA85" s="143">
        <v>0</v>
      </c>
      <c r="AB85" s="143">
        <v>0</v>
      </c>
      <c r="AC85" s="144">
        <v>1E-3</v>
      </c>
      <c r="AD85" s="142">
        <v>0</v>
      </c>
      <c r="AE85" s="143">
        <v>115.2</v>
      </c>
      <c r="AF85" s="143">
        <v>0.92</v>
      </c>
      <c r="AG85" s="143">
        <v>0</v>
      </c>
      <c r="AH85" s="143">
        <v>0</v>
      </c>
      <c r="AI85" s="144">
        <v>1E-3</v>
      </c>
      <c r="AJ85" s="142">
        <v>116</v>
      </c>
      <c r="AK85" s="143">
        <v>115.2</v>
      </c>
      <c r="AL85" s="143">
        <v>0.92</v>
      </c>
      <c r="AM85" s="143">
        <v>0</v>
      </c>
      <c r="AN85" s="143">
        <v>0</v>
      </c>
      <c r="AO85" s="144">
        <v>0</v>
      </c>
      <c r="AP85" s="142">
        <v>0</v>
      </c>
      <c r="AQ85" s="143">
        <v>115.2</v>
      </c>
      <c r="AR85" s="143"/>
      <c r="AS85" s="143">
        <v>0</v>
      </c>
      <c r="AT85" s="143"/>
      <c r="AU85" s="144">
        <v>0</v>
      </c>
      <c r="AV85" s="142">
        <v>0</v>
      </c>
      <c r="AW85" s="143">
        <v>115.2</v>
      </c>
      <c r="AX85" s="143"/>
      <c r="AY85" s="143">
        <v>0</v>
      </c>
      <c r="AZ85" s="143"/>
      <c r="BA85" s="144">
        <v>0</v>
      </c>
      <c r="BB85" s="142">
        <v>0</v>
      </c>
      <c r="BC85" s="143">
        <v>115.2</v>
      </c>
      <c r="BD85" s="143"/>
      <c r="BE85" s="143">
        <v>0</v>
      </c>
      <c r="BF85" s="143"/>
      <c r="BG85" s="144">
        <v>0</v>
      </c>
      <c r="BH85" s="142">
        <v>0</v>
      </c>
      <c r="BI85" s="143">
        <v>115.2</v>
      </c>
      <c r="BJ85" s="143"/>
      <c r="BK85" s="143">
        <v>0</v>
      </c>
      <c r="BL85" s="143"/>
      <c r="BM85" s="144">
        <v>0</v>
      </c>
      <c r="BN85" s="142">
        <v>0</v>
      </c>
      <c r="BO85" s="143">
        <v>115.2</v>
      </c>
      <c r="BP85" s="143"/>
      <c r="BQ85" s="143"/>
      <c r="BR85" s="143"/>
      <c r="BS85" s="144">
        <v>0</v>
      </c>
      <c r="BT85" s="142"/>
      <c r="BU85" s="143"/>
      <c r="BV85" s="143"/>
      <c r="BW85" s="143"/>
      <c r="BX85" s="143"/>
      <c r="BY85" s="144"/>
      <c r="BZ85" s="142">
        <v>0</v>
      </c>
      <c r="CA85" s="143">
        <v>230.4</v>
      </c>
      <c r="CB85" s="143"/>
      <c r="CC85" s="143">
        <v>0</v>
      </c>
      <c r="CD85" s="143"/>
      <c r="CE85" s="144">
        <v>0</v>
      </c>
      <c r="CF85" s="142">
        <v>0</v>
      </c>
      <c r="CG85" s="143">
        <v>115.2</v>
      </c>
      <c r="CH85" s="143"/>
      <c r="CI85" s="143">
        <v>0</v>
      </c>
      <c r="CJ85" s="143"/>
      <c r="CK85" s="144">
        <v>0</v>
      </c>
      <c r="CL85" s="142">
        <v>0</v>
      </c>
      <c r="CM85" s="143">
        <v>115.2</v>
      </c>
      <c r="CN85" s="143"/>
      <c r="CO85" s="143">
        <v>0</v>
      </c>
      <c r="CP85" s="143"/>
      <c r="CQ85" s="144">
        <v>0</v>
      </c>
      <c r="CR85" s="142">
        <v>0</v>
      </c>
      <c r="CS85" s="143">
        <v>115.2</v>
      </c>
      <c r="CT85" s="143"/>
      <c r="CU85" s="143">
        <v>0</v>
      </c>
      <c r="CV85" s="143"/>
      <c r="CW85" s="144">
        <v>0</v>
      </c>
      <c r="CX85" s="142">
        <v>0</v>
      </c>
      <c r="CY85" s="143">
        <v>115.2</v>
      </c>
      <c r="CZ85" s="143"/>
      <c r="DA85" s="143">
        <v>0</v>
      </c>
      <c r="DB85" s="143"/>
      <c r="DC85" s="144">
        <v>0</v>
      </c>
      <c r="DD85" s="142">
        <v>0</v>
      </c>
      <c r="DE85" s="143">
        <v>115.2</v>
      </c>
      <c r="DF85" s="143"/>
      <c r="DG85" s="143">
        <v>0</v>
      </c>
      <c r="DH85" s="143"/>
      <c r="DI85" s="144">
        <v>0</v>
      </c>
    </row>
    <row r="86" spans="1:113">
      <c r="A86" s="137">
        <v>83</v>
      </c>
      <c r="B86" s="138" t="s">
        <v>277</v>
      </c>
      <c r="C86" s="139" t="s">
        <v>2296</v>
      </c>
      <c r="D86" s="140" t="s">
        <v>195</v>
      </c>
      <c r="E86" s="141">
        <v>167</v>
      </c>
      <c r="F86" s="142">
        <v>13.2</v>
      </c>
      <c r="G86" s="143">
        <v>13.2</v>
      </c>
      <c r="H86" s="143">
        <v>0.75800000000000001</v>
      </c>
      <c r="I86" s="143">
        <v>2109</v>
      </c>
      <c r="J86" s="143">
        <v>0</v>
      </c>
      <c r="K86" s="144">
        <v>0.28899999999999998</v>
      </c>
      <c r="L86" s="142">
        <v>16.8</v>
      </c>
      <c r="M86" s="143">
        <v>16.8</v>
      </c>
      <c r="N86" s="143">
        <v>0.92800000000000005</v>
      </c>
      <c r="O86" s="143">
        <v>4947</v>
      </c>
      <c r="P86" s="143">
        <v>0</v>
      </c>
      <c r="Q86" s="144">
        <v>0.435</v>
      </c>
      <c r="R86" s="142">
        <v>18.899999999999999</v>
      </c>
      <c r="S86" s="143">
        <v>133.6</v>
      </c>
      <c r="T86" s="143">
        <v>0.92900000000000005</v>
      </c>
      <c r="U86" s="143">
        <v>4644</v>
      </c>
      <c r="V86" s="143">
        <v>0</v>
      </c>
      <c r="W86" s="144">
        <v>0.36199999999999999</v>
      </c>
      <c r="X86" s="142">
        <v>17.7</v>
      </c>
      <c r="Y86" s="143">
        <v>133.6</v>
      </c>
      <c r="Z86" s="143">
        <v>0.875</v>
      </c>
      <c r="AA86" s="143">
        <v>3543</v>
      </c>
      <c r="AB86" s="143">
        <v>0</v>
      </c>
      <c r="AC86" s="144">
        <v>0.313</v>
      </c>
      <c r="AD86" s="142">
        <v>17.7</v>
      </c>
      <c r="AE86" s="143">
        <v>133.6</v>
      </c>
      <c r="AF86" s="143">
        <v>0.873</v>
      </c>
      <c r="AG86" s="143">
        <v>2976</v>
      </c>
      <c r="AH86" s="143">
        <v>0</v>
      </c>
      <c r="AI86" s="144">
        <v>0.26400000000000001</v>
      </c>
      <c r="AJ86" s="142">
        <v>18.600000000000001</v>
      </c>
      <c r="AK86" s="143">
        <v>133.6</v>
      </c>
      <c r="AL86" s="143">
        <v>0.91800000000000004</v>
      </c>
      <c r="AM86" s="143">
        <v>3960</v>
      </c>
      <c r="AN86" s="143">
        <v>0</v>
      </c>
      <c r="AO86" s="144">
        <v>0.318</v>
      </c>
      <c r="AP86" s="142">
        <v>23.1</v>
      </c>
      <c r="AQ86" s="143">
        <v>133.6</v>
      </c>
      <c r="AR86" s="143">
        <v>0.90290000000000004</v>
      </c>
      <c r="AS86" s="143">
        <v>3963</v>
      </c>
      <c r="AT86" s="143"/>
      <c r="AU86" s="144">
        <v>0.25540000000000002</v>
      </c>
      <c r="AV86" s="142">
        <v>23.01</v>
      </c>
      <c r="AW86" s="143">
        <v>133.6</v>
      </c>
      <c r="AX86" s="143">
        <v>0.92949999999999999</v>
      </c>
      <c r="AY86" s="143">
        <v>3834</v>
      </c>
      <c r="AZ86" s="143"/>
      <c r="BA86" s="144">
        <v>0.249</v>
      </c>
      <c r="BB86" s="142">
        <v>11.7</v>
      </c>
      <c r="BC86" s="143">
        <v>133.6</v>
      </c>
      <c r="BD86" s="143">
        <v>0.73660000000000003</v>
      </c>
      <c r="BE86" s="143">
        <v>2106</v>
      </c>
      <c r="BF86" s="143"/>
      <c r="BG86" s="144">
        <v>0.32840000000000003</v>
      </c>
      <c r="BH86" s="142">
        <v>17.88</v>
      </c>
      <c r="BI86" s="143">
        <v>133.6</v>
      </c>
      <c r="BJ86" s="143">
        <v>0.84279999999999999</v>
      </c>
      <c r="BK86" s="143">
        <v>2991</v>
      </c>
      <c r="BL86" s="143"/>
      <c r="BM86" s="144">
        <v>0.26679999999999998</v>
      </c>
      <c r="BN86" s="142">
        <v>24</v>
      </c>
      <c r="BO86" s="143">
        <v>133.6</v>
      </c>
      <c r="BP86" s="143">
        <v>0.83940000000000003</v>
      </c>
      <c r="BQ86" s="143">
        <v>2649</v>
      </c>
      <c r="BR86" s="143"/>
      <c r="BS86" s="144">
        <v>0.19570000000000001</v>
      </c>
      <c r="BT86" s="142"/>
      <c r="BU86" s="143"/>
      <c r="BV86" s="143"/>
      <c r="BW86" s="143"/>
      <c r="BX86" s="143"/>
      <c r="BY86" s="144"/>
      <c r="BZ86" s="142">
        <v>49.8</v>
      </c>
      <c r="CA86" s="143">
        <v>267.2</v>
      </c>
      <c r="CB86" s="143">
        <v>1.8561999999999999</v>
      </c>
      <c r="CC86" s="143">
        <v>8955</v>
      </c>
      <c r="CD86" s="143"/>
      <c r="CE86" s="144">
        <v>0.52940000000000009</v>
      </c>
      <c r="CF86" s="142">
        <v>147</v>
      </c>
      <c r="CG86" s="143">
        <v>147</v>
      </c>
      <c r="CH86" s="143">
        <v>0.81220000000000003</v>
      </c>
      <c r="CI86" s="143">
        <v>2205</v>
      </c>
      <c r="CJ86" s="143"/>
      <c r="CK86" s="144">
        <v>2.4799999999999999E-2</v>
      </c>
      <c r="CL86" s="142">
        <v>18.600000000000001</v>
      </c>
      <c r="CM86" s="143">
        <v>133.6</v>
      </c>
      <c r="CN86" s="143">
        <v>0.86170000000000002</v>
      </c>
      <c r="CO86" s="143">
        <v>2898</v>
      </c>
      <c r="CP86" s="143"/>
      <c r="CQ86" s="144">
        <v>0.25109999999999999</v>
      </c>
      <c r="CR86" s="142">
        <v>21.6</v>
      </c>
      <c r="CS86" s="143">
        <v>133.6</v>
      </c>
      <c r="CT86" s="143">
        <v>0.86970000000000003</v>
      </c>
      <c r="CU86" s="143">
        <v>3225</v>
      </c>
      <c r="CV86" s="143"/>
      <c r="CW86" s="144">
        <v>0.23069999999999999</v>
      </c>
      <c r="CX86" s="142">
        <v>21.3</v>
      </c>
      <c r="CY86" s="143">
        <v>133.6</v>
      </c>
      <c r="CZ86" s="143">
        <v>0.92849999999999999</v>
      </c>
      <c r="DA86" s="143">
        <v>5142</v>
      </c>
      <c r="DB86" s="143"/>
      <c r="DC86" s="144">
        <v>0.34949999999999998</v>
      </c>
      <c r="DD86" s="142">
        <v>23.4</v>
      </c>
      <c r="DE86" s="143">
        <v>133.6</v>
      </c>
      <c r="DF86" s="143">
        <v>0.91659999999999997</v>
      </c>
      <c r="DG86" s="143">
        <v>4251</v>
      </c>
      <c r="DH86" s="143"/>
      <c r="DI86" s="144">
        <v>0.27529999999999999</v>
      </c>
    </row>
    <row r="87" spans="1:113">
      <c r="A87" s="137">
        <v>84</v>
      </c>
      <c r="B87" s="138" t="s">
        <v>278</v>
      </c>
      <c r="C87" s="139" t="s">
        <v>2297</v>
      </c>
      <c r="D87" s="140" t="s">
        <v>195</v>
      </c>
      <c r="E87" s="141">
        <v>137</v>
      </c>
      <c r="F87" s="142">
        <v>31.68</v>
      </c>
      <c r="G87" s="143">
        <v>31.68</v>
      </c>
      <c r="H87" s="143">
        <v>0.99</v>
      </c>
      <c r="I87" s="143">
        <v>4110</v>
      </c>
      <c r="J87" s="143">
        <v>0</v>
      </c>
      <c r="K87" s="144">
        <v>0.18</v>
      </c>
      <c r="L87" s="142">
        <v>31.36</v>
      </c>
      <c r="M87" s="143">
        <v>31.36</v>
      </c>
      <c r="N87" s="143">
        <v>0.98399999999999999</v>
      </c>
      <c r="O87" s="143">
        <v>5126</v>
      </c>
      <c r="P87" s="143">
        <v>0</v>
      </c>
      <c r="Q87" s="144">
        <v>0.22800000000000001</v>
      </c>
      <c r="R87" s="142">
        <v>50.88</v>
      </c>
      <c r="S87" s="143">
        <v>124</v>
      </c>
      <c r="T87" s="143">
        <v>0.97199999999999998</v>
      </c>
      <c r="U87" s="143">
        <v>5270</v>
      </c>
      <c r="V87" s="143">
        <v>0</v>
      </c>
      <c r="W87" s="144">
        <v>0.14599999999999999</v>
      </c>
      <c r="X87" s="142">
        <v>47.68</v>
      </c>
      <c r="Y87" s="143">
        <v>124</v>
      </c>
      <c r="Z87" s="143">
        <v>0.97399999999999998</v>
      </c>
      <c r="AA87" s="143">
        <v>5727</v>
      </c>
      <c r="AB87" s="143">
        <v>0</v>
      </c>
      <c r="AC87" s="144">
        <v>0.16900000000000001</v>
      </c>
      <c r="AD87" s="142">
        <v>37.119999999999997</v>
      </c>
      <c r="AE87" s="143">
        <v>124</v>
      </c>
      <c r="AF87" s="143">
        <v>0.98799999999999999</v>
      </c>
      <c r="AG87" s="143">
        <v>5717</v>
      </c>
      <c r="AH87" s="143">
        <v>0</v>
      </c>
      <c r="AI87" s="144">
        <v>0.214</v>
      </c>
      <c r="AJ87" s="142">
        <v>44.16</v>
      </c>
      <c r="AK87" s="143">
        <v>124</v>
      </c>
      <c r="AL87" s="143">
        <v>0.99</v>
      </c>
      <c r="AM87" s="143">
        <v>7064</v>
      </c>
      <c r="AN87" s="143">
        <v>0</v>
      </c>
      <c r="AO87" s="144">
        <v>0.221</v>
      </c>
      <c r="AP87" s="142">
        <v>38.4</v>
      </c>
      <c r="AQ87" s="143">
        <v>0</v>
      </c>
      <c r="AR87" s="143">
        <v>0.99339999999999995</v>
      </c>
      <c r="AS87" s="143">
        <v>6293</v>
      </c>
      <c r="AT87" s="143"/>
      <c r="AU87" s="144"/>
      <c r="AV87" s="142">
        <v>43.52</v>
      </c>
      <c r="AW87" s="143">
        <v>0</v>
      </c>
      <c r="AX87" s="143">
        <v>0.99319999999999997</v>
      </c>
      <c r="AY87" s="143">
        <v>4939</v>
      </c>
      <c r="AZ87" s="143"/>
      <c r="BA87" s="144"/>
      <c r="BB87" s="142">
        <v>22.08</v>
      </c>
      <c r="BC87" s="143">
        <v>0</v>
      </c>
      <c r="BD87" s="143">
        <v>0.99070000000000003</v>
      </c>
      <c r="BE87" s="143">
        <v>4460</v>
      </c>
      <c r="BF87" s="143"/>
      <c r="BG87" s="144"/>
      <c r="BH87" s="142">
        <v>24</v>
      </c>
      <c r="BI87" s="143">
        <v>0</v>
      </c>
      <c r="BJ87" s="143">
        <v>0.99070000000000003</v>
      </c>
      <c r="BK87" s="143">
        <v>5098</v>
      </c>
      <c r="BL87" s="143"/>
      <c r="BM87" s="144"/>
      <c r="BN87" s="142">
        <v>38.72</v>
      </c>
      <c r="BO87" s="143">
        <v>0</v>
      </c>
      <c r="BP87" s="143">
        <v>0.99039999999999995</v>
      </c>
      <c r="BQ87" s="143">
        <v>5786</v>
      </c>
      <c r="BR87" s="143"/>
      <c r="BS87" s="144"/>
      <c r="BT87" s="142"/>
      <c r="BU87" s="143"/>
      <c r="BV87" s="143"/>
      <c r="BW87" s="143"/>
      <c r="BX87" s="143"/>
      <c r="BY87" s="144"/>
      <c r="BZ87" s="142">
        <v>70.72</v>
      </c>
      <c r="CA87" s="143">
        <v>0</v>
      </c>
      <c r="CB87" s="143">
        <v>1.982</v>
      </c>
      <c r="CC87" s="143">
        <v>19277</v>
      </c>
      <c r="CD87" s="143"/>
      <c r="CE87" s="144"/>
      <c r="CF87" s="142">
        <v>25.92</v>
      </c>
      <c r="CG87" s="143">
        <v>0</v>
      </c>
      <c r="CH87" s="143">
        <v>0.99399999999999999</v>
      </c>
      <c r="CI87" s="143">
        <v>3452</v>
      </c>
      <c r="CJ87" s="143"/>
      <c r="CK87" s="144"/>
      <c r="CL87" s="142">
        <v>40</v>
      </c>
      <c r="CM87" s="143">
        <v>0</v>
      </c>
      <c r="CN87" s="143">
        <v>0.99460000000000004</v>
      </c>
      <c r="CO87" s="143">
        <v>4565</v>
      </c>
      <c r="CP87" s="143"/>
      <c r="CQ87" s="144"/>
      <c r="CR87" s="142">
        <v>47.68</v>
      </c>
      <c r="CS87" s="143">
        <v>0</v>
      </c>
      <c r="CT87" s="143">
        <v>0.99339999999999995</v>
      </c>
      <c r="CU87" s="143">
        <v>6483</v>
      </c>
      <c r="CV87" s="143"/>
      <c r="CW87" s="144"/>
      <c r="CX87" s="142">
        <v>60.16</v>
      </c>
      <c r="CY87" s="143">
        <v>0</v>
      </c>
      <c r="CZ87" s="143">
        <v>0.99250000000000005</v>
      </c>
      <c r="DA87" s="143">
        <v>9325</v>
      </c>
      <c r="DB87" s="143"/>
      <c r="DC87" s="144"/>
      <c r="DD87" s="142">
        <v>59.52</v>
      </c>
      <c r="DE87" s="143">
        <v>0</v>
      </c>
      <c r="DF87" s="143">
        <v>0.99280000000000002</v>
      </c>
      <c r="DG87" s="143">
        <v>8648</v>
      </c>
      <c r="DH87" s="143"/>
      <c r="DI87" s="144"/>
    </row>
    <row r="88" spans="1:113">
      <c r="A88" s="137">
        <v>85</v>
      </c>
      <c r="B88" s="138" t="s">
        <v>279</v>
      </c>
      <c r="C88" s="139" t="s">
        <v>2298</v>
      </c>
      <c r="D88" s="140" t="s">
        <v>195</v>
      </c>
      <c r="E88" s="141">
        <v>185.55555555555554</v>
      </c>
      <c r="F88" s="142">
        <v>10.56</v>
      </c>
      <c r="G88" s="143">
        <v>12.25</v>
      </c>
      <c r="H88" s="143">
        <v>0.97699999999999998</v>
      </c>
      <c r="I88" s="143">
        <v>4454</v>
      </c>
      <c r="J88" s="143">
        <v>0</v>
      </c>
      <c r="K88" s="144">
        <v>0.59099999999999997</v>
      </c>
      <c r="L88" s="142">
        <v>19.84</v>
      </c>
      <c r="M88" s="143">
        <v>19.13</v>
      </c>
      <c r="N88" s="143">
        <v>0.97499999999999998</v>
      </c>
      <c r="O88" s="143">
        <v>3787.5</v>
      </c>
      <c r="P88" s="143">
        <v>0</v>
      </c>
      <c r="Q88" s="144">
        <v>0.26800000000000002</v>
      </c>
      <c r="R88" s="142">
        <v>24</v>
      </c>
      <c r="S88" s="143">
        <v>22</v>
      </c>
      <c r="T88" s="143">
        <v>0.97699999999999998</v>
      </c>
      <c r="U88" s="143">
        <v>2934</v>
      </c>
      <c r="V88" s="143">
        <v>0</v>
      </c>
      <c r="W88" s="144">
        <v>0.17100000000000001</v>
      </c>
      <c r="X88" s="142">
        <v>15.36</v>
      </c>
      <c r="Y88" s="143">
        <v>14</v>
      </c>
      <c r="Z88" s="143">
        <v>0.96199999999999997</v>
      </c>
      <c r="AA88" s="143">
        <v>2876</v>
      </c>
      <c r="AB88" s="143">
        <v>0</v>
      </c>
      <c r="AC88" s="144">
        <v>0.26700000000000002</v>
      </c>
      <c r="AD88" s="142">
        <v>14.08</v>
      </c>
      <c r="AE88" s="143">
        <v>13</v>
      </c>
      <c r="AF88" s="143">
        <v>0.97299999999999998</v>
      </c>
      <c r="AG88" s="143">
        <v>2922</v>
      </c>
      <c r="AH88" s="143">
        <v>0</v>
      </c>
      <c r="AI88" s="144">
        <v>0.29199999999999998</v>
      </c>
      <c r="AJ88" s="142">
        <v>29.12</v>
      </c>
      <c r="AK88" s="143">
        <v>26</v>
      </c>
      <c r="AL88" s="143">
        <v>0.98</v>
      </c>
      <c r="AM88" s="143">
        <v>3439</v>
      </c>
      <c r="AN88" s="143">
        <v>0</v>
      </c>
      <c r="AO88" s="144">
        <v>0.16500000000000001</v>
      </c>
      <c r="AP88" s="142">
        <v>17.920000000000002</v>
      </c>
      <c r="AQ88" s="143">
        <v>148.44800000000001</v>
      </c>
      <c r="AR88" s="143">
        <v>0.96679999999999999</v>
      </c>
      <c r="AS88" s="143">
        <v>2942</v>
      </c>
      <c r="AT88" s="143"/>
      <c r="AU88" s="144">
        <v>0.22819999999999999</v>
      </c>
      <c r="AV88" s="142">
        <v>9.92</v>
      </c>
      <c r="AW88" s="143">
        <v>148.44800000000001</v>
      </c>
      <c r="AX88" s="143">
        <v>0.95020000000000004</v>
      </c>
      <c r="AY88" s="143">
        <v>2632</v>
      </c>
      <c r="AZ88" s="143"/>
      <c r="BA88" s="144">
        <v>0.38779999999999998</v>
      </c>
      <c r="BB88" s="142">
        <v>9.92</v>
      </c>
      <c r="BC88" s="143">
        <v>148.44800000000001</v>
      </c>
      <c r="BD88" s="143">
        <v>0.95399999999999996</v>
      </c>
      <c r="BE88" s="143">
        <v>2717</v>
      </c>
      <c r="BF88" s="143"/>
      <c r="BG88" s="144">
        <v>0.38590000000000002</v>
      </c>
      <c r="BH88" s="142">
        <v>16.8</v>
      </c>
      <c r="BI88" s="143">
        <v>148.44800000000001</v>
      </c>
      <c r="BJ88" s="143">
        <v>0.99370000000000003</v>
      </c>
      <c r="BK88" s="143">
        <v>4438</v>
      </c>
      <c r="BL88" s="143"/>
      <c r="BM88" s="144">
        <v>0.35730000000000001</v>
      </c>
      <c r="BN88" s="142">
        <v>24</v>
      </c>
      <c r="BO88" s="143">
        <v>148.44800000000001</v>
      </c>
      <c r="BP88" s="143">
        <v>0.98760000000000003</v>
      </c>
      <c r="BQ88" s="143">
        <v>4448</v>
      </c>
      <c r="BR88" s="143"/>
      <c r="BS88" s="144">
        <v>0.27929999999999999</v>
      </c>
      <c r="BT88" s="142"/>
      <c r="BU88" s="143"/>
      <c r="BV88" s="143"/>
      <c r="BW88" s="143"/>
      <c r="BX88" s="143"/>
      <c r="BY88" s="144"/>
      <c r="BZ88" s="142">
        <v>68.47999999999999</v>
      </c>
      <c r="CA88" s="143">
        <v>296.89600000000002</v>
      </c>
      <c r="CB88" s="143">
        <v>1.9693000000000001</v>
      </c>
      <c r="CC88" s="143">
        <v>9788</v>
      </c>
      <c r="CD88" s="143"/>
      <c r="CE88" s="144">
        <v>0.39500000000000002</v>
      </c>
      <c r="CF88" s="142">
        <v>15.04</v>
      </c>
      <c r="CG88" s="143">
        <v>148.44800000000001</v>
      </c>
      <c r="CH88" s="143">
        <v>0.97230000000000005</v>
      </c>
      <c r="CI88" s="143">
        <v>2456</v>
      </c>
      <c r="CJ88" s="143"/>
      <c r="CK88" s="144">
        <v>0.22570000000000001</v>
      </c>
      <c r="CL88" s="142">
        <v>16</v>
      </c>
      <c r="CM88" s="143">
        <v>148.44800000000001</v>
      </c>
      <c r="CN88" s="143">
        <v>0.9506</v>
      </c>
      <c r="CO88" s="143">
        <v>2599</v>
      </c>
      <c r="CP88" s="143"/>
      <c r="CQ88" s="144">
        <v>0.23730000000000001</v>
      </c>
      <c r="CR88" s="142">
        <v>15.36</v>
      </c>
      <c r="CS88" s="143">
        <v>148.44800000000001</v>
      </c>
      <c r="CT88" s="143">
        <v>0.96299999999999997</v>
      </c>
      <c r="CU88" s="143">
        <v>2914</v>
      </c>
      <c r="CV88" s="143"/>
      <c r="CW88" s="144">
        <v>0.26479999999999998</v>
      </c>
      <c r="CX88" s="142">
        <v>45.12</v>
      </c>
      <c r="CY88" s="143">
        <v>148.44800000000001</v>
      </c>
      <c r="CZ88" s="143">
        <v>0.98619999999999997</v>
      </c>
      <c r="DA88" s="143">
        <v>6060</v>
      </c>
      <c r="DB88" s="143"/>
      <c r="DC88" s="144">
        <v>0.18310000000000001</v>
      </c>
      <c r="DD88" s="142">
        <v>47.04</v>
      </c>
      <c r="DE88" s="143">
        <v>148.44800000000001</v>
      </c>
      <c r="DF88" s="143">
        <v>0.98419999999999996</v>
      </c>
      <c r="DG88" s="143">
        <v>5910</v>
      </c>
      <c r="DH88" s="143"/>
      <c r="DI88" s="144">
        <v>0.17730000000000001</v>
      </c>
    </row>
    <row r="89" spans="1:113">
      <c r="A89" s="137">
        <v>86</v>
      </c>
      <c r="B89" s="138" t="s">
        <v>280</v>
      </c>
      <c r="C89" s="139" t="s">
        <v>2299</v>
      </c>
      <c r="D89" s="140" t="s">
        <v>195</v>
      </c>
      <c r="E89" s="141">
        <v>389</v>
      </c>
      <c r="F89" s="142">
        <v>270</v>
      </c>
      <c r="G89" s="143">
        <v>270</v>
      </c>
      <c r="H89" s="143">
        <v>0.999</v>
      </c>
      <c r="I89" s="143">
        <v>83500</v>
      </c>
      <c r="J89" s="143">
        <v>0</v>
      </c>
      <c r="K89" s="144">
        <v>0.42399999999999999</v>
      </c>
      <c r="L89" s="142">
        <v>312</v>
      </c>
      <c r="M89" s="143">
        <v>312</v>
      </c>
      <c r="N89" s="143">
        <v>0.999</v>
      </c>
      <c r="O89" s="143">
        <v>100090</v>
      </c>
      <c r="P89" s="143">
        <v>0</v>
      </c>
      <c r="Q89" s="144">
        <v>0.44</v>
      </c>
      <c r="R89" s="142">
        <v>318</v>
      </c>
      <c r="S89" s="143">
        <v>318</v>
      </c>
      <c r="T89" s="143">
        <v>0.999</v>
      </c>
      <c r="U89" s="143">
        <v>90230</v>
      </c>
      <c r="V89" s="143">
        <v>0</v>
      </c>
      <c r="W89" s="144">
        <v>0.38900000000000001</v>
      </c>
      <c r="X89" s="142">
        <v>303</v>
      </c>
      <c r="Y89" s="143">
        <v>311.2</v>
      </c>
      <c r="Z89" s="143">
        <v>0.998</v>
      </c>
      <c r="AA89" s="143">
        <v>58310</v>
      </c>
      <c r="AB89" s="143">
        <v>0</v>
      </c>
      <c r="AC89" s="144">
        <v>0.26400000000000001</v>
      </c>
      <c r="AD89" s="142">
        <v>325</v>
      </c>
      <c r="AE89" s="143">
        <v>325</v>
      </c>
      <c r="AF89" s="143">
        <v>0.999</v>
      </c>
      <c r="AG89" s="143">
        <v>69340</v>
      </c>
      <c r="AH89" s="143">
        <v>0</v>
      </c>
      <c r="AI89" s="144">
        <v>0.29299999999999998</v>
      </c>
      <c r="AJ89" s="142">
        <v>314</v>
      </c>
      <c r="AK89" s="143">
        <v>314</v>
      </c>
      <c r="AL89" s="143">
        <v>0.999</v>
      </c>
      <c r="AM89" s="143">
        <v>95920</v>
      </c>
      <c r="AN89" s="143">
        <v>0</v>
      </c>
      <c r="AO89" s="144">
        <v>0.41899999999999998</v>
      </c>
      <c r="AP89" s="142">
        <v>323</v>
      </c>
      <c r="AQ89" s="143">
        <v>323</v>
      </c>
      <c r="AR89" s="143">
        <v>0.99929999999999997</v>
      </c>
      <c r="AS89" s="143">
        <v>113250</v>
      </c>
      <c r="AT89" s="143"/>
      <c r="AU89" s="144">
        <v>0.47160000000000002</v>
      </c>
      <c r="AV89" s="142">
        <v>266</v>
      </c>
      <c r="AW89" s="143">
        <v>311.2</v>
      </c>
      <c r="AX89" s="143">
        <v>0.999</v>
      </c>
      <c r="AY89" s="143">
        <v>86610</v>
      </c>
      <c r="AZ89" s="143"/>
      <c r="BA89" s="144">
        <v>0.45269999999999999</v>
      </c>
      <c r="BB89" s="142">
        <v>216</v>
      </c>
      <c r="BC89" s="143">
        <v>311.2</v>
      </c>
      <c r="BD89" s="143">
        <v>0.99880000000000002</v>
      </c>
      <c r="BE89" s="143">
        <v>73680</v>
      </c>
      <c r="BF89" s="143"/>
      <c r="BG89" s="144">
        <v>0.45900000000000002</v>
      </c>
      <c r="BH89" s="142">
        <v>240</v>
      </c>
      <c r="BI89" s="143">
        <v>311.2</v>
      </c>
      <c r="BJ89" s="143">
        <v>0.99890000000000001</v>
      </c>
      <c r="BK89" s="143">
        <v>72220</v>
      </c>
      <c r="BL89" s="143"/>
      <c r="BM89" s="144">
        <v>0.40489999999999998</v>
      </c>
      <c r="BN89" s="142">
        <v>313</v>
      </c>
      <c r="BO89" s="143">
        <v>313</v>
      </c>
      <c r="BP89" s="143">
        <v>0.99839999999999995</v>
      </c>
      <c r="BQ89" s="143">
        <v>69370</v>
      </c>
      <c r="BR89" s="143"/>
      <c r="BS89" s="144">
        <v>0.33029999999999998</v>
      </c>
      <c r="BT89" s="142"/>
      <c r="BU89" s="143"/>
      <c r="BV89" s="143"/>
      <c r="BW89" s="143"/>
      <c r="BX89" s="143"/>
      <c r="BY89" s="144"/>
      <c r="BZ89" s="142">
        <v>719.2</v>
      </c>
      <c r="CA89" s="143">
        <v>719.2</v>
      </c>
      <c r="CB89" s="143">
        <v>1.9912999999999998</v>
      </c>
      <c r="CC89" s="143">
        <v>246340</v>
      </c>
      <c r="CD89" s="143"/>
      <c r="CE89" s="144">
        <v>0.95189999999999997</v>
      </c>
      <c r="CF89" s="142">
        <v>397</v>
      </c>
      <c r="CG89" s="143">
        <v>397</v>
      </c>
      <c r="CH89" s="143">
        <v>0.99529999999999996</v>
      </c>
      <c r="CI89" s="143">
        <v>155400</v>
      </c>
      <c r="CJ89" s="143"/>
      <c r="CK89" s="144">
        <v>0.52859999999999996</v>
      </c>
      <c r="CL89" s="142">
        <v>426</v>
      </c>
      <c r="CM89" s="143">
        <v>426</v>
      </c>
      <c r="CN89" s="143">
        <v>0.99460000000000004</v>
      </c>
      <c r="CO89" s="143">
        <v>148610</v>
      </c>
      <c r="CP89" s="143"/>
      <c r="CQ89" s="144">
        <v>0.48709999999999998</v>
      </c>
      <c r="CR89" s="142">
        <v>386</v>
      </c>
      <c r="CS89" s="143">
        <v>386</v>
      </c>
      <c r="CT89" s="143">
        <v>0.99380000000000002</v>
      </c>
      <c r="CU89" s="143">
        <v>134880</v>
      </c>
      <c r="CV89" s="143"/>
      <c r="CW89" s="144">
        <v>0.47260000000000002</v>
      </c>
      <c r="CX89" s="142">
        <v>362</v>
      </c>
      <c r="CY89" s="143">
        <v>362</v>
      </c>
      <c r="CZ89" s="143">
        <v>0.99380000000000002</v>
      </c>
      <c r="DA89" s="143">
        <v>135470</v>
      </c>
      <c r="DB89" s="143"/>
      <c r="DC89" s="144">
        <v>0.50609999999999999</v>
      </c>
      <c r="DD89" s="142">
        <v>346</v>
      </c>
      <c r="DE89" s="143">
        <v>346</v>
      </c>
      <c r="DF89" s="143">
        <v>0.99350000000000005</v>
      </c>
      <c r="DG89" s="143">
        <v>100600</v>
      </c>
      <c r="DH89" s="143"/>
      <c r="DI89" s="144">
        <v>0.40649999999999997</v>
      </c>
    </row>
    <row r="90" spans="1:113" ht="22.5">
      <c r="A90" s="137">
        <v>87</v>
      </c>
      <c r="B90" s="138" t="s">
        <v>281</v>
      </c>
      <c r="C90" s="139" t="s">
        <v>2300</v>
      </c>
      <c r="D90" s="140" t="s">
        <v>195</v>
      </c>
      <c r="E90" s="141">
        <v>111</v>
      </c>
      <c r="F90" s="145">
        <v>15</v>
      </c>
      <c r="G90" s="146">
        <v>15</v>
      </c>
      <c r="H90" s="146">
        <v>0.87</v>
      </c>
      <c r="I90" s="146">
        <v>4395</v>
      </c>
      <c r="J90" s="146">
        <v>0</v>
      </c>
      <c r="K90" s="147">
        <v>0.46100000000000002</v>
      </c>
      <c r="L90" s="145">
        <v>15</v>
      </c>
      <c r="M90" s="146">
        <v>15</v>
      </c>
      <c r="N90" s="146">
        <v>0.89100000000000001</v>
      </c>
      <c r="O90" s="146">
        <v>4119</v>
      </c>
      <c r="P90" s="146">
        <v>0</v>
      </c>
      <c r="Q90" s="147">
        <v>0.42199999999999999</v>
      </c>
      <c r="R90" s="145">
        <v>15</v>
      </c>
      <c r="S90" s="146">
        <v>88.8</v>
      </c>
      <c r="T90" s="146">
        <v>0.86499999999999999</v>
      </c>
      <c r="U90" s="146">
        <v>5361</v>
      </c>
      <c r="V90" s="146">
        <v>0</v>
      </c>
      <c r="W90" s="147">
        <v>0.56599999999999995</v>
      </c>
      <c r="X90" s="145">
        <v>14.7</v>
      </c>
      <c r="Y90" s="146">
        <v>88.8</v>
      </c>
      <c r="Z90" s="146">
        <v>0.89100000000000001</v>
      </c>
      <c r="AA90" s="146">
        <v>4578</v>
      </c>
      <c r="AB90" s="146">
        <v>0</v>
      </c>
      <c r="AC90" s="147">
        <v>0.47899999999999998</v>
      </c>
      <c r="AD90" s="145">
        <v>15</v>
      </c>
      <c r="AE90" s="146">
        <v>88.8</v>
      </c>
      <c r="AF90" s="146">
        <v>0.875</v>
      </c>
      <c r="AG90" s="146">
        <v>4566</v>
      </c>
      <c r="AH90" s="146">
        <v>0</v>
      </c>
      <c r="AI90" s="147">
        <v>0.47699999999999998</v>
      </c>
      <c r="AJ90" s="145">
        <v>15.6</v>
      </c>
      <c r="AK90" s="146">
        <v>88.8</v>
      </c>
      <c r="AL90" s="146">
        <v>0.84899999999999998</v>
      </c>
      <c r="AM90" s="146">
        <v>4779</v>
      </c>
      <c r="AN90" s="146">
        <v>0</v>
      </c>
      <c r="AO90" s="147">
        <v>0.49399999999999999</v>
      </c>
      <c r="AP90" s="145">
        <v>14.4</v>
      </c>
      <c r="AQ90" s="146">
        <v>88.8</v>
      </c>
      <c r="AR90" s="146">
        <v>0.87570000000000003</v>
      </c>
      <c r="AS90" s="146">
        <v>4143</v>
      </c>
      <c r="AT90" s="146"/>
      <c r="AU90" s="147">
        <v>0.44159999999999999</v>
      </c>
      <c r="AV90" s="145">
        <v>11.7</v>
      </c>
      <c r="AW90" s="146">
        <v>88.8</v>
      </c>
      <c r="AX90" s="146">
        <v>0.85509999999999997</v>
      </c>
      <c r="AY90" s="146">
        <v>3168</v>
      </c>
      <c r="AZ90" s="146"/>
      <c r="BA90" s="147">
        <v>0.43980000000000002</v>
      </c>
      <c r="BB90" s="145">
        <v>9.9600000000000009</v>
      </c>
      <c r="BC90" s="146">
        <v>88.8</v>
      </c>
      <c r="BD90" s="146">
        <v>0.83830000000000005</v>
      </c>
      <c r="BE90" s="146">
        <v>3126</v>
      </c>
      <c r="BF90" s="146"/>
      <c r="BG90" s="147">
        <v>0.50319999999999998</v>
      </c>
      <c r="BH90" s="145">
        <v>9</v>
      </c>
      <c r="BI90" s="146">
        <v>88.8</v>
      </c>
      <c r="BJ90" s="146">
        <v>0.83479999999999999</v>
      </c>
      <c r="BK90" s="146">
        <v>2850</v>
      </c>
      <c r="BL90" s="146"/>
      <c r="BM90" s="147">
        <v>0.50990000000000002</v>
      </c>
      <c r="BN90" s="145">
        <v>13.2</v>
      </c>
      <c r="BO90" s="146">
        <v>88.8</v>
      </c>
      <c r="BP90" s="146">
        <v>0.84560000000000002</v>
      </c>
      <c r="BQ90" s="146">
        <v>3303</v>
      </c>
      <c r="BR90" s="146"/>
      <c r="BS90" s="147">
        <v>0.44040000000000001</v>
      </c>
      <c r="BT90" s="145"/>
      <c r="BU90" s="146"/>
      <c r="BV90" s="146"/>
      <c r="BW90" s="146"/>
      <c r="BX90" s="146"/>
      <c r="BY90" s="147"/>
      <c r="BZ90" s="145">
        <v>33</v>
      </c>
      <c r="CA90" s="146">
        <v>177.6</v>
      </c>
      <c r="CB90" s="146">
        <v>1.7991999999999999</v>
      </c>
      <c r="CC90" s="146">
        <v>14112</v>
      </c>
      <c r="CD90" s="146">
        <v>2812</v>
      </c>
      <c r="CE90" s="147">
        <v>1.8015999999999999</v>
      </c>
      <c r="CF90" s="145">
        <v>13.5</v>
      </c>
      <c r="CG90" s="146">
        <v>88.8</v>
      </c>
      <c r="CH90" s="146">
        <v>0.89470000000000005</v>
      </c>
      <c r="CI90" s="146">
        <v>4284</v>
      </c>
      <c r="CJ90" s="146"/>
      <c r="CK90" s="147">
        <v>0.47670000000000001</v>
      </c>
      <c r="CL90" s="145">
        <v>12</v>
      </c>
      <c r="CM90" s="146">
        <v>88.8</v>
      </c>
      <c r="CN90" s="146">
        <v>0.90869999999999995</v>
      </c>
      <c r="CO90" s="146">
        <v>3942</v>
      </c>
      <c r="CP90" s="146"/>
      <c r="CQ90" s="147">
        <v>0.50209999999999999</v>
      </c>
      <c r="CR90" s="145">
        <v>13.2</v>
      </c>
      <c r="CS90" s="146">
        <v>88.8</v>
      </c>
      <c r="CT90" s="146">
        <v>0.89749999999999996</v>
      </c>
      <c r="CU90" s="146">
        <v>3966</v>
      </c>
      <c r="CV90" s="146"/>
      <c r="CW90" s="147">
        <v>0.45</v>
      </c>
      <c r="CX90" s="145">
        <v>12</v>
      </c>
      <c r="CY90" s="146">
        <v>88.8</v>
      </c>
      <c r="CZ90" s="146">
        <v>0.89539999999999997</v>
      </c>
      <c r="DA90" s="146">
        <v>4263</v>
      </c>
      <c r="DB90" s="146"/>
      <c r="DC90" s="147">
        <v>0.5333</v>
      </c>
      <c r="DD90" s="145">
        <v>10.199999999999999</v>
      </c>
      <c r="DE90" s="146">
        <v>88.8</v>
      </c>
      <c r="DF90" s="146">
        <v>0.88729999999999998</v>
      </c>
      <c r="DG90" s="146">
        <v>3069</v>
      </c>
      <c r="DH90" s="146"/>
      <c r="DI90" s="147">
        <v>0.47099999999999997</v>
      </c>
    </row>
    <row r="91" spans="1:113">
      <c r="A91" s="137">
        <v>88</v>
      </c>
      <c r="B91" s="138" t="s">
        <v>282</v>
      </c>
      <c r="C91" s="139" t="s">
        <v>2301</v>
      </c>
      <c r="D91" s="140" t="s">
        <v>195</v>
      </c>
      <c r="E91" s="141">
        <v>386</v>
      </c>
      <c r="F91" s="142">
        <v>131.19999999999999</v>
      </c>
      <c r="G91" s="143">
        <v>131.19999999999999</v>
      </c>
      <c r="H91" s="143">
        <v>0.93700000000000006</v>
      </c>
      <c r="I91" s="143">
        <v>18124</v>
      </c>
      <c r="J91" s="143">
        <v>0</v>
      </c>
      <c r="K91" s="144">
        <v>0.20200000000000001</v>
      </c>
      <c r="L91" s="142">
        <v>160.80000000000001</v>
      </c>
      <c r="M91" s="143">
        <v>160.80000000000001</v>
      </c>
      <c r="N91" s="143">
        <v>0.95499999999999996</v>
      </c>
      <c r="O91" s="143">
        <v>22928</v>
      </c>
      <c r="P91" s="143">
        <v>0</v>
      </c>
      <c r="Q91" s="144">
        <v>0.20499999999999999</v>
      </c>
      <c r="R91" s="142">
        <v>164</v>
      </c>
      <c r="S91" s="143">
        <v>308.8</v>
      </c>
      <c r="T91" s="143">
        <v>0.94699999999999995</v>
      </c>
      <c r="U91" s="143">
        <v>28868</v>
      </c>
      <c r="V91" s="143">
        <v>0</v>
      </c>
      <c r="W91" s="144">
        <v>0.255</v>
      </c>
      <c r="X91" s="142">
        <v>160.80000000000001</v>
      </c>
      <c r="Y91" s="143">
        <v>308.8</v>
      </c>
      <c r="Z91" s="143">
        <v>0.94599999999999995</v>
      </c>
      <c r="AA91" s="143">
        <v>26876</v>
      </c>
      <c r="AB91" s="143">
        <v>0</v>
      </c>
      <c r="AC91" s="144">
        <v>0.24199999999999999</v>
      </c>
      <c r="AD91" s="142">
        <v>152.4</v>
      </c>
      <c r="AE91" s="143">
        <v>308.8</v>
      </c>
      <c r="AF91" s="143">
        <v>0.93899999999999995</v>
      </c>
      <c r="AG91" s="143">
        <v>27676</v>
      </c>
      <c r="AH91" s="143">
        <v>0</v>
      </c>
      <c r="AI91" s="144">
        <v>0.26500000000000001</v>
      </c>
      <c r="AJ91" s="142">
        <v>144</v>
      </c>
      <c r="AK91" s="143">
        <v>308.8</v>
      </c>
      <c r="AL91" s="143">
        <v>0.96799999999999997</v>
      </c>
      <c r="AM91" s="143">
        <v>33536</v>
      </c>
      <c r="AN91" s="143">
        <v>0</v>
      </c>
      <c r="AO91" s="144">
        <v>0.33</v>
      </c>
      <c r="AP91" s="142">
        <v>146.80000000000001</v>
      </c>
      <c r="AQ91" s="143">
        <v>308.8</v>
      </c>
      <c r="AR91" s="143">
        <v>0.95989999999999998</v>
      </c>
      <c r="AS91" s="143">
        <v>24616</v>
      </c>
      <c r="AT91" s="143"/>
      <c r="AU91" s="144">
        <v>0.23480000000000001</v>
      </c>
      <c r="AV91" s="142">
        <v>140</v>
      </c>
      <c r="AW91" s="143">
        <v>308.8</v>
      </c>
      <c r="AX91" s="143">
        <v>0.95860000000000001</v>
      </c>
      <c r="AY91" s="143">
        <v>27140</v>
      </c>
      <c r="AZ91" s="143"/>
      <c r="BA91" s="144">
        <v>0.28089999999999998</v>
      </c>
      <c r="BB91" s="142">
        <v>93.92</v>
      </c>
      <c r="BC91" s="143">
        <v>308.8</v>
      </c>
      <c r="BD91" s="143">
        <v>0.95669999999999999</v>
      </c>
      <c r="BE91" s="143">
        <v>20576</v>
      </c>
      <c r="BF91" s="143"/>
      <c r="BG91" s="144">
        <v>0.30780000000000002</v>
      </c>
      <c r="BH91" s="142">
        <v>116</v>
      </c>
      <c r="BI91" s="143">
        <v>308.8</v>
      </c>
      <c r="BJ91" s="143">
        <v>0.92979999999999996</v>
      </c>
      <c r="BK91" s="143">
        <v>20344</v>
      </c>
      <c r="BL91" s="143"/>
      <c r="BM91" s="144">
        <v>0.2535</v>
      </c>
      <c r="BN91" s="142">
        <v>138</v>
      </c>
      <c r="BO91" s="143">
        <v>308.8</v>
      </c>
      <c r="BP91" s="143">
        <v>0.93220000000000003</v>
      </c>
      <c r="BQ91" s="143">
        <v>23660</v>
      </c>
      <c r="BR91" s="143"/>
      <c r="BS91" s="144">
        <v>0.2737</v>
      </c>
      <c r="BT91" s="142"/>
      <c r="BU91" s="143"/>
      <c r="BV91" s="143"/>
      <c r="BW91" s="143"/>
      <c r="BX91" s="143"/>
      <c r="BY91" s="144"/>
      <c r="BZ91" s="142">
        <v>162.4</v>
      </c>
      <c r="CA91" s="143">
        <v>617.6</v>
      </c>
      <c r="CB91" s="143">
        <v>1.8536999999999999</v>
      </c>
      <c r="CC91" s="143">
        <v>64000</v>
      </c>
      <c r="CD91" s="143">
        <v>26660</v>
      </c>
      <c r="CE91" s="144">
        <v>4.8628999999999998</v>
      </c>
      <c r="CF91" s="142">
        <v>173.2</v>
      </c>
      <c r="CG91" s="143">
        <v>308.8</v>
      </c>
      <c r="CH91" s="143">
        <v>0.85860000000000003</v>
      </c>
      <c r="CI91" s="143">
        <v>24784</v>
      </c>
      <c r="CJ91" s="143"/>
      <c r="CK91" s="144">
        <v>0.224</v>
      </c>
      <c r="CL91" s="142">
        <v>164.4</v>
      </c>
      <c r="CM91" s="143">
        <v>308.8</v>
      </c>
      <c r="CN91" s="143">
        <v>0.8468</v>
      </c>
      <c r="CO91" s="143">
        <v>29144</v>
      </c>
      <c r="CP91" s="143"/>
      <c r="CQ91" s="144">
        <v>0.2908</v>
      </c>
      <c r="CR91" s="142">
        <v>157.6</v>
      </c>
      <c r="CS91" s="143">
        <v>308.8</v>
      </c>
      <c r="CT91" s="143">
        <v>0.86670000000000003</v>
      </c>
      <c r="CU91" s="143">
        <v>32052</v>
      </c>
      <c r="CV91" s="143"/>
      <c r="CW91" s="144">
        <v>0.31540000000000001</v>
      </c>
      <c r="CX91" s="142">
        <v>169.2</v>
      </c>
      <c r="CY91" s="143">
        <v>308.8</v>
      </c>
      <c r="CZ91" s="143">
        <v>0.86339999999999995</v>
      </c>
      <c r="DA91" s="143">
        <v>35960</v>
      </c>
      <c r="DB91" s="143"/>
      <c r="DC91" s="144">
        <v>0.33079999999999998</v>
      </c>
      <c r="DD91" s="142">
        <v>137.6</v>
      </c>
      <c r="DE91" s="143">
        <v>308.8</v>
      </c>
      <c r="DF91" s="143">
        <v>0.87009999999999998</v>
      </c>
      <c r="DG91" s="143">
        <v>26072</v>
      </c>
      <c r="DH91" s="143"/>
      <c r="DI91" s="144">
        <v>0.3024</v>
      </c>
    </row>
    <row r="92" spans="1:113">
      <c r="A92" s="137">
        <v>89</v>
      </c>
      <c r="B92" s="138" t="s">
        <v>283</v>
      </c>
      <c r="C92" s="139" t="s">
        <v>2302</v>
      </c>
      <c r="D92" s="140" t="s">
        <v>195</v>
      </c>
      <c r="E92" s="141">
        <v>117</v>
      </c>
      <c r="F92" s="142">
        <v>41.6</v>
      </c>
      <c r="G92" s="143">
        <v>41.6</v>
      </c>
      <c r="H92" s="143">
        <v>0.99299999999999999</v>
      </c>
      <c r="I92" s="143">
        <v>6388</v>
      </c>
      <c r="J92" s="143">
        <v>0</v>
      </c>
      <c r="K92" s="144">
        <v>0.21199999999999999</v>
      </c>
      <c r="L92" s="142">
        <v>70</v>
      </c>
      <c r="M92" s="143">
        <v>70</v>
      </c>
      <c r="N92" s="143">
        <v>0.97899999999999998</v>
      </c>
      <c r="O92" s="143">
        <v>11304</v>
      </c>
      <c r="P92" s="143">
        <v>0</v>
      </c>
      <c r="Q92" s="144">
        <v>0.22600000000000001</v>
      </c>
      <c r="R92" s="142">
        <v>64</v>
      </c>
      <c r="S92" s="143">
        <v>93.6</v>
      </c>
      <c r="T92" s="143">
        <v>0.97199999999999998</v>
      </c>
      <c r="U92" s="143">
        <v>11304</v>
      </c>
      <c r="V92" s="143">
        <v>0</v>
      </c>
      <c r="W92" s="144">
        <v>0.249</v>
      </c>
      <c r="X92" s="142">
        <v>59.6</v>
      </c>
      <c r="Y92" s="143">
        <v>93.6</v>
      </c>
      <c r="Z92" s="143">
        <v>0.97299999999999998</v>
      </c>
      <c r="AA92" s="143">
        <v>12240</v>
      </c>
      <c r="AB92" s="143">
        <v>0</v>
      </c>
      <c r="AC92" s="144">
        <v>0.28899999999999998</v>
      </c>
      <c r="AD92" s="142">
        <v>56.4</v>
      </c>
      <c r="AE92" s="143">
        <v>93.6</v>
      </c>
      <c r="AF92" s="143">
        <v>0.97299999999999998</v>
      </c>
      <c r="AG92" s="143">
        <v>9880</v>
      </c>
      <c r="AH92" s="143">
        <v>0</v>
      </c>
      <c r="AI92" s="144">
        <v>0.247</v>
      </c>
      <c r="AJ92" s="142">
        <v>52</v>
      </c>
      <c r="AK92" s="143">
        <v>93.6</v>
      </c>
      <c r="AL92" s="143">
        <v>0.98099999999999998</v>
      </c>
      <c r="AM92" s="143">
        <v>12072</v>
      </c>
      <c r="AN92" s="143">
        <v>0</v>
      </c>
      <c r="AO92" s="144">
        <v>0.32400000000000001</v>
      </c>
      <c r="AP92" s="142">
        <v>45.2</v>
      </c>
      <c r="AQ92" s="143">
        <v>93.6</v>
      </c>
      <c r="AR92" s="143">
        <v>0.97760000000000002</v>
      </c>
      <c r="AS92" s="143">
        <v>9600</v>
      </c>
      <c r="AT92" s="143"/>
      <c r="AU92" s="144">
        <v>0.29199999999999998</v>
      </c>
      <c r="AV92" s="142">
        <v>43.52</v>
      </c>
      <c r="AW92" s="143">
        <v>93.6</v>
      </c>
      <c r="AX92" s="143">
        <v>0.98740000000000006</v>
      </c>
      <c r="AY92" s="143">
        <v>8448</v>
      </c>
      <c r="AZ92" s="143"/>
      <c r="BA92" s="144">
        <v>0.27300000000000002</v>
      </c>
      <c r="BB92" s="142">
        <v>37.119999999999997</v>
      </c>
      <c r="BC92" s="143">
        <v>93.6</v>
      </c>
      <c r="BD92" s="143">
        <v>0.99319999999999997</v>
      </c>
      <c r="BE92" s="143">
        <v>7008</v>
      </c>
      <c r="BF92" s="143"/>
      <c r="BG92" s="144">
        <v>0.2555</v>
      </c>
      <c r="BH92" s="142">
        <v>40</v>
      </c>
      <c r="BI92" s="143">
        <v>93.6</v>
      </c>
      <c r="BJ92" s="143">
        <v>0.98860000000000003</v>
      </c>
      <c r="BK92" s="143">
        <v>7628</v>
      </c>
      <c r="BL92" s="143"/>
      <c r="BM92" s="144">
        <v>0.25929999999999997</v>
      </c>
      <c r="BN92" s="142">
        <v>41.6</v>
      </c>
      <c r="BO92" s="143">
        <v>93.6</v>
      </c>
      <c r="BP92" s="143">
        <v>0.98109999999999997</v>
      </c>
      <c r="BQ92" s="143">
        <v>8284</v>
      </c>
      <c r="BR92" s="143"/>
      <c r="BS92" s="144">
        <v>0.30199999999999999</v>
      </c>
      <c r="BT92" s="142"/>
      <c r="BU92" s="143"/>
      <c r="BV92" s="143"/>
      <c r="BW92" s="143"/>
      <c r="BX92" s="143"/>
      <c r="BY92" s="144"/>
      <c r="BZ92" s="142">
        <v>61.2</v>
      </c>
      <c r="CA92" s="143">
        <v>187.2</v>
      </c>
      <c r="CB92" s="143">
        <v>1.9750000000000001</v>
      </c>
      <c r="CC92" s="143">
        <v>24400</v>
      </c>
      <c r="CD92" s="143">
        <v>8810</v>
      </c>
      <c r="CE92" s="144">
        <v>3.5185</v>
      </c>
      <c r="CF92" s="142">
        <v>60</v>
      </c>
      <c r="CG92" s="143">
        <v>93.6</v>
      </c>
      <c r="CH92" s="143">
        <v>0.98619999999999997</v>
      </c>
      <c r="CI92" s="143">
        <v>9436</v>
      </c>
      <c r="CJ92" s="143"/>
      <c r="CK92" s="144">
        <v>0.21429999999999999</v>
      </c>
      <c r="CL92" s="142">
        <v>60</v>
      </c>
      <c r="CM92" s="143">
        <v>93.6</v>
      </c>
      <c r="CN92" s="143">
        <v>0.9617</v>
      </c>
      <c r="CO92" s="143">
        <v>9040</v>
      </c>
      <c r="CP92" s="143"/>
      <c r="CQ92" s="144">
        <v>0.21759999999999999</v>
      </c>
      <c r="CR92" s="142">
        <v>52</v>
      </c>
      <c r="CS92" s="143">
        <v>93.6</v>
      </c>
      <c r="CT92" s="143">
        <v>0.97540000000000004</v>
      </c>
      <c r="CU92" s="143">
        <v>11080</v>
      </c>
      <c r="CV92" s="143"/>
      <c r="CW92" s="144">
        <v>0.29360000000000003</v>
      </c>
      <c r="CX92" s="142">
        <v>60</v>
      </c>
      <c r="CY92" s="143">
        <v>93.6</v>
      </c>
      <c r="CZ92" s="143">
        <v>0.97889999999999999</v>
      </c>
      <c r="DA92" s="143">
        <v>11120</v>
      </c>
      <c r="DB92" s="143"/>
      <c r="DC92" s="144">
        <v>0.2545</v>
      </c>
      <c r="DD92" s="142">
        <v>60</v>
      </c>
      <c r="DE92" s="143">
        <v>93.6</v>
      </c>
      <c r="DF92" s="143">
        <v>0.97209999999999996</v>
      </c>
      <c r="DG92" s="143">
        <v>11444</v>
      </c>
      <c r="DH92" s="143"/>
      <c r="DI92" s="144">
        <v>0.27250000000000002</v>
      </c>
    </row>
    <row r="93" spans="1:113">
      <c r="A93" s="137">
        <v>90</v>
      </c>
      <c r="B93" s="138" t="s">
        <v>284</v>
      </c>
      <c r="C93" s="139" t="s">
        <v>2303</v>
      </c>
      <c r="D93" s="140" t="s">
        <v>195</v>
      </c>
      <c r="E93" s="141">
        <v>571</v>
      </c>
      <c r="F93" s="142">
        <v>240</v>
      </c>
      <c r="G93" s="143">
        <v>240</v>
      </c>
      <c r="H93" s="143">
        <v>0.89900000000000002</v>
      </c>
      <c r="I93" s="143">
        <v>57552</v>
      </c>
      <c r="J93" s="143">
        <v>0</v>
      </c>
      <c r="K93" s="144">
        <v>0.36499999999999999</v>
      </c>
      <c r="L93" s="142">
        <v>316.2</v>
      </c>
      <c r="M93" s="143">
        <v>316.2</v>
      </c>
      <c r="N93" s="143">
        <v>0.93300000000000005</v>
      </c>
      <c r="O93" s="143">
        <v>56886</v>
      </c>
      <c r="P93" s="143">
        <v>0</v>
      </c>
      <c r="Q93" s="144">
        <v>0.26400000000000001</v>
      </c>
      <c r="R93" s="142">
        <v>324</v>
      </c>
      <c r="S93" s="143">
        <v>456.8</v>
      </c>
      <c r="T93" s="143">
        <v>0.92700000000000005</v>
      </c>
      <c r="U93" s="143">
        <v>56028</v>
      </c>
      <c r="V93" s="143">
        <v>0</v>
      </c>
      <c r="W93" s="144">
        <v>0.25600000000000001</v>
      </c>
      <c r="X93" s="142">
        <v>319.2</v>
      </c>
      <c r="Y93" s="143">
        <v>456.8</v>
      </c>
      <c r="Z93" s="143">
        <v>0.94399999999999995</v>
      </c>
      <c r="AA93" s="143">
        <v>78540</v>
      </c>
      <c r="AB93" s="143">
        <v>0</v>
      </c>
      <c r="AC93" s="144">
        <v>0.35699999999999998</v>
      </c>
      <c r="AD93" s="142">
        <v>298.8</v>
      </c>
      <c r="AE93" s="143">
        <v>456.8</v>
      </c>
      <c r="AF93" s="143">
        <v>0.92500000000000004</v>
      </c>
      <c r="AG93" s="143">
        <v>53766</v>
      </c>
      <c r="AH93" s="143">
        <v>0</v>
      </c>
      <c r="AI93" s="144">
        <v>0.26600000000000001</v>
      </c>
      <c r="AJ93" s="142">
        <v>310.8</v>
      </c>
      <c r="AK93" s="143">
        <v>456.8</v>
      </c>
      <c r="AL93" s="143">
        <v>0.94499999999999995</v>
      </c>
      <c r="AM93" s="143">
        <v>71442</v>
      </c>
      <c r="AN93" s="143">
        <v>0</v>
      </c>
      <c r="AO93" s="144">
        <v>0.33300000000000002</v>
      </c>
      <c r="AP93" s="142"/>
      <c r="AQ93" s="143"/>
      <c r="AR93" s="143"/>
      <c r="AS93" s="143"/>
      <c r="AT93" s="143"/>
      <c r="AU93" s="144"/>
      <c r="AV93" s="142">
        <v>241.2</v>
      </c>
      <c r="AW93" s="143">
        <v>456.8</v>
      </c>
      <c r="AX93" s="143">
        <v>0.91339999999999999</v>
      </c>
      <c r="AY93" s="143">
        <v>105378</v>
      </c>
      <c r="AZ93" s="143"/>
      <c r="BA93" s="144">
        <v>0.32669999999999999</v>
      </c>
      <c r="BB93" s="142">
        <v>132</v>
      </c>
      <c r="BC93" s="143">
        <v>456.8</v>
      </c>
      <c r="BD93" s="143">
        <v>0.84809999999999997</v>
      </c>
      <c r="BE93" s="143">
        <v>35220</v>
      </c>
      <c r="BF93" s="143"/>
      <c r="BG93" s="144">
        <v>0.4229</v>
      </c>
      <c r="BH93" s="142">
        <v>151.19999999999999</v>
      </c>
      <c r="BI93" s="143">
        <v>456.8</v>
      </c>
      <c r="BJ93" s="143">
        <v>0.85029999999999994</v>
      </c>
      <c r="BK93" s="143">
        <v>30708</v>
      </c>
      <c r="BL93" s="143"/>
      <c r="BM93" s="144">
        <v>0.32100000000000001</v>
      </c>
      <c r="BN93" s="142">
        <v>288</v>
      </c>
      <c r="BO93" s="143">
        <v>456.8</v>
      </c>
      <c r="BP93" s="143">
        <v>0.871</v>
      </c>
      <c r="BQ93" s="143">
        <v>35016</v>
      </c>
      <c r="BR93" s="143"/>
      <c r="BS93" s="144">
        <v>0.2077</v>
      </c>
      <c r="BT93" s="142"/>
      <c r="BU93" s="143"/>
      <c r="BV93" s="143"/>
      <c r="BW93" s="143"/>
      <c r="BX93" s="143"/>
      <c r="BY93" s="144"/>
      <c r="BZ93" s="142">
        <v>597.83999999999992</v>
      </c>
      <c r="CA93" s="143">
        <v>913.6</v>
      </c>
      <c r="CB93" s="143">
        <v>1.8778999999999999</v>
      </c>
      <c r="CC93" s="143">
        <v>141330</v>
      </c>
      <c r="CD93" s="143"/>
      <c r="CE93" s="144">
        <v>0.69429999999999992</v>
      </c>
      <c r="CF93" s="142">
        <v>339</v>
      </c>
      <c r="CG93" s="143">
        <v>456.8</v>
      </c>
      <c r="CH93" s="143">
        <v>0.92249999999999999</v>
      </c>
      <c r="CI93" s="143">
        <v>57342</v>
      </c>
      <c r="CJ93" s="143"/>
      <c r="CK93" s="144">
        <v>0.24640000000000001</v>
      </c>
      <c r="CL93" s="142">
        <v>320.39999999999998</v>
      </c>
      <c r="CM93" s="143">
        <v>456.8</v>
      </c>
      <c r="CN93" s="143">
        <v>0.93879999999999997</v>
      </c>
      <c r="CO93" s="143">
        <v>69540</v>
      </c>
      <c r="CP93" s="143"/>
      <c r="CQ93" s="144">
        <v>0.3211</v>
      </c>
      <c r="CR93" s="142">
        <v>348</v>
      </c>
      <c r="CS93" s="143">
        <v>456.8</v>
      </c>
      <c r="CT93" s="143">
        <v>0.94199999999999995</v>
      </c>
      <c r="CU93" s="143">
        <v>72114</v>
      </c>
      <c r="CV93" s="143"/>
      <c r="CW93" s="144">
        <v>0.29570000000000002</v>
      </c>
      <c r="CX93" s="142">
        <v>304.8</v>
      </c>
      <c r="CY93" s="143">
        <v>456.8</v>
      </c>
      <c r="CZ93" s="143">
        <v>0.94120000000000004</v>
      </c>
      <c r="DA93" s="143">
        <v>76344</v>
      </c>
      <c r="DB93" s="143"/>
      <c r="DC93" s="144">
        <v>0.35770000000000002</v>
      </c>
      <c r="DD93" s="142">
        <v>333.6</v>
      </c>
      <c r="DE93" s="143">
        <v>456.8</v>
      </c>
      <c r="DF93" s="143">
        <v>0.92479999999999996</v>
      </c>
      <c r="DG93" s="143">
        <v>53748</v>
      </c>
      <c r="DH93" s="143"/>
      <c r="DI93" s="144">
        <v>0.24199999999999999</v>
      </c>
    </row>
    <row r="94" spans="1:113">
      <c r="A94" s="137">
        <v>91</v>
      </c>
      <c r="B94" s="138" t="s">
        <v>285</v>
      </c>
      <c r="C94" s="139" t="s">
        <v>2304</v>
      </c>
      <c r="D94" s="140" t="s">
        <v>195</v>
      </c>
      <c r="E94" s="141">
        <v>122</v>
      </c>
      <c r="F94" s="142">
        <v>23</v>
      </c>
      <c r="G94" s="143">
        <v>23</v>
      </c>
      <c r="H94" s="143">
        <v>0.90300000000000002</v>
      </c>
      <c r="I94" s="143">
        <v>8126</v>
      </c>
      <c r="J94" s="143">
        <v>0</v>
      </c>
      <c r="K94" s="144">
        <v>0.53600000000000003</v>
      </c>
      <c r="L94" s="142">
        <v>53.8</v>
      </c>
      <c r="M94" s="143">
        <v>53.8</v>
      </c>
      <c r="N94" s="143">
        <v>0.93600000000000005</v>
      </c>
      <c r="O94" s="143">
        <v>9824</v>
      </c>
      <c r="P94" s="143">
        <v>0</v>
      </c>
      <c r="Q94" s="144">
        <v>0.26700000000000002</v>
      </c>
      <c r="R94" s="142">
        <v>54.2</v>
      </c>
      <c r="S94" s="143">
        <v>97.6</v>
      </c>
      <c r="T94" s="143">
        <v>0.93300000000000005</v>
      </c>
      <c r="U94" s="143">
        <v>10084</v>
      </c>
      <c r="V94" s="143">
        <v>0</v>
      </c>
      <c r="W94" s="144">
        <v>0.27300000000000002</v>
      </c>
      <c r="X94" s="142">
        <v>48.4</v>
      </c>
      <c r="Y94" s="143">
        <v>97.6</v>
      </c>
      <c r="Z94" s="143">
        <v>0.93</v>
      </c>
      <c r="AA94" s="143">
        <v>10264</v>
      </c>
      <c r="AB94" s="143">
        <v>0</v>
      </c>
      <c r="AC94" s="144">
        <v>0.312</v>
      </c>
      <c r="AD94" s="142">
        <v>44.8</v>
      </c>
      <c r="AE94" s="143">
        <v>97.6</v>
      </c>
      <c r="AF94" s="143">
        <v>0.91</v>
      </c>
      <c r="AG94" s="143">
        <v>9538</v>
      </c>
      <c r="AH94" s="143">
        <v>0</v>
      </c>
      <c r="AI94" s="144">
        <v>0.32</v>
      </c>
      <c r="AJ94" s="142">
        <v>49.4</v>
      </c>
      <c r="AK94" s="143">
        <v>97.6</v>
      </c>
      <c r="AL94" s="143">
        <v>0.92600000000000005</v>
      </c>
      <c r="AM94" s="143">
        <v>10234</v>
      </c>
      <c r="AN94" s="143">
        <v>0</v>
      </c>
      <c r="AO94" s="144">
        <v>0.30599999999999999</v>
      </c>
      <c r="AP94" s="142">
        <v>45.4</v>
      </c>
      <c r="AQ94" s="143">
        <v>97.6</v>
      </c>
      <c r="AR94" s="143">
        <v>0.86739999999999995</v>
      </c>
      <c r="AS94" s="143">
        <v>8752</v>
      </c>
      <c r="AT94" s="143"/>
      <c r="AU94" s="144">
        <v>0.29870000000000002</v>
      </c>
      <c r="AV94" s="142">
        <v>32</v>
      </c>
      <c r="AW94" s="143">
        <v>97.6</v>
      </c>
      <c r="AX94" s="143">
        <v>0.83930000000000005</v>
      </c>
      <c r="AY94" s="143">
        <v>7458</v>
      </c>
      <c r="AZ94" s="143"/>
      <c r="BA94" s="144">
        <v>0.38569999999999999</v>
      </c>
      <c r="BB94" s="142">
        <v>23.6</v>
      </c>
      <c r="BC94" s="143">
        <v>97.6</v>
      </c>
      <c r="BD94" s="143">
        <v>0.83679999999999999</v>
      </c>
      <c r="BE94" s="143">
        <v>6728</v>
      </c>
      <c r="BF94" s="143"/>
      <c r="BG94" s="144">
        <v>0.45789999999999997</v>
      </c>
      <c r="BH94" s="142">
        <v>32</v>
      </c>
      <c r="BI94" s="143">
        <v>97.6</v>
      </c>
      <c r="BJ94" s="143">
        <v>0.87829999999999997</v>
      </c>
      <c r="BK94" s="143">
        <v>8072</v>
      </c>
      <c r="BL94" s="143"/>
      <c r="BM94" s="144">
        <v>0.38600000000000001</v>
      </c>
      <c r="BN94" s="142">
        <v>43</v>
      </c>
      <c r="BO94" s="143">
        <v>97.6</v>
      </c>
      <c r="BP94" s="143">
        <v>0.88800000000000001</v>
      </c>
      <c r="BQ94" s="143">
        <v>8102</v>
      </c>
      <c r="BR94" s="143"/>
      <c r="BS94" s="144">
        <v>0.31569999999999998</v>
      </c>
      <c r="BT94" s="142"/>
      <c r="BU94" s="143"/>
      <c r="BV94" s="143"/>
      <c r="BW94" s="143"/>
      <c r="BX94" s="143"/>
      <c r="BY94" s="144"/>
      <c r="BZ94" s="142">
        <v>156.72</v>
      </c>
      <c r="CA94" s="143">
        <v>195.2</v>
      </c>
      <c r="CB94" s="143">
        <v>1.8929</v>
      </c>
      <c r="CC94" s="143">
        <v>27122</v>
      </c>
      <c r="CD94" s="143"/>
      <c r="CE94" s="144">
        <v>0.49860000000000004</v>
      </c>
      <c r="CF94" s="142">
        <v>49.8</v>
      </c>
      <c r="CG94" s="143">
        <v>97.6</v>
      </c>
      <c r="CH94" s="143">
        <v>0.9022</v>
      </c>
      <c r="CI94" s="143">
        <v>9386</v>
      </c>
      <c r="CJ94" s="143"/>
      <c r="CK94" s="144">
        <v>0.28079999999999999</v>
      </c>
      <c r="CL94" s="142">
        <v>48.8</v>
      </c>
      <c r="CM94" s="143">
        <v>97.6</v>
      </c>
      <c r="CN94" s="143">
        <v>0.9012</v>
      </c>
      <c r="CO94" s="143">
        <v>9864</v>
      </c>
      <c r="CP94" s="143"/>
      <c r="CQ94" s="144">
        <v>0.3115</v>
      </c>
      <c r="CR94" s="142">
        <v>56.8</v>
      </c>
      <c r="CS94" s="143">
        <v>97.6</v>
      </c>
      <c r="CT94" s="143">
        <v>0.90169999999999995</v>
      </c>
      <c r="CU94" s="143">
        <v>10380</v>
      </c>
      <c r="CV94" s="143"/>
      <c r="CW94" s="144">
        <v>0.27239999999999998</v>
      </c>
      <c r="CX94" s="142">
        <v>103.6</v>
      </c>
      <c r="CY94" s="143">
        <v>103.6</v>
      </c>
      <c r="CZ94" s="143">
        <v>0.94589999999999996</v>
      </c>
      <c r="DA94" s="143">
        <v>17382</v>
      </c>
      <c r="DB94" s="143"/>
      <c r="DC94" s="144">
        <v>0.2384</v>
      </c>
      <c r="DD94" s="142">
        <v>88.4</v>
      </c>
      <c r="DE94" s="143">
        <v>97.6</v>
      </c>
      <c r="DF94" s="143">
        <v>0.93989999999999996</v>
      </c>
      <c r="DG94" s="143">
        <v>13856</v>
      </c>
      <c r="DH94" s="143"/>
      <c r="DI94" s="144">
        <v>0.2316</v>
      </c>
    </row>
    <row r="95" spans="1:113">
      <c r="A95" s="137">
        <v>92</v>
      </c>
      <c r="B95" s="138" t="s">
        <v>286</v>
      </c>
      <c r="C95" s="139" t="s">
        <v>2305</v>
      </c>
      <c r="D95" s="140" t="s">
        <v>195</v>
      </c>
      <c r="E95" s="141">
        <v>334</v>
      </c>
      <c r="F95" s="142">
        <v>54</v>
      </c>
      <c r="G95" s="143">
        <v>54</v>
      </c>
      <c r="H95" s="143">
        <v>0.92700000000000005</v>
      </c>
      <c r="I95" s="143">
        <v>11850</v>
      </c>
      <c r="J95" s="143">
        <v>0</v>
      </c>
      <c r="K95" s="144">
        <v>0.32400000000000001</v>
      </c>
      <c r="L95" s="142">
        <v>98</v>
      </c>
      <c r="M95" s="143">
        <v>98</v>
      </c>
      <c r="N95" s="143">
        <v>0.94899999999999995</v>
      </c>
      <c r="O95" s="143">
        <v>16180</v>
      </c>
      <c r="P95" s="143">
        <v>0</v>
      </c>
      <c r="Q95" s="144">
        <v>0.23799999999999999</v>
      </c>
      <c r="R95" s="142">
        <v>154</v>
      </c>
      <c r="S95" s="143">
        <v>267.2</v>
      </c>
      <c r="T95" s="143">
        <v>0.96899999999999997</v>
      </c>
      <c r="U95" s="143">
        <v>24610</v>
      </c>
      <c r="V95" s="143">
        <v>0</v>
      </c>
      <c r="W95" s="144">
        <v>0.22600000000000001</v>
      </c>
      <c r="X95" s="142">
        <v>149</v>
      </c>
      <c r="Y95" s="143">
        <v>267.2</v>
      </c>
      <c r="Z95" s="143">
        <v>0.98499999999999999</v>
      </c>
      <c r="AA95" s="143">
        <v>17660</v>
      </c>
      <c r="AB95" s="143">
        <v>0</v>
      </c>
      <c r="AC95" s="144">
        <v>0.16500000000000001</v>
      </c>
      <c r="AD95" s="142">
        <v>119</v>
      </c>
      <c r="AE95" s="143">
        <v>267.2</v>
      </c>
      <c r="AF95" s="143">
        <v>0.97499999999999998</v>
      </c>
      <c r="AG95" s="143">
        <v>16880</v>
      </c>
      <c r="AH95" s="143">
        <v>0</v>
      </c>
      <c r="AI95" s="144">
        <v>0.19900000000000001</v>
      </c>
      <c r="AJ95" s="142">
        <v>148</v>
      </c>
      <c r="AK95" s="143">
        <v>267.2</v>
      </c>
      <c r="AL95" s="143">
        <v>0.95399999999999996</v>
      </c>
      <c r="AM95" s="143">
        <v>23200</v>
      </c>
      <c r="AN95" s="143">
        <v>0</v>
      </c>
      <c r="AO95" s="144">
        <v>0.22500000000000001</v>
      </c>
      <c r="AP95" s="142"/>
      <c r="AQ95" s="143"/>
      <c r="AR95" s="143"/>
      <c r="AS95" s="143"/>
      <c r="AT95" s="143"/>
      <c r="AU95" s="144"/>
      <c r="AV95" s="142">
        <v>66.8</v>
      </c>
      <c r="AW95" s="143">
        <v>267.2</v>
      </c>
      <c r="AX95" s="143">
        <v>0.91559999999999997</v>
      </c>
      <c r="AY95" s="143">
        <v>24520</v>
      </c>
      <c r="AZ95" s="143"/>
      <c r="BA95" s="144">
        <v>0.27379999999999999</v>
      </c>
      <c r="BB95" s="142">
        <v>42.4</v>
      </c>
      <c r="BC95" s="143">
        <v>267.2</v>
      </c>
      <c r="BD95" s="143">
        <v>0.91559999999999997</v>
      </c>
      <c r="BE95" s="143">
        <v>8230</v>
      </c>
      <c r="BF95" s="143"/>
      <c r="BG95" s="144">
        <v>0.28489999999999999</v>
      </c>
      <c r="BH95" s="142">
        <v>40</v>
      </c>
      <c r="BI95" s="143">
        <v>267.2</v>
      </c>
      <c r="BJ95" s="143">
        <v>0.9103</v>
      </c>
      <c r="BK95" s="143">
        <v>8010</v>
      </c>
      <c r="BL95" s="143"/>
      <c r="BM95" s="144">
        <v>0.29570000000000002</v>
      </c>
      <c r="BN95" s="142">
        <v>86</v>
      </c>
      <c r="BO95" s="143">
        <v>267.2</v>
      </c>
      <c r="BP95" s="143">
        <v>0.93989999999999996</v>
      </c>
      <c r="BQ95" s="143">
        <v>6790</v>
      </c>
      <c r="BR95" s="143"/>
      <c r="BS95" s="144">
        <v>0.125</v>
      </c>
      <c r="BT95" s="142"/>
      <c r="BU95" s="143"/>
      <c r="BV95" s="143"/>
      <c r="BW95" s="143"/>
      <c r="BX95" s="143"/>
      <c r="BY95" s="144"/>
      <c r="BZ95" s="142">
        <v>381.6</v>
      </c>
      <c r="CA95" s="143">
        <v>534.4</v>
      </c>
      <c r="CB95" s="143">
        <v>1.948</v>
      </c>
      <c r="CC95" s="143">
        <v>52640</v>
      </c>
      <c r="CD95" s="143"/>
      <c r="CE95" s="144">
        <v>0.38880000000000003</v>
      </c>
      <c r="CF95" s="142">
        <v>30</v>
      </c>
      <c r="CG95" s="143">
        <v>267.2</v>
      </c>
      <c r="CH95" s="143">
        <v>0.96350000000000002</v>
      </c>
      <c r="CI95" s="143">
        <v>6590</v>
      </c>
      <c r="CJ95" s="143"/>
      <c r="CK95" s="144">
        <v>0.22450000000000001</v>
      </c>
      <c r="CL95" s="142">
        <v>57</v>
      </c>
      <c r="CM95" s="143">
        <v>267.2</v>
      </c>
      <c r="CN95" s="143">
        <v>0.93689999999999996</v>
      </c>
      <c r="CO95" s="143">
        <v>7430</v>
      </c>
      <c r="CP95" s="143"/>
      <c r="CQ95" s="144">
        <v>0.1754</v>
      </c>
      <c r="CR95" s="142">
        <v>116</v>
      </c>
      <c r="CS95" s="143">
        <v>267.2</v>
      </c>
      <c r="CT95" s="143">
        <v>0.96209999999999996</v>
      </c>
      <c r="CU95" s="143">
        <v>12950</v>
      </c>
      <c r="CV95" s="143"/>
      <c r="CW95" s="144">
        <v>0.1525</v>
      </c>
      <c r="CX95" s="142">
        <v>125</v>
      </c>
      <c r="CY95" s="143">
        <v>267.2</v>
      </c>
      <c r="CZ95" s="143">
        <v>0.97560000000000002</v>
      </c>
      <c r="DA95" s="143">
        <v>18410</v>
      </c>
      <c r="DB95" s="143"/>
      <c r="DC95" s="144">
        <v>0.2029</v>
      </c>
      <c r="DD95" s="142">
        <v>140</v>
      </c>
      <c r="DE95" s="143">
        <v>267.2</v>
      </c>
      <c r="DF95" s="143">
        <v>0.97219999999999995</v>
      </c>
      <c r="DG95" s="143">
        <v>18510</v>
      </c>
      <c r="DH95" s="143"/>
      <c r="DI95" s="144">
        <v>0.18890000000000001</v>
      </c>
    </row>
    <row r="96" spans="1:113">
      <c r="A96" s="137">
        <v>93</v>
      </c>
      <c r="B96" s="138" t="s">
        <v>287</v>
      </c>
      <c r="C96" s="139" t="s">
        <v>2306</v>
      </c>
      <c r="D96" s="140" t="s">
        <v>195</v>
      </c>
      <c r="E96" s="141">
        <v>113</v>
      </c>
      <c r="F96" s="145">
        <v>4.5</v>
      </c>
      <c r="G96" s="146">
        <v>4.5</v>
      </c>
      <c r="H96" s="146">
        <v>1.0029999999999999</v>
      </c>
      <c r="I96" s="146">
        <v>1053</v>
      </c>
      <c r="J96" s="146">
        <v>0</v>
      </c>
      <c r="K96" s="147">
        <v>0.32</v>
      </c>
      <c r="L96" s="145">
        <v>5.7</v>
      </c>
      <c r="M96" s="146">
        <v>5.7</v>
      </c>
      <c r="N96" s="146">
        <v>0.997</v>
      </c>
      <c r="O96" s="146">
        <v>1173</v>
      </c>
      <c r="P96" s="146">
        <v>0</v>
      </c>
      <c r="Q96" s="147">
        <v>0.28299999999999997</v>
      </c>
      <c r="R96" s="145">
        <v>6</v>
      </c>
      <c r="S96" s="146">
        <v>90.4</v>
      </c>
      <c r="T96" s="146">
        <v>1.002</v>
      </c>
      <c r="U96" s="146">
        <v>1224</v>
      </c>
      <c r="V96" s="146">
        <v>0</v>
      </c>
      <c r="W96" s="147">
        <v>0.27900000000000003</v>
      </c>
      <c r="X96" s="145">
        <v>5.4</v>
      </c>
      <c r="Y96" s="146">
        <v>90.4</v>
      </c>
      <c r="Z96" s="146">
        <v>1</v>
      </c>
      <c r="AA96" s="146">
        <v>1167</v>
      </c>
      <c r="AB96" s="146">
        <v>0</v>
      </c>
      <c r="AC96" s="147">
        <v>0.29599999999999999</v>
      </c>
      <c r="AD96" s="145">
        <v>6</v>
      </c>
      <c r="AE96" s="146">
        <v>90.4</v>
      </c>
      <c r="AF96" s="146">
        <v>0.98399999999999999</v>
      </c>
      <c r="AG96" s="146">
        <v>1296</v>
      </c>
      <c r="AH96" s="146">
        <v>0</v>
      </c>
      <c r="AI96" s="147">
        <v>0.30099999999999999</v>
      </c>
      <c r="AJ96" s="145">
        <v>6</v>
      </c>
      <c r="AK96" s="146">
        <v>90.4</v>
      </c>
      <c r="AL96" s="146">
        <v>1</v>
      </c>
      <c r="AM96" s="146">
        <v>1290</v>
      </c>
      <c r="AN96" s="146">
        <v>0</v>
      </c>
      <c r="AO96" s="147">
        <v>0.29499999999999998</v>
      </c>
      <c r="AP96" s="145">
        <v>3</v>
      </c>
      <c r="AQ96" s="146">
        <v>90.4</v>
      </c>
      <c r="AR96" s="146">
        <v>1.3899999999999999E-2</v>
      </c>
      <c r="AS96" s="146">
        <v>2190</v>
      </c>
      <c r="AT96" s="146">
        <v>832</v>
      </c>
      <c r="AU96" s="147">
        <v>0.9677</v>
      </c>
      <c r="AV96" s="145">
        <v>6</v>
      </c>
      <c r="AW96" s="146">
        <v>90.4</v>
      </c>
      <c r="AX96" s="146">
        <v>0.9778</v>
      </c>
      <c r="AY96" s="146">
        <v>1320</v>
      </c>
      <c r="AZ96" s="146"/>
      <c r="BA96" s="147">
        <v>0.3125</v>
      </c>
      <c r="BB96" s="145">
        <v>3</v>
      </c>
      <c r="BC96" s="146">
        <v>90.4</v>
      </c>
      <c r="BD96" s="146">
        <v>0</v>
      </c>
      <c r="BE96" s="146">
        <v>1470</v>
      </c>
      <c r="BF96" s="146">
        <v>131</v>
      </c>
      <c r="BG96" s="147">
        <v>0.65859999999999996</v>
      </c>
      <c r="BH96" s="145">
        <v>3</v>
      </c>
      <c r="BI96" s="146">
        <v>90.4</v>
      </c>
      <c r="BJ96" s="146">
        <v>0</v>
      </c>
      <c r="BK96" s="146">
        <v>1170</v>
      </c>
      <c r="BL96" s="146"/>
      <c r="BM96" s="147">
        <v>0.5242</v>
      </c>
      <c r="BN96" s="145">
        <v>6</v>
      </c>
      <c r="BO96" s="146">
        <v>90.4</v>
      </c>
      <c r="BP96" s="146">
        <v>0.93020000000000003</v>
      </c>
      <c r="BQ96" s="146">
        <v>1080</v>
      </c>
      <c r="BR96" s="146"/>
      <c r="BS96" s="147">
        <v>0.28799999999999998</v>
      </c>
      <c r="BT96" s="145"/>
      <c r="BU96" s="146"/>
      <c r="BV96" s="146"/>
      <c r="BW96" s="146"/>
      <c r="BX96" s="146"/>
      <c r="BY96" s="147"/>
      <c r="BZ96" s="145">
        <v>18</v>
      </c>
      <c r="CA96" s="146">
        <v>180.8</v>
      </c>
      <c r="CB96" s="146">
        <v>0</v>
      </c>
      <c r="CC96" s="146">
        <v>3330</v>
      </c>
      <c r="CD96" s="146"/>
      <c r="CE96" s="147">
        <v>0.50540000000000007</v>
      </c>
      <c r="CF96" s="145">
        <v>3</v>
      </c>
      <c r="CG96" s="146">
        <v>90.4</v>
      </c>
      <c r="CH96" s="146">
        <v>0</v>
      </c>
      <c r="CI96" s="146">
        <v>960</v>
      </c>
      <c r="CJ96" s="146"/>
      <c r="CK96" s="147">
        <v>0.43009999999999998</v>
      </c>
      <c r="CL96" s="145">
        <v>3</v>
      </c>
      <c r="CM96" s="146">
        <v>90.4</v>
      </c>
      <c r="CN96" s="146">
        <v>0.97219999999999995</v>
      </c>
      <c r="CO96" s="146">
        <v>1050</v>
      </c>
      <c r="CP96" s="146"/>
      <c r="CQ96" s="147">
        <v>0.5</v>
      </c>
      <c r="CR96" s="145">
        <v>6</v>
      </c>
      <c r="CS96" s="146">
        <v>90.4</v>
      </c>
      <c r="CT96" s="146">
        <v>0</v>
      </c>
      <c r="CU96" s="146">
        <v>1140</v>
      </c>
      <c r="CV96" s="146"/>
      <c r="CW96" s="147">
        <v>0.25540000000000002</v>
      </c>
      <c r="CX96" s="145">
        <v>9</v>
      </c>
      <c r="CY96" s="146">
        <v>90.4</v>
      </c>
      <c r="CZ96" s="146">
        <v>0</v>
      </c>
      <c r="DA96" s="146">
        <v>1410</v>
      </c>
      <c r="DB96" s="146"/>
      <c r="DC96" s="147">
        <v>0.21060000000000001</v>
      </c>
      <c r="DD96" s="145">
        <v>9</v>
      </c>
      <c r="DE96" s="146">
        <v>90.4</v>
      </c>
      <c r="DF96" s="146">
        <v>0</v>
      </c>
      <c r="DG96" s="146">
        <v>1800</v>
      </c>
      <c r="DH96" s="146"/>
      <c r="DI96" s="147">
        <v>0.27779999999999999</v>
      </c>
    </row>
    <row r="97" spans="1:113" ht="22.5">
      <c r="A97" s="137">
        <v>94</v>
      </c>
      <c r="B97" s="138" t="s">
        <v>288</v>
      </c>
      <c r="C97" s="139" t="s">
        <v>2307</v>
      </c>
      <c r="D97" s="140" t="s">
        <v>195</v>
      </c>
      <c r="E97" s="141">
        <v>144.44</v>
      </c>
      <c r="F97" s="145">
        <v>68.8</v>
      </c>
      <c r="G97" s="146">
        <v>71.3</v>
      </c>
      <c r="H97" s="146">
        <v>0.83599999999999997</v>
      </c>
      <c r="I97" s="146">
        <v>21501</v>
      </c>
      <c r="J97" s="146">
        <v>0</v>
      </c>
      <c r="K97" s="147">
        <v>0.51200000000000001</v>
      </c>
      <c r="L97" s="145">
        <v>63.2</v>
      </c>
      <c r="M97" s="146">
        <v>64.45</v>
      </c>
      <c r="N97" s="146">
        <v>0.85899999999999999</v>
      </c>
      <c r="O97" s="146">
        <v>22584.5</v>
      </c>
      <c r="P97" s="146">
        <v>0</v>
      </c>
      <c r="Q97" s="147">
        <v>0.56999999999999995</v>
      </c>
      <c r="R97" s="145">
        <v>74</v>
      </c>
      <c r="S97" s="146">
        <v>115.55</v>
      </c>
      <c r="T97" s="146">
        <v>0.84199999999999997</v>
      </c>
      <c r="U97" s="146">
        <v>21477.5</v>
      </c>
      <c r="V97" s="146">
        <v>0</v>
      </c>
      <c r="W97" s="147">
        <v>0.47199999999999998</v>
      </c>
      <c r="X97" s="145">
        <v>72.400000000000006</v>
      </c>
      <c r="Y97" s="146">
        <v>115.55</v>
      </c>
      <c r="Z97" s="146">
        <v>0.84199999999999997</v>
      </c>
      <c r="AA97" s="146">
        <v>23525.5</v>
      </c>
      <c r="AB97" s="146">
        <v>0</v>
      </c>
      <c r="AC97" s="147">
        <v>0.52900000000000003</v>
      </c>
      <c r="AD97" s="145">
        <v>61.2</v>
      </c>
      <c r="AE97" s="146">
        <v>115.55</v>
      </c>
      <c r="AF97" s="146">
        <v>0.81100000000000005</v>
      </c>
      <c r="AG97" s="146">
        <v>25863.5</v>
      </c>
      <c r="AH97" s="146">
        <v>3282.5</v>
      </c>
      <c r="AI97" s="147">
        <v>0.71399999999999997</v>
      </c>
      <c r="AJ97" s="145">
        <v>62.8</v>
      </c>
      <c r="AK97" s="146">
        <v>115.55</v>
      </c>
      <c r="AL97" s="146">
        <v>0.83399999999999996</v>
      </c>
      <c r="AM97" s="146">
        <v>24433.5</v>
      </c>
      <c r="AN97" s="146">
        <v>1467.5</v>
      </c>
      <c r="AO97" s="147">
        <v>0.63900000000000001</v>
      </c>
      <c r="AP97" s="145">
        <v>76.45</v>
      </c>
      <c r="AQ97" s="146">
        <v>115.55200000000001</v>
      </c>
      <c r="AR97" s="146">
        <v>0.79759999999999998</v>
      </c>
      <c r="AS97" s="146">
        <v>23091</v>
      </c>
      <c r="AT97" s="146"/>
      <c r="AU97" s="147">
        <v>0.50900000000000001</v>
      </c>
      <c r="AV97" s="145">
        <v>72.05</v>
      </c>
      <c r="AW97" s="146">
        <v>115.55200000000001</v>
      </c>
      <c r="AX97" s="146">
        <v>0.82530000000000003</v>
      </c>
      <c r="AY97" s="146">
        <v>22321</v>
      </c>
      <c r="AZ97" s="146"/>
      <c r="BA97" s="147">
        <v>0.53059999999999996</v>
      </c>
      <c r="BB97" s="145">
        <v>72.05</v>
      </c>
      <c r="BC97" s="146">
        <v>115.55200000000001</v>
      </c>
      <c r="BD97" s="146">
        <v>0.83030000000000004</v>
      </c>
      <c r="BE97" s="146">
        <v>19386</v>
      </c>
      <c r="BF97" s="146"/>
      <c r="BG97" s="147">
        <v>0.44319999999999998</v>
      </c>
      <c r="BH97" s="145">
        <v>56.85</v>
      </c>
      <c r="BI97" s="146">
        <v>115.55200000000001</v>
      </c>
      <c r="BJ97" s="146">
        <v>0.84150000000000003</v>
      </c>
      <c r="BK97" s="146">
        <v>15915</v>
      </c>
      <c r="BL97" s="146"/>
      <c r="BM97" s="147">
        <v>0.4572</v>
      </c>
      <c r="BN97" s="145">
        <v>58.85</v>
      </c>
      <c r="BO97" s="146">
        <v>115.55200000000001</v>
      </c>
      <c r="BP97" s="146">
        <v>0.84509999999999996</v>
      </c>
      <c r="BQ97" s="146">
        <v>16719</v>
      </c>
      <c r="BR97" s="146"/>
      <c r="BS97" s="147">
        <v>0.5111</v>
      </c>
      <c r="BT97" s="145"/>
      <c r="BU97" s="146"/>
      <c r="BV97" s="146"/>
      <c r="BW97" s="146"/>
      <c r="BX97" s="146"/>
      <c r="BY97" s="147"/>
      <c r="BZ97" s="145">
        <v>96.9</v>
      </c>
      <c r="CA97" s="146">
        <v>231.10400000000001</v>
      </c>
      <c r="CB97" s="146">
        <v>1.7234</v>
      </c>
      <c r="CC97" s="146">
        <v>47740</v>
      </c>
      <c r="CD97" s="146">
        <v>15173</v>
      </c>
      <c r="CE97" s="147">
        <v>2.3628999999999998</v>
      </c>
      <c r="CF97" s="145">
        <v>80.849999999999994</v>
      </c>
      <c r="CG97" s="146">
        <v>115.55200000000001</v>
      </c>
      <c r="CH97" s="146">
        <v>0.84409999999999996</v>
      </c>
      <c r="CI97" s="146">
        <v>20059</v>
      </c>
      <c r="CJ97" s="146"/>
      <c r="CK97" s="147">
        <v>0.39839999999999998</v>
      </c>
      <c r="CL97" s="145">
        <v>61.65</v>
      </c>
      <c r="CM97" s="146">
        <v>115.55200000000001</v>
      </c>
      <c r="CN97" s="146">
        <v>0.83889999999999998</v>
      </c>
      <c r="CO97" s="146">
        <v>18638</v>
      </c>
      <c r="CP97" s="146"/>
      <c r="CQ97" s="147">
        <v>0.50680000000000003</v>
      </c>
      <c r="CR97" s="145">
        <v>60.45</v>
      </c>
      <c r="CS97" s="146">
        <v>115.55200000000001</v>
      </c>
      <c r="CT97" s="146">
        <v>0.83609999999999995</v>
      </c>
      <c r="CU97" s="146">
        <v>19368</v>
      </c>
      <c r="CV97" s="146"/>
      <c r="CW97" s="147">
        <v>0.52190000000000003</v>
      </c>
      <c r="CX97" s="145">
        <v>76.05</v>
      </c>
      <c r="CY97" s="146">
        <v>115.55200000000001</v>
      </c>
      <c r="CZ97" s="146">
        <v>0.8387</v>
      </c>
      <c r="DA97" s="146">
        <v>23247</v>
      </c>
      <c r="DB97" s="146"/>
      <c r="DC97" s="147">
        <v>0.49490000000000001</v>
      </c>
      <c r="DD97" s="145">
        <v>71.25</v>
      </c>
      <c r="DE97" s="146">
        <v>115.55200000000001</v>
      </c>
      <c r="DF97" s="146">
        <v>0.82289999999999996</v>
      </c>
      <c r="DG97" s="146">
        <v>19445</v>
      </c>
      <c r="DH97" s="146"/>
      <c r="DI97" s="147">
        <v>0.46489999999999998</v>
      </c>
    </row>
    <row r="98" spans="1:113">
      <c r="A98" s="137">
        <v>95</v>
      </c>
      <c r="B98" s="138" t="s">
        <v>289</v>
      </c>
      <c r="C98" s="139" t="s">
        <v>2308</v>
      </c>
      <c r="D98" s="140" t="s">
        <v>195</v>
      </c>
      <c r="E98" s="141">
        <v>150</v>
      </c>
      <c r="F98" s="142">
        <v>162.4</v>
      </c>
      <c r="G98" s="143">
        <v>162.4</v>
      </c>
      <c r="H98" s="143">
        <v>0.79900000000000004</v>
      </c>
      <c r="I98" s="143">
        <v>65416</v>
      </c>
      <c r="J98" s="143">
        <v>0</v>
      </c>
      <c r="K98" s="144">
        <v>0.69099999999999995</v>
      </c>
      <c r="L98" s="142">
        <v>174.4</v>
      </c>
      <c r="M98" s="143">
        <v>174.4</v>
      </c>
      <c r="N98" s="143">
        <v>0.82699999999999996</v>
      </c>
      <c r="O98" s="143">
        <v>39648</v>
      </c>
      <c r="P98" s="143">
        <v>0</v>
      </c>
      <c r="Q98" s="144">
        <v>0.377</v>
      </c>
      <c r="R98" s="142">
        <v>204</v>
      </c>
      <c r="S98" s="143">
        <v>204</v>
      </c>
      <c r="T98" s="143">
        <v>0.83499999999999996</v>
      </c>
      <c r="U98" s="143">
        <v>50512</v>
      </c>
      <c r="V98" s="143">
        <v>0</v>
      </c>
      <c r="W98" s="144">
        <v>0.40600000000000003</v>
      </c>
      <c r="X98" s="142">
        <v>200</v>
      </c>
      <c r="Y98" s="143">
        <v>200</v>
      </c>
      <c r="Z98" s="143">
        <v>0.83099999999999996</v>
      </c>
      <c r="AA98" s="143">
        <v>45384</v>
      </c>
      <c r="AB98" s="143">
        <v>0</v>
      </c>
      <c r="AC98" s="144">
        <v>0.374</v>
      </c>
      <c r="AD98" s="142">
        <v>175.2</v>
      </c>
      <c r="AE98" s="143">
        <v>175.2</v>
      </c>
      <c r="AF98" s="143">
        <v>0.82099999999999995</v>
      </c>
      <c r="AG98" s="143">
        <v>52704</v>
      </c>
      <c r="AH98" s="143">
        <v>0</v>
      </c>
      <c r="AI98" s="144">
        <v>0.502</v>
      </c>
      <c r="AJ98" s="142">
        <v>180</v>
      </c>
      <c r="AK98" s="143">
        <v>180</v>
      </c>
      <c r="AL98" s="143">
        <v>0.84</v>
      </c>
      <c r="AM98" s="143">
        <v>51784</v>
      </c>
      <c r="AN98" s="143">
        <v>0</v>
      </c>
      <c r="AO98" s="144">
        <v>0.46899999999999997</v>
      </c>
      <c r="AP98" s="142">
        <v>168.8</v>
      </c>
      <c r="AQ98" s="143">
        <v>0</v>
      </c>
      <c r="AR98" s="143">
        <v>0.81059999999999999</v>
      </c>
      <c r="AS98" s="143">
        <v>48272</v>
      </c>
      <c r="AT98" s="143"/>
      <c r="AU98" s="144"/>
      <c r="AV98" s="142">
        <v>169</v>
      </c>
      <c r="AW98" s="143">
        <v>0</v>
      </c>
      <c r="AX98" s="143">
        <v>0.93</v>
      </c>
      <c r="AY98" s="143">
        <v>46715</v>
      </c>
      <c r="AZ98" s="143"/>
      <c r="BA98" s="144"/>
      <c r="BB98" s="142">
        <v>128.80000000000001</v>
      </c>
      <c r="BC98" s="143">
        <v>0</v>
      </c>
      <c r="BD98" s="143">
        <v>0.84370000000000001</v>
      </c>
      <c r="BE98" s="143">
        <v>11565</v>
      </c>
      <c r="BF98" s="143"/>
      <c r="BG98" s="144"/>
      <c r="BH98" s="142">
        <v>164.8</v>
      </c>
      <c r="BI98" s="143">
        <v>0</v>
      </c>
      <c r="BJ98" s="143">
        <v>0.59379999999999999</v>
      </c>
      <c r="BK98" s="143">
        <v>28720</v>
      </c>
      <c r="BL98" s="143"/>
      <c r="BM98" s="144"/>
      <c r="BN98" s="142">
        <v>134.4</v>
      </c>
      <c r="BO98" s="143">
        <v>0</v>
      </c>
      <c r="BP98" s="143">
        <v>0.76659999999999995</v>
      </c>
      <c r="BQ98" s="143">
        <v>19624</v>
      </c>
      <c r="BR98" s="143"/>
      <c r="BS98" s="144"/>
      <c r="BT98" s="142"/>
      <c r="BU98" s="143"/>
      <c r="BV98" s="143"/>
      <c r="BW98" s="143"/>
      <c r="BX98" s="143"/>
      <c r="BY98" s="144"/>
      <c r="BZ98" s="142">
        <v>300.79999999999995</v>
      </c>
      <c r="CA98" s="143">
        <v>0</v>
      </c>
      <c r="CB98" s="143">
        <v>1.6095000000000002</v>
      </c>
      <c r="CC98" s="143">
        <v>49496</v>
      </c>
      <c r="CD98" s="143"/>
      <c r="CE98" s="144"/>
      <c r="CF98" s="142">
        <v>207.68</v>
      </c>
      <c r="CG98" s="143">
        <v>0</v>
      </c>
      <c r="CH98" s="143">
        <v>0.81779999999999997</v>
      </c>
      <c r="CI98" s="143">
        <v>62888</v>
      </c>
      <c r="CJ98" s="143"/>
      <c r="CK98" s="144"/>
      <c r="CL98" s="142">
        <v>212.8</v>
      </c>
      <c r="CM98" s="143">
        <v>0</v>
      </c>
      <c r="CN98" s="143">
        <v>0.80610000000000004</v>
      </c>
      <c r="CO98" s="143">
        <v>61032</v>
      </c>
      <c r="CP98" s="143"/>
      <c r="CQ98" s="144"/>
      <c r="CR98" s="142">
        <v>176.64</v>
      </c>
      <c r="CS98" s="143">
        <v>0</v>
      </c>
      <c r="CT98" s="143">
        <v>0.80759999999999998</v>
      </c>
      <c r="CU98" s="143">
        <v>57624</v>
      </c>
      <c r="CV98" s="143"/>
      <c r="CW98" s="144"/>
      <c r="CX98" s="142">
        <v>180</v>
      </c>
      <c r="CY98" s="143">
        <v>0</v>
      </c>
      <c r="CZ98" s="143">
        <v>0.80169999999999997</v>
      </c>
      <c r="DA98" s="143">
        <v>38616</v>
      </c>
      <c r="DB98" s="143"/>
      <c r="DC98" s="144"/>
      <c r="DD98" s="142">
        <v>176.96</v>
      </c>
      <c r="DE98" s="143">
        <v>0</v>
      </c>
      <c r="DF98" s="143">
        <v>0.78920000000000001</v>
      </c>
      <c r="DG98" s="143">
        <v>44496</v>
      </c>
      <c r="DH98" s="143"/>
      <c r="DI98" s="144"/>
    </row>
    <row r="99" spans="1:113">
      <c r="A99" s="137">
        <v>96</v>
      </c>
      <c r="B99" s="138" t="s">
        <v>290</v>
      </c>
      <c r="C99" s="139" t="s">
        <v>2309</v>
      </c>
      <c r="D99" s="140" t="s">
        <v>195</v>
      </c>
      <c r="E99" s="141">
        <v>202</v>
      </c>
      <c r="F99" s="142">
        <v>190</v>
      </c>
      <c r="G99" s="143">
        <v>190</v>
      </c>
      <c r="H99" s="143">
        <v>0.995</v>
      </c>
      <c r="I99" s="143">
        <v>77400</v>
      </c>
      <c r="J99" s="143">
        <v>0</v>
      </c>
      <c r="K99" s="144">
        <v>0.56100000000000005</v>
      </c>
      <c r="L99" s="142">
        <v>200</v>
      </c>
      <c r="M99" s="143">
        <v>200</v>
      </c>
      <c r="N99" s="143">
        <v>0.996</v>
      </c>
      <c r="O99" s="143">
        <v>82100</v>
      </c>
      <c r="P99" s="143">
        <v>0</v>
      </c>
      <c r="Q99" s="144">
        <v>0.56499999999999995</v>
      </c>
      <c r="R99" s="142">
        <v>290</v>
      </c>
      <c r="S99" s="143">
        <v>290</v>
      </c>
      <c r="T99" s="143">
        <v>1.002</v>
      </c>
      <c r="U99" s="143">
        <v>92400</v>
      </c>
      <c r="V99" s="143">
        <v>0</v>
      </c>
      <c r="W99" s="144">
        <v>0.436</v>
      </c>
      <c r="X99" s="142">
        <v>0</v>
      </c>
      <c r="Y99" s="143">
        <v>161.6</v>
      </c>
      <c r="Z99" s="143">
        <v>0.92</v>
      </c>
      <c r="AA99" s="143">
        <v>87250</v>
      </c>
      <c r="AB99" s="143">
        <v>86839</v>
      </c>
      <c r="AC99" s="144">
        <v>0.436</v>
      </c>
      <c r="AD99" s="142">
        <v>270</v>
      </c>
      <c r="AE99" s="143">
        <v>270</v>
      </c>
      <c r="AF99" s="143">
        <v>0.99099999999999999</v>
      </c>
      <c r="AG99" s="143">
        <v>63050</v>
      </c>
      <c r="AH99" s="143">
        <v>0</v>
      </c>
      <c r="AI99" s="144">
        <v>0.32300000000000001</v>
      </c>
      <c r="AJ99" s="142">
        <v>230</v>
      </c>
      <c r="AK99" s="143">
        <v>230</v>
      </c>
      <c r="AL99" s="143">
        <v>0.995</v>
      </c>
      <c r="AM99" s="143">
        <v>76600</v>
      </c>
      <c r="AN99" s="143">
        <v>0</v>
      </c>
      <c r="AO99" s="144">
        <v>0.45900000000000002</v>
      </c>
      <c r="AP99" s="142">
        <v>240</v>
      </c>
      <c r="AQ99" s="143">
        <v>240</v>
      </c>
      <c r="AR99" s="143">
        <v>0.91810000000000003</v>
      </c>
      <c r="AS99" s="143">
        <v>76200</v>
      </c>
      <c r="AT99" s="143"/>
      <c r="AU99" s="144">
        <v>0.46479999999999999</v>
      </c>
      <c r="AV99" s="142"/>
      <c r="AW99" s="143"/>
      <c r="AX99" s="143"/>
      <c r="AY99" s="143"/>
      <c r="AZ99" s="143"/>
      <c r="BA99" s="144"/>
      <c r="BB99" s="142">
        <v>200</v>
      </c>
      <c r="BC99" s="143">
        <v>200</v>
      </c>
      <c r="BD99" s="143">
        <v>0.98080000000000001</v>
      </c>
      <c r="BE99" s="143">
        <v>117700</v>
      </c>
      <c r="BF99" s="143"/>
      <c r="BG99" s="144">
        <v>0.4098</v>
      </c>
      <c r="BH99" s="142">
        <v>140</v>
      </c>
      <c r="BI99" s="143">
        <v>161.6</v>
      </c>
      <c r="BJ99" s="143">
        <v>0</v>
      </c>
      <c r="BK99" s="143">
        <v>50800</v>
      </c>
      <c r="BL99" s="143"/>
      <c r="BM99" s="144">
        <v>0.48770000000000002</v>
      </c>
      <c r="BN99" s="142">
        <v>193</v>
      </c>
      <c r="BO99" s="143">
        <v>161.6</v>
      </c>
      <c r="BP99" s="143">
        <v>0.92989999999999995</v>
      </c>
      <c r="BQ99" s="143"/>
      <c r="BR99" s="143"/>
      <c r="BS99" s="144">
        <v>0.46179999999999999</v>
      </c>
      <c r="BT99" s="142"/>
      <c r="BU99" s="143"/>
      <c r="BV99" s="143"/>
      <c r="BW99" s="143"/>
      <c r="BX99" s="143"/>
      <c r="BY99" s="144"/>
      <c r="BZ99" s="142">
        <v>348</v>
      </c>
      <c r="CA99" s="143">
        <v>484.79999999999995</v>
      </c>
      <c r="CB99" s="143">
        <v>1.8599000000000001</v>
      </c>
      <c r="CC99" s="143"/>
      <c r="CD99" s="143"/>
      <c r="CE99" s="144">
        <v>1.4330000000000001</v>
      </c>
      <c r="CF99" s="142">
        <v>180</v>
      </c>
      <c r="CG99" s="143">
        <v>161.6</v>
      </c>
      <c r="CH99" s="143">
        <v>0.93</v>
      </c>
      <c r="CI99" s="143"/>
      <c r="CJ99" s="143"/>
      <c r="CK99" s="144">
        <v>0.47149999999999997</v>
      </c>
      <c r="CL99" s="142">
        <v>176</v>
      </c>
      <c r="CM99" s="143">
        <v>161.6</v>
      </c>
      <c r="CN99" s="143">
        <v>0.94189999999999996</v>
      </c>
      <c r="CO99" s="143">
        <v>283980</v>
      </c>
      <c r="CP99" s="143"/>
      <c r="CQ99" s="144">
        <v>0.48060000000000003</v>
      </c>
      <c r="CR99" s="142">
        <v>321</v>
      </c>
      <c r="CS99" s="143">
        <v>321</v>
      </c>
      <c r="CT99" s="143">
        <v>0.99009999999999998</v>
      </c>
      <c r="CU99" s="143">
        <v>120150</v>
      </c>
      <c r="CV99" s="143"/>
      <c r="CW99" s="144">
        <v>0.5081</v>
      </c>
      <c r="CX99" s="142">
        <v>345</v>
      </c>
      <c r="CY99" s="143">
        <v>345</v>
      </c>
      <c r="CZ99" s="143">
        <v>0.9919</v>
      </c>
      <c r="DA99" s="143">
        <v>107130</v>
      </c>
      <c r="DB99" s="143"/>
      <c r="DC99" s="144">
        <v>0.42080000000000001</v>
      </c>
      <c r="DD99" s="142">
        <v>351</v>
      </c>
      <c r="DE99" s="143">
        <v>161.6</v>
      </c>
      <c r="DF99" s="143">
        <v>0.99060000000000004</v>
      </c>
      <c r="DG99" s="143">
        <v>133020</v>
      </c>
      <c r="DH99" s="143"/>
      <c r="DI99" s="144">
        <v>0.53129999999999999</v>
      </c>
    </row>
    <row r="100" spans="1:113">
      <c r="A100" s="137">
        <v>97</v>
      </c>
      <c r="B100" s="138" t="s">
        <v>291</v>
      </c>
      <c r="C100" s="139" t="s">
        <v>2310</v>
      </c>
      <c r="D100" s="140" t="s">
        <v>195</v>
      </c>
      <c r="E100" s="141">
        <v>1074</v>
      </c>
      <c r="F100" s="145">
        <v>720</v>
      </c>
      <c r="G100" s="146">
        <v>720</v>
      </c>
      <c r="H100" s="146">
        <v>0.86699999999999999</v>
      </c>
      <c r="I100" s="146">
        <v>86160</v>
      </c>
      <c r="J100" s="146">
        <v>0</v>
      </c>
      <c r="K100" s="147">
        <v>0.189</v>
      </c>
      <c r="L100" s="145">
        <v>936</v>
      </c>
      <c r="M100" s="146">
        <v>936</v>
      </c>
      <c r="N100" s="146">
        <v>0.90800000000000003</v>
      </c>
      <c r="O100" s="146">
        <v>130140</v>
      </c>
      <c r="P100" s="146">
        <v>0</v>
      </c>
      <c r="Q100" s="147">
        <v>0.21</v>
      </c>
      <c r="R100" s="145">
        <v>996</v>
      </c>
      <c r="S100" s="146">
        <v>996</v>
      </c>
      <c r="T100" s="146">
        <v>0.88900000000000001</v>
      </c>
      <c r="U100" s="146">
        <v>210300</v>
      </c>
      <c r="V100" s="146">
        <v>0</v>
      </c>
      <c r="W100" s="147">
        <v>0.32500000000000001</v>
      </c>
      <c r="X100" s="145">
        <v>1032</v>
      </c>
      <c r="Y100" s="146">
        <v>1032</v>
      </c>
      <c r="Z100" s="146">
        <v>0.89200000000000002</v>
      </c>
      <c r="AA100" s="146">
        <v>191520</v>
      </c>
      <c r="AB100" s="146">
        <v>0</v>
      </c>
      <c r="AC100" s="147">
        <v>0.28499999999999998</v>
      </c>
      <c r="AD100" s="145">
        <v>942</v>
      </c>
      <c r="AE100" s="146">
        <v>942</v>
      </c>
      <c r="AF100" s="146">
        <v>0.88</v>
      </c>
      <c r="AG100" s="146">
        <v>239100</v>
      </c>
      <c r="AH100" s="146">
        <v>0</v>
      </c>
      <c r="AI100" s="147">
        <v>0.39500000000000002</v>
      </c>
      <c r="AJ100" s="145">
        <v>1134</v>
      </c>
      <c r="AK100" s="146">
        <v>1134</v>
      </c>
      <c r="AL100" s="146">
        <v>0.90500000000000003</v>
      </c>
      <c r="AM100" s="146">
        <v>215580</v>
      </c>
      <c r="AN100" s="146">
        <v>0</v>
      </c>
      <c r="AO100" s="147">
        <v>0.28799999999999998</v>
      </c>
      <c r="AP100" s="145">
        <v>942</v>
      </c>
      <c r="AQ100" s="146">
        <v>942</v>
      </c>
      <c r="AR100" s="146">
        <v>0.87139999999999995</v>
      </c>
      <c r="AS100" s="146">
        <v>189000</v>
      </c>
      <c r="AT100" s="146"/>
      <c r="AU100" s="147">
        <v>0.3095</v>
      </c>
      <c r="AV100" s="145">
        <v>1020</v>
      </c>
      <c r="AW100" s="146">
        <v>1020</v>
      </c>
      <c r="AX100" s="146">
        <v>0.88959999999999995</v>
      </c>
      <c r="AY100" s="146">
        <v>198300</v>
      </c>
      <c r="AZ100" s="146"/>
      <c r="BA100" s="147">
        <v>0.30349999999999999</v>
      </c>
      <c r="BB100" s="145">
        <v>840</v>
      </c>
      <c r="BC100" s="146">
        <v>859.2</v>
      </c>
      <c r="BD100" s="146">
        <v>0.93100000000000005</v>
      </c>
      <c r="BE100" s="146">
        <v>178920</v>
      </c>
      <c r="BF100" s="146"/>
      <c r="BG100" s="147">
        <v>0.3075</v>
      </c>
      <c r="BH100" s="145">
        <v>846</v>
      </c>
      <c r="BI100" s="146">
        <v>859.2</v>
      </c>
      <c r="BJ100" s="146">
        <v>0.93330000000000002</v>
      </c>
      <c r="BK100" s="146">
        <v>175440</v>
      </c>
      <c r="BL100" s="146"/>
      <c r="BM100" s="147">
        <v>0.29870000000000002</v>
      </c>
      <c r="BN100" s="145">
        <v>888</v>
      </c>
      <c r="BO100" s="146">
        <v>888</v>
      </c>
      <c r="BP100" s="146">
        <v>0.93110000000000004</v>
      </c>
      <c r="BQ100" s="146">
        <v>160680</v>
      </c>
      <c r="BR100" s="146"/>
      <c r="BS100" s="147">
        <v>0.28920000000000001</v>
      </c>
      <c r="BT100" s="145"/>
      <c r="BU100" s="146"/>
      <c r="BV100" s="146"/>
      <c r="BW100" s="146"/>
      <c r="BX100" s="146"/>
      <c r="BY100" s="147"/>
      <c r="BZ100" s="145">
        <v>1722</v>
      </c>
      <c r="CA100" s="146">
        <v>1718.4</v>
      </c>
      <c r="CB100" s="146">
        <v>3.6106000000000003</v>
      </c>
      <c r="CC100" s="146">
        <v>333864</v>
      </c>
      <c r="CD100" s="146"/>
      <c r="CE100" s="147">
        <v>0.58830000000000005</v>
      </c>
      <c r="CF100" s="145">
        <v>870</v>
      </c>
      <c r="CG100" s="146">
        <v>859.2</v>
      </c>
      <c r="CH100" s="146">
        <v>1.86</v>
      </c>
      <c r="CI100" s="146">
        <v>172260</v>
      </c>
      <c r="CJ100" s="146"/>
      <c r="CK100" s="147">
        <v>0.28620000000000001</v>
      </c>
      <c r="CL100" s="145">
        <v>864</v>
      </c>
      <c r="CM100" s="146">
        <v>859.2</v>
      </c>
      <c r="CN100" s="146">
        <v>1.8597999999999999</v>
      </c>
      <c r="CO100" s="146">
        <v>165036</v>
      </c>
      <c r="CP100" s="146"/>
      <c r="CQ100" s="147">
        <v>0.2853</v>
      </c>
      <c r="CR100" s="145">
        <v>1898.04</v>
      </c>
      <c r="CS100" s="146">
        <v>1891.2</v>
      </c>
      <c r="CT100" s="146">
        <v>1.8269000000000002</v>
      </c>
      <c r="CU100" s="146">
        <v>178224</v>
      </c>
      <c r="CV100" s="146"/>
      <c r="CW100" s="147">
        <v>0.55549999999999999</v>
      </c>
      <c r="CX100" s="145">
        <v>1128</v>
      </c>
      <c r="CY100" s="146">
        <v>1128</v>
      </c>
      <c r="CZ100" s="146">
        <v>0.9466</v>
      </c>
      <c r="DA100" s="146">
        <v>202104</v>
      </c>
      <c r="DB100" s="146"/>
      <c r="DC100" s="147">
        <v>0.25440000000000002</v>
      </c>
      <c r="DD100" s="145">
        <v>1039.2</v>
      </c>
      <c r="DE100" s="146">
        <v>1039.2</v>
      </c>
      <c r="DF100" s="146">
        <v>0.95240000000000002</v>
      </c>
      <c r="DG100" s="146">
        <v>178848</v>
      </c>
      <c r="DH100" s="146"/>
      <c r="DI100" s="147">
        <v>0.251</v>
      </c>
    </row>
    <row r="101" spans="1:113" ht="22.5">
      <c r="A101" s="137">
        <v>98</v>
      </c>
      <c r="B101" s="138" t="s">
        <v>292</v>
      </c>
      <c r="C101" s="139" t="s">
        <v>2311</v>
      </c>
      <c r="D101" s="140" t="s">
        <v>195</v>
      </c>
      <c r="E101" s="141">
        <v>167</v>
      </c>
      <c r="F101" s="142">
        <v>54.3</v>
      </c>
      <c r="G101" s="143">
        <v>54.5</v>
      </c>
      <c r="H101" s="143">
        <v>0.999</v>
      </c>
      <c r="I101" s="143">
        <v>17592</v>
      </c>
      <c r="J101" s="143">
        <v>0</v>
      </c>
      <c r="K101" s="144">
        <v>0.44400000000000001</v>
      </c>
      <c r="L101" s="142">
        <v>62.7</v>
      </c>
      <c r="M101" s="143">
        <v>63</v>
      </c>
      <c r="N101" s="143">
        <v>0.998</v>
      </c>
      <c r="O101" s="143">
        <v>17928</v>
      </c>
      <c r="P101" s="143">
        <v>0</v>
      </c>
      <c r="Q101" s="144">
        <v>0.39200000000000002</v>
      </c>
      <c r="R101" s="142">
        <v>61.2</v>
      </c>
      <c r="S101" s="143">
        <v>133.6</v>
      </c>
      <c r="T101" s="143">
        <v>0.999</v>
      </c>
      <c r="U101" s="143">
        <v>14985</v>
      </c>
      <c r="V101" s="143">
        <v>0</v>
      </c>
      <c r="W101" s="144">
        <v>0.33600000000000002</v>
      </c>
      <c r="X101" s="142">
        <v>56.1</v>
      </c>
      <c r="Y101" s="143">
        <v>133.6</v>
      </c>
      <c r="Z101" s="143">
        <v>0.92400000000000004</v>
      </c>
      <c r="AA101" s="143">
        <v>14733</v>
      </c>
      <c r="AB101" s="143">
        <v>0</v>
      </c>
      <c r="AC101" s="144">
        <v>0.38900000000000001</v>
      </c>
      <c r="AD101" s="142">
        <v>51</v>
      </c>
      <c r="AE101" s="143">
        <v>133.6</v>
      </c>
      <c r="AF101" s="143">
        <v>0.999</v>
      </c>
      <c r="AG101" s="143">
        <v>14499</v>
      </c>
      <c r="AH101" s="143">
        <v>0</v>
      </c>
      <c r="AI101" s="144">
        <v>0.39</v>
      </c>
      <c r="AJ101" s="142">
        <v>51</v>
      </c>
      <c r="AK101" s="143">
        <v>133.6</v>
      </c>
      <c r="AL101" s="143">
        <v>1.7230000000000001</v>
      </c>
      <c r="AM101" s="143">
        <v>28887</v>
      </c>
      <c r="AN101" s="143">
        <v>0</v>
      </c>
      <c r="AO101" s="144">
        <v>0.45</v>
      </c>
      <c r="AP101" s="142">
        <v>47.4</v>
      </c>
      <c r="AQ101" s="143">
        <v>133.6</v>
      </c>
      <c r="AR101" s="143">
        <v>0.92100000000000004</v>
      </c>
      <c r="AS101" s="143">
        <v>1224</v>
      </c>
      <c r="AT101" s="143"/>
      <c r="AU101" s="144">
        <v>3.7699999999999997E-2</v>
      </c>
      <c r="AV101" s="142">
        <v>42</v>
      </c>
      <c r="AW101" s="143">
        <v>133.6</v>
      </c>
      <c r="AX101" s="143">
        <v>0.99870000000000003</v>
      </c>
      <c r="AY101" s="143">
        <v>13575</v>
      </c>
      <c r="AZ101" s="143"/>
      <c r="BA101" s="144">
        <v>0.44950000000000001</v>
      </c>
      <c r="BB101" s="142">
        <v>42</v>
      </c>
      <c r="BC101" s="143">
        <v>133.6</v>
      </c>
      <c r="BD101" s="143">
        <v>0.99929999999999997</v>
      </c>
      <c r="BE101" s="143">
        <v>12564</v>
      </c>
      <c r="BF101" s="143"/>
      <c r="BG101" s="144">
        <v>0.40239999999999998</v>
      </c>
      <c r="BH101" s="142">
        <v>0</v>
      </c>
      <c r="BI101" s="143">
        <v>133.6</v>
      </c>
      <c r="BJ101" s="143">
        <v>0</v>
      </c>
      <c r="BK101" s="143">
        <v>12672</v>
      </c>
      <c r="BL101" s="143"/>
      <c r="BM101" s="144">
        <v>0.10199999999999999</v>
      </c>
      <c r="BN101" s="142">
        <v>36.6</v>
      </c>
      <c r="BO101" s="143">
        <v>133.6</v>
      </c>
      <c r="BP101" s="143">
        <v>0.99160000000000004</v>
      </c>
      <c r="BQ101" s="143">
        <v>11724</v>
      </c>
      <c r="BR101" s="143"/>
      <c r="BS101" s="144">
        <v>0.48070000000000002</v>
      </c>
      <c r="BT101" s="142"/>
      <c r="BU101" s="143"/>
      <c r="BV101" s="143"/>
      <c r="BW101" s="143"/>
      <c r="BX101" s="143"/>
      <c r="BY101" s="144"/>
      <c r="BZ101" s="142">
        <v>117.9</v>
      </c>
      <c r="CA101" s="143">
        <v>267.2</v>
      </c>
      <c r="CB101" s="143">
        <v>1.0005999999999999</v>
      </c>
      <c r="CC101" s="143">
        <v>33396</v>
      </c>
      <c r="CD101" s="143"/>
      <c r="CE101" s="144">
        <v>0.81430000000000002</v>
      </c>
      <c r="CF101" s="142">
        <v>0</v>
      </c>
      <c r="CG101" s="143">
        <v>133.6</v>
      </c>
      <c r="CH101" s="143">
        <v>0.52180000000000004</v>
      </c>
      <c r="CI101" s="143">
        <v>16170</v>
      </c>
      <c r="CJ101" s="143"/>
      <c r="CK101" s="144">
        <v>0.24940000000000001</v>
      </c>
      <c r="CL101" s="142">
        <v>57</v>
      </c>
      <c r="CM101" s="143">
        <v>133.6</v>
      </c>
      <c r="CN101" s="143">
        <v>0.42859999999999998</v>
      </c>
      <c r="CO101" s="143">
        <v>18126</v>
      </c>
      <c r="CP101" s="143"/>
      <c r="CQ101" s="144">
        <v>8.14E-2</v>
      </c>
      <c r="CR101" s="142">
        <v>51</v>
      </c>
      <c r="CS101" s="143">
        <v>133.6</v>
      </c>
      <c r="CT101" s="143">
        <v>2.0000000000000001E-4</v>
      </c>
      <c r="CU101" s="143">
        <v>16524</v>
      </c>
      <c r="CV101" s="143"/>
      <c r="CW101" s="144">
        <v>0.43540000000000001</v>
      </c>
      <c r="CX101" s="142">
        <v>60</v>
      </c>
      <c r="CY101" s="143">
        <v>133.6</v>
      </c>
      <c r="CZ101" s="143">
        <v>0.99380000000000002</v>
      </c>
      <c r="DA101" s="143">
        <v>19359</v>
      </c>
      <c r="DB101" s="143"/>
      <c r="DC101" s="144">
        <v>0.43640000000000001</v>
      </c>
      <c r="DD101" s="142">
        <v>59.1</v>
      </c>
      <c r="DE101" s="143">
        <v>133.6</v>
      </c>
      <c r="DF101" s="143">
        <v>0.98270000000000002</v>
      </c>
      <c r="DG101" s="143">
        <v>18024</v>
      </c>
      <c r="DH101" s="143"/>
      <c r="DI101" s="144">
        <v>0.43099999999999999</v>
      </c>
    </row>
    <row r="102" spans="1:113" ht="22.5">
      <c r="A102" s="137">
        <v>99</v>
      </c>
      <c r="B102" s="138" t="s">
        <v>293</v>
      </c>
      <c r="C102" s="139" t="s">
        <v>2312</v>
      </c>
      <c r="D102" s="140" t="s">
        <v>195</v>
      </c>
      <c r="E102" s="141">
        <v>888.9</v>
      </c>
      <c r="F102" s="142">
        <v>133.19999999999999</v>
      </c>
      <c r="G102" s="143">
        <v>133.5</v>
      </c>
      <c r="H102" s="143">
        <v>0.999</v>
      </c>
      <c r="I102" s="143">
        <v>34710</v>
      </c>
      <c r="J102" s="143">
        <v>0</v>
      </c>
      <c r="K102" s="144">
        <v>0.35699999999999998</v>
      </c>
      <c r="L102" s="142">
        <v>183.6</v>
      </c>
      <c r="M102" s="143">
        <v>184</v>
      </c>
      <c r="N102" s="143">
        <v>0.99099999999999999</v>
      </c>
      <c r="O102" s="143">
        <v>50658</v>
      </c>
      <c r="P102" s="143">
        <v>0</v>
      </c>
      <c r="Q102" s="144">
        <v>0.38100000000000001</v>
      </c>
      <c r="R102" s="142">
        <v>177</v>
      </c>
      <c r="S102" s="143">
        <v>711.1</v>
      </c>
      <c r="T102" s="143">
        <v>0.99399999999999999</v>
      </c>
      <c r="U102" s="143">
        <v>51918</v>
      </c>
      <c r="V102" s="143">
        <v>0</v>
      </c>
      <c r="W102" s="144">
        <v>0.40400000000000003</v>
      </c>
      <c r="X102" s="142">
        <v>184.8</v>
      </c>
      <c r="Y102" s="143">
        <v>711.12</v>
      </c>
      <c r="Z102" s="143">
        <v>0.999</v>
      </c>
      <c r="AA102" s="143">
        <v>48798</v>
      </c>
      <c r="AB102" s="143">
        <v>0</v>
      </c>
      <c r="AC102" s="144">
        <v>0.36199999999999999</v>
      </c>
      <c r="AD102" s="142">
        <v>203.4</v>
      </c>
      <c r="AE102" s="143">
        <v>711.12</v>
      </c>
      <c r="AF102" s="143">
        <v>0.999</v>
      </c>
      <c r="AG102" s="143">
        <v>59952</v>
      </c>
      <c r="AH102" s="143">
        <v>0</v>
      </c>
      <c r="AI102" s="144">
        <v>0.40400000000000003</v>
      </c>
      <c r="AJ102" s="142">
        <v>252</v>
      </c>
      <c r="AK102" s="143">
        <v>711.12</v>
      </c>
      <c r="AL102" s="143">
        <v>1.1140000000000001</v>
      </c>
      <c r="AM102" s="143">
        <v>89442</v>
      </c>
      <c r="AN102" s="143">
        <v>0</v>
      </c>
      <c r="AO102" s="144">
        <v>0.436</v>
      </c>
      <c r="AP102" s="142">
        <v>195.6</v>
      </c>
      <c r="AQ102" s="143">
        <v>711.12</v>
      </c>
      <c r="AR102" s="143">
        <v>0.83130000000000004</v>
      </c>
      <c r="AS102" s="143">
        <v>45666</v>
      </c>
      <c r="AT102" s="143"/>
      <c r="AU102" s="144">
        <v>0.3775</v>
      </c>
      <c r="AV102" s="142">
        <v>183</v>
      </c>
      <c r="AW102" s="143">
        <v>711.12</v>
      </c>
      <c r="AX102" s="143">
        <v>0.9869</v>
      </c>
      <c r="AY102" s="143">
        <v>64440</v>
      </c>
      <c r="AZ102" s="143"/>
      <c r="BA102" s="144">
        <v>0.49559999999999998</v>
      </c>
      <c r="BB102" s="142">
        <v>183</v>
      </c>
      <c r="BC102" s="143">
        <v>711.12</v>
      </c>
      <c r="BD102" s="143">
        <v>0</v>
      </c>
      <c r="BE102" s="143">
        <v>50220</v>
      </c>
      <c r="BF102" s="143"/>
      <c r="BG102" s="144">
        <v>0.36890000000000001</v>
      </c>
      <c r="BH102" s="142">
        <v>198</v>
      </c>
      <c r="BI102" s="143">
        <v>711.12</v>
      </c>
      <c r="BJ102" s="143">
        <v>0</v>
      </c>
      <c r="BK102" s="143">
        <v>65592</v>
      </c>
      <c r="BL102" s="143"/>
      <c r="BM102" s="144">
        <v>0.44529999999999997</v>
      </c>
      <c r="BN102" s="142">
        <v>358.8</v>
      </c>
      <c r="BO102" s="143">
        <v>711.12</v>
      </c>
      <c r="BP102" s="143">
        <v>0</v>
      </c>
      <c r="BQ102" s="143">
        <v>65118</v>
      </c>
      <c r="BR102" s="143"/>
      <c r="BS102" s="144">
        <v>0.27010000000000001</v>
      </c>
      <c r="BT102" s="142"/>
      <c r="BU102" s="143"/>
      <c r="BV102" s="143"/>
      <c r="BW102" s="143"/>
      <c r="BX102" s="143"/>
      <c r="BY102" s="144"/>
      <c r="BZ102" s="142">
        <v>423.6</v>
      </c>
      <c r="CA102" s="143">
        <v>1422.24</v>
      </c>
      <c r="CB102" s="143">
        <v>1.0848</v>
      </c>
      <c r="CC102" s="143">
        <v>247212</v>
      </c>
      <c r="CD102" s="143"/>
      <c r="CE102" s="144">
        <v>0.52149999999999996</v>
      </c>
      <c r="CF102" s="142">
        <v>178.2</v>
      </c>
      <c r="CG102" s="143">
        <v>711.12</v>
      </c>
      <c r="CH102" s="143">
        <v>0.99990000000000001</v>
      </c>
      <c r="CI102" s="143">
        <v>51414</v>
      </c>
      <c r="CJ102" s="143"/>
      <c r="CK102" s="144">
        <v>0.38779999999999998</v>
      </c>
      <c r="CL102" s="142">
        <v>195</v>
      </c>
      <c r="CM102" s="143">
        <v>711.12</v>
      </c>
      <c r="CN102" s="143">
        <v>0</v>
      </c>
      <c r="CO102" s="143">
        <v>49080</v>
      </c>
      <c r="CP102" s="143"/>
      <c r="CQ102" s="144">
        <v>0.34960000000000002</v>
      </c>
      <c r="CR102" s="142">
        <v>257.39999999999998</v>
      </c>
      <c r="CS102" s="143">
        <v>711.12</v>
      </c>
      <c r="CT102" s="143">
        <v>0.99909999999999999</v>
      </c>
      <c r="CU102" s="143">
        <v>64740</v>
      </c>
      <c r="CV102" s="143"/>
      <c r="CW102" s="144">
        <v>0.33839999999999998</v>
      </c>
      <c r="CX102" s="142">
        <v>423</v>
      </c>
      <c r="CY102" s="143">
        <v>711.12</v>
      </c>
      <c r="CZ102" s="143">
        <v>0.99619999999999997</v>
      </c>
      <c r="DA102" s="143">
        <v>108924</v>
      </c>
      <c r="DB102" s="143"/>
      <c r="DC102" s="144">
        <v>0.34739999999999999</v>
      </c>
      <c r="DD102" s="142">
        <v>488.4</v>
      </c>
      <c r="DE102" s="143">
        <v>711.12</v>
      </c>
      <c r="DF102" s="143">
        <v>0.99539999999999995</v>
      </c>
      <c r="DG102" s="143">
        <v>122130</v>
      </c>
      <c r="DH102" s="143"/>
      <c r="DI102" s="144">
        <v>0.34889999999999999</v>
      </c>
    </row>
    <row r="103" spans="1:113">
      <c r="A103" s="137">
        <v>100</v>
      </c>
      <c r="B103" s="138" t="s">
        <v>294</v>
      </c>
      <c r="C103" s="139" t="s">
        <v>2313</v>
      </c>
      <c r="D103" s="140" t="s">
        <v>195</v>
      </c>
      <c r="E103" s="141">
        <v>444.44</v>
      </c>
      <c r="F103" s="142"/>
      <c r="G103" s="143"/>
      <c r="H103" s="143"/>
      <c r="I103" s="143"/>
      <c r="J103" s="143"/>
      <c r="K103" s="144"/>
      <c r="L103" s="142"/>
      <c r="M103" s="143"/>
      <c r="N103" s="143"/>
      <c r="O103" s="143"/>
      <c r="P103" s="143"/>
      <c r="Q103" s="144"/>
      <c r="R103" s="142"/>
      <c r="S103" s="143"/>
      <c r="T103" s="143"/>
      <c r="U103" s="143"/>
      <c r="V103" s="143"/>
      <c r="W103" s="144"/>
      <c r="X103" s="142"/>
      <c r="Y103" s="143"/>
      <c r="Z103" s="143"/>
      <c r="AA103" s="143"/>
      <c r="AB103" s="143"/>
      <c r="AC103" s="144"/>
      <c r="AD103" s="142"/>
      <c r="AE103" s="143"/>
      <c r="AF103" s="143"/>
      <c r="AG103" s="143"/>
      <c r="AH103" s="143"/>
      <c r="AI103" s="144"/>
      <c r="AJ103" s="142"/>
      <c r="AK103" s="143"/>
      <c r="AL103" s="143"/>
      <c r="AM103" s="143"/>
      <c r="AN103" s="143"/>
      <c r="AO103" s="144"/>
      <c r="AP103" s="142"/>
      <c r="AQ103" s="143"/>
      <c r="AR103" s="143"/>
      <c r="AS103" s="143"/>
      <c r="AT103" s="143"/>
      <c r="AU103" s="144"/>
      <c r="AV103" s="142"/>
      <c r="AW103" s="143"/>
      <c r="AX103" s="143"/>
      <c r="AY103" s="143"/>
      <c r="AZ103" s="143"/>
      <c r="BA103" s="144"/>
      <c r="BB103" s="142"/>
      <c r="BC103" s="143"/>
      <c r="BD103" s="143"/>
      <c r="BE103" s="143"/>
      <c r="BF103" s="143"/>
      <c r="BG103" s="144"/>
      <c r="BH103" s="142">
        <v>200</v>
      </c>
      <c r="BI103" s="143">
        <v>220</v>
      </c>
      <c r="BJ103" s="143">
        <v>0.94330000000000003</v>
      </c>
      <c r="BK103" s="143">
        <v>13300</v>
      </c>
      <c r="BL103" s="143"/>
      <c r="BM103" s="144"/>
      <c r="BN103" s="142">
        <v>200</v>
      </c>
      <c r="BO103" s="143">
        <v>200</v>
      </c>
      <c r="BP103" s="143">
        <v>0.93869999999999998</v>
      </c>
      <c r="BQ103" s="143">
        <v>33700</v>
      </c>
      <c r="BR103" s="143"/>
      <c r="BS103" s="144">
        <v>0.15579999999999999</v>
      </c>
      <c r="BT103" s="142"/>
      <c r="BU103" s="143"/>
      <c r="BV103" s="143"/>
      <c r="BW103" s="143"/>
      <c r="BX103" s="143"/>
      <c r="BY103" s="144"/>
      <c r="BZ103" s="142">
        <v>360</v>
      </c>
      <c r="CA103" s="143">
        <v>711.10400000000004</v>
      </c>
      <c r="CB103" s="143">
        <v>1.9436</v>
      </c>
      <c r="CC103" s="143">
        <v>113000</v>
      </c>
      <c r="CD103" s="143">
        <v>5792</v>
      </c>
      <c r="CE103" s="144">
        <v>0.95</v>
      </c>
      <c r="CF103" s="142">
        <v>200</v>
      </c>
      <c r="CG103" s="143">
        <v>355.55200000000002</v>
      </c>
      <c r="CH103" s="143">
        <v>0.98570000000000002</v>
      </c>
      <c r="CI103" s="143">
        <v>69000</v>
      </c>
      <c r="CJ103" s="143"/>
      <c r="CK103" s="144">
        <v>0.47039999999999998</v>
      </c>
      <c r="CL103" s="142">
        <v>180</v>
      </c>
      <c r="CM103" s="143">
        <v>355.55200000000002</v>
      </c>
      <c r="CN103" s="143">
        <v>0.98699999999999999</v>
      </c>
      <c r="CO103" s="143">
        <v>98400</v>
      </c>
      <c r="CP103" s="143">
        <v>21940</v>
      </c>
      <c r="CQ103" s="144">
        <v>0.76929999999999998</v>
      </c>
      <c r="CR103" s="142">
        <v>200</v>
      </c>
      <c r="CS103" s="143">
        <v>355.55200000000002</v>
      </c>
      <c r="CT103" s="143">
        <v>0.99429999999999996</v>
      </c>
      <c r="CU103" s="143">
        <v>121600</v>
      </c>
      <c r="CV103" s="143">
        <v>33020</v>
      </c>
      <c r="CW103" s="144">
        <v>0.82189999999999996</v>
      </c>
      <c r="CX103" s="142">
        <v>190</v>
      </c>
      <c r="CY103" s="143">
        <v>355.55200000000002</v>
      </c>
      <c r="CZ103" s="143">
        <v>0.99419999999999997</v>
      </c>
      <c r="DA103" s="143">
        <v>120500</v>
      </c>
      <c r="DB103" s="143">
        <v>36384</v>
      </c>
      <c r="DC103" s="144">
        <v>0.85740000000000005</v>
      </c>
      <c r="DD103" s="142">
        <v>180</v>
      </c>
      <c r="DE103" s="143">
        <v>355.55200000000002</v>
      </c>
      <c r="DF103" s="143">
        <v>0.99109999999999998</v>
      </c>
      <c r="DG103" s="143">
        <v>100100</v>
      </c>
      <c r="DH103" s="143">
        <v>23240</v>
      </c>
      <c r="DI103" s="144">
        <v>0.77929999999999999</v>
      </c>
    </row>
    <row r="104" spans="1:113">
      <c r="A104" s="137">
        <v>101</v>
      </c>
      <c r="B104" s="138" t="s">
        <v>295</v>
      </c>
      <c r="C104" s="139" t="s">
        <v>2314</v>
      </c>
      <c r="D104" s="140" t="s">
        <v>195</v>
      </c>
      <c r="E104" s="141">
        <v>437.22222222222223</v>
      </c>
      <c r="F104" s="142">
        <v>0</v>
      </c>
      <c r="G104" s="143">
        <v>0</v>
      </c>
      <c r="H104" s="143">
        <v>0.92</v>
      </c>
      <c r="I104" s="143">
        <v>141660</v>
      </c>
      <c r="J104" s="143">
        <v>0</v>
      </c>
      <c r="K104" s="144">
        <v>9.5000000000000001E-2</v>
      </c>
      <c r="L104" s="142">
        <v>0</v>
      </c>
      <c r="M104" s="143">
        <v>0</v>
      </c>
      <c r="N104" s="143">
        <v>0.92</v>
      </c>
      <c r="O104" s="143">
        <v>141660</v>
      </c>
      <c r="P104" s="143">
        <v>0</v>
      </c>
      <c r="Q104" s="144">
        <v>9.5000000000000001E-2</v>
      </c>
      <c r="R104" s="142">
        <v>0</v>
      </c>
      <c r="S104" s="143">
        <v>393.5</v>
      </c>
      <c r="T104" s="143">
        <v>0.92</v>
      </c>
      <c r="U104" s="143">
        <v>141660</v>
      </c>
      <c r="V104" s="143">
        <v>0</v>
      </c>
      <c r="W104" s="144">
        <v>9.5000000000000001E-2</v>
      </c>
      <c r="X104" s="142">
        <v>0</v>
      </c>
      <c r="Y104" s="143">
        <v>393.5</v>
      </c>
      <c r="Z104" s="143">
        <v>0.92</v>
      </c>
      <c r="AA104" s="143">
        <v>141660</v>
      </c>
      <c r="AB104" s="143">
        <v>0</v>
      </c>
      <c r="AC104" s="144">
        <v>9.5000000000000001E-2</v>
      </c>
      <c r="AD104" s="142">
        <v>0</v>
      </c>
      <c r="AE104" s="143">
        <v>393.5</v>
      </c>
      <c r="AF104" s="143">
        <v>0.92</v>
      </c>
      <c r="AG104" s="143">
        <v>141660</v>
      </c>
      <c r="AH104" s="143">
        <v>0</v>
      </c>
      <c r="AI104" s="144">
        <v>9.5000000000000001E-2</v>
      </c>
      <c r="AJ104" s="142">
        <v>0</v>
      </c>
      <c r="AK104" s="143">
        <v>393.5</v>
      </c>
      <c r="AL104" s="143">
        <v>0.92</v>
      </c>
      <c r="AM104" s="143">
        <v>141660</v>
      </c>
      <c r="AN104" s="143">
        <v>0</v>
      </c>
      <c r="AO104" s="144">
        <v>9.5000000000000001E-2</v>
      </c>
      <c r="AP104" s="142"/>
      <c r="AQ104" s="143"/>
      <c r="AR104" s="143"/>
      <c r="AS104" s="143"/>
      <c r="AT104" s="143"/>
      <c r="AU104" s="144"/>
      <c r="AV104" s="142">
        <v>423</v>
      </c>
      <c r="AW104" s="143">
        <v>0</v>
      </c>
      <c r="AX104" s="143">
        <v>0.93</v>
      </c>
      <c r="AY104" s="143">
        <v>277161</v>
      </c>
      <c r="AZ104" s="143"/>
      <c r="BA104" s="144"/>
      <c r="BB104" s="142">
        <v>423</v>
      </c>
      <c r="BC104" s="143">
        <v>0</v>
      </c>
      <c r="BD104" s="143">
        <v>0.93</v>
      </c>
      <c r="BE104" s="143">
        <v>140852</v>
      </c>
      <c r="BF104" s="143"/>
      <c r="BG104" s="144"/>
      <c r="BH104" s="142">
        <v>423</v>
      </c>
      <c r="BI104" s="143">
        <v>0</v>
      </c>
      <c r="BJ104" s="143">
        <v>0.93</v>
      </c>
      <c r="BK104" s="143">
        <v>140852</v>
      </c>
      <c r="BL104" s="143"/>
      <c r="BM104" s="144"/>
      <c r="BN104" s="142">
        <v>423</v>
      </c>
      <c r="BO104" s="143">
        <v>0</v>
      </c>
      <c r="BP104" s="143">
        <v>0.93</v>
      </c>
      <c r="BQ104" s="143">
        <v>127221</v>
      </c>
      <c r="BR104" s="143"/>
      <c r="BS104" s="144"/>
      <c r="BT104" s="142"/>
      <c r="BU104" s="143"/>
      <c r="BV104" s="143"/>
      <c r="BW104" s="143"/>
      <c r="BX104" s="143"/>
      <c r="BY104" s="144"/>
      <c r="BZ104" s="142">
        <v>846</v>
      </c>
      <c r="CA104" s="143">
        <v>0</v>
      </c>
      <c r="CB104" s="143">
        <v>1.86</v>
      </c>
      <c r="CC104" s="143">
        <v>277161</v>
      </c>
      <c r="CD104" s="143"/>
      <c r="CE104" s="144"/>
      <c r="CF104" s="142">
        <v>423</v>
      </c>
      <c r="CG104" s="143">
        <v>0</v>
      </c>
      <c r="CH104" s="143">
        <v>0.93</v>
      </c>
      <c r="CI104" s="143">
        <v>140852</v>
      </c>
      <c r="CJ104" s="143"/>
      <c r="CK104" s="144"/>
      <c r="CL104" s="142">
        <v>423</v>
      </c>
      <c r="CM104" s="143">
        <v>0</v>
      </c>
      <c r="CN104" s="143">
        <v>0.93</v>
      </c>
      <c r="CO104" s="143">
        <v>136309</v>
      </c>
      <c r="CP104" s="143"/>
      <c r="CQ104" s="144"/>
      <c r="CR104" s="142">
        <v>423</v>
      </c>
      <c r="CS104" s="143">
        <v>0</v>
      </c>
      <c r="CT104" s="143">
        <v>0.93</v>
      </c>
      <c r="CU104" s="143">
        <v>140852</v>
      </c>
      <c r="CV104" s="143"/>
      <c r="CW104" s="144"/>
      <c r="CX104" s="142">
        <v>423</v>
      </c>
      <c r="CY104" s="143">
        <v>0</v>
      </c>
      <c r="CZ104" s="143">
        <v>0.93</v>
      </c>
      <c r="DA104" s="143">
        <v>140852</v>
      </c>
      <c r="DB104" s="143"/>
      <c r="DC104" s="144"/>
      <c r="DD104" s="142">
        <v>423</v>
      </c>
      <c r="DE104" s="143">
        <v>0</v>
      </c>
      <c r="DF104" s="143">
        <v>0.93</v>
      </c>
      <c r="DG104" s="143">
        <v>136309</v>
      </c>
      <c r="DH104" s="143"/>
      <c r="DI104" s="144"/>
    </row>
    <row r="105" spans="1:113" ht="22.5">
      <c r="A105" s="137">
        <v>102</v>
      </c>
      <c r="B105" s="138" t="s">
        <v>296</v>
      </c>
      <c r="C105" s="139" t="s">
        <v>2315</v>
      </c>
      <c r="D105" s="140" t="s">
        <v>195</v>
      </c>
      <c r="E105" s="141">
        <v>299</v>
      </c>
      <c r="F105" s="142">
        <v>204</v>
      </c>
      <c r="G105" s="143">
        <v>204</v>
      </c>
      <c r="H105" s="143">
        <v>0.874</v>
      </c>
      <c r="I105" s="143">
        <v>11880</v>
      </c>
      <c r="J105" s="143">
        <v>0</v>
      </c>
      <c r="K105" s="144">
        <v>9.0999999999999998E-2</v>
      </c>
      <c r="L105" s="142">
        <v>56</v>
      </c>
      <c r="M105" s="143">
        <v>56</v>
      </c>
      <c r="N105" s="143">
        <v>0.85099999999999998</v>
      </c>
      <c r="O105" s="143">
        <v>6160</v>
      </c>
      <c r="P105" s="143">
        <v>0</v>
      </c>
      <c r="Q105" s="144">
        <v>0.17699999999999999</v>
      </c>
      <c r="R105" s="142">
        <v>88</v>
      </c>
      <c r="S105" s="143">
        <v>239.36</v>
      </c>
      <c r="T105" s="143">
        <v>0.89600000000000002</v>
      </c>
      <c r="U105" s="143">
        <v>16280</v>
      </c>
      <c r="V105" s="143">
        <v>0</v>
      </c>
      <c r="W105" s="144">
        <v>0.28299999999999997</v>
      </c>
      <c r="X105" s="142">
        <v>96</v>
      </c>
      <c r="Y105" s="143">
        <v>239.2</v>
      </c>
      <c r="Z105" s="143">
        <v>0.87</v>
      </c>
      <c r="AA105" s="143">
        <v>75360</v>
      </c>
      <c r="AB105" s="143">
        <v>38077</v>
      </c>
      <c r="AC105" s="144">
        <v>1.236</v>
      </c>
      <c r="AD105" s="142">
        <v>224</v>
      </c>
      <c r="AE105" s="143">
        <v>239.2</v>
      </c>
      <c r="AF105" s="143">
        <v>0.83799999999999997</v>
      </c>
      <c r="AG105" s="143">
        <v>48880</v>
      </c>
      <c r="AH105" s="143">
        <v>0</v>
      </c>
      <c r="AI105" s="144">
        <v>0.35699999999999998</v>
      </c>
      <c r="AJ105" s="142">
        <v>16</v>
      </c>
      <c r="AK105" s="143">
        <v>239.2</v>
      </c>
      <c r="AL105" s="143">
        <v>0.84899999999999998</v>
      </c>
      <c r="AM105" s="143">
        <v>5840</v>
      </c>
      <c r="AN105" s="143">
        <v>0</v>
      </c>
      <c r="AO105" s="144">
        <v>0.58899999999999997</v>
      </c>
      <c r="AP105" s="142">
        <v>16</v>
      </c>
      <c r="AQ105" s="143">
        <v>239.2</v>
      </c>
      <c r="AR105" s="143">
        <v>0.79449999999999998</v>
      </c>
      <c r="AS105" s="143">
        <v>4640</v>
      </c>
      <c r="AT105" s="143"/>
      <c r="AU105" s="144">
        <v>0.49059999999999998</v>
      </c>
      <c r="AV105" s="142">
        <v>12</v>
      </c>
      <c r="AW105" s="143">
        <v>239.2</v>
      </c>
      <c r="AX105" s="143">
        <v>0.78200000000000003</v>
      </c>
      <c r="AY105" s="143">
        <v>4160</v>
      </c>
      <c r="AZ105" s="143">
        <v>106</v>
      </c>
      <c r="BA105" s="144">
        <v>0.61570000000000003</v>
      </c>
      <c r="BB105" s="142">
        <v>18.239999999999998</v>
      </c>
      <c r="BC105" s="143">
        <v>239.2</v>
      </c>
      <c r="BD105" s="143">
        <v>0.68100000000000005</v>
      </c>
      <c r="BE105" s="143">
        <v>4124</v>
      </c>
      <c r="BF105" s="143"/>
      <c r="BG105" s="144">
        <v>0.44619999999999999</v>
      </c>
      <c r="BH105" s="142">
        <v>16</v>
      </c>
      <c r="BI105" s="143">
        <v>239.2</v>
      </c>
      <c r="BJ105" s="143">
        <v>0.76160000000000005</v>
      </c>
      <c r="BK105" s="143">
        <v>4280</v>
      </c>
      <c r="BL105" s="143"/>
      <c r="BM105" s="144">
        <v>0.47210000000000002</v>
      </c>
      <c r="BN105" s="142">
        <v>326.39999999999998</v>
      </c>
      <c r="BO105" s="143">
        <v>326.39999999999998</v>
      </c>
      <c r="BP105" s="143">
        <v>0.94789999999999996</v>
      </c>
      <c r="BQ105" s="143">
        <v>68056</v>
      </c>
      <c r="BR105" s="143"/>
      <c r="BS105" s="144">
        <v>0.32729999999999998</v>
      </c>
      <c r="BT105" s="142"/>
      <c r="BU105" s="143"/>
      <c r="BV105" s="143"/>
      <c r="BW105" s="143"/>
      <c r="BX105" s="143"/>
      <c r="BY105" s="144"/>
      <c r="BZ105" s="142">
        <v>423.2</v>
      </c>
      <c r="CA105" s="143">
        <v>479.2</v>
      </c>
      <c r="CB105" s="143">
        <v>1.7317</v>
      </c>
      <c r="CC105" s="143">
        <v>126104</v>
      </c>
      <c r="CD105" s="143"/>
      <c r="CE105" s="144">
        <v>0.8679</v>
      </c>
      <c r="CF105" s="142">
        <v>21.6</v>
      </c>
      <c r="CG105" s="143">
        <v>239.2</v>
      </c>
      <c r="CH105" s="143">
        <v>0.84099999999999997</v>
      </c>
      <c r="CI105" s="143">
        <v>5140</v>
      </c>
      <c r="CJ105" s="143"/>
      <c r="CK105" s="144">
        <v>0.38030000000000003</v>
      </c>
      <c r="CL105" s="142">
        <v>64</v>
      </c>
      <c r="CM105" s="143">
        <v>239.2</v>
      </c>
      <c r="CN105" s="143">
        <v>0.89759999999999995</v>
      </c>
      <c r="CO105" s="143">
        <v>11296</v>
      </c>
      <c r="CP105" s="143"/>
      <c r="CQ105" s="144">
        <v>0.27310000000000001</v>
      </c>
      <c r="CR105" s="142">
        <v>152</v>
      </c>
      <c r="CS105" s="143">
        <v>239.2</v>
      </c>
      <c r="CT105" s="143">
        <v>0.87390000000000001</v>
      </c>
      <c r="CU105" s="143">
        <v>53240</v>
      </c>
      <c r="CV105" s="143"/>
      <c r="CW105" s="144">
        <v>0.53869999999999996</v>
      </c>
      <c r="CX105" s="142">
        <v>136</v>
      </c>
      <c r="CY105" s="143">
        <v>239.2</v>
      </c>
      <c r="CZ105" s="143">
        <v>0.83089999999999997</v>
      </c>
      <c r="DA105" s="143">
        <v>30908</v>
      </c>
      <c r="DB105" s="143"/>
      <c r="DC105" s="144">
        <v>0.36759999999999998</v>
      </c>
      <c r="DD105" s="142">
        <v>16</v>
      </c>
      <c r="DE105" s="143">
        <v>239.2</v>
      </c>
      <c r="DF105" s="143">
        <v>0.85419999999999996</v>
      </c>
      <c r="DG105" s="143">
        <v>4852</v>
      </c>
      <c r="DH105" s="143"/>
      <c r="DI105" s="144">
        <v>0.49309999999999998</v>
      </c>
    </row>
    <row r="106" spans="1:113">
      <c r="A106" s="137">
        <v>103</v>
      </c>
      <c r="B106" s="138" t="s">
        <v>297</v>
      </c>
      <c r="C106" s="139" t="s">
        <v>2316</v>
      </c>
      <c r="D106" s="140" t="s">
        <v>195</v>
      </c>
      <c r="E106" s="141">
        <v>225</v>
      </c>
      <c r="F106" s="142">
        <v>53.2</v>
      </c>
      <c r="G106" s="143">
        <v>53.2</v>
      </c>
      <c r="H106" s="143">
        <v>0.96799999999999997</v>
      </c>
      <c r="I106" s="143">
        <v>5760</v>
      </c>
      <c r="J106" s="143">
        <v>0</v>
      </c>
      <c r="K106" s="144">
        <v>0.153</v>
      </c>
      <c r="L106" s="142">
        <v>91.6</v>
      </c>
      <c r="M106" s="143">
        <v>91.6</v>
      </c>
      <c r="N106" s="143">
        <v>0.98899999999999999</v>
      </c>
      <c r="O106" s="143">
        <v>11228</v>
      </c>
      <c r="P106" s="143">
        <v>0</v>
      </c>
      <c r="Q106" s="144">
        <v>0.17</v>
      </c>
      <c r="R106" s="142">
        <v>106.4</v>
      </c>
      <c r="S106" s="143">
        <v>180</v>
      </c>
      <c r="T106" s="143">
        <v>0.98599999999999999</v>
      </c>
      <c r="U106" s="143">
        <v>15944</v>
      </c>
      <c r="V106" s="143">
        <v>0</v>
      </c>
      <c r="W106" s="144">
        <v>0.20799999999999999</v>
      </c>
      <c r="X106" s="142">
        <v>116</v>
      </c>
      <c r="Y106" s="143">
        <v>180</v>
      </c>
      <c r="Z106" s="143">
        <v>0.98399999999999999</v>
      </c>
      <c r="AA106" s="143">
        <v>13364</v>
      </c>
      <c r="AB106" s="143">
        <v>0</v>
      </c>
      <c r="AC106" s="144">
        <v>0.16</v>
      </c>
      <c r="AD106" s="142">
        <v>91.2</v>
      </c>
      <c r="AE106" s="143">
        <v>180</v>
      </c>
      <c r="AF106" s="143">
        <v>0.98899999999999999</v>
      </c>
      <c r="AG106" s="143">
        <v>12236</v>
      </c>
      <c r="AH106" s="143">
        <v>0</v>
      </c>
      <c r="AI106" s="144">
        <v>0.186</v>
      </c>
      <c r="AJ106" s="142">
        <v>98</v>
      </c>
      <c r="AK106" s="143">
        <v>180</v>
      </c>
      <c r="AL106" s="143">
        <v>0.99199999999999999</v>
      </c>
      <c r="AM106" s="143">
        <v>16512</v>
      </c>
      <c r="AN106" s="143">
        <v>0</v>
      </c>
      <c r="AO106" s="144">
        <v>0.23300000000000001</v>
      </c>
      <c r="AP106" s="142">
        <v>79.2</v>
      </c>
      <c r="AQ106" s="143">
        <v>180</v>
      </c>
      <c r="AR106" s="143">
        <v>0.9859</v>
      </c>
      <c r="AS106" s="143">
        <v>13184</v>
      </c>
      <c r="AT106" s="143"/>
      <c r="AU106" s="144">
        <v>0.22689999999999999</v>
      </c>
      <c r="AV106" s="142">
        <v>75.599999999999994</v>
      </c>
      <c r="AW106" s="143">
        <v>180</v>
      </c>
      <c r="AX106" s="143">
        <v>0.98780000000000001</v>
      </c>
      <c r="AY106" s="143">
        <v>10652</v>
      </c>
      <c r="AZ106" s="143"/>
      <c r="BA106" s="144">
        <v>0.1981</v>
      </c>
      <c r="BB106" s="142">
        <v>39.520000000000003</v>
      </c>
      <c r="BC106" s="143">
        <v>180</v>
      </c>
      <c r="BD106" s="143">
        <v>0.98780000000000001</v>
      </c>
      <c r="BE106" s="143">
        <v>8768</v>
      </c>
      <c r="BF106" s="143"/>
      <c r="BG106" s="144">
        <v>0.3019</v>
      </c>
      <c r="BH106" s="142">
        <v>48</v>
      </c>
      <c r="BI106" s="143">
        <v>180</v>
      </c>
      <c r="BJ106" s="143">
        <v>0.99099999999999999</v>
      </c>
      <c r="BK106" s="143">
        <v>8776</v>
      </c>
      <c r="BL106" s="143"/>
      <c r="BM106" s="144">
        <v>0.248</v>
      </c>
      <c r="BN106" s="142">
        <v>46</v>
      </c>
      <c r="BO106" s="143">
        <v>180</v>
      </c>
      <c r="BP106" s="143">
        <v>0.98899999999999999</v>
      </c>
      <c r="BQ106" s="143">
        <v>8300</v>
      </c>
      <c r="BR106" s="143"/>
      <c r="BS106" s="144">
        <v>0.27150000000000002</v>
      </c>
      <c r="BT106" s="142"/>
      <c r="BU106" s="143"/>
      <c r="BV106" s="143"/>
      <c r="BW106" s="143"/>
      <c r="BX106" s="143"/>
      <c r="BY106" s="144"/>
      <c r="BZ106" s="142">
        <v>134</v>
      </c>
      <c r="CA106" s="143">
        <v>360</v>
      </c>
      <c r="CB106" s="143">
        <v>1.9856</v>
      </c>
      <c r="CC106" s="143">
        <v>36208</v>
      </c>
      <c r="CD106" s="143">
        <v>12228</v>
      </c>
      <c r="CE106" s="144">
        <v>2.6879999999999997</v>
      </c>
      <c r="CF106" s="142">
        <v>64.8</v>
      </c>
      <c r="CG106" s="143">
        <v>180</v>
      </c>
      <c r="CH106" s="143">
        <v>0.96419999999999995</v>
      </c>
      <c r="CI106" s="143">
        <v>9684</v>
      </c>
      <c r="CJ106" s="143"/>
      <c r="CK106" s="144">
        <v>0.20830000000000001</v>
      </c>
      <c r="CL106" s="142">
        <v>91.6</v>
      </c>
      <c r="CM106" s="143">
        <v>180</v>
      </c>
      <c r="CN106" s="143">
        <v>0.97040000000000004</v>
      </c>
      <c r="CO106" s="143">
        <v>13136</v>
      </c>
      <c r="CP106" s="143"/>
      <c r="CQ106" s="144">
        <v>0.20519999999999999</v>
      </c>
      <c r="CR106" s="142">
        <v>107.2</v>
      </c>
      <c r="CS106" s="143">
        <v>180</v>
      </c>
      <c r="CT106" s="143">
        <v>0.97030000000000005</v>
      </c>
      <c r="CU106" s="143">
        <v>15420</v>
      </c>
      <c r="CV106" s="143"/>
      <c r="CW106" s="144">
        <v>0.1993</v>
      </c>
      <c r="CX106" s="142">
        <v>115.6</v>
      </c>
      <c r="CY106" s="143">
        <v>180</v>
      </c>
      <c r="CZ106" s="143">
        <v>0.98219999999999996</v>
      </c>
      <c r="DA106" s="143">
        <v>20504</v>
      </c>
      <c r="DB106" s="143"/>
      <c r="DC106" s="144">
        <v>0.2427</v>
      </c>
      <c r="DD106" s="142">
        <v>108.4</v>
      </c>
      <c r="DE106" s="143">
        <v>180</v>
      </c>
      <c r="DF106" s="143">
        <v>0.97419999999999995</v>
      </c>
      <c r="DG106" s="143">
        <v>16488</v>
      </c>
      <c r="DH106" s="143"/>
      <c r="DI106" s="144">
        <v>0.21679999999999999</v>
      </c>
    </row>
    <row r="107" spans="1:113">
      <c r="A107" s="137">
        <v>104</v>
      </c>
      <c r="B107" s="138" t="s">
        <v>298</v>
      </c>
      <c r="C107" s="139" t="s">
        <v>2317</v>
      </c>
      <c r="D107" s="140" t="s">
        <v>195</v>
      </c>
      <c r="E107" s="141">
        <v>200</v>
      </c>
      <c r="F107" s="142">
        <v>65.400000000000006</v>
      </c>
      <c r="G107" s="143">
        <v>65.400000000000006</v>
      </c>
      <c r="H107" s="143">
        <v>0.96299999999999997</v>
      </c>
      <c r="I107" s="143">
        <v>11361</v>
      </c>
      <c r="J107" s="143">
        <v>0</v>
      </c>
      <c r="K107" s="144">
        <v>0.247</v>
      </c>
      <c r="L107" s="142">
        <v>110.1</v>
      </c>
      <c r="M107" s="143">
        <v>110.1</v>
      </c>
      <c r="N107" s="143">
        <v>0.98499999999999999</v>
      </c>
      <c r="O107" s="143">
        <v>21399</v>
      </c>
      <c r="P107" s="143">
        <v>0</v>
      </c>
      <c r="Q107" s="144">
        <v>0.27</v>
      </c>
      <c r="R107" s="142">
        <v>100.8</v>
      </c>
      <c r="S107" s="143">
        <v>160</v>
      </c>
      <c r="T107" s="143">
        <v>0.998</v>
      </c>
      <c r="U107" s="143">
        <v>38352</v>
      </c>
      <c r="V107" s="143">
        <v>0</v>
      </c>
      <c r="W107" s="144">
        <v>0.52200000000000002</v>
      </c>
      <c r="X107" s="142">
        <v>100.8</v>
      </c>
      <c r="Y107" s="143">
        <v>160</v>
      </c>
      <c r="Z107" s="143">
        <v>0.96699999999999997</v>
      </c>
      <c r="AA107" s="143">
        <v>18663</v>
      </c>
      <c r="AB107" s="143">
        <v>0</v>
      </c>
      <c r="AC107" s="144">
        <v>0.26200000000000001</v>
      </c>
      <c r="AD107" s="142">
        <v>64.2</v>
      </c>
      <c r="AE107" s="143">
        <v>160</v>
      </c>
      <c r="AF107" s="143">
        <v>0.97399999999999998</v>
      </c>
      <c r="AG107" s="143">
        <v>16986</v>
      </c>
      <c r="AH107" s="143">
        <v>0</v>
      </c>
      <c r="AI107" s="144">
        <v>0.372</v>
      </c>
      <c r="AJ107" s="142">
        <v>73.8</v>
      </c>
      <c r="AK107" s="143">
        <v>160</v>
      </c>
      <c r="AL107" s="143">
        <v>0.97199999999999998</v>
      </c>
      <c r="AM107" s="143">
        <v>19791</v>
      </c>
      <c r="AN107" s="143">
        <v>0</v>
      </c>
      <c r="AO107" s="144">
        <v>0.378</v>
      </c>
      <c r="AP107" s="142">
        <v>57.3</v>
      </c>
      <c r="AQ107" s="143">
        <v>160</v>
      </c>
      <c r="AR107" s="143">
        <v>0.98029999999999995</v>
      </c>
      <c r="AS107" s="143">
        <v>14949</v>
      </c>
      <c r="AT107" s="143"/>
      <c r="AU107" s="144">
        <v>0.35770000000000002</v>
      </c>
      <c r="AV107" s="142">
        <v>37.5</v>
      </c>
      <c r="AW107" s="143">
        <v>160</v>
      </c>
      <c r="AX107" s="143">
        <v>0.9778</v>
      </c>
      <c r="AY107" s="143">
        <v>14118</v>
      </c>
      <c r="AZ107" s="143"/>
      <c r="BA107" s="144">
        <v>0.53480000000000005</v>
      </c>
      <c r="BB107" s="142">
        <v>48.3</v>
      </c>
      <c r="BC107" s="143">
        <v>160</v>
      </c>
      <c r="BD107" s="143">
        <v>0.95640000000000003</v>
      </c>
      <c r="BE107" s="143">
        <v>10191</v>
      </c>
      <c r="BF107" s="143"/>
      <c r="BG107" s="144">
        <v>0.29649999999999999</v>
      </c>
      <c r="BH107" s="142">
        <v>0</v>
      </c>
      <c r="BI107" s="143">
        <v>160</v>
      </c>
      <c r="BJ107" s="143">
        <v>0.98440000000000005</v>
      </c>
      <c r="BK107" s="143">
        <v>9834</v>
      </c>
      <c r="BL107" s="143"/>
      <c r="BM107" s="144">
        <v>6.7100000000000007E-2</v>
      </c>
      <c r="BN107" s="142">
        <v>43.2</v>
      </c>
      <c r="BO107" s="143">
        <v>160</v>
      </c>
      <c r="BP107" s="143">
        <v>0.96350000000000002</v>
      </c>
      <c r="BQ107" s="143">
        <v>9966</v>
      </c>
      <c r="BR107" s="143"/>
      <c r="BS107" s="144">
        <v>0.35630000000000001</v>
      </c>
      <c r="BT107" s="142"/>
      <c r="BU107" s="143"/>
      <c r="BV107" s="143"/>
      <c r="BW107" s="143"/>
      <c r="BX107" s="143"/>
      <c r="BY107" s="144"/>
      <c r="BZ107" s="142">
        <v>60</v>
      </c>
      <c r="CA107" s="143">
        <v>320</v>
      </c>
      <c r="CB107" s="143">
        <v>1.956</v>
      </c>
      <c r="CC107" s="143">
        <v>32151</v>
      </c>
      <c r="CD107" s="143"/>
      <c r="CE107" s="144">
        <v>0.4965</v>
      </c>
      <c r="CF107" s="142">
        <v>59.4</v>
      </c>
      <c r="CG107" s="143">
        <v>160</v>
      </c>
      <c r="CH107" s="143">
        <v>0.96579999999999999</v>
      </c>
      <c r="CI107" s="143">
        <v>10164</v>
      </c>
      <c r="CJ107" s="143"/>
      <c r="CK107" s="144">
        <v>0.23810000000000001</v>
      </c>
      <c r="CL107" s="142">
        <v>62.4</v>
      </c>
      <c r="CM107" s="143">
        <v>160</v>
      </c>
      <c r="CN107" s="143">
        <v>0.98080000000000001</v>
      </c>
      <c r="CO107" s="143">
        <v>14994</v>
      </c>
      <c r="CP107" s="143"/>
      <c r="CQ107" s="144">
        <v>0.34029999999999999</v>
      </c>
      <c r="CR107" s="142">
        <v>55.5</v>
      </c>
      <c r="CS107" s="143">
        <v>160</v>
      </c>
      <c r="CT107" s="143">
        <v>0.98060000000000003</v>
      </c>
      <c r="CU107" s="143">
        <v>16653</v>
      </c>
      <c r="CV107" s="143"/>
      <c r="CW107" s="144">
        <v>0.4113</v>
      </c>
      <c r="CX107" s="142">
        <v>67.5</v>
      </c>
      <c r="CY107" s="143">
        <v>160</v>
      </c>
      <c r="CZ107" s="143">
        <v>0.97699999999999998</v>
      </c>
      <c r="DA107" s="143">
        <v>19266</v>
      </c>
      <c r="DB107" s="143"/>
      <c r="DC107" s="144">
        <v>0.39269999999999999</v>
      </c>
      <c r="DD107" s="142">
        <v>76.5</v>
      </c>
      <c r="DE107" s="143">
        <v>160</v>
      </c>
      <c r="DF107" s="143">
        <v>0.97770000000000001</v>
      </c>
      <c r="DG107" s="143">
        <v>16302</v>
      </c>
      <c r="DH107" s="143"/>
      <c r="DI107" s="144">
        <v>0.30270000000000002</v>
      </c>
    </row>
    <row r="108" spans="1:113" ht="22.5">
      <c r="A108" s="137">
        <v>105</v>
      </c>
      <c r="B108" s="138" t="s">
        <v>299</v>
      </c>
      <c r="C108" s="139" t="s">
        <v>2318</v>
      </c>
      <c r="D108" s="140" t="s">
        <v>195</v>
      </c>
      <c r="E108" s="141">
        <v>833</v>
      </c>
      <c r="F108" s="142">
        <v>162</v>
      </c>
      <c r="G108" s="143">
        <v>162</v>
      </c>
      <c r="H108" s="143">
        <v>0.91900000000000004</v>
      </c>
      <c r="I108" s="143">
        <v>59400</v>
      </c>
      <c r="J108" s="143">
        <v>0</v>
      </c>
      <c r="K108" s="144">
        <v>0.54700000000000004</v>
      </c>
      <c r="L108" s="142">
        <v>126</v>
      </c>
      <c r="M108" s="143">
        <v>126</v>
      </c>
      <c r="N108" s="143">
        <v>0.93200000000000005</v>
      </c>
      <c r="O108" s="143">
        <v>61920</v>
      </c>
      <c r="P108" s="143">
        <v>9611</v>
      </c>
      <c r="Q108" s="144">
        <v>0.72199999999999998</v>
      </c>
      <c r="R108" s="142">
        <v>180</v>
      </c>
      <c r="S108" s="143">
        <v>666.4</v>
      </c>
      <c r="T108" s="143">
        <v>0.93600000000000005</v>
      </c>
      <c r="U108" s="143">
        <v>57780</v>
      </c>
      <c r="V108" s="143">
        <v>0</v>
      </c>
      <c r="W108" s="144">
        <v>0.47</v>
      </c>
      <c r="X108" s="142">
        <v>180</v>
      </c>
      <c r="Y108" s="143">
        <v>666.4</v>
      </c>
      <c r="Z108" s="143">
        <v>0.93</v>
      </c>
      <c r="AA108" s="143">
        <v>68940</v>
      </c>
      <c r="AB108" s="143">
        <v>0</v>
      </c>
      <c r="AC108" s="144">
        <v>0.56399999999999995</v>
      </c>
      <c r="AD108" s="142">
        <v>162</v>
      </c>
      <c r="AE108" s="143">
        <v>666.4</v>
      </c>
      <c r="AF108" s="143">
        <v>0.90600000000000003</v>
      </c>
      <c r="AG108" s="143">
        <v>64440</v>
      </c>
      <c r="AH108" s="143">
        <v>0</v>
      </c>
      <c r="AI108" s="144">
        <v>0.60099999999999998</v>
      </c>
      <c r="AJ108" s="142">
        <v>162</v>
      </c>
      <c r="AK108" s="143">
        <v>666.4</v>
      </c>
      <c r="AL108" s="143">
        <v>0.92600000000000005</v>
      </c>
      <c r="AM108" s="143">
        <v>62820</v>
      </c>
      <c r="AN108" s="143">
        <v>0</v>
      </c>
      <c r="AO108" s="144">
        <v>0.57399999999999995</v>
      </c>
      <c r="AP108" s="142">
        <v>162</v>
      </c>
      <c r="AQ108" s="143">
        <v>666.4</v>
      </c>
      <c r="AR108" s="143">
        <v>0.89459999999999995</v>
      </c>
      <c r="AS108" s="143">
        <v>59580</v>
      </c>
      <c r="AT108" s="143"/>
      <c r="AU108" s="144">
        <v>0.55259999999999998</v>
      </c>
      <c r="AV108" s="142">
        <v>126</v>
      </c>
      <c r="AW108" s="143">
        <v>666.4</v>
      </c>
      <c r="AX108" s="143">
        <v>0.80869999999999997</v>
      </c>
      <c r="AY108" s="143">
        <v>40320</v>
      </c>
      <c r="AZ108" s="143"/>
      <c r="BA108" s="144">
        <v>0.54959999999999998</v>
      </c>
      <c r="BB108" s="142">
        <v>90</v>
      </c>
      <c r="BC108" s="143">
        <v>666.4</v>
      </c>
      <c r="BD108" s="143">
        <v>0.8821</v>
      </c>
      <c r="BE108" s="143">
        <v>36360</v>
      </c>
      <c r="BF108" s="143">
        <v>921</v>
      </c>
      <c r="BG108" s="144">
        <v>0.61560000000000004</v>
      </c>
      <c r="BH108" s="142">
        <v>126</v>
      </c>
      <c r="BI108" s="143">
        <v>666.4</v>
      </c>
      <c r="BJ108" s="143">
        <v>0.62990000000000002</v>
      </c>
      <c r="BK108" s="143">
        <v>39240</v>
      </c>
      <c r="BL108" s="143">
        <v>3810</v>
      </c>
      <c r="BM108" s="144">
        <v>0.66449999999999998</v>
      </c>
      <c r="BN108" s="142">
        <v>118.8</v>
      </c>
      <c r="BO108" s="143">
        <v>666.4</v>
      </c>
      <c r="BP108" s="143">
        <v>0.78129999999999999</v>
      </c>
      <c r="BQ108" s="143">
        <v>37350</v>
      </c>
      <c r="BR108" s="143"/>
      <c r="BS108" s="144">
        <v>0.5988</v>
      </c>
      <c r="BT108" s="142"/>
      <c r="BU108" s="143"/>
      <c r="BV108" s="143"/>
      <c r="BW108" s="143"/>
      <c r="BX108" s="143"/>
      <c r="BY108" s="144"/>
      <c r="BZ108" s="142">
        <v>403.2</v>
      </c>
      <c r="CA108" s="143">
        <v>1332.8</v>
      </c>
      <c r="CB108" s="143">
        <v>1.8723000000000001</v>
      </c>
      <c r="CC108" s="143">
        <v>137880</v>
      </c>
      <c r="CD108" s="143"/>
      <c r="CE108" s="144">
        <v>1.0104</v>
      </c>
      <c r="CF108" s="142">
        <v>223.2</v>
      </c>
      <c r="CG108" s="143">
        <v>666.4</v>
      </c>
      <c r="CH108" s="143">
        <v>0.91639999999999999</v>
      </c>
      <c r="CI108" s="143">
        <v>69804</v>
      </c>
      <c r="CJ108" s="143"/>
      <c r="CK108" s="144">
        <v>0.4587</v>
      </c>
      <c r="CL108" s="142">
        <v>223.2</v>
      </c>
      <c r="CM108" s="143">
        <v>666.4</v>
      </c>
      <c r="CN108" s="143">
        <v>0.92059999999999997</v>
      </c>
      <c r="CO108" s="143">
        <v>68454</v>
      </c>
      <c r="CP108" s="143"/>
      <c r="CQ108" s="144">
        <v>0.4627</v>
      </c>
      <c r="CR108" s="142">
        <v>226.8</v>
      </c>
      <c r="CS108" s="143">
        <v>666.4</v>
      </c>
      <c r="CT108" s="143">
        <v>0.92500000000000004</v>
      </c>
      <c r="CU108" s="143">
        <v>73692</v>
      </c>
      <c r="CV108" s="143"/>
      <c r="CW108" s="144">
        <v>0.47210000000000002</v>
      </c>
      <c r="CX108" s="142">
        <v>244.8</v>
      </c>
      <c r="CY108" s="143">
        <v>666.4</v>
      </c>
      <c r="CZ108" s="143">
        <v>0.9304</v>
      </c>
      <c r="DA108" s="143">
        <v>80118</v>
      </c>
      <c r="DB108" s="143"/>
      <c r="DC108" s="144">
        <v>0.4728</v>
      </c>
      <c r="DD108" s="142">
        <v>210.6</v>
      </c>
      <c r="DE108" s="143">
        <v>666.4</v>
      </c>
      <c r="DF108" s="143">
        <v>0.90559999999999996</v>
      </c>
      <c r="DG108" s="143">
        <v>65430</v>
      </c>
      <c r="DH108" s="143"/>
      <c r="DI108" s="144">
        <v>0.47649999999999998</v>
      </c>
    </row>
    <row r="109" spans="1:113">
      <c r="A109" s="137">
        <v>106</v>
      </c>
      <c r="B109" s="138" t="s">
        <v>300</v>
      </c>
      <c r="C109" s="139" t="s">
        <v>2319</v>
      </c>
      <c r="D109" s="140" t="s">
        <v>195</v>
      </c>
      <c r="E109" s="141">
        <v>165</v>
      </c>
      <c r="F109" s="142">
        <v>156</v>
      </c>
      <c r="G109" s="143">
        <v>156</v>
      </c>
      <c r="H109" s="143">
        <v>0.97799999999999998</v>
      </c>
      <c r="I109" s="143">
        <v>51052</v>
      </c>
      <c r="J109" s="143">
        <v>0</v>
      </c>
      <c r="K109" s="144">
        <v>0.45800000000000002</v>
      </c>
      <c r="L109" s="142">
        <v>180</v>
      </c>
      <c r="M109" s="143">
        <v>180</v>
      </c>
      <c r="N109" s="143">
        <v>0.98099999999999998</v>
      </c>
      <c r="O109" s="143">
        <v>63812</v>
      </c>
      <c r="P109" s="143">
        <v>0</v>
      </c>
      <c r="Q109" s="144">
        <v>0.495</v>
      </c>
      <c r="R109" s="142">
        <v>178.4</v>
      </c>
      <c r="S109" s="143">
        <v>178.4</v>
      </c>
      <c r="T109" s="143">
        <v>0.98</v>
      </c>
      <c r="U109" s="143">
        <v>54220</v>
      </c>
      <c r="V109" s="143">
        <v>0</v>
      </c>
      <c r="W109" s="144">
        <v>0.42499999999999999</v>
      </c>
      <c r="X109" s="142">
        <v>173.6</v>
      </c>
      <c r="Y109" s="143">
        <v>173.6</v>
      </c>
      <c r="Z109" s="143">
        <v>0.98299999999999998</v>
      </c>
      <c r="AA109" s="143">
        <v>58240</v>
      </c>
      <c r="AB109" s="143">
        <v>0</v>
      </c>
      <c r="AC109" s="144">
        <v>0.46800000000000003</v>
      </c>
      <c r="AD109" s="142">
        <v>188.4</v>
      </c>
      <c r="AE109" s="143">
        <v>188.4</v>
      </c>
      <c r="AF109" s="143">
        <v>0.98599999999999999</v>
      </c>
      <c r="AG109" s="143">
        <v>57496</v>
      </c>
      <c r="AH109" s="143">
        <v>0</v>
      </c>
      <c r="AI109" s="144">
        <v>0.42399999999999999</v>
      </c>
      <c r="AJ109" s="142">
        <v>228.8</v>
      </c>
      <c r="AK109" s="143">
        <v>228.8</v>
      </c>
      <c r="AL109" s="143">
        <v>0.98799999999999999</v>
      </c>
      <c r="AM109" s="143">
        <v>68056</v>
      </c>
      <c r="AN109" s="143">
        <v>0</v>
      </c>
      <c r="AO109" s="144">
        <v>0.41199999999999998</v>
      </c>
      <c r="AP109" s="142">
        <v>184.8</v>
      </c>
      <c r="AQ109" s="143">
        <v>184.8</v>
      </c>
      <c r="AR109" s="143">
        <v>0.97560000000000002</v>
      </c>
      <c r="AS109" s="143">
        <v>46304</v>
      </c>
      <c r="AT109" s="143"/>
      <c r="AU109" s="144">
        <v>0.34520000000000001</v>
      </c>
      <c r="AV109" s="142">
        <v>117.6</v>
      </c>
      <c r="AW109" s="143">
        <v>132</v>
      </c>
      <c r="AX109" s="143">
        <v>0.93589999999999995</v>
      </c>
      <c r="AY109" s="143">
        <v>27660</v>
      </c>
      <c r="AZ109" s="143"/>
      <c r="BA109" s="144">
        <v>0.34899999999999998</v>
      </c>
      <c r="BB109" s="142">
        <v>88</v>
      </c>
      <c r="BC109" s="143">
        <v>132</v>
      </c>
      <c r="BD109" s="143">
        <v>0.92469999999999997</v>
      </c>
      <c r="BE109" s="143">
        <v>23120</v>
      </c>
      <c r="BF109" s="143"/>
      <c r="BG109" s="144">
        <v>0.38190000000000002</v>
      </c>
      <c r="BH109" s="142">
        <v>92</v>
      </c>
      <c r="BI109" s="143">
        <v>132</v>
      </c>
      <c r="BJ109" s="143">
        <v>0</v>
      </c>
      <c r="BK109" s="143">
        <v>22628</v>
      </c>
      <c r="BL109" s="143"/>
      <c r="BM109" s="144">
        <v>0.3306</v>
      </c>
      <c r="BN109" s="142">
        <v>88</v>
      </c>
      <c r="BO109" s="143">
        <v>132</v>
      </c>
      <c r="BP109" s="143">
        <v>0.96630000000000005</v>
      </c>
      <c r="BQ109" s="143">
        <v>21096</v>
      </c>
      <c r="BR109" s="143"/>
      <c r="BS109" s="144">
        <v>0.36919999999999997</v>
      </c>
      <c r="BT109" s="142"/>
      <c r="BU109" s="143"/>
      <c r="BV109" s="143"/>
      <c r="BW109" s="143"/>
      <c r="BX109" s="143"/>
      <c r="BY109" s="144"/>
      <c r="BZ109" s="142">
        <v>133.19999999999999</v>
      </c>
      <c r="CA109" s="143">
        <v>265.2</v>
      </c>
      <c r="CB109" s="143">
        <v>1.9036</v>
      </c>
      <c r="CC109" s="143">
        <v>70880</v>
      </c>
      <c r="CD109" s="143"/>
      <c r="CE109" s="144">
        <v>0.69840000000000002</v>
      </c>
      <c r="CF109" s="142">
        <v>137.6</v>
      </c>
      <c r="CG109" s="143">
        <v>137.6</v>
      </c>
      <c r="CH109" s="143">
        <v>0.97629999999999995</v>
      </c>
      <c r="CI109" s="143">
        <v>37248</v>
      </c>
      <c r="CJ109" s="143"/>
      <c r="CK109" s="144">
        <v>0.37269999999999998</v>
      </c>
      <c r="CL109" s="142">
        <v>142</v>
      </c>
      <c r="CM109" s="143">
        <v>142</v>
      </c>
      <c r="CN109" s="143">
        <v>0.98240000000000005</v>
      </c>
      <c r="CO109" s="143">
        <v>38720</v>
      </c>
      <c r="CP109" s="143"/>
      <c r="CQ109" s="144">
        <v>0.38550000000000001</v>
      </c>
      <c r="CR109" s="142">
        <v>118.8</v>
      </c>
      <c r="CS109" s="143">
        <v>132</v>
      </c>
      <c r="CT109" s="143">
        <v>0.98350000000000004</v>
      </c>
      <c r="CU109" s="143">
        <v>34948</v>
      </c>
      <c r="CV109" s="143"/>
      <c r="CW109" s="144">
        <v>0.40200000000000002</v>
      </c>
      <c r="CX109" s="142">
        <v>121.2</v>
      </c>
      <c r="CY109" s="143">
        <v>132</v>
      </c>
      <c r="CZ109" s="143">
        <v>0.98340000000000005</v>
      </c>
      <c r="DA109" s="143">
        <v>38908</v>
      </c>
      <c r="DB109" s="143"/>
      <c r="DC109" s="144">
        <v>0.43880000000000002</v>
      </c>
      <c r="DD109" s="142">
        <v>126.4</v>
      </c>
      <c r="DE109" s="143">
        <v>132</v>
      </c>
      <c r="DF109" s="143">
        <v>0.97540000000000004</v>
      </c>
      <c r="DG109" s="143">
        <v>28904</v>
      </c>
      <c r="DH109" s="143"/>
      <c r="DI109" s="144">
        <v>0.3256</v>
      </c>
    </row>
    <row r="110" spans="1:113" ht="22.5">
      <c r="A110" s="137">
        <v>107</v>
      </c>
      <c r="B110" s="138" t="s">
        <v>301</v>
      </c>
      <c r="C110" s="139" t="s">
        <v>2320</v>
      </c>
      <c r="D110" s="140" t="s">
        <v>195</v>
      </c>
      <c r="E110" s="141">
        <v>133.33000000000001</v>
      </c>
      <c r="F110" s="142"/>
      <c r="G110" s="143"/>
      <c r="H110" s="143"/>
      <c r="I110" s="143"/>
      <c r="J110" s="143"/>
      <c r="K110" s="144"/>
      <c r="L110" s="142"/>
      <c r="M110" s="143"/>
      <c r="N110" s="143"/>
      <c r="O110" s="143"/>
      <c r="P110" s="143"/>
      <c r="Q110" s="144"/>
      <c r="R110" s="142"/>
      <c r="S110" s="143"/>
      <c r="T110" s="143"/>
      <c r="U110" s="143"/>
      <c r="V110" s="143"/>
      <c r="W110" s="144"/>
      <c r="X110" s="142"/>
      <c r="Y110" s="143"/>
      <c r="Z110" s="143"/>
      <c r="AA110" s="143"/>
      <c r="AB110" s="143"/>
      <c r="AC110" s="144"/>
      <c r="AD110" s="142"/>
      <c r="AE110" s="143"/>
      <c r="AF110" s="143"/>
      <c r="AG110" s="143"/>
      <c r="AH110" s="143"/>
      <c r="AI110" s="144"/>
      <c r="AJ110" s="142"/>
      <c r="AK110" s="143"/>
      <c r="AL110" s="143"/>
      <c r="AM110" s="143"/>
      <c r="AN110" s="143"/>
      <c r="AO110" s="144"/>
      <c r="AP110" s="142"/>
      <c r="AQ110" s="143"/>
      <c r="AR110" s="143"/>
      <c r="AS110" s="143"/>
      <c r="AT110" s="143"/>
      <c r="AU110" s="144"/>
      <c r="AV110" s="142"/>
      <c r="AW110" s="143"/>
      <c r="AX110" s="143"/>
      <c r="AY110" s="143"/>
      <c r="AZ110" s="143"/>
      <c r="BA110" s="144"/>
      <c r="BB110" s="142"/>
      <c r="BC110" s="143"/>
      <c r="BD110" s="143"/>
      <c r="BE110" s="143"/>
      <c r="BF110" s="143"/>
      <c r="BG110" s="144"/>
      <c r="BH110" s="142"/>
      <c r="BI110" s="143"/>
      <c r="BJ110" s="143"/>
      <c r="BK110" s="143"/>
      <c r="BL110" s="143"/>
      <c r="BM110" s="144"/>
      <c r="BN110" s="142"/>
      <c r="BO110" s="143"/>
      <c r="BP110" s="143"/>
      <c r="BQ110" s="143"/>
      <c r="BR110" s="143"/>
      <c r="BS110" s="144"/>
      <c r="BT110" s="142"/>
      <c r="BU110" s="143"/>
      <c r="BV110" s="143"/>
      <c r="BW110" s="143"/>
      <c r="BX110" s="143"/>
      <c r="BY110" s="144"/>
      <c r="BZ110" s="142"/>
      <c r="CA110" s="143"/>
      <c r="CB110" s="143"/>
      <c r="CC110" s="143"/>
      <c r="CD110" s="143"/>
      <c r="CE110" s="144"/>
      <c r="CF110" s="142"/>
      <c r="CG110" s="143"/>
      <c r="CH110" s="143"/>
      <c r="CI110" s="143"/>
      <c r="CJ110" s="143"/>
      <c r="CK110" s="144"/>
      <c r="CL110" s="142"/>
      <c r="CM110" s="143"/>
      <c r="CN110" s="143"/>
      <c r="CO110" s="143"/>
      <c r="CP110" s="143"/>
      <c r="CQ110" s="144"/>
      <c r="CR110" s="142"/>
      <c r="CS110" s="143"/>
      <c r="CT110" s="143"/>
      <c r="CU110" s="143"/>
      <c r="CV110" s="143"/>
      <c r="CW110" s="144"/>
      <c r="CX110" s="142">
        <v>0</v>
      </c>
      <c r="CY110" s="143">
        <v>106.664</v>
      </c>
      <c r="CZ110" s="143"/>
      <c r="DA110" s="143">
        <v>0</v>
      </c>
      <c r="DB110" s="143"/>
      <c r="DC110" s="144">
        <v>0</v>
      </c>
      <c r="DD110" s="142">
        <v>98.4</v>
      </c>
      <c r="DE110" s="143">
        <v>106.664</v>
      </c>
      <c r="DF110" s="143">
        <v>0.6421</v>
      </c>
      <c r="DG110" s="143">
        <v>183</v>
      </c>
      <c r="DH110" s="143"/>
      <c r="DI110" s="144">
        <v>4.0000000000000001E-3</v>
      </c>
    </row>
    <row r="111" spans="1:113">
      <c r="A111" s="137">
        <v>108</v>
      </c>
      <c r="B111" s="138" t="s">
        <v>302</v>
      </c>
      <c r="C111" s="139" t="s">
        <v>2321</v>
      </c>
      <c r="D111" s="140" t="s">
        <v>195</v>
      </c>
      <c r="E111" s="141">
        <v>283</v>
      </c>
      <c r="F111" s="142">
        <v>37.799999999999997</v>
      </c>
      <c r="G111" s="143">
        <v>37.799999999999997</v>
      </c>
      <c r="H111" s="143">
        <v>0.49299999999999999</v>
      </c>
      <c r="I111" s="143">
        <v>21602</v>
      </c>
      <c r="J111" s="143">
        <v>13600</v>
      </c>
      <c r="K111" s="147">
        <v>1.5880000000000001</v>
      </c>
      <c r="L111" s="142">
        <v>71.2</v>
      </c>
      <c r="M111" s="143">
        <v>71.2</v>
      </c>
      <c r="N111" s="143">
        <v>0.92</v>
      </c>
      <c r="O111" s="143">
        <v>12766</v>
      </c>
      <c r="P111" s="143">
        <v>0</v>
      </c>
      <c r="Q111" s="147">
        <v>0.26700000000000002</v>
      </c>
      <c r="R111" s="142">
        <v>85.2</v>
      </c>
      <c r="S111" s="143">
        <v>106.4</v>
      </c>
      <c r="T111" s="143">
        <v>0.92</v>
      </c>
      <c r="U111" s="143">
        <v>17184</v>
      </c>
      <c r="V111" s="143">
        <v>0</v>
      </c>
      <c r="W111" s="147">
        <v>0.3</v>
      </c>
      <c r="X111" s="142">
        <v>91.4</v>
      </c>
      <c r="Y111" s="143">
        <v>106.4</v>
      </c>
      <c r="Z111" s="143">
        <v>0.92</v>
      </c>
      <c r="AA111" s="143">
        <v>14975</v>
      </c>
      <c r="AB111" s="143">
        <v>0</v>
      </c>
      <c r="AC111" s="147">
        <v>0.24399999999999999</v>
      </c>
      <c r="AD111" s="142">
        <v>76.400000000000006</v>
      </c>
      <c r="AE111" s="143">
        <v>106.4</v>
      </c>
      <c r="AF111" s="143">
        <v>2.7610000000000001</v>
      </c>
      <c r="AG111" s="143">
        <v>0</v>
      </c>
      <c r="AH111" s="143">
        <v>0</v>
      </c>
      <c r="AI111" s="147">
        <v>0</v>
      </c>
      <c r="AJ111" s="142">
        <v>84.8</v>
      </c>
      <c r="AK111" s="143">
        <v>106.4</v>
      </c>
      <c r="AL111" s="143">
        <v>0.85599999999999998</v>
      </c>
      <c r="AM111" s="143">
        <v>13878</v>
      </c>
      <c r="AN111" s="143">
        <v>0</v>
      </c>
      <c r="AO111" s="147">
        <v>0.26200000000000001</v>
      </c>
      <c r="AP111" s="142"/>
      <c r="AQ111" s="143"/>
      <c r="AR111" s="143"/>
      <c r="AS111" s="143"/>
      <c r="AT111" s="143"/>
      <c r="AU111" s="147"/>
      <c r="AV111" s="142">
        <v>64</v>
      </c>
      <c r="AW111" s="143">
        <v>106.4</v>
      </c>
      <c r="AX111" s="143">
        <v>0.67020000000000002</v>
      </c>
      <c r="AY111" s="143">
        <v>22268</v>
      </c>
      <c r="AZ111" s="143"/>
      <c r="BA111" s="147">
        <v>0.35460000000000003</v>
      </c>
      <c r="BB111" s="142">
        <v>34.96</v>
      </c>
      <c r="BC111" s="143">
        <v>106.4</v>
      </c>
      <c r="BD111" s="143">
        <v>0.51039999999999996</v>
      </c>
      <c r="BE111" s="143">
        <v>9938</v>
      </c>
      <c r="BF111" s="143">
        <v>1973</v>
      </c>
      <c r="BG111" s="147">
        <v>0.74860000000000004</v>
      </c>
      <c r="BH111" s="142">
        <v>42</v>
      </c>
      <c r="BI111" s="143">
        <v>106.4</v>
      </c>
      <c r="BJ111" s="143">
        <v>0.53939999999999999</v>
      </c>
      <c r="BK111" s="143">
        <v>8944</v>
      </c>
      <c r="BL111" s="143"/>
      <c r="BM111" s="147">
        <v>0.53059999999999996</v>
      </c>
      <c r="BN111" s="142">
        <v>44</v>
      </c>
      <c r="BO111" s="143">
        <v>106.4</v>
      </c>
      <c r="BP111" s="143">
        <v>0.6018</v>
      </c>
      <c r="BQ111" s="143">
        <v>8744</v>
      </c>
      <c r="BR111" s="143"/>
      <c r="BS111" s="147">
        <v>0.4914</v>
      </c>
      <c r="BT111" s="142"/>
      <c r="BU111" s="143"/>
      <c r="BV111" s="143"/>
      <c r="BW111" s="143"/>
      <c r="BX111" s="143"/>
      <c r="BY111" s="147"/>
      <c r="BZ111" s="142">
        <v>220.24</v>
      </c>
      <c r="CA111" s="143">
        <v>220.24</v>
      </c>
      <c r="CB111" s="143">
        <v>1.7854999999999999</v>
      </c>
      <c r="CC111" s="143">
        <v>19278</v>
      </c>
      <c r="CD111" s="143"/>
      <c r="CE111" s="147">
        <v>0.24260000000000001</v>
      </c>
      <c r="CF111" s="142">
        <v>93.6</v>
      </c>
      <c r="CG111" s="143">
        <v>106.4</v>
      </c>
      <c r="CH111" s="143">
        <v>0.73429999999999995</v>
      </c>
      <c r="CI111" s="143">
        <v>0</v>
      </c>
      <c r="CJ111" s="143"/>
      <c r="CK111" s="147">
        <v>0.2351</v>
      </c>
      <c r="CL111" s="142">
        <v>105</v>
      </c>
      <c r="CM111" s="143">
        <v>106.4</v>
      </c>
      <c r="CN111" s="143">
        <v>0.72299999999999998</v>
      </c>
      <c r="CO111" s="143">
        <v>0</v>
      </c>
      <c r="CP111" s="143"/>
      <c r="CQ111" s="147">
        <v>0.26989999999999997</v>
      </c>
      <c r="CR111" s="142">
        <v>109.2</v>
      </c>
      <c r="CS111" s="143">
        <v>110</v>
      </c>
      <c r="CT111" s="143">
        <v>0.77149999999999996</v>
      </c>
      <c r="CU111" s="143">
        <v>0</v>
      </c>
      <c r="CV111" s="143"/>
      <c r="CW111" s="147">
        <v>0.27129999999999999</v>
      </c>
      <c r="CX111" s="142">
        <v>292.8</v>
      </c>
      <c r="CY111" s="143">
        <v>294</v>
      </c>
      <c r="CZ111" s="143">
        <v>0.82410000000000005</v>
      </c>
      <c r="DA111" s="143">
        <v>0</v>
      </c>
      <c r="DB111" s="143"/>
      <c r="DC111" s="147">
        <v>0.11310000000000001</v>
      </c>
      <c r="DD111" s="142">
        <v>97.8</v>
      </c>
      <c r="DE111" s="143">
        <v>226.4</v>
      </c>
      <c r="DF111" s="143">
        <v>0.71060000000000001</v>
      </c>
      <c r="DG111" s="143">
        <v>0</v>
      </c>
      <c r="DH111" s="143"/>
      <c r="DI111" s="147">
        <v>0.27650000000000002</v>
      </c>
    </row>
    <row r="112" spans="1:113">
      <c r="A112" s="137">
        <v>109</v>
      </c>
      <c r="B112" s="138" t="s">
        <v>303</v>
      </c>
      <c r="C112" s="139" t="s">
        <v>2322</v>
      </c>
      <c r="D112" s="140" t="s">
        <v>195</v>
      </c>
      <c r="E112" s="141">
        <v>111</v>
      </c>
      <c r="F112" s="142">
        <v>40.799999999999997</v>
      </c>
      <c r="G112" s="143">
        <v>40.799999999999997</v>
      </c>
      <c r="H112" s="143">
        <v>0.84299999999999997</v>
      </c>
      <c r="I112" s="143">
        <v>4941</v>
      </c>
      <c r="J112" s="143">
        <v>0</v>
      </c>
      <c r="K112" s="144">
        <v>0.19700000000000001</v>
      </c>
      <c r="L112" s="142">
        <v>67.5</v>
      </c>
      <c r="M112" s="143">
        <v>67.5</v>
      </c>
      <c r="N112" s="143">
        <v>0.872</v>
      </c>
      <c r="O112" s="143">
        <v>8265</v>
      </c>
      <c r="P112" s="143">
        <v>0</v>
      </c>
      <c r="Q112" s="144">
        <v>0.192</v>
      </c>
      <c r="R112" s="142">
        <v>71.400000000000006</v>
      </c>
      <c r="S112" s="143">
        <v>88.8</v>
      </c>
      <c r="T112" s="143">
        <v>0.876</v>
      </c>
      <c r="U112" s="143">
        <v>9087</v>
      </c>
      <c r="V112" s="143">
        <v>0</v>
      </c>
      <c r="W112" s="144">
        <v>0.19900000000000001</v>
      </c>
      <c r="X112" s="142">
        <v>66.3</v>
      </c>
      <c r="Y112" s="143">
        <v>88.8</v>
      </c>
      <c r="Z112" s="143">
        <v>0.89500000000000002</v>
      </c>
      <c r="AA112" s="143">
        <v>7911</v>
      </c>
      <c r="AB112" s="143">
        <v>0</v>
      </c>
      <c r="AC112" s="144">
        <v>0.183</v>
      </c>
      <c r="AD112" s="142">
        <v>66.3</v>
      </c>
      <c r="AE112" s="143">
        <v>88.8</v>
      </c>
      <c r="AF112" s="143">
        <v>0.83399999999999996</v>
      </c>
      <c r="AG112" s="143">
        <v>7032</v>
      </c>
      <c r="AH112" s="143">
        <v>0</v>
      </c>
      <c r="AI112" s="144">
        <v>0.17399999999999999</v>
      </c>
      <c r="AJ112" s="142">
        <v>63</v>
      </c>
      <c r="AK112" s="143">
        <v>88.8</v>
      </c>
      <c r="AL112" s="143">
        <v>0.875</v>
      </c>
      <c r="AM112" s="143">
        <v>7830</v>
      </c>
      <c r="AN112" s="143">
        <v>0</v>
      </c>
      <c r="AO112" s="144">
        <v>0.19500000000000001</v>
      </c>
      <c r="AP112" s="142">
        <v>44.4</v>
      </c>
      <c r="AQ112" s="143">
        <v>88.8</v>
      </c>
      <c r="AR112" s="143">
        <v>0.84019999999999995</v>
      </c>
      <c r="AS112" s="143">
        <v>6372</v>
      </c>
      <c r="AT112" s="143"/>
      <c r="AU112" s="144">
        <v>0.2296</v>
      </c>
      <c r="AV112" s="142">
        <v>39</v>
      </c>
      <c r="AW112" s="143">
        <v>88.8</v>
      </c>
      <c r="AX112" s="143">
        <v>0.81510000000000005</v>
      </c>
      <c r="AY112" s="143">
        <v>6018</v>
      </c>
      <c r="AZ112" s="143"/>
      <c r="BA112" s="144">
        <v>0.26290000000000002</v>
      </c>
      <c r="BB112" s="142">
        <v>39</v>
      </c>
      <c r="BC112" s="143">
        <v>88.8</v>
      </c>
      <c r="BD112" s="143">
        <v>0.87460000000000004</v>
      </c>
      <c r="BE112" s="143">
        <v>5211</v>
      </c>
      <c r="BF112" s="143"/>
      <c r="BG112" s="144">
        <v>0.20530000000000001</v>
      </c>
      <c r="BH112" s="142">
        <v>24</v>
      </c>
      <c r="BI112" s="143">
        <v>88.8</v>
      </c>
      <c r="BJ112" s="143">
        <v>0.66369999999999996</v>
      </c>
      <c r="BK112" s="143">
        <v>4488</v>
      </c>
      <c r="BL112" s="143"/>
      <c r="BM112" s="144">
        <v>0.37869999999999998</v>
      </c>
      <c r="BN112" s="142">
        <v>31.8</v>
      </c>
      <c r="BO112" s="143">
        <v>88.8</v>
      </c>
      <c r="BP112" s="143">
        <v>0.79969999999999997</v>
      </c>
      <c r="BQ112" s="143">
        <v>4395</v>
      </c>
      <c r="BR112" s="143"/>
      <c r="BS112" s="144">
        <v>0.25719999999999998</v>
      </c>
      <c r="BT112" s="142"/>
      <c r="BU112" s="143"/>
      <c r="BV112" s="143"/>
      <c r="BW112" s="143"/>
      <c r="BX112" s="143"/>
      <c r="BY112" s="144"/>
      <c r="BZ112" s="142">
        <v>75.900000000000006</v>
      </c>
      <c r="CA112" s="143">
        <v>177.6</v>
      </c>
      <c r="CB112" s="143">
        <v>1.8115000000000001</v>
      </c>
      <c r="CC112" s="143">
        <v>18195</v>
      </c>
      <c r="CD112" s="143">
        <v>8282</v>
      </c>
      <c r="CE112" s="144">
        <v>4.0521000000000003</v>
      </c>
      <c r="CF112" s="142">
        <v>66.599999999999994</v>
      </c>
      <c r="CG112" s="143">
        <v>88.8</v>
      </c>
      <c r="CH112" s="143">
        <v>0.88480000000000003</v>
      </c>
      <c r="CI112" s="143">
        <v>8112</v>
      </c>
      <c r="CJ112" s="143"/>
      <c r="CK112" s="144">
        <v>0.185</v>
      </c>
      <c r="CL112" s="142">
        <v>79.5</v>
      </c>
      <c r="CM112" s="143">
        <v>88.8</v>
      </c>
      <c r="CN112" s="143">
        <v>0.88729999999999998</v>
      </c>
      <c r="CO112" s="143">
        <v>9072</v>
      </c>
      <c r="CP112" s="143"/>
      <c r="CQ112" s="144">
        <v>0.17860000000000001</v>
      </c>
      <c r="CR112" s="142">
        <v>67.5</v>
      </c>
      <c r="CS112" s="143">
        <v>88.8</v>
      </c>
      <c r="CT112" s="143">
        <v>0.90700000000000003</v>
      </c>
      <c r="CU112" s="143">
        <v>10479</v>
      </c>
      <c r="CV112" s="143"/>
      <c r="CW112" s="144">
        <v>0.23</v>
      </c>
      <c r="CX112" s="142">
        <v>75</v>
      </c>
      <c r="CY112" s="143">
        <v>88.8</v>
      </c>
      <c r="CZ112" s="143">
        <v>0.91839999999999999</v>
      </c>
      <c r="DA112" s="143">
        <v>11790</v>
      </c>
      <c r="DB112" s="143"/>
      <c r="DC112" s="144">
        <v>0.2301</v>
      </c>
      <c r="DD112" s="142">
        <v>66.900000000000006</v>
      </c>
      <c r="DE112" s="143">
        <v>88.8</v>
      </c>
      <c r="DF112" s="143">
        <v>0.88700000000000001</v>
      </c>
      <c r="DG112" s="143">
        <v>8997</v>
      </c>
      <c r="DH112" s="143"/>
      <c r="DI112" s="144">
        <v>0.21060000000000001</v>
      </c>
    </row>
    <row r="113" spans="1:113">
      <c r="A113" s="137">
        <v>110</v>
      </c>
      <c r="B113" s="138" t="s">
        <v>304</v>
      </c>
      <c r="C113" s="139" t="s">
        <v>2323</v>
      </c>
      <c r="D113" s="140" t="s">
        <v>195</v>
      </c>
      <c r="E113" s="141">
        <v>234</v>
      </c>
      <c r="F113" s="142">
        <v>65</v>
      </c>
      <c r="G113" s="143">
        <v>65</v>
      </c>
      <c r="H113" s="143">
        <v>0.995</v>
      </c>
      <c r="I113" s="143">
        <v>14322</v>
      </c>
      <c r="J113" s="143">
        <v>0</v>
      </c>
      <c r="K113" s="144">
        <v>0.30299999999999999</v>
      </c>
      <c r="L113" s="142">
        <v>156.4</v>
      </c>
      <c r="M113" s="143">
        <v>156.4</v>
      </c>
      <c r="N113" s="143">
        <v>0.98699999999999999</v>
      </c>
      <c r="O113" s="143">
        <v>23374</v>
      </c>
      <c r="P113" s="143">
        <v>0</v>
      </c>
      <c r="Q113" s="144">
        <v>0.20699999999999999</v>
      </c>
      <c r="R113" s="142">
        <v>140.19999999999999</v>
      </c>
      <c r="S113" s="143">
        <v>187.2</v>
      </c>
      <c r="T113" s="143">
        <v>0.98699999999999999</v>
      </c>
      <c r="U113" s="143">
        <v>28652</v>
      </c>
      <c r="V113" s="143">
        <v>0</v>
      </c>
      <c r="W113" s="144">
        <v>0.28399999999999997</v>
      </c>
      <c r="X113" s="142">
        <v>144</v>
      </c>
      <c r="Y113" s="143">
        <v>187.2</v>
      </c>
      <c r="Z113" s="143">
        <v>0.98799999999999999</v>
      </c>
      <c r="AA113" s="143">
        <v>25118</v>
      </c>
      <c r="AB113" s="143">
        <v>0</v>
      </c>
      <c r="AC113" s="144">
        <v>0.24199999999999999</v>
      </c>
      <c r="AD113" s="142">
        <v>147.4</v>
      </c>
      <c r="AE113" s="143">
        <v>187.2</v>
      </c>
      <c r="AF113" s="143">
        <v>0.98399999999999999</v>
      </c>
      <c r="AG113" s="143">
        <v>25022</v>
      </c>
      <c r="AH113" s="143">
        <v>0</v>
      </c>
      <c r="AI113" s="144">
        <v>0.23599999999999999</v>
      </c>
      <c r="AJ113" s="142">
        <v>150</v>
      </c>
      <c r="AK113" s="143">
        <v>187.2</v>
      </c>
      <c r="AL113" s="143">
        <v>0.98499999999999999</v>
      </c>
      <c r="AM113" s="143">
        <v>29420</v>
      </c>
      <c r="AN113" s="143">
        <v>0</v>
      </c>
      <c r="AO113" s="144">
        <v>0.27300000000000002</v>
      </c>
      <c r="AP113" s="142">
        <v>118.6</v>
      </c>
      <c r="AQ113" s="143">
        <v>187.2</v>
      </c>
      <c r="AR113" s="143">
        <v>0.98780000000000001</v>
      </c>
      <c r="AS113" s="143">
        <v>22224</v>
      </c>
      <c r="AT113" s="143"/>
      <c r="AU113" s="144">
        <v>0.255</v>
      </c>
      <c r="AV113" s="142">
        <v>110.4</v>
      </c>
      <c r="AW113" s="143">
        <v>187.2</v>
      </c>
      <c r="AX113" s="143">
        <v>0.98760000000000003</v>
      </c>
      <c r="AY113" s="143">
        <v>23624</v>
      </c>
      <c r="AZ113" s="143"/>
      <c r="BA113" s="144">
        <v>0.3009</v>
      </c>
      <c r="BB113" s="142">
        <v>69.92</v>
      </c>
      <c r="BC113" s="143">
        <v>187.2</v>
      </c>
      <c r="BD113" s="143">
        <v>0.95669999999999999</v>
      </c>
      <c r="BE113" s="143">
        <v>18590</v>
      </c>
      <c r="BF113" s="143"/>
      <c r="BG113" s="144">
        <v>0.3735</v>
      </c>
      <c r="BH113" s="142">
        <v>64</v>
      </c>
      <c r="BI113" s="143">
        <v>187.2</v>
      </c>
      <c r="BJ113" s="143">
        <v>0</v>
      </c>
      <c r="BK113" s="143">
        <v>18748</v>
      </c>
      <c r="BL113" s="143"/>
      <c r="BM113" s="144">
        <v>0.39369999999999999</v>
      </c>
      <c r="BN113" s="142">
        <v>89.6</v>
      </c>
      <c r="BO113" s="143">
        <v>187.2</v>
      </c>
      <c r="BP113" s="143">
        <v>0.99750000000000005</v>
      </c>
      <c r="BQ113" s="143">
        <v>18718</v>
      </c>
      <c r="BR113" s="143"/>
      <c r="BS113" s="144">
        <v>0.31169999999999998</v>
      </c>
      <c r="BT113" s="142"/>
      <c r="BU113" s="143"/>
      <c r="BV113" s="143"/>
      <c r="BW113" s="143"/>
      <c r="BX113" s="143"/>
      <c r="BY113" s="144"/>
      <c r="BZ113" s="142">
        <v>200.8</v>
      </c>
      <c r="CA113" s="143">
        <v>374.4</v>
      </c>
      <c r="CB113" s="143">
        <v>1.9460999999999999</v>
      </c>
      <c r="CC113" s="143">
        <v>61928</v>
      </c>
      <c r="CD113" s="143">
        <v>15973</v>
      </c>
      <c r="CE113" s="144">
        <v>1.6065999999999998</v>
      </c>
      <c r="CF113" s="142">
        <v>140.6</v>
      </c>
      <c r="CG113" s="143">
        <v>187.2</v>
      </c>
      <c r="CH113" s="143">
        <v>0.96350000000000002</v>
      </c>
      <c r="CI113" s="143">
        <v>26020</v>
      </c>
      <c r="CJ113" s="143"/>
      <c r="CK113" s="144">
        <v>0.25819999999999999</v>
      </c>
      <c r="CL113" s="142">
        <v>130.4</v>
      </c>
      <c r="CM113" s="143">
        <v>187.2</v>
      </c>
      <c r="CN113" s="143">
        <v>0.96550000000000002</v>
      </c>
      <c r="CO113" s="143">
        <v>25190</v>
      </c>
      <c r="CP113" s="143"/>
      <c r="CQ113" s="144">
        <v>0.27789999999999998</v>
      </c>
      <c r="CR113" s="142">
        <v>122</v>
      </c>
      <c r="CS113" s="143">
        <v>187.2</v>
      </c>
      <c r="CT113" s="143">
        <v>0.96530000000000005</v>
      </c>
      <c r="CU113" s="143">
        <v>30840</v>
      </c>
      <c r="CV113" s="143"/>
      <c r="CW113" s="144">
        <v>0.35199999999999998</v>
      </c>
      <c r="CX113" s="142">
        <v>140</v>
      </c>
      <c r="CY113" s="143">
        <v>187.2</v>
      </c>
      <c r="CZ113" s="143">
        <v>0.95909999999999995</v>
      </c>
      <c r="DA113" s="143">
        <v>28160</v>
      </c>
      <c r="DB113" s="143"/>
      <c r="DC113" s="144">
        <v>0.28189999999999998</v>
      </c>
      <c r="DD113" s="142">
        <v>134.19999999999999</v>
      </c>
      <c r="DE113" s="143">
        <v>187.2</v>
      </c>
      <c r="DF113" s="143">
        <v>0.96189999999999998</v>
      </c>
      <c r="DG113" s="143">
        <v>30528</v>
      </c>
      <c r="DH113" s="143"/>
      <c r="DI113" s="144">
        <v>0.32850000000000001</v>
      </c>
    </row>
    <row r="114" spans="1:113">
      <c r="A114" s="137">
        <v>111</v>
      </c>
      <c r="B114" s="138" t="s">
        <v>305</v>
      </c>
      <c r="C114" s="139" t="s">
        <v>2324</v>
      </c>
      <c r="D114" s="140" t="s">
        <v>195</v>
      </c>
      <c r="E114" s="141">
        <v>402</v>
      </c>
      <c r="F114" s="142">
        <v>306.8</v>
      </c>
      <c r="G114" s="143">
        <v>306.8</v>
      </c>
      <c r="H114" s="143">
        <v>0.753</v>
      </c>
      <c r="I114" s="143">
        <v>24400</v>
      </c>
      <c r="J114" s="143">
        <v>0</v>
      </c>
      <c r="K114" s="144">
        <v>0.14499999999999999</v>
      </c>
      <c r="L114" s="142">
        <v>326</v>
      </c>
      <c r="M114" s="143">
        <v>326</v>
      </c>
      <c r="N114" s="143">
        <v>0.85699999999999998</v>
      </c>
      <c r="O114" s="143">
        <v>47136</v>
      </c>
      <c r="P114" s="143">
        <v>0</v>
      </c>
      <c r="Q114" s="144">
        <v>0.23100000000000001</v>
      </c>
      <c r="R114" s="142">
        <v>378.8</v>
      </c>
      <c r="S114" s="143">
        <v>378.8</v>
      </c>
      <c r="T114" s="143">
        <v>0.83899999999999997</v>
      </c>
      <c r="U114" s="143">
        <v>55064</v>
      </c>
      <c r="V114" s="143">
        <v>0</v>
      </c>
      <c r="W114" s="144">
        <v>0.23699999999999999</v>
      </c>
      <c r="X114" s="142">
        <v>332.8</v>
      </c>
      <c r="Y114" s="143">
        <v>332.8</v>
      </c>
      <c r="Z114" s="143">
        <v>0.83599999999999997</v>
      </c>
      <c r="AA114" s="143">
        <v>62016</v>
      </c>
      <c r="AB114" s="143">
        <v>0</v>
      </c>
      <c r="AC114" s="144">
        <v>0.30499999999999999</v>
      </c>
      <c r="AD114" s="142">
        <v>353.6</v>
      </c>
      <c r="AE114" s="143">
        <v>353.6</v>
      </c>
      <c r="AF114" s="143">
        <v>0.83799999999999997</v>
      </c>
      <c r="AG114" s="143">
        <v>54716</v>
      </c>
      <c r="AH114" s="143">
        <v>0</v>
      </c>
      <c r="AI114" s="144">
        <v>0.253</v>
      </c>
      <c r="AJ114" s="142">
        <v>351.2</v>
      </c>
      <c r="AK114" s="143">
        <v>351.2</v>
      </c>
      <c r="AL114" s="143">
        <v>0.88200000000000001</v>
      </c>
      <c r="AM114" s="143">
        <v>59352</v>
      </c>
      <c r="AN114" s="143">
        <v>0</v>
      </c>
      <c r="AO114" s="144">
        <v>0.26200000000000001</v>
      </c>
      <c r="AP114" s="142"/>
      <c r="AQ114" s="143"/>
      <c r="AR114" s="143"/>
      <c r="AS114" s="143"/>
      <c r="AT114" s="143"/>
      <c r="AU114" s="144"/>
      <c r="AV114" s="142">
        <v>282.39999999999998</v>
      </c>
      <c r="AW114" s="143">
        <v>321.60000000000002</v>
      </c>
      <c r="AX114" s="143">
        <v>0.8629</v>
      </c>
      <c r="AY114" s="143">
        <v>92428</v>
      </c>
      <c r="AZ114" s="143"/>
      <c r="BA114" s="144">
        <v>0.2591</v>
      </c>
      <c r="BB114" s="142">
        <v>228.48</v>
      </c>
      <c r="BC114" s="143">
        <v>321.60000000000002</v>
      </c>
      <c r="BD114" s="143">
        <v>0.80300000000000005</v>
      </c>
      <c r="BE114" s="143">
        <v>33976</v>
      </c>
      <c r="BF114" s="143"/>
      <c r="BG114" s="144">
        <v>0.24890000000000001</v>
      </c>
      <c r="BH114" s="142">
        <v>268</v>
      </c>
      <c r="BI114" s="143">
        <v>321.60000000000002</v>
      </c>
      <c r="BJ114" s="143">
        <v>0.75729999999999997</v>
      </c>
      <c r="BK114" s="143">
        <v>28260</v>
      </c>
      <c r="BL114" s="143"/>
      <c r="BM114" s="144">
        <v>0.18720000000000001</v>
      </c>
      <c r="BN114" s="142">
        <v>224</v>
      </c>
      <c r="BO114" s="143">
        <v>321.60000000000002</v>
      </c>
      <c r="BP114" s="143">
        <v>0.78969999999999996</v>
      </c>
      <c r="BQ114" s="143">
        <v>28892</v>
      </c>
      <c r="BR114" s="143"/>
      <c r="BS114" s="144">
        <v>0.24310000000000001</v>
      </c>
      <c r="BT114" s="142"/>
      <c r="BU114" s="143"/>
      <c r="BV114" s="143"/>
      <c r="BW114" s="143"/>
      <c r="BX114" s="143"/>
      <c r="BY114" s="144"/>
      <c r="BZ114" s="142">
        <v>695.68000000000006</v>
      </c>
      <c r="CA114" s="143">
        <v>695.68000000000006</v>
      </c>
      <c r="CB114" s="143">
        <v>1.6355999999999999</v>
      </c>
      <c r="CC114" s="143">
        <v>62184</v>
      </c>
      <c r="CD114" s="143"/>
      <c r="CE114" s="144">
        <v>0.28589999999999999</v>
      </c>
      <c r="CF114" s="142">
        <v>344</v>
      </c>
      <c r="CG114" s="143">
        <v>344</v>
      </c>
      <c r="CH114" s="143">
        <v>0.89170000000000005</v>
      </c>
      <c r="CI114" s="143">
        <v>0</v>
      </c>
      <c r="CJ114" s="143"/>
      <c r="CK114" s="144">
        <v>0.2356</v>
      </c>
      <c r="CL114" s="142">
        <v>369.6</v>
      </c>
      <c r="CM114" s="143">
        <v>369.6</v>
      </c>
      <c r="CN114" s="143">
        <v>0.86229999999999996</v>
      </c>
      <c r="CO114" s="143">
        <v>0</v>
      </c>
      <c r="CP114" s="143"/>
      <c r="CQ114" s="144">
        <v>0.39389999999999997</v>
      </c>
      <c r="CR114" s="142">
        <v>391.6</v>
      </c>
      <c r="CS114" s="143">
        <v>392</v>
      </c>
      <c r="CT114" s="143">
        <v>0.75929999999999997</v>
      </c>
      <c r="CU114" s="143">
        <v>0</v>
      </c>
      <c r="CV114" s="143"/>
      <c r="CW114" s="144">
        <v>0.32400000000000001</v>
      </c>
      <c r="CX114" s="142">
        <v>368.8</v>
      </c>
      <c r="CY114" s="143">
        <v>368</v>
      </c>
      <c r="CZ114" s="143">
        <v>0.75990000000000002</v>
      </c>
      <c r="DA114" s="143">
        <v>0</v>
      </c>
      <c r="DB114" s="143"/>
      <c r="DC114" s="144">
        <v>0.3856</v>
      </c>
      <c r="DD114" s="142">
        <v>366.4</v>
      </c>
      <c r="DE114" s="143">
        <v>366.4</v>
      </c>
      <c r="DF114" s="143">
        <v>0.7571</v>
      </c>
      <c r="DG114" s="143">
        <v>0</v>
      </c>
      <c r="DH114" s="143"/>
      <c r="DI114" s="144">
        <v>0.2646</v>
      </c>
    </row>
    <row r="115" spans="1:113">
      <c r="A115" s="137">
        <v>112</v>
      </c>
      <c r="B115" s="138" t="s">
        <v>306</v>
      </c>
      <c r="C115" s="139" t="s">
        <v>2325</v>
      </c>
      <c r="D115" s="140" t="s">
        <v>195</v>
      </c>
      <c r="E115" s="141">
        <v>162</v>
      </c>
      <c r="F115" s="145">
        <v>120.3</v>
      </c>
      <c r="G115" s="146">
        <v>120.3</v>
      </c>
      <c r="H115" s="146">
        <v>0.75800000000000001</v>
      </c>
      <c r="I115" s="146">
        <v>15417</v>
      </c>
      <c r="J115" s="146">
        <v>0</v>
      </c>
      <c r="K115" s="147">
        <v>0.23200000000000001</v>
      </c>
      <c r="L115" s="145">
        <v>142.80000000000001</v>
      </c>
      <c r="M115" s="146">
        <v>142.80000000000001</v>
      </c>
      <c r="N115" s="146">
        <v>0.78300000000000003</v>
      </c>
      <c r="O115" s="146">
        <v>21207</v>
      </c>
      <c r="P115" s="146">
        <v>0</v>
      </c>
      <c r="Q115" s="147">
        <v>0.26</v>
      </c>
      <c r="R115" s="145">
        <v>147.6</v>
      </c>
      <c r="S115" s="146">
        <v>147.6</v>
      </c>
      <c r="T115" s="146">
        <v>0.78500000000000003</v>
      </c>
      <c r="U115" s="146">
        <v>21345</v>
      </c>
      <c r="V115" s="146">
        <v>0</v>
      </c>
      <c r="W115" s="147">
        <v>0.252</v>
      </c>
      <c r="X115" s="145">
        <v>119.7</v>
      </c>
      <c r="Y115" s="146">
        <v>129.6</v>
      </c>
      <c r="Z115" s="146">
        <v>0.79400000000000004</v>
      </c>
      <c r="AA115" s="146">
        <v>18948</v>
      </c>
      <c r="AB115" s="146">
        <v>0</v>
      </c>
      <c r="AC115" s="147">
        <v>0.27300000000000002</v>
      </c>
      <c r="AD115" s="145">
        <v>124.8</v>
      </c>
      <c r="AE115" s="146">
        <v>129.6</v>
      </c>
      <c r="AF115" s="146">
        <v>0.8</v>
      </c>
      <c r="AG115" s="146">
        <v>18780</v>
      </c>
      <c r="AH115" s="146">
        <v>0</v>
      </c>
      <c r="AI115" s="147">
        <v>0.25800000000000001</v>
      </c>
      <c r="AJ115" s="145">
        <v>129</v>
      </c>
      <c r="AK115" s="146">
        <v>129.6</v>
      </c>
      <c r="AL115" s="146">
        <v>0.82399999999999995</v>
      </c>
      <c r="AM115" s="146">
        <v>21369</v>
      </c>
      <c r="AN115" s="146">
        <v>0</v>
      </c>
      <c r="AO115" s="147">
        <v>0.27500000000000002</v>
      </c>
      <c r="AP115" s="145">
        <v>121.8</v>
      </c>
      <c r="AQ115" s="146">
        <v>129.6</v>
      </c>
      <c r="AR115" s="146">
        <v>0.80420000000000003</v>
      </c>
      <c r="AS115" s="146">
        <v>19260</v>
      </c>
      <c r="AT115" s="146"/>
      <c r="AU115" s="147">
        <v>0.26429999999999998</v>
      </c>
      <c r="AV115" s="145">
        <v>130.91999999999999</v>
      </c>
      <c r="AW115" s="146">
        <v>130.91999999999999</v>
      </c>
      <c r="AX115" s="146">
        <v>0.99329999999999996</v>
      </c>
      <c r="AY115" s="146">
        <v>17838</v>
      </c>
      <c r="AZ115" s="146"/>
      <c r="BA115" s="147">
        <v>0.1905</v>
      </c>
      <c r="BB115" s="145">
        <v>101.76</v>
      </c>
      <c r="BC115" s="146">
        <v>129.6</v>
      </c>
      <c r="BD115" s="146">
        <v>0.67020000000000002</v>
      </c>
      <c r="BE115" s="146">
        <v>14547</v>
      </c>
      <c r="BF115" s="146"/>
      <c r="BG115" s="147">
        <v>0.28670000000000001</v>
      </c>
      <c r="BH115" s="145">
        <v>99</v>
      </c>
      <c r="BI115" s="146">
        <v>129.6</v>
      </c>
      <c r="BJ115" s="146">
        <v>0.81169999999999998</v>
      </c>
      <c r="BK115" s="146">
        <v>13527</v>
      </c>
      <c r="BL115" s="146"/>
      <c r="BM115" s="147">
        <v>0.2263</v>
      </c>
      <c r="BN115" s="145">
        <v>96.3</v>
      </c>
      <c r="BO115" s="146">
        <v>129.6</v>
      </c>
      <c r="BP115" s="146">
        <v>0.86099999999999999</v>
      </c>
      <c r="BQ115" s="146">
        <v>13530</v>
      </c>
      <c r="BR115" s="146"/>
      <c r="BS115" s="147">
        <v>0.24279999999999999</v>
      </c>
      <c r="BT115" s="145"/>
      <c r="BU115" s="146"/>
      <c r="BV115" s="146"/>
      <c r="BW115" s="146"/>
      <c r="BX115" s="146"/>
      <c r="BY115" s="147"/>
      <c r="BZ115" s="145">
        <v>164.4</v>
      </c>
      <c r="CA115" s="146">
        <v>279.60000000000002</v>
      </c>
      <c r="CB115" s="146">
        <v>1.6739000000000002</v>
      </c>
      <c r="CC115" s="146">
        <v>47391</v>
      </c>
      <c r="CD115" s="146">
        <v>20249</v>
      </c>
      <c r="CE115" s="147">
        <v>3.0206</v>
      </c>
      <c r="CF115" s="145">
        <v>152.69999999999999</v>
      </c>
      <c r="CG115" s="146">
        <v>152.69999999999999</v>
      </c>
      <c r="CH115" s="146">
        <v>0.80269999999999997</v>
      </c>
      <c r="CI115" s="146">
        <v>19743</v>
      </c>
      <c r="CJ115" s="146"/>
      <c r="CK115" s="147">
        <v>0.2165</v>
      </c>
      <c r="CL115" s="145">
        <v>135.30000000000001</v>
      </c>
      <c r="CM115" s="146">
        <v>135.30000000000001</v>
      </c>
      <c r="CN115" s="146">
        <v>0.80379999999999996</v>
      </c>
      <c r="CO115" s="146">
        <v>21039</v>
      </c>
      <c r="CP115" s="146"/>
      <c r="CQ115" s="147">
        <v>0.26869999999999999</v>
      </c>
      <c r="CR115" s="145">
        <v>137.69999999999999</v>
      </c>
      <c r="CS115" s="146">
        <v>137.69999999999999</v>
      </c>
      <c r="CT115" s="146">
        <v>0.80969999999999998</v>
      </c>
      <c r="CU115" s="146">
        <v>25362</v>
      </c>
      <c r="CV115" s="146"/>
      <c r="CW115" s="147">
        <v>0.30570000000000003</v>
      </c>
      <c r="CX115" s="145">
        <v>135.30000000000001</v>
      </c>
      <c r="CY115" s="146">
        <v>135.30000000000001</v>
      </c>
      <c r="CZ115" s="146">
        <v>0.81630000000000003</v>
      </c>
      <c r="DA115" s="146">
        <v>26640</v>
      </c>
      <c r="DB115" s="146"/>
      <c r="DC115" s="147">
        <v>0.32419999999999999</v>
      </c>
      <c r="DD115" s="145">
        <v>129.6</v>
      </c>
      <c r="DE115" s="146">
        <v>129.6</v>
      </c>
      <c r="DF115" s="146">
        <v>0.79069999999999996</v>
      </c>
      <c r="DG115" s="146">
        <v>21378</v>
      </c>
      <c r="DH115" s="146"/>
      <c r="DI115" s="147">
        <v>0.28970000000000001</v>
      </c>
    </row>
    <row r="116" spans="1:113" ht="22.5">
      <c r="A116" s="137">
        <v>113</v>
      </c>
      <c r="B116" s="138" t="s">
        <v>307</v>
      </c>
      <c r="C116" s="139" t="s">
        <v>2326</v>
      </c>
      <c r="D116" s="140" t="s">
        <v>195</v>
      </c>
      <c r="E116" s="141">
        <v>130</v>
      </c>
      <c r="F116" s="145">
        <v>65.52</v>
      </c>
      <c r="G116" s="146">
        <v>65.52</v>
      </c>
      <c r="H116" s="146">
        <v>0.96299999999999997</v>
      </c>
      <c r="I116" s="146">
        <v>9324</v>
      </c>
      <c r="J116" s="146">
        <v>0</v>
      </c>
      <c r="K116" s="147">
        <v>0.20200000000000001</v>
      </c>
      <c r="L116" s="145">
        <v>65.36</v>
      </c>
      <c r="M116" s="146">
        <v>65.36</v>
      </c>
      <c r="N116" s="146">
        <v>0.96299999999999997</v>
      </c>
      <c r="O116" s="146">
        <v>10496</v>
      </c>
      <c r="P116" s="146">
        <v>0</v>
      </c>
      <c r="Q116" s="147">
        <v>0.22800000000000001</v>
      </c>
      <c r="R116" s="145">
        <v>70.56</v>
      </c>
      <c r="S116" s="146">
        <v>104</v>
      </c>
      <c r="T116" s="146">
        <v>0.94699999999999995</v>
      </c>
      <c r="U116" s="146">
        <v>13781</v>
      </c>
      <c r="V116" s="146">
        <v>0</v>
      </c>
      <c r="W116" s="147">
        <v>0.28299999999999997</v>
      </c>
      <c r="X116" s="145">
        <v>63.12</v>
      </c>
      <c r="Y116" s="146">
        <v>104</v>
      </c>
      <c r="Z116" s="146">
        <v>0.95</v>
      </c>
      <c r="AA116" s="146">
        <v>15492</v>
      </c>
      <c r="AB116" s="146">
        <v>0</v>
      </c>
      <c r="AC116" s="147">
        <v>0.35399999999999998</v>
      </c>
      <c r="AD116" s="145">
        <v>61.76</v>
      </c>
      <c r="AE116" s="146">
        <v>104</v>
      </c>
      <c r="AF116" s="146">
        <v>0.89100000000000001</v>
      </c>
      <c r="AG116" s="146">
        <v>11317</v>
      </c>
      <c r="AH116" s="146">
        <v>0</v>
      </c>
      <c r="AI116" s="147">
        <v>0.28199999999999997</v>
      </c>
      <c r="AJ116" s="145">
        <v>60.64</v>
      </c>
      <c r="AK116" s="146">
        <v>104</v>
      </c>
      <c r="AL116" s="146">
        <v>0.84799999999999998</v>
      </c>
      <c r="AM116" s="146">
        <v>11798</v>
      </c>
      <c r="AN116" s="146">
        <v>0</v>
      </c>
      <c r="AO116" s="147">
        <v>0.314</v>
      </c>
      <c r="AP116" s="145">
        <v>56.56</v>
      </c>
      <c r="AQ116" s="146">
        <v>104</v>
      </c>
      <c r="AR116" s="146">
        <v>0.92600000000000005</v>
      </c>
      <c r="AS116" s="146">
        <v>12263</v>
      </c>
      <c r="AT116" s="146"/>
      <c r="AU116" s="147">
        <v>0.31469999999999998</v>
      </c>
      <c r="AV116" s="145">
        <v>44.8</v>
      </c>
      <c r="AW116" s="146">
        <v>104</v>
      </c>
      <c r="AX116" s="146">
        <v>0.9345</v>
      </c>
      <c r="AY116" s="146">
        <v>9122</v>
      </c>
      <c r="AZ116" s="146"/>
      <c r="BA116" s="147">
        <v>0.30259999999999998</v>
      </c>
      <c r="BB116" s="145">
        <v>32.72</v>
      </c>
      <c r="BC116" s="146">
        <v>104</v>
      </c>
      <c r="BD116" s="146">
        <v>0.98299999999999998</v>
      </c>
      <c r="BE116" s="146">
        <v>6634</v>
      </c>
      <c r="BF116" s="146"/>
      <c r="BG116" s="147">
        <v>0.2772</v>
      </c>
      <c r="BH116" s="145">
        <v>28.88</v>
      </c>
      <c r="BI116" s="146">
        <v>104</v>
      </c>
      <c r="BJ116" s="146">
        <v>0.9849</v>
      </c>
      <c r="BK116" s="146">
        <v>7190</v>
      </c>
      <c r="BL116" s="146"/>
      <c r="BM116" s="147">
        <v>0.33979999999999999</v>
      </c>
      <c r="BN116" s="145">
        <v>38.64</v>
      </c>
      <c r="BO116" s="146">
        <v>104</v>
      </c>
      <c r="BP116" s="146">
        <v>0.97650000000000003</v>
      </c>
      <c r="BQ116" s="146">
        <v>6731</v>
      </c>
      <c r="BR116" s="146"/>
      <c r="BS116" s="147">
        <v>0.26550000000000001</v>
      </c>
      <c r="BT116" s="145"/>
      <c r="BU116" s="146"/>
      <c r="BV116" s="146"/>
      <c r="BW116" s="146"/>
      <c r="BX116" s="146"/>
      <c r="BY116" s="147"/>
      <c r="BZ116" s="145">
        <v>154.32</v>
      </c>
      <c r="CA116" s="146">
        <v>208</v>
      </c>
      <c r="CB116" s="146">
        <v>1.9354</v>
      </c>
      <c r="CC116" s="146">
        <v>27239</v>
      </c>
      <c r="CD116" s="146"/>
      <c r="CE116" s="147">
        <v>0.50170000000000003</v>
      </c>
      <c r="CF116" s="145">
        <v>76.239999999999995</v>
      </c>
      <c r="CG116" s="146">
        <v>104</v>
      </c>
      <c r="CH116" s="146">
        <v>0.9476</v>
      </c>
      <c r="CI116" s="146">
        <v>12452</v>
      </c>
      <c r="CJ116" s="146"/>
      <c r="CK116" s="147">
        <v>0.23169999999999999</v>
      </c>
      <c r="CL116" s="145">
        <v>69.599999999999994</v>
      </c>
      <c r="CM116" s="146">
        <v>104</v>
      </c>
      <c r="CN116" s="146">
        <v>0.95069999999999999</v>
      </c>
      <c r="CO116" s="146">
        <v>13237</v>
      </c>
      <c r="CP116" s="146"/>
      <c r="CQ116" s="147">
        <v>0.27779999999999999</v>
      </c>
      <c r="CR116" s="145">
        <v>67.52</v>
      </c>
      <c r="CS116" s="146">
        <v>104</v>
      </c>
      <c r="CT116" s="146">
        <v>0.94940000000000002</v>
      </c>
      <c r="CU116" s="146">
        <v>13815</v>
      </c>
      <c r="CV116" s="146"/>
      <c r="CW116" s="147">
        <v>0.28970000000000001</v>
      </c>
      <c r="CX116" s="145">
        <v>73.36</v>
      </c>
      <c r="CY116" s="146">
        <v>104</v>
      </c>
      <c r="CZ116" s="146">
        <v>0.96530000000000005</v>
      </c>
      <c r="DA116" s="146">
        <v>15200</v>
      </c>
      <c r="DB116" s="146"/>
      <c r="DC116" s="147">
        <v>0.28849999999999998</v>
      </c>
      <c r="DD116" s="145">
        <v>86.72</v>
      </c>
      <c r="DE116" s="146">
        <v>104</v>
      </c>
      <c r="DF116" s="146">
        <v>0.96660000000000001</v>
      </c>
      <c r="DG116" s="146">
        <v>11375</v>
      </c>
      <c r="DH116" s="146"/>
      <c r="DI116" s="147">
        <v>0.1885</v>
      </c>
    </row>
    <row r="117" spans="1:113">
      <c r="A117" s="137">
        <v>114</v>
      </c>
      <c r="B117" s="138" t="s">
        <v>308</v>
      </c>
      <c r="C117" s="139" t="s">
        <v>2327</v>
      </c>
      <c r="D117" s="140" t="s">
        <v>195</v>
      </c>
      <c r="E117" s="141">
        <v>250</v>
      </c>
      <c r="F117" s="145">
        <v>99.6</v>
      </c>
      <c r="G117" s="146">
        <v>99.6</v>
      </c>
      <c r="H117" s="146">
        <v>0.93500000000000005</v>
      </c>
      <c r="I117" s="146">
        <v>32520</v>
      </c>
      <c r="J117" s="146">
        <v>0</v>
      </c>
      <c r="K117" s="147">
        <v>0.47799999999999998</v>
      </c>
      <c r="L117" s="145">
        <v>122.8</v>
      </c>
      <c r="M117" s="146">
        <v>122.8</v>
      </c>
      <c r="N117" s="146">
        <v>0.95299999999999996</v>
      </c>
      <c r="O117" s="146">
        <v>39296</v>
      </c>
      <c r="P117" s="146">
        <v>0</v>
      </c>
      <c r="Q117" s="147">
        <v>0.46</v>
      </c>
      <c r="R117" s="145">
        <v>102.8</v>
      </c>
      <c r="S117" s="146">
        <v>200</v>
      </c>
      <c r="T117" s="146">
        <v>0.95299999999999996</v>
      </c>
      <c r="U117" s="146">
        <v>40704</v>
      </c>
      <c r="V117" s="146">
        <v>0</v>
      </c>
      <c r="W117" s="147">
        <v>0.56899999999999995</v>
      </c>
      <c r="X117" s="145">
        <v>115.2</v>
      </c>
      <c r="Y117" s="146">
        <v>200</v>
      </c>
      <c r="Z117" s="146">
        <v>0.95199999999999996</v>
      </c>
      <c r="AA117" s="146">
        <v>38904</v>
      </c>
      <c r="AB117" s="146">
        <v>0</v>
      </c>
      <c r="AC117" s="147">
        <v>0.48599999999999999</v>
      </c>
      <c r="AD117" s="145">
        <v>100.8</v>
      </c>
      <c r="AE117" s="146">
        <v>200</v>
      </c>
      <c r="AF117" s="146">
        <v>0.94699999999999995</v>
      </c>
      <c r="AG117" s="146">
        <v>33944</v>
      </c>
      <c r="AH117" s="146">
        <v>0</v>
      </c>
      <c r="AI117" s="147">
        <v>0.48699999999999999</v>
      </c>
      <c r="AJ117" s="145">
        <v>97.2</v>
      </c>
      <c r="AK117" s="146">
        <v>200</v>
      </c>
      <c r="AL117" s="146">
        <v>0.95</v>
      </c>
      <c r="AM117" s="146">
        <v>36348</v>
      </c>
      <c r="AN117" s="146">
        <v>0</v>
      </c>
      <c r="AO117" s="147">
        <v>0.53900000000000003</v>
      </c>
      <c r="AP117" s="145">
        <v>77.599999999999994</v>
      </c>
      <c r="AQ117" s="146">
        <v>200</v>
      </c>
      <c r="AR117" s="146">
        <v>0.96030000000000004</v>
      </c>
      <c r="AS117" s="146">
        <v>30644</v>
      </c>
      <c r="AT117" s="146"/>
      <c r="AU117" s="147">
        <v>0.55269999999999997</v>
      </c>
      <c r="AV117" s="145">
        <v>79.599999999999994</v>
      </c>
      <c r="AW117" s="146">
        <v>200</v>
      </c>
      <c r="AX117" s="146">
        <v>0.88519999999999999</v>
      </c>
      <c r="AY117" s="146">
        <v>23320</v>
      </c>
      <c r="AZ117" s="146"/>
      <c r="BA117" s="147">
        <v>0.4597</v>
      </c>
      <c r="BB117" s="145">
        <v>78.56</v>
      </c>
      <c r="BC117" s="146">
        <v>200</v>
      </c>
      <c r="BD117" s="146">
        <v>0.88390000000000002</v>
      </c>
      <c r="BE117" s="146">
        <v>20912</v>
      </c>
      <c r="BF117" s="146"/>
      <c r="BG117" s="147">
        <v>0.40479999999999999</v>
      </c>
      <c r="BH117" s="145">
        <v>68</v>
      </c>
      <c r="BI117" s="146">
        <v>200</v>
      </c>
      <c r="BJ117" s="146">
        <v>0.8921</v>
      </c>
      <c r="BK117" s="146">
        <v>21204</v>
      </c>
      <c r="BL117" s="146"/>
      <c r="BM117" s="147">
        <v>0.4698</v>
      </c>
      <c r="BN117" s="145">
        <v>81.599999999999994</v>
      </c>
      <c r="BO117" s="146">
        <v>200</v>
      </c>
      <c r="BP117" s="146">
        <v>0.90839999999999999</v>
      </c>
      <c r="BQ117" s="146">
        <v>21420</v>
      </c>
      <c r="BR117" s="146"/>
      <c r="BS117" s="147">
        <v>0.43</v>
      </c>
      <c r="BT117" s="145"/>
      <c r="BU117" s="146"/>
      <c r="BV117" s="146"/>
      <c r="BW117" s="146"/>
      <c r="BX117" s="146"/>
      <c r="BY117" s="147"/>
      <c r="BZ117" s="145">
        <v>204</v>
      </c>
      <c r="CA117" s="146">
        <v>400</v>
      </c>
      <c r="CB117" s="146">
        <v>1.8935</v>
      </c>
      <c r="CC117" s="146">
        <v>69664</v>
      </c>
      <c r="CD117" s="146"/>
      <c r="CE117" s="147">
        <v>0.98740000000000006</v>
      </c>
      <c r="CF117" s="145">
        <v>97.6</v>
      </c>
      <c r="CG117" s="146">
        <v>200</v>
      </c>
      <c r="CH117" s="146">
        <v>0.95220000000000005</v>
      </c>
      <c r="CI117" s="146">
        <v>33000</v>
      </c>
      <c r="CJ117" s="146"/>
      <c r="CK117" s="147">
        <v>0.47720000000000001</v>
      </c>
      <c r="CL117" s="145">
        <v>96</v>
      </c>
      <c r="CM117" s="146">
        <v>200</v>
      </c>
      <c r="CN117" s="146">
        <v>0.95860000000000001</v>
      </c>
      <c r="CO117" s="146">
        <v>32724</v>
      </c>
      <c r="CP117" s="146"/>
      <c r="CQ117" s="147">
        <v>0.49390000000000001</v>
      </c>
      <c r="CR117" s="145">
        <v>89.6</v>
      </c>
      <c r="CS117" s="146">
        <v>200</v>
      </c>
      <c r="CT117" s="146">
        <v>0.95720000000000005</v>
      </c>
      <c r="CU117" s="146">
        <v>32852</v>
      </c>
      <c r="CV117" s="146"/>
      <c r="CW117" s="147">
        <v>0.51480000000000004</v>
      </c>
      <c r="CX117" s="145">
        <v>88</v>
      </c>
      <c r="CY117" s="146">
        <v>200</v>
      </c>
      <c r="CZ117" s="146">
        <v>0.95179999999999998</v>
      </c>
      <c r="DA117" s="146">
        <v>31640</v>
      </c>
      <c r="DB117" s="146"/>
      <c r="DC117" s="147">
        <v>0.50780000000000003</v>
      </c>
      <c r="DD117" s="145">
        <v>4100</v>
      </c>
      <c r="DE117" s="146">
        <v>4100</v>
      </c>
      <c r="DF117" s="146">
        <v>0.95340000000000003</v>
      </c>
      <c r="DG117" s="146">
        <v>37400</v>
      </c>
      <c r="DH117" s="146"/>
      <c r="DI117" s="147">
        <v>1.3299999999999999E-2</v>
      </c>
    </row>
    <row r="118" spans="1:113">
      <c r="A118" s="137">
        <v>115</v>
      </c>
      <c r="B118" s="138" t="s">
        <v>309</v>
      </c>
      <c r="C118" s="139" t="s">
        <v>2328</v>
      </c>
      <c r="D118" s="140" t="s">
        <v>195</v>
      </c>
      <c r="E118" s="141">
        <v>163</v>
      </c>
      <c r="F118" s="145">
        <v>119.4</v>
      </c>
      <c r="G118" s="146">
        <v>119.4</v>
      </c>
      <c r="H118" s="146">
        <v>0.86299999999999999</v>
      </c>
      <c r="I118" s="146">
        <v>17304</v>
      </c>
      <c r="J118" s="146">
        <v>0</v>
      </c>
      <c r="K118" s="147">
        <v>0.23</v>
      </c>
      <c r="L118" s="145">
        <v>108.6</v>
      </c>
      <c r="M118" s="146">
        <v>108.6</v>
      </c>
      <c r="N118" s="146">
        <v>0.876</v>
      </c>
      <c r="O118" s="146">
        <v>20298</v>
      </c>
      <c r="P118" s="146">
        <v>0</v>
      </c>
      <c r="Q118" s="147">
        <v>0.29199999999999998</v>
      </c>
      <c r="R118" s="145">
        <v>111.3</v>
      </c>
      <c r="S118" s="146">
        <v>130.4</v>
      </c>
      <c r="T118" s="146">
        <v>0.876</v>
      </c>
      <c r="U118" s="146">
        <v>21618</v>
      </c>
      <c r="V118" s="146">
        <v>0</v>
      </c>
      <c r="W118" s="147">
        <v>0.30399999999999999</v>
      </c>
      <c r="X118" s="145">
        <v>104.1</v>
      </c>
      <c r="Y118" s="146">
        <v>130.4</v>
      </c>
      <c r="Z118" s="146">
        <v>0.88100000000000001</v>
      </c>
      <c r="AA118" s="146">
        <v>21417</v>
      </c>
      <c r="AB118" s="146">
        <v>0</v>
      </c>
      <c r="AC118" s="147">
        <v>0.32</v>
      </c>
      <c r="AD118" s="145">
        <v>102.3</v>
      </c>
      <c r="AE118" s="146">
        <v>130.4</v>
      </c>
      <c r="AF118" s="146">
        <v>0.89400000000000002</v>
      </c>
      <c r="AG118" s="146">
        <v>16728</v>
      </c>
      <c r="AH118" s="146">
        <v>0</v>
      </c>
      <c r="AI118" s="147">
        <v>0.251</v>
      </c>
      <c r="AJ118" s="145">
        <v>82.2</v>
      </c>
      <c r="AK118" s="146">
        <v>130.4</v>
      </c>
      <c r="AL118" s="146">
        <v>0.90900000000000003</v>
      </c>
      <c r="AM118" s="146">
        <v>17829</v>
      </c>
      <c r="AN118" s="146">
        <v>0</v>
      </c>
      <c r="AO118" s="147">
        <v>0.32700000000000001</v>
      </c>
      <c r="AP118" s="145">
        <v>76.8</v>
      </c>
      <c r="AQ118" s="146">
        <v>130.4</v>
      </c>
      <c r="AR118" s="146">
        <v>0.89490000000000003</v>
      </c>
      <c r="AS118" s="146">
        <v>15447</v>
      </c>
      <c r="AT118" s="146"/>
      <c r="AU118" s="147">
        <v>0.30209999999999998</v>
      </c>
      <c r="AV118" s="145">
        <v>81</v>
      </c>
      <c r="AW118" s="146">
        <v>130.4</v>
      </c>
      <c r="AX118" s="146">
        <v>0.93240000000000001</v>
      </c>
      <c r="AY118" s="146">
        <v>13908</v>
      </c>
      <c r="AZ118" s="146"/>
      <c r="BA118" s="147">
        <v>0.25580000000000003</v>
      </c>
      <c r="BB118" s="145">
        <v>84.84</v>
      </c>
      <c r="BC118" s="146">
        <v>130.4</v>
      </c>
      <c r="BD118" s="146">
        <v>0.81989999999999996</v>
      </c>
      <c r="BE118" s="146">
        <v>12918</v>
      </c>
      <c r="BF118" s="146"/>
      <c r="BG118" s="147">
        <v>0.24959999999999999</v>
      </c>
      <c r="BH118" s="145">
        <v>63</v>
      </c>
      <c r="BI118" s="146">
        <v>130.4</v>
      </c>
      <c r="BJ118" s="146">
        <v>0.88949999999999996</v>
      </c>
      <c r="BK118" s="146">
        <v>12417</v>
      </c>
      <c r="BL118" s="146"/>
      <c r="BM118" s="147">
        <v>0.29780000000000001</v>
      </c>
      <c r="BN118" s="145">
        <v>70.8</v>
      </c>
      <c r="BO118" s="146">
        <v>130.4</v>
      </c>
      <c r="BP118" s="146">
        <v>0.88690000000000002</v>
      </c>
      <c r="BQ118" s="146">
        <v>11649</v>
      </c>
      <c r="BR118" s="146"/>
      <c r="BS118" s="147">
        <v>0.27610000000000001</v>
      </c>
      <c r="BT118" s="145"/>
      <c r="BU118" s="146"/>
      <c r="BV118" s="146"/>
      <c r="BW118" s="146"/>
      <c r="BX118" s="146"/>
      <c r="BY118" s="147"/>
      <c r="BZ118" s="145">
        <v>131.4</v>
      </c>
      <c r="CA118" s="146">
        <v>260.8</v>
      </c>
      <c r="CB118" s="146">
        <v>1.8018000000000001</v>
      </c>
      <c r="CC118" s="146">
        <v>51273</v>
      </c>
      <c r="CD118" s="146">
        <v>20324</v>
      </c>
      <c r="CE118" s="147">
        <v>3.1027999999999998</v>
      </c>
      <c r="CF118" s="145">
        <v>123.9</v>
      </c>
      <c r="CG118" s="146">
        <v>130.4</v>
      </c>
      <c r="CH118" s="146">
        <v>0.88819999999999999</v>
      </c>
      <c r="CI118" s="146">
        <v>22386</v>
      </c>
      <c r="CJ118" s="146"/>
      <c r="CK118" s="147">
        <v>0.27339999999999998</v>
      </c>
      <c r="CL118" s="145">
        <v>102.6</v>
      </c>
      <c r="CM118" s="146">
        <v>130.4</v>
      </c>
      <c r="CN118" s="146">
        <v>0.89790000000000003</v>
      </c>
      <c r="CO118" s="146">
        <v>20952</v>
      </c>
      <c r="CP118" s="146"/>
      <c r="CQ118" s="147">
        <v>0.31590000000000001</v>
      </c>
      <c r="CR118" s="145">
        <v>105.9</v>
      </c>
      <c r="CS118" s="146">
        <v>130.4</v>
      </c>
      <c r="CT118" s="146">
        <v>0.90700000000000003</v>
      </c>
      <c r="CU118" s="146">
        <v>24840</v>
      </c>
      <c r="CV118" s="146"/>
      <c r="CW118" s="147">
        <v>0.34760000000000002</v>
      </c>
      <c r="CX118" s="145">
        <v>110.7</v>
      </c>
      <c r="CY118" s="146">
        <v>130.4</v>
      </c>
      <c r="CZ118" s="146">
        <v>0.9042</v>
      </c>
      <c r="DA118" s="146">
        <v>24588</v>
      </c>
      <c r="DB118" s="146"/>
      <c r="DC118" s="147">
        <v>0.33019999999999999</v>
      </c>
      <c r="DD118" s="145">
        <v>94.8</v>
      </c>
      <c r="DE118" s="146">
        <v>130.4</v>
      </c>
      <c r="DF118" s="146">
        <v>0.89119999999999999</v>
      </c>
      <c r="DG118" s="146">
        <v>19293</v>
      </c>
      <c r="DH118" s="146"/>
      <c r="DI118" s="147">
        <v>0.31719999999999998</v>
      </c>
    </row>
    <row r="119" spans="1:113">
      <c r="A119" s="137">
        <v>116</v>
      </c>
      <c r="B119" s="138" t="s">
        <v>310</v>
      </c>
      <c r="C119" s="139" t="s">
        <v>2329</v>
      </c>
      <c r="D119" s="140" t="s">
        <v>195</v>
      </c>
      <c r="E119" s="141">
        <v>220</v>
      </c>
      <c r="F119" s="142">
        <v>114</v>
      </c>
      <c r="G119" s="143">
        <v>114</v>
      </c>
      <c r="H119" s="143">
        <v>1</v>
      </c>
      <c r="I119" s="143">
        <v>36552</v>
      </c>
      <c r="J119" s="143">
        <v>0</v>
      </c>
      <c r="K119" s="144">
        <v>0.439</v>
      </c>
      <c r="L119" s="142">
        <v>126</v>
      </c>
      <c r="M119" s="143">
        <v>126</v>
      </c>
      <c r="N119" s="143">
        <v>1</v>
      </c>
      <c r="O119" s="143">
        <v>42156</v>
      </c>
      <c r="P119" s="143">
        <v>0</v>
      </c>
      <c r="Q119" s="144">
        <v>0.45800000000000002</v>
      </c>
      <c r="R119" s="142">
        <v>127.2</v>
      </c>
      <c r="S119" s="143">
        <v>176</v>
      </c>
      <c r="T119" s="143">
        <v>1</v>
      </c>
      <c r="U119" s="143">
        <v>45096</v>
      </c>
      <c r="V119" s="143">
        <v>0</v>
      </c>
      <c r="W119" s="144">
        <v>0.48599999999999999</v>
      </c>
      <c r="X119" s="142">
        <v>129.6</v>
      </c>
      <c r="Y119" s="143">
        <v>176</v>
      </c>
      <c r="Z119" s="143">
        <v>1</v>
      </c>
      <c r="AA119" s="143">
        <v>45114</v>
      </c>
      <c r="AB119" s="143">
        <v>0</v>
      </c>
      <c r="AC119" s="144">
        <v>0.47699999999999998</v>
      </c>
      <c r="AD119" s="142">
        <v>118.8</v>
      </c>
      <c r="AE119" s="143">
        <v>176</v>
      </c>
      <c r="AF119" s="143">
        <v>1</v>
      </c>
      <c r="AG119" s="143">
        <v>45084</v>
      </c>
      <c r="AH119" s="143">
        <v>0</v>
      </c>
      <c r="AI119" s="144">
        <v>0.52</v>
      </c>
      <c r="AJ119" s="142">
        <v>120</v>
      </c>
      <c r="AK119" s="143">
        <v>176</v>
      </c>
      <c r="AL119" s="143">
        <v>1</v>
      </c>
      <c r="AM119" s="143">
        <v>46950</v>
      </c>
      <c r="AN119" s="143">
        <v>0</v>
      </c>
      <c r="AO119" s="144">
        <v>0.53600000000000003</v>
      </c>
      <c r="AP119" s="142">
        <v>114.6</v>
      </c>
      <c r="AQ119" s="143">
        <v>176</v>
      </c>
      <c r="AR119" s="143">
        <v>0.99990000000000001</v>
      </c>
      <c r="AS119" s="143">
        <v>44544</v>
      </c>
      <c r="AT119" s="143"/>
      <c r="AU119" s="144">
        <v>0.52249999999999996</v>
      </c>
      <c r="AV119" s="142">
        <v>109.68</v>
      </c>
      <c r="AW119" s="143">
        <v>176</v>
      </c>
      <c r="AX119" s="143">
        <v>0.99970000000000003</v>
      </c>
      <c r="AY119" s="143">
        <v>41454</v>
      </c>
      <c r="AZ119" s="143"/>
      <c r="BA119" s="144">
        <v>0.52510000000000001</v>
      </c>
      <c r="BB119" s="142">
        <v>95.04</v>
      </c>
      <c r="BC119" s="143">
        <v>176</v>
      </c>
      <c r="BD119" s="143">
        <v>0.99980000000000002</v>
      </c>
      <c r="BE119" s="143">
        <v>37752</v>
      </c>
      <c r="BF119" s="143"/>
      <c r="BG119" s="144">
        <v>0.53400000000000003</v>
      </c>
      <c r="BH119" s="142">
        <v>102</v>
      </c>
      <c r="BI119" s="143">
        <v>176</v>
      </c>
      <c r="BJ119" s="143">
        <v>0.99980000000000002</v>
      </c>
      <c r="BK119" s="143">
        <v>37338</v>
      </c>
      <c r="BL119" s="143"/>
      <c r="BM119" s="144">
        <v>0.49209999999999998</v>
      </c>
      <c r="BN119" s="142">
        <v>108</v>
      </c>
      <c r="BO119" s="143">
        <v>176</v>
      </c>
      <c r="BP119" s="143">
        <v>0.99970000000000003</v>
      </c>
      <c r="BQ119" s="143">
        <v>35418</v>
      </c>
      <c r="BR119" s="143"/>
      <c r="BS119" s="144">
        <v>0.48820000000000002</v>
      </c>
      <c r="BT119" s="142"/>
      <c r="BU119" s="143"/>
      <c r="BV119" s="143"/>
      <c r="BW119" s="143"/>
      <c r="BX119" s="143"/>
      <c r="BY119" s="144"/>
      <c r="BZ119" s="142">
        <v>174</v>
      </c>
      <c r="CA119" s="143">
        <v>352</v>
      </c>
      <c r="CB119" s="143">
        <v>1.9992000000000001</v>
      </c>
      <c r="CC119" s="143">
        <v>99606</v>
      </c>
      <c r="CD119" s="143">
        <v>29143</v>
      </c>
      <c r="CE119" s="144">
        <v>2.351</v>
      </c>
      <c r="CF119" s="142">
        <v>133.19999999999999</v>
      </c>
      <c r="CG119" s="143">
        <v>176</v>
      </c>
      <c r="CH119" s="143">
        <v>0.99990000000000001</v>
      </c>
      <c r="CI119" s="143">
        <v>44802</v>
      </c>
      <c r="CJ119" s="143"/>
      <c r="CK119" s="144">
        <v>0.4521</v>
      </c>
      <c r="CL119" s="142">
        <v>124.8</v>
      </c>
      <c r="CM119" s="143">
        <v>176</v>
      </c>
      <c r="CN119" s="143">
        <v>0.99990000000000001</v>
      </c>
      <c r="CO119" s="143">
        <v>44064</v>
      </c>
      <c r="CP119" s="143"/>
      <c r="CQ119" s="144">
        <v>0.49049999999999999</v>
      </c>
      <c r="CR119" s="142">
        <v>120</v>
      </c>
      <c r="CS119" s="143">
        <v>176</v>
      </c>
      <c r="CT119" s="143">
        <v>0.99970000000000003</v>
      </c>
      <c r="CU119" s="143">
        <v>47328</v>
      </c>
      <c r="CV119" s="143"/>
      <c r="CW119" s="144">
        <v>0.5302</v>
      </c>
      <c r="CX119" s="142">
        <v>136.80000000000001</v>
      </c>
      <c r="CY119" s="143">
        <v>176</v>
      </c>
      <c r="CZ119" s="143">
        <v>0.99970000000000003</v>
      </c>
      <c r="DA119" s="143">
        <v>52260</v>
      </c>
      <c r="DB119" s="143"/>
      <c r="DC119" s="144">
        <v>0.51359999999999995</v>
      </c>
      <c r="DD119" s="142">
        <v>118.2</v>
      </c>
      <c r="DE119" s="143">
        <v>176</v>
      </c>
      <c r="DF119" s="143">
        <v>0.99970000000000003</v>
      </c>
      <c r="DG119" s="143">
        <v>39552</v>
      </c>
      <c r="DH119" s="143"/>
      <c r="DI119" s="144">
        <v>0.46489999999999998</v>
      </c>
    </row>
    <row r="120" spans="1:113">
      <c r="A120" s="137">
        <v>117</v>
      </c>
      <c r="B120" s="138" t="s">
        <v>311</v>
      </c>
      <c r="C120" s="139" t="s">
        <v>2330</v>
      </c>
      <c r="D120" s="140" t="s">
        <v>195</v>
      </c>
      <c r="E120" s="141">
        <v>333.33</v>
      </c>
      <c r="F120" s="145">
        <v>156</v>
      </c>
      <c r="G120" s="146">
        <v>156</v>
      </c>
      <c r="H120" s="146">
        <v>0.997</v>
      </c>
      <c r="I120" s="146">
        <v>63660</v>
      </c>
      <c r="J120" s="146">
        <v>0</v>
      </c>
      <c r="K120" s="147">
        <v>0.56100000000000005</v>
      </c>
      <c r="L120" s="145">
        <v>129</v>
      </c>
      <c r="M120" s="146">
        <v>129</v>
      </c>
      <c r="N120" s="146">
        <v>0.999</v>
      </c>
      <c r="O120" s="146">
        <v>58680</v>
      </c>
      <c r="P120" s="146">
        <v>1094</v>
      </c>
      <c r="Q120" s="147">
        <v>0.624</v>
      </c>
      <c r="R120" s="145">
        <v>162</v>
      </c>
      <c r="S120" s="146">
        <v>266.66000000000003</v>
      </c>
      <c r="T120" s="146">
        <v>0.998</v>
      </c>
      <c r="U120" s="146">
        <v>66870</v>
      </c>
      <c r="V120" s="146">
        <v>0</v>
      </c>
      <c r="W120" s="147">
        <v>0.56699999999999995</v>
      </c>
      <c r="X120" s="145">
        <v>156</v>
      </c>
      <c r="Y120" s="146">
        <v>266.66000000000003</v>
      </c>
      <c r="Z120" s="146">
        <v>0.99199999999999999</v>
      </c>
      <c r="AA120" s="146">
        <v>79260</v>
      </c>
      <c r="AB120" s="146">
        <v>10318</v>
      </c>
      <c r="AC120" s="147">
        <v>0.70199999999999996</v>
      </c>
      <c r="AD120" s="145">
        <v>213</v>
      </c>
      <c r="AE120" s="146">
        <v>266.66000000000003</v>
      </c>
      <c r="AF120" s="146">
        <v>0.998</v>
      </c>
      <c r="AG120" s="146">
        <v>78720</v>
      </c>
      <c r="AH120" s="146">
        <v>0</v>
      </c>
      <c r="AI120" s="147">
        <v>0.50700000000000001</v>
      </c>
      <c r="AJ120" s="145">
        <v>186</v>
      </c>
      <c r="AK120" s="146">
        <v>266.66000000000003</v>
      </c>
      <c r="AL120" s="146">
        <v>0.996</v>
      </c>
      <c r="AM120" s="146">
        <v>83490</v>
      </c>
      <c r="AN120" s="146">
        <v>3138</v>
      </c>
      <c r="AO120" s="147">
        <v>0.61699999999999999</v>
      </c>
      <c r="AP120" s="145">
        <v>180</v>
      </c>
      <c r="AQ120" s="146">
        <v>266.66399999999999</v>
      </c>
      <c r="AR120" s="146">
        <v>0.99609999999999999</v>
      </c>
      <c r="AS120" s="146">
        <v>68970</v>
      </c>
      <c r="AT120" s="146"/>
      <c r="AU120" s="147">
        <v>0.51700000000000002</v>
      </c>
      <c r="AV120" s="145">
        <v>180</v>
      </c>
      <c r="AW120" s="146">
        <v>266.66399999999999</v>
      </c>
      <c r="AX120" s="146">
        <v>0.99850000000000005</v>
      </c>
      <c r="AY120" s="146">
        <v>39120</v>
      </c>
      <c r="AZ120" s="146"/>
      <c r="BA120" s="147">
        <v>0.30230000000000001</v>
      </c>
      <c r="BB120" s="145">
        <v>83.76</v>
      </c>
      <c r="BC120" s="146">
        <v>266.66399999999999</v>
      </c>
      <c r="BD120" s="146">
        <v>0.996</v>
      </c>
      <c r="BE120" s="146">
        <v>26391</v>
      </c>
      <c r="BF120" s="146"/>
      <c r="BG120" s="147">
        <v>0.42520000000000002</v>
      </c>
      <c r="BH120" s="145">
        <v>102</v>
      </c>
      <c r="BI120" s="146">
        <v>266.66399999999999</v>
      </c>
      <c r="BJ120" s="146">
        <v>0</v>
      </c>
      <c r="BK120" s="146">
        <v>25371</v>
      </c>
      <c r="BL120" s="146"/>
      <c r="BM120" s="147">
        <v>0.33429999999999999</v>
      </c>
      <c r="BN120" s="145">
        <v>127.5</v>
      </c>
      <c r="BO120" s="146">
        <v>266.66399999999999</v>
      </c>
      <c r="BP120" s="146">
        <v>0</v>
      </c>
      <c r="BQ120" s="146">
        <v>28551</v>
      </c>
      <c r="BR120" s="146"/>
      <c r="BS120" s="147">
        <v>0.3332</v>
      </c>
      <c r="BT120" s="145"/>
      <c r="BU120" s="146"/>
      <c r="BV120" s="146"/>
      <c r="BW120" s="146"/>
      <c r="BX120" s="146"/>
      <c r="BY120" s="147"/>
      <c r="BZ120" s="145">
        <v>539.1</v>
      </c>
      <c r="CA120" s="146">
        <v>571.76400000000001</v>
      </c>
      <c r="CB120" s="146">
        <v>1.9462000000000002</v>
      </c>
      <c r="CC120" s="146">
        <v>169917</v>
      </c>
      <c r="CD120" s="146"/>
      <c r="CE120" s="147">
        <v>0.89779999999999993</v>
      </c>
      <c r="CF120" s="145">
        <v>307.8</v>
      </c>
      <c r="CG120" s="146">
        <v>307.8</v>
      </c>
      <c r="CH120" s="146">
        <v>0.97089999999999999</v>
      </c>
      <c r="CI120" s="146">
        <v>82488</v>
      </c>
      <c r="CJ120" s="146"/>
      <c r="CK120" s="147">
        <v>0.371</v>
      </c>
      <c r="CL120" s="145">
        <v>306</v>
      </c>
      <c r="CM120" s="146">
        <v>306</v>
      </c>
      <c r="CN120" s="146">
        <v>0.96940000000000004</v>
      </c>
      <c r="CO120" s="146">
        <v>120792</v>
      </c>
      <c r="CP120" s="146"/>
      <c r="CQ120" s="147">
        <v>0.5655</v>
      </c>
      <c r="CR120" s="145">
        <v>297</v>
      </c>
      <c r="CS120" s="146">
        <v>266.66399999999999</v>
      </c>
      <c r="CT120" s="146">
        <v>0.96860000000000002</v>
      </c>
      <c r="CU120" s="146">
        <v>115740</v>
      </c>
      <c r="CV120" s="146"/>
      <c r="CW120" s="147">
        <v>0.54079999999999995</v>
      </c>
      <c r="CX120" s="145">
        <v>333</v>
      </c>
      <c r="CY120" s="146">
        <v>333</v>
      </c>
      <c r="CZ120" s="146">
        <v>0.97189999999999999</v>
      </c>
      <c r="DA120" s="146">
        <v>120318</v>
      </c>
      <c r="DB120" s="146"/>
      <c r="DC120" s="147">
        <v>0.49969999999999998</v>
      </c>
      <c r="DD120" s="145">
        <v>316.5</v>
      </c>
      <c r="DE120" s="146">
        <v>316.5</v>
      </c>
      <c r="DF120" s="146">
        <v>0.96899999999999997</v>
      </c>
      <c r="DG120" s="146">
        <v>112167</v>
      </c>
      <c r="DH120" s="146"/>
      <c r="DI120" s="147">
        <v>0.50800000000000001</v>
      </c>
    </row>
    <row r="121" spans="1:113">
      <c r="A121" s="137">
        <v>118</v>
      </c>
      <c r="B121" s="138" t="s">
        <v>312</v>
      </c>
      <c r="C121" s="139" t="s">
        <v>2331</v>
      </c>
      <c r="D121" s="140" t="s">
        <v>195</v>
      </c>
      <c r="E121" s="141">
        <v>250</v>
      </c>
      <c r="F121" s="142">
        <v>69.599999999999994</v>
      </c>
      <c r="G121" s="143">
        <v>69.599999999999994</v>
      </c>
      <c r="H121" s="143">
        <v>0.97899999999999998</v>
      </c>
      <c r="I121" s="143">
        <v>14664</v>
      </c>
      <c r="J121" s="143">
        <v>0</v>
      </c>
      <c r="K121" s="144">
        <v>0.29499999999999998</v>
      </c>
      <c r="L121" s="142">
        <v>128</v>
      </c>
      <c r="M121" s="143">
        <v>128</v>
      </c>
      <c r="N121" s="143">
        <v>0.95899999999999996</v>
      </c>
      <c r="O121" s="143">
        <v>26264</v>
      </c>
      <c r="P121" s="143">
        <v>0</v>
      </c>
      <c r="Q121" s="144">
        <v>0.29299999999999998</v>
      </c>
      <c r="R121" s="142">
        <v>127.2</v>
      </c>
      <c r="S121" s="143">
        <v>200</v>
      </c>
      <c r="T121" s="143">
        <v>0.95</v>
      </c>
      <c r="U121" s="143">
        <v>25712</v>
      </c>
      <c r="V121" s="143">
        <v>0</v>
      </c>
      <c r="W121" s="144">
        <v>0.29099999999999998</v>
      </c>
      <c r="X121" s="142">
        <v>121.6</v>
      </c>
      <c r="Y121" s="143">
        <v>200</v>
      </c>
      <c r="Z121" s="143">
        <v>0.95199999999999996</v>
      </c>
      <c r="AA121" s="143">
        <v>28520</v>
      </c>
      <c r="AB121" s="143">
        <v>0</v>
      </c>
      <c r="AC121" s="144">
        <v>0.33700000000000002</v>
      </c>
      <c r="AD121" s="142">
        <v>129.6</v>
      </c>
      <c r="AE121" s="143">
        <v>200</v>
      </c>
      <c r="AF121" s="143">
        <v>0.92100000000000004</v>
      </c>
      <c r="AG121" s="143">
        <v>28016</v>
      </c>
      <c r="AH121" s="143">
        <v>0</v>
      </c>
      <c r="AI121" s="144">
        <v>0.32200000000000001</v>
      </c>
      <c r="AJ121" s="142">
        <v>132</v>
      </c>
      <c r="AK121" s="143">
        <v>200</v>
      </c>
      <c r="AL121" s="143">
        <v>0.92900000000000005</v>
      </c>
      <c r="AM121" s="143">
        <v>31112</v>
      </c>
      <c r="AN121" s="143">
        <v>0</v>
      </c>
      <c r="AO121" s="144">
        <v>0.34799999999999998</v>
      </c>
      <c r="AP121" s="142">
        <v>137.6</v>
      </c>
      <c r="AQ121" s="143">
        <v>200</v>
      </c>
      <c r="AR121" s="143">
        <v>0.87970000000000004</v>
      </c>
      <c r="AS121" s="143">
        <v>33296</v>
      </c>
      <c r="AT121" s="143"/>
      <c r="AU121" s="144">
        <v>0.36969999999999997</v>
      </c>
      <c r="AV121" s="142">
        <v>140.80000000000001</v>
      </c>
      <c r="AW121" s="143">
        <v>200</v>
      </c>
      <c r="AX121" s="143">
        <v>0.87749999999999995</v>
      </c>
      <c r="AY121" s="143">
        <v>39992</v>
      </c>
      <c r="AZ121" s="143"/>
      <c r="BA121" s="144">
        <v>0.4496</v>
      </c>
      <c r="BB121" s="142">
        <v>125.44</v>
      </c>
      <c r="BC121" s="143">
        <v>200</v>
      </c>
      <c r="BD121" s="143">
        <v>0.88180000000000003</v>
      </c>
      <c r="BE121" s="143">
        <v>38920</v>
      </c>
      <c r="BF121" s="143"/>
      <c r="BG121" s="144">
        <v>0.47289999999999999</v>
      </c>
      <c r="BH121" s="142">
        <v>128</v>
      </c>
      <c r="BI121" s="143">
        <v>200</v>
      </c>
      <c r="BJ121" s="143">
        <v>0.90529999999999999</v>
      </c>
      <c r="BK121" s="143">
        <v>34168</v>
      </c>
      <c r="BL121" s="143"/>
      <c r="BM121" s="144">
        <v>0.39629999999999999</v>
      </c>
      <c r="BN121" s="142">
        <v>132.80000000000001</v>
      </c>
      <c r="BO121" s="143">
        <v>200</v>
      </c>
      <c r="BP121" s="143">
        <v>0.89590000000000003</v>
      </c>
      <c r="BQ121" s="143">
        <v>34920</v>
      </c>
      <c r="BR121" s="143"/>
      <c r="BS121" s="144">
        <v>0.43680000000000002</v>
      </c>
      <c r="BT121" s="142"/>
      <c r="BU121" s="143"/>
      <c r="BV121" s="143"/>
      <c r="BW121" s="143"/>
      <c r="BX121" s="143"/>
      <c r="BY121" s="144"/>
      <c r="BZ121" s="142">
        <v>344.64</v>
      </c>
      <c r="CA121" s="143">
        <v>400</v>
      </c>
      <c r="CB121" s="143">
        <v>1.8384</v>
      </c>
      <c r="CC121" s="143">
        <v>89168</v>
      </c>
      <c r="CD121" s="143"/>
      <c r="CE121" s="144">
        <v>0.7802</v>
      </c>
      <c r="CF121" s="142">
        <v>104</v>
      </c>
      <c r="CG121" s="143">
        <v>200</v>
      </c>
      <c r="CH121" s="143">
        <v>0.91110000000000002</v>
      </c>
      <c r="CI121" s="143">
        <v>17224</v>
      </c>
      <c r="CJ121" s="143"/>
      <c r="CK121" s="144">
        <v>0.24429999999999999</v>
      </c>
      <c r="CL121" s="142">
        <v>115.2</v>
      </c>
      <c r="CM121" s="143">
        <v>200</v>
      </c>
      <c r="CN121" s="143">
        <v>0.91220000000000001</v>
      </c>
      <c r="CO121" s="143">
        <v>21600</v>
      </c>
      <c r="CP121" s="143"/>
      <c r="CQ121" s="144">
        <v>0.28549999999999998</v>
      </c>
      <c r="CR121" s="142">
        <v>129.6</v>
      </c>
      <c r="CS121" s="143">
        <v>200</v>
      </c>
      <c r="CT121" s="143">
        <v>0.90439999999999998</v>
      </c>
      <c r="CU121" s="143">
        <v>31728</v>
      </c>
      <c r="CV121" s="143"/>
      <c r="CW121" s="144">
        <v>0.36380000000000001</v>
      </c>
      <c r="CX121" s="142">
        <v>152.80000000000001</v>
      </c>
      <c r="CY121" s="143">
        <v>200</v>
      </c>
      <c r="CZ121" s="143">
        <v>0.91700000000000004</v>
      </c>
      <c r="DA121" s="143">
        <v>47176</v>
      </c>
      <c r="DB121" s="143"/>
      <c r="DC121" s="144">
        <v>0.4526</v>
      </c>
      <c r="DD121" s="142">
        <v>160</v>
      </c>
      <c r="DE121" s="143">
        <v>200</v>
      </c>
      <c r="DF121" s="143">
        <v>0.92190000000000005</v>
      </c>
      <c r="DG121" s="143">
        <v>40120</v>
      </c>
      <c r="DH121" s="143"/>
      <c r="DI121" s="144">
        <v>0.37780000000000002</v>
      </c>
    </row>
    <row r="122" spans="1:113">
      <c r="A122" s="137">
        <v>119</v>
      </c>
      <c r="B122" s="138" t="s">
        <v>313</v>
      </c>
      <c r="C122" s="139" t="s">
        <v>2332</v>
      </c>
      <c r="D122" s="140" t="s">
        <v>195</v>
      </c>
      <c r="E122" s="141">
        <v>164</v>
      </c>
      <c r="F122" s="142">
        <v>90</v>
      </c>
      <c r="G122" s="143">
        <v>90</v>
      </c>
      <c r="H122" s="143">
        <v>0.871</v>
      </c>
      <c r="I122" s="143">
        <v>30744</v>
      </c>
      <c r="J122" s="143">
        <v>0</v>
      </c>
      <c r="K122" s="144">
        <v>0.53700000000000003</v>
      </c>
      <c r="L122" s="142">
        <v>94</v>
      </c>
      <c r="M122" s="143">
        <v>94</v>
      </c>
      <c r="N122" s="143">
        <v>0.86799999999999999</v>
      </c>
      <c r="O122" s="143">
        <v>32392</v>
      </c>
      <c r="P122" s="143">
        <v>0</v>
      </c>
      <c r="Q122" s="144">
        <v>0.54400000000000004</v>
      </c>
      <c r="R122" s="142">
        <v>87.2</v>
      </c>
      <c r="S122" s="143">
        <v>131.19999999999999</v>
      </c>
      <c r="T122" s="143">
        <v>0.86299999999999999</v>
      </c>
      <c r="U122" s="143">
        <v>34484</v>
      </c>
      <c r="V122" s="143">
        <v>2087</v>
      </c>
      <c r="W122" s="144">
        <v>0.628</v>
      </c>
      <c r="X122" s="142">
        <v>82.4</v>
      </c>
      <c r="Y122" s="143">
        <v>131.19999999999999</v>
      </c>
      <c r="Z122" s="143">
        <v>0.86299999999999999</v>
      </c>
      <c r="AA122" s="143">
        <v>30356</v>
      </c>
      <c r="AB122" s="143">
        <v>0</v>
      </c>
      <c r="AC122" s="144">
        <v>0.58499999999999996</v>
      </c>
      <c r="AD122" s="142">
        <v>68.400000000000006</v>
      </c>
      <c r="AE122" s="143">
        <v>131.19999999999999</v>
      </c>
      <c r="AF122" s="143">
        <v>0.85099999999999998</v>
      </c>
      <c r="AG122" s="143">
        <v>28496</v>
      </c>
      <c r="AH122" s="143">
        <v>2542</v>
      </c>
      <c r="AI122" s="144">
        <v>0.67100000000000004</v>
      </c>
      <c r="AJ122" s="142">
        <v>80</v>
      </c>
      <c r="AK122" s="143">
        <v>131.19999999999999</v>
      </c>
      <c r="AL122" s="143">
        <v>0.86499999999999999</v>
      </c>
      <c r="AM122" s="143">
        <v>30496</v>
      </c>
      <c r="AN122" s="143">
        <v>429</v>
      </c>
      <c r="AO122" s="144">
        <v>0.60399999999999998</v>
      </c>
      <c r="AP122" s="142">
        <v>64</v>
      </c>
      <c r="AQ122" s="143">
        <v>131.19999999999999</v>
      </c>
      <c r="AR122" s="143">
        <v>0.85119999999999996</v>
      </c>
      <c r="AS122" s="143">
        <v>29176</v>
      </c>
      <c r="AT122" s="143">
        <v>4858</v>
      </c>
      <c r="AU122" s="144">
        <v>0.7198</v>
      </c>
      <c r="AV122" s="142">
        <v>6.4</v>
      </c>
      <c r="AW122" s="143">
        <v>131.19999999999999</v>
      </c>
      <c r="AX122" s="143"/>
      <c r="AY122" s="143">
        <v>0</v>
      </c>
      <c r="AZ122" s="143"/>
      <c r="BA122" s="144">
        <v>0</v>
      </c>
      <c r="BB122" s="142">
        <v>35</v>
      </c>
      <c r="BC122" s="143">
        <v>131.19999999999999</v>
      </c>
      <c r="BD122" s="143">
        <v>0.95989999999999998</v>
      </c>
      <c r="BE122" s="143"/>
      <c r="BF122" s="143">
        <v>0</v>
      </c>
      <c r="BG122" s="144">
        <v>0.61229999999999996</v>
      </c>
      <c r="BH122" s="142">
        <v>64</v>
      </c>
      <c r="BI122" s="143">
        <v>131.19999999999999</v>
      </c>
      <c r="BJ122" s="143">
        <v>0.84830000000000005</v>
      </c>
      <c r="BK122" s="143">
        <v>75800</v>
      </c>
      <c r="BL122" s="143">
        <v>27329</v>
      </c>
      <c r="BM122" s="144">
        <v>0.93830000000000002</v>
      </c>
      <c r="BN122" s="142">
        <v>64</v>
      </c>
      <c r="BO122" s="143">
        <v>131.19999999999999</v>
      </c>
      <c r="BP122" s="143">
        <v>0.84650000000000003</v>
      </c>
      <c r="BQ122" s="143">
        <v>22280</v>
      </c>
      <c r="BR122" s="143">
        <v>436</v>
      </c>
      <c r="BS122" s="144">
        <v>0.61199999999999999</v>
      </c>
      <c r="BT122" s="142"/>
      <c r="BU122" s="143"/>
      <c r="BV122" s="143"/>
      <c r="BW122" s="143"/>
      <c r="BX122" s="143"/>
      <c r="BY122" s="144"/>
      <c r="BZ122" s="142">
        <v>152</v>
      </c>
      <c r="CA122" s="143">
        <v>262.39999999999998</v>
      </c>
      <c r="CB122" s="143">
        <v>1.742</v>
      </c>
      <c r="CC122" s="143">
        <v>62640</v>
      </c>
      <c r="CD122" s="143">
        <v>5550</v>
      </c>
      <c r="CE122" s="144">
        <v>1.3069999999999999</v>
      </c>
      <c r="CF122" s="142">
        <v>80</v>
      </c>
      <c r="CG122" s="143">
        <v>131.19999999999999</v>
      </c>
      <c r="CH122" s="143">
        <v>0.81530000000000002</v>
      </c>
      <c r="CI122" s="143">
        <v>27720</v>
      </c>
      <c r="CJ122" s="143"/>
      <c r="CK122" s="144">
        <v>0.57120000000000004</v>
      </c>
      <c r="CL122" s="142">
        <v>76</v>
      </c>
      <c r="CM122" s="143">
        <v>131.19999999999999</v>
      </c>
      <c r="CN122" s="143">
        <v>0.81010000000000004</v>
      </c>
      <c r="CO122" s="143">
        <v>30200</v>
      </c>
      <c r="CP122" s="143">
        <v>4448</v>
      </c>
      <c r="CQ122" s="144">
        <v>0.68130000000000002</v>
      </c>
      <c r="CR122" s="142">
        <v>84</v>
      </c>
      <c r="CS122" s="143">
        <v>131.19999999999999</v>
      </c>
      <c r="CT122" s="143">
        <v>0.80840000000000001</v>
      </c>
      <c r="CU122" s="143">
        <v>31400</v>
      </c>
      <c r="CV122" s="143">
        <v>1342</v>
      </c>
      <c r="CW122" s="144">
        <v>0.62150000000000005</v>
      </c>
      <c r="CX122" s="142">
        <v>80</v>
      </c>
      <c r="CY122" s="143">
        <v>131.19999999999999</v>
      </c>
      <c r="CZ122" s="143">
        <v>0.79449999999999998</v>
      </c>
      <c r="DA122" s="143">
        <v>29840</v>
      </c>
      <c r="DB122" s="143">
        <v>1848</v>
      </c>
      <c r="DC122" s="144">
        <v>0.63100000000000001</v>
      </c>
      <c r="DD122" s="142">
        <v>72</v>
      </c>
      <c r="DE122" s="143">
        <v>131.19999999999999</v>
      </c>
      <c r="DF122" s="143">
        <v>0.77959999999999996</v>
      </c>
      <c r="DG122" s="143">
        <v>25040</v>
      </c>
      <c r="DH122" s="143">
        <v>1016</v>
      </c>
      <c r="DI122" s="144">
        <v>0.61960000000000004</v>
      </c>
    </row>
    <row r="123" spans="1:113">
      <c r="A123" s="137">
        <v>120</v>
      </c>
      <c r="B123" s="138" t="s">
        <v>314</v>
      </c>
      <c r="C123" s="139" t="s">
        <v>2333</v>
      </c>
      <c r="D123" s="140" t="s">
        <v>195</v>
      </c>
      <c r="E123" s="141">
        <v>110</v>
      </c>
      <c r="F123" s="142">
        <v>5.32</v>
      </c>
      <c r="G123" s="143">
        <v>99</v>
      </c>
      <c r="H123" s="143">
        <v>0.86799999999999999</v>
      </c>
      <c r="I123" s="143">
        <v>303</v>
      </c>
      <c r="J123" s="143">
        <v>0</v>
      </c>
      <c r="K123" s="147">
        <v>0.09</v>
      </c>
      <c r="L123" s="142">
        <v>7.4</v>
      </c>
      <c r="M123" s="143">
        <v>7.4</v>
      </c>
      <c r="N123" s="143">
        <v>0.82099999999999995</v>
      </c>
      <c r="O123" s="143">
        <v>428</v>
      </c>
      <c r="P123" s="143">
        <v>0</v>
      </c>
      <c r="Q123" s="147">
        <v>9.7000000000000003E-2</v>
      </c>
      <c r="R123" s="142">
        <v>5.3</v>
      </c>
      <c r="S123" s="143">
        <v>7.4</v>
      </c>
      <c r="T123" s="143">
        <v>0.83799999999999997</v>
      </c>
      <c r="U123" s="143">
        <v>575</v>
      </c>
      <c r="V123" s="143">
        <v>0</v>
      </c>
      <c r="W123" s="147">
        <v>0.17699999999999999</v>
      </c>
      <c r="X123" s="142">
        <v>7.2</v>
      </c>
      <c r="Y123" s="143">
        <v>7.4</v>
      </c>
      <c r="Z123" s="143">
        <v>0.86499999999999999</v>
      </c>
      <c r="AA123" s="143">
        <v>463</v>
      </c>
      <c r="AB123" s="143">
        <v>0</v>
      </c>
      <c r="AC123" s="147">
        <v>0.10199999999999999</v>
      </c>
      <c r="AD123" s="142">
        <v>8.1</v>
      </c>
      <c r="AE123" s="143">
        <v>8.1</v>
      </c>
      <c r="AF123" s="143">
        <v>0.88400000000000001</v>
      </c>
      <c r="AG123" s="143">
        <v>504</v>
      </c>
      <c r="AH123" s="143">
        <v>0</v>
      </c>
      <c r="AI123" s="147">
        <v>9.6000000000000002E-2</v>
      </c>
      <c r="AJ123" s="142">
        <v>8.6</v>
      </c>
      <c r="AK123" s="143">
        <v>8.6</v>
      </c>
      <c r="AL123" s="143">
        <v>0.84199999999999997</v>
      </c>
      <c r="AM123" s="143">
        <v>555</v>
      </c>
      <c r="AN123" s="143">
        <v>0</v>
      </c>
      <c r="AO123" s="147">
        <v>0.105</v>
      </c>
      <c r="AP123" s="142">
        <v>9.3000000000000007</v>
      </c>
      <c r="AQ123" s="143">
        <v>0</v>
      </c>
      <c r="AR123" s="143">
        <v>0.85880000000000001</v>
      </c>
      <c r="AS123" s="143">
        <v>821</v>
      </c>
      <c r="AT123" s="143"/>
      <c r="AU123" s="147"/>
      <c r="AV123" s="142">
        <v>10.1</v>
      </c>
      <c r="AW123" s="143">
        <v>0</v>
      </c>
      <c r="AX123" s="143">
        <v>0.80289999999999995</v>
      </c>
      <c r="AY123" s="143">
        <v>558</v>
      </c>
      <c r="AZ123" s="143"/>
      <c r="BA123" s="147"/>
      <c r="BB123" s="142">
        <v>8.6999999999999993</v>
      </c>
      <c r="BC123" s="143">
        <v>0</v>
      </c>
      <c r="BD123" s="143">
        <v>0.85019999999999996</v>
      </c>
      <c r="BE123" s="143">
        <v>556</v>
      </c>
      <c r="BF123" s="143"/>
      <c r="BG123" s="147"/>
      <c r="BH123" s="142">
        <v>8.6</v>
      </c>
      <c r="BI123" s="143">
        <v>0</v>
      </c>
      <c r="BJ123" s="143">
        <v>0.83430000000000004</v>
      </c>
      <c r="BK123" s="143">
        <v>418</v>
      </c>
      <c r="BL123" s="143"/>
      <c r="BM123" s="147"/>
      <c r="BN123" s="142">
        <v>9.6999999999999993</v>
      </c>
      <c r="BO123" s="143">
        <v>0</v>
      </c>
      <c r="BP123" s="143">
        <v>0.83630000000000004</v>
      </c>
      <c r="BQ123" s="143">
        <v>429</v>
      </c>
      <c r="BR123" s="143"/>
      <c r="BS123" s="147"/>
      <c r="BT123" s="142"/>
      <c r="BU123" s="143"/>
      <c r="BV123" s="143"/>
      <c r="BW123" s="143"/>
      <c r="BX123" s="143"/>
      <c r="BY123" s="147"/>
      <c r="BZ123" s="142">
        <v>17.32</v>
      </c>
      <c r="CA123" s="143">
        <v>0</v>
      </c>
      <c r="CB123" s="143">
        <v>1.5901000000000001</v>
      </c>
      <c r="CC123" s="143">
        <v>1027</v>
      </c>
      <c r="CD123" s="143"/>
      <c r="CE123" s="147"/>
      <c r="CF123" s="142">
        <v>8.48</v>
      </c>
      <c r="CG123" s="143">
        <v>0</v>
      </c>
      <c r="CH123" s="143">
        <v>0.78069999999999995</v>
      </c>
      <c r="CI123" s="143">
        <v>356</v>
      </c>
      <c r="CJ123" s="143"/>
      <c r="CK123" s="147"/>
      <c r="CL123" s="142">
        <v>9.4</v>
      </c>
      <c r="CM123" s="143">
        <v>0</v>
      </c>
      <c r="CN123" s="143">
        <v>0.78439999999999999</v>
      </c>
      <c r="CO123" s="143">
        <v>371</v>
      </c>
      <c r="CP123" s="143"/>
      <c r="CQ123" s="147"/>
      <c r="CR123" s="142">
        <v>14.32</v>
      </c>
      <c r="CS123" s="143">
        <v>0</v>
      </c>
      <c r="CT123" s="143">
        <v>0.82089999999999996</v>
      </c>
      <c r="CU123" s="143">
        <v>472</v>
      </c>
      <c r="CV123" s="143"/>
      <c r="CW123" s="147"/>
      <c r="CX123" s="142">
        <v>10.48</v>
      </c>
      <c r="CY123" s="143">
        <v>0</v>
      </c>
      <c r="CZ123" s="143">
        <v>0.85070000000000001</v>
      </c>
      <c r="DA123" s="143">
        <v>621</v>
      </c>
      <c r="DB123" s="143"/>
      <c r="DC123" s="147"/>
      <c r="DD123" s="142">
        <v>11.12</v>
      </c>
      <c r="DE123" s="143">
        <v>0</v>
      </c>
      <c r="DF123" s="143">
        <v>0.86599999999999999</v>
      </c>
      <c r="DG123" s="143">
        <v>575</v>
      </c>
      <c r="DH123" s="143"/>
      <c r="DI123" s="147"/>
    </row>
    <row r="124" spans="1:113" ht="22.5">
      <c r="A124" s="137">
        <v>121</v>
      </c>
      <c r="B124" s="138" t="s">
        <v>315</v>
      </c>
      <c r="C124" s="139" t="s">
        <v>2334</v>
      </c>
      <c r="D124" s="140" t="s">
        <v>195</v>
      </c>
      <c r="E124" s="141">
        <v>691</v>
      </c>
      <c r="F124" s="142">
        <v>81</v>
      </c>
      <c r="G124" s="143">
        <v>81</v>
      </c>
      <c r="H124" s="143">
        <v>0.995</v>
      </c>
      <c r="I124" s="143">
        <v>60000</v>
      </c>
      <c r="J124" s="143">
        <v>25008</v>
      </c>
      <c r="K124" s="144">
        <v>1.02</v>
      </c>
      <c r="L124" s="142">
        <v>0</v>
      </c>
      <c r="M124" s="143">
        <v>0</v>
      </c>
      <c r="N124" s="143">
        <v>0.92</v>
      </c>
      <c r="O124" s="143">
        <v>63900</v>
      </c>
      <c r="P124" s="143">
        <v>0</v>
      </c>
      <c r="Q124" s="144">
        <v>1.02</v>
      </c>
      <c r="R124" s="142">
        <v>101</v>
      </c>
      <c r="S124" s="143">
        <v>552.79999999999995</v>
      </c>
      <c r="T124" s="143">
        <v>6.7000000000000004E-2</v>
      </c>
      <c r="U124" s="143">
        <v>0</v>
      </c>
      <c r="V124" s="143">
        <v>0</v>
      </c>
      <c r="W124" s="144">
        <v>0</v>
      </c>
      <c r="X124" s="142">
        <v>107</v>
      </c>
      <c r="Y124" s="143">
        <v>552.79999999999995</v>
      </c>
      <c r="Z124" s="143">
        <v>0.94299999999999995</v>
      </c>
      <c r="AA124" s="143">
        <v>41940</v>
      </c>
      <c r="AB124" s="143">
        <v>0</v>
      </c>
      <c r="AC124" s="144">
        <v>0.56899999999999995</v>
      </c>
      <c r="AD124" s="142">
        <v>103</v>
      </c>
      <c r="AE124" s="143">
        <v>552.79999999999995</v>
      </c>
      <c r="AF124" s="143">
        <v>0.96199999999999997</v>
      </c>
      <c r="AG124" s="143">
        <v>39250</v>
      </c>
      <c r="AH124" s="143">
        <v>0</v>
      </c>
      <c r="AI124" s="144">
        <v>0.54300000000000004</v>
      </c>
      <c r="AJ124" s="142">
        <v>108</v>
      </c>
      <c r="AK124" s="143">
        <v>552.79999999999995</v>
      </c>
      <c r="AL124" s="143">
        <v>0.96499999999999997</v>
      </c>
      <c r="AM124" s="143">
        <v>43100</v>
      </c>
      <c r="AN124" s="143">
        <v>0</v>
      </c>
      <c r="AO124" s="144">
        <v>0.56699999999999995</v>
      </c>
      <c r="AP124" s="142">
        <v>88</v>
      </c>
      <c r="AQ124" s="143">
        <v>552.79999999999995</v>
      </c>
      <c r="AR124" s="143">
        <v>0.95960000000000001</v>
      </c>
      <c r="AS124" s="143">
        <v>31830</v>
      </c>
      <c r="AT124" s="143"/>
      <c r="AU124" s="144">
        <v>0.50660000000000005</v>
      </c>
      <c r="AV124" s="142">
        <v>80</v>
      </c>
      <c r="AW124" s="143">
        <v>552.79999999999995</v>
      </c>
      <c r="AX124" s="143">
        <v>0.94669999999999999</v>
      </c>
      <c r="AY124" s="143">
        <v>26990</v>
      </c>
      <c r="AZ124" s="143"/>
      <c r="BA124" s="144">
        <v>0.495</v>
      </c>
      <c r="BB124" s="142">
        <v>97</v>
      </c>
      <c r="BC124" s="143">
        <v>552.79999999999995</v>
      </c>
      <c r="BD124" s="143">
        <v>0.9012</v>
      </c>
      <c r="BE124" s="143">
        <v>23639</v>
      </c>
      <c r="BF124" s="143"/>
      <c r="BG124" s="144">
        <v>0.36349999999999999</v>
      </c>
      <c r="BH124" s="142">
        <v>113</v>
      </c>
      <c r="BI124" s="143">
        <v>552.79999999999995</v>
      </c>
      <c r="BJ124" s="143">
        <v>0.92400000000000004</v>
      </c>
      <c r="BK124" s="143">
        <v>33910</v>
      </c>
      <c r="BL124" s="143"/>
      <c r="BM124" s="144">
        <v>0.4365</v>
      </c>
      <c r="BN124" s="142">
        <v>142</v>
      </c>
      <c r="BO124" s="143">
        <v>552.79999999999995</v>
      </c>
      <c r="BP124" s="143">
        <v>0.92779999999999996</v>
      </c>
      <c r="BQ124" s="143">
        <v>35840</v>
      </c>
      <c r="BR124" s="143"/>
      <c r="BS124" s="144">
        <v>0.40479999999999999</v>
      </c>
      <c r="BT124" s="142"/>
      <c r="BU124" s="143"/>
      <c r="BV124" s="143"/>
      <c r="BW124" s="143"/>
      <c r="BX124" s="143"/>
      <c r="BY124" s="144"/>
      <c r="BZ124" s="142">
        <v>271</v>
      </c>
      <c r="CA124" s="143">
        <v>1105.5999999999999</v>
      </c>
      <c r="CB124" s="143">
        <v>1.9114</v>
      </c>
      <c r="CC124" s="143">
        <v>113810</v>
      </c>
      <c r="CD124" s="143">
        <v>3389</v>
      </c>
      <c r="CE124" s="144">
        <v>1.2109999999999999</v>
      </c>
      <c r="CF124" s="142">
        <v>441</v>
      </c>
      <c r="CG124" s="143">
        <v>552.79999999999995</v>
      </c>
      <c r="CH124" s="143">
        <v>0.93410000000000004</v>
      </c>
      <c r="CI124" s="143">
        <v>45890</v>
      </c>
      <c r="CJ124" s="143"/>
      <c r="CK124" s="144">
        <v>0.1479</v>
      </c>
      <c r="CL124" s="142">
        <v>137</v>
      </c>
      <c r="CM124" s="143">
        <v>552.79999999999995</v>
      </c>
      <c r="CN124" s="143">
        <v>0.93830000000000002</v>
      </c>
      <c r="CO124" s="143">
        <v>55340</v>
      </c>
      <c r="CP124" s="143"/>
      <c r="CQ124" s="144">
        <v>0.59750000000000003</v>
      </c>
      <c r="CR124" s="142">
        <v>156</v>
      </c>
      <c r="CS124" s="143">
        <v>552.79999999999995</v>
      </c>
      <c r="CT124" s="143">
        <v>0.9405</v>
      </c>
      <c r="CU124" s="143">
        <v>54870</v>
      </c>
      <c r="CV124" s="143"/>
      <c r="CW124" s="144">
        <v>0.50270000000000004</v>
      </c>
      <c r="CX124" s="142">
        <v>84</v>
      </c>
      <c r="CY124" s="143">
        <v>552.79999999999995</v>
      </c>
      <c r="CZ124" s="143">
        <v>0.96009999999999995</v>
      </c>
      <c r="DA124" s="143">
        <v>46470</v>
      </c>
      <c r="DB124" s="143">
        <v>10902</v>
      </c>
      <c r="DC124" s="144">
        <v>0.77439999999999998</v>
      </c>
      <c r="DD124" s="142">
        <v>94</v>
      </c>
      <c r="DE124" s="143">
        <v>552.79999999999995</v>
      </c>
      <c r="DF124" s="143">
        <v>0.96220000000000006</v>
      </c>
      <c r="DG124" s="143">
        <v>42020</v>
      </c>
      <c r="DH124" s="143">
        <v>3062</v>
      </c>
      <c r="DI124" s="144">
        <v>0.6452</v>
      </c>
    </row>
    <row r="125" spans="1:113" ht="22.5">
      <c r="A125" s="137">
        <v>122</v>
      </c>
      <c r="B125" s="138" t="s">
        <v>316</v>
      </c>
      <c r="C125" s="139" t="s">
        <v>2335</v>
      </c>
      <c r="D125" s="140" t="s">
        <v>195</v>
      </c>
      <c r="E125" s="141">
        <v>317</v>
      </c>
      <c r="F125" s="142">
        <v>252</v>
      </c>
      <c r="G125" s="143">
        <v>252</v>
      </c>
      <c r="H125" s="143">
        <v>0.92</v>
      </c>
      <c r="I125" s="143">
        <v>59382</v>
      </c>
      <c r="J125" s="143">
        <v>0</v>
      </c>
      <c r="K125" s="144">
        <v>0.35099999999999998</v>
      </c>
      <c r="L125" s="142">
        <v>174.6</v>
      </c>
      <c r="M125" s="143">
        <v>174.6</v>
      </c>
      <c r="N125" s="143">
        <v>0.877</v>
      </c>
      <c r="O125" s="143">
        <v>23760</v>
      </c>
      <c r="P125" s="143">
        <v>0</v>
      </c>
      <c r="Q125" s="144">
        <v>0.21299999999999999</v>
      </c>
      <c r="R125" s="142">
        <v>180.6</v>
      </c>
      <c r="S125" s="143">
        <v>253.6</v>
      </c>
      <c r="T125" s="143">
        <v>0.95899999999999996</v>
      </c>
      <c r="U125" s="143">
        <v>88344</v>
      </c>
      <c r="V125" s="143">
        <v>13446</v>
      </c>
      <c r="W125" s="144">
        <v>0.69899999999999995</v>
      </c>
      <c r="X125" s="142">
        <v>195.6</v>
      </c>
      <c r="Y125" s="143">
        <v>253.6</v>
      </c>
      <c r="Z125" s="143">
        <v>0.95899999999999996</v>
      </c>
      <c r="AA125" s="143">
        <v>81420</v>
      </c>
      <c r="AB125" s="143">
        <v>0</v>
      </c>
      <c r="AC125" s="144">
        <v>0.59499999999999997</v>
      </c>
      <c r="AD125" s="142">
        <v>163.80000000000001</v>
      </c>
      <c r="AE125" s="143">
        <v>253.6</v>
      </c>
      <c r="AF125" s="143">
        <v>0.95199999999999996</v>
      </c>
      <c r="AG125" s="143">
        <v>75024</v>
      </c>
      <c r="AH125" s="143">
        <v>5560</v>
      </c>
      <c r="AI125" s="144">
        <v>0.65900000000000003</v>
      </c>
      <c r="AJ125" s="142">
        <v>177</v>
      </c>
      <c r="AK125" s="143">
        <v>253.6</v>
      </c>
      <c r="AL125" s="143">
        <v>0.96099999999999997</v>
      </c>
      <c r="AM125" s="143">
        <v>81612</v>
      </c>
      <c r="AN125" s="143">
        <v>8207</v>
      </c>
      <c r="AO125" s="144">
        <v>0.65700000000000003</v>
      </c>
      <c r="AP125" s="142">
        <v>162</v>
      </c>
      <c r="AQ125" s="143">
        <v>253.6</v>
      </c>
      <c r="AR125" s="143">
        <v>0.96140000000000003</v>
      </c>
      <c r="AS125" s="143">
        <v>72774</v>
      </c>
      <c r="AT125" s="143">
        <v>3249</v>
      </c>
      <c r="AU125" s="144">
        <v>0.628</v>
      </c>
      <c r="AV125" s="142">
        <v>152.4</v>
      </c>
      <c r="AW125" s="143">
        <v>253.6</v>
      </c>
      <c r="AX125" s="143">
        <v>0.93159999999999998</v>
      </c>
      <c r="AY125" s="143">
        <v>57882</v>
      </c>
      <c r="AZ125" s="143"/>
      <c r="BA125" s="144">
        <v>0.56620000000000004</v>
      </c>
      <c r="BB125" s="142">
        <v>138</v>
      </c>
      <c r="BC125" s="143">
        <v>253.6</v>
      </c>
      <c r="BD125" s="143">
        <v>0.91049999999999998</v>
      </c>
      <c r="BE125" s="143">
        <v>54804</v>
      </c>
      <c r="BF125" s="143"/>
      <c r="BG125" s="144">
        <v>0.58620000000000005</v>
      </c>
      <c r="BH125" s="142">
        <v>142.19999999999999</v>
      </c>
      <c r="BI125" s="143">
        <v>253.6</v>
      </c>
      <c r="BJ125" s="143">
        <v>0.9173</v>
      </c>
      <c r="BK125" s="143">
        <v>57936</v>
      </c>
      <c r="BL125" s="143"/>
      <c r="BM125" s="144">
        <v>0.59699999999999998</v>
      </c>
      <c r="BN125" s="142">
        <v>135.6</v>
      </c>
      <c r="BO125" s="143">
        <v>253.6</v>
      </c>
      <c r="BP125" s="143">
        <v>0.93289999999999995</v>
      </c>
      <c r="BQ125" s="143">
        <v>49848</v>
      </c>
      <c r="BR125" s="143"/>
      <c r="BS125" s="144">
        <v>0.58640000000000003</v>
      </c>
      <c r="BT125" s="142"/>
      <c r="BU125" s="143"/>
      <c r="BV125" s="143"/>
      <c r="BW125" s="143"/>
      <c r="BX125" s="143"/>
      <c r="BY125" s="144"/>
      <c r="BZ125" s="142">
        <v>319.2</v>
      </c>
      <c r="CA125" s="143">
        <v>507.2</v>
      </c>
      <c r="CB125" s="143">
        <v>1.9213</v>
      </c>
      <c r="CC125" s="143">
        <v>146418</v>
      </c>
      <c r="CD125" s="143">
        <v>11914</v>
      </c>
      <c r="CE125" s="144">
        <v>1.3134000000000001</v>
      </c>
      <c r="CF125" s="142">
        <v>178.2</v>
      </c>
      <c r="CG125" s="143">
        <v>253.6</v>
      </c>
      <c r="CH125" s="143">
        <v>0.97019999999999995</v>
      </c>
      <c r="CI125" s="143">
        <v>78000</v>
      </c>
      <c r="CJ125" s="143">
        <v>846</v>
      </c>
      <c r="CK125" s="144">
        <v>0.60640000000000005</v>
      </c>
      <c r="CL125" s="142">
        <v>213</v>
      </c>
      <c r="CM125" s="143">
        <v>253.6</v>
      </c>
      <c r="CN125" s="143">
        <v>0.97470000000000001</v>
      </c>
      <c r="CO125" s="143">
        <v>105120</v>
      </c>
      <c r="CP125" s="143">
        <v>15828</v>
      </c>
      <c r="CQ125" s="144">
        <v>0.70320000000000005</v>
      </c>
      <c r="CR125" s="142">
        <v>240</v>
      </c>
      <c r="CS125" s="143">
        <v>253.6</v>
      </c>
      <c r="CT125" s="143">
        <v>0.97319999999999995</v>
      </c>
      <c r="CU125" s="143">
        <v>102726</v>
      </c>
      <c r="CV125" s="143"/>
      <c r="CW125" s="144">
        <v>0.59119999999999995</v>
      </c>
      <c r="CX125" s="142">
        <v>231</v>
      </c>
      <c r="CY125" s="143">
        <v>253.6</v>
      </c>
      <c r="CZ125" s="143">
        <v>0.96750000000000003</v>
      </c>
      <c r="DA125" s="143">
        <v>100830</v>
      </c>
      <c r="DB125" s="143">
        <v>1102</v>
      </c>
      <c r="DC125" s="144">
        <v>0.60640000000000005</v>
      </c>
      <c r="DD125" s="142">
        <v>214.2</v>
      </c>
      <c r="DE125" s="143">
        <v>253.6</v>
      </c>
      <c r="DF125" s="143">
        <v>0.96919999999999995</v>
      </c>
      <c r="DG125" s="143">
        <v>114792</v>
      </c>
      <c r="DH125" s="143">
        <v>25900</v>
      </c>
      <c r="DI125" s="144">
        <v>0.76790000000000003</v>
      </c>
    </row>
    <row r="126" spans="1:113">
      <c r="A126" s="137">
        <v>123</v>
      </c>
      <c r="B126" s="138" t="s">
        <v>317</v>
      </c>
      <c r="C126" s="139" t="s">
        <v>2336</v>
      </c>
      <c r="D126" s="140" t="s">
        <v>195</v>
      </c>
      <c r="E126" s="141">
        <v>297</v>
      </c>
      <c r="F126" s="142">
        <v>100.5</v>
      </c>
      <c r="G126" s="143">
        <v>100.5</v>
      </c>
      <c r="H126" s="143">
        <v>0.97599999999999998</v>
      </c>
      <c r="I126" s="143">
        <v>35380</v>
      </c>
      <c r="J126" s="143">
        <v>0</v>
      </c>
      <c r="K126" s="144">
        <v>0.49399999999999999</v>
      </c>
      <c r="L126" s="142">
        <v>125</v>
      </c>
      <c r="M126" s="143">
        <v>125</v>
      </c>
      <c r="N126" s="143">
        <v>0.97799999999999998</v>
      </c>
      <c r="O126" s="143">
        <v>40815</v>
      </c>
      <c r="P126" s="143">
        <v>0</v>
      </c>
      <c r="Q126" s="144">
        <v>0.45700000000000002</v>
      </c>
      <c r="R126" s="142">
        <v>127</v>
      </c>
      <c r="S126" s="143">
        <v>237.6</v>
      </c>
      <c r="T126" s="143">
        <v>0.97899999999999998</v>
      </c>
      <c r="U126" s="143">
        <v>47270</v>
      </c>
      <c r="V126" s="143">
        <v>0</v>
      </c>
      <c r="W126" s="144">
        <v>0.52100000000000002</v>
      </c>
      <c r="X126" s="142">
        <v>128</v>
      </c>
      <c r="Y126" s="143">
        <v>237.6</v>
      </c>
      <c r="Z126" s="143">
        <v>0.98199999999999998</v>
      </c>
      <c r="AA126" s="143">
        <v>45540</v>
      </c>
      <c r="AB126" s="143">
        <v>0</v>
      </c>
      <c r="AC126" s="144">
        <v>0.496</v>
      </c>
      <c r="AD126" s="142">
        <v>117</v>
      </c>
      <c r="AE126" s="143">
        <v>237.6</v>
      </c>
      <c r="AF126" s="143">
        <v>0.97799999999999998</v>
      </c>
      <c r="AG126" s="143">
        <v>41105</v>
      </c>
      <c r="AH126" s="143">
        <v>0</v>
      </c>
      <c r="AI126" s="144">
        <v>0.49199999999999999</v>
      </c>
      <c r="AJ126" s="142">
        <v>125</v>
      </c>
      <c r="AK126" s="143">
        <v>237.6</v>
      </c>
      <c r="AL126" s="143">
        <v>0.98399999999999999</v>
      </c>
      <c r="AM126" s="143">
        <v>43415</v>
      </c>
      <c r="AN126" s="143">
        <v>0</v>
      </c>
      <c r="AO126" s="144">
        <v>0.48399999999999999</v>
      </c>
      <c r="AP126" s="142">
        <v>87.5</v>
      </c>
      <c r="AQ126" s="143">
        <v>237.6</v>
      </c>
      <c r="AR126" s="143">
        <v>0.97099999999999997</v>
      </c>
      <c r="AS126" s="143">
        <v>33470</v>
      </c>
      <c r="AT126" s="143"/>
      <c r="AU126" s="144"/>
      <c r="AV126" s="142">
        <v>69.5</v>
      </c>
      <c r="AW126" s="143">
        <v>237.6</v>
      </c>
      <c r="AX126" s="143">
        <v>0.95620000000000005</v>
      </c>
      <c r="AY126" s="143">
        <v>26100</v>
      </c>
      <c r="AZ126" s="143"/>
      <c r="BA126" s="144"/>
      <c r="BB126" s="142">
        <v>65.400000000000006</v>
      </c>
      <c r="BC126" s="143">
        <v>237.6</v>
      </c>
      <c r="BD126" s="143">
        <v>0.94950000000000001</v>
      </c>
      <c r="BE126" s="143">
        <v>23225</v>
      </c>
      <c r="BF126" s="143"/>
      <c r="BG126" s="144"/>
      <c r="BH126" s="142">
        <v>75</v>
      </c>
      <c r="BI126" s="143">
        <v>237.6</v>
      </c>
      <c r="BJ126" s="143">
        <v>0.94640000000000002</v>
      </c>
      <c r="BK126" s="143">
        <v>23505</v>
      </c>
      <c r="BL126" s="143"/>
      <c r="BM126" s="144"/>
      <c r="BN126" s="142">
        <v>66</v>
      </c>
      <c r="BO126" s="143">
        <v>237.6</v>
      </c>
      <c r="BP126" s="143">
        <v>0.94869999999999999</v>
      </c>
      <c r="BQ126" s="143">
        <v>21540</v>
      </c>
      <c r="BR126" s="143"/>
      <c r="BS126" s="144"/>
      <c r="BT126" s="142"/>
      <c r="BU126" s="143"/>
      <c r="BV126" s="143"/>
      <c r="BW126" s="143"/>
      <c r="BX126" s="143"/>
      <c r="BY126" s="144"/>
      <c r="BZ126" s="142">
        <v>204</v>
      </c>
      <c r="CA126" s="143">
        <v>475.2</v>
      </c>
      <c r="CB126" s="143">
        <v>1.9612000000000001</v>
      </c>
      <c r="CC126" s="143">
        <v>78390</v>
      </c>
      <c r="CD126" s="143"/>
      <c r="CE126" s="144"/>
      <c r="CF126" s="142">
        <v>143.5</v>
      </c>
      <c r="CG126" s="143">
        <v>237.6</v>
      </c>
      <c r="CH126" s="143">
        <v>0.96899999999999997</v>
      </c>
      <c r="CI126" s="143">
        <v>46040</v>
      </c>
      <c r="CJ126" s="143"/>
      <c r="CK126" s="144"/>
      <c r="CL126" s="142">
        <v>140</v>
      </c>
      <c r="CM126" s="143">
        <v>237.6</v>
      </c>
      <c r="CN126" s="143">
        <v>0.96440000000000003</v>
      </c>
      <c r="CO126" s="143">
        <v>45630</v>
      </c>
      <c r="CP126" s="143"/>
      <c r="CQ126" s="144"/>
      <c r="CR126" s="142">
        <v>126.5</v>
      </c>
      <c r="CS126" s="143">
        <v>237.6</v>
      </c>
      <c r="CT126" s="143">
        <v>0.96299999999999997</v>
      </c>
      <c r="CU126" s="143">
        <v>45100</v>
      </c>
      <c r="CV126" s="143"/>
      <c r="CW126" s="144"/>
      <c r="CX126" s="142">
        <v>124</v>
      </c>
      <c r="CY126" s="143">
        <v>237.6</v>
      </c>
      <c r="CZ126" s="143">
        <v>0.96889999999999998</v>
      </c>
      <c r="DA126" s="143">
        <v>48100</v>
      </c>
      <c r="DB126" s="143"/>
      <c r="DC126" s="144"/>
      <c r="DD126" s="142">
        <v>110.5</v>
      </c>
      <c r="DE126" s="143">
        <v>237.6</v>
      </c>
      <c r="DF126" s="143">
        <v>0.95440000000000003</v>
      </c>
      <c r="DG126" s="143">
        <v>34930</v>
      </c>
      <c r="DH126" s="143"/>
      <c r="DI126" s="144"/>
    </row>
    <row r="127" spans="1:113">
      <c r="A127" s="137">
        <v>124</v>
      </c>
      <c r="B127" s="138" t="s">
        <v>318</v>
      </c>
      <c r="C127" s="139" t="s">
        <v>2337</v>
      </c>
      <c r="D127" s="140" t="s">
        <v>195</v>
      </c>
      <c r="E127" s="141">
        <v>671</v>
      </c>
      <c r="F127" s="142">
        <v>94</v>
      </c>
      <c r="G127" s="143">
        <v>94</v>
      </c>
      <c r="H127" s="143">
        <v>0.81299999999999994</v>
      </c>
      <c r="I127" s="143">
        <v>10760</v>
      </c>
      <c r="J127" s="143">
        <v>0</v>
      </c>
      <c r="K127" s="144">
        <v>0.193</v>
      </c>
      <c r="L127" s="142">
        <v>167</v>
      </c>
      <c r="M127" s="143">
        <v>167</v>
      </c>
      <c r="N127" s="143">
        <v>0.91400000000000003</v>
      </c>
      <c r="O127" s="143">
        <v>19330</v>
      </c>
      <c r="P127" s="143">
        <v>0</v>
      </c>
      <c r="Q127" s="144">
        <v>0.17299999999999999</v>
      </c>
      <c r="R127" s="142">
        <v>175</v>
      </c>
      <c r="S127" s="143">
        <v>536.79999999999995</v>
      </c>
      <c r="T127" s="143">
        <v>0.92800000000000005</v>
      </c>
      <c r="U127" s="143">
        <v>25660</v>
      </c>
      <c r="V127" s="143">
        <v>0</v>
      </c>
      <c r="W127" s="144">
        <v>0.216</v>
      </c>
      <c r="X127" s="142">
        <v>144</v>
      </c>
      <c r="Y127" s="143">
        <v>536.79999999999995</v>
      </c>
      <c r="Z127" s="143">
        <v>0.90700000000000003</v>
      </c>
      <c r="AA127" s="143">
        <v>18450</v>
      </c>
      <c r="AB127" s="143">
        <v>0</v>
      </c>
      <c r="AC127" s="144">
        <v>0.19400000000000001</v>
      </c>
      <c r="AD127" s="142">
        <v>173</v>
      </c>
      <c r="AE127" s="143">
        <v>536.79999999999995</v>
      </c>
      <c r="AF127" s="143">
        <v>0.90300000000000002</v>
      </c>
      <c r="AG127" s="143">
        <v>20780</v>
      </c>
      <c r="AH127" s="143">
        <v>0</v>
      </c>
      <c r="AI127" s="144">
        <v>0.182</v>
      </c>
      <c r="AJ127" s="142">
        <v>153</v>
      </c>
      <c r="AK127" s="143">
        <v>536.79999999999995</v>
      </c>
      <c r="AL127" s="143">
        <v>0.93899999999999995</v>
      </c>
      <c r="AM127" s="143">
        <v>23160</v>
      </c>
      <c r="AN127" s="143">
        <v>0</v>
      </c>
      <c r="AO127" s="144">
        <v>0.221</v>
      </c>
      <c r="AP127" s="142">
        <v>132</v>
      </c>
      <c r="AQ127" s="143">
        <v>536.79999999999995</v>
      </c>
      <c r="AR127" s="143">
        <v>0.88260000000000005</v>
      </c>
      <c r="AS127" s="143">
        <v>20220</v>
      </c>
      <c r="AT127" s="143"/>
      <c r="AU127" s="144">
        <v>0.23330000000000001</v>
      </c>
      <c r="AV127" s="142">
        <v>113</v>
      </c>
      <c r="AW127" s="143">
        <v>536.79999999999995</v>
      </c>
      <c r="AX127" s="143">
        <v>0.85070000000000001</v>
      </c>
      <c r="AY127" s="143">
        <v>16810</v>
      </c>
      <c r="AZ127" s="143"/>
      <c r="BA127" s="144">
        <v>0.2429</v>
      </c>
      <c r="BB127" s="142">
        <v>56.4</v>
      </c>
      <c r="BC127" s="143">
        <v>536.79999999999995</v>
      </c>
      <c r="BD127" s="143">
        <v>0.80730000000000002</v>
      </c>
      <c r="BE127" s="143">
        <v>13570</v>
      </c>
      <c r="BF127" s="143"/>
      <c r="BG127" s="144">
        <v>0.40060000000000001</v>
      </c>
      <c r="BH127" s="142">
        <v>70</v>
      </c>
      <c r="BI127" s="143">
        <v>536.79999999999995</v>
      </c>
      <c r="BJ127" s="143">
        <v>0.81659999999999999</v>
      </c>
      <c r="BK127" s="143">
        <v>13400</v>
      </c>
      <c r="BL127" s="143"/>
      <c r="BM127" s="144">
        <v>0.31509999999999999</v>
      </c>
      <c r="BN127" s="142">
        <v>74</v>
      </c>
      <c r="BO127" s="143">
        <v>536.79999999999995</v>
      </c>
      <c r="BP127" s="143">
        <v>0.85370000000000001</v>
      </c>
      <c r="BQ127" s="143">
        <v>13710</v>
      </c>
      <c r="BR127" s="143"/>
      <c r="BS127" s="144">
        <v>0.32290000000000002</v>
      </c>
      <c r="BT127" s="142"/>
      <c r="BU127" s="143"/>
      <c r="BV127" s="143"/>
      <c r="BW127" s="143"/>
      <c r="BX127" s="143"/>
      <c r="BY127" s="144"/>
      <c r="BZ127" s="142">
        <v>211</v>
      </c>
      <c r="CA127" s="143">
        <v>1073.5999999999999</v>
      </c>
      <c r="CB127" s="143">
        <v>1.889</v>
      </c>
      <c r="CC127" s="143">
        <v>57020</v>
      </c>
      <c r="CD127" s="143">
        <v>19425</v>
      </c>
      <c r="CE127" s="144">
        <v>2.2389999999999999</v>
      </c>
      <c r="CF127" s="142">
        <v>134</v>
      </c>
      <c r="CG127" s="143">
        <v>536.79999999999995</v>
      </c>
      <c r="CH127" s="143">
        <v>0.74019999999999997</v>
      </c>
      <c r="CI127" s="143">
        <v>17520</v>
      </c>
      <c r="CJ127" s="143"/>
      <c r="CK127" s="144">
        <v>0.2374</v>
      </c>
      <c r="CL127" s="142">
        <v>156</v>
      </c>
      <c r="CM127" s="143">
        <v>536.79999999999995</v>
      </c>
      <c r="CN127" s="143">
        <v>0.7944</v>
      </c>
      <c r="CO127" s="143">
        <v>22830</v>
      </c>
      <c r="CP127" s="143"/>
      <c r="CQ127" s="144">
        <v>0.25590000000000002</v>
      </c>
      <c r="CR127" s="142">
        <v>171</v>
      </c>
      <c r="CS127" s="143">
        <v>536.79999999999995</v>
      </c>
      <c r="CT127" s="143">
        <v>0.80289999999999995</v>
      </c>
      <c r="CU127" s="143">
        <v>25950</v>
      </c>
      <c r="CV127" s="143"/>
      <c r="CW127" s="144">
        <v>0.254</v>
      </c>
      <c r="CX127" s="142">
        <v>187</v>
      </c>
      <c r="CY127" s="143">
        <v>536.79999999999995</v>
      </c>
      <c r="CZ127" s="143">
        <v>0.84130000000000005</v>
      </c>
      <c r="DA127" s="143">
        <v>31480</v>
      </c>
      <c r="DB127" s="143"/>
      <c r="DC127" s="144">
        <v>0.26900000000000002</v>
      </c>
      <c r="DD127" s="142">
        <v>164</v>
      </c>
      <c r="DE127" s="143">
        <v>536.79999999999995</v>
      </c>
      <c r="DF127" s="143">
        <v>0.79490000000000005</v>
      </c>
      <c r="DG127" s="143">
        <v>24410</v>
      </c>
      <c r="DH127" s="143"/>
      <c r="DI127" s="144">
        <v>0.2601</v>
      </c>
    </row>
    <row r="128" spans="1:113">
      <c r="A128" s="137">
        <v>125</v>
      </c>
      <c r="B128" s="138" t="s">
        <v>319</v>
      </c>
      <c r="C128" s="139" t="s">
        <v>2338</v>
      </c>
      <c r="D128" s="140" t="s">
        <v>195</v>
      </c>
      <c r="E128" s="141">
        <v>444</v>
      </c>
      <c r="F128" s="142">
        <v>163.19999999999999</v>
      </c>
      <c r="G128" s="143">
        <v>163.19999999999999</v>
      </c>
      <c r="H128" s="143">
        <v>0.88200000000000001</v>
      </c>
      <c r="I128" s="143">
        <v>44880</v>
      </c>
      <c r="J128" s="143">
        <v>0</v>
      </c>
      <c r="K128" s="144">
        <v>0.42699999999999999</v>
      </c>
      <c r="L128" s="142">
        <v>147.6</v>
      </c>
      <c r="M128" s="143">
        <v>147.6</v>
      </c>
      <c r="N128" s="143">
        <v>0.87</v>
      </c>
      <c r="O128" s="143">
        <v>40830</v>
      </c>
      <c r="P128" s="143">
        <v>0</v>
      </c>
      <c r="Q128" s="144">
        <v>0.436</v>
      </c>
      <c r="R128" s="142">
        <v>153.6</v>
      </c>
      <c r="S128" s="143">
        <v>355.2</v>
      </c>
      <c r="T128" s="143">
        <v>0.874</v>
      </c>
      <c r="U128" s="143">
        <v>44352</v>
      </c>
      <c r="V128" s="143">
        <v>0</v>
      </c>
      <c r="W128" s="144">
        <v>0.45300000000000001</v>
      </c>
      <c r="X128" s="142">
        <v>151.19999999999999</v>
      </c>
      <c r="Y128" s="143">
        <v>355.2</v>
      </c>
      <c r="Z128" s="143">
        <v>0.88100000000000001</v>
      </c>
      <c r="AA128" s="143">
        <v>39744</v>
      </c>
      <c r="AB128" s="143">
        <v>0</v>
      </c>
      <c r="AC128" s="144">
        <v>0.40899999999999997</v>
      </c>
      <c r="AD128" s="142">
        <v>169.2</v>
      </c>
      <c r="AE128" s="143">
        <v>355.2</v>
      </c>
      <c r="AF128" s="143">
        <v>0.88</v>
      </c>
      <c r="AG128" s="143">
        <v>39534</v>
      </c>
      <c r="AH128" s="143">
        <v>0</v>
      </c>
      <c r="AI128" s="144">
        <v>0.36399999999999999</v>
      </c>
      <c r="AJ128" s="142">
        <v>127.2</v>
      </c>
      <c r="AK128" s="143">
        <v>355.2</v>
      </c>
      <c r="AL128" s="143">
        <v>0.88</v>
      </c>
      <c r="AM128" s="143">
        <v>39774</v>
      </c>
      <c r="AN128" s="143">
        <v>0</v>
      </c>
      <c r="AO128" s="144">
        <v>0.48699999999999999</v>
      </c>
      <c r="AP128" s="142">
        <v>140.4</v>
      </c>
      <c r="AQ128" s="143">
        <v>355.2</v>
      </c>
      <c r="AR128" s="143">
        <v>0.86399999999999999</v>
      </c>
      <c r="AS128" s="143">
        <v>33774</v>
      </c>
      <c r="AT128" s="143"/>
      <c r="AU128" s="144">
        <v>0.37419999999999998</v>
      </c>
      <c r="AV128" s="142">
        <v>120</v>
      </c>
      <c r="AW128" s="143">
        <v>355.2</v>
      </c>
      <c r="AX128" s="143">
        <v>0.85670000000000002</v>
      </c>
      <c r="AY128" s="143">
        <v>33552</v>
      </c>
      <c r="AZ128" s="143"/>
      <c r="BA128" s="144">
        <v>0.45329999999999998</v>
      </c>
      <c r="BB128" s="142">
        <v>116.88</v>
      </c>
      <c r="BC128" s="143">
        <v>355.2</v>
      </c>
      <c r="BD128" s="143">
        <v>0.88880000000000003</v>
      </c>
      <c r="BE128" s="143">
        <v>34446</v>
      </c>
      <c r="BF128" s="143"/>
      <c r="BG128" s="144">
        <v>0.44569999999999999</v>
      </c>
      <c r="BH128" s="142">
        <v>126.72</v>
      </c>
      <c r="BI128" s="143">
        <v>355.2</v>
      </c>
      <c r="BJ128" s="143">
        <v>0.80320000000000003</v>
      </c>
      <c r="BK128" s="143">
        <v>31614</v>
      </c>
      <c r="BL128" s="143"/>
      <c r="BM128" s="144">
        <v>0.41749999999999998</v>
      </c>
      <c r="BN128" s="142">
        <v>126</v>
      </c>
      <c r="BO128" s="143">
        <v>355.2</v>
      </c>
      <c r="BP128" s="143">
        <v>0.86199999999999999</v>
      </c>
      <c r="BQ128" s="143">
        <v>31254</v>
      </c>
      <c r="BR128" s="143"/>
      <c r="BS128" s="144">
        <v>0.42820000000000003</v>
      </c>
      <c r="BT128" s="142"/>
      <c r="BU128" s="143"/>
      <c r="BV128" s="143"/>
      <c r="BW128" s="143"/>
      <c r="BX128" s="143"/>
      <c r="BY128" s="144"/>
      <c r="BZ128" s="142">
        <v>210</v>
      </c>
      <c r="CA128" s="143">
        <v>710.4</v>
      </c>
      <c r="CB128" s="143">
        <v>1.7843</v>
      </c>
      <c r="CC128" s="143">
        <v>90408</v>
      </c>
      <c r="CD128" s="143">
        <v>29557</v>
      </c>
      <c r="CE128" s="144">
        <v>2.2736999999999998</v>
      </c>
      <c r="CF128" s="142">
        <v>142.80000000000001</v>
      </c>
      <c r="CG128" s="143">
        <v>355.2</v>
      </c>
      <c r="CH128" s="143">
        <v>0.88660000000000005</v>
      </c>
      <c r="CI128" s="143">
        <v>40002</v>
      </c>
      <c r="CJ128" s="143"/>
      <c r="CK128" s="144">
        <v>0.42470000000000002</v>
      </c>
      <c r="CL128" s="142">
        <v>146.4</v>
      </c>
      <c r="CM128" s="143">
        <v>355.2</v>
      </c>
      <c r="CN128" s="143">
        <v>0.87990000000000002</v>
      </c>
      <c r="CO128" s="143">
        <v>39600</v>
      </c>
      <c r="CP128" s="143"/>
      <c r="CQ128" s="144">
        <v>0.42699999999999999</v>
      </c>
      <c r="CR128" s="142">
        <v>140.4</v>
      </c>
      <c r="CS128" s="143">
        <v>355.2</v>
      </c>
      <c r="CT128" s="143">
        <v>0.88480000000000003</v>
      </c>
      <c r="CU128" s="143">
        <v>40152</v>
      </c>
      <c r="CV128" s="143"/>
      <c r="CW128" s="144">
        <v>0.43440000000000001</v>
      </c>
      <c r="CX128" s="142">
        <v>144</v>
      </c>
      <c r="CY128" s="143">
        <v>355.2</v>
      </c>
      <c r="CZ128" s="143">
        <v>0.88959999999999995</v>
      </c>
      <c r="DA128" s="143">
        <v>35406</v>
      </c>
      <c r="DB128" s="143"/>
      <c r="DC128" s="144">
        <v>0.3715</v>
      </c>
      <c r="DD128" s="142">
        <v>126</v>
      </c>
      <c r="DE128" s="143">
        <v>355.2</v>
      </c>
      <c r="DF128" s="143">
        <v>0.85229999999999995</v>
      </c>
      <c r="DG128" s="143">
        <v>39600</v>
      </c>
      <c r="DH128" s="143"/>
      <c r="DI128" s="144">
        <v>0.51219999999999999</v>
      </c>
    </row>
    <row r="129" spans="1:113">
      <c r="A129" s="137">
        <v>126</v>
      </c>
      <c r="B129" s="138" t="s">
        <v>320</v>
      </c>
      <c r="C129" s="139" t="s">
        <v>2339</v>
      </c>
      <c r="D129" s="140" t="s">
        <v>195</v>
      </c>
      <c r="E129" s="141">
        <v>553</v>
      </c>
      <c r="F129" s="142">
        <v>125</v>
      </c>
      <c r="G129" s="143">
        <v>130.65</v>
      </c>
      <c r="H129" s="143">
        <v>0.98399999999999999</v>
      </c>
      <c r="I129" s="143">
        <v>18674.5</v>
      </c>
      <c r="J129" s="143">
        <v>0</v>
      </c>
      <c r="K129" s="144">
        <v>0.20799999999999999</v>
      </c>
      <c r="L129" s="142">
        <v>172</v>
      </c>
      <c r="M129" s="143">
        <v>172</v>
      </c>
      <c r="N129" s="143">
        <v>0.99399999999999999</v>
      </c>
      <c r="O129" s="143">
        <v>24980</v>
      </c>
      <c r="P129" s="143">
        <v>0</v>
      </c>
      <c r="Q129" s="144">
        <v>0.2</v>
      </c>
      <c r="R129" s="142">
        <v>172</v>
      </c>
      <c r="S129" s="143">
        <v>442.4</v>
      </c>
      <c r="T129" s="143">
        <v>0.99399999999999999</v>
      </c>
      <c r="U129" s="143">
        <v>38282.25</v>
      </c>
      <c r="V129" s="143">
        <v>0</v>
      </c>
      <c r="W129" s="144">
        <v>0.307</v>
      </c>
      <c r="X129" s="142">
        <v>170</v>
      </c>
      <c r="Y129" s="143">
        <v>442.4</v>
      </c>
      <c r="Z129" s="143">
        <v>0.98099999999999998</v>
      </c>
      <c r="AA129" s="143">
        <v>28062.25</v>
      </c>
      <c r="AB129" s="143">
        <v>0</v>
      </c>
      <c r="AC129" s="144">
        <v>0.23100000000000001</v>
      </c>
      <c r="AD129" s="142">
        <v>160</v>
      </c>
      <c r="AE129" s="143">
        <v>442.4</v>
      </c>
      <c r="AF129" s="143">
        <v>1</v>
      </c>
      <c r="AG129" s="143">
        <v>29662.25</v>
      </c>
      <c r="AH129" s="143">
        <v>0</v>
      </c>
      <c r="AI129" s="144">
        <v>0.254</v>
      </c>
      <c r="AJ129" s="142">
        <v>180</v>
      </c>
      <c r="AK129" s="143">
        <v>442.4</v>
      </c>
      <c r="AL129" s="143">
        <v>0.99099999999999999</v>
      </c>
      <c r="AM129" s="143">
        <v>36962.25</v>
      </c>
      <c r="AN129" s="143">
        <v>0</v>
      </c>
      <c r="AO129" s="144">
        <v>0.28399999999999997</v>
      </c>
      <c r="AP129" s="142">
        <v>152.82499999999999</v>
      </c>
      <c r="AQ129" s="143">
        <v>442.4</v>
      </c>
      <c r="AR129" s="143">
        <v>0.99070000000000003</v>
      </c>
      <c r="AS129" s="143">
        <v>23362</v>
      </c>
      <c r="AT129" s="143"/>
      <c r="AU129" s="144">
        <v>0.2074</v>
      </c>
      <c r="AV129" s="142">
        <v>122.825</v>
      </c>
      <c r="AW129" s="143">
        <v>442.4</v>
      </c>
      <c r="AX129" s="143">
        <v>0.98009999999999997</v>
      </c>
      <c r="AY129" s="143">
        <v>21762</v>
      </c>
      <c r="AZ129" s="143"/>
      <c r="BA129" s="144">
        <v>0.25700000000000001</v>
      </c>
      <c r="BB129" s="142">
        <v>62.825000000000003</v>
      </c>
      <c r="BC129" s="143">
        <v>442.4</v>
      </c>
      <c r="BD129" s="143">
        <v>0.95599999999999996</v>
      </c>
      <c r="BE129" s="143">
        <v>17262</v>
      </c>
      <c r="BF129" s="143"/>
      <c r="BG129" s="144">
        <v>0.40450000000000003</v>
      </c>
      <c r="BH129" s="142">
        <v>62.825000000000003</v>
      </c>
      <c r="BI129" s="143">
        <v>442.4</v>
      </c>
      <c r="BJ129" s="143">
        <v>0.96489999999999998</v>
      </c>
      <c r="BK129" s="143">
        <v>18562</v>
      </c>
      <c r="BL129" s="143"/>
      <c r="BM129" s="144">
        <v>0.43090000000000001</v>
      </c>
      <c r="BN129" s="142">
        <v>72.825000000000003</v>
      </c>
      <c r="BO129" s="143">
        <v>442.4</v>
      </c>
      <c r="BP129" s="143">
        <v>0.96479999999999999</v>
      </c>
      <c r="BQ129" s="143">
        <v>15762</v>
      </c>
      <c r="BR129" s="143"/>
      <c r="BS129" s="144">
        <v>0.3473</v>
      </c>
      <c r="BT129" s="142"/>
      <c r="BU129" s="143"/>
      <c r="BV129" s="143"/>
      <c r="BW129" s="143"/>
      <c r="BX129" s="143"/>
      <c r="BY129" s="144"/>
      <c r="BZ129" s="142">
        <v>365.65</v>
      </c>
      <c r="CA129" s="143">
        <v>884.8</v>
      </c>
      <c r="CB129" s="143">
        <v>1.9811999999999999</v>
      </c>
      <c r="CC129" s="143">
        <v>67424</v>
      </c>
      <c r="CD129" s="143"/>
      <c r="CE129" s="144">
        <v>0.52049999999999996</v>
      </c>
      <c r="CF129" s="142">
        <v>142.82499999999999</v>
      </c>
      <c r="CG129" s="143">
        <v>442.4</v>
      </c>
      <c r="CH129" s="143">
        <v>0.96919999999999995</v>
      </c>
      <c r="CI129" s="143">
        <v>27262</v>
      </c>
      <c r="CJ129" s="143"/>
      <c r="CK129" s="144">
        <v>0.27</v>
      </c>
      <c r="CL129" s="142">
        <v>162.82499999999999</v>
      </c>
      <c r="CM129" s="143">
        <v>442.4</v>
      </c>
      <c r="CN129" s="143">
        <v>0.97289999999999999</v>
      </c>
      <c r="CO129" s="143">
        <v>30762</v>
      </c>
      <c r="CP129" s="143"/>
      <c r="CQ129" s="144">
        <v>0.27400000000000002</v>
      </c>
      <c r="CR129" s="142">
        <v>182.82499999999999</v>
      </c>
      <c r="CS129" s="143">
        <v>442.4</v>
      </c>
      <c r="CT129" s="143">
        <v>0.97770000000000001</v>
      </c>
      <c r="CU129" s="143">
        <v>32762</v>
      </c>
      <c r="CV129" s="143"/>
      <c r="CW129" s="144">
        <v>0.24990000000000001</v>
      </c>
      <c r="CX129" s="142">
        <v>172.82499999999999</v>
      </c>
      <c r="CY129" s="143">
        <v>442.4</v>
      </c>
      <c r="CZ129" s="143">
        <v>0.97389999999999999</v>
      </c>
      <c r="DA129" s="143">
        <v>31862</v>
      </c>
      <c r="DB129" s="143"/>
      <c r="DC129" s="144">
        <v>0.25819999999999999</v>
      </c>
      <c r="DD129" s="142">
        <v>142.82499999999999</v>
      </c>
      <c r="DE129" s="143">
        <v>442.4</v>
      </c>
      <c r="DF129" s="143">
        <v>0.96220000000000006</v>
      </c>
      <c r="DG129" s="143">
        <v>30062</v>
      </c>
      <c r="DH129" s="143"/>
      <c r="DI129" s="144">
        <v>0.30909999999999999</v>
      </c>
    </row>
    <row r="130" spans="1:113">
      <c r="A130" s="137">
        <v>127</v>
      </c>
      <c r="B130" s="138" t="s">
        <v>321</v>
      </c>
      <c r="C130" s="139" t="s">
        <v>2340</v>
      </c>
      <c r="D130" s="140" t="s">
        <v>195</v>
      </c>
      <c r="E130" s="141">
        <v>445</v>
      </c>
      <c r="F130" s="142">
        <v>113.2</v>
      </c>
      <c r="G130" s="143">
        <v>113.2</v>
      </c>
      <c r="H130" s="143">
        <v>0.99199999999999999</v>
      </c>
      <c r="I130" s="143">
        <v>30236</v>
      </c>
      <c r="J130" s="143">
        <v>0</v>
      </c>
      <c r="K130" s="147">
        <v>0.36899999999999999</v>
      </c>
      <c r="L130" s="142">
        <v>176.8</v>
      </c>
      <c r="M130" s="143">
        <v>176.8</v>
      </c>
      <c r="N130" s="143">
        <v>1.004</v>
      </c>
      <c r="O130" s="143">
        <v>24132</v>
      </c>
      <c r="P130" s="143">
        <v>0</v>
      </c>
      <c r="Q130" s="147">
        <v>0.186</v>
      </c>
      <c r="R130" s="142">
        <v>183.6</v>
      </c>
      <c r="S130" s="143">
        <v>356</v>
      </c>
      <c r="T130" s="143">
        <v>1.002</v>
      </c>
      <c r="U130" s="143">
        <v>32012</v>
      </c>
      <c r="V130" s="143">
        <v>0</v>
      </c>
      <c r="W130" s="147">
        <v>0.23799999999999999</v>
      </c>
      <c r="X130" s="142">
        <v>158.4</v>
      </c>
      <c r="Y130" s="143">
        <v>356</v>
      </c>
      <c r="Z130" s="143">
        <v>0.995</v>
      </c>
      <c r="AA130" s="143">
        <v>35136</v>
      </c>
      <c r="AB130" s="143">
        <v>0</v>
      </c>
      <c r="AC130" s="147">
        <v>0.30499999999999999</v>
      </c>
      <c r="AD130" s="142">
        <v>203.6</v>
      </c>
      <c r="AE130" s="143">
        <v>356</v>
      </c>
      <c r="AF130" s="143">
        <v>0.998</v>
      </c>
      <c r="AG130" s="143">
        <v>33488</v>
      </c>
      <c r="AH130" s="143">
        <v>0</v>
      </c>
      <c r="AI130" s="147">
        <v>0.22600000000000001</v>
      </c>
      <c r="AJ130" s="142">
        <v>187.2</v>
      </c>
      <c r="AK130" s="143">
        <v>356</v>
      </c>
      <c r="AL130" s="143">
        <v>0.999</v>
      </c>
      <c r="AM130" s="143">
        <v>33748</v>
      </c>
      <c r="AN130" s="143">
        <v>0</v>
      </c>
      <c r="AO130" s="147">
        <v>0.247</v>
      </c>
      <c r="AP130" s="142"/>
      <c r="AQ130" s="143"/>
      <c r="AR130" s="143"/>
      <c r="AS130" s="143"/>
      <c r="AT130" s="143"/>
      <c r="AU130" s="147"/>
      <c r="AV130" s="142">
        <v>192</v>
      </c>
      <c r="AW130" s="143">
        <v>356</v>
      </c>
      <c r="AX130" s="143">
        <v>0.98580000000000001</v>
      </c>
      <c r="AY130" s="143">
        <v>60600</v>
      </c>
      <c r="AZ130" s="143"/>
      <c r="BA130" s="147">
        <v>0.21870000000000001</v>
      </c>
      <c r="BB130" s="142">
        <v>128</v>
      </c>
      <c r="BC130" s="143">
        <v>356</v>
      </c>
      <c r="BD130" s="143">
        <v>0.95189999999999997</v>
      </c>
      <c r="BE130" s="143">
        <v>23272</v>
      </c>
      <c r="BF130" s="143"/>
      <c r="BG130" s="147">
        <v>0.25669999999999998</v>
      </c>
      <c r="BH130" s="142">
        <v>111.2</v>
      </c>
      <c r="BI130" s="143">
        <v>356</v>
      </c>
      <c r="BJ130" s="143">
        <v>0.96240000000000003</v>
      </c>
      <c r="BK130" s="143">
        <v>20968</v>
      </c>
      <c r="BL130" s="143"/>
      <c r="BM130" s="147">
        <v>0.26329999999999998</v>
      </c>
      <c r="BN130" s="142">
        <v>303.2</v>
      </c>
      <c r="BO130" s="143">
        <v>356</v>
      </c>
      <c r="BP130" s="143">
        <v>0.81630000000000003</v>
      </c>
      <c r="BQ130" s="143">
        <v>22164</v>
      </c>
      <c r="BR130" s="143"/>
      <c r="BS130" s="147">
        <v>0.1333</v>
      </c>
      <c r="BT130" s="142"/>
      <c r="BU130" s="143"/>
      <c r="BV130" s="143"/>
      <c r="BW130" s="143"/>
      <c r="BX130" s="143"/>
      <c r="BY130" s="147"/>
      <c r="BZ130" s="142">
        <v>431.52</v>
      </c>
      <c r="CA130" s="143">
        <v>712</v>
      </c>
      <c r="CB130" s="143">
        <v>1.9594</v>
      </c>
      <c r="CC130" s="143">
        <v>90148</v>
      </c>
      <c r="CD130" s="143"/>
      <c r="CE130" s="147">
        <v>0.59050000000000002</v>
      </c>
      <c r="CF130" s="142">
        <v>243.2</v>
      </c>
      <c r="CG130" s="143">
        <v>356</v>
      </c>
      <c r="CH130" s="143">
        <v>0.98250000000000004</v>
      </c>
      <c r="CI130" s="143">
        <v>45100</v>
      </c>
      <c r="CJ130" s="143"/>
      <c r="CK130" s="147">
        <v>0.2467</v>
      </c>
      <c r="CL130" s="142">
        <v>304.8</v>
      </c>
      <c r="CM130" s="143">
        <v>356</v>
      </c>
      <c r="CN130" s="143">
        <v>0.98099999999999998</v>
      </c>
      <c r="CO130" s="143">
        <v>37744</v>
      </c>
      <c r="CP130" s="143"/>
      <c r="CQ130" s="147">
        <v>0.1716</v>
      </c>
      <c r="CR130" s="142">
        <v>234.8</v>
      </c>
      <c r="CS130" s="143">
        <v>356</v>
      </c>
      <c r="CT130" s="143">
        <v>0.98329999999999995</v>
      </c>
      <c r="CU130" s="143">
        <v>55644</v>
      </c>
      <c r="CV130" s="143"/>
      <c r="CW130" s="147">
        <v>0.31940000000000002</v>
      </c>
      <c r="CX130" s="142"/>
      <c r="CY130" s="143"/>
      <c r="CZ130" s="143"/>
      <c r="DA130" s="143"/>
      <c r="DB130" s="143"/>
      <c r="DC130" s="147"/>
      <c r="DD130" s="142">
        <v>213.6</v>
      </c>
      <c r="DE130" s="143">
        <v>356</v>
      </c>
      <c r="DF130" s="143">
        <v>0.98480000000000001</v>
      </c>
      <c r="DG130" s="143">
        <v>97544</v>
      </c>
      <c r="DH130" s="143"/>
      <c r="DI130" s="147">
        <v>0.3135</v>
      </c>
    </row>
    <row r="131" spans="1:113">
      <c r="A131" s="137">
        <v>128</v>
      </c>
      <c r="B131" s="138" t="s">
        <v>322</v>
      </c>
      <c r="C131" s="139" t="s">
        <v>2341</v>
      </c>
      <c r="D131" s="140" t="s">
        <v>195</v>
      </c>
      <c r="E131" s="141">
        <v>206</v>
      </c>
      <c r="F131" s="142">
        <v>75.8</v>
      </c>
      <c r="G131" s="143">
        <v>75.8</v>
      </c>
      <c r="H131" s="143">
        <v>0.999</v>
      </c>
      <c r="I131" s="143">
        <v>6306</v>
      </c>
      <c r="J131" s="143">
        <v>0</v>
      </c>
      <c r="K131" s="144">
        <v>0.114</v>
      </c>
      <c r="L131" s="142">
        <v>131.19999999999999</v>
      </c>
      <c r="M131" s="143">
        <v>131.19999999999999</v>
      </c>
      <c r="N131" s="143">
        <v>0.98499999999999999</v>
      </c>
      <c r="O131" s="143">
        <v>20306</v>
      </c>
      <c r="P131" s="143">
        <v>0</v>
      </c>
      <c r="Q131" s="144">
        <v>0.215</v>
      </c>
      <c r="R131" s="142">
        <v>137</v>
      </c>
      <c r="S131" s="143">
        <v>137</v>
      </c>
      <c r="T131" s="143">
        <v>0.96199999999999997</v>
      </c>
      <c r="U131" s="143">
        <v>21672</v>
      </c>
      <c r="V131" s="143">
        <v>0</v>
      </c>
      <c r="W131" s="144">
        <v>0.22500000000000001</v>
      </c>
      <c r="X131" s="142">
        <v>140</v>
      </c>
      <c r="Y131" s="143">
        <v>140</v>
      </c>
      <c r="Z131" s="143">
        <v>0.96799999999999997</v>
      </c>
      <c r="AA131" s="143">
        <v>17684</v>
      </c>
      <c r="AB131" s="143">
        <v>0</v>
      </c>
      <c r="AC131" s="144">
        <v>0.17899999999999999</v>
      </c>
      <c r="AD131" s="142">
        <v>133.19999999999999</v>
      </c>
      <c r="AE131" s="143">
        <v>133.6</v>
      </c>
      <c r="AF131" s="143">
        <v>0.94899999999999995</v>
      </c>
      <c r="AG131" s="143">
        <v>21130</v>
      </c>
      <c r="AH131" s="143">
        <v>0</v>
      </c>
      <c r="AI131" s="144">
        <v>0.22900000000000001</v>
      </c>
      <c r="AJ131" s="142">
        <v>127.6</v>
      </c>
      <c r="AK131" s="143">
        <v>133.6</v>
      </c>
      <c r="AL131" s="143">
        <v>0.94499999999999995</v>
      </c>
      <c r="AM131" s="143">
        <v>23444</v>
      </c>
      <c r="AN131" s="143">
        <v>0</v>
      </c>
      <c r="AO131" s="144">
        <v>0.26600000000000001</v>
      </c>
      <c r="AP131" s="142">
        <v>102</v>
      </c>
      <c r="AQ131" s="143">
        <v>164.8</v>
      </c>
      <c r="AR131" s="143">
        <v>0</v>
      </c>
      <c r="AS131" s="143">
        <v>19200</v>
      </c>
      <c r="AT131" s="143"/>
      <c r="AU131" s="144">
        <v>0.253</v>
      </c>
      <c r="AV131" s="142">
        <v>102</v>
      </c>
      <c r="AW131" s="143">
        <v>164.8</v>
      </c>
      <c r="AX131" s="143">
        <v>0.99639999999999995</v>
      </c>
      <c r="AY131" s="143">
        <v>16680</v>
      </c>
      <c r="AZ131" s="143"/>
      <c r="BA131" s="144">
        <v>0.22789999999999999</v>
      </c>
      <c r="BB131" s="142">
        <v>80.16</v>
      </c>
      <c r="BC131" s="143">
        <v>164.8</v>
      </c>
      <c r="BD131" s="143">
        <v>0.99560000000000004</v>
      </c>
      <c r="BE131" s="143">
        <v>14982</v>
      </c>
      <c r="BF131" s="143"/>
      <c r="BG131" s="144">
        <v>0.25230000000000002</v>
      </c>
      <c r="BH131" s="142">
        <v>72</v>
      </c>
      <c r="BI131" s="143">
        <v>164.8</v>
      </c>
      <c r="BJ131" s="143">
        <v>0.99770000000000003</v>
      </c>
      <c r="BK131" s="143">
        <v>13218</v>
      </c>
      <c r="BL131" s="143"/>
      <c r="BM131" s="144">
        <v>0.24729999999999999</v>
      </c>
      <c r="BN131" s="142">
        <v>101.4</v>
      </c>
      <c r="BO131" s="143">
        <v>164.8</v>
      </c>
      <c r="BP131" s="143">
        <v>0.99809999999999999</v>
      </c>
      <c r="BQ131" s="143">
        <v>15894</v>
      </c>
      <c r="BR131" s="143"/>
      <c r="BS131" s="144">
        <v>0.23369999999999999</v>
      </c>
      <c r="BT131" s="142"/>
      <c r="BU131" s="143"/>
      <c r="BV131" s="143"/>
      <c r="BW131" s="143"/>
      <c r="BX131" s="143"/>
      <c r="BY131" s="144"/>
      <c r="BZ131" s="142">
        <v>257.39999999999998</v>
      </c>
      <c r="CA131" s="143">
        <v>329.6</v>
      </c>
      <c r="CB131" s="143">
        <v>1.0458000000000001</v>
      </c>
      <c r="CC131" s="143">
        <v>47136</v>
      </c>
      <c r="CD131" s="143"/>
      <c r="CE131" s="144">
        <v>0.49430000000000002</v>
      </c>
      <c r="CF131" s="142">
        <v>105</v>
      </c>
      <c r="CG131" s="143">
        <v>164.8</v>
      </c>
      <c r="CH131" s="143">
        <v>0.99829999999999997</v>
      </c>
      <c r="CI131" s="143">
        <v>6912</v>
      </c>
      <c r="CJ131" s="143"/>
      <c r="CK131" s="144">
        <v>8.8599999999999998E-2</v>
      </c>
      <c r="CL131" s="142">
        <v>111</v>
      </c>
      <c r="CM131" s="143">
        <v>164.8</v>
      </c>
      <c r="CN131" s="143">
        <v>0.99909999999999999</v>
      </c>
      <c r="CO131" s="143">
        <v>13488</v>
      </c>
      <c r="CP131" s="143"/>
      <c r="CQ131" s="144">
        <v>0.16889999999999999</v>
      </c>
      <c r="CR131" s="142">
        <v>112.8</v>
      </c>
      <c r="CS131" s="143">
        <v>164.8</v>
      </c>
      <c r="CT131" s="143">
        <v>0.99880000000000002</v>
      </c>
      <c r="CU131" s="143">
        <v>20274</v>
      </c>
      <c r="CV131" s="143"/>
      <c r="CW131" s="144">
        <v>0.2419</v>
      </c>
      <c r="CX131" s="142">
        <v>128.4</v>
      </c>
      <c r="CY131" s="143">
        <v>164.8</v>
      </c>
      <c r="CZ131" s="143">
        <v>0.99890000000000001</v>
      </c>
      <c r="DA131" s="143">
        <v>21930</v>
      </c>
      <c r="DB131" s="143"/>
      <c r="DC131" s="144">
        <v>0.2298</v>
      </c>
      <c r="DD131" s="142">
        <v>130.19999999999999</v>
      </c>
      <c r="DE131" s="143">
        <v>164.8</v>
      </c>
      <c r="DF131" s="143">
        <v>0.99919999999999998</v>
      </c>
      <c r="DG131" s="143">
        <v>23178</v>
      </c>
      <c r="DH131" s="143"/>
      <c r="DI131" s="144">
        <v>0.24740000000000001</v>
      </c>
    </row>
    <row r="132" spans="1:113">
      <c r="A132" s="137">
        <v>129</v>
      </c>
      <c r="B132" s="138" t="s">
        <v>322</v>
      </c>
      <c r="C132" s="139" t="s">
        <v>2342</v>
      </c>
      <c r="D132" s="140" t="s">
        <v>195</v>
      </c>
      <c r="E132" s="141">
        <v>167</v>
      </c>
      <c r="F132" s="142">
        <v>75.8</v>
      </c>
      <c r="G132" s="143">
        <v>75.8</v>
      </c>
      <c r="H132" s="143">
        <v>0.999</v>
      </c>
      <c r="I132" s="143">
        <v>6306</v>
      </c>
      <c r="J132" s="143">
        <v>0</v>
      </c>
      <c r="K132" s="144">
        <v>0.114</v>
      </c>
      <c r="L132" s="142">
        <v>131.19999999999999</v>
      </c>
      <c r="M132" s="143">
        <v>131.19999999999999</v>
      </c>
      <c r="N132" s="143">
        <v>0.98499999999999999</v>
      </c>
      <c r="O132" s="143">
        <v>20306</v>
      </c>
      <c r="P132" s="143">
        <v>0</v>
      </c>
      <c r="Q132" s="144">
        <v>0.215</v>
      </c>
      <c r="R132" s="142">
        <v>137</v>
      </c>
      <c r="S132" s="143">
        <v>137</v>
      </c>
      <c r="T132" s="143">
        <v>0.96199999999999997</v>
      </c>
      <c r="U132" s="143">
        <v>21672</v>
      </c>
      <c r="V132" s="143">
        <v>0</v>
      </c>
      <c r="W132" s="144">
        <v>0.22500000000000001</v>
      </c>
      <c r="X132" s="142">
        <v>140</v>
      </c>
      <c r="Y132" s="143">
        <v>140</v>
      </c>
      <c r="Z132" s="143">
        <v>0.96799999999999997</v>
      </c>
      <c r="AA132" s="143">
        <v>17684</v>
      </c>
      <c r="AB132" s="143">
        <v>0</v>
      </c>
      <c r="AC132" s="144">
        <v>0.17899999999999999</v>
      </c>
      <c r="AD132" s="142">
        <v>133.19999999999999</v>
      </c>
      <c r="AE132" s="143">
        <v>133.6</v>
      </c>
      <c r="AF132" s="143">
        <v>0.94899999999999995</v>
      </c>
      <c r="AG132" s="143">
        <v>21130</v>
      </c>
      <c r="AH132" s="143">
        <v>0</v>
      </c>
      <c r="AI132" s="144">
        <v>0.22900000000000001</v>
      </c>
      <c r="AJ132" s="142">
        <v>127.6</v>
      </c>
      <c r="AK132" s="143">
        <v>133.6</v>
      </c>
      <c r="AL132" s="143">
        <v>0.94499999999999995</v>
      </c>
      <c r="AM132" s="143">
        <v>23444</v>
      </c>
      <c r="AN132" s="143">
        <v>0</v>
      </c>
      <c r="AO132" s="144">
        <v>0.26600000000000001</v>
      </c>
      <c r="AP132" s="142">
        <v>122.8</v>
      </c>
      <c r="AQ132" s="143">
        <v>133.6</v>
      </c>
      <c r="AR132" s="143">
        <v>0.92120000000000002</v>
      </c>
      <c r="AS132" s="143">
        <v>20502</v>
      </c>
      <c r="AT132" s="143"/>
      <c r="AU132" s="144">
        <v>0.24360000000000001</v>
      </c>
      <c r="AV132" s="142">
        <v>115.2</v>
      </c>
      <c r="AW132" s="143">
        <v>133.6</v>
      </c>
      <c r="AX132" s="143">
        <v>0.92449999999999999</v>
      </c>
      <c r="AY132" s="143">
        <v>16652</v>
      </c>
      <c r="AZ132" s="143"/>
      <c r="BA132" s="144">
        <v>0.2172</v>
      </c>
      <c r="BB132" s="142">
        <v>76.400000000000006</v>
      </c>
      <c r="BC132" s="143">
        <v>133.6</v>
      </c>
      <c r="BD132" s="143">
        <v>0.95120000000000005</v>
      </c>
      <c r="BE132" s="143">
        <v>11274</v>
      </c>
      <c r="BF132" s="143"/>
      <c r="BG132" s="144">
        <v>0.20849999999999999</v>
      </c>
      <c r="BH132" s="142">
        <v>74</v>
      </c>
      <c r="BI132" s="143">
        <v>133.6</v>
      </c>
      <c r="BJ132" s="143">
        <v>0.94230000000000003</v>
      </c>
      <c r="BK132" s="143">
        <v>10744</v>
      </c>
      <c r="BL132" s="143"/>
      <c r="BM132" s="144">
        <v>0.20710000000000001</v>
      </c>
      <c r="BN132" s="142">
        <v>95.6</v>
      </c>
      <c r="BO132" s="143">
        <v>133.6</v>
      </c>
      <c r="BP132" s="143">
        <v>0.93869999999999998</v>
      </c>
      <c r="BQ132" s="143">
        <v>12440</v>
      </c>
      <c r="BR132" s="143"/>
      <c r="BS132" s="144">
        <v>0.20630000000000001</v>
      </c>
      <c r="BT132" s="142"/>
      <c r="BU132" s="143"/>
      <c r="BV132" s="143"/>
      <c r="BW132" s="143"/>
      <c r="BX132" s="143"/>
      <c r="BY132" s="144"/>
      <c r="BZ132" s="142">
        <v>278.64</v>
      </c>
      <c r="CA132" s="143">
        <v>278.64</v>
      </c>
      <c r="CB132" s="143">
        <v>1.8858999999999999</v>
      </c>
      <c r="CC132" s="143">
        <v>49754</v>
      </c>
      <c r="CD132" s="143"/>
      <c r="CE132" s="144">
        <v>0.51800000000000002</v>
      </c>
      <c r="CF132" s="142">
        <v>108.4</v>
      </c>
      <c r="CG132" s="143">
        <v>133.6</v>
      </c>
      <c r="CH132" s="143">
        <v>0.97109999999999996</v>
      </c>
      <c r="CI132" s="143">
        <v>9152</v>
      </c>
      <c r="CJ132" s="143"/>
      <c r="CK132" s="144">
        <v>0.1169</v>
      </c>
      <c r="CL132" s="142">
        <v>122.2</v>
      </c>
      <c r="CM132" s="143">
        <v>133.6</v>
      </c>
      <c r="CN132" s="143">
        <v>0.94789999999999996</v>
      </c>
      <c r="CO132" s="143">
        <v>14942</v>
      </c>
      <c r="CP132" s="143"/>
      <c r="CQ132" s="144">
        <v>0.1792</v>
      </c>
      <c r="CR132" s="142">
        <v>120</v>
      </c>
      <c r="CS132" s="143">
        <v>133.6</v>
      </c>
      <c r="CT132" s="143">
        <v>0.94469999999999998</v>
      </c>
      <c r="CU132" s="143">
        <v>18224</v>
      </c>
      <c r="CV132" s="143"/>
      <c r="CW132" s="144">
        <v>0.21609999999999999</v>
      </c>
      <c r="CX132" s="142">
        <v>134.4</v>
      </c>
      <c r="CY132" s="143">
        <v>134.4</v>
      </c>
      <c r="CZ132" s="143">
        <v>0.93799999999999994</v>
      </c>
      <c r="DA132" s="143">
        <v>22820</v>
      </c>
      <c r="DB132" s="143"/>
      <c r="DC132" s="144">
        <v>0.24329999999999999</v>
      </c>
      <c r="DD132" s="142">
        <v>143.80000000000001</v>
      </c>
      <c r="DE132" s="143">
        <v>143.80000000000001</v>
      </c>
      <c r="DF132" s="143">
        <v>0.9194</v>
      </c>
      <c r="DG132" s="143">
        <v>19276</v>
      </c>
      <c r="DH132" s="143"/>
      <c r="DI132" s="144">
        <v>0.20250000000000001</v>
      </c>
    </row>
    <row r="133" spans="1:113" ht="22.5">
      <c r="A133" s="137">
        <v>130</v>
      </c>
      <c r="B133" s="138" t="s">
        <v>323</v>
      </c>
      <c r="C133" s="139" t="s">
        <v>2343</v>
      </c>
      <c r="D133" s="140" t="s">
        <v>195</v>
      </c>
      <c r="E133" s="141">
        <v>193.33</v>
      </c>
      <c r="F133" s="142"/>
      <c r="G133" s="143"/>
      <c r="H133" s="143"/>
      <c r="I133" s="143"/>
      <c r="J133" s="143"/>
      <c r="K133" s="147"/>
      <c r="L133" s="142"/>
      <c r="M133" s="143"/>
      <c r="N133" s="143"/>
      <c r="O133" s="143"/>
      <c r="P133" s="143"/>
      <c r="Q133" s="147"/>
      <c r="R133" s="142"/>
      <c r="S133" s="143"/>
      <c r="T133" s="143"/>
      <c r="U133" s="143"/>
      <c r="V133" s="143"/>
      <c r="W133" s="147"/>
      <c r="X133" s="142"/>
      <c r="Y133" s="143"/>
      <c r="Z133" s="143"/>
      <c r="AA133" s="143"/>
      <c r="AB133" s="143"/>
      <c r="AC133" s="147"/>
      <c r="AD133" s="142"/>
      <c r="AE133" s="143"/>
      <c r="AF133" s="143"/>
      <c r="AG133" s="143"/>
      <c r="AH133" s="143"/>
      <c r="AI133" s="147"/>
      <c r="AJ133" s="142"/>
      <c r="AK133" s="143"/>
      <c r="AL133" s="143"/>
      <c r="AM133" s="143"/>
      <c r="AN133" s="143"/>
      <c r="AO133" s="147"/>
      <c r="AP133" s="142"/>
      <c r="AQ133" s="143"/>
      <c r="AR133" s="143"/>
      <c r="AS133" s="143"/>
      <c r="AT133" s="143"/>
      <c r="AU133" s="147"/>
      <c r="AV133" s="142"/>
      <c r="AW133" s="143"/>
      <c r="AX133" s="143"/>
      <c r="AY133" s="143"/>
      <c r="AZ133" s="143"/>
      <c r="BA133" s="147"/>
      <c r="BB133" s="142"/>
      <c r="BC133" s="143"/>
      <c r="BD133" s="143"/>
      <c r="BE133" s="143"/>
      <c r="BF133" s="143"/>
      <c r="BG133" s="147"/>
      <c r="BH133" s="142"/>
      <c r="BI133" s="143"/>
      <c r="BJ133" s="143"/>
      <c r="BK133" s="143"/>
      <c r="BL133" s="143"/>
      <c r="BM133" s="147"/>
      <c r="BN133" s="142"/>
      <c r="BO133" s="143"/>
      <c r="BP133" s="143"/>
      <c r="BQ133" s="143"/>
      <c r="BR133" s="143"/>
      <c r="BS133" s="147"/>
      <c r="BT133" s="142"/>
      <c r="BU133" s="143"/>
      <c r="BV133" s="143"/>
      <c r="BW133" s="143"/>
      <c r="BX133" s="143"/>
      <c r="BY133" s="147"/>
      <c r="BZ133" s="142">
        <v>6</v>
      </c>
      <c r="CA133" s="143">
        <v>154.66399999999999</v>
      </c>
      <c r="CB133" s="143">
        <v>0.47620000000000001</v>
      </c>
      <c r="CC133" s="143">
        <v>300</v>
      </c>
      <c r="CD133" s="143"/>
      <c r="CE133" s="147">
        <v>0.27339999999999998</v>
      </c>
      <c r="CF133" s="142">
        <v>3</v>
      </c>
      <c r="CG133" s="143">
        <v>154.66399999999999</v>
      </c>
      <c r="CH133" s="143">
        <v>0.53659999999999997</v>
      </c>
      <c r="CI133" s="143">
        <v>660</v>
      </c>
      <c r="CJ133" s="143"/>
      <c r="CK133" s="147">
        <v>0.55110000000000003</v>
      </c>
      <c r="CL133" s="142">
        <v>6</v>
      </c>
      <c r="CM133" s="143">
        <v>154.66399999999999</v>
      </c>
      <c r="CN133" s="143">
        <v>0.48980000000000001</v>
      </c>
      <c r="CO133" s="143">
        <v>720</v>
      </c>
      <c r="CP133" s="143"/>
      <c r="CQ133" s="147">
        <v>0.34029999999999999</v>
      </c>
      <c r="CR133" s="142">
        <v>9.6</v>
      </c>
      <c r="CS133" s="143">
        <v>154.66399999999999</v>
      </c>
      <c r="CT133" s="143">
        <v>0.82920000000000005</v>
      </c>
      <c r="CU133" s="143">
        <v>1602</v>
      </c>
      <c r="CV133" s="143"/>
      <c r="CW133" s="147">
        <v>0.27050000000000002</v>
      </c>
      <c r="CX133" s="142">
        <v>8.4</v>
      </c>
      <c r="CY133" s="143">
        <v>154.66399999999999</v>
      </c>
      <c r="CZ133" s="143">
        <v>0.87429999999999997</v>
      </c>
      <c r="DA133" s="143">
        <v>1899</v>
      </c>
      <c r="DB133" s="143"/>
      <c r="DC133" s="147">
        <v>0.34749999999999998</v>
      </c>
      <c r="DD133" s="142">
        <v>10.199999999999999</v>
      </c>
      <c r="DE133" s="143">
        <v>154.66399999999999</v>
      </c>
      <c r="DF133" s="143">
        <v>0.83950000000000002</v>
      </c>
      <c r="DG133" s="143">
        <v>1365</v>
      </c>
      <c r="DH133" s="143"/>
      <c r="DI133" s="147">
        <v>0.22140000000000001</v>
      </c>
    </row>
    <row r="134" spans="1:113">
      <c r="A134" s="137">
        <v>131</v>
      </c>
      <c r="B134" s="138" t="s">
        <v>324</v>
      </c>
      <c r="C134" s="139" t="s">
        <v>2344</v>
      </c>
      <c r="D134" s="140" t="s">
        <v>195</v>
      </c>
      <c r="E134" s="141">
        <v>128</v>
      </c>
      <c r="F134" s="142">
        <v>128</v>
      </c>
      <c r="G134" s="143">
        <v>128</v>
      </c>
      <c r="H134" s="143">
        <v>0.83699999999999997</v>
      </c>
      <c r="I134" s="143">
        <v>6640</v>
      </c>
      <c r="J134" s="143">
        <v>0</v>
      </c>
      <c r="K134" s="144">
        <v>8.5000000000000006E-2</v>
      </c>
      <c r="L134" s="142">
        <v>28</v>
      </c>
      <c r="M134" s="143">
        <v>28</v>
      </c>
      <c r="N134" s="143">
        <v>0.76</v>
      </c>
      <c r="O134" s="143">
        <v>11200</v>
      </c>
      <c r="P134" s="143">
        <v>1701</v>
      </c>
      <c r="Q134" s="144">
        <v>0.72099999999999997</v>
      </c>
      <c r="R134" s="142">
        <v>54</v>
      </c>
      <c r="S134" s="143">
        <v>102.4</v>
      </c>
      <c r="T134" s="143">
        <v>0.73099999999999998</v>
      </c>
      <c r="U134" s="143">
        <v>12540</v>
      </c>
      <c r="V134" s="143">
        <v>0</v>
      </c>
      <c r="W134" s="144">
        <v>0.435</v>
      </c>
      <c r="X134" s="142">
        <v>56</v>
      </c>
      <c r="Y134" s="143">
        <v>102.4</v>
      </c>
      <c r="Z134" s="143">
        <v>0.76700000000000002</v>
      </c>
      <c r="AA134" s="143">
        <v>10800</v>
      </c>
      <c r="AB134" s="143">
        <v>0</v>
      </c>
      <c r="AC134" s="144">
        <v>0.34399999999999997</v>
      </c>
      <c r="AD134" s="142">
        <v>50</v>
      </c>
      <c r="AE134" s="143">
        <v>102.4</v>
      </c>
      <c r="AF134" s="143">
        <v>0.71699999999999997</v>
      </c>
      <c r="AG134" s="143">
        <v>13640</v>
      </c>
      <c r="AH134" s="143">
        <v>0</v>
      </c>
      <c r="AI134" s="144">
        <v>0.52100000000000002</v>
      </c>
      <c r="AJ134" s="142">
        <v>56</v>
      </c>
      <c r="AK134" s="143">
        <v>102.4</v>
      </c>
      <c r="AL134" s="143">
        <v>0.81100000000000005</v>
      </c>
      <c r="AM134" s="143">
        <v>16080</v>
      </c>
      <c r="AN134" s="143">
        <v>0</v>
      </c>
      <c r="AO134" s="144">
        <v>0.48499999999999999</v>
      </c>
      <c r="AP134" s="142">
        <v>72</v>
      </c>
      <c r="AQ134" s="143">
        <v>102.4</v>
      </c>
      <c r="AR134" s="143">
        <v>0.77510000000000001</v>
      </c>
      <c r="AS134" s="143">
        <v>15300</v>
      </c>
      <c r="AT134" s="143"/>
      <c r="AU134" s="144">
        <v>0.36849999999999999</v>
      </c>
      <c r="AV134" s="142">
        <v>58</v>
      </c>
      <c r="AW134" s="143">
        <v>102.4</v>
      </c>
      <c r="AX134" s="143">
        <v>0.76990000000000003</v>
      </c>
      <c r="AY134" s="143">
        <v>15660</v>
      </c>
      <c r="AZ134" s="143"/>
      <c r="BA134" s="144">
        <v>0.48709999999999998</v>
      </c>
      <c r="BB134" s="142">
        <v>97.12</v>
      </c>
      <c r="BC134" s="143">
        <v>102.4</v>
      </c>
      <c r="BD134" s="143">
        <v>0.66959999999999997</v>
      </c>
      <c r="BE134" s="143">
        <v>16908</v>
      </c>
      <c r="BF134" s="143"/>
      <c r="BG134" s="144">
        <v>0.34949999999999998</v>
      </c>
      <c r="BH134" s="142">
        <v>78</v>
      </c>
      <c r="BI134" s="143">
        <v>102.4</v>
      </c>
      <c r="BJ134" s="143">
        <v>0.75839999999999996</v>
      </c>
      <c r="BK134" s="143">
        <v>16654</v>
      </c>
      <c r="BL134" s="143"/>
      <c r="BM134" s="144">
        <v>0.37840000000000001</v>
      </c>
      <c r="BN134" s="142">
        <v>119</v>
      </c>
      <c r="BO134" s="143">
        <v>119</v>
      </c>
      <c r="BP134" s="143">
        <v>0.85460000000000003</v>
      </c>
      <c r="BQ134" s="143">
        <v>19164</v>
      </c>
      <c r="BR134" s="143"/>
      <c r="BS134" s="144">
        <v>0.28039999999999998</v>
      </c>
      <c r="BT134" s="142"/>
      <c r="BU134" s="143"/>
      <c r="BV134" s="143"/>
      <c r="BW134" s="143"/>
      <c r="BX134" s="143"/>
      <c r="BY134" s="144"/>
      <c r="BZ134" s="142">
        <v>276.8</v>
      </c>
      <c r="CA134" s="143">
        <v>276.8</v>
      </c>
      <c r="CB134" s="143">
        <v>1.7595000000000001</v>
      </c>
      <c r="CC134" s="143">
        <v>55724</v>
      </c>
      <c r="CD134" s="143"/>
      <c r="CE134" s="144">
        <v>0.6169</v>
      </c>
      <c r="CF134" s="142">
        <v>105.2</v>
      </c>
      <c r="CG134" s="143">
        <v>105.2</v>
      </c>
      <c r="CH134" s="143">
        <v>0.77270000000000005</v>
      </c>
      <c r="CI134" s="143">
        <v>13538</v>
      </c>
      <c r="CJ134" s="143"/>
      <c r="CK134" s="144">
        <v>0.2238</v>
      </c>
      <c r="CL134" s="142">
        <v>65.8</v>
      </c>
      <c r="CM134" s="143">
        <v>102.4</v>
      </c>
      <c r="CN134" s="143">
        <v>0.79610000000000003</v>
      </c>
      <c r="CO134" s="143">
        <v>14806</v>
      </c>
      <c r="CP134" s="143"/>
      <c r="CQ134" s="144">
        <v>0.3926</v>
      </c>
      <c r="CR134" s="142">
        <v>76.8</v>
      </c>
      <c r="CS134" s="143">
        <v>102.4</v>
      </c>
      <c r="CT134" s="143">
        <v>0.83560000000000001</v>
      </c>
      <c r="CU134" s="143">
        <v>20296</v>
      </c>
      <c r="CV134" s="143"/>
      <c r="CW134" s="144">
        <v>0.42509999999999998</v>
      </c>
      <c r="CX134" s="142">
        <v>105.2</v>
      </c>
      <c r="CY134" s="143">
        <v>105.2</v>
      </c>
      <c r="CZ134" s="143">
        <v>0.87190000000000001</v>
      </c>
      <c r="DA134" s="143">
        <v>25634</v>
      </c>
      <c r="DB134" s="143"/>
      <c r="DC134" s="144">
        <v>0.37559999999999999</v>
      </c>
      <c r="DD134" s="142">
        <v>118.6</v>
      </c>
      <c r="DE134" s="143">
        <v>118.6</v>
      </c>
      <c r="DF134" s="143">
        <v>0.87309999999999999</v>
      </c>
      <c r="DG134" s="143">
        <v>25896</v>
      </c>
      <c r="DH134" s="143"/>
      <c r="DI134" s="144">
        <v>0.3473</v>
      </c>
    </row>
    <row r="135" spans="1:113" ht="22.5">
      <c r="A135" s="137">
        <v>132</v>
      </c>
      <c r="B135" s="138" t="s">
        <v>325</v>
      </c>
      <c r="C135" s="139" t="s">
        <v>2345</v>
      </c>
      <c r="D135" s="140" t="s">
        <v>195</v>
      </c>
      <c r="E135" s="141">
        <v>289</v>
      </c>
      <c r="F135" s="142">
        <v>23.4</v>
      </c>
      <c r="G135" s="143">
        <v>23.4</v>
      </c>
      <c r="H135" s="143">
        <v>0.45200000000000001</v>
      </c>
      <c r="I135" s="143">
        <v>6042</v>
      </c>
      <c r="J135" s="143">
        <v>1493</v>
      </c>
      <c r="K135" s="144">
        <v>0.78300000000000003</v>
      </c>
      <c r="L135" s="142">
        <v>34.200000000000003</v>
      </c>
      <c r="M135" s="143">
        <v>34.200000000000003</v>
      </c>
      <c r="N135" s="143">
        <v>0.89800000000000002</v>
      </c>
      <c r="O135" s="143">
        <v>9042</v>
      </c>
      <c r="P135" s="143">
        <v>0</v>
      </c>
      <c r="Q135" s="144">
        <v>0.40300000000000002</v>
      </c>
      <c r="R135" s="142">
        <v>34.200000000000003</v>
      </c>
      <c r="S135" s="143">
        <v>231.2</v>
      </c>
      <c r="T135" s="143">
        <v>0.88800000000000001</v>
      </c>
      <c r="U135" s="143">
        <v>10188</v>
      </c>
      <c r="V135" s="143">
        <v>0</v>
      </c>
      <c r="W135" s="144">
        <v>0.46</v>
      </c>
      <c r="X135" s="142">
        <v>33</v>
      </c>
      <c r="Y135" s="143">
        <v>231.2</v>
      </c>
      <c r="Z135" s="143">
        <v>0.9</v>
      </c>
      <c r="AA135" s="143">
        <v>10590</v>
      </c>
      <c r="AB135" s="143">
        <v>0</v>
      </c>
      <c r="AC135" s="144">
        <v>0.48799999999999999</v>
      </c>
      <c r="AD135" s="142">
        <v>0</v>
      </c>
      <c r="AE135" s="143">
        <v>231.2</v>
      </c>
      <c r="AF135" s="143">
        <v>0.92</v>
      </c>
      <c r="AG135" s="143">
        <v>10389</v>
      </c>
      <c r="AH135" s="143">
        <v>10143</v>
      </c>
      <c r="AI135" s="144">
        <v>0.48799999999999999</v>
      </c>
      <c r="AJ135" s="142">
        <v>33.6</v>
      </c>
      <c r="AK135" s="143">
        <v>231.2</v>
      </c>
      <c r="AL135" s="143">
        <v>0.93400000000000005</v>
      </c>
      <c r="AM135" s="143">
        <v>13977</v>
      </c>
      <c r="AN135" s="143">
        <v>478</v>
      </c>
      <c r="AO135" s="144">
        <v>0.61</v>
      </c>
      <c r="AP135" s="142">
        <v>50.4</v>
      </c>
      <c r="AQ135" s="143">
        <v>231.2</v>
      </c>
      <c r="AR135" s="143">
        <v>0.97399999999999998</v>
      </c>
      <c r="AS135" s="143">
        <v>18894</v>
      </c>
      <c r="AT135" s="143"/>
      <c r="AU135" s="144">
        <v>0.51729999999999998</v>
      </c>
      <c r="AV135" s="142">
        <v>42</v>
      </c>
      <c r="AW135" s="143">
        <v>231.2</v>
      </c>
      <c r="AX135" s="143">
        <v>0.96519999999999995</v>
      </c>
      <c r="AY135" s="143">
        <v>16470</v>
      </c>
      <c r="AZ135" s="143"/>
      <c r="BA135" s="144">
        <v>0.56430000000000002</v>
      </c>
      <c r="BB135" s="142">
        <v>24</v>
      </c>
      <c r="BC135" s="143">
        <v>231.2</v>
      </c>
      <c r="BD135" s="143">
        <v>0.87319999999999998</v>
      </c>
      <c r="BE135" s="143">
        <v>8676</v>
      </c>
      <c r="BF135" s="143"/>
      <c r="BG135" s="144">
        <v>0.55640000000000001</v>
      </c>
      <c r="BH135" s="142">
        <v>22.2</v>
      </c>
      <c r="BI135" s="143">
        <v>231.2</v>
      </c>
      <c r="BJ135" s="143">
        <v>0.83599999999999997</v>
      </c>
      <c r="BK135" s="143">
        <v>4740</v>
      </c>
      <c r="BL135" s="143"/>
      <c r="BM135" s="144">
        <v>0.34329999999999999</v>
      </c>
      <c r="BN135" s="142">
        <v>22.2</v>
      </c>
      <c r="BO135" s="143">
        <v>231.2</v>
      </c>
      <c r="BP135" s="143">
        <v>0.89680000000000004</v>
      </c>
      <c r="BQ135" s="143">
        <v>6516</v>
      </c>
      <c r="BR135" s="143"/>
      <c r="BS135" s="144">
        <v>0.48699999999999999</v>
      </c>
      <c r="BT135" s="142"/>
      <c r="BU135" s="143"/>
      <c r="BV135" s="143"/>
      <c r="BW135" s="143"/>
      <c r="BX135" s="143"/>
      <c r="BY135" s="144"/>
      <c r="BZ135" s="142">
        <v>22.98</v>
      </c>
      <c r="CA135" s="143">
        <v>693.59999999999991</v>
      </c>
      <c r="CB135" s="143">
        <v>1.7702</v>
      </c>
      <c r="CC135" s="143"/>
      <c r="CD135" s="143"/>
      <c r="CE135" s="144">
        <v>0.62920000000000009</v>
      </c>
      <c r="CF135" s="142">
        <v>60</v>
      </c>
      <c r="CG135" s="143">
        <v>231.2</v>
      </c>
      <c r="CH135" s="143">
        <v>0.94840000000000002</v>
      </c>
      <c r="CI135" s="143">
        <v>43698</v>
      </c>
      <c r="CJ135" s="143"/>
      <c r="CK135" s="144">
        <v>0.46260000000000001</v>
      </c>
      <c r="CL135" s="142">
        <v>63.6</v>
      </c>
      <c r="CM135" s="143">
        <v>231.2</v>
      </c>
      <c r="CN135" s="143">
        <v>0.96120000000000005</v>
      </c>
      <c r="CO135" s="143">
        <v>30018</v>
      </c>
      <c r="CP135" s="143">
        <v>3755</v>
      </c>
      <c r="CQ135" s="144">
        <v>0.68200000000000005</v>
      </c>
      <c r="CR135" s="142">
        <v>57.6</v>
      </c>
      <c r="CS135" s="143">
        <v>231.2</v>
      </c>
      <c r="CT135" s="143">
        <v>0.88229999999999997</v>
      </c>
      <c r="CU135" s="143">
        <v>13038</v>
      </c>
      <c r="CV135" s="143"/>
      <c r="CW135" s="144">
        <v>0.3448</v>
      </c>
      <c r="CX135" s="142">
        <v>40.200000000000003</v>
      </c>
      <c r="CY135" s="143">
        <v>231.2</v>
      </c>
      <c r="CZ135" s="143">
        <v>0.8468</v>
      </c>
      <c r="DA135" s="143">
        <v>11610</v>
      </c>
      <c r="DB135" s="143"/>
      <c r="DC135" s="144">
        <v>0.45839999999999997</v>
      </c>
      <c r="DD135" s="142">
        <v>36.6</v>
      </c>
      <c r="DE135" s="143">
        <v>231.2</v>
      </c>
      <c r="DF135" s="143">
        <v>0.8296</v>
      </c>
      <c r="DG135" s="143">
        <v>9612</v>
      </c>
      <c r="DH135" s="143"/>
      <c r="DI135" s="144">
        <v>0.43969999999999998</v>
      </c>
    </row>
    <row r="136" spans="1:113">
      <c r="A136" s="137">
        <v>133</v>
      </c>
      <c r="B136" s="138" t="s">
        <v>326</v>
      </c>
      <c r="C136" s="139" t="s">
        <v>2346</v>
      </c>
      <c r="D136" s="140" t="s">
        <v>195</v>
      </c>
      <c r="E136" s="141">
        <v>316</v>
      </c>
      <c r="F136" s="142">
        <v>47.2</v>
      </c>
      <c r="G136" s="143">
        <v>48.5</v>
      </c>
      <c r="H136" s="143">
        <v>0.98</v>
      </c>
      <c r="I136" s="143">
        <v>16432.5</v>
      </c>
      <c r="J136" s="143">
        <v>0</v>
      </c>
      <c r="K136" s="144">
        <v>0.48699999999999999</v>
      </c>
      <c r="L136" s="142">
        <v>57.6</v>
      </c>
      <c r="M136" s="143">
        <v>59</v>
      </c>
      <c r="N136" s="143">
        <v>0.97199999999999998</v>
      </c>
      <c r="O136" s="143">
        <v>22912.5</v>
      </c>
      <c r="P136" s="143">
        <v>0</v>
      </c>
      <c r="Q136" s="144">
        <v>0.56100000000000005</v>
      </c>
      <c r="R136" s="142">
        <v>71.28</v>
      </c>
      <c r="S136" s="143">
        <v>252.8</v>
      </c>
      <c r="T136" s="143">
        <v>0.98</v>
      </c>
      <c r="U136" s="143">
        <v>24992.5</v>
      </c>
      <c r="V136" s="143">
        <v>0</v>
      </c>
      <c r="W136" s="144">
        <v>0.49</v>
      </c>
      <c r="X136" s="142">
        <v>70.08</v>
      </c>
      <c r="Y136" s="143">
        <v>285</v>
      </c>
      <c r="Z136" s="143">
        <v>0.97799999999999998</v>
      </c>
      <c r="AA136" s="143">
        <v>21082.5</v>
      </c>
      <c r="AB136" s="143">
        <v>0</v>
      </c>
      <c r="AC136" s="144">
        <v>0.42099999999999999</v>
      </c>
      <c r="AD136" s="142">
        <v>70.08</v>
      </c>
      <c r="AE136" s="143">
        <v>285</v>
      </c>
      <c r="AF136" s="143">
        <v>0.97599999999999998</v>
      </c>
      <c r="AG136" s="143">
        <v>19807.5</v>
      </c>
      <c r="AH136" s="143">
        <v>0</v>
      </c>
      <c r="AI136" s="144">
        <v>0.39700000000000002</v>
      </c>
      <c r="AJ136" s="142">
        <v>70.08</v>
      </c>
      <c r="AK136" s="143">
        <v>285</v>
      </c>
      <c r="AL136" s="143">
        <v>0.98099999999999998</v>
      </c>
      <c r="AM136" s="143">
        <v>20769.5</v>
      </c>
      <c r="AN136" s="143">
        <v>0</v>
      </c>
      <c r="AO136" s="144">
        <v>0.41399999999999998</v>
      </c>
      <c r="AP136" s="142">
        <v>104.44</v>
      </c>
      <c r="AQ136" s="143">
        <v>252.8</v>
      </c>
      <c r="AR136" s="143">
        <v>0.87150000000000005</v>
      </c>
      <c r="AS136" s="143">
        <v>10853</v>
      </c>
      <c r="AT136" s="143"/>
      <c r="AU136" s="144"/>
      <c r="AV136" s="142">
        <v>54.05</v>
      </c>
      <c r="AW136" s="143">
        <v>252.8</v>
      </c>
      <c r="AX136" s="143">
        <v>0.77939999999999998</v>
      </c>
      <c r="AY136" s="143">
        <v>14237</v>
      </c>
      <c r="AZ136" s="143"/>
      <c r="BA136" s="144"/>
      <c r="BB136" s="142">
        <v>31.25</v>
      </c>
      <c r="BC136" s="143">
        <v>252.8</v>
      </c>
      <c r="BD136" s="143">
        <v>0.80940000000000001</v>
      </c>
      <c r="BE136" s="143">
        <v>11346</v>
      </c>
      <c r="BF136" s="143"/>
      <c r="BG136" s="144"/>
      <c r="BH136" s="142">
        <v>37.25</v>
      </c>
      <c r="BI136" s="143">
        <v>252.8</v>
      </c>
      <c r="BJ136" s="143">
        <v>0.61860000000000004</v>
      </c>
      <c r="BK136" s="143">
        <v>11212</v>
      </c>
      <c r="BL136" s="143"/>
      <c r="BM136" s="144"/>
      <c r="BN136" s="142">
        <v>30.05</v>
      </c>
      <c r="BO136" s="143">
        <v>252.8</v>
      </c>
      <c r="BP136" s="143">
        <v>0.73680000000000001</v>
      </c>
      <c r="BQ136" s="143">
        <v>9900</v>
      </c>
      <c r="BR136" s="143"/>
      <c r="BS136" s="144"/>
      <c r="BT136" s="142"/>
      <c r="BU136" s="143"/>
      <c r="BV136" s="143"/>
      <c r="BW136" s="143"/>
      <c r="BX136" s="143"/>
      <c r="BY136" s="144"/>
      <c r="BZ136" s="142">
        <v>139.9</v>
      </c>
      <c r="CA136" s="143">
        <v>505.6</v>
      </c>
      <c r="CB136" s="143">
        <v>1.8319999999999999</v>
      </c>
      <c r="CC136" s="143">
        <v>38234</v>
      </c>
      <c r="CD136" s="143"/>
      <c r="CE136" s="144"/>
      <c r="CF136" s="142">
        <v>84.05</v>
      </c>
      <c r="CG136" s="143">
        <v>252.8</v>
      </c>
      <c r="CH136" s="143">
        <v>0.91749999999999998</v>
      </c>
      <c r="CI136" s="143">
        <v>23202</v>
      </c>
      <c r="CJ136" s="143"/>
      <c r="CK136" s="144"/>
      <c r="CL136" s="142">
        <v>84.65</v>
      </c>
      <c r="CM136" s="143">
        <v>252.8</v>
      </c>
      <c r="CN136" s="143">
        <v>0.9224</v>
      </c>
      <c r="CO136" s="143">
        <v>22968</v>
      </c>
      <c r="CP136" s="143"/>
      <c r="CQ136" s="144"/>
      <c r="CR136" s="142">
        <v>77.45</v>
      </c>
      <c r="CS136" s="143">
        <v>252.8</v>
      </c>
      <c r="CT136" s="143">
        <v>0.91690000000000005</v>
      </c>
      <c r="CU136" s="143">
        <v>24316</v>
      </c>
      <c r="CV136" s="143"/>
      <c r="CW136" s="144"/>
      <c r="CX136" s="142">
        <v>78.650000000000006</v>
      </c>
      <c r="CY136" s="143">
        <v>252.8</v>
      </c>
      <c r="CZ136" s="143">
        <v>0.92800000000000005</v>
      </c>
      <c r="DA136" s="143">
        <v>26579</v>
      </c>
      <c r="DB136" s="143"/>
      <c r="DC136" s="144"/>
      <c r="DD136" s="142">
        <v>73.25</v>
      </c>
      <c r="DE136" s="143">
        <v>252.8</v>
      </c>
      <c r="DF136" s="143">
        <v>0.90129999999999999</v>
      </c>
      <c r="DG136" s="143">
        <v>19826</v>
      </c>
      <c r="DH136" s="143"/>
      <c r="DI136" s="144"/>
    </row>
    <row r="137" spans="1:113">
      <c r="A137" s="137">
        <v>134</v>
      </c>
      <c r="B137" s="138" t="s">
        <v>327</v>
      </c>
      <c r="C137" s="139" t="s">
        <v>2347</v>
      </c>
      <c r="D137" s="140" t="s">
        <v>195</v>
      </c>
      <c r="E137" s="141">
        <v>150</v>
      </c>
      <c r="F137" s="145">
        <v>137.4</v>
      </c>
      <c r="G137" s="146">
        <v>137.4</v>
      </c>
      <c r="H137" s="146">
        <v>0.98899999999999999</v>
      </c>
      <c r="I137" s="146">
        <v>80505</v>
      </c>
      <c r="J137" s="146">
        <v>21742</v>
      </c>
      <c r="K137" s="147">
        <v>0.81200000000000006</v>
      </c>
      <c r="L137" s="145">
        <v>141</v>
      </c>
      <c r="M137" s="146">
        <v>141</v>
      </c>
      <c r="N137" s="146">
        <v>0.98599999999999999</v>
      </c>
      <c r="O137" s="146">
        <v>83637</v>
      </c>
      <c r="P137" s="146">
        <v>21324</v>
      </c>
      <c r="Q137" s="147">
        <v>0.82399999999999995</v>
      </c>
      <c r="R137" s="145">
        <v>144.6</v>
      </c>
      <c r="S137" s="146">
        <v>144.6</v>
      </c>
      <c r="T137" s="146">
        <v>0.98699999999999999</v>
      </c>
      <c r="U137" s="146">
        <v>80169</v>
      </c>
      <c r="V137" s="146">
        <v>18326</v>
      </c>
      <c r="W137" s="147">
        <v>0.76900000000000002</v>
      </c>
      <c r="X137" s="145">
        <v>144</v>
      </c>
      <c r="Y137" s="146">
        <v>144</v>
      </c>
      <c r="Z137" s="146">
        <v>0.98699999999999999</v>
      </c>
      <c r="AA137" s="146">
        <v>79560</v>
      </c>
      <c r="AB137" s="146">
        <v>15921</v>
      </c>
      <c r="AC137" s="147">
        <v>0.76700000000000002</v>
      </c>
      <c r="AD137" s="145">
        <v>147.9</v>
      </c>
      <c r="AE137" s="146">
        <v>147.9</v>
      </c>
      <c r="AF137" s="146">
        <v>0.98199999999999998</v>
      </c>
      <c r="AG137" s="146">
        <v>79674</v>
      </c>
      <c r="AH137" s="146">
        <v>14972</v>
      </c>
      <c r="AI137" s="147">
        <v>0.751</v>
      </c>
      <c r="AJ137" s="145">
        <v>135</v>
      </c>
      <c r="AK137" s="146">
        <v>135</v>
      </c>
      <c r="AL137" s="146">
        <v>0.98399999999999999</v>
      </c>
      <c r="AM137" s="146">
        <v>76356</v>
      </c>
      <c r="AN137" s="146">
        <v>19202</v>
      </c>
      <c r="AO137" s="147">
        <v>0.78700000000000003</v>
      </c>
      <c r="AP137" s="145">
        <v>132.6</v>
      </c>
      <c r="AQ137" s="146">
        <v>132.6</v>
      </c>
      <c r="AR137" s="146">
        <v>0.98499999999999999</v>
      </c>
      <c r="AS137" s="146">
        <v>75579</v>
      </c>
      <c r="AT137" s="146">
        <v>17274</v>
      </c>
      <c r="AU137" s="147">
        <v>0.77780000000000005</v>
      </c>
      <c r="AV137" s="145">
        <v>136.19999999999999</v>
      </c>
      <c r="AW137" s="146">
        <v>136.19999999999999</v>
      </c>
      <c r="AX137" s="146">
        <v>0.8599</v>
      </c>
      <c r="AY137" s="146">
        <v>71310</v>
      </c>
      <c r="AZ137" s="146">
        <v>20715</v>
      </c>
      <c r="BA137" s="147">
        <v>0.84570000000000001</v>
      </c>
      <c r="BB137" s="145">
        <v>133.19999999999999</v>
      </c>
      <c r="BC137" s="146">
        <v>133.19999999999999</v>
      </c>
      <c r="BD137" s="146">
        <v>0.98040000000000005</v>
      </c>
      <c r="BE137" s="146">
        <v>70416</v>
      </c>
      <c r="BF137" s="146">
        <v>12121</v>
      </c>
      <c r="BG137" s="147">
        <v>0.7248</v>
      </c>
      <c r="BH137" s="145">
        <v>119.04</v>
      </c>
      <c r="BI137" s="146">
        <v>120</v>
      </c>
      <c r="BJ137" s="146">
        <v>0.95579999999999998</v>
      </c>
      <c r="BK137" s="146">
        <v>70077</v>
      </c>
      <c r="BL137" s="146">
        <v>19286</v>
      </c>
      <c r="BM137" s="147">
        <v>0.82779999999999998</v>
      </c>
      <c r="BN137" s="145">
        <v>123.9</v>
      </c>
      <c r="BO137" s="146">
        <v>123.9</v>
      </c>
      <c r="BP137" s="146">
        <v>0</v>
      </c>
      <c r="BQ137" s="146">
        <v>65016</v>
      </c>
      <c r="BR137" s="146">
        <v>15060</v>
      </c>
      <c r="BS137" s="147">
        <v>0.78090000000000004</v>
      </c>
      <c r="BT137" s="145"/>
      <c r="BU137" s="146"/>
      <c r="BV137" s="146"/>
      <c r="BW137" s="146"/>
      <c r="BX137" s="146"/>
      <c r="BY137" s="147"/>
      <c r="BZ137" s="145">
        <v>228.3</v>
      </c>
      <c r="CA137" s="146">
        <v>243</v>
      </c>
      <c r="CB137" s="146">
        <v>1.2965</v>
      </c>
      <c r="CC137" s="146">
        <v>153141</v>
      </c>
      <c r="CD137" s="146">
        <v>38843</v>
      </c>
      <c r="CE137" s="147">
        <v>1.6413</v>
      </c>
      <c r="CF137" s="145">
        <v>133.80000000000001</v>
      </c>
      <c r="CG137" s="146">
        <v>133.80000000000001</v>
      </c>
      <c r="CH137" s="146">
        <v>0.98880000000000001</v>
      </c>
      <c r="CI137" s="146">
        <v>75993</v>
      </c>
      <c r="CJ137" s="146">
        <v>17123</v>
      </c>
      <c r="CK137" s="147">
        <v>0.77200000000000002</v>
      </c>
      <c r="CL137" s="145">
        <v>128.1</v>
      </c>
      <c r="CM137" s="146">
        <v>128.1</v>
      </c>
      <c r="CN137" s="146">
        <v>0.98709999999999998</v>
      </c>
      <c r="CO137" s="146">
        <v>73104</v>
      </c>
      <c r="CP137" s="146">
        <v>18719</v>
      </c>
      <c r="CQ137" s="147">
        <v>0.80300000000000005</v>
      </c>
      <c r="CR137" s="145">
        <v>122.4</v>
      </c>
      <c r="CS137" s="146">
        <v>122.4</v>
      </c>
      <c r="CT137" s="146">
        <v>0.98680000000000001</v>
      </c>
      <c r="CU137" s="146">
        <v>75549</v>
      </c>
      <c r="CV137" s="146">
        <v>21921</v>
      </c>
      <c r="CW137" s="147">
        <v>0.8407</v>
      </c>
      <c r="CX137" s="145">
        <v>123.9</v>
      </c>
      <c r="CY137" s="146">
        <v>123.9</v>
      </c>
      <c r="CZ137" s="146">
        <v>0.98670000000000002</v>
      </c>
      <c r="DA137" s="146">
        <v>80856</v>
      </c>
      <c r="DB137" s="146">
        <v>26636</v>
      </c>
      <c r="DC137" s="147">
        <v>0.88900000000000001</v>
      </c>
      <c r="DD137" s="145">
        <v>126.9</v>
      </c>
      <c r="DE137" s="146">
        <v>126.9</v>
      </c>
      <c r="DF137" s="146">
        <v>0.98619999999999997</v>
      </c>
      <c r="DG137" s="146">
        <v>66720</v>
      </c>
      <c r="DH137" s="146">
        <v>12832</v>
      </c>
      <c r="DI137" s="147">
        <v>0.74039999999999995</v>
      </c>
    </row>
    <row r="138" spans="1:113">
      <c r="A138" s="137">
        <v>135</v>
      </c>
      <c r="B138" s="138" t="s">
        <v>328</v>
      </c>
      <c r="C138" s="139" t="s">
        <v>2348</v>
      </c>
      <c r="D138" s="140" t="s">
        <v>195</v>
      </c>
      <c r="E138" s="141">
        <v>200</v>
      </c>
      <c r="F138" s="142">
        <v>92.4</v>
      </c>
      <c r="G138" s="143">
        <v>92.4</v>
      </c>
      <c r="H138" s="143">
        <v>0.98799999999999999</v>
      </c>
      <c r="I138" s="143">
        <v>14862</v>
      </c>
      <c r="J138" s="143">
        <v>0</v>
      </c>
      <c r="K138" s="144">
        <v>0.223</v>
      </c>
      <c r="L138" s="142">
        <v>149.4</v>
      </c>
      <c r="M138" s="143">
        <v>149.4</v>
      </c>
      <c r="N138" s="143">
        <v>0.98799999999999999</v>
      </c>
      <c r="O138" s="143">
        <v>21522</v>
      </c>
      <c r="P138" s="143">
        <v>0</v>
      </c>
      <c r="Q138" s="144">
        <v>0.2</v>
      </c>
      <c r="R138" s="142">
        <v>141</v>
      </c>
      <c r="S138" s="143">
        <v>222.4</v>
      </c>
      <c r="T138" s="143">
        <v>0.98599999999999999</v>
      </c>
      <c r="U138" s="143">
        <v>25668</v>
      </c>
      <c r="V138" s="143">
        <v>0</v>
      </c>
      <c r="W138" s="144">
        <v>0.253</v>
      </c>
      <c r="X138" s="142">
        <v>126</v>
      </c>
      <c r="Y138" s="143">
        <v>222.4</v>
      </c>
      <c r="Z138" s="143">
        <v>0.98599999999999999</v>
      </c>
      <c r="AA138" s="143">
        <v>24702</v>
      </c>
      <c r="AB138" s="143">
        <v>0</v>
      </c>
      <c r="AC138" s="144">
        <v>0.27200000000000002</v>
      </c>
      <c r="AD138" s="142">
        <v>123.6</v>
      </c>
      <c r="AE138" s="143">
        <v>222.4</v>
      </c>
      <c r="AF138" s="143">
        <v>0.98399999999999999</v>
      </c>
      <c r="AG138" s="143">
        <v>22632</v>
      </c>
      <c r="AH138" s="143">
        <v>0</v>
      </c>
      <c r="AI138" s="144">
        <v>0.255</v>
      </c>
      <c r="AJ138" s="142">
        <v>117.6</v>
      </c>
      <c r="AK138" s="143">
        <v>222.4</v>
      </c>
      <c r="AL138" s="143">
        <v>0.98899999999999999</v>
      </c>
      <c r="AM138" s="143">
        <v>24378</v>
      </c>
      <c r="AN138" s="143">
        <v>0</v>
      </c>
      <c r="AO138" s="144">
        <v>0.28699999999999998</v>
      </c>
      <c r="AP138" s="142">
        <v>102.6</v>
      </c>
      <c r="AQ138" s="143">
        <v>222.4</v>
      </c>
      <c r="AR138" s="143">
        <v>0.98060000000000003</v>
      </c>
      <c r="AS138" s="143">
        <v>17328</v>
      </c>
      <c r="AT138" s="143"/>
      <c r="AU138" s="144">
        <v>0.23150000000000001</v>
      </c>
      <c r="AV138" s="142">
        <v>78</v>
      </c>
      <c r="AW138" s="143">
        <v>222.4</v>
      </c>
      <c r="AX138" s="143">
        <v>0.97019999999999995</v>
      </c>
      <c r="AY138" s="143">
        <v>16026</v>
      </c>
      <c r="AZ138" s="143"/>
      <c r="BA138" s="144">
        <v>0.29409999999999997</v>
      </c>
      <c r="BB138" s="142">
        <v>58.32</v>
      </c>
      <c r="BC138" s="143">
        <v>222.4</v>
      </c>
      <c r="BD138" s="143">
        <v>0.96150000000000002</v>
      </c>
      <c r="BE138" s="143">
        <v>14088</v>
      </c>
      <c r="BF138" s="143"/>
      <c r="BG138" s="144">
        <v>0.3377</v>
      </c>
      <c r="BH138" s="142">
        <v>54</v>
      </c>
      <c r="BI138" s="143">
        <v>222.4</v>
      </c>
      <c r="BJ138" s="143">
        <v>0.96709999999999996</v>
      </c>
      <c r="BK138" s="143">
        <v>13062</v>
      </c>
      <c r="BL138" s="143"/>
      <c r="BM138" s="144">
        <v>0.3362</v>
      </c>
      <c r="BN138" s="142">
        <v>69</v>
      </c>
      <c r="BO138" s="143">
        <v>222.4</v>
      </c>
      <c r="BP138" s="143">
        <v>0.97609999999999997</v>
      </c>
      <c r="BQ138" s="143">
        <v>13458</v>
      </c>
      <c r="BR138" s="143"/>
      <c r="BS138" s="144">
        <v>0.29730000000000001</v>
      </c>
      <c r="BT138" s="142"/>
      <c r="BU138" s="143"/>
      <c r="BV138" s="143"/>
      <c r="BW138" s="143"/>
      <c r="BX138" s="143"/>
      <c r="BY138" s="144"/>
      <c r="BZ138" s="142">
        <v>138</v>
      </c>
      <c r="CA138" s="143">
        <v>444.8</v>
      </c>
      <c r="CB138" s="143">
        <v>1.9762</v>
      </c>
      <c r="CC138" s="143">
        <v>51816</v>
      </c>
      <c r="CD138" s="143">
        <v>18698</v>
      </c>
      <c r="CE138" s="144">
        <v>3.2875999999999999</v>
      </c>
      <c r="CF138" s="142">
        <v>246</v>
      </c>
      <c r="CG138" s="143">
        <v>246</v>
      </c>
      <c r="CH138" s="143">
        <v>0.97929999999999995</v>
      </c>
      <c r="CI138" s="143">
        <v>16764</v>
      </c>
      <c r="CJ138" s="143"/>
      <c r="CK138" s="144">
        <v>9.35E-2</v>
      </c>
      <c r="CL138" s="142">
        <v>123.6</v>
      </c>
      <c r="CM138" s="143">
        <v>222.4</v>
      </c>
      <c r="CN138" s="143">
        <v>0.97609999999999997</v>
      </c>
      <c r="CO138" s="143">
        <v>19086</v>
      </c>
      <c r="CP138" s="143"/>
      <c r="CQ138" s="144">
        <v>0.21970000000000001</v>
      </c>
      <c r="CR138" s="142">
        <v>140.4</v>
      </c>
      <c r="CS138" s="143">
        <v>222.4</v>
      </c>
      <c r="CT138" s="143">
        <v>0.97919999999999996</v>
      </c>
      <c r="CU138" s="143">
        <v>23742</v>
      </c>
      <c r="CV138" s="143"/>
      <c r="CW138" s="144">
        <v>0.2321</v>
      </c>
      <c r="CX138" s="142">
        <v>128.4</v>
      </c>
      <c r="CY138" s="143">
        <v>222.4</v>
      </c>
      <c r="CZ138" s="143">
        <v>0.98480000000000001</v>
      </c>
      <c r="DA138" s="143">
        <v>27222</v>
      </c>
      <c r="DB138" s="143"/>
      <c r="DC138" s="144">
        <v>0.28939999999999999</v>
      </c>
      <c r="DD138" s="142">
        <v>141.6</v>
      </c>
      <c r="DE138" s="143">
        <v>160</v>
      </c>
      <c r="DF138" s="143">
        <v>0.97770000000000001</v>
      </c>
      <c r="DG138" s="143">
        <v>21606</v>
      </c>
      <c r="DH138" s="143"/>
      <c r="DI138" s="144">
        <v>0.2167</v>
      </c>
    </row>
    <row r="139" spans="1:113">
      <c r="A139" s="137">
        <v>136</v>
      </c>
      <c r="B139" s="138" t="s">
        <v>329</v>
      </c>
      <c r="C139" s="139" t="s">
        <v>2349</v>
      </c>
      <c r="D139" s="140" t="s">
        <v>195</v>
      </c>
      <c r="E139" s="141">
        <v>132</v>
      </c>
      <c r="F139" s="142">
        <v>73.2</v>
      </c>
      <c r="G139" s="143">
        <v>73.5</v>
      </c>
      <c r="H139" s="143">
        <v>0.98699999999999999</v>
      </c>
      <c r="I139" s="143">
        <v>28296</v>
      </c>
      <c r="J139" s="143">
        <v>0</v>
      </c>
      <c r="K139" s="144">
        <v>0.53700000000000003</v>
      </c>
      <c r="L139" s="142">
        <v>104.4</v>
      </c>
      <c r="M139" s="143">
        <v>104.5</v>
      </c>
      <c r="N139" s="143">
        <v>0.98499999999999999</v>
      </c>
      <c r="O139" s="143">
        <v>29184</v>
      </c>
      <c r="P139" s="143">
        <v>0</v>
      </c>
      <c r="Q139" s="144">
        <v>0.38900000000000001</v>
      </c>
      <c r="R139" s="142">
        <v>84</v>
      </c>
      <c r="S139" s="143">
        <v>105.6</v>
      </c>
      <c r="T139" s="143">
        <v>0.98499999999999999</v>
      </c>
      <c r="U139" s="143">
        <v>28854</v>
      </c>
      <c r="V139" s="143">
        <v>0</v>
      </c>
      <c r="W139" s="144">
        <v>0.47799999999999998</v>
      </c>
      <c r="X139" s="142">
        <v>91.8</v>
      </c>
      <c r="Y139" s="143">
        <v>105.6</v>
      </c>
      <c r="Z139" s="143">
        <v>0.98099999999999998</v>
      </c>
      <c r="AA139" s="143">
        <v>25296</v>
      </c>
      <c r="AB139" s="143">
        <v>0</v>
      </c>
      <c r="AC139" s="144">
        <v>0.38500000000000001</v>
      </c>
      <c r="AD139" s="142">
        <v>76.8</v>
      </c>
      <c r="AE139" s="143">
        <v>105.6</v>
      </c>
      <c r="AF139" s="143">
        <v>0.97899999999999998</v>
      </c>
      <c r="AG139" s="143">
        <v>23970</v>
      </c>
      <c r="AH139" s="143">
        <v>0</v>
      </c>
      <c r="AI139" s="144">
        <v>0.437</v>
      </c>
      <c r="AJ139" s="142">
        <v>154.19999999999999</v>
      </c>
      <c r="AK139" s="143">
        <v>154.19999999999999</v>
      </c>
      <c r="AL139" s="143">
        <v>0.97699999999999998</v>
      </c>
      <c r="AM139" s="143">
        <v>27366</v>
      </c>
      <c r="AN139" s="143">
        <v>0</v>
      </c>
      <c r="AO139" s="144">
        <v>0.249</v>
      </c>
      <c r="AP139" s="142">
        <v>196.8</v>
      </c>
      <c r="AQ139" s="143">
        <v>196.8</v>
      </c>
      <c r="AR139" s="143">
        <v>1.9159999999999999</v>
      </c>
      <c r="AS139" s="143">
        <v>75768</v>
      </c>
      <c r="AT139" s="143"/>
      <c r="AU139" s="144">
        <v>0.52100000000000002</v>
      </c>
      <c r="AV139" s="142">
        <v>184.8</v>
      </c>
      <c r="AW139" s="143">
        <v>184.8</v>
      </c>
      <c r="AX139" s="143">
        <v>1.9519</v>
      </c>
      <c r="AY139" s="143">
        <v>41898</v>
      </c>
      <c r="AZ139" s="143"/>
      <c r="BA139" s="144">
        <v>0.32400000000000001</v>
      </c>
      <c r="BB139" s="142">
        <v>42</v>
      </c>
      <c r="BC139" s="143">
        <v>105.6</v>
      </c>
      <c r="BD139" s="143">
        <v>1.8808</v>
      </c>
      <c r="BE139" s="143">
        <v>12288</v>
      </c>
      <c r="BF139" s="143"/>
      <c r="BG139" s="144">
        <v>0.41049999999999998</v>
      </c>
      <c r="BH139" s="142">
        <v>48</v>
      </c>
      <c r="BI139" s="143">
        <v>105.6</v>
      </c>
      <c r="BJ139" s="143">
        <v>0.95599999999999996</v>
      </c>
      <c r="BK139" s="143">
        <v>12126</v>
      </c>
      <c r="BL139" s="143"/>
      <c r="BM139" s="144">
        <v>0.35520000000000002</v>
      </c>
      <c r="BN139" s="142">
        <v>61.2</v>
      </c>
      <c r="BO139" s="143">
        <v>105.6</v>
      </c>
      <c r="BP139" s="143">
        <v>0.96560000000000001</v>
      </c>
      <c r="BQ139" s="143">
        <v>12126</v>
      </c>
      <c r="BR139" s="143"/>
      <c r="BS139" s="144">
        <v>0.3054</v>
      </c>
      <c r="BT139" s="142"/>
      <c r="BU139" s="143"/>
      <c r="BV139" s="143"/>
      <c r="BW139" s="143"/>
      <c r="BX139" s="143"/>
      <c r="BY139" s="144"/>
      <c r="BZ139" s="142">
        <v>205.8</v>
      </c>
      <c r="CA139" s="143">
        <v>215.39999999999998</v>
      </c>
      <c r="CB139" s="143">
        <v>3.8048999999999999</v>
      </c>
      <c r="CC139" s="143">
        <v>50838</v>
      </c>
      <c r="CD139" s="143"/>
      <c r="CE139" s="144">
        <v>0.6923999999999999</v>
      </c>
      <c r="CF139" s="142">
        <v>97.8</v>
      </c>
      <c r="CG139" s="143">
        <v>105.6</v>
      </c>
      <c r="CH139" s="143">
        <v>1.9649000000000001</v>
      </c>
      <c r="CI139" s="143">
        <v>26052</v>
      </c>
      <c r="CJ139" s="143"/>
      <c r="CK139" s="144">
        <v>0.36320000000000002</v>
      </c>
      <c r="CL139" s="142">
        <v>108</v>
      </c>
      <c r="CM139" s="143">
        <v>108</v>
      </c>
      <c r="CN139" s="143">
        <v>0.98880000000000001</v>
      </c>
      <c r="CO139" s="143">
        <v>24822</v>
      </c>
      <c r="CP139" s="143"/>
      <c r="CQ139" s="144">
        <v>0.32279999999999998</v>
      </c>
      <c r="CR139" s="142">
        <v>97.2</v>
      </c>
      <c r="CS139" s="143">
        <v>105.6</v>
      </c>
      <c r="CT139" s="143">
        <v>0.90439999999999998</v>
      </c>
      <c r="CU139" s="143">
        <v>24516</v>
      </c>
      <c r="CV139" s="143"/>
      <c r="CW139" s="144">
        <v>0.37490000000000001</v>
      </c>
      <c r="CX139" s="142">
        <v>107.4</v>
      </c>
      <c r="CY139" s="143">
        <v>107.4</v>
      </c>
      <c r="CZ139" s="143">
        <v>0.99060000000000004</v>
      </c>
      <c r="DA139" s="143">
        <v>31542</v>
      </c>
      <c r="DB139" s="143"/>
      <c r="DC139" s="144">
        <v>0.39850000000000002</v>
      </c>
      <c r="DD139" s="142">
        <v>103.8</v>
      </c>
      <c r="DE139" s="143">
        <v>105.6</v>
      </c>
      <c r="DF139" s="143">
        <v>0.98760000000000003</v>
      </c>
      <c r="DG139" s="143">
        <v>23970</v>
      </c>
      <c r="DH139" s="143"/>
      <c r="DI139" s="144">
        <v>0.32469999999999999</v>
      </c>
    </row>
    <row r="140" spans="1:113">
      <c r="A140" s="137">
        <v>137</v>
      </c>
      <c r="B140" s="138" t="s">
        <v>330</v>
      </c>
      <c r="C140" s="139" t="s">
        <v>2350</v>
      </c>
      <c r="D140" s="140" t="s">
        <v>195</v>
      </c>
      <c r="E140" s="141">
        <v>178</v>
      </c>
      <c r="F140" s="142">
        <v>89.6</v>
      </c>
      <c r="G140" s="143">
        <v>92.1</v>
      </c>
      <c r="H140" s="143">
        <v>0.84799999999999998</v>
      </c>
      <c r="I140" s="143">
        <v>2449</v>
      </c>
      <c r="J140" s="143">
        <v>0</v>
      </c>
      <c r="K140" s="147">
        <v>4.3999999999999997E-2</v>
      </c>
      <c r="L140" s="142">
        <v>126.4</v>
      </c>
      <c r="M140" s="143">
        <v>127.65</v>
      </c>
      <c r="N140" s="143">
        <v>0.63900000000000001</v>
      </c>
      <c r="O140" s="143">
        <v>2992.5</v>
      </c>
      <c r="P140" s="143">
        <v>0</v>
      </c>
      <c r="Q140" s="147">
        <v>5.0999999999999997E-2</v>
      </c>
      <c r="R140" s="142">
        <v>120.8</v>
      </c>
      <c r="S140" s="143">
        <v>142.4</v>
      </c>
      <c r="T140" s="143">
        <v>0.63700000000000001</v>
      </c>
      <c r="U140" s="143">
        <v>4936.5</v>
      </c>
      <c r="V140" s="143">
        <v>0</v>
      </c>
      <c r="W140" s="147">
        <v>8.7999999999999995E-2</v>
      </c>
      <c r="X140" s="142">
        <v>136</v>
      </c>
      <c r="Y140" s="143">
        <v>142.4</v>
      </c>
      <c r="Z140" s="143">
        <v>0.61</v>
      </c>
      <c r="AA140" s="143">
        <v>7232.5</v>
      </c>
      <c r="AB140" s="143">
        <v>0</v>
      </c>
      <c r="AC140" s="147">
        <v>0.11899999999999999</v>
      </c>
      <c r="AD140" s="142">
        <v>0</v>
      </c>
      <c r="AE140" s="143">
        <v>142.4</v>
      </c>
      <c r="AF140" s="143">
        <v>0.92</v>
      </c>
      <c r="AG140" s="143">
        <v>6997</v>
      </c>
      <c r="AH140" s="143">
        <v>6451</v>
      </c>
      <c r="AI140" s="147">
        <v>0.11899999999999999</v>
      </c>
      <c r="AJ140" s="142">
        <v>0</v>
      </c>
      <c r="AK140" s="143">
        <v>142.4</v>
      </c>
      <c r="AL140" s="143">
        <v>0.92</v>
      </c>
      <c r="AM140" s="143">
        <v>0</v>
      </c>
      <c r="AN140" s="143">
        <v>0</v>
      </c>
      <c r="AO140" s="147">
        <v>0.11899999999999999</v>
      </c>
      <c r="AP140" s="142">
        <v>121.6</v>
      </c>
      <c r="AQ140" s="143">
        <v>142.4</v>
      </c>
      <c r="AR140" s="143"/>
      <c r="AS140" s="143">
        <v>5168</v>
      </c>
      <c r="AT140" s="143"/>
      <c r="AU140" s="147">
        <v>6.3500000000000001E-2</v>
      </c>
      <c r="AV140" s="142">
        <v>122</v>
      </c>
      <c r="AW140" s="143">
        <v>142.4</v>
      </c>
      <c r="AX140" s="143">
        <v>0.93010000000000004</v>
      </c>
      <c r="AY140" s="143"/>
      <c r="AZ140" s="143"/>
      <c r="BA140" s="147">
        <v>6.1199999999999997E-2</v>
      </c>
      <c r="BB140" s="142">
        <v>193.6</v>
      </c>
      <c r="BC140" s="143">
        <v>193.6</v>
      </c>
      <c r="BD140" s="143">
        <v>0.74780000000000002</v>
      </c>
      <c r="BE140" s="143">
        <v>13544</v>
      </c>
      <c r="BF140" s="143"/>
      <c r="BG140" s="147">
        <v>6.3899999999999998E-2</v>
      </c>
      <c r="BH140" s="142">
        <v>175.2</v>
      </c>
      <c r="BI140" s="143">
        <v>175.2</v>
      </c>
      <c r="BJ140" s="143">
        <v>0</v>
      </c>
      <c r="BK140" s="143">
        <v>5298</v>
      </c>
      <c r="BL140" s="143"/>
      <c r="BM140" s="147">
        <v>4.0599999999999997E-2</v>
      </c>
      <c r="BN140" s="142">
        <v>0</v>
      </c>
      <c r="BO140" s="143">
        <v>175.2</v>
      </c>
      <c r="BP140" s="143"/>
      <c r="BQ140" s="143"/>
      <c r="BR140" s="143"/>
      <c r="BS140" s="147">
        <v>0</v>
      </c>
      <c r="BT140" s="142"/>
      <c r="BU140" s="143"/>
      <c r="BV140" s="143"/>
      <c r="BW140" s="143"/>
      <c r="BX140" s="143"/>
      <c r="BY140" s="147"/>
      <c r="BZ140" s="142">
        <v>290.88</v>
      </c>
      <c r="CA140" s="143">
        <v>296</v>
      </c>
      <c r="CB140" s="143">
        <v>1.3239999999999998</v>
      </c>
      <c r="CC140" s="143">
        <v>14113</v>
      </c>
      <c r="CD140" s="143"/>
      <c r="CE140" s="147">
        <v>0.10920000000000001</v>
      </c>
      <c r="CF140" s="142">
        <v>124.48</v>
      </c>
      <c r="CG140" s="143">
        <v>142.4</v>
      </c>
      <c r="CH140" s="143">
        <v>0.59860000000000002</v>
      </c>
      <c r="CI140" s="143">
        <v>2298</v>
      </c>
      <c r="CJ140" s="143"/>
      <c r="CK140" s="147">
        <v>4.1500000000000002E-2</v>
      </c>
      <c r="CL140" s="142">
        <v>0</v>
      </c>
      <c r="CM140" s="143">
        <v>142.4</v>
      </c>
      <c r="CN140" s="143"/>
      <c r="CO140" s="143">
        <v>0</v>
      </c>
      <c r="CP140" s="143"/>
      <c r="CQ140" s="147">
        <v>0</v>
      </c>
      <c r="CR140" s="142">
        <v>0</v>
      </c>
      <c r="CS140" s="143">
        <v>142.4</v>
      </c>
      <c r="CT140" s="143"/>
      <c r="CU140" s="143">
        <v>0</v>
      </c>
      <c r="CV140" s="143"/>
      <c r="CW140" s="147">
        <v>0</v>
      </c>
      <c r="CX140" s="142">
        <v>0</v>
      </c>
      <c r="CY140" s="143">
        <v>142.4</v>
      </c>
      <c r="CZ140" s="143"/>
      <c r="DA140" s="143">
        <v>0</v>
      </c>
      <c r="DB140" s="143"/>
      <c r="DC140" s="147">
        <v>0</v>
      </c>
      <c r="DD140" s="142">
        <v>0</v>
      </c>
      <c r="DE140" s="143">
        <v>142.4</v>
      </c>
      <c r="DF140" s="143"/>
      <c r="DG140" s="143">
        <v>0</v>
      </c>
      <c r="DH140" s="143"/>
      <c r="DI140" s="147">
        <v>0</v>
      </c>
    </row>
    <row r="141" spans="1:113" ht="22.5">
      <c r="A141" s="137">
        <v>138</v>
      </c>
      <c r="B141" s="138" t="s">
        <v>331</v>
      </c>
      <c r="C141" s="139" t="s">
        <v>2351</v>
      </c>
      <c r="D141" s="140" t="s">
        <v>195</v>
      </c>
      <c r="E141" s="141">
        <v>379</v>
      </c>
      <c r="F141" s="145">
        <v>86</v>
      </c>
      <c r="G141" s="146">
        <v>86</v>
      </c>
      <c r="H141" s="146">
        <v>0.995</v>
      </c>
      <c r="I141" s="146">
        <v>48532</v>
      </c>
      <c r="J141" s="146">
        <v>11752</v>
      </c>
      <c r="K141" s="147">
        <v>0.77700000000000002</v>
      </c>
      <c r="L141" s="145">
        <v>98.4</v>
      </c>
      <c r="M141" s="146">
        <v>98.4</v>
      </c>
      <c r="N141" s="146">
        <v>0.996</v>
      </c>
      <c r="O141" s="146">
        <v>46920</v>
      </c>
      <c r="P141" s="146">
        <v>2994</v>
      </c>
      <c r="Q141" s="147">
        <v>0.65600000000000003</v>
      </c>
      <c r="R141" s="145">
        <v>102.4</v>
      </c>
      <c r="S141" s="146">
        <v>303.2</v>
      </c>
      <c r="T141" s="146">
        <v>0.999</v>
      </c>
      <c r="U141" s="146">
        <v>55812</v>
      </c>
      <c r="V141" s="146">
        <v>11575</v>
      </c>
      <c r="W141" s="147">
        <v>0.747</v>
      </c>
      <c r="X141" s="145">
        <v>108</v>
      </c>
      <c r="Y141" s="146">
        <v>303.2</v>
      </c>
      <c r="Z141" s="146">
        <v>0.999</v>
      </c>
      <c r="AA141" s="146">
        <v>53168</v>
      </c>
      <c r="AB141" s="146">
        <v>4957</v>
      </c>
      <c r="AC141" s="147">
        <v>0.67500000000000004</v>
      </c>
      <c r="AD141" s="145">
        <v>112</v>
      </c>
      <c r="AE141" s="146">
        <v>303.2</v>
      </c>
      <c r="AF141" s="146">
        <v>0.998</v>
      </c>
      <c r="AG141" s="146">
        <v>53956</v>
      </c>
      <c r="AH141" s="146">
        <v>3959</v>
      </c>
      <c r="AI141" s="147">
        <v>0.66100000000000003</v>
      </c>
      <c r="AJ141" s="145">
        <v>120</v>
      </c>
      <c r="AK141" s="146">
        <v>303.2</v>
      </c>
      <c r="AL141" s="146">
        <v>0.996</v>
      </c>
      <c r="AM141" s="146">
        <v>61428</v>
      </c>
      <c r="AN141" s="146">
        <v>9588</v>
      </c>
      <c r="AO141" s="147">
        <v>0.70399999999999996</v>
      </c>
      <c r="AP141" s="145">
        <v>126.8</v>
      </c>
      <c r="AQ141" s="146">
        <v>303.2</v>
      </c>
      <c r="AR141" s="146">
        <v>0.98240000000000005</v>
      </c>
      <c r="AS141" s="146">
        <v>60132</v>
      </c>
      <c r="AT141" s="146">
        <v>4525</v>
      </c>
      <c r="AU141" s="147">
        <v>0.64880000000000004</v>
      </c>
      <c r="AV141" s="145">
        <v>132</v>
      </c>
      <c r="AW141" s="146">
        <v>303.2</v>
      </c>
      <c r="AX141" s="146">
        <v>0.98119999999999996</v>
      </c>
      <c r="AY141" s="146">
        <v>66672</v>
      </c>
      <c r="AZ141" s="146">
        <v>10720</v>
      </c>
      <c r="BA141" s="147">
        <v>0.71499999999999997</v>
      </c>
      <c r="BB141" s="145">
        <v>147.52000000000001</v>
      </c>
      <c r="BC141" s="146">
        <v>303.2</v>
      </c>
      <c r="BD141" s="146">
        <v>0.97929999999999995</v>
      </c>
      <c r="BE141" s="146">
        <v>69740</v>
      </c>
      <c r="BF141" s="146">
        <v>5250</v>
      </c>
      <c r="BG141" s="147">
        <v>0.64880000000000004</v>
      </c>
      <c r="BH141" s="145">
        <v>116</v>
      </c>
      <c r="BI141" s="146">
        <v>303.2</v>
      </c>
      <c r="BJ141" s="146">
        <v>0.97799999999999998</v>
      </c>
      <c r="BK141" s="146">
        <v>65396</v>
      </c>
      <c r="BL141" s="146">
        <v>14753</v>
      </c>
      <c r="BM141" s="147">
        <v>0.77480000000000004</v>
      </c>
      <c r="BN141" s="145">
        <v>142.4</v>
      </c>
      <c r="BO141" s="146">
        <v>303.2</v>
      </c>
      <c r="BP141" s="146">
        <v>0.97560000000000002</v>
      </c>
      <c r="BQ141" s="146">
        <v>62596</v>
      </c>
      <c r="BR141" s="146">
        <v>6581</v>
      </c>
      <c r="BS141" s="147">
        <v>0.67049999999999998</v>
      </c>
      <c r="BT141" s="145"/>
      <c r="BU141" s="146"/>
      <c r="BV141" s="146"/>
      <c r="BW141" s="146"/>
      <c r="BX141" s="146"/>
      <c r="BY141" s="147"/>
      <c r="BZ141" s="145">
        <v>276.8</v>
      </c>
      <c r="CA141" s="146">
        <v>606.4</v>
      </c>
      <c r="CB141" s="146">
        <v>1.9453</v>
      </c>
      <c r="CC141" s="146">
        <v>156252</v>
      </c>
      <c r="CD141" s="146">
        <v>35524</v>
      </c>
      <c r="CE141" s="147">
        <v>1.6662000000000001</v>
      </c>
      <c r="CF141" s="145">
        <v>159.19999999999999</v>
      </c>
      <c r="CG141" s="146">
        <v>303.2</v>
      </c>
      <c r="CH141" s="146">
        <v>0.98019999999999996</v>
      </c>
      <c r="CI141" s="146">
        <v>78748</v>
      </c>
      <c r="CJ141" s="146">
        <v>9273</v>
      </c>
      <c r="CK141" s="147">
        <v>0.67830000000000001</v>
      </c>
      <c r="CL141" s="145">
        <v>144</v>
      </c>
      <c r="CM141" s="146">
        <v>303.2</v>
      </c>
      <c r="CN141" s="146">
        <v>0.98099999999999998</v>
      </c>
      <c r="CO141" s="146">
        <v>74384</v>
      </c>
      <c r="CP141" s="146">
        <v>13620</v>
      </c>
      <c r="CQ141" s="147">
        <v>0.73140000000000005</v>
      </c>
      <c r="CR141" s="145">
        <v>150.4</v>
      </c>
      <c r="CS141" s="146">
        <v>303.2</v>
      </c>
      <c r="CT141" s="146">
        <v>0.97860000000000003</v>
      </c>
      <c r="CU141" s="146">
        <v>80276</v>
      </c>
      <c r="CV141" s="146">
        <v>14889</v>
      </c>
      <c r="CW141" s="147">
        <v>0.73309999999999997</v>
      </c>
      <c r="CX141" s="145">
        <v>157.19999999999999</v>
      </c>
      <c r="CY141" s="146">
        <v>303.2</v>
      </c>
      <c r="CZ141" s="146">
        <v>0.96899999999999997</v>
      </c>
      <c r="DA141" s="146">
        <v>89692</v>
      </c>
      <c r="DB141" s="146">
        <v>22390</v>
      </c>
      <c r="DC141" s="147">
        <v>0.79139999999999999</v>
      </c>
      <c r="DD141" s="145">
        <v>154.4</v>
      </c>
      <c r="DE141" s="146">
        <v>303.2</v>
      </c>
      <c r="DF141" s="146">
        <v>0.96419999999999995</v>
      </c>
      <c r="DG141" s="146">
        <v>75392</v>
      </c>
      <c r="DH141" s="146">
        <v>11491</v>
      </c>
      <c r="DI141" s="147">
        <v>0.70340000000000003</v>
      </c>
    </row>
    <row r="142" spans="1:113">
      <c r="A142" s="137">
        <v>139</v>
      </c>
      <c r="B142" s="138" t="s">
        <v>332</v>
      </c>
      <c r="C142" s="139" t="s">
        <v>2352</v>
      </c>
      <c r="D142" s="140" t="s">
        <v>195</v>
      </c>
      <c r="E142" s="141">
        <v>175</v>
      </c>
      <c r="F142" s="142">
        <v>27</v>
      </c>
      <c r="G142" s="143">
        <v>27</v>
      </c>
      <c r="H142" s="143">
        <v>0.99199999999999999</v>
      </c>
      <c r="I142" s="143">
        <v>1055</v>
      </c>
      <c r="J142" s="143">
        <v>0</v>
      </c>
      <c r="K142" s="144">
        <v>5.3999999999999999E-2</v>
      </c>
      <c r="L142" s="142">
        <v>39.700000000000003</v>
      </c>
      <c r="M142" s="143">
        <v>39.700000000000003</v>
      </c>
      <c r="N142" s="143">
        <v>0.49299999999999999</v>
      </c>
      <c r="O142" s="143">
        <v>9428</v>
      </c>
      <c r="P142" s="143">
        <v>744</v>
      </c>
      <c r="Q142" s="144">
        <v>0.66</v>
      </c>
      <c r="R142" s="142">
        <v>57.8</v>
      </c>
      <c r="S142" s="143">
        <v>140</v>
      </c>
      <c r="T142" s="143">
        <v>0.73699999999999999</v>
      </c>
      <c r="U142" s="143">
        <v>8549</v>
      </c>
      <c r="V142" s="143">
        <v>0</v>
      </c>
      <c r="W142" s="144">
        <v>0.27500000000000002</v>
      </c>
      <c r="X142" s="142">
        <v>47.8</v>
      </c>
      <c r="Y142" s="143">
        <v>140</v>
      </c>
      <c r="Z142" s="143">
        <v>0.70299999999999996</v>
      </c>
      <c r="AA142" s="143">
        <v>8054</v>
      </c>
      <c r="AB142" s="143">
        <v>0</v>
      </c>
      <c r="AC142" s="144">
        <v>0.32800000000000001</v>
      </c>
      <c r="AD142" s="142">
        <v>40.4</v>
      </c>
      <c r="AE142" s="143">
        <v>140</v>
      </c>
      <c r="AF142" s="143">
        <v>0.73299999999999998</v>
      </c>
      <c r="AG142" s="143">
        <v>8299</v>
      </c>
      <c r="AH142" s="143">
        <v>0</v>
      </c>
      <c r="AI142" s="144">
        <v>0.38400000000000001</v>
      </c>
      <c r="AJ142" s="142">
        <v>74.2</v>
      </c>
      <c r="AK142" s="143">
        <v>140</v>
      </c>
      <c r="AL142" s="143">
        <v>0.746</v>
      </c>
      <c r="AM142" s="143">
        <v>8656</v>
      </c>
      <c r="AN142" s="143">
        <v>0</v>
      </c>
      <c r="AO142" s="144">
        <v>0.214</v>
      </c>
      <c r="AP142" s="142">
        <v>29.4</v>
      </c>
      <c r="AQ142" s="143">
        <v>140</v>
      </c>
      <c r="AR142" s="143">
        <v>0.67659999999999998</v>
      </c>
      <c r="AS142" s="143">
        <v>7340</v>
      </c>
      <c r="AT142" s="143"/>
      <c r="AU142" s="144">
        <v>0.496</v>
      </c>
      <c r="AV142" s="142">
        <v>36.799999999999997</v>
      </c>
      <c r="AW142" s="143">
        <v>140</v>
      </c>
      <c r="AX142" s="143">
        <v>0.6845</v>
      </c>
      <c r="AY142" s="143">
        <v>7909</v>
      </c>
      <c r="AZ142" s="143"/>
      <c r="BA142" s="144">
        <v>0.43609999999999999</v>
      </c>
      <c r="BB142" s="142">
        <v>32.1</v>
      </c>
      <c r="BC142" s="143">
        <v>140</v>
      </c>
      <c r="BD142" s="143">
        <v>0.68430000000000002</v>
      </c>
      <c r="BE142" s="143">
        <v>7144</v>
      </c>
      <c r="BF142" s="143"/>
      <c r="BG142" s="144">
        <v>0.43709999999999999</v>
      </c>
      <c r="BH142" s="142">
        <v>32</v>
      </c>
      <c r="BI142" s="143">
        <v>140</v>
      </c>
      <c r="BJ142" s="143">
        <v>0.72540000000000004</v>
      </c>
      <c r="BK142" s="143">
        <v>8261</v>
      </c>
      <c r="BL142" s="143"/>
      <c r="BM142" s="144">
        <v>0.4783</v>
      </c>
      <c r="BN142" s="142">
        <v>45.6</v>
      </c>
      <c r="BO142" s="143">
        <v>140</v>
      </c>
      <c r="BP142" s="143">
        <v>0.84760000000000002</v>
      </c>
      <c r="BQ142" s="143">
        <v>13414</v>
      </c>
      <c r="BR142" s="143"/>
      <c r="BS142" s="144">
        <v>0.51649999999999996</v>
      </c>
      <c r="BT142" s="142"/>
      <c r="BU142" s="143"/>
      <c r="BV142" s="143"/>
      <c r="BW142" s="143"/>
      <c r="BX142" s="143"/>
      <c r="BY142" s="144"/>
      <c r="BZ142" s="142">
        <v>211.48000000000002</v>
      </c>
      <c r="CA142" s="143">
        <v>280</v>
      </c>
      <c r="CB142" s="143">
        <v>1.8094000000000001</v>
      </c>
      <c r="CC142" s="143">
        <v>44701</v>
      </c>
      <c r="CD142" s="143"/>
      <c r="CE142" s="144">
        <v>0.61570000000000003</v>
      </c>
      <c r="CF142" s="142">
        <v>23.1</v>
      </c>
      <c r="CG142" s="143">
        <v>140</v>
      </c>
      <c r="CH142" s="143">
        <v>0.62170000000000003</v>
      </c>
      <c r="CI142" s="143">
        <v>4829</v>
      </c>
      <c r="CJ142" s="143"/>
      <c r="CK142" s="144">
        <v>0.45200000000000001</v>
      </c>
      <c r="CL142" s="142">
        <v>33.6</v>
      </c>
      <c r="CM142" s="143">
        <v>140</v>
      </c>
      <c r="CN142" s="143">
        <v>0.68240000000000001</v>
      </c>
      <c r="CO142" s="143">
        <v>6465</v>
      </c>
      <c r="CP142" s="143"/>
      <c r="CQ142" s="144">
        <v>0.3916</v>
      </c>
      <c r="CR142" s="142">
        <v>48.8</v>
      </c>
      <c r="CS142" s="143">
        <v>140</v>
      </c>
      <c r="CT142" s="143">
        <v>0.73270000000000002</v>
      </c>
      <c r="CU142" s="143">
        <v>8688</v>
      </c>
      <c r="CV142" s="143"/>
      <c r="CW142" s="144">
        <v>0.3266</v>
      </c>
      <c r="CX142" s="142">
        <v>76</v>
      </c>
      <c r="CY142" s="143">
        <v>140</v>
      </c>
      <c r="CZ142" s="143">
        <v>0.83420000000000005</v>
      </c>
      <c r="DA142" s="143">
        <v>14839</v>
      </c>
      <c r="DB142" s="143"/>
      <c r="DC142" s="144">
        <v>0.31459999999999999</v>
      </c>
      <c r="DD142" s="142">
        <v>102</v>
      </c>
      <c r="DE142" s="143">
        <v>140</v>
      </c>
      <c r="DF142" s="143">
        <v>0.89339999999999997</v>
      </c>
      <c r="DG142" s="143">
        <v>21796</v>
      </c>
      <c r="DH142" s="143"/>
      <c r="DI142" s="144">
        <v>0.3322</v>
      </c>
    </row>
    <row r="143" spans="1:113">
      <c r="A143" s="137">
        <v>140</v>
      </c>
      <c r="B143" s="138" t="s">
        <v>333</v>
      </c>
      <c r="C143" s="139" t="s">
        <v>2353</v>
      </c>
      <c r="D143" s="140" t="s">
        <v>195</v>
      </c>
      <c r="E143" s="141">
        <v>208.88</v>
      </c>
      <c r="F143" s="142">
        <v>11.4</v>
      </c>
      <c r="G143" s="143">
        <v>11.4</v>
      </c>
      <c r="H143" s="143">
        <v>0.95499999999999996</v>
      </c>
      <c r="I143" s="143">
        <v>7138</v>
      </c>
      <c r="J143" s="143">
        <v>0</v>
      </c>
      <c r="K143" s="147">
        <v>0.89800000000000002</v>
      </c>
      <c r="L143" s="142">
        <v>33.6</v>
      </c>
      <c r="M143" s="143">
        <v>33.6</v>
      </c>
      <c r="N143" s="143">
        <v>1.008</v>
      </c>
      <c r="O143" s="143">
        <v>11505</v>
      </c>
      <c r="P143" s="143">
        <v>0</v>
      </c>
      <c r="Q143" s="147">
        <v>0.46500000000000002</v>
      </c>
      <c r="R143" s="142">
        <v>65.400000000000006</v>
      </c>
      <c r="S143" s="143">
        <v>188</v>
      </c>
      <c r="T143" s="143">
        <v>0.98199999999999998</v>
      </c>
      <c r="U143" s="143">
        <v>13780</v>
      </c>
      <c r="V143" s="143">
        <v>0</v>
      </c>
      <c r="W143" s="147">
        <v>0.29399999999999998</v>
      </c>
      <c r="X143" s="142">
        <v>68.400000000000006</v>
      </c>
      <c r="Y143" s="143">
        <v>188</v>
      </c>
      <c r="Z143" s="143">
        <v>0.98699999999999999</v>
      </c>
      <c r="AA143" s="143">
        <v>18304</v>
      </c>
      <c r="AB143" s="143">
        <v>0</v>
      </c>
      <c r="AC143" s="147">
        <v>0.371</v>
      </c>
      <c r="AD143" s="142">
        <v>66</v>
      </c>
      <c r="AE143" s="143">
        <v>188</v>
      </c>
      <c r="AF143" s="143">
        <v>0.98599999999999999</v>
      </c>
      <c r="AG143" s="143">
        <v>15045</v>
      </c>
      <c r="AH143" s="143">
        <v>0</v>
      </c>
      <c r="AI143" s="147">
        <v>0.317</v>
      </c>
      <c r="AJ143" s="142">
        <v>75.599999999999994</v>
      </c>
      <c r="AK143" s="143">
        <v>188</v>
      </c>
      <c r="AL143" s="143">
        <v>0.98</v>
      </c>
      <c r="AM143" s="143">
        <v>17641</v>
      </c>
      <c r="AN143" s="143">
        <v>0</v>
      </c>
      <c r="AO143" s="147">
        <v>0.32600000000000001</v>
      </c>
      <c r="AP143" s="142">
        <v>80.400000000000006</v>
      </c>
      <c r="AQ143" s="143">
        <v>167.10400000000001</v>
      </c>
      <c r="AR143" s="143">
        <v>0.97370000000000001</v>
      </c>
      <c r="AS143" s="143">
        <v>22444</v>
      </c>
      <c r="AT143" s="143"/>
      <c r="AU143" s="147"/>
      <c r="AV143" s="142">
        <v>91.2</v>
      </c>
      <c r="AW143" s="143">
        <v>167.10400000000001</v>
      </c>
      <c r="AX143" s="143">
        <v>0.98099999999999998</v>
      </c>
      <c r="AY143" s="143">
        <v>25549</v>
      </c>
      <c r="AZ143" s="143"/>
      <c r="BA143" s="147"/>
      <c r="BB143" s="142">
        <v>0</v>
      </c>
      <c r="BC143" s="143">
        <v>167.10400000000001</v>
      </c>
      <c r="BD143" s="143">
        <v>0.70720000000000005</v>
      </c>
      <c r="BE143" s="143">
        <v>1461</v>
      </c>
      <c r="BF143" s="143"/>
      <c r="BG143" s="147"/>
      <c r="BH143" s="142">
        <v>87</v>
      </c>
      <c r="BI143" s="143">
        <v>167.10400000000001</v>
      </c>
      <c r="BJ143" s="143">
        <v>0.83809999999999996</v>
      </c>
      <c r="BK143" s="143">
        <v>10992</v>
      </c>
      <c r="BL143" s="143"/>
      <c r="BM143" s="147"/>
      <c r="BN143" s="142">
        <v>69.599999999999994</v>
      </c>
      <c r="BO143" s="143">
        <v>167.10400000000001</v>
      </c>
      <c r="BP143" s="143">
        <v>0.91</v>
      </c>
      <c r="BQ143" s="143">
        <v>12169</v>
      </c>
      <c r="BR143" s="143"/>
      <c r="BS143" s="147"/>
      <c r="BT143" s="142"/>
      <c r="BU143" s="143"/>
      <c r="BV143" s="143"/>
      <c r="BW143" s="143"/>
      <c r="BX143" s="143"/>
      <c r="BY143" s="147"/>
      <c r="BZ143" s="142">
        <v>153.60000000000002</v>
      </c>
      <c r="CA143" s="143">
        <v>334.20800000000003</v>
      </c>
      <c r="CB143" s="143">
        <v>1.9203999999999999</v>
      </c>
      <c r="CC143" s="143">
        <v>35797</v>
      </c>
      <c r="CD143" s="143"/>
      <c r="CE143" s="147"/>
      <c r="CF143" s="142">
        <v>74.400000000000006</v>
      </c>
      <c r="CG143" s="143">
        <v>167.10400000000001</v>
      </c>
      <c r="CH143" s="143">
        <v>0.96940000000000004</v>
      </c>
      <c r="CI143" s="143">
        <v>17650</v>
      </c>
      <c r="CJ143" s="143"/>
      <c r="CK143" s="147"/>
      <c r="CL143" s="142">
        <v>72</v>
      </c>
      <c r="CM143" s="143">
        <v>167.10400000000001</v>
      </c>
      <c r="CN143" s="143">
        <v>0.96209999999999996</v>
      </c>
      <c r="CO143" s="143">
        <v>17836</v>
      </c>
      <c r="CP143" s="143"/>
      <c r="CQ143" s="147"/>
      <c r="CR143" s="142">
        <v>83.4</v>
      </c>
      <c r="CS143" s="143">
        <v>167.10400000000001</v>
      </c>
      <c r="CT143" s="143">
        <v>0.9577</v>
      </c>
      <c r="CU143" s="143">
        <v>22862</v>
      </c>
      <c r="CV143" s="143"/>
      <c r="CW143" s="147"/>
      <c r="CX143" s="142">
        <v>87.6</v>
      </c>
      <c r="CY143" s="143">
        <v>167.10400000000001</v>
      </c>
      <c r="CZ143" s="143">
        <v>0.95430000000000004</v>
      </c>
      <c r="DA143" s="143">
        <v>22362</v>
      </c>
      <c r="DB143" s="143"/>
      <c r="DC143" s="147"/>
      <c r="DD143" s="142">
        <v>83.4</v>
      </c>
      <c r="DE143" s="143">
        <v>167.10400000000001</v>
      </c>
      <c r="DF143" s="143">
        <v>0.95589999999999997</v>
      </c>
      <c r="DG143" s="143">
        <v>19746</v>
      </c>
      <c r="DH143" s="143"/>
      <c r="DI143" s="147"/>
    </row>
    <row r="144" spans="1:113">
      <c r="A144" s="137">
        <v>141</v>
      </c>
      <c r="B144" s="138" t="s">
        <v>334</v>
      </c>
      <c r="C144" s="139" t="s">
        <v>2354</v>
      </c>
      <c r="D144" s="140" t="s">
        <v>195</v>
      </c>
      <c r="E144" s="141">
        <v>385</v>
      </c>
      <c r="F144" s="142">
        <v>60</v>
      </c>
      <c r="G144" s="143">
        <v>60</v>
      </c>
      <c r="H144" s="143">
        <v>0.99099999999999999</v>
      </c>
      <c r="I144" s="143">
        <v>7518</v>
      </c>
      <c r="J144" s="143">
        <v>0</v>
      </c>
      <c r="K144" s="147">
        <v>0.17299999999999999</v>
      </c>
      <c r="L144" s="142">
        <v>24</v>
      </c>
      <c r="M144" s="143">
        <v>24</v>
      </c>
      <c r="N144" s="143">
        <v>0.99399999999999999</v>
      </c>
      <c r="O144" s="143">
        <v>7308</v>
      </c>
      <c r="P144" s="143">
        <v>0</v>
      </c>
      <c r="Q144" s="147">
        <v>0.42</v>
      </c>
      <c r="R144" s="142">
        <v>22.2</v>
      </c>
      <c r="S144" s="143">
        <v>175.2</v>
      </c>
      <c r="T144" s="143">
        <v>0.995</v>
      </c>
      <c r="U144" s="143">
        <v>7917</v>
      </c>
      <c r="V144" s="143">
        <v>0</v>
      </c>
      <c r="W144" s="147">
        <v>0.49099999999999999</v>
      </c>
      <c r="X144" s="142">
        <v>0</v>
      </c>
      <c r="Y144" s="143">
        <v>175.2</v>
      </c>
      <c r="Z144" s="143">
        <v>0.92</v>
      </c>
      <c r="AA144" s="143">
        <v>7612.5</v>
      </c>
      <c r="AB144" s="143">
        <v>7489.5</v>
      </c>
      <c r="AC144" s="147">
        <v>0.49099999999999999</v>
      </c>
      <c r="AD144" s="142">
        <v>48</v>
      </c>
      <c r="AE144" s="143">
        <v>175.2</v>
      </c>
      <c r="AF144" s="143">
        <v>0.99199999999999999</v>
      </c>
      <c r="AG144" s="143">
        <v>29131.5</v>
      </c>
      <c r="AH144" s="143">
        <v>7918.5</v>
      </c>
      <c r="AI144" s="147">
        <v>0.83799999999999997</v>
      </c>
      <c r="AJ144" s="142">
        <v>0</v>
      </c>
      <c r="AK144" s="143">
        <v>175.2</v>
      </c>
      <c r="AL144" s="143">
        <v>0.92</v>
      </c>
      <c r="AM144" s="143">
        <v>18372</v>
      </c>
      <c r="AN144" s="143">
        <v>18253</v>
      </c>
      <c r="AO144" s="147">
        <v>0.83799999999999997</v>
      </c>
      <c r="AP144" s="142">
        <v>307.98</v>
      </c>
      <c r="AQ144" s="143">
        <v>308</v>
      </c>
      <c r="AR144" s="143"/>
      <c r="AS144" s="143">
        <v>0</v>
      </c>
      <c r="AT144" s="143"/>
      <c r="AU144" s="147">
        <v>0</v>
      </c>
      <c r="AV144" s="142">
        <v>307.98</v>
      </c>
      <c r="AW144" s="143">
        <v>308</v>
      </c>
      <c r="AX144" s="143"/>
      <c r="AY144" s="143">
        <v>0</v>
      </c>
      <c r="AZ144" s="143"/>
      <c r="BA144" s="147">
        <v>0</v>
      </c>
      <c r="BB144" s="142">
        <v>307.98</v>
      </c>
      <c r="BC144" s="143">
        <v>308</v>
      </c>
      <c r="BD144" s="143"/>
      <c r="BE144" s="143">
        <v>0</v>
      </c>
      <c r="BF144" s="143"/>
      <c r="BG144" s="147">
        <v>0</v>
      </c>
      <c r="BH144" s="142">
        <v>307.98</v>
      </c>
      <c r="BI144" s="143">
        <v>308</v>
      </c>
      <c r="BJ144" s="143"/>
      <c r="BK144" s="143">
        <v>0</v>
      </c>
      <c r="BL144" s="143"/>
      <c r="BM144" s="147">
        <v>0</v>
      </c>
      <c r="BN144" s="142">
        <v>0</v>
      </c>
      <c r="BO144" s="143">
        <v>308</v>
      </c>
      <c r="BP144" s="143"/>
      <c r="BQ144" s="143">
        <v>0</v>
      </c>
      <c r="BR144" s="143"/>
      <c r="BS144" s="147">
        <v>0</v>
      </c>
      <c r="BT144" s="142"/>
      <c r="BU144" s="143"/>
      <c r="BV144" s="143"/>
      <c r="BW144" s="143"/>
      <c r="BX144" s="143"/>
      <c r="BY144" s="147"/>
      <c r="BZ144" s="142">
        <v>0</v>
      </c>
      <c r="CA144" s="143">
        <v>616</v>
      </c>
      <c r="CB144" s="143"/>
      <c r="CC144" s="143">
        <v>0</v>
      </c>
      <c r="CD144" s="143"/>
      <c r="CE144" s="147">
        <v>0</v>
      </c>
      <c r="CF144" s="142">
        <v>0</v>
      </c>
      <c r="CG144" s="143">
        <v>308</v>
      </c>
      <c r="CH144" s="143"/>
      <c r="CI144" s="143">
        <v>0</v>
      </c>
      <c r="CJ144" s="143"/>
      <c r="CK144" s="147">
        <v>0</v>
      </c>
      <c r="CL144" s="142">
        <v>0</v>
      </c>
      <c r="CM144" s="143">
        <v>308</v>
      </c>
      <c r="CN144" s="143"/>
      <c r="CO144" s="143">
        <v>0</v>
      </c>
      <c r="CP144" s="143"/>
      <c r="CQ144" s="147">
        <v>0</v>
      </c>
      <c r="CR144" s="142">
        <v>0</v>
      </c>
      <c r="CS144" s="143">
        <v>308</v>
      </c>
      <c r="CT144" s="143"/>
      <c r="CU144" s="143">
        <v>0</v>
      </c>
      <c r="CV144" s="143"/>
      <c r="CW144" s="147">
        <v>0</v>
      </c>
      <c r="CX144" s="142">
        <v>0</v>
      </c>
      <c r="CY144" s="143">
        <v>308</v>
      </c>
      <c r="CZ144" s="143"/>
      <c r="DA144" s="143">
        <v>0</v>
      </c>
      <c r="DB144" s="143"/>
      <c r="DC144" s="147">
        <v>0</v>
      </c>
      <c r="DD144" s="142">
        <v>0</v>
      </c>
      <c r="DE144" s="143">
        <v>308</v>
      </c>
      <c r="DF144" s="143"/>
      <c r="DG144" s="143">
        <v>0</v>
      </c>
      <c r="DH144" s="143"/>
      <c r="DI144" s="147">
        <v>0</v>
      </c>
    </row>
    <row r="145" spans="1:113">
      <c r="A145" s="137">
        <v>142</v>
      </c>
      <c r="B145" s="138" t="s">
        <v>334</v>
      </c>
      <c r="C145" s="139" t="s">
        <v>2355</v>
      </c>
      <c r="D145" s="140" t="s">
        <v>195</v>
      </c>
      <c r="E145" s="141">
        <v>219</v>
      </c>
      <c r="F145" s="142">
        <v>60</v>
      </c>
      <c r="G145" s="143">
        <v>60</v>
      </c>
      <c r="H145" s="143">
        <v>0.99099999999999999</v>
      </c>
      <c r="I145" s="143">
        <v>7518</v>
      </c>
      <c r="J145" s="143">
        <v>0</v>
      </c>
      <c r="K145" s="144">
        <v>0.17299999999999999</v>
      </c>
      <c r="L145" s="142">
        <v>24</v>
      </c>
      <c r="M145" s="143">
        <v>24</v>
      </c>
      <c r="N145" s="143">
        <v>0.99399999999999999</v>
      </c>
      <c r="O145" s="143">
        <v>7308</v>
      </c>
      <c r="P145" s="143">
        <v>0</v>
      </c>
      <c r="Q145" s="144">
        <v>0.42</v>
      </c>
      <c r="R145" s="142">
        <v>22.2</v>
      </c>
      <c r="S145" s="143">
        <v>175.2</v>
      </c>
      <c r="T145" s="143">
        <v>0.995</v>
      </c>
      <c r="U145" s="143">
        <v>7917</v>
      </c>
      <c r="V145" s="143">
        <v>0</v>
      </c>
      <c r="W145" s="144">
        <v>0.49099999999999999</v>
      </c>
      <c r="X145" s="142">
        <v>0</v>
      </c>
      <c r="Y145" s="143">
        <v>175.2</v>
      </c>
      <c r="Z145" s="143">
        <v>0.92</v>
      </c>
      <c r="AA145" s="143">
        <v>7612.5</v>
      </c>
      <c r="AB145" s="143">
        <v>7489.5</v>
      </c>
      <c r="AC145" s="144">
        <v>0.49099999999999999</v>
      </c>
      <c r="AD145" s="142">
        <v>48</v>
      </c>
      <c r="AE145" s="143">
        <v>175.2</v>
      </c>
      <c r="AF145" s="143">
        <v>0.99199999999999999</v>
      </c>
      <c r="AG145" s="143">
        <v>29131.5</v>
      </c>
      <c r="AH145" s="143">
        <v>7918.5</v>
      </c>
      <c r="AI145" s="144">
        <v>0.83799999999999997</v>
      </c>
      <c r="AJ145" s="142">
        <v>0</v>
      </c>
      <c r="AK145" s="143">
        <v>175.2</v>
      </c>
      <c r="AL145" s="143">
        <v>0.92</v>
      </c>
      <c r="AM145" s="143">
        <v>18372</v>
      </c>
      <c r="AN145" s="143">
        <v>18253</v>
      </c>
      <c r="AO145" s="144">
        <v>0.83799999999999997</v>
      </c>
      <c r="AP145" s="142">
        <v>51</v>
      </c>
      <c r="AQ145" s="143">
        <v>175.2</v>
      </c>
      <c r="AR145" s="143">
        <v>0.98839999999999995</v>
      </c>
      <c r="AS145" s="143">
        <v>43470</v>
      </c>
      <c r="AT145" s="143"/>
      <c r="AU145" s="144">
        <v>0.58909999999999996</v>
      </c>
      <c r="AV145" s="142">
        <v>48</v>
      </c>
      <c r="AW145" s="143">
        <v>175.2</v>
      </c>
      <c r="AX145" s="143">
        <v>0.99229999999999996</v>
      </c>
      <c r="AY145" s="143">
        <v>15540</v>
      </c>
      <c r="AZ145" s="143"/>
      <c r="BA145" s="144">
        <v>0.4531</v>
      </c>
      <c r="BB145" s="142">
        <v>36</v>
      </c>
      <c r="BC145" s="143">
        <v>175.2</v>
      </c>
      <c r="BD145" s="143">
        <v>0.99260000000000004</v>
      </c>
      <c r="BE145" s="143">
        <v>12060</v>
      </c>
      <c r="BF145" s="143"/>
      <c r="BG145" s="144">
        <v>0.4536</v>
      </c>
      <c r="BH145" s="142">
        <v>27</v>
      </c>
      <c r="BI145" s="143">
        <v>175.2</v>
      </c>
      <c r="BJ145" s="143">
        <v>0.9879</v>
      </c>
      <c r="BK145" s="143">
        <v>9810</v>
      </c>
      <c r="BL145" s="143"/>
      <c r="BM145" s="144">
        <v>0.49430000000000002</v>
      </c>
      <c r="BN145" s="142">
        <v>33</v>
      </c>
      <c r="BO145" s="143">
        <v>175.2</v>
      </c>
      <c r="BP145" s="143">
        <v>0.99490000000000001</v>
      </c>
      <c r="BQ145" s="143">
        <v>11640</v>
      </c>
      <c r="BR145" s="143"/>
      <c r="BS145" s="144">
        <v>0.52759999999999996</v>
      </c>
      <c r="BT145" s="142"/>
      <c r="BU145" s="143"/>
      <c r="BV145" s="143"/>
      <c r="BW145" s="143"/>
      <c r="BX145" s="143"/>
      <c r="BY145" s="144"/>
      <c r="BZ145" s="142">
        <v>89.759999999999991</v>
      </c>
      <c r="CA145" s="143">
        <v>350.4</v>
      </c>
      <c r="CB145" s="143">
        <v>1.9666000000000001</v>
      </c>
      <c r="CC145" s="143">
        <v>37389</v>
      </c>
      <c r="CD145" s="143">
        <v>4507</v>
      </c>
      <c r="CE145" s="144">
        <v>1.2082000000000002</v>
      </c>
      <c r="CF145" s="142">
        <v>33</v>
      </c>
      <c r="CG145" s="143">
        <v>175.2</v>
      </c>
      <c r="CH145" s="143">
        <v>0.98250000000000004</v>
      </c>
      <c r="CI145" s="143">
        <v>9591</v>
      </c>
      <c r="CJ145" s="143"/>
      <c r="CK145" s="144">
        <v>0.39760000000000001</v>
      </c>
      <c r="CL145" s="142">
        <v>36</v>
      </c>
      <c r="CM145" s="143">
        <v>175.2</v>
      </c>
      <c r="CN145" s="143">
        <v>0.97829999999999995</v>
      </c>
      <c r="CO145" s="143">
        <v>5400</v>
      </c>
      <c r="CP145" s="143"/>
      <c r="CQ145" s="144">
        <v>0.21299999999999999</v>
      </c>
      <c r="CR145" s="142">
        <v>36</v>
      </c>
      <c r="CS145" s="143">
        <v>175.2</v>
      </c>
      <c r="CT145" s="143">
        <v>0.98540000000000005</v>
      </c>
      <c r="CU145" s="143">
        <v>6090</v>
      </c>
      <c r="CV145" s="143"/>
      <c r="CW145" s="144">
        <v>0.23069999999999999</v>
      </c>
      <c r="CX145" s="142">
        <v>27</v>
      </c>
      <c r="CY145" s="143">
        <v>175.2</v>
      </c>
      <c r="CZ145" s="143">
        <v>0.9929</v>
      </c>
      <c r="DA145" s="143">
        <v>8340</v>
      </c>
      <c r="DB145" s="143"/>
      <c r="DC145" s="144">
        <v>0.41820000000000002</v>
      </c>
      <c r="DD145" s="142">
        <v>40.200000000000003</v>
      </c>
      <c r="DE145" s="143">
        <v>175.2</v>
      </c>
      <c r="DF145" s="143">
        <v>0.99590000000000001</v>
      </c>
      <c r="DG145" s="143">
        <v>16692</v>
      </c>
      <c r="DH145" s="143"/>
      <c r="DI145" s="144">
        <v>0.57909999999999995</v>
      </c>
    </row>
    <row r="146" spans="1:113" ht="22.5">
      <c r="A146" s="137">
        <v>143</v>
      </c>
      <c r="B146" s="138" t="s">
        <v>335</v>
      </c>
      <c r="C146" s="139" t="s">
        <v>2356</v>
      </c>
      <c r="D146" s="140" t="s">
        <v>195</v>
      </c>
      <c r="E146" s="141">
        <v>142.22222222222223</v>
      </c>
      <c r="F146" s="142">
        <v>0</v>
      </c>
      <c r="G146" s="143">
        <v>0</v>
      </c>
      <c r="H146" s="143">
        <v>0.92</v>
      </c>
      <c r="I146" s="143">
        <v>1480</v>
      </c>
      <c r="J146" s="143">
        <v>0</v>
      </c>
      <c r="K146" s="147">
        <v>0.28999999999999998</v>
      </c>
      <c r="L146" s="142">
        <v>0</v>
      </c>
      <c r="M146" s="143">
        <v>0</v>
      </c>
      <c r="N146" s="143">
        <v>0.92</v>
      </c>
      <c r="O146" s="143">
        <v>1480</v>
      </c>
      <c r="P146" s="143">
        <v>0</v>
      </c>
      <c r="Q146" s="147">
        <v>0.28999999999999998</v>
      </c>
      <c r="R146" s="142">
        <v>0</v>
      </c>
      <c r="S146" s="143">
        <v>128</v>
      </c>
      <c r="T146" s="143">
        <v>0.92</v>
      </c>
      <c r="U146" s="143">
        <v>1480</v>
      </c>
      <c r="V146" s="143">
        <v>0</v>
      </c>
      <c r="W146" s="147">
        <v>0.28999999999999998</v>
      </c>
      <c r="X146" s="142">
        <v>0</v>
      </c>
      <c r="Y146" s="143">
        <v>128</v>
      </c>
      <c r="Z146" s="143">
        <v>0.92</v>
      </c>
      <c r="AA146" s="143">
        <v>1480</v>
      </c>
      <c r="AB146" s="143">
        <v>0</v>
      </c>
      <c r="AC146" s="147">
        <v>0.28999999999999998</v>
      </c>
      <c r="AD146" s="142">
        <v>0</v>
      </c>
      <c r="AE146" s="143">
        <v>128</v>
      </c>
      <c r="AF146" s="143">
        <v>0.92</v>
      </c>
      <c r="AG146" s="143">
        <v>1480</v>
      </c>
      <c r="AH146" s="143">
        <v>0</v>
      </c>
      <c r="AI146" s="147">
        <v>0.28999999999999998</v>
      </c>
      <c r="AJ146" s="142">
        <v>0</v>
      </c>
      <c r="AK146" s="143">
        <v>128</v>
      </c>
      <c r="AL146" s="143">
        <v>0.92</v>
      </c>
      <c r="AM146" s="143">
        <v>1480</v>
      </c>
      <c r="AN146" s="143">
        <v>0</v>
      </c>
      <c r="AO146" s="147">
        <v>0.28999999999999998</v>
      </c>
      <c r="AP146" s="142">
        <v>0</v>
      </c>
      <c r="AQ146" s="143">
        <v>0</v>
      </c>
      <c r="AR146" s="143"/>
      <c r="AS146" s="143">
        <v>0</v>
      </c>
      <c r="AT146" s="143"/>
      <c r="AU146" s="147"/>
      <c r="AV146" s="142"/>
      <c r="AW146" s="143"/>
      <c r="AX146" s="143"/>
      <c r="AY146" s="143"/>
      <c r="AZ146" s="143"/>
      <c r="BA146" s="147"/>
      <c r="BB146" s="142">
        <v>138</v>
      </c>
      <c r="BC146" s="143">
        <v>0</v>
      </c>
      <c r="BD146" s="143"/>
      <c r="BE146" s="143"/>
      <c r="BF146" s="143"/>
      <c r="BG146" s="147"/>
      <c r="BH146" s="142">
        <v>138</v>
      </c>
      <c r="BI146" s="143">
        <v>0</v>
      </c>
      <c r="BJ146" s="143"/>
      <c r="BK146" s="143"/>
      <c r="BL146" s="143"/>
      <c r="BM146" s="147"/>
      <c r="BN146" s="142">
        <v>138</v>
      </c>
      <c r="BO146" s="143">
        <v>0</v>
      </c>
      <c r="BP146" s="143"/>
      <c r="BQ146" s="143"/>
      <c r="BR146" s="143"/>
      <c r="BS146" s="147"/>
      <c r="BT146" s="142"/>
      <c r="BU146" s="143"/>
      <c r="BV146" s="143"/>
      <c r="BW146" s="143"/>
      <c r="BX146" s="143"/>
      <c r="BY146" s="147"/>
      <c r="BZ146" s="142">
        <v>138</v>
      </c>
      <c r="CA146" s="143">
        <v>0</v>
      </c>
      <c r="CB146" s="143"/>
      <c r="CC146" s="143"/>
      <c r="CD146" s="143"/>
      <c r="CE146" s="147"/>
      <c r="CF146" s="142">
        <v>138</v>
      </c>
      <c r="CG146" s="143">
        <v>0</v>
      </c>
      <c r="CH146" s="143"/>
      <c r="CI146" s="143"/>
      <c r="CJ146" s="143"/>
      <c r="CK146" s="147"/>
      <c r="CL146" s="142">
        <v>138</v>
      </c>
      <c r="CM146" s="143">
        <v>0</v>
      </c>
      <c r="CN146" s="143"/>
      <c r="CO146" s="143"/>
      <c r="CP146" s="143"/>
      <c r="CQ146" s="147"/>
      <c r="CR146" s="142">
        <v>138</v>
      </c>
      <c r="CS146" s="143">
        <v>0</v>
      </c>
      <c r="CT146" s="143"/>
      <c r="CU146" s="143"/>
      <c r="CV146" s="143"/>
      <c r="CW146" s="147"/>
      <c r="CX146" s="142">
        <v>0</v>
      </c>
      <c r="CY146" s="143">
        <v>0</v>
      </c>
      <c r="CZ146" s="143"/>
      <c r="DA146" s="143">
        <v>0</v>
      </c>
      <c r="DB146" s="143"/>
      <c r="DC146" s="147"/>
      <c r="DD146" s="142">
        <v>138</v>
      </c>
      <c r="DE146" s="143">
        <v>0</v>
      </c>
      <c r="DF146" s="143"/>
      <c r="DG146" s="143">
        <v>0</v>
      </c>
      <c r="DH146" s="143"/>
      <c r="DI146" s="147"/>
    </row>
    <row r="147" spans="1:113" ht="22.5">
      <c r="A147" s="137">
        <v>144</v>
      </c>
      <c r="B147" s="138" t="s">
        <v>335</v>
      </c>
      <c r="C147" s="139" t="s">
        <v>2357</v>
      </c>
      <c r="D147" s="140" t="s">
        <v>195</v>
      </c>
      <c r="E147" s="141">
        <v>192.22222222222223</v>
      </c>
      <c r="F147" s="142">
        <v>0</v>
      </c>
      <c r="G147" s="143">
        <v>0</v>
      </c>
      <c r="H147" s="143">
        <v>0.92</v>
      </c>
      <c r="I147" s="143">
        <v>1480</v>
      </c>
      <c r="J147" s="143">
        <v>0</v>
      </c>
      <c r="K147" s="147">
        <v>0.28999999999999998</v>
      </c>
      <c r="L147" s="142">
        <v>0</v>
      </c>
      <c r="M147" s="143">
        <v>0</v>
      </c>
      <c r="N147" s="143">
        <v>0.92</v>
      </c>
      <c r="O147" s="143">
        <v>1480</v>
      </c>
      <c r="P147" s="143">
        <v>0</v>
      </c>
      <c r="Q147" s="147">
        <v>0.28999999999999998</v>
      </c>
      <c r="R147" s="142">
        <v>0</v>
      </c>
      <c r="S147" s="143">
        <v>128</v>
      </c>
      <c r="T147" s="143">
        <v>0.92</v>
      </c>
      <c r="U147" s="143">
        <v>1480</v>
      </c>
      <c r="V147" s="143">
        <v>0</v>
      </c>
      <c r="W147" s="147">
        <v>0.28999999999999998</v>
      </c>
      <c r="X147" s="142">
        <v>0</v>
      </c>
      <c r="Y147" s="143">
        <v>128</v>
      </c>
      <c r="Z147" s="143">
        <v>0.92</v>
      </c>
      <c r="AA147" s="143">
        <v>1480</v>
      </c>
      <c r="AB147" s="143">
        <v>0</v>
      </c>
      <c r="AC147" s="147">
        <v>0.28999999999999998</v>
      </c>
      <c r="AD147" s="142">
        <v>0</v>
      </c>
      <c r="AE147" s="143">
        <v>128</v>
      </c>
      <c r="AF147" s="143">
        <v>0.92</v>
      </c>
      <c r="AG147" s="143">
        <v>1480</v>
      </c>
      <c r="AH147" s="143">
        <v>0</v>
      </c>
      <c r="AI147" s="147">
        <v>0.28999999999999998</v>
      </c>
      <c r="AJ147" s="142">
        <v>0</v>
      </c>
      <c r="AK147" s="143">
        <v>128</v>
      </c>
      <c r="AL147" s="143">
        <v>0.92</v>
      </c>
      <c r="AM147" s="143">
        <v>1480</v>
      </c>
      <c r="AN147" s="143">
        <v>0</v>
      </c>
      <c r="AO147" s="147">
        <v>0.28999999999999998</v>
      </c>
      <c r="AP147" s="142">
        <v>0</v>
      </c>
      <c r="AQ147" s="143">
        <v>0</v>
      </c>
      <c r="AR147" s="143"/>
      <c r="AS147" s="143">
        <v>0</v>
      </c>
      <c r="AT147" s="143"/>
      <c r="AU147" s="147"/>
      <c r="AV147" s="142"/>
      <c r="AW147" s="143"/>
      <c r="AX147" s="143"/>
      <c r="AY147" s="143"/>
      <c r="AZ147" s="143"/>
      <c r="BA147" s="147"/>
      <c r="BB147" s="142">
        <v>186</v>
      </c>
      <c r="BC147" s="143">
        <v>0</v>
      </c>
      <c r="BD147" s="143"/>
      <c r="BE147" s="143"/>
      <c r="BF147" s="143"/>
      <c r="BG147" s="147"/>
      <c r="BH147" s="142">
        <v>20</v>
      </c>
      <c r="BI147" s="143">
        <v>0</v>
      </c>
      <c r="BJ147" s="143">
        <v>0.91990000000000005</v>
      </c>
      <c r="BK147" s="143">
        <v>113830</v>
      </c>
      <c r="BL147" s="143"/>
      <c r="BM147" s="147"/>
      <c r="BN147" s="142">
        <v>30</v>
      </c>
      <c r="BO147" s="143">
        <v>0</v>
      </c>
      <c r="BP147" s="143">
        <v>0</v>
      </c>
      <c r="BQ147" s="143">
        <v>8320</v>
      </c>
      <c r="BR147" s="143"/>
      <c r="BS147" s="147"/>
      <c r="BT147" s="142"/>
      <c r="BU147" s="143"/>
      <c r="BV147" s="143"/>
      <c r="BW147" s="143"/>
      <c r="BX147" s="143"/>
      <c r="BY147" s="147"/>
      <c r="BZ147" s="142">
        <v>71.599999999999994</v>
      </c>
      <c r="CA147" s="143">
        <v>0</v>
      </c>
      <c r="CB147" s="143">
        <v>0.9698</v>
      </c>
      <c r="CC147" s="143">
        <v>17340</v>
      </c>
      <c r="CD147" s="143"/>
      <c r="CE147" s="147"/>
      <c r="CF147" s="142">
        <v>66</v>
      </c>
      <c r="CG147" s="143">
        <v>0</v>
      </c>
      <c r="CH147" s="143">
        <v>3.4099999999999998E-2</v>
      </c>
      <c r="CI147" s="143">
        <v>40330</v>
      </c>
      <c r="CJ147" s="143"/>
      <c r="CK147" s="147"/>
      <c r="CL147" s="142">
        <v>67</v>
      </c>
      <c r="CM147" s="143">
        <v>0</v>
      </c>
      <c r="CN147" s="143">
        <v>0.99650000000000005</v>
      </c>
      <c r="CO147" s="143">
        <v>19780</v>
      </c>
      <c r="CP147" s="143"/>
      <c r="CQ147" s="147"/>
      <c r="CR147" s="142">
        <v>60</v>
      </c>
      <c r="CS147" s="143">
        <v>0</v>
      </c>
      <c r="CT147" s="143">
        <v>0.99660000000000004</v>
      </c>
      <c r="CU147" s="143">
        <v>20330</v>
      </c>
      <c r="CV147" s="143"/>
      <c r="CW147" s="147"/>
      <c r="CX147" s="142">
        <v>66</v>
      </c>
      <c r="CY147" s="143">
        <v>0</v>
      </c>
      <c r="CZ147" s="143">
        <v>0.99770000000000003</v>
      </c>
      <c r="DA147" s="143">
        <v>21560</v>
      </c>
      <c r="DB147" s="143"/>
      <c r="DC147" s="147"/>
      <c r="DD147" s="142">
        <v>56</v>
      </c>
      <c r="DE147" s="143">
        <v>0</v>
      </c>
      <c r="DF147" s="143">
        <v>0.99809999999999999</v>
      </c>
      <c r="DG147" s="143">
        <v>15690</v>
      </c>
      <c r="DH147" s="143"/>
      <c r="DI147" s="147"/>
    </row>
    <row r="148" spans="1:113">
      <c r="A148" s="137">
        <v>145</v>
      </c>
      <c r="B148" s="138" t="s">
        <v>336</v>
      </c>
      <c r="C148" s="139" t="s">
        <v>2358</v>
      </c>
      <c r="D148" s="140" t="s">
        <v>195</v>
      </c>
      <c r="E148" s="141">
        <v>174</v>
      </c>
      <c r="F148" s="142">
        <v>32</v>
      </c>
      <c r="G148" s="143">
        <v>32</v>
      </c>
      <c r="H148" s="143">
        <v>0.98199999999999998</v>
      </c>
      <c r="I148" s="143">
        <v>7112</v>
      </c>
      <c r="J148" s="143">
        <v>0</v>
      </c>
      <c r="K148" s="144">
        <v>0.31</v>
      </c>
      <c r="L148" s="142">
        <v>57.2</v>
      </c>
      <c r="M148" s="143">
        <v>57.2</v>
      </c>
      <c r="N148" s="143">
        <v>0.98</v>
      </c>
      <c r="O148" s="143">
        <v>9092</v>
      </c>
      <c r="P148" s="143">
        <v>0</v>
      </c>
      <c r="Q148" s="144">
        <v>0.222</v>
      </c>
      <c r="R148" s="142">
        <v>111.2</v>
      </c>
      <c r="S148" s="143">
        <v>139.19999999999999</v>
      </c>
      <c r="T148" s="143">
        <v>0.97299999999999998</v>
      </c>
      <c r="U148" s="143">
        <v>10428</v>
      </c>
      <c r="V148" s="143">
        <v>0</v>
      </c>
      <c r="W148" s="144">
        <v>0.13200000000000001</v>
      </c>
      <c r="X148" s="142">
        <v>97.6</v>
      </c>
      <c r="Y148" s="143">
        <v>139.19999999999999</v>
      </c>
      <c r="Z148" s="143">
        <v>0.97099999999999997</v>
      </c>
      <c r="AA148" s="143">
        <v>8852</v>
      </c>
      <c r="AB148" s="143">
        <v>0</v>
      </c>
      <c r="AC148" s="144">
        <v>0.128</v>
      </c>
      <c r="AD148" s="142">
        <v>73.599999999999994</v>
      </c>
      <c r="AE148" s="143">
        <v>139.19999999999999</v>
      </c>
      <c r="AF148" s="143">
        <v>0.97</v>
      </c>
      <c r="AG148" s="143">
        <v>10964</v>
      </c>
      <c r="AH148" s="143">
        <v>0</v>
      </c>
      <c r="AI148" s="144">
        <v>0.21</v>
      </c>
      <c r="AJ148" s="142">
        <v>74</v>
      </c>
      <c r="AK148" s="143">
        <v>139.19999999999999</v>
      </c>
      <c r="AL148" s="143">
        <v>0.97699999999999998</v>
      </c>
      <c r="AM148" s="143">
        <v>11624</v>
      </c>
      <c r="AN148" s="143">
        <v>0</v>
      </c>
      <c r="AO148" s="144">
        <v>0.22</v>
      </c>
      <c r="AP148" s="142">
        <v>62.4</v>
      </c>
      <c r="AQ148" s="143">
        <v>139.19999999999999</v>
      </c>
      <c r="AR148" s="143">
        <v>0.95730000000000004</v>
      </c>
      <c r="AS148" s="143">
        <v>10752</v>
      </c>
      <c r="AT148" s="143"/>
      <c r="AU148" s="144">
        <v>0.2419</v>
      </c>
      <c r="AV148" s="142">
        <v>57.2</v>
      </c>
      <c r="AW148" s="143">
        <v>139.19999999999999</v>
      </c>
      <c r="AX148" s="143">
        <v>0.94940000000000002</v>
      </c>
      <c r="AY148" s="143">
        <v>8924</v>
      </c>
      <c r="AZ148" s="143"/>
      <c r="BA148" s="144">
        <v>0.22819999999999999</v>
      </c>
      <c r="BB148" s="142">
        <v>32.64</v>
      </c>
      <c r="BC148" s="143">
        <v>139.19999999999999</v>
      </c>
      <c r="BD148" s="143">
        <v>0.96309999999999996</v>
      </c>
      <c r="BE148" s="143">
        <v>7624</v>
      </c>
      <c r="BF148" s="143"/>
      <c r="BG148" s="144">
        <v>0.32600000000000001</v>
      </c>
      <c r="BH148" s="142">
        <v>44</v>
      </c>
      <c r="BI148" s="143">
        <v>139.19999999999999</v>
      </c>
      <c r="BJ148" s="143">
        <v>0.96350000000000002</v>
      </c>
      <c r="BK148" s="143">
        <v>8036</v>
      </c>
      <c r="BL148" s="143"/>
      <c r="BM148" s="144">
        <v>0.25480000000000003</v>
      </c>
      <c r="BN148" s="142">
        <v>47.2</v>
      </c>
      <c r="BO148" s="143">
        <v>139.19999999999999</v>
      </c>
      <c r="BP148" s="143">
        <v>0.97230000000000005</v>
      </c>
      <c r="BQ148" s="143">
        <v>7992</v>
      </c>
      <c r="BR148" s="143"/>
      <c r="BS148" s="144">
        <v>0.2591</v>
      </c>
      <c r="BT148" s="142"/>
      <c r="BU148" s="143"/>
      <c r="BV148" s="143"/>
      <c r="BW148" s="143"/>
      <c r="BX148" s="143"/>
      <c r="BY148" s="144"/>
      <c r="BZ148" s="142">
        <v>180.64</v>
      </c>
      <c r="CA148" s="143">
        <v>278.39999999999998</v>
      </c>
      <c r="CB148" s="143">
        <v>1.9725000000000001</v>
      </c>
      <c r="CC148" s="143">
        <v>24928</v>
      </c>
      <c r="CD148" s="143"/>
      <c r="CE148" s="144">
        <v>0.38250000000000001</v>
      </c>
      <c r="CF148" s="142">
        <v>52.4</v>
      </c>
      <c r="CG148" s="143">
        <v>139.19999999999999</v>
      </c>
      <c r="CH148" s="143">
        <v>0.96399999999999997</v>
      </c>
      <c r="CI148" s="143">
        <v>7076</v>
      </c>
      <c r="CJ148" s="143"/>
      <c r="CK148" s="144">
        <v>0.1883</v>
      </c>
      <c r="CL148" s="142">
        <v>54.8</v>
      </c>
      <c r="CM148" s="143">
        <v>139.19999999999999</v>
      </c>
      <c r="CN148" s="143">
        <v>0.96299999999999997</v>
      </c>
      <c r="CO148" s="143">
        <v>7712</v>
      </c>
      <c r="CP148" s="143"/>
      <c r="CQ148" s="144">
        <v>0.20300000000000001</v>
      </c>
      <c r="CR148" s="142">
        <v>63.2</v>
      </c>
      <c r="CS148" s="143">
        <v>139.19999999999999</v>
      </c>
      <c r="CT148" s="143">
        <v>0.97109999999999996</v>
      </c>
      <c r="CU148" s="143">
        <v>9260</v>
      </c>
      <c r="CV148" s="143"/>
      <c r="CW148" s="144">
        <v>0.20280000000000001</v>
      </c>
      <c r="CX148" s="142">
        <v>84.4</v>
      </c>
      <c r="CY148" s="143">
        <v>139.19999999999999</v>
      </c>
      <c r="CZ148" s="143">
        <v>0.98040000000000005</v>
      </c>
      <c r="DA148" s="143">
        <v>13216</v>
      </c>
      <c r="DB148" s="143"/>
      <c r="DC148" s="144">
        <v>0.2147</v>
      </c>
      <c r="DD148" s="142">
        <v>82</v>
      </c>
      <c r="DE148" s="143">
        <v>139.19999999999999</v>
      </c>
      <c r="DF148" s="143">
        <v>0.97370000000000001</v>
      </c>
      <c r="DG148" s="143">
        <v>10084</v>
      </c>
      <c r="DH148" s="143"/>
      <c r="DI148" s="144">
        <v>0.1754</v>
      </c>
    </row>
    <row r="149" spans="1:113">
      <c r="A149" s="137">
        <v>146</v>
      </c>
      <c r="B149" s="138" t="s">
        <v>337</v>
      </c>
      <c r="C149" s="139" t="s">
        <v>2359</v>
      </c>
      <c r="D149" s="140" t="s">
        <v>195</v>
      </c>
      <c r="E149" s="141">
        <v>120</v>
      </c>
      <c r="F149" s="142"/>
      <c r="G149" s="143"/>
      <c r="H149" s="143"/>
      <c r="I149" s="143"/>
      <c r="J149" s="143"/>
      <c r="K149" s="144"/>
      <c r="L149" s="142"/>
      <c r="M149" s="143"/>
      <c r="N149" s="143"/>
      <c r="O149" s="143"/>
      <c r="P149" s="143"/>
      <c r="Q149" s="144"/>
      <c r="R149" s="142"/>
      <c r="S149" s="143"/>
      <c r="T149" s="143"/>
      <c r="U149" s="143"/>
      <c r="V149" s="143"/>
      <c r="W149" s="144"/>
      <c r="X149" s="142"/>
      <c r="Y149" s="143"/>
      <c r="Z149" s="143"/>
      <c r="AA149" s="143"/>
      <c r="AB149" s="143"/>
      <c r="AC149" s="144"/>
      <c r="AD149" s="142"/>
      <c r="AE149" s="143"/>
      <c r="AF149" s="143"/>
      <c r="AG149" s="143"/>
      <c r="AH149" s="143"/>
      <c r="AI149" s="144"/>
      <c r="AJ149" s="142"/>
      <c r="AK149" s="143"/>
      <c r="AL149" s="143"/>
      <c r="AM149" s="143"/>
      <c r="AN149" s="143"/>
      <c r="AO149" s="144"/>
      <c r="AP149" s="142">
        <v>68.2</v>
      </c>
      <c r="AQ149" s="143">
        <v>0</v>
      </c>
      <c r="AR149" s="143">
        <v>0.93</v>
      </c>
      <c r="AS149" s="143"/>
      <c r="AT149" s="143"/>
      <c r="AU149" s="144"/>
      <c r="AV149" s="142"/>
      <c r="AW149" s="143"/>
      <c r="AX149" s="143"/>
      <c r="AY149" s="143"/>
      <c r="AZ149" s="143"/>
      <c r="BA149" s="144"/>
      <c r="BB149" s="142"/>
      <c r="BC149" s="143"/>
      <c r="BD149" s="143"/>
      <c r="BE149" s="143"/>
      <c r="BF149" s="143"/>
      <c r="BG149" s="144"/>
      <c r="BH149" s="142">
        <v>25.4</v>
      </c>
      <c r="BI149" s="143">
        <v>0</v>
      </c>
      <c r="BJ149" s="143">
        <v>0.64629999999999999</v>
      </c>
      <c r="BK149" s="143">
        <v>13535</v>
      </c>
      <c r="BL149" s="143"/>
      <c r="BM149" s="144"/>
      <c r="BN149" s="142">
        <v>26.4</v>
      </c>
      <c r="BO149" s="143">
        <v>0</v>
      </c>
      <c r="BP149" s="143">
        <v>0.73850000000000005</v>
      </c>
      <c r="BQ149" s="143">
        <v>4911</v>
      </c>
      <c r="BR149" s="143"/>
      <c r="BS149" s="144"/>
      <c r="BT149" s="142"/>
      <c r="BU149" s="143"/>
      <c r="BV149" s="143"/>
      <c r="BW149" s="143"/>
      <c r="BX149" s="143"/>
      <c r="BY149" s="144"/>
      <c r="BZ149" s="142">
        <v>97.2</v>
      </c>
      <c r="CA149" s="143">
        <v>0</v>
      </c>
      <c r="CB149" s="143">
        <v>1.7905</v>
      </c>
      <c r="CC149" s="143">
        <v>19732</v>
      </c>
      <c r="CD149" s="143"/>
      <c r="CE149" s="144"/>
      <c r="CF149" s="142">
        <v>34.619999999999997</v>
      </c>
      <c r="CG149" s="143">
        <v>0</v>
      </c>
      <c r="CH149" s="143">
        <v>0.66059999999999997</v>
      </c>
      <c r="CI149" s="143">
        <v>2421</v>
      </c>
      <c r="CJ149" s="143"/>
      <c r="CK149" s="144"/>
      <c r="CL149" s="142">
        <v>10.8</v>
      </c>
      <c r="CM149" s="143">
        <v>0</v>
      </c>
      <c r="CN149" s="143">
        <v>0.74080000000000001</v>
      </c>
      <c r="CO149" s="143">
        <v>3087</v>
      </c>
      <c r="CP149" s="143"/>
      <c r="CQ149" s="144"/>
      <c r="CR149" s="142">
        <v>45.2</v>
      </c>
      <c r="CS149" s="143">
        <v>0</v>
      </c>
      <c r="CT149" s="143">
        <v>0.8377</v>
      </c>
      <c r="CU149" s="143">
        <v>5472</v>
      </c>
      <c r="CV149" s="143"/>
      <c r="CW149" s="144"/>
      <c r="CX149" s="142">
        <v>59.2</v>
      </c>
      <c r="CY149" s="143">
        <v>0</v>
      </c>
      <c r="CZ149" s="143">
        <v>0.93620000000000003</v>
      </c>
      <c r="DA149" s="143">
        <v>10191</v>
      </c>
      <c r="DB149" s="143"/>
      <c r="DC149" s="144"/>
      <c r="DD149" s="142">
        <v>47.2</v>
      </c>
      <c r="DE149" s="143">
        <v>0</v>
      </c>
      <c r="DF149" s="143">
        <v>0.89880000000000004</v>
      </c>
      <c r="DG149" s="143">
        <v>9525</v>
      </c>
      <c r="DH149" s="143"/>
      <c r="DI149" s="144"/>
    </row>
    <row r="150" spans="1:113">
      <c r="A150" s="137">
        <v>147</v>
      </c>
      <c r="B150" s="138" t="s">
        <v>338</v>
      </c>
      <c r="C150" s="139" t="s">
        <v>2360</v>
      </c>
      <c r="D150" s="140" t="s">
        <v>195</v>
      </c>
      <c r="E150" s="141">
        <v>735</v>
      </c>
      <c r="F150" s="142">
        <v>497.4</v>
      </c>
      <c r="G150" s="143">
        <v>497.4</v>
      </c>
      <c r="H150" s="143">
        <v>0.98</v>
      </c>
      <c r="I150" s="143">
        <v>198846</v>
      </c>
      <c r="J150" s="143">
        <v>0</v>
      </c>
      <c r="K150" s="144">
        <v>0.55900000000000005</v>
      </c>
      <c r="L150" s="142">
        <v>664.2</v>
      </c>
      <c r="M150" s="143">
        <v>664.2</v>
      </c>
      <c r="N150" s="143">
        <v>0.98299999999999998</v>
      </c>
      <c r="O150" s="143">
        <v>250908</v>
      </c>
      <c r="P150" s="143">
        <v>0</v>
      </c>
      <c r="Q150" s="144">
        <v>0.52600000000000002</v>
      </c>
      <c r="R150" s="142">
        <v>643.20000000000005</v>
      </c>
      <c r="S150" s="143">
        <v>643.20000000000005</v>
      </c>
      <c r="T150" s="143">
        <v>0.98</v>
      </c>
      <c r="U150" s="143">
        <v>246516</v>
      </c>
      <c r="V150" s="143">
        <v>0</v>
      </c>
      <c r="W150" s="144">
        <v>0.53600000000000003</v>
      </c>
      <c r="X150" s="142">
        <v>626.4</v>
      </c>
      <c r="Y150" s="143">
        <v>626.4</v>
      </c>
      <c r="Z150" s="143">
        <v>0.98199999999999998</v>
      </c>
      <c r="AA150" s="143">
        <v>249942</v>
      </c>
      <c r="AB150" s="143">
        <v>0</v>
      </c>
      <c r="AC150" s="144">
        <v>0.55700000000000005</v>
      </c>
      <c r="AD150" s="142">
        <v>624</v>
      </c>
      <c r="AE150" s="143">
        <v>624</v>
      </c>
      <c r="AF150" s="143">
        <v>0.98299999999999998</v>
      </c>
      <c r="AG150" s="143">
        <v>218184</v>
      </c>
      <c r="AH150" s="143">
        <v>0</v>
      </c>
      <c r="AI150" s="144">
        <v>0.48699999999999999</v>
      </c>
      <c r="AJ150" s="142">
        <v>586.79999999999995</v>
      </c>
      <c r="AK150" s="143">
        <v>588</v>
      </c>
      <c r="AL150" s="143">
        <v>0.98299999999999998</v>
      </c>
      <c r="AM150" s="143">
        <v>229364</v>
      </c>
      <c r="AN150" s="143">
        <v>0</v>
      </c>
      <c r="AO150" s="144">
        <v>0.54500000000000004</v>
      </c>
      <c r="AP150" s="142">
        <v>444</v>
      </c>
      <c r="AQ150" s="143">
        <v>588</v>
      </c>
      <c r="AR150" s="143">
        <v>0.98119999999999996</v>
      </c>
      <c r="AS150" s="143">
        <v>136752</v>
      </c>
      <c r="AT150" s="143"/>
      <c r="AU150" s="144">
        <v>0.4219</v>
      </c>
      <c r="AV150" s="142">
        <v>499.8</v>
      </c>
      <c r="AW150" s="143">
        <v>588</v>
      </c>
      <c r="AX150" s="143">
        <v>0.97829999999999995</v>
      </c>
      <c r="AY150" s="143">
        <v>107658</v>
      </c>
      <c r="AZ150" s="143"/>
      <c r="BA150" s="144">
        <v>0.30580000000000002</v>
      </c>
      <c r="BB150" s="142">
        <v>341.52</v>
      </c>
      <c r="BC150" s="143">
        <v>588</v>
      </c>
      <c r="BD150" s="143">
        <v>0.96940000000000004</v>
      </c>
      <c r="BE150" s="143">
        <v>82440</v>
      </c>
      <c r="BF150" s="143"/>
      <c r="BG150" s="144">
        <v>0.3347</v>
      </c>
      <c r="BH150" s="142">
        <v>342</v>
      </c>
      <c r="BI150" s="143">
        <v>588</v>
      </c>
      <c r="BJ150" s="143">
        <v>0.97340000000000004</v>
      </c>
      <c r="BK150" s="143">
        <v>95370</v>
      </c>
      <c r="BL150" s="143"/>
      <c r="BM150" s="144">
        <v>0.3851</v>
      </c>
      <c r="BN150" s="142">
        <v>379.2</v>
      </c>
      <c r="BO150" s="143">
        <v>588</v>
      </c>
      <c r="BP150" s="143">
        <v>0.96879999999999999</v>
      </c>
      <c r="BQ150" s="143">
        <v>98640</v>
      </c>
      <c r="BR150" s="143"/>
      <c r="BS150" s="144">
        <v>0.39960000000000001</v>
      </c>
      <c r="BT150" s="142"/>
      <c r="BU150" s="143"/>
      <c r="BV150" s="143"/>
      <c r="BW150" s="143"/>
      <c r="BX150" s="143"/>
      <c r="BY150" s="144"/>
      <c r="BZ150" s="142">
        <v>540</v>
      </c>
      <c r="CA150" s="143">
        <v>1176</v>
      </c>
      <c r="CB150" s="143">
        <v>1.9698000000000002</v>
      </c>
      <c r="CC150" s="143">
        <v>362946</v>
      </c>
      <c r="CD150" s="143"/>
      <c r="CE150" s="144">
        <v>0.8044</v>
      </c>
      <c r="CF150" s="142">
        <v>836.4</v>
      </c>
      <c r="CG150" s="143">
        <v>836.4</v>
      </c>
      <c r="CH150" s="143">
        <v>0.98599999999999999</v>
      </c>
      <c r="CI150" s="143">
        <v>185778</v>
      </c>
      <c r="CJ150" s="143"/>
      <c r="CK150" s="144">
        <v>0.30280000000000001</v>
      </c>
      <c r="CL150" s="142">
        <v>827.4</v>
      </c>
      <c r="CM150" s="143">
        <v>827.4</v>
      </c>
      <c r="CN150" s="143">
        <v>0.98580000000000001</v>
      </c>
      <c r="CO150" s="143">
        <v>235566</v>
      </c>
      <c r="CP150" s="143"/>
      <c r="CQ150" s="144">
        <v>0.40110000000000001</v>
      </c>
      <c r="CR150" s="142">
        <v>660.6</v>
      </c>
      <c r="CS150" s="143">
        <v>660.6</v>
      </c>
      <c r="CT150" s="143">
        <v>0.9859</v>
      </c>
      <c r="CU150" s="143">
        <v>227178</v>
      </c>
      <c r="CV150" s="143"/>
      <c r="CW150" s="144">
        <v>0.46889999999999998</v>
      </c>
      <c r="CX150" s="142">
        <v>592.79999999999995</v>
      </c>
      <c r="CY150" s="143">
        <v>592.79999999999995</v>
      </c>
      <c r="CZ150" s="143">
        <v>0.98480000000000001</v>
      </c>
      <c r="DA150" s="143">
        <v>246924</v>
      </c>
      <c r="DB150" s="143"/>
      <c r="DC150" s="144">
        <v>0.56850000000000001</v>
      </c>
      <c r="DD150" s="142">
        <v>535.79999999999995</v>
      </c>
      <c r="DE150" s="143">
        <v>588</v>
      </c>
      <c r="DF150" s="143">
        <v>0.98860000000000003</v>
      </c>
      <c r="DG150" s="143">
        <v>180342</v>
      </c>
      <c r="DH150" s="143"/>
      <c r="DI150" s="144">
        <v>0.47289999999999999</v>
      </c>
    </row>
    <row r="151" spans="1:113">
      <c r="A151" s="137">
        <v>148</v>
      </c>
      <c r="B151" s="138" t="s">
        <v>339</v>
      </c>
      <c r="C151" s="139" t="s">
        <v>2361</v>
      </c>
      <c r="D151" s="140" t="s">
        <v>195</v>
      </c>
      <c r="E151" s="141">
        <v>144.4</v>
      </c>
      <c r="F151" s="142">
        <v>30.6</v>
      </c>
      <c r="G151" s="143">
        <v>115.52</v>
      </c>
      <c r="H151" s="143">
        <v>0.69099999999999995</v>
      </c>
      <c r="I151" s="143">
        <v>8112</v>
      </c>
      <c r="J151" s="143">
        <v>1635</v>
      </c>
      <c r="K151" s="147">
        <v>0.52600000000000002</v>
      </c>
      <c r="L151" s="142">
        <v>37.799999999999997</v>
      </c>
      <c r="M151" s="143">
        <v>37.799999999999997</v>
      </c>
      <c r="N151" s="143">
        <v>0.72299999999999998</v>
      </c>
      <c r="O151" s="143">
        <v>15484</v>
      </c>
      <c r="P151" s="143">
        <v>5022</v>
      </c>
      <c r="Q151" s="147">
        <v>0.77600000000000002</v>
      </c>
      <c r="R151" s="142">
        <v>32.700000000000003</v>
      </c>
      <c r="S151" s="143">
        <v>115.52</v>
      </c>
      <c r="T151" s="143">
        <v>0.72799999999999998</v>
      </c>
      <c r="U151" s="143">
        <v>14594</v>
      </c>
      <c r="V151" s="143">
        <v>5977</v>
      </c>
      <c r="W151" s="147">
        <v>0.84</v>
      </c>
      <c r="X151" s="142">
        <v>28.2</v>
      </c>
      <c r="Y151" s="143">
        <v>115.52</v>
      </c>
      <c r="Z151" s="143">
        <v>0.746</v>
      </c>
      <c r="AA151" s="143">
        <v>1652</v>
      </c>
      <c r="AB151" s="143">
        <v>0</v>
      </c>
      <c r="AC151" s="147">
        <v>0.108</v>
      </c>
      <c r="AD151" s="142">
        <v>36.299999999999997</v>
      </c>
      <c r="AE151" s="143">
        <v>115.52</v>
      </c>
      <c r="AF151" s="143">
        <v>0.80800000000000005</v>
      </c>
      <c r="AG151" s="143">
        <v>1652</v>
      </c>
      <c r="AH151" s="143">
        <v>0</v>
      </c>
      <c r="AI151" s="147">
        <v>7.6999999999999999E-2</v>
      </c>
      <c r="AJ151" s="142">
        <v>49.2</v>
      </c>
      <c r="AK151" s="143">
        <v>115.52</v>
      </c>
      <c r="AL151" s="143">
        <v>0.88400000000000001</v>
      </c>
      <c r="AM151" s="143">
        <v>1706</v>
      </c>
      <c r="AN151" s="143">
        <v>0</v>
      </c>
      <c r="AO151" s="147">
        <v>5.3999999999999999E-2</v>
      </c>
      <c r="AP151" s="142">
        <v>42.6</v>
      </c>
      <c r="AQ151" s="143">
        <v>115.52</v>
      </c>
      <c r="AR151" s="143">
        <v>0.82469999999999999</v>
      </c>
      <c r="AS151" s="143">
        <v>11373</v>
      </c>
      <c r="AT151" s="143"/>
      <c r="AU151" s="147">
        <v>0.43509999999999999</v>
      </c>
      <c r="AV151" s="142">
        <v>46.08</v>
      </c>
      <c r="AW151" s="143">
        <v>115.52</v>
      </c>
      <c r="AX151" s="143">
        <v>0.76429999999999998</v>
      </c>
      <c r="AY151" s="143">
        <v>8562</v>
      </c>
      <c r="AZ151" s="143"/>
      <c r="BA151" s="147">
        <v>0.33760000000000001</v>
      </c>
      <c r="BB151" s="142">
        <v>55.08</v>
      </c>
      <c r="BC151" s="143">
        <v>115.52</v>
      </c>
      <c r="BD151" s="143">
        <v>0.80579999999999996</v>
      </c>
      <c r="BE151" s="143">
        <v>9027</v>
      </c>
      <c r="BF151" s="143"/>
      <c r="BG151" s="147">
        <v>0.27339999999999998</v>
      </c>
      <c r="BH151" s="142">
        <v>51</v>
      </c>
      <c r="BI151" s="143">
        <v>115.52</v>
      </c>
      <c r="BJ151" s="143">
        <v>0.71519999999999995</v>
      </c>
      <c r="BK151" s="143">
        <v>9312</v>
      </c>
      <c r="BL151" s="143"/>
      <c r="BM151" s="147">
        <v>0.34310000000000002</v>
      </c>
      <c r="BN151" s="142">
        <v>60.6</v>
      </c>
      <c r="BO151" s="143">
        <v>115.52</v>
      </c>
      <c r="BP151" s="143">
        <v>0.7913</v>
      </c>
      <c r="BQ151" s="143">
        <v>10137</v>
      </c>
      <c r="BR151" s="143"/>
      <c r="BS151" s="147">
        <v>0.31459999999999999</v>
      </c>
      <c r="BT151" s="142"/>
      <c r="BU151" s="143"/>
      <c r="BV151" s="143"/>
      <c r="BW151" s="143"/>
      <c r="BX151" s="143"/>
      <c r="BY151" s="147"/>
      <c r="BZ151" s="142">
        <v>94.2</v>
      </c>
      <c r="CA151" s="143">
        <v>231.04</v>
      </c>
      <c r="CB151" s="143">
        <v>1.7414000000000001</v>
      </c>
      <c r="CC151" s="143">
        <v>28917</v>
      </c>
      <c r="CD151" s="143">
        <v>5366</v>
      </c>
      <c r="CE151" s="147">
        <v>1.3633</v>
      </c>
      <c r="CF151" s="142">
        <v>45.12</v>
      </c>
      <c r="CG151" s="143">
        <v>115.52</v>
      </c>
      <c r="CH151" s="143">
        <v>0.74550000000000005</v>
      </c>
      <c r="CI151" s="143">
        <v>8751</v>
      </c>
      <c r="CJ151" s="143"/>
      <c r="CK151" s="147">
        <v>0.34970000000000001</v>
      </c>
      <c r="CL151" s="142">
        <v>36.6</v>
      </c>
      <c r="CM151" s="143">
        <v>115.52</v>
      </c>
      <c r="CN151" s="143">
        <v>0.70289999999999997</v>
      </c>
      <c r="CO151" s="143">
        <v>5949</v>
      </c>
      <c r="CP151" s="143"/>
      <c r="CQ151" s="147">
        <v>0.32119999999999999</v>
      </c>
      <c r="CR151" s="142">
        <v>54</v>
      </c>
      <c r="CS151" s="143">
        <v>115.52</v>
      </c>
      <c r="CT151" s="143">
        <v>0.82310000000000005</v>
      </c>
      <c r="CU151" s="143">
        <v>16653</v>
      </c>
      <c r="CV151" s="143"/>
      <c r="CW151" s="147">
        <v>0.50360000000000005</v>
      </c>
      <c r="CX151" s="142">
        <v>57</v>
      </c>
      <c r="CY151" s="143">
        <v>115.52</v>
      </c>
      <c r="CZ151" s="143">
        <v>0.85340000000000005</v>
      </c>
      <c r="DA151" s="143">
        <v>14490</v>
      </c>
      <c r="DB151" s="143"/>
      <c r="DC151" s="147">
        <v>0.40039999999999998</v>
      </c>
      <c r="DD151" s="142">
        <v>78.599999999999994</v>
      </c>
      <c r="DE151" s="143">
        <v>115.52</v>
      </c>
      <c r="DF151" s="143">
        <v>0.83350000000000002</v>
      </c>
      <c r="DG151" s="143">
        <v>17352</v>
      </c>
      <c r="DH151" s="143"/>
      <c r="DI151" s="147">
        <v>0.36780000000000002</v>
      </c>
    </row>
    <row r="152" spans="1:113">
      <c r="A152" s="137">
        <v>149</v>
      </c>
      <c r="B152" s="138" t="s">
        <v>340</v>
      </c>
      <c r="C152" s="139" t="s">
        <v>2362</v>
      </c>
      <c r="D152" s="140" t="s">
        <v>195</v>
      </c>
      <c r="E152" s="141">
        <v>127.77</v>
      </c>
      <c r="F152" s="142">
        <v>36</v>
      </c>
      <c r="G152" s="143">
        <v>36</v>
      </c>
      <c r="H152" s="143">
        <v>0.93700000000000006</v>
      </c>
      <c r="I152" s="143">
        <v>10980</v>
      </c>
      <c r="J152" s="143">
        <v>0</v>
      </c>
      <c r="K152" s="144">
        <v>0.44600000000000001</v>
      </c>
      <c r="L152" s="142">
        <v>42</v>
      </c>
      <c r="M152" s="143">
        <v>42</v>
      </c>
      <c r="N152" s="143">
        <v>0.95099999999999996</v>
      </c>
      <c r="O152" s="143">
        <v>12540</v>
      </c>
      <c r="P152" s="143">
        <v>0</v>
      </c>
      <c r="Q152" s="144">
        <v>0.43</v>
      </c>
      <c r="R152" s="142">
        <v>40</v>
      </c>
      <c r="S152" s="143">
        <v>102.22</v>
      </c>
      <c r="T152" s="143">
        <v>0.94899999999999995</v>
      </c>
      <c r="U152" s="143">
        <v>12540</v>
      </c>
      <c r="V152" s="143">
        <v>0</v>
      </c>
      <c r="W152" s="144">
        <v>0.45300000000000001</v>
      </c>
      <c r="X152" s="142">
        <v>42</v>
      </c>
      <c r="Y152" s="143">
        <v>102.22</v>
      </c>
      <c r="Z152" s="143">
        <v>0.92300000000000004</v>
      </c>
      <c r="AA152" s="143">
        <v>12500</v>
      </c>
      <c r="AB152" s="143">
        <v>0</v>
      </c>
      <c r="AC152" s="144">
        <v>0.442</v>
      </c>
      <c r="AD152" s="142">
        <v>42</v>
      </c>
      <c r="AE152" s="143">
        <v>102.22</v>
      </c>
      <c r="AF152" s="143">
        <v>0.89800000000000002</v>
      </c>
      <c r="AG152" s="143">
        <v>12300</v>
      </c>
      <c r="AH152" s="143">
        <v>0</v>
      </c>
      <c r="AI152" s="144">
        <v>0.44700000000000001</v>
      </c>
      <c r="AJ152" s="142">
        <v>42</v>
      </c>
      <c r="AK152" s="143">
        <v>102.22</v>
      </c>
      <c r="AL152" s="143">
        <v>0.92800000000000005</v>
      </c>
      <c r="AM152" s="143">
        <v>11780</v>
      </c>
      <c r="AN152" s="143">
        <v>0</v>
      </c>
      <c r="AO152" s="144">
        <v>0.41399999999999998</v>
      </c>
      <c r="AP152" s="142">
        <v>46</v>
      </c>
      <c r="AQ152" s="143">
        <v>102.21599999999999</v>
      </c>
      <c r="AR152" s="143">
        <v>0.88500000000000001</v>
      </c>
      <c r="AS152" s="143">
        <v>11240</v>
      </c>
      <c r="AT152" s="143"/>
      <c r="AU152" s="144">
        <v>0.37109999999999999</v>
      </c>
      <c r="AV152" s="142">
        <v>34</v>
      </c>
      <c r="AW152" s="143">
        <v>102.21599999999999</v>
      </c>
      <c r="AX152" s="143">
        <v>0.85499999999999998</v>
      </c>
      <c r="AY152" s="143">
        <v>9320</v>
      </c>
      <c r="AZ152" s="143"/>
      <c r="BA152" s="144">
        <v>0.44529999999999997</v>
      </c>
      <c r="BB152" s="142">
        <v>51.36</v>
      </c>
      <c r="BC152" s="143">
        <v>102.21599999999999</v>
      </c>
      <c r="BD152" s="143">
        <v>0.94799999999999995</v>
      </c>
      <c r="BE152" s="143">
        <v>16722</v>
      </c>
      <c r="BF152" s="143"/>
      <c r="BG152" s="144">
        <v>0.46160000000000001</v>
      </c>
      <c r="BH152" s="142">
        <v>54</v>
      </c>
      <c r="BI152" s="143">
        <v>102.21599999999999</v>
      </c>
      <c r="BJ152" s="143">
        <v>0.8861</v>
      </c>
      <c r="BK152" s="143">
        <v>16438</v>
      </c>
      <c r="BL152" s="143"/>
      <c r="BM152" s="144">
        <v>0.4617</v>
      </c>
      <c r="BN152" s="142">
        <v>54.6</v>
      </c>
      <c r="BO152" s="143">
        <v>102.21599999999999</v>
      </c>
      <c r="BP152" s="143">
        <v>0.9355</v>
      </c>
      <c r="BQ152" s="143">
        <v>16042</v>
      </c>
      <c r="BR152" s="143"/>
      <c r="BS152" s="144">
        <v>0.46739999999999998</v>
      </c>
      <c r="BT152" s="142"/>
      <c r="BU152" s="143"/>
      <c r="BV152" s="143"/>
      <c r="BW152" s="143"/>
      <c r="BX152" s="143"/>
      <c r="BY152" s="144"/>
      <c r="BZ152" s="142">
        <v>114.36</v>
      </c>
      <c r="CA152" s="143">
        <v>204.43199999999999</v>
      </c>
      <c r="CB152" s="143">
        <v>1.9334</v>
      </c>
      <c r="CC152" s="143">
        <v>42694</v>
      </c>
      <c r="CD152" s="143"/>
      <c r="CE152" s="144">
        <v>1.0677000000000001</v>
      </c>
      <c r="CF152" s="142">
        <v>36</v>
      </c>
      <c r="CG152" s="143">
        <v>102.21599999999999</v>
      </c>
      <c r="CH152" s="143">
        <v>0.93930000000000002</v>
      </c>
      <c r="CI152" s="143">
        <v>11460</v>
      </c>
      <c r="CJ152" s="143"/>
      <c r="CK152" s="144">
        <v>0.45550000000000002</v>
      </c>
      <c r="CL152" s="142">
        <v>38</v>
      </c>
      <c r="CM152" s="143">
        <v>102.21599999999999</v>
      </c>
      <c r="CN152" s="143">
        <v>0.95450000000000002</v>
      </c>
      <c r="CO152" s="143">
        <v>13420</v>
      </c>
      <c r="CP152" s="143"/>
      <c r="CQ152" s="144">
        <v>0.51390000000000002</v>
      </c>
      <c r="CR152" s="142">
        <v>72</v>
      </c>
      <c r="CS152" s="143">
        <v>102.21599999999999</v>
      </c>
      <c r="CT152" s="143">
        <v>0.97599999999999998</v>
      </c>
      <c r="CU152" s="143">
        <v>21940</v>
      </c>
      <c r="CV152" s="143"/>
      <c r="CW152" s="144">
        <v>0.41970000000000002</v>
      </c>
      <c r="CX152" s="142">
        <v>72</v>
      </c>
      <c r="CY152" s="143">
        <v>102.21599999999999</v>
      </c>
      <c r="CZ152" s="143">
        <v>0.97909999999999997</v>
      </c>
      <c r="DA152" s="143">
        <v>30960</v>
      </c>
      <c r="DB152" s="143"/>
      <c r="DC152" s="144">
        <v>0.59030000000000005</v>
      </c>
      <c r="DD152" s="142">
        <v>88</v>
      </c>
      <c r="DE152" s="143">
        <v>102.21599999999999</v>
      </c>
      <c r="DF152" s="143">
        <v>0.97099999999999997</v>
      </c>
      <c r="DG152" s="143">
        <v>20080</v>
      </c>
      <c r="DH152" s="143"/>
      <c r="DI152" s="144">
        <v>0.32640000000000002</v>
      </c>
    </row>
    <row r="153" spans="1:113" ht="22.5">
      <c r="A153" s="137">
        <v>150</v>
      </c>
      <c r="B153" s="138" t="s">
        <v>341</v>
      </c>
      <c r="C153" s="139" t="s">
        <v>2363</v>
      </c>
      <c r="D153" s="140" t="s">
        <v>195</v>
      </c>
      <c r="E153" s="141">
        <v>444.44</v>
      </c>
      <c r="F153" s="142"/>
      <c r="G153" s="143"/>
      <c r="H153" s="143"/>
      <c r="I153" s="143"/>
      <c r="J153" s="143"/>
      <c r="K153" s="144"/>
      <c r="L153" s="142"/>
      <c r="M153" s="143"/>
      <c r="N153" s="143"/>
      <c r="O153" s="143"/>
      <c r="P153" s="143"/>
      <c r="Q153" s="144"/>
      <c r="R153" s="142"/>
      <c r="S153" s="143"/>
      <c r="T153" s="143"/>
      <c r="U153" s="143"/>
      <c r="V153" s="143"/>
      <c r="W153" s="144"/>
      <c r="X153" s="142"/>
      <c r="Y153" s="143"/>
      <c r="Z153" s="143"/>
      <c r="AA153" s="143"/>
      <c r="AB153" s="143"/>
      <c r="AC153" s="144"/>
      <c r="AD153" s="142"/>
      <c r="AE153" s="143"/>
      <c r="AF153" s="143"/>
      <c r="AG153" s="143"/>
      <c r="AH153" s="143"/>
      <c r="AI153" s="144"/>
      <c r="AJ153" s="142"/>
      <c r="AK153" s="143"/>
      <c r="AL153" s="143"/>
      <c r="AM153" s="143"/>
      <c r="AN153" s="143"/>
      <c r="AO153" s="144"/>
      <c r="AP153" s="142"/>
      <c r="AQ153" s="143"/>
      <c r="AR153" s="143"/>
      <c r="AS153" s="143"/>
      <c r="AT153" s="143"/>
      <c r="AU153" s="144"/>
      <c r="AV153" s="142"/>
      <c r="AW153" s="143"/>
      <c r="AX153" s="143"/>
      <c r="AY153" s="143"/>
      <c r="AZ153" s="143"/>
      <c r="BA153" s="144"/>
      <c r="BB153" s="142"/>
      <c r="BC153" s="143"/>
      <c r="BD153" s="143"/>
      <c r="BE153" s="143"/>
      <c r="BF153" s="143"/>
      <c r="BG153" s="144"/>
      <c r="BH153" s="142"/>
      <c r="BI153" s="143"/>
      <c r="BJ153" s="143"/>
      <c r="BK153" s="143"/>
      <c r="BL153" s="143"/>
      <c r="BM153" s="144"/>
      <c r="BN153" s="142"/>
      <c r="BO153" s="143"/>
      <c r="BP153" s="143"/>
      <c r="BQ153" s="143"/>
      <c r="BR153" s="143"/>
      <c r="BS153" s="144"/>
      <c r="BT153" s="142">
        <v>16.8</v>
      </c>
      <c r="BU153" s="143">
        <v>355.55200000000002</v>
      </c>
      <c r="BV153" s="143">
        <v>0.84379999999999999</v>
      </c>
      <c r="BW153" s="143">
        <v>4968</v>
      </c>
      <c r="BX153" s="143"/>
      <c r="BY153" s="144">
        <v>0.37440000000000001</v>
      </c>
      <c r="BZ153" s="142">
        <v>122.4</v>
      </c>
      <c r="CA153" s="143">
        <v>711.10400000000004</v>
      </c>
      <c r="CB153" s="143">
        <v>1.3513000000000002</v>
      </c>
      <c r="CC153" s="143">
        <v>7633</v>
      </c>
      <c r="CD153" s="143"/>
      <c r="CE153" s="144">
        <v>0.14639999999999997</v>
      </c>
      <c r="CF153" s="142">
        <v>178.8</v>
      </c>
      <c r="CG153" s="143">
        <v>355.55200000000002</v>
      </c>
      <c r="CH153" s="143">
        <v>0.86219999999999997</v>
      </c>
      <c r="CI153" s="143">
        <v>58910</v>
      </c>
      <c r="CJ153" s="143"/>
      <c r="CK153" s="144">
        <v>0.51359999999999995</v>
      </c>
      <c r="CL153" s="142">
        <v>194.4</v>
      </c>
      <c r="CM153" s="143">
        <v>355.55200000000002</v>
      </c>
      <c r="CN153" s="143">
        <v>0.89339999999999997</v>
      </c>
      <c r="CO153" s="143">
        <v>61346</v>
      </c>
      <c r="CP153" s="143"/>
      <c r="CQ153" s="144">
        <v>0.49059999999999998</v>
      </c>
      <c r="CR153" s="142">
        <v>176.4</v>
      </c>
      <c r="CS153" s="143">
        <v>355.55200000000002</v>
      </c>
      <c r="CT153" s="143">
        <v>0.88919999999999999</v>
      </c>
      <c r="CU153" s="143">
        <v>57844</v>
      </c>
      <c r="CV153" s="143"/>
      <c r="CW153" s="144">
        <v>0.49569999999999997</v>
      </c>
      <c r="CX153" s="142">
        <v>57.6</v>
      </c>
      <c r="CY153" s="143">
        <v>355.55200000000002</v>
      </c>
      <c r="CZ153" s="143">
        <v>0.89029999999999998</v>
      </c>
      <c r="DA153" s="143">
        <v>56416</v>
      </c>
      <c r="DB153" s="143">
        <v>37651</v>
      </c>
      <c r="DC153" s="144">
        <v>1.4785999999999999</v>
      </c>
      <c r="DD153" s="142">
        <v>165.6</v>
      </c>
      <c r="DE153" s="143">
        <v>355.55200000000002</v>
      </c>
      <c r="DF153" s="143">
        <v>0.90710000000000002</v>
      </c>
      <c r="DG153" s="143">
        <v>22907</v>
      </c>
      <c r="DH153" s="143"/>
      <c r="DI153" s="144">
        <v>0.21179999999999999</v>
      </c>
    </row>
    <row r="154" spans="1:113">
      <c r="A154" s="137">
        <v>151</v>
      </c>
      <c r="B154" s="138" t="s">
        <v>342</v>
      </c>
      <c r="C154" s="139" t="s">
        <v>2364</v>
      </c>
      <c r="D154" s="140" t="s">
        <v>195</v>
      </c>
      <c r="E154" s="141">
        <v>270</v>
      </c>
      <c r="F154" s="142">
        <v>49.5</v>
      </c>
      <c r="G154" s="143">
        <v>49.5</v>
      </c>
      <c r="H154" s="143">
        <v>0.97199999999999998</v>
      </c>
      <c r="I154" s="143">
        <v>6075</v>
      </c>
      <c r="J154" s="143">
        <v>0</v>
      </c>
      <c r="K154" s="144">
        <v>0.17299999999999999</v>
      </c>
      <c r="L154" s="142">
        <v>46.8</v>
      </c>
      <c r="M154" s="143">
        <v>46.8</v>
      </c>
      <c r="N154" s="143">
        <v>0.85699999999999998</v>
      </c>
      <c r="O154" s="143">
        <v>6342</v>
      </c>
      <c r="P154" s="143">
        <v>0</v>
      </c>
      <c r="Q154" s="144">
        <v>0.217</v>
      </c>
      <c r="R154" s="142">
        <v>270</v>
      </c>
      <c r="S154" s="143">
        <v>270</v>
      </c>
      <c r="T154" s="143">
        <v>0.92</v>
      </c>
      <c r="U154" s="143">
        <v>21419</v>
      </c>
      <c r="V154" s="143">
        <v>0</v>
      </c>
      <c r="W154" s="144">
        <v>0.11799999999999999</v>
      </c>
      <c r="X154" s="142">
        <v>270</v>
      </c>
      <c r="Y154" s="143">
        <v>270</v>
      </c>
      <c r="Z154" s="143">
        <v>0.92</v>
      </c>
      <c r="AA154" s="143">
        <v>21419</v>
      </c>
      <c r="AB154" s="143">
        <v>0</v>
      </c>
      <c r="AC154" s="144">
        <v>0.11799999999999999</v>
      </c>
      <c r="AD154" s="142">
        <v>140.4</v>
      </c>
      <c r="AE154" s="143">
        <v>216</v>
      </c>
      <c r="AF154" s="143">
        <v>0.99399999999999999</v>
      </c>
      <c r="AG154" s="143">
        <v>26636</v>
      </c>
      <c r="AH154" s="143">
        <v>0</v>
      </c>
      <c r="AI154" s="144">
        <v>0.26100000000000001</v>
      </c>
      <c r="AJ154" s="142">
        <v>136.4</v>
      </c>
      <c r="AK154" s="143">
        <v>216</v>
      </c>
      <c r="AL154" s="143">
        <v>0.99299999999999999</v>
      </c>
      <c r="AM154" s="143">
        <v>20356</v>
      </c>
      <c r="AN154" s="143">
        <v>0</v>
      </c>
      <c r="AO154" s="144">
        <v>0.20599999999999999</v>
      </c>
      <c r="AP154" s="142">
        <v>115.6</v>
      </c>
      <c r="AQ154" s="143">
        <v>216</v>
      </c>
      <c r="AR154" s="143">
        <v>0.99680000000000002</v>
      </c>
      <c r="AS154" s="143">
        <v>14864</v>
      </c>
      <c r="AT154" s="143"/>
      <c r="AU154" s="144">
        <v>0.1734</v>
      </c>
      <c r="AV154" s="142">
        <v>120.4</v>
      </c>
      <c r="AW154" s="143">
        <v>216</v>
      </c>
      <c r="AX154" s="143">
        <v>0.80049999999999999</v>
      </c>
      <c r="AY154" s="143">
        <v>13656</v>
      </c>
      <c r="AZ154" s="143"/>
      <c r="BA154" s="144">
        <v>0.1968</v>
      </c>
      <c r="BB154" s="142">
        <v>68.959999999999994</v>
      </c>
      <c r="BC154" s="143">
        <v>216</v>
      </c>
      <c r="BD154" s="143">
        <v>0.97289999999999999</v>
      </c>
      <c r="BE154" s="143">
        <v>9912</v>
      </c>
      <c r="BF154" s="143"/>
      <c r="BG154" s="144">
        <v>0.1986</v>
      </c>
      <c r="BH154" s="142">
        <v>72</v>
      </c>
      <c r="BI154" s="143">
        <v>216</v>
      </c>
      <c r="BJ154" s="143">
        <v>0</v>
      </c>
      <c r="BK154" s="143">
        <v>9320</v>
      </c>
      <c r="BL154" s="143"/>
      <c r="BM154" s="144">
        <v>0.17399999999999999</v>
      </c>
      <c r="BN154" s="142">
        <v>95.6</v>
      </c>
      <c r="BO154" s="143">
        <v>216</v>
      </c>
      <c r="BP154" s="143">
        <v>0</v>
      </c>
      <c r="BQ154" s="143">
        <v>10512</v>
      </c>
      <c r="BR154" s="143"/>
      <c r="BS154" s="144">
        <v>0.1636</v>
      </c>
      <c r="BT154" s="142"/>
      <c r="BU154" s="143"/>
      <c r="BV154" s="143"/>
      <c r="BW154" s="143"/>
      <c r="BX154" s="143"/>
      <c r="BY154" s="144"/>
      <c r="BZ154" s="142">
        <v>142.80000000000001</v>
      </c>
      <c r="CA154" s="143">
        <v>432</v>
      </c>
      <c r="CB154" s="143">
        <v>1.214</v>
      </c>
      <c r="CC154" s="143">
        <v>48648</v>
      </c>
      <c r="CD154" s="143">
        <v>15260</v>
      </c>
      <c r="CE154" s="144">
        <v>4.3117000000000001</v>
      </c>
      <c r="CF154" s="142">
        <v>177.6</v>
      </c>
      <c r="CG154" s="143">
        <v>216</v>
      </c>
      <c r="CH154" s="143">
        <v>0.97540000000000004</v>
      </c>
      <c r="CI154" s="143">
        <v>21128</v>
      </c>
      <c r="CJ154" s="143"/>
      <c r="CK154" s="144">
        <v>0.16389999999999999</v>
      </c>
      <c r="CL154" s="142">
        <v>164</v>
      </c>
      <c r="CM154" s="143">
        <v>216</v>
      </c>
      <c r="CN154" s="143">
        <v>0.97650000000000003</v>
      </c>
      <c r="CO154" s="143">
        <v>23320</v>
      </c>
      <c r="CP154" s="143"/>
      <c r="CQ154" s="144">
        <v>0.20219999999999999</v>
      </c>
      <c r="CR154" s="142">
        <v>160.80000000000001</v>
      </c>
      <c r="CS154" s="143">
        <v>216</v>
      </c>
      <c r="CT154" s="143">
        <v>0.97509999999999997</v>
      </c>
      <c r="CU154" s="143">
        <v>25400</v>
      </c>
      <c r="CV154" s="143"/>
      <c r="CW154" s="144">
        <v>0.2177</v>
      </c>
      <c r="CX154" s="142">
        <v>156.80000000000001</v>
      </c>
      <c r="CY154" s="143">
        <v>216</v>
      </c>
      <c r="CZ154" s="143">
        <v>0.97899999999999998</v>
      </c>
      <c r="DA154" s="143">
        <v>26264</v>
      </c>
      <c r="DB154" s="143"/>
      <c r="DC154" s="144">
        <v>0.23</v>
      </c>
      <c r="DD154" s="142">
        <v>140</v>
      </c>
      <c r="DE154" s="143">
        <v>216</v>
      </c>
      <c r="DF154" s="143">
        <v>0.98540000000000005</v>
      </c>
      <c r="DG154" s="143">
        <v>21548</v>
      </c>
      <c r="DH154" s="143"/>
      <c r="DI154" s="144">
        <v>0.21690000000000001</v>
      </c>
    </row>
    <row r="155" spans="1:113" ht="22.5">
      <c r="A155" s="137">
        <v>152</v>
      </c>
      <c r="B155" s="138" t="s">
        <v>343</v>
      </c>
      <c r="C155" s="139" t="s">
        <v>2365</v>
      </c>
      <c r="D155" s="140" t="s">
        <v>195</v>
      </c>
      <c r="E155" s="141">
        <v>203</v>
      </c>
      <c r="F155" s="142"/>
      <c r="G155" s="143"/>
      <c r="H155" s="143"/>
      <c r="I155" s="143"/>
      <c r="J155" s="143"/>
      <c r="K155" s="144"/>
      <c r="L155" s="142"/>
      <c r="M155" s="143"/>
      <c r="N155" s="143"/>
      <c r="O155" s="143"/>
      <c r="P155" s="143"/>
      <c r="Q155" s="144"/>
      <c r="R155" s="142"/>
      <c r="S155" s="143"/>
      <c r="T155" s="143"/>
      <c r="U155" s="143"/>
      <c r="V155" s="143"/>
      <c r="W155" s="144"/>
      <c r="X155" s="142"/>
      <c r="Y155" s="143"/>
      <c r="Z155" s="143"/>
      <c r="AA155" s="143"/>
      <c r="AB155" s="143"/>
      <c r="AC155" s="144"/>
      <c r="AD155" s="142"/>
      <c r="AE155" s="143"/>
      <c r="AF155" s="143"/>
      <c r="AG155" s="143"/>
      <c r="AH155" s="143"/>
      <c r="AI155" s="144"/>
      <c r="AJ155" s="142"/>
      <c r="AK155" s="143"/>
      <c r="AL155" s="143"/>
      <c r="AM155" s="143"/>
      <c r="AN155" s="143"/>
      <c r="AO155" s="144"/>
      <c r="AP155" s="142">
        <v>38.700000000000003</v>
      </c>
      <c r="AQ155" s="143">
        <v>162.4</v>
      </c>
      <c r="AR155" s="143">
        <v>0.94210000000000005</v>
      </c>
      <c r="AS155" s="143">
        <v>8586</v>
      </c>
      <c r="AT155" s="143"/>
      <c r="AU155" s="144">
        <v>0.3165</v>
      </c>
      <c r="AV155" s="142">
        <v>32.4</v>
      </c>
      <c r="AW155" s="143">
        <v>162.4</v>
      </c>
      <c r="AX155" s="143">
        <v>0.28520000000000001</v>
      </c>
      <c r="AY155" s="143">
        <v>7287</v>
      </c>
      <c r="AZ155" s="143"/>
      <c r="BA155" s="144">
        <v>0.24310000000000001</v>
      </c>
      <c r="BB155" s="142">
        <v>34.200000000000003</v>
      </c>
      <c r="BC155" s="143">
        <v>162.4</v>
      </c>
      <c r="BD155" s="143">
        <v>0.71630000000000005</v>
      </c>
      <c r="BE155" s="143">
        <v>7446</v>
      </c>
      <c r="BF155" s="143"/>
      <c r="BG155" s="144">
        <v>0.40849999999999997</v>
      </c>
      <c r="BH155" s="142">
        <v>39</v>
      </c>
      <c r="BI155" s="143">
        <v>162.4</v>
      </c>
      <c r="BJ155" s="143">
        <v>0.92720000000000002</v>
      </c>
      <c r="BK155" s="143">
        <v>8553</v>
      </c>
      <c r="BL155" s="143"/>
      <c r="BM155" s="144">
        <v>0.31790000000000002</v>
      </c>
      <c r="BN155" s="142">
        <v>49.2</v>
      </c>
      <c r="BO155" s="143">
        <v>162.4</v>
      </c>
      <c r="BP155" s="143">
        <v>0.93610000000000004</v>
      </c>
      <c r="BQ155" s="143">
        <v>8529</v>
      </c>
      <c r="BR155" s="143"/>
      <c r="BS155" s="144">
        <v>0.27560000000000001</v>
      </c>
      <c r="BT155" s="142"/>
      <c r="BU155" s="143"/>
      <c r="BV155" s="143"/>
      <c r="BW155" s="143"/>
      <c r="BX155" s="143"/>
      <c r="BY155" s="144"/>
      <c r="BZ155" s="142">
        <v>91.8</v>
      </c>
      <c r="CA155" s="143">
        <v>324.8</v>
      </c>
      <c r="CB155" s="143">
        <v>1.9401000000000002</v>
      </c>
      <c r="CC155" s="143">
        <v>29682</v>
      </c>
      <c r="CD155" s="143">
        <v>10482</v>
      </c>
      <c r="CE155" s="144">
        <v>2.9230999999999998</v>
      </c>
      <c r="CF155" s="142">
        <v>86.76</v>
      </c>
      <c r="CG155" s="143">
        <v>162.4</v>
      </c>
      <c r="CH155" s="143">
        <v>0.96299999999999997</v>
      </c>
      <c r="CI155" s="143">
        <v>13671</v>
      </c>
      <c r="CJ155" s="143"/>
      <c r="CK155" s="144">
        <v>0.21990000000000001</v>
      </c>
      <c r="CL155" s="142">
        <v>77.099999999999994</v>
      </c>
      <c r="CM155" s="143">
        <v>162.4</v>
      </c>
      <c r="CN155" s="143">
        <v>0.9617</v>
      </c>
      <c r="CO155" s="143">
        <v>14841</v>
      </c>
      <c r="CP155" s="143"/>
      <c r="CQ155" s="144">
        <v>0.27800000000000002</v>
      </c>
      <c r="CR155" s="142">
        <v>75</v>
      </c>
      <c r="CS155" s="143">
        <v>162.4</v>
      </c>
      <c r="CT155" s="143">
        <v>0.96379999999999999</v>
      </c>
      <c r="CU155" s="143">
        <v>16122</v>
      </c>
      <c r="CV155" s="143"/>
      <c r="CW155" s="144">
        <v>0.29980000000000001</v>
      </c>
      <c r="CX155" s="142">
        <v>71.400000000000006</v>
      </c>
      <c r="CY155" s="143">
        <v>162.4</v>
      </c>
      <c r="CZ155" s="143">
        <v>0.97540000000000004</v>
      </c>
      <c r="DA155" s="143">
        <v>16323</v>
      </c>
      <c r="DB155" s="143"/>
      <c r="DC155" s="144">
        <v>0.315</v>
      </c>
      <c r="DD155" s="142">
        <v>63.6</v>
      </c>
      <c r="DE155" s="143">
        <v>162.4</v>
      </c>
      <c r="DF155" s="143">
        <v>0.97009999999999996</v>
      </c>
      <c r="DG155" s="143">
        <v>13824</v>
      </c>
      <c r="DH155" s="143"/>
      <c r="DI155" s="144">
        <v>0.31119999999999998</v>
      </c>
    </row>
    <row r="156" spans="1:113">
      <c r="A156" s="137">
        <v>153</v>
      </c>
      <c r="B156" s="138" t="s">
        <v>344</v>
      </c>
      <c r="C156" s="139" t="s">
        <v>2366</v>
      </c>
      <c r="D156" s="140" t="s">
        <v>195</v>
      </c>
      <c r="E156" s="141">
        <v>323.39999999999998</v>
      </c>
      <c r="F156" s="142">
        <v>112.96</v>
      </c>
      <c r="G156" s="143">
        <v>117.96</v>
      </c>
      <c r="H156" s="143">
        <v>0.98099999999999998</v>
      </c>
      <c r="I156" s="143">
        <v>33110</v>
      </c>
      <c r="J156" s="143">
        <v>0</v>
      </c>
      <c r="K156" s="144">
        <v>0.40899999999999997</v>
      </c>
      <c r="L156" s="142">
        <v>121.28</v>
      </c>
      <c r="M156" s="143">
        <v>121.28</v>
      </c>
      <c r="N156" s="143">
        <v>0.98599999999999999</v>
      </c>
      <c r="O156" s="143">
        <v>22657.200000000001</v>
      </c>
      <c r="P156" s="143">
        <v>0</v>
      </c>
      <c r="Q156" s="144">
        <v>0.26</v>
      </c>
      <c r="R156" s="142">
        <v>127.04</v>
      </c>
      <c r="S156" s="143">
        <v>258.72000000000003</v>
      </c>
      <c r="T156" s="143">
        <v>0.98799999999999999</v>
      </c>
      <c r="U156" s="143">
        <v>41492.400000000001</v>
      </c>
      <c r="V156" s="143">
        <v>0</v>
      </c>
      <c r="W156" s="144">
        <v>0.45300000000000001</v>
      </c>
      <c r="X156" s="142">
        <v>126.72</v>
      </c>
      <c r="Y156" s="143">
        <v>258.72000000000003</v>
      </c>
      <c r="Z156" s="143">
        <v>0.98799999999999999</v>
      </c>
      <c r="AA156" s="143">
        <v>40085</v>
      </c>
      <c r="AB156" s="143">
        <v>0</v>
      </c>
      <c r="AC156" s="144">
        <v>0.439</v>
      </c>
      <c r="AD156" s="142">
        <v>136.32</v>
      </c>
      <c r="AE156" s="143">
        <v>258.72000000000003</v>
      </c>
      <c r="AF156" s="143">
        <v>0.98699999999999999</v>
      </c>
      <c r="AG156" s="143">
        <v>42119</v>
      </c>
      <c r="AH156" s="143">
        <v>0</v>
      </c>
      <c r="AI156" s="144">
        <v>0.42899999999999999</v>
      </c>
      <c r="AJ156" s="142">
        <v>137.28</v>
      </c>
      <c r="AK156" s="143">
        <v>258.72000000000003</v>
      </c>
      <c r="AL156" s="143">
        <v>0.98699999999999999</v>
      </c>
      <c r="AM156" s="143">
        <v>41119.199999999997</v>
      </c>
      <c r="AN156" s="143">
        <v>0</v>
      </c>
      <c r="AO156" s="144">
        <v>0.41599999999999998</v>
      </c>
      <c r="AP156" s="142">
        <v>123.46</v>
      </c>
      <c r="AQ156" s="143">
        <v>258.72000000000003</v>
      </c>
      <c r="AR156" s="143">
        <v>0.98540000000000005</v>
      </c>
      <c r="AS156" s="143">
        <v>34557</v>
      </c>
      <c r="AT156" s="143"/>
      <c r="AU156" s="144"/>
      <c r="AV156" s="142">
        <v>113.22</v>
      </c>
      <c r="AW156" s="143">
        <v>258.72000000000003</v>
      </c>
      <c r="AX156" s="143">
        <v>0.97670000000000001</v>
      </c>
      <c r="AY156" s="143">
        <v>23967</v>
      </c>
      <c r="AZ156" s="143"/>
      <c r="BA156" s="144"/>
      <c r="BB156" s="142">
        <v>75.14</v>
      </c>
      <c r="BC156" s="143">
        <v>258.72000000000003</v>
      </c>
      <c r="BD156" s="143">
        <v>0.96350000000000002</v>
      </c>
      <c r="BE156" s="143">
        <v>18264</v>
      </c>
      <c r="BF156" s="143"/>
      <c r="BG156" s="144"/>
      <c r="BH156" s="142">
        <v>80.900000000000006</v>
      </c>
      <c r="BI156" s="143">
        <v>258.72000000000003</v>
      </c>
      <c r="BJ156" s="143">
        <v>0.96350000000000002</v>
      </c>
      <c r="BK156" s="143">
        <v>20916</v>
      </c>
      <c r="BL156" s="143"/>
      <c r="BM156" s="144"/>
      <c r="BN156" s="142">
        <v>81.540000000000006</v>
      </c>
      <c r="BO156" s="143">
        <v>258.72000000000003</v>
      </c>
      <c r="BP156" s="143">
        <v>0.97099999999999997</v>
      </c>
      <c r="BQ156" s="143">
        <v>19270</v>
      </c>
      <c r="BR156" s="143"/>
      <c r="BS156" s="144"/>
      <c r="BT156" s="142"/>
      <c r="BU156" s="143"/>
      <c r="BV156" s="143"/>
      <c r="BW156" s="143"/>
      <c r="BX156" s="143"/>
      <c r="BY156" s="144"/>
      <c r="BZ156" s="142">
        <v>184.51999999999998</v>
      </c>
      <c r="CA156" s="143">
        <v>517.44000000000005</v>
      </c>
      <c r="CB156" s="143">
        <v>1.9704999999999999</v>
      </c>
      <c r="CC156" s="143">
        <v>74290</v>
      </c>
      <c r="CD156" s="143"/>
      <c r="CE156" s="144"/>
      <c r="CF156" s="142">
        <v>147.78</v>
      </c>
      <c r="CG156" s="143">
        <v>258.72000000000003</v>
      </c>
      <c r="CH156" s="143">
        <v>0.98570000000000002</v>
      </c>
      <c r="CI156" s="143">
        <v>39484</v>
      </c>
      <c r="CJ156" s="143"/>
      <c r="CK156" s="144"/>
      <c r="CL156" s="142">
        <v>144.26</v>
      </c>
      <c r="CM156" s="143">
        <v>258.72000000000003</v>
      </c>
      <c r="CN156" s="143">
        <v>0.98970000000000002</v>
      </c>
      <c r="CO156" s="143">
        <v>44241</v>
      </c>
      <c r="CP156" s="143"/>
      <c r="CQ156" s="144"/>
      <c r="CR156" s="142">
        <v>134.34</v>
      </c>
      <c r="CS156" s="143">
        <v>258.72000000000003</v>
      </c>
      <c r="CT156" s="143">
        <v>0.98909999999999998</v>
      </c>
      <c r="CU156" s="143">
        <v>44558</v>
      </c>
      <c r="CV156" s="143"/>
      <c r="CW156" s="144"/>
      <c r="CX156" s="142">
        <v>129.54</v>
      </c>
      <c r="CY156" s="143">
        <v>258.72000000000003</v>
      </c>
      <c r="CZ156" s="143">
        <v>0.98670000000000002</v>
      </c>
      <c r="DA156" s="143">
        <v>44081</v>
      </c>
      <c r="DB156" s="143"/>
      <c r="DC156" s="144"/>
      <c r="DD156" s="142">
        <v>142.34</v>
      </c>
      <c r="DE156" s="143">
        <v>258.72000000000003</v>
      </c>
      <c r="DF156" s="143">
        <v>0.99019999999999997</v>
      </c>
      <c r="DG156" s="143">
        <v>46422</v>
      </c>
      <c r="DH156" s="143"/>
      <c r="DI156" s="144"/>
    </row>
    <row r="157" spans="1:113">
      <c r="A157" s="137">
        <v>154</v>
      </c>
      <c r="B157" s="138" t="s">
        <v>344</v>
      </c>
      <c r="C157" s="139" t="s">
        <v>2367</v>
      </c>
      <c r="D157" s="140" t="s">
        <v>195</v>
      </c>
      <c r="E157" s="141">
        <v>528</v>
      </c>
      <c r="F157" s="142">
        <v>112.96</v>
      </c>
      <c r="G157" s="143">
        <v>117.96</v>
      </c>
      <c r="H157" s="143">
        <v>0.98099999999999998</v>
      </c>
      <c r="I157" s="143">
        <v>33110</v>
      </c>
      <c r="J157" s="143">
        <v>0</v>
      </c>
      <c r="K157" s="144">
        <v>0.40899999999999997</v>
      </c>
      <c r="L157" s="142">
        <v>121.28</v>
      </c>
      <c r="M157" s="143">
        <v>121.28</v>
      </c>
      <c r="N157" s="143">
        <v>0.98599999999999999</v>
      </c>
      <c r="O157" s="143">
        <v>22657.200000000001</v>
      </c>
      <c r="P157" s="143">
        <v>0</v>
      </c>
      <c r="Q157" s="144">
        <v>0.26</v>
      </c>
      <c r="R157" s="142">
        <v>127.04</v>
      </c>
      <c r="S157" s="143">
        <v>258.72000000000003</v>
      </c>
      <c r="T157" s="143">
        <v>0.98799999999999999</v>
      </c>
      <c r="U157" s="143">
        <v>41492.400000000001</v>
      </c>
      <c r="V157" s="143">
        <v>0</v>
      </c>
      <c r="W157" s="144">
        <v>0.45300000000000001</v>
      </c>
      <c r="X157" s="142">
        <v>126.72</v>
      </c>
      <c r="Y157" s="143">
        <v>258.72000000000003</v>
      </c>
      <c r="Z157" s="143">
        <v>0.98799999999999999</v>
      </c>
      <c r="AA157" s="143">
        <v>40085</v>
      </c>
      <c r="AB157" s="143">
        <v>0</v>
      </c>
      <c r="AC157" s="144">
        <v>0.439</v>
      </c>
      <c r="AD157" s="142">
        <v>136.32</v>
      </c>
      <c r="AE157" s="143">
        <v>258.72000000000003</v>
      </c>
      <c r="AF157" s="143">
        <v>0.98699999999999999</v>
      </c>
      <c r="AG157" s="143">
        <v>42119</v>
      </c>
      <c r="AH157" s="143">
        <v>0</v>
      </c>
      <c r="AI157" s="144">
        <v>0.42899999999999999</v>
      </c>
      <c r="AJ157" s="142">
        <v>137.28</v>
      </c>
      <c r="AK157" s="143">
        <v>258.72000000000003</v>
      </c>
      <c r="AL157" s="143">
        <v>0.98699999999999999</v>
      </c>
      <c r="AM157" s="143">
        <v>41119.199999999997</v>
      </c>
      <c r="AN157" s="143">
        <v>0</v>
      </c>
      <c r="AO157" s="144">
        <v>0.41599999999999998</v>
      </c>
      <c r="AP157" s="142">
        <v>42.45</v>
      </c>
      <c r="AQ157" s="143">
        <v>422.4</v>
      </c>
      <c r="AR157" s="143">
        <v>0.99819999999999998</v>
      </c>
      <c r="AS157" s="143">
        <v>17915</v>
      </c>
      <c r="AT157" s="143"/>
      <c r="AU157" s="144"/>
      <c r="AV157" s="142">
        <v>30.85</v>
      </c>
      <c r="AW157" s="143">
        <v>422.4</v>
      </c>
      <c r="AX157" s="143">
        <v>0.99770000000000003</v>
      </c>
      <c r="AY157" s="143">
        <v>13875</v>
      </c>
      <c r="AZ157" s="143"/>
      <c r="BA157" s="144"/>
      <c r="BB157" s="142">
        <v>40.85</v>
      </c>
      <c r="BC157" s="143">
        <v>422.4</v>
      </c>
      <c r="BD157" s="143">
        <v>0.99680000000000002</v>
      </c>
      <c r="BE157" s="143">
        <v>12004</v>
      </c>
      <c r="BF157" s="143"/>
      <c r="BG157" s="144"/>
      <c r="BH157" s="142">
        <v>43.25</v>
      </c>
      <c r="BI157" s="143">
        <v>422.4</v>
      </c>
      <c r="BJ157" s="143">
        <v>0.99550000000000005</v>
      </c>
      <c r="BK157" s="143">
        <v>13134</v>
      </c>
      <c r="BL157" s="143"/>
      <c r="BM157" s="144"/>
      <c r="BN157" s="142">
        <v>41.65</v>
      </c>
      <c r="BO157" s="143">
        <v>422.4</v>
      </c>
      <c r="BP157" s="143">
        <v>0.996</v>
      </c>
      <c r="BQ157" s="143">
        <v>13189</v>
      </c>
      <c r="BR157" s="143"/>
      <c r="BS157" s="144"/>
      <c r="BT157" s="142"/>
      <c r="BU157" s="143"/>
      <c r="BV157" s="143"/>
      <c r="BW157" s="143"/>
      <c r="BX157" s="143"/>
      <c r="BY157" s="144"/>
      <c r="BZ157" s="142">
        <v>99.3</v>
      </c>
      <c r="CA157" s="143">
        <v>844.8</v>
      </c>
      <c r="CB157" s="143">
        <v>1.9927000000000001</v>
      </c>
      <c r="CC157" s="143">
        <v>46049</v>
      </c>
      <c r="CD157" s="143"/>
      <c r="CE157" s="144"/>
      <c r="CF157" s="142">
        <v>55.25</v>
      </c>
      <c r="CG157" s="143">
        <v>422.4</v>
      </c>
      <c r="CH157" s="143">
        <v>0.99739999999999995</v>
      </c>
      <c r="CI157" s="143">
        <v>25118</v>
      </c>
      <c r="CJ157" s="143"/>
      <c r="CK157" s="144"/>
      <c r="CL157" s="142">
        <v>57.25</v>
      </c>
      <c r="CM157" s="143">
        <v>422.4</v>
      </c>
      <c r="CN157" s="143">
        <v>0.99819999999999998</v>
      </c>
      <c r="CO157" s="143">
        <v>23101</v>
      </c>
      <c r="CP157" s="143"/>
      <c r="CQ157" s="144"/>
      <c r="CR157" s="142">
        <v>49.65</v>
      </c>
      <c r="CS157" s="143">
        <v>422.4</v>
      </c>
      <c r="CT157" s="143">
        <v>0.99860000000000004</v>
      </c>
      <c r="CU157" s="143">
        <v>23034</v>
      </c>
      <c r="CV157" s="143"/>
      <c r="CW157" s="144"/>
      <c r="CX157" s="142">
        <v>53.25</v>
      </c>
      <c r="CY157" s="143">
        <v>422.4</v>
      </c>
      <c r="CZ157" s="143">
        <v>0.997</v>
      </c>
      <c r="DA157" s="143">
        <v>25698</v>
      </c>
      <c r="DB157" s="143"/>
      <c r="DC157" s="144"/>
      <c r="DD157" s="142">
        <v>46.85</v>
      </c>
      <c r="DE157" s="143">
        <v>422.4</v>
      </c>
      <c r="DF157" s="143">
        <v>0.99709999999999999</v>
      </c>
      <c r="DG157" s="143">
        <v>20768</v>
      </c>
      <c r="DH157" s="143"/>
      <c r="DI157" s="144"/>
    </row>
    <row r="158" spans="1:113">
      <c r="A158" s="137">
        <v>155</v>
      </c>
      <c r="B158" s="138" t="s">
        <v>344</v>
      </c>
      <c r="C158" s="139" t="s">
        <v>2368</v>
      </c>
      <c r="D158" s="140" t="s">
        <v>195</v>
      </c>
      <c r="E158" s="141">
        <v>272.8</v>
      </c>
      <c r="F158" s="142">
        <v>112.96</v>
      </c>
      <c r="G158" s="143">
        <v>117.96</v>
      </c>
      <c r="H158" s="143">
        <v>0.98099999999999998</v>
      </c>
      <c r="I158" s="143">
        <v>33110</v>
      </c>
      <c r="J158" s="143">
        <v>0</v>
      </c>
      <c r="K158" s="144">
        <v>0.40899999999999997</v>
      </c>
      <c r="L158" s="142">
        <v>121.28</v>
      </c>
      <c r="M158" s="143">
        <v>121.28</v>
      </c>
      <c r="N158" s="143">
        <v>0.98599999999999999</v>
      </c>
      <c r="O158" s="143">
        <v>22657.200000000001</v>
      </c>
      <c r="P158" s="143">
        <v>0</v>
      </c>
      <c r="Q158" s="144">
        <v>0.26</v>
      </c>
      <c r="R158" s="142">
        <v>127.04</v>
      </c>
      <c r="S158" s="143">
        <v>258.72000000000003</v>
      </c>
      <c r="T158" s="143">
        <v>0.98799999999999999</v>
      </c>
      <c r="U158" s="143">
        <v>41492.400000000001</v>
      </c>
      <c r="V158" s="143">
        <v>0</v>
      </c>
      <c r="W158" s="144">
        <v>0.45300000000000001</v>
      </c>
      <c r="X158" s="142">
        <v>126.72</v>
      </c>
      <c r="Y158" s="143">
        <v>258.72000000000003</v>
      </c>
      <c r="Z158" s="143">
        <v>0.98799999999999999</v>
      </c>
      <c r="AA158" s="143">
        <v>40085</v>
      </c>
      <c r="AB158" s="143">
        <v>0</v>
      </c>
      <c r="AC158" s="144">
        <v>0.439</v>
      </c>
      <c r="AD158" s="142">
        <v>136.32</v>
      </c>
      <c r="AE158" s="143">
        <v>258.72000000000003</v>
      </c>
      <c r="AF158" s="143">
        <v>0.98699999999999999</v>
      </c>
      <c r="AG158" s="143">
        <v>42119</v>
      </c>
      <c r="AH158" s="143">
        <v>0</v>
      </c>
      <c r="AI158" s="144">
        <v>0.42899999999999999</v>
      </c>
      <c r="AJ158" s="142">
        <v>137.28</v>
      </c>
      <c r="AK158" s="143">
        <v>258.72000000000003</v>
      </c>
      <c r="AL158" s="143">
        <v>0.98699999999999999</v>
      </c>
      <c r="AM158" s="143">
        <v>41119.199999999997</v>
      </c>
      <c r="AN158" s="143">
        <v>0</v>
      </c>
      <c r="AO158" s="144">
        <v>0.41599999999999998</v>
      </c>
      <c r="AP158" s="142">
        <v>53.26</v>
      </c>
      <c r="AQ158" s="143">
        <v>218.24</v>
      </c>
      <c r="AR158" s="143">
        <v>0.99299999999999999</v>
      </c>
      <c r="AS158" s="143">
        <v>22561</v>
      </c>
      <c r="AT158" s="143"/>
      <c r="AU158" s="144"/>
      <c r="AV158" s="142">
        <v>48.94</v>
      </c>
      <c r="AW158" s="143">
        <v>218.24</v>
      </c>
      <c r="AX158" s="143">
        <v>0.99260000000000004</v>
      </c>
      <c r="AY158" s="143">
        <v>19517</v>
      </c>
      <c r="AZ158" s="143"/>
      <c r="BA158" s="144"/>
      <c r="BB158" s="142">
        <v>46.3</v>
      </c>
      <c r="BC158" s="143">
        <v>218.24</v>
      </c>
      <c r="BD158" s="143">
        <v>0.99080000000000001</v>
      </c>
      <c r="BE158" s="143">
        <v>16449</v>
      </c>
      <c r="BF158" s="143"/>
      <c r="BG158" s="144"/>
      <c r="BH158" s="142">
        <v>45.14</v>
      </c>
      <c r="BI158" s="143">
        <v>218.24</v>
      </c>
      <c r="BJ158" s="143">
        <v>0.99009999999999998</v>
      </c>
      <c r="BK158" s="143">
        <v>16692</v>
      </c>
      <c r="BL158" s="143"/>
      <c r="BM158" s="144"/>
      <c r="BN158" s="142">
        <v>48.7</v>
      </c>
      <c r="BO158" s="143">
        <v>218.24</v>
      </c>
      <c r="BP158" s="143">
        <v>0.99239999999999995</v>
      </c>
      <c r="BQ158" s="143">
        <v>16196</v>
      </c>
      <c r="BR158" s="143"/>
      <c r="BS158" s="144"/>
      <c r="BT158" s="142"/>
      <c r="BU158" s="143"/>
      <c r="BV158" s="143"/>
      <c r="BW158" s="143"/>
      <c r="BX158" s="143"/>
      <c r="BY158" s="144"/>
      <c r="BZ158" s="142">
        <v>108.84</v>
      </c>
      <c r="CA158" s="143">
        <v>436.48</v>
      </c>
      <c r="CB158" s="143">
        <v>1.9845999999999999</v>
      </c>
      <c r="CC158" s="143">
        <v>54157</v>
      </c>
      <c r="CD158" s="143"/>
      <c r="CE158" s="144"/>
      <c r="CF158" s="142">
        <v>70.7</v>
      </c>
      <c r="CG158" s="143">
        <v>218.24</v>
      </c>
      <c r="CH158" s="143">
        <v>0.99390000000000001</v>
      </c>
      <c r="CI158" s="143">
        <v>29464</v>
      </c>
      <c r="CJ158" s="143"/>
      <c r="CK158" s="144"/>
      <c r="CL158" s="142">
        <v>61.3</v>
      </c>
      <c r="CM158" s="143">
        <v>218.24</v>
      </c>
      <c r="CN158" s="143">
        <v>0.99250000000000005</v>
      </c>
      <c r="CO158" s="143">
        <v>20148</v>
      </c>
      <c r="CP158" s="143"/>
      <c r="CQ158" s="144"/>
      <c r="CR158" s="142">
        <v>49.2</v>
      </c>
      <c r="CS158" s="143">
        <v>218.24</v>
      </c>
      <c r="CT158" s="143">
        <v>0.99319999999999997</v>
      </c>
      <c r="CU158" s="143">
        <v>34045</v>
      </c>
      <c r="CV158" s="143"/>
      <c r="CW158" s="144"/>
      <c r="CX158" s="142">
        <v>61.4</v>
      </c>
      <c r="CY158" s="143">
        <v>218.24</v>
      </c>
      <c r="CZ158" s="143">
        <v>0.99239999999999995</v>
      </c>
      <c r="DA158" s="143">
        <v>25463</v>
      </c>
      <c r="DB158" s="143"/>
      <c r="DC158" s="144"/>
      <c r="DD158" s="142">
        <v>50</v>
      </c>
      <c r="DE158" s="143">
        <v>218.24</v>
      </c>
      <c r="DF158" s="143">
        <v>0.99170000000000003</v>
      </c>
      <c r="DG158" s="143">
        <v>29266</v>
      </c>
      <c r="DH158" s="143"/>
      <c r="DI158" s="144"/>
    </row>
    <row r="159" spans="1:113">
      <c r="A159" s="137">
        <v>156</v>
      </c>
      <c r="B159" s="138" t="s">
        <v>344</v>
      </c>
      <c r="C159" s="139" t="s">
        <v>2369</v>
      </c>
      <c r="D159" s="140" t="s">
        <v>195</v>
      </c>
      <c r="E159" s="141">
        <v>184.8</v>
      </c>
      <c r="F159" s="142">
        <v>112.96</v>
      </c>
      <c r="G159" s="143">
        <v>117.96</v>
      </c>
      <c r="H159" s="143">
        <v>0.98099999999999998</v>
      </c>
      <c r="I159" s="143">
        <v>33110</v>
      </c>
      <c r="J159" s="143">
        <v>0</v>
      </c>
      <c r="K159" s="144">
        <v>0.40899999999999997</v>
      </c>
      <c r="L159" s="142">
        <v>121.28</v>
      </c>
      <c r="M159" s="143">
        <v>121.28</v>
      </c>
      <c r="N159" s="143">
        <v>0.98599999999999999</v>
      </c>
      <c r="O159" s="143">
        <v>22657.200000000001</v>
      </c>
      <c r="P159" s="143">
        <v>0</v>
      </c>
      <c r="Q159" s="144">
        <v>0.26</v>
      </c>
      <c r="R159" s="142">
        <v>127.04</v>
      </c>
      <c r="S159" s="143">
        <v>258.72000000000003</v>
      </c>
      <c r="T159" s="143">
        <v>0.98799999999999999</v>
      </c>
      <c r="U159" s="143">
        <v>41492.400000000001</v>
      </c>
      <c r="V159" s="143">
        <v>0</v>
      </c>
      <c r="W159" s="144">
        <v>0.45300000000000001</v>
      </c>
      <c r="X159" s="142">
        <v>126.72</v>
      </c>
      <c r="Y159" s="143">
        <v>258.72000000000003</v>
      </c>
      <c r="Z159" s="143">
        <v>0.98799999999999999</v>
      </c>
      <c r="AA159" s="143">
        <v>40085</v>
      </c>
      <c r="AB159" s="143">
        <v>0</v>
      </c>
      <c r="AC159" s="144">
        <v>0.439</v>
      </c>
      <c r="AD159" s="142">
        <v>136.32</v>
      </c>
      <c r="AE159" s="143">
        <v>258.72000000000003</v>
      </c>
      <c r="AF159" s="143">
        <v>0.98699999999999999</v>
      </c>
      <c r="AG159" s="143">
        <v>42119</v>
      </c>
      <c r="AH159" s="143">
        <v>0</v>
      </c>
      <c r="AI159" s="144">
        <v>0.42899999999999999</v>
      </c>
      <c r="AJ159" s="142">
        <v>137.28</v>
      </c>
      <c r="AK159" s="143">
        <v>258.72000000000003</v>
      </c>
      <c r="AL159" s="143">
        <v>0.98699999999999999</v>
      </c>
      <c r="AM159" s="143">
        <v>41119.199999999997</v>
      </c>
      <c r="AN159" s="143">
        <v>0</v>
      </c>
      <c r="AO159" s="144">
        <v>0.41599999999999998</v>
      </c>
      <c r="AP159" s="142">
        <v>23.58</v>
      </c>
      <c r="AQ159" s="143">
        <v>147.84</v>
      </c>
      <c r="AR159" s="143">
        <v>0.99160000000000004</v>
      </c>
      <c r="AS159" s="143">
        <v>9601</v>
      </c>
      <c r="AT159" s="143"/>
      <c r="AU159" s="144"/>
      <c r="AV159" s="142">
        <v>20.38</v>
      </c>
      <c r="AW159" s="143">
        <v>147.84</v>
      </c>
      <c r="AX159" s="143">
        <v>0.9929</v>
      </c>
      <c r="AY159" s="143">
        <v>8093</v>
      </c>
      <c r="AZ159" s="143"/>
      <c r="BA159" s="144"/>
      <c r="BB159" s="142">
        <v>25.78</v>
      </c>
      <c r="BC159" s="143">
        <v>147.84</v>
      </c>
      <c r="BD159" s="143">
        <v>0.99280000000000002</v>
      </c>
      <c r="BE159" s="143">
        <v>6826</v>
      </c>
      <c r="BF159" s="143"/>
      <c r="BG159" s="144"/>
      <c r="BH159" s="142">
        <v>27.62</v>
      </c>
      <c r="BI159" s="143">
        <v>147.84</v>
      </c>
      <c r="BJ159" s="143">
        <v>0.99250000000000005</v>
      </c>
      <c r="BK159" s="143">
        <v>7464</v>
      </c>
      <c r="BL159" s="143"/>
      <c r="BM159" s="144"/>
      <c r="BN159" s="142">
        <v>28.86</v>
      </c>
      <c r="BO159" s="143">
        <v>147.84</v>
      </c>
      <c r="BP159" s="143">
        <v>0.99229999999999996</v>
      </c>
      <c r="BQ159" s="143">
        <v>7235</v>
      </c>
      <c r="BR159" s="143"/>
      <c r="BS159" s="144"/>
      <c r="BT159" s="142"/>
      <c r="BU159" s="143"/>
      <c r="BV159" s="143"/>
      <c r="BW159" s="143"/>
      <c r="BX159" s="143"/>
      <c r="BY159" s="144"/>
      <c r="BZ159" s="142">
        <v>49.84</v>
      </c>
      <c r="CA159" s="143">
        <v>295.68</v>
      </c>
      <c r="CB159" s="143">
        <v>1.9885999999999999</v>
      </c>
      <c r="CC159" s="143">
        <v>24708</v>
      </c>
      <c r="CD159" s="143"/>
      <c r="CE159" s="144"/>
      <c r="CF159" s="142">
        <v>38.700000000000003</v>
      </c>
      <c r="CG159" s="143">
        <v>147.84</v>
      </c>
      <c r="CH159" s="143">
        <v>0.99670000000000003</v>
      </c>
      <c r="CI159" s="143">
        <v>13031</v>
      </c>
      <c r="CJ159" s="143"/>
      <c r="CK159" s="144"/>
      <c r="CL159" s="142">
        <v>32.42</v>
      </c>
      <c r="CM159" s="143">
        <v>147.84</v>
      </c>
      <c r="CN159" s="143">
        <v>0.99519999999999997</v>
      </c>
      <c r="CO159" s="143">
        <v>12381</v>
      </c>
      <c r="CP159" s="143"/>
      <c r="CQ159" s="144"/>
      <c r="CR159" s="142">
        <v>31.9</v>
      </c>
      <c r="CS159" s="143">
        <v>147.84</v>
      </c>
      <c r="CT159" s="143">
        <v>0.99580000000000002</v>
      </c>
      <c r="CU159" s="143">
        <v>12611</v>
      </c>
      <c r="CV159" s="143"/>
      <c r="CW159" s="144"/>
      <c r="CX159" s="142">
        <v>28.94</v>
      </c>
      <c r="CY159" s="143">
        <v>147.84</v>
      </c>
      <c r="CZ159" s="143">
        <v>0.99680000000000002</v>
      </c>
      <c r="DA159" s="143">
        <v>14239</v>
      </c>
      <c r="DB159" s="143"/>
      <c r="DC159" s="144"/>
      <c r="DD159" s="142">
        <v>29.82</v>
      </c>
      <c r="DE159" s="143">
        <v>147.84</v>
      </c>
      <c r="DF159" s="143">
        <v>0.99780000000000002</v>
      </c>
      <c r="DG159" s="143">
        <v>12087</v>
      </c>
      <c r="DH159" s="143"/>
      <c r="DI159" s="144"/>
    </row>
    <row r="160" spans="1:113">
      <c r="A160" s="137">
        <v>157</v>
      </c>
      <c r="B160" s="138" t="s">
        <v>344</v>
      </c>
      <c r="C160" s="139" t="s">
        <v>2370</v>
      </c>
      <c r="D160" s="140" t="s">
        <v>195</v>
      </c>
      <c r="E160" s="141">
        <v>220</v>
      </c>
      <c r="F160" s="142">
        <v>112.96</v>
      </c>
      <c r="G160" s="143">
        <v>117.96</v>
      </c>
      <c r="H160" s="143">
        <v>0.98099999999999998</v>
      </c>
      <c r="I160" s="143">
        <v>33110</v>
      </c>
      <c r="J160" s="143">
        <v>0</v>
      </c>
      <c r="K160" s="144">
        <v>0.40899999999999997</v>
      </c>
      <c r="L160" s="142">
        <v>121.28</v>
      </c>
      <c r="M160" s="143">
        <v>121.28</v>
      </c>
      <c r="N160" s="143">
        <v>0.98599999999999999</v>
      </c>
      <c r="O160" s="143">
        <v>22657.200000000001</v>
      </c>
      <c r="P160" s="143">
        <v>0</v>
      </c>
      <c r="Q160" s="144">
        <v>0.26</v>
      </c>
      <c r="R160" s="142">
        <v>127.04</v>
      </c>
      <c r="S160" s="143">
        <v>258.72000000000003</v>
      </c>
      <c r="T160" s="143">
        <v>0.98799999999999999</v>
      </c>
      <c r="U160" s="143">
        <v>41492.400000000001</v>
      </c>
      <c r="V160" s="143">
        <v>0</v>
      </c>
      <c r="W160" s="144">
        <v>0.45300000000000001</v>
      </c>
      <c r="X160" s="142">
        <v>126.72</v>
      </c>
      <c r="Y160" s="143">
        <v>258.72000000000003</v>
      </c>
      <c r="Z160" s="143">
        <v>0.98799999999999999</v>
      </c>
      <c r="AA160" s="143">
        <v>40085</v>
      </c>
      <c r="AB160" s="143">
        <v>0</v>
      </c>
      <c r="AC160" s="144">
        <v>0.439</v>
      </c>
      <c r="AD160" s="142">
        <v>136.32</v>
      </c>
      <c r="AE160" s="143">
        <v>258.72000000000003</v>
      </c>
      <c r="AF160" s="143">
        <v>0.98699999999999999</v>
      </c>
      <c r="AG160" s="143">
        <v>42119</v>
      </c>
      <c r="AH160" s="143">
        <v>0</v>
      </c>
      <c r="AI160" s="144">
        <v>0.42899999999999999</v>
      </c>
      <c r="AJ160" s="142">
        <v>137.28</v>
      </c>
      <c r="AK160" s="143">
        <v>258.72000000000003</v>
      </c>
      <c r="AL160" s="143">
        <v>0.98699999999999999</v>
      </c>
      <c r="AM160" s="143">
        <v>41119.199999999997</v>
      </c>
      <c r="AN160" s="143">
        <v>0</v>
      </c>
      <c r="AO160" s="144">
        <v>0.41599999999999998</v>
      </c>
      <c r="AP160" s="142">
        <v>20</v>
      </c>
      <c r="AQ160" s="143">
        <v>176</v>
      </c>
      <c r="AR160" s="143">
        <v>0.9274</v>
      </c>
      <c r="AS160" s="143">
        <v>24528</v>
      </c>
      <c r="AT160" s="143"/>
      <c r="AU160" s="144"/>
      <c r="AV160" s="142">
        <v>24</v>
      </c>
      <c r="AW160" s="143">
        <v>176</v>
      </c>
      <c r="AX160" s="143">
        <v>0.87539999999999996</v>
      </c>
      <c r="AY160" s="143">
        <v>10120</v>
      </c>
      <c r="AZ160" s="143"/>
      <c r="BA160" s="144"/>
      <c r="BB160" s="142">
        <v>28</v>
      </c>
      <c r="BC160" s="143">
        <v>176</v>
      </c>
      <c r="BD160" s="143">
        <v>0.85199999999999998</v>
      </c>
      <c r="BE160" s="143">
        <v>6680</v>
      </c>
      <c r="BF160" s="143"/>
      <c r="BG160" s="144"/>
      <c r="BH160" s="142">
        <v>28</v>
      </c>
      <c r="BI160" s="143">
        <v>176</v>
      </c>
      <c r="BJ160" s="143">
        <v>0.85240000000000005</v>
      </c>
      <c r="BK160" s="143">
        <v>9240</v>
      </c>
      <c r="BL160" s="143"/>
      <c r="BM160" s="144"/>
      <c r="BN160" s="142">
        <v>32</v>
      </c>
      <c r="BO160" s="143">
        <v>176</v>
      </c>
      <c r="BP160" s="143">
        <v>0.86729999999999996</v>
      </c>
      <c r="BQ160" s="143">
        <v>7840</v>
      </c>
      <c r="BR160" s="143"/>
      <c r="BS160" s="144"/>
      <c r="BT160" s="142"/>
      <c r="BU160" s="143"/>
      <c r="BV160" s="143"/>
      <c r="BW160" s="143"/>
      <c r="BX160" s="143"/>
      <c r="BY160" s="144"/>
      <c r="BZ160" s="142">
        <v>68</v>
      </c>
      <c r="CA160" s="143">
        <v>352</v>
      </c>
      <c r="CB160" s="143">
        <v>1.8644000000000001</v>
      </c>
      <c r="CC160" s="143">
        <v>24760</v>
      </c>
      <c r="CD160" s="143"/>
      <c r="CE160" s="144"/>
      <c r="CF160" s="142">
        <v>28</v>
      </c>
      <c r="CG160" s="143">
        <v>176</v>
      </c>
      <c r="CH160" s="143">
        <v>0.91549999999999998</v>
      </c>
      <c r="CI160" s="143">
        <v>10840</v>
      </c>
      <c r="CJ160" s="143"/>
      <c r="CK160" s="144"/>
      <c r="CL160" s="142">
        <v>32</v>
      </c>
      <c r="CM160" s="143">
        <v>176</v>
      </c>
      <c r="CN160" s="143">
        <v>0.91869999999999996</v>
      </c>
      <c r="CO160" s="143">
        <v>13560</v>
      </c>
      <c r="CP160" s="143"/>
      <c r="CQ160" s="144"/>
      <c r="CR160" s="142">
        <v>24</v>
      </c>
      <c r="CS160" s="143">
        <v>176</v>
      </c>
      <c r="CT160" s="143">
        <v>0.91479999999999995</v>
      </c>
      <c r="CU160" s="143">
        <v>14600</v>
      </c>
      <c r="CV160" s="143"/>
      <c r="CW160" s="144"/>
      <c r="CX160" s="142">
        <v>28</v>
      </c>
      <c r="CY160" s="143">
        <v>176</v>
      </c>
      <c r="CZ160" s="143">
        <v>0.92159999999999997</v>
      </c>
      <c r="DA160" s="143">
        <v>11280</v>
      </c>
      <c r="DB160" s="143"/>
      <c r="DC160" s="144"/>
      <c r="DD160" s="142">
        <v>20</v>
      </c>
      <c r="DE160" s="143">
        <v>176</v>
      </c>
      <c r="DF160" s="143">
        <v>0.90680000000000005</v>
      </c>
      <c r="DG160" s="143">
        <v>12840</v>
      </c>
      <c r="DH160" s="143"/>
      <c r="DI160" s="144"/>
    </row>
    <row r="161" spans="1:113">
      <c r="A161" s="137">
        <v>158</v>
      </c>
      <c r="B161" s="138" t="s">
        <v>345</v>
      </c>
      <c r="C161" s="139" t="s">
        <v>2371</v>
      </c>
      <c r="D161" s="140" t="s">
        <v>195</v>
      </c>
      <c r="E161" s="141">
        <v>133.6</v>
      </c>
      <c r="F161" s="142">
        <v>14.48</v>
      </c>
      <c r="G161" s="143">
        <v>14.48</v>
      </c>
      <c r="H161" s="143">
        <v>0.96</v>
      </c>
      <c r="I161" s="143">
        <v>1924</v>
      </c>
      <c r="J161" s="143">
        <v>0</v>
      </c>
      <c r="K161" s="147">
        <v>0.19</v>
      </c>
      <c r="L161" s="142">
        <v>19.28</v>
      </c>
      <c r="M161" s="143">
        <v>19.28</v>
      </c>
      <c r="N161" s="143">
        <v>0.96099999999999997</v>
      </c>
      <c r="O161" s="143">
        <v>2732</v>
      </c>
      <c r="P161" s="143">
        <v>0</v>
      </c>
      <c r="Q161" s="147">
        <v>0.20200000000000001</v>
      </c>
      <c r="R161" s="142">
        <v>24.48</v>
      </c>
      <c r="S161" s="143">
        <v>121</v>
      </c>
      <c r="T161" s="143">
        <v>0.96699999999999997</v>
      </c>
      <c r="U161" s="143">
        <v>4056</v>
      </c>
      <c r="V161" s="143">
        <v>0</v>
      </c>
      <c r="W161" s="147">
        <v>0.23499999999999999</v>
      </c>
      <c r="X161" s="142">
        <v>25.04</v>
      </c>
      <c r="Y161" s="143">
        <v>121</v>
      </c>
      <c r="Z161" s="143">
        <v>0.95599999999999996</v>
      </c>
      <c r="AA161" s="143">
        <v>3684</v>
      </c>
      <c r="AB161" s="143">
        <v>0</v>
      </c>
      <c r="AC161" s="147">
        <v>0.21099999999999999</v>
      </c>
      <c r="AD161" s="142">
        <v>24.88</v>
      </c>
      <c r="AE161" s="143">
        <v>121</v>
      </c>
      <c r="AF161" s="143">
        <v>0.95199999999999996</v>
      </c>
      <c r="AG161" s="143">
        <v>3680</v>
      </c>
      <c r="AH161" s="143">
        <v>0</v>
      </c>
      <c r="AI161" s="147">
        <v>0.21299999999999999</v>
      </c>
      <c r="AJ161" s="142">
        <v>25.92</v>
      </c>
      <c r="AK161" s="143">
        <v>121</v>
      </c>
      <c r="AL161" s="143">
        <v>0.95099999999999996</v>
      </c>
      <c r="AM161" s="143">
        <v>3892</v>
      </c>
      <c r="AN161" s="143">
        <v>0</v>
      </c>
      <c r="AO161" s="147">
        <v>0.216</v>
      </c>
      <c r="AP161" s="142">
        <v>20.48</v>
      </c>
      <c r="AQ161" s="143">
        <v>133.6</v>
      </c>
      <c r="AR161" s="143">
        <v>0.94510000000000005</v>
      </c>
      <c r="AS161" s="143">
        <v>3100</v>
      </c>
      <c r="AT161" s="143"/>
      <c r="AU161" s="147"/>
      <c r="AV161" s="142">
        <v>20.88</v>
      </c>
      <c r="AW161" s="143">
        <v>133.6</v>
      </c>
      <c r="AX161" s="143">
        <v>0.91920000000000002</v>
      </c>
      <c r="AY161" s="143">
        <v>2956</v>
      </c>
      <c r="AZ161" s="143"/>
      <c r="BA161" s="147"/>
      <c r="BB161" s="142">
        <v>7.6</v>
      </c>
      <c r="BC161" s="143">
        <v>133.6</v>
      </c>
      <c r="BD161" s="143">
        <v>0.91</v>
      </c>
      <c r="BE161" s="143">
        <v>2952</v>
      </c>
      <c r="BF161" s="143"/>
      <c r="BG161" s="147"/>
      <c r="BH161" s="142">
        <v>10.16</v>
      </c>
      <c r="BI161" s="143">
        <v>133.6</v>
      </c>
      <c r="BJ161" s="143">
        <v>0.89870000000000005</v>
      </c>
      <c r="BK161" s="143">
        <v>2164</v>
      </c>
      <c r="BL161" s="143"/>
      <c r="BM161" s="147"/>
      <c r="BN161" s="142">
        <v>14.4</v>
      </c>
      <c r="BO161" s="143">
        <v>133.6</v>
      </c>
      <c r="BP161" s="143">
        <v>0.90410000000000001</v>
      </c>
      <c r="BQ161" s="143">
        <v>2640</v>
      </c>
      <c r="BR161" s="143"/>
      <c r="BS161" s="147"/>
      <c r="BT161" s="142"/>
      <c r="BU161" s="143"/>
      <c r="BV161" s="143"/>
      <c r="BW161" s="143"/>
      <c r="BX161" s="143"/>
      <c r="BY161" s="147"/>
      <c r="BZ161" s="142">
        <v>70.56</v>
      </c>
      <c r="CA161" s="143">
        <v>267.2</v>
      </c>
      <c r="CB161" s="143">
        <v>1.9085000000000001</v>
      </c>
      <c r="CC161" s="143">
        <v>10256</v>
      </c>
      <c r="CD161" s="143"/>
      <c r="CE161" s="147"/>
      <c r="CF161" s="142">
        <v>23.36</v>
      </c>
      <c r="CG161" s="143">
        <v>133.6</v>
      </c>
      <c r="CH161" s="143">
        <v>0.94289999999999996</v>
      </c>
      <c r="CI161" s="143">
        <v>2380</v>
      </c>
      <c r="CJ161" s="143"/>
      <c r="CK161" s="147"/>
      <c r="CL161" s="142">
        <v>21.6</v>
      </c>
      <c r="CM161" s="143">
        <v>133.6</v>
      </c>
      <c r="CN161" s="143">
        <v>0.94889999999999997</v>
      </c>
      <c r="CO161" s="143">
        <v>3048</v>
      </c>
      <c r="CP161" s="143"/>
      <c r="CQ161" s="147"/>
      <c r="CR161" s="142">
        <v>34.24</v>
      </c>
      <c r="CS161" s="143">
        <v>133.6</v>
      </c>
      <c r="CT161" s="143">
        <v>0.95809999999999995</v>
      </c>
      <c r="CU161" s="143">
        <v>4668</v>
      </c>
      <c r="CV161" s="143"/>
      <c r="CW161" s="147"/>
      <c r="CX161" s="142">
        <v>34.56</v>
      </c>
      <c r="CY161" s="143">
        <v>133.6</v>
      </c>
      <c r="CZ161" s="143">
        <v>0.96699999999999997</v>
      </c>
      <c r="DA161" s="143">
        <v>5400</v>
      </c>
      <c r="DB161" s="143"/>
      <c r="DC161" s="147"/>
      <c r="DD161" s="142">
        <v>30</v>
      </c>
      <c r="DE161" s="143">
        <v>133.6</v>
      </c>
      <c r="DF161" s="143">
        <v>0.93</v>
      </c>
      <c r="DG161" s="143">
        <v>4277</v>
      </c>
      <c r="DH161" s="143"/>
      <c r="DI161" s="147"/>
    </row>
    <row r="162" spans="1:113" ht="22.5">
      <c r="A162" s="137">
        <v>159</v>
      </c>
      <c r="B162" s="138" t="s">
        <v>346</v>
      </c>
      <c r="C162" s="139" t="s">
        <v>2372</v>
      </c>
      <c r="D162" s="140" t="s">
        <v>195</v>
      </c>
      <c r="E162" s="141">
        <v>173.33</v>
      </c>
      <c r="F162" s="142"/>
      <c r="G162" s="143"/>
      <c r="H162" s="143"/>
      <c r="I162" s="143"/>
      <c r="J162" s="143"/>
      <c r="K162" s="144"/>
      <c r="L162" s="142"/>
      <c r="M162" s="143"/>
      <c r="N162" s="143"/>
      <c r="O162" s="143"/>
      <c r="P162" s="143"/>
      <c r="Q162" s="144"/>
      <c r="R162" s="142"/>
      <c r="S162" s="143"/>
      <c r="T162" s="143"/>
      <c r="U162" s="143"/>
      <c r="V162" s="143"/>
      <c r="W162" s="144"/>
      <c r="X162" s="142"/>
      <c r="Y162" s="143"/>
      <c r="Z162" s="143"/>
      <c r="AA162" s="143"/>
      <c r="AB162" s="143"/>
      <c r="AC162" s="144"/>
      <c r="AD162" s="142"/>
      <c r="AE162" s="143"/>
      <c r="AF162" s="143"/>
      <c r="AG162" s="143"/>
      <c r="AH162" s="143"/>
      <c r="AI162" s="144"/>
      <c r="AJ162" s="142"/>
      <c r="AK162" s="143"/>
      <c r="AL162" s="143"/>
      <c r="AM162" s="143"/>
      <c r="AN162" s="143"/>
      <c r="AO162" s="144"/>
      <c r="AP162" s="142"/>
      <c r="AQ162" s="143"/>
      <c r="AR162" s="143"/>
      <c r="AS162" s="143"/>
      <c r="AT162" s="143"/>
      <c r="AU162" s="144"/>
      <c r="AV162" s="142"/>
      <c r="AW162" s="143"/>
      <c r="AX162" s="143"/>
      <c r="AY162" s="143"/>
      <c r="AZ162" s="143"/>
      <c r="BA162" s="144"/>
      <c r="BB162" s="142"/>
      <c r="BC162" s="143"/>
      <c r="BD162" s="143"/>
      <c r="BE162" s="143"/>
      <c r="BF162" s="143"/>
      <c r="BG162" s="144"/>
      <c r="BH162" s="142"/>
      <c r="BI162" s="143"/>
      <c r="BJ162" s="143"/>
      <c r="BK162" s="143"/>
      <c r="BL162" s="143"/>
      <c r="BM162" s="144"/>
      <c r="BN162" s="142"/>
      <c r="BO162" s="143"/>
      <c r="BP162" s="143"/>
      <c r="BQ162" s="143"/>
      <c r="BR162" s="143"/>
      <c r="BS162" s="144"/>
      <c r="BT162" s="142"/>
      <c r="BU162" s="143"/>
      <c r="BV162" s="143"/>
      <c r="BW162" s="143"/>
      <c r="BX162" s="143"/>
      <c r="BY162" s="144"/>
      <c r="BZ162" s="142"/>
      <c r="CA162" s="143"/>
      <c r="CB162" s="143"/>
      <c r="CC162" s="143"/>
      <c r="CD162" s="143"/>
      <c r="CE162" s="144"/>
      <c r="CF162" s="142"/>
      <c r="CG162" s="143"/>
      <c r="CH162" s="143"/>
      <c r="CI162" s="143"/>
      <c r="CJ162" s="143"/>
      <c r="CK162" s="144"/>
      <c r="CL162" s="142">
        <v>36</v>
      </c>
      <c r="CM162" s="143">
        <v>138.66399999999999</v>
      </c>
      <c r="CN162" s="143">
        <v>0.96430000000000005</v>
      </c>
      <c r="CO162" s="143">
        <v>810</v>
      </c>
      <c r="CP162" s="143"/>
      <c r="CQ162" s="144">
        <v>6.9400000000000003E-2</v>
      </c>
      <c r="CR162" s="142">
        <v>42</v>
      </c>
      <c r="CS162" s="143">
        <v>138.66399999999999</v>
      </c>
      <c r="CT162" s="143">
        <v>0.91539999999999999</v>
      </c>
      <c r="CU162" s="143">
        <v>3570</v>
      </c>
      <c r="CV162" s="143"/>
      <c r="CW162" s="144">
        <v>0.12479999999999999</v>
      </c>
      <c r="CX162" s="142">
        <v>57</v>
      </c>
      <c r="CY162" s="143">
        <v>138.66399999999999</v>
      </c>
      <c r="CZ162" s="143">
        <v>0.92649999999999999</v>
      </c>
      <c r="DA162" s="143">
        <v>3780</v>
      </c>
      <c r="DB162" s="143"/>
      <c r="DC162" s="144">
        <v>9.6199999999999994E-2</v>
      </c>
      <c r="DD162" s="142">
        <v>66</v>
      </c>
      <c r="DE162" s="143">
        <v>138.66399999999999</v>
      </c>
      <c r="DF162" s="143">
        <v>0.9466</v>
      </c>
      <c r="DG162" s="143">
        <v>7980</v>
      </c>
      <c r="DH162" s="143"/>
      <c r="DI162" s="144">
        <v>0.1774</v>
      </c>
    </row>
    <row r="163" spans="1:113">
      <c r="A163" s="137">
        <v>160</v>
      </c>
      <c r="B163" s="138" t="s">
        <v>347</v>
      </c>
      <c r="C163" s="139" t="s">
        <v>2373</v>
      </c>
      <c r="D163" s="140" t="s">
        <v>195</v>
      </c>
      <c r="E163" s="141">
        <v>133</v>
      </c>
      <c r="F163" s="142">
        <v>138</v>
      </c>
      <c r="G163" s="143">
        <v>138</v>
      </c>
      <c r="H163" s="143">
        <v>0.72299999999999998</v>
      </c>
      <c r="I163" s="143">
        <v>48600</v>
      </c>
      <c r="J163" s="143">
        <v>5676</v>
      </c>
      <c r="K163" s="144">
        <v>0.66700000000000004</v>
      </c>
      <c r="L163" s="142">
        <v>198</v>
      </c>
      <c r="M163" s="143">
        <v>198</v>
      </c>
      <c r="N163" s="143">
        <v>0.84</v>
      </c>
      <c r="O163" s="143">
        <v>47400</v>
      </c>
      <c r="P163" s="143">
        <v>0</v>
      </c>
      <c r="Q163" s="144">
        <v>0.39</v>
      </c>
      <c r="R163" s="142">
        <v>132</v>
      </c>
      <c r="S163" s="143">
        <v>132</v>
      </c>
      <c r="T163" s="143">
        <v>1</v>
      </c>
      <c r="U163" s="143">
        <v>42000</v>
      </c>
      <c r="V163" s="143">
        <v>0</v>
      </c>
      <c r="W163" s="144">
        <v>0.436</v>
      </c>
      <c r="X163" s="142">
        <v>126</v>
      </c>
      <c r="Y163" s="143">
        <v>126</v>
      </c>
      <c r="Z163" s="143">
        <v>0.878</v>
      </c>
      <c r="AA163" s="143">
        <v>25800</v>
      </c>
      <c r="AB163" s="143">
        <v>0</v>
      </c>
      <c r="AC163" s="144">
        <v>0.31900000000000001</v>
      </c>
      <c r="AD163" s="142">
        <v>66</v>
      </c>
      <c r="AE163" s="143">
        <v>106.4</v>
      </c>
      <c r="AF163" s="143">
        <v>1.1060000000000001</v>
      </c>
      <c r="AG163" s="143">
        <v>31200</v>
      </c>
      <c r="AH163" s="143">
        <v>0</v>
      </c>
      <c r="AI163" s="144">
        <v>0.58599999999999997</v>
      </c>
      <c r="AJ163" s="142">
        <v>150</v>
      </c>
      <c r="AK163" s="143">
        <v>150</v>
      </c>
      <c r="AL163" s="143">
        <v>1</v>
      </c>
      <c r="AM163" s="143">
        <v>44400</v>
      </c>
      <c r="AN163" s="143">
        <v>0</v>
      </c>
      <c r="AO163" s="144">
        <v>0.40500000000000003</v>
      </c>
      <c r="AP163" s="142">
        <v>162</v>
      </c>
      <c r="AQ163" s="143">
        <v>162</v>
      </c>
      <c r="AR163" s="143">
        <v>0.98109999999999997</v>
      </c>
      <c r="AS163" s="143">
        <v>31200</v>
      </c>
      <c r="AT163" s="143"/>
      <c r="AU163" s="144">
        <v>0.26379999999999998</v>
      </c>
      <c r="AV163" s="142">
        <v>12</v>
      </c>
      <c r="AW163" s="143">
        <v>106.4</v>
      </c>
      <c r="AX163" s="143">
        <v>0.6</v>
      </c>
      <c r="AY163" s="143">
        <v>1800</v>
      </c>
      <c r="AZ163" s="143"/>
      <c r="BA163" s="144">
        <v>0.34720000000000001</v>
      </c>
      <c r="BB163" s="142">
        <v>18</v>
      </c>
      <c r="BC163" s="143">
        <v>106.4</v>
      </c>
      <c r="BD163" s="143">
        <v>0.6</v>
      </c>
      <c r="BE163" s="143">
        <v>1800</v>
      </c>
      <c r="BF163" s="143"/>
      <c r="BG163" s="144">
        <v>0.224</v>
      </c>
      <c r="BH163" s="142">
        <v>180</v>
      </c>
      <c r="BI163" s="143">
        <v>180</v>
      </c>
      <c r="BJ163" s="143">
        <v>0.76229999999999998</v>
      </c>
      <c r="BK163" s="143">
        <v>35256</v>
      </c>
      <c r="BL163" s="143"/>
      <c r="BM163" s="144">
        <v>0.34539999999999998</v>
      </c>
      <c r="BN163" s="142">
        <v>146.4</v>
      </c>
      <c r="BO163" s="143">
        <v>146.4</v>
      </c>
      <c r="BP163" s="143">
        <v>0</v>
      </c>
      <c r="BQ163" s="143">
        <v>51528</v>
      </c>
      <c r="BR163" s="143"/>
      <c r="BS163" s="144">
        <v>0.52380000000000004</v>
      </c>
      <c r="BT163" s="142"/>
      <c r="BU163" s="143"/>
      <c r="BV163" s="143"/>
      <c r="BW163" s="143"/>
      <c r="BX163" s="143"/>
      <c r="BY163" s="144"/>
      <c r="BZ163" s="142">
        <v>245.4</v>
      </c>
      <c r="CA163" s="143">
        <v>245.4</v>
      </c>
      <c r="CB163" s="143">
        <v>1.1812</v>
      </c>
      <c r="CC163" s="143">
        <v>71844</v>
      </c>
      <c r="CD163" s="143"/>
      <c r="CE163" s="144">
        <v>0.74819999999999998</v>
      </c>
      <c r="CF163" s="142">
        <v>122.4</v>
      </c>
      <c r="CG163" s="143">
        <v>122.4</v>
      </c>
      <c r="CH163" s="143">
        <v>0.97609999999999997</v>
      </c>
      <c r="CI163" s="143">
        <v>28626</v>
      </c>
      <c r="CJ163" s="143"/>
      <c r="CK163" s="144">
        <v>0.3221</v>
      </c>
      <c r="CL163" s="142">
        <v>119.4</v>
      </c>
      <c r="CM163" s="143">
        <v>119.4</v>
      </c>
      <c r="CN163" s="143">
        <v>0.97330000000000005</v>
      </c>
      <c r="CO163" s="143">
        <v>26202</v>
      </c>
      <c r="CP163" s="143"/>
      <c r="CQ163" s="144">
        <v>0.31319999999999998</v>
      </c>
      <c r="CR163" s="142">
        <v>123</v>
      </c>
      <c r="CS163" s="143">
        <v>123</v>
      </c>
      <c r="CT163" s="143">
        <v>0.97109999999999996</v>
      </c>
      <c r="CU163" s="143">
        <v>26430</v>
      </c>
      <c r="CV163" s="143"/>
      <c r="CW163" s="144">
        <v>0.2974</v>
      </c>
      <c r="CX163" s="142">
        <v>126</v>
      </c>
      <c r="CY163" s="143">
        <v>126</v>
      </c>
      <c r="CZ163" s="143">
        <v>0.99629999999999996</v>
      </c>
      <c r="DA163" s="143">
        <v>56382</v>
      </c>
      <c r="DB163" s="143">
        <v>346</v>
      </c>
      <c r="DC163" s="144">
        <v>0.60370000000000001</v>
      </c>
      <c r="DD163" s="142">
        <v>155.4</v>
      </c>
      <c r="DE163" s="143">
        <v>155.4</v>
      </c>
      <c r="DF163" s="143">
        <v>0.99460000000000004</v>
      </c>
      <c r="DG163" s="143">
        <v>47580</v>
      </c>
      <c r="DH163" s="143"/>
      <c r="DI163" s="144">
        <v>0.42759999999999998</v>
      </c>
    </row>
    <row r="164" spans="1:113">
      <c r="A164" s="137">
        <v>161</v>
      </c>
      <c r="B164" s="138" t="s">
        <v>348</v>
      </c>
      <c r="C164" s="139" t="s">
        <v>2374</v>
      </c>
      <c r="D164" s="140" t="s">
        <v>195</v>
      </c>
      <c r="E164" s="141">
        <v>110</v>
      </c>
      <c r="F164" s="142">
        <v>88</v>
      </c>
      <c r="G164" s="143">
        <v>88</v>
      </c>
      <c r="H164" s="143">
        <v>0.92</v>
      </c>
      <c r="I164" s="143">
        <v>1590</v>
      </c>
      <c r="J164" s="143">
        <v>0</v>
      </c>
      <c r="K164" s="144">
        <v>2.7E-2</v>
      </c>
      <c r="L164" s="142">
        <v>0</v>
      </c>
      <c r="M164" s="143">
        <v>88</v>
      </c>
      <c r="N164" s="143">
        <v>0.92</v>
      </c>
      <c r="O164" s="143">
        <v>1590</v>
      </c>
      <c r="P164" s="143">
        <v>0</v>
      </c>
      <c r="Q164" s="144">
        <v>2.7E-2</v>
      </c>
      <c r="R164" s="142">
        <v>42</v>
      </c>
      <c r="S164" s="143">
        <v>88</v>
      </c>
      <c r="T164" s="143">
        <v>0.93200000000000005</v>
      </c>
      <c r="U164" s="143">
        <v>5850</v>
      </c>
      <c r="V164" s="143">
        <v>0</v>
      </c>
      <c r="W164" s="144">
        <v>0.20499999999999999</v>
      </c>
      <c r="X164" s="142">
        <v>42</v>
      </c>
      <c r="Y164" s="143">
        <v>88</v>
      </c>
      <c r="Z164" s="143">
        <v>0.88800000000000001</v>
      </c>
      <c r="AA164" s="143">
        <v>1190</v>
      </c>
      <c r="AB164" s="143">
        <v>0</v>
      </c>
      <c r="AC164" s="144">
        <v>4.3999999999999997E-2</v>
      </c>
      <c r="AD164" s="142">
        <v>19</v>
      </c>
      <c r="AE164" s="143">
        <v>88</v>
      </c>
      <c r="AF164" s="143">
        <v>0.88200000000000001</v>
      </c>
      <c r="AG164" s="143">
        <v>1500</v>
      </c>
      <c r="AH164" s="143">
        <v>0</v>
      </c>
      <c r="AI164" s="144">
        <v>0.123</v>
      </c>
      <c r="AJ164" s="142">
        <v>15</v>
      </c>
      <c r="AK164" s="143">
        <v>88</v>
      </c>
      <c r="AL164" s="143">
        <v>0.85899999999999999</v>
      </c>
      <c r="AM164" s="143">
        <v>1700</v>
      </c>
      <c r="AN164" s="143">
        <v>0</v>
      </c>
      <c r="AO164" s="144">
        <v>0.18099999999999999</v>
      </c>
      <c r="AP164" s="142">
        <v>13</v>
      </c>
      <c r="AQ164" s="143">
        <v>88</v>
      </c>
      <c r="AR164" s="143">
        <v>0.72929999999999995</v>
      </c>
      <c r="AS164" s="143">
        <v>1670</v>
      </c>
      <c r="AT164" s="143"/>
      <c r="AU164" s="144"/>
      <c r="AV164" s="142">
        <v>2</v>
      </c>
      <c r="AW164" s="143">
        <v>88</v>
      </c>
      <c r="AX164" s="143">
        <v>0.57779999999999998</v>
      </c>
      <c r="AY164" s="143">
        <v>1820</v>
      </c>
      <c r="AZ164" s="143"/>
      <c r="BA164" s="144"/>
      <c r="BB164" s="142">
        <v>20</v>
      </c>
      <c r="BC164" s="143">
        <v>88</v>
      </c>
      <c r="BD164" s="143">
        <v>0.92749999999999999</v>
      </c>
      <c r="BE164" s="143">
        <v>1740</v>
      </c>
      <c r="BF164" s="143"/>
      <c r="BG164" s="144"/>
      <c r="BH164" s="142">
        <v>19</v>
      </c>
      <c r="BI164" s="143">
        <v>88</v>
      </c>
      <c r="BJ164" s="143">
        <v>0</v>
      </c>
      <c r="BK164" s="143">
        <v>2076</v>
      </c>
      <c r="BL164" s="143"/>
      <c r="BM164" s="144"/>
      <c r="BN164" s="142">
        <v>23</v>
      </c>
      <c r="BO164" s="143">
        <v>88</v>
      </c>
      <c r="BP164" s="143">
        <v>0.71009999999999995</v>
      </c>
      <c r="BQ164" s="143">
        <v>1984</v>
      </c>
      <c r="BR164" s="143"/>
      <c r="BS164" s="144"/>
      <c r="BT164" s="142"/>
      <c r="BU164" s="143"/>
      <c r="BV164" s="143"/>
      <c r="BW164" s="143"/>
      <c r="BX164" s="143"/>
      <c r="BY164" s="144"/>
      <c r="BZ164" s="142">
        <v>80.64</v>
      </c>
      <c r="CA164" s="143">
        <v>176</v>
      </c>
      <c r="CB164" s="143">
        <v>1.7978000000000001</v>
      </c>
      <c r="CC164" s="143">
        <v>4994</v>
      </c>
      <c r="CD164" s="143"/>
      <c r="CE164" s="144"/>
      <c r="CF164" s="142">
        <v>17.399999999999999</v>
      </c>
      <c r="CG164" s="143">
        <v>88</v>
      </c>
      <c r="CH164" s="143">
        <v>0.79279999999999995</v>
      </c>
      <c r="CI164" s="143">
        <v>1205</v>
      </c>
      <c r="CJ164" s="143"/>
      <c r="CK164" s="144"/>
      <c r="CL164" s="142">
        <v>67</v>
      </c>
      <c r="CM164" s="143">
        <v>88</v>
      </c>
      <c r="CN164" s="143">
        <v>0.62429999999999997</v>
      </c>
      <c r="CO164" s="143">
        <v>2311</v>
      </c>
      <c r="CP164" s="143"/>
      <c r="CQ164" s="144"/>
      <c r="CR164" s="142">
        <v>75.7</v>
      </c>
      <c r="CS164" s="143">
        <v>88</v>
      </c>
      <c r="CT164" s="143">
        <v>0.60219999999999996</v>
      </c>
      <c r="CU164" s="143">
        <v>2752</v>
      </c>
      <c r="CV164" s="143"/>
      <c r="CW164" s="144"/>
      <c r="CX164" s="142">
        <v>30</v>
      </c>
      <c r="CY164" s="143">
        <v>88</v>
      </c>
      <c r="CZ164" s="143">
        <v>0.60250000000000004</v>
      </c>
      <c r="DA164" s="143">
        <v>3368</v>
      </c>
      <c r="DB164" s="143"/>
      <c r="DC164" s="144"/>
      <c r="DD164" s="142">
        <v>68.7</v>
      </c>
      <c r="DE164" s="143">
        <v>88</v>
      </c>
      <c r="DF164" s="143">
        <v>0.52880000000000005</v>
      </c>
      <c r="DG164" s="143">
        <v>3117</v>
      </c>
      <c r="DH164" s="143"/>
      <c r="DI164" s="144"/>
    </row>
    <row r="165" spans="1:113">
      <c r="A165" s="137">
        <v>162</v>
      </c>
      <c r="B165" s="138" t="s">
        <v>349</v>
      </c>
      <c r="C165" s="139" t="s">
        <v>2375</v>
      </c>
      <c r="D165" s="140" t="s">
        <v>195</v>
      </c>
      <c r="E165" s="141">
        <v>300.3</v>
      </c>
      <c r="F165" s="142">
        <v>40.200000000000003</v>
      </c>
      <c r="G165" s="143">
        <v>40.200000000000003</v>
      </c>
      <c r="H165" s="143">
        <v>0.81499999999999995</v>
      </c>
      <c r="I165" s="143">
        <v>13935</v>
      </c>
      <c r="J165" s="143">
        <v>0</v>
      </c>
      <c r="K165" s="144">
        <v>0.58299999999999996</v>
      </c>
      <c r="L165" s="142">
        <v>60.6</v>
      </c>
      <c r="M165" s="143">
        <v>60.6</v>
      </c>
      <c r="N165" s="143">
        <v>0.83399999999999996</v>
      </c>
      <c r="O165" s="143">
        <v>15600</v>
      </c>
      <c r="P165" s="143">
        <v>0</v>
      </c>
      <c r="Q165" s="144">
        <v>0.42299999999999999</v>
      </c>
      <c r="R165" s="142">
        <v>39.9</v>
      </c>
      <c r="S165" s="143">
        <v>240.24</v>
      </c>
      <c r="T165" s="143">
        <v>0.85299999999999998</v>
      </c>
      <c r="U165" s="143">
        <v>17286</v>
      </c>
      <c r="V165" s="143">
        <v>0</v>
      </c>
      <c r="W165" s="144">
        <v>0.69599999999999995</v>
      </c>
      <c r="X165" s="142">
        <v>41.1</v>
      </c>
      <c r="Y165" s="143">
        <v>240.24</v>
      </c>
      <c r="Z165" s="143">
        <v>0.90700000000000003</v>
      </c>
      <c r="AA165" s="143">
        <v>15903</v>
      </c>
      <c r="AB165" s="143">
        <v>0</v>
      </c>
      <c r="AC165" s="144">
        <v>0.58399999999999996</v>
      </c>
      <c r="AD165" s="142">
        <v>38.4</v>
      </c>
      <c r="AE165" s="143">
        <v>240.24</v>
      </c>
      <c r="AF165" s="143">
        <v>0.94899999999999995</v>
      </c>
      <c r="AG165" s="143">
        <v>15048</v>
      </c>
      <c r="AH165" s="143">
        <v>0</v>
      </c>
      <c r="AI165" s="144">
        <v>0.56599999999999995</v>
      </c>
      <c r="AJ165" s="142">
        <v>37.200000000000003</v>
      </c>
      <c r="AK165" s="143">
        <v>240.24</v>
      </c>
      <c r="AL165" s="143">
        <v>0.94799999999999995</v>
      </c>
      <c r="AM165" s="143">
        <v>15045</v>
      </c>
      <c r="AN165" s="143">
        <v>0</v>
      </c>
      <c r="AO165" s="144">
        <v>0.58399999999999996</v>
      </c>
      <c r="AP165" s="142">
        <v>32.1</v>
      </c>
      <c r="AQ165" s="143">
        <v>240.24</v>
      </c>
      <c r="AR165" s="143">
        <v>0.9214</v>
      </c>
      <c r="AS165" s="143">
        <v>12234</v>
      </c>
      <c r="AT165" s="143"/>
      <c r="AU165" s="144"/>
      <c r="AV165" s="142">
        <v>28.8</v>
      </c>
      <c r="AW165" s="143">
        <v>240.24</v>
      </c>
      <c r="AX165" s="143">
        <v>0.87250000000000005</v>
      </c>
      <c r="AY165" s="143">
        <v>9789</v>
      </c>
      <c r="AZ165" s="143"/>
      <c r="BA165" s="144"/>
      <c r="BB165" s="142">
        <v>40.32</v>
      </c>
      <c r="BC165" s="143">
        <v>240.24</v>
      </c>
      <c r="BD165" s="143">
        <v>0.85170000000000001</v>
      </c>
      <c r="BE165" s="143">
        <v>9168</v>
      </c>
      <c r="BF165" s="143"/>
      <c r="BG165" s="144"/>
      <c r="BH165" s="142">
        <v>33</v>
      </c>
      <c r="BI165" s="143">
        <v>240.24</v>
      </c>
      <c r="BJ165" s="143">
        <v>0.86519999999999997</v>
      </c>
      <c r="BK165" s="143">
        <v>10074</v>
      </c>
      <c r="BL165" s="143"/>
      <c r="BM165" s="144"/>
      <c r="BN165" s="142">
        <v>37.200000000000003</v>
      </c>
      <c r="BO165" s="143">
        <v>240.24</v>
      </c>
      <c r="BP165" s="143">
        <v>0.87380000000000002</v>
      </c>
      <c r="BQ165" s="143">
        <v>9330</v>
      </c>
      <c r="BR165" s="143"/>
      <c r="BS165" s="144"/>
      <c r="BT165" s="142"/>
      <c r="BU165" s="143"/>
      <c r="BV165" s="143"/>
      <c r="BW165" s="143"/>
      <c r="BX165" s="143"/>
      <c r="BY165" s="144"/>
      <c r="BZ165" s="142">
        <v>60.6</v>
      </c>
      <c r="CA165" s="143">
        <v>480.48</v>
      </c>
      <c r="CB165" s="143">
        <v>1.9016999999999999</v>
      </c>
      <c r="CC165" s="143">
        <v>28581</v>
      </c>
      <c r="CD165" s="143"/>
      <c r="CE165" s="144"/>
      <c r="CF165" s="142">
        <v>39.299999999999997</v>
      </c>
      <c r="CG165" s="143">
        <v>240.24</v>
      </c>
      <c r="CH165" s="143">
        <v>0.94089999999999996</v>
      </c>
      <c r="CI165" s="143">
        <v>14415</v>
      </c>
      <c r="CJ165" s="143"/>
      <c r="CK165" s="144"/>
      <c r="CL165" s="142">
        <v>36.6</v>
      </c>
      <c r="CM165" s="143">
        <v>240.24</v>
      </c>
      <c r="CN165" s="143">
        <v>0.93389999999999995</v>
      </c>
      <c r="CO165" s="143">
        <v>14232</v>
      </c>
      <c r="CP165" s="143"/>
      <c r="CQ165" s="144"/>
      <c r="CR165" s="142">
        <v>40.799999999999997</v>
      </c>
      <c r="CS165" s="143">
        <v>240.24</v>
      </c>
      <c r="CT165" s="143">
        <v>0.94410000000000005</v>
      </c>
      <c r="CU165" s="143">
        <v>16506</v>
      </c>
      <c r="CV165" s="143"/>
      <c r="CW165" s="144"/>
      <c r="CX165" s="142">
        <v>41.7</v>
      </c>
      <c r="CY165" s="143">
        <v>240.24</v>
      </c>
      <c r="CZ165" s="143">
        <v>0.95440000000000003</v>
      </c>
      <c r="DA165" s="143">
        <v>18414</v>
      </c>
      <c r="DB165" s="143"/>
      <c r="DC165" s="144"/>
      <c r="DD165" s="142">
        <v>34.5</v>
      </c>
      <c r="DE165" s="143">
        <v>240.24</v>
      </c>
      <c r="DF165" s="143">
        <v>0.94220000000000004</v>
      </c>
      <c r="DG165" s="143">
        <v>15213</v>
      </c>
      <c r="DH165" s="143"/>
      <c r="DI165" s="144"/>
    </row>
    <row r="166" spans="1:113">
      <c r="A166" s="137">
        <v>163</v>
      </c>
      <c r="B166" s="138" t="s">
        <v>350</v>
      </c>
      <c r="C166" s="139" t="s">
        <v>2376</v>
      </c>
      <c r="D166" s="140" t="s">
        <v>195</v>
      </c>
      <c r="E166" s="141">
        <v>222</v>
      </c>
      <c r="F166" s="142">
        <v>47.2</v>
      </c>
      <c r="G166" s="143">
        <v>47.2</v>
      </c>
      <c r="H166" s="143">
        <v>0.86599999999999999</v>
      </c>
      <c r="I166" s="143">
        <v>9196</v>
      </c>
      <c r="J166" s="143">
        <v>0</v>
      </c>
      <c r="K166" s="144">
        <v>0.308</v>
      </c>
      <c r="L166" s="142">
        <v>63.2</v>
      </c>
      <c r="M166" s="143">
        <v>63.2</v>
      </c>
      <c r="N166" s="143">
        <v>0.86299999999999999</v>
      </c>
      <c r="O166" s="143">
        <v>10320</v>
      </c>
      <c r="P166" s="143">
        <v>0</v>
      </c>
      <c r="Q166" s="144">
        <v>0.25900000000000001</v>
      </c>
      <c r="R166" s="142">
        <v>74.400000000000006</v>
      </c>
      <c r="S166" s="143">
        <v>177.6</v>
      </c>
      <c r="T166" s="143">
        <v>0.88200000000000001</v>
      </c>
      <c r="U166" s="143">
        <v>12676</v>
      </c>
      <c r="V166" s="143">
        <v>0</v>
      </c>
      <c r="W166" s="144">
        <v>0.26500000000000001</v>
      </c>
      <c r="X166" s="142">
        <v>69.599999999999994</v>
      </c>
      <c r="Y166" s="143">
        <v>177.6</v>
      </c>
      <c r="Z166" s="143">
        <v>0.90200000000000002</v>
      </c>
      <c r="AA166" s="143">
        <v>12348</v>
      </c>
      <c r="AB166" s="143">
        <v>0</v>
      </c>
      <c r="AC166" s="144">
        <v>0.26900000000000002</v>
      </c>
      <c r="AD166" s="142">
        <v>62.8</v>
      </c>
      <c r="AE166" s="143">
        <v>177.6</v>
      </c>
      <c r="AF166" s="143">
        <v>0.84899999999999998</v>
      </c>
      <c r="AG166" s="143">
        <v>10676</v>
      </c>
      <c r="AH166" s="143">
        <v>0</v>
      </c>
      <c r="AI166" s="144">
        <v>0.27400000000000002</v>
      </c>
      <c r="AJ166" s="142">
        <v>68.8</v>
      </c>
      <c r="AK166" s="143">
        <v>177.6</v>
      </c>
      <c r="AL166" s="143">
        <v>0.90100000000000002</v>
      </c>
      <c r="AM166" s="143">
        <v>13640</v>
      </c>
      <c r="AN166" s="143">
        <v>0</v>
      </c>
      <c r="AO166" s="144">
        <v>0.30099999999999999</v>
      </c>
      <c r="AP166" s="142">
        <v>65.599999999999994</v>
      </c>
      <c r="AQ166" s="143">
        <v>177.6</v>
      </c>
      <c r="AR166" s="143">
        <v>0.86909999999999998</v>
      </c>
      <c r="AS166" s="143">
        <v>10096</v>
      </c>
      <c r="AT166" s="143"/>
      <c r="AU166" s="144">
        <v>0.23799999999999999</v>
      </c>
      <c r="AV166" s="142">
        <v>52</v>
      </c>
      <c r="AW166" s="143">
        <v>177.6</v>
      </c>
      <c r="AX166" s="143">
        <v>0.83189999999999997</v>
      </c>
      <c r="AY166" s="143">
        <v>9008</v>
      </c>
      <c r="AZ166" s="143"/>
      <c r="BA166" s="144">
        <v>0.28920000000000001</v>
      </c>
      <c r="BB166" s="142">
        <v>41.6</v>
      </c>
      <c r="BC166" s="143">
        <v>177.6</v>
      </c>
      <c r="BD166" s="143">
        <v>0.73919999999999997</v>
      </c>
      <c r="BE166" s="143">
        <v>7836</v>
      </c>
      <c r="BF166" s="143"/>
      <c r="BG166" s="144">
        <v>0.34250000000000003</v>
      </c>
      <c r="BH166" s="142">
        <v>36</v>
      </c>
      <c r="BI166" s="143">
        <v>177.6</v>
      </c>
      <c r="BJ166" s="143">
        <v>0.73109999999999997</v>
      </c>
      <c r="BK166" s="143">
        <v>6676</v>
      </c>
      <c r="BL166" s="143"/>
      <c r="BM166" s="144">
        <v>0.34089999999999998</v>
      </c>
      <c r="BN166" s="142">
        <v>43.2</v>
      </c>
      <c r="BO166" s="143">
        <v>177.6</v>
      </c>
      <c r="BP166" s="143">
        <v>0.77880000000000005</v>
      </c>
      <c r="BQ166" s="143">
        <v>7040</v>
      </c>
      <c r="BR166" s="143"/>
      <c r="BS166" s="144">
        <v>0.31140000000000001</v>
      </c>
      <c r="BT166" s="142"/>
      <c r="BU166" s="143"/>
      <c r="BV166" s="143"/>
      <c r="BW166" s="143"/>
      <c r="BX166" s="143"/>
      <c r="BY166" s="144"/>
      <c r="BZ166" s="142">
        <v>70.400000000000006</v>
      </c>
      <c r="CA166" s="143">
        <v>355.2</v>
      </c>
      <c r="CB166" s="143">
        <v>1.7789999999999999</v>
      </c>
      <c r="CC166" s="143">
        <v>24604</v>
      </c>
      <c r="CD166" s="143">
        <v>9000</v>
      </c>
      <c r="CE166" s="144">
        <v>2.2342</v>
      </c>
      <c r="CF166" s="142">
        <v>68</v>
      </c>
      <c r="CG166" s="143">
        <v>177.6</v>
      </c>
      <c r="CH166" s="143">
        <v>0.88029999999999997</v>
      </c>
      <c r="CI166" s="143">
        <v>12120</v>
      </c>
      <c r="CJ166" s="143"/>
      <c r="CK166" s="144">
        <v>0.27210000000000001</v>
      </c>
      <c r="CL166" s="142">
        <v>63.2</v>
      </c>
      <c r="CM166" s="143">
        <v>177.6</v>
      </c>
      <c r="CN166" s="143">
        <v>0.87890000000000001</v>
      </c>
      <c r="CO166" s="143">
        <v>11812</v>
      </c>
      <c r="CP166" s="143"/>
      <c r="CQ166" s="144">
        <v>0.2954</v>
      </c>
      <c r="CR166" s="142">
        <v>69.2</v>
      </c>
      <c r="CS166" s="143">
        <v>177.6</v>
      </c>
      <c r="CT166" s="143">
        <v>0.88780000000000003</v>
      </c>
      <c r="CU166" s="143">
        <v>13576</v>
      </c>
      <c r="CV166" s="143"/>
      <c r="CW166" s="144">
        <v>0.29699999999999999</v>
      </c>
      <c r="CX166" s="142">
        <v>68.400000000000006</v>
      </c>
      <c r="CY166" s="143">
        <v>177.6</v>
      </c>
      <c r="CZ166" s="143">
        <v>0.89059999999999995</v>
      </c>
      <c r="DA166" s="143">
        <v>15404</v>
      </c>
      <c r="DB166" s="143"/>
      <c r="DC166" s="144">
        <v>0.33989999999999998</v>
      </c>
      <c r="DD166" s="142">
        <v>63.6</v>
      </c>
      <c r="DE166" s="143">
        <v>177.6</v>
      </c>
      <c r="DF166" s="143">
        <v>0.86150000000000004</v>
      </c>
      <c r="DG166" s="143">
        <v>11496</v>
      </c>
      <c r="DH166" s="143"/>
      <c r="DI166" s="144">
        <v>0.29139999999999999</v>
      </c>
    </row>
    <row r="167" spans="1:113">
      <c r="A167" s="137">
        <v>164</v>
      </c>
      <c r="B167" s="138" t="s">
        <v>351</v>
      </c>
      <c r="C167" s="139" t="s">
        <v>2377</v>
      </c>
      <c r="D167" s="140" t="s">
        <v>195</v>
      </c>
      <c r="E167" s="141">
        <v>454.3</v>
      </c>
      <c r="F167" s="145">
        <v>85.2</v>
      </c>
      <c r="G167" s="146">
        <v>85.2</v>
      </c>
      <c r="H167" s="146">
        <v>0.96</v>
      </c>
      <c r="I167" s="146">
        <v>24786</v>
      </c>
      <c r="J167" s="146">
        <v>0</v>
      </c>
      <c r="K167" s="147">
        <v>0.41499999999999998</v>
      </c>
      <c r="L167" s="145">
        <v>93</v>
      </c>
      <c r="M167" s="146">
        <v>93</v>
      </c>
      <c r="N167" s="146">
        <v>0.96499999999999997</v>
      </c>
      <c r="O167" s="146">
        <v>29328</v>
      </c>
      <c r="P167" s="146">
        <v>0</v>
      </c>
      <c r="Q167" s="147">
        <v>0.44800000000000001</v>
      </c>
      <c r="R167" s="145">
        <v>0</v>
      </c>
      <c r="S167" s="146">
        <v>409</v>
      </c>
      <c r="T167" s="146">
        <v>0.92</v>
      </c>
      <c r="U167" s="146">
        <v>27057</v>
      </c>
      <c r="V167" s="146">
        <v>0</v>
      </c>
      <c r="W167" s="147">
        <v>0.44800000000000001</v>
      </c>
      <c r="X167" s="145">
        <v>81.599999999999994</v>
      </c>
      <c r="Y167" s="146">
        <v>363.44</v>
      </c>
      <c r="Z167" s="146">
        <v>0.96699999999999997</v>
      </c>
      <c r="AA167" s="146">
        <v>35103</v>
      </c>
      <c r="AB167" s="146">
        <v>0</v>
      </c>
      <c r="AC167" s="147">
        <v>0.60899999999999999</v>
      </c>
      <c r="AD167" s="145">
        <v>82.8</v>
      </c>
      <c r="AE167" s="146">
        <v>363.44</v>
      </c>
      <c r="AF167" s="146">
        <v>0.96799999999999997</v>
      </c>
      <c r="AG167" s="146">
        <v>29958</v>
      </c>
      <c r="AH167" s="146">
        <v>0</v>
      </c>
      <c r="AI167" s="147">
        <v>0.51200000000000001</v>
      </c>
      <c r="AJ167" s="145">
        <v>85.8</v>
      </c>
      <c r="AK167" s="146">
        <v>363.44</v>
      </c>
      <c r="AL167" s="146">
        <v>0.96599999999999997</v>
      </c>
      <c r="AM167" s="146">
        <v>30234</v>
      </c>
      <c r="AN167" s="146">
        <v>0</v>
      </c>
      <c r="AO167" s="147">
        <v>0.5</v>
      </c>
      <c r="AP167" s="145">
        <v>95.4</v>
      </c>
      <c r="AQ167" s="146">
        <v>363.44</v>
      </c>
      <c r="AR167" s="146">
        <v>0.95030000000000003</v>
      </c>
      <c r="AS167" s="146">
        <v>26016</v>
      </c>
      <c r="AT167" s="146"/>
      <c r="AU167" s="147"/>
      <c r="AV167" s="145">
        <v>78.599999999999994</v>
      </c>
      <c r="AW167" s="146">
        <v>363.44</v>
      </c>
      <c r="AX167" s="146">
        <v>0.90249999999999997</v>
      </c>
      <c r="AY167" s="146">
        <v>21264</v>
      </c>
      <c r="AZ167" s="146"/>
      <c r="BA167" s="147"/>
      <c r="BB167" s="145">
        <v>64.319999999999993</v>
      </c>
      <c r="BC167" s="146">
        <v>363.44</v>
      </c>
      <c r="BD167" s="146">
        <v>0.97409999999999997</v>
      </c>
      <c r="BE167" s="146">
        <v>18468</v>
      </c>
      <c r="BF167" s="146"/>
      <c r="BG167" s="147"/>
      <c r="BH167" s="145">
        <v>72</v>
      </c>
      <c r="BI167" s="146">
        <v>363.44</v>
      </c>
      <c r="BJ167" s="146">
        <v>0.94310000000000005</v>
      </c>
      <c r="BK167" s="146">
        <v>19494</v>
      </c>
      <c r="BL167" s="146"/>
      <c r="BM167" s="147"/>
      <c r="BN167" s="145">
        <v>75.599999999999994</v>
      </c>
      <c r="BO167" s="146">
        <v>363.44</v>
      </c>
      <c r="BP167" s="146">
        <v>0.94479999999999997</v>
      </c>
      <c r="BQ167" s="146">
        <v>18780</v>
      </c>
      <c r="BR167" s="146"/>
      <c r="BS167" s="147"/>
      <c r="BT167" s="145"/>
      <c r="BU167" s="146"/>
      <c r="BV167" s="146"/>
      <c r="BW167" s="146"/>
      <c r="BX167" s="146"/>
      <c r="BY167" s="147"/>
      <c r="BZ167" s="145">
        <v>129.6</v>
      </c>
      <c r="CA167" s="146">
        <v>726.88</v>
      </c>
      <c r="CB167" s="146">
        <v>1.9374</v>
      </c>
      <c r="CC167" s="146">
        <v>64932</v>
      </c>
      <c r="CD167" s="146"/>
      <c r="CE167" s="147"/>
      <c r="CF167" s="145">
        <v>90.6</v>
      </c>
      <c r="CG167" s="146">
        <v>363.44</v>
      </c>
      <c r="CH167" s="146">
        <v>0.96879999999999999</v>
      </c>
      <c r="CI167" s="146">
        <v>33000</v>
      </c>
      <c r="CJ167" s="146"/>
      <c r="CK167" s="147"/>
      <c r="CL167" s="145">
        <v>100.2</v>
      </c>
      <c r="CM167" s="146">
        <v>363.44</v>
      </c>
      <c r="CN167" s="146">
        <v>0.96809999999999996</v>
      </c>
      <c r="CO167" s="146">
        <v>30774</v>
      </c>
      <c r="CP167" s="146"/>
      <c r="CQ167" s="147"/>
      <c r="CR167" s="145">
        <v>98.4</v>
      </c>
      <c r="CS167" s="146">
        <v>363.44</v>
      </c>
      <c r="CT167" s="146">
        <v>0.96560000000000001</v>
      </c>
      <c r="CU167" s="146">
        <v>33186</v>
      </c>
      <c r="CV167" s="146"/>
      <c r="CW167" s="147"/>
      <c r="CX167" s="145">
        <v>90.6</v>
      </c>
      <c r="CY167" s="146">
        <v>363.44</v>
      </c>
      <c r="CZ167" s="146">
        <v>0.96479999999999999</v>
      </c>
      <c r="DA167" s="146">
        <v>33732</v>
      </c>
      <c r="DB167" s="146"/>
      <c r="DC167" s="147"/>
      <c r="DD167" s="145">
        <v>91.2</v>
      </c>
      <c r="DE167" s="146">
        <v>363.44</v>
      </c>
      <c r="DF167" s="146">
        <v>0.95379999999999998</v>
      </c>
      <c r="DG167" s="146">
        <v>26976</v>
      </c>
      <c r="DH167" s="146"/>
      <c r="DI167" s="147"/>
    </row>
    <row r="168" spans="1:113">
      <c r="A168" s="137">
        <v>165</v>
      </c>
      <c r="B168" s="138" t="s">
        <v>352</v>
      </c>
      <c r="C168" s="139" t="s">
        <v>2378</v>
      </c>
      <c r="D168" s="140" t="s">
        <v>195</v>
      </c>
      <c r="E168" s="141">
        <v>706.2</v>
      </c>
      <c r="F168" s="142">
        <v>95</v>
      </c>
      <c r="G168" s="143">
        <v>95</v>
      </c>
      <c r="H168" s="143">
        <v>0.94499999999999995</v>
      </c>
      <c r="I168" s="143">
        <v>42690</v>
      </c>
      <c r="J168" s="143">
        <v>0</v>
      </c>
      <c r="K168" s="144">
        <v>0.65100000000000002</v>
      </c>
      <c r="L168" s="142">
        <v>96</v>
      </c>
      <c r="M168" s="143">
        <v>96</v>
      </c>
      <c r="N168" s="143">
        <v>0.94599999999999995</v>
      </c>
      <c r="O168" s="143">
        <v>46920</v>
      </c>
      <c r="P168" s="143">
        <v>0</v>
      </c>
      <c r="Q168" s="144">
        <v>0.70799999999999996</v>
      </c>
      <c r="R168" s="142">
        <v>98</v>
      </c>
      <c r="S168" s="143">
        <v>564.96</v>
      </c>
      <c r="T168" s="143">
        <v>0.94599999999999995</v>
      </c>
      <c r="U168" s="143">
        <v>47740</v>
      </c>
      <c r="V168" s="143">
        <v>0</v>
      </c>
      <c r="W168" s="144">
        <v>0.70499999999999996</v>
      </c>
      <c r="X168" s="142">
        <v>90</v>
      </c>
      <c r="Y168" s="143">
        <v>564.96</v>
      </c>
      <c r="Z168" s="143">
        <v>0.94499999999999995</v>
      </c>
      <c r="AA168" s="143">
        <v>45050</v>
      </c>
      <c r="AB168" s="143">
        <v>0</v>
      </c>
      <c r="AC168" s="144">
        <v>0.72599999999999998</v>
      </c>
      <c r="AD168" s="142">
        <v>99</v>
      </c>
      <c r="AE168" s="143">
        <v>564.96</v>
      </c>
      <c r="AF168" s="143">
        <v>0.94399999999999995</v>
      </c>
      <c r="AG168" s="143">
        <v>41050</v>
      </c>
      <c r="AH168" s="143">
        <v>0</v>
      </c>
      <c r="AI168" s="144">
        <v>0.60199999999999998</v>
      </c>
      <c r="AJ168" s="142">
        <v>83</v>
      </c>
      <c r="AK168" s="143">
        <v>564.96</v>
      </c>
      <c r="AL168" s="143">
        <v>0.94699999999999995</v>
      </c>
      <c r="AM168" s="143">
        <v>41450</v>
      </c>
      <c r="AN168" s="143">
        <v>0</v>
      </c>
      <c r="AO168" s="144">
        <v>0.72199999999999998</v>
      </c>
      <c r="AP168" s="142">
        <v>79</v>
      </c>
      <c r="AQ168" s="143">
        <v>564.96</v>
      </c>
      <c r="AR168" s="143">
        <v>0.93530000000000002</v>
      </c>
      <c r="AS168" s="143">
        <v>34420</v>
      </c>
      <c r="AT168" s="143"/>
      <c r="AU168" s="144"/>
      <c r="AV168" s="142">
        <v>72</v>
      </c>
      <c r="AW168" s="143">
        <v>564.96</v>
      </c>
      <c r="AX168" s="143">
        <v>0.92390000000000005</v>
      </c>
      <c r="AY168" s="143">
        <v>29640</v>
      </c>
      <c r="AZ168" s="143"/>
      <c r="BA168" s="144"/>
      <c r="BB168" s="142">
        <v>73.2</v>
      </c>
      <c r="BC168" s="143">
        <v>564.96</v>
      </c>
      <c r="BD168" s="143">
        <v>0.91910000000000003</v>
      </c>
      <c r="BE168" s="143">
        <v>25230</v>
      </c>
      <c r="BF168" s="143"/>
      <c r="BG168" s="144"/>
      <c r="BH168" s="142">
        <v>80</v>
      </c>
      <c r="BI168" s="143">
        <v>564.96</v>
      </c>
      <c r="BJ168" s="143">
        <v>0.93079999999999996</v>
      </c>
      <c r="BK168" s="143">
        <v>28260</v>
      </c>
      <c r="BL168" s="143"/>
      <c r="BM168" s="144"/>
      <c r="BN168" s="142">
        <v>79</v>
      </c>
      <c r="BO168" s="143">
        <v>564.96</v>
      </c>
      <c r="BP168" s="143">
        <v>0.93100000000000005</v>
      </c>
      <c r="BQ168" s="143">
        <v>25790</v>
      </c>
      <c r="BR168" s="143"/>
      <c r="BS168" s="144"/>
      <c r="BT168" s="142"/>
      <c r="BU168" s="143"/>
      <c r="BV168" s="143"/>
      <c r="BW168" s="143"/>
      <c r="BX168" s="143"/>
      <c r="BY168" s="144"/>
      <c r="BZ168" s="142">
        <v>150</v>
      </c>
      <c r="CA168" s="143">
        <v>1129.92</v>
      </c>
      <c r="CB168" s="143">
        <v>1.911</v>
      </c>
      <c r="CC168" s="143">
        <v>81520</v>
      </c>
      <c r="CD168" s="143"/>
      <c r="CE168" s="144"/>
      <c r="CF168" s="142">
        <v>94</v>
      </c>
      <c r="CG168" s="143">
        <v>564.96</v>
      </c>
      <c r="CH168" s="143">
        <v>0.95669999999999999</v>
      </c>
      <c r="CI168" s="143">
        <v>38490</v>
      </c>
      <c r="CJ168" s="143"/>
      <c r="CK168" s="144"/>
      <c r="CL168" s="142">
        <v>80</v>
      </c>
      <c r="CM168" s="143">
        <v>564.96</v>
      </c>
      <c r="CN168" s="143">
        <v>0.95369999999999999</v>
      </c>
      <c r="CO168" s="143">
        <v>47580</v>
      </c>
      <c r="CP168" s="143"/>
      <c r="CQ168" s="144"/>
      <c r="CR168" s="142">
        <v>90</v>
      </c>
      <c r="CS168" s="143">
        <v>564.96</v>
      </c>
      <c r="CT168" s="143">
        <v>0.94089999999999996</v>
      </c>
      <c r="CU168" s="143">
        <v>35000</v>
      </c>
      <c r="CV168" s="143"/>
      <c r="CW168" s="144"/>
      <c r="CX168" s="142">
        <v>80</v>
      </c>
      <c r="CY168" s="143">
        <v>564.96</v>
      </c>
      <c r="CZ168" s="143">
        <v>0.95009999999999994</v>
      </c>
      <c r="DA168" s="143">
        <v>41900</v>
      </c>
      <c r="DB168" s="143"/>
      <c r="DC168" s="144"/>
      <c r="DD168" s="142">
        <v>70</v>
      </c>
      <c r="DE168" s="143">
        <v>564.96</v>
      </c>
      <c r="DF168" s="143">
        <v>0.94410000000000005</v>
      </c>
      <c r="DG168" s="143">
        <v>40500</v>
      </c>
      <c r="DH168" s="143"/>
      <c r="DI168" s="144"/>
    </row>
    <row r="169" spans="1:113">
      <c r="A169" s="137">
        <v>166</v>
      </c>
      <c r="B169" s="138" t="s">
        <v>353</v>
      </c>
      <c r="C169" s="139" t="s">
        <v>2379</v>
      </c>
      <c r="D169" s="140" t="s">
        <v>195</v>
      </c>
      <c r="E169" s="141">
        <v>153</v>
      </c>
      <c r="F169" s="142">
        <v>32.799999999999997</v>
      </c>
      <c r="G169" s="143">
        <v>32.799999999999997</v>
      </c>
      <c r="H169" s="143">
        <v>0.69199999999999995</v>
      </c>
      <c r="I169" s="143">
        <v>3494</v>
      </c>
      <c r="J169" s="143">
        <v>0</v>
      </c>
      <c r="K169" s="144">
        <v>0.21099999999999999</v>
      </c>
      <c r="L169" s="142">
        <v>33</v>
      </c>
      <c r="M169" s="143">
        <v>33</v>
      </c>
      <c r="N169" s="143">
        <v>0.80500000000000005</v>
      </c>
      <c r="O169" s="143">
        <v>4566</v>
      </c>
      <c r="P169" s="143">
        <v>0</v>
      </c>
      <c r="Q169" s="144">
        <v>0.23499999999999999</v>
      </c>
      <c r="R169" s="142">
        <v>43</v>
      </c>
      <c r="S169" s="143">
        <v>122.4</v>
      </c>
      <c r="T169" s="143">
        <v>0.81399999999999995</v>
      </c>
      <c r="U169" s="143">
        <v>5474</v>
      </c>
      <c r="V169" s="143">
        <v>0</v>
      </c>
      <c r="W169" s="144">
        <v>0.214</v>
      </c>
      <c r="X169" s="142">
        <v>55</v>
      </c>
      <c r="Y169" s="143">
        <v>122.4</v>
      </c>
      <c r="Z169" s="143">
        <v>0.84899999999999998</v>
      </c>
      <c r="AA169" s="143">
        <v>6532</v>
      </c>
      <c r="AB169" s="143">
        <v>0</v>
      </c>
      <c r="AC169" s="144">
        <v>0.192</v>
      </c>
      <c r="AD169" s="142">
        <v>45.8</v>
      </c>
      <c r="AE169" s="143">
        <v>122.4</v>
      </c>
      <c r="AF169" s="143">
        <v>0.82799999999999996</v>
      </c>
      <c r="AG169" s="143">
        <v>6126</v>
      </c>
      <c r="AH169" s="143">
        <v>0</v>
      </c>
      <c r="AI169" s="144">
        <v>0.221</v>
      </c>
      <c r="AJ169" s="142">
        <v>44.8</v>
      </c>
      <c r="AK169" s="143">
        <v>122.4</v>
      </c>
      <c r="AL169" s="143">
        <v>0.83099999999999996</v>
      </c>
      <c r="AM169" s="143">
        <v>6930</v>
      </c>
      <c r="AN169" s="143">
        <v>0</v>
      </c>
      <c r="AO169" s="144">
        <v>0.255</v>
      </c>
      <c r="AP169" s="142">
        <v>38.4</v>
      </c>
      <c r="AQ169" s="143">
        <v>122.4</v>
      </c>
      <c r="AR169" s="143">
        <v>0.77810000000000001</v>
      </c>
      <c r="AS169" s="143">
        <v>5294</v>
      </c>
      <c r="AT169" s="143"/>
      <c r="AU169" s="144">
        <v>0.23810000000000001</v>
      </c>
      <c r="AV169" s="142">
        <v>34</v>
      </c>
      <c r="AW169" s="143">
        <v>122.4</v>
      </c>
      <c r="AX169" s="143">
        <v>0.72219999999999995</v>
      </c>
      <c r="AY169" s="143">
        <v>4940</v>
      </c>
      <c r="AZ169" s="143"/>
      <c r="BA169" s="144">
        <v>0.27939999999999998</v>
      </c>
      <c r="BB169" s="142">
        <v>19.28</v>
      </c>
      <c r="BC169" s="143">
        <v>122.4</v>
      </c>
      <c r="BD169" s="143">
        <v>0.63339999999999996</v>
      </c>
      <c r="BE169" s="143">
        <v>3894</v>
      </c>
      <c r="BF169" s="143"/>
      <c r="BG169" s="144">
        <v>0.42859999999999998</v>
      </c>
      <c r="BH169" s="142">
        <v>22</v>
      </c>
      <c r="BI169" s="143">
        <v>122.4</v>
      </c>
      <c r="BJ169" s="143">
        <v>0.66210000000000002</v>
      </c>
      <c r="BK169" s="143">
        <v>3798</v>
      </c>
      <c r="BL169" s="143"/>
      <c r="BM169" s="144">
        <v>0.35049999999999998</v>
      </c>
      <c r="BN169" s="142">
        <v>29.8</v>
      </c>
      <c r="BO169" s="143">
        <v>122.4</v>
      </c>
      <c r="BP169" s="143">
        <v>0.7097</v>
      </c>
      <c r="BQ169" s="143">
        <v>3926</v>
      </c>
      <c r="BR169" s="143"/>
      <c r="BS169" s="144">
        <v>0.2762</v>
      </c>
      <c r="BT169" s="142"/>
      <c r="BU169" s="143"/>
      <c r="BV169" s="143"/>
      <c r="BW169" s="143"/>
      <c r="BX169" s="143"/>
      <c r="BY169" s="144"/>
      <c r="BZ169" s="142">
        <v>50.2</v>
      </c>
      <c r="CA169" s="143">
        <v>244.8</v>
      </c>
      <c r="CB169" s="143">
        <v>1.5247999999999999</v>
      </c>
      <c r="CC169" s="143">
        <v>16222</v>
      </c>
      <c r="CD169" s="143">
        <v>5918</v>
      </c>
      <c r="CE169" s="144">
        <v>2.0680999999999998</v>
      </c>
      <c r="CF169" s="142">
        <v>39.6</v>
      </c>
      <c r="CG169" s="143">
        <v>122.4</v>
      </c>
      <c r="CH169" s="143">
        <v>0.68359999999999999</v>
      </c>
      <c r="CI169" s="143">
        <v>6152</v>
      </c>
      <c r="CJ169" s="143"/>
      <c r="CK169" s="144">
        <v>0.30549999999999999</v>
      </c>
      <c r="CL169" s="142">
        <v>37.200000000000003</v>
      </c>
      <c r="CM169" s="143">
        <v>122.4</v>
      </c>
      <c r="CN169" s="143">
        <v>0.68459999999999999</v>
      </c>
      <c r="CO169" s="143">
        <v>6402</v>
      </c>
      <c r="CP169" s="143"/>
      <c r="CQ169" s="144">
        <v>0.34920000000000001</v>
      </c>
      <c r="CR169" s="142">
        <v>39.6</v>
      </c>
      <c r="CS169" s="143">
        <v>122.4</v>
      </c>
      <c r="CT169" s="143">
        <v>0.69010000000000005</v>
      </c>
      <c r="CU169" s="143">
        <v>6430</v>
      </c>
      <c r="CV169" s="143"/>
      <c r="CW169" s="144">
        <v>0.31630000000000003</v>
      </c>
      <c r="CX169" s="142">
        <v>38.799999999999997</v>
      </c>
      <c r="CY169" s="143">
        <v>122.4</v>
      </c>
      <c r="CZ169" s="143">
        <v>0.71179999999999999</v>
      </c>
      <c r="DA169" s="143">
        <v>7276</v>
      </c>
      <c r="DB169" s="143"/>
      <c r="DC169" s="144">
        <v>0.35410000000000003</v>
      </c>
      <c r="DD169" s="142">
        <v>34.4</v>
      </c>
      <c r="DE169" s="143">
        <v>122.4</v>
      </c>
      <c r="DF169" s="143">
        <v>0.60509999999999997</v>
      </c>
      <c r="DG169" s="143">
        <v>5154</v>
      </c>
      <c r="DH169" s="143"/>
      <c r="DI169" s="144">
        <v>0.34389999999999998</v>
      </c>
    </row>
    <row r="170" spans="1:113" ht="22.5">
      <c r="A170" s="137">
        <v>167</v>
      </c>
      <c r="B170" s="138" t="s">
        <v>354</v>
      </c>
      <c r="C170" s="139" t="s">
        <v>2380</v>
      </c>
      <c r="D170" s="140" t="s">
        <v>195</v>
      </c>
      <c r="E170" s="141">
        <v>133</v>
      </c>
      <c r="F170" s="142">
        <v>20</v>
      </c>
      <c r="G170" s="143">
        <v>22.5</v>
      </c>
      <c r="H170" s="143">
        <v>0.94799999999999995</v>
      </c>
      <c r="I170" s="143">
        <v>9671</v>
      </c>
      <c r="J170" s="143">
        <v>437</v>
      </c>
      <c r="K170" s="147">
        <v>0.69899999999999995</v>
      </c>
      <c r="L170" s="142">
        <v>0</v>
      </c>
      <c r="M170" s="143">
        <v>0</v>
      </c>
      <c r="N170" s="143">
        <v>0.92</v>
      </c>
      <c r="O170" s="143">
        <v>10892</v>
      </c>
      <c r="P170" s="143">
        <v>0</v>
      </c>
      <c r="Q170" s="147">
        <v>0.69899999999999995</v>
      </c>
      <c r="R170" s="142">
        <v>16.399999999999999</v>
      </c>
      <c r="S170" s="143">
        <v>106.4</v>
      </c>
      <c r="T170" s="143">
        <v>0.81200000000000006</v>
      </c>
      <c r="U170" s="143">
        <v>912.5</v>
      </c>
      <c r="V170" s="143">
        <v>0</v>
      </c>
      <c r="W170" s="147">
        <v>9.4E-2</v>
      </c>
      <c r="X170" s="142">
        <v>13.6</v>
      </c>
      <c r="Y170" s="143">
        <v>106.4</v>
      </c>
      <c r="Z170" s="143">
        <v>0.80900000000000005</v>
      </c>
      <c r="AA170" s="143">
        <v>4358.5</v>
      </c>
      <c r="AB170" s="143">
        <v>0</v>
      </c>
      <c r="AC170" s="147">
        <v>0.54300000000000004</v>
      </c>
      <c r="AD170" s="142">
        <v>14.8</v>
      </c>
      <c r="AE170" s="143">
        <v>106.4</v>
      </c>
      <c r="AF170" s="143">
        <v>0.79400000000000004</v>
      </c>
      <c r="AG170" s="143">
        <v>4366.5</v>
      </c>
      <c r="AH170" s="143">
        <v>0</v>
      </c>
      <c r="AI170" s="147">
        <v>0.50900000000000001</v>
      </c>
      <c r="AJ170" s="142">
        <v>32.799999999999997</v>
      </c>
      <c r="AK170" s="143">
        <v>106.4</v>
      </c>
      <c r="AL170" s="143">
        <v>0.82699999999999996</v>
      </c>
      <c r="AM170" s="143">
        <v>5827.5</v>
      </c>
      <c r="AN170" s="143">
        <v>0</v>
      </c>
      <c r="AO170" s="147">
        <v>0.29399999999999998</v>
      </c>
      <c r="AP170" s="142">
        <v>19.25</v>
      </c>
      <c r="AQ170" s="143">
        <v>106.4</v>
      </c>
      <c r="AR170" s="143">
        <v>0.85340000000000005</v>
      </c>
      <c r="AS170" s="143">
        <v>5018</v>
      </c>
      <c r="AT170" s="143"/>
      <c r="AU170" s="147">
        <v>0.41060000000000002</v>
      </c>
      <c r="AV170" s="142">
        <v>33.65</v>
      </c>
      <c r="AW170" s="143">
        <v>106.4</v>
      </c>
      <c r="AX170" s="143">
        <v>0.90769999999999995</v>
      </c>
      <c r="AY170" s="143">
        <v>9936</v>
      </c>
      <c r="AZ170" s="143"/>
      <c r="BA170" s="147">
        <v>0.46920000000000001</v>
      </c>
      <c r="BB170" s="142">
        <v>44.05</v>
      </c>
      <c r="BC170" s="143">
        <v>106.4</v>
      </c>
      <c r="BD170" s="143">
        <v>0.97560000000000002</v>
      </c>
      <c r="BE170" s="143">
        <v>19507</v>
      </c>
      <c r="BF170" s="143">
        <v>867</v>
      </c>
      <c r="BG170" s="147">
        <v>0.62790000000000001</v>
      </c>
      <c r="BH170" s="142">
        <v>42.45</v>
      </c>
      <c r="BI170" s="143">
        <v>106.4</v>
      </c>
      <c r="BJ170" s="143">
        <v>0.98709999999999998</v>
      </c>
      <c r="BK170" s="143">
        <v>22687</v>
      </c>
      <c r="BL170" s="143">
        <v>4533</v>
      </c>
      <c r="BM170" s="147">
        <v>0.74980000000000002</v>
      </c>
      <c r="BN170" s="142">
        <v>34.450000000000003</v>
      </c>
      <c r="BO170" s="143">
        <v>106.4</v>
      </c>
      <c r="BP170" s="143">
        <v>0.98570000000000002</v>
      </c>
      <c r="BQ170" s="143">
        <v>16564</v>
      </c>
      <c r="BR170" s="143">
        <v>3369</v>
      </c>
      <c r="BS170" s="147">
        <v>0.75319999999999998</v>
      </c>
      <c r="BT170" s="142"/>
      <c r="BU170" s="143"/>
      <c r="BV170" s="143"/>
      <c r="BW170" s="143"/>
      <c r="BX170" s="143"/>
      <c r="BY170" s="147"/>
      <c r="BZ170" s="142">
        <v>54.5</v>
      </c>
      <c r="CA170" s="143">
        <v>212.8</v>
      </c>
      <c r="CB170" s="143">
        <v>1.8902000000000001</v>
      </c>
      <c r="CC170" s="143">
        <v>20314</v>
      </c>
      <c r="CD170" s="143"/>
      <c r="CE170" s="147">
        <v>1.0864</v>
      </c>
      <c r="CF170" s="142">
        <v>22.85</v>
      </c>
      <c r="CG170" s="143">
        <v>106.4</v>
      </c>
      <c r="CH170" s="143">
        <v>0.85119999999999996</v>
      </c>
      <c r="CI170" s="143">
        <v>4733</v>
      </c>
      <c r="CJ170" s="143"/>
      <c r="CK170" s="147">
        <v>0.33610000000000001</v>
      </c>
      <c r="CL170" s="142">
        <v>18.850000000000001</v>
      </c>
      <c r="CM170" s="143">
        <v>106.4</v>
      </c>
      <c r="CN170" s="143">
        <v>0.84609999999999996</v>
      </c>
      <c r="CO170" s="143">
        <v>5129</v>
      </c>
      <c r="CP170" s="143"/>
      <c r="CQ170" s="147">
        <v>0.46529999999999999</v>
      </c>
      <c r="CR170" s="142">
        <v>16.05</v>
      </c>
      <c r="CS170" s="143">
        <v>106.4</v>
      </c>
      <c r="CT170" s="143">
        <v>0.83360000000000001</v>
      </c>
      <c r="CU170" s="143">
        <v>4304</v>
      </c>
      <c r="CV170" s="143"/>
      <c r="CW170" s="147">
        <v>0.45240000000000002</v>
      </c>
      <c r="CX170" s="142">
        <v>16.45</v>
      </c>
      <c r="CY170" s="143">
        <v>106.4</v>
      </c>
      <c r="CZ170" s="143">
        <v>0.83179999999999998</v>
      </c>
      <c r="DA170" s="143">
        <v>4428</v>
      </c>
      <c r="DB170" s="143"/>
      <c r="DC170" s="147">
        <v>0.45440000000000003</v>
      </c>
      <c r="DD170" s="142">
        <v>14.45</v>
      </c>
      <c r="DE170" s="143">
        <v>106.4</v>
      </c>
      <c r="DF170" s="143">
        <v>0.7944</v>
      </c>
      <c r="DG170" s="143">
        <v>4514</v>
      </c>
      <c r="DH170" s="143"/>
      <c r="DI170" s="147">
        <v>0.57299999999999995</v>
      </c>
    </row>
    <row r="171" spans="1:113">
      <c r="A171" s="137">
        <v>168</v>
      </c>
      <c r="B171" s="138" t="s">
        <v>355</v>
      </c>
      <c r="C171" s="139" t="s">
        <v>2381</v>
      </c>
      <c r="D171" s="140" t="s">
        <v>195</v>
      </c>
      <c r="E171" s="141">
        <v>134.19999999999999</v>
      </c>
      <c r="F171" s="142">
        <v>2.6</v>
      </c>
      <c r="G171" s="143">
        <v>2.6</v>
      </c>
      <c r="H171" s="143">
        <v>0.33</v>
      </c>
      <c r="I171" s="143">
        <v>392</v>
      </c>
      <c r="J171" s="143">
        <v>0</v>
      </c>
      <c r="K171" s="144">
        <v>0.626</v>
      </c>
      <c r="L171" s="142">
        <v>86.4</v>
      </c>
      <c r="M171" s="143">
        <v>86.4</v>
      </c>
      <c r="N171" s="143">
        <v>0.98399999999999999</v>
      </c>
      <c r="O171" s="143">
        <v>24300</v>
      </c>
      <c r="P171" s="143">
        <v>0</v>
      </c>
      <c r="Q171" s="144">
        <v>0.39200000000000002</v>
      </c>
      <c r="R171" s="142">
        <v>84.8</v>
      </c>
      <c r="S171" s="143">
        <v>107.36</v>
      </c>
      <c r="T171" s="143">
        <v>0.99299999999999999</v>
      </c>
      <c r="U171" s="143">
        <v>34582</v>
      </c>
      <c r="V171" s="143">
        <v>0</v>
      </c>
      <c r="W171" s="144">
        <v>0.56299999999999994</v>
      </c>
      <c r="X171" s="142">
        <v>86.6</v>
      </c>
      <c r="Y171" s="143">
        <v>107.36</v>
      </c>
      <c r="Z171" s="143">
        <v>0.99299999999999999</v>
      </c>
      <c r="AA171" s="143">
        <v>33520</v>
      </c>
      <c r="AB171" s="143">
        <v>0</v>
      </c>
      <c r="AC171" s="144">
        <v>0.53400000000000003</v>
      </c>
      <c r="AD171" s="142">
        <v>92</v>
      </c>
      <c r="AE171" s="143">
        <v>107.36</v>
      </c>
      <c r="AF171" s="143">
        <v>0.99199999999999999</v>
      </c>
      <c r="AG171" s="143">
        <v>30922</v>
      </c>
      <c r="AH171" s="143">
        <v>0</v>
      </c>
      <c r="AI171" s="144">
        <v>0.46400000000000002</v>
      </c>
      <c r="AJ171" s="142">
        <v>81</v>
      </c>
      <c r="AK171" s="143">
        <v>107.36</v>
      </c>
      <c r="AL171" s="143">
        <v>0.997</v>
      </c>
      <c r="AM171" s="143">
        <v>33672</v>
      </c>
      <c r="AN171" s="143">
        <v>0</v>
      </c>
      <c r="AO171" s="144">
        <v>0.57099999999999995</v>
      </c>
      <c r="AP171" s="142">
        <v>70</v>
      </c>
      <c r="AQ171" s="143">
        <v>107.36</v>
      </c>
      <c r="AR171" s="143">
        <v>0.99990000000000001</v>
      </c>
      <c r="AS171" s="143">
        <v>29154</v>
      </c>
      <c r="AT171" s="143"/>
      <c r="AU171" s="144"/>
      <c r="AV171" s="142">
        <v>70.599999999999994</v>
      </c>
      <c r="AW171" s="143">
        <v>107.36</v>
      </c>
      <c r="AX171" s="143">
        <v>0.99990000000000001</v>
      </c>
      <c r="AY171" s="143">
        <v>23714</v>
      </c>
      <c r="AZ171" s="143"/>
      <c r="BA171" s="144"/>
      <c r="BB171" s="142">
        <v>66.319999999999993</v>
      </c>
      <c r="BC171" s="143">
        <v>107.36</v>
      </c>
      <c r="BD171" s="143">
        <v>0.99970000000000003</v>
      </c>
      <c r="BE171" s="143">
        <v>21250</v>
      </c>
      <c r="BF171" s="143"/>
      <c r="BG171" s="144"/>
      <c r="BH171" s="142">
        <v>74</v>
      </c>
      <c r="BI171" s="143">
        <v>107.36</v>
      </c>
      <c r="BJ171" s="143">
        <v>0.99929999999999997</v>
      </c>
      <c r="BK171" s="143">
        <v>21006</v>
      </c>
      <c r="BL171" s="143"/>
      <c r="BM171" s="144"/>
      <c r="BN171" s="142">
        <v>72</v>
      </c>
      <c r="BO171" s="143">
        <v>107.36</v>
      </c>
      <c r="BP171" s="143">
        <v>0.99939999999999996</v>
      </c>
      <c r="BQ171" s="143">
        <v>20016</v>
      </c>
      <c r="BR171" s="143"/>
      <c r="BS171" s="144"/>
      <c r="BT171" s="142"/>
      <c r="BU171" s="143"/>
      <c r="BV171" s="143"/>
      <c r="BW171" s="143"/>
      <c r="BX171" s="143"/>
      <c r="BY171" s="144"/>
      <c r="BZ171" s="142">
        <v>151.4</v>
      </c>
      <c r="CA171" s="143">
        <v>214.72</v>
      </c>
      <c r="CB171" s="143">
        <v>1.9984</v>
      </c>
      <c r="CC171" s="143">
        <v>70700</v>
      </c>
      <c r="CD171" s="143"/>
      <c r="CE171" s="144"/>
      <c r="CF171" s="142">
        <v>111.2</v>
      </c>
      <c r="CG171" s="143">
        <v>111.2</v>
      </c>
      <c r="CH171" s="143">
        <v>0.99890000000000001</v>
      </c>
      <c r="CI171" s="143">
        <v>41400</v>
      </c>
      <c r="CJ171" s="143"/>
      <c r="CK171" s="144"/>
      <c r="CL171" s="142">
        <v>104.6</v>
      </c>
      <c r="CM171" s="143">
        <v>107.36</v>
      </c>
      <c r="CN171" s="143">
        <v>0.99870000000000003</v>
      </c>
      <c r="CO171" s="143">
        <v>38062</v>
      </c>
      <c r="CP171" s="143"/>
      <c r="CQ171" s="144"/>
      <c r="CR171" s="142">
        <v>88.6</v>
      </c>
      <c r="CS171" s="143">
        <v>107.36</v>
      </c>
      <c r="CT171" s="143">
        <v>0.99919999999999998</v>
      </c>
      <c r="CU171" s="143">
        <v>35826</v>
      </c>
      <c r="CV171" s="143"/>
      <c r="CW171" s="144"/>
      <c r="CX171" s="142">
        <v>86.2</v>
      </c>
      <c r="CY171" s="143">
        <v>107.36</v>
      </c>
      <c r="CZ171" s="143">
        <v>0.99919999999999998</v>
      </c>
      <c r="DA171" s="143">
        <v>23828</v>
      </c>
      <c r="DB171" s="143"/>
      <c r="DC171" s="144"/>
      <c r="DD171" s="142">
        <v>86.2</v>
      </c>
      <c r="DE171" s="143">
        <v>107.36</v>
      </c>
      <c r="DF171" s="143">
        <v>0.99770000000000003</v>
      </c>
      <c r="DG171" s="143">
        <v>1706</v>
      </c>
      <c r="DH171" s="143"/>
      <c r="DI171" s="144"/>
    </row>
    <row r="172" spans="1:113">
      <c r="A172" s="137">
        <v>169</v>
      </c>
      <c r="B172" s="138" t="s">
        <v>356</v>
      </c>
      <c r="C172" s="139" t="s">
        <v>2382</v>
      </c>
      <c r="D172" s="140" t="s">
        <v>195</v>
      </c>
      <c r="E172" s="141">
        <v>112</v>
      </c>
      <c r="F172" s="142">
        <v>13.6</v>
      </c>
      <c r="G172" s="143">
        <v>16.100000000000001</v>
      </c>
      <c r="H172" s="143">
        <v>0.93400000000000005</v>
      </c>
      <c r="I172" s="143">
        <v>4422</v>
      </c>
      <c r="J172" s="143">
        <v>0</v>
      </c>
      <c r="K172" s="144">
        <v>0.47699999999999998</v>
      </c>
      <c r="L172" s="142">
        <v>21.6</v>
      </c>
      <c r="M172" s="143">
        <v>22.85</v>
      </c>
      <c r="N172" s="143">
        <v>0.95699999999999996</v>
      </c>
      <c r="O172" s="143">
        <v>4029.5</v>
      </c>
      <c r="P172" s="143">
        <v>0</v>
      </c>
      <c r="Q172" s="144">
        <v>0.26700000000000002</v>
      </c>
      <c r="R172" s="142">
        <v>24</v>
      </c>
      <c r="S172" s="143">
        <v>89.6</v>
      </c>
      <c r="T172" s="143">
        <v>0.94899999999999995</v>
      </c>
      <c r="U172" s="143">
        <v>4764.5</v>
      </c>
      <c r="V172" s="143">
        <v>0</v>
      </c>
      <c r="W172" s="144">
        <v>0.28699999999999998</v>
      </c>
      <c r="X172" s="142">
        <v>22.4</v>
      </c>
      <c r="Y172" s="143">
        <v>89.6</v>
      </c>
      <c r="Z172" s="143">
        <v>0.94699999999999995</v>
      </c>
      <c r="AA172" s="143">
        <v>3870.5</v>
      </c>
      <c r="AB172" s="143">
        <v>0</v>
      </c>
      <c r="AC172" s="144">
        <v>0.25</v>
      </c>
      <c r="AD172" s="142">
        <v>18</v>
      </c>
      <c r="AE172" s="143">
        <v>89.6</v>
      </c>
      <c r="AF172" s="143">
        <v>0.90700000000000003</v>
      </c>
      <c r="AG172" s="143">
        <v>3318.5</v>
      </c>
      <c r="AH172" s="143">
        <v>0</v>
      </c>
      <c r="AI172" s="144">
        <v>0.27800000000000002</v>
      </c>
      <c r="AJ172" s="142">
        <v>17.600000000000001</v>
      </c>
      <c r="AK172" s="143">
        <v>89.6</v>
      </c>
      <c r="AL172" s="143">
        <v>0.97399999999999998</v>
      </c>
      <c r="AM172" s="143">
        <v>3049.5</v>
      </c>
      <c r="AN172" s="143">
        <v>0</v>
      </c>
      <c r="AO172" s="144">
        <v>0.24399999999999999</v>
      </c>
      <c r="AP172" s="142">
        <v>13.65</v>
      </c>
      <c r="AQ172" s="143">
        <v>89.6</v>
      </c>
      <c r="AR172" s="143">
        <v>0.9879</v>
      </c>
      <c r="AS172" s="143">
        <v>2214</v>
      </c>
      <c r="AT172" s="143"/>
      <c r="AU172" s="144">
        <v>0.22070000000000001</v>
      </c>
      <c r="AV172" s="142">
        <v>15.65</v>
      </c>
      <c r="AW172" s="143">
        <v>89.6</v>
      </c>
      <c r="AX172" s="143">
        <v>0.98980000000000001</v>
      </c>
      <c r="AY172" s="143">
        <v>3043</v>
      </c>
      <c r="AZ172" s="143"/>
      <c r="BA172" s="144">
        <v>0.29649999999999999</v>
      </c>
      <c r="BB172" s="142">
        <v>13.65</v>
      </c>
      <c r="BC172" s="143">
        <v>89.6</v>
      </c>
      <c r="BD172" s="143">
        <v>0.98799999999999999</v>
      </c>
      <c r="BE172" s="143">
        <v>3050</v>
      </c>
      <c r="BF172" s="143"/>
      <c r="BG172" s="144">
        <v>0.33460000000000001</v>
      </c>
      <c r="BH172" s="142">
        <v>12.05</v>
      </c>
      <c r="BI172" s="143">
        <v>89.6</v>
      </c>
      <c r="BJ172" s="143">
        <v>0.98729999999999996</v>
      </c>
      <c r="BK172" s="143">
        <v>2387</v>
      </c>
      <c r="BL172" s="143"/>
      <c r="BM172" s="144">
        <v>0.3009</v>
      </c>
      <c r="BN172" s="142">
        <v>16.850000000000001</v>
      </c>
      <c r="BO172" s="143">
        <v>89.6</v>
      </c>
      <c r="BP172" s="143">
        <v>0.99139999999999995</v>
      </c>
      <c r="BQ172" s="143">
        <v>2867</v>
      </c>
      <c r="BR172" s="143"/>
      <c r="BS172" s="144">
        <v>0.27589999999999998</v>
      </c>
      <c r="BT172" s="142"/>
      <c r="BU172" s="143"/>
      <c r="BV172" s="143"/>
      <c r="BW172" s="143"/>
      <c r="BX172" s="143"/>
      <c r="BY172" s="144"/>
      <c r="BZ172" s="142">
        <v>34.5</v>
      </c>
      <c r="CA172" s="143">
        <v>179.2</v>
      </c>
      <c r="CB172" s="143">
        <v>1.9769999999999999</v>
      </c>
      <c r="CC172" s="143">
        <v>10353</v>
      </c>
      <c r="CD172" s="143">
        <v>2731</v>
      </c>
      <c r="CE172" s="144">
        <v>2.2103000000000002</v>
      </c>
      <c r="CF172" s="142">
        <v>15.25</v>
      </c>
      <c r="CG172" s="143">
        <v>89.6</v>
      </c>
      <c r="CH172" s="143">
        <v>0.96479999999999999</v>
      </c>
      <c r="CI172" s="143">
        <v>3325</v>
      </c>
      <c r="CJ172" s="143"/>
      <c r="CK172" s="144">
        <v>0.32769999999999999</v>
      </c>
      <c r="CL172" s="142">
        <v>15.65</v>
      </c>
      <c r="CM172" s="143">
        <v>89.6</v>
      </c>
      <c r="CN172" s="143">
        <v>0.97929999999999995</v>
      </c>
      <c r="CO172" s="143">
        <v>3181</v>
      </c>
      <c r="CP172" s="143"/>
      <c r="CQ172" s="144">
        <v>0.31140000000000001</v>
      </c>
      <c r="CR172" s="142">
        <v>24.05</v>
      </c>
      <c r="CS172" s="143">
        <v>89.6</v>
      </c>
      <c r="CT172" s="143">
        <v>0.97340000000000004</v>
      </c>
      <c r="CU172" s="143">
        <v>4722</v>
      </c>
      <c r="CV172" s="143"/>
      <c r="CW172" s="144">
        <v>0.28449999999999998</v>
      </c>
      <c r="CX172" s="142">
        <v>23.25</v>
      </c>
      <c r="CY172" s="143">
        <v>89.6</v>
      </c>
      <c r="CZ172" s="143">
        <v>0.97840000000000005</v>
      </c>
      <c r="DA172" s="143">
        <v>6261</v>
      </c>
      <c r="DB172" s="143"/>
      <c r="DC172" s="144">
        <v>0.38969999999999999</v>
      </c>
      <c r="DD172" s="142">
        <v>17.649999999999999</v>
      </c>
      <c r="DE172" s="143">
        <v>89.6</v>
      </c>
      <c r="DF172" s="143">
        <v>0.96179999999999999</v>
      </c>
      <c r="DG172" s="143">
        <v>3604</v>
      </c>
      <c r="DH172" s="143"/>
      <c r="DI172" s="144">
        <v>0.31430000000000002</v>
      </c>
    </row>
    <row r="173" spans="1:113">
      <c r="A173" s="137">
        <v>170</v>
      </c>
      <c r="B173" s="138" t="s">
        <v>356</v>
      </c>
      <c r="C173" s="139" t="s">
        <v>2383</v>
      </c>
      <c r="D173" s="140" t="s">
        <v>195</v>
      </c>
      <c r="E173" s="141">
        <v>297</v>
      </c>
      <c r="F173" s="142">
        <v>13.6</v>
      </c>
      <c r="G173" s="143">
        <v>16.100000000000001</v>
      </c>
      <c r="H173" s="143">
        <v>0.93400000000000005</v>
      </c>
      <c r="I173" s="143">
        <v>4422</v>
      </c>
      <c r="J173" s="143">
        <v>0</v>
      </c>
      <c r="K173" s="144">
        <v>0.47699999999999998</v>
      </c>
      <c r="L173" s="142">
        <v>21.6</v>
      </c>
      <c r="M173" s="143">
        <v>22.85</v>
      </c>
      <c r="N173" s="143">
        <v>0.95699999999999996</v>
      </c>
      <c r="O173" s="143">
        <v>4029.5</v>
      </c>
      <c r="P173" s="143">
        <v>0</v>
      </c>
      <c r="Q173" s="144">
        <v>0.26700000000000002</v>
      </c>
      <c r="R173" s="142">
        <v>24</v>
      </c>
      <c r="S173" s="143">
        <v>89.6</v>
      </c>
      <c r="T173" s="143">
        <v>0.94899999999999995</v>
      </c>
      <c r="U173" s="143">
        <v>4764.5</v>
      </c>
      <c r="V173" s="143">
        <v>0</v>
      </c>
      <c r="W173" s="144">
        <v>0.28699999999999998</v>
      </c>
      <c r="X173" s="142">
        <v>22.4</v>
      </c>
      <c r="Y173" s="143">
        <v>89.6</v>
      </c>
      <c r="Z173" s="143">
        <v>0.94699999999999995</v>
      </c>
      <c r="AA173" s="143">
        <v>3870.5</v>
      </c>
      <c r="AB173" s="143">
        <v>0</v>
      </c>
      <c r="AC173" s="144">
        <v>0.25</v>
      </c>
      <c r="AD173" s="142">
        <v>18</v>
      </c>
      <c r="AE173" s="143">
        <v>89.6</v>
      </c>
      <c r="AF173" s="143">
        <v>0.90700000000000003</v>
      </c>
      <c r="AG173" s="143">
        <v>3318.5</v>
      </c>
      <c r="AH173" s="143">
        <v>0</v>
      </c>
      <c r="AI173" s="144">
        <v>0.27800000000000002</v>
      </c>
      <c r="AJ173" s="142">
        <v>17.600000000000001</v>
      </c>
      <c r="AK173" s="143">
        <v>89.6</v>
      </c>
      <c r="AL173" s="143">
        <v>0.97399999999999998</v>
      </c>
      <c r="AM173" s="143">
        <v>3049.5</v>
      </c>
      <c r="AN173" s="143">
        <v>0</v>
      </c>
      <c r="AO173" s="144">
        <v>0.24399999999999999</v>
      </c>
      <c r="AP173" s="142">
        <v>180.8</v>
      </c>
      <c r="AQ173" s="143">
        <v>237.6</v>
      </c>
      <c r="AR173" s="143">
        <v>0.9829</v>
      </c>
      <c r="AS173" s="143">
        <v>43748</v>
      </c>
      <c r="AT173" s="143"/>
      <c r="AU173" s="144">
        <v>0.33090000000000003</v>
      </c>
      <c r="AV173" s="142">
        <v>180</v>
      </c>
      <c r="AW173" s="143">
        <v>237.6</v>
      </c>
      <c r="AX173" s="143">
        <v>0.98240000000000005</v>
      </c>
      <c r="AY173" s="143">
        <v>53436</v>
      </c>
      <c r="AZ173" s="143"/>
      <c r="BA173" s="144">
        <v>0.41970000000000002</v>
      </c>
      <c r="BB173" s="142">
        <v>179.2</v>
      </c>
      <c r="BC173" s="143">
        <v>237.6</v>
      </c>
      <c r="BD173" s="143">
        <v>0.9829</v>
      </c>
      <c r="BE173" s="143">
        <v>62632</v>
      </c>
      <c r="BF173" s="143"/>
      <c r="BG173" s="144">
        <v>0.47789999999999999</v>
      </c>
      <c r="BH173" s="142">
        <v>188.64</v>
      </c>
      <c r="BI173" s="143">
        <v>237.6</v>
      </c>
      <c r="BJ173" s="143">
        <v>0.98429999999999995</v>
      </c>
      <c r="BK173" s="143">
        <v>57796</v>
      </c>
      <c r="BL173" s="143"/>
      <c r="BM173" s="144">
        <v>0.41839999999999999</v>
      </c>
      <c r="BN173" s="142">
        <v>196</v>
      </c>
      <c r="BO173" s="143">
        <v>237.6</v>
      </c>
      <c r="BP173" s="143">
        <v>0.98450000000000004</v>
      </c>
      <c r="BQ173" s="143">
        <v>52752</v>
      </c>
      <c r="BR173" s="143"/>
      <c r="BS173" s="144">
        <v>0.40679999999999999</v>
      </c>
      <c r="BT173" s="142"/>
      <c r="BU173" s="143"/>
      <c r="BV173" s="143"/>
      <c r="BW173" s="143"/>
      <c r="BX173" s="143"/>
      <c r="BY173" s="144"/>
      <c r="BZ173" s="142">
        <v>208.8</v>
      </c>
      <c r="CA173" s="143">
        <v>475.2</v>
      </c>
      <c r="CB173" s="143">
        <v>1.9750000000000001</v>
      </c>
      <c r="CC173" s="143">
        <v>112356</v>
      </c>
      <c r="CD173" s="143">
        <v>41867</v>
      </c>
      <c r="CE173" s="144">
        <v>8.3613</v>
      </c>
      <c r="CF173" s="142">
        <v>183.6</v>
      </c>
      <c r="CG173" s="143">
        <v>237.6</v>
      </c>
      <c r="CH173" s="143">
        <v>0.89780000000000004</v>
      </c>
      <c r="CI173" s="143">
        <v>8684</v>
      </c>
      <c r="CJ173" s="143"/>
      <c r="CK173" s="144">
        <v>7.0800000000000002E-2</v>
      </c>
      <c r="CL173" s="142">
        <v>24</v>
      </c>
      <c r="CM173" s="143">
        <v>237.6</v>
      </c>
      <c r="CN173" s="143">
        <v>0.81979999999999997</v>
      </c>
      <c r="CO173" s="143">
        <v>5240</v>
      </c>
      <c r="CP173" s="143"/>
      <c r="CQ173" s="144">
        <v>0.36990000000000001</v>
      </c>
      <c r="CR173" s="142">
        <v>54</v>
      </c>
      <c r="CS173" s="143">
        <v>237.6</v>
      </c>
      <c r="CT173" s="143">
        <v>0.84550000000000003</v>
      </c>
      <c r="CU173" s="143">
        <v>6436</v>
      </c>
      <c r="CV173" s="143"/>
      <c r="CW173" s="144">
        <v>0.1895</v>
      </c>
      <c r="CX173" s="142">
        <v>184.8</v>
      </c>
      <c r="CY173" s="143">
        <v>237.6</v>
      </c>
      <c r="CZ173" s="143">
        <v>0.97370000000000001</v>
      </c>
      <c r="DA173" s="143">
        <v>42576</v>
      </c>
      <c r="DB173" s="143"/>
      <c r="DC173" s="144">
        <v>0.318</v>
      </c>
      <c r="DD173" s="142">
        <v>261.60000000000002</v>
      </c>
      <c r="DE173" s="143">
        <v>261.60000000000002</v>
      </c>
      <c r="DF173" s="143">
        <v>0.9778</v>
      </c>
      <c r="DG173" s="143">
        <v>52500</v>
      </c>
      <c r="DH173" s="143"/>
      <c r="DI173" s="144">
        <v>0.28510000000000002</v>
      </c>
    </row>
    <row r="174" spans="1:113">
      <c r="A174" s="137">
        <v>171</v>
      </c>
      <c r="B174" s="138" t="s">
        <v>356</v>
      </c>
      <c r="C174" s="139" t="s">
        <v>2384</v>
      </c>
      <c r="D174" s="140" t="s">
        <v>195</v>
      </c>
      <c r="E174" s="141">
        <v>722.22</v>
      </c>
      <c r="F174" s="142">
        <v>13.6</v>
      </c>
      <c r="G174" s="143">
        <v>16.100000000000001</v>
      </c>
      <c r="H174" s="143">
        <v>0.93400000000000005</v>
      </c>
      <c r="I174" s="143">
        <v>4422</v>
      </c>
      <c r="J174" s="143">
        <v>0</v>
      </c>
      <c r="K174" s="144">
        <v>0.47699999999999998</v>
      </c>
      <c r="L174" s="142">
        <v>21.6</v>
      </c>
      <c r="M174" s="143">
        <v>22.85</v>
      </c>
      <c r="N174" s="143">
        <v>0.95699999999999996</v>
      </c>
      <c r="O174" s="143">
        <v>4029.5</v>
      </c>
      <c r="P174" s="143">
        <v>0</v>
      </c>
      <c r="Q174" s="144">
        <v>0.26700000000000002</v>
      </c>
      <c r="R174" s="142">
        <v>24</v>
      </c>
      <c r="S174" s="143">
        <v>89.6</v>
      </c>
      <c r="T174" s="143">
        <v>0.94899999999999995</v>
      </c>
      <c r="U174" s="143">
        <v>4764.5</v>
      </c>
      <c r="V174" s="143">
        <v>0</v>
      </c>
      <c r="W174" s="144">
        <v>0.28699999999999998</v>
      </c>
      <c r="X174" s="142">
        <v>22.4</v>
      </c>
      <c r="Y174" s="143">
        <v>89.6</v>
      </c>
      <c r="Z174" s="143">
        <v>0.94699999999999995</v>
      </c>
      <c r="AA174" s="143">
        <v>3870.5</v>
      </c>
      <c r="AB174" s="143">
        <v>0</v>
      </c>
      <c r="AC174" s="144">
        <v>0.25</v>
      </c>
      <c r="AD174" s="142">
        <v>18</v>
      </c>
      <c r="AE174" s="143">
        <v>89.6</v>
      </c>
      <c r="AF174" s="143">
        <v>0.90700000000000003</v>
      </c>
      <c r="AG174" s="143">
        <v>3318.5</v>
      </c>
      <c r="AH174" s="143">
        <v>0</v>
      </c>
      <c r="AI174" s="144">
        <v>0.27800000000000002</v>
      </c>
      <c r="AJ174" s="142">
        <v>17.600000000000001</v>
      </c>
      <c r="AK174" s="143">
        <v>89.6</v>
      </c>
      <c r="AL174" s="143">
        <v>0.97399999999999998</v>
      </c>
      <c r="AM174" s="143">
        <v>3049.5</v>
      </c>
      <c r="AN174" s="143">
        <v>0</v>
      </c>
      <c r="AO174" s="144">
        <v>0.24399999999999999</v>
      </c>
      <c r="AP174" s="142">
        <v>180</v>
      </c>
      <c r="AQ174" s="143">
        <v>577.77599999999995</v>
      </c>
      <c r="AR174" s="143">
        <v>0.93220000000000003</v>
      </c>
      <c r="AS174" s="143">
        <v>16090</v>
      </c>
      <c r="AT174" s="143"/>
      <c r="AU174" s="144">
        <v>0.12889999999999999</v>
      </c>
      <c r="AV174" s="142">
        <v>90</v>
      </c>
      <c r="AW174" s="143">
        <v>577.77599999999995</v>
      </c>
      <c r="AX174" s="143">
        <v>0.95930000000000004</v>
      </c>
      <c r="AY174" s="143">
        <v>16500</v>
      </c>
      <c r="AZ174" s="143"/>
      <c r="BA174" s="144">
        <v>0.26540000000000002</v>
      </c>
      <c r="BB174" s="142">
        <v>90</v>
      </c>
      <c r="BC174" s="143">
        <v>577.77599999999995</v>
      </c>
      <c r="BD174" s="143">
        <v>0.96060000000000001</v>
      </c>
      <c r="BE174" s="143">
        <v>12200</v>
      </c>
      <c r="BF174" s="143"/>
      <c r="BG174" s="144">
        <v>0.18970000000000001</v>
      </c>
      <c r="BH174" s="142">
        <v>60</v>
      </c>
      <c r="BI174" s="143">
        <v>577.77599999999995</v>
      </c>
      <c r="BJ174" s="143">
        <v>0.95879999999999999</v>
      </c>
      <c r="BK174" s="143">
        <v>16300</v>
      </c>
      <c r="BL174" s="143"/>
      <c r="BM174" s="144">
        <v>0.38080000000000003</v>
      </c>
      <c r="BN174" s="142">
        <v>120</v>
      </c>
      <c r="BO174" s="143">
        <v>577.77599999999995</v>
      </c>
      <c r="BP174" s="143">
        <v>0.95889999999999997</v>
      </c>
      <c r="BQ174" s="143">
        <v>14000</v>
      </c>
      <c r="BR174" s="143"/>
      <c r="BS174" s="144">
        <v>0.18110000000000001</v>
      </c>
      <c r="BT174" s="142"/>
      <c r="BU174" s="143"/>
      <c r="BV174" s="143"/>
      <c r="BW174" s="143"/>
      <c r="BX174" s="143"/>
      <c r="BY174" s="144"/>
      <c r="BZ174" s="142">
        <v>250</v>
      </c>
      <c r="CA174" s="143">
        <v>1155.5519999999999</v>
      </c>
      <c r="CB174" s="143">
        <v>1.8904999999999998</v>
      </c>
      <c r="CC174" s="143">
        <v>51600</v>
      </c>
      <c r="CD174" s="143"/>
      <c r="CE174" s="144">
        <v>0.62440000000000007</v>
      </c>
      <c r="CF174" s="142">
        <v>260</v>
      </c>
      <c r="CG174" s="143">
        <v>577.77599999999995</v>
      </c>
      <c r="CH174" s="143">
        <v>0.94789999999999996</v>
      </c>
      <c r="CI174" s="143">
        <v>20000</v>
      </c>
      <c r="CJ174" s="143"/>
      <c r="CK174" s="144">
        <v>0.1091</v>
      </c>
      <c r="CL174" s="142">
        <v>140</v>
      </c>
      <c r="CM174" s="143">
        <v>577.77599999999995</v>
      </c>
      <c r="CN174" s="143">
        <v>0.91549999999999998</v>
      </c>
      <c r="CO174" s="143">
        <v>19500</v>
      </c>
      <c r="CP174" s="143"/>
      <c r="CQ174" s="144">
        <v>0.21129999999999999</v>
      </c>
      <c r="CR174" s="142">
        <v>120</v>
      </c>
      <c r="CS174" s="143">
        <v>577.77599999999995</v>
      </c>
      <c r="CT174" s="143">
        <v>0.92889999999999995</v>
      </c>
      <c r="CU174" s="143">
        <v>20900</v>
      </c>
      <c r="CV174" s="143"/>
      <c r="CW174" s="144">
        <v>0.252</v>
      </c>
      <c r="CX174" s="142">
        <v>250</v>
      </c>
      <c r="CY174" s="143">
        <v>577.77599999999995</v>
      </c>
      <c r="CZ174" s="143">
        <v>0.9385</v>
      </c>
      <c r="DA174" s="143">
        <v>33600</v>
      </c>
      <c r="DB174" s="143"/>
      <c r="DC174" s="144">
        <v>0.1925</v>
      </c>
      <c r="DD174" s="142">
        <v>320</v>
      </c>
      <c r="DE174" s="143">
        <v>577.77599999999995</v>
      </c>
      <c r="DF174" s="143">
        <v>0.93740000000000001</v>
      </c>
      <c r="DG174" s="143">
        <v>46400</v>
      </c>
      <c r="DH174" s="143"/>
      <c r="DI174" s="144">
        <v>0.21479999999999999</v>
      </c>
    </row>
    <row r="175" spans="1:113">
      <c r="A175" s="137">
        <v>172</v>
      </c>
      <c r="B175" s="138" t="s">
        <v>357</v>
      </c>
      <c r="C175" s="139" t="s">
        <v>2385</v>
      </c>
      <c r="D175" s="140" t="s">
        <v>195</v>
      </c>
      <c r="E175" s="141">
        <v>133</v>
      </c>
      <c r="F175" s="142">
        <v>10</v>
      </c>
      <c r="G175" s="143">
        <v>10</v>
      </c>
      <c r="H175" s="143">
        <v>0.80400000000000005</v>
      </c>
      <c r="I175" s="143">
        <v>1890</v>
      </c>
      <c r="J175" s="143">
        <v>0</v>
      </c>
      <c r="K175" s="144">
        <v>0.32200000000000001</v>
      </c>
      <c r="L175" s="142">
        <v>10</v>
      </c>
      <c r="M175" s="143">
        <v>10</v>
      </c>
      <c r="N175" s="143">
        <v>0.85199999999999998</v>
      </c>
      <c r="O175" s="143">
        <v>2660</v>
      </c>
      <c r="P175" s="143">
        <v>0</v>
      </c>
      <c r="Q175" s="144">
        <v>0.42799999999999999</v>
      </c>
      <c r="R175" s="142">
        <v>13.6</v>
      </c>
      <c r="S175" s="143">
        <v>106.4</v>
      </c>
      <c r="T175" s="143">
        <v>0.83799999999999997</v>
      </c>
      <c r="U175" s="143">
        <v>2746</v>
      </c>
      <c r="V175" s="143">
        <v>0</v>
      </c>
      <c r="W175" s="144">
        <v>0.33</v>
      </c>
      <c r="X175" s="142">
        <v>15.2</v>
      </c>
      <c r="Y175" s="143">
        <v>106.4</v>
      </c>
      <c r="Z175" s="143">
        <v>0.84499999999999997</v>
      </c>
      <c r="AA175" s="143">
        <v>2868</v>
      </c>
      <c r="AB175" s="143">
        <v>0</v>
      </c>
      <c r="AC175" s="144">
        <v>0.30599999999999999</v>
      </c>
      <c r="AD175" s="142">
        <v>12</v>
      </c>
      <c r="AE175" s="143">
        <v>106.4</v>
      </c>
      <c r="AF175" s="143">
        <v>0.78400000000000003</v>
      </c>
      <c r="AG175" s="143">
        <v>2736</v>
      </c>
      <c r="AH175" s="143">
        <v>0</v>
      </c>
      <c r="AI175" s="144">
        <v>0.39800000000000002</v>
      </c>
      <c r="AJ175" s="142">
        <v>14</v>
      </c>
      <c r="AK175" s="143">
        <v>106.4</v>
      </c>
      <c r="AL175" s="143">
        <v>0.82199999999999995</v>
      </c>
      <c r="AM175" s="143">
        <v>2914</v>
      </c>
      <c r="AN175" s="143">
        <v>0</v>
      </c>
      <c r="AO175" s="144">
        <v>0.34699999999999998</v>
      </c>
      <c r="AP175" s="142">
        <v>12</v>
      </c>
      <c r="AQ175" s="143">
        <v>106.4</v>
      </c>
      <c r="AR175" s="143">
        <v>0.77390000000000003</v>
      </c>
      <c r="AS175" s="143">
        <v>2684</v>
      </c>
      <c r="AT175" s="143"/>
      <c r="AU175" s="144">
        <v>0.38850000000000001</v>
      </c>
      <c r="AV175" s="142">
        <v>11.76</v>
      </c>
      <c r="AW175" s="143">
        <v>106.4</v>
      </c>
      <c r="AX175" s="143">
        <v>0.78249999999999997</v>
      </c>
      <c r="AY175" s="143">
        <v>2374</v>
      </c>
      <c r="AZ175" s="143"/>
      <c r="BA175" s="144">
        <v>0.35830000000000001</v>
      </c>
      <c r="BB175" s="142">
        <v>8.7200000000000006</v>
      </c>
      <c r="BC175" s="143">
        <v>106.4</v>
      </c>
      <c r="BD175" s="143">
        <v>0.76100000000000001</v>
      </c>
      <c r="BE175" s="143">
        <v>2248</v>
      </c>
      <c r="BF175" s="143"/>
      <c r="BG175" s="144">
        <v>0.45529999999999998</v>
      </c>
      <c r="BH175" s="142">
        <v>8</v>
      </c>
      <c r="BI175" s="143">
        <v>106.4</v>
      </c>
      <c r="BJ175" s="143">
        <v>0.74719999999999998</v>
      </c>
      <c r="BK175" s="143">
        <v>2264</v>
      </c>
      <c r="BL175" s="143"/>
      <c r="BM175" s="144">
        <v>0.5091</v>
      </c>
      <c r="BN175" s="142">
        <v>8.1999999999999993</v>
      </c>
      <c r="BO175" s="143">
        <v>106.4</v>
      </c>
      <c r="BP175" s="143">
        <v>0.76849999999999996</v>
      </c>
      <c r="BQ175" s="143">
        <v>2124</v>
      </c>
      <c r="BR175" s="143"/>
      <c r="BS175" s="144">
        <v>0.50160000000000005</v>
      </c>
      <c r="BT175" s="142"/>
      <c r="BU175" s="143"/>
      <c r="BV175" s="143"/>
      <c r="BW175" s="143"/>
      <c r="BX175" s="143"/>
      <c r="BY175" s="144"/>
      <c r="BZ175" s="142">
        <v>19.600000000000001</v>
      </c>
      <c r="CA175" s="143">
        <v>212.8</v>
      </c>
      <c r="CB175" s="143">
        <v>1.6533</v>
      </c>
      <c r="CC175" s="143">
        <v>5776</v>
      </c>
      <c r="CD175" s="143">
        <v>1238</v>
      </c>
      <c r="CE175" s="144">
        <v>1.4679</v>
      </c>
      <c r="CF175" s="142">
        <v>13.2</v>
      </c>
      <c r="CG175" s="143">
        <v>106.4</v>
      </c>
      <c r="CH175" s="143">
        <v>0.84060000000000001</v>
      </c>
      <c r="CI175" s="143">
        <v>2384</v>
      </c>
      <c r="CJ175" s="143"/>
      <c r="CK175" s="144">
        <v>0.2888</v>
      </c>
      <c r="CL175" s="142">
        <v>64.400000000000006</v>
      </c>
      <c r="CM175" s="143">
        <v>106.4</v>
      </c>
      <c r="CN175" s="143">
        <v>0.53520000000000001</v>
      </c>
      <c r="CO175" s="143">
        <v>2464</v>
      </c>
      <c r="CP175" s="143"/>
      <c r="CQ175" s="144">
        <v>9.9299999999999999E-2</v>
      </c>
      <c r="CR175" s="142">
        <v>106.2</v>
      </c>
      <c r="CS175" s="143">
        <v>106.4</v>
      </c>
      <c r="CT175" s="143">
        <v>0.66200000000000003</v>
      </c>
      <c r="CU175" s="143">
        <v>4348</v>
      </c>
      <c r="CV175" s="143"/>
      <c r="CW175" s="144">
        <v>8.3099999999999993E-2</v>
      </c>
      <c r="CX175" s="142">
        <v>119.6</v>
      </c>
      <c r="CY175" s="143">
        <v>119.6</v>
      </c>
      <c r="CZ175" s="143">
        <v>0.84870000000000001</v>
      </c>
      <c r="DA175" s="143">
        <v>29480</v>
      </c>
      <c r="DB175" s="143"/>
      <c r="DC175" s="144">
        <v>0.39040000000000002</v>
      </c>
      <c r="DD175" s="142">
        <v>113.4</v>
      </c>
      <c r="DE175" s="143">
        <v>113.4</v>
      </c>
      <c r="DF175" s="143">
        <v>0.86429999999999996</v>
      </c>
      <c r="DG175" s="143">
        <v>48046</v>
      </c>
      <c r="DH175" s="143">
        <v>6599</v>
      </c>
      <c r="DI175" s="144">
        <v>0.68079999999999996</v>
      </c>
    </row>
    <row r="176" spans="1:113" ht="22.5">
      <c r="A176" s="137">
        <v>173</v>
      </c>
      <c r="B176" s="138" t="s">
        <v>358</v>
      </c>
      <c r="C176" s="139" t="s">
        <v>2386</v>
      </c>
      <c r="D176" s="140" t="s">
        <v>195</v>
      </c>
      <c r="E176" s="141">
        <v>301</v>
      </c>
      <c r="F176" s="142">
        <v>16.399999999999999</v>
      </c>
      <c r="G176" s="143">
        <v>21.4</v>
      </c>
      <c r="H176" s="143">
        <v>0.90900000000000003</v>
      </c>
      <c r="I176" s="143">
        <v>2614</v>
      </c>
      <c r="J176" s="143">
        <v>0</v>
      </c>
      <c r="K176" s="144">
        <v>0.24</v>
      </c>
      <c r="L176" s="142">
        <v>18</v>
      </c>
      <c r="M176" s="143">
        <v>18</v>
      </c>
      <c r="N176" s="143">
        <v>0.94399999999999995</v>
      </c>
      <c r="O176" s="143">
        <v>1544</v>
      </c>
      <c r="P176" s="143">
        <v>0</v>
      </c>
      <c r="Q176" s="144">
        <v>0.124</v>
      </c>
      <c r="R176" s="142">
        <v>11.2</v>
      </c>
      <c r="S176" s="143">
        <v>240.8</v>
      </c>
      <c r="T176" s="143">
        <v>0.96499999999999997</v>
      </c>
      <c r="U176" s="143">
        <v>3901</v>
      </c>
      <c r="V176" s="143">
        <v>0</v>
      </c>
      <c r="W176" s="144">
        <v>0.49399999999999999</v>
      </c>
      <c r="X176" s="142">
        <v>18.399999999999999</v>
      </c>
      <c r="Y176" s="143">
        <v>240.8</v>
      </c>
      <c r="Z176" s="143">
        <v>0.97899999999999998</v>
      </c>
      <c r="AA176" s="143">
        <v>5489</v>
      </c>
      <c r="AB176" s="143">
        <v>0</v>
      </c>
      <c r="AC176" s="144">
        <v>0.41699999999999998</v>
      </c>
      <c r="AD176" s="142">
        <v>15.2</v>
      </c>
      <c r="AE176" s="143">
        <v>240.8</v>
      </c>
      <c r="AF176" s="143">
        <v>0.97799999999999998</v>
      </c>
      <c r="AG176" s="143">
        <v>6289</v>
      </c>
      <c r="AH176" s="143">
        <v>0</v>
      </c>
      <c r="AI176" s="144">
        <v>0.57999999999999996</v>
      </c>
      <c r="AJ176" s="142">
        <v>21.6</v>
      </c>
      <c r="AK176" s="143">
        <v>240.8</v>
      </c>
      <c r="AL176" s="143">
        <v>0.95099999999999996</v>
      </c>
      <c r="AM176" s="143">
        <v>6609</v>
      </c>
      <c r="AN176" s="143">
        <v>0</v>
      </c>
      <c r="AO176" s="144">
        <v>0.441</v>
      </c>
      <c r="AP176" s="142">
        <v>22.9</v>
      </c>
      <c r="AQ176" s="143">
        <v>240.8</v>
      </c>
      <c r="AR176" s="143">
        <v>0.95020000000000004</v>
      </c>
      <c r="AS176" s="143">
        <v>6709</v>
      </c>
      <c r="AT176" s="143"/>
      <c r="AU176" s="144">
        <v>0.41439999999999999</v>
      </c>
      <c r="AV176" s="142">
        <v>24.1</v>
      </c>
      <c r="AW176" s="143">
        <v>240.8</v>
      </c>
      <c r="AX176" s="143">
        <v>0.94879999999999998</v>
      </c>
      <c r="AY176" s="143">
        <v>5677</v>
      </c>
      <c r="AZ176" s="143"/>
      <c r="BA176" s="144">
        <v>0.38469999999999999</v>
      </c>
      <c r="BB176" s="142">
        <v>27.46</v>
      </c>
      <c r="BC176" s="143">
        <v>240.8</v>
      </c>
      <c r="BD176" s="143">
        <v>0.95709999999999995</v>
      </c>
      <c r="BE176" s="143">
        <v>6668</v>
      </c>
      <c r="BF176" s="143"/>
      <c r="BG176" s="144">
        <v>0.37519999999999998</v>
      </c>
      <c r="BH176" s="142">
        <v>20.5</v>
      </c>
      <c r="BI176" s="143">
        <v>240.8</v>
      </c>
      <c r="BJ176" s="143">
        <v>0.87709999999999999</v>
      </c>
      <c r="BK176" s="143">
        <v>4895</v>
      </c>
      <c r="BL176" s="143"/>
      <c r="BM176" s="144">
        <v>0.41670000000000001</v>
      </c>
      <c r="BN176" s="142">
        <v>23.7</v>
      </c>
      <c r="BO176" s="143">
        <v>240.8</v>
      </c>
      <c r="BP176" s="143">
        <v>0.94269999999999998</v>
      </c>
      <c r="BQ176" s="143">
        <v>5513</v>
      </c>
      <c r="BR176" s="143"/>
      <c r="BS176" s="144">
        <v>0.41049999999999998</v>
      </c>
      <c r="BT176" s="142"/>
      <c r="BU176" s="143"/>
      <c r="BV176" s="143"/>
      <c r="BW176" s="143"/>
      <c r="BX176" s="143"/>
      <c r="BY176" s="144"/>
      <c r="BZ176" s="142">
        <v>57.8</v>
      </c>
      <c r="CA176" s="143">
        <v>481.6</v>
      </c>
      <c r="CB176" s="143">
        <v>1.9701</v>
      </c>
      <c r="CC176" s="143">
        <v>18563</v>
      </c>
      <c r="CD176" s="143"/>
      <c r="CE176" s="144">
        <v>0.99260000000000004</v>
      </c>
      <c r="CF176" s="142">
        <v>25.3</v>
      </c>
      <c r="CG176" s="143">
        <v>240.8</v>
      </c>
      <c r="CH176" s="143">
        <v>0.96299999999999997</v>
      </c>
      <c r="CI176" s="143">
        <v>6305</v>
      </c>
      <c r="CJ176" s="143"/>
      <c r="CK176" s="144">
        <v>0.38600000000000001</v>
      </c>
      <c r="CL176" s="142">
        <v>22.98</v>
      </c>
      <c r="CM176" s="143">
        <v>240.8</v>
      </c>
      <c r="CN176" s="143">
        <v>0.9637</v>
      </c>
      <c r="CO176" s="143">
        <v>6147</v>
      </c>
      <c r="CP176" s="143"/>
      <c r="CQ176" s="144">
        <v>0.4279</v>
      </c>
      <c r="CR176" s="142">
        <v>23.3</v>
      </c>
      <c r="CS176" s="143">
        <v>240.8</v>
      </c>
      <c r="CT176" s="143">
        <v>0.96809999999999996</v>
      </c>
      <c r="CU176" s="143">
        <v>8018</v>
      </c>
      <c r="CV176" s="143"/>
      <c r="CW176" s="144">
        <v>0.53129999999999999</v>
      </c>
      <c r="CX176" s="142">
        <v>28.58</v>
      </c>
      <c r="CY176" s="143">
        <v>240.8</v>
      </c>
      <c r="CZ176" s="143">
        <v>0.97070000000000001</v>
      </c>
      <c r="DA176" s="143">
        <v>7945</v>
      </c>
      <c r="DB176" s="143"/>
      <c r="DC176" s="144">
        <v>0.41899999999999998</v>
      </c>
      <c r="DD176" s="142">
        <v>30.5</v>
      </c>
      <c r="DE176" s="143">
        <v>240.8</v>
      </c>
      <c r="DF176" s="143">
        <v>0.95850000000000002</v>
      </c>
      <c r="DG176" s="143">
        <v>5913</v>
      </c>
      <c r="DH176" s="143"/>
      <c r="DI176" s="144">
        <v>0.30209999999999998</v>
      </c>
    </row>
    <row r="177" spans="1:113">
      <c r="A177" s="137">
        <v>174</v>
      </c>
      <c r="B177" s="138" t="s">
        <v>359</v>
      </c>
      <c r="C177" s="139" t="s">
        <v>2387</v>
      </c>
      <c r="D177" s="140" t="s">
        <v>195</v>
      </c>
      <c r="E177" s="141">
        <v>316</v>
      </c>
      <c r="F177" s="142">
        <v>51.6</v>
      </c>
      <c r="G177" s="143">
        <v>51.6</v>
      </c>
      <c r="H177" s="143">
        <v>0.93300000000000005</v>
      </c>
      <c r="I177" s="143">
        <v>12610</v>
      </c>
      <c r="J177" s="143">
        <v>0</v>
      </c>
      <c r="K177" s="144">
        <v>0.35899999999999999</v>
      </c>
      <c r="L177" s="142">
        <v>71.400000000000006</v>
      </c>
      <c r="M177" s="143">
        <v>71.400000000000006</v>
      </c>
      <c r="N177" s="143">
        <v>0.95</v>
      </c>
      <c r="O177" s="143">
        <v>14830</v>
      </c>
      <c r="P177" s="143">
        <v>0</v>
      </c>
      <c r="Q177" s="144">
        <v>0.29899999999999999</v>
      </c>
      <c r="R177" s="142">
        <v>78.2</v>
      </c>
      <c r="S177" s="143">
        <v>252.8</v>
      </c>
      <c r="T177" s="143">
        <v>0.95</v>
      </c>
      <c r="U177" s="143">
        <v>18788</v>
      </c>
      <c r="V177" s="143">
        <v>0</v>
      </c>
      <c r="W177" s="144">
        <v>0.34599999999999997</v>
      </c>
      <c r="X177" s="142">
        <v>75.599999999999994</v>
      </c>
      <c r="Y177" s="143">
        <v>252.8</v>
      </c>
      <c r="Z177" s="143">
        <v>0.95599999999999996</v>
      </c>
      <c r="AA177" s="143">
        <v>18660</v>
      </c>
      <c r="AB177" s="143">
        <v>0</v>
      </c>
      <c r="AC177" s="144">
        <v>0.35399999999999998</v>
      </c>
      <c r="AD177" s="142">
        <v>62.4</v>
      </c>
      <c r="AE177" s="143">
        <v>252.8</v>
      </c>
      <c r="AF177" s="143">
        <v>0.95</v>
      </c>
      <c r="AG177" s="143">
        <v>16226</v>
      </c>
      <c r="AH177" s="143">
        <v>0</v>
      </c>
      <c r="AI177" s="144">
        <v>0.375</v>
      </c>
      <c r="AJ177" s="142">
        <v>64.2</v>
      </c>
      <c r="AK177" s="143">
        <v>252.8</v>
      </c>
      <c r="AL177" s="143">
        <v>0.95699999999999996</v>
      </c>
      <c r="AM177" s="143">
        <v>17194</v>
      </c>
      <c r="AN177" s="143">
        <v>0</v>
      </c>
      <c r="AO177" s="144">
        <v>0.38300000000000001</v>
      </c>
      <c r="AP177" s="142">
        <v>57.4</v>
      </c>
      <c r="AQ177" s="143">
        <v>252.8</v>
      </c>
      <c r="AR177" s="143">
        <v>0.94089999999999996</v>
      </c>
      <c r="AS177" s="143">
        <v>14492</v>
      </c>
      <c r="AT177" s="143"/>
      <c r="AU177" s="144">
        <v>0.36070000000000002</v>
      </c>
      <c r="AV177" s="142">
        <v>57.6</v>
      </c>
      <c r="AW177" s="143">
        <v>252.8</v>
      </c>
      <c r="AX177" s="143">
        <v>0.3468</v>
      </c>
      <c r="AY177" s="143">
        <v>13250</v>
      </c>
      <c r="AZ177" s="143"/>
      <c r="BA177" s="144">
        <v>0.23719999999999999</v>
      </c>
      <c r="BB177" s="142">
        <v>45.04</v>
      </c>
      <c r="BC177" s="143">
        <v>252.8</v>
      </c>
      <c r="BD177" s="143">
        <v>0.93400000000000005</v>
      </c>
      <c r="BE177" s="143">
        <v>12452</v>
      </c>
      <c r="BF177" s="143"/>
      <c r="BG177" s="144">
        <v>0.39789999999999998</v>
      </c>
      <c r="BH177" s="142">
        <v>45.12</v>
      </c>
      <c r="BI177" s="143">
        <v>252.8</v>
      </c>
      <c r="BJ177" s="143">
        <v>0.67400000000000004</v>
      </c>
      <c r="BK177" s="143">
        <v>11750</v>
      </c>
      <c r="BL177" s="143"/>
      <c r="BM177" s="144">
        <v>0.51929999999999998</v>
      </c>
      <c r="BN177" s="142">
        <v>87</v>
      </c>
      <c r="BO177" s="143">
        <v>252.8</v>
      </c>
      <c r="BP177" s="143">
        <v>0.95809999999999995</v>
      </c>
      <c r="BQ177" s="143">
        <v>19662</v>
      </c>
      <c r="BR177" s="143"/>
      <c r="BS177" s="144">
        <v>0.35099999999999998</v>
      </c>
      <c r="BT177" s="142"/>
      <c r="BU177" s="143"/>
      <c r="BV177" s="143"/>
      <c r="BW177" s="143"/>
      <c r="BX177" s="143"/>
      <c r="BY177" s="144"/>
      <c r="BZ177" s="142">
        <v>164.6</v>
      </c>
      <c r="CA177" s="143">
        <v>505.6</v>
      </c>
      <c r="CB177" s="143">
        <v>1.9482999999999999</v>
      </c>
      <c r="CC177" s="143">
        <v>74510</v>
      </c>
      <c r="CD177" s="143">
        <v>24216</v>
      </c>
      <c r="CE177" s="144">
        <v>2.4927999999999999</v>
      </c>
      <c r="CF177" s="142">
        <v>77.2</v>
      </c>
      <c r="CG177" s="143">
        <v>252.8</v>
      </c>
      <c r="CH177" s="143">
        <v>0.90629999999999999</v>
      </c>
      <c r="CI177" s="143">
        <v>16892</v>
      </c>
      <c r="CJ177" s="143"/>
      <c r="CK177" s="144">
        <v>0.32450000000000001</v>
      </c>
      <c r="CL177" s="142">
        <v>90.8</v>
      </c>
      <c r="CM177" s="143">
        <v>252.8</v>
      </c>
      <c r="CN177" s="143">
        <v>0.9214</v>
      </c>
      <c r="CO177" s="143">
        <v>17554</v>
      </c>
      <c r="CP177" s="143"/>
      <c r="CQ177" s="144">
        <v>0.29139999999999999</v>
      </c>
      <c r="CR177" s="142">
        <v>110.6</v>
      </c>
      <c r="CS177" s="143">
        <v>252.8</v>
      </c>
      <c r="CT177" s="143">
        <v>0.95309999999999995</v>
      </c>
      <c r="CU177" s="143">
        <v>31844</v>
      </c>
      <c r="CV177" s="143"/>
      <c r="CW177" s="144">
        <v>0.40600000000000003</v>
      </c>
      <c r="CX177" s="142">
        <v>117</v>
      </c>
      <c r="CY177" s="143">
        <v>252.8</v>
      </c>
      <c r="CZ177" s="143">
        <v>0.94750000000000001</v>
      </c>
      <c r="DA177" s="143">
        <v>31342</v>
      </c>
      <c r="DB177" s="143"/>
      <c r="DC177" s="144">
        <v>0.38</v>
      </c>
      <c r="DD177" s="142">
        <v>64</v>
      </c>
      <c r="DE177" s="143">
        <v>252.8</v>
      </c>
      <c r="DF177" s="143">
        <v>0.89980000000000004</v>
      </c>
      <c r="DG177" s="143">
        <v>16050</v>
      </c>
      <c r="DH177" s="143"/>
      <c r="DI177" s="144">
        <v>0.3871</v>
      </c>
    </row>
    <row r="178" spans="1:113">
      <c r="A178" s="137">
        <v>175</v>
      </c>
      <c r="B178" s="138" t="s">
        <v>360</v>
      </c>
      <c r="C178" s="139" t="s">
        <v>2388</v>
      </c>
      <c r="D178" s="140" t="s">
        <v>195</v>
      </c>
      <c r="E178" s="141">
        <v>167</v>
      </c>
      <c r="F178" s="142">
        <v>127.8</v>
      </c>
      <c r="G178" s="143">
        <v>127.8</v>
      </c>
      <c r="H178" s="143">
        <v>0.93300000000000005</v>
      </c>
      <c r="I178" s="143">
        <v>8208</v>
      </c>
      <c r="J178" s="143">
        <v>0</v>
      </c>
      <c r="K178" s="144">
        <v>9.4E-2</v>
      </c>
      <c r="L178" s="142">
        <v>134.6</v>
      </c>
      <c r="M178" s="143">
        <v>134.6</v>
      </c>
      <c r="N178" s="143">
        <v>0.94599999999999995</v>
      </c>
      <c r="O178" s="143">
        <v>8514</v>
      </c>
      <c r="P178" s="143">
        <v>0</v>
      </c>
      <c r="Q178" s="144">
        <v>9.1999999999999998E-2</v>
      </c>
      <c r="R178" s="142">
        <v>104.4</v>
      </c>
      <c r="S178" s="143">
        <v>133.6</v>
      </c>
      <c r="T178" s="143">
        <v>0.93300000000000005</v>
      </c>
      <c r="U178" s="143">
        <v>7502</v>
      </c>
      <c r="V178" s="143">
        <v>0</v>
      </c>
      <c r="W178" s="144">
        <v>0.106</v>
      </c>
      <c r="X178" s="142">
        <v>87.8</v>
      </c>
      <c r="Y178" s="143">
        <v>133.6</v>
      </c>
      <c r="Z178" s="143">
        <v>0.92100000000000004</v>
      </c>
      <c r="AA178" s="143">
        <v>6436</v>
      </c>
      <c r="AB178" s="143">
        <v>0</v>
      </c>
      <c r="AC178" s="144">
        <v>0.109</v>
      </c>
      <c r="AD178" s="142">
        <v>131.6</v>
      </c>
      <c r="AE178" s="143">
        <v>133.6</v>
      </c>
      <c r="AF178" s="143">
        <v>0.93400000000000005</v>
      </c>
      <c r="AG178" s="143">
        <v>10292</v>
      </c>
      <c r="AH178" s="143">
        <v>0</v>
      </c>
      <c r="AI178" s="144">
        <v>0.115</v>
      </c>
      <c r="AJ178" s="142">
        <v>132.80000000000001</v>
      </c>
      <c r="AK178" s="143">
        <v>133.6</v>
      </c>
      <c r="AL178" s="143">
        <v>0.87</v>
      </c>
      <c r="AM178" s="143">
        <v>5950</v>
      </c>
      <c r="AN178" s="143">
        <v>0</v>
      </c>
      <c r="AO178" s="144">
        <v>7.0999999999999994E-2</v>
      </c>
      <c r="AP178" s="142">
        <v>113.6</v>
      </c>
      <c r="AQ178" s="143">
        <v>133.6</v>
      </c>
      <c r="AR178" s="143">
        <v>0.85429999999999995</v>
      </c>
      <c r="AS178" s="143">
        <v>4818</v>
      </c>
      <c r="AT178" s="143"/>
      <c r="AU178" s="144">
        <v>6.6699999999999995E-2</v>
      </c>
      <c r="AV178" s="142">
        <v>22</v>
      </c>
      <c r="AW178" s="143">
        <v>133.6</v>
      </c>
      <c r="AX178" s="143">
        <v>0.83589999999999998</v>
      </c>
      <c r="AY178" s="143">
        <v>4686</v>
      </c>
      <c r="AZ178" s="143"/>
      <c r="BA178" s="144">
        <v>0.35389999999999999</v>
      </c>
      <c r="BB178" s="142">
        <v>22.48</v>
      </c>
      <c r="BC178" s="143">
        <v>133.6</v>
      </c>
      <c r="BD178" s="143">
        <v>0.88939999999999997</v>
      </c>
      <c r="BE178" s="143">
        <v>6048</v>
      </c>
      <c r="BF178" s="143"/>
      <c r="BG178" s="144">
        <v>0.40660000000000002</v>
      </c>
      <c r="BH178" s="142">
        <v>22</v>
      </c>
      <c r="BI178" s="143">
        <v>133.6</v>
      </c>
      <c r="BJ178" s="143">
        <v>0.8175</v>
      </c>
      <c r="BK178" s="143">
        <v>5302</v>
      </c>
      <c r="BL178" s="143"/>
      <c r="BM178" s="144">
        <v>0.3962</v>
      </c>
      <c r="BN178" s="142">
        <v>21.6</v>
      </c>
      <c r="BO178" s="143">
        <v>133.6</v>
      </c>
      <c r="BP178" s="143">
        <v>0.86939999999999995</v>
      </c>
      <c r="BQ178" s="143">
        <v>4928</v>
      </c>
      <c r="BR178" s="143"/>
      <c r="BS178" s="144">
        <v>0.39050000000000001</v>
      </c>
      <c r="BT178" s="142"/>
      <c r="BU178" s="143"/>
      <c r="BV178" s="143"/>
      <c r="BW178" s="143"/>
      <c r="BX178" s="143"/>
      <c r="BY178" s="144"/>
      <c r="BZ178" s="142">
        <v>132.6</v>
      </c>
      <c r="CA178" s="143">
        <v>267.2</v>
      </c>
      <c r="CB178" s="143">
        <v>1.7967</v>
      </c>
      <c r="CC178" s="143">
        <v>13100</v>
      </c>
      <c r="CD178" s="143">
        <v>2790</v>
      </c>
      <c r="CE178" s="144">
        <v>1.3411</v>
      </c>
      <c r="CF178" s="142">
        <v>13.2</v>
      </c>
      <c r="CG178" s="143">
        <v>133.6</v>
      </c>
      <c r="CH178" s="143">
        <v>0.7641</v>
      </c>
      <c r="CI178" s="143">
        <v>3180</v>
      </c>
      <c r="CJ178" s="143"/>
      <c r="CK178" s="144">
        <v>0.42380000000000001</v>
      </c>
      <c r="CL178" s="142">
        <v>14.4</v>
      </c>
      <c r="CM178" s="143">
        <v>133.6</v>
      </c>
      <c r="CN178" s="143">
        <v>0.76060000000000005</v>
      </c>
      <c r="CO178" s="143">
        <v>3240</v>
      </c>
      <c r="CP178" s="143"/>
      <c r="CQ178" s="144">
        <v>0.41089999999999999</v>
      </c>
      <c r="CR178" s="142">
        <v>51.6</v>
      </c>
      <c r="CS178" s="143">
        <v>133.6</v>
      </c>
      <c r="CT178" s="143">
        <v>0.87009999999999998</v>
      </c>
      <c r="CU178" s="143">
        <v>6910</v>
      </c>
      <c r="CV178" s="143"/>
      <c r="CW178" s="144">
        <v>0.2069</v>
      </c>
      <c r="CX178" s="142">
        <v>29.8</v>
      </c>
      <c r="CY178" s="143">
        <v>133.6</v>
      </c>
      <c r="CZ178" s="143">
        <v>0.91400000000000003</v>
      </c>
      <c r="DA178" s="143">
        <v>9202</v>
      </c>
      <c r="DB178" s="143"/>
      <c r="DC178" s="144">
        <v>0.4541</v>
      </c>
      <c r="DD178" s="142">
        <v>29</v>
      </c>
      <c r="DE178" s="143">
        <v>133.6</v>
      </c>
      <c r="DF178" s="143">
        <v>0.93620000000000003</v>
      </c>
      <c r="DG178" s="143">
        <v>9104</v>
      </c>
      <c r="DH178" s="143"/>
      <c r="DI178" s="144">
        <v>0.4657</v>
      </c>
    </row>
    <row r="179" spans="1:113">
      <c r="A179" s="137">
        <v>176</v>
      </c>
      <c r="B179" s="138" t="s">
        <v>361</v>
      </c>
      <c r="C179" s="139" t="s">
        <v>2389</v>
      </c>
      <c r="D179" s="140" t="s">
        <v>195</v>
      </c>
      <c r="E179" s="141">
        <v>145</v>
      </c>
      <c r="F179" s="142">
        <v>47.36</v>
      </c>
      <c r="G179" s="143">
        <v>47.36</v>
      </c>
      <c r="H179" s="143">
        <v>1</v>
      </c>
      <c r="I179" s="143">
        <v>5888</v>
      </c>
      <c r="J179" s="143">
        <v>0</v>
      </c>
      <c r="K179" s="144">
        <v>0.17</v>
      </c>
      <c r="L179" s="142">
        <v>89.6</v>
      </c>
      <c r="M179" s="143">
        <v>131</v>
      </c>
      <c r="N179" s="143">
        <v>0.999</v>
      </c>
      <c r="O179" s="143">
        <v>10494</v>
      </c>
      <c r="P179" s="143">
        <v>0</v>
      </c>
      <c r="Q179" s="144">
        <v>0.161</v>
      </c>
      <c r="R179" s="142">
        <v>96</v>
      </c>
      <c r="S179" s="143">
        <v>131</v>
      </c>
      <c r="T179" s="143">
        <v>0.999</v>
      </c>
      <c r="U179" s="143">
        <v>16130</v>
      </c>
      <c r="V179" s="143">
        <v>0</v>
      </c>
      <c r="W179" s="144">
        <v>0.23</v>
      </c>
      <c r="X179" s="142">
        <v>93.76</v>
      </c>
      <c r="Y179" s="143">
        <v>131</v>
      </c>
      <c r="Z179" s="143">
        <v>0.999</v>
      </c>
      <c r="AA179" s="143">
        <v>13057</v>
      </c>
      <c r="AB179" s="143">
        <v>0</v>
      </c>
      <c r="AC179" s="144">
        <v>0.191</v>
      </c>
      <c r="AD179" s="142">
        <v>83.2</v>
      </c>
      <c r="AE179" s="143">
        <v>131</v>
      </c>
      <c r="AF179" s="143">
        <v>0.997</v>
      </c>
      <c r="AG179" s="143">
        <v>12580</v>
      </c>
      <c r="AH179" s="143">
        <v>0</v>
      </c>
      <c r="AI179" s="144">
        <v>0.20799999999999999</v>
      </c>
      <c r="AJ179" s="142">
        <v>75.2</v>
      </c>
      <c r="AK179" s="143">
        <v>131</v>
      </c>
      <c r="AL179" s="143">
        <v>0.999</v>
      </c>
      <c r="AM179" s="143">
        <v>12597</v>
      </c>
      <c r="AN179" s="143">
        <v>0</v>
      </c>
      <c r="AO179" s="144">
        <v>0.23</v>
      </c>
      <c r="AP179" s="142">
        <v>64.319999999999993</v>
      </c>
      <c r="AQ179" s="143">
        <v>145</v>
      </c>
      <c r="AR179" s="143">
        <v>0.99950000000000006</v>
      </c>
      <c r="AS179" s="143">
        <v>9838</v>
      </c>
      <c r="AT179" s="143"/>
      <c r="AU179" s="144"/>
      <c r="AV179" s="142">
        <v>56.8</v>
      </c>
      <c r="AW179" s="143">
        <v>145</v>
      </c>
      <c r="AX179" s="143">
        <v>0.99990000000000001</v>
      </c>
      <c r="AY179" s="143">
        <v>8987</v>
      </c>
      <c r="AZ179" s="143"/>
      <c r="BA179" s="144"/>
      <c r="BB179" s="142">
        <v>30.4</v>
      </c>
      <c r="BC179" s="143">
        <v>145</v>
      </c>
      <c r="BD179" s="143">
        <v>0.99819999999999998</v>
      </c>
      <c r="BE179" s="143">
        <v>7287</v>
      </c>
      <c r="BF179" s="143"/>
      <c r="BG179" s="144"/>
      <c r="BH179" s="142">
        <v>34.4</v>
      </c>
      <c r="BI179" s="143">
        <v>145</v>
      </c>
      <c r="BJ179" s="143">
        <v>0</v>
      </c>
      <c r="BK179" s="143">
        <v>6590</v>
      </c>
      <c r="BL179" s="143"/>
      <c r="BM179" s="144"/>
      <c r="BN179" s="142">
        <v>44.48</v>
      </c>
      <c r="BO179" s="143">
        <v>145</v>
      </c>
      <c r="BP179" s="143">
        <v>0</v>
      </c>
      <c r="BQ179" s="143">
        <v>6315</v>
      </c>
      <c r="BR179" s="143"/>
      <c r="BS179" s="144"/>
      <c r="BT179" s="142"/>
      <c r="BU179" s="143"/>
      <c r="BV179" s="143"/>
      <c r="BW179" s="143"/>
      <c r="BX179" s="143"/>
      <c r="BY179" s="144"/>
      <c r="BZ179" s="142">
        <v>102.08</v>
      </c>
      <c r="CA179" s="143">
        <v>290</v>
      </c>
      <c r="CB179" s="143">
        <v>1.9957</v>
      </c>
      <c r="CC179" s="143">
        <v>28424</v>
      </c>
      <c r="CD179" s="143"/>
      <c r="CE179" s="144"/>
      <c r="CF179" s="142">
        <v>92.16</v>
      </c>
      <c r="CG179" s="143">
        <v>145</v>
      </c>
      <c r="CH179" s="143">
        <v>0.99819999999999998</v>
      </c>
      <c r="CI179" s="143">
        <v>10904</v>
      </c>
      <c r="CJ179" s="143"/>
      <c r="CK179" s="144"/>
      <c r="CL179" s="142">
        <v>102.72</v>
      </c>
      <c r="CM179" s="143">
        <v>145</v>
      </c>
      <c r="CN179" s="143">
        <v>0.99780000000000002</v>
      </c>
      <c r="CO179" s="143">
        <v>13371</v>
      </c>
      <c r="CP179" s="143"/>
      <c r="CQ179" s="144"/>
      <c r="CR179" s="142">
        <v>116.48</v>
      </c>
      <c r="CS179" s="143">
        <v>145</v>
      </c>
      <c r="CT179" s="143">
        <v>0.99790000000000001</v>
      </c>
      <c r="CU179" s="143">
        <v>15648</v>
      </c>
      <c r="CV179" s="143"/>
      <c r="CW179" s="144"/>
      <c r="CX179" s="142">
        <v>105.92</v>
      </c>
      <c r="CY179" s="143">
        <v>145</v>
      </c>
      <c r="CZ179" s="143">
        <v>0.99770000000000003</v>
      </c>
      <c r="DA179" s="143">
        <v>18950</v>
      </c>
      <c r="DB179" s="143"/>
      <c r="DC179" s="144"/>
      <c r="DD179" s="142">
        <v>93.12</v>
      </c>
      <c r="DE179" s="143">
        <v>145</v>
      </c>
      <c r="DF179" s="143">
        <v>0.99850000000000005</v>
      </c>
      <c r="DG179" s="143">
        <v>13618</v>
      </c>
      <c r="DH179" s="143"/>
      <c r="DI179" s="144"/>
    </row>
    <row r="180" spans="1:113">
      <c r="A180" s="137">
        <v>177</v>
      </c>
      <c r="B180" s="138" t="s">
        <v>362</v>
      </c>
      <c r="C180" s="139" t="s">
        <v>2390</v>
      </c>
      <c r="D180" s="140" t="s">
        <v>195</v>
      </c>
      <c r="E180" s="141">
        <v>333</v>
      </c>
      <c r="F180" s="142">
        <v>30.4</v>
      </c>
      <c r="G180" s="143">
        <v>30.4</v>
      </c>
      <c r="H180" s="143">
        <v>0.89500000000000002</v>
      </c>
      <c r="I180" s="143">
        <v>5920</v>
      </c>
      <c r="J180" s="143">
        <v>0</v>
      </c>
      <c r="K180" s="144">
        <v>0.29799999999999999</v>
      </c>
      <c r="L180" s="142">
        <v>44</v>
      </c>
      <c r="M180" s="143">
        <v>44</v>
      </c>
      <c r="N180" s="143">
        <v>0.89100000000000001</v>
      </c>
      <c r="O180" s="143">
        <v>8048</v>
      </c>
      <c r="P180" s="143">
        <v>0</v>
      </c>
      <c r="Q180" s="144">
        <v>0.28100000000000003</v>
      </c>
      <c r="R180" s="142">
        <v>49.6</v>
      </c>
      <c r="S180" s="143">
        <v>266.39999999999998</v>
      </c>
      <c r="T180" s="143">
        <v>0.91100000000000003</v>
      </c>
      <c r="U180" s="143">
        <v>8384</v>
      </c>
      <c r="V180" s="143">
        <v>0</v>
      </c>
      <c r="W180" s="144">
        <v>0.254</v>
      </c>
      <c r="X180" s="142">
        <v>36.799999999999997</v>
      </c>
      <c r="Y180" s="143">
        <v>266.39999999999998</v>
      </c>
      <c r="Z180" s="143">
        <v>0.89900000000000002</v>
      </c>
      <c r="AA180" s="143">
        <v>7264</v>
      </c>
      <c r="AB180" s="143">
        <v>0</v>
      </c>
      <c r="AC180" s="144">
        <v>0.30099999999999999</v>
      </c>
      <c r="AD180" s="142">
        <v>33.6</v>
      </c>
      <c r="AE180" s="143">
        <v>266.39999999999998</v>
      </c>
      <c r="AF180" s="143">
        <v>0.91</v>
      </c>
      <c r="AG180" s="143">
        <v>6976</v>
      </c>
      <c r="AH180" s="143">
        <v>0</v>
      </c>
      <c r="AI180" s="144">
        <v>0.313</v>
      </c>
      <c r="AJ180" s="142">
        <v>44</v>
      </c>
      <c r="AK180" s="143">
        <v>266.39999999999998</v>
      </c>
      <c r="AL180" s="143">
        <v>0.94699999999999995</v>
      </c>
      <c r="AM180" s="143">
        <v>8248</v>
      </c>
      <c r="AN180" s="143">
        <v>0</v>
      </c>
      <c r="AO180" s="144">
        <v>0.27100000000000002</v>
      </c>
      <c r="AP180" s="142">
        <v>28.8</v>
      </c>
      <c r="AQ180" s="143">
        <v>266.39999999999998</v>
      </c>
      <c r="AR180" s="143">
        <v>0.9395</v>
      </c>
      <c r="AS180" s="143">
        <v>5968</v>
      </c>
      <c r="AT180" s="143"/>
      <c r="AU180" s="144">
        <v>0.29649999999999999</v>
      </c>
      <c r="AV180" s="142">
        <v>40</v>
      </c>
      <c r="AW180" s="143">
        <v>266.39999999999998</v>
      </c>
      <c r="AX180" s="143">
        <v>0.91790000000000005</v>
      </c>
      <c r="AY180" s="143">
        <v>5904</v>
      </c>
      <c r="AZ180" s="143"/>
      <c r="BA180" s="144">
        <v>0.2233</v>
      </c>
      <c r="BB180" s="142">
        <v>35.840000000000003</v>
      </c>
      <c r="BC180" s="143">
        <v>266.39999999999998</v>
      </c>
      <c r="BD180" s="143">
        <v>0.90249999999999997</v>
      </c>
      <c r="BE180" s="143">
        <v>6144</v>
      </c>
      <c r="BF180" s="143"/>
      <c r="BG180" s="144">
        <v>0.25530000000000003</v>
      </c>
      <c r="BH180" s="142">
        <v>24</v>
      </c>
      <c r="BI180" s="143">
        <v>266.39999999999998</v>
      </c>
      <c r="BJ180" s="143">
        <v>0.92520000000000002</v>
      </c>
      <c r="BK180" s="143">
        <v>6928</v>
      </c>
      <c r="BL180" s="143"/>
      <c r="BM180" s="144">
        <v>0.4194</v>
      </c>
      <c r="BN180" s="142">
        <v>40</v>
      </c>
      <c r="BO180" s="143">
        <v>266.39999999999998</v>
      </c>
      <c r="BP180" s="143">
        <v>0.94330000000000003</v>
      </c>
      <c r="BQ180" s="143">
        <v>8120</v>
      </c>
      <c r="BR180" s="143"/>
      <c r="BS180" s="144">
        <v>0.32019999999999998</v>
      </c>
      <c r="BT180" s="142"/>
      <c r="BU180" s="143"/>
      <c r="BV180" s="143"/>
      <c r="BW180" s="143"/>
      <c r="BX180" s="143"/>
      <c r="BY180" s="144"/>
      <c r="BZ180" s="142">
        <v>106.4</v>
      </c>
      <c r="CA180" s="143">
        <v>532.79999999999995</v>
      </c>
      <c r="CB180" s="143">
        <v>1.9327999999999999</v>
      </c>
      <c r="CC180" s="143">
        <v>35128</v>
      </c>
      <c r="CD180" s="143">
        <v>9612</v>
      </c>
      <c r="CE180" s="144">
        <v>2.3156999999999996</v>
      </c>
      <c r="CF180" s="142">
        <v>32.799999999999997</v>
      </c>
      <c r="CG180" s="143">
        <v>266.39999999999998</v>
      </c>
      <c r="CH180" s="143">
        <v>0.94340000000000002</v>
      </c>
      <c r="CI180" s="143">
        <v>7464</v>
      </c>
      <c r="CJ180" s="143"/>
      <c r="CK180" s="144">
        <v>0.32419999999999999</v>
      </c>
      <c r="CL180" s="142">
        <v>43.2</v>
      </c>
      <c r="CM180" s="143">
        <v>266.39999999999998</v>
      </c>
      <c r="CN180" s="143">
        <v>0.94120000000000004</v>
      </c>
      <c r="CO180" s="143">
        <v>7808</v>
      </c>
      <c r="CP180" s="143"/>
      <c r="CQ180" s="144">
        <v>0.26669999999999999</v>
      </c>
      <c r="CR180" s="142">
        <v>42.4</v>
      </c>
      <c r="CS180" s="143">
        <v>266.39999999999998</v>
      </c>
      <c r="CT180" s="143">
        <v>0.94399999999999995</v>
      </c>
      <c r="CU180" s="143">
        <v>8368</v>
      </c>
      <c r="CV180" s="143"/>
      <c r="CW180" s="144">
        <v>0.28100000000000003</v>
      </c>
      <c r="CX180" s="142">
        <v>53.6</v>
      </c>
      <c r="CY180" s="143">
        <v>266.39999999999998</v>
      </c>
      <c r="CZ180" s="143">
        <v>0.95899999999999996</v>
      </c>
      <c r="DA180" s="143">
        <v>11216</v>
      </c>
      <c r="DB180" s="143"/>
      <c r="DC180" s="144">
        <v>0.29330000000000001</v>
      </c>
      <c r="DD180" s="142">
        <v>78.400000000000006</v>
      </c>
      <c r="DE180" s="143">
        <v>266.39999999999998</v>
      </c>
      <c r="DF180" s="143">
        <v>0.97130000000000005</v>
      </c>
      <c r="DG180" s="143">
        <v>14640</v>
      </c>
      <c r="DH180" s="143"/>
      <c r="DI180" s="144">
        <v>0.26700000000000002</v>
      </c>
    </row>
    <row r="181" spans="1:113">
      <c r="A181" s="137">
        <v>178</v>
      </c>
      <c r="B181" s="138" t="s">
        <v>363</v>
      </c>
      <c r="C181" s="139" t="s">
        <v>2391</v>
      </c>
      <c r="D181" s="140" t="s">
        <v>195</v>
      </c>
      <c r="E181" s="141">
        <v>1000</v>
      </c>
      <c r="F181" s="142">
        <v>675</v>
      </c>
      <c r="G181" s="143">
        <v>675</v>
      </c>
      <c r="H181" s="143">
        <v>0.92300000000000004</v>
      </c>
      <c r="I181" s="143">
        <v>284400</v>
      </c>
      <c r="J181" s="143">
        <v>16128</v>
      </c>
      <c r="K181" s="144">
        <v>0.625</v>
      </c>
      <c r="L181" s="142">
        <v>765</v>
      </c>
      <c r="M181" s="143">
        <v>765</v>
      </c>
      <c r="N181" s="143">
        <v>0.92</v>
      </c>
      <c r="O181" s="143">
        <v>329550</v>
      </c>
      <c r="P181" s="143">
        <v>15374</v>
      </c>
      <c r="Q181" s="144">
        <v>0.64100000000000001</v>
      </c>
      <c r="R181" s="142">
        <v>690</v>
      </c>
      <c r="S181" s="143">
        <v>800</v>
      </c>
      <c r="T181" s="143">
        <v>0.92700000000000005</v>
      </c>
      <c r="U181" s="143">
        <v>396300</v>
      </c>
      <c r="V181" s="143">
        <v>119086</v>
      </c>
      <c r="W181" s="144">
        <v>0.84899999999999998</v>
      </c>
      <c r="X181" s="142">
        <v>855</v>
      </c>
      <c r="Y181" s="143">
        <v>855</v>
      </c>
      <c r="Z181" s="143">
        <v>0.92200000000000004</v>
      </c>
      <c r="AA181" s="143">
        <v>278550</v>
      </c>
      <c r="AB181" s="143">
        <v>0</v>
      </c>
      <c r="AC181" s="144">
        <v>0.48399999999999999</v>
      </c>
      <c r="AD181" s="142">
        <v>615</v>
      </c>
      <c r="AE181" s="143">
        <v>800</v>
      </c>
      <c r="AF181" s="143">
        <v>0.93400000000000005</v>
      </c>
      <c r="AG181" s="143">
        <v>351450</v>
      </c>
      <c r="AH181" s="143">
        <v>96132</v>
      </c>
      <c r="AI181" s="144">
        <v>0.83799999999999997</v>
      </c>
      <c r="AJ181" s="142">
        <v>540</v>
      </c>
      <c r="AK181" s="143">
        <v>800</v>
      </c>
      <c r="AL181" s="143">
        <v>0.95099999999999996</v>
      </c>
      <c r="AM181" s="143">
        <v>311250</v>
      </c>
      <c r="AN181" s="143">
        <v>89634</v>
      </c>
      <c r="AO181" s="144">
        <v>0.83</v>
      </c>
      <c r="AP181" s="142">
        <v>720</v>
      </c>
      <c r="AQ181" s="143">
        <v>800</v>
      </c>
      <c r="AR181" s="143">
        <v>0.94269999999999998</v>
      </c>
      <c r="AS181" s="143">
        <v>266550</v>
      </c>
      <c r="AT181" s="143"/>
      <c r="AU181" s="144">
        <v>0.52780000000000005</v>
      </c>
      <c r="AV181" s="142">
        <v>705</v>
      </c>
      <c r="AW181" s="143">
        <v>800</v>
      </c>
      <c r="AX181" s="143">
        <v>0.94210000000000005</v>
      </c>
      <c r="AY181" s="143">
        <v>236550</v>
      </c>
      <c r="AZ181" s="143"/>
      <c r="BA181" s="144">
        <v>0.49469999999999997</v>
      </c>
      <c r="BB181" s="142">
        <v>600</v>
      </c>
      <c r="BC181" s="143">
        <v>800</v>
      </c>
      <c r="BD181" s="143">
        <v>0.9637</v>
      </c>
      <c r="BE181" s="143">
        <v>234900</v>
      </c>
      <c r="BF181" s="143"/>
      <c r="BG181" s="144">
        <v>0.54600000000000004</v>
      </c>
      <c r="BH181" s="142">
        <v>450</v>
      </c>
      <c r="BI181" s="143">
        <v>800</v>
      </c>
      <c r="BJ181" s="143">
        <v>0.96579999999999999</v>
      </c>
      <c r="BK181" s="143">
        <v>258150</v>
      </c>
      <c r="BL181" s="143">
        <v>64140</v>
      </c>
      <c r="BM181" s="144">
        <v>0.7984</v>
      </c>
      <c r="BN181" s="142">
        <v>540</v>
      </c>
      <c r="BO181" s="143">
        <v>800</v>
      </c>
      <c r="BP181" s="143">
        <v>0.96540000000000004</v>
      </c>
      <c r="BQ181" s="143">
        <v>188100</v>
      </c>
      <c r="BR181" s="143"/>
      <c r="BS181" s="144">
        <v>0.53690000000000004</v>
      </c>
      <c r="BT181" s="142"/>
      <c r="BU181" s="143"/>
      <c r="BV181" s="143"/>
      <c r="BW181" s="143"/>
      <c r="BX181" s="143"/>
      <c r="BY181" s="144"/>
      <c r="BZ181" s="142">
        <v>1530</v>
      </c>
      <c r="CA181" s="143">
        <v>1600</v>
      </c>
      <c r="CB181" s="143">
        <v>1.8984000000000001</v>
      </c>
      <c r="CC181" s="143">
        <v>645750</v>
      </c>
      <c r="CD181" s="143">
        <v>28086</v>
      </c>
      <c r="CE181" s="144">
        <v>1.226</v>
      </c>
      <c r="CF181" s="142">
        <v>813</v>
      </c>
      <c r="CG181" s="143">
        <v>813</v>
      </c>
      <c r="CH181" s="143">
        <v>0.95709999999999995</v>
      </c>
      <c r="CI181" s="143">
        <v>337800</v>
      </c>
      <c r="CJ181" s="143"/>
      <c r="CK181" s="144">
        <v>0.58350000000000002</v>
      </c>
      <c r="CL181" s="142">
        <v>780</v>
      </c>
      <c r="CM181" s="143">
        <v>800</v>
      </c>
      <c r="CN181" s="143">
        <v>0.95669999999999999</v>
      </c>
      <c r="CO181" s="143">
        <v>278100</v>
      </c>
      <c r="CP181" s="143"/>
      <c r="CQ181" s="144">
        <v>0.51759999999999995</v>
      </c>
      <c r="CR181" s="142">
        <v>810</v>
      </c>
      <c r="CS181" s="143">
        <v>810</v>
      </c>
      <c r="CT181" s="143">
        <v>0.96</v>
      </c>
      <c r="CU181" s="143">
        <v>320400</v>
      </c>
      <c r="CV181" s="143"/>
      <c r="CW181" s="144">
        <v>0.55379999999999996</v>
      </c>
      <c r="CX181" s="142">
        <v>765</v>
      </c>
      <c r="CY181" s="143">
        <v>800</v>
      </c>
      <c r="CZ181" s="143">
        <v>0.95489999999999997</v>
      </c>
      <c r="DA181" s="143">
        <v>330450</v>
      </c>
      <c r="DB181" s="143">
        <v>4554</v>
      </c>
      <c r="DC181" s="144">
        <v>0.60799999999999998</v>
      </c>
      <c r="DD181" s="142">
        <v>735</v>
      </c>
      <c r="DE181" s="143">
        <v>800</v>
      </c>
      <c r="DF181" s="143">
        <v>0.94179999999999997</v>
      </c>
      <c r="DG181" s="143">
        <v>286350</v>
      </c>
      <c r="DH181" s="143"/>
      <c r="DI181" s="144">
        <v>0.57450000000000001</v>
      </c>
    </row>
    <row r="182" spans="1:113">
      <c r="A182" s="137">
        <v>179</v>
      </c>
      <c r="B182" s="138" t="s">
        <v>364</v>
      </c>
      <c r="C182" s="139" t="s">
        <v>2392</v>
      </c>
      <c r="D182" s="140" t="s">
        <v>195</v>
      </c>
      <c r="E182" s="141">
        <v>154</v>
      </c>
      <c r="F182" s="142">
        <v>0</v>
      </c>
      <c r="G182" s="143">
        <v>0</v>
      </c>
      <c r="H182" s="143">
        <v>0</v>
      </c>
      <c r="I182" s="143">
        <v>0</v>
      </c>
      <c r="J182" s="143">
        <v>0</v>
      </c>
      <c r="K182" s="144">
        <v>0</v>
      </c>
      <c r="L182" s="142">
        <v>0</v>
      </c>
      <c r="M182" s="143">
        <v>0</v>
      </c>
      <c r="N182" s="143">
        <v>0</v>
      </c>
      <c r="O182" s="143">
        <v>0</v>
      </c>
      <c r="P182" s="143">
        <v>0</v>
      </c>
      <c r="Q182" s="144">
        <v>0</v>
      </c>
      <c r="R182" s="142">
        <v>0</v>
      </c>
      <c r="S182" s="143">
        <v>0</v>
      </c>
      <c r="T182" s="143">
        <v>0</v>
      </c>
      <c r="U182" s="143">
        <v>0</v>
      </c>
      <c r="V182" s="143">
        <v>0</v>
      </c>
      <c r="W182" s="144">
        <v>0</v>
      </c>
      <c r="X182" s="142">
        <v>0</v>
      </c>
      <c r="Y182" s="143">
        <v>0</v>
      </c>
      <c r="Z182" s="143">
        <v>0</v>
      </c>
      <c r="AA182" s="143">
        <v>0</v>
      </c>
      <c r="AB182" s="143">
        <v>0</v>
      </c>
      <c r="AC182" s="144">
        <v>0</v>
      </c>
      <c r="AD182" s="142">
        <v>36</v>
      </c>
      <c r="AE182" s="143">
        <v>123.2</v>
      </c>
      <c r="AF182" s="143">
        <v>0.51</v>
      </c>
      <c r="AG182" s="143">
        <v>2540</v>
      </c>
      <c r="AH182" s="143">
        <v>0</v>
      </c>
      <c r="AI182" s="144">
        <v>0.19</v>
      </c>
      <c r="AJ182" s="142">
        <v>14</v>
      </c>
      <c r="AK182" s="143">
        <v>123.2</v>
      </c>
      <c r="AL182" s="143">
        <v>0.69099999999999995</v>
      </c>
      <c r="AM182" s="143">
        <v>2600</v>
      </c>
      <c r="AN182" s="143">
        <v>0</v>
      </c>
      <c r="AO182" s="144">
        <v>0.36799999999999999</v>
      </c>
      <c r="AP182" s="142">
        <v>22</v>
      </c>
      <c r="AQ182" s="143">
        <v>123.2</v>
      </c>
      <c r="AR182" s="143">
        <v>0.71730000000000005</v>
      </c>
      <c r="AS182" s="143">
        <v>2740</v>
      </c>
      <c r="AT182" s="143"/>
      <c r="AU182" s="144">
        <v>0.2334</v>
      </c>
      <c r="AV182" s="142">
        <v>160</v>
      </c>
      <c r="AW182" s="143">
        <v>160</v>
      </c>
      <c r="AX182" s="143">
        <v>0.72470000000000001</v>
      </c>
      <c r="AY182" s="143">
        <v>2580</v>
      </c>
      <c r="AZ182" s="143"/>
      <c r="BA182" s="144">
        <v>3.09E-2</v>
      </c>
      <c r="BB182" s="142">
        <v>18</v>
      </c>
      <c r="BC182" s="143">
        <v>123.2</v>
      </c>
      <c r="BD182" s="143">
        <v>0.80300000000000005</v>
      </c>
      <c r="BE182" s="143">
        <v>3872</v>
      </c>
      <c r="BF182" s="143"/>
      <c r="BG182" s="144">
        <v>0.36009999999999998</v>
      </c>
      <c r="BH182" s="142">
        <v>26</v>
      </c>
      <c r="BI182" s="143">
        <v>123.2</v>
      </c>
      <c r="BJ182" s="143">
        <v>0.85060000000000002</v>
      </c>
      <c r="BK182" s="143">
        <v>3940</v>
      </c>
      <c r="BL182" s="143"/>
      <c r="BM182" s="144">
        <v>0.23949999999999999</v>
      </c>
      <c r="BN182" s="142">
        <v>30.4</v>
      </c>
      <c r="BO182" s="143">
        <v>123.2</v>
      </c>
      <c r="BP182" s="143">
        <v>0.92949999999999999</v>
      </c>
      <c r="BQ182" s="143">
        <v>5408</v>
      </c>
      <c r="BR182" s="143"/>
      <c r="BS182" s="144">
        <v>0.2848</v>
      </c>
      <c r="BT182" s="142"/>
      <c r="BU182" s="143"/>
      <c r="BV182" s="143"/>
      <c r="BW182" s="143"/>
      <c r="BX182" s="143"/>
      <c r="BY182" s="144"/>
      <c r="BZ182" s="142">
        <v>106.64</v>
      </c>
      <c r="CA182" s="143">
        <v>246.4</v>
      </c>
      <c r="CB182" s="143">
        <v>1.8723999999999998</v>
      </c>
      <c r="CC182" s="143">
        <v>19504</v>
      </c>
      <c r="CD182" s="143"/>
      <c r="CE182" s="144">
        <v>0.54039999999999999</v>
      </c>
      <c r="CF182" s="142">
        <v>57.68</v>
      </c>
      <c r="CG182" s="143">
        <v>123.2</v>
      </c>
      <c r="CH182" s="143">
        <v>0.93149999999999999</v>
      </c>
      <c r="CI182" s="143">
        <v>12546</v>
      </c>
      <c r="CJ182" s="143"/>
      <c r="CK182" s="144">
        <v>0.31380000000000002</v>
      </c>
      <c r="CL182" s="142">
        <v>51.6</v>
      </c>
      <c r="CM182" s="143">
        <v>123.2</v>
      </c>
      <c r="CN182" s="143">
        <v>0.92449999999999999</v>
      </c>
      <c r="CO182" s="143">
        <v>12764</v>
      </c>
      <c r="CP182" s="143"/>
      <c r="CQ182" s="144">
        <v>0.37159999999999999</v>
      </c>
      <c r="CR182" s="142">
        <v>59.2</v>
      </c>
      <c r="CS182" s="143">
        <v>123.2</v>
      </c>
      <c r="CT182" s="143">
        <v>0.9496</v>
      </c>
      <c r="CU182" s="143">
        <v>14502</v>
      </c>
      <c r="CV182" s="143"/>
      <c r="CW182" s="144">
        <v>0.34670000000000001</v>
      </c>
      <c r="CX182" s="142">
        <v>60.8</v>
      </c>
      <c r="CY182" s="143">
        <v>123.2</v>
      </c>
      <c r="CZ182" s="143">
        <v>0.95989999999999998</v>
      </c>
      <c r="DA182" s="143">
        <v>13038</v>
      </c>
      <c r="DB182" s="143"/>
      <c r="DC182" s="144">
        <v>0.30030000000000001</v>
      </c>
      <c r="DD182" s="142">
        <v>61.2</v>
      </c>
      <c r="DE182" s="143">
        <v>123.2</v>
      </c>
      <c r="DF182" s="143">
        <v>0.96409999999999996</v>
      </c>
      <c r="DG182" s="143">
        <v>13364</v>
      </c>
      <c r="DH182" s="143"/>
      <c r="DI182" s="144">
        <v>0.31459999999999999</v>
      </c>
    </row>
    <row r="183" spans="1:113">
      <c r="A183" s="137">
        <v>180</v>
      </c>
      <c r="B183" s="138" t="s">
        <v>365</v>
      </c>
      <c r="C183" s="139" t="s">
        <v>2393</v>
      </c>
      <c r="D183" s="140" t="s">
        <v>195</v>
      </c>
      <c r="E183" s="141">
        <v>556</v>
      </c>
      <c r="F183" s="142">
        <v>502.5</v>
      </c>
      <c r="G183" s="143">
        <v>502.5</v>
      </c>
      <c r="H183" s="143">
        <v>0.98099999999999998</v>
      </c>
      <c r="I183" s="143">
        <v>139200</v>
      </c>
      <c r="J183" s="143">
        <v>0</v>
      </c>
      <c r="K183" s="144">
        <v>0.38700000000000001</v>
      </c>
      <c r="L183" s="142">
        <v>510</v>
      </c>
      <c r="M183" s="143">
        <v>510</v>
      </c>
      <c r="N183" s="143">
        <v>0.97699999999999998</v>
      </c>
      <c r="O183" s="143">
        <v>157500</v>
      </c>
      <c r="P183" s="143">
        <v>0</v>
      </c>
      <c r="Q183" s="144">
        <v>0.433</v>
      </c>
      <c r="R183" s="142">
        <v>472.5</v>
      </c>
      <c r="S183" s="143">
        <v>472.5</v>
      </c>
      <c r="T183" s="143">
        <v>0.97899999999999998</v>
      </c>
      <c r="U183" s="143">
        <v>48300</v>
      </c>
      <c r="V183" s="143">
        <v>0</v>
      </c>
      <c r="W183" s="144">
        <v>0.14299999999999999</v>
      </c>
      <c r="X183" s="142">
        <v>472.5</v>
      </c>
      <c r="Y183" s="143">
        <v>472.5</v>
      </c>
      <c r="Z183" s="143">
        <v>0.98599999999999999</v>
      </c>
      <c r="AA183" s="143">
        <v>179775</v>
      </c>
      <c r="AB183" s="143">
        <v>0</v>
      </c>
      <c r="AC183" s="144">
        <v>0.52900000000000003</v>
      </c>
      <c r="AD183" s="142">
        <v>472.5</v>
      </c>
      <c r="AE183" s="143">
        <v>472.5</v>
      </c>
      <c r="AF183" s="143">
        <v>0.98799999999999999</v>
      </c>
      <c r="AG183" s="143">
        <v>90300</v>
      </c>
      <c r="AH183" s="143">
        <v>0</v>
      </c>
      <c r="AI183" s="144">
        <v>0.26500000000000001</v>
      </c>
      <c r="AJ183" s="142">
        <v>472.5</v>
      </c>
      <c r="AK183" s="143">
        <v>487.5</v>
      </c>
      <c r="AL183" s="143">
        <v>0.98799999999999999</v>
      </c>
      <c r="AM183" s="143">
        <v>135000</v>
      </c>
      <c r="AN183" s="143">
        <v>0</v>
      </c>
      <c r="AO183" s="144">
        <v>0.39600000000000002</v>
      </c>
      <c r="AP183" s="142">
        <v>435</v>
      </c>
      <c r="AQ183" s="143">
        <v>444.8</v>
      </c>
      <c r="AR183" s="143">
        <v>0.98760000000000003</v>
      </c>
      <c r="AS183" s="143">
        <v>71550</v>
      </c>
      <c r="AT183" s="143"/>
      <c r="AU183" s="144">
        <v>0.22389999999999999</v>
      </c>
      <c r="AV183" s="142">
        <v>97.5</v>
      </c>
      <c r="AW183" s="143">
        <v>444.8</v>
      </c>
      <c r="AX183" s="143">
        <v>0.873</v>
      </c>
      <c r="AY183" s="143">
        <v>4125</v>
      </c>
      <c r="AZ183" s="143"/>
      <c r="BA183" s="144">
        <v>6.7299999999999999E-2</v>
      </c>
      <c r="BB183" s="142">
        <v>396</v>
      </c>
      <c r="BC183" s="143">
        <v>444.8</v>
      </c>
      <c r="BD183" s="143">
        <v>0.94320000000000004</v>
      </c>
      <c r="BE183" s="143">
        <v>12450</v>
      </c>
      <c r="BF183" s="143"/>
      <c r="BG183" s="144">
        <v>4.48E-2</v>
      </c>
      <c r="BH183" s="142">
        <v>525</v>
      </c>
      <c r="BI183" s="143">
        <v>525</v>
      </c>
      <c r="BJ183" s="143">
        <v>0.97929999999999995</v>
      </c>
      <c r="BK183" s="143">
        <v>152550</v>
      </c>
      <c r="BL183" s="143"/>
      <c r="BM183" s="144">
        <v>0.39879999999999999</v>
      </c>
      <c r="BN183" s="142">
        <v>517.5</v>
      </c>
      <c r="BO183" s="143">
        <v>517.5</v>
      </c>
      <c r="BP183" s="143">
        <v>0.97919999999999996</v>
      </c>
      <c r="BQ183" s="143">
        <v>183600</v>
      </c>
      <c r="BR183" s="143"/>
      <c r="BS183" s="144">
        <v>0.53920000000000001</v>
      </c>
      <c r="BT183" s="142"/>
      <c r="BU183" s="143"/>
      <c r="BV183" s="143"/>
      <c r="BW183" s="143"/>
      <c r="BX183" s="143"/>
      <c r="BY183" s="144"/>
      <c r="BZ183" s="142">
        <v>1072.5</v>
      </c>
      <c r="CA183" s="143">
        <v>1072.5</v>
      </c>
      <c r="CB183" s="143">
        <v>1.9607000000000001</v>
      </c>
      <c r="CC183" s="143">
        <v>467625</v>
      </c>
      <c r="CD183" s="143">
        <v>7030</v>
      </c>
      <c r="CE183" s="144">
        <v>1.2185999999999999</v>
      </c>
      <c r="CF183" s="142">
        <v>532.5</v>
      </c>
      <c r="CG183" s="143">
        <v>532.5</v>
      </c>
      <c r="CH183" s="143">
        <v>0.97789999999999999</v>
      </c>
      <c r="CI183" s="143">
        <v>209550</v>
      </c>
      <c r="CJ183" s="143"/>
      <c r="CK183" s="144">
        <v>0.54090000000000005</v>
      </c>
      <c r="CL183" s="142">
        <v>532.5</v>
      </c>
      <c r="CM183" s="143">
        <v>532.5</v>
      </c>
      <c r="CN183" s="143">
        <v>0.97940000000000005</v>
      </c>
      <c r="CO183" s="143">
        <v>128400</v>
      </c>
      <c r="CP183" s="143"/>
      <c r="CQ183" s="144">
        <v>0.34189999999999998</v>
      </c>
      <c r="CR183" s="142">
        <v>532.5</v>
      </c>
      <c r="CS183" s="143">
        <v>532.5</v>
      </c>
      <c r="CT183" s="143">
        <v>0.97289999999999999</v>
      </c>
      <c r="CU183" s="143">
        <v>220575</v>
      </c>
      <c r="CV183" s="143"/>
      <c r="CW183" s="144">
        <v>0.57230000000000003</v>
      </c>
      <c r="CX183" s="142">
        <v>615</v>
      </c>
      <c r="CY183" s="143">
        <v>615</v>
      </c>
      <c r="CZ183" s="143">
        <v>0.9657</v>
      </c>
      <c r="DA183" s="143">
        <v>255150</v>
      </c>
      <c r="DB183" s="143"/>
      <c r="DC183" s="144">
        <v>0.57750000000000001</v>
      </c>
      <c r="DD183" s="142">
        <v>517.5</v>
      </c>
      <c r="DE183" s="143">
        <v>517.5</v>
      </c>
      <c r="DF183" s="143">
        <v>0.97230000000000005</v>
      </c>
      <c r="DG183" s="143">
        <v>189525</v>
      </c>
      <c r="DH183" s="143"/>
      <c r="DI183" s="144">
        <v>0.52310000000000001</v>
      </c>
    </row>
    <row r="184" spans="1:113">
      <c r="A184" s="137">
        <v>181</v>
      </c>
      <c r="B184" s="138" t="s">
        <v>366</v>
      </c>
      <c r="C184" s="139" t="s">
        <v>2394</v>
      </c>
      <c r="D184" s="140" t="s">
        <v>195</v>
      </c>
      <c r="E184" s="141">
        <v>150</v>
      </c>
      <c r="F184" s="142">
        <v>62.4</v>
      </c>
      <c r="G184" s="143">
        <v>62.4</v>
      </c>
      <c r="H184" s="143">
        <v>0.66700000000000004</v>
      </c>
      <c r="I184" s="143">
        <v>9384</v>
      </c>
      <c r="J184" s="143">
        <v>0</v>
      </c>
      <c r="K184" s="144">
        <v>0.309</v>
      </c>
      <c r="L184" s="142">
        <v>82.8</v>
      </c>
      <c r="M184" s="143">
        <v>82.8</v>
      </c>
      <c r="N184" s="143">
        <v>0.74099999999999999</v>
      </c>
      <c r="O184" s="143">
        <v>12270</v>
      </c>
      <c r="P184" s="143">
        <v>0</v>
      </c>
      <c r="Q184" s="144">
        <v>0.27400000000000002</v>
      </c>
      <c r="R184" s="142">
        <v>86.4</v>
      </c>
      <c r="S184" s="143">
        <v>120</v>
      </c>
      <c r="T184" s="143">
        <v>0.74199999999999999</v>
      </c>
      <c r="U184" s="143">
        <v>14550</v>
      </c>
      <c r="V184" s="143">
        <v>0</v>
      </c>
      <c r="W184" s="144">
        <v>0.311</v>
      </c>
      <c r="X184" s="142">
        <v>77.400000000000006</v>
      </c>
      <c r="Y184" s="143">
        <v>120</v>
      </c>
      <c r="Z184" s="143">
        <v>0.70099999999999996</v>
      </c>
      <c r="AA184" s="143">
        <v>11568</v>
      </c>
      <c r="AB184" s="143">
        <v>0</v>
      </c>
      <c r="AC184" s="144">
        <v>0.29199999999999998</v>
      </c>
      <c r="AD184" s="142">
        <v>73.2</v>
      </c>
      <c r="AE184" s="143">
        <v>120</v>
      </c>
      <c r="AF184" s="143">
        <v>0.73699999999999999</v>
      </c>
      <c r="AG184" s="143">
        <v>12030</v>
      </c>
      <c r="AH184" s="143">
        <v>0</v>
      </c>
      <c r="AI184" s="144">
        <v>0.30499999999999999</v>
      </c>
      <c r="AJ184" s="142">
        <v>67.2</v>
      </c>
      <c r="AK184" s="143">
        <v>120</v>
      </c>
      <c r="AL184" s="143">
        <v>0.76300000000000001</v>
      </c>
      <c r="AM184" s="143">
        <v>12144</v>
      </c>
      <c r="AN184" s="143">
        <v>0</v>
      </c>
      <c r="AO184" s="144">
        <v>0.32400000000000001</v>
      </c>
      <c r="AP184" s="142">
        <v>55.8</v>
      </c>
      <c r="AQ184" s="143">
        <v>120</v>
      </c>
      <c r="AR184" s="143">
        <v>0.69220000000000004</v>
      </c>
      <c r="AS184" s="143">
        <v>10362</v>
      </c>
      <c r="AT184" s="143"/>
      <c r="AU184" s="144">
        <v>0.36059999999999998</v>
      </c>
      <c r="AV184" s="142">
        <v>58.2</v>
      </c>
      <c r="AW184" s="143">
        <v>120</v>
      </c>
      <c r="AX184" s="143">
        <v>0.65149999999999997</v>
      </c>
      <c r="AY184" s="143">
        <v>10296</v>
      </c>
      <c r="AZ184" s="143"/>
      <c r="BA184" s="144">
        <v>0.37709999999999999</v>
      </c>
      <c r="BB184" s="142">
        <v>49.2</v>
      </c>
      <c r="BC184" s="143">
        <v>120</v>
      </c>
      <c r="BD184" s="143">
        <v>0.71630000000000005</v>
      </c>
      <c r="BE184" s="143">
        <v>12240</v>
      </c>
      <c r="BF184" s="143"/>
      <c r="BG184" s="144">
        <v>0.46679999999999999</v>
      </c>
      <c r="BH184" s="142">
        <v>48</v>
      </c>
      <c r="BI184" s="143">
        <v>120</v>
      </c>
      <c r="BJ184" s="143">
        <v>0.75990000000000002</v>
      </c>
      <c r="BK184" s="143">
        <v>13746</v>
      </c>
      <c r="BL184" s="143"/>
      <c r="BM184" s="144">
        <v>0.50649999999999995</v>
      </c>
      <c r="BN184" s="142">
        <v>61.2</v>
      </c>
      <c r="BO184" s="143">
        <v>120</v>
      </c>
      <c r="BP184" s="143">
        <v>0.78680000000000005</v>
      </c>
      <c r="BQ184" s="143">
        <v>14040</v>
      </c>
      <c r="BR184" s="143"/>
      <c r="BS184" s="144">
        <v>0.43390000000000001</v>
      </c>
      <c r="BT184" s="142"/>
      <c r="BU184" s="143"/>
      <c r="BV184" s="143"/>
      <c r="BW184" s="143"/>
      <c r="BX184" s="143"/>
      <c r="BY184" s="144"/>
      <c r="BZ184" s="142">
        <v>124.8</v>
      </c>
      <c r="CA184" s="143">
        <v>240</v>
      </c>
      <c r="CB184" s="143">
        <v>1.7295</v>
      </c>
      <c r="CC184" s="143">
        <v>41472</v>
      </c>
      <c r="CD184" s="143">
        <v>9581</v>
      </c>
      <c r="CE184" s="144">
        <v>1.46</v>
      </c>
      <c r="CF184" s="142">
        <v>97.92</v>
      </c>
      <c r="CG184" s="143">
        <v>120</v>
      </c>
      <c r="CH184" s="143">
        <v>0.83150000000000002</v>
      </c>
      <c r="CI184" s="143">
        <v>17226</v>
      </c>
      <c r="CJ184" s="143"/>
      <c r="CK184" s="144">
        <v>0.28439999999999999</v>
      </c>
      <c r="CL184" s="142">
        <v>79.8</v>
      </c>
      <c r="CM184" s="143">
        <v>120</v>
      </c>
      <c r="CN184" s="143">
        <v>0.81820000000000004</v>
      </c>
      <c r="CO184" s="143">
        <v>17172</v>
      </c>
      <c r="CP184" s="143"/>
      <c r="CQ184" s="144">
        <v>0.36530000000000001</v>
      </c>
      <c r="CR184" s="142">
        <v>94.8</v>
      </c>
      <c r="CS184" s="143">
        <v>120</v>
      </c>
      <c r="CT184" s="143">
        <v>0.79059999999999997</v>
      </c>
      <c r="CU184" s="143">
        <v>16380</v>
      </c>
      <c r="CV184" s="143"/>
      <c r="CW184" s="144">
        <v>0.29370000000000002</v>
      </c>
      <c r="CX184" s="142">
        <v>91.02</v>
      </c>
      <c r="CY184" s="143">
        <v>120</v>
      </c>
      <c r="CZ184" s="143">
        <v>0.93020000000000003</v>
      </c>
      <c r="DA184" s="143">
        <v>17112</v>
      </c>
      <c r="DB184" s="143"/>
      <c r="DC184" s="144">
        <v>0.2717</v>
      </c>
      <c r="DD184" s="142">
        <v>88.98</v>
      </c>
      <c r="DE184" s="143">
        <v>120</v>
      </c>
      <c r="DF184" s="143">
        <v>0.92979999999999996</v>
      </c>
      <c r="DG184" s="143">
        <v>16518</v>
      </c>
      <c r="DH184" s="143"/>
      <c r="DI184" s="144">
        <v>0.27729999999999999</v>
      </c>
    </row>
    <row r="185" spans="1:113">
      <c r="A185" s="137">
        <v>182</v>
      </c>
      <c r="B185" s="138" t="s">
        <v>367</v>
      </c>
      <c r="C185" s="139" t="s">
        <v>2395</v>
      </c>
      <c r="D185" s="140" t="s">
        <v>195</v>
      </c>
      <c r="E185" s="141">
        <v>221.1</v>
      </c>
      <c r="F185" s="142">
        <v>44</v>
      </c>
      <c r="G185" s="143">
        <v>44</v>
      </c>
      <c r="H185" s="143">
        <v>0.875</v>
      </c>
      <c r="I185" s="143">
        <v>14208</v>
      </c>
      <c r="J185" s="143">
        <v>0</v>
      </c>
      <c r="K185" s="144">
        <v>0.50600000000000001</v>
      </c>
      <c r="L185" s="142">
        <v>44.8</v>
      </c>
      <c r="M185" s="143">
        <v>44.8</v>
      </c>
      <c r="N185" s="143">
        <v>0.88900000000000001</v>
      </c>
      <c r="O185" s="143">
        <v>15936</v>
      </c>
      <c r="P185" s="143">
        <v>0</v>
      </c>
      <c r="Q185" s="144">
        <v>0.54800000000000004</v>
      </c>
      <c r="R185" s="142">
        <v>47.6</v>
      </c>
      <c r="S185" s="143">
        <v>176.88</v>
      </c>
      <c r="T185" s="143">
        <v>0.89800000000000002</v>
      </c>
      <c r="U185" s="143">
        <v>17596</v>
      </c>
      <c r="V185" s="143">
        <v>0</v>
      </c>
      <c r="W185" s="144">
        <v>0.56399999999999995</v>
      </c>
      <c r="X185" s="142">
        <v>46</v>
      </c>
      <c r="Y185" s="143">
        <v>176.88</v>
      </c>
      <c r="Z185" s="143">
        <v>0.89200000000000002</v>
      </c>
      <c r="AA185" s="143">
        <v>16280</v>
      </c>
      <c r="AB185" s="143">
        <v>0</v>
      </c>
      <c r="AC185" s="144">
        <v>0.54400000000000004</v>
      </c>
      <c r="AD185" s="142">
        <v>46.8</v>
      </c>
      <c r="AE185" s="143">
        <v>176.88</v>
      </c>
      <c r="AF185" s="143">
        <v>0.88600000000000001</v>
      </c>
      <c r="AG185" s="143">
        <v>15092</v>
      </c>
      <c r="AH185" s="143">
        <v>0</v>
      </c>
      <c r="AI185" s="144">
        <v>0.499</v>
      </c>
      <c r="AJ185" s="142">
        <v>48</v>
      </c>
      <c r="AK185" s="143">
        <v>176.88</v>
      </c>
      <c r="AL185" s="143">
        <v>0.89900000000000002</v>
      </c>
      <c r="AM185" s="143">
        <v>15292</v>
      </c>
      <c r="AN185" s="143">
        <v>0</v>
      </c>
      <c r="AO185" s="144">
        <v>0.48499999999999999</v>
      </c>
      <c r="AP185" s="142">
        <v>45.2</v>
      </c>
      <c r="AQ185" s="143">
        <v>176.88</v>
      </c>
      <c r="AR185" s="143">
        <v>0.85829999999999995</v>
      </c>
      <c r="AS185" s="143">
        <v>13472</v>
      </c>
      <c r="AT185" s="143"/>
      <c r="AU185" s="144"/>
      <c r="AV185" s="142">
        <v>44</v>
      </c>
      <c r="AW185" s="143">
        <v>176.88</v>
      </c>
      <c r="AX185" s="143">
        <v>0.77769999999999995</v>
      </c>
      <c r="AY185" s="143">
        <v>9952</v>
      </c>
      <c r="AZ185" s="143"/>
      <c r="BA185" s="144"/>
      <c r="BB185" s="142">
        <v>35.04</v>
      </c>
      <c r="BC185" s="143">
        <v>176.88</v>
      </c>
      <c r="BD185" s="143">
        <v>0.75509999999999999</v>
      </c>
      <c r="BE185" s="143">
        <v>8792</v>
      </c>
      <c r="BF185" s="143"/>
      <c r="BG185" s="144"/>
      <c r="BH185" s="142">
        <v>36</v>
      </c>
      <c r="BI185" s="143">
        <v>176.88</v>
      </c>
      <c r="BJ185" s="143">
        <v>0.76049999999999995</v>
      </c>
      <c r="BK185" s="143">
        <v>9168</v>
      </c>
      <c r="BL185" s="143"/>
      <c r="BM185" s="144"/>
      <c r="BN185" s="142">
        <v>31.6</v>
      </c>
      <c r="BO185" s="143">
        <v>176.88</v>
      </c>
      <c r="BP185" s="143">
        <v>0.76910000000000001</v>
      </c>
      <c r="BQ185" s="143">
        <v>8272</v>
      </c>
      <c r="BR185" s="143"/>
      <c r="BS185" s="144"/>
      <c r="BT185" s="142"/>
      <c r="BU185" s="143"/>
      <c r="BV185" s="143"/>
      <c r="BW185" s="143"/>
      <c r="BX185" s="143"/>
      <c r="BY185" s="144"/>
      <c r="BZ185" s="142">
        <v>72.8</v>
      </c>
      <c r="CA185" s="143">
        <v>353.76</v>
      </c>
      <c r="CB185" s="143">
        <v>1.7974000000000001</v>
      </c>
      <c r="CC185" s="143">
        <v>27608</v>
      </c>
      <c r="CD185" s="143"/>
      <c r="CE185" s="144"/>
      <c r="CF185" s="142">
        <v>51.2</v>
      </c>
      <c r="CG185" s="143">
        <v>176.88</v>
      </c>
      <c r="CH185" s="143">
        <v>0.9</v>
      </c>
      <c r="CI185" s="143">
        <v>15844</v>
      </c>
      <c r="CJ185" s="143"/>
      <c r="CK185" s="144"/>
      <c r="CL185" s="142">
        <v>48.4</v>
      </c>
      <c r="CM185" s="143">
        <v>176.88</v>
      </c>
      <c r="CN185" s="143">
        <v>0.88919999999999999</v>
      </c>
      <c r="CO185" s="143">
        <v>14860</v>
      </c>
      <c r="CP185" s="143"/>
      <c r="CQ185" s="144"/>
      <c r="CR185" s="142">
        <v>45.2</v>
      </c>
      <c r="CS185" s="143">
        <v>176.88</v>
      </c>
      <c r="CT185" s="143">
        <v>0.876</v>
      </c>
      <c r="CU185" s="143">
        <v>14272</v>
      </c>
      <c r="CV185" s="143"/>
      <c r="CW185" s="144"/>
      <c r="CX185" s="142">
        <v>41.2</v>
      </c>
      <c r="CY185" s="143">
        <v>176.88</v>
      </c>
      <c r="CZ185" s="143">
        <v>0.87029999999999996</v>
      </c>
      <c r="DA185" s="143">
        <v>14112</v>
      </c>
      <c r="DB185" s="143"/>
      <c r="DC185" s="144"/>
      <c r="DD185" s="142">
        <v>38</v>
      </c>
      <c r="DE185" s="143">
        <v>176.88</v>
      </c>
      <c r="DF185" s="143">
        <v>0.82289999999999996</v>
      </c>
      <c r="DG185" s="143">
        <v>10260</v>
      </c>
      <c r="DH185" s="143"/>
      <c r="DI185" s="144"/>
    </row>
    <row r="186" spans="1:113">
      <c r="A186" s="137">
        <v>183</v>
      </c>
      <c r="B186" s="138" t="s">
        <v>368</v>
      </c>
      <c r="C186" s="139" t="s">
        <v>2396</v>
      </c>
      <c r="D186" s="140" t="s">
        <v>195</v>
      </c>
      <c r="E186" s="141">
        <v>162</v>
      </c>
      <c r="F186" s="145">
        <v>52.8</v>
      </c>
      <c r="G186" s="146">
        <v>55.3</v>
      </c>
      <c r="H186" s="146">
        <v>0.755</v>
      </c>
      <c r="I186" s="146">
        <v>5307</v>
      </c>
      <c r="J186" s="146">
        <v>0</v>
      </c>
      <c r="K186" s="147">
        <v>0.182</v>
      </c>
      <c r="L186" s="145">
        <v>81.599999999999994</v>
      </c>
      <c r="M186" s="146">
        <v>82.85</v>
      </c>
      <c r="N186" s="146">
        <v>0.89100000000000001</v>
      </c>
      <c r="O186" s="146">
        <v>8243.5</v>
      </c>
      <c r="P186" s="146">
        <v>0</v>
      </c>
      <c r="Q186" s="147">
        <v>0.155</v>
      </c>
      <c r="R186" s="145">
        <v>76.400000000000006</v>
      </c>
      <c r="S186" s="146">
        <v>129.6</v>
      </c>
      <c r="T186" s="146">
        <v>0.91300000000000003</v>
      </c>
      <c r="U186" s="146">
        <v>10740.5</v>
      </c>
      <c r="V186" s="146">
        <v>0</v>
      </c>
      <c r="W186" s="147">
        <v>0.21099999999999999</v>
      </c>
      <c r="X186" s="145">
        <v>70</v>
      </c>
      <c r="Y186" s="146">
        <v>129.6</v>
      </c>
      <c r="Z186" s="146">
        <v>0.88300000000000001</v>
      </c>
      <c r="AA186" s="146">
        <v>7566.5</v>
      </c>
      <c r="AB186" s="146">
        <v>0</v>
      </c>
      <c r="AC186" s="147">
        <v>0.16800000000000001</v>
      </c>
      <c r="AD186" s="145">
        <v>61.6</v>
      </c>
      <c r="AE186" s="146">
        <v>129.6</v>
      </c>
      <c r="AF186" s="146">
        <v>0.89700000000000002</v>
      </c>
      <c r="AG186" s="146">
        <v>7873.5</v>
      </c>
      <c r="AH186" s="146">
        <v>0</v>
      </c>
      <c r="AI186" s="147">
        <v>0.19500000000000001</v>
      </c>
      <c r="AJ186" s="145">
        <v>63.2</v>
      </c>
      <c r="AK186" s="146">
        <v>129.6</v>
      </c>
      <c r="AL186" s="146">
        <v>0.90900000000000003</v>
      </c>
      <c r="AM186" s="146">
        <v>7629.5</v>
      </c>
      <c r="AN186" s="146">
        <v>0</v>
      </c>
      <c r="AO186" s="147">
        <v>0.182</v>
      </c>
      <c r="AP186" s="145">
        <v>48.45</v>
      </c>
      <c r="AQ186" s="146">
        <v>129.6</v>
      </c>
      <c r="AR186" s="146">
        <v>0.91190000000000004</v>
      </c>
      <c r="AS186" s="146">
        <v>6141</v>
      </c>
      <c r="AT186" s="146"/>
      <c r="AU186" s="147">
        <v>0.18679999999999999</v>
      </c>
      <c r="AV186" s="145">
        <v>53.65</v>
      </c>
      <c r="AW186" s="146">
        <v>129.6</v>
      </c>
      <c r="AX186" s="146">
        <v>0.92549999999999999</v>
      </c>
      <c r="AY186" s="146">
        <v>6440</v>
      </c>
      <c r="AZ186" s="146"/>
      <c r="BA186" s="147">
        <v>0.18440000000000001</v>
      </c>
      <c r="BB186" s="145">
        <v>24.05</v>
      </c>
      <c r="BC186" s="146">
        <v>129.6</v>
      </c>
      <c r="BD186" s="146">
        <v>0.88360000000000005</v>
      </c>
      <c r="BE186" s="146">
        <v>5142</v>
      </c>
      <c r="BF186" s="146"/>
      <c r="BG186" s="147">
        <v>0.34310000000000002</v>
      </c>
      <c r="BH186" s="145">
        <v>31.65</v>
      </c>
      <c r="BI186" s="146">
        <v>129.6</v>
      </c>
      <c r="BJ186" s="146">
        <v>0.98760000000000003</v>
      </c>
      <c r="BK186" s="146">
        <v>5214</v>
      </c>
      <c r="BL186" s="146"/>
      <c r="BM186" s="147">
        <v>0.2334</v>
      </c>
      <c r="BN186" s="145">
        <v>61.65</v>
      </c>
      <c r="BO186" s="146">
        <v>129.6</v>
      </c>
      <c r="BP186" s="146">
        <v>0.94369999999999998</v>
      </c>
      <c r="BQ186" s="146">
        <v>5387</v>
      </c>
      <c r="BR186" s="146"/>
      <c r="BS186" s="147">
        <v>0.1406</v>
      </c>
      <c r="BT186" s="145"/>
      <c r="BU186" s="146"/>
      <c r="BV186" s="146"/>
      <c r="BW186" s="146"/>
      <c r="BX186" s="146"/>
      <c r="BY186" s="147"/>
      <c r="BZ186" s="145">
        <v>89.3</v>
      </c>
      <c r="CA186" s="146">
        <v>259.2</v>
      </c>
      <c r="CB186" s="146">
        <v>1.9428999999999998</v>
      </c>
      <c r="CC186" s="146">
        <v>18695</v>
      </c>
      <c r="CD186" s="146">
        <v>6970</v>
      </c>
      <c r="CE186" s="147">
        <v>5.0574000000000003</v>
      </c>
      <c r="CF186" s="145">
        <v>61.65</v>
      </c>
      <c r="CG186" s="146">
        <v>129.6</v>
      </c>
      <c r="CH186" s="146">
        <v>0.9627</v>
      </c>
      <c r="CI186" s="146">
        <v>6619</v>
      </c>
      <c r="CJ186" s="146"/>
      <c r="CK186" s="147">
        <v>0.1522</v>
      </c>
      <c r="CL186" s="145">
        <v>70.05</v>
      </c>
      <c r="CM186" s="146">
        <v>129.6</v>
      </c>
      <c r="CN186" s="146">
        <v>0.97209999999999996</v>
      </c>
      <c r="CO186" s="146">
        <v>8449</v>
      </c>
      <c r="CP186" s="146"/>
      <c r="CQ186" s="147">
        <v>0.1749</v>
      </c>
      <c r="CR186" s="145">
        <v>75.25</v>
      </c>
      <c r="CS186" s="146">
        <v>129.6</v>
      </c>
      <c r="CT186" s="146">
        <v>0.97540000000000004</v>
      </c>
      <c r="CU186" s="146">
        <v>9715</v>
      </c>
      <c r="CV186" s="146"/>
      <c r="CW186" s="147">
        <v>0.18049999999999999</v>
      </c>
      <c r="CX186" s="145">
        <v>76.45</v>
      </c>
      <c r="CY186" s="146">
        <v>129.6</v>
      </c>
      <c r="CZ186" s="146">
        <v>0.97470000000000001</v>
      </c>
      <c r="DA186" s="146">
        <v>11333</v>
      </c>
      <c r="DB186" s="146"/>
      <c r="DC186" s="147">
        <v>0.2074</v>
      </c>
      <c r="DD186" s="145">
        <v>69.650000000000006</v>
      </c>
      <c r="DE186" s="146">
        <v>129.6</v>
      </c>
      <c r="DF186" s="146">
        <v>0.97619999999999996</v>
      </c>
      <c r="DG186" s="146">
        <v>8008</v>
      </c>
      <c r="DH186" s="146"/>
      <c r="DI186" s="147">
        <v>0.1661</v>
      </c>
    </row>
    <row r="187" spans="1:113">
      <c r="A187" s="137">
        <v>184</v>
      </c>
      <c r="B187" s="138" t="s">
        <v>369</v>
      </c>
      <c r="C187" s="139" t="s">
        <v>2397</v>
      </c>
      <c r="D187" s="140" t="s">
        <v>195</v>
      </c>
      <c r="E187" s="141">
        <v>119</v>
      </c>
      <c r="F187" s="142">
        <v>41.7</v>
      </c>
      <c r="G187" s="143">
        <v>41.7</v>
      </c>
      <c r="H187" s="143">
        <v>0.40300000000000002</v>
      </c>
      <c r="I187" s="143">
        <v>2268</v>
      </c>
      <c r="J187" s="143">
        <v>0</v>
      </c>
      <c r="K187" s="144">
        <v>0.185</v>
      </c>
      <c r="L187" s="142">
        <v>77.400000000000006</v>
      </c>
      <c r="M187" s="143">
        <v>77.400000000000006</v>
      </c>
      <c r="N187" s="143">
        <v>0.67300000000000004</v>
      </c>
      <c r="O187" s="143">
        <v>4677</v>
      </c>
      <c r="P187" s="143">
        <v>0</v>
      </c>
      <c r="Q187" s="144">
        <v>0.123</v>
      </c>
      <c r="R187" s="142">
        <v>51.6</v>
      </c>
      <c r="S187" s="143">
        <v>95.2</v>
      </c>
      <c r="T187" s="143">
        <v>0.72199999999999998</v>
      </c>
      <c r="U187" s="143">
        <v>7083</v>
      </c>
      <c r="V187" s="143">
        <v>0</v>
      </c>
      <c r="W187" s="144">
        <v>0.26</v>
      </c>
      <c r="X187" s="142">
        <v>52.8</v>
      </c>
      <c r="Y187" s="143">
        <v>95.2</v>
      </c>
      <c r="Z187" s="143">
        <v>0.64200000000000002</v>
      </c>
      <c r="AA187" s="143">
        <v>5238</v>
      </c>
      <c r="AB187" s="143">
        <v>0</v>
      </c>
      <c r="AC187" s="144">
        <v>0.21199999999999999</v>
      </c>
      <c r="AD187" s="142">
        <v>44.7</v>
      </c>
      <c r="AE187" s="143">
        <v>95.2</v>
      </c>
      <c r="AF187" s="143">
        <v>0.60499999999999998</v>
      </c>
      <c r="AG187" s="143">
        <v>5013</v>
      </c>
      <c r="AH187" s="143">
        <v>0</v>
      </c>
      <c r="AI187" s="144">
        <v>0.254</v>
      </c>
      <c r="AJ187" s="142">
        <v>51.6</v>
      </c>
      <c r="AK187" s="143">
        <v>95.2</v>
      </c>
      <c r="AL187" s="143">
        <v>0.61799999999999999</v>
      </c>
      <c r="AM187" s="143">
        <v>4692</v>
      </c>
      <c r="AN187" s="143">
        <v>0</v>
      </c>
      <c r="AO187" s="144">
        <v>0.20200000000000001</v>
      </c>
      <c r="AP187" s="142">
        <v>122.1</v>
      </c>
      <c r="AQ187" s="143">
        <v>122.1</v>
      </c>
      <c r="AR187" s="143"/>
      <c r="AS187" s="143"/>
      <c r="AT187" s="143"/>
      <c r="AU187" s="144">
        <v>0</v>
      </c>
      <c r="AV187" s="142">
        <v>122.01</v>
      </c>
      <c r="AW187" s="143">
        <v>122.01</v>
      </c>
      <c r="AX187" s="143"/>
      <c r="AY187" s="143"/>
      <c r="AZ187" s="143"/>
      <c r="BA187" s="144">
        <v>0</v>
      </c>
      <c r="BB187" s="142">
        <v>122.01</v>
      </c>
      <c r="BC187" s="143">
        <v>122.01</v>
      </c>
      <c r="BD187" s="143"/>
      <c r="BE187" s="143"/>
      <c r="BF187" s="143"/>
      <c r="BG187" s="144">
        <v>0</v>
      </c>
      <c r="BH187" s="142">
        <v>122.01</v>
      </c>
      <c r="BI187" s="143">
        <v>122.01</v>
      </c>
      <c r="BJ187" s="143"/>
      <c r="BK187" s="143"/>
      <c r="BL187" s="143"/>
      <c r="BM187" s="144">
        <v>0</v>
      </c>
      <c r="BN187" s="142">
        <v>97.5</v>
      </c>
      <c r="BO187" s="143">
        <v>97.5</v>
      </c>
      <c r="BP187" s="143">
        <v>0.5252</v>
      </c>
      <c r="BQ187" s="143"/>
      <c r="BR187" s="143"/>
      <c r="BS187" s="144">
        <v>0.20949999999999999</v>
      </c>
      <c r="BT187" s="142"/>
      <c r="BU187" s="143"/>
      <c r="BV187" s="143"/>
      <c r="BW187" s="143"/>
      <c r="BX187" s="143"/>
      <c r="BY187" s="144"/>
      <c r="BZ187" s="142">
        <v>114.3</v>
      </c>
      <c r="CA187" s="143">
        <v>190.4</v>
      </c>
      <c r="CB187" s="143">
        <v>1.2141999999999999</v>
      </c>
      <c r="CC187" s="143">
        <v>21825</v>
      </c>
      <c r="CD187" s="143">
        <v>7193</v>
      </c>
      <c r="CE187" s="144">
        <v>1.3169</v>
      </c>
      <c r="CF187" s="142">
        <v>131.1</v>
      </c>
      <c r="CG187" s="143">
        <v>131.1</v>
      </c>
      <c r="CH187" s="143">
        <v>0.30620000000000003</v>
      </c>
      <c r="CI187" s="143">
        <v>5769</v>
      </c>
      <c r="CJ187" s="143"/>
      <c r="CK187" s="144">
        <v>0.19320000000000001</v>
      </c>
      <c r="CL187" s="142">
        <v>69.3</v>
      </c>
      <c r="CM187" s="143">
        <v>95.2</v>
      </c>
      <c r="CN187" s="143">
        <v>0.2863</v>
      </c>
      <c r="CO187" s="143">
        <v>6879</v>
      </c>
      <c r="CP187" s="143"/>
      <c r="CQ187" s="144">
        <v>0.48149999999999998</v>
      </c>
      <c r="CR187" s="142">
        <v>66.3</v>
      </c>
      <c r="CS187" s="143">
        <v>95.2</v>
      </c>
      <c r="CT187" s="143">
        <v>0.30520000000000003</v>
      </c>
      <c r="CU187" s="143">
        <v>7302</v>
      </c>
      <c r="CV187" s="143"/>
      <c r="CW187" s="144">
        <v>0.48499999999999999</v>
      </c>
      <c r="CX187" s="142">
        <v>65.7</v>
      </c>
      <c r="CY187" s="143">
        <v>95.2</v>
      </c>
      <c r="CZ187" s="143">
        <v>0.36699999999999999</v>
      </c>
      <c r="DA187" s="143">
        <v>8298</v>
      </c>
      <c r="DB187" s="143"/>
      <c r="DC187" s="144">
        <v>0.46260000000000001</v>
      </c>
      <c r="DD187" s="142">
        <v>92.4</v>
      </c>
      <c r="DE187" s="143">
        <v>95.2</v>
      </c>
      <c r="DF187" s="143">
        <v>0.25490000000000002</v>
      </c>
      <c r="DG187" s="143">
        <v>6291</v>
      </c>
      <c r="DH187" s="143"/>
      <c r="DI187" s="144">
        <v>0.37090000000000001</v>
      </c>
    </row>
    <row r="188" spans="1:113">
      <c r="A188" s="137">
        <v>185</v>
      </c>
      <c r="B188" s="138" t="s">
        <v>370</v>
      </c>
      <c r="C188" s="139" t="s">
        <v>2398</v>
      </c>
      <c r="D188" s="140" t="s">
        <v>195</v>
      </c>
      <c r="E188" s="141">
        <v>142</v>
      </c>
      <c r="F188" s="142">
        <v>560</v>
      </c>
      <c r="G188" s="143">
        <v>560</v>
      </c>
      <c r="H188" s="143">
        <v>0.999</v>
      </c>
      <c r="I188" s="143">
        <v>67080</v>
      </c>
      <c r="J188" s="143">
        <v>0</v>
      </c>
      <c r="K188" s="144">
        <v>0.16400000000000001</v>
      </c>
      <c r="L188" s="142">
        <v>860</v>
      </c>
      <c r="M188" s="143">
        <v>860</v>
      </c>
      <c r="N188" s="143">
        <v>0.998</v>
      </c>
      <c r="O188" s="143">
        <v>103400</v>
      </c>
      <c r="P188" s="143">
        <v>0</v>
      </c>
      <c r="Q188" s="144">
        <v>0.16500000000000001</v>
      </c>
      <c r="R188" s="142">
        <v>860</v>
      </c>
      <c r="S188" s="143">
        <v>860</v>
      </c>
      <c r="T188" s="143">
        <v>0.998</v>
      </c>
      <c r="U188" s="143">
        <v>117600</v>
      </c>
      <c r="V188" s="143">
        <v>0</v>
      </c>
      <c r="W188" s="144">
        <v>0.188</v>
      </c>
      <c r="X188" s="142">
        <v>1400</v>
      </c>
      <c r="Y188" s="143">
        <v>1400</v>
      </c>
      <c r="Z188" s="143">
        <v>1.002</v>
      </c>
      <c r="AA188" s="143">
        <v>111600</v>
      </c>
      <c r="AB188" s="143">
        <v>0</v>
      </c>
      <c r="AC188" s="144">
        <v>0.109</v>
      </c>
      <c r="AD188" s="142">
        <v>660</v>
      </c>
      <c r="AE188" s="143">
        <v>660</v>
      </c>
      <c r="AF188" s="143">
        <v>1</v>
      </c>
      <c r="AG188" s="143">
        <v>94600</v>
      </c>
      <c r="AH188" s="143">
        <v>0</v>
      </c>
      <c r="AI188" s="144">
        <v>0.19600000000000001</v>
      </c>
      <c r="AJ188" s="142">
        <v>840</v>
      </c>
      <c r="AK188" s="143">
        <v>840</v>
      </c>
      <c r="AL188" s="143">
        <v>0.998</v>
      </c>
      <c r="AM188" s="143">
        <v>118400</v>
      </c>
      <c r="AN188" s="143">
        <v>0</v>
      </c>
      <c r="AO188" s="144">
        <v>0.193</v>
      </c>
      <c r="AP188" s="142">
        <v>720</v>
      </c>
      <c r="AQ188" s="143">
        <v>720</v>
      </c>
      <c r="AR188" s="143">
        <v>0.99780000000000002</v>
      </c>
      <c r="AS188" s="143">
        <v>92400</v>
      </c>
      <c r="AT188" s="143"/>
      <c r="AU188" s="144">
        <v>0.1729</v>
      </c>
      <c r="AV188" s="142">
        <v>680</v>
      </c>
      <c r="AW188" s="143">
        <v>680</v>
      </c>
      <c r="AX188" s="143">
        <v>0.99309999999999998</v>
      </c>
      <c r="AY188" s="143">
        <v>86000</v>
      </c>
      <c r="AZ188" s="143"/>
      <c r="BA188" s="144">
        <v>0.1769</v>
      </c>
      <c r="BB188" s="142">
        <v>200</v>
      </c>
      <c r="BC188" s="143">
        <v>200</v>
      </c>
      <c r="BD188" s="143">
        <v>0.997</v>
      </c>
      <c r="BE188" s="143">
        <v>66000</v>
      </c>
      <c r="BF188" s="143"/>
      <c r="BG188" s="144">
        <v>0.44490000000000002</v>
      </c>
      <c r="BH188" s="142">
        <v>220</v>
      </c>
      <c r="BI188" s="143">
        <v>220</v>
      </c>
      <c r="BJ188" s="143">
        <v>0.99709999999999999</v>
      </c>
      <c r="BK188" s="143">
        <v>68800</v>
      </c>
      <c r="BL188" s="143"/>
      <c r="BM188" s="144">
        <v>0.42159999999999997</v>
      </c>
      <c r="BN188" s="142">
        <v>502</v>
      </c>
      <c r="BO188" s="143">
        <v>502</v>
      </c>
      <c r="BP188" s="143">
        <v>0</v>
      </c>
      <c r="BQ188" s="143">
        <v>69080</v>
      </c>
      <c r="BR188" s="143"/>
      <c r="BS188" s="144">
        <v>0.20480000000000001</v>
      </c>
      <c r="BT188" s="142"/>
      <c r="BU188" s="143"/>
      <c r="BV188" s="143"/>
      <c r="BW188" s="143"/>
      <c r="BX188" s="143"/>
      <c r="BY188" s="144"/>
      <c r="BZ188" s="142">
        <v>64</v>
      </c>
      <c r="CA188" s="143">
        <v>227.2</v>
      </c>
      <c r="CB188" s="143">
        <v>1.0206</v>
      </c>
      <c r="CC188" s="143">
        <v>266540</v>
      </c>
      <c r="CD188" s="143">
        <v>166409</v>
      </c>
      <c r="CE188" s="144">
        <v>4.1265000000000001</v>
      </c>
      <c r="CF188" s="142">
        <v>764</v>
      </c>
      <c r="CG188" s="143">
        <v>764</v>
      </c>
      <c r="CH188" s="143">
        <v>0.99850000000000005</v>
      </c>
      <c r="CI188" s="143">
        <v>119780</v>
      </c>
      <c r="CJ188" s="143"/>
      <c r="CK188" s="144">
        <v>0.21099999999999999</v>
      </c>
      <c r="CL188" s="142">
        <v>822</v>
      </c>
      <c r="CM188" s="143">
        <v>822</v>
      </c>
      <c r="CN188" s="143">
        <v>0.99850000000000005</v>
      </c>
      <c r="CO188" s="143">
        <v>118440</v>
      </c>
      <c r="CP188" s="143"/>
      <c r="CQ188" s="144">
        <v>0.20039999999999999</v>
      </c>
      <c r="CR188" s="142">
        <v>732</v>
      </c>
      <c r="CS188" s="143">
        <v>732</v>
      </c>
      <c r="CT188" s="143">
        <v>0.99780000000000002</v>
      </c>
      <c r="CU188" s="143">
        <v>134040</v>
      </c>
      <c r="CV188" s="143"/>
      <c r="CW188" s="144">
        <v>0.2467</v>
      </c>
      <c r="CX188" s="142">
        <v>726</v>
      </c>
      <c r="CY188" s="143">
        <v>726</v>
      </c>
      <c r="CZ188" s="143">
        <v>0.99839999999999995</v>
      </c>
      <c r="DA188" s="143">
        <v>151180</v>
      </c>
      <c r="DB188" s="143"/>
      <c r="DC188" s="144">
        <v>0.28029999999999999</v>
      </c>
      <c r="DD188" s="142">
        <v>624</v>
      </c>
      <c r="DE188" s="143">
        <v>624</v>
      </c>
      <c r="DF188" s="143">
        <v>0.99929999999999997</v>
      </c>
      <c r="DG188" s="143">
        <v>114060</v>
      </c>
      <c r="DH188" s="143"/>
      <c r="DI188" s="144">
        <v>0.25409999999999999</v>
      </c>
    </row>
    <row r="189" spans="1:113">
      <c r="A189" s="137">
        <v>186</v>
      </c>
      <c r="B189" s="138" t="s">
        <v>371</v>
      </c>
      <c r="C189" s="139" t="s">
        <v>2399</v>
      </c>
      <c r="D189" s="140" t="s">
        <v>195</v>
      </c>
      <c r="E189" s="141">
        <v>156</v>
      </c>
      <c r="F189" s="142">
        <v>59.2</v>
      </c>
      <c r="G189" s="143">
        <v>59.2</v>
      </c>
      <c r="H189" s="143">
        <v>1.056</v>
      </c>
      <c r="I189" s="143">
        <v>19996</v>
      </c>
      <c r="J189" s="143">
        <v>0</v>
      </c>
      <c r="K189" s="144">
        <v>0.438</v>
      </c>
      <c r="L189" s="142">
        <v>88</v>
      </c>
      <c r="M189" s="143">
        <v>88</v>
      </c>
      <c r="N189" s="143">
        <v>0.82599999999999996</v>
      </c>
      <c r="O189" s="143">
        <v>10688</v>
      </c>
      <c r="P189" s="143">
        <v>0</v>
      </c>
      <c r="Q189" s="144">
        <v>0.20100000000000001</v>
      </c>
      <c r="R189" s="142">
        <v>82.6</v>
      </c>
      <c r="S189" s="143">
        <v>124.8</v>
      </c>
      <c r="T189" s="143">
        <v>0.95899999999999996</v>
      </c>
      <c r="U189" s="143">
        <v>14588</v>
      </c>
      <c r="V189" s="143">
        <v>0</v>
      </c>
      <c r="W189" s="144">
        <v>0.252</v>
      </c>
      <c r="X189" s="142">
        <v>75.599999999999994</v>
      </c>
      <c r="Y189" s="143">
        <v>124.8</v>
      </c>
      <c r="Z189" s="143">
        <v>0.96199999999999997</v>
      </c>
      <c r="AA189" s="143">
        <v>14976</v>
      </c>
      <c r="AB189" s="143">
        <v>0</v>
      </c>
      <c r="AC189" s="144">
        <v>0.28199999999999997</v>
      </c>
      <c r="AD189" s="142">
        <v>78.599999999999994</v>
      </c>
      <c r="AE189" s="143">
        <v>124.8</v>
      </c>
      <c r="AF189" s="143">
        <v>0.95299999999999996</v>
      </c>
      <c r="AG189" s="143">
        <v>14074</v>
      </c>
      <c r="AH189" s="143">
        <v>0</v>
      </c>
      <c r="AI189" s="144">
        <v>0.25700000000000001</v>
      </c>
      <c r="AJ189" s="142">
        <v>77</v>
      </c>
      <c r="AK189" s="143">
        <v>124.8</v>
      </c>
      <c r="AL189" s="143">
        <v>0.95199999999999996</v>
      </c>
      <c r="AM189" s="143">
        <v>13740</v>
      </c>
      <c r="AN189" s="143">
        <v>0</v>
      </c>
      <c r="AO189" s="144">
        <v>0.25700000000000001</v>
      </c>
      <c r="AP189" s="142">
        <v>59.2</v>
      </c>
      <c r="AQ189" s="143">
        <v>124.8</v>
      </c>
      <c r="AR189" s="143">
        <v>0.93869999999999998</v>
      </c>
      <c r="AS189" s="143">
        <v>9398</v>
      </c>
      <c r="AT189" s="143"/>
      <c r="AU189" s="144">
        <v>0.2273</v>
      </c>
      <c r="AV189" s="142">
        <v>58</v>
      </c>
      <c r="AW189" s="143">
        <v>124.8</v>
      </c>
      <c r="AX189" s="143">
        <v>0.92820000000000003</v>
      </c>
      <c r="AY189" s="143">
        <v>10058</v>
      </c>
      <c r="AZ189" s="143"/>
      <c r="BA189" s="144">
        <v>0.25950000000000001</v>
      </c>
      <c r="BB189" s="142">
        <v>34.64</v>
      </c>
      <c r="BC189" s="143">
        <v>124.8</v>
      </c>
      <c r="BD189" s="143">
        <v>0.875</v>
      </c>
      <c r="BE189" s="143">
        <v>7810</v>
      </c>
      <c r="BF189" s="143"/>
      <c r="BG189" s="144">
        <v>0.3463</v>
      </c>
      <c r="BH189" s="142">
        <v>30.4</v>
      </c>
      <c r="BI189" s="143">
        <v>124.8</v>
      </c>
      <c r="BJ189" s="143">
        <v>0.87660000000000005</v>
      </c>
      <c r="BK189" s="143">
        <v>7670</v>
      </c>
      <c r="BL189" s="143"/>
      <c r="BM189" s="144">
        <v>0.38690000000000002</v>
      </c>
      <c r="BN189" s="142">
        <v>53.84</v>
      </c>
      <c r="BO189" s="143">
        <v>249.6</v>
      </c>
      <c r="BP189" s="143">
        <v>0.92889999999999995</v>
      </c>
      <c r="BQ189" s="143">
        <v>7478</v>
      </c>
      <c r="BR189" s="143"/>
      <c r="BS189" s="144">
        <v>5.6300000000000003E-2</v>
      </c>
      <c r="BT189" s="142"/>
      <c r="BU189" s="143"/>
      <c r="BV189" s="143"/>
      <c r="BW189" s="143"/>
      <c r="BX189" s="143"/>
      <c r="BY189" s="144"/>
      <c r="BZ189" s="142">
        <v>150.79</v>
      </c>
      <c r="CA189" s="143">
        <v>249.6</v>
      </c>
      <c r="CB189" s="143">
        <v>1.9611000000000001</v>
      </c>
      <c r="CC189" s="143">
        <v>28360</v>
      </c>
      <c r="CD189" s="143"/>
      <c r="CE189" s="144">
        <v>0.55259999999999998</v>
      </c>
      <c r="CF189" s="142">
        <v>87.37</v>
      </c>
      <c r="CG189" s="143">
        <v>124.8</v>
      </c>
      <c r="CH189" s="143">
        <v>0.97989999999999999</v>
      </c>
      <c r="CI189" s="143">
        <v>17844</v>
      </c>
      <c r="CJ189" s="143"/>
      <c r="CK189" s="144">
        <v>0.28010000000000002</v>
      </c>
      <c r="CL189" s="142">
        <v>80.02</v>
      </c>
      <c r="CM189" s="143">
        <v>124.8</v>
      </c>
      <c r="CN189" s="143">
        <v>0.97889999999999999</v>
      </c>
      <c r="CO189" s="143">
        <v>15338</v>
      </c>
      <c r="CP189" s="143"/>
      <c r="CQ189" s="144">
        <v>0.27189999999999998</v>
      </c>
      <c r="CR189" s="142">
        <v>81.86</v>
      </c>
      <c r="CS189" s="143">
        <v>124.8</v>
      </c>
      <c r="CT189" s="143">
        <v>0.98260000000000003</v>
      </c>
      <c r="CU189" s="143">
        <v>14454</v>
      </c>
      <c r="CV189" s="143"/>
      <c r="CW189" s="144">
        <v>0.24149999999999999</v>
      </c>
      <c r="CX189" s="142">
        <v>84.55</v>
      </c>
      <c r="CY189" s="143">
        <v>124.8</v>
      </c>
      <c r="CZ189" s="143">
        <v>0.97629999999999995</v>
      </c>
      <c r="DA189" s="143">
        <v>14898</v>
      </c>
      <c r="DB189" s="143"/>
      <c r="DC189" s="144">
        <v>0.24260000000000001</v>
      </c>
      <c r="DD189" s="142">
        <v>69.3</v>
      </c>
      <c r="DE189" s="143">
        <v>124.8</v>
      </c>
      <c r="DF189" s="143">
        <v>0.9647</v>
      </c>
      <c r="DG189" s="143">
        <v>15419</v>
      </c>
      <c r="DH189" s="143"/>
      <c r="DI189" s="144">
        <v>0.32029999999999997</v>
      </c>
    </row>
    <row r="190" spans="1:113">
      <c r="A190" s="137">
        <v>187</v>
      </c>
      <c r="B190" s="138" t="s">
        <v>372</v>
      </c>
      <c r="C190" s="139" t="s">
        <v>2400</v>
      </c>
      <c r="D190" s="140" t="s">
        <v>195</v>
      </c>
      <c r="E190" s="141">
        <v>150</v>
      </c>
      <c r="F190" s="142">
        <v>39.299999999999997</v>
      </c>
      <c r="G190" s="143">
        <v>39.299999999999997</v>
      </c>
      <c r="H190" s="143">
        <v>0.98399999999999999</v>
      </c>
      <c r="I190" s="143">
        <v>14301</v>
      </c>
      <c r="J190" s="143">
        <v>0</v>
      </c>
      <c r="K190" s="144">
        <v>0.50700000000000001</v>
      </c>
      <c r="L190" s="142">
        <v>46.8</v>
      </c>
      <c r="M190" s="143">
        <v>46.8</v>
      </c>
      <c r="N190" s="143">
        <v>0.98599999999999999</v>
      </c>
      <c r="O190" s="143">
        <v>12768</v>
      </c>
      <c r="P190" s="143">
        <v>0</v>
      </c>
      <c r="Q190" s="144">
        <v>0.379</v>
      </c>
      <c r="R190" s="142">
        <v>51.9</v>
      </c>
      <c r="S190" s="143">
        <v>120</v>
      </c>
      <c r="T190" s="143">
        <v>0.99</v>
      </c>
      <c r="U190" s="143">
        <v>16071</v>
      </c>
      <c r="V190" s="143">
        <v>0</v>
      </c>
      <c r="W190" s="144">
        <v>0.42799999999999999</v>
      </c>
      <c r="X190" s="142">
        <v>46.5</v>
      </c>
      <c r="Y190" s="143">
        <v>120</v>
      </c>
      <c r="Z190" s="143">
        <v>0.98399999999999999</v>
      </c>
      <c r="AA190" s="143">
        <v>14232</v>
      </c>
      <c r="AB190" s="143">
        <v>0</v>
      </c>
      <c r="AC190" s="144">
        <v>0.42599999999999999</v>
      </c>
      <c r="AD190" s="142">
        <v>45.9</v>
      </c>
      <c r="AE190" s="143">
        <v>120</v>
      </c>
      <c r="AF190" s="143">
        <v>0.98599999999999999</v>
      </c>
      <c r="AG190" s="143">
        <v>14028</v>
      </c>
      <c r="AH190" s="143">
        <v>0</v>
      </c>
      <c r="AI190" s="144">
        <v>0.42499999999999999</v>
      </c>
      <c r="AJ190" s="142">
        <v>47.1</v>
      </c>
      <c r="AK190" s="143">
        <v>120</v>
      </c>
      <c r="AL190" s="143">
        <v>0.98499999999999999</v>
      </c>
      <c r="AM190" s="143">
        <v>15522</v>
      </c>
      <c r="AN190" s="143">
        <v>0</v>
      </c>
      <c r="AO190" s="144">
        <v>0.45800000000000002</v>
      </c>
      <c r="AP190" s="142">
        <v>42.3</v>
      </c>
      <c r="AQ190" s="143">
        <v>120</v>
      </c>
      <c r="AR190" s="143">
        <v>0.97760000000000002</v>
      </c>
      <c r="AS190" s="143">
        <v>11937</v>
      </c>
      <c r="AT190" s="143"/>
      <c r="AU190" s="144">
        <v>0.38800000000000001</v>
      </c>
      <c r="AV190" s="142">
        <v>42</v>
      </c>
      <c r="AW190" s="143">
        <v>120</v>
      </c>
      <c r="AX190" s="143">
        <v>0.96379999999999999</v>
      </c>
      <c r="AY190" s="143">
        <v>12603</v>
      </c>
      <c r="AZ190" s="143"/>
      <c r="BA190" s="144">
        <v>0.43240000000000001</v>
      </c>
      <c r="BB190" s="142">
        <v>47.76</v>
      </c>
      <c r="BC190" s="143">
        <v>120</v>
      </c>
      <c r="BD190" s="143">
        <v>0.95379999999999998</v>
      </c>
      <c r="BE190" s="143">
        <v>14985</v>
      </c>
      <c r="BF190" s="143"/>
      <c r="BG190" s="144">
        <v>0.44209999999999999</v>
      </c>
      <c r="BH190" s="142">
        <v>48</v>
      </c>
      <c r="BI190" s="143">
        <v>120</v>
      </c>
      <c r="BJ190" s="143">
        <v>0.94420000000000004</v>
      </c>
      <c r="BK190" s="143">
        <v>13716</v>
      </c>
      <c r="BL190" s="143"/>
      <c r="BM190" s="144">
        <v>0.40679999999999999</v>
      </c>
      <c r="BN190" s="142">
        <v>49.2</v>
      </c>
      <c r="BO190" s="143">
        <v>120</v>
      </c>
      <c r="BP190" s="143">
        <v>0.94540000000000002</v>
      </c>
      <c r="BQ190" s="143">
        <v>12255</v>
      </c>
      <c r="BR190" s="143"/>
      <c r="BS190" s="144">
        <v>0.3921</v>
      </c>
      <c r="BT190" s="142"/>
      <c r="BU190" s="143"/>
      <c r="BV190" s="143"/>
      <c r="BW190" s="143"/>
      <c r="BX190" s="143"/>
      <c r="BY190" s="144"/>
      <c r="BZ190" s="142">
        <v>80.7</v>
      </c>
      <c r="CA190" s="143">
        <v>240</v>
      </c>
      <c r="CB190" s="143">
        <v>1.9413</v>
      </c>
      <c r="CC190" s="143">
        <v>31983</v>
      </c>
      <c r="CD190" s="143">
        <v>4585</v>
      </c>
      <c r="CE190" s="144">
        <v>1.3107</v>
      </c>
      <c r="CF190" s="142">
        <v>64.5</v>
      </c>
      <c r="CG190" s="143">
        <v>120</v>
      </c>
      <c r="CH190" s="143">
        <v>0.96340000000000003</v>
      </c>
      <c r="CI190" s="143">
        <v>12882</v>
      </c>
      <c r="CJ190" s="143"/>
      <c r="CK190" s="144">
        <v>0.27860000000000001</v>
      </c>
      <c r="CL190" s="142">
        <v>49.5</v>
      </c>
      <c r="CM190" s="143">
        <v>120</v>
      </c>
      <c r="CN190" s="143">
        <v>0.97660000000000002</v>
      </c>
      <c r="CO190" s="143">
        <v>11250</v>
      </c>
      <c r="CP190" s="143"/>
      <c r="CQ190" s="144">
        <v>0.32319999999999999</v>
      </c>
      <c r="CR190" s="142">
        <v>45.6</v>
      </c>
      <c r="CS190" s="143">
        <v>120</v>
      </c>
      <c r="CT190" s="143">
        <v>0.9889</v>
      </c>
      <c r="CU190" s="143">
        <v>16362</v>
      </c>
      <c r="CV190" s="143"/>
      <c r="CW190" s="144">
        <v>0.48770000000000002</v>
      </c>
      <c r="CX190" s="142">
        <v>71.7</v>
      </c>
      <c r="CY190" s="143">
        <v>120</v>
      </c>
      <c r="CZ190" s="143">
        <v>0.99280000000000002</v>
      </c>
      <c r="DA190" s="143">
        <v>21414</v>
      </c>
      <c r="DB190" s="143"/>
      <c r="DC190" s="144">
        <v>0.40439999999999998</v>
      </c>
      <c r="DD190" s="142">
        <v>59.4</v>
      </c>
      <c r="DE190" s="143">
        <v>120</v>
      </c>
      <c r="DF190" s="143">
        <v>0.9889</v>
      </c>
      <c r="DG190" s="143">
        <v>17169</v>
      </c>
      <c r="DH190" s="143"/>
      <c r="DI190" s="144">
        <v>0.40589999999999998</v>
      </c>
    </row>
    <row r="191" spans="1:113">
      <c r="A191" s="137">
        <v>188</v>
      </c>
      <c r="B191" s="138" t="s">
        <v>373</v>
      </c>
      <c r="C191" s="139" t="s">
        <v>2401</v>
      </c>
      <c r="D191" s="140" t="s">
        <v>195</v>
      </c>
      <c r="E191" s="141">
        <v>167</v>
      </c>
      <c r="F191" s="142">
        <v>30.4</v>
      </c>
      <c r="G191" s="143">
        <v>30.4</v>
      </c>
      <c r="H191" s="143">
        <v>0.88600000000000001</v>
      </c>
      <c r="I191" s="143">
        <v>1948</v>
      </c>
      <c r="J191" s="143">
        <v>0</v>
      </c>
      <c r="K191" s="144">
        <v>9.9000000000000005E-2</v>
      </c>
      <c r="L191" s="142">
        <v>0</v>
      </c>
      <c r="M191" s="143">
        <v>0</v>
      </c>
      <c r="N191" s="143">
        <v>0.92</v>
      </c>
      <c r="O191" s="143">
        <v>0</v>
      </c>
      <c r="P191" s="143">
        <v>0</v>
      </c>
      <c r="Q191" s="144">
        <v>9.9000000000000005E-2</v>
      </c>
      <c r="R191" s="142">
        <v>0</v>
      </c>
      <c r="S191" s="143">
        <v>133.6</v>
      </c>
      <c r="T191" s="143">
        <v>0.92</v>
      </c>
      <c r="U191" s="143">
        <v>1948</v>
      </c>
      <c r="V191" s="143">
        <v>1869</v>
      </c>
      <c r="W191" s="144">
        <v>9.9000000000000005E-2</v>
      </c>
      <c r="X191" s="142">
        <v>0</v>
      </c>
      <c r="Y191" s="143">
        <v>133.6</v>
      </c>
      <c r="Z191" s="143">
        <v>0.92</v>
      </c>
      <c r="AA191" s="143">
        <v>1948</v>
      </c>
      <c r="AB191" s="143">
        <v>1866</v>
      </c>
      <c r="AC191" s="144">
        <v>9.9000000000000005E-2</v>
      </c>
      <c r="AD191" s="142">
        <v>0</v>
      </c>
      <c r="AE191" s="143">
        <v>133.6</v>
      </c>
      <c r="AF191" s="143">
        <v>0.92</v>
      </c>
      <c r="AG191" s="143">
        <v>1948</v>
      </c>
      <c r="AH191" s="143">
        <v>1866</v>
      </c>
      <c r="AI191" s="144">
        <v>9.9000000000000005E-2</v>
      </c>
      <c r="AJ191" s="142">
        <v>0</v>
      </c>
      <c r="AK191" s="143">
        <v>133.6</v>
      </c>
      <c r="AL191" s="143">
        <v>0.92</v>
      </c>
      <c r="AM191" s="143">
        <v>1948</v>
      </c>
      <c r="AN191" s="143">
        <v>1869</v>
      </c>
      <c r="AO191" s="144">
        <v>9.9000000000000005E-2</v>
      </c>
      <c r="AP191" s="142"/>
      <c r="AQ191" s="143"/>
      <c r="AR191" s="143"/>
      <c r="AS191" s="143"/>
      <c r="AT191" s="143"/>
      <c r="AU191" s="144"/>
      <c r="AV191" s="142"/>
      <c r="AW191" s="143"/>
      <c r="AX191" s="143"/>
      <c r="AY191" s="143"/>
      <c r="AZ191" s="143"/>
      <c r="BA191" s="144"/>
      <c r="BB191" s="142">
        <v>14</v>
      </c>
      <c r="BC191" s="143">
        <v>133.6</v>
      </c>
      <c r="BD191" s="143">
        <v>0.84819999999999995</v>
      </c>
      <c r="BE191" s="143">
        <v>3817</v>
      </c>
      <c r="BF191" s="143"/>
      <c r="BG191" s="144">
        <v>0.432</v>
      </c>
      <c r="BH191" s="142">
        <v>16</v>
      </c>
      <c r="BI191" s="143">
        <v>133.6</v>
      </c>
      <c r="BJ191" s="143">
        <v>0.86770000000000003</v>
      </c>
      <c r="BK191" s="143">
        <v>3882</v>
      </c>
      <c r="BL191" s="143"/>
      <c r="BM191" s="144">
        <v>0.37580000000000002</v>
      </c>
      <c r="BN191" s="142">
        <v>25.8</v>
      </c>
      <c r="BO191" s="143">
        <v>133.6</v>
      </c>
      <c r="BP191" s="143">
        <v>0.90690000000000004</v>
      </c>
      <c r="BQ191" s="143">
        <v>3208</v>
      </c>
      <c r="BR191" s="143"/>
      <c r="BS191" s="144">
        <v>0.20399999999999999</v>
      </c>
      <c r="BT191" s="142"/>
      <c r="BU191" s="143"/>
      <c r="BV191" s="143"/>
      <c r="BW191" s="143"/>
      <c r="BX191" s="143"/>
      <c r="BY191" s="144"/>
      <c r="BZ191" s="142">
        <v>107.2</v>
      </c>
      <c r="CA191" s="143">
        <v>267.2</v>
      </c>
      <c r="CB191" s="143">
        <v>1.9542000000000002</v>
      </c>
      <c r="CC191" s="143">
        <v>7102</v>
      </c>
      <c r="CD191" s="143"/>
      <c r="CE191" s="144">
        <v>0.15959999999999999</v>
      </c>
      <c r="CF191" s="142">
        <v>47.6</v>
      </c>
      <c r="CG191" s="143">
        <v>133.6</v>
      </c>
      <c r="CH191" s="143">
        <v>0.96089999999999998</v>
      </c>
      <c r="CI191" s="143">
        <v>0</v>
      </c>
      <c r="CJ191" s="143"/>
      <c r="CK191" s="144">
        <v>0.12620000000000001</v>
      </c>
      <c r="CL191" s="142">
        <v>45.6</v>
      </c>
      <c r="CM191" s="143">
        <v>133.6</v>
      </c>
      <c r="CN191" s="143">
        <v>0.96930000000000005</v>
      </c>
      <c r="CO191" s="143">
        <v>0</v>
      </c>
      <c r="CP191" s="143"/>
      <c r="CQ191" s="144">
        <v>0.15049999999999999</v>
      </c>
      <c r="CR191" s="142">
        <v>54.8</v>
      </c>
      <c r="CS191" s="143">
        <v>133.6</v>
      </c>
      <c r="CT191" s="143">
        <v>0.96360000000000001</v>
      </c>
      <c r="CU191" s="143">
        <v>0</v>
      </c>
      <c r="CV191" s="143"/>
      <c r="CW191" s="144">
        <v>0.16109999999999999</v>
      </c>
      <c r="CX191" s="142">
        <v>45.6</v>
      </c>
      <c r="CY191" s="143">
        <v>133.6</v>
      </c>
      <c r="CZ191" s="143">
        <v>0.96899999999999997</v>
      </c>
      <c r="DA191" s="143">
        <v>0</v>
      </c>
      <c r="DB191" s="143"/>
      <c r="DC191" s="144">
        <v>0.38779999999999998</v>
      </c>
      <c r="DD191" s="142">
        <v>44</v>
      </c>
      <c r="DE191" s="143">
        <v>133.6</v>
      </c>
      <c r="DF191" s="143">
        <v>0.95209999999999995</v>
      </c>
      <c r="DG191" s="143">
        <v>0</v>
      </c>
      <c r="DH191" s="143"/>
      <c r="DI191" s="144">
        <v>0.20979999999999999</v>
      </c>
    </row>
    <row r="192" spans="1:113">
      <c r="A192" s="137">
        <v>189</v>
      </c>
      <c r="B192" s="138" t="s">
        <v>374</v>
      </c>
      <c r="C192" s="139" t="s">
        <v>2402</v>
      </c>
      <c r="D192" s="140" t="s">
        <v>195</v>
      </c>
      <c r="E192" s="141">
        <v>256</v>
      </c>
      <c r="F192" s="142">
        <v>176</v>
      </c>
      <c r="G192" s="143">
        <v>176</v>
      </c>
      <c r="H192" s="143">
        <v>0.872</v>
      </c>
      <c r="I192" s="143">
        <v>25180</v>
      </c>
      <c r="J192" s="143">
        <v>0</v>
      </c>
      <c r="K192" s="144">
        <v>0.22500000000000001</v>
      </c>
      <c r="L192" s="142">
        <v>266</v>
      </c>
      <c r="M192" s="143">
        <v>266</v>
      </c>
      <c r="N192" s="143">
        <v>0.92900000000000005</v>
      </c>
      <c r="O192" s="143">
        <v>36230</v>
      </c>
      <c r="P192" s="143">
        <v>0</v>
      </c>
      <c r="Q192" s="144">
        <v>0.20100000000000001</v>
      </c>
      <c r="R192" s="142">
        <v>280</v>
      </c>
      <c r="S192" s="143">
        <v>280</v>
      </c>
      <c r="T192" s="143">
        <v>0.93400000000000005</v>
      </c>
      <c r="U192" s="143">
        <v>47940</v>
      </c>
      <c r="V192" s="143">
        <v>0</v>
      </c>
      <c r="W192" s="144">
        <v>0.251</v>
      </c>
      <c r="X192" s="142">
        <v>285</v>
      </c>
      <c r="Y192" s="143">
        <v>285</v>
      </c>
      <c r="Z192" s="143">
        <v>0.92</v>
      </c>
      <c r="AA192" s="143">
        <v>59455</v>
      </c>
      <c r="AB192" s="143">
        <v>0</v>
      </c>
      <c r="AC192" s="144">
        <v>0.311</v>
      </c>
      <c r="AD192" s="142">
        <v>285</v>
      </c>
      <c r="AE192" s="143">
        <v>285</v>
      </c>
      <c r="AF192" s="143">
        <v>0.92</v>
      </c>
      <c r="AG192" s="143">
        <v>59455</v>
      </c>
      <c r="AH192" s="143">
        <v>0</v>
      </c>
      <c r="AI192" s="144">
        <v>0.311</v>
      </c>
      <c r="AJ192" s="142">
        <v>331</v>
      </c>
      <c r="AK192" s="143">
        <v>331</v>
      </c>
      <c r="AL192" s="143">
        <v>0.93100000000000005</v>
      </c>
      <c r="AM192" s="143">
        <v>59455</v>
      </c>
      <c r="AN192" s="143">
        <v>0</v>
      </c>
      <c r="AO192" s="144">
        <v>0.26400000000000001</v>
      </c>
      <c r="AP192" s="142">
        <v>175.5</v>
      </c>
      <c r="AQ192" s="143">
        <v>204.8</v>
      </c>
      <c r="AR192" s="143">
        <v>0.90749999999999997</v>
      </c>
      <c r="AS192" s="143">
        <v>28128</v>
      </c>
      <c r="AT192" s="143"/>
      <c r="AU192" s="144">
        <v>0.2374</v>
      </c>
      <c r="AV192" s="142">
        <v>171</v>
      </c>
      <c r="AW192" s="143">
        <v>204.8</v>
      </c>
      <c r="AX192" s="143">
        <v>0.88970000000000005</v>
      </c>
      <c r="AY192" s="143">
        <v>28956</v>
      </c>
      <c r="AZ192" s="143"/>
      <c r="BA192" s="144">
        <v>0.26429999999999998</v>
      </c>
      <c r="BB192" s="142">
        <v>115.44</v>
      </c>
      <c r="BC192" s="143">
        <v>204.8</v>
      </c>
      <c r="BD192" s="143">
        <v>0.86070000000000002</v>
      </c>
      <c r="BE192" s="143">
        <v>27174</v>
      </c>
      <c r="BF192" s="143"/>
      <c r="BG192" s="144">
        <v>0.36759999999999998</v>
      </c>
      <c r="BH192" s="142">
        <v>132</v>
      </c>
      <c r="BI192" s="143">
        <v>204.8</v>
      </c>
      <c r="BJ192" s="143">
        <v>0.86140000000000005</v>
      </c>
      <c r="BK192" s="143">
        <v>22653</v>
      </c>
      <c r="BL192" s="143"/>
      <c r="BM192" s="144">
        <v>0.26779999999999998</v>
      </c>
      <c r="BN192" s="142">
        <v>160.19999999999999</v>
      </c>
      <c r="BO192" s="143">
        <v>204.8</v>
      </c>
      <c r="BP192" s="143">
        <v>0.88849999999999996</v>
      </c>
      <c r="BQ192" s="143">
        <v>25017</v>
      </c>
      <c r="BR192" s="143"/>
      <c r="BS192" s="144">
        <v>0.26150000000000001</v>
      </c>
      <c r="BT192" s="142"/>
      <c r="BU192" s="143"/>
      <c r="BV192" s="143"/>
      <c r="BW192" s="143"/>
      <c r="BX192" s="143"/>
      <c r="BY192" s="144"/>
      <c r="BZ192" s="142">
        <v>284.39999999999998</v>
      </c>
      <c r="CA192" s="143">
        <v>465.8</v>
      </c>
      <c r="CB192" s="143">
        <v>1.8547</v>
      </c>
      <c r="CC192" s="143">
        <v>84222</v>
      </c>
      <c r="CD192" s="143">
        <v>30910</v>
      </c>
      <c r="CE192" s="144">
        <v>2.8766000000000003</v>
      </c>
      <c r="CF192" s="142">
        <v>207.6</v>
      </c>
      <c r="CG192" s="143">
        <v>207.6</v>
      </c>
      <c r="CH192" s="143">
        <v>0.8538</v>
      </c>
      <c r="CI192" s="143">
        <v>29991</v>
      </c>
      <c r="CJ192" s="143"/>
      <c r="CK192" s="144">
        <v>0.22739999999999999</v>
      </c>
      <c r="CL192" s="142">
        <v>220.5</v>
      </c>
      <c r="CM192" s="143">
        <v>220.5</v>
      </c>
      <c r="CN192" s="143">
        <v>0.86109999999999998</v>
      </c>
      <c r="CO192" s="143">
        <v>33384</v>
      </c>
      <c r="CP192" s="143"/>
      <c r="CQ192" s="144">
        <v>0.2442</v>
      </c>
      <c r="CR192" s="142">
        <v>258.3</v>
      </c>
      <c r="CS192" s="143">
        <v>258.3</v>
      </c>
      <c r="CT192" s="143">
        <v>0.8931</v>
      </c>
      <c r="CU192" s="143">
        <v>39765</v>
      </c>
      <c r="CV192" s="143"/>
      <c r="CW192" s="144">
        <v>0.23169999999999999</v>
      </c>
      <c r="CX192" s="142">
        <v>280.5</v>
      </c>
      <c r="CY192" s="143">
        <v>280.5</v>
      </c>
      <c r="CZ192" s="143">
        <v>0.91710000000000003</v>
      </c>
      <c r="DA192" s="143">
        <v>49461</v>
      </c>
      <c r="DB192" s="143"/>
      <c r="DC192" s="144">
        <v>0.25840000000000002</v>
      </c>
      <c r="DD192" s="142">
        <v>251.4</v>
      </c>
      <c r="DE192" s="143">
        <v>251.4</v>
      </c>
      <c r="DF192" s="143">
        <v>0.89200000000000002</v>
      </c>
      <c r="DG192" s="143">
        <v>39240</v>
      </c>
      <c r="DH192" s="143"/>
      <c r="DI192" s="144">
        <v>0.24299999999999999</v>
      </c>
    </row>
    <row r="193" spans="1:113">
      <c r="A193" s="137">
        <v>190</v>
      </c>
      <c r="B193" s="138" t="s">
        <v>375</v>
      </c>
      <c r="C193" s="139" t="s">
        <v>2403</v>
      </c>
      <c r="D193" s="140" t="s">
        <v>195</v>
      </c>
      <c r="E193" s="141">
        <v>110</v>
      </c>
      <c r="F193" s="145">
        <v>59.4</v>
      </c>
      <c r="G193" s="146">
        <v>99</v>
      </c>
      <c r="H193" s="146">
        <v>0.72799999999999998</v>
      </c>
      <c r="I193" s="146">
        <v>7152</v>
      </c>
      <c r="J193" s="146">
        <v>0</v>
      </c>
      <c r="K193" s="147">
        <v>0.22700000000000001</v>
      </c>
      <c r="L193" s="145">
        <v>73.8</v>
      </c>
      <c r="M193" s="146">
        <v>99</v>
      </c>
      <c r="N193" s="146">
        <v>0.76400000000000001</v>
      </c>
      <c r="O193" s="146">
        <v>10368</v>
      </c>
      <c r="P193" s="146">
        <v>0</v>
      </c>
      <c r="Q193" s="147">
        <v>0.252</v>
      </c>
      <c r="R193" s="145">
        <v>74.400000000000006</v>
      </c>
      <c r="S193" s="146">
        <v>99</v>
      </c>
      <c r="T193" s="146">
        <v>0.78300000000000003</v>
      </c>
      <c r="U193" s="146">
        <v>12243</v>
      </c>
      <c r="V193" s="146">
        <v>0</v>
      </c>
      <c r="W193" s="147">
        <v>0.28799999999999998</v>
      </c>
      <c r="X193" s="145">
        <v>71.7</v>
      </c>
      <c r="Y193" s="146">
        <v>99</v>
      </c>
      <c r="Z193" s="146">
        <v>0.751</v>
      </c>
      <c r="AA193" s="146">
        <v>10368</v>
      </c>
      <c r="AB193" s="146">
        <v>0</v>
      </c>
      <c r="AC193" s="147">
        <v>0.26400000000000001</v>
      </c>
      <c r="AD193" s="145">
        <v>62.1</v>
      </c>
      <c r="AE193" s="146">
        <v>99</v>
      </c>
      <c r="AF193" s="146">
        <v>0.78</v>
      </c>
      <c r="AG193" s="146">
        <v>7467</v>
      </c>
      <c r="AH193" s="146">
        <v>0</v>
      </c>
      <c r="AI193" s="147">
        <v>0.21099999999999999</v>
      </c>
      <c r="AJ193" s="145">
        <v>68.400000000000006</v>
      </c>
      <c r="AK193" s="146">
        <v>99</v>
      </c>
      <c r="AL193" s="146">
        <v>0.79400000000000004</v>
      </c>
      <c r="AM193" s="146">
        <v>8169</v>
      </c>
      <c r="AN193" s="146">
        <v>0</v>
      </c>
      <c r="AO193" s="147">
        <v>0.20599999999999999</v>
      </c>
      <c r="AP193" s="145">
        <v>62.4</v>
      </c>
      <c r="AQ193" s="146">
        <v>88</v>
      </c>
      <c r="AR193" s="146">
        <v>0.77029999999999998</v>
      </c>
      <c r="AS193" s="146">
        <v>7647</v>
      </c>
      <c r="AT193" s="146"/>
      <c r="AU193" s="147">
        <v>0.21379999999999999</v>
      </c>
      <c r="AV193" s="145">
        <v>60.6</v>
      </c>
      <c r="AW193" s="146">
        <v>88</v>
      </c>
      <c r="AX193" s="146">
        <v>0.74460000000000004</v>
      </c>
      <c r="AY193" s="146">
        <v>7242</v>
      </c>
      <c r="AZ193" s="146"/>
      <c r="BA193" s="147">
        <v>0.22289999999999999</v>
      </c>
      <c r="BB193" s="145">
        <v>49.32</v>
      </c>
      <c r="BC193" s="146">
        <v>88</v>
      </c>
      <c r="BD193" s="146">
        <v>0.66569999999999996</v>
      </c>
      <c r="BE193" s="146">
        <v>4803</v>
      </c>
      <c r="BF193" s="146"/>
      <c r="BG193" s="147">
        <v>0.1966</v>
      </c>
      <c r="BH193" s="145">
        <v>48</v>
      </c>
      <c r="BI193" s="146">
        <v>88</v>
      </c>
      <c r="BJ193" s="146">
        <v>0.71319999999999995</v>
      </c>
      <c r="BK193" s="146">
        <v>6297</v>
      </c>
      <c r="BL193" s="146"/>
      <c r="BM193" s="147">
        <v>0.2472</v>
      </c>
      <c r="BN193" s="145">
        <v>57.3</v>
      </c>
      <c r="BO193" s="146">
        <v>88</v>
      </c>
      <c r="BP193" s="146">
        <v>0.80669999999999997</v>
      </c>
      <c r="BQ193" s="146">
        <v>7425</v>
      </c>
      <c r="BR193" s="146"/>
      <c r="BS193" s="147">
        <v>0.23899999999999999</v>
      </c>
      <c r="BT193" s="145"/>
      <c r="BU193" s="146"/>
      <c r="BV193" s="146"/>
      <c r="BW193" s="146"/>
      <c r="BX193" s="146"/>
      <c r="BY193" s="147"/>
      <c r="BZ193" s="145">
        <v>71.400000000000006</v>
      </c>
      <c r="CA193" s="146">
        <v>176</v>
      </c>
      <c r="CB193" s="146">
        <v>1.6736</v>
      </c>
      <c r="CC193" s="146">
        <v>17922</v>
      </c>
      <c r="CD193" s="146">
        <v>7254</v>
      </c>
      <c r="CE193" s="147">
        <v>2.8965999999999998</v>
      </c>
      <c r="CF193" s="145">
        <v>55.5</v>
      </c>
      <c r="CG193" s="146">
        <v>88</v>
      </c>
      <c r="CH193" s="146">
        <v>0.77070000000000005</v>
      </c>
      <c r="CI193" s="146">
        <v>5949</v>
      </c>
      <c r="CJ193" s="146"/>
      <c r="CK193" s="147">
        <v>0.18690000000000001</v>
      </c>
      <c r="CL193" s="145">
        <v>48.6</v>
      </c>
      <c r="CM193" s="146">
        <v>88</v>
      </c>
      <c r="CN193" s="146">
        <v>0.77339999999999998</v>
      </c>
      <c r="CO193" s="146">
        <v>5991</v>
      </c>
      <c r="CP193" s="146"/>
      <c r="CQ193" s="147">
        <v>0.22140000000000001</v>
      </c>
      <c r="CR193" s="145">
        <v>46.8</v>
      </c>
      <c r="CS193" s="146">
        <v>88</v>
      </c>
      <c r="CT193" s="146">
        <v>0.79279999999999995</v>
      </c>
      <c r="CU193" s="146">
        <v>5763</v>
      </c>
      <c r="CV193" s="146"/>
      <c r="CW193" s="147">
        <v>0.20880000000000001</v>
      </c>
      <c r="CX193" s="145">
        <v>48</v>
      </c>
      <c r="CY193" s="146">
        <v>88</v>
      </c>
      <c r="CZ193" s="146">
        <v>0.74439999999999995</v>
      </c>
      <c r="DA193" s="146">
        <v>5757</v>
      </c>
      <c r="DB193" s="146"/>
      <c r="DC193" s="147">
        <v>0.21659999999999999</v>
      </c>
      <c r="DD193" s="145">
        <v>45.6</v>
      </c>
      <c r="DE193" s="146">
        <v>88</v>
      </c>
      <c r="DF193" s="146">
        <v>0.71419999999999995</v>
      </c>
      <c r="DG193" s="146">
        <v>4431</v>
      </c>
      <c r="DH193" s="146"/>
      <c r="DI193" s="147">
        <v>0.189</v>
      </c>
    </row>
    <row r="194" spans="1:113">
      <c r="A194" s="137">
        <v>191</v>
      </c>
      <c r="B194" s="138" t="s">
        <v>376</v>
      </c>
      <c r="C194" s="139" t="s">
        <v>2404</v>
      </c>
      <c r="D194" s="140" t="s">
        <v>195</v>
      </c>
      <c r="E194" s="141">
        <v>211.2</v>
      </c>
      <c r="F194" s="142">
        <v>154.5</v>
      </c>
      <c r="G194" s="143">
        <v>154.5</v>
      </c>
      <c r="H194" s="143">
        <v>0.98799999999999999</v>
      </c>
      <c r="I194" s="143">
        <v>59289</v>
      </c>
      <c r="J194" s="143">
        <v>0</v>
      </c>
      <c r="K194" s="147">
        <v>0.53200000000000003</v>
      </c>
      <c r="L194" s="142">
        <v>195.6</v>
      </c>
      <c r="M194" s="143">
        <v>195.6</v>
      </c>
      <c r="N194" s="143">
        <v>0.98899999999999999</v>
      </c>
      <c r="O194" s="143">
        <v>67803</v>
      </c>
      <c r="P194" s="143">
        <v>0</v>
      </c>
      <c r="Q194" s="147">
        <v>0.48</v>
      </c>
      <c r="R194" s="142">
        <v>206.7</v>
      </c>
      <c r="S194" s="143">
        <v>206.7</v>
      </c>
      <c r="T194" s="143">
        <v>0.99099999999999999</v>
      </c>
      <c r="U194" s="143">
        <v>71205</v>
      </c>
      <c r="V194" s="143">
        <v>0</v>
      </c>
      <c r="W194" s="147">
        <v>0.47599999999999998</v>
      </c>
      <c r="X194" s="142">
        <v>191.1</v>
      </c>
      <c r="Y194" s="143">
        <v>191.1</v>
      </c>
      <c r="Z194" s="143">
        <v>0.99099999999999999</v>
      </c>
      <c r="AA194" s="143">
        <v>49059</v>
      </c>
      <c r="AB194" s="143">
        <v>0</v>
      </c>
      <c r="AC194" s="147">
        <v>0.35499999999999998</v>
      </c>
      <c r="AD194" s="142">
        <v>187.8</v>
      </c>
      <c r="AE194" s="143">
        <v>187.8</v>
      </c>
      <c r="AF194" s="143">
        <v>0.99099999999999999</v>
      </c>
      <c r="AG194" s="143">
        <v>50868</v>
      </c>
      <c r="AH194" s="143">
        <v>0</v>
      </c>
      <c r="AI194" s="147">
        <v>0.374</v>
      </c>
      <c r="AJ194" s="142">
        <v>183.6</v>
      </c>
      <c r="AK194" s="143">
        <v>183.6</v>
      </c>
      <c r="AL194" s="143">
        <v>0.98799999999999999</v>
      </c>
      <c r="AM194" s="143">
        <v>66309</v>
      </c>
      <c r="AN194" s="143">
        <v>0</v>
      </c>
      <c r="AO194" s="147">
        <v>0.501</v>
      </c>
      <c r="AP194" s="142">
        <v>130.19999999999999</v>
      </c>
      <c r="AQ194" s="143">
        <v>168.96</v>
      </c>
      <c r="AR194" s="143">
        <v>0.98629999999999995</v>
      </c>
      <c r="AS194" s="143">
        <v>49710</v>
      </c>
      <c r="AT194" s="143"/>
      <c r="AU194" s="147"/>
      <c r="AV194" s="142">
        <v>106.5</v>
      </c>
      <c r="AW194" s="143">
        <v>168.96</v>
      </c>
      <c r="AX194" s="143">
        <v>0.99729999999999996</v>
      </c>
      <c r="AY194" s="143">
        <v>40299</v>
      </c>
      <c r="AZ194" s="143"/>
      <c r="BA194" s="147"/>
      <c r="BB194" s="142">
        <v>112.56</v>
      </c>
      <c r="BC194" s="143">
        <v>168.96</v>
      </c>
      <c r="BD194" s="143">
        <v>0.95540000000000003</v>
      </c>
      <c r="BE194" s="143">
        <v>37749</v>
      </c>
      <c r="BF194" s="143"/>
      <c r="BG194" s="147"/>
      <c r="BH194" s="142">
        <v>108</v>
      </c>
      <c r="BI194" s="143">
        <v>168.96</v>
      </c>
      <c r="BJ194" s="143">
        <v>0.97660000000000002</v>
      </c>
      <c r="BK194" s="143">
        <v>37419</v>
      </c>
      <c r="BL194" s="143"/>
      <c r="BM194" s="147"/>
      <c r="BN194" s="142">
        <v>111.3</v>
      </c>
      <c r="BO194" s="143">
        <v>168.96</v>
      </c>
      <c r="BP194" s="143">
        <v>0.98119999999999996</v>
      </c>
      <c r="BQ194" s="143">
        <v>34737</v>
      </c>
      <c r="BR194" s="143"/>
      <c r="BS194" s="147"/>
      <c r="BT194" s="142"/>
      <c r="BU194" s="143"/>
      <c r="BV194" s="143"/>
      <c r="BW194" s="143"/>
      <c r="BX194" s="143"/>
      <c r="BY194" s="147"/>
      <c r="BZ194" s="142">
        <v>249.6</v>
      </c>
      <c r="CA194" s="143">
        <v>337.92</v>
      </c>
      <c r="CB194" s="143">
        <v>1.9767000000000001</v>
      </c>
      <c r="CC194" s="143">
        <v>102930</v>
      </c>
      <c r="CD194" s="143"/>
      <c r="CE194" s="147"/>
      <c r="CF194" s="142">
        <v>209.1</v>
      </c>
      <c r="CG194" s="143">
        <v>209.1</v>
      </c>
      <c r="CH194" s="143">
        <v>0.99170000000000003</v>
      </c>
      <c r="CI194" s="143">
        <v>73179</v>
      </c>
      <c r="CJ194" s="143"/>
      <c r="CK194" s="147"/>
      <c r="CL194" s="142">
        <v>204.9</v>
      </c>
      <c r="CM194" s="143">
        <v>204.9</v>
      </c>
      <c r="CN194" s="143">
        <v>0.99199999999999999</v>
      </c>
      <c r="CO194" s="143">
        <v>68151</v>
      </c>
      <c r="CP194" s="143"/>
      <c r="CQ194" s="147"/>
      <c r="CR194" s="142">
        <v>168.6</v>
      </c>
      <c r="CS194" s="143">
        <v>168.96</v>
      </c>
      <c r="CT194" s="143">
        <v>0.99339999999999995</v>
      </c>
      <c r="CU194" s="143">
        <v>46374</v>
      </c>
      <c r="CV194" s="143"/>
      <c r="CW194" s="147"/>
      <c r="CX194" s="142">
        <v>99</v>
      </c>
      <c r="CY194" s="143">
        <v>168.96</v>
      </c>
      <c r="CZ194" s="143">
        <v>0.99450000000000005</v>
      </c>
      <c r="DA194" s="143">
        <v>39759</v>
      </c>
      <c r="DB194" s="143"/>
      <c r="DC194" s="147"/>
      <c r="DD194" s="142">
        <v>119.4</v>
      </c>
      <c r="DE194" s="143">
        <v>168.96</v>
      </c>
      <c r="DF194" s="143">
        <v>0.99560000000000004</v>
      </c>
      <c r="DG194" s="143">
        <v>31749</v>
      </c>
      <c r="DH194" s="143"/>
      <c r="DI194" s="147"/>
    </row>
    <row r="195" spans="1:113" ht="22.5">
      <c r="A195" s="137">
        <v>192</v>
      </c>
      <c r="B195" s="138" t="s">
        <v>377</v>
      </c>
      <c r="C195" s="139" t="s">
        <v>2405</v>
      </c>
      <c r="D195" s="140" t="s">
        <v>195</v>
      </c>
      <c r="E195" s="141">
        <v>124</v>
      </c>
      <c r="F195" s="145">
        <v>40.799999999999997</v>
      </c>
      <c r="G195" s="146">
        <v>40.799999999999997</v>
      </c>
      <c r="H195" s="146">
        <v>0.66200000000000003</v>
      </c>
      <c r="I195" s="146">
        <v>5652</v>
      </c>
      <c r="J195" s="146">
        <v>0</v>
      </c>
      <c r="K195" s="147">
        <v>0.28699999999999998</v>
      </c>
      <c r="L195" s="145">
        <v>80</v>
      </c>
      <c r="M195" s="146">
        <v>80</v>
      </c>
      <c r="N195" s="146">
        <v>0.69099999999999995</v>
      </c>
      <c r="O195" s="146">
        <v>6436</v>
      </c>
      <c r="P195" s="146">
        <v>0</v>
      </c>
      <c r="Q195" s="147">
        <v>0.159</v>
      </c>
      <c r="R195" s="145">
        <v>68</v>
      </c>
      <c r="S195" s="146">
        <v>99.2</v>
      </c>
      <c r="T195" s="146">
        <v>0.66700000000000004</v>
      </c>
      <c r="U195" s="146">
        <v>6400</v>
      </c>
      <c r="V195" s="146">
        <v>0</v>
      </c>
      <c r="W195" s="147">
        <v>0.193</v>
      </c>
      <c r="X195" s="145">
        <v>52</v>
      </c>
      <c r="Y195" s="146">
        <v>99.2</v>
      </c>
      <c r="Z195" s="146">
        <v>0.68200000000000005</v>
      </c>
      <c r="AA195" s="146">
        <v>6000</v>
      </c>
      <c r="AB195" s="146">
        <v>0</v>
      </c>
      <c r="AC195" s="147">
        <v>0.23200000000000001</v>
      </c>
      <c r="AD195" s="145">
        <v>28</v>
      </c>
      <c r="AE195" s="146">
        <v>99.2</v>
      </c>
      <c r="AF195" s="146">
        <v>0.59099999999999997</v>
      </c>
      <c r="AG195" s="146">
        <v>5200</v>
      </c>
      <c r="AH195" s="146">
        <v>0</v>
      </c>
      <c r="AI195" s="147">
        <v>0.43</v>
      </c>
      <c r="AJ195" s="145">
        <v>0</v>
      </c>
      <c r="AK195" s="146">
        <v>99.2</v>
      </c>
      <c r="AL195" s="146">
        <v>0.92</v>
      </c>
      <c r="AM195" s="146">
        <v>5600</v>
      </c>
      <c r="AN195" s="146">
        <v>5441</v>
      </c>
      <c r="AO195" s="147">
        <v>0.43</v>
      </c>
      <c r="AP195" s="145">
        <v>126.52</v>
      </c>
      <c r="AQ195" s="146">
        <v>126.52</v>
      </c>
      <c r="AR195" s="146"/>
      <c r="AS195" s="146"/>
      <c r="AT195" s="146"/>
      <c r="AU195" s="147">
        <v>0</v>
      </c>
      <c r="AV195" s="145">
        <v>68</v>
      </c>
      <c r="AW195" s="146">
        <v>99.2</v>
      </c>
      <c r="AX195" s="146">
        <v>0.72189999999999999</v>
      </c>
      <c r="AY195" s="146">
        <v>21468</v>
      </c>
      <c r="AZ195" s="146"/>
      <c r="BA195" s="147">
        <v>0.20030000000000001</v>
      </c>
      <c r="BB195" s="145">
        <v>86.4</v>
      </c>
      <c r="BC195" s="146">
        <v>99.2</v>
      </c>
      <c r="BD195" s="146">
        <v>0.81399999999999995</v>
      </c>
      <c r="BE195" s="146">
        <v>11204</v>
      </c>
      <c r="BF195" s="146"/>
      <c r="BG195" s="147">
        <v>0.21410000000000001</v>
      </c>
      <c r="BH195" s="145">
        <v>91.2</v>
      </c>
      <c r="BI195" s="146">
        <v>99.2</v>
      </c>
      <c r="BJ195" s="146">
        <v>0.82909999999999995</v>
      </c>
      <c r="BK195" s="146">
        <v>12656</v>
      </c>
      <c r="BL195" s="146"/>
      <c r="BM195" s="147">
        <v>0.22500000000000001</v>
      </c>
      <c r="BN195" s="145">
        <v>85.6</v>
      </c>
      <c r="BO195" s="146">
        <v>99.2</v>
      </c>
      <c r="BP195" s="146">
        <v>0.85519999999999996</v>
      </c>
      <c r="BQ195" s="146">
        <v>11980</v>
      </c>
      <c r="BR195" s="146"/>
      <c r="BS195" s="147">
        <v>0.24349999999999999</v>
      </c>
      <c r="BT195" s="145"/>
      <c r="BU195" s="146"/>
      <c r="BV195" s="146"/>
      <c r="BW195" s="146"/>
      <c r="BX195" s="146"/>
      <c r="BY195" s="147"/>
      <c r="BZ195" s="145">
        <v>104.8</v>
      </c>
      <c r="CA195" s="146">
        <v>198.4</v>
      </c>
      <c r="CB195" s="146">
        <v>1.7902</v>
      </c>
      <c r="CC195" s="146">
        <v>32472</v>
      </c>
      <c r="CD195" s="146">
        <v>11463</v>
      </c>
      <c r="CE195" s="147">
        <v>2.2465000000000002</v>
      </c>
      <c r="CF195" s="145">
        <v>84.8</v>
      </c>
      <c r="CG195" s="146">
        <v>99.2</v>
      </c>
      <c r="CH195" s="146">
        <v>0.90820000000000001</v>
      </c>
      <c r="CI195" s="146">
        <v>11356</v>
      </c>
      <c r="CJ195" s="146"/>
      <c r="CK195" s="147">
        <v>0.19819999999999999</v>
      </c>
      <c r="CL195" s="145">
        <v>60</v>
      </c>
      <c r="CM195" s="146">
        <v>99.2</v>
      </c>
      <c r="CN195" s="146">
        <v>0.91659999999999997</v>
      </c>
      <c r="CO195" s="146">
        <v>10376</v>
      </c>
      <c r="CP195" s="146"/>
      <c r="CQ195" s="147">
        <v>0.26200000000000001</v>
      </c>
      <c r="CR195" s="145">
        <v>54.4</v>
      </c>
      <c r="CS195" s="146">
        <v>99.2</v>
      </c>
      <c r="CT195" s="146">
        <v>0.92200000000000004</v>
      </c>
      <c r="CU195" s="146">
        <v>11676</v>
      </c>
      <c r="CV195" s="146"/>
      <c r="CW195" s="147">
        <v>0.31290000000000001</v>
      </c>
      <c r="CX195" s="145">
        <v>69.599999999999994</v>
      </c>
      <c r="CY195" s="146">
        <v>99.2</v>
      </c>
      <c r="CZ195" s="146">
        <v>0.90029999999999999</v>
      </c>
      <c r="DA195" s="146">
        <v>12276</v>
      </c>
      <c r="DB195" s="146"/>
      <c r="DC195" s="147">
        <v>0.26329999999999998</v>
      </c>
      <c r="DD195" s="145">
        <v>84</v>
      </c>
      <c r="DE195" s="146">
        <v>99.2</v>
      </c>
      <c r="DF195" s="146">
        <v>0.91849999999999998</v>
      </c>
      <c r="DG195" s="146">
        <v>11040</v>
      </c>
      <c r="DH195" s="146"/>
      <c r="DI195" s="147">
        <v>0.19869999999999999</v>
      </c>
    </row>
    <row r="196" spans="1:113" ht="22.5">
      <c r="A196" s="137">
        <v>193</v>
      </c>
      <c r="B196" s="138" t="s">
        <v>378</v>
      </c>
      <c r="C196" s="139" t="s">
        <v>2406</v>
      </c>
      <c r="D196" s="140" t="s">
        <v>195</v>
      </c>
      <c r="E196" s="141">
        <v>168</v>
      </c>
      <c r="F196" s="142">
        <v>67.599999999999994</v>
      </c>
      <c r="G196" s="143">
        <v>70.099999999999994</v>
      </c>
      <c r="H196" s="143">
        <v>0.93300000000000005</v>
      </c>
      <c r="I196" s="143">
        <v>16098</v>
      </c>
      <c r="J196" s="143">
        <v>0</v>
      </c>
      <c r="K196" s="144">
        <v>0.35</v>
      </c>
      <c r="L196" s="142">
        <v>118.4</v>
      </c>
      <c r="M196" s="143">
        <v>118.4</v>
      </c>
      <c r="N196" s="143">
        <v>0.94699999999999995</v>
      </c>
      <c r="O196" s="143">
        <v>18690</v>
      </c>
      <c r="P196" s="143">
        <v>0</v>
      </c>
      <c r="Q196" s="144">
        <v>0.22800000000000001</v>
      </c>
      <c r="R196" s="142">
        <v>142.80000000000001</v>
      </c>
      <c r="S196" s="143">
        <v>142.80000000000001</v>
      </c>
      <c r="T196" s="143">
        <v>0.95099999999999996</v>
      </c>
      <c r="U196" s="143">
        <v>25265.5</v>
      </c>
      <c r="V196" s="143">
        <v>0</v>
      </c>
      <c r="W196" s="144">
        <v>0.255</v>
      </c>
      <c r="X196" s="142">
        <v>138.4</v>
      </c>
      <c r="Y196" s="143">
        <v>138.4</v>
      </c>
      <c r="Z196" s="143">
        <v>0.95099999999999996</v>
      </c>
      <c r="AA196" s="143">
        <v>23338.5</v>
      </c>
      <c r="AB196" s="143">
        <v>0</v>
      </c>
      <c r="AC196" s="144">
        <v>0.24299999999999999</v>
      </c>
      <c r="AD196" s="142">
        <v>112.4</v>
      </c>
      <c r="AE196" s="143">
        <v>134.4</v>
      </c>
      <c r="AF196" s="143">
        <v>0.95299999999999996</v>
      </c>
      <c r="AG196" s="143">
        <v>21107.5</v>
      </c>
      <c r="AH196" s="143">
        <v>0</v>
      </c>
      <c r="AI196" s="144">
        <v>0.27</v>
      </c>
      <c r="AJ196" s="142">
        <v>134.80000000000001</v>
      </c>
      <c r="AK196" s="143">
        <v>134.80000000000001</v>
      </c>
      <c r="AL196" s="143">
        <v>0.95399999999999996</v>
      </c>
      <c r="AM196" s="143">
        <v>22371.5</v>
      </c>
      <c r="AN196" s="143">
        <v>0</v>
      </c>
      <c r="AO196" s="144">
        <v>0.23799999999999999</v>
      </c>
      <c r="AP196" s="142">
        <v>128.85</v>
      </c>
      <c r="AQ196" s="143">
        <v>134.4</v>
      </c>
      <c r="AR196" s="143">
        <v>0.94830000000000003</v>
      </c>
      <c r="AS196" s="143">
        <v>20287</v>
      </c>
      <c r="AT196" s="143"/>
      <c r="AU196" s="144">
        <v>0.22320000000000001</v>
      </c>
      <c r="AV196" s="142">
        <v>121.65</v>
      </c>
      <c r="AW196" s="143">
        <v>134.4</v>
      </c>
      <c r="AX196" s="143">
        <v>0.94140000000000001</v>
      </c>
      <c r="AY196" s="143">
        <v>18992</v>
      </c>
      <c r="AZ196" s="143"/>
      <c r="BA196" s="144">
        <v>0.23269999999999999</v>
      </c>
      <c r="BB196" s="142">
        <v>89.25</v>
      </c>
      <c r="BC196" s="143">
        <v>134.4</v>
      </c>
      <c r="BD196" s="143">
        <v>0.94750000000000001</v>
      </c>
      <c r="BE196" s="143">
        <v>15591</v>
      </c>
      <c r="BF196" s="143"/>
      <c r="BG196" s="144">
        <v>0.25130000000000002</v>
      </c>
      <c r="BH196" s="142">
        <v>94.45</v>
      </c>
      <c r="BI196" s="143">
        <v>134.4</v>
      </c>
      <c r="BJ196" s="143">
        <v>0.9496</v>
      </c>
      <c r="BK196" s="143">
        <v>15698</v>
      </c>
      <c r="BL196" s="143"/>
      <c r="BM196" s="144">
        <v>0.2384</v>
      </c>
      <c r="BN196" s="142">
        <v>81.650000000000006</v>
      </c>
      <c r="BO196" s="143">
        <v>134.4</v>
      </c>
      <c r="BP196" s="143">
        <v>0.94989999999999997</v>
      </c>
      <c r="BQ196" s="143">
        <v>14715</v>
      </c>
      <c r="BR196" s="143"/>
      <c r="BS196" s="144">
        <v>0.28670000000000001</v>
      </c>
      <c r="BT196" s="142"/>
      <c r="BU196" s="143"/>
      <c r="BV196" s="143"/>
      <c r="BW196" s="143"/>
      <c r="BX196" s="143"/>
      <c r="BY196" s="144"/>
      <c r="BZ196" s="142">
        <v>115.69999999999999</v>
      </c>
      <c r="CA196" s="143">
        <v>268.8</v>
      </c>
      <c r="CB196" s="143">
        <v>1.9138999999999999</v>
      </c>
      <c r="CC196" s="143">
        <v>39262</v>
      </c>
      <c r="CD196" s="143">
        <v>14221</v>
      </c>
      <c r="CE196" s="144">
        <v>2.8645</v>
      </c>
      <c r="CF196" s="142">
        <v>104.05</v>
      </c>
      <c r="CG196" s="143">
        <v>134.4</v>
      </c>
      <c r="CH196" s="143">
        <v>0.94969999999999999</v>
      </c>
      <c r="CI196" s="143">
        <v>16145</v>
      </c>
      <c r="CJ196" s="143"/>
      <c r="CK196" s="144">
        <v>0.22159999999999999</v>
      </c>
      <c r="CL196" s="142">
        <v>115.25</v>
      </c>
      <c r="CM196" s="143">
        <v>134.4</v>
      </c>
      <c r="CN196" s="143">
        <v>0.95499999999999996</v>
      </c>
      <c r="CO196" s="143">
        <v>17933</v>
      </c>
      <c r="CP196" s="143"/>
      <c r="CQ196" s="144">
        <v>0.2283</v>
      </c>
      <c r="CR196" s="142">
        <v>120.85</v>
      </c>
      <c r="CS196" s="143">
        <v>134.4</v>
      </c>
      <c r="CT196" s="143">
        <v>0.94910000000000005</v>
      </c>
      <c r="CU196" s="143">
        <v>18528</v>
      </c>
      <c r="CV196" s="143"/>
      <c r="CW196" s="144">
        <v>0.21879999999999999</v>
      </c>
      <c r="CX196" s="142">
        <v>112.45</v>
      </c>
      <c r="CY196" s="143">
        <v>134.4</v>
      </c>
      <c r="CZ196" s="143">
        <v>0.94650000000000001</v>
      </c>
      <c r="DA196" s="143">
        <v>18851</v>
      </c>
      <c r="DB196" s="143"/>
      <c r="DC196" s="144">
        <v>0.24010000000000001</v>
      </c>
      <c r="DD196" s="142">
        <v>107.65</v>
      </c>
      <c r="DE196" s="143">
        <v>134.4</v>
      </c>
      <c r="DF196" s="143">
        <v>0.94350000000000001</v>
      </c>
      <c r="DG196" s="143">
        <v>15952</v>
      </c>
      <c r="DH196" s="143"/>
      <c r="DI196" s="144">
        <v>0.22</v>
      </c>
    </row>
    <row r="197" spans="1:113">
      <c r="A197" s="137">
        <v>194</v>
      </c>
      <c r="B197" s="138" t="s">
        <v>379</v>
      </c>
      <c r="C197" s="139" t="s">
        <v>2407</v>
      </c>
      <c r="D197" s="140" t="s">
        <v>195</v>
      </c>
      <c r="E197" s="141">
        <v>291</v>
      </c>
      <c r="F197" s="142">
        <v>80</v>
      </c>
      <c r="G197" s="143">
        <v>80</v>
      </c>
      <c r="H197" s="143">
        <v>0.8</v>
      </c>
      <c r="I197" s="143">
        <v>5136</v>
      </c>
      <c r="J197" s="143">
        <v>0</v>
      </c>
      <c r="K197" s="144">
        <v>0.11</v>
      </c>
      <c r="L197" s="142">
        <v>136.80000000000001</v>
      </c>
      <c r="M197" s="143">
        <v>136.80000000000001</v>
      </c>
      <c r="N197" s="143">
        <v>0.91900000000000004</v>
      </c>
      <c r="O197" s="143">
        <v>10368</v>
      </c>
      <c r="P197" s="143">
        <v>0</v>
      </c>
      <c r="Q197" s="144">
        <v>0.113</v>
      </c>
      <c r="R197" s="142">
        <v>143.19999999999999</v>
      </c>
      <c r="S197" s="143">
        <v>232.8</v>
      </c>
      <c r="T197" s="143">
        <v>0.94499999999999995</v>
      </c>
      <c r="U197" s="143">
        <v>16312</v>
      </c>
      <c r="V197" s="143">
        <v>0</v>
      </c>
      <c r="W197" s="144">
        <v>0.16500000000000001</v>
      </c>
      <c r="X197" s="142">
        <v>129.6</v>
      </c>
      <c r="Y197" s="143">
        <v>232.8</v>
      </c>
      <c r="Z197" s="143">
        <v>0.92200000000000004</v>
      </c>
      <c r="AA197" s="143">
        <v>9392</v>
      </c>
      <c r="AB197" s="143">
        <v>0</v>
      </c>
      <c r="AC197" s="144">
        <v>0.108</v>
      </c>
      <c r="AD197" s="142">
        <v>87.2</v>
      </c>
      <c r="AE197" s="143">
        <v>232.8</v>
      </c>
      <c r="AF197" s="143">
        <v>0.92300000000000004</v>
      </c>
      <c r="AG197" s="143">
        <v>8832</v>
      </c>
      <c r="AH197" s="143">
        <v>0</v>
      </c>
      <c r="AI197" s="144">
        <v>0.15</v>
      </c>
      <c r="AJ197" s="142">
        <v>102.4</v>
      </c>
      <c r="AK197" s="143">
        <v>232.8</v>
      </c>
      <c r="AL197" s="143">
        <v>0.93500000000000005</v>
      </c>
      <c r="AM197" s="143">
        <v>11928</v>
      </c>
      <c r="AN197" s="143">
        <v>0</v>
      </c>
      <c r="AO197" s="144">
        <v>0.17100000000000001</v>
      </c>
      <c r="AP197" s="142">
        <v>65.599999999999994</v>
      </c>
      <c r="AQ197" s="143">
        <v>232.8</v>
      </c>
      <c r="AR197" s="143">
        <v>0.91810000000000003</v>
      </c>
      <c r="AS197" s="143">
        <v>6992</v>
      </c>
      <c r="AT197" s="143"/>
      <c r="AU197" s="144">
        <v>0.156</v>
      </c>
      <c r="AV197" s="142">
        <v>88</v>
      </c>
      <c r="AW197" s="143">
        <v>232.8</v>
      </c>
      <c r="AX197" s="143">
        <v>0.92879999999999996</v>
      </c>
      <c r="AY197" s="143">
        <v>9912</v>
      </c>
      <c r="AZ197" s="143"/>
      <c r="BA197" s="144">
        <v>0.16839999999999999</v>
      </c>
      <c r="BB197" s="142">
        <v>40</v>
      </c>
      <c r="BC197" s="143">
        <v>232.8</v>
      </c>
      <c r="BD197" s="143">
        <v>0.92649999999999999</v>
      </c>
      <c r="BE197" s="143">
        <v>8880</v>
      </c>
      <c r="BF197" s="143"/>
      <c r="BG197" s="144">
        <v>0.3221</v>
      </c>
      <c r="BH197" s="142">
        <v>32</v>
      </c>
      <c r="BI197" s="143">
        <v>232.8</v>
      </c>
      <c r="BJ197" s="143">
        <v>0.93630000000000002</v>
      </c>
      <c r="BK197" s="143">
        <v>11048</v>
      </c>
      <c r="BL197" s="143"/>
      <c r="BM197" s="144">
        <v>0.49559999999999998</v>
      </c>
      <c r="BN197" s="142">
        <v>96</v>
      </c>
      <c r="BO197" s="143">
        <v>232.8</v>
      </c>
      <c r="BP197" s="143">
        <v>0.94499999999999995</v>
      </c>
      <c r="BQ197" s="143">
        <v>8240</v>
      </c>
      <c r="BR197" s="143"/>
      <c r="BS197" s="144">
        <v>0.13519999999999999</v>
      </c>
      <c r="BT197" s="142"/>
      <c r="BU197" s="143"/>
      <c r="BV197" s="143"/>
      <c r="BW197" s="143"/>
      <c r="BX197" s="143"/>
      <c r="BY197" s="144"/>
      <c r="BZ197" s="142">
        <v>135.19999999999999</v>
      </c>
      <c r="CA197" s="143">
        <v>465.6</v>
      </c>
      <c r="CB197" s="143">
        <v>1.8639000000000001</v>
      </c>
      <c r="CC197" s="143">
        <v>36584</v>
      </c>
      <c r="CD197" s="143">
        <v>15953</v>
      </c>
      <c r="CE197" s="144">
        <v>4.2153999999999998</v>
      </c>
      <c r="CF197" s="142">
        <v>125.6</v>
      </c>
      <c r="CG197" s="143">
        <v>232.8</v>
      </c>
      <c r="CH197" s="143">
        <v>0.8891</v>
      </c>
      <c r="CI197" s="143">
        <v>9304</v>
      </c>
      <c r="CJ197" s="143"/>
      <c r="CK197" s="144">
        <v>0.112</v>
      </c>
      <c r="CL197" s="142">
        <v>128</v>
      </c>
      <c r="CM197" s="143">
        <v>232.8</v>
      </c>
      <c r="CN197" s="143">
        <v>0.90710000000000002</v>
      </c>
      <c r="CO197" s="143">
        <v>11488</v>
      </c>
      <c r="CP197" s="143"/>
      <c r="CQ197" s="144">
        <v>0.13739999999999999</v>
      </c>
      <c r="CR197" s="142">
        <v>146.4</v>
      </c>
      <c r="CS197" s="143">
        <v>232.8</v>
      </c>
      <c r="CT197" s="143">
        <v>0.92730000000000001</v>
      </c>
      <c r="CU197" s="143">
        <v>14696</v>
      </c>
      <c r="CV197" s="143"/>
      <c r="CW197" s="144">
        <v>0.14549999999999999</v>
      </c>
      <c r="CX197" s="142">
        <v>140.80000000000001</v>
      </c>
      <c r="CY197" s="143">
        <v>232.8</v>
      </c>
      <c r="CZ197" s="143">
        <v>0.93200000000000005</v>
      </c>
      <c r="DA197" s="143">
        <v>19744</v>
      </c>
      <c r="DB197" s="143"/>
      <c r="DC197" s="144">
        <v>0.20219999999999999</v>
      </c>
      <c r="DD197" s="142">
        <v>120</v>
      </c>
      <c r="DE197" s="143">
        <v>232.8</v>
      </c>
      <c r="DF197" s="143">
        <v>0.93179999999999996</v>
      </c>
      <c r="DG197" s="143">
        <v>15304</v>
      </c>
      <c r="DH197" s="143"/>
      <c r="DI197" s="144">
        <v>0.19009999999999999</v>
      </c>
    </row>
    <row r="198" spans="1:113">
      <c r="A198" s="137">
        <v>195</v>
      </c>
      <c r="B198" s="138" t="s">
        <v>380</v>
      </c>
      <c r="C198" s="139" t="s">
        <v>2408</v>
      </c>
      <c r="D198" s="140" t="s">
        <v>195</v>
      </c>
      <c r="E198" s="141">
        <v>498</v>
      </c>
      <c r="F198" s="142">
        <v>55.8</v>
      </c>
      <c r="G198" s="143">
        <v>55.8</v>
      </c>
      <c r="H198" s="143">
        <v>0.79100000000000004</v>
      </c>
      <c r="I198" s="143">
        <v>8088</v>
      </c>
      <c r="J198" s="143">
        <v>0</v>
      </c>
      <c r="K198" s="144">
        <v>0.251</v>
      </c>
      <c r="L198" s="142">
        <v>70.2</v>
      </c>
      <c r="M198" s="143">
        <v>70.2</v>
      </c>
      <c r="N198" s="143">
        <v>0.86299999999999999</v>
      </c>
      <c r="O198" s="143">
        <v>11178</v>
      </c>
      <c r="P198" s="143">
        <v>0</v>
      </c>
      <c r="Q198" s="144">
        <v>0.253</v>
      </c>
      <c r="R198" s="142">
        <v>76.8</v>
      </c>
      <c r="S198" s="143">
        <v>398.4</v>
      </c>
      <c r="T198" s="143">
        <v>0.874</v>
      </c>
      <c r="U198" s="143">
        <v>12312</v>
      </c>
      <c r="V198" s="143">
        <v>0</v>
      </c>
      <c r="W198" s="144">
        <v>0.251</v>
      </c>
      <c r="X198" s="142">
        <v>76.8</v>
      </c>
      <c r="Y198" s="143">
        <v>398.4</v>
      </c>
      <c r="Z198" s="143">
        <v>0.85399999999999998</v>
      </c>
      <c r="AA198" s="143">
        <v>9798</v>
      </c>
      <c r="AB198" s="143">
        <v>0</v>
      </c>
      <c r="AC198" s="144">
        <v>0.20499999999999999</v>
      </c>
      <c r="AD198" s="142">
        <v>73.8</v>
      </c>
      <c r="AE198" s="143">
        <v>398.4</v>
      </c>
      <c r="AF198" s="143">
        <v>0.83199999999999996</v>
      </c>
      <c r="AG198" s="143">
        <v>8808</v>
      </c>
      <c r="AH198" s="143">
        <v>0</v>
      </c>
      <c r="AI198" s="144">
        <v>0.19700000000000001</v>
      </c>
      <c r="AJ198" s="142">
        <v>76.8</v>
      </c>
      <c r="AK198" s="143">
        <v>398.4</v>
      </c>
      <c r="AL198" s="143">
        <v>0.88200000000000001</v>
      </c>
      <c r="AM198" s="143">
        <v>15126</v>
      </c>
      <c r="AN198" s="143">
        <v>0</v>
      </c>
      <c r="AO198" s="144">
        <v>0.30599999999999999</v>
      </c>
      <c r="AP198" s="142">
        <v>61.8</v>
      </c>
      <c r="AQ198" s="143">
        <v>398.4</v>
      </c>
      <c r="AR198" s="143">
        <v>0.83540000000000003</v>
      </c>
      <c r="AS198" s="143">
        <v>8742</v>
      </c>
      <c r="AT198" s="143"/>
      <c r="AU198" s="144">
        <v>0.2276</v>
      </c>
      <c r="AV198" s="142">
        <v>66</v>
      </c>
      <c r="AW198" s="143">
        <v>398.4</v>
      </c>
      <c r="AX198" s="143">
        <v>0.80779999999999996</v>
      </c>
      <c r="AY198" s="143">
        <v>8676</v>
      </c>
      <c r="AZ198" s="143"/>
      <c r="BA198" s="144">
        <v>0.22600000000000001</v>
      </c>
      <c r="BB198" s="142">
        <v>58.56</v>
      </c>
      <c r="BC198" s="143">
        <v>398.4</v>
      </c>
      <c r="BD198" s="143">
        <v>0.80359999999999998</v>
      </c>
      <c r="BE198" s="143">
        <v>9966</v>
      </c>
      <c r="BF198" s="143"/>
      <c r="BG198" s="144">
        <v>0.28460000000000002</v>
      </c>
      <c r="BH198" s="142">
        <v>60</v>
      </c>
      <c r="BI198" s="143">
        <v>398.4</v>
      </c>
      <c r="BJ198" s="143">
        <v>0.79600000000000004</v>
      </c>
      <c r="BK198" s="143">
        <v>8568</v>
      </c>
      <c r="BL198" s="143"/>
      <c r="BM198" s="144">
        <v>0.24110000000000001</v>
      </c>
      <c r="BN198" s="142">
        <v>68.400000000000006</v>
      </c>
      <c r="BO198" s="143">
        <v>398.4</v>
      </c>
      <c r="BP198" s="143">
        <v>0.81410000000000005</v>
      </c>
      <c r="BQ198" s="143">
        <v>8934</v>
      </c>
      <c r="BR198" s="143"/>
      <c r="BS198" s="144">
        <v>0.2387</v>
      </c>
      <c r="BT198" s="142"/>
      <c r="BU198" s="143"/>
      <c r="BV198" s="143"/>
      <c r="BW198" s="143"/>
      <c r="BX198" s="143"/>
      <c r="BY198" s="144"/>
      <c r="BZ198" s="142">
        <v>124.8</v>
      </c>
      <c r="CA198" s="143">
        <v>796.8</v>
      </c>
      <c r="CB198" s="143">
        <v>1.6766999999999999</v>
      </c>
      <c r="CC198" s="143">
        <v>30888</v>
      </c>
      <c r="CD198" s="143">
        <v>11497</v>
      </c>
      <c r="CE198" s="144">
        <v>2.4693000000000001</v>
      </c>
      <c r="CF198" s="142">
        <v>65.52</v>
      </c>
      <c r="CG198" s="143">
        <v>398.4</v>
      </c>
      <c r="CH198" s="143">
        <v>0.67569999999999997</v>
      </c>
      <c r="CI198" s="143">
        <v>7500</v>
      </c>
      <c r="CJ198" s="143"/>
      <c r="CK198" s="144">
        <v>0.22770000000000001</v>
      </c>
      <c r="CL198" s="142">
        <v>67.2</v>
      </c>
      <c r="CM198" s="143">
        <v>398.4</v>
      </c>
      <c r="CN198" s="143">
        <v>0.69950000000000001</v>
      </c>
      <c r="CO198" s="143">
        <v>8268</v>
      </c>
      <c r="CP198" s="143"/>
      <c r="CQ198" s="144">
        <v>0.24429999999999999</v>
      </c>
      <c r="CR198" s="142">
        <v>99</v>
      </c>
      <c r="CS198" s="143">
        <v>398.4</v>
      </c>
      <c r="CT198" s="143">
        <v>0.77429999999999999</v>
      </c>
      <c r="CU198" s="143">
        <v>11340</v>
      </c>
      <c r="CV198" s="143"/>
      <c r="CW198" s="144">
        <v>0.1988</v>
      </c>
      <c r="CX198" s="142">
        <v>99.6</v>
      </c>
      <c r="CY198" s="143">
        <v>398.4</v>
      </c>
      <c r="CZ198" s="143">
        <v>0.81530000000000002</v>
      </c>
      <c r="DA198" s="143">
        <v>14514</v>
      </c>
      <c r="DB198" s="143"/>
      <c r="DC198" s="144">
        <v>0.2402</v>
      </c>
      <c r="DD198" s="142">
        <v>87.6</v>
      </c>
      <c r="DE198" s="143">
        <v>398.4</v>
      </c>
      <c r="DF198" s="143">
        <v>0.80649999999999999</v>
      </c>
      <c r="DG198" s="143">
        <v>13704</v>
      </c>
      <c r="DH198" s="143"/>
      <c r="DI198" s="144">
        <v>0.26939999999999997</v>
      </c>
    </row>
    <row r="199" spans="1:113">
      <c r="A199" s="137">
        <v>196</v>
      </c>
      <c r="B199" s="138" t="s">
        <v>381</v>
      </c>
      <c r="C199" s="139" t="s">
        <v>2409</v>
      </c>
      <c r="D199" s="140" t="s">
        <v>195</v>
      </c>
      <c r="E199" s="141">
        <v>112</v>
      </c>
      <c r="F199" s="142">
        <v>51.16</v>
      </c>
      <c r="G199" s="143">
        <v>53.66</v>
      </c>
      <c r="H199" s="143">
        <v>0.99099999999999999</v>
      </c>
      <c r="I199" s="143">
        <v>8199</v>
      </c>
      <c r="J199" s="143">
        <v>0</v>
      </c>
      <c r="K199" s="144">
        <v>0.222</v>
      </c>
      <c r="L199" s="142">
        <v>57.56</v>
      </c>
      <c r="M199" s="143">
        <v>57.56</v>
      </c>
      <c r="N199" s="143">
        <v>0.996</v>
      </c>
      <c r="O199" s="143">
        <v>9374</v>
      </c>
      <c r="P199" s="143">
        <v>0</v>
      </c>
      <c r="Q199" s="144">
        <v>0.224</v>
      </c>
      <c r="R199" s="142">
        <v>54.2</v>
      </c>
      <c r="S199" s="143">
        <v>89.6</v>
      </c>
      <c r="T199" s="143">
        <v>0.997</v>
      </c>
      <c r="U199" s="143">
        <v>12354.5</v>
      </c>
      <c r="V199" s="143">
        <v>0</v>
      </c>
      <c r="W199" s="144">
        <v>0.313</v>
      </c>
      <c r="X199" s="142">
        <v>41.36</v>
      </c>
      <c r="Y199" s="143">
        <v>89.6</v>
      </c>
      <c r="Z199" s="143">
        <v>0.99299999999999999</v>
      </c>
      <c r="AA199" s="143">
        <v>9042.5</v>
      </c>
      <c r="AB199" s="143">
        <v>0</v>
      </c>
      <c r="AC199" s="144">
        <v>0.30199999999999999</v>
      </c>
      <c r="AD199" s="142">
        <v>44.2</v>
      </c>
      <c r="AE199" s="143">
        <v>89.6</v>
      </c>
      <c r="AF199" s="143">
        <v>0.995</v>
      </c>
      <c r="AG199" s="143">
        <v>9168.5</v>
      </c>
      <c r="AH199" s="143">
        <v>0</v>
      </c>
      <c r="AI199" s="144">
        <v>0.28599999999999998</v>
      </c>
      <c r="AJ199" s="142">
        <v>51.36</v>
      </c>
      <c r="AK199" s="143">
        <v>89.6</v>
      </c>
      <c r="AL199" s="143">
        <v>0.99399999999999999</v>
      </c>
      <c r="AM199" s="143">
        <v>10211.5</v>
      </c>
      <c r="AN199" s="143">
        <v>0</v>
      </c>
      <c r="AO199" s="144">
        <v>0.27400000000000002</v>
      </c>
      <c r="AP199" s="142">
        <v>38.89</v>
      </c>
      <c r="AQ199" s="143">
        <v>89.6</v>
      </c>
      <c r="AR199" s="143">
        <v>0.99029999999999996</v>
      </c>
      <c r="AS199" s="143">
        <v>7832</v>
      </c>
      <c r="AT199" s="143"/>
      <c r="AU199" s="144">
        <v>0.27329999999999999</v>
      </c>
      <c r="AV199" s="142">
        <v>33.17</v>
      </c>
      <c r="AW199" s="143">
        <v>89.6</v>
      </c>
      <c r="AX199" s="143">
        <v>0.98409999999999997</v>
      </c>
      <c r="AY199" s="143">
        <v>6603</v>
      </c>
      <c r="AZ199" s="143"/>
      <c r="BA199" s="144">
        <v>0.29189999999999999</v>
      </c>
      <c r="BB199" s="142">
        <v>16.29</v>
      </c>
      <c r="BC199" s="143">
        <v>89.6</v>
      </c>
      <c r="BD199" s="143">
        <v>0.98</v>
      </c>
      <c r="BE199" s="143">
        <v>5724</v>
      </c>
      <c r="BF199" s="143"/>
      <c r="BG199" s="144">
        <v>0.52200000000000002</v>
      </c>
      <c r="BH199" s="142">
        <v>14.15</v>
      </c>
      <c r="BI199" s="143">
        <v>89.6</v>
      </c>
      <c r="BJ199" s="143">
        <v>0.98409999999999997</v>
      </c>
      <c r="BK199" s="143">
        <v>6352</v>
      </c>
      <c r="BL199" s="143">
        <v>685</v>
      </c>
      <c r="BM199" s="144">
        <v>0.67249999999999999</v>
      </c>
      <c r="BN199" s="142">
        <v>31.55</v>
      </c>
      <c r="BO199" s="143">
        <v>89.6</v>
      </c>
      <c r="BP199" s="143">
        <v>0.98440000000000005</v>
      </c>
      <c r="BQ199" s="143">
        <v>5840</v>
      </c>
      <c r="BR199" s="143"/>
      <c r="BS199" s="144">
        <v>0.29139999999999999</v>
      </c>
      <c r="BT199" s="142"/>
      <c r="BU199" s="143"/>
      <c r="BV199" s="143"/>
      <c r="BW199" s="143"/>
      <c r="BX199" s="143"/>
      <c r="BY199" s="144"/>
      <c r="BZ199" s="142">
        <v>58.540000000000006</v>
      </c>
      <c r="CA199" s="143">
        <v>179.2</v>
      </c>
      <c r="CB199" s="143">
        <v>1.9847000000000001</v>
      </c>
      <c r="CC199" s="143">
        <v>20536</v>
      </c>
      <c r="CD199" s="143">
        <v>5548</v>
      </c>
      <c r="CE199" s="144">
        <v>1.9177999999999999</v>
      </c>
      <c r="CF199" s="142">
        <v>51.77</v>
      </c>
      <c r="CG199" s="143">
        <v>89.6</v>
      </c>
      <c r="CH199" s="143">
        <v>0.99509999999999998</v>
      </c>
      <c r="CI199" s="143">
        <v>10191</v>
      </c>
      <c r="CJ199" s="143"/>
      <c r="CK199" s="144">
        <v>0.27239999999999998</v>
      </c>
      <c r="CL199" s="142">
        <v>47.93</v>
      </c>
      <c r="CM199" s="143">
        <v>89.6</v>
      </c>
      <c r="CN199" s="143">
        <v>0.99070000000000003</v>
      </c>
      <c r="CO199" s="143">
        <v>9544</v>
      </c>
      <c r="CP199" s="143"/>
      <c r="CQ199" s="144">
        <v>0.28639999999999999</v>
      </c>
      <c r="CR199" s="142">
        <v>46.49</v>
      </c>
      <c r="CS199" s="143">
        <v>89.6</v>
      </c>
      <c r="CT199" s="143">
        <v>0.98540000000000005</v>
      </c>
      <c r="CU199" s="143">
        <v>9847</v>
      </c>
      <c r="CV199" s="143"/>
      <c r="CW199" s="144">
        <v>0.29649999999999999</v>
      </c>
      <c r="CX199" s="142">
        <v>45.09</v>
      </c>
      <c r="CY199" s="143">
        <v>89.6</v>
      </c>
      <c r="CZ199" s="143">
        <v>0.98580000000000001</v>
      </c>
      <c r="DA199" s="143">
        <v>9506</v>
      </c>
      <c r="DB199" s="143"/>
      <c r="DC199" s="144">
        <v>0.29520000000000002</v>
      </c>
      <c r="DD199" s="142">
        <v>46.53</v>
      </c>
      <c r="DE199" s="143">
        <v>89.6</v>
      </c>
      <c r="DF199" s="143">
        <v>0.98819999999999997</v>
      </c>
      <c r="DG199" s="143">
        <v>10013</v>
      </c>
      <c r="DH199" s="143"/>
      <c r="DI199" s="144">
        <v>0.3105</v>
      </c>
    </row>
    <row r="200" spans="1:113" ht="22.5">
      <c r="A200" s="137">
        <v>197</v>
      </c>
      <c r="B200" s="138" t="s">
        <v>382</v>
      </c>
      <c r="C200" s="139" t="s">
        <v>2410</v>
      </c>
      <c r="D200" s="140" t="s">
        <v>195</v>
      </c>
      <c r="E200" s="141">
        <v>116.67</v>
      </c>
      <c r="F200" s="142"/>
      <c r="G200" s="143"/>
      <c r="H200" s="143"/>
      <c r="I200" s="143"/>
      <c r="J200" s="143"/>
      <c r="K200" s="144"/>
      <c r="L200" s="142"/>
      <c r="M200" s="143"/>
      <c r="N200" s="143"/>
      <c r="O200" s="143"/>
      <c r="P200" s="143"/>
      <c r="Q200" s="144"/>
      <c r="R200" s="142"/>
      <c r="S200" s="143"/>
      <c r="T200" s="143"/>
      <c r="U200" s="143"/>
      <c r="V200" s="143"/>
      <c r="W200" s="144"/>
      <c r="X200" s="142"/>
      <c r="Y200" s="143"/>
      <c r="Z200" s="143"/>
      <c r="AA200" s="143"/>
      <c r="AB200" s="143"/>
      <c r="AC200" s="144"/>
      <c r="AD200" s="142"/>
      <c r="AE200" s="143"/>
      <c r="AF200" s="143"/>
      <c r="AG200" s="143"/>
      <c r="AH200" s="143"/>
      <c r="AI200" s="144"/>
      <c r="AJ200" s="142"/>
      <c r="AK200" s="143"/>
      <c r="AL200" s="143"/>
      <c r="AM200" s="143"/>
      <c r="AN200" s="143"/>
      <c r="AO200" s="144"/>
      <c r="AP200" s="142"/>
      <c r="AQ200" s="143"/>
      <c r="AR200" s="143"/>
      <c r="AS200" s="143"/>
      <c r="AT200" s="143"/>
      <c r="AU200" s="144"/>
      <c r="AV200" s="142"/>
      <c r="AW200" s="143"/>
      <c r="AX200" s="143"/>
      <c r="AY200" s="143"/>
      <c r="AZ200" s="143"/>
      <c r="BA200" s="144"/>
      <c r="BB200" s="142"/>
      <c r="BC200" s="143"/>
      <c r="BD200" s="143"/>
      <c r="BE200" s="143"/>
      <c r="BF200" s="143"/>
      <c r="BG200" s="144"/>
      <c r="BH200" s="142"/>
      <c r="BI200" s="143"/>
      <c r="BJ200" s="143"/>
      <c r="BK200" s="143"/>
      <c r="BL200" s="143"/>
      <c r="BM200" s="144"/>
      <c r="BN200" s="142"/>
      <c r="BO200" s="143"/>
      <c r="BP200" s="143"/>
      <c r="BQ200" s="143"/>
      <c r="BR200" s="143"/>
      <c r="BS200" s="144"/>
      <c r="BT200" s="142"/>
      <c r="BU200" s="143"/>
      <c r="BV200" s="143"/>
      <c r="BW200" s="143"/>
      <c r="BX200" s="143"/>
      <c r="BY200" s="144"/>
      <c r="BZ200" s="142"/>
      <c r="CA200" s="143"/>
      <c r="CB200" s="143"/>
      <c r="CC200" s="143"/>
      <c r="CD200" s="143"/>
      <c r="CE200" s="144"/>
      <c r="CF200" s="142"/>
      <c r="CG200" s="143"/>
      <c r="CH200" s="143"/>
      <c r="CI200" s="143"/>
      <c r="CJ200" s="143"/>
      <c r="CK200" s="144"/>
      <c r="CL200" s="142"/>
      <c r="CM200" s="143"/>
      <c r="CN200" s="143"/>
      <c r="CO200" s="143"/>
      <c r="CP200" s="143"/>
      <c r="CQ200" s="144"/>
      <c r="CR200" s="142">
        <v>84.2</v>
      </c>
      <c r="CS200" s="143">
        <v>116.67</v>
      </c>
      <c r="CT200" s="143">
        <v>0.99950000000000006</v>
      </c>
      <c r="CU200" s="143">
        <v>55130</v>
      </c>
      <c r="CV200" s="143"/>
      <c r="CW200" s="144"/>
      <c r="CX200" s="142">
        <v>89.97</v>
      </c>
      <c r="CY200" s="143">
        <v>116.67</v>
      </c>
      <c r="CZ200" s="143">
        <v>0.98809999999999998</v>
      </c>
      <c r="DA200" s="143">
        <v>9766</v>
      </c>
      <c r="DB200" s="143"/>
      <c r="DC200" s="144"/>
      <c r="DD200" s="142">
        <v>87</v>
      </c>
      <c r="DE200" s="143">
        <v>116.67</v>
      </c>
      <c r="DF200" s="143">
        <v>0.93</v>
      </c>
      <c r="DG200" s="143">
        <v>10876</v>
      </c>
      <c r="DH200" s="143"/>
      <c r="DI200" s="144"/>
    </row>
    <row r="201" spans="1:113">
      <c r="A201" s="137">
        <v>198</v>
      </c>
      <c r="B201" s="138" t="s">
        <v>383</v>
      </c>
      <c r="C201" s="139" t="s">
        <v>2411</v>
      </c>
      <c r="D201" s="140" t="s">
        <v>195</v>
      </c>
      <c r="E201" s="141">
        <v>140</v>
      </c>
      <c r="F201" s="142">
        <v>42</v>
      </c>
      <c r="G201" s="143">
        <v>42</v>
      </c>
      <c r="H201" s="143">
        <v>0.81</v>
      </c>
      <c r="I201" s="143">
        <v>4024</v>
      </c>
      <c r="J201" s="143">
        <v>0</v>
      </c>
      <c r="K201" s="144">
        <v>0.16200000000000001</v>
      </c>
      <c r="L201" s="142">
        <v>81.599999999999994</v>
      </c>
      <c r="M201" s="143">
        <v>81.599999999999994</v>
      </c>
      <c r="N201" s="143">
        <v>0.91300000000000003</v>
      </c>
      <c r="O201" s="143">
        <v>8272</v>
      </c>
      <c r="P201" s="143">
        <v>0</v>
      </c>
      <c r="Q201" s="144">
        <v>0.152</v>
      </c>
      <c r="R201" s="142">
        <v>97.6</v>
      </c>
      <c r="S201" s="143">
        <v>112</v>
      </c>
      <c r="T201" s="143">
        <v>0.94</v>
      </c>
      <c r="U201" s="143">
        <v>12944</v>
      </c>
      <c r="V201" s="143">
        <v>0</v>
      </c>
      <c r="W201" s="144">
        <v>0.193</v>
      </c>
      <c r="X201" s="142">
        <v>100.8</v>
      </c>
      <c r="Y201" s="143">
        <v>112</v>
      </c>
      <c r="Z201" s="143">
        <v>0.92700000000000005</v>
      </c>
      <c r="AA201" s="143">
        <v>9460</v>
      </c>
      <c r="AB201" s="143">
        <v>0</v>
      </c>
      <c r="AC201" s="144">
        <v>0.13900000000000001</v>
      </c>
      <c r="AD201" s="142">
        <v>86.8</v>
      </c>
      <c r="AE201" s="143">
        <v>112</v>
      </c>
      <c r="AF201" s="143">
        <v>0.93700000000000006</v>
      </c>
      <c r="AG201" s="143">
        <v>10972</v>
      </c>
      <c r="AH201" s="143">
        <v>0</v>
      </c>
      <c r="AI201" s="144">
        <v>0.185</v>
      </c>
      <c r="AJ201" s="142">
        <v>90.8</v>
      </c>
      <c r="AK201" s="143">
        <v>112</v>
      </c>
      <c r="AL201" s="143">
        <v>0.94399999999999995</v>
      </c>
      <c r="AM201" s="143">
        <v>11672</v>
      </c>
      <c r="AN201" s="143">
        <v>0</v>
      </c>
      <c r="AO201" s="144">
        <v>0.187</v>
      </c>
      <c r="AP201" s="142">
        <v>60</v>
      </c>
      <c r="AQ201" s="143">
        <v>112</v>
      </c>
      <c r="AR201" s="143">
        <v>0.92090000000000005</v>
      </c>
      <c r="AS201" s="143">
        <v>9736</v>
      </c>
      <c r="AT201" s="143"/>
      <c r="AU201" s="144">
        <v>0.23680000000000001</v>
      </c>
      <c r="AV201" s="142">
        <v>60</v>
      </c>
      <c r="AW201" s="143">
        <v>112</v>
      </c>
      <c r="AX201" s="143">
        <v>0.91810000000000003</v>
      </c>
      <c r="AY201" s="143">
        <v>8968</v>
      </c>
      <c r="AZ201" s="143"/>
      <c r="BA201" s="144">
        <v>0.2261</v>
      </c>
      <c r="BB201" s="142">
        <v>33.28</v>
      </c>
      <c r="BC201" s="143">
        <v>112</v>
      </c>
      <c r="BD201" s="143">
        <v>0.88539999999999996</v>
      </c>
      <c r="BE201" s="143">
        <v>6616</v>
      </c>
      <c r="BF201" s="143"/>
      <c r="BG201" s="144">
        <v>0.30180000000000001</v>
      </c>
      <c r="BH201" s="142">
        <v>36</v>
      </c>
      <c r="BI201" s="143">
        <v>112</v>
      </c>
      <c r="BJ201" s="143">
        <v>0.81540000000000001</v>
      </c>
      <c r="BK201" s="143">
        <v>7120</v>
      </c>
      <c r="BL201" s="143"/>
      <c r="BM201" s="144">
        <v>0.32600000000000001</v>
      </c>
      <c r="BN201" s="142">
        <v>32.799999999999997</v>
      </c>
      <c r="BO201" s="143">
        <v>112</v>
      </c>
      <c r="BP201" s="143">
        <v>0.86450000000000005</v>
      </c>
      <c r="BQ201" s="143">
        <v>6992</v>
      </c>
      <c r="BR201" s="143"/>
      <c r="BS201" s="144">
        <v>0.3669</v>
      </c>
      <c r="BT201" s="142"/>
      <c r="BU201" s="143"/>
      <c r="BV201" s="143"/>
      <c r="BW201" s="143"/>
      <c r="BX201" s="143"/>
      <c r="BY201" s="144"/>
      <c r="BZ201" s="142">
        <v>89.2</v>
      </c>
      <c r="CA201" s="143">
        <v>224</v>
      </c>
      <c r="CB201" s="143">
        <v>1.9213</v>
      </c>
      <c r="CC201" s="143">
        <v>28540</v>
      </c>
      <c r="CD201" s="143">
        <v>11535</v>
      </c>
      <c r="CE201" s="144">
        <v>2.7584999999999997</v>
      </c>
      <c r="CF201" s="142">
        <v>78.400000000000006</v>
      </c>
      <c r="CG201" s="143">
        <v>112</v>
      </c>
      <c r="CH201" s="143">
        <v>0.91110000000000002</v>
      </c>
      <c r="CI201" s="143">
        <v>11728</v>
      </c>
      <c r="CJ201" s="143"/>
      <c r="CK201" s="144">
        <v>0.22070000000000001</v>
      </c>
      <c r="CL201" s="142">
        <v>70.8</v>
      </c>
      <c r="CM201" s="143">
        <v>112</v>
      </c>
      <c r="CN201" s="143">
        <v>0.88819999999999999</v>
      </c>
      <c r="CO201" s="143">
        <v>11476</v>
      </c>
      <c r="CP201" s="143"/>
      <c r="CQ201" s="144">
        <v>0.2535</v>
      </c>
      <c r="CR201" s="142">
        <v>98.4</v>
      </c>
      <c r="CS201" s="143">
        <v>112</v>
      </c>
      <c r="CT201" s="143">
        <v>0.91349999999999998</v>
      </c>
      <c r="CU201" s="143">
        <v>14960</v>
      </c>
      <c r="CV201" s="143"/>
      <c r="CW201" s="144">
        <v>0.22370000000000001</v>
      </c>
      <c r="CX201" s="142">
        <v>101.2</v>
      </c>
      <c r="CY201" s="143">
        <v>112</v>
      </c>
      <c r="CZ201" s="143">
        <v>0.93189999999999995</v>
      </c>
      <c r="DA201" s="143">
        <v>16904</v>
      </c>
      <c r="DB201" s="143"/>
      <c r="DC201" s="144">
        <v>0.2409</v>
      </c>
      <c r="DD201" s="142">
        <v>95.2</v>
      </c>
      <c r="DE201" s="143">
        <v>112</v>
      </c>
      <c r="DF201" s="143">
        <v>0.91600000000000004</v>
      </c>
      <c r="DG201" s="143">
        <v>7592</v>
      </c>
      <c r="DH201" s="143"/>
      <c r="DI201" s="144">
        <v>0.12089999999999999</v>
      </c>
    </row>
    <row r="202" spans="1:113">
      <c r="A202" s="137">
        <v>199</v>
      </c>
      <c r="B202" s="138" t="s">
        <v>384</v>
      </c>
      <c r="C202" s="139" t="s">
        <v>2412</v>
      </c>
      <c r="D202" s="140" t="s">
        <v>195</v>
      </c>
      <c r="E202" s="141">
        <v>350</v>
      </c>
      <c r="F202" s="142">
        <v>133.80000000000001</v>
      </c>
      <c r="G202" s="143">
        <v>133.80000000000001</v>
      </c>
      <c r="H202" s="143">
        <v>0.996</v>
      </c>
      <c r="I202" s="143">
        <v>12612</v>
      </c>
      <c r="J202" s="143">
        <v>0</v>
      </c>
      <c r="K202" s="144">
        <v>0.13</v>
      </c>
      <c r="L202" s="142">
        <v>211.8</v>
      </c>
      <c r="M202" s="143">
        <v>211.8</v>
      </c>
      <c r="N202" s="143">
        <v>0.997</v>
      </c>
      <c r="O202" s="143">
        <v>39516</v>
      </c>
      <c r="P202" s="143">
        <v>0</v>
      </c>
      <c r="Q202" s="144">
        <v>0.25600000000000001</v>
      </c>
      <c r="R202" s="142">
        <v>220.2</v>
      </c>
      <c r="S202" s="143">
        <v>280</v>
      </c>
      <c r="T202" s="143">
        <v>0.998</v>
      </c>
      <c r="U202" s="143">
        <v>46227</v>
      </c>
      <c r="V202" s="143">
        <v>0</v>
      </c>
      <c r="W202" s="144">
        <v>0.28799999999999998</v>
      </c>
      <c r="X202" s="142">
        <v>212.1</v>
      </c>
      <c r="Y202" s="143">
        <v>280</v>
      </c>
      <c r="Z202" s="143">
        <v>0.997</v>
      </c>
      <c r="AA202" s="143">
        <v>35310</v>
      </c>
      <c r="AB202" s="143">
        <v>0</v>
      </c>
      <c r="AC202" s="144">
        <v>0.22900000000000001</v>
      </c>
      <c r="AD202" s="142">
        <v>215.7</v>
      </c>
      <c r="AE202" s="143">
        <v>280</v>
      </c>
      <c r="AF202" s="143">
        <v>0.997</v>
      </c>
      <c r="AG202" s="143">
        <v>42069</v>
      </c>
      <c r="AH202" s="143">
        <v>0</v>
      </c>
      <c r="AI202" s="144">
        <v>0.26800000000000002</v>
      </c>
      <c r="AJ202" s="142">
        <v>201.6</v>
      </c>
      <c r="AK202" s="143">
        <v>280</v>
      </c>
      <c r="AL202" s="143">
        <v>0.997</v>
      </c>
      <c r="AM202" s="143">
        <v>58821</v>
      </c>
      <c r="AN202" s="143">
        <v>0</v>
      </c>
      <c r="AO202" s="144">
        <v>0.40100000000000002</v>
      </c>
      <c r="AP202" s="142">
        <v>187.5</v>
      </c>
      <c r="AQ202" s="143">
        <v>280</v>
      </c>
      <c r="AR202" s="143">
        <v>0.99619999999999997</v>
      </c>
      <c r="AS202" s="143">
        <v>50511</v>
      </c>
      <c r="AT202" s="143"/>
      <c r="AU202" s="144">
        <v>0.36349999999999999</v>
      </c>
      <c r="AV202" s="142">
        <v>210</v>
      </c>
      <c r="AW202" s="143">
        <v>280</v>
      </c>
      <c r="AX202" s="143">
        <v>0.99680000000000002</v>
      </c>
      <c r="AY202" s="143">
        <v>57810</v>
      </c>
      <c r="AZ202" s="143"/>
      <c r="BA202" s="144">
        <v>0.3836</v>
      </c>
      <c r="BB202" s="142">
        <v>265</v>
      </c>
      <c r="BC202" s="143">
        <v>280</v>
      </c>
      <c r="BD202" s="143">
        <v>0.997</v>
      </c>
      <c r="BE202" s="143">
        <v>24743</v>
      </c>
      <c r="BF202" s="143"/>
      <c r="BG202" s="144">
        <v>0.12590000000000001</v>
      </c>
      <c r="BH202" s="142">
        <v>182</v>
      </c>
      <c r="BI202" s="143">
        <v>280</v>
      </c>
      <c r="BJ202" s="143">
        <v>0.99809999999999999</v>
      </c>
      <c r="BK202" s="143">
        <v>72630</v>
      </c>
      <c r="BL202" s="143"/>
      <c r="BM202" s="144">
        <v>0.53739999999999999</v>
      </c>
      <c r="BN202" s="142">
        <v>164</v>
      </c>
      <c r="BO202" s="143">
        <v>280</v>
      </c>
      <c r="BP202" s="143">
        <v>0.99770000000000003</v>
      </c>
      <c r="BQ202" s="143">
        <v>43970</v>
      </c>
      <c r="BR202" s="143"/>
      <c r="BS202" s="144">
        <v>0.39989999999999998</v>
      </c>
      <c r="BT202" s="142"/>
      <c r="BU202" s="143"/>
      <c r="BV202" s="143"/>
      <c r="BW202" s="143"/>
      <c r="BX202" s="143"/>
      <c r="BY202" s="144"/>
      <c r="BZ202" s="142">
        <v>434</v>
      </c>
      <c r="CA202" s="143">
        <v>560</v>
      </c>
      <c r="CB202" s="143">
        <v>1.9891999999999999</v>
      </c>
      <c r="CC202" s="143">
        <v>121540</v>
      </c>
      <c r="CD202" s="143"/>
      <c r="CE202" s="144">
        <v>0.77279999999999993</v>
      </c>
      <c r="CF202" s="142">
        <v>207</v>
      </c>
      <c r="CG202" s="143">
        <v>280</v>
      </c>
      <c r="CH202" s="143">
        <v>1.8599999999999998E-2</v>
      </c>
      <c r="CI202" s="143">
        <v>20250</v>
      </c>
      <c r="CJ202" s="143"/>
      <c r="CK202" s="144">
        <v>0.12909999999999999</v>
      </c>
      <c r="CL202" s="142">
        <v>136</v>
      </c>
      <c r="CM202" s="143">
        <v>280</v>
      </c>
      <c r="CN202" s="143">
        <v>0.9889</v>
      </c>
      <c r="CO202" s="143">
        <v>16050</v>
      </c>
      <c r="CP202" s="143"/>
      <c r="CQ202" s="144">
        <v>0.16569999999999999</v>
      </c>
      <c r="CR202" s="142">
        <v>214</v>
      </c>
      <c r="CS202" s="143">
        <v>280</v>
      </c>
      <c r="CT202" s="143">
        <v>0.96989999999999998</v>
      </c>
      <c r="CU202" s="143">
        <v>35740</v>
      </c>
      <c r="CV202" s="143"/>
      <c r="CW202" s="144">
        <v>0.23139999999999999</v>
      </c>
      <c r="CX202" s="142">
        <v>224</v>
      </c>
      <c r="CY202" s="143">
        <v>280</v>
      </c>
      <c r="CZ202" s="143">
        <v>0.96540000000000004</v>
      </c>
      <c r="DA202" s="143">
        <v>48610</v>
      </c>
      <c r="DB202" s="143"/>
      <c r="DC202" s="144">
        <v>0.30209999999999998</v>
      </c>
      <c r="DD202" s="142">
        <v>202</v>
      </c>
      <c r="DE202" s="143">
        <v>280</v>
      </c>
      <c r="DF202" s="143">
        <v>0.96130000000000004</v>
      </c>
      <c r="DG202" s="143">
        <v>62940</v>
      </c>
      <c r="DH202" s="143"/>
      <c r="DI202" s="144">
        <v>0.45019999999999999</v>
      </c>
    </row>
    <row r="203" spans="1:113">
      <c r="A203" s="137">
        <v>200</v>
      </c>
      <c r="B203" s="138" t="s">
        <v>385</v>
      </c>
      <c r="C203" s="139" t="s">
        <v>2413</v>
      </c>
      <c r="D203" s="140" t="s">
        <v>195</v>
      </c>
      <c r="E203" s="141">
        <v>150</v>
      </c>
      <c r="F203" s="142">
        <v>43.8</v>
      </c>
      <c r="G203" s="143">
        <v>43.8</v>
      </c>
      <c r="H203" s="143">
        <v>0.53900000000000003</v>
      </c>
      <c r="I203" s="143">
        <v>8106</v>
      </c>
      <c r="J203" s="143">
        <v>0</v>
      </c>
      <c r="K203" s="144">
        <v>0.47</v>
      </c>
      <c r="L203" s="142">
        <v>60.6</v>
      </c>
      <c r="M203" s="143">
        <v>60.6</v>
      </c>
      <c r="N203" s="143">
        <v>0.55600000000000005</v>
      </c>
      <c r="O203" s="143">
        <v>8466</v>
      </c>
      <c r="P203" s="143">
        <v>0</v>
      </c>
      <c r="Q203" s="144">
        <v>0.34399999999999997</v>
      </c>
      <c r="R203" s="142">
        <v>75.900000000000006</v>
      </c>
      <c r="S203" s="143">
        <v>120</v>
      </c>
      <c r="T203" s="143">
        <v>0.59299999999999997</v>
      </c>
      <c r="U203" s="143">
        <v>10236</v>
      </c>
      <c r="V203" s="143">
        <v>0</v>
      </c>
      <c r="W203" s="144">
        <v>0.312</v>
      </c>
      <c r="X203" s="142">
        <v>60.9</v>
      </c>
      <c r="Y203" s="143">
        <v>120</v>
      </c>
      <c r="Z203" s="143">
        <v>0.58399999999999996</v>
      </c>
      <c r="AA203" s="143">
        <v>9159</v>
      </c>
      <c r="AB203" s="143">
        <v>0</v>
      </c>
      <c r="AC203" s="144">
        <v>0.35299999999999998</v>
      </c>
      <c r="AD203" s="142">
        <v>49.2</v>
      </c>
      <c r="AE203" s="143">
        <v>120</v>
      </c>
      <c r="AF203" s="143">
        <v>0.55300000000000005</v>
      </c>
      <c r="AG203" s="143">
        <v>8040</v>
      </c>
      <c r="AH203" s="143">
        <v>0</v>
      </c>
      <c r="AI203" s="144">
        <v>0.40500000000000003</v>
      </c>
      <c r="AJ203" s="142">
        <v>51.6</v>
      </c>
      <c r="AK203" s="143">
        <v>120</v>
      </c>
      <c r="AL203" s="143">
        <v>0.59799999999999998</v>
      </c>
      <c r="AM203" s="143">
        <v>9288</v>
      </c>
      <c r="AN203" s="143">
        <v>0</v>
      </c>
      <c r="AO203" s="144">
        <v>0.41199999999999998</v>
      </c>
      <c r="AP203" s="142">
        <v>153.99</v>
      </c>
      <c r="AQ203" s="143">
        <v>153.99</v>
      </c>
      <c r="AR203" s="143">
        <v>0.93010000000000004</v>
      </c>
      <c r="AS203" s="143"/>
      <c r="AT203" s="143"/>
      <c r="AU203" s="144">
        <v>8.9200000000000002E-2</v>
      </c>
      <c r="AV203" s="142">
        <v>153.99</v>
      </c>
      <c r="AW203" s="143">
        <v>153.99</v>
      </c>
      <c r="AX203" s="143">
        <v>0.92989999999999995</v>
      </c>
      <c r="AY203" s="143"/>
      <c r="AZ203" s="143"/>
      <c r="BA203" s="144">
        <v>8.9200000000000002E-2</v>
      </c>
      <c r="BB203" s="142">
        <v>105</v>
      </c>
      <c r="BC203" s="143">
        <v>120</v>
      </c>
      <c r="BD203" s="143">
        <v>0.86929999999999996</v>
      </c>
      <c r="BE203" s="143">
        <v>21438</v>
      </c>
      <c r="BF203" s="143"/>
      <c r="BG203" s="144">
        <v>0.10639999999999999</v>
      </c>
      <c r="BH203" s="142">
        <v>58</v>
      </c>
      <c r="BI203" s="143">
        <v>120</v>
      </c>
      <c r="BJ203" s="143">
        <v>0</v>
      </c>
      <c r="BK203" s="143">
        <v>13040</v>
      </c>
      <c r="BL203" s="143"/>
      <c r="BM203" s="144">
        <v>0.30220000000000002</v>
      </c>
      <c r="BN203" s="142">
        <v>66.8</v>
      </c>
      <c r="BO203" s="143">
        <v>120</v>
      </c>
      <c r="BP203" s="143">
        <v>0.61109999999999998</v>
      </c>
      <c r="BQ203" s="143">
        <v>12790</v>
      </c>
      <c r="BR203" s="143"/>
      <c r="BS203" s="144">
        <v>0.4662</v>
      </c>
      <c r="BT203" s="142"/>
      <c r="BU203" s="143"/>
      <c r="BV203" s="143"/>
      <c r="BW203" s="143"/>
      <c r="BX203" s="143"/>
      <c r="BY203" s="144"/>
      <c r="BZ203" s="142">
        <v>108</v>
      </c>
      <c r="CA203" s="143">
        <v>240</v>
      </c>
      <c r="CB203" s="143">
        <v>1.4323999999999999</v>
      </c>
      <c r="CC203" s="143">
        <v>31294</v>
      </c>
      <c r="CD203" s="143">
        <v>11632</v>
      </c>
      <c r="CE203" s="144">
        <v>1.9413</v>
      </c>
      <c r="CF203" s="142">
        <v>63.4</v>
      </c>
      <c r="CG203" s="143">
        <v>120</v>
      </c>
      <c r="CH203" s="143">
        <v>0.59289999999999998</v>
      </c>
      <c r="CI203" s="143">
        <v>9520</v>
      </c>
      <c r="CJ203" s="143"/>
      <c r="CK203" s="144">
        <v>0.34039999999999998</v>
      </c>
      <c r="CL203" s="142">
        <v>57.2</v>
      </c>
      <c r="CM203" s="143">
        <v>120</v>
      </c>
      <c r="CN203" s="143">
        <v>0.56569999999999998</v>
      </c>
      <c r="CO203" s="143">
        <v>8734</v>
      </c>
      <c r="CP203" s="143"/>
      <c r="CQ203" s="144">
        <v>0.37490000000000001</v>
      </c>
      <c r="CR203" s="142">
        <v>66.400000000000006</v>
      </c>
      <c r="CS203" s="143">
        <v>120</v>
      </c>
      <c r="CT203" s="143">
        <v>0.62939999999999996</v>
      </c>
      <c r="CU203" s="143">
        <v>11986</v>
      </c>
      <c r="CV203" s="143"/>
      <c r="CW203" s="144">
        <v>0.38550000000000001</v>
      </c>
      <c r="CX203" s="142">
        <v>72</v>
      </c>
      <c r="CY203" s="143">
        <v>120</v>
      </c>
      <c r="CZ203" s="143">
        <v>0.68289999999999995</v>
      </c>
      <c r="DA203" s="143">
        <v>14054</v>
      </c>
      <c r="DB203" s="143"/>
      <c r="DC203" s="144">
        <v>0.38419999999999999</v>
      </c>
      <c r="DD203" s="142">
        <v>72.400000000000006</v>
      </c>
      <c r="DE203" s="143">
        <v>120</v>
      </c>
      <c r="DF203" s="143">
        <v>0.63439999999999996</v>
      </c>
      <c r="DG203" s="143">
        <v>11340</v>
      </c>
      <c r="DH203" s="143"/>
      <c r="DI203" s="144">
        <v>0.34289999999999998</v>
      </c>
    </row>
    <row r="204" spans="1:113">
      <c r="A204" s="137">
        <v>201</v>
      </c>
      <c r="B204" s="138" t="s">
        <v>386</v>
      </c>
      <c r="C204" s="139" t="s">
        <v>2414</v>
      </c>
      <c r="D204" s="140" t="s">
        <v>195</v>
      </c>
      <c r="E204" s="141">
        <v>139</v>
      </c>
      <c r="F204" s="142">
        <v>128.25</v>
      </c>
      <c r="G204" s="143">
        <v>128.25</v>
      </c>
      <c r="H204" s="143">
        <v>0.95799999999999996</v>
      </c>
      <c r="I204" s="143">
        <v>37628</v>
      </c>
      <c r="J204" s="143">
        <v>0</v>
      </c>
      <c r="K204" s="144">
        <v>0.42</v>
      </c>
      <c r="L204" s="142">
        <v>148.5</v>
      </c>
      <c r="M204" s="143">
        <v>148.5</v>
      </c>
      <c r="N204" s="143">
        <v>0.95299999999999996</v>
      </c>
      <c r="O204" s="143">
        <v>40975</v>
      </c>
      <c r="P204" s="143">
        <v>0</v>
      </c>
      <c r="Q204" s="144">
        <v>0.39700000000000002</v>
      </c>
      <c r="R204" s="142">
        <v>187</v>
      </c>
      <c r="S204" s="143">
        <v>187</v>
      </c>
      <c r="T204" s="143">
        <v>0.95199999999999996</v>
      </c>
      <c r="U204" s="143">
        <v>47690</v>
      </c>
      <c r="V204" s="143">
        <v>0</v>
      </c>
      <c r="W204" s="144">
        <v>0.36699999999999999</v>
      </c>
      <c r="X204" s="142">
        <v>244.75</v>
      </c>
      <c r="Y204" s="143">
        <v>244.75</v>
      </c>
      <c r="Z204" s="143">
        <v>0.94699999999999995</v>
      </c>
      <c r="AA204" s="143">
        <v>46423</v>
      </c>
      <c r="AB204" s="143">
        <v>0</v>
      </c>
      <c r="AC204" s="144">
        <v>0.27400000000000002</v>
      </c>
      <c r="AD204" s="142">
        <v>159.25</v>
      </c>
      <c r="AE204" s="143">
        <v>159.25</v>
      </c>
      <c r="AF204" s="143">
        <v>0.94799999999999995</v>
      </c>
      <c r="AG204" s="143">
        <v>41370</v>
      </c>
      <c r="AH204" s="143">
        <v>0</v>
      </c>
      <c r="AI204" s="144">
        <v>0.375</v>
      </c>
      <c r="AJ204" s="142">
        <v>153.75</v>
      </c>
      <c r="AK204" s="143">
        <v>153.75</v>
      </c>
      <c r="AL204" s="143">
        <v>0.94199999999999995</v>
      </c>
      <c r="AM204" s="143">
        <v>49765</v>
      </c>
      <c r="AN204" s="143">
        <v>0</v>
      </c>
      <c r="AO204" s="144">
        <v>0.47099999999999997</v>
      </c>
      <c r="AP204" s="142">
        <v>228.5</v>
      </c>
      <c r="AQ204" s="143">
        <v>228.5</v>
      </c>
      <c r="AR204" s="143">
        <v>0.95540000000000003</v>
      </c>
      <c r="AS204" s="143">
        <v>37735</v>
      </c>
      <c r="AT204" s="143"/>
      <c r="AU204" s="144">
        <v>0.23230000000000001</v>
      </c>
      <c r="AV204" s="142">
        <v>197.5</v>
      </c>
      <c r="AW204" s="143">
        <v>197.5</v>
      </c>
      <c r="AX204" s="143">
        <v>0.93740000000000001</v>
      </c>
      <c r="AY204" s="143">
        <v>37708</v>
      </c>
      <c r="AZ204" s="143"/>
      <c r="BA204" s="144">
        <v>0.28289999999999998</v>
      </c>
      <c r="BB204" s="142">
        <v>127.5</v>
      </c>
      <c r="BC204" s="143">
        <v>127.5</v>
      </c>
      <c r="BD204" s="143">
        <v>0.95420000000000005</v>
      </c>
      <c r="BE204" s="143">
        <v>32573</v>
      </c>
      <c r="BF204" s="143"/>
      <c r="BG204" s="144">
        <v>0.3599</v>
      </c>
      <c r="BH204" s="142">
        <v>127.5</v>
      </c>
      <c r="BI204" s="143">
        <v>127.5</v>
      </c>
      <c r="BJ204" s="143">
        <v>0.86380000000000001</v>
      </c>
      <c r="BK204" s="143">
        <v>3088</v>
      </c>
      <c r="BL204" s="143"/>
      <c r="BM204" s="144">
        <v>3.7699999999999997E-2</v>
      </c>
      <c r="BN204" s="142">
        <v>205.5</v>
      </c>
      <c r="BO204" s="143">
        <v>205.5</v>
      </c>
      <c r="BP204" s="143">
        <v>0.94830000000000003</v>
      </c>
      <c r="BQ204" s="143">
        <v>70448</v>
      </c>
      <c r="BR204" s="143"/>
      <c r="BS204" s="144">
        <v>0.53790000000000004</v>
      </c>
      <c r="BT204" s="142"/>
      <c r="BU204" s="143"/>
      <c r="BV204" s="143"/>
      <c r="BW204" s="143"/>
      <c r="BX204" s="143"/>
      <c r="BY204" s="144"/>
      <c r="BZ204" s="142">
        <v>78</v>
      </c>
      <c r="CA204" s="143">
        <v>222.4</v>
      </c>
      <c r="CB204" s="143">
        <v>1.9563999999999999</v>
      </c>
      <c r="CC204" s="143">
        <v>119663</v>
      </c>
      <c r="CD204" s="143">
        <v>23919</v>
      </c>
      <c r="CE204" s="144">
        <v>1.6356999999999999</v>
      </c>
      <c r="CF204" s="142">
        <v>204</v>
      </c>
      <c r="CG204" s="143">
        <v>204</v>
      </c>
      <c r="CH204" s="143">
        <v>0.97350000000000003</v>
      </c>
      <c r="CI204" s="143">
        <v>53448</v>
      </c>
      <c r="CJ204" s="143"/>
      <c r="CK204" s="144">
        <v>0.36170000000000002</v>
      </c>
      <c r="CL204" s="142">
        <v>142.25</v>
      </c>
      <c r="CM204" s="143">
        <v>142.25</v>
      </c>
      <c r="CN204" s="143">
        <v>0.97430000000000005</v>
      </c>
      <c r="CO204" s="143">
        <v>42883</v>
      </c>
      <c r="CP204" s="143"/>
      <c r="CQ204" s="144">
        <v>0.42980000000000002</v>
      </c>
      <c r="CR204" s="142">
        <v>203.25</v>
      </c>
      <c r="CS204" s="143">
        <v>203.25</v>
      </c>
      <c r="CT204" s="143">
        <v>0.97299999999999998</v>
      </c>
      <c r="CU204" s="143">
        <v>49863</v>
      </c>
      <c r="CV204" s="143"/>
      <c r="CW204" s="144">
        <v>0.33889999999999998</v>
      </c>
      <c r="CX204" s="142">
        <v>154.75</v>
      </c>
      <c r="CY204" s="143">
        <v>154.75</v>
      </c>
      <c r="CZ204" s="143">
        <v>0.97570000000000001</v>
      </c>
      <c r="DA204" s="143">
        <v>59903</v>
      </c>
      <c r="DB204" s="143"/>
      <c r="DC204" s="144">
        <v>0.53320000000000001</v>
      </c>
      <c r="DD204" s="142">
        <v>161</v>
      </c>
      <c r="DE204" s="143">
        <v>161</v>
      </c>
      <c r="DF204" s="143">
        <v>0.96440000000000003</v>
      </c>
      <c r="DG204" s="143">
        <v>52800</v>
      </c>
      <c r="DH204" s="143"/>
      <c r="DI204" s="144">
        <v>0.4723</v>
      </c>
    </row>
    <row r="205" spans="1:113">
      <c r="A205" s="137">
        <v>202</v>
      </c>
      <c r="B205" s="138" t="s">
        <v>387</v>
      </c>
      <c r="C205" s="139" t="s">
        <v>2415</v>
      </c>
      <c r="D205" s="140" t="s">
        <v>195</v>
      </c>
      <c r="E205" s="141">
        <v>352</v>
      </c>
      <c r="F205" s="142">
        <v>234</v>
      </c>
      <c r="G205" s="143">
        <v>234</v>
      </c>
      <c r="H205" s="143">
        <v>0.91900000000000004</v>
      </c>
      <c r="I205" s="143">
        <v>49248</v>
      </c>
      <c r="J205" s="143">
        <v>0</v>
      </c>
      <c r="K205" s="144">
        <v>0.314</v>
      </c>
      <c r="L205" s="142">
        <v>270</v>
      </c>
      <c r="M205" s="143">
        <v>270</v>
      </c>
      <c r="N205" s="143">
        <v>0.91500000000000004</v>
      </c>
      <c r="O205" s="143">
        <v>58440</v>
      </c>
      <c r="P205" s="143">
        <v>0</v>
      </c>
      <c r="Q205" s="144">
        <v>0.32400000000000001</v>
      </c>
      <c r="R205" s="142">
        <v>282</v>
      </c>
      <c r="S205" s="143">
        <v>282</v>
      </c>
      <c r="T205" s="143">
        <v>0.91700000000000004</v>
      </c>
      <c r="U205" s="143">
        <v>69000</v>
      </c>
      <c r="V205" s="143">
        <v>0</v>
      </c>
      <c r="W205" s="144">
        <v>0.36599999999999999</v>
      </c>
      <c r="X205" s="142">
        <v>318</v>
      </c>
      <c r="Y205" s="143">
        <v>318</v>
      </c>
      <c r="Z205" s="143">
        <v>0.89400000000000002</v>
      </c>
      <c r="AA205" s="143">
        <v>84360</v>
      </c>
      <c r="AB205" s="143">
        <v>0</v>
      </c>
      <c r="AC205" s="144">
        <v>0.40600000000000003</v>
      </c>
      <c r="AD205" s="142">
        <v>288</v>
      </c>
      <c r="AE205" s="143">
        <v>288</v>
      </c>
      <c r="AF205" s="143">
        <v>0.89300000000000002</v>
      </c>
      <c r="AG205" s="143">
        <v>75660</v>
      </c>
      <c r="AH205" s="143">
        <v>0</v>
      </c>
      <c r="AI205" s="144">
        <v>0.40300000000000002</v>
      </c>
      <c r="AJ205" s="142">
        <v>330</v>
      </c>
      <c r="AK205" s="143">
        <v>330</v>
      </c>
      <c r="AL205" s="143">
        <v>0.93400000000000005</v>
      </c>
      <c r="AM205" s="143">
        <v>90240</v>
      </c>
      <c r="AN205" s="143">
        <v>0</v>
      </c>
      <c r="AO205" s="144">
        <v>0.40100000000000002</v>
      </c>
      <c r="AP205" s="142">
        <v>300</v>
      </c>
      <c r="AQ205" s="143">
        <v>300</v>
      </c>
      <c r="AR205" s="143">
        <v>0.94599999999999995</v>
      </c>
      <c r="AS205" s="143">
        <v>75660</v>
      </c>
      <c r="AT205" s="143"/>
      <c r="AU205" s="144">
        <v>0.35830000000000001</v>
      </c>
      <c r="AV205" s="142">
        <v>300</v>
      </c>
      <c r="AW205" s="143">
        <v>300</v>
      </c>
      <c r="AX205" s="143">
        <v>0.91720000000000002</v>
      </c>
      <c r="AY205" s="143">
        <v>83040</v>
      </c>
      <c r="AZ205" s="143"/>
      <c r="BA205" s="144">
        <v>0.41920000000000002</v>
      </c>
      <c r="BB205" s="142">
        <v>234</v>
      </c>
      <c r="BC205" s="143">
        <v>281.60000000000002</v>
      </c>
      <c r="BD205" s="143">
        <v>0.96060000000000001</v>
      </c>
      <c r="BE205" s="143">
        <v>64440</v>
      </c>
      <c r="BF205" s="143"/>
      <c r="BG205" s="144">
        <v>0.38529999999999998</v>
      </c>
      <c r="BH205" s="142">
        <v>210</v>
      </c>
      <c r="BI205" s="143">
        <v>281.60000000000002</v>
      </c>
      <c r="BJ205" s="143">
        <v>0.95499999999999996</v>
      </c>
      <c r="BK205" s="143">
        <v>75060</v>
      </c>
      <c r="BL205" s="143"/>
      <c r="BM205" s="144">
        <v>0.50309999999999999</v>
      </c>
      <c r="BN205" s="142">
        <v>258</v>
      </c>
      <c r="BO205" s="143">
        <v>281.60000000000002</v>
      </c>
      <c r="BP205" s="143">
        <v>0.92730000000000001</v>
      </c>
      <c r="BQ205" s="143">
        <v>72720</v>
      </c>
      <c r="BR205" s="143"/>
      <c r="BS205" s="144">
        <v>0.45229999999999998</v>
      </c>
      <c r="BT205" s="142"/>
      <c r="BU205" s="143"/>
      <c r="BV205" s="143"/>
      <c r="BW205" s="143"/>
      <c r="BX205" s="143"/>
      <c r="BY205" s="144"/>
      <c r="BZ205" s="142">
        <v>399</v>
      </c>
      <c r="CA205" s="143">
        <v>623.6</v>
      </c>
      <c r="CB205" s="143">
        <v>1.8467</v>
      </c>
      <c r="CC205" s="143">
        <v>195360</v>
      </c>
      <c r="CD205" s="143">
        <v>78650</v>
      </c>
      <c r="CE205" s="144">
        <v>3.1259000000000001</v>
      </c>
      <c r="CF205" s="142">
        <v>222</v>
      </c>
      <c r="CG205" s="143">
        <v>281.60000000000002</v>
      </c>
      <c r="CH205" s="143">
        <v>0.93120000000000003</v>
      </c>
      <c r="CI205" s="143">
        <v>55020</v>
      </c>
      <c r="CJ205" s="143"/>
      <c r="CK205" s="144">
        <v>0.35770000000000002</v>
      </c>
      <c r="CL205" s="142">
        <v>286.2</v>
      </c>
      <c r="CM205" s="143">
        <v>286.2</v>
      </c>
      <c r="CN205" s="143">
        <v>0.90769999999999995</v>
      </c>
      <c r="CO205" s="143">
        <v>61932</v>
      </c>
      <c r="CP205" s="143"/>
      <c r="CQ205" s="144">
        <v>0.33110000000000001</v>
      </c>
      <c r="CR205" s="142">
        <v>282</v>
      </c>
      <c r="CS205" s="143">
        <v>282</v>
      </c>
      <c r="CT205" s="143">
        <v>0.91090000000000004</v>
      </c>
      <c r="CU205" s="143">
        <v>83448</v>
      </c>
      <c r="CV205" s="143"/>
      <c r="CW205" s="144">
        <v>0.43659999999999999</v>
      </c>
      <c r="CX205" s="142">
        <v>372</v>
      </c>
      <c r="CY205" s="143">
        <v>372</v>
      </c>
      <c r="CZ205" s="143">
        <v>0.91659999999999997</v>
      </c>
      <c r="DA205" s="143">
        <v>90960</v>
      </c>
      <c r="DB205" s="143"/>
      <c r="DC205" s="144">
        <v>0.35859999999999997</v>
      </c>
      <c r="DD205" s="142">
        <v>360</v>
      </c>
      <c r="DE205" s="143">
        <v>360</v>
      </c>
      <c r="DF205" s="143">
        <v>0.92569999999999997</v>
      </c>
      <c r="DG205" s="143">
        <v>93420</v>
      </c>
      <c r="DH205" s="143"/>
      <c r="DI205" s="144">
        <v>0.38940000000000002</v>
      </c>
    </row>
    <row r="206" spans="1:113">
      <c r="A206" s="137">
        <v>203</v>
      </c>
      <c r="B206" s="138" t="s">
        <v>388</v>
      </c>
      <c r="C206" s="139" t="s">
        <v>2416</v>
      </c>
      <c r="D206" s="140" t="s">
        <v>195</v>
      </c>
      <c r="E206" s="141">
        <v>112</v>
      </c>
      <c r="F206" s="142">
        <v>95.1</v>
      </c>
      <c r="G206" s="143">
        <v>95.1</v>
      </c>
      <c r="H206" s="143">
        <v>0.88300000000000001</v>
      </c>
      <c r="I206" s="143">
        <v>29046</v>
      </c>
      <c r="J206" s="143">
        <v>0</v>
      </c>
      <c r="K206" s="144">
        <v>0.47399999999999998</v>
      </c>
      <c r="L206" s="142">
        <v>96.3</v>
      </c>
      <c r="M206" s="143">
        <v>96.3</v>
      </c>
      <c r="N206" s="143">
        <v>0.86599999999999999</v>
      </c>
      <c r="O206" s="143">
        <v>25269</v>
      </c>
      <c r="P206" s="143">
        <v>0</v>
      </c>
      <c r="Q206" s="144">
        <v>0.41499999999999998</v>
      </c>
      <c r="R206" s="142">
        <v>99</v>
      </c>
      <c r="S206" s="143">
        <v>99</v>
      </c>
      <c r="T206" s="143">
        <v>0.88500000000000001</v>
      </c>
      <c r="U206" s="143">
        <v>30630</v>
      </c>
      <c r="V206" s="143">
        <v>0</v>
      </c>
      <c r="W206" s="144">
        <v>0.47899999999999998</v>
      </c>
      <c r="X206" s="142">
        <v>90.3</v>
      </c>
      <c r="Y206" s="143">
        <v>90.3</v>
      </c>
      <c r="Z206" s="143">
        <v>0.83799999999999997</v>
      </c>
      <c r="AA206" s="143">
        <v>23925</v>
      </c>
      <c r="AB206" s="143">
        <v>0</v>
      </c>
      <c r="AC206" s="144">
        <v>0.433</v>
      </c>
      <c r="AD206" s="142">
        <v>93.3</v>
      </c>
      <c r="AE206" s="143">
        <v>93.3</v>
      </c>
      <c r="AF206" s="143">
        <v>0.81</v>
      </c>
      <c r="AG206" s="143">
        <v>23304</v>
      </c>
      <c r="AH206" s="143">
        <v>0</v>
      </c>
      <c r="AI206" s="144">
        <v>0.42199999999999999</v>
      </c>
      <c r="AJ206" s="142">
        <v>106.2</v>
      </c>
      <c r="AK206" s="143">
        <v>106.2</v>
      </c>
      <c r="AL206" s="143">
        <v>0.86599999999999999</v>
      </c>
      <c r="AM206" s="143">
        <v>29649</v>
      </c>
      <c r="AN206" s="143">
        <v>0</v>
      </c>
      <c r="AO206" s="144">
        <v>0.442</v>
      </c>
      <c r="AP206" s="142">
        <v>110.7</v>
      </c>
      <c r="AQ206" s="143">
        <v>110.7</v>
      </c>
      <c r="AR206" s="143">
        <v>0.86650000000000005</v>
      </c>
      <c r="AS206" s="143">
        <v>28683</v>
      </c>
      <c r="AT206" s="143"/>
      <c r="AU206" s="144">
        <v>0.40189999999999998</v>
      </c>
      <c r="AV206" s="142">
        <v>96</v>
      </c>
      <c r="AW206" s="143">
        <v>96</v>
      </c>
      <c r="AX206" s="143">
        <v>0.80200000000000005</v>
      </c>
      <c r="AY206" s="143">
        <v>26403</v>
      </c>
      <c r="AZ206" s="143"/>
      <c r="BA206" s="144">
        <v>0.4763</v>
      </c>
      <c r="BB206" s="142">
        <v>107.88</v>
      </c>
      <c r="BC206" s="143">
        <v>107.88</v>
      </c>
      <c r="BD206" s="143">
        <v>0.78449999999999998</v>
      </c>
      <c r="BE206" s="143">
        <v>29505</v>
      </c>
      <c r="BF206" s="143"/>
      <c r="BG206" s="144">
        <v>0.46860000000000002</v>
      </c>
      <c r="BH206" s="142">
        <v>108</v>
      </c>
      <c r="BI206" s="143">
        <v>108</v>
      </c>
      <c r="BJ206" s="143">
        <v>0.86380000000000001</v>
      </c>
      <c r="BK206" s="143">
        <v>34098</v>
      </c>
      <c r="BL206" s="143"/>
      <c r="BM206" s="144">
        <v>0.49130000000000001</v>
      </c>
      <c r="BN206" s="142">
        <v>98.1</v>
      </c>
      <c r="BO206" s="143">
        <v>98.1</v>
      </c>
      <c r="BP206" s="143">
        <v>0.78690000000000004</v>
      </c>
      <c r="BQ206" s="143">
        <v>22716</v>
      </c>
      <c r="BR206" s="143"/>
      <c r="BS206" s="144">
        <v>0.43790000000000001</v>
      </c>
      <c r="BT206" s="142"/>
      <c r="BU206" s="143"/>
      <c r="BV206" s="143"/>
      <c r="BW206" s="143"/>
      <c r="BX206" s="143"/>
      <c r="BY206" s="144"/>
      <c r="BZ206" s="142">
        <v>153.6</v>
      </c>
      <c r="CA206" s="143">
        <v>200.6</v>
      </c>
      <c r="CB206" s="143">
        <v>1.7237</v>
      </c>
      <c r="CC206" s="143">
        <v>56655</v>
      </c>
      <c r="CD206" s="143">
        <v>8775</v>
      </c>
      <c r="CE206" s="144">
        <v>1.3618000000000001</v>
      </c>
      <c r="CF206" s="142">
        <v>93.6</v>
      </c>
      <c r="CG206" s="143">
        <v>93.6</v>
      </c>
      <c r="CH206" s="143">
        <v>0.84899999999999998</v>
      </c>
      <c r="CI206" s="143">
        <v>27132</v>
      </c>
      <c r="CJ206" s="143"/>
      <c r="CK206" s="144">
        <v>0.45889999999999997</v>
      </c>
      <c r="CL206" s="142">
        <v>94.5</v>
      </c>
      <c r="CM206" s="143">
        <v>94.5</v>
      </c>
      <c r="CN206" s="143">
        <v>0.80859999999999999</v>
      </c>
      <c r="CO206" s="143">
        <v>22182</v>
      </c>
      <c r="CP206" s="143"/>
      <c r="CQ206" s="144">
        <v>0.4032</v>
      </c>
      <c r="CR206" s="142">
        <v>85.8</v>
      </c>
      <c r="CS206" s="143">
        <v>89.6</v>
      </c>
      <c r="CT206" s="143">
        <v>0.79249999999999998</v>
      </c>
      <c r="CU206" s="143">
        <v>20910</v>
      </c>
      <c r="CV206" s="143"/>
      <c r="CW206" s="144">
        <v>0.4133</v>
      </c>
      <c r="CX206" s="142">
        <v>88.5</v>
      </c>
      <c r="CY206" s="143">
        <v>89.6</v>
      </c>
      <c r="CZ206" s="143">
        <v>0.80259999999999998</v>
      </c>
      <c r="DA206" s="143">
        <v>22569</v>
      </c>
      <c r="DB206" s="143"/>
      <c r="DC206" s="144">
        <v>0.42709999999999998</v>
      </c>
      <c r="DD206" s="142">
        <v>101.4</v>
      </c>
      <c r="DE206" s="143">
        <v>101.4</v>
      </c>
      <c r="DF206" s="143">
        <v>0.8165</v>
      </c>
      <c r="DG206" s="143">
        <v>21837</v>
      </c>
      <c r="DH206" s="143"/>
      <c r="DI206" s="144">
        <v>0.36630000000000001</v>
      </c>
    </row>
    <row r="207" spans="1:113">
      <c r="A207" s="137">
        <v>204</v>
      </c>
      <c r="B207" s="138" t="s">
        <v>389</v>
      </c>
      <c r="C207" s="139" t="s">
        <v>2417</v>
      </c>
      <c r="D207" s="140" t="s">
        <v>195</v>
      </c>
      <c r="E207" s="141">
        <v>450</v>
      </c>
      <c r="F207" s="142">
        <v>231.3</v>
      </c>
      <c r="G207" s="143">
        <v>231.3</v>
      </c>
      <c r="H207" s="143">
        <v>0.97499999999999998</v>
      </c>
      <c r="I207" s="143">
        <v>55521</v>
      </c>
      <c r="J207" s="143">
        <v>0</v>
      </c>
      <c r="K207" s="144">
        <v>0.33700000000000002</v>
      </c>
      <c r="L207" s="142">
        <v>244.8</v>
      </c>
      <c r="M207" s="143">
        <v>244.8</v>
      </c>
      <c r="N207" s="143">
        <v>0.97699999999999998</v>
      </c>
      <c r="O207" s="143">
        <v>66672</v>
      </c>
      <c r="P207" s="143">
        <v>0</v>
      </c>
      <c r="Q207" s="144">
        <v>0.38200000000000001</v>
      </c>
      <c r="R207" s="142">
        <v>261</v>
      </c>
      <c r="S207" s="143">
        <v>444.8</v>
      </c>
      <c r="T207" s="143">
        <v>0.97799999999999998</v>
      </c>
      <c r="U207" s="143">
        <v>90495</v>
      </c>
      <c r="V207" s="143">
        <v>0</v>
      </c>
      <c r="W207" s="144">
        <v>0.48599999999999999</v>
      </c>
      <c r="X207" s="142">
        <v>239.4</v>
      </c>
      <c r="Y207" s="143">
        <v>444.8</v>
      </c>
      <c r="Z207" s="143">
        <v>0.97899999999999998</v>
      </c>
      <c r="AA207" s="143">
        <v>77868</v>
      </c>
      <c r="AB207" s="143">
        <v>0</v>
      </c>
      <c r="AC207" s="144">
        <v>0.45500000000000002</v>
      </c>
      <c r="AD207" s="142">
        <v>234</v>
      </c>
      <c r="AE207" s="143">
        <v>444.8</v>
      </c>
      <c r="AF207" s="143">
        <v>0.97299999999999998</v>
      </c>
      <c r="AG207" s="143">
        <v>59751</v>
      </c>
      <c r="AH207" s="143">
        <v>0</v>
      </c>
      <c r="AI207" s="144">
        <v>0.35899999999999999</v>
      </c>
      <c r="AJ207" s="142">
        <v>259.2</v>
      </c>
      <c r="AK207" s="143">
        <v>444.8</v>
      </c>
      <c r="AL207" s="143">
        <v>0.93200000000000005</v>
      </c>
      <c r="AM207" s="143">
        <v>60876</v>
      </c>
      <c r="AN207" s="143">
        <v>0</v>
      </c>
      <c r="AO207" s="144">
        <v>0.34499999999999997</v>
      </c>
      <c r="AP207" s="142">
        <v>243</v>
      </c>
      <c r="AQ207" s="143">
        <v>444.8</v>
      </c>
      <c r="AR207" s="143">
        <v>0.97629999999999995</v>
      </c>
      <c r="AS207" s="143">
        <v>56295</v>
      </c>
      <c r="AT207" s="143"/>
      <c r="AU207" s="144">
        <v>0.31890000000000002</v>
      </c>
      <c r="AV207" s="142">
        <v>263.7</v>
      </c>
      <c r="AW207" s="143">
        <v>444.8</v>
      </c>
      <c r="AX207" s="143">
        <v>0.92379999999999995</v>
      </c>
      <c r="AY207" s="143">
        <v>51822</v>
      </c>
      <c r="AZ207" s="143"/>
      <c r="BA207" s="144">
        <v>0.29549999999999998</v>
      </c>
      <c r="BB207" s="142">
        <v>227.88</v>
      </c>
      <c r="BC207" s="143">
        <v>444.8</v>
      </c>
      <c r="BD207" s="143">
        <v>0.90849999999999997</v>
      </c>
      <c r="BE207" s="143">
        <v>50121</v>
      </c>
      <c r="BF207" s="143"/>
      <c r="BG207" s="144">
        <v>0.32540000000000002</v>
      </c>
      <c r="BH207" s="142">
        <v>234</v>
      </c>
      <c r="BI207" s="143">
        <v>444.8</v>
      </c>
      <c r="BJ207" s="143">
        <v>0.88539999999999996</v>
      </c>
      <c r="BK207" s="143">
        <v>56538</v>
      </c>
      <c r="BL207" s="143"/>
      <c r="BM207" s="144">
        <v>0.36680000000000001</v>
      </c>
      <c r="BN207" s="142">
        <v>257.39999999999998</v>
      </c>
      <c r="BO207" s="143">
        <v>444.8</v>
      </c>
      <c r="BP207" s="143">
        <v>0.93100000000000005</v>
      </c>
      <c r="BQ207" s="143">
        <v>60120</v>
      </c>
      <c r="BR207" s="143"/>
      <c r="BS207" s="144">
        <v>0.37330000000000002</v>
      </c>
      <c r="BT207" s="142"/>
      <c r="BU207" s="143"/>
      <c r="BV207" s="143"/>
      <c r="BW207" s="143"/>
      <c r="BX207" s="143"/>
      <c r="BY207" s="144"/>
      <c r="BZ207" s="142">
        <v>313.2</v>
      </c>
      <c r="CA207" s="143">
        <v>889.6</v>
      </c>
      <c r="CB207" s="143">
        <v>1.9376000000000002</v>
      </c>
      <c r="CC207" s="143">
        <v>170820</v>
      </c>
      <c r="CD207" s="143">
        <v>58723</v>
      </c>
      <c r="CE207" s="144">
        <v>3.1552000000000002</v>
      </c>
      <c r="CF207" s="142">
        <v>261</v>
      </c>
      <c r="CG207" s="143">
        <v>444.8</v>
      </c>
      <c r="CH207" s="143">
        <v>0.96230000000000004</v>
      </c>
      <c r="CI207" s="143">
        <v>80001</v>
      </c>
      <c r="CJ207" s="143"/>
      <c r="CK207" s="144">
        <v>0.42809999999999998</v>
      </c>
      <c r="CL207" s="142">
        <v>242.1</v>
      </c>
      <c r="CM207" s="143">
        <v>444.8</v>
      </c>
      <c r="CN207" s="143">
        <v>0.96809999999999996</v>
      </c>
      <c r="CO207" s="143">
        <v>78408</v>
      </c>
      <c r="CP207" s="143"/>
      <c r="CQ207" s="144">
        <v>0.46460000000000001</v>
      </c>
      <c r="CR207" s="142">
        <v>272.7</v>
      </c>
      <c r="CS207" s="143">
        <v>360</v>
      </c>
      <c r="CT207" s="143">
        <v>0.96299999999999997</v>
      </c>
      <c r="CU207" s="143">
        <v>87831</v>
      </c>
      <c r="CV207" s="143"/>
      <c r="CW207" s="144">
        <v>0.44950000000000001</v>
      </c>
      <c r="CX207" s="142">
        <v>303.3</v>
      </c>
      <c r="CY207" s="143">
        <v>360</v>
      </c>
      <c r="CZ207" s="143">
        <v>0.9718</v>
      </c>
      <c r="DA207" s="143">
        <v>91017</v>
      </c>
      <c r="DB207" s="143"/>
      <c r="DC207" s="144">
        <v>0.41499999999999998</v>
      </c>
      <c r="DD207" s="142">
        <v>260.10000000000002</v>
      </c>
      <c r="DE207" s="143">
        <v>360</v>
      </c>
      <c r="DF207" s="143">
        <v>0.97460000000000002</v>
      </c>
      <c r="DG207" s="143">
        <v>78498</v>
      </c>
      <c r="DH207" s="143"/>
      <c r="DI207" s="144">
        <v>0.43009999999999998</v>
      </c>
    </row>
    <row r="208" spans="1:113">
      <c r="A208" s="137">
        <v>205</v>
      </c>
      <c r="B208" s="138" t="s">
        <v>390</v>
      </c>
      <c r="C208" s="139" t="s">
        <v>2418</v>
      </c>
      <c r="D208" s="140" t="s">
        <v>195</v>
      </c>
      <c r="E208" s="141">
        <v>111</v>
      </c>
      <c r="F208" s="142">
        <v>10.8</v>
      </c>
      <c r="G208" s="143">
        <v>13.3</v>
      </c>
      <c r="H208" s="143">
        <v>0.84699999999999998</v>
      </c>
      <c r="I208" s="143">
        <v>6071</v>
      </c>
      <c r="J208" s="143">
        <v>1187</v>
      </c>
      <c r="K208" s="144">
        <v>0.90900000000000003</v>
      </c>
      <c r="L208" s="142">
        <v>9.1999999999999993</v>
      </c>
      <c r="M208" s="143">
        <v>9.1999999999999993</v>
      </c>
      <c r="N208" s="143">
        <v>0.86199999999999999</v>
      </c>
      <c r="O208" s="143">
        <v>3920</v>
      </c>
      <c r="P208" s="143">
        <v>388</v>
      </c>
      <c r="Q208" s="144">
        <v>0.67700000000000005</v>
      </c>
      <c r="R208" s="142">
        <v>86</v>
      </c>
      <c r="S208" s="143">
        <v>88.8</v>
      </c>
      <c r="T208" s="143">
        <v>0.85299999999999998</v>
      </c>
      <c r="U208" s="143">
        <v>5769.5</v>
      </c>
      <c r="V208" s="143">
        <v>0</v>
      </c>
      <c r="W208" s="144">
        <v>0.108</v>
      </c>
      <c r="X208" s="142">
        <v>94.8</v>
      </c>
      <c r="Y208" s="143">
        <v>94.8</v>
      </c>
      <c r="Z208" s="143">
        <v>0.85</v>
      </c>
      <c r="AA208" s="143">
        <v>6031.5</v>
      </c>
      <c r="AB208" s="143">
        <v>0</v>
      </c>
      <c r="AC208" s="144">
        <v>0.10299999999999999</v>
      </c>
      <c r="AD208" s="142">
        <v>17.600000000000001</v>
      </c>
      <c r="AE208" s="143">
        <v>88.8</v>
      </c>
      <c r="AF208" s="143">
        <v>0.85599999999999998</v>
      </c>
      <c r="AG208" s="143">
        <v>5064.5</v>
      </c>
      <c r="AH208" s="143">
        <v>0</v>
      </c>
      <c r="AI208" s="144">
        <v>0.46</v>
      </c>
      <c r="AJ208" s="142">
        <v>73.2</v>
      </c>
      <c r="AK208" s="143">
        <v>88.8</v>
      </c>
      <c r="AL208" s="143">
        <v>0.86699999999999999</v>
      </c>
      <c r="AM208" s="143">
        <v>4769.5</v>
      </c>
      <c r="AN208" s="143">
        <v>0</v>
      </c>
      <c r="AO208" s="144">
        <v>0.10299999999999999</v>
      </c>
      <c r="AP208" s="142">
        <v>86.45</v>
      </c>
      <c r="AQ208" s="143">
        <v>88.8</v>
      </c>
      <c r="AR208" s="143">
        <v>0.84050000000000002</v>
      </c>
      <c r="AS208" s="143">
        <v>4944</v>
      </c>
      <c r="AT208" s="143"/>
      <c r="AU208" s="144">
        <v>9.1499999999999998E-2</v>
      </c>
      <c r="AV208" s="142">
        <v>74.05</v>
      </c>
      <c r="AW208" s="143">
        <v>88.8</v>
      </c>
      <c r="AX208" s="143">
        <v>0.81389999999999996</v>
      </c>
      <c r="AY208" s="143">
        <v>4548</v>
      </c>
      <c r="AZ208" s="143"/>
      <c r="BA208" s="144">
        <v>0.1066</v>
      </c>
      <c r="BB208" s="142">
        <v>57.65</v>
      </c>
      <c r="BC208" s="143">
        <v>88.8</v>
      </c>
      <c r="BD208" s="143">
        <v>0.80559999999999998</v>
      </c>
      <c r="BE208" s="143">
        <v>4634</v>
      </c>
      <c r="BF208" s="143"/>
      <c r="BG208" s="144">
        <v>0.1371</v>
      </c>
      <c r="BH208" s="142">
        <v>84.45</v>
      </c>
      <c r="BI208" s="143">
        <v>88.8</v>
      </c>
      <c r="BJ208" s="143">
        <v>0.80510000000000004</v>
      </c>
      <c r="BK208" s="143">
        <v>4721</v>
      </c>
      <c r="BL208" s="143"/>
      <c r="BM208" s="144">
        <v>9.4700000000000006E-2</v>
      </c>
      <c r="BN208" s="142">
        <v>78.45</v>
      </c>
      <c r="BO208" s="143">
        <v>88.8</v>
      </c>
      <c r="BP208" s="143">
        <v>0.72989999999999999</v>
      </c>
      <c r="BQ208" s="143">
        <v>8077</v>
      </c>
      <c r="BR208" s="143"/>
      <c r="BS208" s="144">
        <v>0.21329999999999999</v>
      </c>
      <c r="BT208" s="142"/>
      <c r="BU208" s="143"/>
      <c r="BV208" s="143"/>
      <c r="BW208" s="143"/>
      <c r="BX208" s="143"/>
      <c r="BY208" s="144"/>
      <c r="BZ208" s="142">
        <v>86.9</v>
      </c>
      <c r="CA208" s="143">
        <v>177.6</v>
      </c>
      <c r="CB208" s="143">
        <v>1.6005</v>
      </c>
      <c r="CC208" s="143">
        <v>17323</v>
      </c>
      <c r="CD208" s="143">
        <v>3991</v>
      </c>
      <c r="CE208" s="144">
        <v>1.7834999999999999</v>
      </c>
      <c r="CF208" s="142">
        <v>16.45</v>
      </c>
      <c r="CG208" s="143">
        <v>88.8</v>
      </c>
      <c r="CH208" s="143">
        <v>0.8246</v>
      </c>
      <c r="CI208" s="143">
        <v>4416</v>
      </c>
      <c r="CJ208" s="143"/>
      <c r="CK208" s="144">
        <v>0.45639999999999997</v>
      </c>
      <c r="CL208" s="142">
        <v>91.65</v>
      </c>
      <c r="CM208" s="143">
        <v>91.65</v>
      </c>
      <c r="CN208" s="143">
        <v>0.82069999999999999</v>
      </c>
      <c r="CO208" s="143">
        <v>4844</v>
      </c>
      <c r="CP208" s="143"/>
      <c r="CQ208" s="144">
        <v>8.7599999999999997E-2</v>
      </c>
      <c r="CR208" s="142">
        <v>93.25</v>
      </c>
      <c r="CS208" s="143">
        <v>93.25</v>
      </c>
      <c r="CT208" s="143">
        <v>0.8115</v>
      </c>
      <c r="CU208" s="143">
        <v>5370</v>
      </c>
      <c r="CV208" s="143"/>
      <c r="CW208" s="144">
        <v>9.3600000000000003E-2</v>
      </c>
      <c r="CX208" s="142">
        <v>92.45</v>
      </c>
      <c r="CY208" s="143">
        <v>92.45</v>
      </c>
      <c r="CZ208" s="143">
        <v>0.79100000000000004</v>
      </c>
      <c r="DA208" s="143">
        <v>9016</v>
      </c>
      <c r="DB208" s="143"/>
      <c r="DC208" s="144">
        <v>0.16439999999999999</v>
      </c>
      <c r="DD208" s="142">
        <v>94.45</v>
      </c>
      <c r="DE208" s="143">
        <v>94.45</v>
      </c>
      <c r="DF208" s="143">
        <v>0.75739999999999996</v>
      </c>
      <c r="DG208" s="143">
        <v>8832</v>
      </c>
      <c r="DH208" s="143"/>
      <c r="DI208" s="144">
        <v>0.1694</v>
      </c>
    </row>
    <row r="209" spans="1:113">
      <c r="A209" s="137">
        <v>206</v>
      </c>
      <c r="B209" s="138" t="s">
        <v>391</v>
      </c>
      <c r="C209" s="139" t="s">
        <v>2419</v>
      </c>
      <c r="D209" s="140" t="s">
        <v>195</v>
      </c>
      <c r="E209" s="141">
        <v>134</v>
      </c>
      <c r="F209" s="142">
        <v>23.6</v>
      </c>
      <c r="G209" s="143">
        <v>23.6</v>
      </c>
      <c r="H209" s="143">
        <v>0.64900000000000002</v>
      </c>
      <c r="I209" s="143">
        <v>4664</v>
      </c>
      <c r="J209" s="143">
        <v>0</v>
      </c>
      <c r="K209" s="144">
        <v>0.41699999999999998</v>
      </c>
      <c r="L209" s="142">
        <v>54.4</v>
      </c>
      <c r="M209" s="143">
        <v>54.4</v>
      </c>
      <c r="N209" s="143">
        <v>0.627</v>
      </c>
      <c r="O209" s="143">
        <v>5316</v>
      </c>
      <c r="P209" s="143">
        <v>0</v>
      </c>
      <c r="Q209" s="144">
        <v>0.21299999999999999</v>
      </c>
      <c r="R209" s="142">
        <v>36</v>
      </c>
      <c r="S209" s="143">
        <v>107.2</v>
      </c>
      <c r="T209" s="143">
        <v>0.71399999999999997</v>
      </c>
      <c r="U209" s="143">
        <v>6992</v>
      </c>
      <c r="V209" s="143">
        <v>0</v>
      </c>
      <c r="W209" s="144">
        <v>0.373</v>
      </c>
      <c r="X209" s="142">
        <v>31.2</v>
      </c>
      <c r="Y209" s="143">
        <v>107.2</v>
      </c>
      <c r="Z209" s="143">
        <v>0.60099999999999998</v>
      </c>
      <c r="AA209" s="143">
        <v>4792</v>
      </c>
      <c r="AB209" s="143">
        <v>0</v>
      </c>
      <c r="AC209" s="144">
        <v>0.35</v>
      </c>
      <c r="AD209" s="142">
        <v>24.8</v>
      </c>
      <c r="AE209" s="143">
        <v>107.2</v>
      </c>
      <c r="AF209" s="143">
        <v>0.57499999999999996</v>
      </c>
      <c r="AG209" s="143">
        <v>4348</v>
      </c>
      <c r="AH209" s="143">
        <v>0</v>
      </c>
      <c r="AI209" s="144">
        <v>0.41799999999999998</v>
      </c>
      <c r="AJ209" s="142">
        <v>26.4</v>
      </c>
      <c r="AK209" s="143">
        <v>107.2</v>
      </c>
      <c r="AL209" s="143">
        <v>0.58899999999999997</v>
      </c>
      <c r="AM209" s="143">
        <v>4576</v>
      </c>
      <c r="AN209" s="143">
        <v>0</v>
      </c>
      <c r="AO209" s="144">
        <v>0.40300000000000002</v>
      </c>
      <c r="AP209" s="142">
        <v>25.6</v>
      </c>
      <c r="AQ209" s="143">
        <v>107.2</v>
      </c>
      <c r="AR209" s="143">
        <v>0.59740000000000004</v>
      </c>
      <c r="AS209" s="143">
        <v>4244</v>
      </c>
      <c r="AT209" s="143"/>
      <c r="AU209" s="144">
        <v>0.373</v>
      </c>
      <c r="AV209" s="142">
        <v>36</v>
      </c>
      <c r="AW209" s="143">
        <v>107.2</v>
      </c>
      <c r="AX209" s="143">
        <v>0.55579999999999996</v>
      </c>
      <c r="AY209" s="143">
        <v>4504</v>
      </c>
      <c r="AZ209" s="143"/>
      <c r="BA209" s="144">
        <v>0.31259999999999999</v>
      </c>
      <c r="BB209" s="142">
        <v>29.44</v>
      </c>
      <c r="BC209" s="143">
        <v>107.2</v>
      </c>
      <c r="BD209" s="143">
        <v>0.52680000000000005</v>
      </c>
      <c r="BE209" s="143">
        <v>4952</v>
      </c>
      <c r="BF209" s="143"/>
      <c r="BG209" s="144">
        <v>0.42920000000000003</v>
      </c>
      <c r="BH209" s="142">
        <v>60</v>
      </c>
      <c r="BI209" s="143">
        <v>107.2</v>
      </c>
      <c r="BJ209" s="143">
        <v>0.79359999999999997</v>
      </c>
      <c r="BK209" s="143">
        <v>11824</v>
      </c>
      <c r="BL209" s="143"/>
      <c r="BM209" s="144">
        <v>0.33379999999999999</v>
      </c>
      <c r="BN209" s="142">
        <v>82</v>
      </c>
      <c r="BO209" s="143">
        <v>107.2</v>
      </c>
      <c r="BP209" s="143">
        <v>0.90229999999999999</v>
      </c>
      <c r="BQ209" s="143">
        <v>19612</v>
      </c>
      <c r="BR209" s="143"/>
      <c r="BS209" s="144">
        <v>0.39439999999999997</v>
      </c>
      <c r="BT209" s="142"/>
      <c r="BU209" s="143"/>
      <c r="BV209" s="143"/>
      <c r="BW209" s="143"/>
      <c r="BX209" s="143"/>
      <c r="BY209" s="144"/>
      <c r="BZ209" s="142">
        <v>110</v>
      </c>
      <c r="CA209" s="143">
        <v>214.4</v>
      </c>
      <c r="CB209" s="143">
        <v>1.9007000000000001</v>
      </c>
      <c r="CC209" s="143">
        <v>70792</v>
      </c>
      <c r="CD209" s="143">
        <v>21880</v>
      </c>
      <c r="CE209" s="144">
        <v>4.5697000000000001</v>
      </c>
      <c r="CF209" s="142">
        <v>36</v>
      </c>
      <c r="CG209" s="143">
        <v>107.2</v>
      </c>
      <c r="CH209" s="143">
        <v>0.64959999999999996</v>
      </c>
      <c r="CI209" s="143">
        <v>4960</v>
      </c>
      <c r="CJ209" s="143"/>
      <c r="CK209" s="144">
        <v>0.28510000000000002</v>
      </c>
      <c r="CL209" s="142">
        <v>108</v>
      </c>
      <c r="CM209" s="143">
        <v>108</v>
      </c>
      <c r="CN209" s="143">
        <v>0.64249999999999996</v>
      </c>
      <c r="CO209" s="143">
        <v>5680</v>
      </c>
      <c r="CP209" s="143"/>
      <c r="CQ209" s="144">
        <v>0.1137</v>
      </c>
      <c r="CR209" s="142">
        <v>32</v>
      </c>
      <c r="CS209" s="143">
        <v>107.2</v>
      </c>
      <c r="CT209" s="143">
        <v>0.68869999999999998</v>
      </c>
      <c r="CU209" s="143">
        <v>5840</v>
      </c>
      <c r="CV209" s="143"/>
      <c r="CW209" s="144">
        <v>0.35620000000000002</v>
      </c>
      <c r="CX209" s="142">
        <v>76</v>
      </c>
      <c r="CY209" s="143">
        <v>107.2</v>
      </c>
      <c r="CZ209" s="143">
        <v>0.90449999999999997</v>
      </c>
      <c r="DA209" s="143">
        <v>17800</v>
      </c>
      <c r="DB209" s="143"/>
      <c r="DC209" s="144">
        <v>0.34799999999999998</v>
      </c>
      <c r="DD209" s="142">
        <v>99.2</v>
      </c>
      <c r="DE209" s="143">
        <v>107.2</v>
      </c>
      <c r="DF209" s="143">
        <v>0.96009999999999995</v>
      </c>
      <c r="DG209" s="143">
        <v>49760</v>
      </c>
      <c r="DH209" s="143">
        <v>8974</v>
      </c>
      <c r="DI209" s="144">
        <v>0.72560000000000002</v>
      </c>
    </row>
    <row r="210" spans="1:113">
      <c r="A210" s="137">
        <v>207</v>
      </c>
      <c r="B210" s="138" t="s">
        <v>392</v>
      </c>
      <c r="C210" s="139" t="s">
        <v>2420</v>
      </c>
      <c r="D210" s="140" t="s">
        <v>195</v>
      </c>
      <c r="E210" s="141">
        <v>350</v>
      </c>
      <c r="F210" s="142">
        <v>169.8</v>
      </c>
      <c r="G210" s="143">
        <v>169.8</v>
      </c>
      <c r="H210" s="143">
        <v>0.94099999999999995</v>
      </c>
      <c r="I210" s="143">
        <v>70368</v>
      </c>
      <c r="J210" s="143">
        <v>1416</v>
      </c>
      <c r="K210" s="144">
        <v>0.60299999999999998</v>
      </c>
      <c r="L210" s="142">
        <v>206.4</v>
      </c>
      <c r="M210" s="143">
        <v>206.4</v>
      </c>
      <c r="N210" s="143">
        <v>0.93899999999999995</v>
      </c>
      <c r="O210" s="143">
        <v>81270</v>
      </c>
      <c r="P210" s="143">
        <v>0</v>
      </c>
      <c r="Q210" s="144">
        <v>0.57399999999999995</v>
      </c>
      <c r="R210" s="142">
        <v>201.6</v>
      </c>
      <c r="S210" s="143">
        <v>280</v>
      </c>
      <c r="T210" s="143">
        <v>0.94499999999999995</v>
      </c>
      <c r="U210" s="143">
        <v>80952</v>
      </c>
      <c r="V210" s="143">
        <v>0</v>
      </c>
      <c r="W210" s="144">
        <v>0.58199999999999996</v>
      </c>
      <c r="X210" s="142">
        <v>196.2</v>
      </c>
      <c r="Y210" s="143">
        <v>280</v>
      </c>
      <c r="Z210" s="143">
        <v>0.94599999999999995</v>
      </c>
      <c r="AA210" s="143">
        <v>83994</v>
      </c>
      <c r="AB210" s="143">
        <v>790</v>
      </c>
      <c r="AC210" s="144">
        <v>0.62</v>
      </c>
      <c r="AD210" s="142">
        <v>217.2</v>
      </c>
      <c r="AE210" s="143">
        <v>280</v>
      </c>
      <c r="AF210" s="143">
        <v>0.93899999999999995</v>
      </c>
      <c r="AG210" s="143">
        <v>73662</v>
      </c>
      <c r="AH210" s="143">
        <v>0</v>
      </c>
      <c r="AI210" s="144">
        <v>0.495</v>
      </c>
      <c r="AJ210" s="142">
        <v>190.8</v>
      </c>
      <c r="AK210" s="143">
        <v>280</v>
      </c>
      <c r="AL210" s="143">
        <v>0.93899999999999995</v>
      </c>
      <c r="AM210" s="143">
        <v>73314</v>
      </c>
      <c r="AN210" s="143">
        <v>0</v>
      </c>
      <c r="AO210" s="144">
        <v>0.56100000000000005</v>
      </c>
      <c r="AP210" s="142">
        <v>141.6</v>
      </c>
      <c r="AQ210" s="143">
        <v>280</v>
      </c>
      <c r="AR210" s="143">
        <v>0.91930000000000001</v>
      </c>
      <c r="AS210" s="143">
        <v>55176</v>
      </c>
      <c r="AT210" s="143"/>
      <c r="AU210" s="144">
        <v>0.56969999999999998</v>
      </c>
      <c r="AV210" s="142">
        <v>126.24</v>
      </c>
      <c r="AW210" s="143">
        <v>280</v>
      </c>
      <c r="AX210" s="143">
        <v>0.89019999999999999</v>
      </c>
      <c r="AY210" s="143">
        <v>43920</v>
      </c>
      <c r="AZ210" s="143"/>
      <c r="BA210" s="144">
        <v>0.54279999999999995</v>
      </c>
      <c r="BB210" s="142">
        <v>138</v>
      </c>
      <c r="BC210" s="143">
        <v>280</v>
      </c>
      <c r="BD210" s="143">
        <v>0.86699999999999999</v>
      </c>
      <c r="BE210" s="143">
        <v>41712</v>
      </c>
      <c r="BF210" s="143"/>
      <c r="BG210" s="144">
        <v>0.46860000000000002</v>
      </c>
      <c r="BH210" s="142">
        <v>126</v>
      </c>
      <c r="BI210" s="143">
        <v>280</v>
      </c>
      <c r="BJ210" s="143">
        <v>0.87139999999999995</v>
      </c>
      <c r="BK210" s="143">
        <v>39840</v>
      </c>
      <c r="BL210" s="143"/>
      <c r="BM210" s="144">
        <v>0.48770000000000002</v>
      </c>
      <c r="BN210" s="142">
        <v>139.19999999999999</v>
      </c>
      <c r="BO210" s="143">
        <v>280</v>
      </c>
      <c r="BP210" s="143">
        <v>0.87870000000000004</v>
      </c>
      <c r="BQ210" s="143">
        <v>44958</v>
      </c>
      <c r="BR210" s="143"/>
      <c r="BS210" s="144">
        <v>0.54700000000000004</v>
      </c>
      <c r="BT210" s="142"/>
      <c r="BU210" s="143"/>
      <c r="BV210" s="143"/>
      <c r="BW210" s="143"/>
      <c r="BX210" s="143"/>
      <c r="BY210" s="144"/>
      <c r="BZ210" s="142">
        <v>374.15999999999997</v>
      </c>
      <c r="CA210" s="143">
        <v>560</v>
      </c>
      <c r="CB210" s="143">
        <v>1.861</v>
      </c>
      <c r="CC210" s="143">
        <v>139056</v>
      </c>
      <c r="CD210" s="143"/>
      <c r="CE210" s="144">
        <v>1.1038000000000001</v>
      </c>
      <c r="CF210" s="142">
        <v>195.6</v>
      </c>
      <c r="CG210" s="143">
        <v>280</v>
      </c>
      <c r="CH210" s="143">
        <v>0.93769999999999998</v>
      </c>
      <c r="CI210" s="143">
        <v>73512</v>
      </c>
      <c r="CJ210" s="143"/>
      <c r="CK210" s="144">
        <v>0.53869999999999996</v>
      </c>
      <c r="CL210" s="142">
        <v>173.4</v>
      </c>
      <c r="CM210" s="143">
        <v>280</v>
      </c>
      <c r="CN210" s="143">
        <v>0.93540000000000001</v>
      </c>
      <c r="CO210" s="143">
        <v>64680</v>
      </c>
      <c r="CP210" s="143"/>
      <c r="CQ210" s="144">
        <v>0.55389999999999995</v>
      </c>
      <c r="CR210" s="142">
        <v>164.4</v>
      </c>
      <c r="CS210" s="143">
        <v>280</v>
      </c>
      <c r="CT210" s="143">
        <v>0.93559999999999999</v>
      </c>
      <c r="CU210" s="143">
        <v>67698</v>
      </c>
      <c r="CV210" s="143"/>
      <c r="CW210" s="144">
        <v>0.59160000000000001</v>
      </c>
      <c r="CX210" s="142">
        <v>160.80000000000001</v>
      </c>
      <c r="CY210" s="143">
        <v>280</v>
      </c>
      <c r="CZ210" s="143">
        <v>0.93830000000000002</v>
      </c>
      <c r="DA210" s="143">
        <v>66846</v>
      </c>
      <c r="DB210" s="143"/>
      <c r="DC210" s="144">
        <v>0.59550000000000003</v>
      </c>
      <c r="DD210" s="142">
        <v>144</v>
      </c>
      <c r="DE210" s="143">
        <v>280</v>
      </c>
      <c r="DF210" s="143">
        <v>0.94730000000000003</v>
      </c>
      <c r="DG210" s="143">
        <v>70230</v>
      </c>
      <c r="DH210" s="143">
        <v>11928</v>
      </c>
      <c r="DI210" s="144">
        <v>0.71499999999999997</v>
      </c>
    </row>
    <row r="211" spans="1:113">
      <c r="A211" s="137">
        <v>208</v>
      </c>
      <c r="B211" s="138" t="s">
        <v>393</v>
      </c>
      <c r="C211" s="139" t="s">
        <v>2421</v>
      </c>
      <c r="D211" s="140" t="s">
        <v>195</v>
      </c>
      <c r="E211" s="141">
        <v>153</v>
      </c>
      <c r="F211" s="142">
        <v>83.6</v>
      </c>
      <c r="G211" s="143">
        <v>83.6</v>
      </c>
      <c r="H211" s="143">
        <v>0.99199999999999999</v>
      </c>
      <c r="I211" s="143">
        <v>22952</v>
      </c>
      <c r="J211" s="143">
        <v>0</v>
      </c>
      <c r="K211" s="144">
        <v>0.379</v>
      </c>
      <c r="L211" s="142">
        <v>0</v>
      </c>
      <c r="M211" s="143">
        <v>0</v>
      </c>
      <c r="N211" s="143">
        <v>0.92</v>
      </c>
      <c r="O211" s="143">
        <v>19124</v>
      </c>
      <c r="P211" s="143">
        <v>0</v>
      </c>
      <c r="Q211" s="144">
        <v>0.379</v>
      </c>
      <c r="R211" s="142">
        <v>133.6</v>
      </c>
      <c r="S211" s="143">
        <v>133.6</v>
      </c>
      <c r="T211" s="143">
        <v>1.0029999999999999</v>
      </c>
      <c r="U211" s="143">
        <v>43408</v>
      </c>
      <c r="V211" s="143">
        <v>0</v>
      </c>
      <c r="W211" s="144">
        <v>0.44400000000000001</v>
      </c>
      <c r="X211" s="142">
        <v>126.4</v>
      </c>
      <c r="Y211" s="143">
        <v>126.4</v>
      </c>
      <c r="Z211" s="143">
        <v>1</v>
      </c>
      <c r="AA211" s="143">
        <v>34256</v>
      </c>
      <c r="AB211" s="143">
        <v>0</v>
      </c>
      <c r="AC211" s="144">
        <v>0.371</v>
      </c>
      <c r="AD211" s="142">
        <v>124.4</v>
      </c>
      <c r="AE211" s="143">
        <v>124.4</v>
      </c>
      <c r="AF211" s="143">
        <v>1</v>
      </c>
      <c r="AG211" s="143">
        <v>30488</v>
      </c>
      <c r="AH211" s="143">
        <v>0</v>
      </c>
      <c r="AI211" s="144">
        <v>0.33600000000000002</v>
      </c>
      <c r="AJ211" s="142">
        <v>126.4</v>
      </c>
      <c r="AK211" s="143">
        <v>126.4</v>
      </c>
      <c r="AL211" s="143">
        <v>1</v>
      </c>
      <c r="AM211" s="143">
        <v>28952</v>
      </c>
      <c r="AN211" s="143">
        <v>0</v>
      </c>
      <c r="AO211" s="144">
        <v>0.314</v>
      </c>
      <c r="AP211" s="142"/>
      <c r="AQ211" s="143"/>
      <c r="AR211" s="143"/>
      <c r="AS211" s="143"/>
      <c r="AT211" s="143"/>
      <c r="AU211" s="144"/>
      <c r="AV211" s="142">
        <v>126</v>
      </c>
      <c r="AW211" s="143">
        <v>126</v>
      </c>
      <c r="AX211" s="143">
        <v>0.93</v>
      </c>
      <c r="AY211" s="143">
        <v>64156</v>
      </c>
      <c r="AZ211" s="143"/>
      <c r="BA211" s="144">
        <v>0.374</v>
      </c>
      <c r="BB211" s="142">
        <v>126</v>
      </c>
      <c r="BC211" s="143">
        <v>122.4</v>
      </c>
      <c r="BD211" s="143">
        <v>0.96199999999999997</v>
      </c>
      <c r="BE211" s="143">
        <v>30684</v>
      </c>
      <c r="BF211" s="143"/>
      <c r="BG211" s="144">
        <v>0.3402</v>
      </c>
      <c r="BH211" s="142">
        <v>110</v>
      </c>
      <c r="BI211" s="143">
        <v>122.4</v>
      </c>
      <c r="BJ211" s="143">
        <v>0.99550000000000005</v>
      </c>
      <c r="BK211" s="143">
        <v>32522</v>
      </c>
      <c r="BL211" s="143"/>
      <c r="BM211" s="144">
        <v>0.3992</v>
      </c>
      <c r="BN211" s="142">
        <v>123.8</v>
      </c>
      <c r="BO211" s="143">
        <v>123.8</v>
      </c>
      <c r="BP211" s="143">
        <v>0.99299999999999999</v>
      </c>
      <c r="BQ211" s="143">
        <v>32754</v>
      </c>
      <c r="BR211" s="143"/>
      <c r="BS211" s="144">
        <v>0.39650000000000002</v>
      </c>
      <c r="BT211" s="142"/>
      <c r="BU211" s="143"/>
      <c r="BV211" s="143"/>
      <c r="BW211" s="143"/>
      <c r="BX211" s="143"/>
      <c r="BY211" s="144"/>
      <c r="BZ211" s="142">
        <v>252.6</v>
      </c>
      <c r="CA211" s="143">
        <v>322.39999999999998</v>
      </c>
      <c r="CB211" s="143">
        <v>1.9826999999999999</v>
      </c>
      <c r="CC211" s="143">
        <v>102120</v>
      </c>
      <c r="CD211" s="143">
        <v>26609</v>
      </c>
      <c r="CE211" s="144">
        <v>1.7236</v>
      </c>
      <c r="CF211" s="142">
        <v>150</v>
      </c>
      <c r="CG211" s="143">
        <v>150</v>
      </c>
      <c r="CH211" s="143">
        <v>0.99639999999999995</v>
      </c>
      <c r="CI211" s="143">
        <v>42216</v>
      </c>
      <c r="CJ211" s="143"/>
      <c r="CK211" s="144">
        <v>0.37969999999999998</v>
      </c>
      <c r="CL211" s="142">
        <v>146.80000000000001</v>
      </c>
      <c r="CM211" s="143">
        <v>146.80000000000001</v>
      </c>
      <c r="CN211" s="143">
        <v>0.99429999999999996</v>
      </c>
      <c r="CO211" s="143">
        <v>39998</v>
      </c>
      <c r="CP211" s="143"/>
      <c r="CQ211" s="144">
        <v>0.38059999999999999</v>
      </c>
      <c r="CR211" s="142">
        <v>184.2</v>
      </c>
      <c r="CS211" s="143">
        <v>184.2</v>
      </c>
      <c r="CT211" s="143">
        <v>0.99709999999999999</v>
      </c>
      <c r="CU211" s="143">
        <v>46482</v>
      </c>
      <c r="CV211" s="143"/>
      <c r="CW211" s="144">
        <v>0.3402</v>
      </c>
      <c r="CX211" s="142">
        <v>188.4</v>
      </c>
      <c r="CY211" s="143">
        <v>188.4</v>
      </c>
      <c r="CZ211" s="143">
        <v>0.99790000000000001</v>
      </c>
      <c r="DA211" s="143">
        <v>50152</v>
      </c>
      <c r="DB211" s="143"/>
      <c r="DC211" s="144">
        <v>0.35849999999999999</v>
      </c>
      <c r="DD211" s="142">
        <v>170.4</v>
      </c>
      <c r="DE211" s="143">
        <v>170.4</v>
      </c>
      <c r="DF211" s="143">
        <v>0.99909999999999999</v>
      </c>
      <c r="DG211" s="143">
        <v>39596</v>
      </c>
      <c r="DH211" s="143"/>
      <c r="DI211" s="144">
        <v>0.32300000000000001</v>
      </c>
    </row>
    <row r="212" spans="1:113">
      <c r="A212" s="137">
        <v>209</v>
      </c>
      <c r="B212" s="138" t="s">
        <v>394</v>
      </c>
      <c r="C212" s="139" t="s">
        <v>2422</v>
      </c>
      <c r="D212" s="140" t="s">
        <v>195</v>
      </c>
      <c r="E212" s="141">
        <v>133</v>
      </c>
      <c r="F212" s="142">
        <v>2.48</v>
      </c>
      <c r="G212" s="143">
        <v>2.48</v>
      </c>
      <c r="H212" s="143">
        <v>0.996</v>
      </c>
      <c r="I212" s="143">
        <v>4552</v>
      </c>
      <c r="J212" s="143">
        <v>3481</v>
      </c>
      <c r="K212" s="147">
        <v>2.524</v>
      </c>
      <c r="L212" s="142">
        <v>55.44</v>
      </c>
      <c r="M212" s="143">
        <v>120</v>
      </c>
      <c r="N212" s="143">
        <v>0.998</v>
      </c>
      <c r="O212" s="143">
        <v>6780</v>
      </c>
      <c r="P212" s="143">
        <v>0</v>
      </c>
      <c r="Q212" s="147">
        <v>0.16800000000000001</v>
      </c>
      <c r="R212" s="142">
        <v>60.24</v>
      </c>
      <c r="S212" s="143">
        <v>120</v>
      </c>
      <c r="T212" s="143">
        <v>0.998</v>
      </c>
      <c r="U212" s="143">
        <v>7540</v>
      </c>
      <c r="V212" s="143">
        <v>0</v>
      </c>
      <c r="W212" s="147">
        <v>0.17199999999999999</v>
      </c>
      <c r="X212" s="142">
        <v>51.12</v>
      </c>
      <c r="Y212" s="143">
        <v>120</v>
      </c>
      <c r="Z212" s="143">
        <v>0.996</v>
      </c>
      <c r="AA212" s="143">
        <v>5844</v>
      </c>
      <c r="AB212" s="143">
        <v>0</v>
      </c>
      <c r="AC212" s="147">
        <v>0.157</v>
      </c>
      <c r="AD212" s="142">
        <v>42.96</v>
      </c>
      <c r="AE212" s="143">
        <v>120</v>
      </c>
      <c r="AF212" s="143">
        <v>0.997</v>
      </c>
      <c r="AG212" s="143">
        <v>5564</v>
      </c>
      <c r="AH212" s="143">
        <v>0</v>
      </c>
      <c r="AI212" s="147">
        <v>0.17799999999999999</v>
      </c>
      <c r="AJ212" s="142">
        <v>47.44</v>
      </c>
      <c r="AK212" s="143">
        <v>120</v>
      </c>
      <c r="AL212" s="143">
        <v>0.998</v>
      </c>
      <c r="AM212" s="143">
        <v>7228</v>
      </c>
      <c r="AN212" s="143">
        <v>0</v>
      </c>
      <c r="AO212" s="147">
        <v>0.20899999999999999</v>
      </c>
      <c r="AP212" s="142">
        <v>26.32</v>
      </c>
      <c r="AQ212" s="143">
        <v>133</v>
      </c>
      <c r="AR212" s="143">
        <v>2.8999999999999998E-3</v>
      </c>
      <c r="AS212" s="143">
        <v>4216</v>
      </c>
      <c r="AT212" s="143"/>
      <c r="AU212" s="147"/>
      <c r="AV212" s="142">
        <v>25.44</v>
      </c>
      <c r="AW212" s="143">
        <v>133</v>
      </c>
      <c r="AX212" s="143">
        <v>0.99050000000000005</v>
      </c>
      <c r="AY212" s="143">
        <v>3764</v>
      </c>
      <c r="AZ212" s="143"/>
      <c r="BA212" s="147"/>
      <c r="BB212" s="142">
        <v>14</v>
      </c>
      <c r="BC212" s="143">
        <v>133</v>
      </c>
      <c r="BD212" s="143">
        <v>0.99260000000000004</v>
      </c>
      <c r="BE212" s="143">
        <v>3208</v>
      </c>
      <c r="BF212" s="143"/>
      <c r="BG212" s="147"/>
      <c r="BH212" s="142">
        <v>16.16</v>
      </c>
      <c r="BI212" s="143">
        <v>133</v>
      </c>
      <c r="BJ212" s="143">
        <v>0.53120000000000001</v>
      </c>
      <c r="BK212" s="143">
        <v>3132</v>
      </c>
      <c r="BL212" s="143"/>
      <c r="BM212" s="147"/>
      <c r="BN212" s="142">
        <v>21.28</v>
      </c>
      <c r="BO212" s="143">
        <v>133</v>
      </c>
      <c r="BP212" s="143">
        <v>0</v>
      </c>
      <c r="BQ212" s="143">
        <v>3328</v>
      </c>
      <c r="BR212" s="143"/>
      <c r="BS212" s="147"/>
      <c r="BT212" s="142"/>
      <c r="BU212" s="143"/>
      <c r="BV212" s="143"/>
      <c r="BW212" s="143"/>
      <c r="BX212" s="143"/>
      <c r="BY212" s="147"/>
      <c r="BZ212" s="142">
        <v>90.47999999999999</v>
      </c>
      <c r="CA212" s="143">
        <v>266</v>
      </c>
      <c r="CB212" s="143">
        <v>1.8801000000000001</v>
      </c>
      <c r="CC212" s="143">
        <v>13776</v>
      </c>
      <c r="CD212" s="143"/>
      <c r="CE212" s="147"/>
      <c r="CF212" s="142">
        <v>28.88</v>
      </c>
      <c r="CG212" s="143">
        <v>133</v>
      </c>
      <c r="CH212" s="143">
        <v>0.99819999999999998</v>
      </c>
      <c r="CI212" s="143">
        <v>4476</v>
      </c>
      <c r="CJ212" s="143"/>
      <c r="CK212" s="147"/>
      <c r="CL212" s="142">
        <v>35.04</v>
      </c>
      <c r="CM212" s="143">
        <v>133</v>
      </c>
      <c r="CN212" s="143">
        <v>0.99750000000000005</v>
      </c>
      <c r="CO212" s="143">
        <v>4752</v>
      </c>
      <c r="CP212" s="143"/>
      <c r="CQ212" s="147"/>
      <c r="CR212" s="142">
        <v>45.92</v>
      </c>
      <c r="CS212" s="143">
        <v>133</v>
      </c>
      <c r="CT212" s="143">
        <v>0.99870000000000003</v>
      </c>
      <c r="CU212" s="143">
        <v>6300</v>
      </c>
      <c r="CV212" s="143"/>
      <c r="CW212" s="147"/>
      <c r="CX212" s="142">
        <v>51.2</v>
      </c>
      <c r="CY212" s="143">
        <v>133</v>
      </c>
      <c r="CZ212" s="143">
        <v>0.99839999999999995</v>
      </c>
      <c r="DA212" s="143">
        <v>7388</v>
      </c>
      <c r="DB212" s="143"/>
      <c r="DC212" s="147"/>
      <c r="DD212" s="142">
        <v>45.2</v>
      </c>
      <c r="DE212" s="143">
        <v>133</v>
      </c>
      <c r="DF212" s="143">
        <v>0.99790000000000001</v>
      </c>
      <c r="DG212" s="143">
        <v>5688</v>
      </c>
      <c r="DH212" s="143"/>
      <c r="DI212" s="147"/>
    </row>
    <row r="213" spans="1:113">
      <c r="A213" s="137">
        <v>210</v>
      </c>
      <c r="B213" s="138" t="s">
        <v>395</v>
      </c>
      <c r="C213" s="139" t="s">
        <v>2423</v>
      </c>
      <c r="D213" s="140" t="s">
        <v>195</v>
      </c>
      <c r="E213" s="141">
        <v>154</v>
      </c>
      <c r="F213" s="142">
        <v>87.6</v>
      </c>
      <c r="G213" s="143">
        <v>87.6</v>
      </c>
      <c r="H213" s="143">
        <v>0.96099999999999997</v>
      </c>
      <c r="I213" s="143">
        <v>3141</v>
      </c>
      <c r="J213" s="143">
        <v>0</v>
      </c>
      <c r="K213" s="144">
        <v>5.0999999999999997E-2</v>
      </c>
      <c r="L213" s="142">
        <v>105</v>
      </c>
      <c r="M213" s="143">
        <v>105</v>
      </c>
      <c r="N213" s="143">
        <v>0.97299999999999998</v>
      </c>
      <c r="O213" s="143">
        <v>6924</v>
      </c>
      <c r="P213" s="143">
        <v>0</v>
      </c>
      <c r="Q213" s="144">
        <v>9.2999999999999999E-2</v>
      </c>
      <c r="R213" s="142">
        <v>84.9</v>
      </c>
      <c r="S213" s="143">
        <v>123.2</v>
      </c>
      <c r="T213" s="143">
        <v>0.97299999999999998</v>
      </c>
      <c r="U213" s="143">
        <v>6282</v>
      </c>
      <c r="V213" s="143">
        <v>0</v>
      </c>
      <c r="W213" s="144">
        <v>0.104</v>
      </c>
      <c r="X213" s="142">
        <v>63</v>
      </c>
      <c r="Y213" s="143">
        <v>123.2</v>
      </c>
      <c r="Z213" s="143">
        <v>0.95799999999999996</v>
      </c>
      <c r="AA213" s="143">
        <v>4983</v>
      </c>
      <c r="AB213" s="143">
        <v>0</v>
      </c>
      <c r="AC213" s="144">
        <v>0.113</v>
      </c>
      <c r="AD213" s="142">
        <v>72</v>
      </c>
      <c r="AE213" s="143">
        <v>123.2</v>
      </c>
      <c r="AF213" s="143">
        <v>0.95099999999999996</v>
      </c>
      <c r="AG213" s="143">
        <v>5049</v>
      </c>
      <c r="AH213" s="143">
        <v>0</v>
      </c>
      <c r="AI213" s="144">
        <v>0.10100000000000001</v>
      </c>
      <c r="AJ213" s="142">
        <v>81.3</v>
      </c>
      <c r="AK213" s="143">
        <v>123.2</v>
      </c>
      <c r="AL213" s="143">
        <v>0.96899999999999997</v>
      </c>
      <c r="AM213" s="143">
        <v>6771</v>
      </c>
      <c r="AN213" s="143">
        <v>0</v>
      </c>
      <c r="AO213" s="144">
        <v>0.11799999999999999</v>
      </c>
      <c r="AP213" s="142">
        <v>86.7</v>
      </c>
      <c r="AQ213" s="143">
        <v>123.2</v>
      </c>
      <c r="AR213" s="143">
        <v>0.95</v>
      </c>
      <c r="AS213" s="143">
        <v>6384</v>
      </c>
      <c r="AT213" s="143"/>
      <c r="AU213" s="144">
        <v>0.1042</v>
      </c>
      <c r="AV213" s="142">
        <v>30</v>
      </c>
      <c r="AW213" s="143">
        <v>123.2</v>
      </c>
      <c r="AX213" s="143">
        <v>0.93469999999999998</v>
      </c>
      <c r="AY213" s="143">
        <v>8853</v>
      </c>
      <c r="AZ213" s="143"/>
      <c r="BA213" s="144">
        <v>0.4385</v>
      </c>
      <c r="BB213" s="142">
        <v>78</v>
      </c>
      <c r="BC213" s="143">
        <v>123.2</v>
      </c>
      <c r="BD213" s="143">
        <v>0.90949999999999998</v>
      </c>
      <c r="BE213" s="143">
        <v>5730</v>
      </c>
      <c r="BF213" s="143"/>
      <c r="BG213" s="144">
        <v>0.1086</v>
      </c>
      <c r="BH213" s="142">
        <v>99</v>
      </c>
      <c r="BI213" s="143">
        <v>123.2</v>
      </c>
      <c r="BJ213" s="143">
        <v>0.97619999999999996</v>
      </c>
      <c r="BK213" s="143">
        <v>14790</v>
      </c>
      <c r="BL213" s="143"/>
      <c r="BM213" s="144">
        <v>0.20569999999999999</v>
      </c>
      <c r="BN213" s="142">
        <v>78</v>
      </c>
      <c r="BO213" s="143">
        <v>123.2</v>
      </c>
      <c r="BP213" s="143">
        <v>0.97950000000000004</v>
      </c>
      <c r="BQ213" s="143">
        <v>18630</v>
      </c>
      <c r="BR213" s="143"/>
      <c r="BS213" s="144">
        <v>0.3629</v>
      </c>
      <c r="BT213" s="142"/>
      <c r="BU213" s="143"/>
      <c r="BV213" s="143"/>
      <c r="BW213" s="143"/>
      <c r="BX213" s="143"/>
      <c r="BY213" s="144"/>
      <c r="BZ213" s="142">
        <v>149.69999999999999</v>
      </c>
      <c r="CA213" s="143">
        <v>267.2</v>
      </c>
      <c r="CB213" s="143">
        <v>1.9722</v>
      </c>
      <c r="CC213" s="143">
        <v>65160</v>
      </c>
      <c r="CD213" s="143">
        <v>32542</v>
      </c>
      <c r="CE213" s="144">
        <v>9.6771999999999991</v>
      </c>
      <c r="CF213" s="142">
        <v>87.9</v>
      </c>
      <c r="CG213" s="143">
        <v>123.2</v>
      </c>
      <c r="CH213" s="143">
        <v>0.80400000000000005</v>
      </c>
      <c r="CI213" s="143">
        <v>6978</v>
      </c>
      <c r="CJ213" s="143"/>
      <c r="CK213" s="144">
        <v>0.13270000000000001</v>
      </c>
      <c r="CL213" s="142">
        <v>116.7</v>
      </c>
      <c r="CM213" s="143">
        <v>123.2</v>
      </c>
      <c r="CN213" s="143">
        <v>0.85</v>
      </c>
      <c r="CO213" s="143">
        <v>9129</v>
      </c>
      <c r="CP213" s="143"/>
      <c r="CQ213" s="144">
        <v>0.1278</v>
      </c>
      <c r="CR213" s="142">
        <v>80.099999999999994</v>
      </c>
      <c r="CS213" s="143">
        <v>123.2</v>
      </c>
      <c r="CT213" s="143">
        <v>0.86429999999999996</v>
      </c>
      <c r="CU213" s="143">
        <v>8826</v>
      </c>
      <c r="CV213" s="143"/>
      <c r="CW213" s="144">
        <v>0.1714</v>
      </c>
      <c r="CX213" s="142">
        <v>147.9</v>
      </c>
      <c r="CY213" s="143">
        <v>147.9</v>
      </c>
      <c r="CZ213" s="143">
        <v>0.96799999999999997</v>
      </c>
      <c r="DA213" s="143">
        <v>28020</v>
      </c>
      <c r="DB213" s="143"/>
      <c r="DC213" s="144">
        <v>0.2631</v>
      </c>
      <c r="DD213" s="142">
        <v>165.9</v>
      </c>
      <c r="DE213" s="143">
        <v>165.9</v>
      </c>
      <c r="DF213" s="143">
        <v>0.97919999999999996</v>
      </c>
      <c r="DG213" s="143">
        <v>35667</v>
      </c>
      <c r="DH213" s="143"/>
      <c r="DI213" s="144">
        <v>0.30499999999999999</v>
      </c>
    </row>
    <row r="214" spans="1:113" ht="22.5">
      <c r="A214" s="137">
        <v>211</v>
      </c>
      <c r="B214" s="138" t="s">
        <v>396</v>
      </c>
      <c r="C214" s="139" t="s">
        <v>2424</v>
      </c>
      <c r="D214" s="140" t="s">
        <v>195</v>
      </c>
      <c r="E214" s="141">
        <v>237</v>
      </c>
      <c r="F214" s="142">
        <v>72.900000000000006</v>
      </c>
      <c r="G214" s="143">
        <v>72.900000000000006</v>
      </c>
      <c r="H214" s="143">
        <v>1.0089999999999999</v>
      </c>
      <c r="I214" s="143">
        <v>12438</v>
      </c>
      <c r="J214" s="143">
        <v>0</v>
      </c>
      <c r="K214" s="144">
        <v>0.23200000000000001</v>
      </c>
      <c r="L214" s="142">
        <v>84</v>
      </c>
      <c r="M214" s="143">
        <v>84</v>
      </c>
      <c r="N214" s="143">
        <v>0.99199999999999999</v>
      </c>
      <c r="O214" s="143">
        <v>16101</v>
      </c>
      <c r="P214" s="143">
        <v>0</v>
      </c>
      <c r="Q214" s="144">
        <v>0.26500000000000001</v>
      </c>
      <c r="R214" s="142">
        <v>92.1</v>
      </c>
      <c r="S214" s="143">
        <v>189.6</v>
      </c>
      <c r="T214" s="143">
        <v>0.998</v>
      </c>
      <c r="U214" s="143">
        <v>16377</v>
      </c>
      <c r="V214" s="143">
        <v>0</v>
      </c>
      <c r="W214" s="144">
        <v>0.24399999999999999</v>
      </c>
      <c r="X214" s="142">
        <v>81.599999999999994</v>
      </c>
      <c r="Y214" s="143">
        <v>189.6</v>
      </c>
      <c r="Z214" s="143">
        <v>0.999</v>
      </c>
      <c r="AA214" s="143">
        <v>14529</v>
      </c>
      <c r="AB214" s="143">
        <v>0</v>
      </c>
      <c r="AC214" s="144">
        <v>0.24399999999999999</v>
      </c>
      <c r="AD214" s="142">
        <v>82.8</v>
      </c>
      <c r="AE214" s="143">
        <v>189.6</v>
      </c>
      <c r="AF214" s="143">
        <v>0.999</v>
      </c>
      <c r="AG214" s="143">
        <v>13812</v>
      </c>
      <c r="AH214" s="143">
        <v>0</v>
      </c>
      <c r="AI214" s="144">
        <v>0.22900000000000001</v>
      </c>
      <c r="AJ214" s="142">
        <v>85.2</v>
      </c>
      <c r="AK214" s="143">
        <v>189.6</v>
      </c>
      <c r="AL214" s="143">
        <v>0.998</v>
      </c>
      <c r="AM214" s="143">
        <v>18102</v>
      </c>
      <c r="AN214" s="143">
        <v>0</v>
      </c>
      <c r="AO214" s="144">
        <v>0.29199999999999998</v>
      </c>
      <c r="AP214" s="142">
        <v>56.4</v>
      </c>
      <c r="AQ214" s="143">
        <v>189.6</v>
      </c>
      <c r="AR214" s="143">
        <v>0.999</v>
      </c>
      <c r="AS214" s="143">
        <v>12069</v>
      </c>
      <c r="AT214" s="143"/>
      <c r="AU214" s="144">
        <v>0.28789999999999999</v>
      </c>
      <c r="AV214" s="142">
        <v>54</v>
      </c>
      <c r="AW214" s="143">
        <v>189.6</v>
      </c>
      <c r="AX214" s="143">
        <v>0.99890000000000001</v>
      </c>
      <c r="AY214" s="143">
        <v>10860</v>
      </c>
      <c r="AZ214" s="143"/>
      <c r="BA214" s="144">
        <v>0.27960000000000002</v>
      </c>
      <c r="BB214" s="142">
        <v>36.72</v>
      </c>
      <c r="BC214" s="143">
        <v>189.6</v>
      </c>
      <c r="BD214" s="143">
        <v>0.99939999999999996</v>
      </c>
      <c r="BE214" s="143">
        <v>10044</v>
      </c>
      <c r="BF214" s="143"/>
      <c r="BG214" s="144">
        <v>0.3679</v>
      </c>
      <c r="BH214" s="142">
        <v>42</v>
      </c>
      <c r="BI214" s="143">
        <v>189.6</v>
      </c>
      <c r="BJ214" s="143">
        <v>0.99919999999999998</v>
      </c>
      <c r="BK214" s="143">
        <v>10653</v>
      </c>
      <c r="BL214" s="143"/>
      <c r="BM214" s="144">
        <v>0.3412</v>
      </c>
      <c r="BN214" s="142">
        <v>54.6</v>
      </c>
      <c r="BO214" s="143">
        <v>189.6</v>
      </c>
      <c r="BP214" s="143">
        <v>0.99829999999999997</v>
      </c>
      <c r="BQ214" s="143">
        <v>10473</v>
      </c>
      <c r="BR214" s="143"/>
      <c r="BS214" s="144">
        <v>0.28589999999999999</v>
      </c>
      <c r="BT214" s="142"/>
      <c r="BU214" s="143"/>
      <c r="BV214" s="143"/>
      <c r="BW214" s="143"/>
      <c r="BX214" s="143"/>
      <c r="BY214" s="144"/>
      <c r="BZ214" s="142">
        <v>131.01</v>
      </c>
      <c r="CA214" s="143">
        <v>568.79999999999995</v>
      </c>
      <c r="CB214" s="143">
        <v>1.9150999999999998</v>
      </c>
      <c r="CC214" s="143">
        <v>23739</v>
      </c>
      <c r="CD214" s="143"/>
      <c r="CE214" s="144">
        <v>0.74650000000000005</v>
      </c>
      <c r="CF214" s="142">
        <v>62.01</v>
      </c>
      <c r="CG214" s="143">
        <v>189.6</v>
      </c>
      <c r="CH214" s="143">
        <v>0.96009999999999995</v>
      </c>
      <c r="CI214" s="143"/>
      <c r="CJ214" s="143"/>
      <c r="CK214" s="144">
        <v>0.37330000000000002</v>
      </c>
      <c r="CL214" s="142">
        <v>69</v>
      </c>
      <c r="CM214" s="143">
        <v>189.6</v>
      </c>
      <c r="CN214" s="143">
        <v>0.99870000000000003</v>
      </c>
      <c r="CO214" s="143">
        <v>27627</v>
      </c>
      <c r="CP214" s="143"/>
      <c r="CQ214" s="144">
        <v>0.27389999999999998</v>
      </c>
      <c r="CR214" s="142">
        <v>51</v>
      </c>
      <c r="CS214" s="143">
        <v>189.6</v>
      </c>
      <c r="CT214" s="143">
        <v>0</v>
      </c>
      <c r="CU214" s="143">
        <v>13680</v>
      </c>
      <c r="CV214" s="143"/>
      <c r="CW214" s="144">
        <v>0.36049999999999999</v>
      </c>
      <c r="CX214" s="142">
        <v>64.8</v>
      </c>
      <c r="CY214" s="143">
        <v>189.6</v>
      </c>
      <c r="CZ214" s="143">
        <v>0</v>
      </c>
      <c r="DA214" s="143">
        <v>12468</v>
      </c>
      <c r="DB214" s="143"/>
      <c r="DC214" s="144">
        <v>0.2586</v>
      </c>
      <c r="DD214" s="142">
        <v>60</v>
      </c>
      <c r="DE214" s="143">
        <v>189.6</v>
      </c>
      <c r="DF214" s="143">
        <v>0.99960000000000004</v>
      </c>
      <c r="DG214" s="143">
        <v>13926</v>
      </c>
      <c r="DH214" s="143"/>
      <c r="DI214" s="144">
        <v>0.32250000000000001</v>
      </c>
    </row>
    <row r="215" spans="1:113">
      <c r="A215" s="137">
        <v>212</v>
      </c>
      <c r="B215" s="138" t="s">
        <v>397</v>
      </c>
      <c r="C215" s="139" t="s">
        <v>2425</v>
      </c>
      <c r="D215" s="140" t="s">
        <v>195</v>
      </c>
      <c r="E215" s="141">
        <v>277.77</v>
      </c>
      <c r="F215" s="142">
        <v>144</v>
      </c>
      <c r="G215" s="143">
        <v>144</v>
      </c>
      <c r="H215" s="143">
        <v>0.76100000000000001</v>
      </c>
      <c r="I215" s="143">
        <v>40320</v>
      </c>
      <c r="J215" s="143">
        <v>0</v>
      </c>
      <c r="K215" s="144">
        <v>0.504</v>
      </c>
      <c r="L215" s="142">
        <v>120</v>
      </c>
      <c r="M215" s="143">
        <v>120</v>
      </c>
      <c r="N215" s="143">
        <v>0.77100000000000002</v>
      </c>
      <c r="O215" s="143">
        <v>33120</v>
      </c>
      <c r="P215" s="143">
        <v>0</v>
      </c>
      <c r="Q215" s="144">
        <v>0.49</v>
      </c>
      <c r="R215" s="142">
        <v>126</v>
      </c>
      <c r="S215" s="143">
        <v>222.22</v>
      </c>
      <c r="T215" s="143">
        <v>0.76700000000000002</v>
      </c>
      <c r="U215" s="143">
        <v>34080</v>
      </c>
      <c r="V215" s="143">
        <v>0</v>
      </c>
      <c r="W215" s="144">
        <v>0.48299999999999998</v>
      </c>
      <c r="X215" s="142">
        <v>120</v>
      </c>
      <c r="Y215" s="143">
        <v>222.22</v>
      </c>
      <c r="Z215" s="143">
        <v>0.76800000000000002</v>
      </c>
      <c r="AA215" s="143">
        <v>35580</v>
      </c>
      <c r="AB215" s="143">
        <v>0</v>
      </c>
      <c r="AC215" s="144">
        <v>0.52900000000000003</v>
      </c>
      <c r="AD215" s="142">
        <v>120</v>
      </c>
      <c r="AE215" s="143">
        <v>222.22</v>
      </c>
      <c r="AF215" s="143">
        <v>0.76800000000000002</v>
      </c>
      <c r="AG215" s="143">
        <v>34140</v>
      </c>
      <c r="AH215" s="143">
        <v>0</v>
      </c>
      <c r="AI215" s="144">
        <v>0.50700000000000001</v>
      </c>
      <c r="AJ215" s="142">
        <v>120</v>
      </c>
      <c r="AK215" s="143">
        <v>222.22</v>
      </c>
      <c r="AL215" s="143">
        <v>0.76900000000000002</v>
      </c>
      <c r="AM215" s="143">
        <v>43020</v>
      </c>
      <c r="AN215" s="143">
        <v>3103</v>
      </c>
      <c r="AO215" s="144">
        <v>0.63900000000000001</v>
      </c>
      <c r="AP215" s="142">
        <v>174</v>
      </c>
      <c r="AQ215" s="143">
        <v>222.21600000000001</v>
      </c>
      <c r="AR215" s="143">
        <v>0.74660000000000004</v>
      </c>
      <c r="AS215" s="143">
        <v>29340</v>
      </c>
      <c r="AT215" s="143"/>
      <c r="AU215" s="144">
        <v>0.30359999999999998</v>
      </c>
      <c r="AV215" s="142">
        <v>102</v>
      </c>
      <c r="AW215" s="143">
        <v>222.21600000000001</v>
      </c>
      <c r="AX215" s="143">
        <v>0.74709999999999999</v>
      </c>
      <c r="AY215" s="143">
        <v>27120</v>
      </c>
      <c r="AZ215" s="143"/>
      <c r="BA215" s="144">
        <v>0.49430000000000002</v>
      </c>
      <c r="BB215" s="142">
        <v>90</v>
      </c>
      <c r="BC215" s="143">
        <v>222.21600000000001</v>
      </c>
      <c r="BD215" s="143">
        <v>0.76149999999999995</v>
      </c>
      <c r="BE215" s="143">
        <v>27780</v>
      </c>
      <c r="BF215" s="143"/>
      <c r="BG215" s="144">
        <v>0.54479999999999995</v>
      </c>
      <c r="BH215" s="142">
        <v>96</v>
      </c>
      <c r="BI215" s="143">
        <v>222.21600000000001</v>
      </c>
      <c r="BJ215" s="143">
        <v>0.77129999999999999</v>
      </c>
      <c r="BK215" s="143">
        <v>22260</v>
      </c>
      <c r="BL215" s="143"/>
      <c r="BM215" s="144">
        <v>0.40410000000000001</v>
      </c>
      <c r="BN215" s="142">
        <v>90</v>
      </c>
      <c r="BO215" s="143">
        <v>222.21600000000001</v>
      </c>
      <c r="BP215" s="143">
        <v>0.76080000000000003</v>
      </c>
      <c r="BQ215" s="143">
        <v>22140</v>
      </c>
      <c r="BR215" s="143"/>
      <c r="BS215" s="144">
        <v>0.48120000000000002</v>
      </c>
      <c r="BT215" s="142"/>
      <c r="BU215" s="143"/>
      <c r="BV215" s="143"/>
      <c r="BW215" s="143"/>
      <c r="BX215" s="143"/>
      <c r="BY215" s="144"/>
      <c r="BZ215" s="142">
        <v>203.28</v>
      </c>
      <c r="CA215" s="143">
        <v>444.43200000000002</v>
      </c>
      <c r="CB215" s="143">
        <v>1.6684999999999999</v>
      </c>
      <c r="CC215" s="143">
        <v>81828</v>
      </c>
      <c r="CD215" s="143">
        <v>18096</v>
      </c>
      <c r="CE215" s="144">
        <v>1.3637000000000001</v>
      </c>
      <c r="CF215" s="142">
        <v>120</v>
      </c>
      <c r="CG215" s="143">
        <v>222.21600000000001</v>
      </c>
      <c r="CH215" s="143">
        <v>0.76659999999999995</v>
      </c>
      <c r="CI215" s="143">
        <v>27372</v>
      </c>
      <c r="CJ215" s="143"/>
      <c r="CK215" s="144">
        <v>0.39989999999999998</v>
      </c>
      <c r="CL215" s="142">
        <v>120</v>
      </c>
      <c r="CM215" s="143">
        <v>222.21600000000001</v>
      </c>
      <c r="CN215" s="143">
        <v>0.77759999999999996</v>
      </c>
      <c r="CO215" s="143">
        <v>37980</v>
      </c>
      <c r="CP215" s="143"/>
      <c r="CQ215" s="144">
        <v>0.56530000000000002</v>
      </c>
      <c r="CR215" s="142">
        <v>114</v>
      </c>
      <c r="CS215" s="143">
        <v>222.21600000000001</v>
      </c>
      <c r="CT215" s="143">
        <v>0.78979999999999995</v>
      </c>
      <c r="CU215" s="143">
        <v>36060</v>
      </c>
      <c r="CV215" s="143"/>
      <c r="CW215" s="144">
        <v>0.5383</v>
      </c>
      <c r="CX215" s="142">
        <v>108</v>
      </c>
      <c r="CY215" s="143">
        <v>222.21600000000001</v>
      </c>
      <c r="CZ215" s="143">
        <v>0.77829999999999999</v>
      </c>
      <c r="DA215" s="143">
        <v>39600</v>
      </c>
      <c r="DB215" s="143">
        <v>2669</v>
      </c>
      <c r="DC215" s="144">
        <v>0.63319999999999999</v>
      </c>
      <c r="DD215" s="142">
        <v>114</v>
      </c>
      <c r="DE215" s="143">
        <v>222.21600000000001</v>
      </c>
      <c r="DF215" s="143">
        <v>0.747</v>
      </c>
      <c r="DG215" s="143">
        <v>33480</v>
      </c>
      <c r="DH215" s="143"/>
      <c r="DI215" s="144">
        <v>0.54610000000000003</v>
      </c>
    </row>
    <row r="216" spans="1:113">
      <c r="A216" s="137">
        <v>213</v>
      </c>
      <c r="B216" s="138" t="s">
        <v>398</v>
      </c>
      <c r="C216" s="139" t="s">
        <v>2426</v>
      </c>
      <c r="D216" s="140" t="s">
        <v>195</v>
      </c>
      <c r="E216" s="141">
        <v>126</v>
      </c>
      <c r="F216" s="142">
        <v>62.4</v>
      </c>
      <c r="G216" s="143">
        <v>62.5</v>
      </c>
      <c r="H216" s="143">
        <v>0.89700000000000002</v>
      </c>
      <c r="I216" s="143">
        <v>11916</v>
      </c>
      <c r="J216" s="143">
        <v>0</v>
      </c>
      <c r="K216" s="144">
        <v>0.29199999999999998</v>
      </c>
      <c r="L216" s="142">
        <v>79.8</v>
      </c>
      <c r="M216" s="143">
        <v>80</v>
      </c>
      <c r="N216" s="143">
        <v>0.96399999999999997</v>
      </c>
      <c r="O216" s="143">
        <v>19872</v>
      </c>
      <c r="P216" s="143">
        <v>0</v>
      </c>
      <c r="Q216" s="144">
        <v>0.35399999999999998</v>
      </c>
      <c r="R216" s="142">
        <v>93</v>
      </c>
      <c r="S216" s="143">
        <v>100.8</v>
      </c>
      <c r="T216" s="143">
        <v>0.96199999999999997</v>
      </c>
      <c r="U216" s="143">
        <v>17550</v>
      </c>
      <c r="V216" s="143">
        <v>0</v>
      </c>
      <c r="W216" s="144">
        <v>0.26900000000000002</v>
      </c>
      <c r="X216" s="142">
        <v>60</v>
      </c>
      <c r="Y216" s="143">
        <v>100.8</v>
      </c>
      <c r="Z216" s="143">
        <v>0.98499999999999999</v>
      </c>
      <c r="AA216" s="143">
        <v>14262</v>
      </c>
      <c r="AB216" s="143">
        <v>0</v>
      </c>
      <c r="AC216" s="144">
        <v>0.33100000000000002</v>
      </c>
      <c r="AD216" s="142">
        <v>54</v>
      </c>
      <c r="AE216" s="143">
        <v>100.8</v>
      </c>
      <c r="AF216" s="143">
        <v>0.92600000000000005</v>
      </c>
      <c r="AG216" s="143">
        <v>15000</v>
      </c>
      <c r="AH216" s="143">
        <v>0</v>
      </c>
      <c r="AI216" s="144">
        <v>0.41099999999999998</v>
      </c>
      <c r="AJ216" s="142">
        <v>66</v>
      </c>
      <c r="AK216" s="143">
        <v>100.8</v>
      </c>
      <c r="AL216" s="143">
        <v>0.93799999999999994</v>
      </c>
      <c r="AM216" s="143">
        <v>18000</v>
      </c>
      <c r="AN216" s="143">
        <v>0</v>
      </c>
      <c r="AO216" s="144">
        <v>0.39800000000000002</v>
      </c>
      <c r="AP216" s="142">
        <v>54</v>
      </c>
      <c r="AQ216" s="143">
        <v>100.8</v>
      </c>
      <c r="AR216" s="143">
        <v>0.95240000000000002</v>
      </c>
      <c r="AS216" s="143">
        <v>12000</v>
      </c>
      <c r="AT216" s="143"/>
      <c r="AU216" s="144">
        <v>0.31359999999999999</v>
      </c>
      <c r="AV216" s="142">
        <v>48</v>
      </c>
      <c r="AW216" s="143">
        <v>100.8</v>
      </c>
      <c r="AX216" s="143">
        <v>0.9</v>
      </c>
      <c r="AY216" s="143">
        <v>10800</v>
      </c>
      <c r="AZ216" s="143"/>
      <c r="BA216" s="144">
        <v>0.34720000000000001</v>
      </c>
      <c r="BB216" s="142">
        <v>35.520000000000003</v>
      </c>
      <c r="BC216" s="143">
        <v>100.8</v>
      </c>
      <c r="BD216" s="143">
        <v>0.9012</v>
      </c>
      <c r="BE216" s="143">
        <v>9192</v>
      </c>
      <c r="BF216" s="143"/>
      <c r="BG216" s="144">
        <v>0.38600000000000001</v>
      </c>
      <c r="BH216" s="142">
        <v>24</v>
      </c>
      <c r="BI216" s="143">
        <v>100.8</v>
      </c>
      <c r="BJ216" s="143">
        <v>0.67</v>
      </c>
      <c r="BK216" s="143">
        <v>6810</v>
      </c>
      <c r="BL216" s="143"/>
      <c r="BM216" s="144">
        <v>0.56920000000000004</v>
      </c>
      <c r="BN216" s="142">
        <v>36</v>
      </c>
      <c r="BO216" s="143">
        <v>100.8</v>
      </c>
      <c r="BP216" s="143">
        <v>0.86360000000000003</v>
      </c>
      <c r="BQ216" s="143">
        <v>7446</v>
      </c>
      <c r="BR216" s="143"/>
      <c r="BS216" s="144">
        <v>0.35639999999999999</v>
      </c>
      <c r="BT216" s="142"/>
      <c r="BU216" s="143"/>
      <c r="BV216" s="143"/>
      <c r="BW216" s="143"/>
      <c r="BX216" s="143"/>
      <c r="BY216" s="144"/>
      <c r="BZ216" s="142">
        <v>166.2</v>
      </c>
      <c r="CA216" s="143">
        <v>201.6</v>
      </c>
      <c r="CB216" s="143">
        <v>1.9281000000000001</v>
      </c>
      <c r="CC216" s="143">
        <v>45450</v>
      </c>
      <c r="CD216" s="143"/>
      <c r="CE216" s="144">
        <v>0.78119999999999989</v>
      </c>
      <c r="CF216" s="142">
        <v>85.2</v>
      </c>
      <c r="CG216" s="143">
        <v>100.8</v>
      </c>
      <c r="CH216" s="143">
        <v>0.95520000000000005</v>
      </c>
      <c r="CI216" s="143">
        <v>24954</v>
      </c>
      <c r="CJ216" s="143"/>
      <c r="CK216" s="144">
        <v>0.41210000000000002</v>
      </c>
      <c r="CL216" s="142">
        <v>92.4</v>
      </c>
      <c r="CM216" s="143">
        <v>100.8</v>
      </c>
      <c r="CN216" s="143">
        <v>0.94010000000000005</v>
      </c>
      <c r="CO216" s="143">
        <v>20232</v>
      </c>
      <c r="CP216" s="143"/>
      <c r="CQ216" s="144">
        <v>0.32350000000000001</v>
      </c>
      <c r="CR216" s="142">
        <v>90.6</v>
      </c>
      <c r="CS216" s="143">
        <v>100.8</v>
      </c>
      <c r="CT216" s="143">
        <v>0.94569999999999999</v>
      </c>
      <c r="CU216" s="143">
        <v>21942</v>
      </c>
      <c r="CV216" s="143"/>
      <c r="CW216" s="144">
        <v>0.34420000000000001</v>
      </c>
      <c r="CX216" s="142">
        <v>91.2</v>
      </c>
      <c r="CY216" s="143">
        <v>100.8</v>
      </c>
      <c r="CZ216" s="143">
        <v>0.95250000000000001</v>
      </c>
      <c r="DA216" s="143">
        <v>25242</v>
      </c>
      <c r="DB216" s="143"/>
      <c r="DC216" s="144">
        <v>0.3906</v>
      </c>
      <c r="DD216" s="142">
        <v>85.2</v>
      </c>
      <c r="DE216" s="143">
        <v>100.8</v>
      </c>
      <c r="DF216" s="143">
        <v>0.89629999999999999</v>
      </c>
      <c r="DG216" s="143">
        <v>15720</v>
      </c>
      <c r="DH216" s="143"/>
      <c r="DI216" s="144">
        <v>0.28589999999999999</v>
      </c>
    </row>
    <row r="217" spans="1:113">
      <c r="A217" s="137">
        <v>214</v>
      </c>
      <c r="B217" s="138" t="s">
        <v>399</v>
      </c>
      <c r="C217" s="139" t="s">
        <v>2427</v>
      </c>
      <c r="D217" s="140" t="s">
        <v>195</v>
      </c>
      <c r="E217" s="141">
        <v>155.55000000000001</v>
      </c>
      <c r="F217" s="145">
        <v>0</v>
      </c>
      <c r="G217" s="146">
        <v>2.5</v>
      </c>
      <c r="H217" s="146">
        <v>0.92</v>
      </c>
      <c r="I217" s="146">
        <v>4330</v>
      </c>
      <c r="J217" s="146">
        <v>3336</v>
      </c>
      <c r="K217" s="147">
        <v>0.106</v>
      </c>
      <c r="L217" s="145">
        <v>0</v>
      </c>
      <c r="M217" s="146">
        <v>1.25</v>
      </c>
      <c r="N217" s="146">
        <v>0.92</v>
      </c>
      <c r="O217" s="146">
        <v>0.5</v>
      </c>
      <c r="P217" s="146">
        <v>0</v>
      </c>
      <c r="Q217" s="147">
        <v>0.106</v>
      </c>
      <c r="R217" s="145">
        <v>91.6</v>
      </c>
      <c r="S217" s="146">
        <v>124.44</v>
      </c>
      <c r="T217" s="146">
        <v>0.25</v>
      </c>
      <c r="U217" s="146">
        <v>1312</v>
      </c>
      <c r="V217" s="146">
        <v>0</v>
      </c>
      <c r="W217" s="147">
        <v>7.8E-2</v>
      </c>
      <c r="X217" s="145">
        <v>240</v>
      </c>
      <c r="Y217" s="146">
        <v>241.25</v>
      </c>
      <c r="Z217" s="146">
        <v>0.46200000000000002</v>
      </c>
      <c r="AA217" s="146">
        <v>1872.5</v>
      </c>
      <c r="AB217" s="146">
        <v>0</v>
      </c>
      <c r="AC217" s="147">
        <v>2.3E-2</v>
      </c>
      <c r="AD217" s="145">
        <v>0</v>
      </c>
      <c r="AE217" s="146">
        <v>124.44</v>
      </c>
      <c r="AF217" s="146">
        <v>0.33300000000000002</v>
      </c>
      <c r="AG217" s="146">
        <v>1552.5</v>
      </c>
      <c r="AH217" s="146">
        <v>1309.5</v>
      </c>
      <c r="AI217" s="147">
        <v>2.3E-2</v>
      </c>
      <c r="AJ217" s="145">
        <v>0</v>
      </c>
      <c r="AK217" s="146">
        <v>124.44</v>
      </c>
      <c r="AL217" s="146">
        <v>0.38300000000000001</v>
      </c>
      <c r="AM217" s="146">
        <v>1632.5</v>
      </c>
      <c r="AN217" s="146">
        <v>1361.5</v>
      </c>
      <c r="AO217" s="147">
        <v>2.3E-2</v>
      </c>
      <c r="AP217" s="145">
        <v>5.25</v>
      </c>
      <c r="AQ217" s="146">
        <v>124.44</v>
      </c>
      <c r="AR217" s="146">
        <v>0.27910000000000001</v>
      </c>
      <c r="AS217" s="146">
        <v>1393</v>
      </c>
      <c r="AT217" s="146">
        <v>739</v>
      </c>
      <c r="AU217" s="147">
        <v>1.2778</v>
      </c>
      <c r="AV217" s="145">
        <v>5.25</v>
      </c>
      <c r="AW217" s="146">
        <v>124.44</v>
      </c>
      <c r="AX217" s="146">
        <v>0.28570000000000001</v>
      </c>
      <c r="AY217" s="146">
        <v>1713</v>
      </c>
      <c r="AZ217" s="146">
        <v>1219</v>
      </c>
      <c r="BA217" s="147">
        <v>2.0819000000000001</v>
      </c>
      <c r="BB217" s="145">
        <v>9.73</v>
      </c>
      <c r="BC217" s="146">
        <v>124.44</v>
      </c>
      <c r="BD217" s="146">
        <v>0.93330000000000002</v>
      </c>
      <c r="BE217" s="146">
        <v>1361</v>
      </c>
      <c r="BF217" s="146"/>
      <c r="BG217" s="147">
        <v>0.2311</v>
      </c>
      <c r="BH217" s="145">
        <v>9.25</v>
      </c>
      <c r="BI217" s="146">
        <v>124.44</v>
      </c>
      <c r="BJ217" s="146">
        <v>0</v>
      </c>
      <c r="BK217" s="146">
        <v>1585</v>
      </c>
      <c r="BL217" s="146"/>
      <c r="BM217" s="147">
        <v>0.26629999999999998</v>
      </c>
      <c r="BN217" s="145">
        <v>7.25</v>
      </c>
      <c r="BO217" s="146">
        <v>124.44</v>
      </c>
      <c r="BP217" s="146">
        <v>0.93049999999999999</v>
      </c>
      <c r="BQ217" s="146">
        <v>1877</v>
      </c>
      <c r="BR217" s="146"/>
      <c r="BS217" s="147">
        <v>0.50029999999999997</v>
      </c>
      <c r="BT217" s="145"/>
      <c r="BU217" s="146"/>
      <c r="BV217" s="146"/>
      <c r="BW217" s="146"/>
      <c r="BX217" s="146"/>
      <c r="BY217" s="147"/>
      <c r="BZ217" s="145">
        <v>16.5</v>
      </c>
      <c r="CA217" s="146">
        <v>248.88</v>
      </c>
      <c r="CB217" s="146">
        <v>1.3879999999999999</v>
      </c>
      <c r="CC217" s="146">
        <v>3533</v>
      </c>
      <c r="CD217" s="146">
        <v>0</v>
      </c>
      <c r="CE217" s="147">
        <v>1.2257</v>
      </c>
      <c r="CF217" s="145">
        <v>8.4499999999999993</v>
      </c>
      <c r="CG217" s="146">
        <v>124.44</v>
      </c>
      <c r="CH217" s="146">
        <v>0.40529999999999999</v>
      </c>
      <c r="CI217" s="146">
        <v>1521</v>
      </c>
      <c r="CJ217" s="146"/>
      <c r="CK217" s="147">
        <v>0.45050000000000001</v>
      </c>
      <c r="CL217" s="145">
        <v>8.85</v>
      </c>
      <c r="CM217" s="146">
        <v>124.44</v>
      </c>
      <c r="CN217" s="146">
        <v>0.43269999999999997</v>
      </c>
      <c r="CO217" s="146">
        <v>1813</v>
      </c>
      <c r="CP217" s="146"/>
      <c r="CQ217" s="147">
        <v>0.54700000000000004</v>
      </c>
      <c r="CR217" s="145">
        <v>12.85</v>
      </c>
      <c r="CS217" s="146">
        <v>124.44</v>
      </c>
      <c r="CT217" s="146">
        <v>0.39129999999999998</v>
      </c>
      <c r="CU217" s="146">
        <v>1813</v>
      </c>
      <c r="CV217" s="146"/>
      <c r="CW217" s="147">
        <v>0.37230000000000002</v>
      </c>
      <c r="CX217" s="145">
        <v>9.25</v>
      </c>
      <c r="CY217" s="146">
        <v>124.44</v>
      </c>
      <c r="CZ217" s="146">
        <v>0.4163</v>
      </c>
      <c r="DA217" s="146">
        <v>1997</v>
      </c>
      <c r="DB217" s="146"/>
      <c r="DC217" s="147">
        <v>0.59089999999999998</v>
      </c>
      <c r="DD217" s="145">
        <v>11.65</v>
      </c>
      <c r="DE217" s="146">
        <v>124.44</v>
      </c>
      <c r="DF217" s="146">
        <v>0.41220000000000001</v>
      </c>
      <c r="DG217" s="146">
        <v>1721</v>
      </c>
      <c r="DH217" s="146"/>
      <c r="DI217" s="147">
        <v>0.38369999999999999</v>
      </c>
    </row>
    <row r="218" spans="1:113">
      <c r="A218" s="137">
        <v>215</v>
      </c>
      <c r="B218" s="138" t="s">
        <v>400</v>
      </c>
      <c r="C218" s="139" t="s">
        <v>2428</v>
      </c>
      <c r="D218" s="140" t="s">
        <v>195</v>
      </c>
      <c r="E218" s="141">
        <v>256</v>
      </c>
      <c r="F218" s="142">
        <v>117</v>
      </c>
      <c r="G218" s="143">
        <v>117</v>
      </c>
      <c r="H218" s="143">
        <v>0.94</v>
      </c>
      <c r="I218" s="143">
        <v>4230</v>
      </c>
      <c r="J218" s="143">
        <v>0</v>
      </c>
      <c r="K218" s="144">
        <v>5.2999999999999999E-2</v>
      </c>
      <c r="L218" s="142">
        <v>93</v>
      </c>
      <c r="M218" s="143">
        <v>117</v>
      </c>
      <c r="N218" s="143">
        <v>0.97599999999999998</v>
      </c>
      <c r="O218" s="143">
        <v>7410</v>
      </c>
      <c r="P218" s="143">
        <v>0</v>
      </c>
      <c r="Q218" s="144">
        <v>0.112</v>
      </c>
      <c r="R218" s="142">
        <v>96</v>
      </c>
      <c r="S218" s="143">
        <v>204.44</v>
      </c>
      <c r="T218" s="143">
        <v>0.96899999999999997</v>
      </c>
      <c r="U218" s="143">
        <v>7410</v>
      </c>
      <c r="V218" s="143">
        <v>0</v>
      </c>
      <c r="W218" s="144">
        <v>0.109</v>
      </c>
      <c r="X218" s="142">
        <v>66</v>
      </c>
      <c r="Y218" s="143">
        <v>204.8</v>
      </c>
      <c r="Z218" s="143">
        <v>0.97699999999999998</v>
      </c>
      <c r="AA218" s="143">
        <v>9180</v>
      </c>
      <c r="AB218" s="143">
        <v>0</v>
      </c>
      <c r="AC218" s="144">
        <v>0.19500000000000001</v>
      </c>
      <c r="AD218" s="142">
        <v>66</v>
      </c>
      <c r="AE218" s="143">
        <v>204.8</v>
      </c>
      <c r="AF218" s="143">
        <v>0.95599999999999996</v>
      </c>
      <c r="AG218" s="143">
        <v>6570</v>
      </c>
      <c r="AH218" s="143">
        <v>0</v>
      </c>
      <c r="AI218" s="144">
        <v>0.14299999999999999</v>
      </c>
      <c r="AJ218" s="142">
        <v>72.3</v>
      </c>
      <c r="AK218" s="143">
        <v>204.8</v>
      </c>
      <c r="AL218" s="143">
        <v>0.98299999999999998</v>
      </c>
      <c r="AM218" s="143">
        <v>7782</v>
      </c>
      <c r="AN218" s="143">
        <v>0</v>
      </c>
      <c r="AO218" s="144">
        <v>0.15</v>
      </c>
      <c r="AP218" s="142">
        <v>48</v>
      </c>
      <c r="AQ218" s="143">
        <v>204.8</v>
      </c>
      <c r="AR218" s="143">
        <v>0.96</v>
      </c>
      <c r="AS218" s="143">
        <v>7062</v>
      </c>
      <c r="AT218" s="143"/>
      <c r="AU218" s="144">
        <v>0.20599999999999999</v>
      </c>
      <c r="AV218" s="142">
        <v>45.6</v>
      </c>
      <c r="AW218" s="143">
        <v>204.8</v>
      </c>
      <c r="AX218" s="143">
        <v>0.93340000000000001</v>
      </c>
      <c r="AY218" s="143">
        <v>5676</v>
      </c>
      <c r="AZ218" s="143"/>
      <c r="BA218" s="144">
        <v>0.1852</v>
      </c>
      <c r="BB218" s="142">
        <v>18</v>
      </c>
      <c r="BC218" s="143">
        <v>204.8</v>
      </c>
      <c r="BD218" s="143">
        <v>0.91420000000000001</v>
      </c>
      <c r="BE218" s="143">
        <v>4893</v>
      </c>
      <c r="BF218" s="143"/>
      <c r="BG218" s="144">
        <v>0.3997</v>
      </c>
      <c r="BH218" s="142">
        <v>21</v>
      </c>
      <c r="BI218" s="143">
        <v>204.8</v>
      </c>
      <c r="BJ218" s="143">
        <v>0.9264</v>
      </c>
      <c r="BK218" s="143">
        <v>5283</v>
      </c>
      <c r="BL218" s="143"/>
      <c r="BM218" s="144">
        <v>0.36499999999999999</v>
      </c>
      <c r="BN218" s="142">
        <v>30</v>
      </c>
      <c r="BO218" s="143">
        <v>204.8</v>
      </c>
      <c r="BP218" s="143">
        <v>0.92669999999999997</v>
      </c>
      <c r="BQ218" s="143">
        <v>4965</v>
      </c>
      <c r="BR218" s="143"/>
      <c r="BS218" s="144">
        <v>0.26579999999999998</v>
      </c>
      <c r="BT218" s="142"/>
      <c r="BU218" s="143"/>
      <c r="BV218" s="143"/>
      <c r="BW218" s="143"/>
      <c r="BX218" s="143"/>
      <c r="BY218" s="144"/>
      <c r="BZ218" s="142">
        <v>197.7</v>
      </c>
      <c r="CA218" s="143">
        <v>409.6</v>
      </c>
      <c r="CB218" s="143">
        <v>1.9771000000000001</v>
      </c>
      <c r="CC218" s="143">
        <v>23322</v>
      </c>
      <c r="CD218" s="143"/>
      <c r="CE218" s="144">
        <v>0.3291</v>
      </c>
      <c r="CF218" s="142">
        <v>69.599999999999994</v>
      </c>
      <c r="CG218" s="143">
        <v>204.8</v>
      </c>
      <c r="CH218" s="143">
        <v>0.9778</v>
      </c>
      <c r="CI218" s="143">
        <v>5274</v>
      </c>
      <c r="CJ218" s="143"/>
      <c r="CK218" s="144">
        <v>0.1042</v>
      </c>
      <c r="CL218" s="142">
        <v>93.6</v>
      </c>
      <c r="CM218" s="143">
        <v>204.8</v>
      </c>
      <c r="CN218" s="143">
        <v>0.98280000000000001</v>
      </c>
      <c r="CO218" s="143">
        <v>8583</v>
      </c>
      <c r="CP218" s="143"/>
      <c r="CQ218" s="144">
        <v>0.12959999999999999</v>
      </c>
      <c r="CR218" s="142">
        <v>80.099999999999994</v>
      </c>
      <c r="CS218" s="143">
        <v>204.8</v>
      </c>
      <c r="CT218" s="143">
        <v>0.98470000000000002</v>
      </c>
      <c r="CU218" s="143">
        <v>8709</v>
      </c>
      <c r="CV218" s="143"/>
      <c r="CW218" s="144">
        <v>0.1484</v>
      </c>
      <c r="CX218" s="142">
        <v>87</v>
      </c>
      <c r="CY218" s="143">
        <v>204.8</v>
      </c>
      <c r="CZ218" s="143">
        <v>0.99080000000000001</v>
      </c>
      <c r="DA218" s="143">
        <v>12888</v>
      </c>
      <c r="DB218" s="143"/>
      <c r="DC218" s="144">
        <v>0.20100000000000001</v>
      </c>
      <c r="DD218" s="142">
        <v>69</v>
      </c>
      <c r="DE218" s="143">
        <v>204.8</v>
      </c>
      <c r="DF218" s="143">
        <v>0.98429999999999995</v>
      </c>
      <c r="DG218" s="143">
        <v>9993</v>
      </c>
      <c r="DH218" s="143"/>
      <c r="DI218" s="144">
        <v>0.20430000000000001</v>
      </c>
    </row>
    <row r="219" spans="1:113">
      <c r="A219" s="137">
        <v>216</v>
      </c>
      <c r="B219" s="138" t="s">
        <v>401</v>
      </c>
      <c r="C219" s="139" t="s">
        <v>2429</v>
      </c>
      <c r="D219" s="140" t="s">
        <v>195</v>
      </c>
      <c r="E219" s="141">
        <v>100</v>
      </c>
      <c r="F219" s="145"/>
      <c r="G219" s="146"/>
      <c r="H219" s="146"/>
      <c r="I219" s="146"/>
      <c r="J219" s="146"/>
      <c r="K219" s="147"/>
      <c r="L219" s="145"/>
      <c r="M219" s="146"/>
      <c r="N219" s="146"/>
      <c r="O219" s="146"/>
      <c r="P219" s="146"/>
      <c r="Q219" s="147"/>
      <c r="R219" s="145"/>
      <c r="S219" s="146"/>
      <c r="T219" s="146"/>
      <c r="U219" s="146"/>
      <c r="V219" s="146"/>
      <c r="W219" s="147"/>
      <c r="X219" s="145"/>
      <c r="Y219" s="146"/>
      <c r="Z219" s="146"/>
      <c r="AA219" s="146"/>
      <c r="AB219" s="146"/>
      <c r="AC219" s="147"/>
      <c r="AD219" s="145"/>
      <c r="AE219" s="146"/>
      <c r="AF219" s="146"/>
      <c r="AG219" s="146"/>
      <c r="AH219" s="146"/>
      <c r="AI219" s="147"/>
      <c r="AJ219" s="145"/>
      <c r="AK219" s="146"/>
      <c r="AL219" s="146"/>
      <c r="AM219" s="146"/>
      <c r="AN219" s="146"/>
      <c r="AO219" s="147"/>
      <c r="AP219" s="145"/>
      <c r="AQ219" s="146"/>
      <c r="AR219" s="146"/>
      <c r="AS219" s="146"/>
      <c r="AT219" s="146"/>
      <c r="AU219" s="147"/>
      <c r="AV219" s="145"/>
      <c r="AW219" s="146"/>
      <c r="AX219" s="146"/>
      <c r="AY219" s="146"/>
      <c r="AZ219" s="146"/>
      <c r="BA219" s="147"/>
      <c r="BB219" s="145"/>
      <c r="BC219" s="146"/>
      <c r="BD219" s="146"/>
      <c r="BE219" s="146"/>
      <c r="BF219" s="146"/>
      <c r="BG219" s="147"/>
      <c r="BH219" s="145">
        <v>14</v>
      </c>
      <c r="BI219" s="146">
        <v>14</v>
      </c>
      <c r="BJ219" s="146">
        <v>0.9929</v>
      </c>
      <c r="BK219" s="146">
        <v>70240</v>
      </c>
      <c r="BL219" s="146"/>
      <c r="BM219" s="147">
        <v>0.15040000000000001</v>
      </c>
      <c r="BN219" s="145">
        <v>19.600000000000001</v>
      </c>
      <c r="BO219" s="146">
        <v>20</v>
      </c>
      <c r="BP219" s="146">
        <v>0.96689999999999998</v>
      </c>
      <c r="BQ219" s="146">
        <v>2684</v>
      </c>
      <c r="BR219" s="146"/>
      <c r="BS219" s="147">
        <v>4.1300000000000003E-2</v>
      </c>
      <c r="BT219" s="145"/>
      <c r="BU219" s="146"/>
      <c r="BV219" s="146"/>
      <c r="BW219" s="146"/>
      <c r="BX219" s="146"/>
      <c r="BY219" s="147"/>
      <c r="BZ219" s="145">
        <v>90</v>
      </c>
      <c r="CA219" s="146">
        <v>90</v>
      </c>
      <c r="CB219" s="146">
        <v>1.9704000000000002</v>
      </c>
      <c r="CC219" s="146">
        <v>16954</v>
      </c>
      <c r="CD219" s="146"/>
      <c r="CE219" s="147">
        <v>0.2485</v>
      </c>
      <c r="CF219" s="145">
        <v>58.8</v>
      </c>
      <c r="CG219" s="146">
        <v>64</v>
      </c>
      <c r="CH219" s="146">
        <v>0.98109999999999997</v>
      </c>
      <c r="CI219" s="146">
        <v>4252</v>
      </c>
      <c r="CJ219" s="146"/>
      <c r="CK219" s="147">
        <v>5.8299999999999998E-2</v>
      </c>
      <c r="CL219" s="145">
        <v>46.6</v>
      </c>
      <c r="CM219" s="146">
        <v>64</v>
      </c>
      <c r="CN219" s="146">
        <v>0.96340000000000003</v>
      </c>
      <c r="CO219" s="146">
        <v>5158</v>
      </c>
      <c r="CP219" s="146"/>
      <c r="CQ219" s="147">
        <v>7.4399999999999994E-2</v>
      </c>
      <c r="CR219" s="145">
        <v>69.400000000000006</v>
      </c>
      <c r="CS219" s="146">
        <v>69</v>
      </c>
      <c r="CT219" s="146">
        <v>0.98870000000000002</v>
      </c>
      <c r="CU219" s="146">
        <v>12910</v>
      </c>
      <c r="CV219" s="146"/>
      <c r="CW219" s="147">
        <v>0.17549999999999999</v>
      </c>
      <c r="CX219" s="145">
        <v>78</v>
      </c>
      <c r="CY219" s="146">
        <v>78</v>
      </c>
      <c r="CZ219" s="146">
        <v>0.98870000000000002</v>
      </c>
      <c r="DA219" s="146">
        <v>16634</v>
      </c>
      <c r="DB219" s="146"/>
      <c r="DC219" s="147">
        <v>0.2261</v>
      </c>
      <c r="DD219" s="145">
        <v>94.6</v>
      </c>
      <c r="DE219" s="146">
        <v>95</v>
      </c>
      <c r="DF219" s="146">
        <v>0.99480000000000002</v>
      </c>
      <c r="DG219" s="146">
        <v>16796</v>
      </c>
      <c r="DH219" s="146"/>
      <c r="DI219" s="147">
        <v>0.23449999999999999</v>
      </c>
    </row>
    <row r="220" spans="1:113" ht="22.5">
      <c r="A220" s="137">
        <v>217</v>
      </c>
      <c r="B220" s="138" t="s">
        <v>402</v>
      </c>
      <c r="C220" s="139" t="s">
        <v>2430</v>
      </c>
      <c r="D220" s="140" t="s">
        <v>195</v>
      </c>
      <c r="E220" s="141">
        <v>506.4</v>
      </c>
      <c r="F220" s="142">
        <v>336</v>
      </c>
      <c r="G220" s="143">
        <v>336</v>
      </c>
      <c r="H220" s="143">
        <v>0.96499999999999997</v>
      </c>
      <c r="I220" s="143">
        <v>148662</v>
      </c>
      <c r="J220" s="143">
        <v>0</v>
      </c>
      <c r="K220" s="144">
        <v>0.628</v>
      </c>
      <c r="L220" s="142">
        <v>525.6</v>
      </c>
      <c r="M220" s="143">
        <v>525.6</v>
      </c>
      <c r="N220" s="143">
        <v>0.97099999999999997</v>
      </c>
      <c r="O220" s="143">
        <v>173082</v>
      </c>
      <c r="P220" s="143">
        <v>0</v>
      </c>
      <c r="Q220" s="144">
        <v>0.46500000000000002</v>
      </c>
      <c r="R220" s="142">
        <v>378</v>
      </c>
      <c r="S220" s="143">
        <v>405.12</v>
      </c>
      <c r="T220" s="143">
        <v>0.97</v>
      </c>
      <c r="U220" s="143">
        <v>184950</v>
      </c>
      <c r="V220" s="143">
        <v>0</v>
      </c>
      <c r="W220" s="144">
        <v>0.69099999999999995</v>
      </c>
      <c r="X220" s="142">
        <v>447.6</v>
      </c>
      <c r="Y220" s="143">
        <v>447.6</v>
      </c>
      <c r="Z220" s="143">
        <v>0.97099999999999997</v>
      </c>
      <c r="AA220" s="143">
        <v>173214</v>
      </c>
      <c r="AB220" s="143">
        <v>0</v>
      </c>
      <c r="AC220" s="144">
        <v>0.54600000000000004</v>
      </c>
      <c r="AD220" s="142">
        <v>407.4</v>
      </c>
      <c r="AE220" s="143">
        <v>407.4</v>
      </c>
      <c r="AF220" s="143">
        <v>0.96899999999999997</v>
      </c>
      <c r="AG220" s="143">
        <v>164136</v>
      </c>
      <c r="AH220" s="143">
        <v>0</v>
      </c>
      <c r="AI220" s="144">
        <v>0.56999999999999995</v>
      </c>
      <c r="AJ220" s="142">
        <v>351</v>
      </c>
      <c r="AK220" s="143">
        <v>405.12</v>
      </c>
      <c r="AL220" s="143">
        <v>0.97399999999999998</v>
      </c>
      <c r="AM220" s="143">
        <v>167718</v>
      </c>
      <c r="AN220" s="143">
        <v>0</v>
      </c>
      <c r="AO220" s="144">
        <v>0.67200000000000004</v>
      </c>
      <c r="AP220" s="142">
        <v>321</v>
      </c>
      <c r="AQ220" s="143">
        <v>405.12</v>
      </c>
      <c r="AR220" s="143">
        <v>0.96550000000000002</v>
      </c>
      <c r="AS220" s="143">
        <v>143514</v>
      </c>
      <c r="AT220" s="143"/>
      <c r="AU220" s="144"/>
      <c r="AV220" s="142">
        <v>300.60000000000002</v>
      </c>
      <c r="AW220" s="143">
        <v>405.12</v>
      </c>
      <c r="AX220" s="143">
        <v>0.94840000000000002</v>
      </c>
      <c r="AY220" s="143">
        <v>115614</v>
      </c>
      <c r="AZ220" s="143"/>
      <c r="BA220" s="144"/>
      <c r="BB220" s="142">
        <v>261.60000000000002</v>
      </c>
      <c r="BC220" s="143">
        <v>405.12</v>
      </c>
      <c r="BD220" s="143">
        <v>0.9365</v>
      </c>
      <c r="BE220" s="143">
        <v>111558</v>
      </c>
      <c r="BF220" s="143"/>
      <c r="BG220" s="144"/>
      <c r="BH220" s="142">
        <v>294</v>
      </c>
      <c r="BI220" s="143">
        <v>405.12</v>
      </c>
      <c r="BJ220" s="143">
        <v>0.94620000000000004</v>
      </c>
      <c r="BK220" s="143">
        <v>116112</v>
      </c>
      <c r="BL220" s="143"/>
      <c r="BM220" s="144"/>
      <c r="BN220" s="142">
        <v>378.6</v>
      </c>
      <c r="BO220" s="143">
        <v>405.12</v>
      </c>
      <c r="BP220" s="143">
        <v>0.94869999999999999</v>
      </c>
      <c r="BQ220" s="143">
        <v>110934</v>
      </c>
      <c r="BR220" s="143"/>
      <c r="BS220" s="144"/>
      <c r="BT220" s="142"/>
      <c r="BU220" s="143"/>
      <c r="BV220" s="143"/>
      <c r="BW220" s="143"/>
      <c r="BX220" s="143"/>
      <c r="BY220" s="144"/>
      <c r="BZ220" s="142">
        <v>650.4</v>
      </c>
      <c r="CA220" s="143">
        <v>810.24</v>
      </c>
      <c r="CB220" s="143">
        <v>1.9420999999999999</v>
      </c>
      <c r="CC220" s="143">
        <v>341250</v>
      </c>
      <c r="CD220" s="143"/>
      <c r="CE220" s="144"/>
      <c r="CF220" s="142">
        <v>433.8</v>
      </c>
      <c r="CG220" s="143">
        <v>433.8</v>
      </c>
      <c r="CH220" s="143">
        <v>0.9698</v>
      </c>
      <c r="CI220" s="143">
        <v>180084</v>
      </c>
      <c r="CJ220" s="143"/>
      <c r="CK220" s="144"/>
      <c r="CL220" s="142">
        <v>454.8</v>
      </c>
      <c r="CM220" s="143">
        <v>454.8</v>
      </c>
      <c r="CN220" s="143">
        <v>0.97109999999999996</v>
      </c>
      <c r="CO220" s="143">
        <v>167088</v>
      </c>
      <c r="CP220" s="143"/>
      <c r="CQ220" s="144"/>
      <c r="CR220" s="142">
        <v>393.6</v>
      </c>
      <c r="CS220" s="143">
        <v>405.12</v>
      </c>
      <c r="CT220" s="143">
        <v>0.97119999999999995</v>
      </c>
      <c r="CU220" s="143">
        <v>168858</v>
      </c>
      <c r="CV220" s="143"/>
      <c r="CW220" s="144"/>
      <c r="CX220" s="142">
        <v>469.8</v>
      </c>
      <c r="CY220" s="143">
        <v>469.8</v>
      </c>
      <c r="CZ220" s="143">
        <v>0.97760000000000002</v>
      </c>
      <c r="DA220" s="143">
        <v>183090</v>
      </c>
      <c r="DB220" s="143"/>
      <c r="DC220" s="144"/>
      <c r="DD220" s="142">
        <v>700.8</v>
      </c>
      <c r="DE220" s="143">
        <v>700.8</v>
      </c>
      <c r="DF220" s="143">
        <v>0.97689999999999999</v>
      </c>
      <c r="DG220" s="143">
        <v>152538</v>
      </c>
      <c r="DH220" s="143"/>
      <c r="DI220" s="144"/>
    </row>
    <row r="221" spans="1:113" ht="22.5">
      <c r="A221" s="137">
        <v>218</v>
      </c>
      <c r="B221" s="138" t="s">
        <v>403</v>
      </c>
      <c r="C221" s="139" t="s">
        <v>2431</v>
      </c>
      <c r="D221" s="140" t="s">
        <v>195</v>
      </c>
      <c r="E221" s="141">
        <v>463.33</v>
      </c>
      <c r="F221" s="142"/>
      <c r="G221" s="143"/>
      <c r="H221" s="143"/>
      <c r="I221" s="143"/>
      <c r="J221" s="143"/>
      <c r="K221" s="147"/>
      <c r="L221" s="142"/>
      <c r="M221" s="143"/>
      <c r="N221" s="143"/>
      <c r="O221" s="143"/>
      <c r="P221" s="143"/>
      <c r="Q221" s="147"/>
      <c r="R221" s="142"/>
      <c r="S221" s="143"/>
      <c r="T221" s="143"/>
      <c r="U221" s="143"/>
      <c r="V221" s="143"/>
      <c r="W221" s="147"/>
      <c r="X221" s="142"/>
      <c r="Y221" s="143"/>
      <c r="Z221" s="143"/>
      <c r="AA221" s="143"/>
      <c r="AB221" s="143"/>
      <c r="AC221" s="147"/>
      <c r="AD221" s="142"/>
      <c r="AE221" s="143"/>
      <c r="AF221" s="143"/>
      <c r="AG221" s="143"/>
      <c r="AH221" s="143"/>
      <c r="AI221" s="147"/>
      <c r="AJ221" s="142"/>
      <c r="AK221" s="143"/>
      <c r="AL221" s="143"/>
      <c r="AM221" s="143"/>
      <c r="AN221" s="143"/>
      <c r="AO221" s="147"/>
      <c r="AP221" s="142"/>
      <c r="AQ221" s="143"/>
      <c r="AR221" s="143"/>
      <c r="AS221" s="143"/>
      <c r="AT221" s="143"/>
      <c r="AU221" s="147"/>
      <c r="AV221" s="142"/>
      <c r="AW221" s="143"/>
      <c r="AX221" s="143"/>
      <c r="AY221" s="143"/>
      <c r="AZ221" s="143"/>
      <c r="BA221" s="147"/>
      <c r="BB221" s="142"/>
      <c r="BC221" s="143"/>
      <c r="BD221" s="143"/>
      <c r="BE221" s="143"/>
      <c r="BF221" s="143"/>
      <c r="BG221" s="147"/>
      <c r="BH221" s="142">
        <v>4</v>
      </c>
      <c r="BI221" s="143">
        <v>370.66399999999999</v>
      </c>
      <c r="BJ221" s="143">
        <v>0</v>
      </c>
      <c r="BK221" s="143">
        <v>54</v>
      </c>
      <c r="BL221" s="143"/>
      <c r="BM221" s="147">
        <v>2.0799999999999999E-2</v>
      </c>
      <c r="BN221" s="142">
        <v>222</v>
      </c>
      <c r="BO221" s="143">
        <v>370.66399999999999</v>
      </c>
      <c r="BP221" s="143">
        <v>0.67479999999999996</v>
      </c>
      <c r="BQ221" s="143">
        <v>8042</v>
      </c>
      <c r="BR221" s="143"/>
      <c r="BS221" s="147">
        <v>7.9899999999999999E-2</v>
      </c>
      <c r="BT221" s="142"/>
      <c r="BU221" s="143"/>
      <c r="BV221" s="143"/>
      <c r="BW221" s="143"/>
      <c r="BX221" s="143"/>
      <c r="BY221" s="147"/>
      <c r="BZ221" s="142">
        <v>472</v>
      </c>
      <c r="CA221" s="143">
        <v>741.32799999999997</v>
      </c>
      <c r="CB221" s="143">
        <v>1.5491000000000001</v>
      </c>
      <c r="CC221" s="143">
        <v>30874</v>
      </c>
      <c r="CD221" s="143"/>
      <c r="CE221" s="147">
        <v>0.23320000000000002</v>
      </c>
      <c r="CF221" s="142">
        <v>228</v>
      </c>
      <c r="CG221" s="143">
        <v>370.66399999999999</v>
      </c>
      <c r="CH221" s="143">
        <v>0.80020000000000002</v>
      </c>
      <c r="CI221" s="143">
        <v>31235</v>
      </c>
      <c r="CJ221" s="143"/>
      <c r="CK221" s="147">
        <v>0.2301</v>
      </c>
      <c r="CL221" s="142">
        <v>206</v>
      </c>
      <c r="CM221" s="143">
        <v>370.66399999999999</v>
      </c>
      <c r="CN221" s="143">
        <v>0.78400000000000003</v>
      </c>
      <c r="CO221" s="143">
        <v>83487</v>
      </c>
      <c r="CP221" s="143">
        <v>17497</v>
      </c>
      <c r="CQ221" s="147">
        <v>0.71799999999999997</v>
      </c>
      <c r="CR221" s="142">
        <v>180</v>
      </c>
      <c r="CS221" s="143">
        <v>370.66399999999999</v>
      </c>
      <c r="CT221" s="143">
        <v>0.81630000000000003</v>
      </c>
      <c r="CU221" s="143">
        <v>77636</v>
      </c>
      <c r="CV221" s="143">
        <v>14752</v>
      </c>
      <c r="CW221" s="147">
        <v>0.71020000000000005</v>
      </c>
      <c r="CX221" s="142">
        <v>160</v>
      </c>
      <c r="CY221" s="143">
        <v>370.66399999999999</v>
      </c>
      <c r="CZ221" s="143">
        <v>0.98429999999999995</v>
      </c>
      <c r="DA221" s="143">
        <v>77928</v>
      </c>
      <c r="DB221" s="143">
        <v>7750</v>
      </c>
      <c r="DC221" s="147">
        <v>0.66510000000000002</v>
      </c>
      <c r="DD221" s="142">
        <v>182</v>
      </c>
      <c r="DE221" s="143">
        <v>370.66399999999999</v>
      </c>
      <c r="DF221" s="143">
        <v>0.96099999999999997</v>
      </c>
      <c r="DG221" s="143"/>
      <c r="DH221" s="143">
        <v>5195</v>
      </c>
      <c r="DI221" s="147">
        <v>0.63959999999999995</v>
      </c>
    </row>
    <row r="222" spans="1:113">
      <c r="A222" s="137">
        <v>219</v>
      </c>
      <c r="B222" s="138" t="s">
        <v>404</v>
      </c>
      <c r="C222" s="139" t="s">
        <v>2432</v>
      </c>
      <c r="D222" s="140" t="s">
        <v>195</v>
      </c>
      <c r="E222" s="141">
        <v>550</v>
      </c>
      <c r="F222" s="142">
        <v>274</v>
      </c>
      <c r="G222" s="143">
        <v>274</v>
      </c>
      <c r="H222" s="143">
        <v>0.98899999999999999</v>
      </c>
      <c r="I222" s="143">
        <v>107590</v>
      </c>
      <c r="J222" s="143">
        <v>0</v>
      </c>
      <c r="K222" s="144">
        <v>0.54400000000000004</v>
      </c>
      <c r="L222" s="142">
        <v>308</v>
      </c>
      <c r="M222" s="143">
        <v>308</v>
      </c>
      <c r="N222" s="143">
        <v>0.98599999999999999</v>
      </c>
      <c r="O222" s="143">
        <v>102100</v>
      </c>
      <c r="P222" s="143">
        <v>0</v>
      </c>
      <c r="Q222" s="144">
        <v>0.46100000000000002</v>
      </c>
      <c r="R222" s="142">
        <v>352</v>
      </c>
      <c r="S222" s="143">
        <v>440</v>
      </c>
      <c r="T222" s="143">
        <v>0.98699999999999999</v>
      </c>
      <c r="U222" s="143">
        <v>140790</v>
      </c>
      <c r="V222" s="143">
        <v>0</v>
      </c>
      <c r="W222" s="144">
        <v>0.55500000000000005</v>
      </c>
      <c r="X222" s="142">
        <v>280</v>
      </c>
      <c r="Y222" s="143">
        <v>440</v>
      </c>
      <c r="Z222" s="143">
        <v>0.95899999999999996</v>
      </c>
      <c r="AA222" s="143">
        <v>94700</v>
      </c>
      <c r="AB222" s="143">
        <v>0</v>
      </c>
      <c r="AC222" s="144">
        <v>0.48299999999999998</v>
      </c>
      <c r="AD222" s="142">
        <v>242</v>
      </c>
      <c r="AE222" s="143">
        <v>440</v>
      </c>
      <c r="AF222" s="143">
        <v>0.94899999999999995</v>
      </c>
      <c r="AG222" s="143">
        <v>89030</v>
      </c>
      <c r="AH222" s="143">
        <v>0</v>
      </c>
      <c r="AI222" s="144">
        <v>0.53100000000000003</v>
      </c>
      <c r="AJ222" s="142">
        <v>236</v>
      </c>
      <c r="AK222" s="143">
        <v>440</v>
      </c>
      <c r="AL222" s="143">
        <v>0.96399999999999997</v>
      </c>
      <c r="AM222" s="143">
        <v>100210</v>
      </c>
      <c r="AN222" s="143">
        <v>2336</v>
      </c>
      <c r="AO222" s="144">
        <v>0.60299999999999998</v>
      </c>
      <c r="AP222" s="142">
        <v>266</v>
      </c>
      <c r="AQ222" s="143">
        <v>440</v>
      </c>
      <c r="AR222" s="143">
        <v>0.94189999999999996</v>
      </c>
      <c r="AS222" s="143">
        <v>98230</v>
      </c>
      <c r="AT222" s="143"/>
      <c r="AU222" s="144">
        <v>0.52700000000000002</v>
      </c>
      <c r="AV222" s="142">
        <v>260</v>
      </c>
      <c r="AW222" s="143">
        <v>440</v>
      </c>
      <c r="AX222" s="143">
        <v>0.93669999999999998</v>
      </c>
      <c r="AY222" s="143">
        <v>110850</v>
      </c>
      <c r="AZ222" s="143">
        <v>5640</v>
      </c>
      <c r="BA222" s="144">
        <v>0.63219999999999998</v>
      </c>
      <c r="BB222" s="142">
        <v>272.8</v>
      </c>
      <c r="BC222" s="143">
        <v>440</v>
      </c>
      <c r="BD222" s="143">
        <v>0.93669999999999998</v>
      </c>
      <c r="BE222" s="143">
        <v>117320</v>
      </c>
      <c r="BF222" s="143">
        <v>3251</v>
      </c>
      <c r="BG222" s="144">
        <v>0.61709999999999998</v>
      </c>
      <c r="BH222" s="142">
        <v>240</v>
      </c>
      <c r="BI222" s="143">
        <v>440</v>
      </c>
      <c r="BJ222" s="143">
        <v>0.97509999999999997</v>
      </c>
      <c r="BK222" s="143">
        <v>100060</v>
      </c>
      <c r="BL222" s="143"/>
      <c r="BM222" s="144">
        <v>0.57469999999999999</v>
      </c>
      <c r="BN222" s="142">
        <v>261</v>
      </c>
      <c r="BO222" s="143">
        <v>440</v>
      </c>
      <c r="BP222" s="143">
        <v>0.97340000000000004</v>
      </c>
      <c r="BQ222" s="143">
        <v>96420</v>
      </c>
      <c r="BR222" s="143"/>
      <c r="BS222" s="144">
        <v>0.56479999999999997</v>
      </c>
      <c r="BT222" s="142"/>
      <c r="BU222" s="143"/>
      <c r="BV222" s="143"/>
      <c r="BW222" s="143"/>
      <c r="BX222" s="143"/>
      <c r="BY222" s="144"/>
      <c r="BZ222" s="142">
        <v>495</v>
      </c>
      <c r="CA222" s="143">
        <v>880</v>
      </c>
      <c r="CB222" s="143">
        <v>1.9384000000000001</v>
      </c>
      <c r="CC222" s="143">
        <v>283070</v>
      </c>
      <c r="CD222" s="143">
        <v>71278</v>
      </c>
      <c r="CE222" s="144">
        <v>1.8475999999999999</v>
      </c>
      <c r="CF222" s="142">
        <v>315</v>
      </c>
      <c r="CG222" s="143">
        <v>440</v>
      </c>
      <c r="CH222" s="143">
        <v>0.95169999999999999</v>
      </c>
      <c r="CI222" s="143">
        <v>123400</v>
      </c>
      <c r="CJ222" s="143"/>
      <c r="CK222" s="144">
        <v>0.55330000000000001</v>
      </c>
      <c r="CL222" s="142">
        <v>410</v>
      </c>
      <c r="CM222" s="143">
        <v>440</v>
      </c>
      <c r="CN222" s="143">
        <v>0.92559999999999998</v>
      </c>
      <c r="CO222" s="143">
        <v>136750</v>
      </c>
      <c r="CP222" s="143"/>
      <c r="CQ222" s="144">
        <v>0.50049999999999994</v>
      </c>
      <c r="CR222" s="142">
        <v>397</v>
      </c>
      <c r="CS222" s="143">
        <v>440</v>
      </c>
      <c r="CT222" s="143">
        <v>0.97489999999999999</v>
      </c>
      <c r="CU222" s="143">
        <v>169490</v>
      </c>
      <c r="CV222" s="143"/>
      <c r="CW222" s="144">
        <v>0.58860000000000001</v>
      </c>
      <c r="CX222" s="142">
        <v>447</v>
      </c>
      <c r="CY222" s="143">
        <v>447</v>
      </c>
      <c r="CZ222" s="143">
        <v>0.98119999999999996</v>
      </c>
      <c r="DA222" s="143">
        <v>204000</v>
      </c>
      <c r="DB222" s="143">
        <v>8359</v>
      </c>
      <c r="DC222" s="144">
        <v>0.62509999999999999</v>
      </c>
      <c r="DD222" s="142">
        <v>585</v>
      </c>
      <c r="DE222" s="143">
        <v>535</v>
      </c>
      <c r="DF222" s="143">
        <v>0.98070000000000002</v>
      </c>
      <c r="DG222" s="143">
        <v>186370</v>
      </c>
      <c r="DH222" s="143"/>
      <c r="DI222" s="144">
        <v>0.45119999999999999</v>
      </c>
    </row>
    <row r="223" spans="1:113" ht="22.5">
      <c r="A223" s="137">
        <v>220</v>
      </c>
      <c r="B223" s="138" t="s">
        <v>405</v>
      </c>
      <c r="C223" s="139" t="s">
        <v>2433</v>
      </c>
      <c r="D223" s="140" t="s">
        <v>195</v>
      </c>
      <c r="E223" s="141">
        <v>150</v>
      </c>
      <c r="F223" s="142">
        <v>96</v>
      </c>
      <c r="G223" s="143">
        <v>96</v>
      </c>
      <c r="H223" s="143">
        <v>0.997</v>
      </c>
      <c r="I223" s="143">
        <v>44310</v>
      </c>
      <c r="J223" s="143">
        <v>2838</v>
      </c>
      <c r="K223" s="144">
        <v>0.63400000000000001</v>
      </c>
      <c r="L223" s="142">
        <v>105</v>
      </c>
      <c r="M223" s="143">
        <v>105</v>
      </c>
      <c r="N223" s="143">
        <v>0.99299999999999999</v>
      </c>
      <c r="O223" s="143">
        <v>45270</v>
      </c>
      <c r="P223" s="143">
        <v>0</v>
      </c>
      <c r="Q223" s="144">
        <v>0.59499999999999997</v>
      </c>
      <c r="R223" s="142">
        <v>207</v>
      </c>
      <c r="S223" s="143">
        <v>207</v>
      </c>
      <c r="T223" s="143">
        <v>0.99199999999999999</v>
      </c>
      <c r="U223" s="143">
        <v>45780</v>
      </c>
      <c r="V223" s="143">
        <v>0</v>
      </c>
      <c r="W223" s="144">
        <v>0.30499999999999999</v>
      </c>
      <c r="X223" s="142">
        <v>95.1</v>
      </c>
      <c r="Y223" s="143">
        <v>120</v>
      </c>
      <c r="Z223" s="143">
        <v>0.98699999999999999</v>
      </c>
      <c r="AA223" s="143">
        <v>43416</v>
      </c>
      <c r="AB223" s="143">
        <v>1388</v>
      </c>
      <c r="AC223" s="144">
        <v>0.63400000000000001</v>
      </c>
      <c r="AD223" s="142">
        <v>75</v>
      </c>
      <c r="AE223" s="143">
        <v>120</v>
      </c>
      <c r="AF223" s="143">
        <v>0.997</v>
      </c>
      <c r="AG223" s="143">
        <v>43704</v>
      </c>
      <c r="AH223" s="143">
        <v>10224</v>
      </c>
      <c r="AI223" s="144">
        <v>0.80100000000000005</v>
      </c>
      <c r="AJ223" s="142">
        <v>90</v>
      </c>
      <c r="AK223" s="143">
        <v>120</v>
      </c>
      <c r="AL223" s="143">
        <v>0.99399999999999999</v>
      </c>
      <c r="AM223" s="143">
        <v>43050</v>
      </c>
      <c r="AN223" s="143">
        <v>4559</v>
      </c>
      <c r="AO223" s="144">
        <v>0.65900000000000003</v>
      </c>
      <c r="AP223" s="142">
        <v>86.7</v>
      </c>
      <c r="AQ223" s="143">
        <v>120</v>
      </c>
      <c r="AR223" s="143">
        <v>0.98970000000000002</v>
      </c>
      <c r="AS223" s="143">
        <v>36252</v>
      </c>
      <c r="AT223" s="143"/>
      <c r="AU223" s="144">
        <v>0.56789999999999996</v>
      </c>
      <c r="AV223" s="142">
        <v>72</v>
      </c>
      <c r="AW223" s="143">
        <v>120</v>
      </c>
      <c r="AX223" s="143">
        <v>0.99570000000000003</v>
      </c>
      <c r="AY223" s="143">
        <v>35511</v>
      </c>
      <c r="AZ223" s="143">
        <v>4541</v>
      </c>
      <c r="BA223" s="144">
        <v>0.68799999999999994</v>
      </c>
      <c r="BB223" s="142">
        <v>65.400000000000006</v>
      </c>
      <c r="BC223" s="143">
        <v>120</v>
      </c>
      <c r="BD223" s="143">
        <v>0.9859</v>
      </c>
      <c r="BE223" s="143">
        <v>30972</v>
      </c>
      <c r="BF223" s="143">
        <v>2189</v>
      </c>
      <c r="BG223" s="144">
        <v>0.64559999999999995</v>
      </c>
      <c r="BH223" s="142">
        <v>60</v>
      </c>
      <c r="BI223" s="143">
        <v>120</v>
      </c>
      <c r="BJ223" s="143">
        <v>0.98719999999999997</v>
      </c>
      <c r="BK223" s="143">
        <v>29757</v>
      </c>
      <c r="BL223" s="143">
        <v>3316</v>
      </c>
      <c r="BM223" s="144">
        <v>0.67520000000000002</v>
      </c>
      <c r="BN223" s="142">
        <v>65.400000000000006</v>
      </c>
      <c r="BO223" s="143">
        <v>120</v>
      </c>
      <c r="BP223" s="143">
        <v>0.99790000000000001</v>
      </c>
      <c r="BQ223" s="143">
        <v>29769</v>
      </c>
      <c r="BR223" s="143">
        <v>3455</v>
      </c>
      <c r="BS223" s="144">
        <v>0.67879999999999996</v>
      </c>
      <c r="BT223" s="142"/>
      <c r="BU223" s="143"/>
      <c r="BV223" s="143"/>
      <c r="BW223" s="143"/>
      <c r="BX223" s="143"/>
      <c r="BY223" s="144"/>
      <c r="BZ223" s="142">
        <v>181.5</v>
      </c>
      <c r="CA223" s="143">
        <v>240</v>
      </c>
      <c r="CB223" s="143">
        <v>1.9883999999999999</v>
      </c>
      <c r="CC223" s="143">
        <v>74814</v>
      </c>
      <c r="CD223" s="143">
        <v>2040</v>
      </c>
      <c r="CE223" s="144">
        <v>1.1459999999999999</v>
      </c>
      <c r="CF223" s="142">
        <v>81.900000000000006</v>
      </c>
      <c r="CG223" s="143">
        <v>120</v>
      </c>
      <c r="CH223" s="143">
        <v>0.99370000000000003</v>
      </c>
      <c r="CI223" s="143">
        <v>35163</v>
      </c>
      <c r="CJ223" s="143"/>
      <c r="CK223" s="144">
        <v>0.58069999999999999</v>
      </c>
      <c r="CL223" s="142">
        <v>81</v>
      </c>
      <c r="CM223" s="143">
        <v>120</v>
      </c>
      <c r="CN223" s="143">
        <v>0.99490000000000001</v>
      </c>
      <c r="CO223" s="143">
        <v>39042</v>
      </c>
      <c r="CP223" s="143">
        <v>4251</v>
      </c>
      <c r="CQ223" s="144">
        <v>0.67290000000000005</v>
      </c>
      <c r="CR223" s="142">
        <v>51</v>
      </c>
      <c r="CS223" s="143">
        <v>120</v>
      </c>
      <c r="CT223" s="143">
        <v>0.99529999999999996</v>
      </c>
      <c r="CU223" s="143">
        <v>37800</v>
      </c>
      <c r="CV223" s="143">
        <v>15214</v>
      </c>
      <c r="CW223" s="144">
        <v>1.0008999999999999</v>
      </c>
      <c r="CX223" s="142">
        <v>85.8</v>
      </c>
      <c r="CY223" s="143">
        <v>120</v>
      </c>
      <c r="CZ223" s="143">
        <v>0.99619999999999997</v>
      </c>
      <c r="DA223" s="143">
        <v>39033</v>
      </c>
      <c r="DB223" s="143">
        <v>882</v>
      </c>
      <c r="DC223" s="144">
        <v>0.61380000000000001</v>
      </c>
      <c r="DD223" s="142">
        <v>79.2</v>
      </c>
      <c r="DE223" s="143">
        <v>120</v>
      </c>
      <c r="DF223" s="143">
        <v>0.99270000000000003</v>
      </c>
      <c r="DG223" s="143">
        <v>26790</v>
      </c>
      <c r="DH223" s="143"/>
      <c r="DI223" s="144">
        <v>0.4733</v>
      </c>
    </row>
    <row r="224" spans="1:113">
      <c r="A224" s="137">
        <v>221</v>
      </c>
      <c r="B224" s="138" t="s">
        <v>406</v>
      </c>
      <c r="C224" s="139" t="s">
        <v>2434</v>
      </c>
      <c r="D224" s="140" t="s">
        <v>195</v>
      </c>
      <c r="E224" s="141">
        <v>944</v>
      </c>
      <c r="F224" s="142">
        <v>86</v>
      </c>
      <c r="G224" s="143">
        <v>86</v>
      </c>
      <c r="H224" s="143">
        <v>0.86599999999999999</v>
      </c>
      <c r="I224" s="143">
        <v>38690</v>
      </c>
      <c r="J224" s="143">
        <v>6368</v>
      </c>
      <c r="K224" s="144">
        <v>0.71199999999999997</v>
      </c>
      <c r="L224" s="142">
        <v>370</v>
      </c>
      <c r="M224" s="143">
        <v>370</v>
      </c>
      <c r="N224" s="143">
        <v>0.89100000000000001</v>
      </c>
      <c r="O224" s="143">
        <v>55850</v>
      </c>
      <c r="P224" s="143">
        <v>0</v>
      </c>
      <c r="Q224" s="144">
        <v>0.23200000000000001</v>
      </c>
      <c r="R224" s="142">
        <v>350</v>
      </c>
      <c r="S224" s="143">
        <v>755.2</v>
      </c>
      <c r="T224" s="143">
        <v>0.89300000000000002</v>
      </c>
      <c r="U224" s="143">
        <v>76030</v>
      </c>
      <c r="V224" s="143">
        <v>0</v>
      </c>
      <c r="W224" s="144">
        <v>0.33300000000000002</v>
      </c>
      <c r="X224" s="142">
        <v>348</v>
      </c>
      <c r="Y224" s="143">
        <v>755.2</v>
      </c>
      <c r="Z224" s="143">
        <v>0.88100000000000001</v>
      </c>
      <c r="AA224" s="143">
        <v>60770</v>
      </c>
      <c r="AB224" s="143">
        <v>0</v>
      </c>
      <c r="AC224" s="144">
        <v>0.27200000000000002</v>
      </c>
      <c r="AD224" s="142">
        <v>272</v>
      </c>
      <c r="AE224" s="143">
        <v>755.2</v>
      </c>
      <c r="AF224" s="143">
        <v>0.88900000000000001</v>
      </c>
      <c r="AG224" s="143">
        <v>56580</v>
      </c>
      <c r="AH224" s="143">
        <v>0</v>
      </c>
      <c r="AI224" s="144">
        <v>0.32100000000000001</v>
      </c>
      <c r="AJ224" s="142">
        <v>250</v>
      </c>
      <c r="AK224" s="143">
        <v>755.2</v>
      </c>
      <c r="AL224" s="143">
        <v>0.90900000000000003</v>
      </c>
      <c r="AM224" s="143">
        <v>61200</v>
      </c>
      <c r="AN224" s="143">
        <v>0</v>
      </c>
      <c r="AO224" s="144">
        <v>0.36899999999999999</v>
      </c>
      <c r="AP224" s="142">
        <v>181</v>
      </c>
      <c r="AQ224" s="143">
        <v>755.2</v>
      </c>
      <c r="AR224" s="143">
        <v>0.88790000000000002</v>
      </c>
      <c r="AS224" s="143">
        <v>52520</v>
      </c>
      <c r="AT224" s="143"/>
      <c r="AU224" s="144">
        <v>0.43919999999999998</v>
      </c>
      <c r="AV224" s="142">
        <v>195</v>
      </c>
      <c r="AW224" s="143">
        <v>755.2</v>
      </c>
      <c r="AX224" s="143">
        <v>0.87</v>
      </c>
      <c r="AY224" s="143">
        <v>48870</v>
      </c>
      <c r="AZ224" s="143"/>
      <c r="BA224" s="144">
        <v>0.40010000000000001</v>
      </c>
      <c r="BB224" s="142">
        <v>159.19999999999999</v>
      </c>
      <c r="BC224" s="143">
        <v>755.2</v>
      </c>
      <c r="BD224" s="143">
        <v>0.86909999999999998</v>
      </c>
      <c r="BE224" s="143">
        <v>45760</v>
      </c>
      <c r="BF224" s="143"/>
      <c r="BG224" s="144">
        <v>0.44450000000000001</v>
      </c>
      <c r="BH224" s="142">
        <v>180</v>
      </c>
      <c r="BI224" s="143">
        <v>755.2</v>
      </c>
      <c r="BJ224" s="143">
        <v>0.87919999999999998</v>
      </c>
      <c r="BK224" s="143">
        <v>51760</v>
      </c>
      <c r="BL224" s="143"/>
      <c r="BM224" s="144">
        <v>0.43959999999999999</v>
      </c>
      <c r="BN224" s="142">
        <v>336</v>
      </c>
      <c r="BO224" s="143">
        <v>755.2</v>
      </c>
      <c r="BP224" s="143">
        <v>0.88249999999999995</v>
      </c>
      <c r="BQ224" s="143">
        <v>52120</v>
      </c>
      <c r="BR224" s="143"/>
      <c r="BS224" s="144">
        <v>0.2616</v>
      </c>
      <c r="BT224" s="142"/>
      <c r="BU224" s="143"/>
      <c r="BV224" s="143"/>
      <c r="BW224" s="143"/>
      <c r="BX224" s="143"/>
      <c r="BY224" s="144"/>
      <c r="BZ224" s="142">
        <v>608</v>
      </c>
      <c r="CA224" s="143">
        <v>1510.4</v>
      </c>
      <c r="CB224" s="143">
        <v>1.8424999999999998</v>
      </c>
      <c r="CC224" s="143">
        <v>204780</v>
      </c>
      <c r="CD224" s="143">
        <v>63376</v>
      </c>
      <c r="CE224" s="144">
        <v>2.0049999999999999</v>
      </c>
      <c r="CF224" s="142">
        <v>259</v>
      </c>
      <c r="CG224" s="143">
        <v>755.2</v>
      </c>
      <c r="CH224" s="143">
        <v>0.87880000000000003</v>
      </c>
      <c r="CI224" s="143">
        <v>46190</v>
      </c>
      <c r="CJ224" s="143"/>
      <c r="CK224" s="144">
        <v>0.27279999999999999</v>
      </c>
      <c r="CL224" s="142">
        <v>247</v>
      </c>
      <c r="CM224" s="143">
        <v>755.2</v>
      </c>
      <c r="CN224" s="143">
        <v>0.86970000000000003</v>
      </c>
      <c r="CO224" s="143">
        <v>48810</v>
      </c>
      <c r="CP224" s="143"/>
      <c r="CQ224" s="144">
        <v>0.31559999999999999</v>
      </c>
      <c r="CR224" s="142">
        <v>294</v>
      </c>
      <c r="CS224" s="143">
        <v>755.2</v>
      </c>
      <c r="CT224" s="143">
        <v>0.88719999999999999</v>
      </c>
      <c r="CU224" s="143">
        <v>59610</v>
      </c>
      <c r="CV224" s="143"/>
      <c r="CW224" s="144">
        <v>0.30719999999999997</v>
      </c>
      <c r="CX224" s="142">
        <v>372</v>
      </c>
      <c r="CY224" s="143">
        <v>755.2</v>
      </c>
      <c r="CZ224" s="143">
        <v>0.92720000000000002</v>
      </c>
      <c r="DA224" s="143">
        <v>85340</v>
      </c>
      <c r="DB224" s="143"/>
      <c r="DC224" s="144">
        <v>0.33260000000000001</v>
      </c>
      <c r="DD224" s="142">
        <v>439</v>
      </c>
      <c r="DE224" s="143">
        <v>755.2</v>
      </c>
      <c r="DF224" s="143">
        <v>0.92149999999999999</v>
      </c>
      <c r="DG224" s="143">
        <v>82920</v>
      </c>
      <c r="DH224" s="143"/>
      <c r="DI224" s="144">
        <v>0.28470000000000001</v>
      </c>
    </row>
    <row r="225" spans="1:113">
      <c r="A225" s="137">
        <v>222</v>
      </c>
      <c r="B225" s="138" t="s">
        <v>407</v>
      </c>
      <c r="C225" s="139" t="s">
        <v>2435</v>
      </c>
      <c r="D225" s="140" t="s">
        <v>195</v>
      </c>
      <c r="E225" s="141">
        <v>156</v>
      </c>
      <c r="F225" s="142">
        <v>151.19999999999999</v>
      </c>
      <c r="G225" s="143">
        <v>151.19999999999999</v>
      </c>
      <c r="H225" s="143">
        <v>0.92100000000000004</v>
      </c>
      <c r="I225" s="143">
        <v>58124</v>
      </c>
      <c r="J225" s="143">
        <v>0</v>
      </c>
      <c r="K225" s="144">
        <v>0.57199999999999995</v>
      </c>
      <c r="L225" s="142">
        <v>189.2</v>
      </c>
      <c r="M225" s="143">
        <v>189.2</v>
      </c>
      <c r="N225" s="143">
        <v>0.93400000000000005</v>
      </c>
      <c r="O225" s="143">
        <v>61912</v>
      </c>
      <c r="P225" s="143">
        <v>0</v>
      </c>
      <c r="Q225" s="144">
        <v>0.48</v>
      </c>
      <c r="R225" s="142">
        <v>184</v>
      </c>
      <c r="S225" s="143">
        <v>184</v>
      </c>
      <c r="T225" s="143">
        <v>0.93400000000000005</v>
      </c>
      <c r="U225" s="143">
        <v>71152</v>
      </c>
      <c r="V225" s="143">
        <v>0</v>
      </c>
      <c r="W225" s="144">
        <v>0.56699999999999995</v>
      </c>
      <c r="X225" s="142">
        <v>177.6</v>
      </c>
      <c r="Y225" s="143">
        <v>177.6</v>
      </c>
      <c r="Z225" s="143">
        <v>0.92700000000000005</v>
      </c>
      <c r="AA225" s="143">
        <v>61100</v>
      </c>
      <c r="AB225" s="143">
        <v>0</v>
      </c>
      <c r="AC225" s="144">
        <v>0.50800000000000001</v>
      </c>
      <c r="AD225" s="142">
        <v>173.6</v>
      </c>
      <c r="AE225" s="143">
        <v>173.6</v>
      </c>
      <c r="AF225" s="143">
        <v>0.92500000000000004</v>
      </c>
      <c r="AG225" s="143">
        <v>66444</v>
      </c>
      <c r="AH225" s="143">
        <v>0</v>
      </c>
      <c r="AI225" s="144">
        <v>0.56699999999999995</v>
      </c>
      <c r="AJ225" s="142">
        <v>176.4</v>
      </c>
      <c r="AK225" s="143">
        <v>176.4</v>
      </c>
      <c r="AL225" s="143">
        <v>0.94799999999999995</v>
      </c>
      <c r="AM225" s="143">
        <v>75128</v>
      </c>
      <c r="AN225" s="143">
        <v>2733</v>
      </c>
      <c r="AO225" s="144">
        <v>0.61499999999999999</v>
      </c>
      <c r="AP225" s="142">
        <v>170.8</v>
      </c>
      <c r="AQ225" s="143">
        <v>170.8</v>
      </c>
      <c r="AR225" s="143">
        <v>0.93240000000000001</v>
      </c>
      <c r="AS225" s="143">
        <v>65616</v>
      </c>
      <c r="AT225" s="143"/>
      <c r="AU225" s="144">
        <v>0.55379999999999996</v>
      </c>
      <c r="AV225" s="142">
        <v>136</v>
      </c>
      <c r="AW225" s="143">
        <v>136</v>
      </c>
      <c r="AX225" s="143">
        <v>0.89680000000000004</v>
      </c>
      <c r="AY225" s="143">
        <v>57636</v>
      </c>
      <c r="AZ225" s="143">
        <v>4947</v>
      </c>
      <c r="BA225" s="144">
        <v>0.65629999999999999</v>
      </c>
      <c r="BB225" s="142">
        <v>104</v>
      </c>
      <c r="BC225" s="143">
        <v>124.8</v>
      </c>
      <c r="BD225" s="143">
        <v>0.84179999999999999</v>
      </c>
      <c r="BE225" s="143">
        <v>48592</v>
      </c>
      <c r="BF225" s="143">
        <v>9511</v>
      </c>
      <c r="BG225" s="144">
        <v>0.746</v>
      </c>
      <c r="BH225" s="142">
        <v>128</v>
      </c>
      <c r="BI225" s="143">
        <v>128</v>
      </c>
      <c r="BJ225" s="143">
        <v>0.89100000000000001</v>
      </c>
      <c r="BK225" s="143">
        <v>55304</v>
      </c>
      <c r="BL225" s="143">
        <v>4393</v>
      </c>
      <c r="BM225" s="144">
        <v>0.65180000000000005</v>
      </c>
      <c r="BN225" s="142">
        <v>136.63999999999999</v>
      </c>
      <c r="BO225" s="143">
        <v>136.63999999999999</v>
      </c>
      <c r="BP225" s="143">
        <v>0.88900000000000001</v>
      </c>
      <c r="BQ225" s="143">
        <v>44968</v>
      </c>
      <c r="BR225" s="143"/>
      <c r="BS225" s="144">
        <v>0.55089999999999995</v>
      </c>
      <c r="BT225" s="142"/>
      <c r="BU225" s="143"/>
      <c r="BV225" s="143"/>
      <c r="BW225" s="143"/>
      <c r="BX225" s="143"/>
      <c r="BY225" s="144"/>
      <c r="BZ225" s="142">
        <v>335.52</v>
      </c>
      <c r="CA225" s="143">
        <v>335.52</v>
      </c>
      <c r="CB225" s="143">
        <v>1.8794999999999999</v>
      </c>
      <c r="CC225" s="143">
        <v>140860</v>
      </c>
      <c r="CD225" s="143">
        <v>3687</v>
      </c>
      <c r="CE225" s="144">
        <v>1.2244000000000002</v>
      </c>
      <c r="CF225" s="142">
        <v>192.4</v>
      </c>
      <c r="CG225" s="143">
        <v>192.4</v>
      </c>
      <c r="CH225" s="143">
        <v>0.94099999999999995</v>
      </c>
      <c r="CI225" s="143">
        <v>76328</v>
      </c>
      <c r="CJ225" s="143"/>
      <c r="CK225" s="144">
        <v>0.56659999999999999</v>
      </c>
      <c r="CL225" s="142">
        <v>193.6</v>
      </c>
      <c r="CM225" s="143">
        <v>193.6</v>
      </c>
      <c r="CN225" s="143">
        <v>0.93679999999999997</v>
      </c>
      <c r="CO225" s="143">
        <v>67468</v>
      </c>
      <c r="CP225" s="143"/>
      <c r="CQ225" s="144">
        <v>0.51659999999999995</v>
      </c>
      <c r="CR225" s="142">
        <v>157.6</v>
      </c>
      <c r="CS225" s="143">
        <v>157.6</v>
      </c>
      <c r="CT225" s="143">
        <v>0.93540000000000001</v>
      </c>
      <c r="CU225" s="143">
        <v>65524</v>
      </c>
      <c r="CV225" s="143"/>
      <c r="CW225" s="144">
        <v>0.59740000000000004</v>
      </c>
      <c r="CX225" s="142">
        <v>182.4</v>
      </c>
      <c r="CY225" s="143">
        <v>182.4</v>
      </c>
      <c r="CZ225" s="143">
        <v>0.92749999999999999</v>
      </c>
      <c r="DA225" s="143">
        <v>79220</v>
      </c>
      <c r="DB225" s="143">
        <v>3989</v>
      </c>
      <c r="DC225" s="144">
        <v>0.62939999999999996</v>
      </c>
      <c r="DD225" s="142">
        <v>163.19999999999999</v>
      </c>
      <c r="DE225" s="143">
        <v>163.19999999999999</v>
      </c>
      <c r="DF225" s="143">
        <v>0.92649999999999999</v>
      </c>
      <c r="DG225" s="143">
        <v>63152</v>
      </c>
      <c r="DH225" s="143"/>
      <c r="DI225" s="144">
        <v>0.58009999999999995</v>
      </c>
    </row>
    <row r="226" spans="1:113">
      <c r="A226" s="137">
        <v>223</v>
      </c>
      <c r="B226" s="138" t="s">
        <v>408</v>
      </c>
      <c r="C226" s="139" t="s">
        <v>2436</v>
      </c>
      <c r="D226" s="140" t="s">
        <v>195</v>
      </c>
      <c r="E226" s="141">
        <v>111</v>
      </c>
      <c r="F226" s="142">
        <v>52.4</v>
      </c>
      <c r="G226" s="143">
        <v>52.4</v>
      </c>
      <c r="H226" s="143">
        <v>0.95899999999999996</v>
      </c>
      <c r="I226" s="143">
        <v>16648</v>
      </c>
      <c r="J226" s="143">
        <v>0</v>
      </c>
      <c r="K226" s="147">
        <v>0.45400000000000001</v>
      </c>
      <c r="L226" s="142">
        <v>68</v>
      </c>
      <c r="M226" s="143">
        <v>68</v>
      </c>
      <c r="N226" s="143">
        <v>0.97399999999999998</v>
      </c>
      <c r="O226" s="143">
        <v>17456</v>
      </c>
      <c r="P226" s="143">
        <v>0</v>
      </c>
      <c r="Q226" s="147">
        <v>0.36099999999999999</v>
      </c>
      <c r="R226" s="142">
        <v>56.8</v>
      </c>
      <c r="S226" s="143">
        <v>88.8</v>
      </c>
      <c r="T226" s="143">
        <v>0.96699999999999997</v>
      </c>
      <c r="U226" s="143">
        <v>19896</v>
      </c>
      <c r="V226" s="143">
        <v>0</v>
      </c>
      <c r="W226" s="147">
        <v>0.496</v>
      </c>
      <c r="X226" s="142">
        <v>60.8</v>
      </c>
      <c r="Y226" s="143">
        <v>88.8</v>
      </c>
      <c r="Z226" s="143">
        <v>0.96399999999999997</v>
      </c>
      <c r="AA226" s="143">
        <v>19580</v>
      </c>
      <c r="AB226" s="143">
        <v>0</v>
      </c>
      <c r="AC226" s="147">
        <v>0.45800000000000002</v>
      </c>
      <c r="AD226" s="142">
        <v>59.2</v>
      </c>
      <c r="AE226" s="143">
        <v>88.8</v>
      </c>
      <c r="AF226" s="143">
        <v>0.96399999999999997</v>
      </c>
      <c r="AG226" s="143">
        <v>18344</v>
      </c>
      <c r="AH226" s="143">
        <v>0</v>
      </c>
      <c r="AI226" s="147">
        <v>0.44</v>
      </c>
      <c r="AJ226" s="142">
        <v>59.6</v>
      </c>
      <c r="AK226" s="143">
        <v>88.8</v>
      </c>
      <c r="AL226" s="143">
        <v>0.97599999999999998</v>
      </c>
      <c r="AM226" s="143">
        <v>22052</v>
      </c>
      <c r="AN226" s="143">
        <v>0</v>
      </c>
      <c r="AO226" s="147">
        <v>0.51900000000000002</v>
      </c>
      <c r="AP226" s="142">
        <v>56.8</v>
      </c>
      <c r="AQ226" s="143">
        <v>88.8</v>
      </c>
      <c r="AR226" s="143">
        <v>0.9718</v>
      </c>
      <c r="AS226" s="143">
        <v>15864</v>
      </c>
      <c r="AT226" s="143"/>
      <c r="AU226" s="147">
        <v>0.38629999999999998</v>
      </c>
      <c r="AV226" s="142">
        <v>56</v>
      </c>
      <c r="AW226" s="143">
        <v>88.8</v>
      </c>
      <c r="AX226" s="143">
        <v>0.96319999999999995</v>
      </c>
      <c r="AY226" s="143">
        <v>15384</v>
      </c>
      <c r="AZ226" s="143"/>
      <c r="BA226" s="147">
        <v>0.39610000000000001</v>
      </c>
      <c r="BB226" s="142">
        <v>33.6</v>
      </c>
      <c r="BC226" s="143">
        <v>88.8</v>
      </c>
      <c r="BD226" s="143">
        <v>0.93740000000000001</v>
      </c>
      <c r="BE226" s="143">
        <v>11732</v>
      </c>
      <c r="BF226" s="143"/>
      <c r="BG226" s="147">
        <v>0.50070000000000003</v>
      </c>
      <c r="BH226" s="142">
        <v>32</v>
      </c>
      <c r="BI226" s="143">
        <v>88.8</v>
      </c>
      <c r="BJ226" s="143">
        <v>0.93140000000000001</v>
      </c>
      <c r="BK226" s="143">
        <v>9288</v>
      </c>
      <c r="BL226" s="143"/>
      <c r="BM226" s="147">
        <v>0.41889999999999999</v>
      </c>
      <c r="BN226" s="142">
        <v>42.4</v>
      </c>
      <c r="BO226" s="143">
        <v>88.8</v>
      </c>
      <c r="BP226" s="143">
        <v>0.96299999999999997</v>
      </c>
      <c r="BQ226" s="143">
        <v>9996</v>
      </c>
      <c r="BR226" s="143"/>
      <c r="BS226" s="147">
        <v>0.36430000000000001</v>
      </c>
      <c r="BT226" s="142"/>
      <c r="BU226" s="143"/>
      <c r="BV226" s="143"/>
      <c r="BW226" s="143"/>
      <c r="BX226" s="143"/>
      <c r="BY226" s="147"/>
      <c r="BZ226" s="142">
        <v>96</v>
      </c>
      <c r="CA226" s="143">
        <v>177.6</v>
      </c>
      <c r="CB226" s="143">
        <v>1.9281999999999999</v>
      </c>
      <c r="CC226" s="143">
        <v>47576</v>
      </c>
      <c r="CD226" s="143">
        <v>9763</v>
      </c>
      <c r="CE226" s="147">
        <v>1.5410999999999999</v>
      </c>
      <c r="CF226" s="142">
        <v>68.8</v>
      </c>
      <c r="CG226" s="143">
        <v>88.8</v>
      </c>
      <c r="CH226" s="143">
        <v>0.96940000000000004</v>
      </c>
      <c r="CI226" s="143">
        <v>22564</v>
      </c>
      <c r="CJ226" s="143"/>
      <c r="CK226" s="147">
        <v>0.45469999999999999</v>
      </c>
      <c r="CL226" s="142">
        <v>72.400000000000006</v>
      </c>
      <c r="CM226" s="143">
        <v>88.8</v>
      </c>
      <c r="CN226" s="143">
        <v>0.96930000000000005</v>
      </c>
      <c r="CO226" s="143">
        <v>22340</v>
      </c>
      <c r="CP226" s="143"/>
      <c r="CQ226" s="147">
        <v>0.44209999999999999</v>
      </c>
      <c r="CR226" s="142">
        <v>76.8</v>
      </c>
      <c r="CS226" s="143">
        <v>88.8</v>
      </c>
      <c r="CT226" s="143">
        <v>0.95940000000000003</v>
      </c>
      <c r="CU226" s="143">
        <v>27220</v>
      </c>
      <c r="CV226" s="143"/>
      <c r="CW226" s="147">
        <v>0.4965</v>
      </c>
      <c r="CX226" s="142">
        <v>76</v>
      </c>
      <c r="CY226" s="143">
        <v>88.8</v>
      </c>
      <c r="CZ226" s="143">
        <v>0.96240000000000003</v>
      </c>
      <c r="DA226" s="143">
        <v>29980</v>
      </c>
      <c r="DB226" s="143"/>
      <c r="DC226" s="147">
        <v>0.55089999999999995</v>
      </c>
      <c r="DD226" s="142">
        <v>72</v>
      </c>
      <c r="DE226" s="143">
        <v>88.8</v>
      </c>
      <c r="DF226" s="143">
        <v>0.95140000000000002</v>
      </c>
      <c r="DG226" s="143">
        <v>23936</v>
      </c>
      <c r="DH226" s="143"/>
      <c r="DI226" s="147">
        <v>0.48530000000000001</v>
      </c>
    </row>
    <row r="227" spans="1:113">
      <c r="A227" s="137">
        <v>224</v>
      </c>
      <c r="B227" s="138" t="s">
        <v>409</v>
      </c>
      <c r="C227" s="139" t="s">
        <v>2437</v>
      </c>
      <c r="D227" s="140" t="s">
        <v>195</v>
      </c>
      <c r="E227" s="141">
        <v>222</v>
      </c>
      <c r="F227" s="142">
        <v>131.6</v>
      </c>
      <c r="G227" s="143">
        <v>131.6</v>
      </c>
      <c r="H227" s="143">
        <v>0.999</v>
      </c>
      <c r="I227" s="143">
        <v>48228</v>
      </c>
      <c r="J227" s="143">
        <v>0</v>
      </c>
      <c r="K227" s="144">
        <v>0.503</v>
      </c>
      <c r="L227" s="142">
        <v>157.6</v>
      </c>
      <c r="M227" s="143">
        <v>157.6</v>
      </c>
      <c r="N227" s="143">
        <v>0.997</v>
      </c>
      <c r="O227" s="143">
        <v>57396</v>
      </c>
      <c r="P227" s="143">
        <v>0</v>
      </c>
      <c r="Q227" s="144">
        <v>0.5</v>
      </c>
      <c r="R227" s="142">
        <v>168.4</v>
      </c>
      <c r="S227" s="143">
        <v>177.6</v>
      </c>
      <c r="T227" s="143">
        <v>0.99199999999999999</v>
      </c>
      <c r="U227" s="143">
        <v>64292</v>
      </c>
      <c r="V227" s="143">
        <v>0</v>
      </c>
      <c r="W227" s="144">
        <v>0.52700000000000002</v>
      </c>
      <c r="X227" s="142">
        <v>160.4</v>
      </c>
      <c r="Y227" s="143">
        <v>177.6</v>
      </c>
      <c r="Z227" s="143">
        <v>0.99199999999999999</v>
      </c>
      <c r="AA227" s="143">
        <v>62788</v>
      </c>
      <c r="AB227" s="143">
        <v>0</v>
      </c>
      <c r="AC227" s="144">
        <v>0.54100000000000004</v>
      </c>
      <c r="AD227" s="142">
        <v>141.6</v>
      </c>
      <c r="AE227" s="143">
        <v>177.6</v>
      </c>
      <c r="AF227" s="143">
        <v>0.99299999999999999</v>
      </c>
      <c r="AG227" s="143">
        <v>56528</v>
      </c>
      <c r="AH227" s="143">
        <v>0</v>
      </c>
      <c r="AI227" s="144">
        <v>0.55100000000000005</v>
      </c>
      <c r="AJ227" s="142">
        <v>150.4</v>
      </c>
      <c r="AK227" s="143">
        <v>177.6</v>
      </c>
      <c r="AL227" s="143">
        <v>0.99299999999999999</v>
      </c>
      <c r="AM227" s="143">
        <v>60700</v>
      </c>
      <c r="AN227" s="143">
        <v>0</v>
      </c>
      <c r="AO227" s="144">
        <v>0.55700000000000005</v>
      </c>
      <c r="AP227" s="142">
        <v>138.4</v>
      </c>
      <c r="AQ227" s="143">
        <v>177.6</v>
      </c>
      <c r="AR227" s="143">
        <v>0.9909</v>
      </c>
      <c r="AS227" s="143">
        <v>55584</v>
      </c>
      <c r="AT227" s="143"/>
      <c r="AU227" s="144">
        <v>0.54479999999999995</v>
      </c>
      <c r="AV227" s="142">
        <v>127.04</v>
      </c>
      <c r="AW227" s="143">
        <v>177.6</v>
      </c>
      <c r="AX227" s="143">
        <v>0.99470000000000003</v>
      </c>
      <c r="AY227" s="143">
        <v>46116</v>
      </c>
      <c r="AZ227" s="143"/>
      <c r="BA227" s="144">
        <v>0.50690000000000002</v>
      </c>
      <c r="BB227" s="142">
        <v>105.92</v>
      </c>
      <c r="BC227" s="143">
        <v>177.6</v>
      </c>
      <c r="BD227" s="143">
        <v>0.99770000000000003</v>
      </c>
      <c r="BE227" s="143">
        <v>38372</v>
      </c>
      <c r="BF227" s="143"/>
      <c r="BG227" s="144">
        <v>0.48799999999999999</v>
      </c>
      <c r="BH227" s="142">
        <v>96</v>
      </c>
      <c r="BI227" s="143">
        <v>177.6</v>
      </c>
      <c r="BJ227" s="143">
        <v>0.99719999999999998</v>
      </c>
      <c r="BK227" s="143">
        <v>38480</v>
      </c>
      <c r="BL227" s="143"/>
      <c r="BM227" s="144">
        <v>0.5403</v>
      </c>
      <c r="BN227" s="142">
        <v>113.2</v>
      </c>
      <c r="BO227" s="143">
        <v>177.6</v>
      </c>
      <c r="BP227" s="143">
        <v>0.99750000000000005</v>
      </c>
      <c r="BQ227" s="143">
        <v>40028</v>
      </c>
      <c r="BR227" s="143"/>
      <c r="BS227" s="144">
        <v>0.52749999999999997</v>
      </c>
      <c r="BT227" s="142"/>
      <c r="BU227" s="143"/>
      <c r="BV227" s="143"/>
      <c r="BW227" s="143"/>
      <c r="BX227" s="143"/>
      <c r="BY227" s="144"/>
      <c r="BZ227" s="142">
        <v>218</v>
      </c>
      <c r="CA227" s="143">
        <v>355.2</v>
      </c>
      <c r="CB227" s="143">
        <v>1.9923999999999999</v>
      </c>
      <c r="CC227" s="143">
        <v>119944</v>
      </c>
      <c r="CD227" s="143">
        <v>24236</v>
      </c>
      <c r="CE227" s="144">
        <v>1.7052</v>
      </c>
      <c r="CF227" s="142">
        <v>143.19999999999999</v>
      </c>
      <c r="CG227" s="143">
        <v>177.6</v>
      </c>
      <c r="CH227" s="143">
        <v>0.99109999999999998</v>
      </c>
      <c r="CI227" s="143">
        <v>61188</v>
      </c>
      <c r="CJ227" s="143"/>
      <c r="CK227" s="144">
        <v>0.57950000000000002</v>
      </c>
      <c r="CL227" s="142">
        <v>120</v>
      </c>
      <c r="CM227" s="143">
        <v>177.6</v>
      </c>
      <c r="CN227" s="143">
        <v>0.93</v>
      </c>
      <c r="CO227" s="143"/>
      <c r="CP227" s="143">
        <v>11672</v>
      </c>
      <c r="CQ227" s="144">
        <v>0.73509999999999998</v>
      </c>
      <c r="CR227" s="142">
        <v>136</v>
      </c>
      <c r="CS227" s="143">
        <v>177.6</v>
      </c>
      <c r="CT227" s="143">
        <v>0.98839999999999995</v>
      </c>
      <c r="CU227" s="143">
        <v>25528</v>
      </c>
      <c r="CV227" s="143"/>
      <c r="CW227" s="144">
        <v>0.12970000000000001</v>
      </c>
      <c r="CX227" s="142">
        <v>99</v>
      </c>
      <c r="CY227" s="143">
        <v>177.6</v>
      </c>
      <c r="CZ227" s="143">
        <v>0.98899999999999999</v>
      </c>
      <c r="DA227" s="143">
        <v>59490</v>
      </c>
      <c r="DB227" s="143">
        <v>15956</v>
      </c>
      <c r="DC227" s="144">
        <v>0.81659999999999999</v>
      </c>
      <c r="DD227" s="142">
        <v>116.1</v>
      </c>
      <c r="DE227" s="143">
        <v>177.6</v>
      </c>
      <c r="DF227" s="143">
        <v>0.98950000000000005</v>
      </c>
      <c r="DG227" s="143">
        <v>49251</v>
      </c>
      <c r="DH227" s="143"/>
      <c r="DI227" s="144">
        <v>0.59540000000000004</v>
      </c>
    </row>
    <row r="228" spans="1:113" ht="22.5">
      <c r="A228" s="137">
        <v>225</v>
      </c>
      <c r="B228" s="138" t="s">
        <v>410</v>
      </c>
      <c r="C228" s="139" t="s">
        <v>2438</v>
      </c>
      <c r="D228" s="140" t="s">
        <v>195</v>
      </c>
      <c r="E228" s="141">
        <v>403</v>
      </c>
      <c r="F228" s="142">
        <v>211.6</v>
      </c>
      <c r="G228" s="143">
        <v>211.6</v>
      </c>
      <c r="H228" s="143">
        <v>0.97299999999999998</v>
      </c>
      <c r="I228" s="143">
        <v>78140</v>
      </c>
      <c r="J228" s="143">
        <v>0</v>
      </c>
      <c r="K228" s="144">
        <v>0.52</v>
      </c>
      <c r="L228" s="142">
        <v>268</v>
      </c>
      <c r="M228" s="143">
        <v>268</v>
      </c>
      <c r="N228" s="143">
        <v>0.92200000000000004</v>
      </c>
      <c r="O228" s="143">
        <v>93496</v>
      </c>
      <c r="P228" s="143">
        <v>0</v>
      </c>
      <c r="Q228" s="144">
        <v>0.51800000000000002</v>
      </c>
      <c r="R228" s="142">
        <v>278</v>
      </c>
      <c r="S228" s="143">
        <v>322.39999999999998</v>
      </c>
      <c r="T228" s="143">
        <v>0.99</v>
      </c>
      <c r="U228" s="143">
        <v>93764</v>
      </c>
      <c r="V228" s="143">
        <v>0</v>
      </c>
      <c r="W228" s="144">
        <v>0.46700000000000003</v>
      </c>
      <c r="X228" s="142">
        <v>232</v>
      </c>
      <c r="Y228" s="143">
        <v>322.39999999999998</v>
      </c>
      <c r="Z228" s="143">
        <v>0.99399999999999999</v>
      </c>
      <c r="AA228" s="143">
        <v>91096</v>
      </c>
      <c r="AB228" s="143">
        <v>0</v>
      </c>
      <c r="AC228" s="144">
        <v>0.54100000000000004</v>
      </c>
      <c r="AD228" s="142">
        <v>204</v>
      </c>
      <c r="AE228" s="143">
        <v>322.39999999999998</v>
      </c>
      <c r="AF228" s="143">
        <v>0.996</v>
      </c>
      <c r="AG228" s="143">
        <v>90604</v>
      </c>
      <c r="AH228" s="143">
        <v>0</v>
      </c>
      <c r="AI228" s="144">
        <v>0.61099999999999999</v>
      </c>
      <c r="AJ228" s="142">
        <v>240</v>
      </c>
      <c r="AK228" s="143">
        <v>322.39999999999998</v>
      </c>
      <c r="AL228" s="143">
        <v>0.996</v>
      </c>
      <c r="AM228" s="143">
        <v>102012</v>
      </c>
      <c r="AN228" s="143">
        <v>0</v>
      </c>
      <c r="AO228" s="144">
        <v>0.58499999999999996</v>
      </c>
      <c r="AP228" s="142">
        <v>210</v>
      </c>
      <c r="AQ228" s="143">
        <v>322.39999999999998</v>
      </c>
      <c r="AR228" s="143">
        <v>0.99519999999999997</v>
      </c>
      <c r="AS228" s="143">
        <v>94324</v>
      </c>
      <c r="AT228" s="143">
        <v>1030</v>
      </c>
      <c r="AU228" s="144">
        <v>0.60660000000000003</v>
      </c>
      <c r="AV228" s="142">
        <v>194.88</v>
      </c>
      <c r="AW228" s="143">
        <v>322.39999999999998</v>
      </c>
      <c r="AX228" s="143">
        <v>0.99580000000000002</v>
      </c>
      <c r="AY228" s="143">
        <v>74676</v>
      </c>
      <c r="AZ228" s="143"/>
      <c r="BA228" s="144">
        <v>0.53449999999999998</v>
      </c>
      <c r="BB228" s="142">
        <v>152.80000000000001</v>
      </c>
      <c r="BC228" s="143">
        <v>322.39999999999998</v>
      </c>
      <c r="BD228" s="143">
        <v>0.99309999999999998</v>
      </c>
      <c r="BE228" s="143">
        <v>56260</v>
      </c>
      <c r="BF228" s="143"/>
      <c r="BG228" s="144">
        <v>0.49830000000000002</v>
      </c>
      <c r="BH228" s="142">
        <v>128</v>
      </c>
      <c r="BI228" s="143">
        <v>322.39999999999998</v>
      </c>
      <c r="BJ228" s="143">
        <v>0.99029999999999996</v>
      </c>
      <c r="BK228" s="143">
        <v>51040</v>
      </c>
      <c r="BL228" s="143"/>
      <c r="BM228" s="144">
        <v>0.54120000000000001</v>
      </c>
      <c r="BN228" s="142">
        <v>156.80000000000001</v>
      </c>
      <c r="BO228" s="143">
        <v>322.39999999999998</v>
      </c>
      <c r="BP228" s="143">
        <v>0.99070000000000003</v>
      </c>
      <c r="BQ228" s="143">
        <v>49952</v>
      </c>
      <c r="BR228" s="143"/>
      <c r="BS228" s="144">
        <v>0.47849999999999998</v>
      </c>
      <c r="BT228" s="142"/>
      <c r="BU228" s="143"/>
      <c r="BV228" s="143"/>
      <c r="BW228" s="143"/>
      <c r="BX228" s="143"/>
      <c r="BY228" s="144"/>
      <c r="BZ228" s="142">
        <v>417.12</v>
      </c>
      <c r="CA228" s="143">
        <v>644.79999999999995</v>
      </c>
      <c r="CB228" s="143">
        <v>1.9771000000000001</v>
      </c>
      <c r="CC228" s="143">
        <v>190432</v>
      </c>
      <c r="CD228" s="143">
        <v>39711</v>
      </c>
      <c r="CE228" s="144">
        <v>1.4655</v>
      </c>
      <c r="CF228" s="142">
        <v>328.48</v>
      </c>
      <c r="CG228" s="143">
        <v>328.48</v>
      </c>
      <c r="CH228" s="143">
        <v>0.9899</v>
      </c>
      <c r="CI228" s="143">
        <v>112052</v>
      </c>
      <c r="CJ228" s="143"/>
      <c r="CK228" s="144">
        <v>0.4632</v>
      </c>
      <c r="CL228" s="142">
        <v>280</v>
      </c>
      <c r="CM228" s="143">
        <v>322.39999999999998</v>
      </c>
      <c r="CN228" s="143">
        <v>0.99019999999999997</v>
      </c>
      <c r="CO228" s="143">
        <v>101832</v>
      </c>
      <c r="CP228" s="143"/>
      <c r="CQ228" s="144">
        <v>0.5101</v>
      </c>
      <c r="CR228" s="142">
        <v>247.2</v>
      </c>
      <c r="CS228" s="143">
        <v>322.39999999999998</v>
      </c>
      <c r="CT228" s="143">
        <v>0.99050000000000005</v>
      </c>
      <c r="CU228" s="143">
        <v>102932</v>
      </c>
      <c r="CV228" s="143"/>
      <c r="CW228" s="144">
        <v>0.56499999999999995</v>
      </c>
      <c r="CX228" s="142">
        <v>248.8</v>
      </c>
      <c r="CY228" s="143">
        <v>322.39999999999998</v>
      </c>
      <c r="CZ228" s="143">
        <v>0.9889</v>
      </c>
      <c r="DA228" s="143">
        <v>104988</v>
      </c>
      <c r="DB228" s="143"/>
      <c r="DC228" s="144">
        <v>0.57350000000000001</v>
      </c>
      <c r="DD228" s="142">
        <v>240</v>
      </c>
      <c r="DE228" s="143">
        <v>322.39999999999998</v>
      </c>
      <c r="DF228" s="143">
        <v>0.98880000000000001</v>
      </c>
      <c r="DG228" s="143">
        <v>83696</v>
      </c>
      <c r="DH228" s="143"/>
      <c r="DI228" s="144">
        <v>0.4899</v>
      </c>
    </row>
    <row r="229" spans="1:113">
      <c r="A229" s="137">
        <v>226</v>
      </c>
      <c r="B229" s="138" t="s">
        <v>411</v>
      </c>
      <c r="C229" s="139" t="s">
        <v>2439</v>
      </c>
      <c r="D229" s="140" t="s">
        <v>195</v>
      </c>
      <c r="E229" s="141">
        <v>222</v>
      </c>
      <c r="F229" s="142">
        <v>0</v>
      </c>
      <c r="G229" s="143">
        <v>3.5</v>
      </c>
      <c r="H229" s="143">
        <v>0.92</v>
      </c>
      <c r="I229" s="143">
        <v>5128</v>
      </c>
      <c r="J229" s="143">
        <v>3737</v>
      </c>
      <c r="K229" s="144">
        <v>0.51400000000000001</v>
      </c>
      <c r="L229" s="142">
        <v>0</v>
      </c>
      <c r="M229" s="143">
        <v>1.75</v>
      </c>
      <c r="N229" s="143">
        <v>0.92</v>
      </c>
      <c r="O229" s="143">
        <v>5128</v>
      </c>
      <c r="P229" s="143">
        <v>4409</v>
      </c>
      <c r="Q229" s="144">
        <v>0.51400000000000001</v>
      </c>
      <c r="R229" s="142">
        <v>0</v>
      </c>
      <c r="S229" s="143">
        <v>177.6</v>
      </c>
      <c r="T229" s="143">
        <v>0.92</v>
      </c>
      <c r="U229" s="143">
        <v>6405.5</v>
      </c>
      <c r="V229" s="143">
        <v>5709.5</v>
      </c>
      <c r="W229" s="144">
        <v>0.51400000000000001</v>
      </c>
      <c r="X229" s="142">
        <v>0</v>
      </c>
      <c r="Y229" s="143">
        <v>177.6</v>
      </c>
      <c r="Z229" s="143">
        <v>0.92</v>
      </c>
      <c r="AA229" s="143">
        <v>7044.25</v>
      </c>
      <c r="AB229" s="143">
        <v>6325.25</v>
      </c>
      <c r="AC229" s="144">
        <v>0.51400000000000001</v>
      </c>
      <c r="AD229" s="142">
        <v>0</v>
      </c>
      <c r="AE229" s="143">
        <v>177.6</v>
      </c>
      <c r="AF229" s="143">
        <v>0.92</v>
      </c>
      <c r="AG229" s="143">
        <v>8002.38</v>
      </c>
      <c r="AH229" s="143">
        <v>7283.38</v>
      </c>
      <c r="AI229" s="144">
        <v>0.51400000000000001</v>
      </c>
      <c r="AJ229" s="142">
        <v>0</v>
      </c>
      <c r="AK229" s="143">
        <v>177.6</v>
      </c>
      <c r="AL229" s="143">
        <v>0.92</v>
      </c>
      <c r="AM229" s="143">
        <v>8800.82</v>
      </c>
      <c r="AN229" s="143">
        <v>8104.82</v>
      </c>
      <c r="AO229" s="144">
        <v>0.51400000000000001</v>
      </c>
      <c r="AP229" s="142">
        <v>228.35</v>
      </c>
      <c r="AQ229" s="143">
        <v>228.35</v>
      </c>
      <c r="AR229" s="143"/>
      <c r="AS229" s="143"/>
      <c r="AT229" s="143"/>
      <c r="AU229" s="144">
        <v>8.3999999999999995E-3</v>
      </c>
      <c r="AV229" s="142">
        <v>229.75</v>
      </c>
      <c r="AW229" s="143">
        <v>229.75</v>
      </c>
      <c r="AX229" s="143">
        <v>0.93010000000000004</v>
      </c>
      <c r="AY229" s="143"/>
      <c r="AZ229" s="143"/>
      <c r="BA229" s="144">
        <v>1.6500000000000001E-2</v>
      </c>
      <c r="BB229" s="142">
        <v>230.75</v>
      </c>
      <c r="BC229" s="143">
        <v>230.75</v>
      </c>
      <c r="BD229" s="143">
        <v>0.93010000000000004</v>
      </c>
      <c r="BE229" s="143"/>
      <c r="BF229" s="143"/>
      <c r="BG229" s="144">
        <v>2.0199999999999999E-2</v>
      </c>
      <c r="BH229" s="142">
        <v>231.75</v>
      </c>
      <c r="BI229" s="143">
        <v>231.75</v>
      </c>
      <c r="BJ229" s="143">
        <v>0.92979999999999996</v>
      </c>
      <c r="BK229" s="143"/>
      <c r="BL229" s="143"/>
      <c r="BM229" s="144">
        <v>2.29E-2</v>
      </c>
      <c r="BN229" s="142">
        <v>232.75</v>
      </c>
      <c r="BO229" s="143">
        <v>232.75</v>
      </c>
      <c r="BP229" s="143">
        <v>0.93010000000000004</v>
      </c>
      <c r="BQ229" s="143"/>
      <c r="BR229" s="143"/>
      <c r="BS229" s="144">
        <v>2.86E-2</v>
      </c>
      <c r="BT229" s="142"/>
      <c r="BU229" s="143"/>
      <c r="BV229" s="143"/>
      <c r="BW229" s="143"/>
      <c r="BX229" s="143"/>
      <c r="BY229" s="144"/>
      <c r="BZ229" s="142">
        <v>3.5</v>
      </c>
      <c r="CA229" s="143">
        <v>355.2</v>
      </c>
      <c r="CB229" s="143"/>
      <c r="CC229" s="143">
        <v>8943</v>
      </c>
      <c r="CD229" s="143"/>
      <c r="CE229" s="144">
        <v>1.77E-2</v>
      </c>
      <c r="CF229" s="142">
        <v>80.75</v>
      </c>
      <c r="CG229" s="143">
        <v>177.6</v>
      </c>
      <c r="CH229" s="143">
        <v>0.96</v>
      </c>
      <c r="CI229" s="143"/>
      <c r="CJ229" s="143"/>
      <c r="CK229" s="144">
        <v>0.105</v>
      </c>
      <c r="CL229" s="142">
        <v>19.350000000000001</v>
      </c>
      <c r="CM229" s="143">
        <v>177.6</v>
      </c>
      <c r="CN229" s="143">
        <v>0.89890000000000003</v>
      </c>
      <c r="CO229" s="143">
        <v>2898</v>
      </c>
      <c r="CP229" s="143"/>
      <c r="CQ229" s="144">
        <v>0.114</v>
      </c>
      <c r="CR229" s="142">
        <v>44.15</v>
      </c>
      <c r="CS229" s="143">
        <v>177.6</v>
      </c>
      <c r="CT229" s="143">
        <v>0.88900000000000001</v>
      </c>
      <c r="CU229" s="143">
        <v>5658</v>
      </c>
      <c r="CV229" s="143"/>
      <c r="CW229" s="144">
        <v>0.19670000000000001</v>
      </c>
      <c r="CX229" s="142">
        <v>0</v>
      </c>
      <c r="CY229" s="143">
        <v>177.6</v>
      </c>
      <c r="CZ229" s="143"/>
      <c r="DA229" s="143">
        <v>1278</v>
      </c>
      <c r="DB229" s="143"/>
      <c r="DC229" s="144">
        <v>7.7000000000000002E-3</v>
      </c>
      <c r="DD229" s="142">
        <v>0</v>
      </c>
      <c r="DE229" s="143">
        <v>177.6</v>
      </c>
      <c r="DF229" s="143"/>
      <c r="DG229" s="143">
        <v>1278</v>
      </c>
      <c r="DH229" s="143"/>
      <c r="DI229" s="144">
        <v>8.0000000000000002E-3</v>
      </c>
    </row>
    <row r="230" spans="1:113">
      <c r="A230" s="137">
        <v>227</v>
      </c>
      <c r="B230" s="138" t="s">
        <v>412</v>
      </c>
      <c r="C230" s="139" t="s">
        <v>2440</v>
      </c>
      <c r="D230" s="140" t="s">
        <v>195</v>
      </c>
      <c r="E230" s="141">
        <v>250</v>
      </c>
      <c r="F230" s="142">
        <v>108</v>
      </c>
      <c r="G230" s="143">
        <v>108</v>
      </c>
      <c r="H230" s="143">
        <v>0.94299999999999995</v>
      </c>
      <c r="I230" s="143">
        <v>10701</v>
      </c>
      <c r="J230" s="143">
        <v>0</v>
      </c>
      <c r="K230" s="144">
        <v>0.14399999999999999</v>
      </c>
      <c r="L230" s="142">
        <v>77.400000000000006</v>
      </c>
      <c r="M230" s="143">
        <v>77.400000000000006</v>
      </c>
      <c r="N230" s="143">
        <v>0.93899999999999995</v>
      </c>
      <c r="O230" s="143">
        <v>12138</v>
      </c>
      <c r="P230" s="143">
        <v>0</v>
      </c>
      <c r="Q230" s="144">
        <v>0.22900000000000001</v>
      </c>
      <c r="R230" s="142">
        <v>77.400000000000006</v>
      </c>
      <c r="S230" s="143">
        <v>200</v>
      </c>
      <c r="T230" s="143">
        <v>0.73399999999999999</v>
      </c>
      <c r="U230" s="143">
        <v>14175</v>
      </c>
      <c r="V230" s="143">
        <v>0</v>
      </c>
      <c r="W230" s="144">
        <v>0.34200000000000003</v>
      </c>
      <c r="X230" s="142">
        <v>197.1</v>
      </c>
      <c r="Y230" s="143">
        <v>200</v>
      </c>
      <c r="Z230" s="143">
        <v>0.63900000000000001</v>
      </c>
      <c r="AA230" s="143">
        <v>13077</v>
      </c>
      <c r="AB230" s="143">
        <v>0</v>
      </c>
      <c r="AC230" s="144">
        <v>0.14199999999999999</v>
      </c>
      <c r="AD230" s="142">
        <v>248.7</v>
      </c>
      <c r="AE230" s="143">
        <v>248.7</v>
      </c>
      <c r="AF230" s="143">
        <v>0.95399999999999996</v>
      </c>
      <c r="AG230" s="143">
        <v>13644</v>
      </c>
      <c r="AH230" s="143">
        <v>0</v>
      </c>
      <c r="AI230" s="144">
        <v>7.9000000000000001E-2</v>
      </c>
      <c r="AJ230" s="142">
        <v>66</v>
      </c>
      <c r="AK230" s="143">
        <v>200</v>
      </c>
      <c r="AL230" s="143">
        <v>0.97499999999999998</v>
      </c>
      <c r="AM230" s="143">
        <v>27228</v>
      </c>
      <c r="AN230" s="143">
        <v>0</v>
      </c>
      <c r="AO230" s="144">
        <v>0.57999999999999996</v>
      </c>
      <c r="AP230" s="142">
        <v>129</v>
      </c>
      <c r="AQ230" s="143">
        <v>200</v>
      </c>
      <c r="AR230" s="143">
        <v>0.97119999999999995</v>
      </c>
      <c r="AS230" s="143">
        <v>16191</v>
      </c>
      <c r="AT230" s="143"/>
      <c r="AU230" s="144">
        <v>0.17369999999999999</v>
      </c>
      <c r="AV230" s="142">
        <v>0</v>
      </c>
      <c r="AW230" s="143">
        <v>200</v>
      </c>
      <c r="AX230" s="143">
        <v>0.95989999999999998</v>
      </c>
      <c r="AY230" s="143">
        <v>9474</v>
      </c>
      <c r="AZ230" s="143"/>
      <c r="BA230" s="144">
        <v>5.4800000000000001E-2</v>
      </c>
      <c r="BB230" s="142">
        <v>162</v>
      </c>
      <c r="BC230" s="143">
        <v>200</v>
      </c>
      <c r="BD230" s="143">
        <v>0.95130000000000003</v>
      </c>
      <c r="BE230" s="143">
        <v>21504</v>
      </c>
      <c r="BF230" s="143"/>
      <c r="BG230" s="144">
        <v>0.1875</v>
      </c>
      <c r="BH230" s="142">
        <v>159</v>
      </c>
      <c r="BI230" s="143">
        <v>200</v>
      </c>
      <c r="BJ230" s="143">
        <v>0.95920000000000005</v>
      </c>
      <c r="BK230" s="143">
        <v>25137</v>
      </c>
      <c r="BL230" s="143"/>
      <c r="BM230" s="144">
        <v>0.2215</v>
      </c>
      <c r="BN230" s="142">
        <v>0</v>
      </c>
      <c r="BO230" s="143">
        <v>200</v>
      </c>
      <c r="BP230" s="143">
        <v>0</v>
      </c>
      <c r="BQ230" s="143">
        <v>19110</v>
      </c>
      <c r="BR230" s="143"/>
      <c r="BS230" s="144">
        <v>0.1138</v>
      </c>
      <c r="BT230" s="142"/>
      <c r="BU230" s="143"/>
      <c r="BV230" s="143"/>
      <c r="BW230" s="143"/>
      <c r="BX230" s="143"/>
      <c r="BY230" s="144"/>
      <c r="BZ230" s="142">
        <v>133.80000000000001</v>
      </c>
      <c r="CA230" s="143">
        <v>400</v>
      </c>
      <c r="CB230" s="143">
        <v>1.8936999999999999</v>
      </c>
      <c r="CC230" s="143">
        <v>50826</v>
      </c>
      <c r="CD230" s="143"/>
      <c r="CE230" s="144">
        <v>0.44589999999999996</v>
      </c>
      <c r="CF230" s="142">
        <v>116.4</v>
      </c>
      <c r="CG230" s="143">
        <v>200</v>
      </c>
      <c r="CH230" s="143">
        <v>0.97230000000000005</v>
      </c>
      <c r="CI230" s="143">
        <v>16233</v>
      </c>
      <c r="CJ230" s="143"/>
      <c r="CK230" s="144">
        <v>0.1928</v>
      </c>
      <c r="CL230" s="142">
        <v>124.8</v>
      </c>
      <c r="CM230" s="143">
        <v>200</v>
      </c>
      <c r="CN230" s="143">
        <v>0.87219999999999998</v>
      </c>
      <c r="CO230" s="143">
        <v>4485</v>
      </c>
      <c r="CP230" s="143"/>
      <c r="CQ230" s="144">
        <v>5.7200000000000001E-2</v>
      </c>
      <c r="CR230" s="142">
        <v>51.9</v>
      </c>
      <c r="CS230" s="143">
        <v>200</v>
      </c>
      <c r="CT230" s="143">
        <v>0.81789999999999996</v>
      </c>
      <c r="CU230" s="143">
        <v>8988</v>
      </c>
      <c r="CV230" s="143"/>
      <c r="CW230" s="144">
        <v>0.28460000000000002</v>
      </c>
      <c r="CX230" s="142">
        <v>126</v>
      </c>
      <c r="CY230" s="143">
        <v>200</v>
      </c>
      <c r="CZ230" s="143">
        <v>0.74350000000000005</v>
      </c>
      <c r="DA230" s="143">
        <v>14139</v>
      </c>
      <c r="DB230" s="143"/>
      <c r="DC230" s="144">
        <v>0.2029</v>
      </c>
      <c r="DD230" s="142">
        <v>139.19999999999999</v>
      </c>
      <c r="DE230" s="143">
        <v>200</v>
      </c>
      <c r="DF230" s="143">
        <v>0.7429</v>
      </c>
      <c r="DG230" s="143">
        <v>21546</v>
      </c>
      <c r="DH230" s="143"/>
      <c r="DI230" s="144">
        <v>0.28939999999999999</v>
      </c>
    </row>
    <row r="231" spans="1:113">
      <c r="A231" s="137">
        <v>228</v>
      </c>
      <c r="B231" s="138" t="s">
        <v>413</v>
      </c>
      <c r="C231" s="139" t="s">
        <v>2441</v>
      </c>
      <c r="D231" s="140" t="s">
        <v>195</v>
      </c>
      <c r="E231" s="141">
        <v>200</v>
      </c>
      <c r="F231" s="142">
        <v>44</v>
      </c>
      <c r="G231" s="143">
        <v>46.5</v>
      </c>
      <c r="H231" s="143">
        <v>0.95599999999999996</v>
      </c>
      <c r="I231" s="143">
        <v>5685</v>
      </c>
      <c r="J231" s="143">
        <v>0</v>
      </c>
      <c r="K231" s="144">
        <v>0.185</v>
      </c>
      <c r="L231" s="142">
        <v>117.6</v>
      </c>
      <c r="M231" s="143">
        <v>118.85</v>
      </c>
      <c r="N231" s="143">
        <v>0.94699999999999995</v>
      </c>
      <c r="O231" s="143">
        <v>11099.5</v>
      </c>
      <c r="P231" s="143">
        <v>0</v>
      </c>
      <c r="Q231" s="144">
        <v>0.13700000000000001</v>
      </c>
      <c r="R231" s="142">
        <v>122.8</v>
      </c>
      <c r="S231" s="143">
        <v>160</v>
      </c>
      <c r="T231" s="143">
        <v>0.94199999999999995</v>
      </c>
      <c r="U231" s="143">
        <v>12346.5</v>
      </c>
      <c r="V231" s="143">
        <v>0</v>
      </c>
      <c r="W231" s="144">
        <v>0.14599999999999999</v>
      </c>
      <c r="X231" s="142">
        <v>111.2</v>
      </c>
      <c r="Y231" s="143">
        <v>160</v>
      </c>
      <c r="Z231" s="143">
        <v>0.94199999999999995</v>
      </c>
      <c r="AA231" s="143">
        <v>12702.5</v>
      </c>
      <c r="AB231" s="143">
        <v>0</v>
      </c>
      <c r="AC231" s="144">
        <v>0.16600000000000001</v>
      </c>
      <c r="AD231" s="142">
        <v>117.6</v>
      </c>
      <c r="AE231" s="143">
        <v>160</v>
      </c>
      <c r="AF231" s="143">
        <v>0.93100000000000005</v>
      </c>
      <c r="AG231" s="143">
        <v>14246.5</v>
      </c>
      <c r="AH231" s="143">
        <v>0</v>
      </c>
      <c r="AI231" s="144">
        <v>0.17799999999999999</v>
      </c>
      <c r="AJ231" s="142">
        <v>112</v>
      </c>
      <c r="AK231" s="143">
        <v>160</v>
      </c>
      <c r="AL231" s="143">
        <v>0.94</v>
      </c>
      <c r="AM231" s="143">
        <v>16567.5</v>
      </c>
      <c r="AN231" s="143">
        <v>0</v>
      </c>
      <c r="AO231" s="144">
        <v>0.216</v>
      </c>
      <c r="AP231" s="142">
        <v>110.05</v>
      </c>
      <c r="AQ231" s="143">
        <v>160</v>
      </c>
      <c r="AR231" s="143">
        <v>0.93410000000000004</v>
      </c>
      <c r="AS231" s="143">
        <v>13707</v>
      </c>
      <c r="AT231" s="143"/>
      <c r="AU231" s="144">
        <v>0.1792</v>
      </c>
      <c r="AV231" s="142">
        <v>112.45</v>
      </c>
      <c r="AW231" s="143">
        <v>160</v>
      </c>
      <c r="AX231" s="143">
        <v>0.94530000000000003</v>
      </c>
      <c r="AY231" s="143">
        <v>12033</v>
      </c>
      <c r="AZ231" s="143"/>
      <c r="BA231" s="144">
        <v>0.159</v>
      </c>
      <c r="BB231" s="142">
        <v>68.45</v>
      </c>
      <c r="BC231" s="143">
        <v>160</v>
      </c>
      <c r="BD231" s="143">
        <v>0.96819999999999995</v>
      </c>
      <c r="BE231" s="143">
        <v>8466</v>
      </c>
      <c r="BF231" s="143"/>
      <c r="BG231" s="144">
        <v>0.1749</v>
      </c>
      <c r="BH231" s="142">
        <v>90.05</v>
      </c>
      <c r="BI231" s="143">
        <v>160</v>
      </c>
      <c r="BJ231" s="143">
        <v>0.96309999999999996</v>
      </c>
      <c r="BK231" s="143">
        <v>8796</v>
      </c>
      <c r="BL231" s="143"/>
      <c r="BM231" s="144">
        <v>0.13819999999999999</v>
      </c>
      <c r="BN231" s="142">
        <v>109.25</v>
      </c>
      <c r="BO231" s="143">
        <v>160</v>
      </c>
      <c r="BP231" s="143">
        <v>0.96099999999999997</v>
      </c>
      <c r="BQ231" s="143">
        <v>9030</v>
      </c>
      <c r="BR231" s="143"/>
      <c r="BS231" s="144">
        <v>0.1295</v>
      </c>
      <c r="BT231" s="142"/>
      <c r="BU231" s="143"/>
      <c r="BV231" s="143"/>
      <c r="BW231" s="143"/>
      <c r="BX231" s="143"/>
      <c r="BY231" s="144"/>
      <c r="BZ231" s="142">
        <v>234.5</v>
      </c>
      <c r="CA231" s="143">
        <v>320</v>
      </c>
      <c r="CB231" s="143">
        <v>1.9121999999999999</v>
      </c>
      <c r="CC231" s="143">
        <v>30931</v>
      </c>
      <c r="CD231" s="143"/>
      <c r="CE231" s="144">
        <v>0.38169999999999998</v>
      </c>
      <c r="CF231" s="142">
        <v>98.05</v>
      </c>
      <c r="CG231" s="143">
        <v>160</v>
      </c>
      <c r="CH231" s="143">
        <v>0.95340000000000003</v>
      </c>
      <c r="CI231" s="143">
        <v>7192</v>
      </c>
      <c r="CJ231" s="143"/>
      <c r="CK231" s="144">
        <v>0.1041</v>
      </c>
      <c r="CL231" s="142">
        <v>111.25</v>
      </c>
      <c r="CM231" s="143">
        <v>160</v>
      </c>
      <c r="CN231" s="143">
        <v>0.94979999999999998</v>
      </c>
      <c r="CO231" s="143">
        <v>8910</v>
      </c>
      <c r="CP231" s="143"/>
      <c r="CQ231" s="144">
        <v>0.1178</v>
      </c>
      <c r="CR231" s="142">
        <v>118.45</v>
      </c>
      <c r="CS231" s="143">
        <v>160</v>
      </c>
      <c r="CT231" s="143">
        <v>0.94750000000000001</v>
      </c>
      <c r="CU231" s="143">
        <v>12165</v>
      </c>
      <c r="CV231" s="143"/>
      <c r="CW231" s="144">
        <v>0.1467</v>
      </c>
      <c r="CX231" s="142">
        <v>112.45</v>
      </c>
      <c r="CY231" s="143">
        <v>160</v>
      </c>
      <c r="CZ231" s="143">
        <v>0.95309999999999995</v>
      </c>
      <c r="DA231" s="143">
        <v>15815</v>
      </c>
      <c r="DB231" s="143"/>
      <c r="DC231" s="144">
        <v>0.2</v>
      </c>
      <c r="DD231" s="142">
        <v>108.45</v>
      </c>
      <c r="DE231" s="143">
        <v>160</v>
      </c>
      <c r="DF231" s="143">
        <v>0.95309999999999995</v>
      </c>
      <c r="DG231" s="143">
        <v>12538</v>
      </c>
      <c r="DH231" s="143"/>
      <c r="DI231" s="144">
        <v>0.1699</v>
      </c>
    </row>
    <row r="232" spans="1:113">
      <c r="A232" s="137">
        <v>229</v>
      </c>
      <c r="B232" s="138" t="s">
        <v>414</v>
      </c>
      <c r="C232" s="139" t="s">
        <v>2442</v>
      </c>
      <c r="D232" s="140" t="s">
        <v>195</v>
      </c>
      <c r="E232" s="141">
        <v>133.6</v>
      </c>
      <c r="F232" s="142">
        <v>136</v>
      </c>
      <c r="G232" s="143">
        <v>136</v>
      </c>
      <c r="H232" s="143">
        <v>0.93200000000000005</v>
      </c>
      <c r="I232" s="143">
        <v>11040</v>
      </c>
      <c r="J232" s="143">
        <v>0</v>
      </c>
      <c r="K232" s="144">
        <v>0.11899999999999999</v>
      </c>
      <c r="L232" s="142">
        <v>140</v>
      </c>
      <c r="M232" s="143">
        <v>140</v>
      </c>
      <c r="N232" s="143">
        <v>0.97199999999999998</v>
      </c>
      <c r="O232" s="143">
        <v>27600</v>
      </c>
      <c r="P232" s="143">
        <v>0</v>
      </c>
      <c r="Q232" s="144">
        <v>0.27800000000000002</v>
      </c>
      <c r="R232" s="142">
        <v>120</v>
      </c>
      <c r="S232" s="143">
        <v>120</v>
      </c>
      <c r="T232" s="143">
        <v>0.96499999999999997</v>
      </c>
      <c r="U232" s="143">
        <v>17720</v>
      </c>
      <c r="V232" s="143">
        <v>0</v>
      </c>
      <c r="W232" s="144">
        <v>0.21</v>
      </c>
      <c r="X232" s="142">
        <v>148</v>
      </c>
      <c r="Y232" s="143">
        <v>148</v>
      </c>
      <c r="Z232" s="143">
        <v>0.96399999999999997</v>
      </c>
      <c r="AA232" s="143">
        <v>26560</v>
      </c>
      <c r="AB232" s="143">
        <v>0</v>
      </c>
      <c r="AC232" s="144">
        <v>0.255</v>
      </c>
      <c r="AD232" s="142">
        <v>148</v>
      </c>
      <c r="AE232" s="143">
        <v>148</v>
      </c>
      <c r="AF232" s="143">
        <v>0.95599999999999996</v>
      </c>
      <c r="AG232" s="143">
        <v>19920</v>
      </c>
      <c r="AH232" s="143">
        <v>0</v>
      </c>
      <c r="AI232" s="144">
        <v>0.193</v>
      </c>
      <c r="AJ232" s="142">
        <v>144</v>
      </c>
      <c r="AK232" s="143">
        <v>144</v>
      </c>
      <c r="AL232" s="143">
        <v>0.95599999999999996</v>
      </c>
      <c r="AM232" s="143">
        <v>30240</v>
      </c>
      <c r="AN232" s="143">
        <v>0</v>
      </c>
      <c r="AO232" s="144">
        <v>0.30099999999999999</v>
      </c>
      <c r="AP232" s="142">
        <v>144</v>
      </c>
      <c r="AQ232" s="143">
        <v>144</v>
      </c>
      <c r="AR232" s="143">
        <v>0.9294</v>
      </c>
      <c r="AS232" s="143">
        <v>16320</v>
      </c>
      <c r="AT232" s="143"/>
      <c r="AU232" s="144">
        <v>0.16389999999999999</v>
      </c>
      <c r="AV232" s="142">
        <v>168</v>
      </c>
      <c r="AW232" s="143">
        <v>168</v>
      </c>
      <c r="AX232" s="143">
        <v>0.92369999999999997</v>
      </c>
      <c r="AY232" s="143">
        <v>29040</v>
      </c>
      <c r="AZ232" s="143"/>
      <c r="BA232" s="144">
        <v>0.25990000000000002</v>
      </c>
      <c r="BB232" s="142">
        <v>242.56</v>
      </c>
      <c r="BC232" s="143">
        <v>242.56</v>
      </c>
      <c r="BD232" s="143">
        <v>0.91879999999999995</v>
      </c>
      <c r="BE232" s="143">
        <v>44068</v>
      </c>
      <c r="BF232" s="143"/>
      <c r="BG232" s="144">
        <v>0.26579999999999998</v>
      </c>
      <c r="BH232" s="142">
        <v>188</v>
      </c>
      <c r="BI232" s="143">
        <v>188</v>
      </c>
      <c r="BJ232" s="143">
        <v>0.93110000000000004</v>
      </c>
      <c r="BK232" s="143">
        <v>37728</v>
      </c>
      <c r="BL232" s="143"/>
      <c r="BM232" s="144">
        <v>0.28970000000000001</v>
      </c>
      <c r="BN232" s="142">
        <v>181.6</v>
      </c>
      <c r="BO232" s="143">
        <v>181.6</v>
      </c>
      <c r="BP232" s="143">
        <v>0.94130000000000003</v>
      </c>
      <c r="BQ232" s="143">
        <v>40080</v>
      </c>
      <c r="BR232" s="143"/>
      <c r="BS232" s="144">
        <v>0.34889999999999999</v>
      </c>
      <c r="BT232" s="142"/>
      <c r="BU232" s="143"/>
      <c r="BV232" s="143"/>
      <c r="BW232" s="143"/>
      <c r="BX232" s="143"/>
      <c r="BY232" s="144"/>
      <c r="BZ232" s="142">
        <v>244</v>
      </c>
      <c r="CA232" s="143">
        <v>350.88</v>
      </c>
      <c r="CB232" s="143">
        <v>1.8571</v>
      </c>
      <c r="CC232" s="143">
        <v>80016</v>
      </c>
      <c r="CD232" s="143"/>
      <c r="CE232" s="144">
        <v>0.65579999999999994</v>
      </c>
      <c r="CF232" s="142">
        <v>216.4</v>
      </c>
      <c r="CG232" s="143">
        <v>216.4</v>
      </c>
      <c r="CH232" s="143">
        <v>0.91169999999999995</v>
      </c>
      <c r="CI232" s="143">
        <v>39428</v>
      </c>
      <c r="CJ232" s="143"/>
      <c r="CK232" s="144">
        <v>0.26860000000000001</v>
      </c>
      <c r="CL232" s="142">
        <v>194</v>
      </c>
      <c r="CM232" s="143">
        <v>194</v>
      </c>
      <c r="CN232" s="143">
        <v>0.92830000000000001</v>
      </c>
      <c r="CO232" s="143">
        <v>35648</v>
      </c>
      <c r="CP232" s="143"/>
      <c r="CQ232" s="144">
        <v>0.27489999999999998</v>
      </c>
      <c r="CR232" s="142">
        <v>234</v>
      </c>
      <c r="CS232" s="143">
        <v>234</v>
      </c>
      <c r="CT232" s="143">
        <v>0.91139999999999999</v>
      </c>
      <c r="CU232" s="143">
        <v>48900</v>
      </c>
      <c r="CV232" s="143"/>
      <c r="CW232" s="144">
        <v>0.30819999999999997</v>
      </c>
      <c r="CX232" s="142">
        <v>216</v>
      </c>
      <c r="CY232" s="143">
        <v>216</v>
      </c>
      <c r="CZ232" s="143">
        <v>0.94010000000000005</v>
      </c>
      <c r="DA232" s="143">
        <v>29560</v>
      </c>
      <c r="DB232" s="143"/>
      <c r="DC232" s="144">
        <v>0.19570000000000001</v>
      </c>
      <c r="DD232" s="142">
        <v>215.6</v>
      </c>
      <c r="DE232" s="143">
        <v>215.6</v>
      </c>
      <c r="DF232" s="143">
        <v>0.98629999999999995</v>
      </c>
      <c r="DG232" s="143">
        <v>28520</v>
      </c>
      <c r="DH232" s="143"/>
      <c r="DI232" s="144">
        <v>0.18629999999999999</v>
      </c>
    </row>
    <row r="233" spans="1:113">
      <c r="A233" s="137">
        <v>230</v>
      </c>
      <c r="B233" s="138" t="s">
        <v>415</v>
      </c>
      <c r="C233" s="139" t="s">
        <v>2443</v>
      </c>
      <c r="D233" s="140" t="s">
        <v>195</v>
      </c>
      <c r="E233" s="141">
        <v>160</v>
      </c>
      <c r="F233" s="142">
        <v>40</v>
      </c>
      <c r="G233" s="143">
        <v>40</v>
      </c>
      <c r="H233" s="143">
        <v>0.58399999999999996</v>
      </c>
      <c r="I233" s="143">
        <v>1688</v>
      </c>
      <c r="J233" s="143">
        <v>0</v>
      </c>
      <c r="K233" s="147">
        <v>9.9000000000000005E-2</v>
      </c>
      <c r="L233" s="142">
        <v>136.4</v>
      </c>
      <c r="M233" s="143">
        <v>136.4</v>
      </c>
      <c r="N233" s="143">
        <v>0.879</v>
      </c>
      <c r="O233" s="143">
        <v>13316</v>
      </c>
      <c r="P233" s="143">
        <v>0</v>
      </c>
      <c r="Q233" s="147">
        <v>0.152</v>
      </c>
      <c r="R233" s="142">
        <v>127.2</v>
      </c>
      <c r="S233" s="143">
        <v>128</v>
      </c>
      <c r="T233" s="143">
        <v>0.90200000000000002</v>
      </c>
      <c r="U233" s="143">
        <v>25956</v>
      </c>
      <c r="V233" s="143">
        <v>0</v>
      </c>
      <c r="W233" s="147">
        <v>0.31</v>
      </c>
      <c r="X233" s="142">
        <v>138.80000000000001</v>
      </c>
      <c r="Y233" s="143">
        <v>138.80000000000001</v>
      </c>
      <c r="Z233" s="143">
        <v>0.91500000000000004</v>
      </c>
      <c r="AA233" s="143">
        <v>24728</v>
      </c>
      <c r="AB233" s="143">
        <v>0</v>
      </c>
      <c r="AC233" s="147">
        <v>0.26700000000000002</v>
      </c>
      <c r="AD233" s="142">
        <v>113.6</v>
      </c>
      <c r="AE233" s="143">
        <v>128</v>
      </c>
      <c r="AF233" s="143">
        <v>0.86399999999999999</v>
      </c>
      <c r="AG233" s="143">
        <v>15096</v>
      </c>
      <c r="AH233" s="143">
        <v>0</v>
      </c>
      <c r="AI233" s="147">
        <v>0.21099999999999999</v>
      </c>
      <c r="AJ233" s="142">
        <v>145.6</v>
      </c>
      <c r="AK233" s="143">
        <v>145.6</v>
      </c>
      <c r="AL233" s="143">
        <v>0.90400000000000003</v>
      </c>
      <c r="AM233" s="143">
        <v>25224</v>
      </c>
      <c r="AN233" s="143">
        <v>0</v>
      </c>
      <c r="AO233" s="147">
        <v>0.26300000000000001</v>
      </c>
      <c r="AP233" s="142">
        <v>113.2</v>
      </c>
      <c r="AQ233" s="143">
        <v>128</v>
      </c>
      <c r="AR233" s="143">
        <v>0.81620000000000004</v>
      </c>
      <c r="AS233" s="143">
        <v>7036</v>
      </c>
      <c r="AT233" s="143"/>
      <c r="AU233" s="147">
        <v>0.1024</v>
      </c>
      <c r="AV233" s="142">
        <v>113</v>
      </c>
      <c r="AW233" s="143">
        <v>128</v>
      </c>
      <c r="AX233" s="143">
        <v>0.93010000000000004</v>
      </c>
      <c r="AY233" s="143">
        <v>6808</v>
      </c>
      <c r="AZ233" s="143"/>
      <c r="BA233" s="147">
        <v>0.09</v>
      </c>
      <c r="BB233" s="142">
        <v>132.63999999999999</v>
      </c>
      <c r="BC233" s="143">
        <v>132.63999999999999</v>
      </c>
      <c r="BD233" s="143">
        <v>0.85109999999999997</v>
      </c>
      <c r="BE233" s="143">
        <v>23940</v>
      </c>
      <c r="BF233" s="143"/>
      <c r="BG233" s="147">
        <v>0.28499999999999998</v>
      </c>
      <c r="BH233" s="142">
        <v>143.19999999999999</v>
      </c>
      <c r="BI233" s="143">
        <v>129.28</v>
      </c>
      <c r="BJ233" s="143">
        <v>0.89459999999999995</v>
      </c>
      <c r="BK233" s="143">
        <v>31040</v>
      </c>
      <c r="BL233" s="143"/>
      <c r="BM233" s="147">
        <v>0.32569999999999999</v>
      </c>
      <c r="BN233" s="142">
        <v>157.6</v>
      </c>
      <c r="BO233" s="143">
        <v>157.6</v>
      </c>
      <c r="BP233" s="143">
        <v>0.89080000000000004</v>
      </c>
      <c r="BQ233" s="143">
        <v>31688</v>
      </c>
      <c r="BR233" s="143"/>
      <c r="BS233" s="147">
        <v>0.33589999999999998</v>
      </c>
      <c r="BT233" s="142"/>
      <c r="BU233" s="143"/>
      <c r="BV233" s="143"/>
      <c r="BW233" s="143"/>
      <c r="BX233" s="143"/>
      <c r="BY233" s="147"/>
      <c r="BZ233" s="142">
        <v>223.2</v>
      </c>
      <c r="CA233" s="143">
        <v>268</v>
      </c>
      <c r="CB233" s="143">
        <v>1.8031999999999999</v>
      </c>
      <c r="CC233" s="143">
        <v>79460</v>
      </c>
      <c r="CD233" s="143">
        <v>3684</v>
      </c>
      <c r="CE233" s="147">
        <v>1.1259000000000001</v>
      </c>
      <c r="CF233" s="142">
        <v>143.84</v>
      </c>
      <c r="CG233" s="143">
        <v>143.84</v>
      </c>
      <c r="CH233" s="143">
        <v>0.89200000000000002</v>
      </c>
      <c r="CI233" s="143">
        <v>35392</v>
      </c>
      <c r="CJ233" s="143"/>
      <c r="CK233" s="147">
        <v>0.37069999999999997</v>
      </c>
      <c r="CL233" s="142">
        <v>132.4</v>
      </c>
      <c r="CM233" s="143">
        <v>128.80000000000001</v>
      </c>
      <c r="CN233" s="143">
        <v>0.89190000000000003</v>
      </c>
      <c r="CO233" s="143">
        <v>19744</v>
      </c>
      <c r="CP233" s="143"/>
      <c r="CQ233" s="147">
        <v>0.23219999999999999</v>
      </c>
      <c r="CR233" s="142">
        <v>61.2</v>
      </c>
      <c r="CS233" s="143">
        <v>128</v>
      </c>
      <c r="CT233" s="143">
        <v>0.91669999999999996</v>
      </c>
      <c r="CU233" s="143">
        <v>14652</v>
      </c>
      <c r="CV233" s="143"/>
      <c r="CW233" s="147">
        <v>0.35099999999999998</v>
      </c>
      <c r="CX233" s="142">
        <v>139.6</v>
      </c>
      <c r="CY233" s="143">
        <v>139.6</v>
      </c>
      <c r="CZ233" s="143">
        <v>0.90069999999999995</v>
      </c>
      <c r="DA233" s="143">
        <v>23300</v>
      </c>
      <c r="DB233" s="143"/>
      <c r="DC233" s="147">
        <v>0.24909999999999999</v>
      </c>
      <c r="DD233" s="142">
        <v>162</v>
      </c>
      <c r="DE233" s="143">
        <v>162</v>
      </c>
      <c r="DF233" s="143">
        <v>0.8952</v>
      </c>
      <c r="DG233" s="143">
        <v>42724</v>
      </c>
      <c r="DH233" s="143"/>
      <c r="DI233" s="147">
        <v>0.40920000000000001</v>
      </c>
    </row>
    <row r="234" spans="1:113">
      <c r="A234" s="137">
        <v>231</v>
      </c>
      <c r="B234" s="138" t="s">
        <v>416</v>
      </c>
      <c r="C234" s="139" t="s">
        <v>2444</v>
      </c>
      <c r="D234" s="140" t="s">
        <v>195</v>
      </c>
      <c r="E234" s="141">
        <v>156</v>
      </c>
      <c r="F234" s="142">
        <v>34</v>
      </c>
      <c r="G234" s="143">
        <v>34</v>
      </c>
      <c r="H234" s="143">
        <v>0.80500000000000005</v>
      </c>
      <c r="I234" s="143">
        <v>5056</v>
      </c>
      <c r="J234" s="143">
        <v>0</v>
      </c>
      <c r="K234" s="144">
        <v>0.253</v>
      </c>
      <c r="L234" s="142">
        <v>47.2</v>
      </c>
      <c r="M234" s="143">
        <v>47.5</v>
      </c>
      <c r="N234" s="143">
        <v>0.85</v>
      </c>
      <c r="O234" s="143">
        <v>5488</v>
      </c>
      <c r="P234" s="143">
        <v>0</v>
      </c>
      <c r="Q234" s="144">
        <v>0.187</v>
      </c>
      <c r="R234" s="142">
        <v>50</v>
      </c>
      <c r="S234" s="143">
        <v>124.8</v>
      </c>
      <c r="T234" s="143">
        <v>0.83099999999999996</v>
      </c>
      <c r="U234" s="143">
        <v>6696</v>
      </c>
      <c r="V234" s="143">
        <v>0</v>
      </c>
      <c r="W234" s="144">
        <v>0.221</v>
      </c>
      <c r="X234" s="142">
        <v>70</v>
      </c>
      <c r="Y234" s="143">
        <v>124.8</v>
      </c>
      <c r="Z234" s="143">
        <v>0.82199999999999995</v>
      </c>
      <c r="AA234" s="143">
        <v>6200</v>
      </c>
      <c r="AB234" s="143">
        <v>0</v>
      </c>
      <c r="AC234" s="144">
        <v>0.14799999999999999</v>
      </c>
      <c r="AD234" s="142">
        <v>44.4</v>
      </c>
      <c r="AE234" s="143">
        <v>124.8</v>
      </c>
      <c r="AF234" s="143">
        <v>0.86499999999999999</v>
      </c>
      <c r="AG234" s="143">
        <v>8972</v>
      </c>
      <c r="AH234" s="143">
        <v>0</v>
      </c>
      <c r="AI234" s="144">
        <v>0.32</v>
      </c>
      <c r="AJ234" s="142">
        <v>12.8</v>
      </c>
      <c r="AK234" s="143">
        <v>124.8</v>
      </c>
      <c r="AL234" s="143">
        <v>0.879</v>
      </c>
      <c r="AM234" s="143">
        <v>10644</v>
      </c>
      <c r="AN234" s="143">
        <v>5778</v>
      </c>
      <c r="AO234" s="144">
        <v>1.296</v>
      </c>
      <c r="AP234" s="142">
        <v>46.8</v>
      </c>
      <c r="AQ234" s="143">
        <v>124.8</v>
      </c>
      <c r="AR234" s="143">
        <v>0.84760000000000002</v>
      </c>
      <c r="AS234" s="143">
        <v>5764</v>
      </c>
      <c r="AT234" s="143"/>
      <c r="AU234" s="144">
        <v>0.1953</v>
      </c>
      <c r="AV234" s="142">
        <v>22.8</v>
      </c>
      <c r="AW234" s="143">
        <v>124.8</v>
      </c>
      <c r="AX234" s="143">
        <v>0.84519999999999995</v>
      </c>
      <c r="AY234" s="143">
        <v>4304</v>
      </c>
      <c r="AZ234" s="143"/>
      <c r="BA234" s="144">
        <v>0.31019999999999998</v>
      </c>
      <c r="BB234" s="142">
        <v>20</v>
      </c>
      <c r="BC234" s="143">
        <v>124.8</v>
      </c>
      <c r="BD234" s="143">
        <v>0.88449999999999995</v>
      </c>
      <c r="BE234" s="143">
        <v>6924</v>
      </c>
      <c r="BF234" s="143"/>
      <c r="BG234" s="144">
        <v>0.52610000000000001</v>
      </c>
      <c r="BH234" s="142">
        <v>28</v>
      </c>
      <c r="BI234" s="143">
        <v>124.8</v>
      </c>
      <c r="BJ234" s="143">
        <v>0.92120000000000002</v>
      </c>
      <c r="BK234" s="143">
        <v>8228</v>
      </c>
      <c r="BL234" s="143"/>
      <c r="BM234" s="144">
        <v>0.42880000000000001</v>
      </c>
      <c r="BN234" s="142">
        <v>72.400000000000006</v>
      </c>
      <c r="BO234" s="143">
        <v>124.8</v>
      </c>
      <c r="BP234" s="143">
        <v>0.94420000000000004</v>
      </c>
      <c r="BQ234" s="143">
        <v>10560</v>
      </c>
      <c r="BR234" s="143"/>
      <c r="BS234" s="144">
        <v>0.22989999999999999</v>
      </c>
      <c r="BT234" s="142"/>
      <c r="BU234" s="143"/>
      <c r="BV234" s="143"/>
      <c r="BW234" s="143"/>
      <c r="BX234" s="143"/>
      <c r="BY234" s="144"/>
      <c r="BZ234" s="142">
        <v>92.4</v>
      </c>
      <c r="CA234" s="143">
        <v>249.6</v>
      </c>
      <c r="CB234" s="143">
        <v>1.8999000000000001</v>
      </c>
      <c r="CC234" s="143">
        <v>35292</v>
      </c>
      <c r="CD234" s="143"/>
      <c r="CE234" s="144">
        <v>0.41189999999999999</v>
      </c>
      <c r="CF234" s="142">
        <v>55.6</v>
      </c>
      <c r="CG234" s="143">
        <v>124.8</v>
      </c>
      <c r="CH234" s="143">
        <v>0.877</v>
      </c>
      <c r="CI234" s="143">
        <v>5504</v>
      </c>
      <c r="CJ234" s="143"/>
      <c r="CK234" s="144">
        <v>0.1517</v>
      </c>
      <c r="CL234" s="142">
        <v>63.2</v>
      </c>
      <c r="CM234" s="143">
        <v>124.8</v>
      </c>
      <c r="CN234" s="143">
        <v>0.85229999999999995</v>
      </c>
      <c r="CO234" s="143">
        <v>4916</v>
      </c>
      <c r="CP234" s="143"/>
      <c r="CQ234" s="144">
        <v>0.1268</v>
      </c>
      <c r="CR234" s="142">
        <v>40.799999999999997</v>
      </c>
      <c r="CS234" s="143">
        <v>124.8</v>
      </c>
      <c r="CT234" s="143">
        <v>0.87570000000000003</v>
      </c>
      <c r="CU234" s="143">
        <v>5324</v>
      </c>
      <c r="CV234" s="143"/>
      <c r="CW234" s="144">
        <v>0.20030000000000001</v>
      </c>
      <c r="CX234" s="142">
        <v>64.8</v>
      </c>
      <c r="CY234" s="143">
        <v>124.8</v>
      </c>
      <c r="CZ234" s="143">
        <v>0.92110000000000003</v>
      </c>
      <c r="DA234" s="143">
        <v>10360</v>
      </c>
      <c r="DB234" s="143"/>
      <c r="DC234" s="144">
        <v>0.23330000000000001</v>
      </c>
      <c r="DD234" s="142">
        <v>100</v>
      </c>
      <c r="DE234" s="143">
        <v>124.8</v>
      </c>
      <c r="DF234" s="143">
        <v>0.93089999999999995</v>
      </c>
      <c r="DG234" s="143">
        <v>16156</v>
      </c>
      <c r="DH234" s="143"/>
      <c r="DI234" s="144">
        <v>0.24110000000000001</v>
      </c>
    </row>
    <row r="235" spans="1:113">
      <c r="A235" s="137">
        <v>232</v>
      </c>
      <c r="B235" s="138" t="s">
        <v>417</v>
      </c>
      <c r="C235" s="139" t="s">
        <v>2445</v>
      </c>
      <c r="D235" s="140" t="s">
        <v>195</v>
      </c>
      <c r="E235" s="141">
        <v>575</v>
      </c>
      <c r="F235" s="145">
        <v>171.9</v>
      </c>
      <c r="G235" s="146">
        <v>171.9</v>
      </c>
      <c r="H235" s="146">
        <v>0.78100000000000003</v>
      </c>
      <c r="I235" s="146">
        <v>0</v>
      </c>
      <c r="J235" s="146">
        <v>0</v>
      </c>
      <c r="K235" s="147">
        <v>0</v>
      </c>
      <c r="L235" s="145">
        <v>159.9</v>
      </c>
      <c r="M235" s="146">
        <v>159.9</v>
      </c>
      <c r="N235" s="146">
        <v>0.81</v>
      </c>
      <c r="O235" s="146">
        <v>41115</v>
      </c>
      <c r="P235" s="146">
        <v>0</v>
      </c>
      <c r="Q235" s="147">
        <v>0.435</v>
      </c>
      <c r="R235" s="145">
        <v>159.6</v>
      </c>
      <c r="S235" s="146">
        <v>159.6</v>
      </c>
      <c r="T235" s="146">
        <v>0.80600000000000005</v>
      </c>
      <c r="U235" s="146">
        <v>52662</v>
      </c>
      <c r="V235" s="146">
        <v>0</v>
      </c>
      <c r="W235" s="147">
        <v>0.56100000000000005</v>
      </c>
      <c r="X235" s="145">
        <v>186.9</v>
      </c>
      <c r="Y235" s="146">
        <v>186.9</v>
      </c>
      <c r="Z235" s="146">
        <v>0.80700000000000005</v>
      </c>
      <c r="AA235" s="146">
        <v>60918</v>
      </c>
      <c r="AB235" s="146">
        <v>0</v>
      </c>
      <c r="AC235" s="147">
        <v>0.55300000000000005</v>
      </c>
      <c r="AD235" s="145">
        <v>174.3</v>
      </c>
      <c r="AE235" s="146">
        <v>174.3</v>
      </c>
      <c r="AF235" s="146">
        <v>0.79900000000000004</v>
      </c>
      <c r="AG235" s="146">
        <v>41475</v>
      </c>
      <c r="AH235" s="146">
        <v>0</v>
      </c>
      <c r="AI235" s="147">
        <v>0.40799999999999997</v>
      </c>
      <c r="AJ235" s="145">
        <v>166.8</v>
      </c>
      <c r="AK235" s="146">
        <v>166.8</v>
      </c>
      <c r="AL235" s="146">
        <v>0.78900000000000003</v>
      </c>
      <c r="AM235" s="146">
        <v>47496</v>
      </c>
      <c r="AN235" s="146">
        <v>0</v>
      </c>
      <c r="AO235" s="147">
        <v>0.49399999999999999</v>
      </c>
      <c r="AP235" s="145">
        <v>166.2</v>
      </c>
      <c r="AQ235" s="146">
        <v>166.2</v>
      </c>
      <c r="AR235" s="146">
        <v>0.79259999999999997</v>
      </c>
      <c r="AS235" s="146">
        <v>45642</v>
      </c>
      <c r="AT235" s="146"/>
      <c r="AU235" s="147">
        <v>0.4657</v>
      </c>
      <c r="AV235" s="145">
        <v>170.7</v>
      </c>
      <c r="AW235" s="146">
        <v>170.7</v>
      </c>
      <c r="AX235" s="146">
        <v>0.77769999999999995</v>
      </c>
      <c r="AY235" s="146">
        <v>52896</v>
      </c>
      <c r="AZ235" s="146"/>
      <c r="BA235" s="147">
        <v>0.5534</v>
      </c>
      <c r="BB235" s="145">
        <v>164.88</v>
      </c>
      <c r="BC235" s="146">
        <v>164.88</v>
      </c>
      <c r="BD235" s="146">
        <v>0.67100000000000004</v>
      </c>
      <c r="BE235" s="146">
        <v>44658</v>
      </c>
      <c r="BF235" s="146"/>
      <c r="BG235" s="147">
        <v>0.54249999999999998</v>
      </c>
      <c r="BH235" s="145">
        <v>470</v>
      </c>
      <c r="BI235" s="146">
        <v>470</v>
      </c>
      <c r="BJ235" s="146">
        <v>0.55389999999999995</v>
      </c>
      <c r="BK235" s="146">
        <v>76400</v>
      </c>
      <c r="BL235" s="146"/>
      <c r="BM235" s="147">
        <v>0.39439999999999997</v>
      </c>
      <c r="BN235" s="145">
        <v>474</v>
      </c>
      <c r="BO235" s="146">
        <v>474</v>
      </c>
      <c r="BP235" s="146">
        <v>0.65069999999999995</v>
      </c>
      <c r="BQ235" s="146">
        <v>107410</v>
      </c>
      <c r="BR235" s="146"/>
      <c r="BS235" s="147">
        <v>0.51819999999999999</v>
      </c>
      <c r="BT235" s="145"/>
      <c r="BU235" s="146"/>
      <c r="BV235" s="146"/>
      <c r="BW235" s="146"/>
      <c r="BX235" s="146"/>
      <c r="BY235" s="147"/>
      <c r="BZ235" s="145">
        <v>746</v>
      </c>
      <c r="CA235" s="146">
        <v>920</v>
      </c>
      <c r="CB235" s="146">
        <v>1.4882</v>
      </c>
      <c r="CC235" s="146">
        <v>202170</v>
      </c>
      <c r="CD235" s="146"/>
      <c r="CE235" s="147">
        <v>1.0091999999999999</v>
      </c>
      <c r="CF235" s="145">
        <v>426</v>
      </c>
      <c r="CG235" s="146">
        <v>460</v>
      </c>
      <c r="CH235" s="146">
        <v>0.7127</v>
      </c>
      <c r="CI235" s="146">
        <v>88850</v>
      </c>
      <c r="CJ235" s="146"/>
      <c r="CK235" s="147">
        <v>0.39340000000000003</v>
      </c>
      <c r="CL235" s="145">
        <v>309</v>
      </c>
      <c r="CM235" s="146">
        <v>460</v>
      </c>
      <c r="CN235" s="146">
        <v>0.63260000000000005</v>
      </c>
      <c r="CO235" s="146">
        <v>57600</v>
      </c>
      <c r="CP235" s="146"/>
      <c r="CQ235" s="147">
        <v>0.4093</v>
      </c>
      <c r="CR235" s="145">
        <v>309</v>
      </c>
      <c r="CS235" s="146">
        <v>460</v>
      </c>
      <c r="CT235" s="146">
        <v>0.72099999999999997</v>
      </c>
      <c r="CU235" s="146">
        <v>88360</v>
      </c>
      <c r="CV235" s="146"/>
      <c r="CW235" s="147">
        <v>0.53310000000000002</v>
      </c>
      <c r="CX235" s="145">
        <v>447</v>
      </c>
      <c r="CY235" s="146">
        <v>460</v>
      </c>
      <c r="CZ235" s="146">
        <v>0.72529999999999994</v>
      </c>
      <c r="DA235" s="146">
        <v>101700</v>
      </c>
      <c r="DB235" s="146"/>
      <c r="DC235" s="147">
        <v>0.42159999999999997</v>
      </c>
      <c r="DD235" s="145">
        <v>449</v>
      </c>
      <c r="DE235" s="146">
        <v>460</v>
      </c>
      <c r="DF235" s="146">
        <v>0.68200000000000005</v>
      </c>
      <c r="DG235" s="146">
        <v>74860</v>
      </c>
      <c r="DH235" s="146"/>
      <c r="DI235" s="147">
        <v>0.33950000000000002</v>
      </c>
    </row>
    <row r="236" spans="1:113" ht="22.5">
      <c r="A236" s="137">
        <v>233</v>
      </c>
      <c r="B236" s="138" t="s">
        <v>418</v>
      </c>
      <c r="C236" s="139" t="s">
        <v>2446</v>
      </c>
      <c r="D236" s="140" t="s">
        <v>195</v>
      </c>
      <c r="E236" s="141">
        <v>211</v>
      </c>
      <c r="F236" s="145">
        <v>54.4</v>
      </c>
      <c r="G236" s="146">
        <v>54.4</v>
      </c>
      <c r="H236" s="146">
        <v>1</v>
      </c>
      <c r="I236" s="146">
        <v>11140</v>
      </c>
      <c r="J236" s="146">
        <v>0</v>
      </c>
      <c r="K236" s="147">
        <v>0.28100000000000003</v>
      </c>
      <c r="L236" s="145">
        <v>110.8</v>
      </c>
      <c r="M236" s="146">
        <v>110.8</v>
      </c>
      <c r="N236" s="146">
        <v>1</v>
      </c>
      <c r="O236" s="146">
        <v>16832</v>
      </c>
      <c r="P236" s="146">
        <v>0</v>
      </c>
      <c r="Q236" s="147">
        <v>0.20799999999999999</v>
      </c>
      <c r="R236" s="145">
        <v>103.6</v>
      </c>
      <c r="S236" s="146">
        <v>168.8</v>
      </c>
      <c r="T236" s="146">
        <v>0.999</v>
      </c>
      <c r="U236" s="146">
        <v>18608</v>
      </c>
      <c r="V236" s="146">
        <v>0</v>
      </c>
      <c r="W236" s="147">
        <v>0.246</v>
      </c>
      <c r="X236" s="145">
        <v>92.4</v>
      </c>
      <c r="Y236" s="146">
        <v>168.8</v>
      </c>
      <c r="Z236" s="146">
        <v>0.999</v>
      </c>
      <c r="AA236" s="146">
        <v>16676</v>
      </c>
      <c r="AB236" s="146">
        <v>0</v>
      </c>
      <c r="AC236" s="147">
        <v>0.247</v>
      </c>
      <c r="AD236" s="145">
        <v>95.2</v>
      </c>
      <c r="AE236" s="146">
        <v>168.8</v>
      </c>
      <c r="AF236" s="146">
        <v>0.999</v>
      </c>
      <c r="AG236" s="146">
        <v>13064</v>
      </c>
      <c r="AH236" s="146">
        <v>0</v>
      </c>
      <c r="AI236" s="147">
        <v>0.188</v>
      </c>
      <c r="AJ236" s="145">
        <v>91.6</v>
      </c>
      <c r="AK236" s="146">
        <v>168.8</v>
      </c>
      <c r="AL236" s="146">
        <v>0.999</v>
      </c>
      <c r="AM236" s="146">
        <v>16992</v>
      </c>
      <c r="AN236" s="146">
        <v>0</v>
      </c>
      <c r="AO236" s="147">
        <v>0.254</v>
      </c>
      <c r="AP236" s="145">
        <v>95.2</v>
      </c>
      <c r="AQ236" s="146">
        <v>168.8</v>
      </c>
      <c r="AR236" s="146">
        <v>0.99939999999999996</v>
      </c>
      <c r="AS236" s="146">
        <v>13052</v>
      </c>
      <c r="AT236" s="146"/>
      <c r="AU236" s="147">
        <v>0.18440000000000001</v>
      </c>
      <c r="AV236" s="145">
        <v>74.8</v>
      </c>
      <c r="AW236" s="146">
        <v>168.8</v>
      </c>
      <c r="AX236" s="146">
        <v>0</v>
      </c>
      <c r="AY236" s="146">
        <v>9544</v>
      </c>
      <c r="AZ236" s="146"/>
      <c r="BA236" s="147">
        <v>0.1772</v>
      </c>
      <c r="BB236" s="145">
        <v>48.8</v>
      </c>
      <c r="BC236" s="146">
        <v>168.8</v>
      </c>
      <c r="BD236" s="146">
        <v>0.99880000000000002</v>
      </c>
      <c r="BE236" s="146">
        <v>6944</v>
      </c>
      <c r="BF236" s="146"/>
      <c r="BG236" s="147">
        <v>0.1915</v>
      </c>
      <c r="BH236" s="145">
        <v>64</v>
      </c>
      <c r="BI236" s="146">
        <v>168.8</v>
      </c>
      <c r="BJ236" s="146">
        <v>0</v>
      </c>
      <c r="BK236" s="146">
        <v>7408</v>
      </c>
      <c r="BL236" s="146"/>
      <c r="BM236" s="147">
        <v>0.15559999999999999</v>
      </c>
      <c r="BN236" s="145">
        <v>44</v>
      </c>
      <c r="BO236" s="146">
        <v>168.8</v>
      </c>
      <c r="BP236" s="146">
        <v>0</v>
      </c>
      <c r="BQ236" s="146">
        <v>7380</v>
      </c>
      <c r="BR236" s="146"/>
      <c r="BS236" s="147">
        <v>0.24959999999999999</v>
      </c>
      <c r="BT236" s="145"/>
      <c r="BU236" s="146"/>
      <c r="BV236" s="146"/>
      <c r="BW236" s="146"/>
      <c r="BX236" s="146"/>
      <c r="BY236" s="147"/>
      <c r="BZ236" s="145">
        <v>100</v>
      </c>
      <c r="CA236" s="146">
        <v>337.6</v>
      </c>
      <c r="CB236" s="146">
        <v>1.9988999999999999</v>
      </c>
      <c r="CC236" s="146">
        <v>28408</v>
      </c>
      <c r="CD236" s="146">
        <v>9786</v>
      </c>
      <c r="CE236" s="147">
        <v>2.6943999999999999</v>
      </c>
      <c r="CF236" s="145">
        <v>70.400000000000006</v>
      </c>
      <c r="CG236" s="146">
        <v>168.8</v>
      </c>
      <c r="CH236" s="146">
        <v>0.99970000000000003</v>
      </c>
      <c r="CI236" s="146">
        <v>12812</v>
      </c>
      <c r="CJ236" s="146"/>
      <c r="CK236" s="147">
        <v>0.2447</v>
      </c>
      <c r="CL236" s="145">
        <v>65.599999999999994</v>
      </c>
      <c r="CM236" s="146">
        <v>168.8</v>
      </c>
      <c r="CN236" s="146">
        <v>0.99970000000000003</v>
      </c>
      <c r="CO236" s="146">
        <v>13768</v>
      </c>
      <c r="CP236" s="146"/>
      <c r="CQ236" s="147">
        <v>0.29160000000000003</v>
      </c>
      <c r="CR236" s="145">
        <v>76.8</v>
      </c>
      <c r="CS236" s="146">
        <v>168.8</v>
      </c>
      <c r="CT236" s="146">
        <v>0.99980000000000002</v>
      </c>
      <c r="CU236" s="146">
        <v>16508</v>
      </c>
      <c r="CV236" s="146"/>
      <c r="CW236" s="147">
        <v>0.28899999999999998</v>
      </c>
      <c r="CX236" s="145">
        <v>103.6</v>
      </c>
      <c r="CY236" s="146">
        <v>168.8</v>
      </c>
      <c r="CZ236" s="146">
        <v>0</v>
      </c>
      <c r="DA236" s="146">
        <v>20436</v>
      </c>
      <c r="DB236" s="146"/>
      <c r="DC236" s="147">
        <v>0.2651</v>
      </c>
      <c r="DD236" s="145">
        <v>90.4</v>
      </c>
      <c r="DE236" s="146">
        <v>168.8</v>
      </c>
      <c r="DF236" s="146">
        <v>0</v>
      </c>
      <c r="DG236" s="146">
        <v>17732</v>
      </c>
      <c r="DH236" s="146"/>
      <c r="DI236" s="147">
        <v>0.27239999999999998</v>
      </c>
    </row>
    <row r="237" spans="1:113">
      <c r="A237" s="137">
        <v>234</v>
      </c>
      <c r="B237" s="138" t="s">
        <v>419</v>
      </c>
      <c r="C237" s="139" t="s">
        <v>2447</v>
      </c>
      <c r="D237" s="140" t="s">
        <v>195</v>
      </c>
      <c r="E237" s="141">
        <v>745</v>
      </c>
      <c r="F237" s="142">
        <v>380</v>
      </c>
      <c r="G237" s="143">
        <v>380</v>
      </c>
      <c r="H237" s="143">
        <v>0.97499999999999998</v>
      </c>
      <c r="I237" s="143">
        <v>23200</v>
      </c>
      <c r="J237" s="143">
        <v>0</v>
      </c>
      <c r="K237" s="144">
        <v>8.5999999999999993E-2</v>
      </c>
      <c r="L237" s="142">
        <v>460</v>
      </c>
      <c r="M237" s="143">
        <v>460</v>
      </c>
      <c r="N237" s="143">
        <v>0.99299999999999999</v>
      </c>
      <c r="O237" s="143">
        <v>60000</v>
      </c>
      <c r="P237" s="143">
        <v>0</v>
      </c>
      <c r="Q237" s="144">
        <v>0.18</v>
      </c>
      <c r="R237" s="142">
        <v>500</v>
      </c>
      <c r="S237" s="143">
        <v>596</v>
      </c>
      <c r="T237" s="143">
        <v>0.99199999999999999</v>
      </c>
      <c r="U237" s="143">
        <v>79200</v>
      </c>
      <c r="V237" s="143">
        <v>0</v>
      </c>
      <c r="W237" s="144">
        <v>0.219</v>
      </c>
      <c r="X237" s="142">
        <v>480</v>
      </c>
      <c r="Y237" s="143">
        <v>596</v>
      </c>
      <c r="Z237" s="143">
        <v>0.99099999999999999</v>
      </c>
      <c r="AA237" s="143">
        <v>69800</v>
      </c>
      <c r="AB237" s="143">
        <v>0</v>
      </c>
      <c r="AC237" s="144">
        <v>0.20100000000000001</v>
      </c>
      <c r="AD237" s="142">
        <v>460</v>
      </c>
      <c r="AE237" s="143">
        <v>596</v>
      </c>
      <c r="AF237" s="143">
        <v>0.98199999999999998</v>
      </c>
      <c r="AG237" s="143">
        <v>67000</v>
      </c>
      <c r="AH237" s="143">
        <v>0</v>
      </c>
      <c r="AI237" s="144">
        <v>0.20300000000000001</v>
      </c>
      <c r="AJ237" s="142">
        <v>440</v>
      </c>
      <c r="AK237" s="143">
        <v>596</v>
      </c>
      <c r="AL237" s="143">
        <v>0.98699999999999999</v>
      </c>
      <c r="AM237" s="143">
        <v>74000</v>
      </c>
      <c r="AN237" s="143">
        <v>0</v>
      </c>
      <c r="AO237" s="144">
        <v>0.23300000000000001</v>
      </c>
      <c r="AP237" s="142">
        <v>340</v>
      </c>
      <c r="AQ237" s="143">
        <v>596</v>
      </c>
      <c r="AR237" s="143">
        <v>0.9798</v>
      </c>
      <c r="AS237" s="143">
        <v>48400</v>
      </c>
      <c r="AT237" s="143"/>
      <c r="AU237" s="144">
        <v>0.1953</v>
      </c>
      <c r="AV237" s="142">
        <v>400</v>
      </c>
      <c r="AW237" s="143">
        <v>596</v>
      </c>
      <c r="AX237" s="143">
        <v>0.97270000000000001</v>
      </c>
      <c r="AY237" s="143">
        <v>49800</v>
      </c>
      <c r="AZ237" s="143"/>
      <c r="BA237" s="144">
        <v>0.17780000000000001</v>
      </c>
      <c r="BB237" s="142">
        <v>200</v>
      </c>
      <c r="BC237" s="143">
        <v>596</v>
      </c>
      <c r="BD237" s="143">
        <v>0.95930000000000004</v>
      </c>
      <c r="BE237" s="143">
        <v>33000</v>
      </c>
      <c r="BF237" s="143"/>
      <c r="BG237" s="144">
        <v>0.23119999999999999</v>
      </c>
      <c r="BH237" s="142">
        <v>200</v>
      </c>
      <c r="BI237" s="143">
        <v>596</v>
      </c>
      <c r="BJ237" s="143">
        <v>0.97829999999999995</v>
      </c>
      <c r="BK237" s="143">
        <v>36000</v>
      </c>
      <c r="BL237" s="143"/>
      <c r="BM237" s="144">
        <v>0.24729999999999999</v>
      </c>
      <c r="BN237" s="142">
        <v>280</v>
      </c>
      <c r="BO237" s="143">
        <v>596</v>
      </c>
      <c r="BP237" s="143">
        <v>0.97870000000000001</v>
      </c>
      <c r="BQ237" s="143">
        <v>36800</v>
      </c>
      <c r="BR237" s="143"/>
      <c r="BS237" s="144">
        <v>0.19980000000000001</v>
      </c>
      <c r="BT237" s="142"/>
      <c r="BU237" s="143"/>
      <c r="BV237" s="143"/>
      <c r="BW237" s="143"/>
      <c r="BX237" s="143"/>
      <c r="BY237" s="144"/>
      <c r="BZ237" s="142">
        <v>420</v>
      </c>
      <c r="CA237" s="143">
        <v>1192</v>
      </c>
      <c r="CB237" s="143">
        <v>1.9765000000000001</v>
      </c>
      <c r="CC237" s="143">
        <v>156200</v>
      </c>
      <c r="CD237" s="143">
        <v>60624</v>
      </c>
      <c r="CE237" s="144">
        <v>5.5522</v>
      </c>
      <c r="CF237" s="142">
        <v>276</v>
      </c>
      <c r="CG237" s="143">
        <v>596</v>
      </c>
      <c r="CH237" s="143">
        <v>0.96830000000000005</v>
      </c>
      <c r="CI237" s="143">
        <v>36600</v>
      </c>
      <c r="CJ237" s="143"/>
      <c r="CK237" s="144">
        <v>0.18410000000000001</v>
      </c>
      <c r="CL237" s="142">
        <v>360</v>
      </c>
      <c r="CM237" s="143">
        <v>596</v>
      </c>
      <c r="CN237" s="143">
        <v>0.98629999999999995</v>
      </c>
      <c r="CO237" s="143">
        <v>57800</v>
      </c>
      <c r="CP237" s="143"/>
      <c r="CQ237" s="144">
        <v>0.2261</v>
      </c>
      <c r="CR237" s="142">
        <v>420</v>
      </c>
      <c r="CS237" s="143">
        <v>596</v>
      </c>
      <c r="CT237" s="143">
        <v>0.98499999999999999</v>
      </c>
      <c r="CU237" s="143">
        <v>65800</v>
      </c>
      <c r="CV237" s="143"/>
      <c r="CW237" s="144">
        <v>0.21379999999999999</v>
      </c>
      <c r="CX237" s="142">
        <v>440</v>
      </c>
      <c r="CY237" s="143">
        <v>596</v>
      </c>
      <c r="CZ237" s="143">
        <v>0.98329999999999995</v>
      </c>
      <c r="DA237" s="143">
        <v>82400</v>
      </c>
      <c r="DB237" s="143"/>
      <c r="DC237" s="144">
        <v>0.25600000000000001</v>
      </c>
      <c r="DD237" s="142">
        <v>400</v>
      </c>
      <c r="DE237" s="143">
        <v>596</v>
      </c>
      <c r="DF237" s="143">
        <v>0.97609999999999997</v>
      </c>
      <c r="DG237" s="143">
        <v>65400</v>
      </c>
      <c r="DH237" s="143"/>
      <c r="DI237" s="144">
        <v>0.2326</v>
      </c>
    </row>
    <row r="238" spans="1:113">
      <c r="A238" s="137">
        <v>235</v>
      </c>
      <c r="B238" s="138" t="s">
        <v>420</v>
      </c>
      <c r="C238" s="139" t="s">
        <v>2448</v>
      </c>
      <c r="D238" s="140" t="s">
        <v>195</v>
      </c>
      <c r="E238" s="141">
        <v>281.11111111111109</v>
      </c>
      <c r="F238" s="142">
        <v>101.6</v>
      </c>
      <c r="G238" s="143">
        <v>95.5</v>
      </c>
      <c r="H238" s="143">
        <v>1.0029999999999999</v>
      </c>
      <c r="I238" s="143">
        <v>46197</v>
      </c>
      <c r="J238" s="143">
        <v>0</v>
      </c>
      <c r="K238" s="144">
        <v>0.621</v>
      </c>
      <c r="L238" s="142">
        <v>136.4</v>
      </c>
      <c r="M238" s="143">
        <v>253</v>
      </c>
      <c r="N238" s="143">
        <v>0.98899999999999999</v>
      </c>
      <c r="O238" s="143">
        <v>29512</v>
      </c>
      <c r="P238" s="143">
        <v>0</v>
      </c>
      <c r="Q238" s="144">
        <v>0.3</v>
      </c>
      <c r="R238" s="142">
        <v>130.4</v>
      </c>
      <c r="S238" s="143">
        <v>253</v>
      </c>
      <c r="T238" s="143">
        <v>0.999</v>
      </c>
      <c r="U238" s="143">
        <v>55773</v>
      </c>
      <c r="V238" s="143">
        <v>0</v>
      </c>
      <c r="W238" s="144">
        <v>0.58599999999999997</v>
      </c>
      <c r="X238" s="142">
        <v>136.4</v>
      </c>
      <c r="Y238" s="143">
        <v>253</v>
      </c>
      <c r="Z238" s="143">
        <v>0.99199999999999999</v>
      </c>
      <c r="AA238" s="143">
        <v>44523</v>
      </c>
      <c r="AB238" s="143">
        <v>0</v>
      </c>
      <c r="AC238" s="144">
        <v>0.45100000000000001</v>
      </c>
      <c r="AD238" s="142">
        <v>126</v>
      </c>
      <c r="AE238" s="143">
        <v>253</v>
      </c>
      <c r="AF238" s="143">
        <v>1.0009999999999999</v>
      </c>
      <c r="AG238" s="143">
        <v>35549</v>
      </c>
      <c r="AH238" s="143">
        <v>0</v>
      </c>
      <c r="AI238" s="144">
        <v>0.38600000000000001</v>
      </c>
      <c r="AJ238" s="142">
        <v>155.6</v>
      </c>
      <c r="AK238" s="143">
        <v>253</v>
      </c>
      <c r="AL238" s="143">
        <v>0.997</v>
      </c>
      <c r="AM238" s="143">
        <v>45114</v>
      </c>
      <c r="AN238" s="143">
        <v>0</v>
      </c>
      <c r="AO238" s="144">
        <v>0.39800000000000002</v>
      </c>
      <c r="AP238" s="142">
        <v>82.5</v>
      </c>
      <c r="AQ238" s="143">
        <v>224.89599999999999</v>
      </c>
      <c r="AR238" s="143">
        <v>0.99739999999999995</v>
      </c>
      <c r="AS238" s="143">
        <v>30452</v>
      </c>
      <c r="AT238" s="143"/>
      <c r="AU238" s="144"/>
      <c r="AV238" s="142">
        <v>62.1</v>
      </c>
      <c r="AW238" s="143">
        <v>224.89599999999999</v>
      </c>
      <c r="AX238" s="143">
        <v>0.99460000000000004</v>
      </c>
      <c r="AY238" s="143">
        <v>24669</v>
      </c>
      <c r="AZ238" s="143"/>
      <c r="BA238" s="144"/>
      <c r="BB238" s="142">
        <v>60.1</v>
      </c>
      <c r="BC238" s="143">
        <v>224.89599999999999</v>
      </c>
      <c r="BD238" s="143">
        <v>0.97989999999999999</v>
      </c>
      <c r="BE238" s="143">
        <v>21635</v>
      </c>
      <c r="BF238" s="143"/>
      <c r="BG238" s="144"/>
      <c r="BH238" s="142">
        <v>66.900000000000006</v>
      </c>
      <c r="BI238" s="143">
        <v>224.89599999999999</v>
      </c>
      <c r="BJ238" s="143">
        <v>0.99519999999999997</v>
      </c>
      <c r="BK238" s="143">
        <v>23788</v>
      </c>
      <c r="BL238" s="143"/>
      <c r="BM238" s="144"/>
      <c r="BN238" s="142">
        <v>64.099999999999994</v>
      </c>
      <c r="BO238" s="143">
        <v>224.89599999999999</v>
      </c>
      <c r="BP238" s="143">
        <v>0.9879</v>
      </c>
      <c r="BQ238" s="143">
        <v>21578</v>
      </c>
      <c r="BR238" s="143"/>
      <c r="BS238" s="144"/>
      <c r="BT238" s="142"/>
      <c r="BU238" s="143"/>
      <c r="BV238" s="143"/>
      <c r="BW238" s="143"/>
      <c r="BX238" s="143"/>
      <c r="BY238" s="144"/>
      <c r="BZ238" s="142">
        <v>263.8</v>
      </c>
      <c r="CA238" s="143">
        <v>449.79199999999997</v>
      </c>
      <c r="CB238" s="143">
        <v>1.988</v>
      </c>
      <c r="CC238" s="143">
        <v>78625</v>
      </c>
      <c r="CD238" s="143"/>
      <c r="CE238" s="144"/>
      <c r="CF238" s="142">
        <v>137.30000000000001</v>
      </c>
      <c r="CG238" s="143">
        <v>224.89599999999999</v>
      </c>
      <c r="CH238" s="143">
        <v>0.995</v>
      </c>
      <c r="CI238" s="143">
        <v>48016</v>
      </c>
      <c r="CJ238" s="143"/>
      <c r="CK238" s="144"/>
      <c r="CL238" s="142">
        <v>143.6</v>
      </c>
      <c r="CM238" s="143">
        <v>224.89599999999999</v>
      </c>
      <c r="CN238" s="143">
        <v>0.99490000000000001</v>
      </c>
      <c r="CO238" s="143">
        <v>41012</v>
      </c>
      <c r="CP238" s="143"/>
      <c r="CQ238" s="144"/>
      <c r="CR238" s="142">
        <v>136.9</v>
      </c>
      <c r="CS238" s="143">
        <v>224.89599999999999</v>
      </c>
      <c r="CT238" s="143">
        <v>0.99399999999999999</v>
      </c>
      <c r="CU238" s="143">
        <v>40104</v>
      </c>
      <c r="CV238" s="143"/>
      <c r="CW238" s="144"/>
      <c r="CX238" s="142">
        <v>126.5</v>
      </c>
      <c r="CY238" s="143">
        <v>224.89599999999999</v>
      </c>
      <c r="CZ238" s="143">
        <v>0.99519999999999997</v>
      </c>
      <c r="DA238" s="143">
        <v>36321</v>
      </c>
      <c r="DB238" s="143"/>
      <c r="DC238" s="144"/>
      <c r="DD238" s="142">
        <v>87.7</v>
      </c>
      <c r="DE238" s="143">
        <v>224.89599999999999</v>
      </c>
      <c r="DF238" s="143">
        <v>0.99539999999999995</v>
      </c>
      <c r="DG238" s="143">
        <v>37720</v>
      </c>
      <c r="DH238" s="143"/>
      <c r="DI238" s="144"/>
    </row>
    <row r="239" spans="1:113">
      <c r="A239" s="137">
        <v>236</v>
      </c>
      <c r="B239" s="138" t="s">
        <v>420</v>
      </c>
      <c r="C239" s="139" t="s">
        <v>2449</v>
      </c>
      <c r="D239" s="140" t="s">
        <v>195</v>
      </c>
      <c r="E239" s="141">
        <v>777.77777777777771</v>
      </c>
      <c r="F239" s="142">
        <v>101.6</v>
      </c>
      <c r="G239" s="143">
        <v>95.5</v>
      </c>
      <c r="H239" s="143">
        <v>1.0029999999999999</v>
      </c>
      <c r="I239" s="143">
        <v>46197</v>
      </c>
      <c r="J239" s="143">
        <v>0</v>
      </c>
      <c r="K239" s="144">
        <v>0.621</v>
      </c>
      <c r="L239" s="142">
        <v>136.4</v>
      </c>
      <c r="M239" s="143">
        <v>253</v>
      </c>
      <c r="N239" s="143">
        <v>0.98899999999999999</v>
      </c>
      <c r="O239" s="143">
        <v>29512</v>
      </c>
      <c r="P239" s="143">
        <v>0</v>
      </c>
      <c r="Q239" s="144">
        <v>0.3</v>
      </c>
      <c r="R239" s="142">
        <v>130.4</v>
      </c>
      <c r="S239" s="143">
        <v>253</v>
      </c>
      <c r="T239" s="143">
        <v>0.999</v>
      </c>
      <c r="U239" s="143">
        <v>55773</v>
      </c>
      <c r="V239" s="143">
        <v>0</v>
      </c>
      <c r="W239" s="144">
        <v>0.58599999999999997</v>
      </c>
      <c r="X239" s="142">
        <v>136.4</v>
      </c>
      <c r="Y239" s="143">
        <v>253</v>
      </c>
      <c r="Z239" s="143">
        <v>0.99199999999999999</v>
      </c>
      <c r="AA239" s="143">
        <v>44523</v>
      </c>
      <c r="AB239" s="143">
        <v>0</v>
      </c>
      <c r="AC239" s="144">
        <v>0.45100000000000001</v>
      </c>
      <c r="AD239" s="142">
        <v>126</v>
      </c>
      <c r="AE239" s="143">
        <v>253</v>
      </c>
      <c r="AF239" s="143">
        <v>1.0009999999999999</v>
      </c>
      <c r="AG239" s="143">
        <v>35549</v>
      </c>
      <c r="AH239" s="143">
        <v>0</v>
      </c>
      <c r="AI239" s="144">
        <v>0.38600000000000001</v>
      </c>
      <c r="AJ239" s="142">
        <v>155.6</v>
      </c>
      <c r="AK239" s="143">
        <v>253</v>
      </c>
      <c r="AL239" s="143">
        <v>0.997</v>
      </c>
      <c r="AM239" s="143">
        <v>45114</v>
      </c>
      <c r="AN239" s="143">
        <v>0</v>
      </c>
      <c r="AO239" s="144">
        <v>0.39800000000000002</v>
      </c>
      <c r="AP239" s="142">
        <v>168</v>
      </c>
      <c r="AQ239" s="143">
        <v>622.22400000000005</v>
      </c>
      <c r="AR239" s="143">
        <v>0.91639999999999999</v>
      </c>
      <c r="AS239" s="143">
        <v>53940</v>
      </c>
      <c r="AT239" s="143"/>
      <c r="AU239" s="144"/>
      <c r="AV239" s="142">
        <v>140</v>
      </c>
      <c r="AW239" s="143">
        <v>622.22400000000005</v>
      </c>
      <c r="AX239" s="143">
        <v>0.879</v>
      </c>
      <c r="AY239" s="143">
        <v>48220</v>
      </c>
      <c r="AZ239" s="143"/>
      <c r="BA239" s="144"/>
      <c r="BB239" s="142">
        <v>119.2</v>
      </c>
      <c r="BC239" s="143">
        <v>622.22400000000005</v>
      </c>
      <c r="BD239" s="143">
        <v>0.84760000000000002</v>
      </c>
      <c r="BE239" s="143">
        <v>49380</v>
      </c>
      <c r="BF239" s="143"/>
      <c r="BG239" s="144"/>
      <c r="BH239" s="142">
        <v>120</v>
      </c>
      <c r="BI239" s="143">
        <v>622.22400000000005</v>
      </c>
      <c r="BJ239" s="143">
        <v>0.871</v>
      </c>
      <c r="BK239" s="143">
        <v>42400</v>
      </c>
      <c r="BL239" s="143"/>
      <c r="BM239" s="144"/>
      <c r="BN239" s="142">
        <v>132</v>
      </c>
      <c r="BO239" s="143">
        <v>622.22400000000005</v>
      </c>
      <c r="BP239" s="143">
        <v>0.88360000000000005</v>
      </c>
      <c r="BQ239" s="143">
        <v>38400</v>
      </c>
      <c r="BR239" s="143"/>
      <c r="BS239" s="144"/>
      <c r="BT239" s="142"/>
      <c r="BU239" s="143"/>
      <c r="BV239" s="143"/>
      <c r="BW239" s="143"/>
      <c r="BX239" s="143"/>
      <c r="BY239" s="144"/>
      <c r="BZ239" s="142">
        <v>256</v>
      </c>
      <c r="CA239" s="143">
        <v>1244.4480000000001</v>
      </c>
      <c r="CB239" s="143">
        <v>1.9039999999999999</v>
      </c>
      <c r="CC239" s="143">
        <v>110840</v>
      </c>
      <c r="CD239" s="143"/>
      <c r="CE239" s="144"/>
      <c r="CF239" s="142">
        <v>182</v>
      </c>
      <c r="CG239" s="143">
        <v>622.22400000000005</v>
      </c>
      <c r="CH239" s="143">
        <v>0.94750000000000001</v>
      </c>
      <c r="CI239" s="143">
        <v>53820</v>
      </c>
      <c r="CJ239" s="143"/>
      <c r="CK239" s="144"/>
      <c r="CL239" s="142">
        <v>182</v>
      </c>
      <c r="CM239" s="143">
        <v>622.22400000000005</v>
      </c>
      <c r="CN239" s="143">
        <v>0.97140000000000004</v>
      </c>
      <c r="CO239" s="143">
        <v>2720</v>
      </c>
      <c r="CP239" s="143"/>
      <c r="CQ239" s="144"/>
      <c r="CR239" s="142">
        <v>162</v>
      </c>
      <c r="CS239" s="143">
        <v>622.22400000000005</v>
      </c>
      <c r="CT239" s="143">
        <v>0.94099999999999995</v>
      </c>
      <c r="CU239" s="143">
        <v>59360</v>
      </c>
      <c r="CV239" s="143"/>
      <c r="CW239" s="144"/>
      <c r="CX239" s="142">
        <v>174</v>
      </c>
      <c r="CY239" s="143">
        <v>622.22400000000005</v>
      </c>
      <c r="CZ239" s="143">
        <v>0.94730000000000003</v>
      </c>
      <c r="DA239" s="143">
        <v>63280</v>
      </c>
      <c r="DB239" s="143"/>
      <c r="DC239" s="144"/>
      <c r="DD239" s="142">
        <v>154</v>
      </c>
      <c r="DE239" s="143">
        <v>622.22400000000005</v>
      </c>
      <c r="DF239" s="143">
        <v>0.9304</v>
      </c>
      <c r="DG239" s="143">
        <v>47580</v>
      </c>
      <c r="DH239" s="143"/>
      <c r="DI239" s="144"/>
    </row>
    <row r="240" spans="1:113">
      <c r="A240" s="137">
        <v>237</v>
      </c>
      <c r="B240" s="138" t="s">
        <v>421</v>
      </c>
      <c r="C240" s="139" t="s">
        <v>2450</v>
      </c>
      <c r="D240" s="140" t="s">
        <v>195</v>
      </c>
      <c r="E240" s="141">
        <v>261</v>
      </c>
      <c r="F240" s="145">
        <v>18</v>
      </c>
      <c r="G240" s="146">
        <v>18</v>
      </c>
      <c r="H240" s="146">
        <v>0.44900000000000001</v>
      </c>
      <c r="I240" s="146">
        <v>2404</v>
      </c>
      <c r="J240" s="146">
        <v>0</v>
      </c>
      <c r="K240" s="147">
        <v>0.40699999999999997</v>
      </c>
      <c r="L240" s="145">
        <v>20</v>
      </c>
      <c r="M240" s="146">
        <v>20</v>
      </c>
      <c r="N240" s="146">
        <v>0.56499999999999995</v>
      </c>
      <c r="O240" s="146">
        <v>3392</v>
      </c>
      <c r="P240" s="146">
        <v>0</v>
      </c>
      <c r="Q240" s="147">
        <v>0.41099999999999998</v>
      </c>
      <c r="R240" s="145">
        <v>61.2</v>
      </c>
      <c r="S240" s="146">
        <v>208.8</v>
      </c>
      <c r="T240" s="146">
        <v>0.71499999999999997</v>
      </c>
      <c r="U240" s="146">
        <v>5512</v>
      </c>
      <c r="V240" s="146">
        <v>0</v>
      </c>
      <c r="W240" s="147">
        <v>0.17299999999999999</v>
      </c>
      <c r="X240" s="145">
        <v>18</v>
      </c>
      <c r="Y240" s="146">
        <v>208.8</v>
      </c>
      <c r="Z240" s="146">
        <v>0.621</v>
      </c>
      <c r="AA240" s="146">
        <v>4312</v>
      </c>
      <c r="AB240" s="146">
        <v>0</v>
      </c>
      <c r="AC240" s="147">
        <v>0.52800000000000002</v>
      </c>
      <c r="AD240" s="145">
        <v>18</v>
      </c>
      <c r="AE240" s="146">
        <v>208.8</v>
      </c>
      <c r="AF240" s="146">
        <v>0.60199999999999998</v>
      </c>
      <c r="AG240" s="146">
        <v>3892</v>
      </c>
      <c r="AH240" s="146">
        <v>0</v>
      </c>
      <c r="AI240" s="147">
        <v>0.49199999999999999</v>
      </c>
      <c r="AJ240" s="145">
        <v>10.4</v>
      </c>
      <c r="AK240" s="146">
        <v>208.8</v>
      </c>
      <c r="AL240" s="146">
        <v>0.57399999999999995</v>
      </c>
      <c r="AM240" s="146">
        <v>3852</v>
      </c>
      <c r="AN240" s="146">
        <v>1291</v>
      </c>
      <c r="AO240" s="147">
        <v>0.88400000000000001</v>
      </c>
      <c r="AP240" s="145">
        <v>13.6</v>
      </c>
      <c r="AQ240" s="146">
        <v>208.8</v>
      </c>
      <c r="AR240" s="146">
        <v>0.50080000000000002</v>
      </c>
      <c r="AS240" s="146">
        <v>3840</v>
      </c>
      <c r="AT240" s="146">
        <v>800</v>
      </c>
      <c r="AU240" s="147">
        <v>0.75780000000000003</v>
      </c>
      <c r="AV240" s="145">
        <v>20.8</v>
      </c>
      <c r="AW240" s="146">
        <v>208.8</v>
      </c>
      <c r="AX240" s="146">
        <v>0.61919999999999997</v>
      </c>
      <c r="AY240" s="146">
        <v>3896</v>
      </c>
      <c r="AZ240" s="146"/>
      <c r="BA240" s="147">
        <v>0.42009999999999997</v>
      </c>
      <c r="BB240" s="145">
        <v>16</v>
      </c>
      <c r="BC240" s="146">
        <v>208.8</v>
      </c>
      <c r="BD240" s="146">
        <v>0.63360000000000005</v>
      </c>
      <c r="BE240" s="146">
        <v>4988</v>
      </c>
      <c r="BF240" s="146">
        <v>463</v>
      </c>
      <c r="BG240" s="147">
        <v>0.6613</v>
      </c>
      <c r="BH240" s="145">
        <v>32</v>
      </c>
      <c r="BI240" s="146">
        <v>208.8</v>
      </c>
      <c r="BJ240" s="146">
        <v>0.73480000000000001</v>
      </c>
      <c r="BK240" s="146">
        <v>6516</v>
      </c>
      <c r="BL240" s="146"/>
      <c r="BM240" s="147">
        <v>0.3725</v>
      </c>
      <c r="BN240" s="145">
        <v>0</v>
      </c>
      <c r="BO240" s="146">
        <v>208.8</v>
      </c>
      <c r="BP240" s="146">
        <v>0</v>
      </c>
      <c r="BQ240" s="146">
        <v>8832</v>
      </c>
      <c r="BR240" s="146"/>
      <c r="BS240" s="147">
        <v>5.04E-2</v>
      </c>
      <c r="BT240" s="145"/>
      <c r="BU240" s="146"/>
      <c r="BV240" s="146"/>
      <c r="BW240" s="146"/>
      <c r="BX240" s="146"/>
      <c r="BY240" s="147"/>
      <c r="BZ240" s="145">
        <v>64.8</v>
      </c>
      <c r="CA240" s="146">
        <v>417.6</v>
      </c>
      <c r="CB240" s="146">
        <v>1.5945</v>
      </c>
      <c r="CC240" s="146">
        <v>21972</v>
      </c>
      <c r="CD240" s="146"/>
      <c r="CE240" s="147">
        <v>0.30859999999999999</v>
      </c>
      <c r="CF240" s="145">
        <v>24</v>
      </c>
      <c r="CG240" s="146">
        <v>208.8</v>
      </c>
      <c r="CH240" s="146">
        <v>0.7147</v>
      </c>
      <c r="CI240" s="146">
        <v>5652</v>
      </c>
      <c r="CJ240" s="146"/>
      <c r="CK240" s="147">
        <v>0.44290000000000002</v>
      </c>
      <c r="CL240" s="145">
        <v>44.8</v>
      </c>
      <c r="CM240" s="146">
        <v>208.8</v>
      </c>
      <c r="CN240" s="146">
        <v>0.78549999999999998</v>
      </c>
      <c r="CO240" s="146">
        <v>7220</v>
      </c>
      <c r="CP240" s="146"/>
      <c r="CQ240" s="147">
        <v>0.28499999999999998</v>
      </c>
      <c r="CR240" s="145">
        <v>81.599999999999994</v>
      </c>
      <c r="CS240" s="146">
        <v>208.8</v>
      </c>
      <c r="CT240" s="146">
        <v>0.89949999999999997</v>
      </c>
      <c r="CU240" s="146">
        <v>16256</v>
      </c>
      <c r="CV240" s="146"/>
      <c r="CW240" s="147">
        <v>0.29770000000000002</v>
      </c>
      <c r="CX240" s="145">
        <v>29.6</v>
      </c>
      <c r="CY240" s="146">
        <v>208.8</v>
      </c>
      <c r="CZ240" s="146">
        <v>0.70299999999999996</v>
      </c>
      <c r="DA240" s="146">
        <v>6032</v>
      </c>
      <c r="DB240" s="146"/>
      <c r="DC240" s="147">
        <v>0.3896</v>
      </c>
      <c r="DD240" s="145">
        <v>32.4</v>
      </c>
      <c r="DE240" s="146">
        <v>208.8</v>
      </c>
      <c r="DF240" s="146">
        <v>0.79179999999999995</v>
      </c>
      <c r="DG240" s="146">
        <v>7380</v>
      </c>
      <c r="DH240" s="146"/>
      <c r="DI240" s="147">
        <v>0.39950000000000002</v>
      </c>
    </row>
    <row r="241" spans="1:113">
      <c r="A241" s="137">
        <v>238</v>
      </c>
      <c r="B241" s="138" t="s">
        <v>422</v>
      </c>
      <c r="C241" s="139" t="s">
        <v>2451</v>
      </c>
      <c r="D241" s="140" t="s">
        <v>195</v>
      </c>
      <c r="E241" s="141">
        <v>110</v>
      </c>
      <c r="F241" s="145">
        <v>73.8</v>
      </c>
      <c r="G241" s="146">
        <v>99</v>
      </c>
      <c r="H241" s="146">
        <v>0.79800000000000004</v>
      </c>
      <c r="I241" s="146">
        <v>10107</v>
      </c>
      <c r="J241" s="146">
        <v>0</v>
      </c>
      <c r="K241" s="147">
        <v>0.23499999999999999</v>
      </c>
      <c r="L241" s="145">
        <v>71.7</v>
      </c>
      <c r="M241" s="146">
        <v>71.7</v>
      </c>
      <c r="N241" s="146">
        <v>0.83499999999999996</v>
      </c>
      <c r="O241" s="146">
        <v>11073</v>
      </c>
      <c r="P241" s="146">
        <v>0</v>
      </c>
      <c r="Q241" s="147">
        <v>0.253</v>
      </c>
      <c r="R241" s="145">
        <v>70.8</v>
      </c>
      <c r="S241" s="146">
        <v>71.7</v>
      </c>
      <c r="T241" s="146">
        <v>0.84399999999999997</v>
      </c>
      <c r="U241" s="146">
        <v>13950</v>
      </c>
      <c r="V241" s="146">
        <v>0</v>
      </c>
      <c r="W241" s="147">
        <v>0.32</v>
      </c>
      <c r="X241" s="145">
        <v>73.8</v>
      </c>
      <c r="Y241" s="146">
        <v>73.8</v>
      </c>
      <c r="Z241" s="146">
        <v>0.83899999999999997</v>
      </c>
      <c r="AA241" s="146">
        <v>11856</v>
      </c>
      <c r="AB241" s="146">
        <v>0</v>
      </c>
      <c r="AC241" s="147">
        <v>0.26200000000000001</v>
      </c>
      <c r="AD241" s="145">
        <v>83.4</v>
      </c>
      <c r="AE241" s="146">
        <v>83.4</v>
      </c>
      <c r="AF241" s="146">
        <v>0.81499999999999995</v>
      </c>
      <c r="AG241" s="146">
        <v>10896</v>
      </c>
      <c r="AH241" s="146">
        <v>0</v>
      </c>
      <c r="AI241" s="147">
        <v>0.22</v>
      </c>
      <c r="AJ241" s="145">
        <v>69.3</v>
      </c>
      <c r="AK241" s="146">
        <v>83.4</v>
      </c>
      <c r="AL241" s="146">
        <v>0.84199999999999997</v>
      </c>
      <c r="AM241" s="146">
        <v>11919</v>
      </c>
      <c r="AN241" s="146">
        <v>0</v>
      </c>
      <c r="AO241" s="147">
        <v>0.28000000000000003</v>
      </c>
      <c r="AP241" s="145">
        <v>73.8</v>
      </c>
      <c r="AQ241" s="146">
        <v>88</v>
      </c>
      <c r="AR241" s="146">
        <v>0.79010000000000002</v>
      </c>
      <c r="AS241" s="146">
        <v>10119</v>
      </c>
      <c r="AT241" s="146"/>
      <c r="AU241" s="147">
        <v>0.23330000000000001</v>
      </c>
      <c r="AV241" s="145">
        <v>66</v>
      </c>
      <c r="AW241" s="146">
        <v>88</v>
      </c>
      <c r="AX241" s="146">
        <v>0.75570000000000004</v>
      </c>
      <c r="AY241" s="146">
        <v>9864</v>
      </c>
      <c r="AZ241" s="146"/>
      <c r="BA241" s="147">
        <v>0.2747</v>
      </c>
      <c r="BB241" s="145">
        <v>59.4</v>
      </c>
      <c r="BC241" s="146">
        <v>88</v>
      </c>
      <c r="BD241" s="146">
        <v>0.7016</v>
      </c>
      <c r="BE241" s="146">
        <v>7914</v>
      </c>
      <c r="BF241" s="146"/>
      <c r="BG241" s="147">
        <v>0.25519999999999998</v>
      </c>
      <c r="BH241" s="145">
        <v>54</v>
      </c>
      <c r="BI241" s="146">
        <v>88</v>
      </c>
      <c r="BJ241" s="146">
        <v>0.7097</v>
      </c>
      <c r="BK241" s="146">
        <v>6945</v>
      </c>
      <c r="BL241" s="146"/>
      <c r="BM241" s="147">
        <v>0.24360000000000001</v>
      </c>
      <c r="BN241" s="145">
        <v>64.8</v>
      </c>
      <c r="BO241" s="146">
        <v>88</v>
      </c>
      <c r="BP241" s="146">
        <v>0.74099999999999999</v>
      </c>
      <c r="BQ241" s="146">
        <v>7098</v>
      </c>
      <c r="BR241" s="146"/>
      <c r="BS241" s="147">
        <v>0.22</v>
      </c>
      <c r="BT241" s="145"/>
      <c r="BU241" s="146"/>
      <c r="BV241" s="146"/>
      <c r="BW241" s="146"/>
      <c r="BX241" s="146"/>
      <c r="BY241" s="147"/>
      <c r="BZ241" s="145">
        <v>87.3</v>
      </c>
      <c r="CA241" s="146">
        <v>176</v>
      </c>
      <c r="CB241" s="146">
        <v>1.6749999999999998</v>
      </c>
      <c r="CC241" s="146">
        <v>25875</v>
      </c>
      <c r="CD241" s="146">
        <v>11735</v>
      </c>
      <c r="CE241" s="147">
        <v>2.7916000000000003</v>
      </c>
      <c r="CF241" s="145">
        <v>84.9</v>
      </c>
      <c r="CG241" s="146">
        <v>88</v>
      </c>
      <c r="CH241" s="146">
        <v>0.81040000000000001</v>
      </c>
      <c r="CI241" s="146">
        <v>13131</v>
      </c>
      <c r="CJ241" s="146"/>
      <c r="CK241" s="147">
        <v>0.25650000000000001</v>
      </c>
      <c r="CL241" s="145">
        <v>77.099999999999994</v>
      </c>
      <c r="CM241" s="146">
        <v>88</v>
      </c>
      <c r="CN241" s="146">
        <v>0.79659999999999997</v>
      </c>
      <c r="CO241" s="146">
        <v>12117</v>
      </c>
      <c r="CP241" s="146"/>
      <c r="CQ241" s="147">
        <v>0.27400000000000002</v>
      </c>
      <c r="CR241" s="145">
        <v>73.8</v>
      </c>
      <c r="CS241" s="146">
        <v>88</v>
      </c>
      <c r="CT241" s="146">
        <v>0.75700000000000001</v>
      </c>
      <c r="CU241" s="146">
        <v>12945</v>
      </c>
      <c r="CV241" s="146"/>
      <c r="CW241" s="147">
        <v>0.31140000000000001</v>
      </c>
      <c r="CX241" s="145">
        <v>70.8</v>
      </c>
      <c r="CY241" s="146">
        <v>88</v>
      </c>
      <c r="CZ241" s="146">
        <v>0.78969999999999996</v>
      </c>
      <c r="DA241" s="146">
        <v>13182</v>
      </c>
      <c r="DB241" s="146"/>
      <c r="DC241" s="147">
        <v>0.31690000000000002</v>
      </c>
      <c r="DD241" s="145">
        <v>74.7</v>
      </c>
      <c r="DE241" s="146">
        <v>88</v>
      </c>
      <c r="DF241" s="146">
        <v>0.8024</v>
      </c>
      <c r="DG241" s="146">
        <v>10161</v>
      </c>
      <c r="DH241" s="146"/>
      <c r="DI241" s="147">
        <v>0.2354</v>
      </c>
    </row>
    <row r="242" spans="1:113" ht="22.5">
      <c r="A242" s="137">
        <v>239</v>
      </c>
      <c r="B242" s="138" t="s">
        <v>423</v>
      </c>
      <c r="C242" s="139" t="s">
        <v>2452</v>
      </c>
      <c r="D242" s="140" t="s">
        <v>195</v>
      </c>
      <c r="E242" s="141">
        <v>225</v>
      </c>
      <c r="F242" s="145">
        <v>198</v>
      </c>
      <c r="G242" s="146">
        <v>198</v>
      </c>
      <c r="H242" s="146">
        <v>0.88900000000000001</v>
      </c>
      <c r="I242" s="146">
        <v>37110</v>
      </c>
      <c r="J242" s="146">
        <v>0</v>
      </c>
      <c r="K242" s="147">
        <v>0.28899999999999998</v>
      </c>
      <c r="L242" s="145">
        <v>174</v>
      </c>
      <c r="M242" s="146">
        <v>174</v>
      </c>
      <c r="N242" s="146">
        <v>0.89300000000000002</v>
      </c>
      <c r="O242" s="146">
        <v>34200</v>
      </c>
      <c r="P242" s="146">
        <v>0</v>
      </c>
      <c r="Q242" s="147">
        <v>0.30199999999999999</v>
      </c>
      <c r="R242" s="145">
        <v>213</v>
      </c>
      <c r="S242" s="146">
        <v>213</v>
      </c>
      <c r="T242" s="146">
        <v>0.89700000000000002</v>
      </c>
      <c r="U242" s="146">
        <v>36000</v>
      </c>
      <c r="V242" s="146">
        <v>0</v>
      </c>
      <c r="W242" s="147">
        <v>0.25800000000000001</v>
      </c>
      <c r="X242" s="145">
        <v>195</v>
      </c>
      <c r="Y242" s="146">
        <v>195</v>
      </c>
      <c r="Z242" s="146">
        <v>0.90500000000000003</v>
      </c>
      <c r="AA242" s="146">
        <v>38430</v>
      </c>
      <c r="AB242" s="146">
        <v>0</v>
      </c>
      <c r="AC242" s="147">
        <v>0.29799999999999999</v>
      </c>
      <c r="AD242" s="145">
        <v>189</v>
      </c>
      <c r="AE242" s="146">
        <v>189</v>
      </c>
      <c r="AF242" s="146">
        <v>0.89900000000000002</v>
      </c>
      <c r="AG242" s="146">
        <v>35880</v>
      </c>
      <c r="AH242" s="146">
        <v>0</v>
      </c>
      <c r="AI242" s="147">
        <v>0.28899999999999998</v>
      </c>
      <c r="AJ242" s="145">
        <v>237</v>
      </c>
      <c r="AK242" s="146">
        <v>237</v>
      </c>
      <c r="AL242" s="146">
        <v>0.9</v>
      </c>
      <c r="AM242" s="146">
        <v>35790</v>
      </c>
      <c r="AN242" s="146">
        <v>0</v>
      </c>
      <c r="AO242" s="147">
        <v>0.23</v>
      </c>
      <c r="AP242" s="145">
        <v>255</v>
      </c>
      <c r="AQ242" s="146">
        <v>255</v>
      </c>
      <c r="AR242" s="146">
        <v>0.88990000000000002</v>
      </c>
      <c r="AS242" s="146">
        <v>43410</v>
      </c>
      <c r="AT242" s="146"/>
      <c r="AU242" s="147">
        <v>0.2571</v>
      </c>
      <c r="AV242" s="145">
        <v>297</v>
      </c>
      <c r="AW242" s="146">
        <v>297</v>
      </c>
      <c r="AX242" s="146">
        <v>0.88660000000000005</v>
      </c>
      <c r="AY242" s="146">
        <v>49740</v>
      </c>
      <c r="AZ242" s="146"/>
      <c r="BA242" s="147">
        <v>0.26240000000000002</v>
      </c>
      <c r="BB242" s="145">
        <v>276</v>
      </c>
      <c r="BC242" s="146">
        <v>297</v>
      </c>
      <c r="BD242" s="146">
        <v>0.92989999999999995</v>
      </c>
      <c r="BE242" s="146"/>
      <c r="BF242" s="146"/>
      <c r="BG242" s="147">
        <v>0.24790000000000001</v>
      </c>
      <c r="BH242" s="145">
        <v>276</v>
      </c>
      <c r="BI242" s="146">
        <v>297</v>
      </c>
      <c r="BJ242" s="146">
        <v>0.92989999999999995</v>
      </c>
      <c r="BK242" s="146"/>
      <c r="BL242" s="146"/>
      <c r="BM242" s="147">
        <v>0.24790000000000001</v>
      </c>
      <c r="BN242" s="145">
        <v>283.2</v>
      </c>
      <c r="BO242" s="146">
        <v>297</v>
      </c>
      <c r="BP242" s="146">
        <v>0.95530000000000004</v>
      </c>
      <c r="BQ242" s="146"/>
      <c r="BR242" s="146"/>
      <c r="BS242" s="147">
        <v>0.32819999999999999</v>
      </c>
      <c r="BT242" s="145"/>
      <c r="BU242" s="146"/>
      <c r="BV242" s="146"/>
      <c r="BW242" s="146"/>
      <c r="BX242" s="146"/>
      <c r="BY242" s="147"/>
      <c r="BZ242" s="145">
        <v>318.89999999999998</v>
      </c>
      <c r="CA242" s="146">
        <v>477</v>
      </c>
      <c r="CB242" s="146">
        <v>1.7873000000000001</v>
      </c>
      <c r="CC242" s="146">
        <v>269970</v>
      </c>
      <c r="CD242" s="146">
        <v>48523</v>
      </c>
      <c r="CE242" s="147">
        <v>2.9565000000000001</v>
      </c>
      <c r="CF242" s="145">
        <v>228</v>
      </c>
      <c r="CG242" s="146">
        <v>228</v>
      </c>
      <c r="CH242" s="146">
        <v>0.90900000000000003</v>
      </c>
      <c r="CI242" s="146">
        <v>41940</v>
      </c>
      <c r="CJ242" s="146"/>
      <c r="CK242" s="147">
        <v>0.27200000000000002</v>
      </c>
      <c r="CL242" s="145">
        <v>258</v>
      </c>
      <c r="CM242" s="146">
        <v>258</v>
      </c>
      <c r="CN242" s="146">
        <v>0.91180000000000005</v>
      </c>
      <c r="CO242" s="146">
        <v>36600</v>
      </c>
      <c r="CP242" s="146"/>
      <c r="CQ242" s="147">
        <v>0.21609999999999999</v>
      </c>
      <c r="CR242" s="145">
        <v>264</v>
      </c>
      <c r="CS242" s="146">
        <v>264</v>
      </c>
      <c r="CT242" s="146">
        <v>0.90690000000000004</v>
      </c>
      <c r="CU242" s="146">
        <v>38580</v>
      </c>
      <c r="CV242" s="146"/>
      <c r="CW242" s="147">
        <v>0.21659999999999999</v>
      </c>
      <c r="CX242" s="145">
        <v>288</v>
      </c>
      <c r="CY242" s="146">
        <v>288</v>
      </c>
      <c r="CZ242" s="146">
        <v>0.9194</v>
      </c>
      <c r="DA242" s="146">
        <v>57480</v>
      </c>
      <c r="DB242" s="146"/>
      <c r="DC242" s="147">
        <v>0.2918</v>
      </c>
      <c r="DD242" s="145">
        <v>282</v>
      </c>
      <c r="DE242" s="146">
        <v>282</v>
      </c>
      <c r="DF242" s="146">
        <v>0.86550000000000005</v>
      </c>
      <c r="DG242" s="146">
        <v>43620</v>
      </c>
      <c r="DH242" s="146"/>
      <c r="DI242" s="147">
        <v>0.2482</v>
      </c>
    </row>
    <row r="243" spans="1:113">
      <c r="A243" s="137">
        <v>240</v>
      </c>
      <c r="B243" s="138" t="s">
        <v>424</v>
      </c>
      <c r="C243" s="139" t="s">
        <v>2453</v>
      </c>
      <c r="D243" s="140" t="s">
        <v>195</v>
      </c>
      <c r="E243" s="141">
        <v>1000</v>
      </c>
      <c r="F243" s="145">
        <v>642</v>
      </c>
      <c r="G243" s="146">
        <v>642</v>
      </c>
      <c r="H243" s="146">
        <v>0.99</v>
      </c>
      <c r="I243" s="146">
        <v>322260</v>
      </c>
      <c r="J243" s="146">
        <v>47689</v>
      </c>
      <c r="K243" s="147">
        <v>0.69499999999999995</v>
      </c>
      <c r="L243" s="145">
        <v>576</v>
      </c>
      <c r="M243" s="146">
        <v>576</v>
      </c>
      <c r="N243" s="146">
        <v>0.98899999999999999</v>
      </c>
      <c r="O243" s="146">
        <v>309960</v>
      </c>
      <c r="P243" s="146">
        <v>55405</v>
      </c>
      <c r="Q243" s="147">
        <v>0.745</v>
      </c>
      <c r="R243" s="145">
        <v>528</v>
      </c>
      <c r="S243" s="146">
        <v>800</v>
      </c>
      <c r="T243" s="146">
        <v>0.99099999999999999</v>
      </c>
      <c r="U243" s="146">
        <v>314220</v>
      </c>
      <c r="V243" s="146">
        <v>88405</v>
      </c>
      <c r="W243" s="147">
        <v>0.82299999999999995</v>
      </c>
      <c r="X243" s="145">
        <v>540</v>
      </c>
      <c r="Y243" s="146">
        <v>800</v>
      </c>
      <c r="Z243" s="146">
        <v>0.99</v>
      </c>
      <c r="AA243" s="146">
        <v>310800</v>
      </c>
      <c r="AB243" s="146">
        <v>72155</v>
      </c>
      <c r="AC243" s="147">
        <v>0.79600000000000004</v>
      </c>
      <c r="AD243" s="145">
        <v>522</v>
      </c>
      <c r="AE243" s="146">
        <v>800</v>
      </c>
      <c r="AF243" s="146">
        <v>0.99099999999999999</v>
      </c>
      <c r="AG243" s="146">
        <v>313620</v>
      </c>
      <c r="AH243" s="146">
        <v>82929</v>
      </c>
      <c r="AI243" s="147">
        <v>0.83</v>
      </c>
      <c r="AJ243" s="145">
        <v>540</v>
      </c>
      <c r="AK243" s="146">
        <v>800</v>
      </c>
      <c r="AL243" s="146">
        <v>0.99</v>
      </c>
      <c r="AM243" s="146">
        <v>337260</v>
      </c>
      <c r="AN243" s="146">
        <v>106313</v>
      </c>
      <c r="AO243" s="147">
        <v>0.86399999999999999</v>
      </c>
      <c r="AP243" s="145">
        <v>600</v>
      </c>
      <c r="AQ243" s="146">
        <v>800</v>
      </c>
      <c r="AR243" s="146">
        <v>0.98880000000000001</v>
      </c>
      <c r="AS243" s="146">
        <v>307320</v>
      </c>
      <c r="AT243" s="146">
        <v>42480</v>
      </c>
      <c r="AU243" s="147">
        <v>0.69620000000000004</v>
      </c>
      <c r="AV243" s="145">
        <v>540</v>
      </c>
      <c r="AW243" s="146">
        <v>800</v>
      </c>
      <c r="AX243" s="146">
        <v>0.98919999999999997</v>
      </c>
      <c r="AY243" s="146">
        <v>342000</v>
      </c>
      <c r="AZ243" s="146">
        <v>111239</v>
      </c>
      <c r="BA243" s="147">
        <v>0.88919999999999999</v>
      </c>
      <c r="BB243" s="145">
        <v>660</v>
      </c>
      <c r="BC243" s="146">
        <v>800</v>
      </c>
      <c r="BD243" s="146">
        <v>0.99209999999999998</v>
      </c>
      <c r="BE243" s="146">
        <v>346380</v>
      </c>
      <c r="BF243" s="146">
        <v>54084</v>
      </c>
      <c r="BG243" s="147">
        <v>0.71099999999999997</v>
      </c>
      <c r="BH243" s="145">
        <v>600</v>
      </c>
      <c r="BI243" s="146">
        <v>800</v>
      </c>
      <c r="BJ243" s="146">
        <v>0.9919</v>
      </c>
      <c r="BK243" s="146">
        <v>369120</v>
      </c>
      <c r="BL243" s="146">
        <v>103450</v>
      </c>
      <c r="BM243" s="147">
        <v>0.83360000000000001</v>
      </c>
      <c r="BN243" s="145">
        <v>678</v>
      </c>
      <c r="BO243" s="146">
        <v>800</v>
      </c>
      <c r="BP243" s="146">
        <v>0.99180000000000001</v>
      </c>
      <c r="BQ243" s="146">
        <v>304860</v>
      </c>
      <c r="BR243" s="146">
        <v>33732</v>
      </c>
      <c r="BS243" s="147">
        <v>0.67459999999999998</v>
      </c>
      <c r="BT243" s="145"/>
      <c r="BU243" s="146"/>
      <c r="BV243" s="146"/>
      <c r="BW243" s="146"/>
      <c r="BX243" s="146"/>
      <c r="BY243" s="147"/>
      <c r="BZ243" s="145">
        <v>1194</v>
      </c>
      <c r="CA243" s="146">
        <v>1600</v>
      </c>
      <c r="CB243" s="146">
        <v>1.9856</v>
      </c>
      <c r="CC243" s="146">
        <v>712380</v>
      </c>
      <c r="CD243" s="146">
        <v>186158</v>
      </c>
      <c r="CE243" s="147">
        <v>1.6524999999999999</v>
      </c>
      <c r="CF243" s="145">
        <v>738</v>
      </c>
      <c r="CG243" s="146">
        <v>800</v>
      </c>
      <c r="CH243" s="146">
        <v>0.99119999999999997</v>
      </c>
      <c r="CI243" s="146">
        <v>350100</v>
      </c>
      <c r="CJ243" s="146">
        <v>23777</v>
      </c>
      <c r="CK243" s="147">
        <v>0.64329999999999998</v>
      </c>
      <c r="CL243" s="145">
        <v>600</v>
      </c>
      <c r="CM243" s="146">
        <v>800</v>
      </c>
      <c r="CN243" s="146">
        <v>0.99199999999999999</v>
      </c>
      <c r="CO243" s="146">
        <v>364920</v>
      </c>
      <c r="CP243" s="146">
        <v>108660</v>
      </c>
      <c r="CQ243" s="147">
        <v>0.85150000000000003</v>
      </c>
      <c r="CR243" s="145">
        <v>690</v>
      </c>
      <c r="CS243" s="146">
        <v>800</v>
      </c>
      <c r="CT243" s="146">
        <v>0.9909</v>
      </c>
      <c r="CU243" s="146">
        <v>365460</v>
      </c>
      <c r="CV243" s="146">
        <v>60804</v>
      </c>
      <c r="CW243" s="147">
        <v>0.71840000000000004</v>
      </c>
      <c r="CX243" s="145">
        <v>582</v>
      </c>
      <c r="CY243" s="146">
        <v>800</v>
      </c>
      <c r="CZ243" s="146">
        <v>0.99070000000000003</v>
      </c>
      <c r="DA243" s="146">
        <v>389220</v>
      </c>
      <c r="DB243" s="146">
        <v>133075</v>
      </c>
      <c r="DC243" s="147">
        <v>0.9073</v>
      </c>
      <c r="DD243" s="145">
        <v>594</v>
      </c>
      <c r="DE243" s="146">
        <v>800</v>
      </c>
      <c r="DF243" s="146">
        <v>0.99199999999999999</v>
      </c>
      <c r="DG243" s="146">
        <v>332760</v>
      </c>
      <c r="DH243" s="146">
        <v>78852</v>
      </c>
      <c r="DI243" s="147">
        <v>0.78439999999999999</v>
      </c>
    </row>
    <row r="244" spans="1:113">
      <c r="A244" s="137">
        <v>241</v>
      </c>
      <c r="B244" s="138" t="s">
        <v>425</v>
      </c>
      <c r="C244" s="139" t="s">
        <v>2454</v>
      </c>
      <c r="D244" s="140" t="s">
        <v>195</v>
      </c>
      <c r="E244" s="141">
        <v>133</v>
      </c>
      <c r="F244" s="145">
        <v>52.6</v>
      </c>
      <c r="G244" s="146">
        <v>52.6</v>
      </c>
      <c r="H244" s="146">
        <v>0.872</v>
      </c>
      <c r="I244" s="146">
        <v>2892</v>
      </c>
      <c r="J244" s="146">
        <v>0</v>
      </c>
      <c r="K244" s="147">
        <v>8.5999999999999993E-2</v>
      </c>
      <c r="L244" s="145">
        <v>71</v>
      </c>
      <c r="M244" s="146">
        <v>71</v>
      </c>
      <c r="N244" s="146">
        <v>0.92300000000000004</v>
      </c>
      <c r="O244" s="146">
        <v>4576</v>
      </c>
      <c r="P244" s="146">
        <v>0</v>
      </c>
      <c r="Q244" s="147">
        <v>9.6000000000000002E-2</v>
      </c>
      <c r="R244" s="145">
        <v>62.6</v>
      </c>
      <c r="S244" s="146">
        <v>106.4</v>
      </c>
      <c r="T244" s="146">
        <v>0.94199999999999995</v>
      </c>
      <c r="U244" s="146">
        <v>6868</v>
      </c>
      <c r="V244" s="146">
        <v>0</v>
      </c>
      <c r="W244" s="147">
        <v>0.16</v>
      </c>
      <c r="X244" s="145">
        <v>44.2</v>
      </c>
      <c r="Y244" s="146">
        <v>106.4</v>
      </c>
      <c r="Z244" s="146">
        <v>0.91800000000000004</v>
      </c>
      <c r="AA244" s="146">
        <v>4838</v>
      </c>
      <c r="AB244" s="146">
        <v>0</v>
      </c>
      <c r="AC244" s="147">
        <v>0.16300000000000001</v>
      </c>
      <c r="AD244" s="145">
        <v>47</v>
      </c>
      <c r="AE244" s="146">
        <v>106.4</v>
      </c>
      <c r="AF244" s="146">
        <v>0.90300000000000002</v>
      </c>
      <c r="AG244" s="146">
        <v>4496</v>
      </c>
      <c r="AH244" s="146">
        <v>0</v>
      </c>
      <c r="AI244" s="147">
        <v>0.14499999999999999</v>
      </c>
      <c r="AJ244" s="145">
        <v>50</v>
      </c>
      <c r="AK244" s="146">
        <v>106.4</v>
      </c>
      <c r="AL244" s="146">
        <v>0.93</v>
      </c>
      <c r="AM244" s="146">
        <v>5712</v>
      </c>
      <c r="AN244" s="146">
        <v>0</v>
      </c>
      <c r="AO244" s="147">
        <v>0.16800000000000001</v>
      </c>
      <c r="AP244" s="145">
        <v>53.4</v>
      </c>
      <c r="AQ244" s="146">
        <v>106.4</v>
      </c>
      <c r="AR244" s="146">
        <v>0.92159999999999997</v>
      </c>
      <c r="AS244" s="146">
        <v>5900</v>
      </c>
      <c r="AT244" s="146"/>
      <c r="AU244" s="147">
        <v>0.16109999999999999</v>
      </c>
      <c r="AV244" s="145">
        <v>70</v>
      </c>
      <c r="AW244" s="146">
        <v>106.4</v>
      </c>
      <c r="AX244" s="146">
        <v>0.9335</v>
      </c>
      <c r="AY244" s="146">
        <v>8362</v>
      </c>
      <c r="AZ244" s="146"/>
      <c r="BA244" s="147">
        <v>0.1777</v>
      </c>
      <c r="BB244" s="145">
        <v>54</v>
      </c>
      <c r="BC244" s="146">
        <v>106.4</v>
      </c>
      <c r="BD244" s="146">
        <v>0.89459999999999995</v>
      </c>
      <c r="BE244" s="146">
        <v>7778</v>
      </c>
      <c r="BF244" s="146"/>
      <c r="BG244" s="147">
        <v>0.21640000000000001</v>
      </c>
      <c r="BH244" s="145">
        <v>54</v>
      </c>
      <c r="BI244" s="146">
        <v>106.4</v>
      </c>
      <c r="BJ244" s="146">
        <v>0</v>
      </c>
      <c r="BK244" s="146">
        <v>638</v>
      </c>
      <c r="BL244" s="146"/>
      <c r="BM244" s="147">
        <v>1.5900000000000001E-2</v>
      </c>
      <c r="BN244" s="145">
        <v>46</v>
      </c>
      <c r="BO244" s="146">
        <v>106.4</v>
      </c>
      <c r="BP244" s="146">
        <v>0.90780000000000005</v>
      </c>
      <c r="BQ244" s="146">
        <v>9116</v>
      </c>
      <c r="BR244" s="146"/>
      <c r="BS244" s="147">
        <v>0.32490000000000002</v>
      </c>
      <c r="BT244" s="145"/>
      <c r="BU244" s="146"/>
      <c r="BV244" s="146"/>
      <c r="BW244" s="146"/>
      <c r="BX244" s="146"/>
      <c r="BY244" s="147"/>
      <c r="BZ244" s="145">
        <v>128</v>
      </c>
      <c r="CA244" s="146">
        <v>212.8</v>
      </c>
      <c r="CB244" s="146">
        <v>1.8940999999999999</v>
      </c>
      <c r="CC244" s="146">
        <v>19320</v>
      </c>
      <c r="CD244" s="146"/>
      <c r="CE244" s="147">
        <v>0.44890000000000002</v>
      </c>
      <c r="CF244" s="145">
        <v>70</v>
      </c>
      <c r="CG244" s="146">
        <v>106.4</v>
      </c>
      <c r="CH244" s="146">
        <v>0.82620000000000005</v>
      </c>
      <c r="CI244" s="146">
        <v>5800</v>
      </c>
      <c r="CJ244" s="146"/>
      <c r="CK244" s="147">
        <v>0.1348</v>
      </c>
      <c r="CL244" s="145">
        <v>76</v>
      </c>
      <c r="CM244" s="146">
        <v>106.4</v>
      </c>
      <c r="CN244" s="146">
        <v>0.79779999999999995</v>
      </c>
      <c r="CO244" s="146">
        <v>5760</v>
      </c>
      <c r="CP244" s="146"/>
      <c r="CQ244" s="147">
        <v>0.13189999999999999</v>
      </c>
      <c r="CR244" s="145">
        <v>74</v>
      </c>
      <c r="CS244" s="146">
        <v>106.4</v>
      </c>
      <c r="CT244" s="146">
        <v>0.82550000000000001</v>
      </c>
      <c r="CU244" s="146">
        <v>7760</v>
      </c>
      <c r="CV244" s="146"/>
      <c r="CW244" s="147">
        <v>0.17069999999999999</v>
      </c>
      <c r="CX244" s="145">
        <v>70</v>
      </c>
      <c r="CY244" s="146">
        <v>106.4</v>
      </c>
      <c r="CZ244" s="146">
        <v>0.85289999999999999</v>
      </c>
      <c r="DA244" s="146">
        <v>6840</v>
      </c>
      <c r="DB244" s="146"/>
      <c r="DC244" s="147">
        <v>0.154</v>
      </c>
      <c r="DD244" s="145">
        <v>64</v>
      </c>
      <c r="DE244" s="146">
        <v>106.4</v>
      </c>
      <c r="DF244" s="146">
        <v>0.81799999999999995</v>
      </c>
      <c r="DG244" s="146">
        <v>8180</v>
      </c>
      <c r="DH244" s="146"/>
      <c r="DI244" s="147">
        <v>0.217</v>
      </c>
    </row>
    <row r="245" spans="1:113" ht="22.5">
      <c r="A245" s="137">
        <v>242</v>
      </c>
      <c r="B245" s="138" t="s">
        <v>426</v>
      </c>
      <c r="C245" s="139" t="s">
        <v>2455</v>
      </c>
      <c r="D245" s="140" t="s">
        <v>195</v>
      </c>
      <c r="E245" s="141">
        <v>126</v>
      </c>
      <c r="F245" s="145">
        <v>44.2</v>
      </c>
      <c r="G245" s="146">
        <v>44.2</v>
      </c>
      <c r="H245" s="146">
        <v>0.88</v>
      </c>
      <c r="I245" s="146">
        <v>4400</v>
      </c>
      <c r="J245" s="146">
        <v>0</v>
      </c>
      <c r="K245" s="147">
        <v>0.155</v>
      </c>
      <c r="L245" s="145">
        <v>68.400000000000006</v>
      </c>
      <c r="M245" s="146">
        <v>68.400000000000006</v>
      </c>
      <c r="N245" s="146">
        <v>0.95299999999999996</v>
      </c>
      <c r="O245" s="146">
        <v>8510</v>
      </c>
      <c r="P245" s="146">
        <v>0</v>
      </c>
      <c r="Q245" s="147">
        <v>0.17899999999999999</v>
      </c>
      <c r="R245" s="145">
        <v>82</v>
      </c>
      <c r="S245" s="146">
        <v>100.8</v>
      </c>
      <c r="T245" s="146">
        <v>0.95499999999999996</v>
      </c>
      <c r="U245" s="146">
        <v>11978</v>
      </c>
      <c r="V245" s="146">
        <v>0</v>
      </c>
      <c r="W245" s="147">
        <v>0.21</v>
      </c>
      <c r="X245" s="145">
        <v>71.599999999999994</v>
      </c>
      <c r="Y245" s="146">
        <v>100.8</v>
      </c>
      <c r="Z245" s="146">
        <v>0.95599999999999996</v>
      </c>
      <c r="AA245" s="146">
        <v>10506</v>
      </c>
      <c r="AB245" s="146">
        <v>0</v>
      </c>
      <c r="AC245" s="147">
        <v>0.21</v>
      </c>
      <c r="AD245" s="145">
        <v>67</v>
      </c>
      <c r="AE245" s="146">
        <v>100.8</v>
      </c>
      <c r="AF245" s="146">
        <v>0.94899999999999995</v>
      </c>
      <c r="AG245" s="146">
        <v>9524</v>
      </c>
      <c r="AH245" s="146">
        <v>0</v>
      </c>
      <c r="AI245" s="147">
        <v>0.20499999999999999</v>
      </c>
      <c r="AJ245" s="145">
        <v>66.8</v>
      </c>
      <c r="AK245" s="146">
        <v>100.8</v>
      </c>
      <c r="AL245" s="146">
        <v>0.95599999999999996</v>
      </c>
      <c r="AM245" s="146">
        <v>11906</v>
      </c>
      <c r="AN245" s="146">
        <v>0</v>
      </c>
      <c r="AO245" s="147">
        <v>0.255</v>
      </c>
      <c r="AP245" s="145"/>
      <c r="AQ245" s="146"/>
      <c r="AR245" s="146"/>
      <c r="AS245" s="146"/>
      <c r="AT245" s="146"/>
      <c r="AU245" s="147"/>
      <c r="AV245" s="145"/>
      <c r="AW245" s="146"/>
      <c r="AX245" s="146"/>
      <c r="AY245" s="146"/>
      <c r="AZ245" s="146"/>
      <c r="BA245" s="147"/>
      <c r="BB245" s="145">
        <v>22</v>
      </c>
      <c r="BC245" s="146">
        <v>100.8</v>
      </c>
      <c r="BD245" s="146">
        <v>0.93799999999999994</v>
      </c>
      <c r="BE245" s="146">
        <v>22704</v>
      </c>
      <c r="BF245" s="146"/>
      <c r="BG245" s="147">
        <v>0.49830000000000002</v>
      </c>
      <c r="BH245" s="145">
        <v>24</v>
      </c>
      <c r="BI245" s="146">
        <v>100.8</v>
      </c>
      <c r="BJ245" s="146">
        <v>0.92500000000000004</v>
      </c>
      <c r="BK245" s="146">
        <v>6316</v>
      </c>
      <c r="BL245" s="146"/>
      <c r="BM245" s="147">
        <v>0.38240000000000002</v>
      </c>
      <c r="BN245" s="145">
        <v>29.6</v>
      </c>
      <c r="BO245" s="146">
        <v>100.8</v>
      </c>
      <c r="BP245" s="146">
        <v>0.92459999999999998</v>
      </c>
      <c r="BQ245" s="146">
        <v>5884</v>
      </c>
      <c r="BR245" s="146"/>
      <c r="BS245" s="147">
        <v>0.31990000000000002</v>
      </c>
      <c r="BT245" s="145"/>
      <c r="BU245" s="146"/>
      <c r="BV245" s="146"/>
      <c r="BW245" s="146"/>
      <c r="BX245" s="146"/>
      <c r="BY245" s="147"/>
      <c r="BZ245" s="145">
        <v>169.2</v>
      </c>
      <c r="CA245" s="146">
        <v>201.6</v>
      </c>
      <c r="CB245" s="146">
        <v>1.8769</v>
      </c>
      <c r="CC245" s="146">
        <v>23730</v>
      </c>
      <c r="CD245" s="146"/>
      <c r="CE245" s="147">
        <v>0.41239999999999999</v>
      </c>
      <c r="CF245" s="145">
        <v>60</v>
      </c>
      <c r="CG245" s="146">
        <v>100.8</v>
      </c>
      <c r="CH245" s="146">
        <v>0.9304</v>
      </c>
      <c r="CI245" s="146">
        <v>9574</v>
      </c>
      <c r="CJ245" s="146"/>
      <c r="CK245" s="147">
        <v>0.23050000000000001</v>
      </c>
      <c r="CL245" s="145">
        <v>66</v>
      </c>
      <c r="CM245" s="146">
        <v>100.8</v>
      </c>
      <c r="CN245" s="146">
        <v>0.92420000000000002</v>
      </c>
      <c r="CO245" s="146">
        <v>10780</v>
      </c>
      <c r="CP245" s="146"/>
      <c r="CQ245" s="147">
        <v>0.2455</v>
      </c>
      <c r="CR245" s="145">
        <v>74.599999999999994</v>
      </c>
      <c r="CS245" s="146">
        <v>100.8</v>
      </c>
      <c r="CT245" s="146">
        <v>0.90980000000000005</v>
      </c>
      <c r="CU245" s="146">
        <v>8430</v>
      </c>
      <c r="CV245" s="146"/>
      <c r="CW245" s="147">
        <v>0.16689999999999999</v>
      </c>
      <c r="CX245" s="145">
        <v>72.8</v>
      </c>
      <c r="CY245" s="146">
        <v>100.8</v>
      </c>
      <c r="CZ245" s="146">
        <v>0.92359999999999998</v>
      </c>
      <c r="DA245" s="146">
        <v>13982</v>
      </c>
      <c r="DB245" s="146"/>
      <c r="DC245" s="147">
        <v>0.27950000000000003</v>
      </c>
      <c r="DD245" s="145">
        <v>69</v>
      </c>
      <c r="DE245" s="146">
        <v>100.8</v>
      </c>
      <c r="DF245" s="146">
        <v>0.90780000000000005</v>
      </c>
      <c r="DG245" s="146">
        <v>12578</v>
      </c>
      <c r="DH245" s="146"/>
      <c r="DI245" s="147">
        <v>0.27889999999999998</v>
      </c>
    </row>
    <row r="246" spans="1:113">
      <c r="A246" s="137">
        <v>243</v>
      </c>
      <c r="B246" s="138" t="s">
        <v>427</v>
      </c>
      <c r="C246" s="139" t="s">
        <v>2456</v>
      </c>
      <c r="D246" s="140" t="s">
        <v>195</v>
      </c>
      <c r="E246" s="141">
        <v>1089</v>
      </c>
      <c r="F246" s="142">
        <v>732</v>
      </c>
      <c r="G246" s="143">
        <v>732</v>
      </c>
      <c r="H246" s="143">
        <v>0.90500000000000003</v>
      </c>
      <c r="I246" s="143">
        <v>157608</v>
      </c>
      <c r="J246" s="143">
        <v>0</v>
      </c>
      <c r="K246" s="144">
        <v>0.32600000000000001</v>
      </c>
      <c r="L246" s="142">
        <v>492</v>
      </c>
      <c r="M246" s="143">
        <v>732</v>
      </c>
      <c r="N246" s="143">
        <v>0.93200000000000005</v>
      </c>
      <c r="O246" s="143">
        <v>276192</v>
      </c>
      <c r="P246" s="143">
        <v>71937</v>
      </c>
      <c r="Q246" s="144">
        <v>0.82499999999999996</v>
      </c>
      <c r="R246" s="142">
        <v>576</v>
      </c>
      <c r="S246" s="143">
        <v>871.2</v>
      </c>
      <c r="T246" s="143">
        <v>0.94299999999999995</v>
      </c>
      <c r="U246" s="143">
        <v>246600</v>
      </c>
      <c r="V246" s="143">
        <v>12698</v>
      </c>
      <c r="W246" s="144">
        <v>0.622</v>
      </c>
      <c r="X246" s="142">
        <v>554.4</v>
      </c>
      <c r="Y246" s="143">
        <v>871.2</v>
      </c>
      <c r="Z246" s="143">
        <v>0.93300000000000005</v>
      </c>
      <c r="AA246" s="143">
        <v>233880</v>
      </c>
      <c r="AB246" s="143">
        <v>3720</v>
      </c>
      <c r="AC246" s="144">
        <v>0.61899999999999999</v>
      </c>
      <c r="AD246" s="142">
        <v>384</v>
      </c>
      <c r="AE246" s="143">
        <v>871.2</v>
      </c>
      <c r="AF246" s="143">
        <v>0.93</v>
      </c>
      <c r="AG246" s="143">
        <v>250920</v>
      </c>
      <c r="AH246" s="143">
        <v>91502</v>
      </c>
      <c r="AI246" s="144">
        <v>0.96199999999999997</v>
      </c>
      <c r="AJ246" s="142">
        <v>432</v>
      </c>
      <c r="AK246" s="143">
        <v>871.2</v>
      </c>
      <c r="AL246" s="143">
        <v>0.94099999999999995</v>
      </c>
      <c r="AM246" s="143">
        <v>248520</v>
      </c>
      <c r="AN246" s="143">
        <v>73093</v>
      </c>
      <c r="AO246" s="144">
        <v>0.83699999999999997</v>
      </c>
      <c r="AP246" s="142">
        <v>360</v>
      </c>
      <c r="AQ246" s="143">
        <v>871.2</v>
      </c>
      <c r="AR246" s="143">
        <v>0.89319999999999999</v>
      </c>
      <c r="AS246" s="143">
        <v>207840</v>
      </c>
      <c r="AT246" s="143">
        <v>64299</v>
      </c>
      <c r="AU246" s="144">
        <v>0.86880000000000002</v>
      </c>
      <c r="AV246" s="142">
        <v>492</v>
      </c>
      <c r="AW246" s="143">
        <v>871.2</v>
      </c>
      <c r="AX246" s="143">
        <v>0.86350000000000005</v>
      </c>
      <c r="AY246" s="143">
        <v>260400</v>
      </c>
      <c r="AZ246" s="143">
        <v>76868</v>
      </c>
      <c r="BA246" s="144">
        <v>0.85129999999999995</v>
      </c>
      <c r="BB246" s="142">
        <v>624</v>
      </c>
      <c r="BC246" s="143">
        <v>871.2</v>
      </c>
      <c r="BD246" s="143">
        <v>0.90780000000000005</v>
      </c>
      <c r="BE246" s="143">
        <v>263400</v>
      </c>
      <c r="BF246" s="143">
        <v>10529</v>
      </c>
      <c r="BG246" s="144">
        <v>0.625</v>
      </c>
      <c r="BH246" s="142">
        <v>0</v>
      </c>
      <c r="BI246" s="143">
        <v>871.2</v>
      </c>
      <c r="BJ246" s="143">
        <v>0.93610000000000004</v>
      </c>
      <c r="BK246" s="143">
        <v>242640</v>
      </c>
      <c r="BL246" s="143"/>
      <c r="BM246" s="144">
        <v>0.31990000000000002</v>
      </c>
      <c r="BN246" s="142">
        <v>748.8</v>
      </c>
      <c r="BO246" s="143">
        <v>871.2</v>
      </c>
      <c r="BP246" s="143">
        <v>0.92310000000000003</v>
      </c>
      <c r="BQ246" s="143">
        <v>258096</v>
      </c>
      <c r="BR246" s="143"/>
      <c r="BS246" s="144">
        <v>0.55559999999999998</v>
      </c>
      <c r="BT246" s="142"/>
      <c r="BU246" s="143"/>
      <c r="BV246" s="143"/>
      <c r="BW246" s="143"/>
      <c r="BX246" s="143"/>
      <c r="BY246" s="144"/>
      <c r="BZ246" s="142">
        <v>1032</v>
      </c>
      <c r="CA246" s="143">
        <v>1742.4</v>
      </c>
      <c r="CB246" s="143">
        <v>0.67600000000000005</v>
      </c>
      <c r="CC246" s="143">
        <v>569664</v>
      </c>
      <c r="CD246" s="143">
        <v>183758</v>
      </c>
      <c r="CE246" s="144">
        <v>1.7671999999999999</v>
      </c>
      <c r="CF246" s="142">
        <v>504</v>
      </c>
      <c r="CG246" s="143">
        <v>871.2</v>
      </c>
      <c r="CH246" s="143">
        <v>0.96899999999999997</v>
      </c>
      <c r="CI246" s="143">
        <v>165240</v>
      </c>
      <c r="CJ246" s="143"/>
      <c r="CK246" s="144">
        <v>0.45469999999999999</v>
      </c>
      <c r="CL246" s="142">
        <v>528</v>
      </c>
      <c r="CM246" s="143">
        <v>871.2</v>
      </c>
      <c r="CN246" s="143">
        <v>0.96430000000000005</v>
      </c>
      <c r="CO246" s="143">
        <v>321000</v>
      </c>
      <c r="CP246" s="143">
        <v>104784</v>
      </c>
      <c r="CQ246" s="144">
        <v>0.87560000000000004</v>
      </c>
      <c r="CR246" s="142">
        <v>600</v>
      </c>
      <c r="CS246" s="143">
        <v>871.2</v>
      </c>
      <c r="CT246" s="143">
        <v>0.96319999999999995</v>
      </c>
      <c r="CU246" s="143">
        <v>351360</v>
      </c>
      <c r="CV246" s="143">
        <v>96960</v>
      </c>
      <c r="CW246" s="144">
        <v>0.81720000000000004</v>
      </c>
      <c r="CX246" s="142">
        <v>144</v>
      </c>
      <c r="CY246" s="143">
        <v>871.2</v>
      </c>
      <c r="CZ246" s="143">
        <v>0.95940000000000003</v>
      </c>
      <c r="DA246" s="143">
        <v>391440</v>
      </c>
      <c r="DB246" s="143">
        <v>343718</v>
      </c>
      <c r="DC246" s="144">
        <v>3.8081999999999998</v>
      </c>
      <c r="DD246" s="142">
        <v>324</v>
      </c>
      <c r="DE246" s="143">
        <v>871.2</v>
      </c>
      <c r="DF246" s="143">
        <v>0.96160000000000001</v>
      </c>
      <c r="DG246" s="143">
        <v>342720</v>
      </c>
      <c r="DH246" s="143">
        <v>216432</v>
      </c>
      <c r="DI246" s="144">
        <v>1.5278</v>
      </c>
    </row>
    <row r="247" spans="1:113">
      <c r="A247" s="137">
        <v>244</v>
      </c>
      <c r="B247" s="138" t="s">
        <v>428</v>
      </c>
      <c r="C247" s="139" t="s">
        <v>2457</v>
      </c>
      <c r="D247" s="140" t="s">
        <v>195</v>
      </c>
      <c r="E247" s="141">
        <v>392</v>
      </c>
      <c r="F247" s="142">
        <v>142.19999999999999</v>
      </c>
      <c r="G247" s="143">
        <v>142.19999999999999</v>
      </c>
      <c r="H247" s="143">
        <v>0.93799999999999994</v>
      </c>
      <c r="I247" s="143">
        <v>17520</v>
      </c>
      <c r="J247" s="143">
        <v>0</v>
      </c>
      <c r="K247" s="144">
        <v>0.18</v>
      </c>
      <c r="L247" s="142">
        <v>282.60000000000002</v>
      </c>
      <c r="M247" s="143">
        <v>282.60000000000002</v>
      </c>
      <c r="N247" s="143">
        <v>0.94399999999999995</v>
      </c>
      <c r="O247" s="143">
        <v>33294</v>
      </c>
      <c r="P247" s="143">
        <v>0</v>
      </c>
      <c r="Q247" s="144">
        <v>0.17100000000000001</v>
      </c>
      <c r="R247" s="142">
        <v>281.39999999999998</v>
      </c>
      <c r="S247" s="143">
        <v>313.60000000000002</v>
      </c>
      <c r="T247" s="143">
        <v>0.94699999999999995</v>
      </c>
      <c r="U247" s="143">
        <v>47244</v>
      </c>
      <c r="V247" s="143">
        <v>0</v>
      </c>
      <c r="W247" s="144">
        <v>0.24299999999999999</v>
      </c>
      <c r="X247" s="142">
        <v>276.60000000000002</v>
      </c>
      <c r="Y247" s="143">
        <v>313.60000000000002</v>
      </c>
      <c r="Z247" s="143">
        <v>0.94199999999999995</v>
      </c>
      <c r="AA247" s="143">
        <v>44448</v>
      </c>
      <c r="AB247" s="143">
        <v>0</v>
      </c>
      <c r="AC247" s="144">
        <v>0.23400000000000001</v>
      </c>
      <c r="AD247" s="142">
        <v>268.2</v>
      </c>
      <c r="AE247" s="143">
        <v>313.60000000000002</v>
      </c>
      <c r="AF247" s="143">
        <v>0.93300000000000005</v>
      </c>
      <c r="AG247" s="143">
        <v>41238</v>
      </c>
      <c r="AH247" s="143">
        <v>0</v>
      </c>
      <c r="AI247" s="144">
        <v>0.22600000000000001</v>
      </c>
      <c r="AJ247" s="142">
        <v>247.2</v>
      </c>
      <c r="AK247" s="143">
        <v>313.60000000000002</v>
      </c>
      <c r="AL247" s="143">
        <v>0.94399999999999995</v>
      </c>
      <c r="AM247" s="143">
        <v>47514</v>
      </c>
      <c r="AN247" s="143">
        <v>0</v>
      </c>
      <c r="AO247" s="144">
        <v>0.27900000000000003</v>
      </c>
      <c r="AP247" s="142">
        <v>244.2</v>
      </c>
      <c r="AQ247" s="143">
        <v>313.60000000000002</v>
      </c>
      <c r="AR247" s="143">
        <v>0.92900000000000005</v>
      </c>
      <c r="AS247" s="143">
        <v>36654</v>
      </c>
      <c r="AT247" s="143"/>
      <c r="AU247" s="144">
        <v>0.2172</v>
      </c>
      <c r="AV247" s="142">
        <v>228</v>
      </c>
      <c r="AW247" s="143">
        <v>313.60000000000002</v>
      </c>
      <c r="AX247" s="143">
        <v>0.92469999999999997</v>
      </c>
      <c r="AY247" s="143">
        <v>34476</v>
      </c>
      <c r="AZ247" s="143"/>
      <c r="BA247" s="144">
        <v>0.2271</v>
      </c>
      <c r="BB247" s="142">
        <v>122.64</v>
      </c>
      <c r="BC247" s="143">
        <v>313.60000000000002</v>
      </c>
      <c r="BD247" s="143">
        <v>0.91879999999999995</v>
      </c>
      <c r="BE247" s="143">
        <v>26466</v>
      </c>
      <c r="BF247" s="143"/>
      <c r="BG247" s="144">
        <v>0.31569999999999998</v>
      </c>
      <c r="BH247" s="142">
        <v>120</v>
      </c>
      <c r="BI247" s="143">
        <v>313.60000000000002</v>
      </c>
      <c r="BJ247" s="143">
        <v>0.91849999999999998</v>
      </c>
      <c r="BK247" s="143">
        <v>22524</v>
      </c>
      <c r="BL247" s="143"/>
      <c r="BM247" s="144">
        <v>0.2747</v>
      </c>
      <c r="BN247" s="142">
        <v>129.6</v>
      </c>
      <c r="BO247" s="143">
        <v>313.60000000000002</v>
      </c>
      <c r="BP247" s="143">
        <v>0.92030000000000001</v>
      </c>
      <c r="BQ247" s="143">
        <v>22662</v>
      </c>
      <c r="BR247" s="143"/>
      <c r="BS247" s="144">
        <v>0.28270000000000001</v>
      </c>
      <c r="BT247" s="142"/>
      <c r="BU247" s="143"/>
      <c r="BV247" s="143"/>
      <c r="BW247" s="143"/>
      <c r="BX247" s="143"/>
      <c r="BY247" s="144"/>
      <c r="BZ247" s="142">
        <v>301.8</v>
      </c>
      <c r="CA247" s="143">
        <v>627.20000000000005</v>
      </c>
      <c r="CB247" s="143">
        <v>1.8860999999999999</v>
      </c>
      <c r="CC247" s="143">
        <v>103032</v>
      </c>
      <c r="CD247" s="143">
        <v>46145</v>
      </c>
      <c r="CE247" s="144">
        <v>6.0061</v>
      </c>
      <c r="CF247" s="142">
        <v>237.6</v>
      </c>
      <c r="CG247" s="143">
        <v>313.60000000000002</v>
      </c>
      <c r="CH247" s="143">
        <v>0.92710000000000004</v>
      </c>
      <c r="CI247" s="143">
        <v>35844</v>
      </c>
      <c r="CJ247" s="143"/>
      <c r="CK247" s="144">
        <v>0.21870000000000001</v>
      </c>
      <c r="CL247" s="142">
        <v>256.2</v>
      </c>
      <c r="CM247" s="143">
        <v>313.60000000000002</v>
      </c>
      <c r="CN247" s="143">
        <v>0.92410000000000003</v>
      </c>
      <c r="CO247" s="143">
        <v>42606</v>
      </c>
      <c r="CP247" s="143"/>
      <c r="CQ247" s="144">
        <v>0.24990000000000001</v>
      </c>
      <c r="CR247" s="142">
        <v>259.8</v>
      </c>
      <c r="CS247" s="143">
        <v>313.60000000000002</v>
      </c>
      <c r="CT247" s="143">
        <v>0.91759999999999997</v>
      </c>
      <c r="CU247" s="143">
        <v>45480</v>
      </c>
      <c r="CV247" s="143"/>
      <c r="CW247" s="144">
        <v>0.25640000000000002</v>
      </c>
      <c r="CX247" s="142">
        <v>230.4</v>
      </c>
      <c r="CY247" s="143">
        <v>313.60000000000002</v>
      </c>
      <c r="CZ247" s="143">
        <v>0.93259999999999998</v>
      </c>
      <c r="DA247" s="143">
        <v>48906</v>
      </c>
      <c r="DB247" s="143"/>
      <c r="DC247" s="144">
        <v>0.30590000000000001</v>
      </c>
      <c r="DD247" s="142">
        <v>219</v>
      </c>
      <c r="DE247" s="143">
        <v>313.60000000000002</v>
      </c>
      <c r="DF247" s="143">
        <v>0.93789999999999996</v>
      </c>
      <c r="DG247" s="143">
        <v>36540</v>
      </c>
      <c r="DH247" s="143"/>
      <c r="DI247" s="144">
        <v>0.24709999999999999</v>
      </c>
    </row>
    <row r="248" spans="1:113" ht="22.5">
      <c r="A248" s="137">
        <v>245</v>
      </c>
      <c r="B248" s="138" t="s">
        <v>429</v>
      </c>
      <c r="C248" s="139" t="s">
        <v>2458</v>
      </c>
      <c r="D248" s="140" t="s">
        <v>195</v>
      </c>
      <c r="E248" s="141">
        <v>115.56</v>
      </c>
      <c r="F248" s="142"/>
      <c r="G248" s="143"/>
      <c r="H248" s="143"/>
      <c r="I248" s="143"/>
      <c r="J248" s="143"/>
      <c r="K248" s="144"/>
      <c r="L248" s="142"/>
      <c r="M248" s="143"/>
      <c r="N248" s="143"/>
      <c r="O248" s="143"/>
      <c r="P248" s="143"/>
      <c r="Q248" s="144"/>
      <c r="R248" s="142"/>
      <c r="S248" s="143"/>
      <c r="T248" s="143"/>
      <c r="U248" s="143"/>
      <c r="V248" s="143"/>
      <c r="W248" s="144"/>
      <c r="X248" s="142"/>
      <c r="Y248" s="143"/>
      <c r="Z248" s="143"/>
      <c r="AA248" s="143"/>
      <c r="AB248" s="143"/>
      <c r="AC248" s="144"/>
      <c r="AD248" s="142"/>
      <c r="AE248" s="143"/>
      <c r="AF248" s="143"/>
      <c r="AG248" s="143"/>
      <c r="AH248" s="143"/>
      <c r="AI248" s="144"/>
      <c r="AJ248" s="142"/>
      <c r="AK248" s="143"/>
      <c r="AL248" s="143"/>
      <c r="AM248" s="143"/>
      <c r="AN248" s="143"/>
      <c r="AO248" s="144"/>
      <c r="AP248" s="142"/>
      <c r="AQ248" s="143"/>
      <c r="AR248" s="143"/>
      <c r="AS248" s="143"/>
      <c r="AT248" s="143"/>
      <c r="AU248" s="144"/>
      <c r="AV248" s="142"/>
      <c r="AW248" s="143"/>
      <c r="AX248" s="143"/>
      <c r="AY248" s="143"/>
      <c r="AZ248" s="143"/>
      <c r="BA248" s="144"/>
      <c r="BB248" s="142"/>
      <c r="BC248" s="143"/>
      <c r="BD248" s="143"/>
      <c r="BE248" s="143"/>
      <c r="BF248" s="143"/>
      <c r="BG248" s="144"/>
      <c r="BH248" s="142"/>
      <c r="BI248" s="143"/>
      <c r="BJ248" s="143"/>
      <c r="BK248" s="143"/>
      <c r="BL248" s="143"/>
      <c r="BM248" s="144"/>
      <c r="BN248" s="142"/>
      <c r="BO248" s="143"/>
      <c r="BP248" s="143"/>
      <c r="BQ248" s="143"/>
      <c r="BR248" s="143"/>
      <c r="BS248" s="144"/>
      <c r="BT248" s="142"/>
      <c r="BU248" s="143"/>
      <c r="BV248" s="143"/>
      <c r="BW248" s="143"/>
      <c r="BX248" s="143"/>
      <c r="BY248" s="144"/>
      <c r="BZ248" s="142"/>
      <c r="CA248" s="143"/>
      <c r="CB248" s="143"/>
      <c r="CC248" s="143"/>
      <c r="CD248" s="143"/>
      <c r="CE248" s="144"/>
      <c r="CF248" s="142"/>
      <c r="CG248" s="143"/>
      <c r="CH248" s="143"/>
      <c r="CI248" s="143"/>
      <c r="CJ248" s="143"/>
      <c r="CK248" s="144"/>
      <c r="CL248" s="142"/>
      <c r="CM248" s="143"/>
      <c r="CN248" s="143"/>
      <c r="CO248" s="143"/>
      <c r="CP248" s="143"/>
      <c r="CQ248" s="144"/>
      <c r="CR248" s="142">
        <v>3</v>
      </c>
      <c r="CS248" s="143">
        <v>92.447999999999993</v>
      </c>
      <c r="CT248" s="143">
        <v>0.53420000000000001</v>
      </c>
      <c r="CU248" s="143">
        <v>1170</v>
      </c>
      <c r="CV248" s="143">
        <v>1628</v>
      </c>
      <c r="CW248" s="144">
        <v>2.3397000000000001</v>
      </c>
      <c r="CX248" s="142">
        <v>104.7</v>
      </c>
      <c r="CY248" s="143">
        <v>104.7</v>
      </c>
      <c r="CZ248" s="143">
        <v>0.70279999999999998</v>
      </c>
      <c r="DA248" s="143">
        <v>5250</v>
      </c>
      <c r="DB248" s="143"/>
      <c r="DC248" s="144">
        <v>9.5899999999999999E-2</v>
      </c>
      <c r="DD248" s="142">
        <v>107.7</v>
      </c>
      <c r="DE248" s="143">
        <v>107.7</v>
      </c>
      <c r="DF248" s="143">
        <v>0.73170000000000002</v>
      </c>
      <c r="DG248" s="143">
        <v>7821</v>
      </c>
      <c r="DH248" s="143"/>
      <c r="DI248" s="144">
        <v>0.13780000000000001</v>
      </c>
    </row>
    <row r="249" spans="1:113">
      <c r="A249" s="137">
        <v>246</v>
      </c>
      <c r="B249" s="138" t="s">
        <v>430</v>
      </c>
      <c r="C249" s="139" t="s">
        <v>2459</v>
      </c>
      <c r="D249" s="140" t="s">
        <v>195</v>
      </c>
      <c r="E249" s="141">
        <v>367</v>
      </c>
      <c r="F249" s="142">
        <v>190.4</v>
      </c>
      <c r="G249" s="143">
        <v>190.4</v>
      </c>
      <c r="H249" s="143">
        <v>0.91800000000000004</v>
      </c>
      <c r="I249" s="143">
        <v>19316</v>
      </c>
      <c r="J249" s="143">
        <v>0</v>
      </c>
      <c r="K249" s="144">
        <v>0.151</v>
      </c>
      <c r="L249" s="142">
        <v>296.8</v>
      </c>
      <c r="M249" s="143">
        <v>296.8</v>
      </c>
      <c r="N249" s="143">
        <v>0.93200000000000005</v>
      </c>
      <c r="O249" s="143">
        <v>32508</v>
      </c>
      <c r="P249" s="143">
        <v>0</v>
      </c>
      <c r="Q249" s="144">
        <v>0.161</v>
      </c>
      <c r="R249" s="142">
        <v>289.2</v>
      </c>
      <c r="S249" s="143">
        <v>293.60000000000002</v>
      </c>
      <c r="T249" s="143">
        <v>0.93500000000000005</v>
      </c>
      <c r="U249" s="143">
        <v>37132</v>
      </c>
      <c r="V249" s="143">
        <v>0</v>
      </c>
      <c r="W249" s="144">
        <v>0.188</v>
      </c>
      <c r="X249" s="142">
        <v>226.4</v>
      </c>
      <c r="Y249" s="143">
        <v>293.60000000000002</v>
      </c>
      <c r="Z249" s="143">
        <v>0.92100000000000004</v>
      </c>
      <c r="AA249" s="143">
        <v>25796</v>
      </c>
      <c r="AB249" s="143">
        <v>0</v>
      </c>
      <c r="AC249" s="144">
        <v>0.16900000000000001</v>
      </c>
      <c r="AD249" s="142">
        <v>246.4</v>
      </c>
      <c r="AE249" s="143">
        <v>293.60000000000002</v>
      </c>
      <c r="AF249" s="143">
        <v>0.92200000000000004</v>
      </c>
      <c r="AG249" s="143">
        <v>32176</v>
      </c>
      <c r="AH249" s="143">
        <v>0</v>
      </c>
      <c r="AI249" s="144">
        <v>0.19400000000000001</v>
      </c>
      <c r="AJ249" s="142">
        <v>267.60000000000002</v>
      </c>
      <c r="AK249" s="143">
        <v>293.60000000000002</v>
      </c>
      <c r="AL249" s="143">
        <v>0.93400000000000005</v>
      </c>
      <c r="AM249" s="143">
        <v>36356</v>
      </c>
      <c r="AN249" s="143">
        <v>0</v>
      </c>
      <c r="AO249" s="144">
        <v>0.19900000000000001</v>
      </c>
      <c r="AP249" s="142">
        <v>256.39999999999998</v>
      </c>
      <c r="AQ249" s="143">
        <v>293.60000000000002</v>
      </c>
      <c r="AR249" s="143">
        <v>0.92279999999999995</v>
      </c>
      <c r="AS249" s="143">
        <v>27592</v>
      </c>
      <c r="AT249" s="143"/>
      <c r="AU249" s="144">
        <v>0.15670000000000001</v>
      </c>
      <c r="AV249" s="142">
        <v>220</v>
      </c>
      <c r="AW249" s="143">
        <v>293.60000000000002</v>
      </c>
      <c r="AX249" s="143">
        <v>0.91500000000000004</v>
      </c>
      <c r="AY249" s="143">
        <v>22964</v>
      </c>
      <c r="AZ249" s="143"/>
      <c r="BA249" s="144">
        <v>0.15840000000000001</v>
      </c>
      <c r="BB249" s="142">
        <v>143.84</v>
      </c>
      <c r="BC249" s="143">
        <v>293.60000000000002</v>
      </c>
      <c r="BD249" s="143">
        <v>0.9284</v>
      </c>
      <c r="BE249" s="143">
        <v>17368</v>
      </c>
      <c r="BF249" s="143"/>
      <c r="BG249" s="144">
        <v>0.17480000000000001</v>
      </c>
      <c r="BH249" s="142">
        <v>168</v>
      </c>
      <c r="BI249" s="143">
        <v>293.60000000000002</v>
      </c>
      <c r="BJ249" s="143">
        <v>0.9304</v>
      </c>
      <c r="BK249" s="143">
        <v>15464</v>
      </c>
      <c r="BL249" s="143"/>
      <c r="BM249" s="144">
        <v>0.13300000000000001</v>
      </c>
      <c r="BN249" s="142">
        <v>212.8</v>
      </c>
      <c r="BO249" s="143">
        <v>293.60000000000002</v>
      </c>
      <c r="BP249" s="143">
        <v>0.93799999999999994</v>
      </c>
      <c r="BQ249" s="143">
        <v>17188</v>
      </c>
      <c r="BR249" s="143"/>
      <c r="BS249" s="144">
        <v>0.12809999999999999</v>
      </c>
      <c r="BT249" s="142"/>
      <c r="BU249" s="143"/>
      <c r="BV249" s="143"/>
      <c r="BW249" s="143"/>
      <c r="BX249" s="143"/>
      <c r="BY249" s="144"/>
      <c r="BZ249" s="142">
        <v>276.8</v>
      </c>
      <c r="CA249" s="143">
        <v>587.20000000000005</v>
      </c>
      <c r="CB249" s="143">
        <v>1.8454999999999999</v>
      </c>
      <c r="CC249" s="143">
        <v>77660</v>
      </c>
      <c r="CD249" s="143">
        <v>37255</v>
      </c>
      <c r="CE249" s="144">
        <v>7.3319999999999999</v>
      </c>
      <c r="CF249" s="142">
        <v>312.39999999999998</v>
      </c>
      <c r="CG249" s="143">
        <v>312.39999999999998</v>
      </c>
      <c r="CH249" s="143">
        <v>0.87260000000000004</v>
      </c>
      <c r="CI249" s="143">
        <v>38448</v>
      </c>
      <c r="CJ249" s="143"/>
      <c r="CK249" s="144">
        <v>0.18959999999999999</v>
      </c>
      <c r="CL249" s="142">
        <v>297.2</v>
      </c>
      <c r="CM249" s="143">
        <v>297.2</v>
      </c>
      <c r="CN249" s="143">
        <v>0.86199999999999999</v>
      </c>
      <c r="CO249" s="143">
        <v>36688</v>
      </c>
      <c r="CP249" s="143"/>
      <c r="CQ249" s="144">
        <v>0.19889999999999999</v>
      </c>
      <c r="CR249" s="142">
        <v>288.8</v>
      </c>
      <c r="CS249" s="143">
        <v>293.60000000000002</v>
      </c>
      <c r="CT249" s="143">
        <v>0.86909999999999998</v>
      </c>
      <c r="CU249" s="143">
        <v>38948</v>
      </c>
      <c r="CV249" s="143"/>
      <c r="CW249" s="144">
        <v>0.20860000000000001</v>
      </c>
      <c r="CX249" s="142">
        <v>304</v>
      </c>
      <c r="CY249" s="143">
        <v>304</v>
      </c>
      <c r="CZ249" s="143">
        <v>0.88859999999999995</v>
      </c>
      <c r="DA249" s="143">
        <v>47576</v>
      </c>
      <c r="DB249" s="143"/>
      <c r="DC249" s="144">
        <v>0.23669999999999999</v>
      </c>
      <c r="DD249" s="142">
        <v>262.8</v>
      </c>
      <c r="DE249" s="143">
        <v>293.60000000000002</v>
      </c>
      <c r="DF249" s="143">
        <v>0.87129999999999996</v>
      </c>
      <c r="DG249" s="143">
        <v>37324</v>
      </c>
      <c r="DH249" s="143"/>
      <c r="DI249" s="144">
        <v>0.22639999999999999</v>
      </c>
    </row>
    <row r="250" spans="1:113">
      <c r="A250" s="137">
        <v>247</v>
      </c>
      <c r="B250" s="138" t="s">
        <v>431</v>
      </c>
      <c r="C250" s="139" t="s">
        <v>2460</v>
      </c>
      <c r="D250" s="140" t="s">
        <v>195</v>
      </c>
      <c r="E250" s="141">
        <v>141</v>
      </c>
      <c r="F250" s="142">
        <v>0</v>
      </c>
      <c r="G250" s="143">
        <v>141</v>
      </c>
      <c r="H250" s="143">
        <v>0.92</v>
      </c>
      <c r="I250" s="143">
        <v>19011</v>
      </c>
      <c r="J250" s="143">
        <v>0</v>
      </c>
      <c r="K250" s="144">
        <v>1.52</v>
      </c>
      <c r="L250" s="142">
        <v>100.4</v>
      </c>
      <c r="M250" s="143">
        <v>141</v>
      </c>
      <c r="N250" s="143">
        <v>0.84599999999999997</v>
      </c>
      <c r="O250" s="143">
        <v>17000</v>
      </c>
      <c r="P250" s="143">
        <v>0</v>
      </c>
      <c r="Q250" s="144">
        <v>0.27400000000000002</v>
      </c>
      <c r="R250" s="142">
        <v>111</v>
      </c>
      <c r="S250" s="143">
        <v>112.8</v>
      </c>
      <c r="T250" s="143">
        <v>0.83799999999999997</v>
      </c>
      <c r="U250" s="143">
        <v>17517</v>
      </c>
      <c r="V250" s="143">
        <v>0</v>
      </c>
      <c r="W250" s="144">
        <v>0.25800000000000001</v>
      </c>
      <c r="X250" s="142">
        <v>0</v>
      </c>
      <c r="Y250" s="143">
        <v>127</v>
      </c>
      <c r="Z250" s="143">
        <v>0.82799999999999996</v>
      </c>
      <c r="AA250" s="143">
        <v>17693</v>
      </c>
      <c r="AB250" s="143">
        <v>17693</v>
      </c>
      <c r="AC250" s="144">
        <v>0.25800000000000001</v>
      </c>
      <c r="AD250" s="142">
        <v>106</v>
      </c>
      <c r="AE250" s="143">
        <v>127</v>
      </c>
      <c r="AF250" s="143">
        <v>0.83</v>
      </c>
      <c r="AG250" s="143">
        <v>17227</v>
      </c>
      <c r="AH250" s="143">
        <v>0</v>
      </c>
      <c r="AI250" s="144">
        <v>0.26800000000000002</v>
      </c>
      <c r="AJ250" s="142">
        <v>107.2</v>
      </c>
      <c r="AK250" s="143">
        <v>127</v>
      </c>
      <c r="AL250" s="143">
        <v>0.82699999999999996</v>
      </c>
      <c r="AM250" s="143">
        <v>17236</v>
      </c>
      <c r="AN250" s="143">
        <v>0</v>
      </c>
      <c r="AO250" s="144">
        <v>0.26600000000000001</v>
      </c>
      <c r="AP250" s="142">
        <v>110.8</v>
      </c>
      <c r="AQ250" s="143">
        <v>141</v>
      </c>
      <c r="AR250" s="143">
        <v>0.82630000000000003</v>
      </c>
      <c r="AS250" s="143">
        <v>17717</v>
      </c>
      <c r="AT250" s="143"/>
      <c r="AU250" s="144"/>
      <c r="AV250" s="142">
        <v>109.2</v>
      </c>
      <c r="AW250" s="143">
        <v>141</v>
      </c>
      <c r="AX250" s="143">
        <v>0.82</v>
      </c>
      <c r="AY250" s="143">
        <v>18077</v>
      </c>
      <c r="AZ250" s="143"/>
      <c r="BA250" s="144"/>
      <c r="BB250" s="142">
        <v>0</v>
      </c>
      <c r="BC250" s="143">
        <v>141</v>
      </c>
      <c r="BD250" s="143">
        <v>0.83979999999999999</v>
      </c>
      <c r="BE250" s="143">
        <v>17720</v>
      </c>
      <c r="BF250" s="143"/>
      <c r="BG250" s="144"/>
      <c r="BH250" s="142">
        <v>106.4</v>
      </c>
      <c r="BI250" s="143">
        <v>141</v>
      </c>
      <c r="BJ250" s="143">
        <v>0.80310000000000004</v>
      </c>
      <c r="BK250" s="143">
        <v>12046</v>
      </c>
      <c r="BL250" s="143"/>
      <c r="BM250" s="144"/>
      <c r="BN250" s="142">
        <v>108.8</v>
      </c>
      <c r="BO250" s="143">
        <v>141</v>
      </c>
      <c r="BP250" s="143">
        <v>0.84179999999999999</v>
      </c>
      <c r="BQ250" s="143">
        <v>11539</v>
      </c>
      <c r="BR250" s="143"/>
      <c r="BS250" s="144"/>
      <c r="BT250" s="142"/>
      <c r="BU250" s="143"/>
      <c r="BV250" s="143"/>
      <c r="BW250" s="143"/>
      <c r="BX250" s="143"/>
      <c r="BY250" s="144"/>
      <c r="BZ250" s="142">
        <v>189.6</v>
      </c>
      <c r="CA250" s="143">
        <v>282</v>
      </c>
      <c r="CB250" s="143">
        <v>1.8883000000000001</v>
      </c>
      <c r="CC250" s="143">
        <v>31512</v>
      </c>
      <c r="CD250" s="143"/>
      <c r="CE250" s="144"/>
      <c r="CF250" s="142">
        <v>86</v>
      </c>
      <c r="CG250" s="143">
        <v>141</v>
      </c>
      <c r="CH250" s="143">
        <v>0.94620000000000004</v>
      </c>
      <c r="CI250" s="143">
        <v>12916</v>
      </c>
      <c r="CJ250" s="143"/>
      <c r="CK250" s="144"/>
      <c r="CL250" s="142">
        <v>92</v>
      </c>
      <c r="CM250" s="143">
        <v>141</v>
      </c>
      <c r="CN250" s="143">
        <v>0.93</v>
      </c>
      <c r="CO250" s="143"/>
      <c r="CP250" s="143"/>
      <c r="CQ250" s="144"/>
      <c r="CR250" s="142">
        <v>184</v>
      </c>
      <c r="CS250" s="143">
        <v>282</v>
      </c>
      <c r="CT250" s="143">
        <v>1.7279</v>
      </c>
      <c r="CU250" s="143">
        <v>29751</v>
      </c>
      <c r="CV250" s="143"/>
      <c r="CW250" s="144"/>
      <c r="CX250" s="142">
        <v>90.28</v>
      </c>
      <c r="CY250" s="143">
        <v>141</v>
      </c>
      <c r="CZ250" s="143">
        <v>0.79100000000000004</v>
      </c>
      <c r="DA250" s="143">
        <v>13152</v>
      </c>
      <c r="DB250" s="143"/>
      <c r="DC250" s="144"/>
      <c r="DD250" s="142">
        <v>101.72</v>
      </c>
      <c r="DE250" s="143">
        <v>141</v>
      </c>
      <c r="DF250" s="143">
        <v>0.80059999999999998</v>
      </c>
      <c r="DG250" s="143">
        <v>19632</v>
      </c>
      <c r="DH250" s="143"/>
      <c r="DI250" s="144"/>
    </row>
    <row r="251" spans="1:113">
      <c r="A251" s="137">
        <v>248</v>
      </c>
      <c r="B251" s="138" t="s">
        <v>432</v>
      </c>
      <c r="C251" s="139" t="s">
        <v>2461</v>
      </c>
      <c r="D251" s="140" t="s">
        <v>195</v>
      </c>
      <c r="E251" s="141">
        <v>282.22222222222223</v>
      </c>
      <c r="F251" s="142">
        <v>0</v>
      </c>
      <c r="G251" s="143">
        <v>0</v>
      </c>
      <c r="H251" s="143">
        <v>0.92</v>
      </c>
      <c r="I251" s="143">
        <v>83820</v>
      </c>
      <c r="J251" s="143">
        <v>0</v>
      </c>
      <c r="K251" s="144">
        <v>0.43099999999999999</v>
      </c>
      <c r="L251" s="142">
        <v>0</v>
      </c>
      <c r="M251" s="143">
        <v>0</v>
      </c>
      <c r="N251" s="143">
        <v>0.92</v>
      </c>
      <c r="O251" s="143">
        <v>83820</v>
      </c>
      <c r="P251" s="143">
        <v>0</v>
      </c>
      <c r="Q251" s="144">
        <v>0.43099999999999999</v>
      </c>
      <c r="R251" s="142">
        <v>0</v>
      </c>
      <c r="S251" s="143">
        <v>254</v>
      </c>
      <c r="T251" s="143">
        <v>0.92</v>
      </c>
      <c r="U251" s="143">
        <v>83820</v>
      </c>
      <c r="V251" s="143">
        <v>0</v>
      </c>
      <c r="W251" s="144">
        <v>0.43099999999999999</v>
      </c>
      <c r="X251" s="142">
        <v>0</v>
      </c>
      <c r="Y251" s="143">
        <v>254</v>
      </c>
      <c r="Z251" s="143">
        <v>0.92</v>
      </c>
      <c r="AA251" s="143">
        <v>83820</v>
      </c>
      <c r="AB251" s="143">
        <v>0</v>
      </c>
      <c r="AC251" s="144">
        <v>0.43099999999999999</v>
      </c>
      <c r="AD251" s="142">
        <v>0</v>
      </c>
      <c r="AE251" s="143">
        <v>254</v>
      </c>
      <c r="AF251" s="143">
        <v>0.92</v>
      </c>
      <c r="AG251" s="143">
        <v>83820</v>
      </c>
      <c r="AH251" s="143">
        <v>0</v>
      </c>
      <c r="AI251" s="144">
        <v>0.43099999999999999</v>
      </c>
      <c r="AJ251" s="142">
        <v>0</v>
      </c>
      <c r="AK251" s="143">
        <v>254</v>
      </c>
      <c r="AL251" s="143">
        <v>0.92</v>
      </c>
      <c r="AM251" s="143">
        <v>83820</v>
      </c>
      <c r="AN251" s="143">
        <v>0</v>
      </c>
      <c r="AO251" s="144">
        <v>0.43099999999999999</v>
      </c>
      <c r="AP251" s="142">
        <v>0</v>
      </c>
      <c r="AQ251" s="143">
        <v>0</v>
      </c>
      <c r="AR251" s="143"/>
      <c r="AS251" s="143"/>
      <c r="AT251" s="143"/>
      <c r="AU251" s="144"/>
      <c r="AV251" s="142">
        <v>0</v>
      </c>
      <c r="AW251" s="143">
        <v>0</v>
      </c>
      <c r="AX251" s="143"/>
      <c r="AY251" s="143"/>
      <c r="AZ251" s="143"/>
      <c r="BA251" s="144"/>
      <c r="BB251" s="142">
        <v>0</v>
      </c>
      <c r="BC251" s="143">
        <v>0</v>
      </c>
      <c r="BD251" s="143"/>
      <c r="BE251" s="143"/>
      <c r="BF251" s="143"/>
      <c r="BG251" s="144"/>
      <c r="BH251" s="142">
        <v>0</v>
      </c>
      <c r="BI251" s="143">
        <v>0</v>
      </c>
      <c r="BJ251" s="143"/>
      <c r="BK251" s="143">
        <v>343662</v>
      </c>
      <c r="BL251" s="143"/>
      <c r="BM251" s="144"/>
      <c r="BN251" s="142">
        <v>0</v>
      </c>
      <c r="BO251" s="143">
        <v>0</v>
      </c>
      <c r="BP251" s="143"/>
      <c r="BQ251" s="143">
        <v>78232</v>
      </c>
      <c r="BR251" s="143"/>
      <c r="BS251" s="144"/>
      <c r="BT251" s="142"/>
      <c r="BU251" s="143"/>
      <c r="BV251" s="143"/>
      <c r="BW251" s="143"/>
      <c r="BX251" s="143"/>
      <c r="BY251" s="144"/>
      <c r="BZ251" s="142">
        <v>0</v>
      </c>
      <c r="CA251" s="143">
        <v>0</v>
      </c>
      <c r="CB251" s="143"/>
      <c r="CC251" s="143">
        <v>170434</v>
      </c>
      <c r="CD251" s="143"/>
      <c r="CE251" s="144"/>
      <c r="CF251" s="142">
        <v>0</v>
      </c>
      <c r="CG251" s="143">
        <v>0</v>
      </c>
      <c r="CH251" s="143"/>
      <c r="CI251" s="143">
        <v>86614</v>
      </c>
      <c r="CJ251" s="143"/>
      <c r="CK251" s="144"/>
      <c r="CL251" s="142">
        <v>0</v>
      </c>
      <c r="CM251" s="143">
        <v>0</v>
      </c>
      <c r="CN251" s="143"/>
      <c r="CO251" s="143">
        <v>83820</v>
      </c>
      <c r="CP251" s="143"/>
      <c r="CQ251" s="144"/>
      <c r="CR251" s="142">
        <v>0</v>
      </c>
      <c r="CS251" s="143">
        <v>0</v>
      </c>
      <c r="CT251" s="143"/>
      <c r="CU251" s="143">
        <v>86614</v>
      </c>
      <c r="CV251" s="143"/>
      <c r="CW251" s="144"/>
      <c r="CX251" s="142">
        <v>0</v>
      </c>
      <c r="CY251" s="143">
        <v>0</v>
      </c>
      <c r="CZ251" s="143"/>
      <c r="DA251" s="143">
        <v>86614</v>
      </c>
      <c r="DB251" s="143"/>
      <c r="DC251" s="144"/>
      <c r="DD251" s="142">
        <v>0</v>
      </c>
      <c r="DE251" s="143">
        <v>0</v>
      </c>
      <c r="DF251" s="143"/>
      <c r="DG251" s="143">
        <v>83820</v>
      </c>
      <c r="DH251" s="143"/>
      <c r="DI251" s="144"/>
    </row>
    <row r="252" spans="1:113">
      <c r="A252" s="137">
        <v>249</v>
      </c>
      <c r="B252" s="138" t="s">
        <v>432</v>
      </c>
      <c r="C252" s="139" t="s">
        <v>2462</v>
      </c>
      <c r="D252" s="140" t="s">
        <v>195</v>
      </c>
      <c r="E252" s="141">
        <v>136.66666666666666</v>
      </c>
      <c r="F252" s="145">
        <v>0</v>
      </c>
      <c r="G252" s="146">
        <v>0</v>
      </c>
      <c r="H252" s="146">
        <v>0.92</v>
      </c>
      <c r="I252" s="146">
        <v>83820</v>
      </c>
      <c r="J252" s="146">
        <v>0</v>
      </c>
      <c r="K252" s="147">
        <v>0.43099999999999999</v>
      </c>
      <c r="L252" s="145">
        <v>0</v>
      </c>
      <c r="M252" s="146">
        <v>0</v>
      </c>
      <c r="N252" s="146">
        <v>0.92</v>
      </c>
      <c r="O252" s="146">
        <v>83820</v>
      </c>
      <c r="P252" s="146">
        <v>0</v>
      </c>
      <c r="Q252" s="147">
        <v>0.43099999999999999</v>
      </c>
      <c r="R252" s="145">
        <v>0</v>
      </c>
      <c r="S252" s="146">
        <v>254</v>
      </c>
      <c r="T252" s="146">
        <v>0.92</v>
      </c>
      <c r="U252" s="146">
        <v>83820</v>
      </c>
      <c r="V252" s="146">
        <v>0</v>
      </c>
      <c r="W252" s="147">
        <v>0.43099999999999999</v>
      </c>
      <c r="X252" s="145">
        <v>0</v>
      </c>
      <c r="Y252" s="146">
        <v>254</v>
      </c>
      <c r="Z252" s="146">
        <v>0.92</v>
      </c>
      <c r="AA252" s="146">
        <v>83820</v>
      </c>
      <c r="AB252" s="146">
        <v>0</v>
      </c>
      <c r="AC252" s="147">
        <v>0.43099999999999999</v>
      </c>
      <c r="AD252" s="145">
        <v>0</v>
      </c>
      <c r="AE252" s="146">
        <v>254</v>
      </c>
      <c r="AF252" s="146">
        <v>0.92</v>
      </c>
      <c r="AG252" s="146">
        <v>83820</v>
      </c>
      <c r="AH252" s="146">
        <v>0</v>
      </c>
      <c r="AI252" s="147">
        <v>0.43099999999999999</v>
      </c>
      <c r="AJ252" s="145">
        <v>0</v>
      </c>
      <c r="AK252" s="146">
        <v>254</v>
      </c>
      <c r="AL252" s="146">
        <v>0.92</v>
      </c>
      <c r="AM252" s="146">
        <v>83820</v>
      </c>
      <c r="AN252" s="146">
        <v>0</v>
      </c>
      <c r="AO252" s="147">
        <v>0.43099999999999999</v>
      </c>
      <c r="AP252" s="145">
        <v>0</v>
      </c>
      <c r="AQ252" s="146">
        <v>0</v>
      </c>
      <c r="AR252" s="146"/>
      <c r="AS252" s="146"/>
      <c r="AT252" s="146"/>
      <c r="AU252" s="147"/>
      <c r="AV252" s="145">
        <v>0</v>
      </c>
      <c r="AW252" s="146">
        <v>0</v>
      </c>
      <c r="AX252" s="146"/>
      <c r="AY252" s="146"/>
      <c r="AZ252" s="146"/>
      <c r="BA252" s="147"/>
      <c r="BB252" s="145">
        <v>0</v>
      </c>
      <c r="BC252" s="146">
        <v>0</v>
      </c>
      <c r="BD252" s="146"/>
      <c r="BE252" s="146"/>
      <c r="BF252" s="146"/>
      <c r="BG252" s="147"/>
      <c r="BH252" s="145">
        <v>0</v>
      </c>
      <c r="BI252" s="146">
        <v>0</v>
      </c>
      <c r="BJ252" s="146"/>
      <c r="BK252" s="146">
        <v>166419</v>
      </c>
      <c r="BL252" s="146"/>
      <c r="BM252" s="147"/>
      <c r="BN252" s="145">
        <v>0</v>
      </c>
      <c r="BO252" s="146">
        <v>0</v>
      </c>
      <c r="BP252" s="146"/>
      <c r="BQ252" s="146">
        <v>37884</v>
      </c>
      <c r="BR252" s="146"/>
      <c r="BS252" s="147"/>
      <c r="BT252" s="145"/>
      <c r="BU252" s="146"/>
      <c r="BV252" s="146"/>
      <c r="BW252" s="146"/>
      <c r="BX252" s="146"/>
      <c r="BY252" s="147"/>
      <c r="BZ252" s="145">
        <v>0</v>
      </c>
      <c r="CA252" s="146">
        <v>0</v>
      </c>
      <c r="CB252" s="146"/>
      <c r="CC252" s="146">
        <v>82533</v>
      </c>
      <c r="CD252" s="146"/>
      <c r="CE252" s="147"/>
      <c r="CF252" s="145">
        <v>0</v>
      </c>
      <c r="CG252" s="146">
        <v>0</v>
      </c>
      <c r="CH252" s="146"/>
      <c r="CI252" s="146">
        <v>41943</v>
      </c>
      <c r="CJ252" s="146"/>
      <c r="CK252" s="147"/>
      <c r="CL252" s="145">
        <v>0</v>
      </c>
      <c r="CM252" s="146">
        <v>0</v>
      </c>
      <c r="CN252" s="146"/>
      <c r="CO252" s="146">
        <v>40590</v>
      </c>
      <c r="CP252" s="146"/>
      <c r="CQ252" s="147"/>
      <c r="CR252" s="145">
        <v>0</v>
      </c>
      <c r="CS252" s="146">
        <v>0</v>
      </c>
      <c r="CT252" s="146"/>
      <c r="CU252" s="146">
        <v>41943</v>
      </c>
      <c r="CV252" s="146"/>
      <c r="CW252" s="147"/>
      <c r="CX252" s="145">
        <v>0</v>
      </c>
      <c r="CY252" s="146">
        <v>0</v>
      </c>
      <c r="CZ252" s="146"/>
      <c r="DA252" s="146">
        <v>41943</v>
      </c>
      <c r="DB252" s="146"/>
      <c r="DC252" s="147"/>
      <c r="DD252" s="145">
        <v>0</v>
      </c>
      <c r="DE252" s="146">
        <v>0</v>
      </c>
      <c r="DF252" s="146"/>
      <c r="DG252" s="146">
        <v>40590</v>
      </c>
      <c r="DH252" s="146"/>
      <c r="DI252" s="147"/>
    </row>
    <row r="253" spans="1:113">
      <c r="A253" s="137">
        <v>250</v>
      </c>
      <c r="B253" s="138" t="s">
        <v>432</v>
      </c>
      <c r="C253" s="139" t="s">
        <v>2463</v>
      </c>
      <c r="D253" s="140" t="s">
        <v>195</v>
      </c>
      <c r="E253" s="141">
        <v>120</v>
      </c>
      <c r="F253" s="142">
        <v>0</v>
      </c>
      <c r="G253" s="143">
        <v>0</v>
      </c>
      <c r="H253" s="143">
        <v>0.92</v>
      </c>
      <c r="I253" s="143">
        <v>83820</v>
      </c>
      <c r="J253" s="143">
        <v>0</v>
      </c>
      <c r="K253" s="144">
        <v>0.43099999999999999</v>
      </c>
      <c r="L253" s="142">
        <v>0</v>
      </c>
      <c r="M253" s="143">
        <v>0</v>
      </c>
      <c r="N253" s="143">
        <v>0.92</v>
      </c>
      <c r="O253" s="143">
        <v>83820</v>
      </c>
      <c r="P253" s="143">
        <v>0</v>
      </c>
      <c r="Q253" s="144">
        <v>0.43099999999999999</v>
      </c>
      <c r="R253" s="142">
        <v>0</v>
      </c>
      <c r="S253" s="143">
        <v>254</v>
      </c>
      <c r="T253" s="143">
        <v>0.92</v>
      </c>
      <c r="U253" s="143">
        <v>83820</v>
      </c>
      <c r="V253" s="143">
        <v>0</v>
      </c>
      <c r="W253" s="144">
        <v>0.43099999999999999</v>
      </c>
      <c r="X253" s="142">
        <v>0</v>
      </c>
      <c r="Y253" s="143">
        <v>254</v>
      </c>
      <c r="Z253" s="143">
        <v>0.92</v>
      </c>
      <c r="AA253" s="143">
        <v>83820</v>
      </c>
      <c r="AB253" s="143">
        <v>0</v>
      </c>
      <c r="AC253" s="144">
        <v>0.43099999999999999</v>
      </c>
      <c r="AD253" s="142">
        <v>0</v>
      </c>
      <c r="AE253" s="143">
        <v>254</v>
      </c>
      <c r="AF253" s="143">
        <v>0.92</v>
      </c>
      <c r="AG253" s="143">
        <v>83820</v>
      </c>
      <c r="AH253" s="143">
        <v>0</v>
      </c>
      <c r="AI253" s="144">
        <v>0.43099999999999999</v>
      </c>
      <c r="AJ253" s="142">
        <v>0</v>
      </c>
      <c r="AK253" s="143">
        <v>254</v>
      </c>
      <c r="AL253" s="143">
        <v>0.92</v>
      </c>
      <c r="AM253" s="143">
        <v>83820</v>
      </c>
      <c r="AN253" s="143">
        <v>0</v>
      </c>
      <c r="AO253" s="144">
        <v>0.43099999999999999</v>
      </c>
      <c r="AP253" s="142">
        <v>0</v>
      </c>
      <c r="AQ253" s="143">
        <v>0</v>
      </c>
      <c r="AR253" s="143"/>
      <c r="AS253" s="143"/>
      <c r="AT253" s="143"/>
      <c r="AU253" s="144"/>
      <c r="AV253" s="142">
        <v>0</v>
      </c>
      <c r="AW253" s="143">
        <v>0</v>
      </c>
      <c r="AX253" s="143"/>
      <c r="AY253" s="143"/>
      <c r="AZ253" s="143"/>
      <c r="BA253" s="144"/>
      <c r="BB253" s="142">
        <v>0</v>
      </c>
      <c r="BC253" s="143">
        <v>0</v>
      </c>
      <c r="BD253" s="143"/>
      <c r="BE253" s="143"/>
      <c r="BF253" s="143"/>
      <c r="BG253" s="144"/>
      <c r="BH253" s="142">
        <v>0</v>
      </c>
      <c r="BI253" s="143">
        <v>0</v>
      </c>
      <c r="BJ253" s="143"/>
      <c r="BK253" s="143">
        <v>146124</v>
      </c>
      <c r="BL253" s="143"/>
      <c r="BM253" s="144"/>
      <c r="BN253" s="142">
        <v>0</v>
      </c>
      <c r="BO253" s="143">
        <v>0</v>
      </c>
      <c r="BP253" s="143"/>
      <c r="BQ253" s="143">
        <v>33264</v>
      </c>
      <c r="BR253" s="143"/>
      <c r="BS253" s="144"/>
      <c r="BT253" s="142"/>
      <c r="BU253" s="143"/>
      <c r="BV253" s="143"/>
      <c r="BW253" s="143"/>
      <c r="BX253" s="143"/>
      <c r="BY253" s="144"/>
      <c r="BZ253" s="142">
        <v>0</v>
      </c>
      <c r="CA253" s="143">
        <v>0</v>
      </c>
      <c r="CB253" s="143"/>
      <c r="CC253" s="143">
        <v>72468</v>
      </c>
      <c r="CD253" s="143"/>
      <c r="CE253" s="144"/>
      <c r="CF253" s="142">
        <v>0</v>
      </c>
      <c r="CG253" s="143">
        <v>0</v>
      </c>
      <c r="CH253" s="143"/>
      <c r="CI253" s="143">
        <v>36828</v>
      </c>
      <c r="CJ253" s="143"/>
      <c r="CK253" s="144"/>
      <c r="CL253" s="142">
        <v>0</v>
      </c>
      <c r="CM253" s="143">
        <v>0</v>
      </c>
      <c r="CN253" s="143"/>
      <c r="CO253" s="143">
        <v>35640</v>
      </c>
      <c r="CP253" s="143"/>
      <c r="CQ253" s="144"/>
      <c r="CR253" s="142">
        <v>0</v>
      </c>
      <c r="CS253" s="143">
        <v>0</v>
      </c>
      <c r="CT253" s="143"/>
      <c r="CU253" s="143">
        <v>36828</v>
      </c>
      <c r="CV253" s="143"/>
      <c r="CW253" s="144"/>
      <c r="CX253" s="142">
        <v>0</v>
      </c>
      <c r="CY253" s="143">
        <v>0</v>
      </c>
      <c r="CZ253" s="143"/>
      <c r="DA253" s="143">
        <v>36828</v>
      </c>
      <c r="DB253" s="143"/>
      <c r="DC253" s="144"/>
      <c r="DD253" s="142">
        <v>0</v>
      </c>
      <c r="DE253" s="143">
        <v>0</v>
      </c>
      <c r="DF253" s="143"/>
      <c r="DG253" s="143">
        <v>35640</v>
      </c>
      <c r="DH253" s="143"/>
      <c r="DI253" s="144"/>
    </row>
    <row r="254" spans="1:113">
      <c r="A254" s="137">
        <v>251</v>
      </c>
      <c r="B254" s="138" t="s">
        <v>433</v>
      </c>
      <c r="C254" s="139" t="s">
        <v>2464</v>
      </c>
      <c r="D254" s="140" t="s">
        <v>195</v>
      </c>
      <c r="E254" s="141">
        <v>222</v>
      </c>
      <c r="F254" s="142">
        <v>55.6</v>
      </c>
      <c r="G254" s="143">
        <v>55.6</v>
      </c>
      <c r="H254" s="143">
        <v>0.97</v>
      </c>
      <c r="I254" s="143">
        <v>23436</v>
      </c>
      <c r="J254" s="143">
        <v>0</v>
      </c>
      <c r="K254" s="144">
        <v>0.59499999999999997</v>
      </c>
      <c r="L254" s="142">
        <v>66.8</v>
      </c>
      <c r="M254" s="143">
        <v>66.8</v>
      </c>
      <c r="N254" s="143">
        <v>0.97599999999999998</v>
      </c>
      <c r="O254" s="143">
        <v>25776</v>
      </c>
      <c r="P254" s="143">
        <v>0</v>
      </c>
      <c r="Q254" s="144">
        <v>0.54200000000000004</v>
      </c>
      <c r="R254" s="142">
        <v>96</v>
      </c>
      <c r="S254" s="143">
        <v>177.6</v>
      </c>
      <c r="T254" s="143">
        <v>0.98</v>
      </c>
      <c r="U254" s="143">
        <v>39504</v>
      </c>
      <c r="V254" s="143">
        <v>0</v>
      </c>
      <c r="W254" s="144">
        <v>0.57499999999999996</v>
      </c>
      <c r="X254" s="142">
        <v>99.2</v>
      </c>
      <c r="Y254" s="143">
        <v>177.6</v>
      </c>
      <c r="Z254" s="143">
        <v>0.98499999999999999</v>
      </c>
      <c r="AA254" s="143">
        <v>39892</v>
      </c>
      <c r="AB254" s="143">
        <v>0</v>
      </c>
      <c r="AC254" s="144">
        <v>0.55900000000000005</v>
      </c>
      <c r="AD254" s="142">
        <v>87.6</v>
      </c>
      <c r="AE254" s="143">
        <v>177.6</v>
      </c>
      <c r="AF254" s="143">
        <v>0.98899999999999999</v>
      </c>
      <c r="AG254" s="143">
        <v>33048</v>
      </c>
      <c r="AH254" s="143">
        <v>0</v>
      </c>
      <c r="AI254" s="144">
        <v>0.52300000000000002</v>
      </c>
      <c r="AJ254" s="142">
        <v>93.6</v>
      </c>
      <c r="AK254" s="143">
        <v>177.6</v>
      </c>
      <c r="AL254" s="143">
        <v>0.98899999999999999</v>
      </c>
      <c r="AM254" s="143">
        <v>34916</v>
      </c>
      <c r="AN254" s="143">
        <v>0</v>
      </c>
      <c r="AO254" s="144">
        <v>0.51700000000000002</v>
      </c>
      <c r="AP254" s="142">
        <v>87.6</v>
      </c>
      <c r="AQ254" s="143">
        <v>177.6</v>
      </c>
      <c r="AR254" s="143">
        <v>0.98670000000000002</v>
      </c>
      <c r="AS254" s="143">
        <v>30796</v>
      </c>
      <c r="AT254" s="143"/>
      <c r="AU254" s="144"/>
      <c r="AV254" s="142">
        <v>86</v>
      </c>
      <c r="AW254" s="143">
        <v>177.6</v>
      </c>
      <c r="AX254" s="143">
        <v>0.98019999999999996</v>
      </c>
      <c r="AY254" s="143">
        <v>25096</v>
      </c>
      <c r="AZ254" s="143"/>
      <c r="BA254" s="144"/>
      <c r="BB254" s="142">
        <v>82.08</v>
      </c>
      <c r="BC254" s="143">
        <v>177.6</v>
      </c>
      <c r="BD254" s="143">
        <v>0.96740000000000004</v>
      </c>
      <c r="BE254" s="143">
        <v>26496</v>
      </c>
      <c r="BF254" s="143"/>
      <c r="BG254" s="144"/>
      <c r="BH254" s="142">
        <v>84</v>
      </c>
      <c r="BI254" s="143">
        <v>177.6</v>
      </c>
      <c r="BJ254" s="143">
        <v>0.96689999999999998</v>
      </c>
      <c r="BK254" s="143">
        <v>29340</v>
      </c>
      <c r="BL254" s="143"/>
      <c r="BM254" s="144"/>
      <c r="BN254" s="142">
        <v>86.8</v>
      </c>
      <c r="BO254" s="143">
        <v>177.6</v>
      </c>
      <c r="BP254" s="143">
        <v>0.96479999999999999</v>
      </c>
      <c r="BQ254" s="143">
        <v>28496</v>
      </c>
      <c r="BR254" s="143"/>
      <c r="BS254" s="144"/>
      <c r="BT254" s="142"/>
      <c r="BU254" s="143"/>
      <c r="BV254" s="143"/>
      <c r="BW254" s="143"/>
      <c r="BX254" s="143"/>
      <c r="BY254" s="144"/>
      <c r="BZ254" s="142">
        <v>148</v>
      </c>
      <c r="CA254" s="143">
        <v>355.2</v>
      </c>
      <c r="CB254" s="143">
        <v>1.9546000000000001</v>
      </c>
      <c r="CC254" s="143">
        <v>79236</v>
      </c>
      <c r="CD254" s="143"/>
      <c r="CE254" s="144"/>
      <c r="CF254" s="142">
        <v>112.8</v>
      </c>
      <c r="CG254" s="143">
        <v>177.6</v>
      </c>
      <c r="CH254" s="143">
        <v>0.98109999999999997</v>
      </c>
      <c r="CI254" s="143">
        <v>41096</v>
      </c>
      <c r="CJ254" s="143"/>
      <c r="CK254" s="144"/>
      <c r="CL254" s="142">
        <v>90.4</v>
      </c>
      <c r="CM254" s="143">
        <v>177.6</v>
      </c>
      <c r="CN254" s="143">
        <v>0.98960000000000004</v>
      </c>
      <c r="CO254" s="143">
        <v>35404</v>
      </c>
      <c r="CP254" s="143"/>
      <c r="CQ254" s="144"/>
      <c r="CR254" s="142">
        <v>104.8</v>
      </c>
      <c r="CS254" s="143">
        <v>177.6</v>
      </c>
      <c r="CT254" s="143">
        <v>0.98450000000000004</v>
      </c>
      <c r="CU254" s="143">
        <v>40956</v>
      </c>
      <c r="CV254" s="143"/>
      <c r="CW254" s="144"/>
      <c r="CX254" s="142">
        <v>102.4</v>
      </c>
      <c r="CY254" s="143">
        <v>177.6</v>
      </c>
      <c r="CZ254" s="143">
        <v>0.98480000000000001</v>
      </c>
      <c r="DA254" s="143">
        <v>46196</v>
      </c>
      <c r="DB254" s="143"/>
      <c r="DC254" s="144"/>
      <c r="DD254" s="142">
        <v>104.4</v>
      </c>
      <c r="DE254" s="143">
        <v>177.6</v>
      </c>
      <c r="DF254" s="143">
        <v>0.98460000000000003</v>
      </c>
      <c r="DG254" s="143">
        <v>38188</v>
      </c>
      <c r="DH254" s="143"/>
      <c r="DI254" s="144"/>
    </row>
    <row r="255" spans="1:113">
      <c r="A255" s="137">
        <v>252</v>
      </c>
      <c r="B255" s="138" t="s">
        <v>434</v>
      </c>
      <c r="C255" s="139" t="s">
        <v>2465</v>
      </c>
      <c r="D255" s="140" t="s">
        <v>195</v>
      </c>
      <c r="E255" s="141">
        <v>500</v>
      </c>
      <c r="F255" s="142">
        <v>649.20000000000005</v>
      </c>
      <c r="G255" s="143">
        <v>649.20000000000005</v>
      </c>
      <c r="H255" s="143">
        <v>0.995</v>
      </c>
      <c r="I255" s="143">
        <v>125400</v>
      </c>
      <c r="J255" s="143">
        <v>0</v>
      </c>
      <c r="K255" s="144">
        <v>0.26600000000000001</v>
      </c>
      <c r="L255" s="142">
        <v>517.20000000000005</v>
      </c>
      <c r="M255" s="143">
        <v>517.20000000000005</v>
      </c>
      <c r="N255" s="143">
        <v>1</v>
      </c>
      <c r="O255" s="143">
        <v>143214</v>
      </c>
      <c r="P255" s="143">
        <v>0</v>
      </c>
      <c r="Q255" s="144">
        <v>0.379</v>
      </c>
      <c r="R255" s="142">
        <v>512.4</v>
      </c>
      <c r="S255" s="143">
        <v>512.4</v>
      </c>
      <c r="T255" s="143">
        <v>1</v>
      </c>
      <c r="U255" s="143">
        <v>138738</v>
      </c>
      <c r="V255" s="143">
        <v>0</v>
      </c>
      <c r="W255" s="144">
        <v>0.371</v>
      </c>
      <c r="X255" s="142">
        <v>252.6</v>
      </c>
      <c r="Y255" s="143">
        <v>518.4</v>
      </c>
      <c r="Z255" s="143">
        <v>1</v>
      </c>
      <c r="AA255" s="143">
        <v>193626</v>
      </c>
      <c r="AB255" s="143">
        <v>0</v>
      </c>
      <c r="AC255" s="144">
        <v>1.05</v>
      </c>
      <c r="AD255" s="142">
        <v>354</v>
      </c>
      <c r="AE255" s="143">
        <v>508.2</v>
      </c>
      <c r="AF255" s="143">
        <v>1</v>
      </c>
      <c r="AG255" s="143">
        <v>158622</v>
      </c>
      <c r="AH255" s="143">
        <v>0</v>
      </c>
      <c r="AI255" s="144">
        <v>0.61399999999999999</v>
      </c>
      <c r="AJ255" s="142">
        <v>181.8</v>
      </c>
      <c r="AK255" s="143">
        <v>504</v>
      </c>
      <c r="AL255" s="143">
        <v>1</v>
      </c>
      <c r="AM255" s="143">
        <v>145086</v>
      </c>
      <c r="AN255" s="143">
        <v>0</v>
      </c>
      <c r="AO255" s="144">
        <v>1.093</v>
      </c>
      <c r="AP255" s="142">
        <v>532.79999999999995</v>
      </c>
      <c r="AQ255" s="143">
        <v>532.79999999999995</v>
      </c>
      <c r="AR255" s="143">
        <v>0.99470000000000003</v>
      </c>
      <c r="AS255" s="143">
        <v>109116</v>
      </c>
      <c r="AT255" s="143"/>
      <c r="AU255" s="144">
        <v>0.2767</v>
      </c>
      <c r="AV255" s="142">
        <v>535.79999999999995</v>
      </c>
      <c r="AW255" s="143">
        <v>535.79999999999995</v>
      </c>
      <c r="AX255" s="143">
        <v>0.99839999999999995</v>
      </c>
      <c r="AY255" s="143">
        <v>130392</v>
      </c>
      <c r="AZ255" s="143"/>
      <c r="BA255" s="144">
        <v>0.33850000000000002</v>
      </c>
      <c r="BB255" s="142">
        <v>504</v>
      </c>
      <c r="BC255" s="143">
        <v>504</v>
      </c>
      <c r="BD255" s="143">
        <v>0.99919999999999998</v>
      </c>
      <c r="BE255" s="143">
        <v>127014</v>
      </c>
      <c r="BF255" s="143"/>
      <c r="BG255" s="144">
        <v>0.33900000000000002</v>
      </c>
      <c r="BH255" s="142">
        <v>480</v>
      </c>
      <c r="BI255" s="143">
        <v>480</v>
      </c>
      <c r="BJ255" s="143">
        <v>0</v>
      </c>
      <c r="BK255" s="143">
        <v>142002</v>
      </c>
      <c r="BL255" s="143"/>
      <c r="BM255" s="144">
        <v>0.39760000000000001</v>
      </c>
      <c r="BN255" s="142">
        <v>483</v>
      </c>
      <c r="BO255" s="143">
        <v>483</v>
      </c>
      <c r="BP255" s="143">
        <v>0</v>
      </c>
      <c r="BQ255" s="143">
        <v>134112</v>
      </c>
      <c r="BR255" s="143"/>
      <c r="BS255" s="144">
        <v>0.41320000000000001</v>
      </c>
      <c r="BT255" s="142"/>
      <c r="BU255" s="143"/>
      <c r="BV255" s="143"/>
      <c r="BW255" s="143"/>
      <c r="BX255" s="143"/>
      <c r="BY255" s="144"/>
      <c r="BZ255" s="142">
        <v>465</v>
      </c>
      <c r="CA255" s="143">
        <v>865</v>
      </c>
      <c r="CB255" s="143">
        <v>1.9986999999999999</v>
      </c>
      <c r="CC255" s="143">
        <v>281748</v>
      </c>
      <c r="CD255" s="143"/>
      <c r="CE255" s="144">
        <v>0.81040000000000001</v>
      </c>
      <c r="CF255" s="142">
        <v>516</v>
      </c>
      <c r="CG255" s="143">
        <v>516</v>
      </c>
      <c r="CH255" s="143">
        <v>0.99870000000000003</v>
      </c>
      <c r="CI255" s="143">
        <v>122682</v>
      </c>
      <c r="CJ255" s="143"/>
      <c r="CK255" s="144">
        <v>0.32</v>
      </c>
      <c r="CL255" s="142">
        <v>451.8</v>
      </c>
      <c r="CM255" s="143">
        <v>451.8</v>
      </c>
      <c r="CN255" s="143">
        <v>0.99939999999999996</v>
      </c>
      <c r="CO255" s="143">
        <v>133170</v>
      </c>
      <c r="CP255" s="143"/>
      <c r="CQ255" s="144">
        <v>0.40960000000000002</v>
      </c>
      <c r="CR255" s="142">
        <v>451.8</v>
      </c>
      <c r="CS255" s="143">
        <v>451.8</v>
      </c>
      <c r="CT255" s="143">
        <v>0.99950000000000006</v>
      </c>
      <c r="CU255" s="143">
        <v>152616</v>
      </c>
      <c r="CV255" s="143"/>
      <c r="CW255" s="144">
        <v>0.45419999999999999</v>
      </c>
      <c r="CX255" s="142">
        <v>446.4</v>
      </c>
      <c r="CY255" s="143">
        <v>446.4</v>
      </c>
      <c r="CZ255" s="143">
        <v>0.99850000000000005</v>
      </c>
      <c r="DA255" s="143">
        <v>44658</v>
      </c>
      <c r="DB255" s="143"/>
      <c r="DC255" s="144">
        <v>0.13469999999999999</v>
      </c>
      <c r="DD255" s="142">
        <v>478.8</v>
      </c>
      <c r="DE255" s="143">
        <v>478.8</v>
      </c>
      <c r="DF255" s="143">
        <v>0.99850000000000005</v>
      </c>
      <c r="DG255" s="143">
        <v>196830</v>
      </c>
      <c r="DH255" s="143"/>
      <c r="DI255" s="144">
        <v>0.57179999999999997</v>
      </c>
    </row>
    <row r="256" spans="1:113">
      <c r="A256" s="137">
        <v>253</v>
      </c>
      <c r="B256" s="138" t="s">
        <v>435</v>
      </c>
      <c r="C256" s="139" t="s">
        <v>2466</v>
      </c>
      <c r="D256" s="140" t="s">
        <v>195</v>
      </c>
      <c r="E256" s="141">
        <v>500</v>
      </c>
      <c r="F256" s="142">
        <v>445.2</v>
      </c>
      <c r="G256" s="143">
        <v>445.2</v>
      </c>
      <c r="H256" s="143">
        <v>0.99399999999999999</v>
      </c>
      <c r="I256" s="143">
        <v>109614</v>
      </c>
      <c r="J256" s="143">
        <v>0</v>
      </c>
      <c r="K256" s="144">
        <v>0.33900000000000002</v>
      </c>
      <c r="L256" s="142">
        <v>605.4</v>
      </c>
      <c r="M256" s="143">
        <v>605.4</v>
      </c>
      <c r="N256" s="143">
        <v>0.99099999999999999</v>
      </c>
      <c r="O256" s="143">
        <v>131010</v>
      </c>
      <c r="P256" s="143">
        <v>0</v>
      </c>
      <c r="Q256" s="144">
        <v>0.29899999999999999</v>
      </c>
      <c r="R256" s="142">
        <v>649.20000000000005</v>
      </c>
      <c r="S256" s="143">
        <v>649.20000000000005</v>
      </c>
      <c r="T256" s="143">
        <v>0.98799999999999999</v>
      </c>
      <c r="U256" s="143">
        <v>136860</v>
      </c>
      <c r="V256" s="143">
        <v>0</v>
      </c>
      <c r="W256" s="144">
        <v>0.29199999999999998</v>
      </c>
      <c r="X256" s="142">
        <v>600</v>
      </c>
      <c r="Y256" s="143">
        <v>600</v>
      </c>
      <c r="Z256" s="143">
        <v>0.98799999999999999</v>
      </c>
      <c r="AA256" s="143">
        <v>142452</v>
      </c>
      <c r="AB256" s="143">
        <v>0</v>
      </c>
      <c r="AC256" s="144">
        <v>0.32900000000000001</v>
      </c>
      <c r="AD256" s="142">
        <v>599.4</v>
      </c>
      <c r="AE256" s="143">
        <v>599.4</v>
      </c>
      <c r="AF256" s="143">
        <v>0.98899999999999999</v>
      </c>
      <c r="AG256" s="143">
        <v>130848</v>
      </c>
      <c r="AH256" s="143">
        <v>0</v>
      </c>
      <c r="AI256" s="144">
        <v>0.30199999999999999</v>
      </c>
      <c r="AJ256" s="142">
        <v>610.79999999999995</v>
      </c>
      <c r="AK256" s="143">
        <v>610.79999999999995</v>
      </c>
      <c r="AL256" s="143">
        <v>0.98499999999999999</v>
      </c>
      <c r="AM256" s="143">
        <v>133524</v>
      </c>
      <c r="AN256" s="143">
        <v>0</v>
      </c>
      <c r="AO256" s="144">
        <v>0.30399999999999999</v>
      </c>
      <c r="AP256" s="142">
        <v>639.6</v>
      </c>
      <c r="AQ256" s="143">
        <v>639.6</v>
      </c>
      <c r="AR256" s="143">
        <v>0.96970000000000001</v>
      </c>
      <c r="AS256" s="143">
        <v>129726</v>
      </c>
      <c r="AT256" s="143"/>
      <c r="AU256" s="144">
        <v>0.28110000000000002</v>
      </c>
      <c r="AV256" s="142">
        <v>637.79999999999995</v>
      </c>
      <c r="AW256" s="143">
        <v>637.79999999999995</v>
      </c>
      <c r="AX256" s="143">
        <v>0.96879999999999999</v>
      </c>
      <c r="AY256" s="143">
        <v>118716</v>
      </c>
      <c r="AZ256" s="143"/>
      <c r="BA256" s="144">
        <v>0.26679999999999998</v>
      </c>
      <c r="BB256" s="142">
        <v>593.04</v>
      </c>
      <c r="BC256" s="143">
        <v>593.04</v>
      </c>
      <c r="BD256" s="143">
        <v>0.96779999999999999</v>
      </c>
      <c r="BE256" s="143">
        <v>114354</v>
      </c>
      <c r="BF256" s="143"/>
      <c r="BG256" s="144">
        <v>0.26779999999999998</v>
      </c>
      <c r="BH256" s="142">
        <v>672</v>
      </c>
      <c r="BI256" s="143">
        <v>486</v>
      </c>
      <c r="BJ256" s="143">
        <v>0.97340000000000004</v>
      </c>
      <c r="BK256" s="143">
        <v>115314</v>
      </c>
      <c r="BL256" s="143"/>
      <c r="BM256" s="144">
        <v>0.2369</v>
      </c>
      <c r="BN256" s="142">
        <v>623.4</v>
      </c>
      <c r="BO256" s="143">
        <v>623.4</v>
      </c>
      <c r="BP256" s="143">
        <v>0.97289999999999999</v>
      </c>
      <c r="BQ256" s="143">
        <v>106644</v>
      </c>
      <c r="BR256" s="143"/>
      <c r="BS256" s="144">
        <v>0.26169999999999999</v>
      </c>
      <c r="BT256" s="142"/>
      <c r="BU256" s="143"/>
      <c r="BV256" s="143"/>
      <c r="BW256" s="143"/>
      <c r="BX256" s="143"/>
      <c r="BY256" s="144"/>
      <c r="BZ256" s="142">
        <v>988.8</v>
      </c>
      <c r="CA256" s="143">
        <v>1024</v>
      </c>
      <c r="CB256" s="143">
        <v>1.9635</v>
      </c>
      <c r="CC256" s="143">
        <v>278622</v>
      </c>
      <c r="CD256" s="143"/>
      <c r="CE256" s="144">
        <v>0.8347</v>
      </c>
      <c r="CF256" s="142">
        <v>625.79999999999995</v>
      </c>
      <c r="CG256" s="143">
        <v>625.79999999999995</v>
      </c>
      <c r="CH256" s="143">
        <v>0.98880000000000001</v>
      </c>
      <c r="CI256" s="143">
        <v>118968</v>
      </c>
      <c r="CJ256" s="143"/>
      <c r="CK256" s="144">
        <v>0.25840000000000002</v>
      </c>
      <c r="CL256" s="142">
        <v>544.20000000000005</v>
      </c>
      <c r="CM256" s="143">
        <v>436.2</v>
      </c>
      <c r="CN256" s="143">
        <v>0.98680000000000001</v>
      </c>
      <c r="CO256" s="143">
        <v>119244</v>
      </c>
      <c r="CP256" s="143"/>
      <c r="CQ256" s="144">
        <v>0.30840000000000001</v>
      </c>
      <c r="CR256" s="142">
        <v>530.4</v>
      </c>
      <c r="CS256" s="143">
        <v>487.2</v>
      </c>
      <c r="CT256" s="143">
        <v>0.98939999999999995</v>
      </c>
      <c r="CU256" s="143">
        <v>126672</v>
      </c>
      <c r="CV256" s="143"/>
      <c r="CW256" s="144">
        <v>0.32450000000000001</v>
      </c>
      <c r="CX256" s="142">
        <v>508.8</v>
      </c>
      <c r="CY256" s="143">
        <v>462</v>
      </c>
      <c r="CZ256" s="143">
        <v>0.98839999999999995</v>
      </c>
      <c r="DA256" s="143">
        <v>140874</v>
      </c>
      <c r="DB256" s="143"/>
      <c r="DC256" s="144">
        <v>0.3765</v>
      </c>
      <c r="DD256" s="142">
        <v>649.79999999999995</v>
      </c>
      <c r="DE256" s="143">
        <v>440.4</v>
      </c>
      <c r="DF256" s="143">
        <v>0.98519999999999996</v>
      </c>
      <c r="DG256" s="143">
        <v>117180</v>
      </c>
      <c r="DH256" s="143"/>
      <c r="DI256" s="144">
        <v>0.25419999999999998</v>
      </c>
    </row>
    <row r="257" spans="1:113">
      <c r="A257" s="137">
        <v>254</v>
      </c>
      <c r="B257" s="138" t="s">
        <v>436</v>
      </c>
      <c r="C257" s="139" t="s">
        <v>2467</v>
      </c>
      <c r="D257" s="140" t="s">
        <v>195</v>
      </c>
      <c r="E257" s="141">
        <v>667</v>
      </c>
      <c r="F257" s="145">
        <v>636</v>
      </c>
      <c r="G257" s="146">
        <v>636</v>
      </c>
      <c r="H257" s="146">
        <v>0.98599999999999999</v>
      </c>
      <c r="I257" s="146">
        <v>163800</v>
      </c>
      <c r="J257" s="146">
        <v>0</v>
      </c>
      <c r="K257" s="147">
        <v>0.35799999999999998</v>
      </c>
      <c r="L257" s="145">
        <v>618</v>
      </c>
      <c r="M257" s="146">
        <v>618</v>
      </c>
      <c r="N257" s="146">
        <v>0.98299999999999998</v>
      </c>
      <c r="O257" s="146">
        <v>178200</v>
      </c>
      <c r="P257" s="146">
        <v>0</v>
      </c>
      <c r="Q257" s="147">
        <v>0.40200000000000002</v>
      </c>
      <c r="R257" s="145">
        <v>630</v>
      </c>
      <c r="S257" s="146">
        <v>630</v>
      </c>
      <c r="T257" s="146">
        <v>0.97599999999999998</v>
      </c>
      <c r="U257" s="146">
        <v>147000</v>
      </c>
      <c r="V257" s="146">
        <v>0</v>
      </c>
      <c r="W257" s="147">
        <v>0.32700000000000001</v>
      </c>
      <c r="X257" s="145">
        <v>618</v>
      </c>
      <c r="Y257" s="146">
        <v>618</v>
      </c>
      <c r="Z257" s="146">
        <v>0.97699999999999998</v>
      </c>
      <c r="AA257" s="146">
        <v>152400</v>
      </c>
      <c r="AB257" s="146">
        <v>0</v>
      </c>
      <c r="AC257" s="147">
        <v>0.34599999999999997</v>
      </c>
      <c r="AD257" s="145">
        <v>600</v>
      </c>
      <c r="AE257" s="146">
        <v>600</v>
      </c>
      <c r="AF257" s="146">
        <v>0.97899999999999998</v>
      </c>
      <c r="AG257" s="146">
        <v>142200</v>
      </c>
      <c r="AH257" s="146">
        <v>0</v>
      </c>
      <c r="AI257" s="147">
        <v>0.33200000000000002</v>
      </c>
      <c r="AJ257" s="145">
        <v>612</v>
      </c>
      <c r="AK257" s="146">
        <v>612</v>
      </c>
      <c r="AL257" s="146">
        <v>0.97899999999999998</v>
      </c>
      <c r="AM257" s="146">
        <v>167400</v>
      </c>
      <c r="AN257" s="146">
        <v>0</v>
      </c>
      <c r="AO257" s="147">
        <v>0.38300000000000001</v>
      </c>
      <c r="AP257" s="145">
        <v>612</v>
      </c>
      <c r="AQ257" s="146">
        <v>612</v>
      </c>
      <c r="AR257" s="146">
        <v>0.92569999999999997</v>
      </c>
      <c r="AS257" s="146">
        <v>82200</v>
      </c>
      <c r="AT257" s="146"/>
      <c r="AU257" s="147">
        <v>0.19500000000000001</v>
      </c>
      <c r="AV257" s="145">
        <v>216</v>
      </c>
      <c r="AW257" s="146">
        <v>533.6</v>
      </c>
      <c r="AX257" s="146">
        <v>0.33329999999999999</v>
      </c>
      <c r="AY257" s="146">
        <v>4800</v>
      </c>
      <c r="AZ257" s="146"/>
      <c r="BA257" s="147">
        <v>9.2600000000000002E-2</v>
      </c>
      <c r="BB257" s="145">
        <v>216</v>
      </c>
      <c r="BC257" s="146">
        <v>533.6</v>
      </c>
      <c r="BD257" s="146">
        <v>0.96879999999999999</v>
      </c>
      <c r="BE257" s="146">
        <v>148800</v>
      </c>
      <c r="BF257" s="146">
        <v>55386</v>
      </c>
      <c r="BG257" s="147">
        <v>0.95569999999999999</v>
      </c>
      <c r="BH257" s="145">
        <v>600</v>
      </c>
      <c r="BI257" s="146">
        <v>600</v>
      </c>
      <c r="BJ257" s="146">
        <v>0.97030000000000005</v>
      </c>
      <c r="BK257" s="146">
        <v>190200</v>
      </c>
      <c r="BL257" s="146"/>
      <c r="BM257" s="147">
        <v>0.43909999999999999</v>
      </c>
      <c r="BN257" s="145">
        <v>606</v>
      </c>
      <c r="BO257" s="146">
        <v>606</v>
      </c>
      <c r="BP257" s="146">
        <v>0.99270000000000003</v>
      </c>
      <c r="BQ257" s="146">
        <v>187800</v>
      </c>
      <c r="BR257" s="146"/>
      <c r="BS257" s="147">
        <v>0.46460000000000001</v>
      </c>
      <c r="BT257" s="145"/>
      <c r="BU257" s="146"/>
      <c r="BV257" s="146"/>
      <c r="BW257" s="146"/>
      <c r="BX257" s="146"/>
      <c r="BY257" s="147"/>
      <c r="BZ257" s="145">
        <v>1218</v>
      </c>
      <c r="CA257" s="146">
        <v>1218</v>
      </c>
      <c r="CB257" s="146">
        <v>1.9843</v>
      </c>
      <c r="CC257" s="146">
        <v>358020</v>
      </c>
      <c r="CD257" s="146"/>
      <c r="CE257" s="147">
        <v>0.80459999999999998</v>
      </c>
      <c r="CF257" s="145">
        <v>642</v>
      </c>
      <c r="CG257" s="146">
        <v>642</v>
      </c>
      <c r="CH257" s="146">
        <v>0.98709999999999998</v>
      </c>
      <c r="CI257" s="146">
        <v>156660</v>
      </c>
      <c r="CJ257" s="146"/>
      <c r="CK257" s="147">
        <v>0.33229999999999998</v>
      </c>
      <c r="CL257" s="145">
        <v>612</v>
      </c>
      <c r="CM257" s="146">
        <v>612</v>
      </c>
      <c r="CN257" s="146">
        <v>0.99009999999999998</v>
      </c>
      <c r="CO257" s="146">
        <v>131700</v>
      </c>
      <c r="CP257" s="146"/>
      <c r="CQ257" s="147">
        <v>0.3019</v>
      </c>
      <c r="CR257" s="145">
        <v>600</v>
      </c>
      <c r="CS257" s="146">
        <v>600</v>
      </c>
      <c r="CT257" s="146">
        <v>0.99670000000000003</v>
      </c>
      <c r="CU257" s="146">
        <v>162780</v>
      </c>
      <c r="CV257" s="146"/>
      <c r="CW257" s="147">
        <v>0.3659</v>
      </c>
      <c r="CX257" s="145">
        <v>588</v>
      </c>
      <c r="CY257" s="146">
        <v>588</v>
      </c>
      <c r="CZ257" s="146">
        <v>0.99770000000000003</v>
      </c>
      <c r="DA257" s="146">
        <v>185700</v>
      </c>
      <c r="DB257" s="146"/>
      <c r="DC257" s="147">
        <v>0.4254</v>
      </c>
      <c r="DD257" s="145">
        <v>588</v>
      </c>
      <c r="DE257" s="146">
        <v>588</v>
      </c>
      <c r="DF257" s="146">
        <v>0.99360000000000004</v>
      </c>
      <c r="DG257" s="146">
        <v>93480</v>
      </c>
      <c r="DH257" s="146"/>
      <c r="DI257" s="147">
        <v>0.22220000000000001</v>
      </c>
    </row>
    <row r="258" spans="1:113">
      <c r="A258" s="137">
        <v>255</v>
      </c>
      <c r="B258" s="138" t="s">
        <v>437</v>
      </c>
      <c r="C258" s="139" t="s">
        <v>2468</v>
      </c>
      <c r="D258" s="140" t="s">
        <v>195</v>
      </c>
      <c r="E258" s="141">
        <v>133.33000000000001</v>
      </c>
      <c r="F258" s="145">
        <v>76</v>
      </c>
      <c r="G258" s="146">
        <v>76</v>
      </c>
      <c r="H258" s="146">
        <v>0.81599999999999995</v>
      </c>
      <c r="I258" s="146">
        <v>1728</v>
      </c>
      <c r="J258" s="146">
        <v>0</v>
      </c>
      <c r="K258" s="147">
        <v>3.7999999999999999E-2</v>
      </c>
      <c r="L258" s="145">
        <v>76</v>
      </c>
      <c r="M258" s="146">
        <v>76</v>
      </c>
      <c r="N258" s="146">
        <v>0.92</v>
      </c>
      <c r="O258" s="146">
        <v>0</v>
      </c>
      <c r="P258" s="146">
        <v>0</v>
      </c>
      <c r="Q258" s="147">
        <v>0</v>
      </c>
      <c r="R258" s="145">
        <v>76.400000000000006</v>
      </c>
      <c r="S258" s="146">
        <v>106.66</v>
      </c>
      <c r="T258" s="146">
        <v>0.82199999999999995</v>
      </c>
      <c r="U258" s="146">
        <v>9214</v>
      </c>
      <c r="V258" s="146">
        <v>0</v>
      </c>
      <c r="W258" s="147">
        <v>0.20100000000000001</v>
      </c>
      <c r="X258" s="145">
        <v>75.2</v>
      </c>
      <c r="Y258" s="146">
        <v>106.66</v>
      </c>
      <c r="Z258" s="146">
        <v>0.82199999999999995</v>
      </c>
      <c r="AA258" s="146">
        <v>5278</v>
      </c>
      <c r="AB258" s="146">
        <v>0</v>
      </c>
      <c r="AC258" s="147">
        <v>0.11700000000000001</v>
      </c>
      <c r="AD258" s="145">
        <v>78.8</v>
      </c>
      <c r="AE258" s="146">
        <v>106.66</v>
      </c>
      <c r="AF258" s="146">
        <v>0.82199999999999995</v>
      </c>
      <c r="AG258" s="146">
        <v>4366</v>
      </c>
      <c r="AH258" s="146">
        <v>0</v>
      </c>
      <c r="AI258" s="147">
        <v>9.1999999999999998E-2</v>
      </c>
      <c r="AJ258" s="145">
        <v>77.599999999999994</v>
      </c>
      <c r="AK258" s="146">
        <v>106.66</v>
      </c>
      <c r="AL258" s="146">
        <v>0.82399999999999995</v>
      </c>
      <c r="AM258" s="146">
        <v>8248</v>
      </c>
      <c r="AN258" s="146">
        <v>0</v>
      </c>
      <c r="AO258" s="147">
        <v>0.17699999999999999</v>
      </c>
      <c r="AP258" s="145">
        <v>94.4</v>
      </c>
      <c r="AQ258" s="146">
        <v>106.664</v>
      </c>
      <c r="AR258" s="146">
        <v>0.81520000000000004</v>
      </c>
      <c r="AS258" s="146">
        <v>6116</v>
      </c>
      <c r="AT258" s="146"/>
      <c r="AU258" s="147">
        <v>0.10680000000000001</v>
      </c>
      <c r="AV258" s="145">
        <v>122.4</v>
      </c>
      <c r="AW258" s="146">
        <v>122.4</v>
      </c>
      <c r="AX258" s="146">
        <v>0.82279999999999998</v>
      </c>
      <c r="AY258" s="146">
        <v>5424</v>
      </c>
      <c r="AZ258" s="146"/>
      <c r="BA258" s="147">
        <v>7.4800000000000005E-2</v>
      </c>
      <c r="BB258" s="145">
        <v>104.4</v>
      </c>
      <c r="BC258" s="146">
        <v>106.664</v>
      </c>
      <c r="BD258" s="146">
        <v>0.83209999999999995</v>
      </c>
      <c r="BE258" s="146">
        <v>5710</v>
      </c>
      <c r="BF258" s="146"/>
      <c r="BG258" s="147">
        <v>8.8300000000000003E-2</v>
      </c>
      <c r="BH258" s="145">
        <v>112</v>
      </c>
      <c r="BI258" s="146">
        <v>112</v>
      </c>
      <c r="BJ258" s="146">
        <v>0.82620000000000005</v>
      </c>
      <c r="BK258" s="146">
        <v>5896</v>
      </c>
      <c r="BL258" s="146"/>
      <c r="BM258" s="147">
        <v>8.5599999999999996E-2</v>
      </c>
      <c r="BN258" s="145">
        <v>110.8</v>
      </c>
      <c r="BO258" s="146">
        <v>110.8</v>
      </c>
      <c r="BP258" s="146">
        <v>0.83509999999999995</v>
      </c>
      <c r="BQ258" s="146">
        <v>8814</v>
      </c>
      <c r="BR258" s="146"/>
      <c r="BS258" s="147">
        <v>0.14180000000000001</v>
      </c>
      <c r="BT258" s="145"/>
      <c r="BU258" s="146"/>
      <c r="BV258" s="146"/>
      <c r="BW258" s="146"/>
      <c r="BX258" s="146"/>
      <c r="BY258" s="147"/>
      <c r="BZ258" s="145">
        <v>220.8</v>
      </c>
      <c r="CA258" s="146">
        <v>228.66399999999999</v>
      </c>
      <c r="CB258" s="146">
        <v>1.6577999999999999</v>
      </c>
      <c r="CC258" s="146">
        <v>16070</v>
      </c>
      <c r="CD258" s="146"/>
      <c r="CE258" s="147">
        <v>0.24210000000000001</v>
      </c>
      <c r="CF258" s="145">
        <v>101.2</v>
      </c>
      <c r="CG258" s="146">
        <v>106.664</v>
      </c>
      <c r="CH258" s="146">
        <v>0.84919999999999995</v>
      </c>
      <c r="CI258" s="146">
        <v>7442</v>
      </c>
      <c r="CJ258" s="146"/>
      <c r="CK258" s="147">
        <v>0.1164</v>
      </c>
      <c r="CL258" s="145">
        <v>109.6</v>
      </c>
      <c r="CM258" s="146">
        <v>109.6</v>
      </c>
      <c r="CN258" s="146">
        <v>0.84599999999999997</v>
      </c>
      <c r="CO258" s="146">
        <v>3768</v>
      </c>
      <c r="CP258" s="146"/>
      <c r="CQ258" s="147">
        <v>5.6399999999999999E-2</v>
      </c>
      <c r="CR258" s="145">
        <v>125.2</v>
      </c>
      <c r="CS258" s="146">
        <v>125.2</v>
      </c>
      <c r="CT258" s="146">
        <v>0.8417</v>
      </c>
      <c r="CU258" s="146">
        <v>5944</v>
      </c>
      <c r="CV258" s="146"/>
      <c r="CW258" s="147">
        <v>7.5800000000000006E-2</v>
      </c>
      <c r="CX258" s="145">
        <v>108</v>
      </c>
      <c r="CY258" s="146">
        <v>108</v>
      </c>
      <c r="CZ258" s="146">
        <v>0.84330000000000005</v>
      </c>
      <c r="DA258" s="146">
        <v>4036</v>
      </c>
      <c r="DB258" s="146"/>
      <c r="DC258" s="147">
        <v>5.96E-2</v>
      </c>
      <c r="DD258" s="145">
        <v>102</v>
      </c>
      <c r="DE258" s="146">
        <v>106.664</v>
      </c>
      <c r="DF258" s="146">
        <v>0.86960000000000004</v>
      </c>
      <c r="DG258" s="146">
        <v>1974</v>
      </c>
      <c r="DH258" s="146"/>
      <c r="DI258" s="147">
        <v>3.09E-2</v>
      </c>
    </row>
    <row r="259" spans="1:113">
      <c r="A259" s="137">
        <v>256</v>
      </c>
      <c r="B259" s="138" t="s">
        <v>438</v>
      </c>
      <c r="C259" s="139" t="s">
        <v>2469</v>
      </c>
      <c r="D259" s="140" t="s">
        <v>195</v>
      </c>
      <c r="E259" s="141">
        <v>666.66666666666663</v>
      </c>
      <c r="F259" s="142">
        <v>0</v>
      </c>
      <c r="G259" s="143">
        <v>0</v>
      </c>
      <c r="H259" s="143">
        <v>0.92</v>
      </c>
      <c r="I259" s="143">
        <v>0</v>
      </c>
      <c r="J259" s="143">
        <v>0</v>
      </c>
      <c r="K259" s="144">
        <v>0.747</v>
      </c>
      <c r="L259" s="142">
        <v>0</v>
      </c>
      <c r="M259" s="143">
        <v>0</v>
      </c>
      <c r="N259" s="143">
        <v>0.92</v>
      </c>
      <c r="O259" s="143">
        <v>0</v>
      </c>
      <c r="P259" s="143">
        <v>0</v>
      </c>
      <c r="Q259" s="144">
        <v>0.747</v>
      </c>
      <c r="R259" s="142">
        <v>0</v>
      </c>
      <c r="S259" s="143">
        <v>0</v>
      </c>
      <c r="T259" s="143">
        <v>0.92</v>
      </c>
      <c r="U259" s="143">
        <v>0</v>
      </c>
      <c r="V259" s="143">
        <v>0</v>
      </c>
      <c r="W259" s="144">
        <v>0.747</v>
      </c>
      <c r="X259" s="142">
        <v>0</v>
      </c>
      <c r="Y259" s="143">
        <v>0</v>
      </c>
      <c r="Z259" s="143">
        <v>0.92</v>
      </c>
      <c r="AA259" s="143">
        <v>0</v>
      </c>
      <c r="AB259" s="143">
        <v>0</v>
      </c>
      <c r="AC259" s="144">
        <v>0.747</v>
      </c>
      <c r="AD259" s="142">
        <v>0</v>
      </c>
      <c r="AE259" s="143">
        <v>0</v>
      </c>
      <c r="AF259" s="143">
        <v>0.92</v>
      </c>
      <c r="AG259" s="143">
        <v>0</v>
      </c>
      <c r="AH259" s="143">
        <v>0</v>
      </c>
      <c r="AI259" s="144">
        <v>0.747</v>
      </c>
      <c r="AJ259" s="142">
        <v>0</v>
      </c>
      <c r="AK259" s="143">
        <v>0</v>
      </c>
      <c r="AL259" s="143">
        <v>0.92</v>
      </c>
      <c r="AM259" s="143">
        <v>0</v>
      </c>
      <c r="AN259" s="143">
        <v>0</v>
      </c>
      <c r="AO259" s="144">
        <v>0.747</v>
      </c>
      <c r="AP259" s="142">
        <v>0</v>
      </c>
      <c r="AQ259" s="143">
        <v>533.33600000000001</v>
      </c>
      <c r="AR259" s="143"/>
      <c r="AS259" s="143">
        <v>0</v>
      </c>
      <c r="AT259" s="143"/>
      <c r="AU259" s="144"/>
      <c r="AV259" s="142">
        <v>645</v>
      </c>
      <c r="AW259" s="143">
        <v>645</v>
      </c>
      <c r="AX259" s="143"/>
      <c r="AY259" s="143">
        <v>0</v>
      </c>
      <c r="AZ259" s="143"/>
      <c r="BA259" s="144"/>
      <c r="BB259" s="142">
        <v>645</v>
      </c>
      <c r="BC259" s="143">
        <v>645</v>
      </c>
      <c r="BD259" s="143"/>
      <c r="BE259" s="143">
        <v>0</v>
      </c>
      <c r="BF259" s="143"/>
      <c r="BG259" s="144"/>
      <c r="BH259" s="142">
        <v>645</v>
      </c>
      <c r="BI259" s="143">
        <v>645</v>
      </c>
      <c r="BJ259" s="143"/>
      <c r="BK259" s="143">
        <v>0</v>
      </c>
      <c r="BL259" s="143"/>
      <c r="BM259" s="144"/>
      <c r="BN259" s="142">
        <v>0</v>
      </c>
      <c r="BO259" s="143">
        <v>533.33600000000001</v>
      </c>
      <c r="BP259" s="143"/>
      <c r="BQ259" s="143">
        <v>0</v>
      </c>
      <c r="BR259" s="143"/>
      <c r="BS259" s="144"/>
      <c r="BT259" s="142"/>
      <c r="BU259" s="143"/>
      <c r="BV259" s="143"/>
      <c r="BW259" s="143"/>
      <c r="BX259" s="143"/>
      <c r="BY259" s="144"/>
      <c r="BZ259" s="142">
        <v>0</v>
      </c>
      <c r="CA259" s="143">
        <v>1066.672</v>
      </c>
      <c r="CB259" s="143"/>
      <c r="CC259" s="143">
        <v>0</v>
      </c>
      <c r="CD259" s="143"/>
      <c r="CE259" s="144"/>
      <c r="CF259" s="142">
        <v>0</v>
      </c>
      <c r="CG259" s="143">
        <v>533.33600000000001</v>
      </c>
      <c r="CH259" s="143"/>
      <c r="CI259" s="143">
        <v>0</v>
      </c>
      <c r="CJ259" s="143"/>
      <c r="CK259" s="144"/>
      <c r="CL259" s="142">
        <v>0</v>
      </c>
      <c r="CM259" s="143">
        <v>533.33600000000001</v>
      </c>
      <c r="CN259" s="143"/>
      <c r="CO259" s="143">
        <v>0</v>
      </c>
      <c r="CP259" s="143"/>
      <c r="CQ259" s="144"/>
      <c r="CR259" s="142">
        <v>0</v>
      </c>
      <c r="CS259" s="143">
        <v>533.33600000000001</v>
      </c>
      <c r="CT259" s="143"/>
      <c r="CU259" s="143">
        <v>0</v>
      </c>
      <c r="CV259" s="143"/>
      <c r="CW259" s="144"/>
      <c r="CX259" s="142">
        <v>0</v>
      </c>
      <c r="CY259" s="143">
        <v>533.33600000000001</v>
      </c>
      <c r="CZ259" s="143"/>
      <c r="DA259" s="143">
        <v>0</v>
      </c>
      <c r="DB259" s="143"/>
      <c r="DC259" s="144"/>
      <c r="DD259" s="142">
        <v>0</v>
      </c>
      <c r="DE259" s="143">
        <v>533.33600000000001</v>
      </c>
      <c r="DF259" s="143"/>
      <c r="DG259" s="143">
        <v>0</v>
      </c>
      <c r="DH259" s="143"/>
      <c r="DI259" s="144"/>
    </row>
    <row r="260" spans="1:113">
      <c r="A260" s="137">
        <v>257</v>
      </c>
      <c r="B260" s="138" t="s">
        <v>439</v>
      </c>
      <c r="C260" s="139" t="s">
        <v>2470</v>
      </c>
      <c r="D260" s="140" t="s">
        <v>195</v>
      </c>
      <c r="E260" s="141">
        <v>408</v>
      </c>
      <c r="F260" s="142">
        <v>0</v>
      </c>
      <c r="G260" s="143">
        <v>1.5</v>
      </c>
      <c r="H260" s="143">
        <v>0.92</v>
      </c>
      <c r="I260" s="143">
        <v>42042.5</v>
      </c>
      <c r="J260" s="143">
        <v>41583.5</v>
      </c>
      <c r="K260" s="147">
        <v>0.215</v>
      </c>
      <c r="L260" s="142">
        <v>0</v>
      </c>
      <c r="M260" s="143">
        <v>408</v>
      </c>
      <c r="N260" s="143">
        <v>0.92</v>
      </c>
      <c r="O260" s="143">
        <v>42042.5</v>
      </c>
      <c r="P260" s="143">
        <v>0</v>
      </c>
      <c r="Q260" s="147">
        <v>0.215</v>
      </c>
      <c r="R260" s="142">
        <v>0</v>
      </c>
      <c r="S260" s="143">
        <v>326.39999999999998</v>
      </c>
      <c r="T260" s="143">
        <v>0.92</v>
      </c>
      <c r="U260" s="143">
        <v>42042.5</v>
      </c>
      <c r="V260" s="143">
        <v>0</v>
      </c>
      <c r="W260" s="147">
        <v>0.215</v>
      </c>
      <c r="X260" s="142">
        <v>0</v>
      </c>
      <c r="Y260" s="143">
        <v>326.39999999999998</v>
      </c>
      <c r="Z260" s="143">
        <v>0.92</v>
      </c>
      <c r="AA260" s="143">
        <v>42955</v>
      </c>
      <c r="AB260" s="143">
        <v>38745</v>
      </c>
      <c r="AC260" s="147">
        <v>0.215</v>
      </c>
      <c r="AD260" s="142">
        <v>0</v>
      </c>
      <c r="AE260" s="143">
        <v>326.39999999999998</v>
      </c>
      <c r="AF260" s="143">
        <v>0.92</v>
      </c>
      <c r="AG260" s="143">
        <v>43411.25</v>
      </c>
      <c r="AH260" s="143">
        <v>39201.25</v>
      </c>
      <c r="AI260" s="147">
        <v>0.215</v>
      </c>
      <c r="AJ260" s="142">
        <v>0</v>
      </c>
      <c r="AK260" s="143">
        <v>326.39999999999998</v>
      </c>
      <c r="AL260" s="143">
        <v>0.92</v>
      </c>
      <c r="AM260" s="143">
        <v>42042.5</v>
      </c>
      <c r="AN260" s="143">
        <v>37968.5</v>
      </c>
      <c r="AO260" s="147">
        <v>0.215</v>
      </c>
      <c r="AP260" s="142">
        <v>417.95</v>
      </c>
      <c r="AQ260" s="143">
        <v>417.95</v>
      </c>
      <c r="AR260" s="143">
        <v>0.93089999999999995</v>
      </c>
      <c r="AS260" s="143"/>
      <c r="AT260" s="143"/>
      <c r="AU260" s="147">
        <v>0.1628</v>
      </c>
      <c r="AV260" s="142">
        <v>327.05</v>
      </c>
      <c r="AW260" s="143">
        <v>327.05</v>
      </c>
      <c r="AX260" s="143">
        <v>0.93</v>
      </c>
      <c r="AY260" s="143"/>
      <c r="AZ260" s="143"/>
      <c r="BA260" s="147">
        <v>0.19600000000000001</v>
      </c>
      <c r="BB260" s="142"/>
      <c r="BC260" s="143"/>
      <c r="BD260" s="143"/>
      <c r="BE260" s="143"/>
      <c r="BF260" s="143"/>
      <c r="BG260" s="147"/>
      <c r="BH260" s="142">
        <v>327.05</v>
      </c>
      <c r="BI260" s="143">
        <v>327.05</v>
      </c>
      <c r="BJ260" s="143">
        <v>0.92</v>
      </c>
      <c r="BK260" s="143">
        <v>160180</v>
      </c>
      <c r="BL260" s="143"/>
      <c r="BM260" s="147">
        <v>0.18010000000000001</v>
      </c>
      <c r="BN260" s="142">
        <v>106.25</v>
      </c>
      <c r="BO260" s="143">
        <v>326.39999999999998</v>
      </c>
      <c r="BP260" s="143">
        <v>0.9</v>
      </c>
      <c r="BQ260" s="143">
        <v>25213</v>
      </c>
      <c r="BR260" s="143"/>
      <c r="BS260" s="147">
        <v>0.39700000000000002</v>
      </c>
      <c r="BT260" s="142"/>
      <c r="BU260" s="143"/>
      <c r="BV260" s="143"/>
      <c r="BW260" s="143"/>
      <c r="BX260" s="143"/>
      <c r="BY260" s="147"/>
      <c r="BZ260" s="142">
        <v>115.5</v>
      </c>
      <c r="CA260" s="143">
        <v>652.79999999999995</v>
      </c>
      <c r="CB260" s="143">
        <v>1.1745999999999999</v>
      </c>
      <c r="CC260" s="143">
        <v>64125</v>
      </c>
      <c r="CD260" s="143"/>
      <c r="CE260" s="147">
        <v>0.42370000000000002</v>
      </c>
      <c r="CF260" s="142">
        <v>122.55</v>
      </c>
      <c r="CG260" s="143">
        <v>326.39999999999998</v>
      </c>
      <c r="CH260" s="143">
        <v>0.88759999999999994</v>
      </c>
      <c r="CI260" s="143">
        <v>23013</v>
      </c>
      <c r="CJ260" s="143"/>
      <c r="CK260" s="147">
        <v>0.28599999999999998</v>
      </c>
      <c r="CL260" s="142">
        <v>127.25</v>
      </c>
      <c r="CM260" s="143">
        <v>326.39999999999998</v>
      </c>
      <c r="CN260" s="143">
        <v>4.5999999999999999E-3</v>
      </c>
      <c r="CO260" s="143">
        <v>66813</v>
      </c>
      <c r="CP260" s="143">
        <v>12081</v>
      </c>
      <c r="CQ260" s="147">
        <v>0.73319999999999996</v>
      </c>
      <c r="CR260" s="142">
        <v>110.45</v>
      </c>
      <c r="CS260" s="143">
        <v>326.39999999999998</v>
      </c>
      <c r="CT260" s="143">
        <v>0.95020000000000004</v>
      </c>
      <c r="CU260" s="143">
        <v>44813</v>
      </c>
      <c r="CV260" s="143"/>
      <c r="CW260" s="147">
        <v>0.57989999999999997</v>
      </c>
      <c r="CX260" s="142">
        <v>156.25</v>
      </c>
      <c r="CY260" s="143">
        <v>326.39999999999998</v>
      </c>
      <c r="CZ260" s="143">
        <v>0.99550000000000005</v>
      </c>
      <c r="DA260" s="143">
        <v>45613</v>
      </c>
      <c r="DB260" s="143"/>
      <c r="DC260" s="147">
        <v>0.39729999999999999</v>
      </c>
      <c r="DD260" s="142">
        <v>117.25</v>
      </c>
      <c r="DE260" s="143">
        <v>326.39999999999998</v>
      </c>
      <c r="DF260" s="143">
        <v>0.96940000000000004</v>
      </c>
      <c r="DG260" s="143">
        <v>42113</v>
      </c>
      <c r="DH260" s="143"/>
      <c r="DI260" s="147">
        <v>0.51980000000000004</v>
      </c>
    </row>
    <row r="261" spans="1:113">
      <c r="A261" s="137">
        <v>258</v>
      </c>
      <c r="B261" s="138" t="s">
        <v>440</v>
      </c>
      <c r="C261" s="139" t="s">
        <v>2471</v>
      </c>
      <c r="D261" s="140" t="s">
        <v>195</v>
      </c>
      <c r="E261" s="141">
        <v>120</v>
      </c>
      <c r="F261" s="142">
        <v>120</v>
      </c>
      <c r="G261" s="143">
        <v>120</v>
      </c>
      <c r="H261" s="143">
        <v>0.84699999999999998</v>
      </c>
      <c r="I261" s="143">
        <v>26080</v>
      </c>
      <c r="J261" s="143">
        <v>0</v>
      </c>
      <c r="K261" s="147">
        <v>0.35099999999999998</v>
      </c>
      <c r="L261" s="142">
        <v>123.2</v>
      </c>
      <c r="M261" s="143">
        <v>123.2</v>
      </c>
      <c r="N261" s="143">
        <v>0.82599999999999996</v>
      </c>
      <c r="O261" s="143">
        <v>30332</v>
      </c>
      <c r="P261" s="143">
        <v>0</v>
      </c>
      <c r="Q261" s="147">
        <v>0.40799999999999997</v>
      </c>
      <c r="R261" s="142">
        <v>121.2</v>
      </c>
      <c r="S261" s="143">
        <v>121.2</v>
      </c>
      <c r="T261" s="143">
        <v>0.84499999999999997</v>
      </c>
      <c r="U261" s="143">
        <v>25912</v>
      </c>
      <c r="V261" s="143">
        <v>0</v>
      </c>
      <c r="W261" s="147">
        <v>0.34699999999999998</v>
      </c>
      <c r="X261" s="142">
        <v>128.4</v>
      </c>
      <c r="Y261" s="143">
        <v>128.4</v>
      </c>
      <c r="Z261" s="143">
        <v>0.84399999999999997</v>
      </c>
      <c r="AA261" s="143">
        <v>28288</v>
      </c>
      <c r="AB261" s="143">
        <v>0</v>
      </c>
      <c r="AC261" s="147">
        <v>0.35799999999999998</v>
      </c>
      <c r="AD261" s="142">
        <v>121.6</v>
      </c>
      <c r="AE261" s="143">
        <v>121.6</v>
      </c>
      <c r="AF261" s="143">
        <v>0.83399999999999996</v>
      </c>
      <c r="AG261" s="143">
        <v>26752</v>
      </c>
      <c r="AH261" s="143">
        <v>0</v>
      </c>
      <c r="AI261" s="147">
        <v>0.36099999999999999</v>
      </c>
      <c r="AJ261" s="142">
        <v>120</v>
      </c>
      <c r="AK261" s="143">
        <v>120</v>
      </c>
      <c r="AL261" s="143">
        <v>0.84599999999999997</v>
      </c>
      <c r="AM261" s="143">
        <v>28724</v>
      </c>
      <c r="AN261" s="143">
        <v>0</v>
      </c>
      <c r="AO261" s="147">
        <v>0.38800000000000001</v>
      </c>
      <c r="AP261" s="142">
        <v>122</v>
      </c>
      <c r="AQ261" s="143">
        <v>122</v>
      </c>
      <c r="AR261" s="143">
        <v>0.83819999999999995</v>
      </c>
      <c r="AS261" s="143">
        <v>26980</v>
      </c>
      <c r="AT261" s="143"/>
      <c r="AU261" s="147">
        <v>0.35460000000000003</v>
      </c>
      <c r="AV261" s="142">
        <v>125.6</v>
      </c>
      <c r="AW261" s="143">
        <v>125.6</v>
      </c>
      <c r="AX261" s="143">
        <v>0.82779999999999998</v>
      </c>
      <c r="AY261" s="143">
        <v>26308</v>
      </c>
      <c r="AZ261" s="143"/>
      <c r="BA261" s="147">
        <v>0.35139999999999999</v>
      </c>
      <c r="BB261" s="142">
        <v>128</v>
      </c>
      <c r="BC261" s="143">
        <v>128</v>
      </c>
      <c r="BD261" s="143">
        <v>0.81640000000000001</v>
      </c>
      <c r="BE261" s="143">
        <v>28296</v>
      </c>
      <c r="BF261" s="143"/>
      <c r="BG261" s="147">
        <v>0.3639</v>
      </c>
      <c r="BH261" s="142">
        <v>120</v>
      </c>
      <c r="BI261" s="143">
        <v>120</v>
      </c>
      <c r="BJ261" s="143">
        <v>0.83989999999999998</v>
      </c>
      <c r="BK261" s="143">
        <v>25860</v>
      </c>
      <c r="BL261" s="143"/>
      <c r="BM261" s="147">
        <v>0.34489999999999998</v>
      </c>
      <c r="BN261" s="142">
        <v>124</v>
      </c>
      <c r="BO261" s="143">
        <v>124</v>
      </c>
      <c r="BP261" s="143">
        <v>0.81679999999999997</v>
      </c>
      <c r="BQ261" s="143">
        <v>25008</v>
      </c>
      <c r="BR261" s="143"/>
      <c r="BS261" s="147">
        <v>0.3674</v>
      </c>
      <c r="BT261" s="142"/>
      <c r="BU261" s="143"/>
      <c r="BV261" s="143"/>
      <c r="BW261" s="143"/>
      <c r="BX261" s="143"/>
      <c r="BY261" s="147"/>
      <c r="BZ261" s="142">
        <v>124.8</v>
      </c>
      <c r="CA261" s="143">
        <v>220.8</v>
      </c>
      <c r="CB261" s="143">
        <v>1.6729000000000001</v>
      </c>
      <c r="CC261" s="143">
        <v>60548</v>
      </c>
      <c r="CD261" s="143"/>
      <c r="CE261" s="147">
        <v>0.80910000000000004</v>
      </c>
      <c r="CF261" s="142">
        <v>123.6</v>
      </c>
      <c r="CG261" s="143">
        <v>123.6</v>
      </c>
      <c r="CH261" s="143">
        <v>0.83260000000000001</v>
      </c>
      <c r="CI261" s="143">
        <v>31804</v>
      </c>
      <c r="CJ261" s="143"/>
      <c r="CK261" s="147">
        <v>0.41539999999999999</v>
      </c>
      <c r="CL261" s="142">
        <v>120</v>
      </c>
      <c r="CM261" s="143">
        <v>120</v>
      </c>
      <c r="CN261" s="143">
        <v>0.84050000000000002</v>
      </c>
      <c r="CO261" s="143">
        <v>29944</v>
      </c>
      <c r="CP261" s="143"/>
      <c r="CQ261" s="147">
        <v>0.41239999999999999</v>
      </c>
      <c r="CR261" s="142">
        <v>116.4</v>
      </c>
      <c r="CS261" s="143">
        <v>96</v>
      </c>
      <c r="CT261" s="143">
        <v>0.83809999999999996</v>
      </c>
      <c r="CU261" s="143">
        <v>33792</v>
      </c>
      <c r="CV261" s="143"/>
      <c r="CW261" s="147">
        <v>0.46560000000000001</v>
      </c>
      <c r="CX261" s="142">
        <v>119.6</v>
      </c>
      <c r="CY261" s="143">
        <v>96</v>
      </c>
      <c r="CZ261" s="143">
        <v>0.84499999999999997</v>
      </c>
      <c r="DA261" s="143">
        <v>32444</v>
      </c>
      <c r="DB261" s="143"/>
      <c r="DC261" s="147">
        <v>0.43149999999999999</v>
      </c>
      <c r="DD261" s="142">
        <v>125.2</v>
      </c>
      <c r="DE261" s="143">
        <v>106</v>
      </c>
      <c r="DF261" s="143">
        <v>0.83240000000000003</v>
      </c>
      <c r="DG261" s="143">
        <v>33028</v>
      </c>
      <c r="DH261" s="143"/>
      <c r="DI261" s="147">
        <v>0.44009999999999999</v>
      </c>
    </row>
    <row r="262" spans="1:113">
      <c r="A262" s="137">
        <v>259</v>
      </c>
      <c r="B262" s="138" t="s">
        <v>441</v>
      </c>
      <c r="C262" s="139" t="s">
        <v>2472</v>
      </c>
      <c r="D262" s="140" t="s">
        <v>195</v>
      </c>
      <c r="E262" s="141">
        <v>132</v>
      </c>
      <c r="F262" s="142">
        <v>9.1999999999999993</v>
      </c>
      <c r="G262" s="143">
        <v>9.1999999999999993</v>
      </c>
      <c r="H262" s="143">
        <v>0.97799999999999998</v>
      </c>
      <c r="I262" s="143">
        <v>2320</v>
      </c>
      <c r="J262" s="143">
        <v>0</v>
      </c>
      <c r="K262" s="144">
        <v>0.35299999999999998</v>
      </c>
      <c r="L262" s="142">
        <v>94</v>
      </c>
      <c r="M262" s="143">
        <v>94</v>
      </c>
      <c r="N262" s="143">
        <v>0.98599999999999999</v>
      </c>
      <c r="O262" s="143">
        <v>13592</v>
      </c>
      <c r="P262" s="143">
        <v>0</v>
      </c>
      <c r="Q262" s="144">
        <v>0.20100000000000001</v>
      </c>
      <c r="R262" s="142">
        <v>107.2</v>
      </c>
      <c r="S262" s="143">
        <v>107.2</v>
      </c>
      <c r="T262" s="143">
        <v>0.97699999999999998</v>
      </c>
      <c r="U262" s="143">
        <v>15468</v>
      </c>
      <c r="V262" s="143">
        <v>0</v>
      </c>
      <c r="W262" s="144">
        <v>0.20200000000000001</v>
      </c>
      <c r="X262" s="142">
        <v>101.2</v>
      </c>
      <c r="Y262" s="143">
        <v>105.6</v>
      </c>
      <c r="Z262" s="143">
        <v>0.97299999999999998</v>
      </c>
      <c r="AA262" s="143">
        <v>14736</v>
      </c>
      <c r="AB262" s="143">
        <v>0</v>
      </c>
      <c r="AC262" s="144">
        <v>0.20499999999999999</v>
      </c>
      <c r="AD262" s="142">
        <v>102.4</v>
      </c>
      <c r="AE262" s="143">
        <v>105.6</v>
      </c>
      <c r="AF262" s="143">
        <v>0.96599999999999997</v>
      </c>
      <c r="AG262" s="143">
        <v>16748</v>
      </c>
      <c r="AH262" s="143">
        <v>0</v>
      </c>
      <c r="AI262" s="144">
        <v>0.23200000000000001</v>
      </c>
      <c r="AJ262" s="142">
        <v>98.4</v>
      </c>
      <c r="AK262" s="143">
        <v>105.6</v>
      </c>
      <c r="AL262" s="143">
        <v>0.97799999999999998</v>
      </c>
      <c r="AM262" s="143">
        <v>20380</v>
      </c>
      <c r="AN262" s="143">
        <v>0</v>
      </c>
      <c r="AO262" s="144">
        <v>0.28999999999999998</v>
      </c>
      <c r="AP262" s="142">
        <v>110.4</v>
      </c>
      <c r="AQ262" s="143">
        <v>110.4</v>
      </c>
      <c r="AR262" s="143">
        <v>0.97560000000000002</v>
      </c>
      <c r="AS262" s="143">
        <v>18260</v>
      </c>
      <c r="AT262" s="143"/>
      <c r="AU262" s="144">
        <v>0.22789999999999999</v>
      </c>
      <c r="AV262" s="142">
        <v>92.4</v>
      </c>
      <c r="AW262" s="143">
        <v>105.6</v>
      </c>
      <c r="AX262" s="143">
        <v>0.97130000000000005</v>
      </c>
      <c r="AY262" s="143">
        <v>13132</v>
      </c>
      <c r="AZ262" s="143"/>
      <c r="BA262" s="144">
        <v>0.20319999999999999</v>
      </c>
      <c r="BB262" s="142">
        <v>69.599999999999994</v>
      </c>
      <c r="BC262" s="143">
        <v>105.6</v>
      </c>
      <c r="BD262" s="143">
        <v>0.94579999999999997</v>
      </c>
      <c r="BE262" s="143">
        <v>8512</v>
      </c>
      <c r="BF262" s="143"/>
      <c r="BG262" s="144">
        <v>0.17380000000000001</v>
      </c>
      <c r="BH262" s="142">
        <v>80</v>
      </c>
      <c r="BI262" s="143">
        <v>105.6</v>
      </c>
      <c r="BJ262" s="143">
        <v>0.96509999999999996</v>
      </c>
      <c r="BK262" s="143">
        <v>9516</v>
      </c>
      <c r="BL262" s="143"/>
      <c r="BM262" s="144">
        <v>0.16569999999999999</v>
      </c>
      <c r="BN262" s="142">
        <v>94.8</v>
      </c>
      <c r="BO262" s="143">
        <v>105.6</v>
      </c>
      <c r="BP262" s="143">
        <v>0.97550000000000003</v>
      </c>
      <c r="BQ262" s="143">
        <v>12240</v>
      </c>
      <c r="BR262" s="143"/>
      <c r="BS262" s="144">
        <v>0.19700000000000001</v>
      </c>
      <c r="BT262" s="142"/>
      <c r="BU262" s="143"/>
      <c r="BV262" s="143"/>
      <c r="BW262" s="143"/>
      <c r="BX262" s="143"/>
      <c r="BY262" s="144"/>
      <c r="BZ262" s="142">
        <v>124.8</v>
      </c>
      <c r="CA262" s="143">
        <v>225.6</v>
      </c>
      <c r="CB262" s="143">
        <v>1.9683999999999999</v>
      </c>
      <c r="CC262" s="143">
        <v>49964</v>
      </c>
      <c r="CD262" s="143">
        <v>21222</v>
      </c>
      <c r="CE262" s="144">
        <v>7.7058</v>
      </c>
      <c r="CF262" s="142">
        <v>115.6</v>
      </c>
      <c r="CG262" s="143">
        <v>115.6</v>
      </c>
      <c r="CH262" s="143">
        <v>0.98409999999999997</v>
      </c>
      <c r="CI262" s="143">
        <v>10168</v>
      </c>
      <c r="CJ262" s="143"/>
      <c r="CK262" s="144">
        <v>0.1201</v>
      </c>
      <c r="CL262" s="142">
        <v>118</v>
      </c>
      <c r="CM262" s="143">
        <v>118</v>
      </c>
      <c r="CN262" s="143">
        <v>0.97060000000000002</v>
      </c>
      <c r="CO262" s="143">
        <v>13216</v>
      </c>
      <c r="CP262" s="143"/>
      <c r="CQ262" s="144">
        <v>0.1603</v>
      </c>
      <c r="CR262" s="142">
        <v>118.8</v>
      </c>
      <c r="CS262" s="143">
        <v>118.8</v>
      </c>
      <c r="CT262" s="143">
        <v>0.97970000000000002</v>
      </c>
      <c r="CU262" s="143">
        <v>17416</v>
      </c>
      <c r="CV262" s="143"/>
      <c r="CW262" s="144">
        <v>0.2011</v>
      </c>
      <c r="CX262" s="142">
        <v>107.6</v>
      </c>
      <c r="CY262" s="143">
        <v>107.6</v>
      </c>
      <c r="CZ262" s="143">
        <v>0.98270000000000002</v>
      </c>
      <c r="DA262" s="143">
        <v>21112</v>
      </c>
      <c r="DB262" s="143"/>
      <c r="DC262" s="144">
        <v>0.26840000000000003</v>
      </c>
      <c r="DD262" s="142">
        <v>106.8</v>
      </c>
      <c r="DE262" s="143">
        <v>106.8</v>
      </c>
      <c r="DF262" s="143">
        <v>0.98050000000000004</v>
      </c>
      <c r="DG262" s="143">
        <v>19544</v>
      </c>
      <c r="DH262" s="143"/>
      <c r="DI262" s="144">
        <v>0.25919999999999999</v>
      </c>
    </row>
    <row r="263" spans="1:113">
      <c r="A263" s="137">
        <v>260</v>
      </c>
      <c r="B263" s="138" t="s">
        <v>442</v>
      </c>
      <c r="C263" s="139" t="s">
        <v>2473</v>
      </c>
      <c r="D263" s="140" t="s">
        <v>195</v>
      </c>
      <c r="E263" s="141">
        <v>311</v>
      </c>
      <c r="F263" s="142">
        <v>164.4</v>
      </c>
      <c r="G263" s="143">
        <v>164.4</v>
      </c>
      <c r="H263" s="143">
        <v>0.95399999999999996</v>
      </c>
      <c r="I263" s="143">
        <v>12366</v>
      </c>
      <c r="J263" s="143">
        <v>0</v>
      </c>
      <c r="K263" s="147">
        <v>0.108</v>
      </c>
      <c r="L263" s="142">
        <v>315</v>
      </c>
      <c r="M263" s="143">
        <v>315</v>
      </c>
      <c r="N263" s="143">
        <v>0.94399999999999995</v>
      </c>
      <c r="O263" s="143">
        <v>34026</v>
      </c>
      <c r="P263" s="143">
        <v>0</v>
      </c>
      <c r="Q263" s="147">
        <v>0.157</v>
      </c>
      <c r="R263" s="142">
        <v>327.60000000000002</v>
      </c>
      <c r="S263" s="143">
        <v>327.60000000000002</v>
      </c>
      <c r="T263" s="143">
        <v>0.95399999999999996</v>
      </c>
      <c r="U263" s="143">
        <v>47388</v>
      </c>
      <c r="V263" s="143">
        <v>0</v>
      </c>
      <c r="W263" s="147">
        <v>0.20799999999999999</v>
      </c>
      <c r="X263" s="142">
        <v>294</v>
      </c>
      <c r="Y263" s="143">
        <v>294</v>
      </c>
      <c r="Z263" s="143">
        <v>0.96499999999999997</v>
      </c>
      <c r="AA263" s="143">
        <v>38412</v>
      </c>
      <c r="AB263" s="143">
        <v>0</v>
      </c>
      <c r="AC263" s="147">
        <v>0.185</v>
      </c>
      <c r="AD263" s="142">
        <v>276</v>
      </c>
      <c r="AE263" s="143">
        <v>276</v>
      </c>
      <c r="AF263" s="143">
        <v>0.94499999999999995</v>
      </c>
      <c r="AG263" s="143">
        <v>36096</v>
      </c>
      <c r="AH263" s="143">
        <v>0</v>
      </c>
      <c r="AI263" s="147">
        <v>0.19</v>
      </c>
      <c r="AJ263" s="142">
        <v>270</v>
      </c>
      <c r="AK263" s="143">
        <v>270</v>
      </c>
      <c r="AL263" s="143">
        <v>0.95199999999999996</v>
      </c>
      <c r="AM263" s="143">
        <v>42156</v>
      </c>
      <c r="AN263" s="143">
        <v>0</v>
      </c>
      <c r="AO263" s="147">
        <v>0.22500000000000001</v>
      </c>
      <c r="AP263" s="142">
        <v>222</v>
      </c>
      <c r="AQ263" s="143">
        <v>248.8</v>
      </c>
      <c r="AR263" s="143">
        <v>0.96189999999999998</v>
      </c>
      <c r="AS263" s="143">
        <v>29118</v>
      </c>
      <c r="AT263" s="143"/>
      <c r="AU263" s="147">
        <v>0.18329999999999999</v>
      </c>
      <c r="AV263" s="142">
        <v>84</v>
      </c>
      <c r="AW263" s="143">
        <v>248.8</v>
      </c>
      <c r="AX263" s="143">
        <v>0.95809999999999995</v>
      </c>
      <c r="AY263" s="143">
        <v>35682</v>
      </c>
      <c r="AZ263" s="143">
        <v>914</v>
      </c>
      <c r="BA263" s="147">
        <v>0.61580000000000001</v>
      </c>
      <c r="BB263" s="142">
        <v>153</v>
      </c>
      <c r="BC263" s="143">
        <v>248.8</v>
      </c>
      <c r="BD263" s="143">
        <v>0.93</v>
      </c>
      <c r="BE263" s="143"/>
      <c r="BF263" s="143">
        <v>0</v>
      </c>
      <c r="BG263" s="147">
        <v>0.31109999999999999</v>
      </c>
      <c r="BH263" s="142">
        <v>18</v>
      </c>
      <c r="BI263" s="143">
        <v>248.8</v>
      </c>
      <c r="BJ263" s="143">
        <v>0.94010000000000005</v>
      </c>
      <c r="BK263" s="143">
        <v>33900</v>
      </c>
      <c r="BL263" s="143">
        <v>18792</v>
      </c>
      <c r="BM263" s="147">
        <v>1.3463000000000001</v>
      </c>
      <c r="BN263" s="142">
        <v>108</v>
      </c>
      <c r="BO263" s="143">
        <v>248.8</v>
      </c>
      <c r="BP263" s="143">
        <v>0.94679999999999997</v>
      </c>
      <c r="BQ263" s="143">
        <v>16020</v>
      </c>
      <c r="BR263" s="143"/>
      <c r="BS263" s="147">
        <v>0.2331</v>
      </c>
      <c r="BT263" s="142"/>
      <c r="BU263" s="143"/>
      <c r="BV263" s="143"/>
      <c r="BW263" s="143"/>
      <c r="BX263" s="143"/>
      <c r="BY263" s="147"/>
      <c r="BZ263" s="142">
        <v>322.2</v>
      </c>
      <c r="CA263" s="143">
        <v>548.79999999999995</v>
      </c>
      <c r="CB263" s="143">
        <v>1.9264000000000001</v>
      </c>
      <c r="CC263" s="143">
        <v>95148</v>
      </c>
      <c r="CD263" s="143">
        <v>35013</v>
      </c>
      <c r="CE263" s="147">
        <v>3.2588999999999997</v>
      </c>
      <c r="CF263" s="142">
        <v>289.8</v>
      </c>
      <c r="CG263" s="143">
        <v>289.8</v>
      </c>
      <c r="CH263" s="143">
        <v>0.95279999999999998</v>
      </c>
      <c r="CI263" s="143">
        <v>37668</v>
      </c>
      <c r="CJ263" s="143"/>
      <c r="CK263" s="147">
        <v>0.18340000000000001</v>
      </c>
      <c r="CL263" s="142">
        <v>285.60000000000002</v>
      </c>
      <c r="CM263" s="143">
        <v>285.60000000000002</v>
      </c>
      <c r="CN263" s="143">
        <v>0.94930000000000003</v>
      </c>
      <c r="CO263" s="143">
        <v>41568</v>
      </c>
      <c r="CP263" s="143"/>
      <c r="CQ263" s="147">
        <v>0.21290000000000001</v>
      </c>
      <c r="CR263" s="142">
        <v>269.39999999999998</v>
      </c>
      <c r="CS263" s="143">
        <v>269.39999999999998</v>
      </c>
      <c r="CT263" s="143">
        <v>0.95499999999999996</v>
      </c>
      <c r="CU263" s="143">
        <v>45156</v>
      </c>
      <c r="CV263" s="143"/>
      <c r="CW263" s="147">
        <v>0.2359</v>
      </c>
      <c r="CX263" s="142">
        <v>262.8</v>
      </c>
      <c r="CY263" s="143">
        <v>262.8</v>
      </c>
      <c r="CZ263" s="143">
        <v>0.96260000000000001</v>
      </c>
      <c r="DA263" s="143">
        <v>50652</v>
      </c>
      <c r="DB263" s="143"/>
      <c r="DC263" s="147">
        <v>0.26910000000000001</v>
      </c>
      <c r="DD263" s="142">
        <v>221.4</v>
      </c>
      <c r="DE263" s="143">
        <v>248.8</v>
      </c>
      <c r="DF263" s="143">
        <v>0.95050000000000001</v>
      </c>
      <c r="DG263" s="143">
        <v>39162</v>
      </c>
      <c r="DH263" s="143"/>
      <c r="DI263" s="147">
        <v>0.25850000000000001</v>
      </c>
    </row>
    <row r="264" spans="1:113">
      <c r="A264" s="137">
        <v>261</v>
      </c>
      <c r="B264" s="138" t="s">
        <v>443</v>
      </c>
      <c r="C264" s="139" t="s">
        <v>2474</v>
      </c>
      <c r="D264" s="140" t="s">
        <v>195</v>
      </c>
      <c r="E264" s="141">
        <v>111</v>
      </c>
      <c r="F264" s="142">
        <v>14.64</v>
      </c>
      <c r="G264" s="143">
        <v>16.14</v>
      </c>
      <c r="H264" s="143">
        <v>0.99399999999999999</v>
      </c>
      <c r="I264" s="143">
        <v>3626</v>
      </c>
      <c r="J264" s="143">
        <v>0</v>
      </c>
      <c r="K264" s="144">
        <v>0.34100000000000003</v>
      </c>
      <c r="L264" s="142">
        <v>55.76</v>
      </c>
      <c r="M264" s="143">
        <v>56.51</v>
      </c>
      <c r="N264" s="143">
        <v>0.99199999999999999</v>
      </c>
      <c r="O264" s="143">
        <v>6449.5</v>
      </c>
      <c r="P264" s="143">
        <v>0</v>
      </c>
      <c r="Q264" s="144">
        <v>0.16</v>
      </c>
      <c r="R264" s="142">
        <v>52.12</v>
      </c>
      <c r="S264" s="143">
        <v>88.8</v>
      </c>
      <c r="T264" s="143">
        <v>0.995</v>
      </c>
      <c r="U264" s="143">
        <v>6647.5</v>
      </c>
      <c r="V264" s="143">
        <v>0</v>
      </c>
      <c r="W264" s="144">
        <v>0.17599999999999999</v>
      </c>
      <c r="X264" s="142">
        <v>50.96</v>
      </c>
      <c r="Y264" s="143">
        <v>88.8</v>
      </c>
      <c r="Z264" s="143">
        <v>0.99199999999999999</v>
      </c>
      <c r="AA264" s="143">
        <v>5560.5</v>
      </c>
      <c r="AB264" s="143">
        <v>0</v>
      </c>
      <c r="AC264" s="144">
        <v>0.151</v>
      </c>
      <c r="AD264" s="142">
        <v>54.12</v>
      </c>
      <c r="AE264" s="143">
        <v>88.8</v>
      </c>
      <c r="AF264" s="143">
        <v>0.99299999999999999</v>
      </c>
      <c r="AG264" s="143">
        <v>7335.5</v>
      </c>
      <c r="AH264" s="143">
        <v>0</v>
      </c>
      <c r="AI264" s="144">
        <v>0.187</v>
      </c>
      <c r="AJ264" s="142">
        <v>56.08</v>
      </c>
      <c r="AK264" s="143">
        <v>88.8</v>
      </c>
      <c r="AL264" s="143">
        <v>0.98599999999999999</v>
      </c>
      <c r="AM264" s="143">
        <v>14055.5</v>
      </c>
      <c r="AN264" s="143">
        <v>0</v>
      </c>
      <c r="AO264" s="144">
        <v>0.34799999999999998</v>
      </c>
      <c r="AP264" s="142">
        <v>51.31</v>
      </c>
      <c r="AQ264" s="143">
        <v>88.8</v>
      </c>
      <c r="AR264" s="143">
        <v>0.97929999999999995</v>
      </c>
      <c r="AS264" s="143">
        <v>12138</v>
      </c>
      <c r="AT264" s="143"/>
      <c r="AU264" s="144">
        <v>0.32469999999999999</v>
      </c>
      <c r="AV264" s="142">
        <v>40.909999999999997</v>
      </c>
      <c r="AW264" s="143">
        <v>88.8</v>
      </c>
      <c r="AX264" s="143">
        <v>0.98</v>
      </c>
      <c r="AY264" s="143">
        <v>10358</v>
      </c>
      <c r="AZ264" s="143"/>
      <c r="BA264" s="144">
        <v>0.36549999999999999</v>
      </c>
      <c r="BB264" s="142">
        <v>26.51</v>
      </c>
      <c r="BC264" s="143">
        <v>88.8</v>
      </c>
      <c r="BD264" s="143">
        <v>0.98019999999999996</v>
      </c>
      <c r="BE264" s="143">
        <v>8410</v>
      </c>
      <c r="BF264" s="143"/>
      <c r="BG264" s="144">
        <v>0.44769999999999999</v>
      </c>
      <c r="BH264" s="142">
        <v>30.03</v>
      </c>
      <c r="BI264" s="143">
        <v>88.8</v>
      </c>
      <c r="BJ264" s="143">
        <v>0.97709999999999997</v>
      </c>
      <c r="BK264" s="143">
        <v>8618</v>
      </c>
      <c r="BL264" s="143"/>
      <c r="BM264" s="144">
        <v>0.40489999999999998</v>
      </c>
      <c r="BN264" s="142">
        <v>39.15</v>
      </c>
      <c r="BO264" s="143">
        <v>88.8</v>
      </c>
      <c r="BP264" s="143">
        <v>0.97870000000000001</v>
      </c>
      <c r="BQ264" s="143">
        <v>8550</v>
      </c>
      <c r="BR264" s="143"/>
      <c r="BS264" s="144">
        <v>0.33850000000000002</v>
      </c>
      <c r="BT264" s="142"/>
      <c r="BU264" s="143"/>
      <c r="BV264" s="143"/>
      <c r="BW264" s="143"/>
      <c r="BX264" s="143"/>
      <c r="BY264" s="144"/>
      <c r="BZ264" s="142">
        <v>114.38</v>
      </c>
      <c r="CA264" s="143">
        <v>177.6</v>
      </c>
      <c r="CB264" s="143">
        <v>1.9626000000000001</v>
      </c>
      <c r="CC264" s="143">
        <v>28160</v>
      </c>
      <c r="CD264" s="143"/>
      <c r="CE264" s="144">
        <v>0.68589999999999995</v>
      </c>
      <c r="CF264" s="142">
        <v>28.99</v>
      </c>
      <c r="CG264" s="143">
        <v>88.8</v>
      </c>
      <c r="CH264" s="143">
        <v>0.996</v>
      </c>
      <c r="CI264" s="143">
        <v>4259</v>
      </c>
      <c r="CJ264" s="143"/>
      <c r="CK264" s="144">
        <v>0.2034</v>
      </c>
      <c r="CL264" s="142">
        <v>55.91</v>
      </c>
      <c r="CM264" s="143">
        <v>88.8</v>
      </c>
      <c r="CN264" s="143">
        <v>0.98839999999999995</v>
      </c>
      <c r="CO264" s="143">
        <v>5660</v>
      </c>
      <c r="CP264" s="143"/>
      <c r="CQ264" s="144">
        <v>0.14399999999999999</v>
      </c>
      <c r="CR264" s="142">
        <v>53.67</v>
      </c>
      <c r="CS264" s="143">
        <v>88.8</v>
      </c>
      <c r="CT264" s="143">
        <v>0.98060000000000003</v>
      </c>
      <c r="CU264" s="143">
        <v>8465</v>
      </c>
      <c r="CV264" s="143"/>
      <c r="CW264" s="144">
        <v>0.219</v>
      </c>
      <c r="CX264" s="142">
        <v>71.39</v>
      </c>
      <c r="CY264" s="143">
        <v>88.8</v>
      </c>
      <c r="CZ264" s="143">
        <v>0.98060000000000003</v>
      </c>
      <c r="DA264" s="143">
        <v>15069</v>
      </c>
      <c r="DB264" s="143"/>
      <c r="DC264" s="144">
        <v>0.29220000000000002</v>
      </c>
      <c r="DD264" s="142">
        <v>49.71</v>
      </c>
      <c r="DE264" s="143">
        <v>88.8</v>
      </c>
      <c r="DF264" s="143">
        <v>0.97760000000000002</v>
      </c>
      <c r="DG264" s="143">
        <v>12697</v>
      </c>
      <c r="DH264" s="143"/>
      <c r="DI264" s="144">
        <v>0.36809999999999998</v>
      </c>
    </row>
    <row r="265" spans="1:113">
      <c r="A265" s="137">
        <v>262</v>
      </c>
      <c r="B265" s="138" t="s">
        <v>444</v>
      </c>
      <c r="C265" s="139" t="s">
        <v>2475</v>
      </c>
      <c r="D265" s="140" t="s">
        <v>195</v>
      </c>
      <c r="E265" s="141">
        <v>111</v>
      </c>
      <c r="F265" s="142">
        <v>11.6</v>
      </c>
      <c r="G265" s="143">
        <v>11.6</v>
      </c>
      <c r="H265" s="143">
        <v>0.78600000000000003</v>
      </c>
      <c r="I265" s="143">
        <v>2402</v>
      </c>
      <c r="J265" s="143">
        <v>0</v>
      </c>
      <c r="K265" s="144">
        <v>0.36099999999999999</v>
      </c>
      <c r="L265" s="142">
        <v>9.8000000000000007</v>
      </c>
      <c r="M265" s="143">
        <v>9.8000000000000007</v>
      </c>
      <c r="N265" s="143">
        <v>0.77500000000000002</v>
      </c>
      <c r="O265" s="143">
        <v>2018</v>
      </c>
      <c r="P265" s="143">
        <v>0</v>
      </c>
      <c r="Q265" s="144">
        <v>0.36399999999999999</v>
      </c>
      <c r="R265" s="142">
        <v>18.2</v>
      </c>
      <c r="S265" s="143">
        <v>88.8</v>
      </c>
      <c r="T265" s="143">
        <v>0.90700000000000003</v>
      </c>
      <c r="U265" s="143">
        <v>4586</v>
      </c>
      <c r="V265" s="143">
        <v>0</v>
      </c>
      <c r="W265" s="144">
        <v>0.38100000000000001</v>
      </c>
      <c r="X265" s="142">
        <v>17.600000000000001</v>
      </c>
      <c r="Y265" s="143">
        <v>88.8</v>
      </c>
      <c r="Z265" s="143">
        <v>0.89700000000000002</v>
      </c>
      <c r="AA265" s="143">
        <v>3846</v>
      </c>
      <c r="AB265" s="143">
        <v>0</v>
      </c>
      <c r="AC265" s="144">
        <v>0.33400000000000002</v>
      </c>
      <c r="AD265" s="142">
        <v>15.4</v>
      </c>
      <c r="AE265" s="143">
        <v>88.8</v>
      </c>
      <c r="AF265" s="143">
        <v>0.85299999999999998</v>
      </c>
      <c r="AG265" s="143">
        <v>3326</v>
      </c>
      <c r="AH265" s="143">
        <v>0</v>
      </c>
      <c r="AI265" s="144">
        <v>0.34699999999999998</v>
      </c>
      <c r="AJ265" s="142">
        <v>32.799999999999997</v>
      </c>
      <c r="AK265" s="143">
        <v>88.8</v>
      </c>
      <c r="AL265" s="143">
        <v>0.92600000000000005</v>
      </c>
      <c r="AM265" s="143">
        <v>5740</v>
      </c>
      <c r="AN265" s="143">
        <v>0</v>
      </c>
      <c r="AO265" s="144">
        <v>0.25900000000000001</v>
      </c>
      <c r="AP265" s="142">
        <v>25.4</v>
      </c>
      <c r="AQ265" s="143">
        <v>88.8</v>
      </c>
      <c r="AR265" s="143">
        <v>0.89680000000000004</v>
      </c>
      <c r="AS265" s="143">
        <v>4240</v>
      </c>
      <c r="AT265" s="143"/>
      <c r="AU265" s="144">
        <v>0.25019999999999998</v>
      </c>
      <c r="AV265" s="142">
        <v>18</v>
      </c>
      <c r="AW265" s="143">
        <v>88.8</v>
      </c>
      <c r="AX265" s="143">
        <v>0.86399999999999999</v>
      </c>
      <c r="AY265" s="143">
        <v>3724</v>
      </c>
      <c r="AZ265" s="143"/>
      <c r="BA265" s="144">
        <v>0.33260000000000001</v>
      </c>
      <c r="BB265" s="142">
        <v>15.84</v>
      </c>
      <c r="BC265" s="143">
        <v>88.8</v>
      </c>
      <c r="BD265" s="143">
        <v>0.86119999999999997</v>
      </c>
      <c r="BE265" s="143">
        <v>4380</v>
      </c>
      <c r="BF265" s="143"/>
      <c r="BG265" s="144">
        <v>0.43159999999999998</v>
      </c>
      <c r="BH265" s="142">
        <v>14</v>
      </c>
      <c r="BI265" s="143">
        <v>88.8</v>
      </c>
      <c r="BJ265" s="143">
        <v>0.8236</v>
      </c>
      <c r="BK265" s="143">
        <v>3212</v>
      </c>
      <c r="BL265" s="143"/>
      <c r="BM265" s="144">
        <v>0.37440000000000001</v>
      </c>
      <c r="BN265" s="142">
        <v>26.8</v>
      </c>
      <c r="BO265" s="143">
        <v>88.8</v>
      </c>
      <c r="BP265" s="143">
        <v>0.87560000000000004</v>
      </c>
      <c r="BQ265" s="143">
        <v>3816</v>
      </c>
      <c r="BR265" s="143"/>
      <c r="BS265" s="144">
        <v>0.24199999999999999</v>
      </c>
      <c r="BT265" s="142"/>
      <c r="BU265" s="143"/>
      <c r="BV265" s="143"/>
      <c r="BW265" s="143"/>
      <c r="BX265" s="143"/>
      <c r="BY265" s="144"/>
      <c r="BZ265" s="142">
        <v>27.6</v>
      </c>
      <c r="CA265" s="143">
        <v>177.6</v>
      </c>
      <c r="CB265" s="143">
        <v>1.7690999999999999</v>
      </c>
      <c r="CC265" s="143">
        <v>11712</v>
      </c>
      <c r="CD265" s="143">
        <v>2329</v>
      </c>
      <c r="CE265" s="144">
        <v>1.5571999999999999</v>
      </c>
      <c r="CF265" s="142">
        <v>17</v>
      </c>
      <c r="CG265" s="143">
        <v>88.8</v>
      </c>
      <c r="CH265" s="143">
        <v>0.80489999999999995</v>
      </c>
      <c r="CI265" s="143">
        <v>4002</v>
      </c>
      <c r="CJ265" s="143"/>
      <c r="CK265" s="144">
        <v>0.3931</v>
      </c>
      <c r="CL265" s="142">
        <v>30.6</v>
      </c>
      <c r="CM265" s="143">
        <v>88.8</v>
      </c>
      <c r="CN265" s="143">
        <v>0.84</v>
      </c>
      <c r="CO265" s="143">
        <v>4714</v>
      </c>
      <c r="CP265" s="143"/>
      <c r="CQ265" s="144">
        <v>0.25469999999999998</v>
      </c>
      <c r="CR265" s="142">
        <v>29.6</v>
      </c>
      <c r="CS265" s="143">
        <v>88.8</v>
      </c>
      <c r="CT265" s="143">
        <v>0.89229999999999998</v>
      </c>
      <c r="CU265" s="143">
        <v>5766</v>
      </c>
      <c r="CV265" s="143"/>
      <c r="CW265" s="144">
        <v>0.29339999999999999</v>
      </c>
      <c r="CX265" s="142">
        <v>23.4</v>
      </c>
      <c r="CY265" s="143">
        <v>88.8</v>
      </c>
      <c r="CZ265" s="143">
        <v>0.90210000000000001</v>
      </c>
      <c r="DA265" s="143">
        <v>6232</v>
      </c>
      <c r="DB265" s="143"/>
      <c r="DC265" s="144">
        <v>0.39679999999999999</v>
      </c>
      <c r="DD265" s="142">
        <v>27.4</v>
      </c>
      <c r="DE265" s="143">
        <v>88.8</v>
      </c>
      <c r="DF265" s="143">
        <v>0.89859999999999995</v>
      </c>
      <c r="DG265" s="143">
        <v>5956</v>
      </c>
      <c r="DH265" s="143"/>
      <c r="DI265" s="144">
        <v>0.33600000000000002</v>
      </c>
    </row>
    <row r="266" spans="1:113">
      <c r="A266" s="137">
        <v>263</v>
      </c>
      <c r="B266" s="138" t="s">
        <v>445</v>
      </c>
      <c r="C266" s="139" t="s">
        <v>2476</v>
      </c>
      <c r="D266" s="140" t="s">
        <v>195</v>
      </c>
      <c r="E266" s="141">
        <v>123</v>
      </c>
      <c r="F266" s="142">
        <v>107.04</v>
      </c>
      <c r="G266" s="143">
        <v>107.04</v>
      </c>
      <c r="H266" s="143">
        <v>0.89</v>
      </c>
      <c r="I266" s="143">
        <v>27240</v>
      </c>
      <c r="J266" s="143">
        <v>0</v>
      </c>
      <c r="K266" s="144">
        <v>0.39200000000000002</v>
      </c>
      <c r="L266" s="142">
        <v>108</v>
      </c>
      <c r="M266" s="143">
        <v>111</v>
      </c>
      <c r="N266" s="143">
        <v>0.89</v>
      </c>
      <c r="O266" s="143">
        <v>29039</v>
      </c>
      <c r="P266" s="143">
        <v>0</v>
      </c>
      <c r="Q266" s="144">
        <v>0.41399999999999998</v>
      </c>
      <c r="R266" s="142">
        <v>105.6</v>
      </c>
      <c r="S266" s="143">
        <v>111</v>
      </c>
      <c r="T266" s="143">
        <v>0.88900000000000001</v>
      </c>
      <c r="U266" s="143">
        <v>28820</v>
      </c>
      <c r="V266" s="143">
        <v>0</v>
      </c>
      <c r="W266" s="144">
        <v>0.42099999999999999</v>
      </c>
      <c r="X266" s="142">
        <v>104.4</v>
      </c>
      <c r="Y266" s="143">
        <v>111</v>
      </c>
      <c r="Z266" s="143">
        <v>0.88200000000000001</v>
      </c>
      <c r="AA266" s="143">
        <v>28208</v>
      </c>
      <c r="AB266" s="143">
        <v>0</v>
      </c>
      <c r="AC266" s="144">
        <v>0.42</v>
      </c>
      <c r="AD266" s="142">
        <v>104</v>
      </c>
      <c r="AE266" s="143">
        <v>111</v>
      </c>
      <c r="AF266" s="143">
        <v>0.89300000000000002</v>
      </c>
      <c r="AG266" s="143">
        <v>28896</v>
      </c>
      <c r="AH266" s="143">
        <v>0</v>
      </c>
      <c r="AI266" s="144">
        <v>0.42599999999999999</v>
      </c>
      <c r="AJ266" s="142">
        <v>104.4</v>
      </c>
      <c r="AK266" s="143">
        <v>111</v>
      </c>
      <c r="AL266" s="143">
        <v>0.88400000000000001</v>
      </c>
      <c r="AM266" s="143">
        <v>29440</v>
      </c>
      <c r="AN266" s="143">
        <v>0</v>
      </c>
      <c r="AO266" s="144">
        <v>0.437</v>
      </c>
      <c r="AP266" s="142">
        <v>108.8</v>
      </c>
      <c r="AQ266" s="143">
        <v>123</v>
      </c>
      <c r="AR266" s="143">
        <v>0.88160000000000005</v>
      </c>
      <c r="AS266" s="143">
        <v>26976</v>
      </c>
      <c r="AT266" s="143"/>
      <c r="AU266" s="144"/>
      <c r="AV266" s="142">
        <v>108.4</v>
      </c>
      <c r="AW266" s="143">
        <v>123</v>
      </c>
      <c r="AX266" s="143">
        <v>0.87509999999999999</v>
      </c>
      <c r="AY266" s="143">
        <v>25492</v>
      </c>
      <c r="AZ266" s="143"/>
      <c r="BA266" s="144"/>
      <c r="BB266" s="142">
        <v>109.2</v>
      </c>
      <c r="BC266" s="143">
        <v>123</v>
      </c>
      <c r="BD266" s="143">
        <v>0.88329999999999997</v>
      </c>
      <c r="BE266" s="143">
        <v>33580</v>
      </c>
      <c r="BF266" s="143"/>
      <c r="BG266" s="144"/>
      <c r="BH266" s="142">
        <v>109.2</v>
      </c>
      <c r="BI266" s="143">
        <v>123</v>
      </c>
      <c r="BJ266" s="143">
        <v>0.88219999999999998</v>
      </c>
      <c r="BK266" s="143">
        <v>23908</v>
      </c>
      <c r="BL266" s="143"/>
      <c r="BM266" s="144"/>
      <c r="BN266" s="142">
        <v>107.6</v>
      </c>
      <c r="BO266" s="143">
        <v>123</v>
      </c>
      <c r="BP266" s="143">
        <v>0.88380000000000003</v>
      </c>
      <c r="BQ266" s="143">
        <v>22244</v>
      </c>
      <c r="BR266" s="143"/>
      <c r="BS266" s="144"/>
      <c r="BT266" s="142"/>
      <c r="BU266" s="143"/>
      <c r="BV266" s="143"/>
      <c r="BW266" s="143"/>
      <c r="BX266" s="143"/>
      <c r="BY266" s="144"/>
      <c r="BZ266" s="142">
        <v>110.72</v>
      </c>
      <c r="CA266" s="143">
        <v>246</v>
      </c>
      <c r="CB266" s="143">
        <v>1.7690999999999999</v>
      </c>
      <c r="CC266" s="143">
        <v>59262</v>
      </c>
      <c r="CD266" s="143"/>
      <c r="CE266" s="144"/>
      <c r="CF266" s="142">
        <v>109.76</v>
      </c>
      <c r="CG266" s="143">
        <v>123</v>
      </c>
      <c r="CH266" s="143">
        <v>0.88490000000000002</v>
      </c>
      <c r="CI266" s="143">
        <v>28397</v>
      </c>
      <c r="CJ266" s="143"/>
      <c r="CK266" s="144"/>
      <c r="CL266" s="142">
        <v>108.64</v>
      </c>
      <c r="CM266" s="143">
        <v>123</v>
      </c>
      <c r="CN266" s="143">
        <v>0.88829999999999998</v>
      </c>
      <c r="CO266" s="143">
        <v>28069</v>
      </c>
      <c r="CP266" s="143"/>
      <c r="CQ266" s="144"/>
      <c r="CR266" s="142">
        <v>110.08</v>
      </c>
      <c r="CS266" s="143">
        <v>123</v>
      </c>
      <c r="CT266" s="143">
        <v>0.89339999999999997</v>
      </c>
      <c r="CU266" s="143">
        <v>29425</v>
      </c>
      <c r="CV266" s="143"/>
      <c r="CW266" s="144"/>
      <c r="CX266" s="142">
        <v>109.44</v>
      </c>
      <c r="CY266" s="143">
        <v>123</v>
      </c>
      <c r="CZ266" s="143">
        <v>0.89490000000000003</v>
      </c>
      <c r="DA266" s="143">
        <v>30785</v>
      </c>
      <c r="DB266" s="143"/>
      <c r="DC266" s="144"/>
      <c r="DD266" s="142">
        <v>109.6</v>
      </c>
      <c r="DE266" s="143">
        <v>123</v>
      </c>
      <c r="DF266" s="143">
        <v>0.88819999999999999</v>
      </c>
      <c r="DG266" s="143">
        <v>22134</v>
      </c>
      <c r="DH266" s="143"/>
      <c r="DI266" s="144"/>
    </row>
    <row r="267" spans="1:113">
      <c r="A267" s="137">
        <v>264</v>
      </c>
      <c r="B267" s="138" t="s">
        <v>446</v>
      </c>
      <c r="C267" s="139" t="s">
        <v>2477</v>
      </c>
      <c r="D267" s="140" t="s">
        <v>195</v>
      </c>
      <c r="E267" s="141">
        <v>122.22222222222221</v>
      </c>
      <c r="F267" s="142">
        <v>77.92</v>
      </c>
      <c r="G267" s="143">
        <v>71.44</v>
      </c>
      <c r="H267" s="143">
        <v>0.99299999999999999</v>
      </c>
      <c r="I267" s="143">
        <v>12948</v>
      </c>
      <c r="J267" s="143">
        <v>0</v>
      </c>
      <c r="K267" s="144">
        <v>0.22900000000000001</v>
      </c>
      <c r="L267" s="142">
        <v>38.72</v>
      </c>
      <c r="M267" s="143">
        <v>35</v>
      </c>
      <c r="N267" s="143">
        <v>0.99399999999999999</v>
      </c>
      <c r="O267" s="143">
        <v>10408</v>
      </c>
      <c r="P267" s="143">
        <v>0</v>
      </c>
      <c r="Q267" s="144">
        <v>0.37</v>
      </c>
      <c r="R267" s="142">
        <v>70.8</v>
      </c>
      <c r="S267" s="143">
        <v>110</v>
      </c>
      <c r="T267" s="143">
        <v>0.99</v>
      </c>
      <c r="U267" s="143">
        <v>6136</v>
      </c>
      <c r="V267" s="143">
        <v>0</v>
      </c>
      <c r="W267" s="144">
        <v>0.12</v>
      </c>
      <c r="X267" s="142">
        <v>80.16</v>
      </c>
      <c r="Y267" s="143">
        <v>110</v>
      </c>
      <c r="Z267" s="143">
        <v>0.99199999999999999</v>
      </c>
      <c r="AA267" s="143">
        <v>11092</v>
      </c>
      <c r="AB267" s="143">
        <v>0</v>
      </c>
      <c r="AC267" s="144">
        <v>0.191</v>
      </c>
      <c r="AD267" s="142">
        <v>80.16</v>
      </c>
      <c r="AE267" s="143">
        <v>110</v>
      </c>
      <c r="AF267" s="143">
        <v>0.99</v>
      </c>
      <c r="AG267" s="143">
        <v>12900</v>
      </c>
      <c r="AH267" s="143">
        <v>0</v>
      </c>
      <c r="AI267" s="144">
        <v>0.223</v>
      </c>
      <c r="AJ267" s="142">
        <v>82.88</v>
      </c>
      <c r="AK267" s="143">
        <v>110</v>
      </c>
      <c r="AL267" s="143">
        <v>0.99299999999999999</v>
      </c>
      <c r="AM267" s="143">
        <v>12484</v>
      </c>
      <c r="AN267" s="143">
        <v>0</v>
      </c>
      <c r="AO267" s="144">
        <v>0.20799999999999999</v>
      </c>
      <c r="AP267" s="142">
        <v>100.48</v>
      </c>
      <c r="AQ267" s="143">
        <v>100.48</v>
      </c>
      <c r="AR267" s="143">
        <v>0.99250000000000005</v>
      </c>
      <c r="AS267" s="143">
        <v>16912</v>
      </c>
      <c r="AT267" s="143"/>
      <c r="AU267" s="144"/>
      <c r="AV267" s="142">
        <v>76.8</v>
      </c>
      <c r="AW267" s="143">
        <v>97.784000000000006</v>
      </c>
      <c r="AX267" s="143">
        <v>0.99</v>
      </c>
      <c r="AY267" s="143">
        <v>12252</v>
      </c>
      <c r="AZ267" s="143"/>
      <c r="BA267" s="144"/>
      <c r="BB267" s="142">
        <v>73.2</v>
      </c>
      <c r="BC267" s="143">
        <v>97.784000000000006</v>
      </c>
      <c r="BD267" s="143">
        <v>0.99099999999999999</v>
      </c>
      <c r="BE267" s="143">
        <v>14596</v>
      </c>
      <c r="BF267" s="143"/>
      <c r="BG267" s="144"/>
      <c r="BH267" s="142">
        <v>79.2</v>
      </c>
      <c r="BI267" s="143">
        <v>97.784000000000006</v>
      </c>
      <c r="BJ267" s="143">
        <v>0.99390000000000001</v>
      </c>
      <c r="BK267" s="143">
        <v>16908</v>
      </c>
      <c r="BL267" s="143"/>
      <c r="BM267" s="144"/>
      <c r="BN267" s="142">
        <v>78</v>
      </c>
      <c r="BO267" s="143">
        <v>97.784000000000006</v>
      </c>
      <c r="BP267" s="143">
        <v>0.99229999999999996</v>
      </c>
      <c r="BQ267" s="143">
        <v>14940</v>
      </c>
      <c r="BR267" s="143"/>
      <c r="BS267" s="144"/>
      <c r="BT267" s="142"/>
      <c r="BU267" s="143"/>
      <c r="BV267" s="143"/>
      <c r="BW267" s="143"/>
      <c r="BX267" s="143"/>
      <c r="BY267" s="144"/>
      <c r="BZ267" s="142">
        <v>156.4</v>
      </c>
      <c r="CA267" s="143">
        <v>195.56800000000001</v>
      </c>
      <c r="CB267" s="143">
        <v>1.9826999999999999</v>
      </c>
      <c r="CC267" s="143">
        <v>31764</v>
      </c>
      <c r="CD267" s="143"/>
      <c r="CE267" s="144"/>
      <c r="CF267" s="142">
        <v>80.959999999999994</v>
      </c>
      <c r="CG267" s="143">
        <v>97.784000000000006</v>
      </c>
      <c r="CH267" s="143">
        <v>0.99429999999999996</v>
      </c>
      <c r="CI267" s="143">
        <v>13188</v>
      </c>
      <c r="CJ267" s="143"/>
      <c r="CK267" s="144"/>
      <c r="CL267" s="142">
        <v>80.56</v>
      </c>
      <c r="CM267" s="143">
        <v>97.784000000000006</v>
      </c>
      <c r="CN267" s="143">
        <v>0.99419999999999997</v>
      </c>
      <c r="CO267" s="143">
        <v>13140</v>
      </c>
      <c r="CP267" s="143"/>
      <c r="CQ267" s="144"/>
      <c r="CR267" s="142">
        <v>88.48</v>
      </c>
      <c r="CS267" s="143">
        <v>97.784000000000006</v>
      </c>
      <c r="CT267" s="143">
        <v>0.99399999999999999</v>
      </c>
      <c r="CU267" s="143">
        <v>16508</v>
      </c>
      <c r="CV267" s="143"/>
      <c r="CW267" s="144"/>
      <c r="CX267" s="142">
        <v>85.76</v>
      </c>
      <c r="CY267" s="143">
        <v>97.784000000000006</v>
      </c>
      <c r="CZ267" s="143">
        <v>0.995</v>
      </c>
      <c r="DA267" s="143">
        <v>16696</v>
      </c>
      <c r="DB267" s="143"/>
      <c r="DC267" s="144"/>
      <c r="DD267" s="142">
        <v>89.44</v>
      </c>
      <c r="DE267" s="143">
        <v>97.784000000000006</v>
      </c>
      <c r="DF267" s="143">
        <v>0.99260000000000004</v>
      </c>
      <c r="DG267" s="143">
        <v>15120</v>
      </c>
      <c r="DH267" s="143"/>
      <c r="DI267" s="144"/>
    </row>
    <row r="268" spans="1:113">
      <c r="A268" s="137">
        <v>265</v>
      </c>
      <c r="B268" s="138" t="s">
        <v>447</v>
      </c>
      <c r="C268" s="139" t="s">
        <v>2478</v>
      </c>
      <c r="D268" s="140" t="s">
        <v>195</v>
      </c>
      <c r="E268" s="141">
        <v>132.22222222222223</v>
      </c>
      <c r="F268" s="145">
        <v>0</v>
      </c>
      <c r="G268" s="146">
        <v>0</v>
      </c>
      <c r="H268" s="146">
        <v>0.92</v>
      </c>
      <c r="I268" s="146">
        <v>42840</v>
      </c>
      <c r="J268" s="146">
        <v>0</v>
      </c>
      <c r="K268" s="147">
        <v>9.5000000000000001E-2</v>
      </c>
      <c r="L268" s="145">
        <v>0</v>
      </c>
      <c r="M268" s="146">
        <v>0</v>
      </c>
      <c r="N268" s="146">
        <v>0.92</v>
      </c>
      <c r="O268" s="146">
        <v>42840</v>
      </c>
      <c r="P268" s="146">
        <v>0</v>
      </c>
      <c r="Q268" s="147">
        <v>9.5000000000000001E-2</v>
      </c>
      <c r="R268" s="145">
        <v>0</v>
      </c>
      <c r="S268" s="146">
        <v>119</v>
      </c>
      <c r="T268" s="146">
        <v>0.92</v>
      </c>
      <c r="U268" s="146">
        <v>42840</v>
      </c>
      <c r="V268" s="146">
        <v>0</v>
      </c>
      <c r="W268" s="147">
        <v>9.5000000000000001E-2</v>
      </c>
      <c r="X268" s="145">
        <v>0</v>
      </c>
      <c r="Y268" s="146">
        <v>119</v>
      </c>
      <c r="Z268" s="146">
        <v>0.92</v>
      </c>
      <c r="AA268" s="146">
        <v>42840</v>
      </c>
      <c r="AB268" s="146">
        <v>0</v>
      </c>
      <c r="AC268" s="147">
        <v>9.5000000000000001E-2</v>
      </c>
      <c r="AD268" s="145">
        <v>0</v>
      </c>
      <c r="AE268" s="146">
        <v>119</v>
      </c>
      <c r="AF268" s="146">
        <v>0.92</v>
      </c>
      <c r="AG268" s="146">
        <v>42840</v>
      </c>
      <c r="AH268" s="146">
        <v>0</v>
      </c>
      <c r="AI268" s="147">
        <v>9.5000000000000001E-2</v>
      </c>
      <c r="AJ268" s="145">
        <v>0</v>
      </c>
      <c r="AK268" s="146">
        <v>119</v>
      </c>
      <c r="AL268" s="146">
        <v>0.92</v>
      </c>
      <c r="AM268" s="146">
        <v>42840</v>
      </c>
      <c r="AN268" s="146">
        <v>0</v>
      </c>
      <c r="AO268" s="147">
        <v>9.5000000000000001E-2</v>
      </c>
      <c r="AP268" s="145">
        <v>140.80000000000001</v>
      </c>
      <c r="AQ268" s="146">
        <v>0</v>
      </c>
      <c r="AR268" s="146">
        <v>0.93</v>
      </c>
      <c r="AS268" s="146">
        <v>46100</v>
      </c>
      <c r="AT268" s="146"/>
      <c r="AU268" s="147"/>
      <c r="AV268" s="145">
        <v>128</v>
      </c>
      <c r="AW268" s="146">
        <v>0</v>
      </c>
      <c r="AX268" s="146">
        <v>0.93</v>
      </c>
      <c r="AY268" s="146">
        <v>41909</v>
      </c>
      <c r="AZ268" s="146"/>
      <c r="BA268" s="147"/>
      <c r="BB268" s="145">
        <v>128</v>
      </c>
      <c r="BC268" s="146">
        <v>0</v>
      </c>
      <c r="BD268" s="146">
        <v>0.93</v>
      </c>
      <c r="BE268" s="146">
        <v>44726</v>
      </c>
      <c r="BF268" s="146"/>
      <c r="BG268" s="147"/>
      <c r="BH268" s="145">
        <v>128</v>
      </c>
      <c r="BI268" s="146">
        <v>0</v>
      </c>
      <c r="BJ268" s="146">
        <v>0.93</v>
      </c>
      <c r="BK268" s="146">
        <v>44726</v>
      </c>
      <c r="BL268" s="146"/>
      <c r="BM268" s="147"/>
      <c r="BN268" s="145">
        <v>128</v>
      </c>
      <c r="BO268" s="146">
        <v>0</v>
      </c>
      <c r="BP268" s="146">
        <v>0.93</v>
      </c>
      <c r="BQ268" s="146">
        <v>39979</v>
      </c>
      <c r="BR268" s="146"/>
      <c r="BS268" s="147"/>
      <c r="BT268" s="145"/>
      <c r="BU268" s="146"/>
      <c r="BV268" s="146"/>
      <c r="BW268" s="146"/>
      <c r="BX268" s="146"/>
      <c r="BY268" s="147"/>
      <c r="BZ268" s="145">
        <v>256</v>
      </c>
      <c r="CA268" s="146">
        <v>0</v>
      </c>
      <c r="CB268" s="146">
        <v>1.86</v>
      </c>
      <c r="CC268" s="146">
        <v>87683</v>
      </c>
      <c r="CD268" s="146"/>
      <c r="CE268" s="147"/>
      <c r="CF268" s="145">
        <v>128</v>
      </c>
      <c r="CG268" s="146">
        <v>0</v>
      </c>
      <c r="CH268" s="146">
        <v>0.93</v>
      </c>
      <c r="CI268" s="146">
        <v>44467</v>
      </c>
      <c r="CJ268" s="146"/>
      <c r="CK268" s="147"/>
      <c r="CL268" s="145">
        <v>128</v>
      </c>
      <c r="CM268" s="146">
        <v>0</v>
      </c>
      <c r="CN268" s="146">
        <v>0.93</v>
      </c>
      <c r="CO268" s="146">
        <v>43092</v>
      </c>
      <c r="CP268" s="146"/>
      <c r="CQ268" s="147"/>
      <c r="CR268" s="145">
        <v>128</v>
      </c>
      <c r="CS268" s="146">
        <v>0</v>
      </c>
      <c r="CT268" s="146">
        <v>0.93</v>
      </c>
      <c r="CU268" s="146">
        <v>44508</v>
      </c>
      <c r="CV268" s="146"/>
      <c r="CW268" s="147"/>
      <c r="CX268" s="145">
        <v>128</v>
      </c>
      <c r="CY268" s="146">
        <v>0</v>
      </c>
      <c r="CZ268" s="146">
        <v>0.93</v>
      </c>
      <c r="DA268" s="146">
        <v>44501</v>
      </c>
      <c r="DB268" s="146"/>
      <c r="DC268" s="147"/>
      <c r="DD268" s="145">
        <v>128</v>
      </c>
      <c r="DE268" s="146">
        <v>0</v>
      </c>
      <c r="DF268" s="146">
        <v>0.93</v>
      </c>
      <c r="DG268" s="146">
        <v>43076</v>
      </c>
      <c r="DH268" s="146"/>
      <c r="DI268" s="147"/>
    </row>
    <row r="269" spans="1:113">
      <c r="A269" s="137">
        <v>266</v>
      </c>
      <c r="B269" s="138" t="s">
        <v>448</v>
      </c>
      <c r="C269" s="139" t="s">
        <v>2479</v>
      </c>
      <c r="D269" s="140" t="s">
        <v>195</v>
      </c>
      <c r="E269" s="141">
        <v>150</v>
      </c>
      <c r="F269" s="142">
        <v>0</v>
      </c>
      <c r="G269" s="143">
        <v>1.5</v>
      </c>
      <c r="H269" s="143">
        <v>0.92</v>
      </c>
      <c r="I269" s="143">
        <v>9422.5</v>
      </c>
      <c r="J269" s="143">
        <v>8947.5</v>
      </c>
      <c r="K269" s="144">
        <v>1.52</v>
      </c>
      <c r="L269" s="142">
        <v>0</v>
      </c>
      <c r="M269" s="143">
        <v>150</v>
      </c>
      <c r="N269" s="143">
        <v>0.92</v>
      </c>
      <c r="O269" s="143">
        <v>9422.5</v>
      </c>
      <c r="P269" s="143">
        <v>0</v>
      </c>
      <c r="Q269" s="144">
        <v>1.52</v>
      </c>
      <c r="R269" s="142">
        <v>0</v>
      </c>
      <c r="S269" s="143">
        <v>120</v>
      </c>
      <c r="T269" s="143">
        <v>0.92</v>
      </c>
      <c r="U269" s="143">
        <v>9422.5</v>
      </c>
      <c r="V269" s="143">
        <v>0</v>
      </c>
      <c r="W269" s="144">
        <v>1.52</v>
      </c>
      <c r="X269" s="142">
        <v>0</v>
      </c>
      <c r="Y269" s="143">
        <v>120</v>
      </c>
      <c r="Z269" s="143">
        <v>0.92</v>
      </c>
      <c r="AA269" s="143">
        <v>10335</v>
      </c>
      <c r="AB269" s="143">
        <v>9821</v>
      </c>
      <c r="AC269" s="144">
        <v>1.52</v>
      </c>
      <c r="AD269" s="142">
        <v>0</v>
      </c>
      <c r="AE269" s="143">
        <v>120</v>
      </c>
      <c r="AF269" s="143">
        <v>0.92</v>
      </c>
      <c r="AG269" s="143">
        <v>10335.5</v>
      </c>
      <c r="AH269" s="143">
        <v>9821.5</v>
      </c>
      <c r="AI269" s="144">
        <v>1.52</v>
      </c>
      <c r="AJ269" s="142">
        <v>0</v>
      </c>
      <c r="AK269" s="143">
        <v>120</v>
      </c>
      <c r="AL269" s="143">
        <v>0.92</v>
      </c>
      <c r="AM269" s="143">
        <v>10335.5</v>
      </c>
      <c r="AN269" s="143">
        <v>9838.5</v>
      </c>
      <c r="AO269" s="144">
        <v>1.52</v>
      </c>
      <c r="AP269" s="142">
        <v>62.37</v>
      </c>
      <c r="AQ269" s="143">
        <v>120</v>
      </c>
      <c r="AR269" s="143">
        <v>0.63790000000000002</v>
      </c>
      <c r="AS269" s="143">
        <v>5352</v>
      </c>
      <c r="AT269" s="143"/>
      <c r="AU269" s="144">
        <v>0.1845</v>
      </c>
      <c r="AV269" s="142">
        <v>56.45</v>
      </c>
      <c r="AW269" s="143">
        <v>120</v>
      </c>
      <c r="AX269" s="143">
        <v>0</v>
      </c>
      <c r="AY269" s="143">
        <v>6982</v>
      </c>
      <c r="AZ269" s="143"/>
      <c r="BA269" s="144">
        <v>0.1757</v>
      </c>
      <c r="BB269" s="142">
        <v>56.77</v>
      </c>
      <c r="BC269" s="143">
        <v>120</v>
      </c>
      <c r="BD269" s="143">
        <v>0.89270000000000005</v>
      </c>
      <c r="BE269" s="143">
        <v>6925</v>
      </c>
      <c r="BF269" s="143"/>
      <c r="BG269" s="144">
        <v>0.18779999999999999</v>
      </c>
      <c r="BH269" s="142">
        <v>61.57</v>
      </c>
      <c r="BI269" s="143">
        <v>120</v>
      </c>
      <c r="BJ269" s="143">
        <v>0.89449999999999996</v>
      </c>
      <c r="BK269" s="143">
        <v>7434</v>
      </c>
      <c r="BL269" s="143"/>
      <c r="BM269" s="144">
        <v>0.1852</v>
      </c>
      <c r="BN269" s="142">
        <v>56.93</v>
      </c>
      <c r="BO269" s="143">
        <v>120</v>
      </c>
      <c r="BP269" s="143">
        <v>0.89639999999999997</v>
      </c>
      <c r="BQ269" s="143">
        <v>6434</v>
      </c>
      <c r="BR269" s="143"/>
      <c r="BS269" s="144">
        <v>0.1918</v>
      </c>
      <c r="BT269" s="142"/>
      <c r="BU269" s="143"/>
      <c r="BV269" s="143"/>
      <c r="BW269" s="143"/>
      <c r="BX269" s="143"/>
      <c r="BY269" s="144"/>
      <c r="BZ269" s="142">
        <v>118.02</v>
      </c>
      <c r="CA269" s="143">
        <v>240</v>
      </c>
      <c r="CB269" s="143">
        <v>1.798</v>
      </c>
      <c r="CC269" s="143">
        <v>14473</v>
      </c>
      <c r="CD269" s="143"/>
      <c r="CE269" s="144">
        <v>0.38019999999999998</v>
      </c>
      <c r="CF269" s="142">
        <v>59.81</v>
      </c>
      <c r="CG269" s="143">
        <v>120</v>
      </c>
      <c r="CH269" s="143">
        <v>0.89539999999999997</v>
      </c>
      <c r="CI269" s="143">
        <v>7464</v>
      </c>
      <c r="CJ269" s="143"/>
      <c r="CK269" s="144">
        <v>0.18890000000000001</v>
      </c>
      <c r="CL269" s="142">
        <v>59.81</v>
      </c>
      <c r="CM269" s="143">
        <v>120</v>
      </c>
      <c r="CN269" s="143">
        <v>0.89700000000000002</v>
      </c>
      <c r="CO269" s="143">
        <v>7072</v>
      </c>
      <c r="CP269" s="143"/>
      <c r="CQ269" s="144">
        <v>0.1845</v>
      </c>
      <c r="CR269" s="142">
        <v>56.93</v>
      </c>
      <c r="CS269" s="143">
        <v>120</v>
      </c>
      <c r="CT269" s="143">
        <v>0.89939999999999998</v>
      </c>
      <c r="CU269" s="143">
        <v>7133</v>
      </c>
      <c r="CV269" s="143"/>
      <c r="CW269" s="144">
        <v>0.189</v>
      </c>
      <c r="CX269" s="142">
        <v>61.25</v>
      </c>
      <c r="CY269" s="143">
        <v>120</v>
      </c>
      <c r="CZ269" s="143">
        <v>0.90010000000000001</v>
      </c>
      <c r="DA269" s="143">
        <v>7525</v>
      </c>
      <c r="DB269" s="143"/>
      <c r="DC269" s="144">
        <v>0.185</v>
      </c>
      <c r="DD269" s="142">
        <v>60.13</v>
      </c>
      <c r="DE269" s="143">
        <v>120</v>
      </c>
      <c r="DF269" s="143">
        <v>0.9002</v>
      </c>
      <c r="DG269" s="143">
        <v>6351</v>
      </c>
      <c r="DH269" s="143"/>
      <c r="DI269" s="144">
        <v>0.16400000000000001</v>
      </c>
    </row>
    <row r="270" spans="1:113">
      <c r="A270" s="137">
        <v>267</v>
      </c>
      <c r="B270" s="138" t="s">
        <v>449</v>
      </c>
      <c r="C270" s="139" t="s">
        <v>2480</v>
      </c>
      <c r="D270" s="140" t="s">
        <v>195</v>
      </c>
      <c r="E270" s="141">
        <v>591.11</v>
      </c>
      <c r="F270" s="142"/>
      <c r="G270" s="143"/>
      <c r="H270" s="143"/>
      <c r="I270" s="143"/>
      <c r="J270" s="143"/>
      <c r="K270" s="144"/>
      <c r="L270" s="142"/>
      <c r="M270" s="143"/>
      <c r="N270" s="143"/>
      <c r="O270" s="143"/>
      <c r="P270" s="143"/>
      <c r="Q270" s="144"/>
      <c r="R270" s="142"/>
      <c r="S270" s="143"/>
      <c r="T270" s="143"/>
      <c r="U270" s="143"/>
      <c r="V270" s="143"/>
      <c r="W270" s="144"/>
      <c r="X270" s="142"/>
      <c r="Y270" s="143"/>
      <c r="Z270" s="143"/>
      <c r="AA270" s="143"/>
      <c r="AB270" s="143"/>
      <c r="AC270" s="144"/>
      <c r="AD270" s="142"/>
      <c r="AE270" s="143"/>
      <c r="AF270" s="143"/>
      <c r="AG270" s="143"/>
      <c r="AH270" s="143"/>
      <c r="AI270" s="144"/>
      <c r="AJ270" s="142"/>
      <c r="AK270" s="143"/>
      <c r="AL270" s="143"/>
      <c r="AM270" s="143"/>
      <c r="AN270" s="143"/>
      <c r="AO270" s="144"/>
      <c r="AP270" s="142"/>
      <c r="AQ270" s="143"/>
      <c r="AR270" s="143"/>
      <c r="AS270" s="143"/>
      <c r="AT270" s="143"/>
      <c r="AU270" s="144"/>
      <c r="AV270" s="142"/>
      <c r="AW270" s="143"/>
      <c r="AX270" s="143"/>
      <c r="AY270" s="143"/>
      <c r="AZ270" s="143"/>
      <c r="BA270" s="144"/>
      <c r="BB270" s="142"/>
      <c r="BC270" s="143"/>
      <c r="BD270" s="143"/>
      <c r="BE270" s="143"/>
      <c r="BF270" s="143"/>
      <c r="BG270" s="144"/>
      <c r="BH270" s="142"/>
      <c r="BI270" s="143"/>
      <c r="BJ270" s="143"/>
      <c r="BK270" s="143"/>
      <c r="BL270" s="143"/>
      <c r="BM270" s="144"/>
      <c r="BN270" s="142">
        <v>132</v>
      </c>
      <c r="BO270" s="143">
        <v>472.88799999999998</v>
      </c>
      <c r="BP270" s="143">
        <v>0.48080000000000001</v>
      </c>
      <c r="BQ270" s="143">
        <v>18000</v>
      </c>
      <c r="BR270" s="143"/>
      <c r="BS270" s="144">
        <v>0.19700000000000001</v>
      </c>
      <c r="BT270" s="142"/>
      <c r="BU270" s="143"/>
      <c r="BV270" s="143"/>
      <c r="BW270" s="143"/>
      <c r="BX270" s="143"/>
      <c r="BY270" s="144"/>
      <c r="BZ270" s="142">
        <v>324</v>
      </c>
      <c r="CA270" s="143">
        <v>945.77599999999995</v>
      </c>
      <c r="CB270" s="143">
        <v>1.1411</v>
      </c>
      <c r="CC270" s="143">
        <v>18600</v>
      </c>
      <c r="CD270" s="143"/>
      <c r="CE270" s="144">
        <v>0.27310000000000001</v>
      </c>
      <c r="CF270" s="142">
        <v>144</v>
      </c>
      <c r="CG270" s="143">
        <v>472.88799999999998</v>
      </c>
      <c r="CH270" s="143">
        <v>0.77170000000000005</v>
      </c>
      <c r="CI270" s="143">
        <v>23520</v>
      </c>
      <c r="CJ270" s="143"/>
      <c r="CK270" s="144">
        <v>0.28449999999999998</v>
      </c>
      <c r="CL270" s="142">
        <v>180</v>
      </c>
      <c r="CM270" s="143">
        <v>472.88799999999998</v>
      </c>
      <c r="CN270" s="143">
        <v>0.71020000000000005</v>
      </c>
      <c r="CO270" s="143">
        <v>15000</v>
      </c>
      <c r="CP270" s="143"/>
      <c r="CQ270" s="144">
        <v>0.16300000000000001</v>
      </c>
      <c r="CR270" s="142">
        <v>192</v>
      </c>
      <c r="CS270" s="143">
        <v>472.88799999999998</v>
      </c>
      <c r="CT270" s="143">
        <v>0.79390000000000005</v>
      </c>
      <c r="CU270" s="143">
        <v>24960</v>
      </c>
      <c r="CV270" s="143"/>
      <c r="CW270" s="144">
        <v>0.22009999999999999</v>
      </c>
      <c r="CX270" s="142">
        <v>180</v>
      </c>
      <c r="CY270" s="143">
        <v>472.88799999999998</v>
      </c>
      <c r="CZ270" s="143">
        <v>0.71509999999999996</v>
      </c>
      <c r="DA270" s="143">
        <v>14760</v>
      </c>
      <c r="DB270" s="143"/>
      <c r="DC270" s="144">
        <v>0.15409999999999999</v>
      </c>
      <c r="DD270" s="142">
        <v>182.4</v>
      </c>
      <c r="DE270" s="143">
        <v>472.88799999999998</v>
      </c>
      <c r="DF270" s="143">
        <v>0.69110000000000005</v>
      </c>
      <c r="DG270" s="143">
        <v>15252</v>
      </c>
      <c r="DH270" s="143"/>
      <c r="DI270" s="144">
        <v>0.16800000000000001</v>
      </c>
    </row>
    <row r="271" spans="1:113">
      <c r="A271" s="137">
        <v>268</v>
      </c>
      <c r="B271" s="138" t="s">
        <v>450</v>
      </c>
      <c r="C271" s="139" t="s">
        <v>2481</v>
      </c>
      <c r="D271" s="140" t="s">
        <v>195</v>
      </c>
      <c r="E271" s="141">
        <v>133.33000000000001</v>
      </c>
      <c r="F271" s="145"/>
      <c r="G271" s="146"/>
      <c r="H271" s="146"/>
      <c r="I271" s="146"/>
      <c r="J271" s="146"/>
      <c r="K271" s="147"/>
      <c r="L271" s="145"/>
      <c r="M271" s="146"/>
      <c r="N271" s="146"/>
      <c r="O271" s="146"/>
      <c r="P271" s="146"/>
      <c r="Q271" s="147"/>
      <c r="R271" s="145"/>
      <c r="S271" s="146"/>
      <c r="T271" s="146"/>
      <c r="U271" s="146"/>
      <c r="V271" s="146"/>
      <c r="W271" s="147"/>
      <c r="X271" s="145"/>
      <c r="Y271" s="146"/>
      <c r="Z271" s="146"/>
      <c r="AA271" s="146"/>
      <c r="AB271" s="146"/>
      <c r="AC271" s="147"/>
      <c r="AD271" s="145"/>
      <c r="AE271" s="146"/>
      <c r="AF271" s="146"/>
      <c r="AG271" s="146"/>
      <c r="AH271" s="146"/>
      <c r="AI271" s="147"/>
      <c r="AJ271" s="145"/>
      <c r="AK271" s="146"/>
      <c r="AL271" s="146"/>
      <c r="AM271" s="146"/>
      <c r="AN271" s="146"/>
      <c r="AO271" s="147"/>
      <c r="AP271" s="145"/>
      <c r="AQ271" s="146"/>
      <c r="AR271" s="146"/>
      <c r="AS271" s="146"/>
      <c r="AT271" s="146"/>
      <c r="AU271" s="147"/>
      <c r="AV271" s="145"/>
      <c r="AW271" s="146"/>
      <c r="AX271" s="146"/>
      <c r="AY271" s="146"/>
      <c r="AZ271" s="146"/>
      <c r="BA271" s="147"/>
      <c r="BB271" s="145"/>
      <c r="BC271" s="146"/>
      <c r="BD271" s="146"/>
      <c r="BE271" s="146"/>
      <c r="BF271" s="146"/>
      <c r="BG271" s="147"/>
      <c r="BH271" s="145"/>
      <c r="BI271" s="146"/>
      <c r="BJ271" s="146"/>
      <c r="BK271" s="146"/>
      <c r="BL271" s="146"/>
      <c r="BM271" s="147"/>
      <c r="BN271" s="145">
        <v>4.4000000000000004</v>
      </c>
      <c r="BO271" s="146">
        <v>106.664</v>
      </c>
      <c r="BP271" s="146">
        <v>0.2301</v>
      </c>
      <c r="BQ271" s="146">
        <v>1386</v>
      </c>
      <c r="BR271" s="146">
        <v>220</v>
      </c>
      <c r="BS271" s="147">
        <v>0.71299999999999997</v>
      </c>
      <c r="BT271" s="145"/>
      <c r="BU271" s="146"/>
      <c r="BV271" s="146"/>
      <c r="BW271" s="146"/>
      <c r="BX271" s="146"/>
      <c r="BY271" s="147"/>
      <c r="BZ271" s="145">
        <v>8</v>
      </c>
      <c r="CA271" s="146">
        <v>213.328</v>
      </c>
      <c r="CB271" s="146">
        <v>0.65270000000000006</v>
      </c>
      <c r="CC271" s="146">
        <v>1264</v>
      </c>
      <c r="CD271" s="146">
        <v>333</v>
      </c>
      <c r="CE271" s="147">
        <v>1.3405</v>
      </c>
      <c r="CF271" s="145">
        <v>0</v>
      </c>
      <c r="CG271" s="146">
        <v>106.664</v>
      </c>
      <c r="CH271" s="146">
        <v>0.53349999999999997</v>
      </c>
      <c r="CI271" s="146">
        <v>36672</v>
      </c>
      <c r="CJ271" s="146">
        <v>9222</v>
      </c>
      <c r="CK271" s="147">
        <v>0.69299999999999995</v>
      </c>
      <c r="CL271" s="145">
        <v>0</v>
      </c>
      <c r="CM271" s="146">
        <v>106.664</v>
      </c>
      <c r="CN271" s="146"/>
      <c r="CO271" s="146">
        <v>0</v>
      </c>
      <c r="CP271" s="146"/>
      <c r="CQ271" s="147">
        <v>0</v>
      </c>
      <c r="CR271" s="145">
        <v>1</v>
      </c>
      <c r="CS271" s="146">
        <v>106.664</v>
      </c>
      <c r="CT271" s="146">
        <v>0.96</v>
      </c>
      <c r="CU271" s="146"/>
      <c r="CV271" s="146">
        <v>13662</v>
      </c>
      <c r="CW271" s="147">
        <v>18.962399999999999</v>
      </c>
      <c r="CX271" s="145">
        <v>41</v>
      </c>
      <c r="CY271" s="146">
        <v>213.328</v>
      </c>
      <c r="CZ271" s="146">
        <v>1.6617999999999999</v>
      </c>
      <c r="DA271" s="146">
        <v>16825</v>
      </c>
      <c r="DB271" s="146">
        <v>2645</v>
      </c>
      <c r="DC271" s="147">
        <v>19.263999999999999</v>
      </c>
      <c r="DD271" s="145">
        <v>2</v>
      </c>
      <c r="DE271" s="146">
        <v>106.664</v>
      </c>
      <c r="DF271" s="146">
        <v>0.71230000000000004</v>
      </c>
      <c r="DG271" s="146">
        <v>1040</v>
      </c>
      <c r="DH271" s="146">
        <v>596</v>
      </c>
      <c r="DI271" s="147">
        <v>1.0139</v>
      </c>
    </row>
    <row r="272" spans="1:113">
      <c r="A272" s="137">
        <v>269</v>
      </c>
      <c r="B272" s="138" t="s">
        <v>451</v>
      </c>
      <c r="C272" s="139" t="s">
        <v>2482</v>
      </c>
      <c r="D272" s="140" t="s">
        <v>195</v>
      </c>
      <c r="E272" s="141">
        <v>184</v>
      </c>
      <c r="F272" s="142">
        <v>0</v>
      </c>
      <c r="G272" s="143">
        <v>184</v>
      </c>
      <c r="H272" s="143">
        <v>0.92</v>
      </c>
      <c r="I272" s="143">
        <v>0</v>
      </c>
      <c r="J272" s="143">
        <v>0</v>
      </c>
      <c r="K272" s="144">
        <v>0.23300000000000001</v>
      </c>
      <c r="L272" s="142">
        <v>0</v>
      </c>
      <c r="M272" s="143">
        <v>184</v>
      </c>
      <c r="N272" s="143">
        <v>0.92</v>
      </c>
      <c r="O272" s="143">
        <v>0</v>
      </c>
      <c r="P272" s="143">
        <v>0</v>
      </c>
      <c r="Q272" s="144">
        <v>0.23300000000000001</v>
      </c>
      <c r="R272" s="142">
        <v>0</v>
      </c>
      <c r="S272" s="143">
        <v>147.19999999999999</v>
      </c>
      <c r="T272" s="143">
        <v>0.92</v>
      </c>
      <c r="U272" s="143">
        <v>0</v>
      </c>
      <c r="V272" s="143">
        <v>0</v>
      </c>
      <c r="W272" s="144">
        <v>0.23300000000000001</v>
      </c>
      <c r="X272" s="142">
        <v>0</v>
      </c>
      <c r="Y272" s="143">
        <v>147.19999999999999</v>
      </c>
      <c r="Z272" s="143">
        <v>0.92</v>
      </c>
      <c r="AA272" s="143">
        <v>0</v>
      </c>
      <c r="AB272" s="143">
        <v>0</v>
      </c>
      <c r="AC272" s="144">
        <v>0.23300000000000001</v>
      </c>
      <c r="AD272" s="142">
        <v>0</v>
      </c>
      <c r="AE272" s="143">
        <v>147.19999999999999</v>
      </c>
      <c r="AF272" s="143">
        <v>0.92</v>
      </c>
      <c r="AG272" s="143">
        <v>0</v>
      </c>
      <c r="AH272" s="143">
        <v>0</v>
      </c>
      <c r="AI272" s="144">
        <v>0.23300000000000001</v>
      </c>
      <c r="AJ272" s="142">
        <v>0</v>
      </c>
      <c r="AK272" s="143">
        <v>147.19999999999999</v>
      </c>
      <c r="AL272" s="143">
        <v>0.92</v>
      </c>
      <c r="AM272" s="143">
        <v>0</v>
      </c>
      <c r="AN272" s="143">
        <v>0</v>
      </c>
      <c r="AO272" s="144">
        <v>0.23300000000000001</v>
      </c>
      <c r="AP272" s="142">
        <v>0</v>
      </c>
      <c r="AQ272" s="143">
        <v>147.19999999999999</v>
      </c>
      <c r="AR272" s="143"/>
      <c r="AS272" s="143">
        <v>0</v>
      </c>
      <c r="AT272" s="143"/>
      <c r="AU272" s="144">
        <v>0</v>
      </c>
      <c r="AV272" s="142">
        <v>0</v>
      </c>
      <c r="AW272" s="143">
        <v>147.19999999999999</v>
      </c>
      <c r="AX272" s="143"/>
      <c r="AY272" s="143">
        <v>0</v>
      </c>
      <c r="AZ272" s="143"/>
      <c r="BA272" s="144">
        <v>0</v>
      </c>
      <c r="BB272" s="142">
        <v>0</v>
      </c>
      <c r="BC272" s="143">
        <v>147.19999999999999</v>
      </c>
      <c r="BD272" s="143"/>
      <c r="BE272" s="143">
        <v>0</v>
      </c>
      <c r="BF272" s="143"/>
      <c r="BG272" s="144">
        <v>0</v>
      </c>
      <c r="BH272" s="142">
        <v>0</v>
      </c>
      <c r="BI272" s="143">
        <v>147.19999999999999</v>
      </c>
      <c r="BJ272" s="143"/>
      <c r="BK272" s="143">
        <v>0</v>
      </c>
      <c r="BL272" s="143"/>
      <c r="BM272" s="144">
        <v>0</v>
      </c>
      <c r="BN272" s="142">
        <v>0</v>
      </c>
      <c r="BO272" s="143">
        <v>147.19999999999999</v>
      </c>
      <c r="BP272" s="143"/>
      <c r="BQ272" s="143">
        <v>0</v>
      </c>
      <c r="BR272" s="143"/>
      <c r="BS272" s="144">
        <v>0</v>
      </c>
      <c r="BT272" s="142"/>
      <c r="BU272" s="143"/>
      <c r="BV272" s="143"/>
      <c r="BW272" s="143"/>
      <c r="BX272" s="143"/>
      <c r="BY272" s="144"/>
      <c r="BZ272" s="142">
        <v>0</v>
      </c>
      <c r="CA272" s="143">
        <v>294.39999999999998</v>
      </c>
      <c r="CB272" s="143"/>
      <c r="CC272" s="143">
        <v>0</v>
      </c>
      <c r="CD272" s="143"/>
      <c r="CE272" s="144">
        <v>0</v>
      </c>
      <c r="CF272" s="142">
        <v>0</v>
      </c>
      <c r="CG272" s="143">
        <v>147.19999999999999</v>
      </c>
      <c r="CH272" s="143"/>
      <c r="CI272" s="143">
        <v>0</v>
      </c>
      <c r="CJ272" s="143"/>
      <c r="CK272" s="144">
        <v>0</v>
      </c>
      <c r="CL272" s="142">
        <v>0</v>
      </c>
      <c r="CM272" s="143">
        <v>147.19999999999999</v>
      </c>
      <c r="CN272" s="143"/>
      <c r="CO272" s="143">
        <v>0</v>
      </c>
      <c r="CP272" s="143"/>
      <c r="CQ272" s="144">
        <v>0</v>
      </c>
      <c r="CR272" s="142">
        <v>0</v>
      </c>
      <c r="CS272" s="143">
        <v>147.19999999999999</v>
      </c>
      <c r="CT272" s="143"/>
      <c r="CU272" s="143">
        <v>0</v>
      </c>
      <c r="CV272" s="143"/>
      <c r="CW272" s="144">
        <v>0</v>
      </c>
      <c r="CX272" s="142">
        <v>0</v>
      </c>
      <c r="CY272" s="143">
        <v>147.19999999999999</v>
      </c>
      <c r="CZ272" s="143"/>
      <c r="DA272" s="143">
        <v>0</v>
      </c>
      <c r="DB272" s="143"/>
      <c r="DC272" s="144">
        <v>0</v>
      </c>
      <c r="DD272" s="142">
        <v>0</v>
      </c>
      <c r="DE272" s="143">
        <v>147.19999999999999</v>
      </c>
      <c r="DF272" s="143"/>
      <c r="DG272" s="143">
        <v>0</v>
      </c>
      <c r="DH272" s="143"/>
      <c r="DI272" s="144">
        <v>0</v>
      </c>
    </row>
    <row r="273" spans="1:113">
      <c r="A273" s="137">
        <v>270</v>
      </c>
      <c r="B273" s="138" t="s">
        <v>452</v>
      </c>
      <c r="C273" s="139" t="s">
        <v>2483</v>
      </c>
      <c r="D273" s="140" t="s">
        <v>195</v>
      </c>
      <c r="E273" s="141">
        <v>200</v>
      </c>
      <c r="F273" s="142">
        <v>22.8</v>
      </c>
      <c r="G273" s="143">
        <v>24.8</v>
      </c>
      <c r="H273" s="143">
        <v>0.997</v>
      </c>
      <c r="I273" s="143">
        <v>9299</v>
      </c>
      <c r="J273" s="143">
        <v>0</v>
      </c>
      <c r="K273" s="144">
        <v>0.56000000000000005</v>
      </c>
      <c r="L273" s="142">
        <v>32.799999999999997</v>
      </c>
      <c r="M273" s="143">
        <v>33.799999999999997</v>
      </c>
      <c r="N273" s="143">
        <v>0.996</v>
      </c>
      <c r="O273" s="143">
        <v>7698</v>
      </c>
      <c r="P273" s="143">
        <v>0</v>
      </c>
      <c r="Q273" s="144">
        <v>0.32300000000000001</v>
      </c>
      <c r="R273" s="142">
        <v>38</v>
      </c>
      <c r="S273" s="143">
        <v>160</v>
      </c>
      <c r="T273" s="143">
        <v>0.995</v>
      </c>
      <c r="U273" s="143">
        <v>10328</v>
      </c>
      <c r="V273" s="143">
        <v>0</v>
      </c>
      <c r="W273" s="144">
        <v>0.374</v>
      </c>
      <c r="X273" s="142">
        <v>42.4</v>
      </c>
      <c r="Y273" s="143">
        <v>160</v>
      </c>
      <c r="Z273" s="143">
        <v>0.997</v>
      </c>
      <c r="AA273" s="143">
        <v>11601</v>
      </c>
      <c r="AB273" s="143">
        <v>0</v>
      </c>
      <c r="AC273" s="144">
        <v>0.376</v>
      </c>
      <c r="AD273" s="142">
        <v>53.6</v>
      </c>
      <c r="AE273" s="143">
        <v>160</v>
      </c>
      <c r="AF273" s="143">
        <v>0.997</v>
      </c>
      <c r="AG273" s="143">
        <v>13422</v>
      </c>
      <c r="AH273" s="143">
        <v>0</v>
      </c>
      <c r="AI273" s="144">
        <v>0.34399999999999997</v>
      </c>
      <c r="AJ273" s="142">
        <v>54</v>
      </c>
      <c r="AK273" s="143">
        <v>160</v>
      </c>
      <c r="AL273" s="143">
        <v>0.996</v>
      </c>
      <c r="AM273" s="143">
        <v>15258</v>
      </c>
      <c r="AN273" s="143">
        <v>0</v>
      </c>
      <c r="AO273" s="144">
        <v>0.38900000000000001</v>
      </c>
      <c r="AP273" s="142">
        <v>49.4</v>
      </c>
      <c r="AQ273" s="143">
        <v>160</v>
      </c>
      <c r="AR273" s="143">
        <v>0.99229999999999996</v>
      </c>
      <c r="AS273" s="143">
        <v>12174</v>
      </c>
      <c r="AT273" s="143"/>
      <c r="AU273" s="144">
        <v>0.33379999999999999</v>
      </c>
      <c r="AV273" s="142">
        <v>39.4</v>
      </c>
      <c r="AW273" s="143">
        <v>160</v>
      </c>
      <c r="AX273" s="143">
        <v>0.99580000000000002</v>
      </c>
      <c r="AY273" s="143">
        <v>11684</v>
      </c>
      <c r="AZ273" s="143"/>
      <c r="BA273" s="144">
        <v>0.4244</v>
      </c>
      <c r="BB273" s="142">
        <v>45</v>
      </c>
      <c r="BC273" s="143">
        <v>160</v>
      </c>
      <c r="BD273" s="143">
        <v>0.98850000000000005</v>
      </c>
      <c r="BE273" s="143">
        <v>10470</v>
      </c>
      <c r="BF273" s="143"/>
      <c r="BG273" s="144">
        <v>0.3236</v>
      </c>
      <c r="BH273" s="142">
        <v>31</v>
      </c>
      <c r="BI273" s="143">
        <v>160</v>
      </c>
      <c r="BJ273" s="143">
        <v>0.98819999999999997</v>
      </c>
      <c r="BK273" s="143">
        <v>9429</v>
      </c>
      <c r="BL273" s="143"/>
      <c r="BM273" s="144">
        <v>0.42749999999999999</v>
      </c>
      <c r="BN273" s="142">
        <v>33</v>
      </c>
      <c r="BO273" s="143">
        <v>160</v>
      </c>
      <c r="BP273" s="143">
        <v>0.99639999999999995</v>
      </c>
      <c r="BQ273" s="143">
        <v>9027</v>
      </c>
      <c r="BR273" s="143"/>
      <c r="BS273" s="144">
        <v>0.42130000000000001</v>
      </c>
      <c r="BT273" s="142"/>
      <c r="BU273" s="143"/>
      <c r="BV273" s="143"/>
      <c r="BW273" s="143"/>
      <c r="BX273" s="143"/>
      <c r="BY273" s="144"/>
      <c r="BZ273" s="142">
        <v>72.400000000000006</v>
      </c>
      <c r="CA273" s="143">
        <v>320</v>
      </c>
      <c r="CB273" s="143">
        <v>1.992</v>
      </c>
      <c r="CC273" s="143">
        <v>30709</v>
      </c>
      <c r="CD273" s="143">
        <v>6033</v>
      </c>
      <c r="CE273" s="144">
        <v>1.4932000000000001</v>
      </c>
      <c r="CF273" s="142">
        <v>54.2</v>
      </c>
      <c r="CG273" s="143">
        <v>160</v>
      </c>
      <c r="CH273" s="143">
        <v>0.99209999999999998</v>
      </c>
      <c r="CI273" s="143">
        <v>17000</v>
      </c>
      <c r="CJ273" s="143"/>
      <c r="CK273" s="144">
        <v>0.43280000000000002</v>
      </c>
      <c r="CL273" s="142">
        <v>60.6</v>
      </c>
      <c r="CM273" s="143">
        <v>160</v>
      </c>
      <c r="CN273" s="143">
        <v>0.99370000000000003</v>
      </c>
      <c r="CO273" s="143">
        <v>17357</v>
      </c>
      <c r="CP273" s="143"/>
      <c r="CQ273" s="144">
        <v>0.40689999999999998</v>
      </c>
      <c r="CR273" s="142">
        <v>75.400000000000006</v>
      </c>
      <c r="CS273" s="143">
        <v>160</v>
      </c>
      <c r="CT273" s="143">
        <v>0.99009999999999998</v>
      </c>
      <c r="CU273" s="143">
        <v>20219</v>
      </c>
      <c r="CV273" s="143"/>
      <c r="CW273" s="144">
        <v>0.36880000000000002</v>
      </c>
      <c r="CX273" s="142">
        <v>87</v>
      </c>
      <c r="CY273" s="143">
        <v>160</v>
      </c>
      <c r="CZ273" s="143">
        <v>0.98599999999999999</v>
      </c>
      <c r="DA273" s="143">
        <v>23988</v>
      </c>
      <c r="DB273" s="143"/>
      <c r="DC273" s="144">
        <v>0.38009999999999999</v>
      </c>
      <c r="DD273" s="142">
        <v>67</v>
      </c>
      <c r="DE273" s="143">
        <v>160</v>
      </c>
      <c r="DF273" s="143">
        <v>0.97260000000000002</v>
      </c>
      <c r="DG273" s="143">
        <v>18286</v>
      </c>
      <c r="DH273" s="143"/>
      <c r="DI273" s="144">
        <v>0.3952</v>
      </c>
    </row>
    <row r="274" spans="1:113">
      <c r="A274" s="137">
        <v>271</v>
      </c>
      <c r="B274" s="138" t="s">
        <v>453</v>
      </c>
      <c r="C274" s="139" t="s">
        <v>2484</v>
      </c>
      <c r="D274" s="140" t="s">
        <v>195</v>
      </c>
      <c r="E274" s="141">
        <v>207</v>
      </c>
      <c r="F274" s="142">
        <v>24.3</v>
      </c>
      <c r="G274" s="143">
        <v>24.3</v>
      </c>
      <c r="H274" s="143">
        <v>0.76200000000000001</v>
      </c>
      <c r="I274" s="143">
        <v>3179</v>
      </c>
      <c r="J274" s="143">
        <v>0</v>
      </c>
      <c r="K274" s="147">
        <v>0.23499999999999999</v>
      </c>
      <c r="L274" s="142">
        <v>48.4</v>
      </c>
      <c r="M274" s="143">
        <v>48.4</v>
      </c>
      <c r="N274" s="143">
        <v>0.91300000000000003</v>
      </c>
      <c r="O274" s="143">
        <v>4891</v>
      </c>
      <c r="P274" s="143">
        <v>0</v>
      </c>
      <c r="Q274" s="147">
        <v>0.152</v>
      </c>
      <c r="R274" s="142">
        <v>55.6</v>
      </c>
      <c r="S274" s="143">
        <v>120</v>
      </c>
      <c r="T274" s="143">
        <v>0.92800000000000005</v>
      </c>
      <c r="U274" s="143">
        <v>7861</v>
      </c>
      <c r="V274" s="143">
        <v>0</v>
      </c>
      <c r="W274" s="147">
        <v>0.20899999999999999</v>
      </c>
      <c r="X274" s="142">
        <v>51.5</v>
      </c>
      <c r="Y274" s="143">
        <v>120</v>
      </c>
      <c r="Z274" s="143">
        <v>0.94299999999999995</v>
      </c>
      <c r="AA274" s="143">
        <v>8279</v>
      </c>
      <c r="AB274" s="143">
        <v>0</v>
      </c>
      <c r="AC274" s="147">
        <v>0.23400000000000001</v>
      </c>
      <c r="AD274" s="142">
        <v>50</v>
      </c>
      <c r="AE274" s="143">
        <v>120</v>
      </c>
      <c r="AF274" s="143">
        <v>0.91100000000000003</v>
      </c>
      <c r="AG274" s="143">
        <v>8628</v>
      </c>
      <c r="AH274" s="143">
        <v>0</v>
      </c>
      <c r="AI274" s="147">
        <v>0.25900000000000001</v>
      </c>
      <c r="AJ274" s="142">
        <v>50</v>
      </c>
      <c r="AK274" s="143">
        <v>120</v>
      </c>
      <c r="AL274" s="143">
        <v>0.96299999999999997</v>
      </c>
      <c r="AM274" s="143">
        <v>8340</v>
      </c>
      <c r="AN274" s="143">
        <v>0</v>
      </c>
      <c r="AO274" s="147">
        <v>0.23699999999999999</v>
      </c>
      <c r="AP274" s="142">
        <v>108</v>
      </c>
      <c r="AQ274" s="143">
        <v>165.6</v>
      </c>
      <c r="AR274" s="143">
        <v>0.83020000000000005</v>
      </c>
      <c r="AS274" s="143">
        <v>15612</v>
      </c>
      <c r="AT274" s="143"/>
      <c r="AU274" s="147">
        <v>0.23400000000000001</v>
      </c>
      <c r="AV274" s="142">
        <v>90</v>
      </c>
      <c r="AW274" s="143">
        <v>165.6</v>
      </c>
      <c r="AX274" s="143">
        <v>0.82240000000000002</v>
      </c>
      <c r="AY274" s="143">
        <v>15000</v>
      </c>
      <c r="AZ274" s="143"/>
      <c r="BA274" s="147">
        <v>0.28149999999999997</v>
      </c>
      <c r="BB274" s="142">
        <v>45.84</v>
      </c>
      <c r="BC274" s="143">
        <v>165.6</v>
      </c>
      <c r="BD274" s="143">
        <v>0.8518</v>
      </c>
      <c r="BE274" s="143">
        <v>10314</v>
      </c>
      <c r="BF274" s="143"/>
      <c r="BG274" s="147">
        <v>0.35499999999999998</v>
      </c>
      <c r="BH274" s="142">
        <v>57.6</v>
      </c>
      <c r="BI274" s="143">
        <v>165.6</v>
      </c>
      <c r="BJ274" s="143">
        <v>0.68289999999999995</v>
      </c>
      <c r="BK274" s="143">
        <v>9060</v>
      </c>
      <c r="BL274" s="143"/>
      <c r="BM274" s="147">
        <v>0.30959999999999999</v>
      </c>
      <c r="BN274" s="142">
        <v>78</v>
      </c>
      <c r="BO274" s="143">
        <v>165.6</v>
      </c>
      <c r="BP274" s="143">
        <v>0.80920000000000003</v>
      </c>
      <c r="BQ274" s="143">
        <v>10254</v>
      </c>
      <c r="BR274" s="143"/>
      <c r="BS274" s="147">
        <v>0.24179999999999999</v>
      </c>
      <c r="BT274" s="142"/>
      <c r="BU274" s="143"/>
      <c r="BV274" s="143"/>
      <c r="BW274" s="143"/>
      <c r="BX274" s="143"/>
      <c r="BY274" s="147"/>
      <c r="BZ274" s="142">
        <v>130.19999999999999</v>
      </c>
      <c r="CA274" s="143">
        <v>331.2</v>
      </c>
      <c r="CB274" s="143">
        <v>1.7222999999999999</v>
      </c>
      <c r="CC274" s="143">
        <v>45210</v>
      </c>
      <c r="CD274" s="143">
        <v>18192</v>
      </c>
      <c r="CE274" s="147">
        <v>3.6620999999999997</v>
      </c>
      <c r="CF274" s="142">
        <v>106.8</v>
      </c>
      <c r="CG274" s="143">
        <v>165.6</v>
      </c>
      <c r="CH274" s="143">
        <v>0.7863</v>
      </c>
      <c r="CI274" s="143">
        <v>9756</v>
      </c>
      <c r="CJ274" s="143"/>
      <c r="CK274" s="147">
        <v>0.15620000000000001</v>
      </c>
      <c r="CL274" s="142">
        <v>102</v>
      </c>
      <c r="CM274" s="143">
        <v>165.6</v>
      </c>
      <c r="CN274" s="143">
        <v>0.83350000000000002</v>
      </c>
      <c r="CO274" s="143">
        <v>16314</v>
      </c>
      <c r="CP274" s="143"/>
      <c r="CQ274" s="147">
        <v>0.26650000000000001</v>
      </c>
      <c r="CR274" s="142">
        <v>124.8</v>
      </c>
      <c r="CS274" s="143">
        <v>165.6</v>
      </c>
      <c r="CT274" s="143">
        <v>0.85329999999999995</v>
      </c>
      <c r="CU274" s="143">
        <v>22308</v>
      </c>
      <c r="CV274" s="143"/>
      <c r="CW274" s="147">
        <v>0.28149999999999997</v>
      </c>
      <c r="CX274" s="142">
        <v>114.6</v>
      </c>
      <c r="CY274" s="143">
        <v>165.6</v>
      </c>
      <c r="CZ274" s="143">
        <v>0.86040000000000005</v>
      </c>
      <c r="DA274" s="143">
        <v>24120</v>
      </c>
      <c r="DB274" s="143"/>
      <c r="DC274" s="147">
        <v>0.32879999999999998</v>
      </c>
      <c r="DD274" s="142">
        <v>99.6</v>
      </c>
      <c r="DE274" s="143">
        <v>165.6</v>
      </c>
      <c r="DF274" s="143">
        <v>0.85629999999999995</v>
      </c>
      <c r="DG274" s="143">
        <v>20058</v>
      </c>
      <c r="DH274" s="143"/>
      <c r="DI274" s="147">
        <v>0.3266</v>
      </c>
    </row>
    <row r="275" spans="1:113">
      <c r="A275" s="137">
        <v>272</v>
      </c>
      <c r="B275" s="138" t="s">
        <v>453</v>
      </c>
      <c r="C275" s="139" t="s">
        <v>2485</v>
      </c>
      <c r="D275" s="140" t="s">
        <v>195</v>
      </c>
      <c r="E275" s="141">
        <v>151</v>
      </c>
      <c r="F275" s="142">
        <v>24.3</v>
      </c>
      <c r="G275" s="143">
        <v>24.3</v>
      </c>
      <c r="H275" s="143">
        <v>0.76200000000000001</v>
      </c>
      <c r="I275" s="143">
        <v>3179</v>
      </c>
      <c r="J275" s="143">
        <v>0</v>
      </c>
      <c r="K275" s="144">
        <v>0.23499999999999999</v>
      </c>
      <c r="L275" s="142">
        <v>48.4</v>
      </c>
      <c r="M275" s="143">
        <v>48.4</v>
      </c>
      <c r="N275" s="143">
        <v>0.91300000000000003</v>
      </c>
      <c r="O275" s="143">
        <v>4891</v>
      </c>
      <c r="P275" s="143">
        <v>0</v>
      </c>
      <c r="Q275" s="144">
        <v>0.152</v>
      </c>
      <c r="R275" s="142">
        <v>55.6</v>
      </c>
      <c r="S275" s="143">
        <v>120</v>
      </c>
      <c r="T275" s="143">
        <v>0.92800000000000005</v>
      </c>
      <c r="U275" s="143">
        <v>7861</v>
      </c>
      <c r="V275" s="143">
        <v>0</v>
      </c>
      <c r="W275" s="144">
        <v>0.20899999999999999</v>
      </c>
      <c r="X275" s="142">
        <v>51.5</v>
      </c>
      <c r="Y275" s="143">
        <v>120</v>
      </c>
      <c r="Z275" s="143">
        <v>0.94299999999999995</v>
      </c>
      <c r="AA275" s="143">
        <v>8279</v>
      </c>
      <c r="AB275" s="143">
        <v>0</v>
      </c>
      <c r="AC275" s="144">
        <v>0.23400000000000001</v>
      </c>
      <c r="AD275" s="142">
        <v>50</v>
      </c>
      <c r="AE275" s="143">
        <v>120</v>
      </c>
      <c r="AF275" s="143">
        <v>0.91100000000000003</v>
      </c>
      <c r="AG275" s="143">
        <v>8628</v>
      </c>
      <c r="AH275" s="143">
        <v>0</v>
      </c>
      <c r="AI275" s="144">
        <v>0.25900000000000001</v>
      </c>
      <c r="AJ275" s="142">
        <v>50</v>
      </c>
      <c r="AK275" s="143">
        <v>120</v>
      </c>
      <c r="AL275" s="143">
        <v>0.96299999999999997</v>
      </c>
      <c r="AM275" s="143">
        <v>8340</v>
      </c>
      <c r="AN275" s="143">
        <v>0</v>
      </c>
      <c r="AO275" s="144">
        <v>0.23699999999999999</v>
      </c>
      <c r="AP275" s="142">
        <v>166.05</v>
      </c>
      <c r="AQ275" s="143">
        <v>166.05</v>
      </c>
      <c r="AR275" s="143">
        <v>0.86760000000000004</v>
      </c>
      <c r="AS275" s="143">
        <v>58576</v>
      </c>
      <c r="AT275" s="143"/>
      <c r="AU275" s="144">
        <v>0.54649999999999999</v>
      </c>
      <c r="AV275" s="142">
        <v>166.85</v>
      </c>
      <c r="AW275" s="143">
        <v>166.85</v>
      </c>
      <c r="AX275" s="143">
        <v>0.86429999999999996</v>
      </c>
      <c r="AY275" s="143">
        <v>59482</v>
      </c>
      <c r="AZ275" s="143"/>
      <c r="BA275" s="144">
        <v>0.57720000000000005</v>
      </c>
      <c r="BB275" s="142">
        <v>165.65</v>
      </c>
      <c r="BC275" s="143">
        <v>165.65</v>
      </c>
      <c r="BD275" s="143">
        <v>0.86470000000000002</v>
      </c>
      <c r="BE275" s="143">
        <v>63114</v>
      </c>
      <c r="BF275" s="143"/>
      <c r="BG275" s="144">
        <v>0.59670000000000001</v>
      </c>
      <c r="BH275" s="142">
        <v>164.85</v>
      </c>
      <c r="BI275" s="143">
        <v>164.85</v>
      </c>
      <c r="BJ275" s="143">
        <v>0.87039999999999995</v>
      </c>
      <c r="BK275" s="143">
        <v>55255</v>
      </c>
      <c r="BL275" s="143"/>
      <c r="BM275" s="144">
        <v>0.52159999999999995</v>
      </c>
      <c r="BN275" s="142">
        <v>164.85</v>
      </c>
      <c r="BO275" s="143">
        <v>164.85</v>
      </c>
      <c r="BP275" s="143">
        <v>0.87119999999999997</v>
      </c>
      <c r="BQ275" s="143">
        <v>56915</v>
      </c>
      <c r="BR275" s="143"/>
      <c r="BS275" s="144">
        <v>0.59419999999999995</v>
      </c>
      <c r="BT275" s="142"/>
      <c r="BU275" s="143"/>
      <c r="BV275" s="143"/>
      <c r="BW275" s="143"/>
      <c r="BX275" s="143"/>
      <c r="BY275" s="144"/>
      <c r="BZ275" s="142">
        <v>339.29999999999995</v>
      </c>
      <c r="CA275" s="143">
        <v>339.29999999999995</v>
      </c>
      <c r="CB275" s="143">
        <v>1.7461</v>
      </c>
      <c r="CC275" s="143">
        <v>128420</v>
      </c>
      <c r="CD275" s="143">
        <v>1431</v>
      </c>
      <c r="CE275" s="144">
        <v>1.1999</v>
      </c>
      <c r="CF275" s="142">
        <v>169.25</v>
      </c>
      <c r="CG275" s="143">
        <v>169.25</v>
      </c>
      <c r="CH275" s="143">
        <v>0.86029999999999995</v>
      </c>
      <c r="CI275" s="143">
        <v>64264</v>
      </c>
      <c r="CJ275" s="143"/>
      <c r="CK275" s="144">
        <v>0.59650000000000003</v>
      </c>
      <c r="CL275" s="142">
        <v>167.25</v>
      </c>
      <c r="CM275" s="143">
        <v>167.25</v>
      </c>
      <c r="CN275" s="143">
        <v>0.85909999999999997</v>
      </c>
      <c r="CO275" s="143">
        <v>64138</v>
      </c>
      <c r="CP275" s="143">
        <v>2795</v>
      </c>
      <c r="CQ275" s="144">
        <v>0.62339999999999995</v>
      </c>
      <c r="CR275" s="142">
        <v>165.25</v>
      </c>
      <c r="CS275" s="143">
        <v>165.25</v>
      </c>
      <c r="CT275" s="143">
        <v>0.86119999999999997</v>
      </c>
      <c r="CU275" s="143">
        <v>64895</v>
      </c>
      <c r="CV275" s="143">
        <v>1997</v>
      </c>
      <c r="CW275" s="144">
        <v>0.61639999999999995</v>
      </c>
      <c r="CX275" s="142">
        <v>172.45</v>
      </c>
      <c r="CY275" s="143">
        <v>172.45</v>
      </c>
      <c r="CZ275" s="143">
        <v>0.8579</v>
      </c>
      <c r="DA275" s="143">
        <v>58855</v>
      </c>
      <c r="DB275" s="143"/>
      <c r="DC275" s="144">
        <v>0.53739999999999999</v>
      </c>
      <c r="DD275" s="142">
        <v>175.65</v>
      </c>
      <c r="DE275" s="143">
        <v>175.65</v>
      </c>
      <c r="DF275" s="143">
        <v>0.85340000000000005</v>
      </c>
      <c r="DG275" s="143">
        <v>83050</v>
      </c>
      <c r="DH275" s="143">
        <v>21820</v>
      </c>
      <c r="DI275" s="144">
        <v>0.77380000000000004</v>
      </c>
    </row>
    <row r="276" spans="1:113">
      <c r="A276" s="137">
        <v>273</v>
      </c>
      <c r="B276" s="138" t="s">
        <v>453</v>
      </c>
      <c r="C276" s="139" t="s">
        <v>2486</v>
      </c>
      <c r="D276" s="140" t="s">
        <v>195</v>
      </c>
      <c r="E276" s="141">
        <v>150</v>
      </c>
      <c r="F276" s="142">
        <v>24.3</v>
      </c>
      <c r="G276" s="143">
        <v>24.3</v>
      </c>
      <c r="H276" s="143">
        <v>0.76200000000000001</v>
      </c>
      <c r="I276" s="143">
        <v>3179</v>
      </c>
      <c r="J276" s="143">
        <v>0</v>
      </c>
      <c r="K276" s="144">
        <v>0.23499999999999999</v>
      </c>
      <c r="L276" s="142">
        <v>48.4</v>
      </c>
      <c r="M276" s="143">
        <v>48.4</v>
      </c>
      <c r="N276" s="143">
        <v>0.91300000000000003</v>
      </c>
      <c r="O276" s="143">
        <v>4891</v>
      </c>
      <c r="P276" s="143">
        <v>0</v>
      </c>
      <c r="Q276" s="144">
        <v>0.152</v>
      </c>
      <c r="R276" s="142">
        <v>55.6</v>
      </c>
      <c r="S276" s="143">
        <v>120</v>
      </c>
      <c r="T276" s="143">
        <v>0.92800000000000005</v>
      </c>
      <c r="U276" s="143">
        <v>7861</v>
      </c>
      <c r="V276" s="143">
        <v>0</v>
      </c>
      <c r="W276" s="144">
        <v>0.20899999999999999</v>
      </c>
      <c r="X276" s="142">
        <v>51.5</v>
      </c>
      <c r="Y276" s="143">
        <v>120</v>
      </c>
      <c r="Z276" s="143">
        <v>0.94299999999999995</v>
      </c>
      <c r="AA276" s="143">
        <v>8279</v>
      </c>
      <c r="AB276" s="143">
        <v>0</v>
      </c>
      <c r="AC276" s="144">
        <v>0.23400000000000001</v>
      </c>
      <c r="AD276" s="142">
        <v>50</v>
      </c>
      <c r="AE276" s="143">
        <v>120</v>
      </c>
      <c r="AF276" s="143">
        <v>0.91100000000000003</v>
      </c>
      <c r="AG276" s="143">
        <v>8628</v>
      </c>
      <c r="AH276" s="143">
        <v>0</v>
      </c>
      <c r="AI276" s="144">
        <v>0.25900000000000001</v>
      </c>
      <c r="AJ276" s="142">
        <v>50</v>
      </c>
      <c r="AK276" s="143">
        <v>120</v>
      </c>
      <c r="AL276" s="143">
        <v>0.96299999999999997</v>
      </c>
      <c r="AM276" s="143">
        <v>8340</v>
      </c>
      <c r="AN276" s="143">
        <v>0</v>
      </c>
      <c r="AO276" s="144">
        <v>0.23699999999999999</v>
      </c>
      <c r="AP276" s="142">
        <v>38</v>
      </c>
      <c r="AQ276" s="143">
        <v>120</v>
      </c>
      <c r="AR276" s="143">
        <v>0.91790000000000005</v>
      </c>
      <c r="AS276" s="143">
        <v>7710</v>
      </c>
      <c r="AT276" s="143"/>
      <c r="AU276" s="144">
        <v>0.29709999999999998</v>
      </c>
      <c r="AV276" s="142">
        <v>32</v>
      </c>
      <c r="AW276" s="143">
        <v>120</v>
      </c>
      <c r="AX276" s="143">
        <v>0.87870000000000004</v>
      </c>
      <c r="AY276" s="143">
        <v>5360</v>
      </c>
      <c r="AZ276" s="143"/>
      <c r="BA276" s="144">
        <v>0.26479999999999998</v>
      </c>
      <c r="BB276" s="142">
        <v>18.68</v>
      </c>
      <c r="BC276" s="143">
        <v>120</v>
      </c>
      <c r="BD276" s="143">
        <v>0.81569999999999998</v>
      </c>
      <c r="BE276" s="143">
        <v>5122</v>
      </c>
      <c r="BF276" s="143"/>
      <c r="BG276" s="144">
        <v>0.45179999999999998</v>
      </c>
      <c r="BH276" s="142">
        <v>20</v>
      </c>
      <c r="BI276" s="143">
        <v>120</v>
      </c>
      <c r="BJ276" s="143">
        <v>0.81740000000000002</v>
      </c>
      <c r="BK276" s="143">
        <v>4690</v>
      </c>
      <c r="BL276" s="143"/>
      <c r="BM276" s="144">
        <v>0.3856</v>
      </c>
      <c r="BN276" s="142">
        <v>33.9</v>
      </c>
      <c r="BO276" s="143">
        <v>120</v>
      </c>
      <c r="BP276" s="143">
        <v>0.84379999999999999</v>
      </c>
      <c r="BQ276" s="143">
        <v>4855</v>
      </c>
      <c r="BR276" s="143"/>
      <c r="BS276" s="144">
        <v>0.25259999999999999</v>
      </c>
      <c r="BT276" s="142"/>
      <c r="BU276" s="143"/>
      <c r="BV276" s="143"/>
      <c r="BW276" s="143"/>
      <c r="BX276" s="143"/>
      <c r="BY276" s="144"/>
      <c r="BZ276" s="142">
        <v>55.8</v>
      </c>
      <c r="CA276" s="143">
        <v>240</v>
      </c>
      <c r="CB276" s="143">
        <v>1.8908</v>
      </c>
      <c r="CC276" s="143">
        <v>17470</v>
      </c>
      <c r="CD276" s="143">
        <v>5035</v>
      </c>
      <c r="CE276" s="144">
        <v>1.7446000000000002</v>
      </c>
      <c r="CF276" s="142">
        <v>38</v>
      </c>
      <c r="CG276" s="143">
        <v>120</v>
      </c>
      <c r="CH276" s="143">
        <v>0.90510000000000002</v>
      </c>
      <c r="CI276" s="143">
        <v>5483</v>
      </c>
      <c r="CJ276" s="143"/>
      <c r="CK276" s="144">
        <v>0.21429999999999999</v>
      </c>
      <c r="CL276" s="142">
        <v>52</v>
      </c>
      <c r="CM276" s="143">
        <v>120</v>
      </c>
      <c r="CN276" s="143">
        <v>0.93140000000000001</v>
      </c>
      <c r="CO276" s="143">
        <v>8830</v>
      </c>
      <c r="CP276" s="143"/>
      <c r="CQ276" s="144">
        <v>0.25319999999999998</v>
      </c>
      <c r="CR276" s="142">
        <v>56</v>
      </c>
      <c r="CS276" s="143">
        <v>120</v>
      </c>
      <c r="CT276" s="143">
        <v>0.92620000000000002</v>
      </c>
      <c r="CU276" s="143">
        <v>9030</v>
      </c>
      <c r="CV276" s="143"/>
      <c r="CW276" s="144">
        <v>0.23400000000000001</v>
      </c>
      <c r="CX276" s="142">
        <v>51</v>
      </c>
      <c r="CY276" s="143">
        <v>120</v>
      </c>
      <c r="CZ276" s="143">
        <v>0.93110000000000004</v>
      </c>
      <c r="DA276" s="143">
        <v>8650</v>
      </c>
      <c r="DB276" s="143"/>
      <c r="DC276" s="144">
        <v>0.24479999999999999</v>
      </c>
      <c r="DD276" s="142">
        <v>49</v>
      </c>
      <c r="DE276" s="143">
        <v>120</v>
      </c>
      <c r="DF276" s="143">
        <v>0.92500000000000004</v>
      </c>
      <c r="DG276" s="143">
        <v>9870</v>
      </c>
      <c r="DH276" s="143"/>
      <c r="DI276" s="144">
        <v>0.3024</v>
      </c>
    </row>
    <row r="277" spans="1:113">
      <c r="A277" s="137">
        <v>274</v>
      </c>
      <c r="B277" s="138" t="s">
        <v>453</v>
      </c>
      <c r="C277" s="139" t="s">
        <v>2487</v>
      </c>
      <c r="D277" s="140" t="s">
        <v>195</v>
      </c>
      <c r="E277" s="141">
        <v>154</v>
      </c>
      <c r="F277" s="142">
        <v>24.3</v>
      </c>
      <c r="G277" s="143">
        <v>24.3</v>
      </c>
      <c r="H277" s="143">
        <v>0.76200000000000001</v>
      </c>
      <c r="I277" s="143">
        <v>3179</v>
      </c>
      <c r="J277" s="143">
        <v>0</v>
      </c>
      <c r="K277" s="144">
        <v>0.23499999999999999</v>
      </c>
      <c r="L277" s="142">
        <v>48.4</v>
      </c>
      <c r="M277" s="143">
        <v>48.4</v>
      </c>
      <c r="N277" s="143">
        <v>0.91300000000000003</v>
      </c>
      <c r="O277" s="143">
        <v>4891</v>
      </c>
      <c r="P277" s="143">
        <v>0</v>
      </c>
      <c r="Q277" s="144">
        <v>0.152</v>
      </c>
      <c r="R277" s="142">
        <v>55.6</v>
      </c>
      <c r="S277" s="143">
        <v>120</v>
      </c>
      <c r="T277" s="143">
        <v>0.92800000000000005</v>
      </c>
      <c r="U277" s="143">
        <v>7861</v>
      </c>
      <c r="V277" s="143">
        <v>0</v>
      </c>
      <c r="W277" s="144">
        <v>0.20899999999999999</v>
      </c>
      <c r="X277" s="142">
        <v>51.5</v>
      </c>
      <c r="Y277" s="143">
        <v>120</v>
      </c>
      <c r="Z277" s="143">
        <v>0.94299999999999995</v>
      </c>
      <c r="AA277" s="143">
        <v>8279</v>
      </c>
      <c r="AB277" s="143">
        <v>0</v>
      </c>
      <c r="AC277" s="144">
        <v>0.23400000000000001</v>
      </c>
      <c r="AD277" s="142">
        <v>50</v>
      </c>
      <c r="AE277" s="143">
        <v>120</v>
      </c>
      <c r="AF277" s="143">
        <v>0.91100000000000003</v>
      </c>
      <c r="AG277" s="143">
        <v>8628</v>
      </c>
      <c r="AH277" s="143">
        <v>0</v>
      </c>
      <c r="AI277" s="144">
        <v>0.25900000000000001</v>
      </c>
      <c r="AJ277" s="142">
        <v>50</v>
      </c>
      <c r="AK277" s="143">
        <v>120</v>
      </c>
      <c r="AL277" s="143">
        <v>0.96299999999999997</v>
      </c>
      <c r="AM277" s="143">
        <v>8340</v>
      </c>
      <c r="AN277" s="143">
        <v>0</v>
      </c>
      <c r="AO277" s="144">
        <v>0.23699999999999999</v>
      </c>
      <c r="AP277" s="142">
        <v>0</v>
      </c>
      <c r="AQ277" s="143">
        <v>123.2</v>
      </c>
      <c r="AR277" s="143"/>
      <c r="AS277" s="143">
        <v>0</v>
      </c>
      <c r="AT277" s="143"/>
      <c r="AU277" s="144">
        <v>0</v>
      </c>
      <c r="AV277" s="142">
        <v>0</v>
      </c>
      <c r="AW277" s="143">
        <v>123.2</v>
      </c>
      <c r="AX277" s="143"/>
      <c r="AY277" s="143">
        <v>0</v>
      </c>
      <c r="AZ277" s="143"/>
      <c r="BA277" s="144">
        <v>0</v>
      </c>
      <c r="BB277" s="142">
        <v>0</v>
      </c>
      <c r="BC277" s="143">
        <v>123.2</v>
      </c>
      <c r="BD277" s="143"/>
      <c r="BE277" s="143">
        <v>0</v>
      </c>
      <c r="BF277" s="143"/>
      <c r="BG277" s="144">
        <v>0</v>
      </c>
      <c r="BH277" s="142">
        <v>0</v>
      </c>
      <c r="BI277" s="143">
        <v>123.2</v>
      </c>
      <c r="BJ277" s="143"/>
      <c r="BK277" s="143">
        <v>0</v>
      </c>
      <c r="BL277" s="143"/>
      <c r="BM277" s="144">
        <v>0</v>
      </c>
      <c r="BN277" s="142">
        <v>0</v>
      </c>
      <c r="BO277" s="143">
        <v>123.2</v>
      </c>
      <c r="BP277" s="143"/>
      <c r="BQ277" s="143">
        <v>0</v>
      </c>
      <c r="BR277" s="143"/>
      <c r="BS277" s="144">
        <v>0</v>
      </c>
      <c r="BT277" s="142"/>
      <c r="BU277" s="143"/>
      <c r="BV277" s="143"/>
      <c r="BW277" s="143"/>
      <c r="BX277" s="143"/>
      <c r="BY277" s="144"/>
      <c r="BZ277" s="142">
        <v>0</v>
      </c>
      <c r="CA277" s="143">
        <v>246.4</v>
      </c>
      <c r="CB277" s="143"/>
      <c r="CC277" s="143">
        <v>0</v>
      </c>
      <c r="CD277" s="143"/>
      <c r="CE277" s="144">
        <v>0</v>
      </c>
      <c r="CF277" s="142">
        <v>0</v>
      </c>
      <c r="CG277" s="143">
        <v>123.2</v>
      </c>
      <c r="CH277" s="143"/>
      <c r="CI277" s="143">
        <v>0</v>
      </c>
      <c r="CJ277" s="143"/>
      <c r="CK277" s="144">
        <v>0</v>
      </c>
      <c r="CL277" s="142">
        <v>0</v>
      </c>
      <c r="CM277" s="143">
        <v>123.2</v>
      </c>
      <c r="CN277" s="143"/>
      <c r="CO277" s="143">
        <v>0</v>
      </c>
      <c r="CP277" s="143"/>
      <c r="CQ277" s="144">
        <v>0</v>
      </c>
      <c r="CR277" s="142">
        <v>0</v>
      </c>
      <c r="CS277" s="143">
        <v>123.2</v>
      </c>
      <c r="CT277" s="143"/>
      <c r="CU277" s="143">
        <v>0</v>
      </c>
      <c r="CV277" s="143"/>
      <c r="CW277" s="144">
        <v>0</v>
      </c>
      <c r="CX277" s="142">
        <v>0</v>
      </c>
      <c r="CY277" s="143">
        <v>123.2</v>
      </c>
      <c r="CZ277" s="143"/>
      <c r="DA277" s="143">
        <v>0</v>
      </c>
      <c r="DB277" s="143"/>
      <c r="DC277" s="144">
        <v>0</v>
      </c>
      <c r="DD277" s="142">
        <v>0</v>
      </c>
      <c r="DE277" s="143">
        <v>123.2</v>
      </c>
      <c r="DF277" s="143"/>
      <c r="DG277" s="143">
        <v>0</v>
      </c>
      <c r="DH277" s="143"/>
      <c r="DI277" s="144">
        <v>0</v>
      </c>
    </row>
    <row r="278" spans="1:113">
      <c r="A278" s="137">
        <v>275</v>
      </c>
      <c r="B278" s="138" t="s">
        <v>453</v>
      </c>
      <c r="C278" s="139" t="s">
        <v>2488</v>
      </c>
      <c r="D278" s="140" t="s">
        <v>195</v>
      </c>
      <c r="E278" s="141">
        <v>111.11111111111111</v>
      </c>
      <c r="F278" s="142">
        <v>24.3</v>
      </c>
      <c r="G278" s="143">
        <v>24.3</v>
      </c>
      <c r="H278" s="143">
        <v>0.76200000000000001</v>
      </c>
      <c r="I278" s="143">
        <v>3179</v>
      </c>
      <c r="J278" s="143">
        <v>0</v>
      </c>
      <c r="K278" s="144">
        <v>0.23499999999999999</v>
      </c>
      <c r="L278" s="142">
        <v>48.4</v>
      </c>
      <c r="M278" s="143">
        <v>48.4</v>
      </c>
      <c r="N278" s="143">
        <v>0.91300000000000003</v>
      </c>
      <c r="O278" s="143">
        <v>4891</v>
      </c>
      <c r="P278" s="143">
        <v>0</v>
      </c>
      <c r="Q278" s="144">
        <v>0.152</v>
      </c>
      <c r="R278" s="142">
        <v>55.6</v>
      </c>
      <c r="S278" s="143">
        <v>120</v>
      </c>
      <c r="T278" s="143">
        <v>0.92800000000000005</v>
      </c>
      <c r="U278" s="143">
        <v>7861</v>
      </c>
      <c r="V278" s="143">
        <v>0</v>
      </c>
      <c r="W278" s="144">
        <v>0.20899999999999999</v>
      </c>
      <c r="X278" s="142">
        <v>51.5</v>
      </c>
      <c r="Y278" s="143">
        <v>120</v>
      </c>
      <c r="Z278" s="143">
        <v>0.94299999999999995</v>
      </c>
      <c r="AA278" s="143">
        <v>8279</v>
      </c>
      <c r="AB278" s="143">
        <v>0</v>
      </c>
      <c r="AC278" s="144">
        <v>0.23400000000000001</v>
      </c>
      <c r="AD278" s="142">
        <v>50</v>
      </c>
      <c r="AE278" s="143">
        <v>120</v>
      </c>
      <c r="AF278" s="143">
        <v>0.91100000000000003</v>
      </c>
      <c r="AG278" s="143">
        <v>8628</v>
      </c>
      <c r="AH278" s="143">
        <v>0</v>
      </c>
      <c r="AI278" s="144">
        <v>0.25900000000000001</v>
      </c>
      <c r="AJ278" s="142">
        <v>50</v>
      </c>
      <c r="AK278" s="143">
        <v>120</v>
      </c>
      <c r="AL278" s="143">
        <v>0.96299999999999997</v>
      </c>
      <c r="AM278" s="143">
        <v>8340</v>
      </c>
      <c r="AN278" s="143">
        <v>0</v>
      </c>
      <c r="AO278" s="144">
        <v>0.23699999999999999</v>
      </c>
      <c r="AP278" s="142">
        <v>64</v>
      </c>
      <c r="AQ278" s="143">
        <v>88.896000000000001</v>
      </c>
      <c r="AR278" s="143">
        <v>0.85640000000000005</v>
      </c>
      <c r="AS278" s="143">
        <v>30880</v>
      </c>
      <c r="AT278" s="143">
        <v>6413</v>
      </c>
      <c r="AU278" s="144">
        <v>0.75729999999999997</v>
      </c>
      <c r="AV278" s="142">
        <v>60</v>
      </c>
      <c r="AW278" s="143">
        <v>88.896000000000001</v>
      </c>
      <c r="AX278" s="143">
        <v>0.84389999999999998</v>
      </c>
      <c r="AY278" s="143">
        <v>32440</v>
      </c>
      <c r="AZ278" s="143">
        <v>10566</v>
      </c>
      <c r="BA278" s="144">
        <v>0.88980000000000004</v>
      </c>
      <c r="BB278" s="142">
        <v>108</v>
      </c>
      <c r="BC278" s="143">
        <v>108</v>
      </c>
      <c r="BD278" s="143">
        <v>0.93</v>
      </c>
      <c r="BE278" s="143"/>
      <c r="BF278" s="143"/>
      <c r="BG278" s="144">
        <v>0.43059999999999998</v>
      </c>
      <c r="BH278" s="142">
        <v>84</v>
      </c>
      <c r="BI278" s="143">
        <v>88.896000000000001</v>
      </c>
      <c r="BJ278" s="143">
        <v>0.83930000000000005</v>
      </c>
      <c r="BK278" s="143">
        <v>20238</v>
      </c>
      <c r="BL278" s="143"/>
      <c r="BM278" s="144">
        <v>0.19289999999999999</v>
      </c>
      <c r="BN278" s="142">
        <v>93.12</v>
      </c>
      <c r="BO278" s="143">
        <v>93.12</v>
      </c>
      <c r="BP278" s="143">
        <v>0.83730000000000004</v>
      </c>
      <c r="BQ278" s="143">
        <v>34434</v>
      </c>
      <c r="BR278" s="143">
        <v>2997</v>
      </c>
      <c r="BS278" s="144">
        <v>0.65720000000000001</v>
      </c>
      <c r="BT278" s="142"/>
      <c r="BU278" s="143"/>
      <c r="BV278" s="143"/>
      <c r="BW278" s="143"/>
      <c r="BX278" s="143"/>
      <c r="BY278" s="144"/>
      <c r="BZ278" s="142">
        <v>131.19999999999999</v>
      </c>
      <c r="CA278" s="143">
        <v>220.096</v>
      </c>
      <c r="CB278" s="143">
        <v>1.7393999999999998</v>
      </c>
      <c r="CC278" s="143">
        <v>91968</v>
      </c>
      <c r="CD278" s="143">
        <v>4628</v>
      </c>
      <c r="CE278" s="144">
        <v>1.1732</v>
      </c>
      <c r="CF278" s="142">
        <v>87.6</v>
      </c>
      <c r="CG278" s="143">
        <v>88.896000000000001</v>
      </c>
      <c r="CH278" s="143">
        <v>0.86660000000000004</v>
      </c>
      <c r="CI278" s="143">
        <v>26968</v>
      </c>
      <c r="CJ278" s="143"/>
      <c r="CK278" s="144">
        <v>0.47749999999999998</v>
      </c>
      <c r="CL278" s="142">
        <v>84</v>
      </c>
      <c r="CM278" s="143">
        <v>88.896000000000001</v>
      </c>
      <c r="CN278" s="143">
        <v>0.86150000000000004</v>
      </c>
      <c r="CO278" s="143">
        <v>57832</v>
      </c>
      <c r="CP278" s="143">
        <v>30840</v>
      </c>
      <c r="CQ278" s="144">
        <v>1.1099000000000001</v>
      </c>
      <c r="CR278" s="142">
        <v>86</v>
      </c>
      <c r="CS278" s="143">
        <v>88.896000000000001</v>
      </c>
      <c r="CT278" s="143">
        <v>0.86170000000000002</v>
      </c>
      <c r="CU278" s="143">
        <v>43914</v>
      </c>
      <c r="CV278" s="143">
        <v>12570</v>
      </c>
      <c r="CW278" s="144">
        <v>0.7964</v>
      </c>
      <c r="CX278" s="142">
        <v>86</v>
      </c>
      <c r="CY278" s="143">
        <v>88.896000000000001</v>
      </c>
      <c r="CZ278" s="143">
        <v>0.86360000000000003</v>
      </c>
      <c r="DA278" s="143">
        <v>47086</v>
      </c>
      <c r="DB278" s="143">
        <v>16130</v>
      </c>
      <c r="DC278" s="144">
        <v>0.85209999999999997</v>
      </c>
      <c r="DD278" s="142">
        <v>72</v>
      </c>
      <c r="DE278" s="143">
        <v>88.896000000000001</v>
      </c>
      <c r="DF278" s="143">
        <v>0.85199999999999998</v>
      </c>
      <c r="DG278" s="143">
        <v>42020</v>
      </c>
      <c r="DH278" s="143">
        <v>18216</v>
      </c>
      <c r="DI278" s="144">
        <v>0.95140000000000002</v>
      </c>
    </row>
    <row r="279" spans="1:113" ht="22.5">
      <c r="A279" s="137">
        <v>276</v>
      </c>
      <c r="B279" s="138" t="s">
        <v>454</v>
      </c>
      <c r="C279" s="139" t="s">
        <v>2489</v>
      </c>
      <c r="D279" s="140" t="s">
        <v>195</v>
      </c>
      <c r="E279" s="141">
        <v>201.11</v>
      </c>
      <c r="F279" s="142"/>
      <c r="G279" s="143"/>
      <c r="H279" s="143"/>
      <c r="I279" s="143"/>
      <c r="J279" s="143"/>
      <c r="K279" s="144"/>
      <c r="L279" s="142"/>
      <c r="M279" s="143"/>
      <c r="N279" s="143"/>
      <c r="O279" s="143"/>
      <c r="P279" s="143"/>
      <c r="Q279" s="144"/>
      <c r="R279" s="142"/>
      <c r="S279" s="143"/>
      <c r="T279" s="143"/>
      <c r="U279" s="143"/>
      <c r="V279" s="143"/>
      <c r="W279" s="144"/>
      <c r="X279" s="142"/>
      <c r="Y279" s="143"/>
      <c r="Z279" s="143"/>
      <c r="AA279" s="143"/>
      <c r="AB279" s="143"/>
      <c r="AC279" s="144"/>
      <c r="AD279" s="142"/>
      <c r="AE279" s="143"/>
      <c r="AF279" s="143"/>
      <c r="AG279" s="143"/>
      <c r="AH279" s="143"/>
      <c r="AI279" s="144"/>
      <c r="AJ279" s="142"/>
      <c r="AK279" s="143"/>
      <c r="AL279" s="143"/>
      <c r="AM279" s="143"/>
      <c r="AN279" s="143"/>
      <c r="AO279" s="144"/>
      <c r="AP279" s="142"/>
      <c r="AQ279" s="143"/>
      <c r="AR279" s="143"/>
      <c r="AS279" s="143"/>
      <c r="AT279" s="143"/>
      <c r="AU279" s="144"/>
      <c r="AV279" s="142"/>
      <c r="AW279" s="143"/>
      <c r="AX279" s="143"/>
      <c r="AY279" s="143"/>
      <c r="AZ279" s="143"/>
      <c r="BA279" s="144"/>
      <c r="BB279" s="142"/>
      <c r="BC279" s="143"/>
      <c r="BD279" s="143"/>
      <c r="BE279" s="143"/>
      <c r="BF279" s="143"/>
      <c r="BG279" s="144"/>
      <c r="BH279" s="142"/>
      <c r="BI279" s="143"/>
      <c r="BJ279" s="143"/>
      <c r="BK279" s="143"/>
      <c r="BL279" s="143"/>
      <c r="BM279" s="144"/>
      <c r="BN279" s="142"/>
      <c r="BO279" s="143"/>
      <c r="BP279" s="143"/>
      <c r="BQ279" s="143"/>
      <c r="BR279" s="143"/>
      <c r="BS279" s="144"/>
      <c r="BT279" s="142"/>
      <c r="BU279" s="143"/>
      <c r="BV279" s="143"/>
      <c r="BW279" s="143"/>
      <c r="BX279" s="143"/>
      <c r="BY279" s="144"/>
      <c r="BZ279" s="142">
        <v>12</v>
      </c>
      <c r="CA279" s="143">
        <v>321.77600000000001</v>
      </c>
      <c r="CB279" s="143">
        <v>1.9428000000000001</v>
      </c>
      <c r="CC279" s="143">
        <v>4080</v>
      </c>
      <c r="CD279" s="143"/>
      <c r="CE279" s="144">
        <v>1.0085999999999999</v>
      </c>
      <c r="CF279" s="142">
        <v>12</v>
      </c>
      <c r="CG279" s="143">
        <v>160.88800000000001</v>
      </c>
      <c r="CH279" s="143">
        <v>0.92449999999999999</v>
      </c>
      <c r="CI279" s="143">
        <v>2940</v>
      </c>
      <c r="CJ279" s="143"/>
      <c r="CK279" s="144">
        <v>0.35620000000000002</v>
      </c>
      <c r="CL279" s="142">
        <v>9</v>
      </c>
      <c r="CM279" s="143">
        <v>160.88800000000001</v>
      </c>
      <c r="CN279" s="143">
        <v>0.91500000000000004</v>
      </c>
      <c r="CO279" s="143">
        <v>1920</v>
      </c>
      <c r="CP279" s="143"/>
      <c r="CQ279" s="144">
        <v>0.3241</v>
      </c>
      <c r="CR279" s="142">
        <v>6</v>
      </c>
      <c r="CS279" s="143">
        <v>160.88800000000001</v>
      </c>
      <c r="CT279" s="143">
        <v>0.94379999999999997</v>
      </c>
      <c r="CU279" s="143">
        <v>2520</v>
      </c>
      <c r="CV279" s="143"/>
      <c r="CW279" s="144">
        <v>0.59809999999999997</v>
      </c>
      <c r="CX279" s="142">
        <v>0</v>
      </c>
      <c r="CY279" s="143">
        <v>160.88800000000001</v>
      </c>
      <c r="CZ279" s="143"/>
      <c r="DA279" s="143"/>
      <c r="DB279" s="143"/>
      <c r="DC279" s="144">
        <v>0</v>
      </c>
      <c r="DD279" s="142">
        <v>12</v>
      </c>
      <c r="DE279" s="143">
        <v>160.88800000000001</v>
      </c>
      <c r="DF279" s="143">
        <v>0.90910000000000002</v>
      </c>
      <c r="DG279" s="143">
        <v>300</v>
      </c>
      <c r="DH279" s="143"/>
      <c r="DI279" s="144">
        <v>1.8800000000000001E-2</v>
      </c>
    </row>
    <row r="280" spans="1:113" ht="22.5">
      <c r="A280" s="137">
        <v>277</v>
      </c>
      <c r="B280" s="138" t="s">
        <v>455</v>
      </c>
      <c r="C280" s="139" t="s">
        <v>2490</v>
      </c>
      <c r="D280" s="140" t="s">
        <v>195</v>
      </c>
      <c r="E280" s="141">
        <v>420</v>
      </c>
      <c r="F280" s="142"/>
      <c r="G280" s="143"/>
      <c r="H280" s="143"/>
      <c r="I280" s="143"/>
      <c r="J280" s="143"/>
      <c r="K280" s="144"/>
      <c r="L280" s="142"/>
      <c r="M280" s="143"/>
      <c r="N280" s="143"/>
      <c r="O280" s="143"/>
      <c r="P280" s="143"/>
      <c r="Q280" s="144"/>
      <c r="R280" s="142"/>
      <c r="S280" s="143"/>
      <c r="T280" s="143"/>
      <c r="U280" s="143"/>
      <c r="V280" s="143"/>
      <c r="W280" s="144"/>
      <c r="X280" s="142"/>
      <c r="Y280" s="143"/>
      <c r="Z280" s="143"/>
      <c r="AA280" s="143"/>
      <c r="AB280" s="143"/>
      <c r="AC280" s="144"/>
      <c r="AD280" s="142"/>
      <c r="AE280" s="143"/>
      <c r="AF280" s="143"/>
      <c r="AG280" s="143"/>
      <c r="AH280" s="143"/>
      <c r="AI280" s="144"/>
      <c r="AJ280" s="142"/>
      <c r="AK280" s="143"/>
      <c r="AL280" s="143"/>
      <c r="AM280" s="143"/>
      <c r="AN280" s="143"/>
      <c r="AO280" s="144"/>
      <c r="AP280" s="142"/>
      <c r="AQ280" s="143"/>
      <c r="AR280" s="143"/>
      <c r="AS280" s="143"/>
      <c r="AT280" s="143"/>
      <c r="AU280" s="144"/>
      <c r="AV280" s="142"/>
      <c r="AW280" s="143"/>
      <c r="AX280" s="143"/>
      <c r="AY280" s="143"/>
      <c r="AZ280" s="143"/>
      <c r="BA280" s="144"/>
      <c r="BB280" s="142"/>
      <c r="BC280" s="143"/>
      <c r="BD280" s="143"/>
      <c r="BE280" s="143"/>
      <c r="BF280" s="143"/>
      <c r="BG280" s="144"/>
      <c r="BH280" s="142"/>
      <c r="BI280" s="143"/>
      <c r="BJ280" s="143"/>
      <c r="BK280" s="143"/>
      <c r="BL280" s="143"/>
      <c r="BM280" s="144"/>
      <c r="BN280" s="142">
        <v>240</v>
      </c>
      <c r="BO280" s="143">
        <v>336</v>
      </c>
      <c r="BP280" s="143">
        <v>0.77549999999999997</v>
      </c>
      <c r="BQ280" s="143">
        <v>266280</v>
      </c>
      <c r="BR280" s="143">
        <v>84031</v>
      </c>
      <c r="BS280" s="144">
        <v>0.87660000000000005</v>
      </c>
      <c r="BT280" s="142"/>
      <c r="BU280" s="143"/>
      <c r="BV280" s="143"/>
      <c r="BW280" s="143"/>
      <c r="BX280" s="143"/>
      <c r="BY280" s="144"/>
      <c r="BZ280" s="142">
        <v>515</v>
      </c>
      <c r="CA280" s="143">
        <v>672</v>
      </c>
      <c r="CB280" s="143">
        <v>1.6080999999999999</v>
      </c>
      <c r="CC280" s="143">
        <v>252757</v>
      </c>
      <c r="CD280" s="143">
        <v>81584</v>
      </c>
      <c r="CE280" s="144">
        <v>1.7212000000000001</v>
      </c>
      <c r="CF280" s="142">
        <v>300</v>
      </c>
      <c r="CG280" s="143">
        <v>336</v>
      </c>
      <c r="CH280" s="143">
        <v>0.80030000000000001</v>
      </c>
      <c r="CI280" s="143">
        <v>93049</v>
      </c>
      <c r="CJ280" s="143"/>
      <c r="CK280" s="144">
        <v>0.52090000000000003</v>
      </c>
      <c r="CL280" s="142">
        <v>226</v>
      </c>
      <c r="CM280" s="143">
        <v>336</v>
      </c>
      <c r="CN280" s="143">
        <v>0.80449999999999999</v>
      </c>
      <c r="CO280" s="143">
        <v>109180</v>
      </c>
      <c r="CP280" s="143">
        <v>38077</v>
      </c>
      <c r="CQ280" s="144">
        <v>0.83399999999999996</v>
      </c>
      <c r="CR280" s="142">
        <v>218</v>
      </c>
      <c r="CS280" s="143">
        <v>336</v>
      </c>
      <c r="CT280" s="143">
        <v>0.80579999999999996</v>
      </c>
      <c r="CU280" s="143">
        <v>88227</v>
      </c>
      <c r="CV280" s="143">
        <v>12179</v>
      </c>
      <c r="CW280" s="144">
        <v>0.67510000000000003</v>
      </c>
      <c r="CX280" s="142">
        <v>4</v>
      </c>
      <c r="CY280" s="143">
        <v>336</v>
      </c>
      <c r="CZ280" s="143">
        <v>0.71499999999999997</v>
      </c>
      <c r="DA280" s="143">
        <v>848</v>
      </c>
      <c r="DB280" s="143"/>
      <c r="DC280" s="144">
        <v>0.39850000000000002</v>
      </c>
      <c r="DD280" s="142">
        <v>162</v>
      </c>
      <c r="DE280" s="143">
        <v>336</v>
      </c>
      <c r="DF280" s="143">
        <v>0.62560000000000004</v>
      </c>
      <c r="DG280" s="143">
        <v>426</v>
      </c>
      <c r="DH280" s="143"/>
      <c r="DI280" s="144">
        <v>5.7999999999999996E-3</v>
      </c>
    </row>
    <row r="281" spans="1:113">
      <c r="A281" s="137">
        <v>278</v>
      </c>
      <c r="B281" s="138" t="s">
        <v>456</v>
      </c>
      <c r="C281" s="139" t="s">
        <v>2491</v>
      </c>
      <c r="D281" s="140" t="s">
        <v>195</v>
      </c>
      <c r="E281" s="141">
        <v>110</v>
      </c>
      <c r="F281" s="142"/>
      <c r="G281" s="143"/>
      <c r="H281" s="143"/>
      <c r="I281" s="143"/>
      <c r="J281" s="143"/>
      <c r="K281" s="144"/>
      <c r="L281" s="142"/>
      <c r="M281" s="143"/>
      <c r="N281" s="143"/>
      <c r="O281" s="143"/>
      <c r="P281" s="143"/>
      <c r="Q281" s="144"/>
      <c r="R281" s="142"/>
      <c r="S281" s="143"/>
      <c r="T281" s="143"/>
      <c r="U281" s="143"/>
      <c r="V281" s="143"/>
      <c r="W281" s="144"/>
      <c r="X281" s="142"/>
      <c r="Y281" s="143"/>
      <c r="Z281" s="143"/>
      <c r="AA281" s="143"/>
      <c r="AB281" s="143"/>
      <c r="AC281" s="144"/>
      <c r="AD281" s="142"/>
      <c r="AE281" s="143"/>
      <c r="AF281" s="143"/>
      <c r="AG281" s="143"/>
      <c r="AH281" s="143"/>
      <c r="AI281" s="144"/>
      <c r="AJ281" s="142"/>
      <c r="AK281" s="143"/>
      <c r="AL281" s="143"/>
      <c r="AM281" s="143"/>
      <c r="AN281" s="143"/>
      <c r="AO281" s="144"/>
      <c r="AP281" s="142"/>
      <c r="AQ281" s="143"/>
      <c r="AR281" s="143"/>
      <c r="AS281" s="143"/>
      <c r="AT281" s="143"/>
      <c r="AU281" s="144"/>
      <c r="AV281" s="142"/>
      <c r="AW281" s="143"/>
      <c r="AX281" s="143"/>
      <c r="AY281" s="143"/>
      <c r="AZ281" s="143"/>
      <c r="BA281" s="144"/>
      <c r="BB281" s="142"/>
      <c r="BC281" s="143"/>
      <c r="BD281" s="143"/>
      <c r="BE281" s="143"/>
      <c r="BF281" s="143"/>
      <c r="BG281" s="144"/>
      <c r="BH281" s="142"/>
      <c r="BI281" s="143"/>
      <c r="BJ281" s="143"/>
      <c r="BK281" s="143"/>
      <c r="BL281" s="143"/>
      <c r="BM281" s="144"/>
      <c r="BN281" s="142"/>
      <c r="BO281" s="143"/>
      <c r="BP281" s="143"/>
      <c r="BQ281" s="143"/>
      <c r="BR281" s="143"/>
      <c r="BS281" s="144"/>
      <c r="BT281" s="142"/>
      <c r="BU281" s="143"/>
      <c r="BV281" s="143"/>
      <c r="BW281" s="143"/>
      <c r="BX281" s="143"/>
      <c r="BY281" s="144"/>
      <c r="BZ281" s="142">
        <v>0.3</v>
      </c>
      <c r="CA281" s="143">
        <v>0</v>
      </c>
      <c r="CB281" s="143">
        <v>0</v>
      </c>
      <c r="CC281" s="143">
        <v>48</v>
      </c>
      <c r="CD281" s="143"/>
      <c r="CE281" s="144"/>
      <c r="CF281" s="142">
        <v>0.03</v>
      </c>
      <c r="CG281" s="143">
        <v>0</v>
      </c>
      <c r="CH281" s="143">
        <v>0</v>
      </c>
      <c r="CI281" s="143">
        <v>20</v>
      </c>
      <c r="CJ281" s="143"/>
      <c r="CK281" s="144"/>
      <c r="CL281" s="142"/>
      <c r="CM281" s="143"/>
      <c r="CN281" s="143"/>
      <c r="CO281" s="143"/>
      <c r="CP281" s="143"/>
      <c r="CQ281" s="144"/>
      <c r="CR281" s="142">
        <v>0.08</v>
      </c>
      <c r="CS281" s="143">
        <v>0</v>
      </c>
      <c r="CT281" s="143">
        <v>0.95</v>
      </c>
      <c r="CU281" s="143">
        <v>40</v>
      </c>
      <c r="CV281" s="143"/>
      <c r="CW281" s="144"/>
      <c r="CX281" s="142">
        <v>0</v>
      </c>
      <c r="CY281" s="143">
        <v>0</v>
      </c>
      <c r="CZ281" s="143">
        <v>0.90910000000000002</v>
      </c>
      <c r="DA281" s="143">
        <v>20</v>
      </c>
      <c r="DB281" s="143"/>
      <c r="DC281" s="144"/>
      <c r="DD281" s="142">
        <v>0</v>
      </c>
      <c r="DE281" s="143">
        <v>0</v>
      </c>
      <c r="DF281" s="143">
        <v>0.90480000000000005</v>
      </c>
      <c r="DG281" s="143">
        <v>19</v>
      </c>
      <c r="DH281" s="143"/>
      <c r="DI281" s="144"/>
    </row>
    <row r="282" spans="1:113">
      <c r="A282" s="137">
        <v>279</v>
      </c>
      <c r="B282" s="138" t="s">
        <v>457</v>
      </c>
      <c r="C282" s="139" t="s">
        <v>2492</v>
      </c>
      <c r="D282" s="140" t="s">
        <v>195</v>
      </c>
      <c r="E282" s="141">
        <v>135.56</v>
      </c>
      <c r="F282" s="142"/>
      <c r="G282" s="143"/>
      <c r="H282" s="143"/>
      <c r="I282" s="143"/>
      <c r="J282" s="143"/>
      <c r="K282" s="144"/>
      <c r="L282" s="142"/>
      <c r="M282" s="143"/>
      <c r="N282" s="143"/>
      <c r="O282" s="143"/>
      <c r="P282" s="143"/>
      <c r="Q282" s="144"/>
      <c r="R282" s="142"/>
      <c r="S282" s="143"/>
      <c r="T282" s="143"/>
      <c r="U282" s="143"/>
      <c r="V282" s="143"/>
      <c r="W282" s="144"/>
      <c r="X282" s="142"/>
      <c r="Y282" s="143"/>
      <c r="Z282" s="143"/>
      <c r="AA282" s="143"/>
      <c r="AB282" s="143"/>
      <c r="AC282" s="144"/>
      <c r="AD282" s="142"/>
      <c r="AE282" s="143"/>
      <c r="AF282" s="143"/>
      <c r="AG282" s="143"/>
      <c r="AH282" s="143"/>
      <c r="AI282" s="144"/>
      <c r="AJ282" s="142"/>
      <c r="AK282" s="143"/>
      <c r="AL282" s="143"/>
      <c r="AM282" s="143"/>
      <c r="AN282" s="143"/>
      <c r="AO282" s="144"/>
      <c r="AP282" s="142"/>
      <c r="AQ282" s="143"/>
      <c r="AR282" s="143"/>
      <c r="AS282" s="143"/>
      <c r="AT282" s="143"/>
      <c r="AU282" s="144"/>
      <c r="AV282" s="142"/>
      <c r="AW282" s="143"/>
      <c r="AX282" s="143"/>
      <c r="AY282" s="143"/>
      <c r="AZ282" s="143"/>
      <c r="BA282" s="144"/>
      <c r="BB282" s="142"/>
      <c r="BC282" s="143"/>
      <c r="BD282" s="143"/>
      <c r="BE282" s="143"/>
      <c r="BF282" s="143"/>
      <c r="BG282" s="144"/>
      <c r="BH282" s="142"/>
      <c r="BI282" s="143"/>
      <c r="BJ282" s="143"/>
      <c r="BK282" s="143"/>
      <c r="BL282" s="143"/>
      <c r="BM282" s="144"/>
      <c r="BN282" s="142"/>
      <c r="BO282" s="143"/>
      <c r="BP282" s="143"/>
      <c r="BQ282" s="143"/>
      <c r="BR282" s="143"/>
      <c r="BS282" s="144"/>
      <c r="BT282" s="142"/>
      <c r="BU282" s="143"/>
      <c r="BV282" s="143"/>
      <c r="BW282" s="143"/>
      <c r="BX282" s="143"/>
      <c r="BY282" s="144"/>
      <c r="BZ282" s="142">
        <v>111</v>
      </c>
      <c r="CA282" s="143">
        <v>216.89599999999999</v>
      </c>
      <c r="CB282" s="143">
        <v>1.5556000000000001</v>
      </c>
      <c r="CC282" s="143">
        <v>5880</v>
      </c>
      <c r="CD282" s="143">
        <v>1981</v>
      </c>
      <c r="CE282" s="144">
        <v>0.97239999999999993</v>
      </c>
      <c r="CF282" s="142">
        <v>34</v>
      </c>
      <c r="CG282" s="143">
        <v>108.44799999999999</v>
      </c>
      <c r="CH282" s="143">
        <v>0.79910000000000003</v>
      </c>
      <c r="CI282" s="143">
        <v>3500</v>
      </c>
      <c r="CJ282" s="143"/>
      <c r="CK282" s="144">
        <v>0.1731</v>
      </c>
      <c r="CL282" s="142">
        <v>8</v>
      </c>
      <c r="CM282" s="143">
        <v>108.44799999999999</v>
      </c>
      <c r="CN282" s="143">
        <v>0.80430000000000001</v>
      </c>
      <c r="CO282" s="143">
        <v>2220</v>
      </c>
      <c r="CP282" s="143"/>
      <c r="CQ282" s="144">
        <v>0.47920000000000001</v>
      </c>
      <c r="CR282" s="142">
        <v>92</v>
      </c>
      <c r="CS282" s="143">
        <v>108.44799999999999</v>
      </c>
      <c r="CT282" s="143">
        <v>0.80459999999999998</v>
      </c>
      <c r="CU282" s="143">
        <v>4940</v>
      </c>
      <c r="CV282" s="143"/>
      <c r="CW282" s="144">
        <v>8.9700000000000002E-2</v>
      </c>
      <c r="CX282" s="142">
        <v>98.8</v>
      </c>
      <c r="CY282" s="143">
        <v>108.44799999999999</v>
      </c>
      <c r="CZ282" s="143">
        <v>0.82469999999999999</v>
      </c>
      <c r="DA282" s="143">
        <v>6020</v>
      </c>
      <c r="DB282" s="143"/>
      <c r="DC282" s="144">
        <v>9.9299999999999999E-2</v>
      </c>
      <c r="DD282" s="142">
        <v>98.2</v>
      </c>
      <c r="DE282" s="143">
        <v>108.44799999999999</v>
      </c>
      <c r="DF282" s="143">
        <v>0.81789999999999996</v>
      </c>
      <c r="DG282" s="143">
        <v>5382</v>
      </c>
      <c r="DH282" s="143"/>
      <c r="DI282" s="144">
        <v>9.3100000000000002E-2</v>
      </c>
    </row>
    <row r="283" spans="1:113" ht="22.5">
      <c r="A283" s="137">
        <v>280</v>
      </c>
      <c r="B283" s="138" t="s">
        <v>458</v>
      </c>
      <c r="C283" s="139" t="s">
        <v>2493</v>
      </c>
      <c r="D283" s="140" t="s">
        <v>195</v>
      </c>
      <c r="E283" s="141">
        <v>222.22</v>
      </c>
      <c r="F283" s="142"/>
      <c r="G283" s="143"/>
      <c r="H283" s="143"/>
      <c r="I283" s="143"/>
      <c r="J283" s="143"/>
      <c r="K283" s="144"/>
      <c r="L283" s="142"/>
      <c r="M283" s="143"/>
      <c r="N283" s="143"/>
      <c r="O283" s="143"/>
      <c r="P283" s="143"/>
      <c r="Q283" s="144"/>
      <c r="R283" s="142"/>
      <c r="S283" s="143"/>
      <c r="T283" s="143"/>
      <c r="U283" s="143"/>
      <c r="V283" s="143"/>
      <c r="W283" s="144"/>
      <c r="X283" s="142"/>
      <c r="Y283" s="143"/>
      <c r="Z283" s="143"/>
      <c r="AA283" s="143"/>
      <c r="AB283" s="143"/>
      <c r="AC283" s="144"/>
      <c r="AD283" s="142"/>
      <c r="AE283" s="143"/>
      <c r="AF283" s="143"/>
      <c r="AG283" s="143"/>
      <c r="AH283" s="143"/>
      <c r="AI283" s="144"/>
      <c r="AJ283" s="142"/>
      <c r="AK283" s="143"/>
      <c r="AL283" s="143"/>
      <c r="AM283" s="143"/>
      <c r="AN283" s="143"/>
      <c r="AO283" s="144"/>
      <c r="AP283" s="142"/>
      <c r="AQ283" s="143"/>
      <c r="AR283" s="143"/>
      <c r="AS283" s="143"/>
      <c r="AT283" s="143"/>
      <c r="AU283" s="144"/>
      <c r="AV283" s="142"/>
      <c r="AW283" s="143"/>
      <c r="AX283" s="143"/>
      <c r="AY283" s="143"/>
      <c r="AZ283" s="143"/>
      <c r="BA283" s="144"/>
      <c r="BB283" s="142"/>
      <c r="BC283" s="143">
        <v>177.77600000000001</v>
      </c>
      <c r="BD283" s="143"/>
      <c r="BE283" s="143"/>
      <c r="BF283" s="143"/>
      <c r="BG283" s="144"/>
      <c r="BH283" s="142">
        <v>72.400000000000006</v>
      </c>
      <c r="BI283" s="143">
        <v>177.77600000000001</v>
      </c>
      <c r="BJ283" s="143">
        <v>0</v>
      </c>
      <c r="BK283" s="143">
        <v>3863</v>
      </c>
      <c r="BL283" s="143"/>
      <c r="BM283" s="144">
        <v>9.7000000000000003E-3</v>
      </c>
      <c r="BN283" s="142">
        <v>101.2</v>
      </c>
      <c r="BO283" s="143">
        <v>177.77600000000001</v>
      </c>
      <c r="BP283" s="143">
        <v>0.65710000000000002</v>
      </c>
      <c r="BQ283" s="143">
        <v>5772</v>
      </c>
      <c r="BR283" s="143"/>
      <c r="BS283" s="144">
        <v>0.12920000000000001</v>
      </c>
      <c r="BT283" s="142"/>
      <c r="BU283" s="143"/>
      <c r="BV283" s="143"/>
      <c r="BW283" s="143"/>
      <c r="BX283" s="143"/>
      <c r="BY283" s="144"/>
      <c r="BZ283" s="142">
        <v>183.60000000000002</v>
      </c>
      <c r="CA283" s="143">
        <v>355.55200000000002</v>
      </c>
      <c r="CB283" s="143">
        <v>1.0104</v>
      </c>
      <c r="CC283" s="143">
        <v>8397</v>
      </c>
      <c r="CD283" s="143"/>
      <c r="CE283" s="144">
        <v>0.2427</v>
      </c>
      <c r="CF283" s="142">
        <v>96.12</v>
      </c>
      <c r="CG283" s="143">
        <v>177.77600000000001</v>
      </c>
      <c r="CH283" s="143">
        <v>0.65190000000000003</v>
      </c>
      <c r="CI283" s="143">
        <v>9592</v>
      </c>
      <c r="CJ283" s="143"/>
      <c r="CK283" s="144">
        <v>0.20580000000000001</v>
      </c>
      <c r="CL283" s="142">
        <v>94</v>
      </c>
      <c r="CM283" s="143">
        <v>177.77600000000001</v>
      </c>
      <c r="CN283" s="143">
        <v>0.57730000000000004</v>
      </c>
      <c r="CO283" s="143">
        <v>6122</v>
      </c>
      <c r="CP283" s="143"/>
      <c r="CQ283" s="144">
        <v>0.15670000000000001</v>
      </c>
      <c r="CR283" s="142">
        <v>103.6</v>
      </c>
      <c r="CS283" s="143">
        <v>177.77600000000001</v>
      </c>
      <c r="CT283" s="143">
        <v>0.62929999999999997</v>
      </c>
      <c r="CU283" s="143">
        <v>9641</v>
      </c>
      <c r="CV283" s="143"/>
      <c r="CW283" s="144">
        <v>0.1988</v>
      </c>
      <c r="CX283" s="142">
        <v>101.6</v>
      </c>
      <c r="CY283" s="143">
        <v>177.77600000000001</v>
      </c>
      <c r="CZ283" s="143">
        <v>0.57240000000000002</v>
      </c>
      <c r="DA283" s="143">
        <v>5943</v>
      </c>
      <c r="DB283" s="143"/>
      <c r="DC283" s="144">
        <v>0.13730000000000001</v>
      </c>
      <c r="DD283" s="142">
        <v>106</v>
      </c>
      <c r="DE283" s="143">
        <v>177.77600000000001</v>
      </c>
      <c r="DF283" s="143">
        <v>0.51270000000000004</v>
      </c>
      <c r="DG283" s="143">
        <v>5629</v>
      </c>
      <c r="DH283" s="143"/>
      <c r="DI283" s="144">
        <v>0.1439</v>
      </c>
    </row>
    <row r="284" spans="1:113" ht="22.5">
      <c r="A284" s="137">
        <v>281</v>
      </c>
      <c r="B284" s="138" t="s">
        <v>458</v>
      </c>
      <c r="C284" s="139" t="s">
        <v>2494</v>
      </c>
      <c r="D284" s="140" t="s">
        <v>195</v>
      </c>
      <c r="E284" s="141">
        <v>720</v>
      </c>
      <c r="F284" s="142"/>
      <c r="G284" s="143"/>
      <c r="H284" s="143"/>
      <c r="I284" s="143"/>
      <c r="J284" s="143"/>
      <c r="K284" s="144"/>
      <c r="L284" s="142"/>
      <c r="M284" s="143"/>
      <c r="N284" s="143"/>
      <c r="O284" s="143"/>
      <c r="P284" s="143"/>
      <c r="Q284" s="144"/>
      <c r="R284" s="142"/>
      <c r="S284" s="143"/>
      <c r="T284" s="143"/>
      <c r="U284" s="143"/>
      <c r="V284" s="143"/>
      <c r="W284" s="144"/>
      <c r="X284" s="142"/>
      <c r="Y284" s="143"/>
      <c r="Z284" s="143"/>
      <c r="AA284" s="143"/>
      <c r="AB284" s="143"/>
      <c r="AC284" s="144"/>
      <c r="AD284" s="142"/>
      <c r="AE284" s="143"/>
      <c r="AF284" s="143"/>
      <c r="AG284" s="143"/>
      <c r="AH284" s="143"/>
      <c r="AI284" s="144"/>
      <c r="AJ284" s="142"/>
      <c r="AK284" s="143"/>
      <c r="AL284" s="143"/>
      <c r="AM284" s="143"/>
      <c r="AN284" s="143"/>
      <c r="AO284" s="144"/>
      <c r="AP284" s="142"/>
      <c r="AQ284" s="143"/>
      <c r="AR284" s="143"/>
      <c r="AS284" s="143"/>
      <c r="AT284" s="143"/>
      <c r="AU284" s="144"/>
      <c r="AV284" s="142"/>
      <c r="AW284" s="143"/>
      <c r="AX284" s="143"/>
      <c r="AY284" s="143"/>
      <c r="AZ284" s="143"/>
      <c r="BA284" s="144"/>
      <c r="BB284" s="142"/>
      <c r="BC284" s="143"/>
      <c r="BD284" s="143"/>
      <c r="BE284" s="143"/>
      <c r="BF284" s="143"/>
      <c r="BG284" s="144"/>
      <c r="BH284" s="142"/>
      <c r="BI284" s="143"/>
      <c r="BJ284" s="143"/>
      <c r="BK284" s="143"/>
      <c r="BL284" s="143"/>
      <c r="BM284" s="144"/>
      <c r="BN284" s="142"/>
      <c r="BO284" s="143"/>
      <c r="BP284" s="143"/>
      <c r="BQ284" s="143"/>
      <c r="BR284" s="143"/>
      <c r="BS284" s="144"/>
      <c r="BT284" s="142"/>
      <c r="BU284" s="143"/>
      <c r="BV284" s="143"/>
      <c r="BW284" s="143"/>
      <c r="BX284" s="143"/>
      <c r="BY284" s="144"/>
      <c r="BZ284" s="142">
        <v>540</v>
      </c>
      <c r="CA284" s="143">
        <v>1152</v>
      </c>
      <c r="CB284" s="143">
        <v>0.79249999999999998</v>
      </c>
      <c r="CC284" s="143">
        <v>10080</v>
      </c>
      <c r="CD284" s="143"/>
      <c r="CE284" s="144">
        <v>6.9399999999999989E-2</v>
      </c>
      <c r="CF284" s="142">
        <v>288</v>
      </c>
      <c r="CG284" s="143">
        <v>576</v>
      </c>
      <c r="CH284" s="143">
        <v>0.83330000000000004</v>
      </c>
      <c r="CI284" s="143">
        <v>12600</v>
      </c>
      <c r="CJ284" s="143"/>
      <c r="CK284" s="144">
        <v>7.0599999999999996E-2</v>
      </c>
      <c r="CL284" s="142">
        <v>276</v>
      </c>
      <c r="CM284" s="143">
        <v>576</v>
      </c>
      <c r="CN284" s="143">
        <v>0.83530000000000004</v>
      </c>
      <c r="CO284" s="143">
        <v>8520</v>
      </c>
      <c r="CP284" s="143"/>
      <c r="CQ284" s="144">
        <v>5.1299999999999998E-2</v>
      </c>
      <c r="CR284" s="142">
        <v>276</v>
      </c>
      <c r="CS284" s="143">
        <v>576</v>
      </c>
      <c r="CT284" s="143">
        <v>0.90639999999999998</v>
      </c>
      <c r="CU284" s="143">
        <v>22080</v>
      </c>
      <c r="CV284" s="143"/>
      <c r="CW284" s="144">
        <v>0.1186</v>
      </c>
      <c r="CX284" s="142">
        <v>297.60000000000002</v>
      </c>
      <c r="CY284" s="143">
        <v>576</v>
      </c>
      <c r="CZ284" s="143">
        <v>0.91369999999999996</v>
      </c>
      <c r="DA284" s="143">
        <v>29856</v>
      </c>
      <c r="DB284" s="143"/>
      <c r="DC284" s="144">
        <v>0.14760000000000001</v>
      </c>
      <c r="DD284" s="142">
        <v>270</v>
      </c>
      <c r="DE284" s="143">
        <v>576</v>
      </c>
      <c r="DF284" s="143">
        <v>0.89759999999999995</v>
      </c>
      <c r="DG284" s="143">
        <v>21984</v>
      </c>
      <c r="DH284" s="143"/>
      <c r="DI284" s="144">
        <v>0.126</v>
      </c>
    </row>
    <row r="285" spans="1:113">
      <c r="A285" s="137">
        <v>282</v>
      </c>
      <c r="B285" s="138" t="s">
        <v>459</v>
      </c>
      <c r="C285" s="139" t="s">
        <v>2495</v>
      </c>
      <c r="D285" s="140" t="s">
        <v>195</v>
      </c>
      <c r="E285" s="141">
        <v>216.67</v>
      </c>
      <c r="F285" s="142"/>
      <c r="G285" s="143"/>
      <c r="H285" s="143"/>
      <c r="I285" s="143"/>
      <c r="J285" s="143"/>
      <c r="K285" s="144"/>
      <c r="L285" s="142"/>
      <c r="M285" s="143"/>
      <c r="N285" s="143"/>
      <c r="O285" s="143"/>
      <c r="P285" s="143"/>
      <c r="Q285" s="144"/>
      <c r="R285" s="142"/>
      <c r="S285" s="143"/>
      <c r="T285" s="143"/>
      <c r="U285" s="143"/>
      <c r="V285" s="143"/>
      <c r="W285" s="144"/>
      <c r="X285" s="142"/>
      <c r="Y285" s="143"/>
      <c r="Z285" s="143"/>
      <c r="AA285" s="143"/>
      <c r="AB285" s="143"/>
      <c r="AC285" s="144"/>
      <c r="AD285" s="142"/>
      <c r="AE285" s="143"/>
      <c r="AF285" s="143"/>
      <c r="AG285" s="143"/>
      <c r="AH285" s="143"/>
      <c r="AI285" s="144"/>
      <c r="AJ285" s="142"/>
      <c r="AK285" s="143"/>
      <c r="AL285" s="143"/>
      <c r="AM285" s="143"/>
      <c r="AN285" s="143"/>
      <c r="AO285" s="144"/>
      <c r="AP285" s="142"/>
      <c r="AQ285" s="143"/>
      <c r="AR285" s="143"/>
      <c r="AS285" s="143"/>
      <c r="AT285" s="143"/>
      <c r="AU285" s="144"/>
      <c r="AV285" s="142"/>
      <c r="AW285" s="143"/>
      <c r="AX285" s="143"/>
      <c r="AY285" s="143"/>
      <c r="AZ285" s="143"/>
      <c r="BA285" s="144"/>
      <c r="BB285" s="142"/>
      <c r="BC285" s="143"/>
      <c r="BD285" s="143"/>
      <c r="BE285" s="143"/>
      <c r="BF285" s="143"/>
      <c r="BG285" s="144"/>
      <c r="BH285" s="142">
        <v>75.599999999999994</v>
      </c>
      <c r="BI285" s="143">
        <v>173.33600000000001</v>
      </c>
      <c r="BJ285" s="143">
        <v>0</v>
      </c>
      <c r="BK285" s="143">
        <v>1341</v>
      </c>
      <c r="BL285" s="143"/>
      <c r="BM285" s="144">
        <v>1.2500000000000001E-2</v>
      </c>
      <c r="BN285" s="142">
        <v>59.4</v>
      </c>
      <c r="BO285" s="143">
        <v>173.33600000000001</v>
      </c>
      <c r="BP285" s="143">
        <v>0.57640000000000002</v>
      </c>
      <c r="BQ285" s="143">
        <v>773</v>
      </c>
      <c r="BR285" s="143"/>
      <c r="BS285" s="144">
        <v>3.3599999999999998E-2</v>
      </c>
      <c r="BT285" s="142"/>
      <c r="BU285" s="143"/>
      <c r="BV285" s="143"/>
      <c r="BW285" s="143"/>
      <c r="BX285" s="143"/>
      <c r="BY285" s="144"/>
      <c r="BZ285" s="142">
        <v>68.400000000000006</v>
      </c>
      <c r="CA285" s="143">
        <v>520.00800000000004</v>
      </c>
      <c r="CB285" s="143">
        <v>0.87080000000000002</v>
      </c>
      <c r="CC285" s="143">
        <v>2557</v>
      </c>
      <c r="CD285" s="143"/>
      <c r="CE285" s="144">
        <v>5.8599999999999999E-2</v>
      </c>
      <c r="CF285" s="142">
        <v>84</v>
      </c>
      <c r="CG285" s="143">
        <v>173.33600000000001</v>
      </c>
      <c r="CH285" s="143">
        <v>0.85829999999999995</v>
      </c>
      <c r="CI285" s="143">
        <v>1484</v>
      </c>
      <c r="CJ285" s="143"/>
      <c r="CK285" s="144">
        <v>2.7699999999999999E-2</v>
      </c>
      <c r="CL285" s="142">
        <v>72.599999999999994</v>
      </c>
      <c r="CM285" s="143">
        <v>173.33600000000001</v>
      </c>
      <c r="CN285" s="143">
        <v>0.84840000000000004</v>
      </c>
      <c r="CO285" s="143">
        <v>1673</v>
      </c>
      <c r="CP285" s="143"/>
      <c r="CQ285" s="144">
        <v>3.7699999999999997E-2</v>
      </c>
      <c r="CR285" s="142">
        <v>66.599999999999994</v>
      </c>
      <c r="CS285" s="143">
        <v>173.33600000000001</v>
      </c>
      <c r="CT285" s="143">
        <v>0.83350000000000002</v>
      </c>
      <c r="CU285" s="143">
        <v>2157</v>
      </c>
      <c r="CV285" s="143"/>
      <c r="CW285" s="144">
        <v>5.2200000000000003E-2</v>
      </c>
      <c r="CX285" s="142">
        <v>81.599999999999994</v>
      </c>
      <c r="CY285" s="143">
        <v>173.33600000000001</v>
      </c>
      <c r="CZ285" s="143">
        <v>0.86040000000000005</v>
      </c>
      <c r="DA285" s="143">
        <v>1504</v>
      </c>
      <c r="DB285" s="143"/>
      <c r="DC285" s="144">
        <v>2.8799999999999999E-2</v>
      </c>
      <c r="DD285" s="142">
        <v>87</v>
      </c>
      <c r="DE285" s="143">
        <v>173.33600000000001</v>
      </c>
      <c r="DF285" s="143">
        <v>0.72909999999999997</v>
      </c>
      <c r="DG285" s="143">
        <v>2336</v>
      </c>
      <c r="DH285" s="143"/>
      <c r="DI285" s="144">
        <v>5.11E-2</v>
      </c>
    </row>
    <row r="286" spans="1:113">
      <c r="A286" s="137">
        <v>283</v>
      </c>
      <c r="B286" s="138" t="s">
        <v>460</v>
      </c>
      <c r="C286" s="139" t="s">
        <v>2496</v>
      </c>
      <c r="D286" s="140" t="s">
        <v>195</v>
      </c>
      <c r="E286" s="141">
        <v>191.67</v>
      </c>
      <c r="F286" s="142"/>
      <c r="G286" s="143"/>
      <c r="H286" s="143"/>
      <c r="I286" s="143"/>
      <c r="J286" s="143"/>
      <c r="K286" s="147"/>
      <c r="L286" s="142"/>
      <c r="M286" s="143"/>
      <c r="N286" s="143"/>
      <c r="O286" s="143"/>
      <c r="P286" s="143"/>
      <c r="Q286" s="147"/>
      <c r="R286" s="142"/>
      <c r="S286" s="143"/>
      <c r="T286" s="143"/>
      <c r="U286" s="143"/>
      <c r="V286" s="143"/>
      <c r="W286" s="147"/>
      <c r="X286" s="142"/>
      <c r="Y286" s="143"/>
      <c r="Z286" s="143"/>
      <c r="AA286" s="143"/>
      <c r="AB286" s="143"/>
      <c r="AC286" s="147"/>
      <c r="AD286" s="142"/>
      <c r="AE286" s="143"/>
      <c r="AF286" s="143"/>
      <c r="AG286" s="143"/>
      <c r="AH286" s="143"/>
      <c r="AI286" s="147"/>
      <c r="AJ286" s="142"/>
      <c r="AK286" s="143"/>
      <c r="AL286" s="143"/>
      <c r="AM286" s="143"/>
      <c r="AN286" s="143"/>
      <c r="AO286" s="147"/>
      <c r="AP286" s="142"/>
      <c r="AQ286" s="143"/>
      <c r="AR286" s="143"/>
      <c r="AS286" s="143"/>
      <c r="AT286" s="143"/>
      <c r="AU286" s="147"/>
      <c r="AV286" s="142"/>
      <c r="AW286" s="143"/>
      <c r="AX286" s="143"/>
      <c r="AY286" s="143"/>
      <c r="AZ286" s="143"/>
      <c r="BA286" s="147"/>
      <c r="BB286" s="142"/>
      <c r="BC286" s="143"/>
      <c r="BD286" s="143"/>
      <c r="BE286" s="143"/>
      <c r="BF286" s="143"/>
      <c r="BG286" s="147"/>
      <c r="BH286" s="142"/>
      <c r="BI286" s="143"/>
      <c r="BJ286" s="143"/>
      <c r="BK286" s="143"/>
      <c r="BL286" s="143"/>
      <c r="BM286" s="147"/>
      <c r="BN286" s="142"/>
      <c r="BO286" s="143"/>
      <c r="BP286" s="143"/>
      <c r="BQ286" s="143"/>
      <c r="BR286" s="143"/>
      <c r="BS286" s="147"/>
      <c r="BT286" s="142"/>
      <c r="BU286" s="143"/>
      <c r="BV286" s="143"/>
      <c r="BW286" s="143"/>
      <c r="BX286" s="143"/>
      <c r="BY286" s="147"/>
      <c r="BZ286" s="142">
        <v>195</v>
      </c>
      <c r="CA286" s="143">
        <v>460.00800000000004</v>
      </c>
      <c r="CB286" s="143">
        <v>1.1020000000000001</v>
      </c>
      <c r="CC286" s="143">
        <v>390</v>
      </c>
      <c r="CD286" s="143">
        <v>575</v>
      </c>
      <c r="CE286" s="147">
        <v>2.1888000000000001</v>
      </c>
      <c r="CF286" s="142">
        <v>3</v>
      </c>
      <c r="CG286" s="143">
        <v>153.33600000000001</v>
      </c>
      <c r="CH286" s="143">
        <v>0.1757</v>
      </c>
      <c r="CI286" s="143">
        <v>390</v>
      </c>
      <c r="CJ286" s="143">
        <v>881</v>
      </c>
      <c r="CK286" s="147">
        <v>0.99460000000000004</v>
      </c>
      <c r="CL286" s="142">
        <v>3</v>
      </c>
      <c r="CM286" s="143">
        <v>153.33600000000001</v>
      </c>
      <c r="CN286" s="143">
        <v>0.16439999999999999</v>
      </c>
      <c r="CO286" s="143">
        <v>360</v>
      </c>
      <c r="CP286" s="143">
        <v>894</v>
      </c>
      <c r="CQ286" s="147">
        <v>1.0139</v>
      </c>
      <c r="CR286" s="142">
        <v>114</v>
      </c>
      <c r="CS286" s="143">
        <v>153.33600000000001</v>
      </c>
      <c r="CT286" s="143">
        <v>0.81769999999999998</v>
      </c>
      <c r="CU286" s="143">
        <v>15210</v>
      </c>
      <c r="CV286" s="143"/>
      <c r="CW286" s="147">
        <v>0.21929999999999999</v>
      </c>
      <c r="CX286" s="142">
        <v>39.99</v>
      </c>
      <c r="CY286" s="143">
        <v>153.33600000000001</v>
      </c>
      <c r="CZ286" s="143">
        <v>0.93</v>
      </c>
      <c r="DA286" s="143"/>
      <c r="DB286" s="143"/>
      <c r="DC286" s="147">
        <v>0.19439999999999999</v>
      </c>
      <c r="DD286" s="142">
        <v>87</v>
      </c>
      <c r="DE286" s="143">
        <v>153.33600000000001</v>
      </c>
      <c r="DF286" s="143">
        <v>0.83630000000000004</v>
      </c>
      <c r="DG286" s="143">
        <v>48750</v>
      </c>
      <c r="DH286" s="143"/>
      <c r="DI286" s="147">
        <v>0.4577</v>
      </c>
    </row>
    <row r="287" spans="1:113">
      <c r="A287" s="137">
        <v>284</v>
      </c>
      <c r="B287" s="138" t="s">
        <v>461</v>
      </c>
      <c r="C287" s="139" t="s">
        <v>2497</v>
      </c>
      <c r="D287" s="140" t="s">
        <v>195</v>
      </c>
      <c r="E287" s="141">
        <v>218</v>
      </c>
      <c r="F287" s="142">
        <v>39.6</v>
      </c>
      <c r="G287" s="143">
        <v>39.6</v>
      </c>
      <c r="H287" s="143">
        <v>0.88800000000000001</v>
      </c>
      <c r="I287" s="143">
        <v>9056</v>
      </c>
      <c r="J287" s="143">
        <v>0</v>
      </c>
      <c r="K287" s="144">
        <v>0.35299999999999998</v>
      </c>
      <c r="L287" s="142">
        <v>86.8</v>
      </c>
      <c r="M287" s="143">
        <v>86.8</v>
      </c>
      <c r="N287" s="143">
        <v>0.93500000000000005</v>
      </c>
      <c r="O287" s="143">
        <v>13732</v>
      </c>
      <c r="P287" s="143">
        <v>0</v>
      </c>
      <c r="Q287" s="144">
        <v>0.23200000000000001</v>
      </c>
      <c r="R287" s="142">
        <v>134.4</v>
      </c>
      <c r="S287" s="143">
        <v>174.4</v>
      </c>
      <c r="T287" s="143">
        <v>0.94099999999999995</v>
      </c>
      <c r="U287" s="143">
        <v>18484</v>
      </c>
      <c r="V287" s="143">
        <v>0</v>
      </c>
      <c r="W287" s="144">
        <v>0.2</v>
      </c>
      <c r="X287" s="142">
        <v>105.6</v>
      </c>
      <c r="Y287" s="143">
        <v>174.4</v>
      </c>
      <c r="Z287" s="143">
        <v>0.85699999999999998</v>
      </c>
      <c r="AA287" s="143">
        <v>16724</v>
      </c>
      <c r="AB287" s="143">
        <v>0</v>
      </c>
      <c r="AC287" s="144">
        <v>0.253</v>
      </c>
      <c r="AD287" s="142">
        <v>0</v>
      </c>
      <c r="AE287" s="143">
        <v>174.4</v>
      </c>
      <c r="AF287" s="143">
        <v>1.0549999999999999</v>
      </c>
      <c r="AG287" s="143">
        <v>20000</v>
      </c>
      <c r="AH287" s="143">
        <v>19811</v>
      </c>
      <c r="AI287" s="144">
        <v>0.253</v>
      </c>
      <c r="AJ287" s="142">
        <v>0</v>
      </c>
      <c r="AK287" s="143">
        <v>174.4</v>
      </c>
      <c r="AL287" s="143">
        <v>0.96099999999999997</v>
      </c>
      <c r="AM287" s="143">
        <v>26464</v>
      </c>
      <c r="AN287" s="143">
        <v>26298</v>
      </c>
      <c r="AO287" s="144">
        <v>0.253</v>
      </c>
      <c r="AP287" s="142">
        <v>0</v>
      </c>
      <c r="AQ287" s="143">
        <v>174.4</v>
      </c>
      <c r="AR287" s="143">
        <v>0.95830000000000004</v>
      </c>
      <c r="AS287" s="143">
        <v>23444</v>
      </c>
      <c r="AT287" s="143"/>
      <c r="AU287" s="144">
        <v>0.15079999999999999</v>
      </c>
      <c r="AV287" s="142">
        <v>0</v>
      </c>
      <c r="AW287" s="143">
        <v>174.4</v>
      </c>
      <c r="AX287" s="143">
        <v>0.95389999999999997</v>
      </c>
      <c r="AY287" s="143">
        <v>23528</v>
      </c>
      <c r="AZ287" s="143"/>
      <c r="BA287" s="144">
        <v>0.15709999999999999</v>
      </c>
      <c r="BB287" s="142">
        <v>0</v>
      </c>
      <c r="BC287" s="143">
        <v>174.4</v>
      </c>
      <c r="BD287" s="143">
        <v>0.94520000000000004</v>
      </c>
      <c r="BE287" s="143">
        <v>20356</v>
      </c>
      <c r="BF287" s="143"/>
      <c r="BG287" s="144">
        <v>0.1328</v>
      </c>
      <c r="BH287" s="142">
        <v>0</v>
      </c>
      <c r="BI287" s="143">
        <v>174.4</v>
      </c>
      <c r="BJ287" s="143">
        <v>0.93689999999999996</v>
      </c>
      <c r="BK287" s="143">
        <v>22680</v>
      </c>
      <c r="BL287" s="143"/>
      <c r="BM287" s="144">
        <v>0.1492</v>
      </c>
      <c r="BN287" s="142">
        <v>0</v>
      </c>
      <c r="BO287" s="143">
        <v>174.4</v>
      </c>
      <c r="BP287" s="143">
        <v>0.93830000000000002</v>
      </c>
      <c r="BQ287" s="143">
        <v>19696</v>
      </c>
      <c r="BR287" s="143"/>
      <c r="BS287" s="144">
        <v>0.14330000000000001</v>
      </c>
      <c r="BT287" s="142"/>
      <c r="BU287" s="143"/>
      <c r="BV287" s="143"/>
      <c r="BW287" s="143"/>
      <c r="BX287" s="143"/>
      <c r="BY287" s="144"/>
      <c r="BZ287" s="142">
        <v>113.6</v>
      </c>
      <c r="CA287" s="143">
        <v>348.8</v>
      </c>
      <c r="CB287" s="143">
        <v>1.8216000000000001</v>
      </c>
      <c r="CC287" s="143">
        <v>53284</v>
      </c>
      <c r="CD287" s="143"/>
      <c r="CE287" s="144">
        <v>0.50719999999999998</v>
      </c>
      <c r="CF287" s="142">
        <v>89.2</v>
      </c>
      <c r="CG287" s="143">
        <v>174.4</v>
      </c>
      <c r="CH287" s="143">
        <v>0</v>
      </c>
      <c r="CI287" s="143">
        <v>13564</v>
      </c>
      <c r="CJ287" s="143"/>
      <c r="CK287" s="144">
        <v>0.2044</v>
      </c>
      <c r="CL287" s="142">
        <v>0</v>
      </c>
      <c r="CM287" s="143">
        <v>174.4</v>
      </c>
      <c r="CN287" s="143">
        <v>0.96</v>
      </c>
      <c r="CO287" s="143">
        <v>15732</v>
      </c>
      <c r="CP287" s="143"/>
      <c r="CQ287" s="144">
        <v>0.10440000000000001</v>
      </c>
      <c r="CR287" s="142">
        <v>0</v>
      </c>
      <c r="CS287" s="143">
        <v>174.4</v>
      </c>
      <c r="CT287" s="143">
        <v>0.95169999999999999</v>
      </c>
      <c r="CU287" s="143">
        <v>21672</v>
      </c>
      <c r="CV287" s="143"/>
      <c r="CW287" s="144">
        <v>0.1404</v>
      </c>
      <c r="CX287" s="142">
        <v>0</v>
      </c>
      <c r="CY287" s="143">
        <v>174.4</v>
      </c>
      <c r="CZ287" s="143">
        <v>0.96120000000000005</v>
      </c>
      <c r="DA287" s="143">
        <v>31084</v>
      </c>
      <c r="DB287" s="143"/>
      <c r="DC287" s="144">
        <v>0.19939999999999999</v>
      </c>
      <c r="DD287" s="142">
        <v>0</v>
      </c>
      <c r="DE287" s="143">
        <v>174.4</v>
      </c>
      <c r="DF287" s="143">
        <v>0.95930000000000004</v>
      </c>
      <c r="DG287" s="143">
        <v>29576</v>
      </c>
      <c r="DH287" s="143"/>
      <c r="DI287" s="144">
        <v>0.19639999999999999</v>
      </c>
    </row>
    <row r="288" spans="1:113">
      <c r="A288" s="137">
        <v>285</v>
      </c>
      <c r="B288" s="138" t="s">
        <v>462</v>
      </c>
      <c r="C288" s="139" t="s">
        <v>2498</v>
      </c>
      <c r="D288" s="140" t="s">
        <v>195</v>
      </c>
      <c r="E288" s="141">
        <v>215</v>
      </c>
      <c r="F288" s="142">
        <v>124</v>
      </c>
      <c r="G288" s="143">
        <v>124</v>
      </c>
      <c r="H288" s="143">
        <v>0.77700000000000002</v>
      </c>
      <c r="I288" s="143">
        <v>14110</v>
      </c>
      <c r="J288" s="143">
        <v>0</v>
      </c>
      <c r="K288" s="144">
        <v>0.20100000000000001</v>
      </c>
      <c r="L288" s="142">
        <v>114</v>
      </c>
      <c r="M288" s="143">
        <v>114</v>
      </c>
      <c r="N288" s="143">
        <v>0.745</v>
      </c>
      <c r="O288" s="143">
        <v>14335</v>
      </c>
      <c r="P288" s="143">
        <v>0</v>
      </c>
      <c r="Q288" s="144">
        <v>0.23100000000000001</v>
      </c>
      <c r="R288" s="142">
        <v>115.5</v>
      </c>
      <c r="S288" s="143">
        <v>172</v>
      </c>
      <c r="T288" s="143">
        <v>0.77600000000000002</v>
      </c>
      <c r="U288" s="143">
        <v>16095</v>
      </c>
      <c r="V288" s="143">
        <v>0</v>
      </c>
      <c r="W288" s="144">
        <v>0.246</v>
      </c>
      <c r="X288" s="142">
        <v>124</v>
      </c>
      <c r="Y288" s="143">
        <v>172</v>
      </c>
      <c r="Z288" s="143">
        <v>0.77300000000000002</v>
      </c>
      <c r="AA288" s="143">
        <v>15300</v>
      </c>
      <c r="AB288" s="143">
        <v>0</v>
      </c>
      <c r="AC288" s="144">
        <v>0.219</v>
      </c>
      <c r="AD288" s="142">
        <v>117</v>
      </c>
      <c r="AE288" s="143">
        <v>172</v>
      </c>
      <c r="AF288" s="143">
        <v>0.78900000000000003</v>
      </c>
      <c r="AG288" s="143">
        <v>15090</v>
      </c>
      <c r="AH288" s="143">
        <v>0</v>
      </c>
      <c r="AI288" s="144">
        <v>0.224</v>
      </c>
      <c r="AJ288" s="142">
        <v>122.5</v>
      </c>
      <c r="AK288" s="143">
        <v>172</v>
      </c>
      <c r="AL288" s="143">
        <v>0.85199999999999998</v>
      </c>
      <c r="AM288" s="143">
        <v>17655</v>
      </c>
      <c r="AN288" s="143">
        <v>0</v>
      </c>
      <c r="AO288" s="144">
        <v>0.23200000000000001</v>
      </c>
      <c r="AP288" s="142">
        <v>0</v>
      </c>
      <c r="AQ288" s="143">
        <v>172</v>
      </c>
      <c r="AR288" s="143">
        <v>0.63939999999999997</v>
      </c>
      <c r="AS288" s="143">
        <v>10655</v>
      </c>
      <c r="AT288" s="143"/>
      <c r="AU288" s="144">
        <v>0.1042</v>
      </c>
      <c r="AV288" s="142">
        <v>107</v>
      </c>
      <c r="AW288" s="143">
        <v>172</v>
      </c>
      <c r="AX288" s="143">
        <v>0.76749999999999996</v>
      </c>
      <c r="AY288" s="143">
        <v>14395</v>
      </c>
      <c r="AZ288" s="143"/>
      <c r="BA288" s="144">
        <v>0.24349999999999999</v>
      </c>
      <c r="BB288" s="142">
        <v>140</v>
      </c>
      <c r="BC288" s="143">
        <v>172</v>
      </c>
      <c r="BD288" s="143">
        <v>0.7319</v>
      </c>
      <c r="BE288" s="143">
        <v>16010</v>
      </c>
      <c r="BF288" s="143"/>
      <c r="BG288" s="144">
        <v>0.21</v>
      </c>
      <c r="BH288" s="142">
        <v>133.35</v>
      </c>
      <c r="BI288" s="143">
        <v>172</v>
      </c>
      <c r="BJ288" s="143">
        <v>0.68759999999999999</v>
      </c>
      <c r="BK288" s="143">
        <v>14915</v>
      </c>
      <c r="BL288" s="143"/>
      <c r="BM288" s="144">
        <v>0.21859999999999999</v>
      </c>
      <c r="BN288" s="142">
        <v>137.5</v>
      </c>
      <c r="BO288" s="143">
        <v>172</v>
      </c>
      <c r="BP288" s="143">
        <v>0.71079999999999999</v>
      </c>
      <c r="BQ288" s="143">
        <v>15495</v>
      </c>
      <c r="BR288" s="143"/>
      <c r="BS288" s="144">
        <v>0.2359</v>
      </c>
      <c r="BT288" s="142"/>
      <c r="BU288" s="143"/>
      <c r="BV288" s="143"/>
      <c r="BW288" s="143"/>
      <c r="BX288" s="143"/>
      <c r="BY288" s="144"/>
      <c r="BZ288" s="142">
        <v>260.75</v>
      </c>
      <c r="CA288" s="143">
        <v>344</v>
      </c>
      <c r="CB288" s="143">
        <v>1.5282</v>
      </c>
      <c r="CC288" s="143">
        <v>35200</v>
      </c>
      <c r="CD288" s="143"/>
      <c r="CE288" s="144">
        <v>0.48930000000000001</v>
      </c>
      <c r="CF288" s="142">
        <v>129.85</v>
      </c>
      <c r="CG288" s="143">
        <v>172</v>
      </c>
      <c r="CH288" s="143">
        <v>0.75380000000000003</v>
      </c>
      <c r="CI288" s="143">
        <v>18660</v>
      </c>
      <c r="CJ288" s="143"/>
      <c r="CK288" s="144">
        <v>0.25619999999999998</v>
      </c>
      <c r="CL288" s="142">
        <v>125.5</v>
      </c>
      <c r="CM288" s="143">
        <v>172</v>
      </c>
      <c r="CN288" s="143">
        <v>0.72799999999999998</v>
      </c>
      <c r="CO288" s="143">
        <v>18065</v>
      </c>
      <c r="CP288" s="143"/>
      <c r="CQ288" s="144">
        <v>0.27460000000000001</v>
      </c>
      <c r="CR288" s="142">
        <v>130</v>
      </c>
      <c r="CS288" s="143">
        <v>172</v>
      </c>
      <c r="CT288" s="143">
        <v>0.73619999999999997</v>
      </c>
      <c r="CU288" s="143">
        <v>14515</v>
      </c>
      <c r="CV288" s="143"/>
      <c r="CW288" s="144">
        <v>0.20380000000000001</v>
      </c>
      <c r="CX288" s="142">
        <v>135.5</v>
      </c>
      <c r="CY288" s="143">
        <v>172</v>
      </c>
      <c r="CZ288" s="143">
        <v>0.7147</v>
      </c>
      <c r="DA288" s="143">
        <v>14015</v>
      </c>
      <c r="DB288" s="143"/>
      <c r="DC288" s="144">
        <v>0.19450000000000001</v>
      </c>
      <c r="DD288" s="142">
        <v>140</v>
      </c>
      <c r="DE288" s="143">
        <v>172</v>
      </c>
      <c r="DF288" s="143">
        <v>0.68430000000000002</v>
      </c>
      <c r="DG288" s="143">
        <v>15495</v>
      </c>
      <c r="DH288" s="143"/>
      <c r="DI288" s="144">
        <v>0.22470000000000001</v>
      </c>
    </row>
    <row r="289" spans="1:113">
      <c r="A289" s="137">
        <v>286</v>
      </c>
      <c r="B289" s="138" t="s">
        <v>463</v>
      </c>
      <c r="C289" s="139" t="s">
        <v>2499</v>
      </c>
      <c r="D289" s="140" t="s">
        <v>195</v>
      </c>
      <c r="E289" s="141">
        <v>111.11</v>
      </c>
      <c r="F289" s="142">
        <v>22</v>
      </c>
      <c r="G289" s="143">
        <v>22</v>
      </c>
      <c r="H289" s="143">
        <v>0.52900000000000003</v>
      </c>
      <c r="I289" s="143">
        <v>0</v>
      </c>
      <c r="J289" s="143">
        <v>0</v>
      </c>
      <c r="K289" s="144">
        <v>0</v>
      </c>
      <c r="L289" s="142">
        <v>22</v>
      </c>
      <c r="M289" s="143">
        <v>22</v>
      </c>
      <c r="N289" s="143">
        <v>0.46</v>
      </c>
      <c r="O289" s="143">
        <v>1160</v>
      </c>
      <c r="P289" s="143">
        <v>0</v>
      </c>
      <c r="Q289" s="144">
        <v>0.157</v>
      </c>
      <c r="R289" s="142">
        <v>34</v>
      </c>
      <c r="S289" s="143">
        <v>88.89</v>
      </c>
      <c r="T289" s="143">
        <v>0.23100000000000001</v>
      </c>
      <c r="U289" s="143">
        <v>480</v>
      </c>
      <c r="V289" s="143">
        <v>0</v>
      </c>
      <c r="W289" s="144">
        <v>8.4000000000000005E-2</v>
      </c>
      <c r="X289" s="142">
        <v>34</v>
      </c>
      <c r="Y289" s="143">
        <v>88.89</v>
      </c>
      <c r="Z289" s="143">
        <v>0.29499999999999998</v>
      </c>
      <c r="AA289" s="143">
        <v>620</v>
      </c>
      <c r="AB289" s="143">
        <v>0</v>
      </c>
      <c r="AC289" s="144">
        <v>8.5000000000000006E-2</v>
      </c>
      <c r="AD289" s="142">
        <v>50</v>
      </c>
      <c r="AE289" s="143">
        <v>88.89</v>
      </c>
      <c r="AF289" s="143">
        <v>0.48699999999999999</v>
      </c>
      <c r="AG289" s="143">
        <v>1840</v>
      </c>
      <c r="AH289" s="143">
        <v>0</v>
      </c>
      <c r="AI289" s="144">
        <v>0.104</v>
      </c>
      <c r="AJ289" s="142">
        <v>34</v>
      </c>
      <c r="AK289" s="143">
        <v>88.89</v>
      </c>
      <c r="AL289" s="143">
        <v>0.73699999999999999</v>
      </c>
      <c r="AM289" s="143">
        <v>8460</v>
      </c>
      <c r="AN289" s="143">
        <v>0</v>
      </c>
      <c r="AO289" s="144">
        <v>0.46200000000000002</v>
      </c>
      <c r="AP289" s="142">
        <v>36</v>
      </c>
      <c r="AQ289" s="143">
        <v>88.888000000000005</v>
      </c>
      <c r="AR289" s="143">
        <v>0.73870000000000002</v>
      </c>
      <c r="AS289" s="143">
        <v>12100</v>
      </c>
      <c r="AT289" s="143">
        <v>229</v>
      </c>
      <c r="AU289" s="144">
        <v>0.61160000000000003</v>
      </c>
      <c r="AV289" s="142">
        <v>36</v>
      </c>
      <c r="AW289" s="143">
        <v>88.888000000000005</v>
      </c>
      <c r="AX289" s="143">
        <v>0.7077</v>
      </c>
      <c r="AY289" s="143">
        <v>8620</v>
      </c>
      <c r="AZ289" s="143"/>
      <c r="BA289" s="144">
        <v>0.46989999999999998</v>
      </c>
      <c r="BB289" s="142">
        <v>36</v>
      </c>
      <c r="BC289" s="143">
        <v>88.888000000000005</v>
      </c>
      <c r="BD289" s="143">
        <v>0.87870000000000004</v>
      </c>
      <c r="BE289" s="143">
        <v>10720</v>
      </c>
      <c r="BF289" s="143"/>
      <c r="BG289" s="144">
        <v>0.45550000000000002</v>
      </c>
      <c r="BH289" s="142">
        <v>54</v>
      </c>
      <c r="BI289" s="143">
        <v>88.888000000000005</v>
      </c>
      <c r="BJ289" s="143">
        <v>0</v>
      </c>
      <c r="BK289" s="143">
        <v>3400</v>
      </c>
      <c r="BL289" s="143"/>
      <c r="BM289" s="144">
        <v>8.4599999999999995E-2</v>
      </c>
      <c r="BN289" s="142">
        <v>37.799999999999997</v>
      </c>
      <c r="BO289" s="143">
        <v>88.888000000000005</v>
      </c>
      <c r="BP289" s="143">
        <v>0.61209999999999998</v>
      </c>
      <c r="BQ289" s="143">
        <v>4476</v>
      </c>
      <c r="BR289" s="143"/>
      <c r="BS289" s="144">
        <v>0.28789999999999999</v>
      </c>
      <c r="BT289" s="142"/>
      <c r="BU289" s="143"/>
      <c r="BV289" s="143"/>
      <c r="BW289" s="143"/>
      <c r="BX289" s="143"/>
      <c r="BY289" s="144"/>
      <c r="BZ289" s="142">
        <v>87.28</v>
      </c>
      <c r="CA289" s="143">
        <v>177.77600000000001</v>
      </c>
      <c r="CB289" s="143">
        <v>1.4982</v>
      </c>
      <c r="CC289" s="143">
        <v>17160</v>
      </c>
      <c r="CD289" s="143"/>
      <c r="CE289" s="144">
        <v>0.75760000000000005</v>
      </c>
      <c r="CF289" s="142">
        <v>51.6</v>
      </c>
      <c r="CG289" s="143">
        <v>88.888000000000005</v>
      </c>
      <c r="CH289" s="143">
        <v>0.75280000000000002</v>
      </c>
      <c r="CI289" s="143">
        <v>8596</v>
      </c>
      <c r="CJ289" s="143"/>
      <c r="CK289" s="144">
        <v>0.2974</v>
      </c>
      <c r="CL289" s="142">
        <v>54.4</v>
      </c>
      <c r="CM289" s="143">
        <v>88.888000000000005</v>
      </c>
      <c r="CN289" s="143">
        <v>0.74850000000000005</v>
      </c>
      <c r="CO289" s="143">
        <v>13704</v>
      </c>
      <c r="CP289" s="143"/>
      <c r="CQ289" s="144">
        <v>0.46739999999999998</v>
      </c>
      <c r="CR289" s="142">
        <v>51.6</v>
      </c>
      <c r="CS289" s="143">
        <v>88.888000000000005</v>
      </c>
      <c r="CT289" s="143">
        <v>0.73019999999999996</v>
      </c>
      <c r="CU289" s="143">
        <v>9320</v>
      </c>
      <c r="CV289" s="143"/>
      <c r="CW289" s="144">
        <v>0.33250000000000002</v>
      </c>
      <c r="CX289" s="142">
        <v>51.4</v>
      </c>
      <c r="CY289" s="143">
        <v>88.888000000000005</v>
      </c>
      <c r="CZ289" s="143">
        <v>0.74470000000000003</v>
      </c>
      <c r="DA289" s="143">
        <v>10394</v>
      </c>
      <c r="DB289" s="143"/>
      <c r="DC289" s="144">
        <v>0.36499999999999999</v>
      </c>
      <c r="DD289" s="142">
        <v>37</v>
      </c>
      <c r="DE289" s="143">
        <v>88.888000000000005</v>
      </c>
      <c r="DF289" s="143">
        <v>0.73089999999999999</v>
      </c>
      <c r="DG289" s="143">
        <v>9234</v>
      </c>
      <c r="DH289" s="143"/>
      <c r="DI289" s="144">
        <v>0.47420000000000001</v>
      </c>
    </row>
    <row r="290" spans="1:113">
      <c r="A290" s="137">
        <v>287</v>
      </c>
      <c r="B290" s="138" t="s">
        <v>464</v>
      </c>
      <c r="C290" s="139" t="s">
        <v>2500</v>
      </c>
      <c r="D290" s="140" t="s">
        <v>195</v>
      </c>
      <c r="E290" s="141">
        <v>111</v>
      </c>
      <c r="F290" s="142">
        <v>89.1</v>
      </c>
      <c r="G290" s="143">
        <v>89.1</v>
      </c>
      <c r="H290" s="143">
        <v>0.72099999999999997</v>
      </c>
      <c r="I290" s="143">
        <v>8175</v>
      </c>
      <c r="J290" s="143">
        <v>0</v>
      </c>
      <c r="K290" s="144">
        <v>0.17399999999999999</v>
      </c>
      <c r="L290" s="142">
        <v>88.8</v>
      </c>
      <c r="M290" s="143">
        <v>88.8</v>
      </c>
      <c r="N290" s="143">
        <v>0.74399999999999999</v>
      </c>
      <c r="O290" s="143">
        <v>7332</v>
      </c>
      <c r="P290" s="143">
        <v>0</v>
      </c>
      <c r="Q290" s="144">
        <v>0.152</v>
      </c>
      <c r="R290" s="142">
        <v>89.4</v>
      </c>
      <c r="S290" s="143">
        <v>89.4</v>
      </c>
      <c r="T290" s="143">
        <v>0.73699999999999999</v>
      </c>
      <c r="U290" s="143">
        <v>8415</v>
      </c>
      <c r="V290" s="143">
        <v>0</v>
      </c>
      <c r="W290" s="144">
        <v>0.17499999999999999</v>
      </c>
      <c r="X290" s="142">
        <v>91.2</v>
      </c>
      <c r="Y290" s="143">
        <v>91.2</v>
      </c>
      <c r="Z290" s="143">
        <v>0.78400000000000003</v>
      </c>
      <c r="AA290" s="143">
        <v>9102</v>
      </c>
      <c r="AB290" s="143">
        <v>0</v>
      </c>
      <c r="AC290" s="144">
        <v>0.17399999999999999</v>
      </c>
      <c r="AD290" s="142">
        <v>91.8</v>
      </c>
      <c r="AE290" s="143">
        <v>91.8</v>
      </c>
      <c r="AF290" s="143">
        <v>0.76300000000000001</v>
      </c>
      <c r="AG290" s="143">
        <v>10056</v>
      </c>
      <c r="AH290" s="143">
        <v>0</v>
      </c>
      <c r="AI290" s="144">
        <v>0.19700000000000001</v>
      </c>
      <c r="AJ290" s="142">
        <v>97.8</v>
      </c>
      <c r="AK290" s="143">
        <v>97.8</v>
      </c>
      <c r="AL290" s="143">
        <v>0.81100000000000005</v>
      </c>
      <c r="AM290" s="143">
        <v>16905</v>
      </c>
      <c r="AN290" s="143">
        <v>0</v>
      </c>
      <c r="AO290" s="144">
        <v>0.29199999999999998</v>
      </c>
      <c r="AP290" s="142">
        <v>106.8</v>
      </c>
      <c r="AQ290" s="143">
        <v>106.8</v>
      </c>
      <c r="AR290" s="143">
        <v>0.77790000000000004</v>
      </c>
      <c r="AS290" s="143">
        <v>15255</v>
      </c>
      <c r="AT290" s="143"/>
      <c r="AU290" s="144">
        <v>0.24679999999999999</v>
      </c>
      <c r="AV290" s="142">
        <v>108</v>
      </c>
      <c r="AW290" s="143">
        <v>108</v>
      </c>
      <c r="AX290" s="143">
        <v>0.76759999999999995</v>
      </c>
      <c r="AY290" s="143">
        <v>16242</v>
      </c>
      <c r="AZ290" s="143"/>
      <c r="BA290" s="144">
        <v>0.27210000000000001</v>
      </c>
      <c r="BB290" s="142">
        <v>126.72</v>
      </c>
      <c r="BC290" s="143">
        <v>126.72</v>
      </c>
      <c r="BD290" s="143">
        <v>0.81269999999999998</v>
      </c>
      <c r="BE290" s="143">
        <v>25215</v>
      </c>
      <c r="BF290" s="143"/>
      <c r="BG290" s="144">
        <v>0.3291</v>
      </c>
      <c r="BH290" s="142">
        <v>114</v>
      </c>
      <c r="BI290" s="143">
        <v>114</v>
      </c>
      <c r="BJ290" s="143">
        <v>0.81830000000000003</v>
      </c>
      <c r="BK290" s="143">
        <v>31659</v>
      </c>
      <c r="BL290" s="143"/>
      <c r="BM290" s="144">
        <v>0.45610000000000001</v>
      </c>
      <c r="BN290" s="142">
        <v>93.6</v>
      </c>
      <c r="BO290" s="143">
        <v>93.6</v>
      </c>
      <c r="BP290" s="143">
        <v>0.83220000000000005</v>
      </c>
      <c r="BQ290" s="143">
        <v>26745</v>
      </c>
      <c r="BR290" s="143"/>
      <c r="BS290" s="144">
        <v>0.51090000000000002</v>
      </c>
      <c r="BT290" s="142"/>
      <c r="BU290" s="143"/>
      <c r="BV290" s="143"/>
      <c r="BW290" s="143"/>
      <c r="BX290" s="143"/>
      <c r="BY290" s="144"/>
      <c r="BZ290" s="142">
        <v>150.30000000000001</v>
      </c>
      <c r="CA290" s="143">
        <v>181.8</v>
      </c>
      <c r="CB290" s="143">
        <v>1.7089000000000001</v>
      </c>
      <c r="CC290" s="143">
        <v>54867</v>
      </c>
      <c r="CD290" s="143">
        <v>5211</v>
      </c>
      <c r="CE290" s="144">
        <v>1.2231999999999998</v>
      </c>
      <c r="CF290" s="142">
        <v>94.5</v>
      </c>
      <c r="CG290" s="143">
        <v>94.5</v>
      </c>
      <c r="CH290" s="143">
        <v>0.8347</v>
      </c>
      <c r="CI290" s="143">
        <v>24924</v>
      </c>
      <c r="CJ290" s="143"/>
      <c r="CK290" s="144">
        <v>0.42470000000000002</v>
      </c>
      <c r="CL290" s="142">
        <v>93.3</v>
      </c>
      <c r="CM290" s="143">
        <v>93.3</v>
      </c>
      <c r="CN290" s="143">
        <v>0.83379999999999999</v>
      </c>
      <c r="CO290" s="143">
        <v>23817</v>
      </c>
      <c r="CP290" s="143"/>
      <c r="CQ290" s="144">
        <v>0.42520000000000002</v>
      </c>
      <c r="CR290" s="142">
        <v>95.1</v>
      </c>
      <c r="CS290" s="143">
        <v>95.1</v>
      </c>
      <c r="CT290" s="143">
        <v>0.81130000000000002</v>
      </c>
      <c r="CU290" s="143">
        <v>24018</v>
      </c>
      <c r="CV290" s="143"/>
      <c r="CW290" s="144">
        <v>0.41839999999999999</v>
      </c>
      <c r="CX290" s="142">
        <v>93.9</v>
      </c>
      <c r="CY290" s="143">
        <v>93.9</v>
      </c>
      <c r="CZ290" s="143">
        <v>0.83230000000000004</v>
      </c>
      <c r="DA290" s="143">
        <v>26295</v>
      </c>
      <c r="DB290" s="143"/>
      <c r="DC290" s="144">
        <v>0.45219999999999999</v>
      </c>
      <c r="DD290" s="142">
        <v>93.3</v>
      </c>
      <c r="DE290" s="143">
        <v>93.3</v>
      </c>
      <c r="DF290" s="143">
        <v>0.84379999999999999</v>
      </c>
      <c r="DG290" s="143">
        <v>23064</v>
      </c>
      <c r="DH290" s="143"/>
      <c r="DI290" s="144">
        <v>0.40689999999999998</v>
      </c>
    </row>
    <row r="291" spans="1:113">
      <c r="A291" s="137">
        <v>288</v>
      </c>
      <c r="B291" s="138" t="s">
        <v>465</v>
      </c>
      <c r="C291" s="139" t="s">
        <v>2501</v>
      </c>
      <c r="D291" s="140" t="s">
        <v>195</v>
      </c>
      <c r="E291" s="141">
        <v>135</v>
      </c>
      <c r="F291" s="142">
        <v>172</v>
      </c>
      <c r="G291" s="143">
        <v>172</v>
      </c>
      <c r="H291" s="143">
        <v>0.74299999999999999</v>
      </c>
      <c r="I291" s="143">
        <v>28995</v>
      </c>
      <c r="J291" s="143">
        <v>0</v>
      </c>
      <c r="K291" s="147">
        <v>0.311</v>
      </c>
      <c r="L291" s="142">
        <v>167</v>
      </c>
      <c r="M291" s="143">
        <v>167</v>
      </c>
      <c r="N291" s="143">
        <v>0.77200000000000002</v>
      </c>
      <c r="O291" s="143">
        <v>30475</v>
      </c>
      <c r="P291" s="143">
        <v>0</v>
      </c>
      <c r="Q291" s="147">
        <v>0.32400000000000001</v>
      </c>
      <c r="R291" s="142">
        <v>149</v>
      </c>
      <c r="S291" s="143">
        <v>149</v>
      </c>
      <c r="T291" s="143">
        <v>0.79700000000000004</v>
      </c>
      <c r="U291" s="143">
        <v>30250</v>
      </c>
      <c r="V291" s="143">
        <v>0</v>
      </c>
      <c r="W291" s="147">
        <v>0.34899999999999998</v>
      </c>
      <c r="X291" s="142">
        <v>153</v>
      </c>
      <c r="Y291" s="143">
        <v>153</v>
      </c>
      <c r="Z291" s="143">
        <v>0.92</v>
      </c>
      <c r="AA291" s="143">
        <v>26940</v>
      </c>
      <c r="AB291" s="143">
        <v>0</v>
      </c>
      <c r="AC291" s="147">
        <v>0.26200000000000001</v>
      </c>
      <c r="AD291" s="142">
        <v>152</v>
      </c>
      <c r="AE291" s="143">
        <v>152</v>
      </c>
      <c r="AF291" s="143">
        <v>0.42499999999999999</v>
      </c>
      <c r="AG291" s="143">
        <v>31225</v>
      </c>
      <c r="AH291" s="143">
        <v>2727</v>
      </c>
      <c r="AI291" s="147">
        <v>0.66200000000000003</v>
      </c>
      <c r="AJ291" s="142">
        <v>164.5</v>
      </c>
      <c r="AK291" s="143">
        <v>164.5</v>
      </c>
      <c r="AL291" s="143">
        <v>0.79400000000000004</v>
      </c>
      <c r="AM291" s="143">
        <v>27735</v>
      </c>
      <c r="AN291" s="143">
        <v>0</v>
      </c>
      <c r="AO291" s="147">
        <v>0.29099999999999998</v>
      </c>
      <c r="AP291" s="142">
        <v>139.5</v>
      </c>
      <c r="AQ291" s="143">
        <v>139.5</v>
      </c>
      <c r="AR291" s="143"/>
      <c r="AS291" s="143">
        <v>25715</v>
      </c>
      <c r="AT291" s="143"/>
      <c r="AU291" s="147">
        <v>0.27529999999999999</v>
      </c>
      <c r="AV291" s="142">
        <v>145.5</v>
      </c>
      <c r="AW291" s="143">
        <v>145.5</v>
      </c>
      <c r="AX291" s="143">
        <v>0.41439999999999999</v>
      </c>
      <c r="AY291" s="143">
        <v>29445</v>
      </c>
      <c r="AZ291" s="143">
        <v>3397</v>
      </c>
      <c r="BA291" s="147">
        <v>0.67830000000000001</v>
      </c>
      <c r="BB291" s="142">
        <v>155.5</v>
      </c>
      <c r="BC291" s="143">
        <v>108</v>
      </c>
      <c r="BD291" s="143">
        <v>0.76619999999999999</v>
      </c>
      <c r="BE291" s="143">
        <v>30300</v>
      </c>
      <c r="BF291" s="143"/>
      <c r="BG291" s="147">
        <v>0.34179999999999999</v>
      </c>
      <c r="BH291" s="142">
        <v>0</v>
      </c>
      <c r="BI291" s="143">
        <v>108</v>
      </c>
      <c r="BJ291" s="143">
        <v>0.77500000000000002</v>
      </c>
      <c r="BK291" s="143">
        <v>29560</v>
      </c>
      <c r="BL291" s="143"/>
      <c r="BM291" s="147">
        <v>0.37969999999999998</v>
      </c>
      <c r="BN291" s="142">
        <v>158.5</v>
      </c>
      <c r="BO291" s="143">
        <v>158.5</v>
      </c>
      <c r="BP291" s="143">
        <v>0.77829999999999999</v>
      </c>
      <c r="BQ291" s="143">
        <v>24790</v>
      </c>
      <c r="BR291" s="143"/>
      <c r="BS291" s="147">
        <v>0.29899999999999999</v>
      </c>
      <c r="BT291" s="142"/>
      <c r="BU291" s="143"/>
      <c r="BV291" s="143"/>
      <c r="BW291" s="143"/>
      <c r="BX291" s="143"/>
      <c r="BY291" s="147"/>
      <c r="BZ291" s="142">
        <v>167.5</v>
      </c>
      <c r="CA291" s="143">
        <v>275.5</v>
      </c>
      <c r="CB291" s="143">
        <v>1.6061000000000001</v>
      </c>
      <c r="CC291" s="143">
        <v>59325</v>
      </c>
      <c r="CD291" s="143"/>
      <c r="CE291" s="147">
        <v>0.67670000000000008</v>
      </c>
      <c r="CF291" s="142">
        <v>170</v>
      </c>
      <c r="CG291" s="143">
        <v>170</v>
      </c>
      <c r="CH291" s="143">
        <v>0.80830000000000002</v>
      </c>
      <c r="CI291" s="143">
        <v>20685</v>
      </c>
      <c r="CJ291" s="143"/>
      <c r="CK291" s="147">
        <v>0.20230000000000001</v>
      </c>
      <c r="CL291" s="142">
        <v>76</v>
      </c>
      <c r="CM291" s="143">
        <v>108</v>
      </c>
      <c r="CN291" s="143">
        <v>0.80030000000000001</v>
      </c>
      <c r="CO291" s="143">
        <v>20255</v>
      </c>
      <c r="CP291" s="143"/>
      <c r="CQ291" s="147">
        <v>0.46250000000000002</v>
      </c>
      <c r="CR291" s="142">
        <v>79.5</v>
      </c>
      <c r="CS291" s="143">
        <v>108</v>
      </c>
      <c r="CT291" s="143">
        <v>0.78859999999999997</v>
      </c>
      <c r="CU291" s="143">
        <v>14735</v>
      </c>
      <c r="CV291" s="143"/>
      <c r="CW291" s="147">
        <v>0.31590000000000001</v>
      </c>
      <c r="CX291" s="142">
        <v>175.5</v>
      </c>
      <c r="CY291" s="143">
        <v>216</v>
      </c>
      <c r="CZ291" s="143">
        <v>1.5669</v>
      </c>
      <c r="DA291" s="143">
        <v>17675</v>
      </c>
      <c r="DB291" s="143"/>
      <c r="DC291" s="147">
        <v>0.63109999999999999</v>
      </c>
      <c r="DD291" s="142"/>
      <c r="DE291" s="143"/>
      <c r="DF291" s="143"/>
      <c r="DG291" s="143"/>
      <c r="DH291" s="143"/>
      <c r="DI291" s="147"/>
    </row>
    <row r="292" spans="1:113">
      <c r="A292" s="137">
        <v>289</v>
      </c>
      <c r="B292" s="138" t="s">
        <v>466</v>
      </c>
      <c r="C292" s="139" t="s">
        <v>2502</v>
      </c>
      <c r="D292" s="140" t="s">
        <v>195</v>
      </c>
      <c r="E292" s="141">
        <v>400</v>
      </c>
      <c r="F292" s="142">
        <v>162</v>
      </c>
      <c r="G292" s="143">
        <v>162</v>
      </c>
      <c r="H292" s="143">
        <v>0.77500000000000002</v>
      </c>
      <c r="I292" s="143">
        <v>46098</v>
      </c>
      <c r="J292" s="143">
        <v>0</v>
      </c>
      <c r="K292" s="144">
        <v>0.503</v>
      </c>
      <c r="L292" s="142">
        <v>186</v>
      </c>
      <c r="M292" s="143">
        <v>186</v>
      </c>
      <c r="N292" s="143">
        <v>1.226</v>
      </c>
      <c r="O292" s="143">
        <v>82422</v>
      </c>
      <c r="P292" s="143">
        <v>0</v>
      </c>
      <c r="Q292" s="144">
        <v>0.495</v>
      </c>
      <c r="R292" s="142">
        <v>183.6</v>
      </c>
      <c r="S292" s="143">
        <v>320</v>
      </c>
      <c r="T292" s="143">
        <v>0.32500000000000001</v>
      </c>
      <c r="U292" s="143">
        <v>19542</v>
      </c>
      <c r="V292" s="143">
        <v>0</v>
      </c>
      <c r="W292" s="144">
        <v>0.44900000000000001</v>
      </c>
      <c r="X292" s="142">
        <v>184.2</v>
      </c>
      <c r="Y292" s="143">
        <v>320</v>
      </c>
      <c r="Z292" s="143">
        <v>0.80700000000000005</v>
      </c>
      <c r="AA292" s="143">
        <v>58710</v>
      </c>
      <c r="AB292" s="143">
        <v>0</v>
      </c>
      <c r="AC292" s="144">
        <v>0.54100000000000004</v>
      </c>
      <c r="AD292" s="142">
        <v>183</v>
      </c>
      <c r="AE292" s="143">
        <v>320</v>
      </c>
      <c r="AF292" s="143">
        <v>0.77600000000000002</v>
      </c>
      <c r="AG292" s="143">
        <v>48372</v>
      </c>
      <c r="AH292" s="143">
        <v>0</v>
      </c>
      <c r="AI292" s="144">
        <v>0.46700000000000003</v>
      </c>
      <c r="AJ292" s="142">
        <v>0</v>
      </c>
      <c r="AK292" s="143">
        <v>320</v>
      </c>
      <c r="AL292" s="143">
        <v>0.80800000000000005</v>
      </c>
      <c r="AM292" s="143">
        <v>51258</v>
      </c>
      <c r="AN292" s="143">
        <v>51048</v>
      </c>
      <c r="AO292" s="144">
        <v>0.46700000000000003</v>
      </c>
      <c r="AP292" s="142">
        <v>178.2</v>
      </c>
      <c r="AQ292" s="143">
        <v>320</v>
      </c>
      <c r="AR292" s="143">
        <v>0.72950000000000004</v>
      </c>
      <c r="AS292" s="143">
        <v>48000</v>
      </c>
      <c r="AT292" s="143"/>
      <c r="AU292" s="144">
        <v>0.49630000000000002</v>
      </c>
      <c r="AV292" s="142">
        <v>124.2</v>
      </c>
      <c r="AW292" s="143">
        <v>320</v>
      </c>
      <c r="AX292" s="143">
        <v>0.76219999999999999</v>
      </c>
      <c r="AY292" s="143">
        <v>50964</v>
      </c>
      <c r="AZ292" s="143">
        <v>10069</v>
      </c>
      <c r="BA292" s="144">
        <v>0.74770000000000003</v>
      </c>
      <c r="BB292" s="142">
        <v>130.80000000000001</v>
      </c>
      <c r="BC292" s="143">
        <v>320</v>
      </c>
      <c r="BD292" s="143">
        <v>0.88419999999999999</v>
      </c>
      <c r="BE292" s="143">
        <v>48402</v>
      </c>
      <c r="BF292" s="143"/>
      <c r="BG292" s="144">
        <v>0.5625</v>
      </c>
      <c r="BH292" s="142">
        <v>186</v>
      </c>
      <c r="BI292" s="143">
        <v>320</v>
      </c>
      <c r="BJ292" s="143">
        <v>0.64810000000000001</v>
      </c>
      <c r="BK292" s="143">
        <v>48222</v>
      </c>
      <c r="BL292" s="143"/>
      <c r="BM292" s="144">
        <v>0.53769999999999996</v>
      </c>
      <c r="BN292" s="142">
        <v>154.80000000000001</v>
      </c>
      <c r="BO292" s="143">
        <v>320</v>
      </c>
      <c r="BP292" s="143">
        <v>0.74339999999999995</v>
      </c>
      <c r="BQ292" s="143">
        <v>40614</v>
      </c>
      <c r="BR292" s="143"/>
      <c r="BS292" s="144">
        <v>0.5252</v>
      </c>
      <c r="BT292" s="142"/>
      <c r="BU292" s="143"/>
      <c r="BV292" s="143"/>
      <c r="BW292" s="143"/>
      <c r="BX292" s="143"/>
      <c r="BY292" s="144"/>
      <c r="BZ292" s="142">
        <v>188.4</v>
      </c>
      <c r="CA292" s="143">
        <v>640</v>
      </c>
      <c r="CB292" s="143">
        <v>1.5916999999999999</v>
      </c>
      <c r="CC292" s="143">
        <v>92340</v>
      </c>
      <c r="CD292" s="143"/>
      <c r="CE292" s="144">
        <v>0.61559999999999993</v>
      </c>
      <c r="CF292" s="142">
        <v>146.4</v>
      </c>
      <c r="CG292" s="143">
        <v>320</v>
      </c>
      <c r="CH292" s="143">
        <v>0.75749999999999995</v>
      </c>
      <c r="CI292" s="143">
        <v>40902</v>
      </c>
      <c r="CJ292" s="143"/>
      <c r="CK292" s="144">
        <v>0.49569999999999997</v>
      </c>
      <c r="CL292" s="142">
        <v>171.6</v>
      </c>
      <c r="CM292" s="143">
        <v>320</v>
      </c>
      <c r="CN292" s="143">
        <v>0.77170000000000005</v>
      </c>
      <c r="CO292" s="143">
        <v>46656</v>
      </c>
      <c r="CP292" s="143"/>
      <c r="CQ292" s="144">
        <v>0.48930000000000001</v>
      </c>
      <c r="CR292" s="142">
        <v>178.2</v>
      </c>
      <c r="CS292" s="143">
        <v>320</v>
      </c>
      <c r="CT292" s="143">
        <v>0.77280000000000004</v>
      </c>
      <c r="CU292" s="143">
        <v>47082</v>
      </c>
      <c r="CV292" s="143"/>
      <c r="CW292" s="144">
        <v>0.45950000000000002</v>
      </c>
      <c r="CX292" s="142">
        <v>178.8</v>
      </c>
      <c r="CY292" s="143">
        <v>320</v>
      </c>
      <c r="CZ292" s="143">
        <v>0.77990000000000004</v>
      </c>
      <c r="DA292" s="143">
        <v>61956</v>
      </c>
      <c r="DB292" s="143"/>
      <c r="DC292" s="144">
        <v>0.59719999999999995</v>
      </c>
      <c r="DD292" s="142">
        <v>171.6</v>
      </c>
      <c r="DE292" s="143">
        <v>320</v>
      </c>
      <c r="DF292" s="143">
        <v>0.75570000000000004</v>
      </c>
      <c r="DG292" s="143">
        <v>39876</v>
      </c>
      <c r="DH292" s="143"/>
      <c r="DI292" s="144">
        <v>0.42709999999999998</v>
      </c>
    </row>
    <row r="293" spans="1:113">
      <c r="A293" s="137">
        <v>290</v>
      </c>
      <c r="B293" s="138" t="s">
        <v>467</v>
      </c>
      <c r="C293" s="139" t="s">
        <v>2503</v>
      </c>
      <c r="D293" s="140" t="s">
        <v>195</v>
      </c>
      <c r="E293" s="141">
        <v>211</v>
      </c>
      <c r="F293" s="142">
        <v>0</v>
      </c>
      <c r="G293" s="143">
        <v>0</v>
      </c>
      <c r="H293" s="143">
        <v>0.92</v>
      </c>
      <c r="I293" s="143">
        <v>13332</v>
      </c>
      <c r="J293" s="143">
        <v>0</v>
      </c>
      <c r="K293" s="144">
        <v>0.437</v>
      </c>
      <c r="L293" s="142">
        <v>140</v>
      </c>
      <c r="M293" s="143">
        <v>140</v>
      </c>
      <c r="N293" s="143">
        <v>0.92</v>
      </c>
      <c r="O293" s="143">
        <v>6748</v>
      </c>
      <c r="P293" s="143">
        <v>0</v>
      </c>
      <c r="Q293" s="144">
        <v>7.1999999999999995E-2</v>
      </c>
      <c r="R293" s="142">
        <v>0</v>
      </c>
      <c r="S293" s="143">
        <v>168.8</v>
      </c>
      <c r="T293" s="143">
        <v>0.92</v>
      </c>
      <c r="U293" s="143">
        <v>26160</v>
      </c>
      <c r="V293" s="143">
        <v>26001</v>
      </c>
      <c r="W293" s="144">
        <v>7.1999999999999995E-2</v>
      </c>
      <c r="X293" s="142">
        <v>128</v>
      </c>
      <c r="Y293" s="143">
        <v>168.8</v>
      </c>
      <c r="Z293" s="143">
        <v>0.92</v>
      </c>
      <c r="AA293" s="143">
        <v>26160</v>
      </c>
      <c r="AB293" s="143">
        <v>0</v>
      </c>
      <c r="AC293" s="144">
        <v>0.30399999999999999</v>
      </c>
      <c r="AD293" s="142">
        <v>128</v>
      </c>
      <c r="AE293" s="143">
        <v>168.8</v>
      </c>
      <c r="AF293" s="143">
        <v>0.92</v>
      </c>
      <c r="AG293" s="143">
        <v>26160</v>
      </c>
      <c r="AH293" s="143">
        <v>0</v>
      </c>
      <c r="AI293" s="144">
        <v>0.30399999999999999</v>
      </c>
      <c r="AJ293" s="142">
        <v>128</v>
      </c>
      <c r="AK293" s="143">
        <v>168.8</v>
      </c>
      <c r="AL293" s="143">
        <v>0.92</v>
      </c>
      <c r="AM293" s="143">
        <v>26160</v>
      </c>
      <c r="AN293" s="143">
        <v>0</v>
      </c>
      <c r="AO293" s="144">
        <v>0.30399999999999999</v>
      </c>
      <c r="AP293" s="142"/>
      <c r="AQ293" s="143"/>
      <c r="AR293" s="143"/>
      <c r="AS293" s="143"/>
      <c r="AT293" s="143"/>
      <c r="AU293" s="144"/>
      <c r="AV293" s="142"/>
      <c r="AW293" s="143"/>
      <c r="AX293" s="143"/>
      <c r="AY293" s="143"/>
      <c r="AZ293" s="143"/>
      <c r="BA293" s="144"/>
      <c r="BB293" s="142">
        <v>215.6</v>
      </c>
      <c r="BC293" s="143">
        <v>168.8</v>
      </c>
      <c r="BD293" s="143">
        <v>0.56720000000000004</v>
      </c>
      <c r="BE293" s="143">
        <v>29412</v>
      </c>
      <c r="BF293" s="143"/>
      <c r="BG293" s="144">
        <v>0.1089</v>
      </c>
      <c r="BH293" s="142">
        <v>0</v>
      </c>
      <c r="BI293" s="143">
        <v>168.8</v>
      </c>
      <c r="BJ293" s="143">
        <v>0.71340000000000003</v>
      </c>
      <c r="BK293" s="143">
        <v>5519</v>
      </c>
      <c r="BL293" s="143"/>
      <c r="BM293" s="144">
        <v>4.9299999999999997E-2</v>
      </c>
      <c r="BN293" s="142">
        <v>0</v>
      </c>
      <c r="BO293" s="143">
        <v>168.8</v>
      </c>
      <c r="BP293" s="143">
        <v>0.96630000000000005</v>
      </c>
      <c r="BQ293" s="143">
        <v>15461</v>
      </c>
      <c r="BR293" s="143"/>
      <c r="BS293" s="144">
        <v>0.1128</v>
      </c>
      <c r="BT293" s="142"/>
      <c r="BU293" s="143"/>
      <c r="BV293" s="143"/>
      <c r="BW293" s="143"/>
      <c r="BX293" s="143"/>
      <c r="BY293" s="144"/>
      <c r="BZ293" s="142">
        <v>180.8</v>
      </c>
      <c r="CA293" s="143">
        <v>337.6</v>
      </c>
      <c r="CB293" s="143">
        <v>1.9594</v>
      </c>
      <c r="CC293" s="143">
        <v>32912</v>
      </c>
      <c r="CD293" s="143"/>
      <c r="CE293" s="144">
        <v>0.53380000000000005</v>
      </c>
      <c r="CF293" s="142">
        <v>76</v>
      </c>
      <c r="CG293" s="143">
        <v>168.8</v>
      </c>
      <c r="CH293" s="143">
        <v>0.97150000000000003</v>
      </c>
      <c r="CI293" s="143">
        <v>12404</v>
      </c>
      <c r="CJ293" s="143"/>
      <c r="CK293" s="144">
        <v>0.2258</v>
      </c>
      <c r="CL293" s="142">
        <v>87.2</v>
      </c>
      <c r="CM293" s="143">
        <v>168.8</v>
      </c>
      <c r="CN293" s="143">
        <v>0.97150000000000003</v>
      </c>
      <c r="CO293" s="143">
        <v>15016</v>
      </c>
      <c r="CP293" s="143"/>
      <c r="CQ293" s="144">
        <v>0.2462</v>
      </c>
      <c r="CR293" s="142">
        <v>102.4</v>
      </c>
      <c r="CS293" s="143">
        <v>168.8</v>
      </c>
      <c r="CT293" s="143">
        <v>0.97260000000000002</v>
      </c>
      <c r="CU293" s="143">
        <v>17468</v>
      </c>
      <c r="CV293" s="143"/>
      <c r="CW293" s="144">
        <v>0.23569999999999999</v>
      </c>
      <c r="CX293" s="142">
        <v>90</v>
      </c>
      <c r="CY293" s="143">
        <v>168.8</v>
      </c>
      <c r="CZ293" s="143">
        <v>0.97170000000000001</v>
      </c>
      <c r="DA293" s="143">
        <v>17992</v>
      </c>
      <c r="DB293" s="143"/>
      <c r="DC293" s="144">
        <v>0.27650000000000002</v>
      </c>
      <c r="DD293" s="142">
        <v>88</v>
      </c>
      <c r="DE293" s="143">
        <v>168.8</v>
      </c>
      <c r="DF293" s="143">
        <v>0.97019999999999995</v>
      </c>
      <c r="DG293" s="143">
        <v>16432</v>
      </c>
      <c r="DH293" s="143"/>
      <c r="DI293" s="144">
        <v>0.26729999999999998</v>
      </c>
    </row>
    <row r="294" spans="1:113">
      <c r="A294" s="137">
        <v>291</v>
      </c>
      <c r="B294" s="138" t="s">
        <v>468</v>
      </c>
      <c r="C294" s="139" t="s">
        <v>2504</v>
      </c>
      <c r="D294" s="140" t="s">
        <v>195</v>
      </c>
      <c r="E294" s="141">
        <v>115.55555555555556</v>
      </c>
      <c r="F294" s="142">
        <v>0</v>
      </c>
      <c r="G294" s="143">
        <v>688</v>
      </c>
      <c r="H294" s="143">
        <v>0.92</v>
      </c>
      <c r="I294" s="143">
        <v>227039.84</v>
      </c>
      <c r="J294" s="143">
        <v>0</v>
      </c>
      <c r="K294" s="144">
        <v>1.52</v>
      </c>
      <c r="L294" s="142">
        <v>0</v>
      </c>
      <c r="M294" s="143">
        <v>688</v>
      </c>
      <c r="N294" s="143">
        <v>0.92</v>
      </c>
      <c r="O294" s="143">
        <v>227039.84</v>
      </c>
      <c r="P294" s="143">
        <v>0</v>
      </c>
      <c r="Q294" s="144">
        <v>1.52</v>
      </c>
      <c r="R294" s="142">
        <v>0</v>
      </c>
      <c r="S294" s="143">
        <v>688</v>
      </c>
      <c r="T294" s="143">
        <v>0.92</v>
      </c>
      <c r="U294" s="143">
        <v>227039.84</v>
      </c>
      <c r="V294" s="143">
        <v>0</v>
      </c>
      <c r="W294" s="144">
        <v>1.52</v>
      </c>
      <c r="X294" s="142">
        <v>0</v>
      </c>
      <c r="Y294" s="143">
        <v>688</v>
      </c>
      <c r="Z294" s="143">
        <v>0.92</v>
      </c>
      <c r="AA294" s="143">
        <v>227040</v>
      </c>
      <c r="AB294" s="143">
        <v>0</v>
      </c>
      <c r="AC294" s="144">
        <v>1.52</v>
      </c>
      <c r="AD294" s="142">
        <v>0</v>
      </c>
      <c r="AE294" s="143">
        <v>688</v>
      </c>
      <c r="AF294" s="143">
        <v>0.92</v>
      </c>
      <c r="AG294" s="143">
        <v>227040</v>
      </c>
      <c r="AH294" s="143">
        <v>0</v>
      </c>
      <c r="AI294" s="144">
        <v>1.52</v>
      </c>
      <c r="AJ294" s="142">
        <v>0</v>
      </c>
      <c r="AK294" s="143">
        <v>688</v>
      </c>
      <c r="AL294" s="143">
        <v>0.92</v>
      </c>
      <c r="AM294" s="143">
        <v>227040</v>
      </c>
      <c r="AN294" s="143">
        <v>0</v>
      </c>
      <c r="AO294" s="144">
        <v>1.52</v>
      </c>
      <c r="AP294" s="142">
        <v>0</v>
      </c>
      <c r="AQ294" s="143">
        <v>0</v>
      </c>
      <c r="AR294" s="143"/>
      <c r="AS294" s="143"/>
      <c r="AT294" s="143"/>
      <c r="AU294" s="144"/>
      <c r="AV294" s="142">
        <v>0</v>
      </c>
      <c r="AW294" s="143">
        <v>0</v>
      </c>
      <c r="AX294" s="143"/>
      <c r="AY294" s="143"/>
      <c r="AZ294" s="143"/>
      <c r="BA294" s="144"/>
      <c r="BB294" s="142">
        <v>0</v>
      </c>
      <c r="BC294" s="143">
        <v>0</v>
      </c>
      <c r="BD294" s="143"/>
      <c r="BE294" s="143"/>
      <c r="BF294" s="143"/>
      <c r="BG294" s="144"/>
      <c r="BH294" s="142">
        <v>0</v>
      </c>
      <c r="BI294" s="143">
        <v>0</v>
      </c>
      <c r="BJ294" s="143"/>
      <c r="BK294" s="143">
        <v>140712</v>
      </c>
      <c r="BL294" s="143"/>
      <c r="BM294" s="144"/>
      <c r="BN294" s="142">
        <v>0</v>
      </c>
      <c r="BO294" s="143">
        <v>0</v>
      </c>
      <c r="BP294" s="143"/>
      <c r="BQ294" s="143">
        <v>32032</v>
      </c>
      <c r="BR294" s="143"/>
      <c r="BS294" s="144"/>
      <c r="BT294" s="142"/>
      <c r="BU294" s="143"/>
      <c r="BV294" s="143"/>
      <c r="BW294" s="143"/>
      <c r="BX294" s="143"/>
      <c r="BY294" s="144"/>
      <c r="BZ294" s="142">
        <v>0</v>
      </c>
      <c r="CA294" s="143">
        <v>0</v>
      </c>
      <c r="CB294" s="143"/>
      <c r="CC294" s="143">
        <v>69784</v>
      </c>
      <c r="CD294" s="143"/>
      <c r="CE294" s="144"/>
      <c r="CF294" s="142">
        <v>0</v>
      </c>
      <c r="CG294" s="143">
        <v>0</v>
      </c>
      <c r="CH294" s="143"/>
      <c r="CI294" s="143">
        <v>35464</v>
      </c>
      <c r="CJ294" s="143"/>
      <c r="CK294" s="144"/>
      <c r="CL294" s="142">
        <v>0</v>
      </c>
      <c r="CM294" s="143">
        <v>0</v>
      </c>
      <c r="CN294" s="143"/>
      <c r="CO294" s="143">
        <v>34320</v>
      </c>
      <c r="CP294" s="143"/>
      <c r="CQ294" s="144"/>
      <c r="CR294" s="142">
        <v>0</v>
      </c>
      <c r="CS294" s="143">
        <v>0</v>
      </c>
      <c r="CT294" s="143"/>
      <c r="CU294" s="143">
        <v>35464</v>
      </c>
      <c r="CV294" s="143"/>
      <c r="CW294" s="144"/>
      <c r="CX294" s="142">
        <v>0</v>
      </c>
      <c r="CY294" s="143">
        <v>0</v>
      </c>
      <c r="CZ294" s="143"/>
      <c r="DA294" s="143">
        <v>35464</v>
      </c>
      <c r="DB294" s="143"/>
      <c r="DC294" s="144"/>
      <c r="DD294" s="142">
        <v>0</v>
      </c>
      <c r="DE294" s="143">
        <v>0</v>
      </c>
      <c r="DF294" s="143"/>
      <c r="DG294" s="143">
        <v>34320</v>
      </c>
      <c r="DH294" s="143"/>
      <c r="DI294" s="144"/>
    </row>
    <row r="295" spans="1:113">
      <c r="A295" s="137">
        <v>292</v>
      </c>
      <c r="B295" s="138" t="s">
        <v>468</v>
      </c>
      <c r="C295" s="139" t="s">
        <v>2505</v>
      </c>
      <c r="D295" s="140" t="s">
        <v>195</v>
      </c>
      <c r="E295" s="141">
        <v>764.44444444444446</v>
      </c>
      <c r="F295" s="145">
        <v>0</v>
      </c>
      <c r="G295" s="146">
        <v>688</v>
      </c>
      <c r="H295" s="146">
        <v>0.92</v>
      </c>
      <c r="I295" s="146">
        <v>227039.84</v>
      </c>
      <c r="J295" s="146">
        <v>0</v>
      </c>
      <c r="K295" s="147">
        <v>1.52</v>
      </c>
      <c r="L295" s="145">
        <v>0</v>
      </c>
      <c r="M295" s="146">
        <v>688</v>
      </c>
      <c r="N295" s="146">
        <v>0.92</v>
      </c>
      <c r="O295" s="146">
        <v>227039.84</v>
      </c>
      <c r="P295" s="146">
        <v>0</v>
      </c>
      <c r="Q295" s="147">
        <v>1.52</v>
      </c>
      <c r="R295" s="145">
        <v>0</v>
      </c>
      <c r="S295" s="146">
        <v>688</v>
      </c>
      <c r="T295" s="146">
        <v>0.92</v>
      </c>
      <c r="U295" s="146">
        <v>227039.84</v>
      </c>
      <c r="V295" s="146">
        <v>0</v>
      </c>
      <c r="W295" s="147">
        <v>1.52</v>
      </c>
      <c r="X295" s="145">
        <v>0</v>
      </c>
      <c r="Y295" s="146">
        <v>688</v>
      </c>
      <c r="Z295" s="146">
        <v>0.92</v>
      </c>
      <c r="AA295" s="146">
        <v>227040</v>
      </c>
      <c r="AB295" s="146">
        <v>0</v>
      </c>
      <c r="AC295" s="147">
        <v>1.52</v>
      </c>
      <c r="AD295" s="145">
        <v>0</v>
      </c>
      <c r="AE295" s="146">
        <v>688</v>
      </c>
      <c r="AF295" s="146">
        <v>0.92</v>
      </c>
      <c r="AG295" s="146">
        <v>227040</v>
      </c>
      <c r="AH295" s="146">
        <v>0</v>
      </c>
      <c r="AI295" s="147">
        <v>1.52</v>
      </c>
      <c r="AJ295" s="145">
        <v>0</v>
      </c>
      <c r="AK295" s="146">
        <v>688</v>
      </c>
      <c r="AL295" s="146">
        <v>0.92</v>
      </c>
      <c r="AM295" s="146">
        <v>227040</v>
      </c>
      <c r="AN295" s="146">
        <v>0</v>
      </c>
      <c r="AO295" s="147">
        <v>1.52</v>
      </c>
      <c r="AP295" s="145">
        <v>0</v>
      </c>
      <c r="AQ295" s="146">
        <v>0</v>
      </c>
      <c r="AR295" s="146"/>
      <c r="AS295" s="146"/>
      <c r="AT295" s="146"/>
      <c r="AU295" s="147"/>
      <c r="AV295" s="145">
        <v>0</v>
      </c>
      <c r="AW295" s="146">
        <v>0</v>
      </c>
      <c r="AX295" s="146"/>
      <c r="AY295" s="146"/>
      <c r="AZ295" s="146"/>
      <c r="BA295" s="147"/>
      <c r="BB295" s="145">
        <v>0</v>
      </c>
      <c r="BC295" s="146">
        <v>0</v>
      </c>
      <c r="BD295" s="146"/>
      <c r="BE295" s="146"/>
      <c r="BF295" s="146"/>
      <c r="BG295" s="147"/>
      <c r="BH295" s="145">
        <v>0</v>
      </c>
      <c r="BI295" s="146">
        <v>0</v>
      </c>
      <c r="BJ295" s="146"/>
      <c r="BK295" s="146">
        <v>930864</v>
      </c>
      <c r="BL295" s="146"/>
      <c r="BM295" s="147"/>
      <c r="BN295" s="145">
        <v>0</v>
      </c>
      <c r="BO295" s="146">
        <v>0</v>
      </c>
      <c r="BP295" s="146"/>
      <c r="BQ295" s="146">
        <v>211904</v>
      </c>
      <c r="BR295" s="146"/>
      <c r="BS295" s="147"/>
      <c r="BT295" s="145"/>
      <c r="BU295" s="146"/>
      <c r="BV295" s="146"/>
      <c r="BW295" s="146"/>
      <c r="BX295" s="146"/>
      <c r="BY295" s="147"/>
      <c r="BZ295" s="145">
        <v>0</v>
      </c>
      <c r="CA295" s="146">
        <v>0</v>
      </c>
      <c r="CB295" s="146"/>
      <c r="CC295" s="146">
        <v>461648</v>
      </c>
      <c r="CD295" s="146"/>
      <c r="CE295" s="147"/>
      <c r="CF295" s="145">
        <v>0</v>
      </c>
      <c r="CG295" s="146">
        <v>0</v>
      </c>
      <c r="CH295" s="146"/>
      <c r="CI295" s="146">
        <v>234608</v>
      </c>
      <c r="CJ295" s="146"/>
      <c r="CK295" s="147"/>
      <c r="CL295" s="145">
        <v>0</v>
      </c>
      <c r="CM295" s="146">
        <v>0</v>
      </c>
      <c r="CN295" s="146"/>
      <c r="CO295" s="146">
        <v>227040</v>
      </c>
      <c r="CP295" s="146"/>
      <c r="CQ295" s="147"/>
      <c r="CR295" s="145">
        <v>0</v>
      </c>
      <c r="CS295" s="146">
        <v>0</v>
      </c>
      <c r="CT295" s="146"/>
      <c r="CU295" s="146">
        <v>234608</v>
      </c>
      <c r="CV295" s="146"/>
      <c r="CW295" s="147"/>
      <c r="CX295" s="145">
        <v>0</v>
      </c>
      <c r="CY295" s="146">
        <v>0</v>
      </c>
      <c r="CZ295" s="146"/>
      <c r="DA295" s="146">
        <v>234608</v>
      </c>
      <c r="DB295" s="146"/>
      <c r="DC295" s="147"/>
      <c r="DD295" s="145">
        <v>0</v>
      </c>
      <c r="DE295" s="146">
        <v>0</v>
      </c>
      <c r="DF295" s="146"/>
      <c r="DG295" s="146">
        <v>227040</v>
      </c>
      <c r="DH295" s="146"/>
      <c r="DI295" s="147"/>
    </row>
    <row r="296" spans="1:113">
      <c r="A296" s="137">
        <v>293</v>
      </c>
      <c r="B296" s="138" t="s">
        <v>468</v>
      </c>
      <c r="C296" s="139" t="s">
        <v>2506</v>
      </c>
      <c r="D296" s="140" t="s">
        <v>195</v>
      </c>
      <c r="E296" s="141">
        <v>124.44444444444444</v>
      </c>
      <c r="F296" s="142">
        <v>0</v>
      </c>
      <c r="G296" s="143">
        <v>688</v>
      </c>
      <c r="H296" s="143">
        <v>0.92</v>
      </c>
      <c r="I296" s="143">
        <v>227039.84</v>
      </c>
      <c r="J296" s="143">
        <v>0</v>
      </c>
      <c r="K296" s="144">
        <v>1.52</v>
      </c>
      <c r="L296" s="142">
        <v>0</v>
      </c>
      <c r="M296" s="143">
        <v>688</v>
      </c>
      <c r="N296" s="143">
        <v>0.92</v>
      </c>
      <c r="O296" s="143">
        <v>227039.84</v>
      </c>
      <c r="P296" s="143">
        <v>0</v>
      </c>
      <c r="Q296" s="144">
        <v>1.52</v>
      </c>
      <c r="R296" s="142">
        <v>0</v>
      </c>
      <c r="S296" s="143">
        <v>688</v>
      </c>
      <c r="T296" s="143">
        <v>0.92</v>
      </c>
      <c r="U296" s="143">
        <v>227039.84</v>
      </c>
      <c r="V296" s="143">
        <v>0</v>
      </c>
      <c r="W296" s="144">
        <v>1.52</v>
      </c>
      <c r="X296" s="142">
        <v>0</v>
      </c>
      <c r="Y296" s="143">
        <v>688</v>
      </c>
      <c r="Z296" s="143">
        <v>0.92</v>
      </c>
      <c r="AA296" s="143">
        <v>227040</v>
      </c>
      <c r="AB296" s="143">
        <v>0</v>
      </c>
      <c r="AC296" s="144">
        <v>1.52</v>
      </c>
      <c r="AD296" s="142">
        <v>0</v>
      </c>
      <c r="AE296" s="143">
        <v>688</v>
      </c>
      <c r="AF296" s="143">
        <v>0.92</v>
      </c>
      <c r="AG296" s="143">
        <v>227040</v>
      </c>
      <c r="AH296" s="143">
        <v>0</v>
      </c>
      <c r="AI296" s="144">
        <v>1.52</v>
      </c>
      <c r="AJ296" s="142">
        <v>0</v>
      </c>
      <c r="AK296" s="143">
        <v>688</v>
      </c>
      <c r="AL296" s="143">
        <v>0.92</v>
      </c>
      <c r="AM296" s="143">
        <v>227040</v>
      </c>
      <c r="AN296" s="143">
        <v>0</v>
      </c>
      <c r="AO296" s="144">
        <v>1.52</v>
      </c>
      <c r="AP296" s="142">
        <v>132</v>
      </c>
      <c r="AQ296" s="143">
        <v>0</v>
      </c>
      <c r="AR296" s="143">
        <v>0.93</v>
      </c>
      <c r="AS296" s="143">
        <v>43388</v>
      </c>
      <c r="AT296" s="143"/>
      <c r="AU296" s="144"/>
      <c r="AV296" s="142">
        <v>120</v>
      </c>
      <c r="AW296" s="143">
        <v>0</v>
      </c>
      <c r="AX296" s="143">
        <v>0.93</v>
      </c>
      <c r="AY296" s="143">
        <v>39443</v>
      </c>
      <c r="AZ296" s="143"/>
      <c r="BA296" s="144"/>
      <c r="BB296" s="142">
        <v>120</v>
      </c>
      <c r="BC296" s="143">
        <v>0</v>
      </c>
      <c r="BD296" s="143">
        <v>0.93</v>
      </c>
      <c r="BE296" s="143">
        <v>42094</v>
      </c>
      <c r="BF296" s="143"/>
      <c r="BG296" s="144"/>
      <c r="BH296" s="142">
        <v>120</v>
      </c>
      <c r="BI296" s="143">
        <v>0</v>
      </c>
      <c r="BJ296" s="143">
        <v>0.93</v>
      </c>
      <c r="BK296" s="143">
        <v>42094</v>
      </c>
      <c r="BL296" s="143"/>
      <c r="BM296" s="144"/>
      <c r="BN296" s="142">
        <v>120</v>
      </c>
      <c r="BO296" s="143">
        <v>0</v>
      </c>
      <c r="BP296" s="143">
        <v>0.93</v>
      </c>
      <c r="BQ296" s="143">
        <v>37627</v>
      </c>
      <c r="BR296" s="143"/>
      <c r="BS296" s="144"/>
      <c r="BT296" s="142"/>
      <c r="BU296" s="143"/>
      <c r="BV296" s="143"/>
      <c r="BW296" s="143"/>
      <c r="BX296" s="143"/>
      <c r="BY296" s="144"/>
      <c r="BZ296" s="142">
        <v>240</v>
      </c>
      <c r="CA296" s="143">
        <v>0</v>
      </c>
      <c r="CB296" s="143">
        <v>1.86</v>
      </c>
      <c r="CC296" s="143">
        <v>82524</v>
      </c>
      <c r="CD296" s="143"/>
      <c r="CE296" s="144"/>
      <c r="CF296" s="142">
        <v>120</v>
      </c>
      <c r="CG296" s="143">
        <v>0</v>
      </c>
      <c r="CH296" s="143">
        <v>0.93</v>
      </c>
      <c r="CI296" s="143">
        <v>41850</v>
      </c>
      <c r="CJ296" s="143"/>
      <c r="CK296" s="144"/>
      <c r="CL296" s="142">
        <v>120</v>
      </c>
      <c r="CM296" s="143">
        <v>0</v>
      </c>
      <c r="CN296" s="143">
        <v>0.93</v>
      </c>
      <c r="CO296" s="143">
        <v>40557</v>
      </c>
      <c r="CP296" s="143"/>
      <c r="CQ296" s="144"/>
      <c r="CR296" s="142">
        <v>120</v>
      </c>
      <c r="CS296" s="143">
        <v>0</v>
      </c>
      <c r="CT296" s="143">
        <v>0.93</v>
      </c>
      <c r="CU296" s="143">
        <v>41889</v>
      </c>
      <c r="CV296" s="143"/>
      <c r="CW296" s="144"/>
      <c r="CX296" s="142">
        <v>120</v>
      </c>
      <c r="CY296" s="143">
        <v>0</v>
      </c>
      <c r="CZ296" s="143">
        <v>0.93</v>
      </c>
      <c r="DA296" s="143">
        <v>41882</v>
      </c>
      <c r="DB296" s="143"/>
      <c r="DC296" s="144"/>
      <c r="DD296" s="142">
        <v>120</v>
      </c>
      <c r="DE296" s="143">
        <v>0</v>
      </c>
      <c r="DF296" s="143">
        <v>0.93</v>
      </c>
      <c r="DG296" s="143">
        <v>40542</v>
      </c>
      <c r="DH296" s="143"/>
      <c r="DI296" s="144"/>
    </row>
    <row r="297" spans="1:113">
      <c r="A297" s="137">
        <v>294</v>
      </c>
      <c r="B297" s="138" t="s">
        <v>468</v>
      </c>
      <c r="C297" s="139" t="s">
        <v>2507</v>
      </c>
      <c r="D297" s="140" t="s">
        <v>195</v>
      </c>
      <c r="E297" s="141">
        <v>267.77777777777777</v>
      </c>
      <c r="F297" s="142">
        <v>0</v>
      </c>
      <c r="G297" s="143">
        <v>688</v>
      </c>
      <c r="H297" s="143">
        <v>0.92</v>
      </c>
      <c r="I297" s="143">
        <v>227039.84</v>
      </c>
      <c r="J297" s="143">
        <v>0</v>
      </c>
      <c r="K297" s="144">
        <v>1.52</v>
      </c>
      <c r="L297" s="142">
        <v>0</v>
      </c>
      <c r="M297" s="143">
        <v>688</v>
      </c>
      <c r="N297" s="143">
        <v>0.92</v>
      </c>
      <c r="O297" s="143">
        <v>227039.84</v>
      </c>
      <c r="P297" s="143">
        <v>0</v>
      </c>
      <c r="Q297" s="144">
        <v>1.52</v>
      </c>
      <c r="R297" s="142">
        <v>0</v>
      </c>
      <c r="S297" s="143">
        <v>688</v>
      </c>
      <c r="T297" s="143">
        <v>0.92</v>
      </c>
      <c r="U297" s="143">
        <v>227039.84</v>
      </c>
      <c r="V297" s="143">
        <v>0</v>
      </c>
      <c r="W297" s="144">
        <v>1.52</v>
      </c>
      <c r="X297" s="142">
        <v>0</v>
      </c>
      <c r="Y297" s="143">
        <v>688</v>
      </c>
      <c r="Z297" s="143">
        <v>0.92</v>
      </c>
      <c r="AA297" s="143">
        <v>227040</v>
      </c>
      <c r="AB297" s="143">
        <v>0</v>
      </c>
      <c r="AC297" s="144">
        <v>1.52</v>
      </c>
      <c r="AD297" s="142">
        <v>0</v>
      </c>
      <c r="AE297" s="143">
        <v>688</v>
      </c>
      <c r="AF297" s="143">
        <v>0.92</v>
      </c>
      <c r="AG297" s="143">
        <v>227040</v>
      </c>
      <c r="AH297" s="143">
        <v>0</v>
      </c>
      <c r="AI297" s="144">
        <v>1.52</v>
      </c>
      <c r="AJ297" s="142">
        <v>0</v>
      </c>
      <c r="AK297" s="143">
        <v>688</v>
      </c>
      <c r="AL297" s="143">
        <v>0.92</v>
      </c>
      <c r="AM297" s="143">
        <v>227040</v>
      </c>
      <c r="AN297" s="143">
        <v>0</v>
      </c>
      <c r="AO297" s="144">
        <v>1.52</v>
      </c>
      <c r="AP297" s="142">
        <v>284.89999999999998</v>
      </c>
      <c r="AQ297" s="143">
        <v>0</v>
      </c>
      <c r="AR297" s="143">
        <v>0.93</v>
      </c>
      <c r="AS297" s="143"/>
      <c r="AT297" s="143"/>
      <c r="AU297" s="144"/>
      <c r="AV297" s="142"/>
      <c r="AW297" s="143"/>
      <c r="AX297" s="143"/>
      <c r="AY297" s="143"/>
      <c r="AZ297" s="143"/>
      <c r="BA297" s="144"/>
      <c r="BB297" s="142">
        <v>259</v>
      </c>
      <c r="BC297" s="143">
        <v>0</v>
      </c>
      <c r="BD297" s="143">
        <v>0.81859999999999999</v>
      </c>
      <c r="BE297" s="143"/>
      <c r="BF297" s="143"/>
      <c r="BG297" s="144"/>
      <c r="BH297" s="142">
        <v>0</v>
      </c>
      <c r="BI297" s="143">
        <v>0</v>
      </c>
      <c r="BJ297" s="143">
        <v>0.93</v>
      </c>
      <c r="BK297" s="143">
        <v>326073</v>
      </c>
      <c r="BL297" s="143"/>
      <c r="BM297" s="144"/>
      <c r="BN297" s="142">
        <v>0</v>
      </c>
      <c r="BO297" s="143">
        <v>0</v>
      </c>
      <c r="BP297" s="143"/>
      <c r="BQ297" s="143">
        <v>74228</v>
      </c>
      <c r="BR297" s="143"/>
      <c r="BS297" s="144"/>
      <c r="BT297" s="142"/>
      <c r="BU297" s="143"/>
      <c r="BV297" s="143"/>
      <c r="BW297" s="143"/>
      <c r="BX297" s="143"/>
      <c r="BY297" s="144"/>
      <c r="BZ297" s="142">
        <v>0</v>
      </c>
      <c r="CA297" s="143">
        <v>0</v>
      </c>
      <c r="CB297" s="143"/>
      <c r="CC297" s="143">
        <v>161711</v>
      </c>
      <c r="CD297" s="143"/>
      <c r="CE297" s="144"/>
      <c r="CF297" s="142">
        <v>0</v>
      </c>
      <c r="CG297" s="143">
        <v>0</v>
      </c>
      <c r="CH297" s="143"/>
      <c r="CI297" s="143">
        <v>82181</v>
      </c>
      <c r="CJ297" s="143"/>
      <c r="CK297" s="144"/>
      <c r="CL297" s="142">
        <v>0</v>
      </c>
      <c r="CM297" s="143">
        <v>0</v>
      </c>
      <c r="CN297" s="143"/>
      <c r="CO297" s="143">
        <v>79530</v>
      </c>
      <c r="CP297" s="143"/>
      <c r="CQ297" s="144"/>
      <c r="CR297" s="142">
        <v>0</v>
      </c>
      <c r="CS297" s="143">
        <v>0</v>
      </c>
      <c r="CT297" s="143"/>
      <c r="CU297" s="143">
        <v>82181</v>
      </c>
      <c r="CV297" s="143"/>
      <c r="CW297" s="144"/>
      <c r="CX297" s="142">
        <v>0</v>
      </c>
      <c r="CY297" s="143">
        <v>0</v>
      </c>
      <c r="CZ297" s="143"/>
      <c r="DA297" s="143">
        <v>82181</v>
      </c>
      <c r="DB297" s="143"/>
      <c r="DC297" s="144"/>
      <c r="DD297" s="142">
        <v>0</v>
      </c>
      <c r="DE297" s="143">
        <v>0</v>
      </c>
      <c r="DF297" s="143"/>
      <c r="DG297" s="143">
        <v>79530</v>
      </c>
      <c r="DH297" s="143"/>
      <c r="DI297" s="144"/>
    </row>
    <row r="298" spans="1:113">
      <c r="A298" s="137">
        <v>295</v>
      </c>
      <c r="B298" s="138" t="s">
        <v>469</v>
      </c>
      <c r="C298" s="139" t="s">
        <v>2508</v>
      </c>
      <c r="D298" s="140" t="s">
        <v>195</v>
      </c>
      <c r="E298" s="141">
        <v>112.22222222222221</v>
      </c>
      <c r="F298" s="142">
        <v>0</v>
      </c>
      <c r="G298" s="143">
        <v>0</v>
      </c>
      <c r="H298" s="143">
        <v>0.92</v>
      </c>
      <c r="I298" s="143">
        <v>33330</v>
      </c>
      <c r="J298" s="143">
        <v>0</v>
      </c>
      <c r="K298" s="144">
        <v>9.9000000000000005E-2</v>
      </c>
      <c r="L298" s="142">
        <v>0</v>
      </c>
      <c r="M298" s="143">
        <v>0</v>
      </c>
      <c r="N298" s="143">
        <v>0.92</v>
      </c>
      <c r="O298" s="143">
        <v>33330</v>
      </c>
      <c r="P298" s="143">
        <v>0</v>
      </c>
      <c r="Q298" s="144">
        <v>9.9000000000000005E-2</v>
      </c>
      <c r="R298" s="142">
        <v>0</v>
      </c>
      <c r="S298" s="143">
        <v>101</v>
      </c>
      <c r="T298" s="143">
        <v>0.92</v>
      </c>
      <c r="U298" s="143">
        <v>33330</v>
      </c>
      <c r="V298" s="143">
        <v>0</v>
      </c>
      <c r="W298" s="144">
        <v>9.9000000000000005E-2</v>
      </c>
      <c r="X298" s="142">
        <v>0</v>
      </c>
      <c r="Y298" s="143">
        <v>101</v>
      </c>
      <c r="Z298" s="143">
        <v>0.92</v>
      </c>
      <c r="AA298" s="143">
        <v>33330</v>
      </c>
      <c r="AB298" s="143">
        <v>0</v>
      </c>
      <c r="AC298" s="144">
        <v>9.9000000000000005E-2</v>
      </c>
      <c r="AD298" s="142">
        <v>0</v>
      </c>
      <c r="AE298" s="143">
        <v>101</v>
      </c>
      <c r="AF298" s="143">
        <v>0.92</v>
      </c>
      <c r="AG298" s="143">
        <v>33330</v>
      </c>
      <c r="AH298" s="143">
        <v>0</v>
      </c>
      <c r="AI298" s="144">
        <v>9.9000000000000005E-2</v>
      </c>
      <c r="AJ298" s="142">
        <v>0</v>
      </c>
      <c r="AK298" s="143">
        <v>101</v>
      </c>
      <c r="AL298" s="143">
        <v>0.92</v>
      </c>
      <c r="AM298" s="143">
        <v>33330</v>
      </c>
      <c r="AN298" s="143">
        <v>0</v>
      </c>
      <c r="AO298" s="144">
        <v>9.9000000000000005E-2</v>
      </c>
      <c r="AP298" s="142">
        <v>0</v>
      </c>
      <c r="AQ298" s="143">
        <v>0</v>
      </c>
      <c r="AR298" s="143"/>
      <c r="AS298" s="143"/>
      <c r="AT298" s="143"/>
      <c r="AU298" s="144"/>
      <c r="AV298" s="142">
        <v>0</v>
      </c>
      <c r="AW298" s="143">
        <v>0</v>
      </c>
      <c r="AX298" s="143"/>
      <c r="AY298" s="143"/>
      <c r="AZ298" s="143"/>
      <c r="BA298" s="144"/>
      <c r="BB298" s="142">
        <v>0</v>
      </c>
      <c r="BC298" s="143">
        <v>0</v>
      </c>
      <c r="BD298" s="143"/>
      <c r="BE298" s="143"/>
      <c r="BF298" s="143"/>
      <c r="BG298" s="144"/>
      <c r="BH298" s="142">
        <v>0</v>
      </c>
      <c r="BI298" s="143">
        <v>0</v>
      </c>
      <c r="BJ298" s="143"/>
      <c r="BK298" s="143">
        <v>136653</v>
      </c>
      <c r="BL298" s="143"/>
      <c r="BM298" s="144"/>
      <c r="BN298" s="142">
        <v>0</v>
      </c>
      <c r="BO298" s="143">
        <v>0</v>
      </c>
      <c r="BP298" s="143"/>
      <c r="BQ298" s="143">
        <v>31108</v>
      </c>
      <c r="BR298" s="143"/>
      <c r="BS298" s="144"/>
      <c r="BT298" s="142"/>
      <c r="BU298" s="143"/>
      <c r="BV298" s="143"/>
      <c r="BW298" s="143"/>
      <c r="BX298" s="143"/>
      <c r="BY298" s="144"/>
      <c r="BZ298" s="142">
        <v>0</v>
      </c>
      <c r="CA298" s="143">
        <v>0</v>
      </c>
      <c r="CB298" s="143"/>
      <c r="CC298" s="143">
        <v>67771</v>
      </c>
      <c r="CD298" s="143"/>
      <c r="CE298" s="144"/>
      <c r="CF298" s="142">
        <v>0</v>
      </c>
      <c r="CG298" s="143">
        <v>0</v>
      </c>
      <c r="CH298" s="143"/>
      <c r="CI298" s="143">
        <v>34441</v>
      </c>
      <c r="CJ298" s="143"/>
      <c r="CK298" s="144"/>
      <c r="CL298" s="142">
        <v>0</v>
      </c>
      <c r="CM298" s="143">
        <v>0</v>
      </c>
      <c r="CN298" s="143"/>
      <c r="CO298" s="143">
        <v>33330</v>
      </c>
      <c r="CP298" s="143"/>
      <c r="CQ298" s="144"/>
      <c r="CR298" s="142">
        <v>0</v>
      </c>
      <c r="CS298" s="143">
        <v>0</v>
      </c>
      <c r="CT298" s="143"/>
      <c r="CU298" s="143">
        <v>34441</v>
      </c>
      <c r="CV298" s="143"/>
      <c r="CW298" s="144"/>
      <c r="CX298" s="142">
        <v>0</v>
      </c>
      <c r="CY298" s="143">
        <v>0</v>
      </c>
      <c r="CZ298" s="143"/>
      <c r="DA298" s="143">
        <v>34441</v>
      </c>
      <c r="DB298" s="143"/>
      <c r="DC298" s="144"/>
      <c r="DD298" s="142">
        <v>0</v>
      </c>
      <c r="DE298" s="143">
        <v>0</v>
      </c>
      <c r="DF298" s="143"/>
      <c r="DG298" s="143">
        <v>33330</v>
      </c>
      <c r="DH298" s="143"/>
      <c r="DI298" s="144"/>
    </row>
    <row r="299" spans="1:113">
      <c r="A299" s="137">
        <v>296</v>
      </c>
      <c r="B299" s="138" t="s">
        <v>470</v>
      </c>
      <c r="C299" s="139" t="s">
        <v>2509</v>
      </c>
      <c r="D299" s="140" t="s">
        <v>195</v>
      </c>
      <c r="E299" s="141">
        <v>264.9444444444444</v>
      </c>
      <c r="F299" s="142">
        <v>0</v>
      </c>
      <c r="G299" s="143">
        <v>0</v>
      </c>
      <c r="H299" s="143">
        <v>0.92</v>
      </c>
      <c r="I299" s="143">
        <v>78689</v>
      </c>
      <c r="J299" s="143">
        <v>0</v>
      </c>
      <c r="K299" s="144">
        <v>0.10299999999999999</v>
      </c>
      <c r="L299" s="142">
        <v>0</v>
      </c>
      <c r="M299" s="143">
        <v>0</v>
      </c>
      <c r="N299" s="143">
        <v>0.92</v>
      </c>
      <c r="O299" s="143">
        <v>78689</v>
      </c>
      <c r="P299" s="143">
        <v>0</v>
      </c>
      <c r="Q299" s="144">
        <v>0.10299999999999999</v>
      </c>
      <c r="R299" s="142">
        <v>0</v>
      </c>
      <c r="S299" s="143">
        <v>238.45</v>
      </c>
      <c r="T299" s="143">
        <v>0.92</v>
      </c>
      <c r="U299" s="143">
        <v>78689</v>
      </c>
      <c r="V299" s="143">
        <v>0</v>
      </c>
      <c r="W299" s="144">
        <v>0.10299999999999999</v>
      </c>
      <c r="X299" s="142">
        <v>0</v>
      </c>
      <c r="Y299" s="143">
        <v>238.45</v>
      </c>
      <c r="Z299" s="143">
        <v>0.92</v>
      </c>
      <c r="AA299" s="143">
        <v>78689</v>
      </c>
      <c r="AB299" s="143">
        <v>0</v>
      </c>
      <c r="AC299" s="144">
        <v>0.10299999999999999</v>
      </c>
      <c r="AD299" s="142">
        <v>0</v>
      </c>
      <c r="AE299" s="143">
        <v>238.45</v>
      </c>
      <c r="AF299" s="143">
        <v>0.92</v>
      </c>
      <c r="AG299" s="143">
        <v>78689</v>
      </c>
      <c r="AH299" s="143">
        <v>0</v>
      </c>
      <c r="AI299" s="144">
        <v>0.10299999999999999</v>
      </c>
      <c r="AJ299" s="142">
        <v>0</v>
      </c>
      <c r="AK299" s="143">
        <v>238.45</v>
      </c>
      <c r="AL299" s="143">
        <v>0.92</v>
      </c>
      <c r="AM299" s="143">
        <v>78689</v>
      </c>
      <c r="AN299" s="143">
        <v>0</v>
      </c>
      <c r="AO299" s="144">
        <v>0.10299999999999999</v>
      </c>
      <c r="AP299" s="142">
        <v>0</v>
      </c>
      <c r="AQ299" s="143">
        <v>0</v>
      </c>
      <c r="AR299" s="143"/>
      <c r="AS299" s="143"/>
      <c r="AT299" s="143"/>
      <c r="AU299" s="144"/>
      <c r="AV299" s="142">
        <v>0</v>
      </c>
      <c r="AW299" s="143">
        <v>0</v>
      </c>
      <c r="AX299" s="143"/>
      <c r="AY299" s="143"/>
      <c r="AZ299" s="143"/>
      <c r="BA299" s="144"/>
      <c r="BB299" s="142">
        <v>0</v>
      </c>
      <c r="BC299" s="143">
        <v>0</v>
      </c>
      <c r="BD299" s="143"/>
      <c r="BE299" s="143"/>
      <c r="BF299" s="143"/>
      <c r="BG299" s="144"/>
      <c r="BH299" s="142">
        <v>0</v>
      </c>
      <c r="BI299" s="143">
        <v>0</v>
      </c>
      <c r="BJ299" s="143"/>
      <c r="BK299" s="143">
        <v>322623</v>
      </c>
      <c r="BL299" s="143"/>
      <c r="BM299" s="144"/>
      <c r="BN299" s="142">
        <v>0</v>
      </c>
      <c r="BO299" s="143">
        <v>0</v>
      </c>
      <c r="BP299" s="143"/>
      <c r="BQ299" s="143">
        <v>73443</v>
      </c>
      <c r="BR299" s="143"/>
      <c r="BS299" s="144"/>
      <c r="BT299" s="142"/>
      <c r="BU299" s="143"/>
      <c r="BV299" s="143"/>
      <c r="BW299" s="143"/>
      <c r="BX299" s="143"/>
      <c r="BY299" s="144"/>
      <c r="BZ299" s="142">
        <v>0</v>
      </c>
      <c r="CA299" s="143">
        <v>0</v>
      </c>
      <c r="CB299" s="143"/>
      <c r="CC299" s="143">
        <v>160000</v>
      </c>
      <c r="CD299" s="143"/>
      <c r="CE299" s="144"/>
      <c r="CF299" s="142">
        <v>0</v>
      </c>
      <c r="CG299" s="143">
        <v>0</v>
      </c>
      <c r="CH299" s="143"/>
      <c r="CI299" s="143">
        <v>81311</v>
      </c>
      <c r="CJ299" s="143"/>
      <c r="CK299" s="144"/>
      <c r="CL299" s="142">
        <v>0</v>
      </c>
      <c r="CM299" s="143">
        <v>0</v>
      </c>
      <c r="CN299" s="143"/>
      <c r="CO299" s="143">
        <v>78689</v>
      </c>
      <c r="CP299" s="143"/>
      <c r="CQ299" s="144"/>
      <c r="CR299" s="142">
        <v>0</v>
      </c>
      <c r="CS299" s="143">
        <v>0</v>
      </c>
      <c r="CT299" s="143"/>
      <c r="CU299" s="143">
        <v>81311</v>
      </c>
      <c r="CV299" s="143"/>
      <c r="CW299" s="144"/>
      <c r="CX299" s="142">
        <v>0</v>
      </c>
      <c r="CY299" s="143">
        <v>0</v>
      </c>
      <c r="CZ299" s="143"/>
      <c r="DA299" s="143">
        <v>81311</v>
      </c>
      <c r="DB299" s="143"/>
      <c r="DC299" s="144"/>
      <c r="DD299" s="142">
        <v>0</v>
      </c>
      <c r="DE299" s="143">
        <v>0</v>
      </c>
      <c r="DF299" s="143"/>
      <c r="DG299" s="143">
        <v>78689</v>
      </c>
      <c r="DH299" s="143"/>
      <c r="DI299" s="144"/>
    </row>
    <row r="300" spans="1:113">
      <c r="A300" s="137">
        <v>297</v>
      </c>
      <c r="B300" s="138" t="s">
        <v>471</v>
      </c>
      <c r="C300" s="139" t="s">
        <v>2510</v>
      </c>
      <c r="D300" s="140" t="s">
        <v>195</v>
      </c>
      <c r="E300" s="141">
        <v>633.33333333333337</v>
      </c>
      <c r="F300" s="142">
        <v>0</v>
      </c>
      <c r="G300" s="143">
        <v>0</v>
      </c>
      <c r="H300" s="143">
        <v>0.92</v>
      </c>
      <c r="I300" s="143">
        <v>188100</v>
      </c>
      <c r="J300" s="143">
        <v>0</v>
      </c>
      <c r="K300" s="144">
        <v>1.9890000000000001</v>
      </c>
      <c r="L300" s="142">
        <v>0</v>
      </c>
      <c r="M300" s="143">
        <v>0</v>
      </c>
      <c r="N300" s="143">
        <v>0.92</v>
      </c>
      <c r="O300" s="143">
        <v>194370</v>
      </c>
      <c r="P300" s="143">
        <v>0</v>
      </c>
      <c r="Q300" s="144">
        <v>1.9890000000000001</v>
      </c>
      <c r="R300" s="142">
        <v>0</v>
      </c>
      <c r="S300" s="143">
        <v>570</v>
      </c>
      <c r="T300" s="143">
        <v>0.92</v>
      </c>
      <c r="U300" s="143">
        <v>188100</v>
      </c>
      <c r="V300" s="143">
        <v>0</v>
      </c>
      <c r="W300" s="144">
        <v>1.9890000000000001</v>
      </c>
      <c r="X300" s="142">
        <v>0</v>
      </c>
      <c r="Y300" s="143">
        <v>570</v>
      </c>
      <c r="Z300" s="143">
        <v>0.92</v>
      </c>
      <c r="AA300" s="143">
        <v>194370</v>
      </c>
      <c r="AB300" s="143">
        <v>0</v>
      </c>
      <c r="AC300" s="144">
        <v>1.9890000000000001</v>
      </c>
      <c r="AD300" s="142">
        <v>0</v>
      </c>
      <c r="AE300" s="143">
        <v>570</v>
      </c>
      <c r="AF300" s="143">
        <v>0.92</v>
      </c>
      <c r="AG300" s="143">
        <v>194370</v>
      </c>
      <c r="AH300" s="143">
        <v>0</v>
      </c>
      <c r="AI300" s="144">
        <v>1.9890000000000001</v>
      </c>
      <c r="AJ300" s="142">
        <v>0</v>
      </c>
      <c r="AK300" s="143">
        <v>570</v>
      </c>
      <c r="AL300" s="143">
        <v>0.92</v>
      </c>
      <c r="AM300" s="143">
        <v>188100</v>
      </c>
      <c r="AN300" s="143">
        <v>0</v>
      </c>
      <c r="AO300" s="144">
        <v>1.9890000000000001</v>
      </c>
      <c r="AP300" s="142">
        <v>0</v>
      </c>
      <c r="AQ300" s="143">
        <v>0</v>
      </c>
      <c r="AR300" s="143"/>
      <c r="AS300" s="143"/>
      <c r="AT300" s="143"/>
      <c r="AU300" s="144"/>
      <c r="AV300" s="142">
        <v>0</v>
      </c>
      <c r="AW300" s="143">
        <v>0</v>
      </c>
      <c r="AX300" s="143"/>
      <c r="AY300" s="143"/>
      <c r="AZ300" s="143"/>
      <c r="BA300" s="144"/>
      <c r="BB300" s="142">
        <v>0</v>
      </c>
      <c r="BC300" s="143">
        <v>0</v>
      </c>
      <c r="BD300" s="143"/>
      <c r="BE300" s="143"/>
      <c r="BF300" s="143"/>
      <c r="BG300" s="144"/>
      <c r="BH300" s="142">
        <v>0</v>
      </c>
      <c r="BI300" s="143">
        <v>0</v>
      </c>
      <c r="BJ300" s="143"/>
      <c r="BK300" s="143">
        <v>771210</v>
      </c>
      <c r="BL300" s="143"/>
      <c r="BM300" s="144"/>
      <c r="BN300" s="142">
        <v>0</v>
      </c>
      <c r="BO300" s="143">
        <v>0</v>
      </c>
      <c r="BP300" s="143"/>
      <c r="BQ300" s="143">
        <v>175560</v>
      </c>
      <c r="BR300" s="143"/>
      <c r="BS300" s="144"/>
      <c r="BT300" s="142"/>
      <c r="BU300" s="143"/>
      <c r="BV300" s="143"/>
      <c r="BW300" s="143"/>
      <c r="BX300" s="143"/>
      <c r="BY300" s="144"/>
      <c r="BZ300" s="142">
        <v>0</v>
      </c>
      <c r="CA300" s="143">
        <v>0</v>
      </c>
      <c r="CB300" s="143"/>
      <c r="CC300" s="143">
        <v>382470</v>
      </c>
      <c r="CD300" s="143"/>
      <c r="CE300" s="144"/>
      <c r="CF300" s="142">
        <v>0</v>
      </c>
      <c r="CG300" s="143">
        <v>0</v>
      </c>
      <c r="CH300" s="143"/>
      <c r="CI300" s="143">
        <v>194370</v>
      </c>
      <c r="CJ300" s="143"/>
      <c r="CK300" s="144"/>
      <c r="CL300" s="142">
        <v>0</v>
      </c>
      <c r="CM300" s="143">
        <v>0</v>
      </c>
      <c r="CN300" s="143"/>
      <c r="CO300" s="143">
        <v>188100</v>
      </c>
      <c r="CP300" s="143"/>
      <c r="CQ300" s="144"/>
      <c r="CR300" s="142">
        <v>0</v>
      </c>
      <c r="CS300" s="143">
        <v>0</v>
      </c>
      <c r="CT300" s="143"/>
      <c r="CU300" s="143">
        <v>194370</v>
      </c>
      <c r="CV300" s="143"/>
      <c r="CW300" s="144"/>
      <c r="CX300" s="142">
        <v>0</v>
      </c>
      <c r="CY300" s="143">
        <v>0</v>
      </c>
      <c r="CZ300" s="143"/>
      <c r="DA300" s="143">
        <v>194370</v>
      </c>
      <c r="DB300" s="143"/>
      <c r="DC300" s="144"/>
      <c r="DD300" s="142">
        <v>0</v>
      </c>
      <c r="DE300" s="143">
        <v>0</v>
      </c>
      <c r="DF300" s="143"/>
      <c r="DG300" s="143">
        <v>188100</v>
      </c>
      <c r="DH300" s="143"/>
      <c r="DI300" s="144"/>
    </row>
    <row r="301" spans="1:113">
      <c r="A301" s="137">
        <v>298</v>
      </c>
      <c r="B301" s="138" t="s">
        <v>472</v>
      </c>
      <c r="C301" s="139" t="s">
        <v>2511</v>
      </c>
      <c r="D301" s="140" t="s">
        <v>195</v>
      </c>
      <c r="E301" s="141">
        <v>123.1111111111111</v>
      </c>
      <c r="F301" s="142">
        <v>0</v>
      </c>
      <c r="G301" s="143">
        <v>111</v>
      </c>
      <c r="H301" s="143">
        <v>0.92</v>
      </c>
      <c r="I301" s="143">
        <v>36557.370000000003</v>
      </c>
      <c r="J301" s="143">
        <v>0</v>
      </c>
      <c r="K301" s="144">
        <v>0.47299999999999998</v>
      </c>
      <c r="L301" s="142">
        <v>0</v>
      </c>
      <c r="M301" s="143">
        <v>111</v>
      </c>
      <c r="N301" s="143">
        <v>0.92</v>
      </c>
      <c r="O301" s="143">
        <v>36557.370000000003</v>
      </c>
      <c r="P301" s="143">
        <v>0</v>
      </c>
      <c r="Q301" s="144">
        <v>0.47299999999999998</v>
      </c>
      <c r="R301" s="142">
        <v>0</v>
      </c>
      <c r="S301" s="143">
        <v>111</v>
      </c>
      <c r="T301" s="143">
        <v>0.92</v>
      </c>
      <c r="U301" s="143">
        <v>36557.370000000003</v>
      </c>
      <c r="V301" s="143">
        <v>0</v>
      </c>
      <c r="W301" s="144">
        <v>0.47299999999999998</v>
      </c>
      <c r="X301" s="142">
        <v>0</v>
      </c>
      <c r="Y301" s="143">
        <v>110.8</v>
      </c>
      <c r="Z301" s="143">
        <v>0.92</v>
      </c>
      <c r="AA301" s="143">
        <v>36564</v>
      </c>
      <c r="AB301" s="143">
        <v>0</v>
      </c>
      <c r="AC301" s="144">
        <v>0.47299999999999998</v>
      </c>
      <c r="AD301" s="142">
        <v>0</v>
      </c>
      <c r="AE301" s="143">
        <v>110.8</v>
      </c>
      <c r="AF301" s="143">
        <v>0.92</v>
      </c>
      <c r="AG301" s="143">
        <v>36564</v>
      </c>
      <c r="AH301" s="143">
        <v>0</v>
      </c>
      <c r="AI301" s="144">
        <v>0.47299999999999998</v>
      </c>
      <c r="AJ301" s="142">
        <v>0</v>
      </c>
      <c r="AK301" s="143">
        <v>110.8</v>
      </c>
      <c r="AL301" s="143">
        <v>0.92</v>
      </c>
      <c r="AM301" s="143">
        <v>36564</v>
      </c>
      <c r="AN301" s="143">
        <v>0</v>
      </c>
      <c r="AO301" s="144">
        <v>0.47299999999999998</v>
      </c>
      <c r="AP301" s="142">
        <v>0</v>
      </c>
      <c r="AQ301" s="143">
        <v>0</v>
      </c>
      <c r="AR301" s="143"/>
      <c r="AS301" s="143"/>
      <c r="AT301" s="143"/>
      <c r="AU301" s="144"/>
      <c r="AV301" s="142">
        <v>0</v>
      </c>
      <c r="AW301" s="143">
        <v>0</v>
      </c>
      <c r="AX301" s="143"/>
      <c r="AY301" s="143"/>
      <c r="AZ301" s="143"/>
      <c r="BA301" s="144"/>
      <c r="BB301" s="142">
        <v>0</v>
      </c>
      <c r="BC301" s="143">
        <v>0</v>
      </c>
      <c r="BD301" s="143"/>
      <c r="BE301" s="143"/>
      <c r="BF301" s="143"/>
      <c r="BG301" s="144"/>
      <c r="BH301" s="142">
        <v>0</v>
      </c>
      <c r="BI301" s="143">
        <v>0</v>
      </c>
      <c r="BJ301" s="143"/>
      <c r="BK301" s="143">
        <v>149912</v>
      </c>
      <c r="BL301" s="143"/>
      <c r="BM301" s="144"/>
      <c r="BN301" s="142">
        <v>0</v>
      </c>
      <c r="BO301" s="143">
        <v>0</v>
      </c>
      <c r="BP301" s="143"/>
      <c r="BQ301" s="143">
        <v>34126</v>
      </c>
      <c r="BR301" s="143"/>
      <c r="BS301" s="144"/>
      <c r="BT301" s="142"/>
      <c r="BU301" s="143"/>
      <c r="BV301" s="143"/>
      <c r="BW301" s="143"/>
      <c r="BX301" s="143"/>
      <c r="BY301" s="144"/>
      <c r="BZ301" s="142">
        <v>0</v>
      </c>
      <c r="CA301" s="143">
        <v>0</v>
      </c>
      <c r="CB301" s="143"/>
      <c r="CC301" s="143">
        <v>74347</v>
      </c>
      <c r="CD301" s="143"/>
      <c r="CE301" s="144"/>
      <c r="CF301" s="142">
        <v>0</v>
      </c>
      <c r="CG301" s="143">
        <v>0</v>
      </c>
      <c r="CH301" s="143"/>
      <c r="CI301" s="143">
        <v>37783</v>
      </c>
      <c r="CJ301" s="143"/>
      <c r="CK301" s="144"/>
      <c r="CL301" s="142">
        <v>0</v>
      </c>
      <c r="CM301" s="143">
        <v>0</v>
      </c>
      <c r="CN301" s="143"/>
      <c r="CO301" s="143">
        <v>36564</v>
      </c>
      <c r="CP301" s="143"/>
      <c r="CQ301" s="144"/>
      <c r="CR301" s="142">
        <v>0</v>
      </c>
      <c r="CS301" s="143">
        <v>0</v>
      </c>
      <c r="CT301" s="143"/>
      <c r="CU301" s="143">
        <v>37783</v>
      </c>
      <c r="CV301" s="143"/>
      <c r="CW301" s="144"/>
      <c r="CX301" s="142">
        <v>0</v>
      </c>
      <c r="CY301" s="143">
        <v>0</v>
      </c>
      <c r="CZ301" s="143"/>
      <c r="DA301" s="143">
        <v>37783</v>
      </c>
      <c r="DB301" s="143"/>
      <c r="DC301" s="144"/>
      <c r="DD301" s="142">
        <v>0</v>
      </c>
      <c r="DE301" s="143">
        <v>0</v>
      </c>
      <c r="DF301" s="143"/>
      <c r="DG301" s="143">
        <v>36564</v>
      </c>
      <c r="DH301" s="143"/>
      <c r="DI301" s="144"/>
    </row>
    <row r="302" spans="1:113">
      <c r="A302" s="137">
        <v>299</v>
      </c>
      <c r="B302" s="138" t="s">
        <v>473</v>
      </c>
      <c r="C302" s="139" t="s">
        <v>2512</v>
      </c>
      <c r="D302" s="140" t="s">
        <v>195</v>
      </c>
      <c r="E302" s="141">
        <v>204.44444444444443</v>
      </c>
      <c r="F302" s="142">
        <v>0</v>
      </c>
      <c r="G302" s="143">
        <v>184</v>
      </c>
      <c r="H302" s="143">
        <v>0.92</v>
      </c>
      <c r="I302" s="143">
        <v>60719.96</v>
      </c>
      <c r="J302" s="143">
        <v>0</v>
      </c>
      <c r="K302" s="144">
        <v>0.28399999999999997</v>
      </c>
      <c r="L302" s="142">
        <v>0</v>
      </c>
      <c r="M302" s="143">
        <v>184</v>
      </c>
      <c r="N302" s="143">
        <v>0.92</v>
      </c>
      <c r="O302" s="143">
        <v>60719.96</v>
      </c>
      <c r="P302" s="143">
        <v>0</v>
      </c>
      <c r="Q302" s="144">
        <v>0.28399999999999997</v>
      </c>
      <c r="R302" s="142">
        <v>0</v>
      </c>
      <c r="S302" s="143">
        <v>184</v>
      </c>
      <c r="T302" s="143">
        <v>0.92</v>
      </c>
      <c r="U302" s="143">
        <v>60719.96</v>
      </c>
      <c r="V302" s="143">
        <v>0</v>
      </c>
      <c r="W302" s="144">
        <v>0.28399999999999997</v>
      </c>
      <c r="X302" s="142">
        <v>0</v>
      </c>
      <c r="Y302" s="143">
        <v>184</v>
      </c>
      <c r="Z302" s="143">
        <v>0.92</v>
      </c>
      <c r="AA302" s="143">
        <v>60720</v>
      </c>
      <c r="AB302" s="143">
        <v>0</v>
      </c>
      <c r="AC302" s="144">
        <v>0.28399999999999997</v>
      </c>
      <c r="AD302" s="142">
        <v>0</v>
      </c>
      <c r="AE302" s="143">
        <v>184</v>
      </c>
      <c r="AF302" s="143">
        <v>0.92</v>
      </c>
      <c r="AG302" s="143">
        <v>60720</v>
      </c>
      <c r="AH302" s="143">
        <v>0</v>
      </c>
      <c r="AI302" s="144">
        <v>0.28399999999999997</v>
      </c>
      <c r="AJ302" s="142">
        <v>0</v>
      </c>
      <c r="AK302" s="143">
        <v>184</v>
      </c>
      <c r="AL302" s="143">
        <v>0.92</v>
      </c>
      <c r="AM302" s="143">
        <v>60720</v>
      </c>
      <c r="AN302" s="143">
        <v>0</v>
      </c>
      <c r="AO302" s="144">
        <v>0.28399999999999997</v>
      </c>
      <c r="AP302" s="142">
        <v>0</v>
      </c>
      <c r="AQ302" s="143">
        <v>0</v>
      </c>
      <c r="AR302" s="143"/>
      <c r="AS302" s="143"/>
      <c r="AT302" s="143"/>
      <c r="AU302" s="144"/>
      <c r="AV302" s="142">
        <v>0</v>
      </c>
      <c r="AW302" s="143">
        <v>0</v>
      </c>
      <c r="AX302" s="143"/>
      <c r="AY302" s="143"/>
      <c r="AZ302" s="143"/>
      <c r="BA302" s="144"/>
      <c r="BB302" s="142">
        <v>0</v>
      </c>
      <c r="BC302" s="143">
        <v>0</v>
      </c>
      <c r="BD302" s="143"/>
      <c r="BE302" s="143"/>
      <c r="BF302" s="143"/>
      <c r="BG302" s="144"/>
      <c r="BH302" s="142">
        <v>0</v>
      </c>
      <c r="BI302" s="143">
        <v>0</v>
      </c>
      <c r="BJ302" s="143"/>
      <c r="BK302" s="143">
        <v>248952</v>
      </c>
      <c r="BL302" s="143"/>
      <c r="BM302" s="144"/>
      <c r="BN302" s="142">
        <v>0</v>
      </c>
      <c r="BO302" s="143">
        <v>0</v>
      </c>
      <c r="BP302" s="143"/>
      <c r="BQ302" s="143">
        <v>56672</v>
      </c>
      <c r="BR302" s="143"/>
      <c r="BS302" s="144"/>
      <c r="BT302" s="142"/>
      <c r="BU302" s="143"/>
      <c r="BV302" s="143"/>
      <c r="BW302" s="143"/>
      <c r="BX302" s="143"/>
      <c r="BY302" s="144"/>
      <c r="BZ302" s="142">
        <v>0</v>
      </c>
      <c r="CA302" s="143">
        <v>0</v>
      </c>
      <c r="CB302" s="143"/>
      <c r="CC302" s="143">
        <v>123464</v>
      </c>
      <c r="CD302" s="143"/>
      <c r="CE302" s="144"/>
      <c r="CF302" s="142">
        <v>0</v>
      </c>
      <c r="CG302" s="143">
        <v>0</v>
      </c>
      <c r="CH302" s="143"/>
      <c r="CI302" s="143">
        <v>62744</v>
      </c>
      <c r="CJ302" s="143"/>
      <c r="CK302" s="144"/>
      <c r="CL302" s="142">
        <v>0</v>
      </c>
      <c r="CM302" s="143">
        <v>0</v>
      </c>
      <c r="CN302" s="143"/>
      <c r="CO302" s="143">
        <v>60720</v>
      </c>
      <c r="CP302" s="143"/>
      <c r="CQ302" s="144"/>
      <c r="CR302" s="142">
        <v>0</v>
      </c>
      <c r="CS302" s="143">
        <v>0</v>
      </c>
      <c r="CT302" s="143"/>
      <c r="CU302" s="143">
        <v>62744</v>
      </c>
      <c r="CV302" s="143"/>
      <c r="CW302" s="144"/>
      <c r="CX302" s="142">
        <v>0</v>
      </c>
      <c r="CY302" s="143">
        <v>0</v>
      </c>
      <c r="CZ302" s="143"/>
      <c r="DA302" s="143">
        <v>62744</v>
      </c>
      <c r="DB302" s="143"/>
      <c r="DC302" s="144"/>
      <c r="DD302" s="142">
        <v>0</v>
      </c>
      <c r="DE302" s="143">
        <v>0</v>
      </c>
      <c r="DF302" s="143"/>
      <c r="DG302" s="143">
        <v>60720</v>
      </c>
      <c r="DH302" s="143"/>
      <c r="DI302" s="144"/>
    </row>
    <row r="303" spans="1:113">
      <c r="A303" s="137">
        <v>300</v>
      </c>
      <c r="B303" s="138" t="s">
        <v>474</v>
      </c>
      <c r="C303" s="139" t="s">
        <v>2513</v>
      </c>
      <c r="D303" s="140" t="s">
        <v>195</v>
      </c>
      <c r="E303" s="141">
        <v>171.11111111111111</v>
      </c>
      <c r="F303" s="142">
        <v>0</v>
      </c>
      <c r="G303" s="143">
        <v>0</v>
      </c>
      <c r="H303" s="143">
        <v>0.92</v>
      </c>
      <c r="I303" s="143">
        <v>50820</v>
      </c>
      <c r="J303" s="143">
        <v>0</v>
      </c>
      <c r="K303" s="144">
        <v>0.28199999999999997</v>
      </c>
      <c r="L303" s="142">
        <v>0</v>
      </c>
      <c r="M303" s="143">
        <v>154</v>
      </c>
      <c r="N303" s="143">
        <v>0.92</v>
      </c>
      <c r="O303" s="143">
        <v>50820</v>
      </c>
      <c r="P303" s="143">
        <v>0</v>
      </c>
      <c r="Q303" s="144">
        <v>0.28199999999999997</v>
      </c>
      <c r="R303" s="142">
        <v>0</v>
      </c>
      <c r="S303" s="143">
        <v>154</v>
      </c>
      <c r="T303" s="143">
        <v>0.92</v>
      </c>
      <c r="U303" s="143">
        <v>50820</v>
      </c>
      <c r="V303" s="143">
        <v>0</v>
      </c>
      <c r="W303" s="144">
        <v>0.28199999999999997</v>
      </c>
      <c r="X303" s="142">
        <v>0</v>
      </c>
      <c r="Y303" s="143">
        <v>154</v>
      </c>
      <c r="Z303" s="143">
        <v>0.92</v>
      </c>
      <c r="AA303" s="143">
        <v>50820</v>
      </c>
      <c r="AB303" s="143">
        <v>0</v>
      </c>
      <c r="AC303" s="144">
        <v>0.28199999999999997</v>
      </c>
      <c r="AD303" s="142">
        <v>0</v>
      </c>
      <c r="AE303" s="143">
        <v>154</v>
      </c>
      <c r="AF303" s="143">
        <v>0.92</v>
      </c>
      <c r="AG303" s="143">
        <v>50820</v>
      </c>
      <c r="AH303" s="143">
        <v>0</v>
      </c>
      <c r="AI303" s="144">
        <v>0.28199999999999997</v>
      </c>
      <c r="AJ303" s="142">
        <v>0</v>
      </c>
      <c r="AK303" s="143">
        <v>154</v>
      </c>
      <c r="AL303" s="143">
        <v>0.92</v>
      </c>
      <c r="AM303" s="143">
        <v>50820</v>
      </c>
      <c r="AN303" s="143">
        <v>0</v>
      </c>
      <c r="AO303" s="144">
        <v>0.28199999999999997</v>
      </c>
      <c r="AP303" s="142">
        <v>182.6</v>
      </c>
      <c r="AQ303" s="143">
        <v>0</v>
      </c>
      <c r="AR303" s="143">
        <v>0.93</v>
      </c>
      <c r="AS303" s="143">
        <v>54687</v>
      </c>
      <c r="AT303" s="143"/>
      <c r="AU303" s="144"/>
      <c r="AV303" s="142">
        <v>166</v>
      </c>
      <c r="AW303" s="143">
        <v>0</v>
      </c>
      <c r="AX303" s="143">
        <v>0.93</v>
      </c>
      <c r="AY303" s="143">
        <v>49715</v>
      </c>
      <c r="AZ303" s="143"/>
      <c r="BA303" s="144"/>
      <c r="BB303" s="142">
        <v>166</v>
      </c>
      <c r="BC303" s="143">
        <v>0</v>
      </c>
      <c r="BD303" s="143">
        <v>0.96</v>
      </c>
      <c r="BE303" s="143">
        <v>54768</v>
      </c>
      <c r="BF303" s="143"/>
      <c r="BG303" s="144"/>
      <c r="BH303" s="142">
        <v>166</v>
      </c>
      <c r="BI303" s="143">
        <v>0</v>
      </c>
      <c r="BJ303" s="143">
        <v>0.93</v>
      </c>
      <c r="BK303" s="143">
        <v>53633</v>
      </c>
      <c r="BL303" s="143"/>
      <c r="BM303" s="144"/>
      <c r="BN303" s="142">
        <v>166</v>
      </c>
      <c r="BO303" s="143">
        <v>0</v>
      </c>
      <c r="BP303" s="143">
        <v>0.93</v>
      </c>
      <c r="BQ303" s="143">
        <v>48122</v>
      </c>
      <c r="BR303" s="143"/>
      <c r="BS303" s="144"/>
      <c r="BT303" s="142"/>
      <c r="BU303" s="143"/>
      <c r="BV303" s="143"/>
      <c r="BW303" s="143"/>
      <c r="BX303" s="143"/>
      <c r="BY303" s="144"/>
      <c r="BZ303" s="142">
        <v>332</v>
      </c>
      <c r="CA303" s="143">
        <v>0</v>
      </c>
      <c r="CB303" s="143">
        <v>1.86</v>
      </c>
      <c r="CC303" s="143">
        <v>105840</v>
      </c>
      <c r="CD303" s="143"/>
      <c r="CE303" s="144"/>
      <c r="CF303" s="142">
        <v>166</v>
      </c>
      <c r="CG303" s="143">
        <v>0</v>
      </c>
      <c r="CH303" s="143">
        <v>0.93</v>
      </c>
      <c r="CI303" s="143">
        <v>53627</v>
      </c>
      <c r="CJ303" s="143"/>
      <c r="CK303" s="144"/>
      <c r="CL303" s="142">
        <v>166</v>
      </c>
      <c r="CM303" s="143">
        <v>0</v>
      </c>
      <c r="CN303" s="143">
        <v>0.93</v>
      </c>
      <c r="CO303" s="143">
        <v>52000</v>
      </c>
      <c r="CP303" s="143"/>
      <c r="CQ303" s="144"/>
      <c r="CR303" s="142">
        <v>166</v>
      </c>
      <c r="CS303" s="143">
        <v>0</v>
      </c>
      <c r="CT303" s="143">
        <v>0.93</v>
      </c>
      <c r="CU303" s="143">
        <v>53664</v>
      </c>
      <c r="CV303" s="143"/>
      <c r="CW303" s="144"/>
      <c r="CX303" s="142">
        <v>166</v>
      </c>
      <c r="CY303" s="143">
        <v>0</v>
      </c>
      <c r="CZ303" s="143">
        <v>0.93</v>
      </c>
      <c r="DA303" s="143">
        <v>53674</v>
      </c>
      <c r="DB303" s="143"/>
      <c r="DC303" s="144"/>
      <c r="DD303" s="142">
        <v>166</v>
      </c>
      <c r="DE303" s="143">
        <v>0</v>
      </c>
      <c r="DF303" s="143">
        <v>0.93</v>
      </c>
      <c r="DG303" s="143">
        <v>51958</v>
      </c>
      <c r="DH303" s="143"/>
      <c r="DI303" s="144"/>
    </row>
    <row r="304" spans="1:113">
      <c r="A304" s="137">
        <v>301</v>
      </c>
      <c r="B304" s="138" t="s">
        <v>475</v>
      </c>
      <c r="C304" s="139" t="s">
        <v>2514</v>
      </c>
      <c r="D304" s="140" t="s">
        <v>195</v>
      </c>
      <c r="E304" s="141">
        <v>128.88888888888889</v>
      </c>
      <c r="F304" s="142">
        <v>0</v>
      </c>
      <c r="G304" s="143">
        <v>0</v>
      </c>
      <c r="H304" s="143">
        <v>0.92</v>
      </c>
      <c r="I304" s="143">
        <v>41760</v>
      </c>
      <c r="J304" s="143">
        <v>0</v>
      </c>
      <c r="K304" s="144">
        <v>0.67900000000000005</v>
      </c>
      <c r="L304" s="142">
        <v>0</v>
      </c>
      <c r="M304" s="143">
        <v>0</v>
      </c>
      <c r="N304" s="143">
        <v>0.92</v>
      </c>
      <c r="O304" s="143">
        <v>41760</v>
      </c>
      <c r="P304" s="143">
        <v>0</v>
      </c>
      <c r="Q304" s="144">
        <v>0.67900000000000005</v>
      </c>
      <c r="R304" s="142">
        <v>0</v>
      </c>
      <c r="S304" s="143">
        <v>116</v>
      </c>
      <c r="T304" s="143">
        <v>0.92</v>
      </c>
      <c r="U304" s="143">
        <v>41760</v>
      </c>
      <c r="V304" s="143">
        <v>0</v>
      </c>
      <c r="W304" s="144">
        <v>0.67900000000000005</v>
      </c>
      <c r="X304" s="142">
        <v>0</v>
      </c>
      <c r="Y304" s="143">
        <v>116</v>
      </c>
      <c r="Z304" s="143">
        <v>0.92</v>
      </c>
      <c r="AA304" s="143">
        <v>41760</v>
      </c>
      <c r="AB304" s="143">
        <v>0</v>
      </c>
      <c r="AC304" s="144">
        <v>0.67900000000000005</v>
      </c>
      <c r="AD304" s="142">
        <v>0</v>
      </c>
      <c r="AE304" s="143">
        <v>116</v>
      </c>
      <c r="AF304" s="143">
        <v>0.92</v>
      </c>
      <c r="AG304" s="143">
        <v>41760</v>
      </c>
      <c r="AH304" s="143">
        <v>0</v>
      </c>
      <c r="AI304" s="144">
        <v>0.67900000000000005</v>
      </c>
      <c r="AJ304" s="142">
        <v>0</v>
      </c>
      <c r="AK304" s="143">
        <v>116</v>
      </c>
      <c r="AL304" s="143">
        <v>0.92</v>
      </c>
      <c r="AM304" s="143">
        <v>41760</v>
      </c>
      <c r="AN304" s="143">
        <v>0</v>
      </c>
      <c r="AO304" s="144">
        <v>0.67900000000000005</v>
      </c>
      <c r="AP304" s="142">
        <v>0</v>
      </c>
      <c r="AQ304" s="143">
        <v>0</v>
      </c>
      <c r="AR304" s="143"/>
      <c r="AS304" s="143"/>
      <c r="AT304" s="143"/>
      <c r="AU304" s="144"/>
      <c r="AV304" s="142">
        <v>0</v>
      </c>
      <c r="AW304" s="143">
        <v>0</v>
      </c>
      <c r="AX304" s="143"/>
      <c r="AY304" s="143"/>
      <c r="AZ304" s="143"/>
      <c r="BA304" s="144"/>
      <c r="BB304" s="142">
        <v>0</v>
      </c>
      <c r="BC304" s="143">
        <v>0</v>
      </c>
      <c r="BD304" s="143"/>
      <c r="BE304" s="143"/>
      <c r="BF304" s="143"/>
      <c r="BG304" s="144"/>
      <c r="BH304" s="142">
        <v>0</v>
      </c>
      <c r="BI304" s="143">
        <v>0</v>
      </c>
      <c r="BJ304" s="143"/>
      <c r="BK304" s="143">
        <v>156948</v>
      </c>
      <c r="BL304" s="143"/>
      <c r="BM304" s="144"/>
      <c r="BN304" s="142">
        <v>0</v>
      </c>
      <c r="BO304" s="143">
        <v>0</v>
      </c>
      <c r="BP304" s="143"/>
      <c r="BQ304" s="143">
        <v>35728</v>
      </c>
      <c r="BR304" s="143"/>
      <c r="BS304" s="144"/>
      <c r="BT304" s="142"/>
      <c r="BU304" s="143"/>
      <c r="BV304" s="143"/>
      <c r="BW304" s="143"/>
      <c r="BX304" s="143"/>
      <c r="BY304" s="144"/>
      <c r="BZ304" s="142">
        <v>0</v>
      </c>
      <c r="CA304" s="143">
        <v>0</v>
      </c>
      <c r="CB304" s="143"/>
      <c r="CC304" s="143">
        <v>77836</v>
      </c>
      <c r="CD304" s="143"/>
      <c r="CE304" s="144"/>
      <c r="CF304" s="142">
        <v>0</v>
      </c>
      <c r="CG304" s="143">
        <v>0</v>
      </c>
      <c r="CH304" s="143"/>
      <c r="CI304" s="143">
        <v>39556</v>
      </c>
      <c r="CJ304" s="143"/>
      <c r="CK304" s="144"/>
      <c r="CL304" s="142">
        <v>0</v>
      </c>
      <c r="CM304" s="143">
        <v>0</v>
      </c>
      <c r="CN304" s="143"/>
      <c r="CO304" s="143">
        <v>38280</v>
      </c>
      <c r="CP304" s="143"/>
      <c r="CQ304" s="144"/>
      <c r="CR304" s="142">
        <v>0</v>
      </c>
      <c r="CS304" s="143">
        <v>0</v>
      </c>
      <c r="CT304" s="143"/>
      <c r="CU304" s="143">
        <v>39556</v>
      </c>
      <c r="CV304" s="143"/>
      <c r="CW304" s="144"/>
      <c r="CX304" s="142">
        <v>0</v>
      </c>
      <c r="CY304" s="143">
        <v>0</v>
      </c>
      <c r="CZ304" s="143"/>
      <c r="DA304" s="143">
        <v>39556</v>
      </c>
      <c r="DB304" s="143"/>
      <c r="DC304" s="144"/>
      <c r="DD304" s="142">
        <v>0</v>
      </c>
      <c r="DE304" s="143">
        <v>0</v>
      </c>
      <c r="DF304" s="143"/>
      <c r="DG304" s="143">
        <v>38280</v>
      </c>
      <c r="DH304" s="143"/>
      <c r="DI304" s="144"/>
    </row>
    <row r="305" spans="1:113">
      <c r="A305" s="137">
        <v>302</v>
      </c>
      <c r="B305" s="138" t="s">
        <v>476</v>
      </c>
      <c r="C305" s="139" t="s">
        <v>2515</v>
      </c>
      <c r="D305" s="140" t="s">
        <v>195</v>
      </c>
      <c r="E305" s="141">
        <v>315.55555555555554</v>
      </c>
      <c r="F305" s="142">
        <v>0</v>
      </c>
      <c r="G305" s="143">
        <v>0</v>
      </c>
      <c r="H305" s="143">
        <v>0.92</v>
      </c>
      <c r="I305" s="143">
        <v>102240</v>
      </c>
      <c r="J305" s="143">
        <v>0</v>
      </c>
      <c r="K305" s="144">
        <v>0.434</v>
      </c>
      <c r="L305" s="142">
        <v>0</v>
      </c>
      <c r="M305" s="143">
        <v>0</v>
      </c>
      <c r="N305" s="143">
        <v>0.92</v>
      </c>
      <c r="O305" s="143">
        <v>102240</v>
      </c>
      <c r="P305" s="143">
        <v>0</v>
      </c>
      <c r="Q305" s="144">
        <v>0.434</v>
      </c>
      <c r="R305" s="142">
        <v>0</v>
      </c>
      <c r="S305" s="143">
        <v>284</v>
      </c>
      <c r="T305" s="143">
        <v>0.92</v>
      </c>
      <c r="U305" s="143">
        <v>102240</v>
      </c>
      <c r="V305" s="143">
        <v>0</v>
      </c>
      <c r="W305" s="144">
        <v>0.434</v>
      </c>
      <c r="X305" s="142">
        <v>0</v>
      </c>
      <c r="Y305" s="143">
        <v>284</v>
      </c>
      <c r="Z305" s="143">
        <v>0.92</v>
      </c>
      <c r="AA305" s="143">
        <v>102240</v>
      </c>
      <c r="AB305" s="143">
        <v>0</v>
      </c>
      <c r="AC305" s="144">
        <v>0.434</v>
      </c>
      <c r="AD305" s="142">
        <v>0</v>
      </c>
      <c r="AE305" s="143">
        <v>284</v>
      </c>
      <c r="AF305" s="143">
        <v>0.92</v>
      </c>
      <c r="AG305" s="143">
        <v>102240</v>
      </c>
      <c r="AH305" s="143">
        <v>0</v>
      </c>
      <c r="AI305" s="144">
        <v>0.434</v>
      </c>
      <c r="AJ305" s="142">
        <v>0</v>
      </c>
      <c r="AK305" s="143">
        <v>284</v>
      </c>
      <c r="AL305" s="143">
        <v>0.92</v>
      </c>
      <c r="AM305" s="143">
        <v>102240</v>
      </c>
      <c r="AN305" s="143">
        <v>0</v>
      </c>
      <c r="AO305" s="144">
        <v>0.434</v>
      </c>
      <c r="AP305" s="142">
        <v>0</v>
      </c>
      <c r="AQ305" s="143">
        <v>0</v>
      </c>
      <c r="AR305" s="143"/>
      <c r="AS305" s="143"/>
      <c r="AT305" s="143"/>
      <c r="AU305" s="144"/>
      <c r="AV305" s="142">
        <v>0</v>
      </c>
      <c r="AW305" s="143">
        <v>0</v>
      </c>
      <c r="AX305" s="143"/>
      <c r="AY305" s="143"/>
      <c r="AZ305" s="143"/>
      <c r="BA305" s="144"/>
      <c r="BB305" s="142">
        <v>0</v>
      </c>
      <c r="BC305" s="143">
        <v>0</v>
      </c>
      <c r="BD305" s="143"/>
      <c r="BE305" s="143"/>
      <c r="BF305" s="143"/>
      <c r="BG305" s="144"/>
      <c r="BH305" s="142">
        <v>0</v>
      </c>
      <c r="BI305" s="143">
        <v>0</v>
      </c>
      <c r="BJ305" s="143"/>
      <c r="BK305" s="143">
        <v>384252</v>
      </c>
      <c r="BL305" s="143"/>
      <c r="BM305" s="144"/>
      <c r="BN305" s="142">
        <v>0</v>
      </c>
      <c r="BO305" s="143">
        <v>0</v>
      </c>
      <c r="BP305" s="143"/>
      <c r="BQ305" s="143">
        <v>87472</v>
      </c>
      <c r="BR305" s="143"/>
      <c r="BS305" s="144"/>
      <c r="BT305" s="142"/>
      <c r="BU305" s="143"/>
      <c r="BV305" s="143"/>
      <c r="BW305" s="143"/>
      <c r="BX305" s="143"/>
      <c r="BY305" s="144"/>
      <c r="BZ305" s="142">
        <v>0</v>
      </c>
      <c r="CA305" s="143">
        <v>0</v>
      </c>
      <c r="CB305" s="143"/>
      <c r="CC305" s="143">
        <v>190564</v>
      </c>
      <c r="CD305" s="143"/>
      <c r="CE305" s="144"/>
      <c r="CF305" s="142">
        <v>0</v>
      </c>
      <c r="CG305" s="143">
        <v>0</v>
      </c>
      <c r="CH305" s="143"/>
      <c r="CI305" s="143">
        <v>96844</v>
      </c>
      <c r="CJ305" s="143"/>
      <c r="CK305" s="144"/>
      <c r="CL305" s="142">
        <v>0</v>
      </c>
      <c r="CM305" s="143">
        <v>0</v>
      </c>
      <c r="CN305" s="143"/>
      <c r="CO305" s="143">
        <v>93720</v>
      </c>
      <c r="CP305" s="143"/>
      <c r="CQ305" s="144"/>
      <c r="CR305" s="142">
        <v>0</v>
      </c>
      <c r="CS305" s="143">
        <v>0</v>
      </c>
      <c r="CT305" s="143"/>
      <c r="CU305" s="143">
        <v>96844</v>
      </c>
      <c r="CV305" s="143"/>
      <c r="CW305" s="144"/>
      <c r="CX305" s="142">
        <v>0.8</v>
      </c>
      <c r="CY305" s="143">
        <v>0</v>
      </c>
      <c r="CZ305" s="143">
        <v>0.99829999999999997</v>
      </c>
      <c r="DA305" s="143">
        <v>96844</v>
      </c>
      <c r="DB305" s="143"/>
      <c r="DC305" s="144"/>
      <c r="DD305" s="142">
        <v>0</v>
      </c>
      <c r="DE305" s="143">
        <v>0</v>
      </c>
      <c r="DF305" s="143"/>
      <c r="DG305" s="143">
        <v>93720</v>
      </c>
      <c r="DH305" s="143"/>
      <c r="DI305" s="144"/>
    </row>
    <row r="306" spans="1:113">
      <c r="A306" s="137">
        <v>303</v>
      </c>
      <c r="B306" s="138" t="s">
        <v>477</v>
      </c>
      <c r="C306" s="139" t="s">
        <v>2516</v>
      </c>
      <c r="D306" s="140" t="s">
        <v>195</v>
      </c>
      <c r="E306" s="141">
        <v>130</v>
      </c>
      <c r="F306" s="142">
        <v>21.9</v>
      </c>
      <c r="G306" s="143">
        <v>21.9</v>
      </c>
      <c r="H306" s="143">
        <v>0.70899999999999996</v>
      </c>
      <c r="I306" s="143">
        <v>3453</v>
      </c>
      <c r="J306" s="143">
        <v>0</v>
      </c>
      <c r="K306" s="144">
        <v>0.30499999999999999</v>
      </c>
      <c r="L306" s="142">
        <v>24.3</v>
      </c>
      <c r="M306" s="143">
        <v>24.3</v>
      </c>
      <c r="N306" s="143">
        <v>0.77900000000000003</v>
      </c>
      <c r="O306" s="143">
        <v>4167</v>
      </c>
      <c r="P306" s="143">
        <v>0</v>
      </c>
      <c r="Q306" s="144">
        <v>0.30199999999999999</v>
      </c>
      <c r="R306" s="142">
        <v>37.799999999999997</v>
      </c>
      <c r="S306" s="143">
        <v>104</v>
      </c>
      <c r="T306" s="143">
        <v>0.82</v>
      </c>
      <c r="U306" s="143">
        <v>6045</v>
      </c>
      <c r="V306" s="143">
        <v>0</v>
      </c>
      <c r="W306" s="144">
        <v>0.26700000000000002</v>
      </c>
      <c r="X306" s="142">
        <v>29.1</v>
      </c>
      <c r="Y306" s="143">
        <v>104</v>
      </c>
      <c r="Z306" s="143">
        <v>0.80600000000000005</v>
      </c>
      <c r="AA306" s="143">
        <v>4956</v>
      </c>
      <c r="AB306" s="143">
        <v>0</v>
      </c>
      <c r="AC306" s="144">
        <v>0.28899999999999998</v>
      </c>
      <c r="AD306" s="142">
        <v>31.8</v>
      </c>
      <c r="AE306" s="143">
        <v>104</v>
      </c>
      <c r="AF306" s="143">
        <v>0.79600000000000004</v>
      </c>
      <c r="AG306" s="143">
        <v>5574</v>
      </c>
      <c r="AH306" s="143">
        <v>0</v>
      </c>
      <c r="AI306" s="144">
        <v>0.30199999999999999</v>
      </c>
      <c r="AJ306" s="142">
        <v>39.9</v>
      </c>
      <c r="AK306" s="143">
        <v>104</v>
      </c>
      <c r="AL306" s="143">
        <v>0.86899999999999999</v>
      </c>
      <c r="AM306" s="143">
        <v>8808</v>
      </c>
      <c r="AN306" s="143">
        <v>0</v>
      </c>
      <c r="AO306" s="144">
        <v>0.34799999999999998</v>
      </c>
      <c r="AP306" s="142">
        <v>36.299999999999997</v>
      </c>
      <c r="AQ306" s="143">
        <v>104</v>
      </c>
      <c r="AR306" s="143">
        <v>0.82130000000000003</v>
      </c>
      <c r="AS306" s="143">
        <v>7197</v>
      </c>
      <c r="AT306" s="143"/>
      <c r="AU306" s="144">
        <v>0.32450000000000001</v>
      </c>
      <c r="AV306" s="142">
        <v>39</v>
      </c>
      <c r="AW306" s="143">
        <v>104</v>
      </c>
      <c r="AX306" s="143">
        <v>0.79410000000000003</v>
      </c>
      <c r="AY306" s="143">
        <v>7545</v>
      </c>
      <c r="AZ306" s="143"/>
      <c r="BA306" s="144">
        <v>0.33839999999999998</v>
      </c>
      <c r="BB306" s="142">
        <v>28.92</v>
      </c>
      <c r="BC306" s="143">
        <v>104</v>
      </c>
      <c r="BD306" s="143">
        <v>0.74039999999999995</v>
      </c>
      <c r="BE306" s="143">
        <v>6315</v>
      </c>
      <c r="BF306" s="143"/>
      <c r="BG306" s="144">
        <v>0.39639999999999997</v>
      </c>
      <c r="BH306" s="142">
        <v>27</v>
      </c>
      <c r="BI306" s="143">
        <v>104</v>
      </c>
      <c r="BJ306" s="143">
        <v>0.74039999999999995</v>
      </c>
      <c r="BK306" s="143">
        <v>5091</v>
      </c>
      <c r="BL306" s="143"/>
      <c r="BM306" s="144">
        <v>0.34229999999999999</v>
      </c>
      <c r="BN306" s="142">
        <v>25.2</v>
      </c>
      <c r="BO306" s="143">
        <v>104</v>
      </c>
      <c r="BP306" s="143">
        <v>0.76019999999999999</v>
      </c>
      <c r="BQ306" s="143">
        <v>5289</v>
      </c>
      <c r="BR306" s="143"/>
      <c r="BS306" s="144">
        <v>0.4108</v>
      </c>
      <c r="BT306" s="142"/>
      <c r="BU306" s="143"/>
      <c r="BV306" s="143"/>
      <c r="BW306" s="143"/>
      <c r="BX306" s="143"/>
      <c r="BY306" s="144"/>
      <c r="BZ306" s="142">
        <v>43.2</v>
      </c>
      <c r="CA306" s="143">
        <v>208</v>
      </c>
      <c r="CB306" s="143">
        <v>1.7366999999999999</v>
      </c>
      <c r="CC306" s="143">
        <v>17475</v>
      </c>
      <c r="CD306" s="143">
        <v>6276</v>
      </c>
      <c r="CE306" s="144">
        <v>2.3207</v>
      </c>
      <c r="CF306" s="142">
        <v>29.4</v>
      </c>
      <c r="CG306" s="143">
        <v>104</v>
      </c>
      <c r="CH306" s="143">
        <v>0.77170000000000005</v>
      </c>
      <c r="CI306" s="143">
        <v>4989</v>
      </c>
      <c r="CJ306" s="143"/>
      <c r="CK306" s="144">
        <v>0.29559999999999997</v>
      </c>
      <c r="CL306" s="142">
        <v>28.5</v>
      </c>
      <c r="CM306" s="143">
        <v>104</v>
      </c>
      <c r="CN306" s="143">
        <v>0.77629999999999999</v>
      </c>
      <c r="CO306" s="143">
        <v>5538</v>
      </c>
      <c r="CP306" s="143"/>
      <c r="CQ306" s="144">
        <v>0.34770000000000001</v>
      </c>
      <c r="CR306" s="142">
        <v>29.7</v>
      </c>
      <c r="CS306" s="143">
        <v>104</v>
      </c>
      <c r="CT306" s="143">
        <v>0.74460000000000004</v>
      </c>
      <c r="CU306" s="143">
        <v>6567</v>
      </c>
      <c r="CV306" s="143"/>
      <c r="CW306" s="144">
        <v>0.3992</v>
      </c>
      <c r="CX306" s="142">
        <v>36.299999999999997</v>
      </c>
      <c r="CY306" s="143">
        <v>104</v>
      </c>
      <c r="CZ306" s="143">
        <v>0.81640000000000001</v>
      </c>
      <c r="DA306" s="143">
        <v>8577</v>
      </c>
      <c r="DB306" s="143"/>
      <c r="DC306" s="144">
        <v>0.38900000000000001</v>
      </c>
      <c r="DD306" s="142">
        <v>42.9</v>
      </c>
      <c r="DE306" s="143">
        <v>104</v>
      </c>
      <c r="DF306" s="143">
        <v>0.82509999999999994</v>
      </c>
      <c r="DG306" s="143">
        <v>6696</v>
      </c>
      <c r="DH306" s="143"/>
      <c r="DI306" s="144">
        <v>0.26269999999999999</v>
      </c>
    </row>
    <row r="307" spans="1:113">
      <c r="A307" s="137">
        <v>304</v>
      </c>
      <c r="B307" s="138" t="s">
        <v>478</v>
      </c>
      <c r="C307" s="139" t="s">
        <v>2517</v>
      </c>
      <c r="D307" s="140" t="s">
        <v>195</v>
      </c>
      <c r="E307" s="141">
        <v>222</v>
      </c>
      <c r="F307" s="142">
        <v>135</v>
      </c>
      <c r="G307" s="143">
        <v>135</v>
      </c>
      <c r="H307" s="143">
        <v>0.98899999999999999</v>
      </c>
      <c r="I307" s="143">
        <v>16035</v>
      </c>
      <c r="J307" s="143">
        <v>0</v>
      </c>
      <c r="K307" s="144">
        <v>0.16500000000000001</v>
      </c>
      <c r="L307" s="142">
        <v>127.5</v>
      </c>
      <c r="M307" s="143">
        <v>127.5</v>
      </c>
      <c r="N307" s="143">
        <v>0.98899999999999999</v>
      </c>
      <c r="O307" s="143">
        <v>17526</v>
      </c>
      <c r="P307" s="143">
        <v>0</v>
      </c>
      <c r="Q307" s="144">
        <v>0.19</v>
      </c>
      <c r="R307" s="142">
        <v>147</v>
      </c>
      <c r="S307" s="143">
        <v>177.6</v>
      </c>
      <c r="T307" s="143">
        <v>0.98599999999999999</v>
      </c>
      <c r="U307" s="143">
        <v>18252</v>
      </c>
      <c r="V307" s="143">
        <v>0</v>
      </c>
      <c r="W307" s="144">
        <v>0.17299999999999999</v>
      </c>
      <c r="X307" s="142">
        <v>142.80000000000001</v>
      </c>
      <c r="Y307" s="143">
        <v>177.6</v>
      </c>
      <c r="Z307" s="143">
        <v>0.98599999999999999</v>
      </c>
      <c r="AA307" s="143">
        <v>18963</v>
      </c>
      <c r="AB307" s="143">
        <v>0</v>
      </c>
      <c r="AC307" s="144">
        <v>0.184</v>
      </c>
      <c r="AD307" s="142">
        <v>155.1</v>
      </c>
      <c r="AE307" s="143">
        <v>177.6</v>
      </c>
      <c r="AF307" s="143">
        <v>0.97699999999999998</v>
      </c>
      <c r="AG307" s="143">
        <v>17172</v>
      </c>
      <c r="AH307" s="143">
        <v>0</v>
      </c>
      <c r="AI307" s="144">
        <v>0.155</v>
      </c>
      <c r="AJ307" s="142">
        <v>158.4</v>
      </c>
      <c r="AK307" s="143">
        <v>177.6</v>
      </c>
      <c r="AL307" s="143">
        <v>0.97899999999999998</v>
      </c>
      <c r="AM307" s="143">
        <v>18441</v>
      </c>
      <c r="AN307" s="143">
        <v>0</v>
      </c>
      <c r="AO307" s="144">
        <v>0.16300000000000001</v>
      </c>
      <c r="AP307" s="142">
        <v>161.1</v>
      </c>
      <c r="AQ307" s="143">
        <v>177.6</v>
      </c>
      <c r="AR307" s="143">
        <v>0.9738</v>
      </c>
      <c r="AS307" s="143">
        <v>16392</v>
      </c>
      <c r="AT307" s="143"/>
      <c r="AU307" s="144">
        <v>0.1404</v>
      </c>
      <c r="AV307" s="142">
        <v>142.19999999999999</v>
      </c>
      <c r="AW307" s="143">
        <v>177.6</v>
      </c>
      <c r="AX307" s="143">
        <v>0.97270000000000001</v>
      </c>
      <c r="AY307" s="143">
        <v>15084</v>
      </c>
      <c r="AZ307" s="143"/>
      <c r="BA307" s="144">
        <v>0.1515</v>
      </c>
      <c r="BB307" s="142">
        <v>151.68</v>
      </c>
      <c r="BC307" s="143">
        <v>177.6</v>
      </c>
      <c r="BD307" s="143">
        <v>0.96679999999999999</v>
      </c>
      <c r="BE307" s="143">
        <v>14232</v>
      </c>
      <c r="BF307" s="143"/>
      <c r="BG307" s="144">
        <v>0.13039999999999999</v>
      </c>
      <c r="BH307" s="142">
        <v>152.4</v>
      </c>
      <c r="BI307" s="143">
        <v>177.6</v>
      </c>
      <c r="BJ307" s="143">
        <v>0.97289999999999999</v>
      </c>
      <c r="BK307" s="143">
        <v>14211</v>
      </c>
      <c r="BL307" s="143"/>
      <c r="BM307" s="144">
        <v>0.1288</v>
      </c>
      <c r="BN307" s="142">
        <v>169.5</v>
      </c>
      <c r="BO307" s="143">
        <v>177.6</v>
      </c>
      <c r="BP307" s="143">
        <v>0.97399999999999998</v>
      </c>
      <c r="BQ307" s="143">
        <v>14376</v>
      </c>
      <c r="BR307" s="143"/>
      <c r="BS307" s="144">
        <v>0.12959999999999999</v>
      </c>
      <c r="BT307" s="142"/>
      <c r="BU307" s="143"/>
      <c r="BV307" s="143"/>
      <c r="BW307" s="143"/>
      <c r="BX307" s="143"/>
      <c r="BY307" s="144"/>
      <c r="BZ307" s="142">
        <v>249.9</v>
      </c>
      <c r="CA307" s="143">
        <v>355.2</v>
      </c>
      <c r="CB307" s="143">
        <v>1.9645999999999999</v>
      </c>
      <c r="CC307" s="143">
        <v>36720</v>
      </c>
      <c r="CD307" s="143"/>
      <c r="CE307" s="144">
        <v>0.44640000000000002</v>
      </c>
      <c r="CF307" s="142">
        <v>147.24</v>
      </c>
      <c r="CG307" s="143">
        <v>177.6</v>
      </c>
      <c r="CH307" s="143">
        <v>0.98560000000000003</v>
      </c>
      <c r="CI307" s="143">
        <v>17901</v>
      </c>
      <c r="CJ307" s="143"/>
      <c r="CK307" s="144">
        <v>0.1658</v>
      </c>
      <c r="CL307" s="142">
        <v>144.6</v>
      </c>
      <c r="CM307" s="143">
        <v>177.6</v>
      </c>
      <c r="CN307" s="143">
        <v>0.98209999999999997</v>
      </c>
      <c r="CO307" s="143">
        <v>17487</v>
      </c>
      <c r="CP307" s="143"/>
      <c r="CQ307" s="144">
        <v>0.17100000000000001</v>
      </c>
      <c r="CR307" s="142">
        <v>149.1</v>
      </c>
      <c r="CS307" s="143">
        <v>177.6</v>
      </c>
      <c r="CT307" s="143">
        <v>0.98340000000000005</v>
      </c>
      <c r="CU307" s="143">
        <v>18105</v>
      </c>
      <c r="CV307" s="143"/>
      <c r="CW307" s="144">
        <v>0.16600000000000001</v>
      </c>
      <c r="CX307" s="142">
        <v>151.19999999999999</v>
      </c>
      <c r="CY307" s="143">
        <v>177.6</v>
      </c>
      <c r="CZ307" s="143">
        <v>0.98070000000000002</v>
      </c>
      <c r="DA307" s="143">
        <v>20286</v>
      </c>
      <c r="DB307" s="143"/>
      <c r="DC307" s="144">
        <v>0.18390000000000001</v>
      </c>
      <c r="DD307" s="142">
        <v>154.5</v>
      </c>
      <c r="DE307" s="143">
        <v>177.6</v>
      </c>
      <c r="DF307" s="143">
        <v>0.97899999999999998</v>
      </c>
      <c r="DG307" s="143">
        <v>15243</v>
      </c>
      <c r="DH307" s="143"/>
      <c r="DI307" s="144">
        <v>0.14000000000000001</v>
      </c>
    </row>
    <row r="308" spans="1:113">
      <c r="A308" s="137">
        <v>305</v>
      </c>
      <c r="B308" s="138" t="s">
        <v>479</v>
      </c>
      <c r="C308" s="139" t="s">
        <v>2518</v>
      </c>
      <c r="D308" s="140" t="s">
        <v>195</v>
      </c>
      <c r="E308" s="141">
        <v>450</v>
      </c>
      <c r="F308" s="142">
        <v>132</v>
      </c>
      <c r="G308" s="143">
        <v>132</v>
      </c>
      <c r="H308" s="143">
        <v>0.96699999999999997</v>
      </c>
      <c r="I308" s="143">
        <v>19632</v>
      </c>
      <c r="J308" s="143">
        <v>0</v>
      </c>
      <c r="K308" s="144">
        <v>0.21099999999999999</v>
      </c>
      <c r="L308" s="142">
        <v>381.6</v>
      </c>
      <c r="M308" s="143">
        <v>381.6</v>
      </c>
      <c r="N308" s="143">
        <v>0.96099999999999997</v>
      </c>
      <c r="O308" s="143">
        <v>107496</v>
      </c>
      <c r="P308" s="143">
        <v>0</v>
      </c>
      <c r="Q308" s="144">
        <v>0.40200000000000002</v>
      </c>
      <c r="R308" s="142">
        <v>452.4</v>
      </c>
      <c r="S308" s="143">
        <v>452.4</v>
      </c>
      <c r="T308" s="143">
        <v>0.93400000000000005</v>
      </c>
      <c r="U308" s="143">
        <v>188220</v>
      </c>
      <c r="V308" s="143">
        <v>6464</v>
      </c>
      <c r="W308" s="144">
        <v>0.61</v>
      </c>
      <c r="X308" s="142">
        <v>468.6</v>
      </c>
      <c r="Y308" s="143">
        <v>468.6</v>
      </c>
      <c r="Z308" s="143">
        <v>0.92900000000000005</v>
      </c>
      <c r="AA308" s="143">
        <v>161742</v>
      </c>
      <c r="AB308" s="143">
        <v>0</v>
      </c>
      <c r="AC308" s="144">
        <v>0.50900000000000001</v>
      </c>
      <c r="AD308" s="142">
        <v>457.8</v>
      </c>
      <c r="AE308" s="143">
        <v>457.8</v>
      </c>
      <c r="AF308" s="143">
        <v>0.94499999999999995</v>
      </c>
      <c r="AG308" s="143">
        <v>145230</v>
      </c>
      <c r="AH308" s="143">
        <v>0</v>
      </c>
      <c r="AI308" s="144">
        <v>0.46</v>
      </c>
      <c r="AJ308" s="142">
        <v>435</v>
      </c>
      <c r="AK308" s="143">
        <v>435</v>
      </c>
      <c r="AL308" s="143">
        <v>0.95299999999999996</v>
      </c>
      <c r="AM308" s="143">
        <v>141234</v>
      </c>
      <c r="AN308" s="143">
        <v>0</v>
      </c>
      <c r="AO308" s="144">
        <v>0.46700000000000003</v>
      </c>
      <c r="AP308" s="142">
        <v>458.4</v>
      </c>
      <c r="AQ308" s="143">
        <v>458.4</v>
      </c>
      <c r="AR308" s="143">
        <v>0.92689999999999995</v>
      </c>
      <c r="AS308" s="143">
        <v>133128</v>
      </c>
      <c r="AT308" s="143"/>
      <c r="AU308" s="144">
        <v>0.42109999999999997</v>
      </c>
      <c r="AV308" s="142">
        <v>426.6</v>
      </c>
      <c r="AW308" s="143">
        <v>426.6</v>
      </c>
      <c r="AX308" s="143">
        <v>0.95099999999999996</v>
      </c>
      <c r="AY308" s="143">
        <v>106530</v>
      </c>
      <c r="AZ308" s="143"/>
      <c r="BA308" s="144">
        <v>0.36470000000000002</v>
      </c>
      <c r="BB308" s="142">
        <v>254.4</v>
      </c>
      <c r="BC308" s="143">
        <v>360</v>
      </c>
      <c r="BD308" s="143">
        <v>0.99119999999999997</v>
      </c>
      <c r="BE308" s="143">
        <v>33834</v>
      </c>
      <c r="BF308" s="143"/>
      <c r="BG308" s="144">
        <v>0.18029999999999999</v>
      </c>
      <c r="BH308" s="142">
        <v>83.04</v>
      </c>
      <c r="BI308" s="143">
        <v>360</v>
      </c>
      <c r="BJ308" s="143">
        <v>0</v>
      </c>
      <c r="BK308" s="143">
        <v>25314</v>
      </c>
      <c r="BL308" s="143"/>
      <c r="BM308" s="144">
        <v>0.40970000000000001</v>
      </c>
      <c r="BN308" s="142">
        <v>118.8</v>
      </c>
      <c r="BO308" s="143">
        <v>360</v>
      </c>
      <c r="BP308" s="143">
        <v>0.73180000000000001</v>
      </c>
      <c r="BQ308" s="143">
        <v>19224</v>
      </c>
      <c r="BR308" s="143"/>
      <c r="BS308" s="144">
        <v>0.3291</v>
      </c>
      <c r="BT308" s="142"/>
      <c r="BU308" s="143"/>
      <c r="BV308" s="143"/>
      <c r="BW308" s="143"/>
      <c r="BX308" s="143"/>
      <c r="BY308" s="144"/>
      <c r="BZ308" s="142">
        <v>714.6</v>
      </c>
      <c r="CA308" s="143">
        <v>732</v>
      </c>
      <c r="CB308" s="143">
        <v>1.9116</v>
      </c>
      <c r="CC308" s="143">
        <v>248694</v>
      </c>
      <c r="CD308" s="143">
        <v>27783</v>
      </c>
      <c r="CE308" s="144">
        <v>1.0528</v>
      </c>
      <c r="CF308" s="142">
        <v>410.4</v>
      </c>
      <c r="CG308" s="143">
        <v>410.4</v>
      </c>
      <c r="CH308" s="143">
        <v>0.93530000000000002</v>
      </c>
      <c r="CI308" s="143">
        <v>190230</v>
      </c>
      <c r="CJ308" s="143">
        <v>20197</v>
      </c>
      <c r="CK308" s="144">
        <v>0.66610000000000003</v>
      </c>
      <c r="CL308" s="142">
        <v>480</v>
      </c>
      <c r="CM308" s="143">
        <v>480</v>
      </c>
      <c r="CN308" s="143">
        <v>0.97309999999999997</v>
      </c>
      <c r="CO308" s="143">
        <v>220500</v>
      </c>
      <c r="CP308" s="143">
        <v>19230</v>
      </c>
      <c r="CQ308" s="144">
        <v>0.65559999999999996</v>
      </c>
      <c r="CR308" s="142">
        <v>408</v>
      </c>
      <c r="CS308" s="143">
        <v>408</v>
      </c>
      <c r="CT308" s="143">
        <v>0.9849</v>
      </c>
      <c r="CU308" s="143">
        <v>159582</v>
      </c>
      <c r="CV308" s="143"/>
      <c r="CW308" s="144">
        <v>0.53380000000000005</v>
      </c>
      <c r="CX308" s="142">
        <v>385.8</v>
      </c>
      <c r="CY308" s="143">
        <v>385.8</v>
      </c>
      <c r="CZ308" s="143">
        <v>0.99399999999999999</v>
      </c>
      <c r="DA308" s="143">
        <v>110520</v>
      </c>
      <c r="DB308" s="143"/>
      <c r="DC308" s="144">
        <v>0.38740000000000002</v>
      </c>
      <c r="DD308" s="142">
        <v>379.2</v>
      </c>
      <c r="DE308" s="143">
        <v>379.2</v>
      </c>
      <c r="DF308" s="143">
        <v>0.99399999999999999</v>
      </c>
      <c r="DG308" s="143">
        <v>95988</v>
      </c>
      <c r="DH308" s="143"/>
      <c r="DI308" s="144">
        <v>0.35370000000000001</v>
      </c>
    </row>
    <row r="309" spans="1:113">
      <c r="A309" s="137">
        <v>306</v>
      </c>
      <c r="B309" s="138" t="s">
        <v>480</v>
      </c>
      <c r="C309" s="139" t="s">
        <v>2519</v>
      </c>
      <c r="D309" s="140" t="s">
        <v>195</v>
      </c>
      <c r="E309" s="141">
        <v>650</v>
      </c>
      <c r="F309" s="142">
        <v>172.8</v>
      </c>
      <c r="G309" s="143">
        <v>172.8</v>
      </c>
      <c r="H309" s="143">
        <v>0.94599999999999995</v>
      </c>
      <c r="I309" s="143">
        <v>21645</v>
      </c>
      <c r="J309" s="143">
        <v>0</v>
      </c>
      <c r="K309" s="144">
        <v>0.18099999999999999</v>
      </c>
      <c r="L309" s="142">
        <v>176.4</v>
      </c>
      <c r="M309" s="143">
        <v>176.4</v>
      </c>
      <c r="N309" s="143">
        <v>0.95399999999999996</v>
      </c>
      <c r="O309" s="143">
        <v>20052</v>
      </c>
      <c r="P309" s="143">
        <v>0</v>
      </c>
      <c r="Q309" s="144">
        <v>0.16300000000000001</v>
      </c>
      <c r="R309" s="142">
        <v>176.4</v>
      </c>
      <c r="S309" s="143">
        <v>520</v>
      </c>
      <c r="T309" s="143">
        <v>0.95399999999999996</v>
      </c>
      <c r="U309" s="143">
        <v>20493</v>
      </c>
      <c r="V309" s="143">
        <v>0</v>
      </c>
      <c r="W309" s="144">
        <v>0.16700000000000001</v>
      </c>
      <c r="X309" s="142">
        <v>176.4</v>
      </c>
      <c r="Y309" s="143">
        <v>520</v>
      </c>
      <c r="Z309" s="143">
        <v>0.94099999999999995</v>
      </c>
      <c r="AA309" s="143">
        <v>23418</v>
      </c>
      <c r="AB309" s="143">
        <v>0</v>
      </c>
      <c r="AC309" s="144">
        <v>0.193</v>
      </c>
      <c r="AD309" s="142">
        <v>181.8</v>
      </c>
      <c r="AE309" s="143">
        <v>520</v>
      </c>
      <c r="AF309" s="143">
        <v>0.96699999999999997</v>
      </c>
      <c r="AG309" s="143">
        <v>34398</v>
      </c>
      <c r="AH309" s="143">
        <v>0</v>
      </c>
      <c r="AI309" s="144">
        <v>0.26800000000000002</v>
      </c>
      <c r="AJ309" s="142">
        <v>181.8</v>
      </c>
      <c r="AK309" s="143">
        <v>520</v>
      </c>
      <c r="AL309" s="143">
        <v>0.96399999999999997</v>
      </c>
      <c r="AM309" s="143">
        <v>34848</v>
      </c>
      <c r="AN309" s="143">
        <v>0</v>
      </c>
      <c r="AO309" s="144">
        <v>0.27200000000000002</v>
      </c>
      <c r="AP309" s="142">
        <v>187.2</v>
      </c>
      <c r="AQ309" s="143">
        <v>520</v>
      </c>
      <c r="AR309" s="143">
        <v>0.92479999999999996</v>
      </c>
      <c r="AS309" s="143">
        <v>27783</v>
      </c>
      <c r="AT309" s="143"/>
      <c r="AU309" s="144">
        <v>0.2157</v>
      </c>
      <c r="AV309" s="142">
        <v>187.2</v>
      </c>
      <c r="AW309" s="143">
        <v>520</v>
      </c>
      <c r="AX309" s="143">
        <v>0.93789999999999996</v>
      </c>
      <c r="AY309" s="143">
        <v>27882</v>
      </c>
      <c r="AZ309" s="143"/>
      <c r="BA309" s="144">
        <v>0.22059999999999999</v>
      </c>
      <c r="BB309" s="142">
        <v>180</v>
      </c>
      <c r="BC309" s="143">
        <v>520</v>
      </c>
      <c r="BD309" s="143">
        <v>0.60440000000000005</v>
      </c>
      <c r="BE309" s="143">
        <v>14148</v>
      </c>
      <c r="BF309" s="143"/>
      <c r="BG309" s="144">
        <v>0.17480000000000001</v>
      </c>
      <c r="BH309" s="142">
        <v>0</v>
      </c>
      <c r="BI309" s="143">
        <v>520</v>
      </c>
      <c r="BJ309" s="143">
        <v>0</v>
      </c>
      <c r="BK309" s="143">
        <v>29790</v>
      </c>
      <c r="BL309" s="143"/>
      <c r="BM309" s="144">
        <v>6.1600000000000002E-2</v>
      </c>
      <c r="BN309" s="142">
        <v>171</v>
      </c>
      <c r="BO309" s="143">
        <v>520</v>
      </c>
      <c r="BP309" s="143">
        <v>0.97140000000000004</v>
      </c>
      <c r="BQ309" s="143">
        <v>18981</v>
      </c>
      <c r="BR309" s="143"/>
      <c r="BS309" s="144">
        <v>0.17</v>
      </c>
      <c r="BT309" s="142"/>
      <c r="BU309" s="143"/>
      <c r="BV309" s="143"/>
      <c r="BW309" s="143"/>
      <c r="BX309" s="143"/>
      <c r="BY309" s="144"/>
      <c r="BZ309" s="142">
        <v>158.4</v>
      </c>
      <c r="CA309" s="143">
        <v>1040</v>
      </c>
      <c r="CB309" s="143">
        <v>0.93090000000000006</v>
      </c>
      <c r="CC309" s="143">
        <v>40293</v>
      </c>
      <c r="CD309" s="143"/>
      <c r="CE309" s="144">
        <v>0.23370000000000002</v>
      </c>
      <c r="CF309" s="142">
        <v>158.4</v>
      </c>
      <c r="CG309" s="143">
        <v>520</v>
      </c>
      <c r="CH309" s="143">
        <v>0.95799999999999996</v>
      </c>
      <c r="CI309" s="143">
        <v>25065</v>
      </c>
      <c r="CJ309" s="143"/>
      <c r="CK309" s="144">
        <v>0.222</v>
      </c>
      <c r="CL309" s="142">
        <v>151.19999999999999</v>
      </c>
      <c r="CM309" s="143">
        <v>520</v>
      </c>
      <c r="CN309" s="143">
        <v>0.96870000000000001</v>
      </c>
      <c r="CO309" s="143">
        <v>31491</v>
      </c>
      <c r="CP309" s="143"/>
      <c r="CQ309" s="144">
        <v>0.29859999999999998</v>
      </c>
      <c r="CR309" s="142">
        <v>158.4</v>
      </c>
      <c r="CS309" s="143">
        <v>520</v>
      </c>
      <c r="CT309" s="143">
        <v>0.97170000000000001</v>
      </c>
      <c r="CU309" s="143">
        <v>23526</v>
      </c>
      <c r="CV309" s="143"/>
      <c r="CW309" s="144">
        <v>0.2054</v>
      </c>
      <c r="CX309" s="142">
        <v>155.97</v>
      </c>
      <c r="CY309" s="143">
        <v>520</v>
      </c>
      <c r="CZ309" s="143">
        <v>0.92989999999999995</v>
      </c>
      <c r="DA309" s="143"/>
      <c r="DB309" s="143"/>
      <c r="DC309" s="144">
        <v>0.25</v>
      </c>
      <c r="DD309" s="142">
        <v>323.97000000000003</v>
      </c>
      <c r="DE309" s="143">
        <v>1040</v>
      </c>
      <c r="DF309" s="143">
        <v>1.8986000000000001</v>
      </c>
      <c r="DG309" s="143">
        <v>54438</v>
      </c>
      <c r="DH309" s="143"/>
      <c r="DI309" s="144">
        <v>0.48670000000000002</v>
      </c>
    </row>
    <row r="310" spans="1:113">
      <c r="A310" s="137">
        <v>307</v>
      </c>
      <c r="B310" s="138" t="s">
        <v>481</v>
      </c>
      <c r="C310" s="139" t="s">
        <v>2520</v>
      </c>
      <c r="D310" s="140" t="s">
        <v>195</v>
      </c>
      <c r="E310" s="141">
        <v>124</v>
      </c>
      <c r="F310" s="142">
        <v>62.2</v>
      </c>
      <c r="G310" s="143">
        <v>62.2</v>
      </c>
      <c r="H310" s="143">
        <v>0.93300000000000005</v>
      </c>
      <c r="I310" s="143">
        <v>5600</v>
      </c>
      <c r="J310" s="143">
        <v>0</v>
      </c>
      <c r="K310" s="144">
        <v>0.13200000000000001</v>
      </c>
      <c r="L310" s="142">
        <v>56.6</v>
      </c>
      <c r="M310" s="143">
        <v>56.6</v>
      </c>
      <c r="N310" s="143">
        <v>0.872</v>
      </c>
      <c r="O310" s="143">
        <v>3186</v>
      </c>
      <c r="P310" s="143">
        <v>0</v>
      </c>
      <c r="Q310" s="144">
        <v>8.7999999999999995E-2</v>
      </c>
      <c r="R310" s="142">
        <v>58.8</v>
      </c>
      <c r="S310" s="143">
        <v>99.2</v>
      </c>
      <c r="T310" s="143">
        <v>0.92600000000000005</v>
      </c>
      <c r="U310" s="143">
        <v>3620</v>
      </c>
      <c r="V310" s="143">
        <v>0</v>
      </c>
      <c r="W310" s="144">
        <v>9.0999999999999998E-2</v>
      </c>
      <c r="X310" s="142">
        <v>26.4</v>
      </c>
      <c r="Y310" s="143">
        <v>99.2</v>
      </c>
      <c r="Z310" s="143">
        <v>0.92900000000000005</v>
      </c>
      <c r="AA310" s="143">
        <v>3144</v>
      </c>
      <c r="AB310" s="143">
        <v>0</v>
      </c>
      <c r="AC310" s="144">
        <v>0.17599999999999999</v>
      </c>
      <c r="AD310" s="142">
        <v>18.600000000000001</v>
      </c>
      <c r="AE310" s="143">
        <v>99.2</v>
      </c>
      <c r="AF310" s="143">
        <v>0.89400000000000002</v>
      </c>
      <c r="AG310" s="143">
        <v>2826</v>
      </c>
      <c r="AH310" s="143">
        <v>0</v>
      </c>
      <c r="AI310" s="144">
        <v>0.23300000000000001</v>
      </c>
      <c r="AJ310" s="142">
        <v>51.2</v>
      </c>
      <c r="AK310" s="143">
        <v>99.2</v>
      </c>
      <c r="AL310" s="143">
        <v>0.90900000000000003</v>
      </c>
      <c r="AM310" s="143">
        <v>2870</v>
      </c>
      <c r="AN310" s="143">
        <v>0</v>
      </c>
      <c r="AO310" s="144">
        <v>8.4000000000000005E-2</v>
      </c>
      <c r="AP310" s="142"/>
      <c r="AQ310" s="143"/>
      <c r="AR310" s="143"/>
      <c r="AS310" s="143"/>
      <c r="AT310" s="143"/>
      <c r="AU310" s="144"/>
      <c r="AV310" s="142">
        <v>54</v>
      </c>
      <c r="AW310" s="143">
        <v>99.2</v>
      </c>
      <c r="AX310" s="143">
        <v>0.88160000000000005</v>
      </c>
      <c r="AY310" s="143">
        <v>4824</v>
      </c>
      <c r="AZ310" s="143"/>
      <c r="BA310" s="144">
        <v>6.9199999999999998E-2</v>
      </c>
      <c r="BB310" s="142">
        <v>54.24</v>
      </c>
      <c r="BC310" s="143">
        <v>99.2</v>
      </c>
      <c r="BD310" s="143">
        <v>0.86609999999999998</v>
      </c>
      <c r="BE310" s="143">
        <v>3126</v>
      </c>
      <c r="BF310" s="143"/>
      <c r="BG310" s="144">
        <v>8.9399999999999993E-2</v>
      </c>
      <c r="BH310" s="142">
        <v>50</v>
      </c>
      <c r="BI310" s="143">
        <v>99.2</v>
      </c>
      <c r="BJ310" s="143">
        <v>0.89080000000000004</v>
      </c>
      <c r="BK310" s="143">
        <v>2678</v>
      </c>
      <c r="BL310" s="143"/>
      <c r="BM310" s="144">
        <v>8.0799999999999997E-2</v>
      </c>
      <c r="BN310" s="142">
        <v>60.6</v>
      </c>
      <c r="BO310" s="143">
        <v>99.2</v>
      </c>
      <c r="BP310" s="143">
        <v>0.92179999999999995</v>
      </c>
      <c r="BQ310" s="143">
        <v>3174</v>
      </c>
      <c r="BR310" s="143"/>
      <c r="BS310" s="144">
        <v>8.4599999999999995E-2</v>
      </c>
      <c r="BT310" s="142"/>
      <c r="BU310" s="143"/>
      <c r="BV310" s="143"/>
      <c r="BW310" s="143"/>
      <c r="BX310" s="143"/>
      <c r="BY310" s="144"/>
      <c r="BZ310" s="142">
        <v>132.56</v>
      </c>
      <c r="CA310" s="143">
        <v>198.4</v>
      </c>
      <c r="CB310" s="143">
        <v>1.8268</v>
      </c>
      <c r="CC310" s="143">
        <v>8668</v>
      </c>
      <c r="CD310" s="143"/>
      <c r="CE310" s="144">
        <v>0.1852</v>
      </c>
      <c r="CF310" s="142">
        <v>53.4</v>
      </c>
      <c r="CG310" s="143">
        <v>99.2</v>
      </c>
      <c r="CH310" s="143">
        <v>0.85519999999999996</v>
      </c>
      <c r="CI310" s="143">
        <v>0</v>
      </c>
      <c r="CJ310" s="143"/>
      <c r="CK310" s="144">
        <v>7.8600000000000003E-2</v>
      </c>
      <c r="CL310" s="142">
        <v>35.799999999999997</v>
      </c>
      <c r="CM310" s="143">
        <v>99.2</v>
      </c>
      <c r="CN310" s="143">
        <v>0.88539999999999996</v>
      </c>
      <c r="CO310" s="143">
        <v>0</v>
      </c>
      <c r="CP310" s="143"/>
      <c r="CQ310" s="144">
        <v>0.30580000000000002</v>
      </c>
      <c r="CR310" s="142">
        <v>36</v>
      </c>
      <c r="CS310" s="143">
        <v>99.2</v>
      </c>
      <c r="CT310" s="143">
        <v>0.85170000000000001</v>
      </c>
      <c r="CU310" s="143">
        <v>0</v>
      </c>
      <c r="CV310" s="143"/>
      <c r="CW310" s="144">
        <v>0.32129999999999997</v>
      </c>
      <c r="CX310" s="142">
        <v>45.6</v>
      </c>
      <c r="CY310" s="143">
        <v>99.2</v>
      </c>
      <c r="CZ310" s="143">
        <v>0.84840000000000004</v>
      </c>
      <c r="DA310" s="143">
        <v>0</v>
      </c>
      <c r="DB310" s="143"/>
      <c r="DC310" s="144">
        <v>0.28389999999999999</v>
      </c>
      <c r="DD310" s="142">
        <v>39</v>
      </c>
      <c r="DE310" s="143">
        <v>99.2</v>
      </c>
      <c r="DF310" s="143"/>
      <c r="DG310" s="143">
        <v>0</v>
      </c>
      <c r="DH310" s="143"/>
      <c r="DI310" s="144">
        <v>1.1599999999999999E-2</v>
      </c>
    </row>
    <row r="311" spans="1:113">
      <c r="A311" s="137">
        <v>308</v>
      </c>
      <c r="B311" s="138" t="s">
        <v>482</v>
      </c>
      <c r="C311" s="139" t="s">
        <v>2521</v>
      </c>
      <c r="D311" s="140" t="s">
        <v>195</v>
      </c>
      <c r="E311" s="141">
        <v>135.56</v>
      </c>
      <c r="F311" s="142"/>
      <c r="G311" s="143"/>
      <c r="H311" s="143"/>
      <c r="I311" s="143"/>
      <c r="J311" s="143"/>
      <c r="K311" s="144"/>
      <c r="L311" s="142"/>
      <c r="M311" s="143"/>
      <c r="N311" s="143"/>
      <c r="O311" s="143"/>
      <c r="P311" s="143"/>
      <c r="Q311" s="144"/>
      <c r="R311" s="142"/>
      <c r="S311" s="143"/>
      <c r="T311" s="143"/>
      <c r="U311" s="143"/>
      <c r="V311" s="143"/>
      <c r="W311" s="144"/>
      <c r="X311" s="142"/>
      <c r="Y311" s="143"/>
      <c r="Z311" s="143"/>
      <c r="AA311" s="143"/>
      <c r="AB311" s="143"/>
      <c r="AC311" s="144"/>
      <c r="AD311" s="142"/>
      <c r="AE311" s="143"/>
      <c r="AF311" s="143"/>
      <c r="AG311" s="143"/>
      <c r="AH311" s="143"/>
      <c r="AI311" s="144"/>
      <c r="AJ311" s="142"/>
      <c r="AK311" s="143"/>
      <c r="AL311" s="143"/>
      <c r="AM311" s="143"/>
      <c r="AN311" s="143"/>
      <c r="AO311" s="144"/>
      <c r="AP311" s="142"/>
      <c r="AQ311" s="143"/>
      <c r="AR311" s="143"/>
      <c r="AS311" s="143"/>
      <c r="AT311" s="143"/>
      <c r="AU311" s="144"/>
      <c r="AV311" s="142"/>
      <c r="AW311" s="143"/>
      <c r="AX311" s="143"/>
      <c r="AY311" s="143"/>
      <c r="AZ311" s="143"/>
      <c r="BA311" s="144"/>
      <c r="BB311" s="142"/>
      <c r="BC311" s="143"/>
      <c r="BD311" s="143"/>
      <c r="BE311" s="143"/>
      <c r="BF311" s="143"/>
      <c r="BG311" s="144"/>
      <c r="BH311" s="142"/>
      <c r="BI311" s="143"/>
      <c r="BJ311" s="143"/>
      <c r="BK311" s="143"/>
      <c r="BL311" s="143"/>
      <c r="BM311" s="144"/>
      <c r="BN311" s="142"/>
      <c r="BO311" s="143"/>
      <c r="BP311" s="143"/>
      <c r="BQ311" s="143"/>
      <c r="BR311" s="143"/>
      <c r="BS311" s="144"/>
      <c r="BT311" s="142"/>
      <c r="BU311" s="143"/>
      <c r="BV311" s="143"/>
      <c r="BW311" s="143"/>
      <c r="BX311" s="143"/>
      <c r="BY311" s="144"/>
      <c r="BZ311" s="142">
        <v>180</v>
      </c>
      <c r="CA311" s="143">
        <v>216.89599999999999</v>
      </c>
      <c r="CB311" s="143">
        <v>1.6555</v>
      </c>
      <c r="CC311" s="143">
        <v>29980</v>
      </c>
      <c r="CD311" s="143"/>
      <c r="CE311" s="144"/>
      <c r="CF311" s="142">
        <v>162</v>
      </c>
      <c r="CG311" s="143">
        <v>162</v>
      </c>
      <c r="CH311" s="143">
        <v>0.75290000000000001</v>
      </c>
      <c r="CI311" s="143">
        <v>26080</v>
      </c>
      <c r="CJ311" s="143"/>
      <c r="CK311" s="144"/>
      <c r="CL311" s="142">
        <v>198</v>
      </c>
      <c r="CM311" s="143">
        <v>198</v>
      </c>
      <c r="CN311" s="143">
        <v>0.74850000000000005</v>
      </c>
      <c r="CO311" s="143">
        <v>46480</v>
      </c>
      <c r="CP311" s="143"/>
      <c r="CQ311" s="144"/>
      <c r="CR311" s="142">
        <v>156</v>
      </c>
      <c r="CS311" s="143">
        <v>156</v>
      </c>
      <c r="CT311" s="143">
        <v>0.7258</v>
      </c>
      <c r="CU311" s="143">
        <v>38220</v>
      </c>
      <c r="CV311" s="143"/>
      <c r="CW311" s="144"/>
      <c r="CX311" s="142">
        <v>136</v>
      </c>
      <c r="CY311" s="143">
        <v>134</v>
      </c>
      <c r="CZ311" s="143">
        <v>0.67479999999999996</v>
      </c>
      <c r="DA311" s="143">
        <v>8880</v>
      </c>
      <c r="DB311" s="143"/>
      <c r="DC311" s="144"/>
      <c r="DD311" s="142">
        <v>144</v>
      </c>
      <c r="DE311" s="143">
        <v>144</v>
      </c>
      <c r="DF311" s="143">
        <v>0.69</v>
      </c>
      <c r="DG311" s="143">
        <v>14420</v>
      </c>
      <c r="DH311" s="143"/>
      <c r="DI311" s="144"/>
    </row>
    <row r="312" spans="1:113">
      <c r="A312" s="137">
        <v>309</v>
      </c>
      <c r="B312" s="138" t="s">
        <v>483</v>
      </c>
      <c r="C312" s="139" t="s">
        <v>2522</v>
      </c>
      <c r="D312" s="140" t="s">
        <v>195</v>
      </c>
      <c r="E312" s="141">
        <v>900</v>
      </c>
      <c r="F312" s="142">
        <v>72</v>
      </c>
      <c r="G312" s="143">
        <v>73.8</v>
      </c>
      <c r="H312" s="143">
        <v>0.91700000000000004</v>
      </c>
      <c r="I312" s="143">
        <v>27900</v>
      </c>
      <c r="J312" s="143">
        <v>0</v>
      </c>
      <c r="K312" s="144">
        <v>0.57899999999999996</v>
      </c>
      <c r="L312" s="142">
        <v>78</v>
      </c>
      <c r="M312" s="143">
        <v>77.400000000000006</v>
      </c>
      <c r="N312" s="143">
        <v>0.95299999999999996</v>
      </c>
      <c r="O312" s="143">
        <v>29040</v>
      </c>
      <c r="P312" s="143">
        <v>0</v>
      </c>
      <c r="Q312" s="144">
        <v>0.53500000000000003</v>
      </c>
      <c r="R312" s="142">
        <v>84</v>
      </c>
      <c r="S312" s="143">
        <v>720</v>
      </c>
      <c r="T312" s="143">
        <v>0.95899999999999996</v>
      </c>
      <c r="U312" s="143">
        <v>29220</v>
      </c>
      <c r="V312" s="143">
        <v>0</v>
      </c>
      <c r="W312" s="144">
        <v>0.497</v>
      </c>
      <c r="X312" s="142">
        <v>96</v>
      </c>
      <c r="Y312" s="143">
        <v>720</v>
      </c>
      <c r="Z312" s="143">
        <v>0.97199999999999998</v>
      </c>
      <c r="AA312" s="143">
        <v>36060</v>
      </c>
      <c r="AB312" s="143">
        <v>0</v>
      </c>
      <c r="AC312" s="144">
        <v>0.52900000000000003</v>
      </c>
      <c r="AD312" s="142">
        <v>96</v>
      </c>
      <c r="AE312" s="143">
        <v>720</v>
      </c>
      <c r="AF312" s="143">
        <v>0.96899999999999997</v>
      </c>
      <c r="AG312" s="143">
        <v>33540</v>
      </c>
      <c r="AH312" s="143">
        <v>0</v>
      </c>
      <c r="AI312" s="144">
        <v>0.49399999999999999</v>
      </c>
      <c r="AJ312" s="142">
        <v>102</v>
      </c>
      <c r="AK312" s="143">
        <v>720</v>
      </c>
      <c r="AL312" s="143">
        <v>0.97299999999999998</v>
      </c>
      <c r="AM312" s="143">
        <v>40320</v>
      </c>
      <c r="AN312" s="143">
        <v>0</v>
      </c>
      <c r="AO312" s="144">
        <v>0.55700000000000005</v>
      </c>
      <c r="AP312" s="142">
        <v>100.8</v>
      </c>
      <c r="AQ312" s="143">
        <v>720</v>
      </c>
      <c r="AR312" s="143">
        <v>1.09E-2</v>
      </c>
      <c r="AS312" s="143">
        <v>39120</v>
      </c>
      <c r="AT312" s="143"/>
      <c r="AU312" s="144">
        <v>0.51600000000000001</v>
      </c>
      <c r="AV312" s="142">
        <v>108</v>
      </c>
      <c r="AW312" s="143">
        <v>720</v>
      </c>
      <c r="AX312" s="143">
        <v>0.92689999999999995</v>
      </c>
      <c r="AY312" s="143">
        <v>38040</v>
      </c>
      <c r="AZ312" s="143"/>
      <c r="BA312" s="144">
        <v>0.52780000000000005</v>
      </c>
      <c r="BB312" s="142">
        <v>120</v>
      </c>
      <c r="BC312" s="143">
        <v>720</v>
      </c>
      <c r="BD312" s="143">
        <v>0.95940000000000003</v>
      </c>
      <c r="BE312" s="143">
        <v>39720</v>
      </c>
      <c r="BF312" s="143"/>
      <c r="BG312" s="144">
        <v>0.4637</v>
      </c>
      <c r="BH312" s="142">
        <v>120</v>
      </c>
      <c r="BI312" s="143">
        <v>720</v>
      </c>
      <c r="BJ312" s="143">
        <v>0.96040000000000003</v>
      </c>
      <c r="BK312" s="143">
        <v>42180</v>
      </c>
      <c r="BL312" s="143"/>
      <c r="BM312" s="144">
        <v>0.4919</v>
      </c>
      <c r="BN312" s="142">
        <v>114</v>
      </c>
      <c r="BO312" s="143">
        <v>720</v>
      </c>
      <c r="BP312" s="143">
        <v>0.95230000000000004</v>
      </c>
      <c r="BQ312" s="143">
        <v>33540</v>
      </c>
      <c r="BR312" s="143"/>
      <c r="BS312" s="144">
        <v>0.4597</v>
      </c>
      <c r="BT312" s="142"/>
      <c r="BU312" s="143"/>
      <c r="BV312" s="143"/>
      <c r="BW312" s="143"/>
      <c r="BX312" s="143"/>
      <c r="BY312" s="144"/>
      <c r="BZ312" s="142">
        <v>240</v>
      </c>
      <c r="CA312" s="143">
        <v>1440</v>
      </c>
      <c r="CB312" s="143">
        <v>1.8975</v>
      </c>
      <c r="CC312" s="143">
        <v>81060</v>
      </c>
      <c r="CD312" s="143"/>
      <c r="CE312" s="144">
        <v>0.96860000000000002</v>
      </c>
      <c r="CF312" s="142">
        <v>115.2</v>
      </c>
      <c r="CG312" s="143">
        <v>720</v>
      </c>
      <c r="CH312" s="143">
        <v>0.94779999999999998</v>
      </c>
      <c r="CI312" s="143">
        <v>35940</v>
      </c>
      <c r="CJ312" s="143"/>
      <c r="CK312" s="144">
        <v>0.44240000000000002</v>
      </c>
      <c r="CL312" s="142">
        <v>108</v>
      </c>
      <c r="CM312" s="143">
        <v>720</v>
      </c>
      <c r="CN312" s="143">
        <v>0.94879999999999998</v>
      </c>
      <c r="CO312" s="143">
        <v>35580</v>
      </c>
      <c r="CP312" s="143"/>
      <c r="CQ312" s="144">
        <v>0.48230000000000001</v>
      </c>
      <c r="CR312" s="142">
        <v>126</v>
      </c>
      <c r="CS312" s="143">
        <v>720</v>
      </c>
      <c r="CT312" s="143">
        <v>0.94010000000000005</v>
      </c>
      <c r="CU312" s="143">
        <v>38580</v>
      </c>
      <c r="CV312" s="143"/>
      <c r="CW312" s="144">
        <v>0.43780000000000002</v>
      </c>
      <c r="CX312" s="142">
        <v>132</v>
      </c>
      <c r="CY312" s="143">
        <v>720</v>
      </c>
      <c r="CZ312" s="143">
        <v>0.95120000000000005</v>
      </c>
      <c r="DA312" s="143">
        <v>45600</v>
      </c>
      <c r="DB312" s="143"/>
      <c r="DC312" s="144">
        <v>0.48809999999999998</v>
      </c>
      <c r="DD312" s="142">
        <v>126</v>
      </c>
      <c r="DE312" s="143">
        <v>720</v>
      </c>
      <c r="DF312" s="143">
        <v>0.95609999999999995</v>
      </c>
      <c r="DG312" s="143">
        <v>37860</v>
      </c>
      <c r="DH312" s="143"/>
      <c r="DI312" s="144">
        <v>0.4365</v>
      </c>
    </row>
    <row r="313" spans="1:113" ht="22.5">
      <c r="A313" s="137">
        <v>310</v>
      </c>
      <c r="B313" s="138" t="s">
        <v>484</v>
      </c>
      <c r="C313" s="139" t="s">
        <v>2523</v>
      </c>
      <c r="D313" s="140" t="s">
        <v>195</v>
      </c>
      <c r="E313" s="141">
        <v>163.33333333333334</v>
      </c>
      <c r="F313" s="145">
        <v>37.5</v>
      </c>
      <c r="G313" s="146">
        <v>34</v>
      </c>
      <c r="H313" s="146">
        <v>0.89500000000000002</v>
      </c>
      <c r="I313" s="146">
        <v>12750</v>
      </c>
      <c r="J313" s="146">
        <v>0</v>
      </c>
      <c r="K313" s="147">
        <v>0.52</v>
      </c>
      <c r="L313" s="145">
        <v>37.5</v>
      </c>
      <c r="M313" s="146">
        <v>35</v>
      </c>
      <c r="N313" s="146">
        <v>0.92200000000000004</v>
      </c>
      <c r="O313" s="146">
        <v>12375</v>
      </c>
      <c r="P313" s="146">
        <v>0</v>
      </c>
      <c r="Q313" s="147">
        <v>0.49</v>
      </c>
      <c r="R313" s="145">
        <v>37.5</v>
      </c>
      <c r="S313" s="146">
        <v>147</v>
      </c>
      <c r="T313" s="146">
        <v>0.92600000000000005</v>
      </c>
      <c r="U313" s="146">
        <v>11250</v>
      </c>
      <c r="V313" s="146">
        <v>0</v>
      </c>
      <c r="W313" s="147">
        <v>0.44400000000000001</v>
      </c>
      <c r="X313" s="145">
        <v>37.5</v>
      </c>
      <c r="Y313" s="146">
        <v>147</v>
      </c>
      <c r="Z313" s="146">
        <v>0.93100000000000005</v>
      </c>
      <c r="AA313" s="146">
        <v>12150</v>
      </c>
      <c r="AB313" s="146">
        <v>0</v>
      </c>
      <c r="AC313" s="147">
        <v>0.47699999999999998</v>
      </c>
      <c r="AD313" s="145">
        <v>37.5</v>
      </c>
      <c r="AE313" s="146">
        <v>147</v>
      </c>
      <c r="AF313" s="146">
        <v>0.92100000000000004</v>
      </c>
      <c r="AG313" s="146">
        <v>12300</v>
      </c>
      <c r="AH313" s="146">
        <v>0</v>
      </c>
      <c r="AI313" s="147">
        <v>0.48799999999999999</v>
      </c>
      <c r="AJ313" s="145">
        <v>37.5</v>
      </c>
      <c r="AK313" s="146">
        <v>147</v>
      </c>
      <c r="AL313" s="146">
        <v>0.93500000000000005</v>
      </c>
      <c r="AM313" s="146">
        <v>13050</v>
      </c>
      <c r="AN313" s="146">
        <v>0</v>
      </c>
      <c r="AO313" s="147">
        <v>0.51</v>
      </c>
      <c r="AP313" s="145">
        <v>37.5</v>
      </c>
      <c r="AQ313" s="146">
        <v>130.672</v>
      </c>
      <c r="AR313" s="146">
        <v>0.91910000000000003</v>
      </c>
      <c r="AS313" s="146">
        <v>11925</v>
      </c>
      <c r="AT313" s="146"/>
      <c r="AU313" s="147"/>
      <c r="AV313" s="145">
        <v>37.5</v>
      </c>
      <c r="AW313" s="146">
        <v>130.672</v>
      </c>
      <c r="AX313" s="146">
        <v>0.9032</v>
      </c>
      <c r="AY313" s="146">
        <v>12600</v>
      </c>
      <c r="AZ313" s="146"/>
      <c r="BA313" s="147"/>
      <c r="BB313" s="145">
        <v>35.25</v>
      </c>
      <c r="BC313" s="146">
        <v>130.672</v>
      </c>
      <c r="BD313" s="146">
        <v>0.89659999999999995</v>
      </c>
      <c r="BE313" s="146">
        <v>11700</v>
      </c>
      <c r="BF313" s="146"/>
      <c r="BG313" s="147"/>
      <c r="BH313" s="145">
        <v>0</v>
      </c>
      <c r="BI313" s="146">
        <v>130.672</v>
      </c>
      <c r="BJ313" s="146">
        <v>0.87880000000000003</v>
      </c>
      <c r="BK313" s="146">
        <v>10875</v>
      </c>
      <c r="BL313" s="146"/>
      <c r="BM313" s="147"/>
      <c r="BN313" s="145">
        <v>30</v>
      </c>
      <c r="BO313" s="146">
        <v>130.672</v>
      </c>
      <c r="BP313" s="146">
        <v>0.87229999999999996</v>
      </c>
      <c r="BQ313" s="146">
        <v>9225</v>
      </c>
      <c r="BR313" s="146"/>
      <c r="BS313" s="147"/>
      <c r="BT313" s="145"/>
      <c r="BU313" s="146"/>
      <c r="BV313" s="146"/>
      <c r="BW313" s="146"/>
      <c r="BX313" s="146"/>
      <c r="BY313" s="147"/>
      <c r="BZ313" s="145">
        <v>105.75</v>
      </c>
      <c r="CA313" s="146">
        <v>261.34399999999999</v>
      </c>
      <c r="CB313" s="146">
        <v>1.8081</v>
      </c>
      <c r="CC313" s="146">
        <v>20250</v>
      </c>
      <c r="CD313" s="146"/>
      <c r="CE313" s="147"/>
      <c r="CF313" s="145">
        <v>30</v>
      </c>
      <c r="CG313" s="146">
        <v>130.672</v>
      </c>
      <c r="CH313" s="146">
        <v>0.91820000000000002</v>
      </c>
      <c r="CI313" s="146">
        <v>10950</v>
      </c>
      <c r="CJ313" s="146"/>
      <c r="CK313" s="147"/>
      <c r="CL313" s="145">
        <v>30</v>
      </c>
      <c r="CM313" s="146">
        <v>130.672</v>
      </c>
      <c r="CN313" s="146">
        <v>0.92679999999999996</v>
      </c>
      <c r="CO313" s="146">
        <v>11400</v>
      </c>
      <c r="CP313" s="146"/>
      <c r="CQ313" s="147"/>
      <c r="CR313" s="145">
        <v>0</v>
      </c>
      <c r="CS313" s="146">
        <v>130.672</v>
      </c>
      <c r="CT313" s="146">
        <v>0.91610000000000003</v>
      </c>
      <c r="CU313" s="146">
        <v>10650</v>
      </c>
      <c r="CV313" s="146"/>
      <c r="CW313" s="147"/>
      <c r="CX313" s="145">
        <v>30</v>
      </c>
      <c r="CY313" s="146">
        <v>130.672</v>
      </c>
      <c r="CZ313" s="146">
        <v>0.91669999999999996</v>
      </c>
      <c r="DA313" s="146">
        <v>11550</v>
      </c>
      <c r="DB313" s="146"/>
      <c r="DC313" s="147"/>
      <c r="DD313" s="145">
        <v>30</v>
      </c>
      <c r="DE313" s="146">
        <v>130.672</v>
      </c>
      <c r="DF313" s="146">
        <v>0.89549999999999996</v>
      </c>
      <c r="DG313" s="146">
        <v>9000</v>
      </c>
      <c r="DH313" s="146"/>
      <c r="DI313" s="147"/>
    </row>
    <row r="314" spans="1:113">
      <c r="A314" s="137">
        <v>311</v>
      </c>
      <c r="B314" s="138" t="s">
        <v>485</v>
      </c>
      <c r="C314" s="139" t="s">
        <v>2524</v>
      </c>
      <c r="D314" s="140" t="s">
        <v>195</v>
      </c>
      <c r="E314" s="141">
        <v>493.33333333333331</v>
      </c>
      <c r="F314" s="142">
        <v>354</v>
      </c>
      <c r="G314" s="143">
        <v>319</v>
      </c>
      <c r="H314" s="143">
        <v>0.98199999999999998</v>
      </c>
      <c r="I314" s="143">
        <v>138090</v>
      </c>
      <c r="J314" s="143">
        <v>0</v>
      </c>
      <c r="K314" s="144">
        <v>0.54400000000000004</v>
      </c>
      <c r="L314" s="142">
        <v>381</v>
      </c>
      <c r="M314" s="143">
        <v>343</v>
      </c>
      <c r="N314" s="143">
        <v>0.97799999999999998</v>
      </c>
      <c r="O314" s="143">
        <v>160050</v>
      </c>
      <c r="P314" s="143">
        <v>0</v>
      </c>
      <c r="Q314" s="144">
        <v>0.58799999999999997</v>
      </c>
      <c r="R314" s="142">
        <v>381</v>
      </c>
      <c r="S314" s="143">
        <v>444</v>
      </c>
      <c r="T314" s="143">
        <v>0.995</v>
      </c>
      <c r="U314" s="143">
        <v>135390</v>
      </c>
      <c r="V314" s="143">
        <v>0</v>
      </c>
      <c r="W314" s="144">
        <v>0.48899999999999999</v>
      </c>
      <c r="X314" s="142">
        <v>348</v>
      </c>
      <c r="Y314" s="143">
        <v>444</v>
      </c>
      <c r="Z314" s="143">
        <v>0.98699999999999999</v>
      </c>
      <c r="AA314" s="143">
        <v>148500</v>
      </c>
      <c r="AB314" s="143">
        <v>0</v>
      </c>
      <c r="AC314" s="144">
        <v>0.59199999999999997</v>
      </c>
      <c r="AD314" s="142">
        <v>348</v>
      </c>
      <c r="AE314" s="143">
        <v>444</v>
      </c>
      <c r="AF314" s="143">
        <v>0.98599999999999999</v>
      </c>
      <c r="AG314" s="143">
        <v>135480</v>
      </c>
      <c r="AH314" s="143">
        <v>0</v>
      </c>
      <c r="AI314" s="144">
        <v>0.54100000000000004</v>
      </c>
      <c r="AJ314" s="142">
        <v>333</v>
      </c>
      <c r="AK314" s="143">
        <v>444</v>
      </c>
      <c r="AL314" s="143">
        <v>0.98499999999999999</v>
      </c>
      <c r="AM314" s="143">
        <v>143580</v>
      </c>
      <c r="AN314" s="143">
        <v>0</v>
      </c>
      <c r="AO314" s="144">
        <v>0.6</v>
      </c>
      <c r="AP314" s="142">
        <v>321</v>
      </c>
      <c r="AQ314" s="143">
        <v>394.67200000000003</v>
      </c>
      <c r="AR314" s="143">
        <v>0.98480000000000001</v>
      </c>
      <c r="AS314" s="143">
        <v>124200</v>
      </c>
      <c r="AT314" s="143"/>
      <c r="AU314" s="144"/>
      <c r="AV314" s="142">
        <v>312</v>
      </c>
      <c r="AW314" s="143">
        <v>394.67200000000003</v>
      </c>
      <c r="AX314" s="143">
        <v>0.98109999999999997</v>
      </c>
      <c r="AY314" s="143">
        <v>101130</v>
      </c>
      <c r="AZ314" s="143"/>
      <c r="BA314" s="144"/>
      <c r="BB314" s="142">
        <v>270</v>
      </c>
      <c r="BC314" s="143">
        <v>394.67200000000003</v>
      </c>
      <c r="BD314" s="143">
        <v>0.98129999999999995</v>
      </c>
      <c r="BE314" s="143">
        <v>108570</v>
      </c>
      <c r="BF314" s="143"/>
      <c r="BG314" s="144"/>
      <c r="BH314" s="142">
        <v>330</v>
      </c>
      <c r="BI314" s="143">
        <v>394.67200000000003</v>
      </c>
      <c r="BJ314" s="143">
        <v>0</v>
      </c>
      <c r="BK314" s="143">
        <v>140730</v>
      </c>
      <c r="BL314" s="143"/>
      <c r="BM314" s="144"/>
      <c r="BN314" s="142">
        <v>264</v>
      </c>
      <c r="BO314" s="143">
        <v>394.67200000000003</v>
      </c>
      <c r="BP314" s="143">
        <v>0</v>
      </c>
      <c r="BQ314" s="143">
        <v>92700</v>
      </c>
      <c r="BR314" s="143"/>
      <c r="BS314" s="144"/>
      <c r="BT314" s="142"/>
      <c r="BU314" s="143"/>
      <c r="BV314" s="143"/>
      <c r="BW314" s="143"/>
      <c r="BX314" s="143"/>
      <c r="BY314" s="144"/>
      <c r="BZ314" s="142">
        <v>330</v>
      </c>
      <c r="CA314" s="143">
        <v>789.34400000000005</v>
      </c>
      <c r="CB314" s="143">
        <v>1.9258</v>
      </c>
      <c r="CC314" s="143">
        <v>227040</v>
      </c>
      <c r="CD314" s="143"/>
      <c r="CE314" s="144"/>
      <c r="CF314" s="142">
        <v>327</v>
      </c>
      <c r="CG314" s="143">
        <v>394.67200000000003</v>
      </c>
      <c r="CH314" s="143">
        <v>0.98680000000000001</v>
      </c>
      <c r="CI314" s="143">
        <v>128250</v>
      </c>
      <c r="CJ314" s="143"/>
      <c r="CK314" s="144"/>
      <c r="CL314" s="142">
        <v>339</v>
      </c>
      <c r="CM314" s="143">
        <v>394.67200000000003</v>
      </c>
      <c r="CN314" s="143">
        <v>0.98740000000000006</v>
      </c>
      <c r="CO314" s="143">
        <v>141420</v>
      </c>
      <c r="CP314" s="143"/>
      <c r="CQ314" s="144"/>
      <c r="CR314" s="142">
        <v>477</v>
      </c>
      <c r="CS314" s="143">
        <v>477</v>
      </c>
      <c r="CT314" s="143">
        <v>0.93010000000000004</v>
      </c>
      <c r="CU314" s="143"/>
      <c r="CV314" s="143"/>
      <c r="CW314" s="144"/>
      <c r="CX314" s="142">
        <v>781.2</v>
      </c>
      <c r="CY314" s="143">
        <v>871.67200000000003</v>
      </c>
      <c r="CZ314" s="143">
        <v>1.911</v>
      </c>
      <c r="DA314" s="143">
        <v>265404</v>
      </c>
      <c r="DB314" s="143"/>
      <c r="DC314" s="144"/>
      <c r="DD314" s="142">
        <v>300.60000000000002</v>
      </c>
      <c r="DE314" s="143">
        <v>394.67200000000003</v>
      </c>
      <c r="DF314" s="143">
        <v>0.97989999999999999</v>
      </c>
      <c r="DG314" s="143">
        <v>122652</v>
      </c>
      <c r="DH314" s="143"/>
      <c r="DI314" s="144"/>
    </row>
    <row r="315" spans="1:113">
      <c r="A315" s="137">
        <v>312</v>
      </c>
      <c r="B315" s="138" t="s">
        <v>486</v>
      </c>
      <c r="C315" s="139" t="s">
        <v>2525</v>
      </c>
      <c r="D315" s="140" t="s">
        <v>195</v>
      </c>
      <c r="E315" s="141">
        <v>119.44</v>
      </c>
      <c r="F315" s="142">
        <v>0</v>
      </c>
      <c r="G315" s="143">
        <v>0</v>
      </c>
      <c r="H315" s="143">
        <v>0.92</v>
      </c>
      <c r="I315" s="143">
        <v>0</v>
      </c>
      <c r="J315" s="143">
        <v>0</v>
      </c>
      <c r="K315" s="144">
        <v>0.68500000000000005</v>
      </c>
      <c r="L315" s="142">
        <v>0</v>
      </c>
      <c r="M315" s="143">
        <v>0</v>
      </c>
      <c r="N315" s="143">
        <v>0.92</v>
      </c>
      <c r="O315" s="143">
        <v>0</v>
      </c>
      <c r="P315" s="143">
        <v>0</v>
      </c>
      <c r="Q315" s="144">
        <v>0.68500000000000005</v>
      </c>
      <c r="R315" s="142">
        <v>0</v>
      </c>
      <c r="S315" s="143">
        <v>95.55</v>
      </c>
      <c r="T315" s="143">
        <v>0.92</v>
      </c>
      <c r="U315" s="143">
        <v>0</v>
      </c>
      <c r="V315" s="143">
        <v>0</v>
      </c>
      <c r="W315" s="144">
        <v>0.68500000000000005</v>
      </c>
      <c r="X315" s="142">
        <v>0</v>
      </c>
      <c r="Y315" s="143">
        <v>95.55</v>
      </c>
      <c r="Z315" s="143">
        <v>0.92</v>
      </c>
      <c r="AA315" s="143">
        <v>0</v>
      </c>
      <c r="AB315" s="143">
        <v>0</v>
      </c>
      <c r="AC315" s="144">
        <v>0.68500000000000005</v>
      </c>
      <c r="AD315" s="142">
        <v>0</v>
      </c>
      <c r="AE315" s="143">
        <v>95.55</v>
      </c>
      <c r="AF315" s="143">
        <v>0.92</v>
      </c>
      <c r="AG315" s="143">
        <v>0</v>
      </c>
      <c r="AH315" s="143">
        <v>0</v>
      </c>
      <c r="AI315" s="144">
        <v>0.68500000000000005</v>
      </c>
      <c r="AJ315" s="142">
        <v>0</v>
      </c>
      <c r="AK315" s="143">
        <v>95.55</v>
      </c>
      <c r="AL315" s="143">
        <v>0.92</v>
      </c>
      <c r="AM315" s="143">
        <v>0</v>
      </c>
      <c r="AN315" s="143">
        <v>0</v>
      </c>
      <c r="AO315" s="144">
        <v>0.68500000000000005</v>
      </c>
      <c r="AP315" s="142">
        <v>122.1</v>
      </c>
      <c r="AQ315" s="143">
        <v>122.1</v>
      </c>
      <c r="AR315" s="143"/>
      <c r="AS315" s="143">
        <v>0</v>
      </c>
      <c r="AT315" s="143"/>
      <c r="AU315" s="144">
        <v>0</v>
      </c>
      <c r="AV315" s="142">
        <v>122</v>
      </c>
      <c r="AW315" s="143">
        <v>122</v>
      </c>
      <c r="AX315" s="143"/>
      <c r="AY315" s="143">
        <v>0</v>
      </c>
      <c r="AZ315" s="143"/>
      <c r="BA315" s="144">
        <v>0</v>
      </c>
      <c r="BB315" s="142">
        <v>122</v>
      </c>
      <c r="BC315" s="143">
        <v>122</v>
      </c>
      <c r="BD315" s="143"/>
      <c r="BE315" s="143">
        <v>0</v>
      </c>
      <c r="BF315" s="143"/>
      <c r="BG315" s="144">
        <v>0</v>
      </c>
      <c r="BH315" s="142">
        <v>122</v>
      </c>
      <c r="BI315" s="143">
        <v>122</v>
      </c>
      <c r="BJ315" s="143"/>
      <c r="BK315" s="143">
        <v>0</v>
      </c>
      <c r="BL315" s="143"/>
      <c r="BM315" s="144">
        <v>0</v>
      </c>
      <c r="BN315" s="142">
        <v>0</v>
      </c>
      <c r="BO315" s="143">
        <v>95.552000000000007</v>
      </c>
      <c r="BP315" s="143"/>
      <c r="BQ315" s="143">
        <v>0</v>
      </c>
      <c r="BR315" s="143"/>
      <c r="BS315" s="144">
        <v>0</v>
      </c>
      <c r="BT315" s="142"/>
      <c r="BU315" s="143"/>
      <c r="BV315" s="143"/>
      <c r="BW315" s="143"/>
      <c r="BX315" s="143"/>
      <c r="BY315" s="144"/>
      <c r="BZ315" s="142">
        <v>0</v>
      </c>
      <c r="CA315" s="143">
        <v>191.10400000000001</v>
      </c>
      <c r="CB315" s="143"/>
      <c r="CC315" s="143">
        <v>0</v>
      </c>
      <c r="CD315" s="143"/>
      <c r="CE315" s="144">
        <v>0</v>
      </c>
      <c r="CF315" s="142">
        <v>0</v>
      </c>
      <c r="CG315" s="143">
        <v>95.552000000000007</v>
      </c>
      <c r="CH315" s="143"/>
      <c r="CI315" s="143">
        <v>0</v>
      </c>
      <c r="CJ315" s="143"/>
      <c r="CK315" s="144">
        <v>0</v>
      </c>
      <c r="CL315" s="142">
        <v>0</v>
      </c>
      <c r="CM315" s="143">
        <v>95.552000000000007</v>
      </c>
      <c r="CN315" s="143"/>
      <c r="CO315" s="143">
        <v>0</v>
      </c>
      <c r="CP315" s="143"/>
      <c r="CQ315" s="144">
        <v>0</v>
      </c>
      <c r="CR315" s="142">
        <v>0</v>
      </c>
      <c r="CS315" s="143">
        <v>95.552000000000007</v>
      </c>
      <c r="CT315" s="143"/>
      <c r="CU315" s="143">
        <v>0</v>
      </c>
      <c r="CV315" s="143"/>
      <c r="CW315" s="144">
        <v>0</v>
      </c>
      <c r="CX315" s="142">
        <v>0</v>
      </c>
      <c r="CY315" s="143">
        <v>95.552000000000007</v>
      </c>
      <c r="CZ315" s="143"/>
      <c r="DA315" s="143">
        <v>0</v>
      </c>
      <c r="DB315" s="143"/>
      <c r="DC315" s="144">
        <v>0</v>
      </c>
      <c r="DD315" s="142">
        <v>0</v>
      </c>
      <c r="DE315" s="143">
        <v>95.552000000000007</v>
      </c>
      <c r="DF315" s="143"/>
      <c r="DG315" s="143">
        <v>0</v>
      </c>
      <c r="DH315" s="143"/>
      <c r="DI315" s="144">
        <v>0</v>
      </c>
    </row>
    <row r="316" spans="1:113" ht="22.5">
      <c r="A316" s="137">
        <v>313</v>
      </c>
      <c r="B316" s="138" t="s">
        <v>487</v>
      </c>
      <c r="C316" s="139" t="s">
        <v>2526</v>
      </c>
      <c r="D316" s="140" t="s">
        <v>195</v>
      </c>
      <c r="E316" s="141">
        <v>303.33333333333331</v>
      </c>
      <c r="F316" s="145">
        <v>345.6</v>
      </c>
      <c r="G316" s="146">
        <v>311</v>
      </c>
      <c r="H316" s="146">
        <v>0.84299999999999997</v>
      </c>
      <c r="I316" s="146">
        <v>125100</v>
      </c>
      <c r="J316" s="146">
        <v>0</v>
      </c>
      <c r="K316" s="147">
        <v>0.58799999999999997</v>
      </c>
      <c r="L316" s="145">
        <v>325.2</v>
      </c>
      <c r="M316" s="146">
        <v>293</v>
      </c>
      <c r="N316" s="146">
        <v>1.1240000000000001</v>
      </c>
      <c r="O316" s="146">
        <v>138108</v>
      </c>
      <c r="P316" s="146">
        <v>0</v>
      </c>
      <c r="Q316" s="147">
        <v>0.51800000000000002</v>
      </c>
      <c r="R316" s="145">
        <v>325.2</v>
      </c>
      <c r="S316" s="146">
        <v>293</v>
      </c>
      <c r="T316" s="146">
        <v>0.97699999999999998</v>
      </c>
      <c r="U316" s="146">
        <v>119352</v>
      </c>
      <c r="V316" s="146">
        <v>0</v>
      </c>
      <c r="W316" s="147">
        <v>0.51500000000000001</v>
      </c>
      <c r="X316" s="145">
        <v>324</v>
      </c>
      <c r="Y316" s="146">
        <v>292</v>
      </c>
      <c r="Z316" s="146">
        <v>0.97899999999999998</v>
      </c>
      <c r="AA316" s="146">
        <v>136530</v>
      </c>
      <c r="AB316" s="146">
        <v>0</v>
      </c>
      <c r="AC316" s="147">
        <v>0.59</v>
      </c>
      <c r="AD316" s="145">
        <v>324</v>
      </c>
      <c r="AE316" s="146">
        <v>292</v>
      </c>
      <c r="AF316" s="146">
        <v>0.97799999999999998</v>
      </c>
      <c r="AG316" s="146">
        <v>128886</v>
      </c>
      <c r="AH316" s="146">
        <v>0</v>
      </c>
      <c r="AI316" s="147">
        <v>0.55700000000000005</v>
      </c>
      <c r="AJ316" s="145">
        <v>316.8</v>
      </c>
      <c r="AK316" s="146">
        <v>285</v>
      </c>
      <c r="AL316" s="146">
        <v>0.97799999999999998</v>
      </c>
      <c r="AM316" s="146">
        <v>144456</v>
      </c>
      <c r="AN316" s="146">
        <v>0</v>
      </c>
      <c r="AO316" s="147">
        <v>0.63900000000000001</v>
      </c>
      <c r="AP316" s="145">
        <v>324</v>
      </c>
      <c r="AQ316" s="146">
        <v>324</v>
      </c>
      <c r="AR316" s="146">
        <v>0.9748</v>
      </c>
      <c r="AS316" s="146">
        <v>124080</v>
      </c>
      <c r="AT316" s="146"/>
      <c r="AU316" s="147"/>
      <c r="AV316" s="145">
        <v>294</v>
      </c>
      <c r="AW316" s="146">
        <v>294</v>
      </c>
      <c r="AX316" s="146">
        <v>0.97309999999999997</v>
      </c>
      <c r="AY316" s="146">
        <v>105666</v>
      </c>
      <c r="AZ316" s="146"/>
      <c r="BA316" s="147"/>
      <c r="BB316" s="145">
        <v>300</v>
      </c>
      <c r="BC316" s="146">
        <v>300</v>
      </c>
      <c r="BD316" s="146">
        <v>0.97409999999999997</v>
      </c>
      <c r="BE316" s="146">
        <v>117744</v>
      </c>
      <c r="BF316" s="146"/>
      <c r="BG316" s="147"/>
      <c r="BH316" s="145">
        <v>339.6</v>
      </c>
      <c r="BI316" s="146">
        <v>339.6</v>
      </c>
      <c r="BJ316" s="146">
        <v>0.97370000000000001</v>
      </c>
      <c r="BK316" s="146">
        <v>127392</v>
      </c>
      <c r="BL316" s="146"/>
      <c r="BM316" s="147"/>
      <c r="BN316" s="145">
        <v>0</v>
      </c>
      <c r="BO316" s="146">
        <v>242.672</v>
      </c>
      <c r="BP316" s="146">
        <v>0</v>
      </c>
      <c r="BQ316" s="146">
        <v>106452</v>
      </c>
      <c r="BR316" s="146"/>
      <c r="BS316" s="147"/>
      <c r="BT316" s="145"/>
      <c r="BU316" s="146"/>
      <c r="BV316" s="146"/>
      <c r="BW316" s="146"/>
      <c r="BX316" s="146"/>
      <c r="BY316" s="147"/>
      <c r="BZ316" s="145">
        <v>306</v>
      </c>
      <c r="CA316" s="146">
        <v>548.67200000000003</v>
      </c>
      <c r="CB316" s="146">
        <v>1.88</v>
      </c>
      <c r="CC316" s="146">
        <v>243996</v>
      </c>
      <c r="CD316" s="146"/>
      <c r="CE316" s="147"/>
      <c r="CF316" s="145">
        <v>327.60000000000002</v>
      </c>
      <c r="CG316" s="146">
        <v>327.60000000000002</v>
      </c>
      <c r="CH316" s="146">
        <v>0.97719999999999996</v>
      </c>
      <c r="CI316" s="146">
        <v>131406</v>
      </c>
      <c r="CJ316" s="146"/>
      <c r="CK316" s="147"/>
      <c r="CL316" s="145">
        <v>294</v>
      </c>
      <c r="CM316" s="146">
        <v>294</v>
      </c>
      <c r="CN316" s="146">
        <v>0.97870000000000001</v>
      </c>
      <c r="CO316" s="146">
        <v>121566</v>
      </c>
      <c r="CP316" s="146"/>
      <c r="CQ316" s="147"/>
      <c r="CR316" s="145">
        <v>319.2</v>
      </c>
      <c r="CS316" s="146">
        <v>319.2</v>
      </c>
      <c r="CT316" s="146">
        <v>0.98</v>
      </c>
      <c r="CU316" s="146">
        <v>135084</v>
      </c>
      <c r="CV316" s="146"/>
      <c r="CW316" s="147"/>
      <c r="CX316" s="145">
        <v>328.8</v>
      </c>
      <c r="CY316" s="146">
        <v>328.8</v>
      </c>
      <c r="CZ316" s="146">
        <v>0.98080000000000001</v>
      </c>
      <c r="DA316" s="146">
        <v>136668</v>
      </c>
      <c r="DB316" s="146"/>
      <c r="DC316" s="147"/>
      <c r="DD316" s="145">
        <v>355.2</v>
      </c>
      <c r="DE316" s="146">
        <v>355.2</v>
      </c>
      <c r="DF316" s="146">
        <v>0.97929999999999995</v>
      </c>
      <c r="DG316" s="146">
        <v>128814</v>
      </c>
      <c r="DH316" s="146"/>
      <c r="DI316" s="147"/>
    </row>
    <row r="317" spans="1:113">
      <c r="A317" s="137">
        <v>314</v>
      </c>
      <c r="B317" s="138" t="s">
        <v>488</v>
      </c>
      <c r="C317" s="139" t="s">
        <v>2527</v>
      </c>
      <c r="D317" s="140" t="s">
        <v>195</v>
      </c>
      <c r="E317" s="141">
        <v>202</v>
      </c>
      <c r="F317" s="145">
        <v>24</v>
      </c>
      <c r="G317" s="146">
        <v>24</v>
      </c>
      <c r="H317" s="146">
        <v>1.0009999999999999</v>
      </c>
      <c r="I317" s="146">
        <v>11625</v>
      </c>
      <c r="J317" s="146">
        <v>1257</v>
      </c>
      <c r="K317" s="147">
        <v>0.66300000000000003</v>
      </c>
      <c r="L317" s="145">
        <v>29.1</v>
      </c>
      <c r="M317" s="146">
        <v>29.1</v>
      </c>
      <c r="N317" s="146">
        <v>0.999</v>
      </c>
      <c r="O317" s="146">
        <v>8565</v>
      </c>
      <c r="P317" s="146">
        <v>0</v>
      </c>
      <c r="Q317" s="147">
        <v>0.40400000000000003</v>
      </c>
      <c r="R317" s="145">
        <v>30</v>
      </c>
      <c r="S317" s="146">
        <v>161.6</v>
      </c>
      <c r="T317" s="146">
        <v>1</v>
      </c>
      <c r="U317" s="146">
        <v>9336</v>
      </c>
      <c r="V317" s="146">
        <v>0</v>
      </c>
      <c r="W317" s="147">
        <v>0.42599999999999999</v>
      </c>
      <c r="X317" s="145">
        <v>34.200000000000003</v>
      </c>
      <c r="Y317" s="146">
        <v>161.6</v>
      </c>
      <c r="Z317" s="146">
        <v>1</v>
      </c>
      <c r="AA317" s="146">
        <v>9939</v>
      </c>
      <c r="AB317" s="146">
        <v>0</v>
      </c>
      <c r="AC317" s="147">
        <v>0.39800000000000002</v>
      </c>
      <c r="AD317" s="145">
        <v>41.1</v>
      </c>
      <c r="AE317" s="146">
        <v>161.6</v>
      </c>
      <c r="AF317" s="146">
        <v>1</v>
      </c>
      <c r="AG317" s="146">
        <v>10581</v>
      </c>
      <c r="AH317" s="146">
        <v>0</v>
      </c>
      <c r="AI317" s="147">
        <v>0.35299999999999998</v>
      </c>
      <c r="AJ317" s="145">
        <v>37.200000000000003</v>
      </c>
      <c r="AK317" s="146">
        <v>161.6</v>
      </c>
      <c r="AL317" s="146">
        <v>1</v>
      </c>
      <c r="AM317" s="146">
        <v>10665</v>
      </c>
      <c r="AN317" s="146">
        <v>0</v>
      </c>
      <c r="AO317" s="147">
        <v>0.39300000000000002</v>
      </c>
      <c r="AP317" s="145">
        <v>31.8</v>
      </c>
      <c r="AQ317" s="146">
        <v>161.6</v>
      </c>
      <c r="AR317" s="146">
        <v>0</v>
      </c>
      <c r="AS317" s="146">
        <v>8841</v>
      </c>
      <c r="AT317" s="146"/>
      <c r="AU317" s="147">
        <v>0.37369999999999998</v>
      </c>
      <c r="AV317" s="145">
        <v>34.200000000000003</v>
      </c>
      <c r="AW317" s="146">
        <v>161.6</v>
      </c>
      <c r="AX317" s="146">
        <v>0.99919999999999998</v>
      </c>
      <c r="AY317" s="146">
        <v>7365</v>
      </c>
      <c r="AZ317" s="146"/>
      <c r="BA317" s="147">
        <v>0.29930000000000001</v>
      </c>
      <c r="BB317" s="145">
        <v>27.9</v>
      </c>
      <c r="BC317" s="146">
        <v>161.6</v>
      </c>
      <c r="BD317" s="146">
        <v>0.99950000000000006</v>
      </c>
      <c r="BE317" s="146">
        <v>6099</v>
      </c>
      <c r="BF317" s="146"/>
      <c r="BG317" s="147">
        <v>0.29399999999999998</v>
      </c>
      <c r="BH317" s="145">
        <v>24</v>
      </c>
      <c r="BI317" s="146">
        <v>161.6</v>
      </c>
      <c r="BJ317" s="146">
        <v>0.99960000000000004</v>
      </c>
      <c r="BK317" s="146">
        <v>6792</v>
      </c>
      <c r="BL317" s="146"/>
      <c r="BM317" s="147">
        <v>0.3805</v>
      </c>
      <c r="BN317" s="145">
        <v>21</v>
      </c>
      <c r="BO317" s="146">
        <v>161.6</v>
      </c>
      <c r="BP317" s="146">
        <v>0.99890000000000001</v>
      </c>
      <c r="BQ317" s="146">
        <v>5247</v>
      </c>
      <c r="BR317" s="146"/>
      <c r="BS317" s="147">
        <v>0.37219999999999998</v>
      </c>
      <c r="BT317" s="145"/>
      <c r="BU317" s="146"/>
      <c r="BV317" s="146"/>
      <c r="BW317" s="146"/>
      <c r="BX317" s="146"/>
      <c r="BY317" s="147"/>
      <c r="BZ317" s="145">
        <v>47.7</v>
      </c>
      <c r="CA317" s="146">
        <v>323.2</v>
      </c>
      <c r="CB317" s="146">
        <v>1.0381</v>
      </c>
      <c r="CC317" s="146">
        <v>19845</v>
      </c>
      <c r="CD317" s="146">
        <v>915</v>
      </c>
      <c r="CE317" s="147">
        <v>1.1719999999999999</v>
      </c>
      <c r="CF317" s="145">
        <v>36.6</v>
      </c>
      <c r="CG317" s="146">
        <v>161.6</v>
      </c>
      <c r="CH317" s="146">
        <v>0.99950000000000006</v>
      </c>
      <c r="CI317" s="146">
        <v>11361</v>
      </c>
      <c r="CJ317" s="146"/>
      <c r="CK317" s="147">
        <v>0.41739999999999999</v>
      </c>
      <c r="CL317" s="145">
        <v>37.200000000000003</v>
      </c>
      <c r="CM317" s="146">
        <v>161.6</v>
      </c>
      <c r="CN317" s="146">
        <v>0.99970000000000003</v>
      </c>
      <c r="CO317" s="146">
        <v>11967</v>
      </c>
      <c r="CP317" s="146"/>
      <c r="CQ317" s="147">
        <v>0.44690000000000002</v>
      </c>
      <c r="CR317" s="145">
        <v>41.4</v>
      </c>
      <c r="CS317" s="146">
        <v>161.6</v>
      </c>
      <c r="CT317" s="146">
        <v>0</v>
      </c>
      <c r="CU317" s="146">
        <v>12675</v>
      </c>
      <c r="CV317" s="146"/>
      <c r="CW317" s="147">
        <v>0.41149999999999998</v>
      </c>
      <c r="CX317" s="145">
        <v>34.5</v>
      </c>
      <c r="CY317" s="146">
        <v>161.6</v>
      </c>
      <c r="CZ317" s="146">
        <v>0</v>
      </c>
      <c r="DA317" s="146">
        <v>13644</v>
      </c>
      <c r="DB317" s="146"/>
      <c r="DC317" s="147">
        <v>0.53159999999999996</v>
      </c>
      <c r="DD317" s="145">
        <v>33.6</v>
      </c>
      <c r="DE317" s="146">
        <v>161.6</v>
      </c>
      <c r="DF317" s="146">
        <v>0</v>
      </c>
      <c r="DG317" s="146">
        <v>9822</v>
      </c>
      <c r="DH317" s="146"/>
      <c r="DI317" s="147">
        <v>0.40600000000000003</v>
      </c>
    </row>
    <row r="318" spans="1:113">
      <c r="A318" s="137">
        <v>315</v>
      </c>
      <c r="B318" s="138" t="s">
        <v>489</v>
      </c>
      <c r="C318" s="139" t="s">
        <v>2528</v>
      </c>
      <c r="D318" s="140" t="s">
        <v>195</v>
      </c>
      <c r="E318" s="141">
        <v>115</v>
      </c>
      <c r="F318" s="142">
        <v>54.6</v>
      </c>
      <c r="G318" s="143">
        <v>54.6</v>
      </c>
      <c r="H318" s="143">
        <v>0.999</v>
      </c>
      <c r="I318" s="143">
        <v>15117</v>
      </c>
      <c r="J318" s="143">
        <v>0</v>
      </c>
      <c r="K318" s="147">
        <v>0.38</v>
      </c>
      <c r="L318" s="142">
        <v>88.8</v>
      </c>
      <c r="M318" s="143">
        <v>88.8</v>
      </c>
      <c r="N318" s="143">
        <v>1</v>
      </c>
      <c r="O318" s="143">
        <v>19620</v>
      </c>
      <c r="P318" s="143">
        <v>0</v>
      </c>
      <c r="Q318" s="147">
        <v>0.30299999999999999</v>
      </c>
      <c r="R318" s="142">
        <v>124.8</v>
      </c>
      <c r="S318" s="143">
        <v>124.8</v>
      </c>
      <c r="T318" s="143">
        <v>1</v>
      </c>
      <c r="U318" s="143">
        <v>24885</v>
      </c>
      <c r="V318" s="143">
        <v>0</v>
      </c>
      <c r="W318" s="147">
        <v>0.27300000000000002</v>
      </c>
      <c r="X318" s="142">
        <v>85.8</v>
      </c>
      <c r="Y318" s="143">
        <v>92</v>
      </c>
      <c r="Z318" s="143">
        <v>0.998</v>
      </c>
      <c r="AA318" s="143">
        <v>24294</v>
      </c>
      <c r="AB318" s="143">
        <v>0</v>
      </c>
      <c r="AC318" s="147">
        <v>0.38900000000000001</v>
      </c>
      <c r="AD318" s="142">
        <v>94.2</v>
      </c>
      <c r="AE318" s="143">
        <v>94.2</v>
      </c>
      <c r="AF318" s="143">
        <v>0.998</v>
      </c>
      <c r="AG318" s="143">
        <v>20616</v>
      </c>
      <c r="AH318" s="143">
        <v>0</v>
      </c>
      <c r="AI318" s="147">
        <v>0.3</v>
      </c>
      <c r="AJ318" s="142">
        <v>90.3</v>
      </c>
      <c r="AK318" s="143">
        <v>92</v>
      </c>
      <c r="AL318" s="143">
        <v>0.998</v>
      </c>
      <c r="AM318" s="143">
        <v>21387</v>
      </c>
      <c r="AN318" s="143">
        <v>0</v>
      </c>
      <c r="AO318" s="147">
        <v>0.32500000000000001</v>
      </c>
      <c r="AP318" s="142">
        <v>133.19999999999999</v>
      </c>
      <c r="AQ318" s="143">
        <v>133.19999999999999</v>
      </c>
      <c r="AR318" s="143">
        <v>0</v>
      </c>
      <c r="AS318" s="143">
        <v>21114</v>
      </c>
      <c r="AT318" s="143"/>
      <c r="AU318" s="147">
        <v>0.21310000000000001</v>
      </c>
      <c r="AV318" s="142">
        <v>96.6</v>
      </c>
      <c r="AW318" s="143">
        <v>96.6</v>
      </c>
      <c r="AX318" s="143">
        <v>0.90359999999999996</v>
      </c>
      <c r="AY318" s="143">
        <v>20433</v>
      </c>
      <c r="AZ318" s="143"/>
      <c r="BA318" s="147">
        <v>0.3251</v>
      </c>
      <c r="BB318" s="142">
        <v>72.12</v>
      </c>
      <c r="BC318" s="143">
        <v>92</v>
      </c>
      <c r="BD318" s="143">
        <v>0.96009999999999995</v>
      </c>
      <c r="BE318" s="143">
        <v>17454</v>
      </c>
      <c r="BF318" s="143"/>
      <c r="BG318" s="147">
        <v>0.33879999999999999</v>
      </c>
      <c r="BH318" s="142">
        <v>63</v>
      </c>
      <c r="BI318" s="143">
        <v>92</v>
      </c>
      <c r="BJ318" s="143">
        <v>0</v>
      </c>
      <c r="BK318" s="143">
        <v>19059</v>
      </c>
      <c r="BL318" s="143"/>
      <c r="BM318" s="147">
        <v>0.40660000000000002</v>
      </c>
      <c r="BN318" s="142">
        <v>84.6</v>
      </c>
      <c r="BO318" s="143">
        <v>92</v>
      </c>
      <c r="BP318" s="143">
        <v>0</v>
      </c>
      <c r="BQ318" s="143">
        <v>18540</v>
      </c>
      <c r="BR318" s="143"/>
      <c r="BS318" s="147">
        <v>0.3261</v>
      </c>
      <c r="BT318" s="142"/>
      <c r="BU318" s="143"/>
      <c r="BV318" s="143"/>
      <c r="BW318" s="143"/>
      <c r="BX318" s="143"/>
      <c r="BY318" s="147"/>
      <c r="BZ318" s="142">
        <v>177.9</v>
      </c>
      <c r="CA318" s="143">
        <v>239</v>
      </c>
      <c r="CB318" s="143">
        <v>1.214</v>
      </c>
      <c r="CC318" s="143">
        <v>61812</v>
      </c>
      <c r="CD318" s="143">
        <v>7774</v>
      </c>
      <c r="CE318" s="147">
        <v>1.3145</v>
      </c>
      <c r="CF318" s="142">
        <v>104.1</v>
      </c>
      <c r="CG318" s="143">
        <v>104.1</v>
      </c>
      <c r="CH318" s="143">
        <v>0</v>
      </c>
      <c r="CI318" s="143">
        <v>24651</v>
      </c>
      <c r="CJ318" s="143"/>
      <c r="CK318" s="147">
        <v>0.31830000000000003</v>
      </c>
      <c r="CL318" s="142">
        <v>123.6</v>
      </c>
      <c r="CM318" s="143">
        <v>123.6</v>
      </c>
      <c r="CN318" s="143">
        <v>0</v>
      </c>
      <c r="CO318" s="143">
        <v>23745</v>
      </c>
      <c r="CP318" s="143"/>
      <c r="CQ318" s="147">
        <v>0.26679999999999998</v>
      </c>
      <c r="CR318" s="142">
        <v>116.1</v>
      </c>
      <c r="CS318" s="143">
        <v>116.1</v>
      </c>
      <c r="CT318" s="143">
        <v>0.99990000000000001</v>
      </c>
      <c r="CU318" s="143">
        <v>31188</v>
      </c>
      <c r="CV318" s="143"/>
      <c r="CW318" s="147">
        <v>0.36109999999999998</v>
      </c>
      <c r="CX318" s="142">
        <v>145.19999999999999</v>
      </c>
      <c r="CY318" s="143">
        <v>145.19999999999999</v>
      </c>
      <c r="CZ318" s="143">
        <v>0.99990000000000001</v>
      </c>
      <c r="DA318" s="143">
        <v>35253</v>
      </c>
      <c r="DB318" s="143"/>
      <c r="DC318" s="147">
        <v>0.32640000000000002</v>
      </c>
      <c r="DD318" s="142">
        <v>111.3</v>
      </c>
      <c r="DE318" s="143">
        <v>111.3</v>
      </c>
      <c r="DF318" s="143">
        <v>0.99990000000000001</v>
      </c>
      <c r="DG318" s="143">
        <v>28845</v>
      </c>
      <c r="DH318" s="143"/>
      <c r="DI318" s="147">
        <v>0.36</v>
      </c>
    </row>
    <row r="319" spans="1:113">
      <c r="A319" s="137">
        <v>316</v>
      </c>
      <c r="B319" s="138" t="s">
        <v>490</v>
      </c>
      <c r="C319" s="139" t="s">
        <v>2529</v>
      </c>
      <c r="D319" s="140" t="s">
        <v>195</v>
      </c>
      <c r="E319" s="141">
        <v>250</v>
      </c>
      <c r="F319" s="142">
        <v>72</v>
      </c>
      <c r="G319" s="143">
        <v>110</v>
      </c>
      <c r="H319" s="143">
        <v>0.85</v>
      </c>
      <c r="I319" s="143">
        <v>12164</v>
      </c>
      <c r="J319" s="143">
        <v>0</v>
      </c>
      <c r="K319" s="144">
        <v>0.27200000000000002</v>
      </c>
      <c r="L319" s="142">
        <v>71.599999999999994</v>
      </c>
      <c r="M319" s="143">
        <v>72</v>
      </c>
      <c r="N319" s="143">
        <v>0.86</v>
      </c>
      <c r="O319" s="143">
        <v>12760</v>
      </c>
      <c r="P319" s="143">
        <v>0</v>
      </c>
      <c r="Q319" s="144">
        <v>0.28399999999999997</v>
      </c>
      <c r="R319" s="142">
        <v>71.2</v>
      </c>
      <c r="S319" s="143">
        <v>88</v>
      </c>
      <c r="T319" s="143">
        <v>0.84899999999999998</v>
      </c>
      <c r="U319" s="143">
        <v>7664</v>
      </c>
      <c r="V319" s="143">
        <v>0</v>
      </c>
      <c r="W319" s="144">
        <v>0.17399999999999999</v>
      </c>
      <c r="X319" s="142">
        <v>0</v>
      </c>
      <c r="Y319" s="143">
        <v>88</v>
      </c>
      <c r="Z319" s="143">
        <v>0.92</v>
      </c>
      <c r="AA319" s="143">
        <v>10212</v>
      </c>
      <c r="AB319" s="143">
        <v>10048</v>
      </c>
      <c r="AC319" s="144">
        <v>0.17399999999999999</v>
      </c>
      <c r="AD319" s="142">
        <v>12.4</v>
      </c>
      <c r="AE319" s="143">
        <v>88</v>
      </c>
      <c r="AF319" s="143">
        <v>1.08</v>
      </c>
      <c r="AG319" s="143">
        <v>0</v>
      </c>
      <c r="AH319" s="143">
        <v>0</v>
      </c>
      <c r="AI319" s="144">
        <v>0</v>
      </c>
      <c r="AJ319" s="142">
        <v>12.8</v>
      </c>
      <c r="AK319" s="143">
        <v>88</v>
      </c>
      <c r="AL319" s="143">
        <v>0.29199999999999998</v>
      </c>
      <c r="AM319" s="143">
        <v>920</v>
      </c>
      <c r="AN319" s="143">
        <v>0</v>
      </c>
      <c r="AO319" s="144">
        <v>0.33700000000000002</v>
      </c>
      <c r="AP319" s="142">
        <v>0</v>
      </c>
      <c r="AQ319" s="143">
        <v>200</v>
      </c>
      <c r="AR319" s="143"/>
      <c r="AS319" s="143">
        <v>0</v>
      </c>
      <c r="AT319" s="143"/>
      <c r="AU319" s="144">
        <v>0</v>
      </c>
      <c r="AV319" s="142">
        <v>0</v>
      </c>
      <c r="AW319" s="143">
        <v>200</v>
      </c>
      <c r="AX319" s="143"/>
      <c r="AY319" s="143">
        <v>0</v>
      </c>
      <c r="AZ319" s="143"/>
      <c r="BA319" s="144">
        <v>0</v>
      </c>
      <c r="BB319" s="142">
        <v>0</v>
      </c>
      <c r="BC319" s="143">
        <v>200</v>
      </c>
      <c r="BD319" s="143"/>
      <c r="BE319" s="143">
        <v>0</v>
      </c>
      <c r="BF319" s="143"/>
      <c r="BG319" s="144">
        <v>0</v>
      </c>
      <c r="BH319" s="142">
        <v>0</v>
      </c>
      <c r="BI319" s="143">
        <v>200</v>
      </c>
      <c r="BJ319" s="143"/>
      <c r="BK319" s="143">
        <v>0</v>
      </c>
      <c r="BL319" s="143"/>
      <c r="BM319" s="144">
        <v>0</v>
      </c>
      <c r="BN319" s="142">
        <v>0</v>
      </c>
      <c r="BO319" s="143">
        <v>200</v>
      </c>
      <c r="BP319" s="143"/>
      <c r="BQ319" s="143">
        <v>0</v>
      </c>
      <c r="BR319" s="143"/>
      <c r="BS319" s="144">
        <v>0</v>
      </c>
      <c r="BT319" s="142"/>
      <c r="BU319" s="143"/>
      <c r="BV319" s="143"/>
      <c r="BW319" s="143"/>
      <c r="BX319" s="143"/>
      <c r="BY319" s="144"/>
      <c r="BZ319" s="142">
        <v>0</v>
      </c>
      <c r="CA319" s="143">
        <v>400</v>
      </c>
      <c r="CB319" s="143"/>
      <c r="CC319" s="143">
        <v>0</v>
      </c>
      <c r="CD319" s="143"/>
      <c r="CE319" s="144">
        <v>0</v>
      </c>
      <c r="CF319" s="142">
        <v>0</v>
      </c>
      <c r="CG319" s="143">
        <v>200</v>
      </c>
      <c r="CH319" s="143"/>
      <c r="CI319" s="143">
        <v>0</v>
      </c>
      <c r="CJ319" s="143"/>
      <c r="CK319" s="144">
        <v>0</v>
      </c>
      <c r="CL319" s="142">
        <v>0</v>
      </c>
      <c r="CM319" s="143">
        <v>200</v>
      </c>
      <c r="CN319" s="143"/>
      <c r="CO319" s="143">
        <v>0</v>
      </c>
      <c r="CP319" s="143"/>
      <c r="CQ319" s="144">
        <v>0</v>
      </c>
      <c r="CR319" s="142">
        <v>0</v>
      </c>
      <c r="CS319" s="143">
        <v>200</v>
      </c>
      <c r="CT319" s="143"/>
      <c r="CU319" s="143">
        <v>0</v>
      </c>
      <c r="CV319" s="143"/>
      <c r="CW319" s="144">
        <v>0</v>
      </c>
      <c r="CX319" s="142">
        <v>0</v>
      </c>
      <c r="CY319" s="143">
        <v>200</v>
      </c>
      <c r="CZ319" s="143"/>
      <c r="DA319" s="143">
        <v>0</v>
      </c>
      <c r="DB319" s="143"/>
      <c r="DC319" s="144">
        <v>0</v>
      </c>
      <c r="DD319" s="142">
        <v>0</v>
      </c>
      <c r="DE319" s="143">
        <v>200</v>
      </c>
      <c r="DF319" s="143"/>
      <c r="DG319" s="143">
        <v>0</v>
      </c>
      <c r="DH319" s="143"/>
      <c r="DI319" s="144">
        <v>0</v>
      </c>
    </row>
    <row r="320" spans="1:113">
      <c r="A320" s="137">
        <v>317</v>
      </c>
      <c r="B320" s="138" t="s">
        <v>490</v>
      </c>
      <c r="C320" s="139" t="s">
        <v>2530</v>
      </c>
      <c r="D320" s="140" t="s">
        <v>195</v>
      </c>
      <c r="E320" s="141">
        <v>110</v>
      </c>
      <c r="F320" s="142">
        <v>72</v>
      </c>
      <c r="G320" s="143">
        <v>110</v>
      </c>
      <c r="H320" s="143">
        <v>0.85</v>
      </c>
      <c r="I320" s="143">
        <v>12164</v>
      </c>
      <c r="J320" s="143">
        <v>0</v>
      </c>
      <c r="K320" s="144">
        <v>0.27200000000000002</v>
      </c>
      <c r="L320" s="142">
        <v>71.599999999999994</v>
      </c>
      <c r="M320" s="143">
        <v>72</v>
      </c>
      <c r="N320" s="143">
        <v>0.86</v>
      </c>
      <c r="O320" s="143">
        <v>12760</v>
      </c>
      <c r="P320" s="143">
        <v>0</v>
      </c>
      <c r="Q320" s="144">
        <v>0.28399999999999997</v>
      </c>
      <c r="R320" s="142">
        <v>71.2</v>
      </c>
      <c r="S320" s="143">
        <v>88</v>
      </c>
      <c r="T320" s="143">
        <v>0.84899999999999998</v>
      </c>
      <c r="U320" s="143">
        <v>7664</v>
      </c>
      <c r="V320" s="143">
        <v>0</v>
      </c>
      <c r="W320" s="144">
        <v>0.17399999999999999</v>
      </c>
      <c r="X320" s="142">
        <v>0</v>
      </c>
      <c r="Y320" s="143">
        <v>88</v>
      </c>
      <c r="Z320" s="143">
        <v>0.92</v>
      </c>
      <c r="AA320" s="143">
        <v>10212</v>
      </c>
      <c r="AB320" s="143">
        <v>10048</v>
      </c>
      <c r="AC320" s="144">
        <v>0.17399999999999999</v>
      </c>
      <c r="AD320" s="142">
        <v>12.4</v>
      </c>
      <c r="AE320" s="143">
        <v>88</v>
      </c>
      <c r="AF320" s="143">
        <v>1.08</v>
      </c>
      <c r="AG320" s="143">
        <v>0</v>
      </c>
      <c r="AH320" s="143">
        <v>0</v>
      </c>
      <c r="AI320" s="144">
        <v>0</v>
      </c>
      <c r="AJ320" s="142">
        <v>12.8</v>
      </c>
      <c r="AK320" s="143">
        <v>88</v>
      </c>
      <c r="AL320" s="143">
        <v>0.29199999999999998</v>
      </c>
      <c r="AM320" s="143">
        <v>920</v>
      </c>
      <c r="AN320" s="143">
        <v>0</v>
      </c>
      <c r="AO320" s="144">
        <v>0.33700000000000002</v>
      </c>
      <c r="AP320" s="142">
        <v>12.8</v>
      </c>
      <c r="AQ320" s="143">
        <v>88</v>
      </c>
      <c r="AR320" s="143">
        <v>0.53169999999999995</v>
      </c>
      <c r="AS320" s="143">
        <v>604</v>
      </c>
      <c r="AT320" s="143"/>
      <c r="AU320" s="144">
        <v>0.1193</v>
      </c>
      <c r="AV320" s="142">
        <v>12.4</v>
      </c>
      <c r="AW320" s="143">
        <v>88</v>
      </c>
      <c r="AX320" s="143">
        <v>0.64270000000000005</v>
      </c>
      <c r="AY320" s="143">
        <v>892</v>
      </c>
      <c r="AZ320" s="143"/>
      <c r="BA320" s="144">
        <v>0.1555</v>
      </c>
      <c r="BB320" s="142">
        <v>12</v>
      </c>
      <c r="BC320" s="143">
        <v>88</v>
      </c>
      <c r="BD320" s="143">
        <v>0.7157</v>
      </c>
      <c r="BE320" s="143">
        <v>856</v>
      </c>
      <c r="BF320" s="143"/>
      <c r="BG320" s="144">
        <v>0.13400000000000001</v>
      </c>
      <c r="BH320" s="142">
        <v>12</v>
      </c>
      <c r="BI320" s="143">
        <v>88</v>
      </c>
      <c r="BJ320" s="143">
        <v>0</v>
      </c>
      <c r="BK320" s="143">
        <v>348</v>
      </c>
      <c r="BL320" s="143"/>
      <c r="BM320" s="144">
        <v>3.9E-2</v>
      </c>
      <c r="BN320" s="142">
        <v>12</v>
      </c>
      <c r="BO320" s="143">
        <v>88</v>
      </c>
      <c r="BP320" s="143">
        <v>0.9304</v>
      </c>
      <c r="BQ320" s="143">
        <v>588</v>
      </c>
      <c r="BR320" s="143"/>
      <c r="BS320" s="144">
        <v>7.8399999999999997E-2</v>
      </c>
      <c r="BT320" s="142"/>
      <c r="BU320" s="143"/>
      <c r="BV320" s="143"/>
      <c r="BW320" s="143"/>
      <c r="BX320" s="143"/>
      <c r="BY320" s="144"/>
      <c r="BZ320" s="142">
        <v>26.4</v>
      </c>
      <c r="CA320" s="143">
        <v>176</v>
      </c>
      <c r="CB320" s="143">
        <v>1.3279999999999998</v>
      </c>
      <c r="CC320" s="143">
        <v>1632</v>
      </c>
      <c r="CD320" s="143"/>
      <c r="CE320" s="144">
        <v>0.25840000000000002</v>
      </c>
      <c r="CF320" s="142">
        <v>15.2</v>
      </c>
      <c r="CG320" s="143">
        <v>88</v>
      </c>
      <c r="CH320" s="143">
        <v>0.72319999999999995</v>
      </c>
      <c r="CI320" s="143">
        <v>1108</v>
      </c>
      <c r="CJ320" s="143"/>
      <c r="CK320" s="144">
        <v>0.13550000000000001</v>
      </c>
      <c r="CL320" s="142">
        <v>16</v>
      </c>
      <c r="CM320" s="143">
        <v>88</v>
      </c>
      <c r="CN320" s="143">
        <v>0.73</v>
      </c>
      <c r="CO320" s="143">
        <v>1352</v>
      </c>
      <c r="CP320" s="143"/>
      <c r="CQ320" s="144">
        <v>0.1608</v>
      </c>
      <c r="CR320" s="142">
        <v>16</v>
      </c>
      <c r="CS320" s="143">
        <v>88</v>
      </c>
      <c r="CT320" s="143">
        <v>0.86180000000000001</v>
      </c>
      <c r="CU320" s="143">
        <v>1696</v>
      </c>
      <c r="CV320" s="143"/>
      <c r="CW320" s="144">
        <v>0.1653</v>
      </c>
      <c r="CX320" s="142">
        <v>16</v>
      </c>
      <c r="CY320" s="143">
        <v>88</v>
      </c>
      <c r="CZ320" s="143">
        <v>0.96009999999999995</v>
      </c>
      <c r="DA320" s="143"/>
      <c r="DB320" s="143"/>
      <c r="DC320" s="144">
        <v>0.1263</v>
      </c>
      <c r="DD320" s="142">
        <v>20</v>
      </c>
      <c r="DE320" s="143">
        <v>88</v>
      </c>
      <c r="DF320" s="143">
        <v>0.96140000000000003</v>
      </c>
      <c r="DG320" s="143">
        <v>2228</v>
      </c>
      <c r="DH320" s="143"/>
      <c r="DI320" s="144">
        <v>7.9100000000000004E-2</v>
      </c>
    </row>
    <row r="321" spans="1:113">
      <c r="A321" s="137">
        <v>318</v>
      </c>
      <c r="B321" s="138" t="s">
        <v>491</v>
      </c>
      <c r="C321" s="139" t="s">
        <v>2531</v>
      </c>
      <c r="D321" s="140" t="s">
        <v>195</v>
      </c>
      <c r="E321" s="141">
        <v>142</v>
      </c>
      <c r="F321" s="142">
        <v>139.6</v>
      </c>
      <c r="G321" s="143">
        <v>139.6</v>
      </c>
      <c r="H321" s="143">
        <v>0.99099999999999999</v>
      </c>
      <c r="I321" s="143">
        <v>72044</v>
      </c>
      <c r="J321" s="143">
        <v>12340</v>
      </c>
      <c r="K321" s="144">
        <v>0.71299999999999997</v>
      </c>
      <c r="L321" s="142">
        <v>166.4</v>
      </c>
      <c r="M321" s="143">
        <v>166.4</v>
      </c>
      <c r="N321" s="143">
        <v>0.99</v>
      </c>
      <c r="O321" s="143">
        <v>68012</v>
      </c>
      <c r="P321" s="143">
        <v>0</v>
      </c>
      <c r="Q321" s="144">
        <v>0.56599999999999995</v>
      </c>
      <c r="R321" s="142">
        <v>175.6</v>
      </c>
      <c r="S321" s="143">
        <v>175.6</v>
      </c>
      <c r="T321" s="143">
        <v>0.98799999999999999</v>
      </c>
      <c r="U321" s="143">
        <v>74068</v>
      </c>
      <c r="V321" s="143">
        <v>0</v>
      </c>
      <c r="W321" s="144">
        <v>0.58499999999999996</v>
      </c>
      <c r="X321" s="142">
        <v>158.4</v>
      </c>
      <c r="Y321" s="143">
        <v>158.4</v>
      </c>
      <c r="Z321" s="143">
        <v>0.98699999999999999</v>
      </c>
      <c r="AA321" s="143">
        <v>68628</v>
      </c>
      <c r="AB321" s="143">
        <v>0</v>
      </c>
      <c r="AC321" s="144">
        <v>0.60099999999999998</v>
      </c>
      <c r="AD321" s="142">
        <v>140</v>
      </c>
      <c r="AE321" s="143">
        <v>140</v>
      </c>
      <c r="AF321" s="143">
        <v>0.98599999999999999</v>
      </c>
      <c r="AG321" s="143">
        <v>65064</v>
      </c>
      <c r="AH321" s="143">
        <v>3193</v>
      </c>
      <c r="AI321" s="144">
        <v>0.64600000000000002</v>
      </c>
      <c r="AJ321" s="142">
        <v>166.4</v>
      </c>
      <c r="AK321" s="143">
        <v>166.4</v>
      </c>
      <c r="AL321" s="143">
        <v>0.98799999999999999</v>
      </c>
      <c r="AM321" s="143">
        <v>76108</v>
      </c>
      <c r="AN321" s="143">
        <v>4942</v>
      </c>
      <c r="AO321" s="144">
        <v>0.63400000000000001</v>
      </c>
      <c r="AP321" s="142">
        <v>146.80000000000001</v>
      </c>
      <c r="AQ321" s="143">
        <v>146.80000000000001</v>
      </c>
      <c r="AR321" s="143">
        <v>0.98419999999999996</v>
      </c>
      <c r="AS321" s="143">
        <v>61528</v>
      </c>
      <c r="AT321" s="143"/>
      <c r="AU321" s="144">
        <v>0.57240000000000002</v>
      </c>
      <c r="AV321" s="142">
        <v>132</v>
      </c>
      <c r="AW321" s="143">
        <v>132</v>
      </c>
      <c r="AX321" s="143">
        <v>0.98140000000000005</v>
      </c>
      <c r="AY321" s="143">
        <v>61780</v>
      </c>
      <c r="AZ321" s="143">
        <v>5817</v>
      </c>
      <c r="BA321" s="144">
        <v>0.66239999999999999</v>
      </c>
      <c r="BB321" s="142">
        <v>101.44</v>
      </c>
      <c r="BC321" s="143">
        <v>113.6</v>
      </c>
      <c r="BD321" s="143">
        <v>0.97840000000000005</v>
      </c>
      <c r="BE321" s="143">
        <v>59688</v>
      </c>
      <c r="BF321" s="143">
        <v>15383</v>
      </c>
      <c r="BG321" s="144">
        <v>0.80830000000000002</v>
      </c>
      <c r="BH321" s="142">
        <v>104</v>
      </c>
      <c r="BI321" s="143">
        <v>113.6</v>
      </c>
      <c r="BJ321" s="143">
        <v>0.98540000000000005</v>
      </c>
      <c r="BK321" s="143">
        <v>53572</v>
      </c>
      <c r="BL321" s="143">
        <v>7824</v>
      </c>
      <c r="BM321" s="144">
        <v>0.7026</v>
      </c>
      <c r="BN321" s="142">
        <v>107.6</v>
      </c>
      <c r="BO321" s="143">
        <v>113.6</v>
      </c>
      <c r="BP321" s="143">
        <v>0.98980000000000001</v>
      </c>
      <c r="BQ321" s="143">
        <v>51396</v>
      </c>
      <c r="BR321" s="143">
        <v>8454</v>
      </c>
      <c r="BS321" s="144">
        <v>0.71809999999999996</v>
      </c>
      <c r="BT321" s="142"/>
      <c r="BU321" s="143"/>
      <c r="BV321" s="143"/>
      <c r="BW321" s="143"/>
      <c r="BX321" s="143"/>
      <c r="BY321" s="144"/>
      <c r="BZ321" s="142">
        <v>220.4</v>
      </c>
      <c r="CA321" s="143">
        <v>245.6</v>
      </c>
      <c r="CB321" s="143">
        <v>1.9756</v>
      </c>
      <c r="CC321" s="143">
        <v>128444</v>
      </c>
      <c r="CD321" s="143">
        <v>30958</v>
      </c>
      <c r="CE321" s="144">
        <v>1.6962999999999999</v>
      </c>
      <c r="CF321" s="142">
        <v>170.8</v>
      </c>
      <c r="CG321" s="143">
        <v>170.8</v>
      </c>
      <c r="CH321" s="143">
        <v>0.98240000000000005</v>
      </c>
      <c r="CI321" s="143">
        <v>71404</v>
      </c>
      <c r="CJ321" s="143"/>
      <c r="CK321" s="144">
        <v>0.57189999999999996</v>
      </c>
      <c r="CL321" s="142">
        <v>171.2</v>
      </c>
      <c r="CM321" s="143">
        <v>171.2</v>
      </c>
      <c r="CN321" s="143">
        <v>0.98050000000000004</v>
      </c>
      <c r="CO321" s="143">
        <v>69880</v>
      </c>
      <c r="CP321" s="143"/>
      <c r="CQ321" s="144">
        <v>0.57820000000000005</v>
      </c>
      <c r="CR321" s="142">
        <v>160.80000000000001</v>
      </c>
      <c r="CS321" s="143">
        <v>160.80000000000001</v>
      </c>
      <c r="CT321" s="143">
        <v>0.97850000000000004</v>
      </c>
      <c r="CU321" s="143">
        <v>70196</v>
      </c>
      <c r="CV321" s="143"/>
      <c r="CW321" s="144">
        <v>0.59960000000000002</v>
      </c>
      <c r="CX321" s="142">
        <v>140</v>
      </c>
      <c r="CY321" s="143">
        <v>140</v>
      </c>
      <c r="CZ321" s="143">
        <v>0.9889</v>
      </c>
      <c r="DA321" s="143">
        <v>70616</v>
      </c>
      <c r="DB321" s="143">
        <v>8912</v>
      </c>
      <c r="DC321" s="144">
        <v>0.68559999999999999</v>
      </c>
      <c r="DD321" s="142">
        <v>145.6</v>
      </c>
      <c r="DE321" s="143">
        <v>145.6</v>
      </c>
      <c r="DF321" s="143">
        <v>0.98929999999999996</v>
      </c>
      <c r="DG321" s="143">
        <v>55944</v>
      </c>
      <c r="DH321" s="143"/>
      <c r="DI321" s="144">
        <v>0.53939999999999999</v>
      </c>
    </row>
    <row r="322" spans="1:113">
      <c r="A322" s="137">
        <v>319</v>
      </c>
      <c r="B322" s="138" t="s">
        <v>492</v>
      </c>
      <c r="C322" s="139" t="s">
        <v>2532</v>
      </c>
      <c r="D322" s="140" t="s">
        <v>195</v>
      </c>
      <c r="E322" s="141">
        <v>300</v>
      </c>
      <c r="F322" s="142">
        <v>95.4</v>
      </c>
      <c r="G322" s="143">
        <v>95.4</v>
      </c>
      <c r="H322" s="143">
        <v>0.93799999999999994</v>
      </c>
      <c r="I322" s="143">
        <v>13266</v>
      </c>
      <c r="J322" s="143">
        <v>0</v>
      </c>
      <c r="K322" s="144">
        <v>0.20300000000000001</v>
      </c>
      <c r="L322" s="142">
        <v>199.2</v>
      </c>
      <c r="M322" s="143">
        <v>199.2</v>
      </c>
      <c r="N322" s="143">
        <v>0.95799999999999996</v>
      </c>
      <c r="O322" s="143">
        <v>26039</v>
      </c>
      <c r="P322" s="143">
        <v>0</v>
      </c>
      <c r="Q322" s="144">
        <v>0.187</v>
      </c>
      <c r="R322" s="142">
        <v>220.2</v>
      </c>
      <c r="S322" s="143">
        <v>240</v>
      </c>
      <c r="T322" s="143">
        <v>0.96</v>
      </c>
      <c r="U322" s="143">
        <v>35071</v>
      </c>
      <c r="V322" s="143">
        <v>0</v>
      </c>
      <c r="W322" s="144">
        <v>0.22700000000000001</v>
      </c>
      <c r="X322" s="142">
        <v>204.6</v>
      </c>
      <c r="Y322" s="143">
        <v>240</v>
      </c>
      <c r="Z322" s="143">
        <v>0.93500000000000005</v>
      </c>
      <c r="AA322" s="143">
        <v>28104</v>
      </c>
      <c r="AB322" s="143">
        <v>0</v>
      </c>
      <c r="AC322" s="144">
        <v>0.20100000000000001</v>
      </c>
      <c r="AD322" s="142">
        <v>187.2</v>
      </c>
      <c r="AE322" s="143">
        <v>240</v>
      </c>
      <c r="AF322" s="143">
        <v>0.92800000000000005</v>
      </c>
      <c r="AG322" s="143">
        <v>27138</v>
      </c>
      <c r="AH322" s="143">
        <v>0</v>
      </c>
      <c r="AI322" s="144">
        <v>0.214</v>
      </c>
      <c r="AJ322" s="142">
        <v>103.8</v>
      </c>
      <c r="AK322" s="143">
        <v>240</v>
      </c>
      <c r="AL322" s="143">
        <v>0.94899999999999995</v>
      </c>
      <c r="AM322" s="143">
        <v>27138</v>
      </c>
      <c r="AN322" s="143">
        <v>0</v>
      </c>
      <c r="AO322" s="144">
        <v>0.377</v>
      </c>
      <c r="AP322" s="142"/>
      <c r="AQ322" s="143"/>
      <c r="AR322" s="143"/>
      <c r="AS322" s="143"/>
      <c r="AT322" s="143"/>
      <c r="AU322" s="144"/>
      <c r="AV322" s="142">
        <v>124</v>
      </c>
      <c r="AW322" s="143">
        <v>240</v>
      </c>
      <c r="AX322" s="143">
        <v>0.94940000000000002</v>
      </c>
      <c r="AY322" s="143">
        <v>35740</v>
      </c>
      <c r="AZ322" s="143"/>
      <c r="BA322" s="144">
        <v>0.2074</v>
      </c>
      <c r="BB322" s="142">
        <v>73.92</v>
      </c>
      <c r="BC322" s="143">
        <v>240</v>
      </c>
      <c r="BD322" s="143">
        <v>0.95640000000000003</v>
      </c>
      <c r="BE322" s="143">
        <v>16688</v>
      </c>
      <c r="BF322" s="143"/>
      <c r="BG322" s="144">
        <v>0.31730000000000003</v>
      </c>
      <c r="BH322" s="142">
        <v>72</v>
      </c>
      <c r="BI322" s="143">
        <v>240</v>
      </c>
      <c r="BJ322" s="143">
        <v>0.94869999999999999</v>
      </c>
      <c r="BK322" s="143">
        <v>15084</v>
      </c>
      <c r="BL322" s="143"/>
      <c r="BM322" s="144">
        <v>0.29680000000000001</v>
      </c>
      <c r="BN322" s="142">
        <v>105.6</v>
      </c>
      <c r="BO322" s="143">
        <v>240</v>
      </c>
      <c r="BP322" s="143">
        <v>0.95240000000000002</v>
      </c>
      <c r="BQ322" s="143">
        <v>16744</v>
      </c>
      <c r="BR322" s="143"/>
      <c r="BS322" s="144">
        <v>0.2477</v>
      </c>
      <c r="BT322" s="142"/>
      <c r="BU322" s="143"/>
      <c r="BV322" s="143"/>
      <c r="BW322" s="143"/>
      <c r="BX322" s="143"/>
      <c r="BY322" s="144"/>
      <c r="BZ322" s="142">
        <v>204.8</v>
      </c>
      <c r="CA322" s="143">
        <v>480</v>
      </c>
      <c r="CB322" s="143">
        <v>1.9394</v>
      </c>
      <c r="CC322" s="143">
        <v>65380</v>
      </c>
      <c r="CD322" s="143">
        <v>26931</v>
      </c>
      <c r="CE322" s="144">
        <v>5.5546000000000006</v>
      </c>
      <c r="CF322" s="142">
        <v>143.19999999999999</v>
      </c>
      <c r="CG322" s="143">
        <v>240</v>
      </c>
      <c r="CH322" s="143">
        <v>0.96060000000000001</v>
      </c>
      <c r="CI322" s="143">
        <v>21164</v>
      </c>
      <c r="CJ322" s="143"/>
      <c r="CK322" s="144">
        <v>0.20680000000000001</v>
      </c>
      <c r="CL322" s="142">
        <v>159.19999999999999</v>
      </c>
      <c r="CM322" s="143">
        <v>240</v>
      </c>
      <c r="CN322" s="143">
        <v>0.96060000000000001</v>
      </c>
      <c r="CO322" s="143">
        <v>28352</v>
      </c>
      <c r="CP322" s="143"/>
      <c r="CQ322" s="144">
        <v>0.25750000000000001</v>
      </c>
      <c r="CR322" s="142">
        <v>175.6</v>
      </c>
      <c r="CS322" s="143">
        <v>240</v>
      </c>
      <c r="CT322" s="143">
        <v>0.95950000000000002</v>
      </c>
      <c r="CU322" s="143">
        <v>31716</v>
      </c>
      <c r="CV322" s="143"/>
      <c r="CW322" s="144">
        <v>0.253</v>
      </c>
      <c r="CX322" s="142">
        <v>175.2</v>
      </c>
      <c r="CY322" s="143">
        <v>240</v>
      </c>
      <c r="CZ322" s="143">
        <v>0.9657</v>
      </c>
      <c r="DA322" s="143">
        <v>36456</v>
      </c>
      <c r="DB322" s="143"/>
      <c r="DC322" s="144">
        <v>0.28960000000000002</v>
      </c>
      <c r="DD322" s="142">
        <v>152</v>
      </c>
      <c r="DE322" s="143">
        <v>240</v>
      </c>
      <c r="DF322" s="143">
        <v>0.96089999999999998</v>
      </c>
      <c r="DG322" s="143">
        <v>24900</v>
      </c>
      <c r="DH322" s="143"/>
      <c r="DI322" s="144">
        <v>0.23680000000000001</v>
      </c>
    </row>
    <row r="323" spans="1:113">
      <c r="A323" s="137">
        <v>320</v>
      </c>
      <c r="B323" s="138" t="s">
        <v>493</v>
      </c>
      <c r="C323" s="139" t="s">
        <v>2533</v>
      </c>
      <c r="D323" s="140" t="s">
        <v>195</v>
      </c>
      <c r="E323" s="141">
        <v>125.6</v>
      </c>
      <c r="F323" s="142">
        <v>0</v>
      </c>
      <c r="G323" s="143">
        <v>126</v>
      </c>
      <c r="H323" s="143">
        <v>0.92</v>
      </c>
      <c r="I323" s="143">
        <v>1407.33</v>
      </c>
      <c r="J323" s="143">
        <v>0</v>
      </c>
      <c r="K323" s="144">
        <v>0.49299999999999999</v>
      </c>
      <c r="L323" s="142">
        <v>0</v>
      </c>
      <c r="M323" s="143">
        <v>126</v>
      </c>
      <c r="N323" s="143">
        <v>0.92</v>
      </c>
      <c r="O323" s="143">
        <v>1407.33</v>
      </c>
      <c r="P323" s="143">
        <v>0</v>
      </c>
      <c r="Q323" s="144">
        <v>0.49299999999999999</v>
      </c>
      <c r="R323" s="142">
        <v>0</v>
      </c>
      <c r="S323" s="143">
        <v>100.44</v>
      </c>
      <c r="T323" s="143">
        <v>0.92</v>
      </c>
      <c r="U323" s="143">
        <v>1407.33</v>
      </c>
      <c r="V323" s="143">
        <v>0</v>
      </c>
      <c r="W323" s="144">
        <v>0.49299999999999999</v>
      </c>
      <c r="X323" s="142">
        <v>0</v>
      </c>
      <c r="Y323" s="143">
        <v>100.48</v>
      </c>
      <c r="Z323" s="143">
        <v>0.89200000000000002</v>
      </c>
      <c r="AA323" s="143">
        <v>1141.5</v>
      </c>
      <c r="AB323" s="143">
        <v>644.5</v>
      </c>
      <c r="AC323" s="144">
        <v>0.49299999999999999</v>
      </c>
      <c r="AD323" s="142">
        <v>3.36</v>
      </c>
      <c r="AE323" s="143">
        <v>100.48</v>
      </c>
      <c r="AF323" s="143">
        <v>0.96899999999999997</v>
      </c>
      <c r="AG323" s="143">
        <v>1071.5</v>
      </c>
      <c r="AH323" s="143">
        <v>0</v>
      </c>
      <c r="AI323" s="144">
        <v>0.45100000000000001</v>
      </c>
      <c r="AJ323" s="142">
        <v>1.28</v>
      </c>
      <c r="AK323" s="143">
        <v>100.48</v>
      </c>
      <c r="AL323" s="143">
        <v>0.94499999999999995</v>
      </c>
      <c r="AM323" s="143">
        <v>1019.5</v>
      </c>
      <c r="AN323" s="143">
        <v>0</v>
      </c>
      <c r="AO323" s="144">
        <v>1.155</v>
      </c>
      <c r="AP323" s="142">
        <v>3.97</v>
      </c>
      <c r="AQ323" s="143">
        <v>100.48</v>
      </c>
      <c r="AR323" s="143">
        <v>0.96689999999999998</v>
      </c>
      <c r="AS323" s="143">
        <v>1059</v>
      </c>
      <c r="AT323" s="143"/>
      <c r="AU323" s="144">
        <v>0.37080000000000002</v>
      </c>
      <c r="AV323" s="142">
        <v>3.97</v>
      </c>
      <c r="AW323" s="143">
        <v>100.48</v>
      </c>
      <c r="AX323" s="143">
        <v>0.97699999999999998</v>
      </c>
      <c r="AY323" s="143">
        <v>1083</v>
      </c>
      <c r="AZ323" s="143"/>
      <c r="BA323" s="144">
        <v>0.56599999999999995</v>
      </c>
      <c r="BB323" s="142">
        <v>3.97</v>
      </c>
      <c r="BC323" s="143">
        <v>100.48</v>
      </c>
      <c r="BD323" s="143">
        <v>0</v>
      </c>
      <c r="BE323" s="143">
        <v>928</v>
      </c>
      <c r="BF323" s="143"/>
      <c r="BG323" s="144">
        <v>0.45860000000000001</v>
      </c>
      <c r="BH323" s="142">
        <v>3.65</v>
      </c>
      <c r="BI323" s="143">
        <v>100.48</v>
      </c>
      <c r="BJ323" s="143">
        <v>0.96660000000000001</v>
      </c>
      <c r="BK323" s="143">
        <v>1289</v>
      </c>
      <c r="BL323" s="143">
        <v>253</v>
      </c>
      <c r="BM323" s="144">
        <v>0.74680000000000002</v>
      </c>
      <c r="BN323" s="142">
        <v>4.6100000000000003</v>
      </c>
      <c r="BO323" s="143">
        <v>100.48</v>
      </c>
      <c r="BP323" s="143">
        <v>0.96619999999999995</v>
      </c>
      <c r="BQ323" s="143">
        <v>1113</v>
      </c>
      <c r="BR323" s="143"/>
      <c r="BS323" s="144">
        <v>0.51019999999999999</v>
      </c>
      <c r="BT323" s="142"/>
      <c r="BU323" s="143"/>
      <c r="BV323" s="143"/>
      <c r="BW323" s="143"/>
      <c r="BX323" s="143"/>
      <c r="BY323" s="144"/>
      <c r="BZ323" s="142">
        <v>6.5</v>
      </c>
      <c r="CA323" s="143">
        <v>200.96</v>
      </c>
      <c r="CB323" s="143">
        <v>1.9470000000000001</v>
      </c>
      <c r="CC323" s="143">
        <v>2009</v>
      </c>
      <c r="CD323" s="143">
        <v>337</v>
      </c>
      <c r="CE323" s="144">
        <v>1.4666999999999999</v>
      </c>
      <c r="CF323" s="142">
        <v>3.17</v>
      </c>
      <c r="CG323" s="143">
        <v>100.48</v>
      </c>
      <c r="CH323" s="143">
        <v>0.99</v>
      </c>
      <c r="CI323" s="143">
        <v>1012</v>
      </c>
      <c r="CJ323" s="143">
        <v>156</v>
      </c>
      <c r="CK323" s="144">
        <v>0.70909999999999995</v>
      </c>
      <c r="CL323" s="142">
        <v>3.97</v>
      </c>
      <c r="CM323" s="143">
        <v>100.48</v>
      </c>
      <c r="CN323" s="143">
        <v>0.98019999999999996</v>
      </c>
      <c r="CO323" s="143">
        <v>1012</v>
      </c>
      <c r="CP323" s="143"/>
      <c r="CQ323" s="144">
        <v>0.51780000000000004</v>
      </c>
      <c r="CR323" s="142">
        <v>3.42</v>
      </c>
      <c r="CS323" s="143">
        <v>100.48</v>
      </c>
      <c r="CT323" s="143">
        <v>0.97389999999999999</v>
      </c>
      <c r="CU323" s="143">
        <v>1062</v>
      </c>
      <c r="CV323" s="143">
        <v>97</v>
      </c>
      <c r="CW323" s="144">
        <v>0.6603</v>
      </c>
      <c r="CX323" s="142">
        <v>3.81</v>
      </c>
      <c r="CY323" s="143">
        <v>100.48</v>
      </c>
      <c r="CZ323" s="143">
        <v>0.9839</v>
      </c>
      <c r="DA323" s="143">
        <v>974</v>
      </c>
      <c r="DB323" s="143"/>
      <c r="DC323" s="144">
        <v>0.51190000000000002</v>
      </c>
      <c r="DD323" s="142">
        <v>4.29</v>
      </c>
      <c r="DE323" s="143">
        <v>100.48</v>
      </c>
      <c r="DF323" s="143">
        <v>0.92469999999999997</v>
      </c>
      <c r="DG323" s="143">
        <v>999</v>
      </c>
      <c r="DH323" s="143"/>
      <c r="DI323" s="144">
        <v>0.45960000000000001</v>
      </c>
    </row>
    <row r="324" spans="1:113">
      <c r="A324" s="137">
        <v>321</v>
      </c>
      <c r="B324" s="138" t="s">
        <v>494</v>
      </c>
      <c r="C324" s="139" t="s">
        <v>2534</v>
      </c>
      <c r="D324" s="140" t="s">
        <v>195</v>
      </c>
      <c r="E324" s="141">
        <v>122</v>
      </c>
      <c r="F324" s="142">
        <v>8</v>
      </c>
      <c r="G324" s="143">
        <v>9.6</v>
      </c>
      <c r="H324" s="143">
        <v>0.873</v>
      </c>
      <c r="I324" s="143">
        <v>992</v>
      </c>
      <c r="J324" s="143">
        <v>0</v>
      </c>
      <c r="K324" s="144">
        <v>0.19500000000000001</v>
      </c>
      <c r="L324" s="142">
        <v>10</v>
      </c>
      <c r="M324" s="143">
        <v>10.8</v>
      </c>
      <c r="N324" s="143">
        <v>0.90700000000000003</v>
      </c>
      <c r="O324" s="143">
        <v>2544</v>
      </c>
      <c r="P324" s="143">
        <v>0</v>
      </c>
      <c r="Q324" s="144">
        <v>0.38400000000000001</v>
      </c>
      <c r="R324" s="142">
        <v>20</v>
      </c>
      <c r="S324" s="143">
        <v>97.6</v>
      </c>
      <c r="T324" s="143">
        <v>0.91900000000000004</v>
      </c>
      <c r="U324" s="143">
        <v>3744</v>
      </c>
      <c r="V324" s="143">
        <v>0</v>
      </c>
      <c r="W324" s="144">
        <v>0.27900000000000003</v>
      </c>
      <c r="X324" s="142">
        <v>88</v>
      </c>
      <c r="Y324" s="143">
        <v>97.6</v>
      </c>
      <c r="Z324" s="143">
        <v>0.92300000000000004</v>
      </c>
      <c r="AA324" s="143">
        <v>9924</v>
      </c>
      <c r="AB324" s="143">
        <v>0</v>
      </c>
      <c r="AC324" s="144">
        <v>0.16700000000000001</v>
      </c>
      <c r="AD324" s="142">
        <v>84</v>
      </c>
      <c r="AE324" s="143">
        <v>97.6</v>
      </c>
      <c r="AF324" s="143">
        <v>0.93</v>
      </c>
      <c r="AG324" s="143">
        <v>10184</v>
      </c>
      <c r="AH324" s="143">
        <v>0</v>
      </c>
      <c r="AI324" s="144">
        <v>0.17899999999999999</v>
      </c>
      <c r="AJ324" s="142">
        <v>86</v>
      </c>
      <c r="AK324" s="143">
        <v>97.6</v>
      </c>
      <c r="AL324" s="143">
        <v>0.93400000000000005</v>
      </c>
      <c r="AM324" s="143">
        <v>12124</v>
      </c>
      <c r="AN324" s="143">
        <v>0</v>
      </c>
      <c r="AO324" s="144">
        <v>0.20699999999999999</v>
      </c>
      <c r="AP324" s="142">
        <v>46.8</v>
      </c>
      <c r="AQ324" s="143">
        <v>97.6</v>
      </c>
      <c r="AR324" s="143">
        <v>0.86329999999999996</v>
      </c>
      <c r="AS324" s="143">
        <v>5764</v>
      </c>
      <c r="AT324" s="143"/>
      <c r="AU324" s="144">
        <v>0.1951</v>
      </c>
      <c r="AV324" s="142">
        <v>52.8</v>
      </c>
      <c r="AW324" s="143">
        <v>97.6</v>
      </c>
      <c r="AX324" s="143">
        <v>0.81289999999999996</v>
      </c>
      <c r="AY324" s="143">
        <v>5884</v>
      </c>
      <c r="AZ324" s="143"/>
      <c r="BA324" s="144">
        <v>0.1933</v>
      </c>
      <c r="BB324" s="142">
        <v>52.8</v>
      </c>
      <c r="BC324" s="143">
        <v>97.6</v>
      </c>
      <c r="BD324" s="143">
        <v>0.877</v>
      </c>
      <c r="BE324" s="143">
        <v>5004</v>
      </c>
      <c r="BF324" s="143"/>
      <c r="BG324" s="144">
        <v>0.14749999999999999</v>
      </c>
      <c r="BH324" s="142">
        <v>66.8</v>
      </c>
      <c r="BI324" s="143">
        <v>97.6</v>
      </c>
      <c r="BJ324" s="143">
        <v>0.9113</v>
      </c>
      <c r="BK324" s="143">
        <v>5924</v>
      </c>
      <c r="BL324" s="143"/>
      <c r="BM324" s="144">
        <v>0.13239999999999999</v>
      </c>
      <c r="BN324" s="142">
        <v>50.8</v>
      </c>
      <c r="BO324" s="143">
        <v>97.6</v>
      </c>
      <c r="BP324" s="143">
        <v>0.90429999999999999</v>
      </c>
      <c r="BQ324" s="143">
        <v>6444</v>
      </c>
      <c r="BR324" s="143"/>
      <c r="BS324" s="144">
        <v>0.21210000000000001</v>
      </c>
      <c r="BT324" s="142"/>
      <c r="BU324" s="143"/>
      <c r="BV324" s="143"/>
      <c r="BW324" s="143"/>
      <c r="BX324" s="143"/>
      <c r="BY324" s="144"/>
      <c r="BZ324" s="142">
        <v>112.24</v>
      </c>
      <c r="CA324" s="143">
        <v>195.2</v>
      </c>
      <c r="CB324" s="143">
        <v>1.8734000000000002</v>
      </c>
      <c r="CC324" s="143">
        <v>17280</v>
      </c>
      <c r="CD324" s="143"/>
      <c r="CE324" s="144">
        <v>0.47970000000000002</v>
      </c>
      <c r="CF324" s="142">
        <v>50.8</v>
      </c>
      <c r="CG324" s="143">
        <v>97.6</v>
      </c>
      <c r="CH324" s="143">
        <v>0.91949999999999998</v>
      </c>
      <c r="CI324" s="143">
        <v>6432</v>
      </c>
      <c r="CJ324" s="143"/>
      <c r="CK324" s="144">
        <v>0.1867</v>
      </c>
      <c r="CL324" s="142">
        <v>78.8</v>
      </c>
      <c r="CM324" s="143">
        <v>97.6</v>
      </c>
      <c r="CN324" s="143">
        <v>0.91549999999999998</v>
      </c>
      <c r="CO324" s="143">
        <v>8384</v>
      </c>
      <c r="CP324" s="143"/>
      <c r="CQ324" s="144">
        <v>0.16209999999999999</v>
      </c>
      <c r="CR324" s="142">
        <v>70.8</v>
      </c>
      <c r="CS324" s="143">
        <v>97.6</v>
      </c>
      <c r="CT324" s="143">
        <v>0.92820000000000003</v>
      </c>
      <c r="CU324" s="143">
        <v>8084</v>
      </c>
      <c r="CV324" s="143"/>
      <c r="CW324" s="144">
        <v>0.16639999999999999</v>
      </c>
      <c r="CX324" s="142">
        <v>72.8</v>
      </c>
      <c r="CY324" s="143">
        <v>97.6</v>
      </c>
      <c r="CZ324" s="143">
        <v>0.93049999999999999</v>
      </c>
      <c r="DA324" s="143">
        <v>10224</v>
      </c>
      <c r="DB324" s="143"/>
      <c r="DC324" s="144">
        <v>0.20430000000000001</v>
      </c>
      <c r="DD324" s="142">
        <v>92.8</v>
      </c>
      <c r="DE324" s="143">
        <v>97.6</v>
      </c>
      <c r="DF324" s="143">
        <v>0.91159999999999997</v>
      </c>
      <c r="DG324" s="143">
        <v>8624</v>
      </c>
      <c r="DH324" s="143"/>
      <c r="DI324" s="144">
        <v>0.14199999999999999</v>
      </c>
    </row>
    <row r="325" spans="1:113">
      <c r="A325" s="137">
        <v>322</v>
      </c>
      <c r="B325" s="138" t="s">
        <v>495</v>
      </c>
      <c r="C325" s="139" t="s">
        <v>2535</v>
      </c>
      <c r="D325" s="140" t="s">
        <v>195</v>
      </c>
      <c r="E325" s="141">
        <v>180</v>
      </c>
      <c r="F325" s="142">
        <v>102.8</v>
      </c>
      <c r="G325" s="143">
        <v>102.8</v>
      </c>
      <c r="H325" s="143">
        <v>0.91500000000000004</v>
      </c>
      <c r="I325" s="143">
        <v>5736</v>
      </c>
      <c r="J325" s="143">
        <v>0</v>
      </c>
      <c r="K325" s="144">
        <v>8.4000000000000005E-2</v>
      </c>
      <c r="L325" s="142">
        <v>178.6</v>
      </c>
      <c r="M325" s="143">
        <v>178.6</v>
      </c>
      <c r="N325" s="143">
        <v>0.94899999999999995</v>
      </c>
      <c r="O325" s="143">
        <v>17514</v>
      </c>
      <c r="P325" s="143">
        <v>0</v>
      </c>
      <c r="Q325" s="144">
        <v>0.14199999999999999</v>
      </c>
      <c r="R325" s="142">
        <v>215.6</v>
      </c>
      <c r="S325" s="143">
        <v>215.6</v>
      </c>
      <c r="T325" s="143">
        <v>0.96699999999999997</v>
      </c>
      <c r="U325" s="143">
        <v>30232</v>
      </c>
      <c r="V325" s="143">
        <v>0</v>
      </c>
      <c r="W325" s="144">
        <v>0.19900000000000001</v>
      </c>
      <c r="X325" s="142">
        <v>238.6</v>
      </c>
      <c r="Y325" s="143">
        <v>238.6</v>
      </c>
      <c r="Z325" s="143">
        <v>0.97899999999999998</v>
      </c>
      <c r="AA325" s="143">
        <v>37162</v>
      </c>
      <c r="AB325" s="143">
        <v>0</v>
      </c>
      <c r="AC325" s="144">
        <v>0.218</v>
      </c>
      <c r="AD325" s="142">
        <v>209.2</v>
      </c>
      <c r="AE325" s="143">
        <v>209.2</v>
      </c>
      <c r="AF325" s="143">
        <v>0.82799999999999996</v>
      </c>
      <c r="AG325" s="143">
        <v>29194</v>
      </c>
      <c r="AH325" s="143">
        <v>0</v>
      </c>
      <c r="AI325" s="144">
        <v>0.23100000000000001</v>
      </c>
      <c r="AJ325" s="142">
        <v>209.2</v>
      </c>
      <c r="AK325" s="143">
        <v>209.2</v>
      </c>
      <c r="AL325" s="143">
        <v>0.79900000000000004</v>
      </c>
      <c r="AM325" s="143">
        <v>31920</v>
      </c>
      <c r="AN325" s="143">
        <v>0</v>
      </c>
      <c r="AO325" s="144">
        <v>0.26200000000000001</v>
      </c>
      <c r="AP325" s="142"/>
      <c r="AQ325" s="143"/>
      <c r="AR325" s="143"/>
      <c r="AS325" s="143"/>
      <c r="AT325" s="143"/>
      <c r="AU325" s="144"/>
      <c r="AV325" s="142"/>
      <c r="AW325" s="143"/>
      <c r="AX325" s="143"/>
      <c r="AY325" s="143"/>
      <c r="AZ325" s="143"/>
      <c r="BA325" s="144"/>
      <c r="BB325" s="142">
        <v>121.6</v>
      </c>
      <c r="BC325" s="143">
        <v>144</v>
      </c>
      <c r="BD325" s="143">
        <v>0.93530000000000002</v>
      </c>
      <c r="BE325" s="143">
        <v>41764</v>
      </c>
      <c r="BF325" s="143"/>
      <c r="BG325" s="144">
        <v>0.1663</v>
      </c>
      <c r="BH325" s="142">
        <v>0</v>
      </c>
      <c r="BI325" s="143">
        <v>144</v>
      </c>
      <c r="BJ325" s="143"/>
      <c r="BK325" s="143">
        <v>0</v>
      </c>
      <c r="BL325" s="143"/>
      <c r="BM325" s="144">
        <v>0</v>
      </c>
      <c r="BN325" s="142"/>
      <c r="BO325" s="143"/>
      <c r="BP325" s="143"/>
      <c r="BQ325" s="143"/>
      <c r="BR325" s="143"/>
      <c r="BS325" s="144"/>
      <c r="BT325" s="142"/>
      <c r="BU325" s="143"/>
      <c r="BV325" s="143"/>
      <c r="BW325" s="143"/>
      <c r="BX325" s="143"/>
      <c r="BY325" s="144"/>
      <c r="BZ325" s="142">
        <v>0</v>
      </c>
      <c r="CA325" s="143">
        <v>144</v>
      </c>
      <c r="CB325" s="143"/>
      <c r="CC325" s="143">
        <v>0</v>
      </c>
      <c r="CD325" s="143"/>
      <c r="CE325" s="144">
        <v>0</v>
      </c>
      <c r="CF325" s="142">
        <v>0</v>
      </c>
      <c r="CG325" s="143">
        <v>144</v>
      </c>
      <c r="CH325" s="143"/>
      <c r="CI325" s="143">
        <v>13320</v>
      </c>
      <c r="CJ325" s="143"/>
      <c r="CK325" s="144">
        <v>0</v>
      </c>
      <c r="CL325" s="142">
        <v>0</v>
      </c>
      <c r="CM325" s="143">
        <v>144</v>
      </c>
      <c r="CN325" s="143"/>
      <c r="CO325" s="143">
        <v>0</v>
      </c>
      <c r="CP325" s="143"/>
      <c r="CQ325" s="144">
        <v>0</v>
      </c>
      <c r="CR325" s="142">
        <v>0</v>
      </c>
      <c r="CS325" s="143">
        <v>144</v>
      </c>
      <c r="CT325" s="143"/>
      <c r="CU325" s="143">
        <v>0</v>
      </c>
      <c r="CV325" s="143"/>
      <c r="CW325" s="144">
        <v>0</v>
      </c>
      <c r="CX325" s="142"/>
      <c r="CY325" s="143"/>
      <c r="CZ325" s="143"/>
      <c r="DA325" s="143"/>
      <c r="DB325" s="143"/>
      <c r="DC325" s="144"/>
      <c r="DD325" s="142"/>
      <c r="DE325" s="143"/>
      <c r="DF325" s="143"/>
      <c r="DG325" s="143"/>
      <c r="DH325" s="143"/>
      <c r="DI325" s="144"/>
    </row>
    <row r="326" spans="1:113">
      <c r="A326" s="137">
        <v>323</v>
      </c>
      <c r="B326" s="138" t="s">
        <v>496</v>
      </c>
      <c r="C326" s="139" t="s">
        <v>2536</v>
      </c>
      <c r="D326" s="140" t="s">
        <v>195</v>
      </c>
      <c r="E326" s="141">
        <v>200</v>
      </c>
      <c r="F326" s="142">
        <v>48</v>
      </c>
      <c r="G326" s="143">
        <v>48</v>
      </c>
      <c r="H326" s="143">
        <v>0.92800000000000005</v>
      </c>
      <c r="I326" s="143">
        <v>6990</v>
      </c>
      <c r="J326" s="143">
        <v>0</v>
      </c>
      <c r="K326" s="144">
        <v>0.215</v>
      </c>
      <c r="L326" s="142">
        <v>57</v>
      </c>
      <c r="M326" s="143">
        <v>57</v>
      </c>
      <c r="N326" s="143">
        <v>0.94799999999999995</v>
      </c>
      <c r="O326" s="143">
        <v>12090</v>
      </c>
      <c r="P326" s="143">
        <v>0</v>
      </c>
      <c r="Q326" s="144">
        <v>0.30599999999999999</v>
      </c>
      <c r="R326" s="142">
        <v>54</v>
      </c>
      <c r="S326" s="143">
        <v>160</v>
      </c>
      <c r="T326" s="143">
        <v>0.96299999999999997</v>
      </c>
      <c r="U326" s="143">
        <v>13200</v>
      </c>
      <c r="V326" s="143">
        <v>0</v>
      </c>
      <c r="W326" s="144">
        <v>0.34799999999999998</v>
      </c>
      <c r="X326" s="142">
        <v>45</v>
      </c>
      <c r="Y326" s="143">
        <v>160</v>
      </c>
      <c r="Z326" s="143">
        <v>0.95899999999999996</v>
      </c>
      <c r="AA326" s="143">
        <v>10560</v>
      </c>
      <c r="AB326" s="143">
        <v>0</v>
      </c>
      <c r="AC326" s="144">
        <v>0.33500000000000002</v>
      </c>
      <c r="AD326" s="142">
        <v>42.6</v>
      </c>
      <c r="AE326" s="143">
        <v>160</v>
      </c>
      <c r="AF326" s="143">
        <v>0.97</v>
      </c>
      <c r="AG326" s="143">
        <v>14490</v>
      </c>
      <c r="AH326" s="143">
        <v>0</v>
      </c>
      <c r="AI326" s="144">
        <v>0.48</v>
      </c>
      <c r="AJ326" s="142">
        <v>11.4</v>
      </c>
      <c r="AK326" s="143">
        <v>160</v>
      </c>
      <c r="AL326" s="143">
        <v>0.98399999999999999</v>
      </c>
      <c r="AM326" s="143">
        <v>17109</v>
      </c>
      <c r="AN326" s="143">
        <v>12283</v>
      </c>
      <c r="AO326" s="144">
        <v>2.089</v>
      </c>
      <c r="AP326" s="142">
        <v>204.6</v>
      </c>
      <c r="AQ326" s="143">
        <v>204.6</v>
      </c>
      <c r="AR326" s="143">
        <v>0.93020000000000003</v>
      </c>
      <c r="AS326" s="143">
        <v>15123</v>
      </c>
      <c r="AT326" s="143"/>
      <c r="AU326" s="144">
        <v>0.10680000000000001</v>
      </c>
      <c r="AV326" s="142">
        <v>54</v>
      </c>
      <c r="AW326" s="143">
        <v>160</v>
      </c>
      <c r="AX326" s="143">
        <v>0.92030000000000001</v>
      </c>
      <c r="AY326" s="143">
        <v>7341</v>
      </c>
      <c r="AZ326" s="143"/>
      <c r="BA326" s="144">
        <v>0.20519999999999999</v>
      </c>
      <c r="BB326" s="142">
        <v>45</v>
      </c>
      <c r="BC326" s="143">
        <v>160</v>
      </c>
      <c r="BD326" s="143">
        <v>0.92</v>
      </c>
      <c r="BE326" s="143">
        <v>9798</v>
      </c>
      <c r="BF326" s="143"/>
      <c r="BG326" s="144">
        <v>0.31809999999999999</v>
      </c>
      <c r="BH326" s="142">
        <v>42</v>
      </c>
      <c r="BI326" s="143">
        <v>160</v>
      </c>
      <c r="BJ326" s="143">
        <v>0.98619999999999997</v>
      </c>
      <c r="BK326" s="143">
        <v>11751</v>
      </c>
      <c r="BL326" s="143"/>
      <c r="BM326" s="144">
        <v>0.38129999999999997</v>
      </c>
      <c r="BN326" s="142">
        <v>73.5</v>
      </c>
      <c r="BO326" s="143">
        <v>160</v>
      </c>
      <c r="BP326" s="143">
        <v>0.98980000000000001</v>
      </c>
      <c r="BQ326" s="143">
        <v>13077</v>
      </c>
      <c r="BR326" s="143"/>
      <c r="BS326" s="144">
        <v>0.26750000000000002</v>
      </c>
      <c r="BT326" s="142"/>
      <c r="BU326" s="143"/>
      <c r="BV326" s="143"/>
      <c r="BW326" s="143"/>
      <c r="BX326" s="143"/>
      <c r="BY326" s="144"/>
      <c r="BZ326" s="142">
        <v>267</v>
      </c>
      <c r="CA326" s="143">
        <v>320</v>
      </c>
      <c r="CB326" s="143">
        <v>1.9512999999999998</v>
      </c>
      <c r="CC326" s="143">
        <v>62421</v>
      </c>
      <c r="CD326" s="143"/>
      <c r="CE326" s="144">
        <v>0.66860000000000008</v>
      </c>
      <c r="CF326" s="142">
        <v>34.200000000000003</v>
      </c>
      <c r="CG326" s="143">
        <v>160</v>
      </c>
      <c r="CH326" s="143">
        <v>0.97860000000000003</v>
      </c>
      <c r="CI326" s="143">
        <v>7392</v>
      </c>
      <c r="CJ326" s="143"/>
      <c r="CK326" s="144">
        <v>0.2969</v>
      </c>
      <c r="CL326" s="142">
        <v>39</v>
      </c>
      <c r="CM326" s="143">
        <v>160</v>
      </c>
      <c r="CN326" s="143">
        <v>0.94110000000000005</v>
      </c>
      <c r="CO326" s="143">
        <v>10164</v>
      </c>
      <c r="CP326" s="143"/>
      <c r="CQ326" s="144">
        <v>0.37119999999999997</v>
      </c>
      <c r="CR326" s="142">
        <v>45</v>
      </c>
      <c r="CS326" s="143">
        <v>160</v>
      </c>
      <c r="CT326" s="143">
        <v>0.9778</v>
      </c>
      <c r="CU326" s="143">
        <v>12024</v>
      </c>
      <c r="CV326" s="143"/>
      <c r="CW326" s="144">
        <v>0.35110000000000002</v>
      </c>
      <c r="CX326" s="142">
        <v>87</v>
      </c>
      <c r="CY326" s="143">
        <v>160</v>
      </c>
      <c r="CZ326" s="143">
        <v>0.97709999999999997</v>
      </c>
      <c r="DA326" s="143">
        <v>12813</v>
      </c>
      <c r="DB326" s="143"/>
      <c r="DC326" s="144">
        <v>0.19819999999999999</v>
      </c>
      <c r="DD326" s="142">
        <v>75</v>
      </c>
      <c r="DE326" s="143">
        <v>160</v>
      </c>
      <c r="DF326" s="143">
        <v>0.98819999999999997</v>
      </c>
      <c r="DG326" s="143">
        <v>36042</v>
      </c>
      <c r="DH326" s="143">
        <v>3576</v>
      </c>
      <c r="DI326" s="144">
        <v>0.66620000000000001</v>
      </c>
    </row>
    <row r="327" spans="1:113">
      <c r="A327" s="137">
        <v>324</v>
      </c>
      <c r="B327" s="138" t="s">
        <v>497</v>
      </c>
      <c r="C327" s="139" t="s">
        <v>2537</v>
      </c>
      <c r="D327" s="140" t="s">
        <v>195</v>
      </c>
      <c r="E327" s="141">
        <v>1103</v>
      </c>
      <c r="F327" s="142">
        <v>198</v>
      </c>
      <c r="G327" s="143">
        <v>198</v>
      </c>
      <c r="H327" s="143">
        <v>0.78100000000000003</v>
      </c>
      <c r="I327" s="143">
        <v>25500</v>
      </c>
      <c r="J327" s="143">
        <v>0</v>
      </c>
      <c r="K327" s="144">
        <v>0.22600000000000001</v>
      </c>
      <c r="L327" s="142">
        <v>810</v>
      </c>
      <c r="M327" s="143">
        <v>810</v>
      </c>
      <c r="N327" s="143">
        <v>0.82099999999999995</v>
      </c>
      <c r="O327" s="143">
        <v>220020</v>
      </c>
      <c r="P327" s="143">
        <v>0</v>
      </c>
      <c r="Q327" s="144">
        <v>0.45300000000000001</v>
      </c>
      <c r="R327" s="142">
        <v>840</v>
      </c>
      <c r="S327" s="143">
        <v>882.4</v>
      </c>
      <c r="T327" s="143">
        <v>0.83699999999999997</v>
      </c>
      <c r="U327" s="143">
        <v>288180</v>
      </c>
      <c r="V327" s="143">
        <v>0</v>
      </c>
      <c r="W327" s="144">
        <v>0.56100000000000005</v>
      </c>
      <c r="X327" s="142">
        <v>840</v>
      </c>
      <c r="Y327" s="143">
        <v>882.4</v>
      </c>
      <c r="Z327" s="143">
        <v>0.94599999999999995</v>
      </c>
      <c r="AA327" s="143">
        <v>430200</v>
      </c>
      <c r="AB327" s="143">
        <v>73973</v>
      </c>
      <c r="AC327" s="144">
        <v>0.74199999999999999</v>
      </c>
      <c r="AD327" s="142">
        <v>780</v>
      </c>
      <c r="AE327" s="143">
        <v>882.4</v>
      </c>
      <c r="AF327" s="143">
        <v>0.93899999999999995</v>
      </c>
      <c r="AG327" s="143">
        <v>417240</v>
      </c>
      <c r="AH327" s="143">
        <v>89940</v>
      </c>
      <c r="AI327" s="144">
        <v>0.78</v>
      </c>
      <c r="AJ327" s="142">
        <v>960</v>
      </c>
      <c r="AK327" s="143">
        <v>960</v>
      </c>
      <c r="AL327" s="143">
        <v>0.93899999999999995</v>
      </c>
      <c r="AM327" s="143">
        <v>522660</v>
      </c>
      <c r="AN327" s="143">
        <v>132823</v>
      </c>
      <c r="AO327" s="144">
        <v>0.79400000000000004</v>
      </c>
      <c r="AP327" s="142">
        <v>1020</v>
      </c>
      <c r="AQ327" s="143">
        <v>1020</v>
      </c>
      <c r="AR327" s="143">
        <v>0.93540000000000001</v>
      </c>
      <c r="AS327" s="143">
        <v>479760</v>
      </c>
      <c r="AT327" s="143">
        <v>53846</v>
      </c>
      <c r="AU327" s="144">
        <v>0.67589999999999995</v>
      </c>
      <c r="AV327" s="142">
        <v>1020</v>
      </c>
      <c r="AW327" s="143">
        <v>1020</v>
      </c>
      <c r="AX327" s="143">
        <v>0.93600000000000005</v>
      </c>
      <c r="AY327" s="143">
        <v>479820</v>
      </c>
      <c r="AZ327" s="143">
        <v>67381</v>
      </c>
      <c r="BA327" s="144">
        <v>0.69799999999999995</v>
      </c>
      <c r="BB327" s="142">
        <v>1080</v>
      </c>
      <c r="BC327" s="143">
        <v>882.4</v>
      </c>
      <c r="BD327" s="143">
        <v>0.93569999999999998</v>
      </c>
      <c r="BE327" s="143">
        <v>500760</v>
      </c>
      <c r="BF327" s="143">
        <v>49648</v>
      </c>
      <c r="BG327" s="144">
        <v>0.66600000000000004</v>
      </c>
      <c r="BH327" s="142">
        <v>1080</v>
      </c>
      <c r="BI327" s="143">
        <v>960</v>
      </c>
      <c r="BJ327" s="143">
        <v>0.94220000000000004</v>
      </c>
      <c r="BK327" s="143">
        <v>548580</v>
      </c>
      <c r="BL327" s="143">
        <v>94334</v>
      </c>
      <c r="BM327" s="144">
        <v>0.72460000000000002</v>
      </c>
      <c r="BN327" s="142">
        <v>960</v>
      </c>
      <c r="BO327" s="143">
        <v>960</v>
      </c>
      <c r="BP327" s="143">
        <v>0.97870000000000001</v>
      </c>
      <c r="BQ327" s="143">
        <v>530820</v>
      </c>
      <c r="BR327" s="143">
        <v>151993</v>
      </c>
      <c r="BS327" s="144">
        <v>0.8407</v>
      </c>
      <c r="BT327" s="142"/>
      <c r="BU327" s="143"/>
      <c r="BV327" s="143"/>
      <c r="BW327" s="143"/>
      <c r="BX327" s="143"/>
      <c r="BY327" s="144"/>
      <c r="BZ327" s="142">
        <v>1860</v>
      </c>
      <c r="CA327" s="143">
        <v>1842.4</v>
      </c>
      <c r="CB327" s="143">
        <v>1.9538</v>
      </c>
      <c r="CC327" s="143">
        <v>1022940</v>
      </c>
      <c r="CD327" s="143">
        <v>224997</v>
      </c>
      <c r="CE327" s="144">
        <v>1.5474999999999999</v>
      </c>
      <c r="CF327" s="142">
        <v>948</v>
      </c>
      <c r="CG327" s="143">
        <v>882.4</v>
      </c>
      <c r="CH327" s="143">
        <v>0.98670000000000002</v>
      </c>
      <c r="CI327" s="143">
        <v>457260</v>
      </c>
      <c r="CJ327" s="143">
        <v>40253</v>
      </c>
      <c r="CK327" s="144">
        <v>0.65710000000000002</v>
      </c>
      <c r="CL327" s="142">
        <v>960</v>
      </c>
      <c r="CM327" s="143">
        <v>960</v>
      </c>
      <c r="CN327" s="143">
        <v>0.97589999999999999</v>
      </c>
      <c r="CO327" s="143">
        <v>558360</v>
      </c>
      <c r="CP327" s="143">
        <v>157440</v>
      </c>
      <c r="CQ327" s="144">
        <v>0.82779999999999998</v>
      </c>
      <c r="CR327" s="142">
        <v>972</v>
      </c>
      <c r="CS327" s="143">
        <v>948</v>
      </c>
      <c r="CT327" s="143">
        <v>0.98270000000000002</v>
      </c>
      <c r="CU327" s="143">
        <v>436800</v>
      </c>
      <c r="CV327" s="143">
        <v>10579</v>
      </c>
      <c r="CW327" s="144">
        <v>0.61460000000000004</v>
      </c>
      <c r="CX327" s="142">
        <v>708</v>
      </c>
      <c r="CY327" s="143">
        <v>882.4</v>
      </c>
      <c r="CZ327" s="143">
        <v>0.95899999999999996</v>
      </c>
      <c r="DA327" s="143">
        <v>260760</v>
      </c>
      <c r="DB327" s="143"/>
      <c r="DC327" s="144">
        <v>0.51619999999999999</v>
      </c>
      <c r="DD327" s="142">
        <v>696</v>
      </c>
      <c r="DE327" s="143">
        <v>882.4</v>
      </c>
      <c r="DF327" s="143">
        <v>0.91359999999999997</v>
      </c>
      <c r="DG327" s="143">
        <v>300840</v>
      </c>
      <c r="DH327" s="143">
        <v>28608</v>
      </c>
      <c r="DI327" s="144">
        <v>0.65710000000000002</v>
      </c>
    </row>
    <row r="328" spans="1:113">
      <c r="A328" s="137">
        <v>325</v>
      </c>
      <c r="B328" s="138" t="s">
        <v>498</v>
      </c>
      <c r="C328" s="139" t="s">
        <v>2538</v>
      </c>
      <c r="D328" s="140" t="s">
        <v>195</v>
      </c>
      <c r="E328" s="141">
        <v>123</v>
      </c>
      <c r="F328" s="142">
        <v>20</v>
      </c>
      <c r="G328" s="143">
        <v>22</v>
      </c>
      <c r="H328" s="143">
        <v>0.96499999999999997</v>
      </c>
      <c r="I328" s="143">
        <v>1906</v>
      </c>
      <c r="J328" s="143">
        <v>0</v>
      </c>
      <c r="K328" s="144">
        <v>0.13500000000000001</v>
      </c>
      <c r="L328" s="142">
        <v>76.8</v>
      </c>
      <c r="M328" s="143">
        <v>77.8</v>
      </c>
      <c r="N328" s="143">
        <v>0.92400000000000004</v>
      </c>
      <c r="O328" s="143">
        <v>10684</v>
      </c>
      <c r="P328" s="143">
        <v>0</v>
      </c>
      <c r="Q328" s="144">
        <v>0.20599999999999999</v>
      </c>
      <c r="R328" s="142">
        <v>82</v>
      </c>
      <c r="S328" s="143">
        <v>98.4</v>
      </c>
      <c r="T328" s="143">
        <v>0.90100000000000002</v>
      </c>
      <c r="U328" s="143">
        <v>12238</v>
      </c>
      <c r="V328" s="143">
        <v>0</v>
      </c>
      <c r="W328" s="144">
        <v>0.22700000000000001</v>
      </c>
      <c r="X328" s="142">
        <v>80</v>
      </c>
      <c r="Y328" s="143">
        <v>98.4</v>
      </c>
      <c r="Z328" s="143">
        <v>0.91100000000000003</v>
      </c>
      <c r="AA328" s="143">
        <v>10524</v>
      </c>
      <c r="AB328" s="143">
        <v>0</v>
      </c>
      <c r="AC328" s="144">
        <v>0.19800000000000001</v>
      </c>
      <c r="AD328" s="142">
        <v>80</v>
      </c>
      <c r="AE328" s="143">
        <v>98.4</v>
      </c>
      <c r="AF328" s="143">
        <v>0.89700000000000002</v>
      </c>
      <c r="AG328" s="143">
        <v>13113</v>
      </c>
      <c r="AH328" s="143">
        <v>0</v>
      </c>
      <c r="AI328" s="144">
        <v>0.25</v>
      </c>
      <c r="AJ328" s="142">
        <v>81.2</v>
      </c>
      <c r="AK328" s="143">
        <v>98.4</v>
      </c>
      <c r="AL328" s="143">
        <v>0.88200000000000001</v>
      </c>
      <c r="AM328" s="143">
        <v>16899</v>
      </c>
      <c r="AN328" s="143">
        <v>0</v>
      </c>
      <c r="AO328" s="144">
        <v>0.32300000000000001</v>
      </c>
      <c r="AP328" s="142">
        <v>72.599999999999994</v>
      </c>
      <c r="AQ328" s="143">
        <v>98.4</v>
      </c>
      <c r="AR328" s="143">
        <v>0.87939999999999996</v>
      </c>
      <c r="AS328" s="143">
        <v>13306</v>
      </c>
      <c r="AT328" s="143"/>
      <c r="AU328" s="144">
        <v>0.28010000000000002</v>
      </c>
      <c r="AV328" s="142">
        <v>74.2</v>
      </c>
      <c r="AW328" s="143">
        <v>98.4</v>
      </c>
      <c r="AX328" s="143">
        <v>0.89759999999999995</v>
      </c>
      <c r="AY328" s="143">
        <v>11115</v>
      </c>
      <c r="AZ328" s="143"/>
      <c r="BA328" s="144">
        <v>0.23499999999999999</v>
      </c>
      <c r="BB328" s="142">
        <v>43.8</v>
      </c>
      <c r="BC328" s="143">
        <v>98.4</v>
      </c>
      <c r="BD328" s="143">
        <v>0.89139999999999997</v>
      </c>
      <c r="BE328" s="143">
        <v>7073</v>
      </c>
      <c r="BF328" s="143"/>
      <c r="BG328" s="144">
        <v>0.2492</v>
      </c>
      <c r="BH328" s="142">
        <v>48.2</v>
      </c>
      <c r="BI328" s="143">
        <v>98.4</v>
      </c>
      <c r="BJ328" s="143">
        <v>0.90680000000000005</v>
      </c>
      <c r="BK328" s="143">
        <v>7008</v>
      </c>
      <c r="BL328" s="143"/>
      <c r="BM328" s="144">
        <v>0.22009999999999999</v>
      </c>
      <c r="BN328" s="142">
        <v>68.2</v>
      </c>
      <c r="BO328" s="143">
        <v>98.4</v>
      </c>
      <c r="BP328" s="143">
        <v>0.89580000000000004</v>
      </c>
      <c r="BQ328" s="143">
        <v>8718</v>
      </c>
      <c r="BR328" s="143"/>
      <c r="BS328" s="144">
        <v>0.2155</v>
      </c>
      <c r="BT328" s="142"/>
      <c r="BU328" s="143"/>
      <c r="BV328" s="143"/>
      <c r="BW328" s="143"/>
      <c r="BX328" s="143"/>
      <c r="BY328" s="144"/>
      <c r="BZ328" s="142">
        <v>86.399999999999991</v>
      </c>
      <c r="CA328" s="143">
        <v>196.8</v>
      </c>
      <c r="CB328" s="143">
        <v>1.8324</v>
      </c>
      <c r="CC328" s="143">
        <v>32050</v>
      </c>
      <c r="CD328" s="143">
        <v>12412</v>
      </c>
      <c r="CE328" s="144">
        <v>5.1272000000000002</v>
      </c>
      <c r="CF328" s="142">
        <v>73.400000000000006</v>
      </c>
      <c r="CG328" s="143">
        <v>98.4</v>
      </c>
      <c r="CH328" s="143">
        <v>0.89229999999999998</v>
      </c>
      <c r="CI328" s="143">
        <v>3647</v>
      </c>
      <c r="CJ328" s="143"/>
      <c r="CK328" s="144">
        <v>7.4200000000000002E-2</v>
      </c>
      <c r="CL328" s="142">
        <v>68.2</v>
      </c>
      <c r="CM328" s="143">
        <v>98.4</v>
      </c>
      <c r="CN328" s="143">
        <v>0.89849999999999997</v>
      </c>
      <c r="CO328" s="143">
        <v>9769</v>
      </c>
      <c r="CP328" s="143"/>
      <c r="CQ328" s="144">
        <v>0.223</v>
      </c>
      <c r="CR328" s="142">
        <v>79</v>
      </c>
      <c r="CS328" s="143">
        <v>98.4</v>
      </c>
      <c r="CT328" s="143">
        <v>0.89170000000000005</v>
      </c>
      <c r="CU328" s="143">
        <v>14001</v>
      </c>
      <c r="CV328" s="143"/>
      <c r="CW328" s="144">
        <v>0.26900000000000002</v>
      </c>
      <c r="CX328" s="142">
        <v>78.599999999999994</v>
      </c>
      <c r="CY328" s="143">
        <v>98.4</v>
      </c>
      <c r="CZ328" s="143">
        <v>0.93330000000000002</v>
      </c>
      <c r="DA328" s="143">
        <v>17239</v>
      </c>
      <c r="DB328" s="143"/>
      <c r="DC328" s="144">
        <v>0.31900000000000001</v>
      </c>
      <c r="DD328" s="142">
        <v>66.599999999999994</v>
      </c>
      <c r="DE328" s="143">
        <v>98.4</v>
      </c>
      <c r="DF328" s="143">
        <v>0.78410000000000002</v>
      </c>
      <c r="DG328" s="143">
        <v>11493</v>
      </c>
      <c r="DH328" s="143"/>
      <c r="DI328" s="144">
        <v>0.30609999999999998</v>
      </c>
    </row>
    <row r="329" spans="1:113">
      <c r="A329" s="137">
        <v>326</v>
      </c>
      <c r="B329" s="138" t="s">
        <v>499</v>
      </c>
      <c r="C329" s="139" t="s">
        <v>2539</v>
      </c>
      <c r="D329" s="140" t="s">
        <v>195</v>
      </c>
      <c r="E329" s="141">
        <v>122.22222222222221</v>
      </c>
      <c r="F329" s="142">
        <v>40</v>
      </c>
      <c r="G329" s="143">
        <v>36</v>
      </c>
      <c r="H329" s="143">
        <v>0.92300000000000004</v>
      </c>
      <c r="I329" s="143">
        <v>8820</v>
      </c>
      <c r="J329" s="143">
        <v>0</v>
      </c>
      <c r="K329" s="144">
        <v>0.32700000000000001</v>
      </c>
      <c r="L329" s="142">
        <v>44</v>
      </c>
      <c r="M329" s="143">
        <v>110</v>
      </c>
      <c r="N329" s="143">
        <v>0.90200000000000002</v>
      </c>
      <c r="O329" s="143">
        <v>4910</v>
      </c>
      <c r="P329" s="143">
        <v>0</v>
      </c>
      <c r="Q329" s="144">
        <v>0.16900000000000001</v>
      </c>
      <c r="R329" s="142">
        <v>46</v>
      </c>
      <c r="S329" s="143">
        <v>110</v>
      </c>
      <c r="T329" s="143">
        <v>0.90700000000000003</v>
      </c>
      <c r="U329" s="143">
        <v>5530</v>
      </c>
      <c r="V329" s="143">
        <v>0</v>
      </c>
      <c r="W329" s="144">
        <v>0.182</v>
      </c>
      <c r="X329" s="142">
        <v>44</v>
      </c>
      <c r="Y329" s="143">
        <v>110</v>
      </c>
      <c r="Z329" s="143">
        <v>1.2629999999999999</v>
      </c>
      <c r="AA329" s="143">
        <v>5280</v>
      </c>
      <c r="AB329" s="143">
        <v>0</v>
      </c>
      <c r="AC329" s="144">
        <v>0.13</v>
      </c>
      <c r="AD329" s="142">
        <v>34</v>
      </c>
      <c r="AE329" s="143">
        <v>110</v>
      </c>
      <c r="AF329" s="143">
        <v>0.69599999999999995</v>
      </c>
      <c r="AG329" s="143">
        <v>4940</v>
      </c>
      <c r="AH329" s="143">
        <v>0</v>
      </c>
      <c r="AI329" s="144">
        <v>0.28599999999999998</v>
      </c>
      <c r="AJ329" s="142">
        <v>40</v>
      </c>
      <c r="AK329" s="143">
        <v>110</v>
      </c>
      <c r="AL329" s="143">
        <v>0.92200000000000004</v>
      </c>
      <c r="AM329" s="143">
        <v>5640</v>
      </c>
      <c r="AN329" s="143">
        <v>0</v>
      </c>
      <c r="AO329" s="144">
        <v>0.20899999999999999</v>
      </c>
      <c r="AP329" s="142">
        <v>32</v>
      </c>
      <c r="AQ329" s="143">
        <v>97.784000000000006</v>
      </c>
      <c r="AR329" s="143">
        <v>0.91669999999999996</v>
      </c>
      <c r="AS329" s="143">
        <v>4400</v>
      </c>
      <c r="AT329" s="143"/>
      <c r="AU329" s="144"/>
      <c r="AV329" s="142">
        <v>28</v>
      </c>
      <c r="AW329" s="143">
        <v>97.784000000000006</v>
      </c>
      <c r="AX329" s="143">
        <v>0.92730000000000001</v>
      </c>
      <c r="AY329" s="143">
        <v>3060</v>
      </c>
      <c r="AZ329" s="143"/>
      <c r="BA329" s="144"/>
      <c r="BB329" s="142">
        <v>14.32</v>
      </c>
      <c r="BC329" s="143">
        <v>97.784000000000006</v>
      </c>
      <c r="BD329" s="143">
        <v>0.96089999999999998</v>
      </c>
      <c r="BE329" s="143">
        <v>3046</v>
      </c>
      <c r="BF329" s="143"/>
      <c r="BG329" s="144"/>
      <c r="BH329" s="142">
        <v>36</v>
      </c>
      <c r="BI329" s="143">
        <v>97.784000000000006</v>
      </c>
      <c r="BJ329" s="143">
        <v>0.95879999999999999</v>
      </c>
      <c r="BK329" s="143">
        <v>2656</v>
      </c>
      <c r="BL329" s="143"/>
      <c r="BM329" s="144"/>
      <c r="BN329" s="142">
        <v>22.8</v>
      </c>
      <c r="BO329" s="143">
        <v>97.784000000000006</v>
      </c>
      <c r="BP329" s="143">
        <v>0.95040000000000002</v>
      </c>
      <c r="BQ329" s="143">
        <v>2414</v>
      </c>
      <c r="BR329" s="143"/>
      <c r="BS329" s="144"/>
      <c r="BT329" s="142"/>
      <c r="BU329" s="143"/>
      <c r="BV329" s="143"/>
      <c r="BW329" s="143"/>
      <c r="BX329" s="143"/>
      <c r="BY329" s="144"/>
      <c r="BZ329" s="142">
        <v>48</v>
      </c>
      <c r="CA329" s="143">
        <v>195.56800000000001</v>
      </c>
      <c r="CB329" s="143">
        <v>1.8645</v>
      </c>
      <c r="CC329" s="143">
        <v>9318</v>
      </c>
      <c r="CD329" s="143"/>
      <c r="CE329" s="144"/>
      <c r="CF329" s="142">
        <v>47.2</v>
      </c>
      <c r="CG329" s="143">
        <v>97.784000000000006</v>
      </c>
      <c r="CH329" s="143">
        <v>0.92820000000000003</v>
      </c>
      <c r="CI329" s="143">
        <v>5222</v>
      </c>
      <c r="CJ329" s="143"/>
      <c r="CK329" s="144"/>
      <c r="CL329" s="142">
        <v>31.8</v>
      </c>
      <c r="CM329" s="143">
        <v>97.784000000000006</v>
      </c>
      <c r="CN329" s="143">
        <v>0.94040000000000001</v>
      </c>
      <c r="CO329" s="143">
        <v>3628</v>
      </c>
      <c r="CP329" s="143"/>
      <c r="CQ329" s="144"/>
      <c r="CR329" s="142">
        <v>36.6</v>
      </c>
      <c r="CS329" s="143">
        <v>97.784000000000006</v>
      </c>
      <c r="CT329" s="143">
        <v>0.9123</v>
      </c>
      <c r="CU329" s="143">
        <v>5014</v>
      </c>
      <c r="CV329" s="143"/>
      <c r="CW329" s="144"/>
      <c r="CX329" s="142">
        <v>43.8</v>
      </c>
      <c r="CY329" s="143">
        <v>97.784000000000006</v>
      </c>
      <c r="CZ329" s="143">
        <v>0.92359999999999998</v>
      </c>
      <c r="DA329" s="143">
        <v>5104</v>
      </c>
      <c r="DB329" s="143"/>
      <c r="DC329" s="144"/>
      <c r="DD329" s="142">
        <v>35.6</v>
      </c>
      <c r="DE329" s="143">
        <v>97.784000000000006</v>
      </c>
      <c r="DF329" s="143">
        <v>0.92989999999999995</v>
      </c>
      <c r="DG329" s="143">
        <v>3580</v>
      </c>
      <c r="DH329" s="143"/>
      <c r="DI329" s="144"/>
    </row>
    <row r="330" spans="1:113">
      <c r="A330" s="137">
        <v>327</v>
      </c>
      <c r="B330" s="138" t="s">
        <v>500</v>
      </c>
      <c r="C330" s="139" t="s">
        <v>2540</v>
      </c>
      <c r="D330" s="140" t="s">
        <v>195</v>
      </c>
      <c r="E330" s="141">
        <v>350</v>
      </c>
      <c r="F330" s="142">
        <v>196.8</v>
      </c>
      <c r="G330" s="143">
        <v>196.8</v>
      </c>
      <c r="H330" s="143">
        <v>0.79500000000000004</v>
      </c>
      <c r="I330" s="143">
        <v>35032</v>
      </c>
      <c r="J330" s="143">
        <v>0</v>
      </c>
      <c r="K330" s="144">
        <v>0.307</v>
      </c>
      <c r="L330" s="142">
        <v>230.4</v>
      </c>
      <c r="M330" s="143">
        <v>230.4</v>
      </c>
      <c r="N330" s="143">
        <v>0.96499999999999997</v>
      </c>
      <c r="O330" s="143">
        <v>66828</v>
      </c>
      <c r="P330" s="143">
        <v>0</v>
      </c>
      <c r="Q330" s="144">
        <v>0.41199999999999998</v>
      </c>
      <c r="R330" s="142">
        <v>245.6</v>
      </c>
      <c r="S330" s="143">
        <v>280</v>
      </c>
      <c r="T330" s="143">
        <v>0.98</v>
      </c>
      <c r="U330" s="143">
        <v>69940</v>
      </c>
      <c r="V330" s="143">
        <v>0</v>
      </c>
      <c r="W330" s="144">
        <v>0.39800000000000002</v>
      </c>
      <c r="X330" s="142">
        <v>202.4</v>
      </c>
      <c r="Y330" s="143">
        <v>280</v>
      </c>
      <c r="Z330" s="143">
        <v>0.96699999999999997</v>
      </c>
      <c r="AA330" s="143">
        <v>69532</v>
      </c>
      <c r="AB330" s="143">
        <v>0</v>
      </c>
      <c r="AC330" s="144">
        <v>0.48699999999999999</v>
      </c>
      <c r="AD330" s="142">
        <v>194</v>
      </c>
      <c r="AE330" s="143">
        <v>280</v>
      </c>
      <c r="AF330" s="143">
        <v>0.93200000000000005</v>
      </c>
      <c r="AG330" s="143">
        <v>54476</v>
      </c>
      <c r="AH330" s="143">
        <v>0</v>
      </c>
      <c r="AI330" s="144">
        <v>0.41299999999999998</v>
      </c>
      <c r="AJ330" s="142">
        <v>192.8</v>
      </c>
      <c r="AK330" s="143">
        <v>280</v>
      </c>
      <c r="AL330" s="143">
        <v>0.96899999999999997</v>
      </c>
      <c r="AM330" s="143">
        <v>61776</v>
      </c>
      <c r="AN330" s="143">
        <v>0</v>
      </c>
      <c r="AO330" s="144">
        <v>0.45300000000000001</v>
      </c>
      <c r="AP330" s="142">
        <v>162</v>
      </c>
      <c r="AQ330" s="143">
        <v>280</v>
      </c>
      <c r="AR330" s="143">
        <v>0.96479999999999999</v>
      </c>
      <c r="AS330" s="143">
        <v>47868</v>
      </c>
      <c r="AT330" s="143"/>
      <c r="AU330" s="144">
        <v>0.41160000000000002</v>
      </c>
      <c r="AV330" s="142">
        <v>153.6</v>
      </c>
      <c r="AW330" s="143">
        <v>280</v>
      </c>
      <c r="AX330" s="143">
        <v>0.93730000000000002</v>
      </c>
      <c r="AY330" s="143">
        <v>41792</v>
      </c>
      <c r="AZ330" s="143"/>
      <c r="BA330" s="144">
        <v>0.4032</v>
      </c>
      <c r="BB330" s="142">
        <v>138.56</v>
      </c>
      <c r="BC330" s="143">
        <v>280</v>
      </c>
      <c r="BD330" s="143">
        <v>0.93020000000000003</v>
      </c>
      <c r="BE330" s="143">
        <v>43364</v>
      </c>
      <c r="BF330" s="143"/>
      <c r="BG330" s="144">
        <v>0.45219999999999999</v>
      </c>
      <c r="BH330" s="142">
        <v>136.16</v>
      </c>
      <c r="BI330" s="143">
        <v>280</v>
      </c>
      <c r="BJ330" s="143">
        <v>0.94379999999999997</v>
      </c>
      <c r="BK330" s="143">
        <v>46040</v>
      </c>
      <c r="BL330" s="143"/>
      <c r="BM330" s="144">
        <v>0.48149999999999998</v>
      </c>
      <c r="BN330" s="142">
        <v>248</v>
      </c>
      <c r="BO330" s="143">
        <v>280</v>
      </c>
      <c r="BP330" s="143">
        <v>0.95369999999999999</v>
      </c>
      <c r="BQ330" s="143">
        <v>48944</v>
      </c>
      <c r="BR330" s="143"/>
      <c r="BS330" s="144">
        <v>0.30790000000000001</v>
      </c>
      <c r="BT330" s="142"/>
      <c r="BU330" s="143"/>
      <c r="BV330" s="143"/>
      <c r="BW330" s="143"/>
      <c r="BX330" s="143"/>
      <c r="BY330" s="144"/>
      <c r="BZ330" s="142">
        <v>380.4</v>
      </c>
      <c r="CA330" s="143">
        <v>620</v>
      </c>
      <c r="CB330" s="143">
        <v>1.9586999999999999</v>
      </c>
      <c r="CC330" s="143">
        <v>162452</v>
      </c>
      <c r="CD330" s="143">
        <v>58896</v>
      </c>
      <c r="CE330" s="144">
        <v>3.1787000000000001</v>
      </c>
      <c r="CF330" s="142">
        <v>240.8</v>
      </c>
      <c r="CG330" s="143">
        <v>280</v>
      </c>
      <c r="CH330" s="143">
        <v>0.93759999999999999</v>
      </c>
      <c r="CI330" s="143">
        <v>55636</v>
      </c>
      <c r="CJ330" s="143"/>
      <c r="CK330" s="144">
        <v>0.33119999999999999</v>
      </c>
      <c r="CL330" s="142">
        <v>206</v>
      </c>
      <c r="CM330" s="143">
        <v>280</v>
      </c>
      <c r="CN330" s="143">
        <v>0.9355</v>
      </c>
      <c r="CO330" s="143">
        <v>58328</v>
      </c>
      <c r="CP330" s="143"/>
      <c r="CQ330" s="144">
        <v>0.4204</v>
      </c>
      <c r="CR330" s="142">
        <v>238.4</v>
      </c>
      <c r="CS330" s="143">
        <v>280</v>
      </c>
      <c r="CT330" s="143">
        <v>0.94369999999999998</v>
      </c>
      <c r="CU330" s="143">
        <v>62304</v>
      </c>
      <c r="CV330" s="143"/>
      <c r="CW330" s="144">
        <v>0.37219999999999998</v>
      </c>
      <c r="CX330" s="142">
        <v>265.60000000000002</v>
      </c>
      <c r="CY330" s="143">
        <v>280</v>
      </c>
      <c r="CZ330" s="143">
        <v>0.94240000000000002</v>
      </c>
      <c r="DA330" s="143">
        <v>70236</v>
      </c>
      <c r="DB330" s="143"/>
      <c r="DC330" s="144">
        <v>0.37719999999999998</v>
      </c>
      <c r="DD330" s="142">
        <v>288.39999999999998</v>
      </c>
      <c r="DE330" s="143">
        <v>288.39999999999998</v>
      </c>
      <c r="DF330" s="143">
        <v>0.94689999999999996</v>
      </c>
      <c r="DG330" s="143">
        <v>64940</v>
      </c>
      <c r="DH330" s="143"/>
      <c r="DI330" s="144">
        <v>0.33029999999999998</v>
      </c>
    </row>
    <row r="331" spans="1:113">
      <c r="A331" s="137">
        <v>328</v>
      </c>
      <c r="B331" s="138" t="s">
        <v>501</v>
      </c>
      <c r="C331" s="139" t="s">
        <v>2541</v>
      </c>
      <c r="D331" s="140" t="s">
        <v>195</v>
      </c>
      <c r="E331" s="141">
        <v>388.4</v>
      </c>
      <c r="F331" s="142">
        <v>257.2</v>
      </c>
      <c r="G331" s="143">
        <v>257.2</v>
      </c>
      <c r="H331" s="143">
        <v>0.72199999999999998</v>
      </c>
      <c r="I331" s="143">
        <v>34980</v>
      </c>
      <c r="J331" s="143">
        <v>0</v>
      </c>
      <c r="K331" s="144">
        <v>0.25800000000000001</v>
      </c>
      <c r="L331" s="142">
        <v>320</v>
      </c>
      <c r="M331" s="143">
        <v>320</v>
      </c>
      <c r="N331" s="143">
        <v>0.94299999999999995</v>
      </c>
      <c r="O331" s="143">
        <v>71802</v>
      </c>
      <c r="P331" s="143">
        <v>0</v>
      </c>
      <c r="Q331" s="144">
        <v>0.32600000000000001</v>
      </c>
      <c r="R331" s="142">
        <v>310.8</v>
      </c>
      <c r="S331" s="143">
        <v>310.8</v>
      </c>
      <c r="T331" s="143">
        <v>0.96599999999999997</v>
      </c>
      <c r="U331" s="143">
        <v>100480</v>
      </c>
      <c r="V331" s="143">
        <v>0</v>
      </c>
      <c r="W331" s="144">
        <v>0.45800000000000002</v>
      </c>
      <c r="X331" s="142">
        <v>278.8</v>
      </c>
      <c r="Y331" s="143">
        <v>310.72000000000003</v>
      </c>
      <c r="Z331" s="143">
        <v>0.97199999999999998</v>
      </c>
      <c r="AA331" s="143">
        <v>108618</v>
      </c>
      <c r="AB331" s="143">
        <v>0</v>
      </c>
      <c r="AC331" s="144">
        <v>0.54900000000000004</v>
      </c>
      <c r="AD331" s="142">
        <v>318.8</v>
      </c>
      <c r="AE331" s="143">
        <v>318.8</v>
      </c>
      <c r="AF331" s="143">
        <v>0.96699999999999997</v>
      </c>
      <c r="AG331" s="143">
        <v>83128</v>
      </c>
      <c r="AH331" s="143">
        <v>0</v>
      </c>
      <c r="AI331" s="144">
        <v>0.36899999999999999</v>
      </c>
      <c r="AJ331" s="142">
        <v>374.4</v>
      </c>
      <c r="AK331" s="143">
        <v>374.4</v>
      </c>
      <c r="AL331" s="143">
        <v>0.95199999999999996</v>
      </c>
      <c r="AM331" s="143">
        <v>106326</v>
      </c>
      <c r="AN331" s="143">
        <v>0</v>
      </c>
      <c r="AO331" s="144">
        <v>0.40899999999999997</v>
      </c>
      <c r="AP331" s="142">
        <v>322.39999999999998</v>
      </c>
      <c r="AQ331" s="143">
        <v>322.39999999999998</v>
      </c>
      <c r="AR331" s="143">
        <v>0.97209999999999996</v>
      </c>
      <c r="AS331" s="143">
        <v>90024</v>
      </c>
      <c r="AT331" s="143"/>
      <c r="AU331" s="144">
        <v>0.3861</v>
      </c>
      <c r="AV331" s="142">
        <v>325.60000000000002</v>
      </c>
      <c r="AW331" s="143">
        <v>325.60000000000002</v>
      </c>
      <c r="AX331" s="143">
        <v>0.96030000000000004</v>
      </c>
      <c r="AY331" s="143">
        <v>81920</v>
      </c>
      <c r="AZ331" s="143"/>
      <c r="BA331" s="144">
        <v>0.3639</v>
      </c>
      <c r="BB331" s="142">
        <v>331.52</v>
      </c>
      <c r="BC331" s="143">
        <v>331.52</v>
      </c>
      <c r="BD331" s="143">
        <v>0.95520000000000005</v>
      </c>
      <c r="BE331" s="143">
        <v>84100</v>
      </c>
      <c r="BF331" s="143"/>
      <c r="BG331" s="144">
        <v>0.35699999999999998</v>
      </c>
      <c r="BH331" s="142">
        <v>300</v>
      </c>
      <c r="BI331" s="143">
        <v>310.72000000000003</v>
      </c>
      <c r="BJ331" s="143">
        <v>0.95330000000000004</v>
      </c>
      <c r="BK331" s="143">
        <v>85328</v>
      </c>
      <c r="BL331" s="143"/>
      <c r="BM331" s="144">
        <v>0.40100000000000002</v>
      </c>
      <c r="BN331" s="142">
        <v>312</v>
      </c>
      <c r="BO331" s="143">
        <v>312</v>
      </c>
      <c r="BP331" s="143">
        <v>0.97629999999999995</v>
      </c>
      <c r="BQ331" s="143">
        <v>83384</v>
      </c>
      <c r="BR331" s="143"/>
      <c r="BS331" s="144">
        <v>0.40739999999999998</v>
      </c>
      <c r="BT331" s="142"/>
      <c r="BU331" s="143"/>
      <c r="BV331" s="143"/>
      <c r="BW331" s="143"/>
      <c r="BX331" s="143"/>
      <c r="BY331" s="144"/>
      <c r="BZ331" s="142">
        <v>607.20000000000005</v>
      </c>
      <c r="CA331" s="143">
        <v>633.92000000000007</v>
      </c>
      <c r="CB331" s="143">
        <v>1.9592000000000001</v>
      </c>
      <c r="CC331" s="143">
        <v>184528</v>
      </c>
      <c r="CD331" s="143"/>
      <c r="CE331" s="144">
        <v>0.84919999999999995</v>
      </c>
      <c r="CF331" s="142">
        <v>263.2</v>
      </c>
      <c r="CG331" s="143">
        <v>310.72000000000003</v>
      </c>
      <c r="CH331" s="143">
        <v>0.96989999999999998</v>
      </c>
      <c r="CI331" s="143">
        <v>64220</v>
      </c>
      <c r="CJ331" s="143"/>
      <c r="CK331" s="144">
        <v>0.31919999999999998</v>
      </c>
      <c r="CL331" s="142">
        <v>310.8</v>
      </c>
      <c r="CM331" s="143">
        <v>312</v>
      </c>
      <c r="CN331" s="143">
        <v>0.96260000000000001</v>
      </c>
      <c r="CO331" s="143">
        <v>71748</v>
      </c>
      <c r="CP331" s="143"/>
      <c r="CQ331" s="144">
        <v>0.32740000000000002</v>
      </c>
      <c r="CR331" s="142">
        <v>280.8</v>
      </c>
      <c r="CS331" s="143">
        <v>310.72000000000003</v>
      </c>
      <c r="CT331" s="143">
        <v>0.97840000000000005</v>
      </c>
      <c r="CU331" s="143">
        <v>78404</v>
      </c>
      <c r="CV331" s="143"/>
      <c r="CW331" s="144">
        <v>0.37919999999999998</v>
      </c>
      <c r="CX331" s="142">
        <v>314.39999999999998</v>
      </c>
      <c r="CY331" s="143">
        <v>316</v>
      </c>
      <c r="CZ331" s="143">
        <v>0.97440000000000004</v>
      </c>
      <c r="DA331" s="143">
        <v>88788</v>
      </c>
      <c r="DB331" s="143"/>
      <c r="DC331" s="144">
        <v>0.38740000000000002</v>
      </c>
      <c r="DD331" s="142">
        <v>328.4</v>
      </c>
      <c r="DE331" s="143">
        <v>328.4</v>
      </c>
      <c r="DF331" s="143">
        <v>0.95630000000000004</v>
      </c>
      <c r="DG331" s="143">
        <v>90904</v>
      </c>
      <c r="DH331" s="143"/>
      <c r="DI331" s="144">
        <v>0.40050000000000002</v>
      </c>
    </row>
    <row r="332" spans="1:113" ht="22.5">
      <c r="A332" s="137">
        <v>329</v>
      </c>
      <c r="B332" s="138" t="s">
        <v>502</v>
      </c>
      <c r="C332" s="139" t="s">
        <v>2542</v>
      </c>
      <c r="D332" s="140" t="s">
        <v>195</v>
      </c>
      <c r="E332" s="141">
        <v>176</v>
      </c>
      <c r="F332" s="142">
        <v>29.6</v>
      </c>
      <c r="G332" s="143">
        <v>29.6</v>
      </c>
      <c r="H332" s="143">
        <v>0.82899999999999996</v>
      </c>
      <c r="I332" s="143">
        <v>2644</v>
      </c>
      <c r="J332" s="143">
        <v>0</v>
      </c>
      <c r="K332" s="144">
        <v>0.14799999999999999</v>
      </c>
      <c r="L332" s="142">
        <v>57.2</v>
      </c>
      <c r="M332" s="143">
        <v>57.2</v>
      </c>
      <c r="N332" s="143">
        <v>0.94199999999999995</v>
      </c>
      <c r="O332" s="143">
        <v>6680</v>
      </c>
      <c r="P332" s="143">
        <v>0</v>
      </c>
      <c r="Q332" s="144">
        <v>0.17</v>
      </c>
      <c r="R332" s="142">
        <v>59.2</v>
      </c>
      <c r="S332" s="143">
        <v>140.80000000000001</v>
      </c>
      <c r="T332" s="143">
        <v>0.97299999999999998</v>
      </c>
      <c r="U332" s="143">
        <v>7576</v>
      </c>
      <c r="V332" s="143">
        <v>0</v>
      </c>
      <c r="W332" s="144">
        <v>0.18</v>
      </c>
      <c r="X332" s="142">
        <v>54.4</v>
      </c>
      <c r="Y332" s="143">
        <v>140.80000000000001</v>
      </c>
      <c r="Z332" s="143">
        <v>0.96799999999999997</v>
      </c>
      <c r="AA332" s="143">
        <v>6200</v>
      </c>
      <c r="AB332" s="143">
        <v>0</v>
      </c>
      <c r="AC332" s="144">
        <v>0.161</v>
      </c>
      <c r="AD332" s="142">
        <v>45.6</v>
      </c>
      <c r="AE332" s="143">
        <v>140.80000000000001</v>
      </c>
      <c r="AF332" s="143">
        <v>0.96299999999999997</v>
      </c>
      <c r="AG332" s="143">
        <v>5780</v>
      </c>
      <c r="AH332" s="143">
        <v>0</v>
      </c>
      <c r="AI332" s="144">
        <v>0.18</v>
      </c>
      <c r="AJ332" s="142">
        <v>52.8</v>
      </c>
      <c r="AK332" s="143">
        <v>140.80000000000001</v>
      </c>
      <c r="AL332" s="143">
        <v>0.97299999999999998</v>
      </c>
      <c r="AM332" s="143">
        <v>6560</v>
      </c>
      <c r="AN332" s="143">
        <v>0</v>
      </c>
      <c r="AO332" s="144">
        <v>0.17499999999999999</v>
      </c>
      <c r="AP332" s="142">
        <v>37.200000000000003</v>
      </c>
      <c r="AQ332" s="143">
        <v>140.80000000000001</v>
      </c>
      <c r="AR332" s="143">
        <v>0.95269999999999999</v>
      </c>
      <c r="AS332" s="143">
        <v>4672</v>
      </c>
      <c r="AT332" s="143"/>
      <c r="AU332" s="144">
        <v>0.1772</v>
      </c>
      <c r="AV332" s="142">
        <v>32.4</v>
      </c>
      <c r="AW332" s="143">
        <v>140.80000000000001</v>
      </c>
      <c r="AX332" s="143">
        <v>0.93610000000000004</v>
      </c>
      <c r="AY332" s="143">
        <v>4276</v>
      </c>
      <c r="AZ332" s="143"/>
      <c r="BA332" s="144">
        <v>0.1958</v>
      </c>
      <c r="BB332" s="142">
        <v>19.2</v>
      </c>
      <c r="BC332" s="143">
        <v>140.80000000000001</v>
      </c>
      <c r="BD332" s="143">
        <v>0.91049999999999998</v>
      </c>
      <c r="BE332" s="143">
        <v>3012</v>
      </c>
      <c r="BF332" s="143"/>
      <c r="BG332" s="144">
        <v>0.2316</v>
      </c>
      <c r="BH332" s="142">
        <v>12</v>
      </c>
      <c r="BI332" s="143">
        <v>140.80000000000001</v>
      </c>
      <c r="BJ332" s="143">
        <v>0.89229999999999998</v>
      </c>
      <c r="BK332" s="143">
        <v>2784</v>
      </c>
      <c r="BL332" s="143"/>
      <c r="BM332" s="144">
        <v>0.34949999999999998</v>
      </c>
      <c r="BN332" s="142">
        <v>19.600000000000001</v>
      </c>
      <c r="BO332" s="143">
        <v>140.80000000000001</v>
      </c>
      <c r="BP332" s="143">
        <v>0.90869999999999995</v>
      </c>
      <c r="BQ332" s="143">
        <v>2748</v>
      </c>
      <c r="BR332" s="143"/>
      <c r="BS332" s="144">
        <v>0.2296</v>
      </c>
      <c r="BT332" s="142"/>
      <c r="BU332" s="143"/>
      <c r="BV332" s="143"/>
      <c r="BW332" s="143"/>
      <c r="BX332" s="143"/>
      <c r="BY332" s="144"/>
      <c r="BZ332" s="142">
        <v>74.400000000000006</v>
      </c>
      <c r="CA332" s="143">
        <v>281.60000000000002</v>
      </c>
      <c r="CB332" s="143">
        <v>1.9209000000000001</v>
      </c>
      <c r="CC332" s="143">
        <v>10900</v>
      </c>
      <c r="CD332" s="143"/>
      <c r="CE332" s="144">
        <v>0.42359999999999998</v>
      </c>
      <c r="CF332" s="142">
        <v>34.4</v>
      </c>
      <c r="CG332" s="143">
        <v>140.80000000000001</v>
      </c>
      <c r="CH332" s="143">
        <v>0.93049999999999999</v>
      </c>
      <c r="CI332" s="143">
        <v>4072</v>
      </c>
      <c r="CJ332" s="143"/>
      <c r="CK332" s="144">
        <v>0.17100000000000001</v>
      </c>
      <c r="CL332" s="142">
        <v>38.4</v>
      </c>
      <c r="CM332" s="143">
        <v>140.80000000000001</v>
      </c>
      <c r="CN332" s="143">
        <v>0.92630000000000001</v>
      </c>
      <c r="CO332" s="143">
        <v>4676</v>
      </c>
      <c r="CP332" s="143"/>
      <c r="CQ332" s="144">
        <v>0.18260000000000001</v>
      </c>
      <c r="CR332" s="142">
        <v>40.799999999999997</v>
      </c>
      <c r="CS332" s="143">
        <v>140.80000000000001</v>
      </c>
      <c r="CT332" s="143">
        <v>0.94669999999999999</v>
      </c>
      <c r="CU332" s="143">
        <v>5608</v>
      </c>
      <c r="CV332" s="143"/>
      <c r="CW332" s="144">
        <v>0.19520000000000001</v>
      </c>
      <c r="CX332" s="142">
        <v>46.4</v>
      </c>
      <c r="CY332" s="143">
        <v>140.80000000000001</v>
      </c>
      <c r="CZ332" s="143">
        <v>0.96060000000000001</v>
      </c>
      <c r="DA332" s="143">
        <v>7020</v>
      </c>
      <c r="DB332" s="143"/>
      <c r="DC332" s="144">
        <v>0.2117</v>
      </c>
      <c r="DD332" s="142">
        <v>40</v>
      </c>
      <c r="DE332" s="143">
        <v>140.80000000000001</v>
      </c>
      <c r="DF332" s="143">
        <v>0.95309999999999995</v>
      </c>
      <c r="DG332" s="143">
        <v>5528</v>
      </c>
      <c r="DH332" s="143"/>
      <c r="DI332" s="144">
        <v>0.2014</v>
      </c>
    </row>
    <row r="333" spans="1:113">
      <c r="A333" s="137">
        <v>330</v>
      </c>
      <c r="B333" s="138" t="s">
        <v>503</v>
      </c>
      <c r="C333" s="139" t="s">
        <v>2543</v>
      </c>
      <c r="D333" s="140" t="s">
        <v>195</v>
      </c>
      <c r="E333" s="141">
        <v>116.66</v>
      </c>
      <c r="F333" s="142">
        <v>71.599999999999994</v>
      </c>
      <c r="G333" s="143">
        <v>71.599999999999994</v>
      </c>
      <c r="H333" s="143">
        <v>0.98399999999999999</v>
      </c>
      <c r="I333" s="143">
        <v>11588</v>
      </c>
      <c r="J333" s="143">
        <v>0</v>
      </c>
      <c r="K333" s="144">
        <v>0.22500000000000001</v>
      </c>
      <c r="L333" s="142">
        <v>82</v>
      </c>
      <c r="M333" s="143">
        <v>82</v>
      </c>
      <c r="N333" s="143">
        <v>0.98699999999999999</v>
      </c>
      <c r="O333" s="143">
        <v>16612</v>
      </c>
      <c r="P333" s="143">
        <v>0</v>
      </c>
      <c r="Q333" s="144">
        <v>0.28100000000000003</v>
      </c>
      <c r="R333" s="142">
        <v>88.8</v>
      </c>
      <c r="S333" s="143">
        <v>93.33</v>
      </c>
      <c r="T333" s="143">
        <v>0.98</v>
      </c>
      <c r="U333" s="143">
        <v>15372</v>
      </c>
      <c r="V333" s="143">
        <v>0</v>
      </c>
      <c r="W333" s="144">
        <v>0.24199999999999999</v>
      </c>
      <c r="X333" s="142">
        <v>77.599999999999994</v>
      </c>
      <c r="Y333" s="143">
        <v>93.33</v>
      </c>
      <c r="Z333" s="143">
        <v>0.98499999999999999</v>
      </c>
      <c r="AA333" s="143">
        <v>15844</v>
      </c>
      <c r="AB333" s="143">
        <v>0</v>
      </c>
      <c r="AC333" s="144">
        <v>0.28399999999999997</v>
      </c>
      <c r="AD333" s="142">
        <v>76</v>
      </c>
      <c r="AE333" s="143">
        <v>93.33</v>
      </c>
      <c r="AF333" s="143">
        <v>0.98299999999999998</v>
      </c>
      <c r="AG333" s="143">
        <v>15220</v>
      </c>
      <c r="AH333" s="143">
        <v>0</v>
      </c>
      <c r="AI333" s="144">
        <v>0.27900000000000003</v>
      </c>
      <c r="AJ333" s="142">
        <v>0</v>
      </c>
      <c r="AK333" s="143">
        <v>93.33</v>
      </c>
      <c r="AL333" s="143">
        <v>0.98799999999999999</v>
      </c>
      <c r="AM333" s="143">
        <v>13340</v>
      </c>
      <c r="AN333" s="143">
        <v>0</v>
      </c>
      <c r="AO333" s="144">
        <v>0.27900000000000003</v>
      </c>
      <c r="AP333" s="142">
        <v>63.6</v>
      </c>
      <c r="AQ333" s="143">
        <v>93.328000000000003</v>
      </c>
      <c r="AR333" s="143">
        <v>0.97589999999999999</v>
      </c>
      <c r="AS333" s="143">
        <v>11200</v>
      </c>
      <c r="AT333" s="143"/>
      <c r="AU333" s="144">
        <v>0.24249999999999999</v>
      </c>
      <c r="AV333" s="142">
        <v>52.8</v>
      </c>
      <c r="AW333" s="143">
        <v>93.328000000000003</v>
      </c>
      <c r="AX333" s="143">
        <v>0.94979999999999998</v>
      </c>
      <c r="AY333" s="143">
        <v>10904</v>
      </c>
      <c r="AZ333" s="143"/>
      <c r="BA333" s="144">
        <v>0.30199999999999999</v>
      </c>
      <c r="BB333" s="142">
        <v>28</v>
      </c>
      <c r="BC333" s="143">
        <v>93.328000000000003</v>
      </c>
      <c r="BD333" s="143">
        <v>0.97</v>
      </c>
      <c r="BE333" s="143">
        <v>8416</v>
      </c>
      <c r="BF333" s="143"/>
      <c r="BG333" s="144">
        <v>0.41649999999999998</v>
      </c>
      <c r="BH333" s="142">
        <v>24</v>
      </c>
      <c r="BI333" s="143">
        <v>93.328000000000003</v>
      </c>
      <c r="BJ333" s="143">
        <v>0.96960000000000002</v>
      </c>
      <c r="BK333" s="143">
        <v>8296</v>
      </c>
      <c r="BL333" s="143"/>
      <c r="BM333" s="144">
        <v>0.47920000000000001</v>
      </c>
      <c r="BN333" s="142">
        <v>24.4</v>
      </c>
      <c r="BO333" s="143">
        <v>93.328000000000003</v>
      </c>
      <c r="BP333" s="143">
        <v>0.97509999999999997</v>
      </c>
      <c r="BQ333" s="143">
        <v>7052</v>
      </c>
      <c r="BR333" s="143"/>
      <c r="BS333" s="144">
        <v>0.44109999999999999</v>
      </c>
      <c r="BT333" s="142"/>
      <c r="BU333" s="143"/>
      <c r="BV333" s="143"/>
      <c r="BW333" s="143"/>
      <c r="BX333" s="143"/>
      <c r="BY333" s="144"/>
      <c r="BZ333" s="142">
        <v>71.2</v>
      </c>
      <c r="CA333" s="143">
        <v>186.65600000000001</v>
      </c>
      <c r="CB333" s="143">
        <v>1.9698</v>
      </c>
      <c r="CC333" s="143">
        <v>26912</v>
      </c>
      <c r="CD333" s="143">
        <v>9733</v>
      </c>
      <c r="CE333" s="144">
        <v>2.2114000000000003</v>
      </c>
      <c r="CF333" s="142">
        <v>72.400000000000006</v>
      </c>
      <c r="CG333" s="143">
        <v>93.328000000000003</v>
      </c>
      <c r="CH333" s="143">
        <v>0.98180000000000001</v>
      </c>
      <c r="CI333" s="143">
        <v>10160</v>
      </c>
      <c r="CJ333" s="143"/>
      <c r="CK333" s="144">
        <v>0.19209999999999999</v>
      </c>
      <c r="CL333" s="142">
        <v>71.599999999999994</v>
      </c>
      <c r="CM333" s="143">
        <v>93.328000000000003</v>
      </c>
      <c r="CN333" s="143">
        <v>0.97760000000000002</v>
      </c>
      <c r="CO333" s="143">
        <v>11020</v>
      </c>
      <c r="CP333" s="143"/>
      <c r="CQ333" s="144">
        <v>0.21870000000000001</v>
      </c>
      <c r="CR333" s="142">
        <v>67.599999999999994</v>
      </c>
      <c r="CS333" s="143">
        <v>93.328000000000003</v>
      </c>
      <c r="CT333" s="143">
        <v>0.98519999999999996</v>
      </c>
      <c r="CU333" s="143">
        <v>11960</v>
      </c>
      <c r="CV333" s="143"/>
      <c r="CW333" s="144">
        <v>0.2414</v>
      </c>
      <c r="CX333" s="142">
        <v>62.8</v>
      </c>
      <c r="CY333" s="143">
        <v>93.328000000000003</v>
      </c>
      <c r="CZ333" s="143">
        <v>0.98929999999999996</v>
      </c>
      <c r="DA333" s="143">
        <v>13732</v>
      </c>
      <c r="DB333" s="143"/>
      <c r="DC333" s="144">
        <v>0.29709999999999998</v>
      </c>
      <c r="DD333" s="142">
        <v>59.2</v>
      </c>
      <c r="DE333" s="143">
        <v>93.328000000000003</v>
      </c>
      <c r="DF333" s="143">
        <v>0.98140000000000005</v>
      </c>
      <c r="DG333" s="143">
        <v>11216</v>
      </c>
      <c r="DH333" s="143"/>
      <c r="DI333" s="144">
        <v>0.2681</v>
      </c>
    </row>
    <row r="334" spans="1:113">
      <c r="A334" s="137">
        <v>331</v>
      </c>
      <c r="B334" s="138" t="s">
        <v>504</v>
      </c>
      <c r="C334" s="139" t="s">
        <v>2544</v>
      </c>
      <c r="D334" s="140" t="s">
        <v>195</v>
      </c>
      <c r="E334" s="141">
        <v>187</v>
      </c>
      <c r="F334" s="142">
        <v>104.48</v>
      </c>
      <c r="G334" s="143">
        <v>104.48</v>
      </c>
      <c r="H334" s="143">
        <v>0.97799999999999998</v>
      </c>
      <c r="I334" s="143">
        <v>14146</v>
      </c>
      <c r="J334" s="143">
        <v>0</v>
      </c>
      <c r="K334" s="144">
        <v>0.19</v>
      </c>
      <c r="L334" s="142">
        <v>159.04</v>
      </c>
      <c r="M334" s="143">
        <v>169</v>
      </c>
      <c r="N334" s="143">
        <v>0.98399999999999999</v>
      </c>
      <c r="O334" s="143">
        <v>21252</v>
      </c>
      <c r="P334" s="143">
        <v>0</v>
      </c>
      <c r="Q334" s="144">
        <v>0.186</v>
      </c>
      <c r="R334" s="142">
        <v>163.19999999999999</v>
      </c>
      <c r="S334" s="143">
        <v>169</v>
      </c>
      <c r="T334" s="143">
        <v>0.98499999999999999</v>
      </c>
      <c r="U334" s="143">
        <v>21001</v>
      </c>
      <c r="V334" s="143">
        <v>0</v>
      </c>
      <c r="W334" s="144">
        <v>0.17899999999999999</v>
      </c>
      <c r="X334" s="142">
        <v>148.96</v>
      </c>
      <c r="Y334" s="143">
        <v>169</v>
      </c>
      <c r="Z334" s="143">
        <v>0.98499999999999999</v>
      </c>
      <c r="AA334" s="143">
        <v>30393</v>
      </c>
      <c r="AB334" s="143">
        <v>0</v>
      </c>
      <c r="AC334" s="144">
        <v>0.28399999999999997</v>
      </c>
      <c r="AD334" s="142">
        <v>122.24</v>
      </c>
      <c r="AE334" s="143">
        <v>169</v>
      </c>
      <c r="AF334" s="143">
        <v>0.98299999999999998</v>
      </c>
      <c r="AG334" s="143">
        <v>20590</v>
      </c>
      <c r="AH334" s="143">
        <v>0</v>
      </c>
      <c r="AI334" s="144">
        <v>0.23499999999999999</v>
      </c>
      <c r="AJ334" s="142">
        <v>150.56</v>
      </c>
      <c r="AK334" s="143">
        <v>169</v>
      </c>
      <c r="AL334" s="143">
        <v>0.98499999999999999</v>
      </c>
      <c r="AM334" s="143">
        <v>28454</v>
      </c>
      <c r="AN334" s="143">
        <v>0</v>
      </c>
      <c r="AO334" s="144">
        <v>0.26300000000000001</v>
      </c>
      <c r="AP334" s="142">
        <v>111.28</v>
      </c>
      <c r="AQ334" s="143">
        <v>187</v>
      </c>
      <c r="AR334" s="143">
        <v>0.98219999999999996</v>
      </c>
      <c r="AS334" s="143">
        <v>18286</v>
      </c>
      <c r="AT334" s="143"/>
      <c r="AU334" s="144"/>
      <c r="AV334" s="142">
        <v>92.16</v>
      </c>
      <c r="AW334" s="143">
        <v>187</v>
      </c>
      <c r="AX334" s="143">
        <v>0.98219999999999996</v>
      </c>
      <c r="AY334" s="143">
        <v>16149</v>
      </c>
      <c r="AZ334" s="143"/>
      <c r="BA334" s="144"/>
      <c r="BB334" s="142">
        <v>41.6</v>
      </c>
      <c r="BC334" s="143">
        <v>187</v>
      </c>
      <c r="BD334" s="143">
        <v>0.97909999999999997</v>
      </c>
      <c r="BE334" s="143">
        <v>14892</v>
      </c>
      <c r="BF334" s="143"/>
      <c r="BG334" s="144"/>
      <c r="BH334" s="142">
        <v>43.6</v>
      </c>
      <c r="BI334" s="143">
        <v>187</v>
      </c>
      <c r="BJ334" s="143">
        <v>0.98019999999999996</v>
      </c>
      <c r="BK334" s="143">
        <v>13277</v>
      </c>
      <c r="BL334" s="143"/>
      <c r="BM334" s="144"/>
      <c r="BN334" s="142">
        <v>51.96</v>
      </c>
      <c r="BO334" s="143">
        <v>187</v>
      </c>
      <c r="BP334" s="143">
        <v>0.98240000000000005</v>
      </c>
      <c r="BQ334" s="143">
        <v>12412</v>
      </c>
      <c r="BR334" s="143"/>
      <c r="BS334" s="144"/>
      <c r="BT334" s="142"/>
      <c r="BU334" s="143"/>
      <c r="BV334" s="143"/>
      <c r="BW334" s="143"/>
      <c r="BX334" s="143"/>
      <c r="BY334" s="144"/>
      <c r="BZ334" s="142">
        <v>271.15999999999997</v>
      </c>
      <c r="CA334" s="143">
        <v>374</v>
      </c>
      <c r="CB334" s="143">
        <v>1.9739</v>
      </c>
      <c r="CC334" s="143">
        <v>48216</v>
      </c>
      <c r="CD334" s="143"/>
      <c r="CE334" s="144"/>
      <c r="CF334" s="142">
        <v>136.11000000000001</v>
      </c>
      <c r="CG334" s="143">
        <v>187</v>
      </c>
      <c r="CH334" s="143">
        <v>0.98580000000000001</v>
      </c>
      <c r="CI334" s="143">
        <v>23846</v>
      </c>
      <c r="CJ334" s="143"/>
      <c r="CK334" s="144"/>
      <c r="CL334" s="142">
        <v>145.12</v>
      </c>
      <c r="CM334" s="143">
        <v>187</v>
      </c>
      <c r="CN334" s="143">
        <v>0.98499999999999999</v>
      </c>
      <c r="CO334" s="143">
        <v>23812</v>
      </c>
      <c r="CP334" s="143"/>
      <c r="CQ334" s="144"/>
      <c r="CR334" s="142">
        <v>143.6</v>
      </c>
      <c r="CS334" s="143">
        <v>187</v>
      </c>
      <c r="CT334" s="143">
        <v>0.98280000000000001</v>
      </c>
      <c r="CU334" s="143">
        <v>23122</v>
      </c>
      <c r="CV334" s="143"/>
      <c r="CW334" s="144"/>
      <c r="CX334" s="142">
        <v>136.08000000000001</v>
      </c>
      <c r="CY334" s="143">
        <v>187</v>
      </c>
      <c r="CZ334" s="143">
        <v>0.9849</v>
      </c>
      <c r="DA334" s="143">
        <v>23243</v>
      </c>
      <c r="DB334" s="143"/>
      <c r="DC334" s="144"/>
      <c r="DD334" s="142">
        <v>116.8</v>
      </c>
      <c r="DE334" s="143">
        <v>187</v>
      </c>
      <c r="DF334" s="143">
        <v>0.98640000000000005</v>
      </c>
      <c r="DG334" s="143">
        <v>24651</v>
      </c>
      <c r="DH334" s="143"/>
      <c r="DI334" s="144"/>
    </row>
    <row r="335" spans="1:113">
      <c r="A335" s="137">
        <v>332</v>
      </c>
      <c r="B335" s="138" t="s">
        <v>505</v>
      </c>
      <c r="C335" s="139" t="s">
        <v>2545</v>
      </c>
      <c r="D335" s="140" t="s">
        <v>195</v>
      </c>
      <c r="E335" s="141">
        <v>173</v>
      </c>
      <c r="F335" s="142">
        <v>158.4</v>
      </c>
      <c r="G335" s="143">
        <v>158.4</v>
      </c>
      <c r="H335" s="143">
        <v>0.97399999999999998</v>
      </c>
      <c r="I335" s="143">
        <v>23178</v>
      </c>
      <c r="J335" s="143">
        <v>0</v>
      </c>
      <c r="K335" s="144">
        <v>0.20599999999999999</v>
      </c>
      <c r="L335" s="142">
        <v>164.4</v>
      </c>
      <c r="M335" s="143">
        <v>164.4</v>
      </c>
      <c r="N335" s="143">
        <v>0.97799999999999998</v>
      </c>
      <c r="O335" s="143">
        <v>26010</v>
      </c>
      <c r="P335" s="143">
        <v>0</v>
      </c>
      <c r="Q335" s="144">
        <v>0.222</v>
      </c>
      <c r="R335" s="142">
        <v>159.6</v>
      </c>
      <c r="S335" s="143">
        <v>159.6</v>
      </c>
      <c r="T335" s="143">
        <v>0.97499999999999998</v>
      </c>
      <c r="U335" s="143">
        <v>28872</v>
      </c>
      <c r="V335" s="143">
        <v>0</v>
      </c>
      <c r="W335" s="144">
        <v>0.254</v>
      </c>
      <c r="X335" s="142">
        <v>166.2</v>
      </c>
      <c r="Y335" s="143">
        <v>166.2</v>
      </c>
      <c r="Z335" s="143">
        <v>0.97599999999999998</v>
      </c>
      <c r="AA335" s="143">
        <v>28596</v>
      </c>
      <c r="AB335" s="143">
        <v>0</v>
      </c>
      <c r="AC335" s="144">
        <v>0.24099999999999999</v>
      </c>
      <c r="AD335" s="142">
        <v>150.6</v>
      </c>
      <c r="AE335" s="143">
        <v>150.6</v>
      </c>
      <c r="AF335" s="143">
        <v>0.96799999999999997</v>
      </c>
      <c r="AG335" s="143">
        <v>23646</v>
      </c>
      <c r="AH335" s="143">
        <v>0</v>
      </c>
      <c r="AI335" s="144">
        <v>0.222</v>
      </c>
      <c r="AJ335" s="142">
        <v>162.6</v>
      </c>
      <c r="AK335" s="143">
        <v>162.6</v>
      </c>
      <c r="AL335" s="143">
        <v>0.97299999999999998</v>
      </c>
      <c r="AM335" s="143">
        <v>31842</v>
      </c>
      <c r="AN335" s="143">
        <v>0</v>
      </c>
      <c r="AO335" s="144">
        <v>0.27600000000000002</v>
      </c>
      <c r="AP335" s="142">
        <v>117</v>
      </c>
      <c r="AQ335" s="143">
        <v>138.4</v>
      </c>
      <c r="AR335" s="143">
        <v>0.96699999999999997</v>
      </c>
      <c r="AS335" s="143">
        <v>21480</v>
      </c>
      <c r="AT335" s="143"/>
      <c r="AU335" s="144">
        <v>0.25519999999999998</v>
      </c>
      <c r="AV335" s="142">
        <v>18</v>
      </c>
      <c r="AW335" s="143">
        <v>138.4</v>
      </c>
      <c r="AX335" s="143">
        <v>0.96260000000000001</v>
      </c>
      <c r="AY335" s="143">
        <v>18222</v>
      </c>
      <c r="AZ335" s="143">
        <v>10737</v>
      </c>
      <c r="BA335" s="144">
        <v>1.4605999999999999</v>
      </c>
      <c r="BB335" s="142">
        <v>166</v>
      </c>
      <c r="BC335" s="143">
        <v>332</v>
      </c>
      <c r="BD335" s="143">
        <v>0.9274</v>
      </c>
      <c r="BE335" s="143">
        <v>14476</v>
      </c>
      <c r="BF335" s="143"/>
      <c r="BG335" s="144">
        <v>3.1E-2</v>
      </c>
      <c r="BH335" s="142">
        <v>71</v>
      </c>
      <c r="BI335" s="143">
        <v>138.4</v>
      </c>
      <c r="BJ335" s="143">
        <v>9.9199999999999997E-2</v>
      </c>
      <c r="BK335" s="143">
        <v>22830</v>
      </c>
      <c r="BL335" s="143"/>
      <c r="BM335" s="144">
        <v>0.39319999999999999</v>
      </c>
      <c r="BN335" s="142">
        <v>87</v>
      </c>
      <c r="BO335" s="143">
        <v>138.4</v>
      </c>
      <c r="BP335" s="143">
        <v>2.1299999999999999E-2</v>
      </c>
      <c r="BQ335" s="143">
        <v>11530</v>
      </c>
      <c r="BR335" s="143"/>
      <c r="BS335" s="144">
        <v>0.19309999999999999</v>
      </c>
      <c r="BT335" s="142"/>
      <c r="BU335" s="143"/>
      <c r="BV335" s="143"/>
      <c r="BW335" s="143"/>
      <c r="BX335" s="143"/>
      <c r="BY335" s="144"/>
      <c r="BZ335" s="142">
        <v>320</v>
      </c>
      <c r="CA335" s="143">
        <v>320</v>
      </c>
      <c r="CB335" s="143">
        <v>8.2400000000000001E-2</v>
      </c>
      <c r="CC335" s="143">
        <v>69080</v>
      </c>
      <c r="CD335" s="143"/>
      <c r="CE335" s="144">
        <v>0.57319999999999993</v>
      </c>
      <c r="CF335" s="142">
        <v>169</v>
      </c>
      <c r="CG335" s="143">
        <v>169</v>
      </c>
      <c r="CH335" s="143">
        <v>2.2200000000000001E-2</v>
      </c>
      <c r="CI335" s="143">
        <v>31830</v>
      </c>
      <c r="CJ335" s="143"/>
      <c r="CK335" s="144">
        <v>0.2477</v>
      </c>
      <c r="CL335" s="142">
        <v>158</v>
      </c>
      <c r="CM335" s="143">
        <v>158</v>
      </c>
      <c r="CN335" s="143">
        <v>1.5599999999999999E-2</v>
      </c>
      <c r="CO335" s="143">
        <v>34480</v>
      </c>
      <c r="CP335" s="143"/>
      <c r="CQ335" s="144">
        <v>0.2984</v>
      </c>
      <c r="CR335" s="142">
        <v>153</v>
      </c>
      <c r="CS335" s="143">
        <v>153</v>
      </c>
      <c r="CT335" s="143">
        <v>1.01E-2</v>
      </c>
      <c r="CU335" s="143">
        <v>33130</v>
      </c>
      <c r="CV335" s="143"/>
      <c r="CW335" s="144">
        <v>0.28810000000000002</v>
      </c>
      <c r="CX335" s="142">
        <v>160</v>
      </c>
      <c r="CY335" s="143">
        <v>160</v>
      </c>
      <c r="CZ335" s="143">
        <v>1.8599999999999998E-2</v>
      </c>
      <c r="DA335" s="143">
        <v>33940</v>
      </c>
      <c r="DB335" s="143"/>
      <c r="DC335" s="144">
        <v>0.27989999999999998</v>
      </c>
      <c r="DD335" s="142">
        <v>326.8</v>
      </c>
      <c r="DE335" s="143">
        <v>326.8</v>
      </c>
      <c r="DF335" s="143">
        <v>2.1100000000000001E-2</v>
      </c>
      <c r="DG335" s="143">
        <v>36900</v>
      </c>
      <c r="DH335" s="143"/>
      <c r="DI335" s="144">
        <v>0.15359999999999999</v>
      </c>
    </row>
    <row r="336" spans="1:113" ht="22.5">
      <c r="A336" s="137">
        <v>333</v>
      </c>
      <c r="B336" s="138" t="s">
        <v>506</v>
      </c>
      <c r="C336" s="139" t="s">
        <v>2546</v>
      </c>
      <c r="D336" s="140" t="s">
        <v>195</v>
      </c>
      <c r="E336" s="141">
        <v>279</v>
      </c>
      <c r="F336" s="142">
        <v>168</v>
      </c>
      <c r="G336" s="143">
        <v>168</v>
      </c>
      <c r="H336" s="143">
        <v>0.88800000000000001</v>
      </c>
      <c r="I336" s="143">
        <v>104580</v>
      </c>
      <c r="J336" s="143">
        <v>0</v>
      </c>
      <c r="K336" s="144">
        <v>0.96</v>
      </c>
      <c r="L336" s="142">
        <v>168</v>
      </c>
      <c r="M336" s="143">
        <v>168</v>
      </c>
      <c r="N336" s="143">
        <v>0.88800000000000001</v>
      </c>
      <c r="O336" s="143">
        <v>103860</v>
      </c>
      <c r="P336" s="143">
        <v>0</v>
      </c>
      <c r="Q336" s="144">
        <v>0.95399999999999996</v>
      </c>
      <c r="R336" s="142">
        <v>174</v>
      </c>
      <c r="S336" s="143">
        <v>223.2</v>
      </c>
      <c r="T336" s="143">
        <v>0.88800000000000001</v>
      </c>
      <c r="U336" s="143">
        <v>102450</v>
      </c>
      <c r="V336" s="143">
        <v>0</v>
      </c>
      <c r="W336" s="144">
        <v>0.90800000000000003</v>
      </c>
      <c r="X336" s="142">
        <v>165</v>
      </c>
      <c r="Y336" s="143">
        <v>223.2</v>
      </c>
      <c r="Z336" s="143">
        <v>0.91200000000000003</v>
      </c>
      <c r="AA336" s="143">
        <v>105000</v>
      </c>
      <c r="AB336" s="143">
        <v>0</v>
      </c>
      <c r="AC336" s="144">
        <v>0.95599999999999996</v>
      </c>
      <c r="AD336" s="142">
        <v>222</v>
      </c>
      <c r="AE336" s="143">
        <v>223.2</v>
      </c>
      <c r="AF336" s="143">
        <v>0.88600000000000001</v>
      </c>
      <c r="AG336" s="143">
        <v>109110</v>
      </c>
      <c r="AH336" s="143">
        <v>0</v>
      </c>
      <c r="AI336" s="144">
        <v>0.76</v>
      </c>
      <c r="AJ336" s="142">
        <v>171</v>
      </c>
      <c r="AK336" s="143">
        <v>223.2</v>
      </c>
      <c r="AL336" s="143">
        <v>0.85599999999999998</v>
      </c>
      <c r="AM336" s="143">
        <v>105510</v>
      </c>
      <c r="AN336" s="143">
        <v>0</v>
      </c>
      <c r="AO336" s="144">
        <v>0.98699999999999999</v>
      </c>
      <c r="AP336" s="142">
        <v>168</v>
      </c>
      <c r="AQ336" s="143">
        <v>223.2</v>
      </c>
      <c r="AR336" s="143">
        <v>0.87590000000000001</v>
      </c>
      <c r="AS336" s="143">
        <v>106740</v>
      </c>
      <c r="AT336" s="143">
        <v>41052</v>
      </c>
      <c r="AU336" s="144">
        <v>0.97499999999999998</v>
      </c>
      <c r="AV336" s="142">
        <v>168</v>
      </c>
      <c r="AW336" s="143">
        <v>223.2</v>
      </c>
      <c r="AX336" s="143">
        <v>0.86850000000000005</v>
      </c>
      <c r="AY336" s="143">
        <v>103650</v>
      </c>
      <c r="AZ336" s="143">
        <v>40618</v>
      </c>
      <c r="BA336" s="144">
        <v>0.98660000000000003</v>
      </c>
      <c r="BB336" s="142">
        <v>165</v>
      </c>
      <c r="BC336" s="143">
        <v>223.2</v>
      </c>
      <c r="BD336" s="143">
        <v>0.86850000000000005</v>
      </c>
      <c r="BE336" s="143">
        <v>104010</v>
      </c>
      <c r="BF336" s="143">
        <v>40040</v>
      </c>
      <c r="BG336" s="144">
        <v>0.97550000000000003</v>
      </c>
      <c r="BH336" s="142">
        <v>165</v>
      </c>
      <c r="BI336" s="143">
        <v>223.2</v>
      </c>
      <c r="BJ336" s="143">
        <v>0.878</v>
      </c>
      <c r="BK336" s="143">
        <v>106470</v>
      </c>
      <c r="BL336" s="143">
        <v>41800</v>
      </c>
      <c r="BM336" s="144">
        <v>0.98780000000000001</v>
      </c>
      <c r="BN336" s="142">
        <v>331.68</v>
      </c>
      <c r="BO336" s="143">
        <v>331.68</v>
      </c>
      <c r="BP336" s="143">
        <v>0.88639999999999997</v>
      </c>
      <c r="BQ336" s="143">
        <v>91137</v>
      </c>
      <c r="BR336" s="143"/>
      <c r="BS336" s="144">
        <v>0.46129999999999999</v>
      </c>
      <c r="BT336" s="142"/>
      <c r="BU336" s="143"/>
      <c r="BV336" s="143"/>
      <c r="BW336" s="143"/>
      <c r="BX336" s="143"/>
      <c r="BY336" s="144"/>
      <c r="BZ336" s="142">
        <v>495.3</v>
      </c>
      <c r="CA336" s="143">
        <v>550.20000000000005</v>
      </c>
      <c r="CB336" s="143">
        <v>1.764</v>
      </c>
      <c r="CC336" s="143">
        <v>213255</v>
      </c>
      <c r="CD336" s="143">
        <v>36685</v>
      </c>
      <c r="CE336" s="144">
        <v>1.4595</v>
      </c>
      <c r="CF336" s="142">
        <v>251.1</v>
      </c>
      <c r="CG336" s="143">
        <v>249.3</v>
      </c>
      <c r="CH336" s="143">
        <v>0.87709999999999999</v>
      </c>
      <c r="CI336" s="143">
        <v>54990</v>
      </c>
      <c r="CJ336" s="143"/>
      <c r="CK336" s="144">
        <v>0.33560000000000001</v>
      </c>
      <c r="CL336" s="142">
        <v>477.6</v>
      </c>
      <c r="CM336" s="143">
        <v>476.4</v>
      </c>
      <c r="CN336" s="143">
        <v>0.87160000000000004</v>
      </c>
      <c r="CO336" s="143">
        <v>97350</v>
      </c>
      <c r="CP336" s="143"/>
      <c r="CQ336" s="144">
        <v>0.32479999999999998</v>
      </c>
      <c r="CR336" s="142">
        <v>340.2</v>
      </c>
      <c r="CS336" s="143">
        <v>340.2</v>
      </c>
      <c r="CT336" s="143">
        <v>0.8679</v>
      </c>
      <c r="CU336" s="143">
        <v>103926</v>
      </c>
      <c r="CV336" s="143"/>
      <c r="CW336" s="144">
        <v>0.47310000000000002</v>
      </c>
      <c r="CX336" s="142">
        <v>340.8</v>
      </c>
      <c r="CY336" s="143">
        <v>340.2</v>
      </c>
      <c r="CZ336" s="143">
        <v>0.87050000000000005</v>
      </c>
      <c r="DA336" s="143">
        <v>113394</v>
      </c>
      <c r="DB336" s="143"/>
      <c r="DC336" s="144">
        <v>0.51370000000000005</v>
      </c>
      <c r="DD336" s="142">
        <v>345.6</v>
      </c>
      <c r="DE336" s="143">
        <v>345.6</v>
      </c>
      <c r="DF336" s="143">
        <v>0.87150000000000005</v>
      </c>
      <c r="DG336" s="143">
        <v>95832</v>
      </c>
      <c r="DH336" s="143"/>
      <c r="DI336" s="144">
        <v>0.44190000000000002</v>
      </c>
    </row>
    <row r="337" spans="1:113">
      <c r="A337" s="137">
        <v>334</v>
      </c>
      <c r="B337" s="138" t="s">
        <v>507</v>
      </c>
      <c r="C337" s="139" t="s">
        <v>2547</v>
      </c>
      <c r="D337" s="140" t="s">
        <v>195</v>
      </c>
      <c r="E337" s="141">
        <v>143</v>
      </c>
      <c r="F337" s="142">
        <v>43.4</v>
      </c>
      <c r="G337" s="143">
        <v>43.4</v>
      </c>
      <c r="H337" s="143">
        <v>0.998</v>
      </c>
      <c r="I337" s="143">
        <v>18030</v>
      </c>
      <c r="J337" s="143">
        <v>0</v>
      </c>
      <c r="K337" s="144">
        <v>0.56999999999999995</v>
      </c>
      <c r="L337" s="142">
        <v>78.8</v>
      </c>
      <c r="M337" s="143">
        <v>78.8</v>
      </c>
      <c r="N337" s="143">
        <v>0.998</v>
      </c>
      <c r="O337" s="143">
        <v>20692</v>
      </c>
      <c r="P337" s="143">
        <v>0</v>
      </c>
      <c r="Q337" s="144">
        <v>0.36</v>
      </c>
      <c r="R337" s="142">
        <v>72</v>
      </c>
      <c r="S337" s="143">
        <v>114.4</v>
      </c>
      <c r="T337" s="143">
        <v>0.997</v>
      </c>
      <c r="U337" s="143">
        <v>25438</v>
      </c>
      <c r="V337" s="143">
        <v>0</v>
      </c>
      <c r="W337" s="144">
        <v>0.48499999999999999</v>
      </c>
      <c r="X337" s="142">
        <v>69.2</v>
      </c>
      <c r="Y337" s="143">
        <v>114.4</v>
      </c>
      <c r="Z337" s="143">
        <v>0.997</v>
      </c>
      <c r="AA337" s="143">
        <v>22468</v>
      </c>
      <c r="AB337" s="143">
        <v>0</v>
      </c>
      <c r="AC337" s="144">
        <v>0.44600000000000001</v>
      </c>
      <c r="AD337" s="142">
        <v>68</v>
      </c>
      <c r="AE337" s="143">
        <v>114.4</v>
      </c>
      <c r="AF337" s="143">
        <v>0.997</v>
      </c>
      <c r="AG337" s="143">
        <v>22734</v>
      </c>
      <c r="AH337" s="143">
        <v>0</v>
      </c>
      <c r="AI337" s="144">
        <v>0.45900000000000002</v>
      </c>
      <c r="AJ337" s="142">
        <v>69.599999999999994</v>
      </c>
      <c r="AK337" s="143">
        <v>114.4</v>
      </c>
      <c r="AL337" s="143">
        <v>0.998</v>
      </c>
      <c r="AM337" s="143">
        <v>21410</v>
      </c>
      <c r="AN337" s="143">
        <v>0</v>
      </c>
      <c r="AO337" s="144">
        <v>0.42199999999999999</v>
      </c>
      <c r="AP337" s="142">
        <v>58.8</v>
      </c>
      <c r="AQ337" s="143">
        <v>114.4</v>
      </c>
      <c r="AR337" s="143">
        <v>0.99980000000000002</v>
      </c>
      <c r="AS337" s="143">
        <v>17070</v>
      </c>
      <c r="AT337" s="143"/>
      <c r="AU337" s="144">
        <v>0.39029999999999998</v>
      </c>
      <c r="AV337" s="142">
        <v>47.8</v>
      </c>
      <c r="AW337" s="143">
        <v>114.4</v>
      </c>
      <c r="AX337" s="143">
        <v>0.99980000000000002</v>
      </c>
      <c r="AY337" s="143">
        <v>16388</v>
      </c>
      <c r="AZ337" s="143"/>
      <c r="BA337" s="144">
        <v>0.4763</v>
      </c>
      <c r="BB337" s="142">
        <v>39.200000000000003</v>
      </c>
      <c r="BC337" s="143">
        <v>114.4</v>
      </c>
      <c r="BD337" s="143">
        <v>0</v>
      </c>
      <c r="BE337" s="143">
        <v>14800</v>
      </c>
      <c r="BF337" s="143"/>
      <c r="BG337" s="144">
        <v>0.50749999999999995</v>
      </c>
      <c r="BH337" s="142">
        <v>36</v>
      </c>
      <c r="BI337" s="143">
        <v>114.4</v>
      </c>
      <c r="BJ337" s="143">
        <v>0</v>
      </c>
      <c r="BK337" s="143">
        <v>14494</v>
      </c>
      <c r="BL337" s="143"/>
      <c r="BM337" s="144">
        <v>0.54110000000000003</v>
      </c>
      <c r="BN337" s="142">
        <v>36</v>
      </c>
      <c r="BO337" s="143">
        <v>114.4</v>
      </c>
      <c r="BP337" s="143">
        <v>0.99990000000000001</v>
      </c>
      <c r="BQ337" s="143">
        <v>13588</v>
      </c>
      <c r="BR337" s="143"/>
      <c r="BS337" s="144">
        <v>0.56169999999999998</v>
      </c>
      <c r="BT337" s="142"/>
      <c r="BU337" s="143"/>
      <c r="BV337" s="143"/>
      <c r="BW337" s="143"/>
      <c r="BX337" s="143"/>
      <c r="BY337" s="144"/>
      <c r="BZ337" s="142">
        <v>81</v>
      </c>
      <c r="CA337" s="143">
        <v>228.8</v>
      </c>
      <c r="CB337" s="143">
        <v>1.0442</v>
      </c>
      <c r="CC337" s="143">
        <v>35194</v>
      </c>
      <c r="CD337" s="143">
        <v>6762</v>
      </c>
      <c r="CE337" s="144">
        <v>1.6316999999999999</v>
      </c>
      <c r="CF337" s="142">
        <v>51.2</v>
      </c>
      <c r="CG337" s="143">
        <v>114.4</v>
      </c>
      <c r="CH337" s="143">
        <v>0.99990000000000001</v>
      </c>
      <c r="CI337" s="143">
        <v>13468</v>
      </c>
      <c r="CJ337" s="143"/>
      <c r="CK337" s="144">
        <v>0.35360000000000003</v>
      </c>
      <c r="CL337" s="142">
        <v>55.8</v>
      </c>
      <c r="CM337" s="143">
        <v>114.4</v>
      </c>
      <c r="CN337" s="143">
        <v>0.99990000000000001</v>
      </c>
      <c r="CO337" s="143">
        <v>14220</v>
      </c>
      <c r="CP337" s="143"/>
      <c r="CQ337" s="144">
        <v>0.35399999999999998</v>
      </c>
      <c r="CR337" s="142">
        <v>58.4</v>
      </c>
      <c r="CS337" s="143">
        <v>114.4</v>
      </c>
      <c r="CT337" s="143">
        <v>0</v>
      </c>
      <c r="CU337" s="143">
        <v>15364</v>
      </c>
      <c r="CV337" s="143"/>
      <c r="CW337" s="144">
        <v>0.35360000000000003</v>
      </c>
      <c r="CX337" s="142">
        <v>59.6</v>
      </c>
      <c r="CY337" s="143">
        <v>114.4</v>
      </c>
      <c r="CZ337" s="143">
        <v>0</v>
      </c>
      <c r="DA337" s="143">
        <v>19282</v>
      </c>
      <c r="DB337" s="143"/>
      <c r="DC337" s="144">
        <v>0.43480000000000002</v>
      </c>
      <c r="DD337" s="142">
        <v>65.2</v>
      </c>
      <c r="DE337" s="143">
        <v>114.4</v>
      </c>
      <c r="DF337" s="143">
        <v>0.99950000000000006</v>
      </c>
      <c r="DG337" s="143">
        <v>16350</v>
      </c>
      <c r="DH337" s="143"/>
      <c r="DI337" s="144">
        <v>0.34849999999999998</v>
      </c>
    </row>
    <row r="338" spans="1:113" ht="22.5">
      <c r="A338" s="137">
        <v>335</v>
      </c>
      <c r="B338" s="138" t="s">
        <v>508</v>
      </c>
      <c r="C338" s="139" t="s">
        <v>2548</v>
      </c>
      <c r="D338" s="140" t="s">
        <v>195</v>
      </c>
      <c r="E338" s="141">
        <v>217</v>
      </c>
      <c r="F338" s="142">
        <v>85.8</v>
      </c>
      <c r="G338" s="143">
        <v>85.8</v>
      </c>
      <c r="H338" s="143">
        <v>0.99299999999999999</v>
      </c>
      <c r="I338" s="143">
        <v>14847</v>
      </c>
      <c r="J338" s="143">
        <v>0</v>
      </c>
      <c r="K338" s="144">
        <v>0.23899999999999999</v>
      </c>
      <c r="L338" s="142">
        <v>90</v>
      </c>
      <c r="M338" s="143">
        <v>90</v>
      </c>
      <c r="N338" s="143">
        <v>0.99</v>
      </c>
      <c r="O338" s="143">
        <v>16275</v>
      </c>
      <c r="P338" s="143">
        <v>0</v>
      </c>
      <c r="Q338" s="144">
        <v>0.25</v>
      </c>
      <c r="R338" s="142">
        <v>112.8</v>
      </c>
      <c r="S338" s="143">
        <v>173.6</v>
      </c>
      <c r="T338" s="143">
        <v>0.99</v>
      </c>
      <c r="U338" s="143">
        <v>18945</v>
      </c>
      <c r="V338" s="143">
        <v>0</v>
      </c>
      <c r="W338" s="144">
        <v>0.23200000000000001</v>
      </c>
      <c r="X338" s="142">
        <v>92.7</v>
      </c>
      <c r="Y338" s="143">
        <v>173.6</v>
      </c>
      <c r="Z338" s="143">
        <v>0.99099999999999999</v>
      </c>
      <c r="AA338" s="143">
        <v>16968</v>
      </c>
      <c r="AB338" s="143">
        <v>0</v>
      </c>
      <c r="AC338" s="144">
        <v>0.253</v>
      </c>
      <c r="AD338" s="142">
        <v>101.7</v>
      </c>
      <c r="AE338" s="143">
        <v>173.6</v>
      </c>
      <c r="AF338" s="143">
        <v>0.995</v>
      </c>
      <c r="AG338" s="143">
        <v>15084</v>
      </c>
      <c r="AH338" s="143">
        <v>0</v>
      </c>
      <c r="AI338" s="144">
        <v>0.20399999999999999</v>
      </c>
      <c r="AJ338" s="142">
        <v>81.3</v>
      </c>
      <c r="AK338" s="143">
        <v>173.6</v>
      </c>
      <c r="AL338" s="143">
        <v>0.995</v>
      </c>
      <c r="AM338" s="143">
        <v>14982</v>
      </c>
      <c r="AN338" s="143">
        <v>0</v>
      </c>
      <c r="AO338" s="144">
        <v>0.254</v>
      </c>
      <c r="AP338" s="142">
        <v>63.6</v>
      </c>
      <c r="AQ338" s="143">
        <v>173.6</v>
      </c>
      <c r="AR338" s="143">
        <v>0.998</v>
      </c>
      <c r="AS338" s="143">
        <v>13677</v>
      </c>
      <c r="AT338" s="143"/>
      <c r="AU338" s="144">
        <v>0.28960000000000002</v>
      </c>
      <c r="AV338" s="142">
        <v>62.4</v>
      </c>
      <c r="AW338" s="143">
        <v>173.6</v>
      </c>
      <c r="AX338" s="143">
        <v>0.99790000000000001</v>
      </c>
      <c r="AY338" s="143">
        <v>11271</v>
      </c>
      <c r="AZ338" s="143"/>
      <c r="BA338" s="144">
        <v>0.25140000000000001</v>
      </c>
      <c r="BB338" s="142">
        <v>38.159999999999997</v>
      </c>
      <c r="BC338" s="143">
        <v>173.6</v>
      </c>
      <c r="BD338" s="143">
        <v>0.99970000000000003</v>
      </c>
      <c r="BE338" s="143">
        <v>9903</v>
      </c>
      <c r="BF338" s="143"/>
      <c r="BG338" s="144">
        <v>0.34889999999999999</v>
      </c>
      <c r="BH338" s="142">
        <v>42</v>
      </c>
      <c r="BI338" s="143">
        <v>173.6</v>
      </c>
      <c r="BJ338" s="143">
        <v>0.99919999999999998</v>
      </c>
      <c r="BK338" s="143">
        <v>10659</v>
      </c>
      <c r="BL338" s="143"/>
      <c r="BM338" s="144">
        <v>0.34139999999999998</v>
      </c>
      <c r="BN338" s="142">
        <v>45.9</v>
      </c>
      <c r="BO338" s="143">
        <v>173.6</v>
      </c>
      <c r="BP338" s="143">
        <v>0.99909999999999999</v>
      </c>
      <c r="BQ338" s="143">
        <v>10332</v>
      </c>
      <c r="BR338" s="143"/>
      <c r="BS338" s="144">
        <v>0.33529999999999999</v>
      </c>
      <c r="BT338" s="142"/>
      <c r="BU338" s="143"/>
      <c r="BV338" s="143"/>
      <c r="BW338" s="143"/>
      <c r="BX338" s="143"/>
      <c r="BY338" s="144"/>
      <c r="BZ338" s="142">
        <v>100.8</v>
      </c>
      <c r="CA338" s="143">
        <v>347.2</v>
      </c>
      <c r="CB338" s="143">
        <v>1.9912000000000001</v>
      </c>
      <c r="CC338" s="143">
        <v>34398</v>
      </c>
      <c r="CD338" s="143">
        <v>11008</v>
      </c>
      <c r="CE338" s="144">
        <v>2.4362999999999997</v>
      </c>
      <c r="CF338" s="142">
        <v>112.2</v>
      </c>
      <c r="CG338" s="143">
        <v>173.6</v>
      </c>
      <c r="CH338" s="143">
        <v>0.99129999999999996</v>
      </c>
      <c r="CI338" s="143">
        <v>17001</v>
      </c>
      <c r="CJ338" s="143"/>
      <c r="CK338" s="144">
        <v>0.20549999999999999</v>
      </c>
      <c r="CL338" s="142">
        <v>102.3</v>
      </c>
      <c r="CM338" s="143">
        <v>173.6</v>
      </c>
      <c r="CN338" s="143">
        <v>0.9929</v>
      </c>
      <c r="CO338" s="143">
        <v>17541</v>
      </c>
      <c r="CP338" s="143"/>
      <c r="CQ338" s="144">
        <v>0.2399</v>
      </c>
      <c r="CR338" s="142">
        <v>87.3</v>
      </c>
      <c r="CS338" s="143">
        <v>173.6</v>
      </c>
      <c r="CT338" s="143">
        <v>0.99280000000000002</v>
      </c>
      <c r="CU338" s="143">
        <v>18246</v>
      </c>
      <c r="CV338" s="143"/>
      <c r="CW338" s="144">
        <v>0.28299999999999997</v>
      </c>
      <c r="CX338" s="142">
        <v>96.6</v>
      </c>
      <c r="CY338" s="143">
        <v>173.6</v>
      </c>
      <c r="CZ338" s="143">
        <v>0.996</v>
      </c>
      <c r="DA338" s="143">
        <v>18702</v>
      </c>
      <c r="DB338" s="143"/>
      <c r="DC338" s="144">
        <v>0.26129999999999998</v>
      </c>
      <c r="DD338" s="142">
        <v>77.099999999999994</v>
      </c>
      <c r="DE338" s="143">
        <v>173.6</v>
      </c>
      <c r="DF338" s="143">
        <v>0.99680000000000002</v>
      </c>
      <c r="DG338" s="143">
        <v>14190</v>
      </c>
      <c r="DH338" s="143"/>
      <c r="DI338" s="144">
        <v>0.25640000000000002</v>
      </c>
    </row>
    <row r="339" spans="1:113">
      <c r="A339" s="137">
        <v>336</v>
      </c>
      <c r="B339" s="138" t="s">
        <v>509</v>
      </c>
      <c r="C339" s="139" t="s">
        <v>2549</v>
      </c>
      <c r="D339" s="140" t="s">
        <v>195</v>
      </c>
      <c r="E339" s="141">
        <v>665.5</v>
      </c>
      <c r="F339" s="145">
        <v>0</v>
      </c>
      <c r="G339" s="146">
        <v>0</v>
      </c>
      <c r="H339" s="146">
        <v>0.92</v>
      </c>
      <c r="I339" s="146">
        <v>100680</v>
      </c>
      <c r="J339" s="146">
        <v>0</v>
      </c>
      <c r="K339" s="147">
        <v>9.9000000000000005E-2</v>
      </c>
      <c r="L339" s="145">
        <v>232</v>
      </c>
      <c r="M339" s="146">
        <v>232</v>
      </c>
      <c r="N339" s="146">
        <v>0.878</v>
      </c>
      <c r="O339" s="146">
        <v>84788</v>
      </c>
      <c r="P339" s="146">
        <v>0</v>
      </c>
      <c r="Q339" s="147">
        <v>0.56999999999999995</v>
      </c>
      <c r="R339" s="145">
        <v>325</v>
      </c>
      <c r="S339" s="146">
        <v>532.4</v>
      </c>
      <c r="T339" s="146">
        <v>0.85499999999999998</v>
      </c>
      <c r="U339" s="146">
        <v>73090</v>
      </c>
      <c r="V339" s="146">
        <v>0</v>
      </c>
      <c r="W339" s="147">
        <v>0.36</v>
      </c>
      <c r="X339" s="145">
        <v>620</v>
      </c>
      <c r="Y339" s="146">
        <v>620</v>
      </c>
      <c r="Z339" s="146">
        <v>0.86399999999999999</v>
      </c>
      <c r="AA339" s="146">
        <v>89900</v>
      </c>
      <c r="AB339" s="146">
        <v>0</v>
      </c>
      <c r="AC339" s="147">
        <v>0.23</v>
      </c>
      <c r="AD339" s="145">
        <v>521</v>
      </c>
      <c r="AE339" s="146">
        <v>532.4</v>
      </c>
      <c r="AF339" s="146">
        <v>0.86399999999999999</v>
      </c>
      <c r="AG339" s="146">
        <v>89650</v>
      </c>
      <c r="AH339" s="146">
        <v>0</v>
      </c>
      <c r="AI339" s="147">
        <v>0.27300000000000002</v>
      </c>
      <c r="AJ339" s="145">
        <v>564</v>
      </c>
      <c r="AK339" s="146">
        <v>564</v>
      </c>
      <c r="AL339" s="146">
        <v>0.86499999999999999</v>
      </c>
      <c r="AM339" s="146">
        <v>128650</v>
      </c>
      <c r="AN339" s="146">
        <v>0</v>
      </c>
      <c r="AO339" s="147">
        <v>0.36099999999999999</v>
      </c>
      <c r="AP339" s="145">
        <v>578</v>
      </c>
      <c r="AQ339" s="146">
        <v>578</v>
      </c>
      <c r="AR339" s="146">
        <v>0.87319999999999998</v>
      </c>
      <c r="AS339" s="146">
        <v>96410</v>
      </c>
      <c r="AT339" s="146"/>
      <c r="AU339" s="147">
        <v>0.25669999999999998</v>
      </c>
      <c r="AV339" s="145">
        <v>251</v>
      </c>
      <c r="AW339" s="146">
        <v>532.4</v>
      </c>
      <c r="AX339" s="146">
        <v>0.81969999999999998</v>
      </c>
      <c r="AY339" s="146">
        <v>99580</v>
      </c>
      <c r="AZ339" s="146">
        <v>10698</v>
      </c>
      <c r="BA339" s="147">
        <v>0.67220000000000002</v>
      </c>
      <c r="BB339" s="145">
        <v>255</v>
      </c>
      <c r="BC339" s="146">
        <v>532.4</v>
      </c>
      <c r="BD339" s="146">
        <v>0.81259999999999999</v>
      </c>
      <c r="BE339" s="146">
        <v>105740</v>
      </c>
      <c r="BF339" s="146">
        <v>13240</v>
      </c>
      <c r="BG339" s="147">
        <v>0.68589999999999995</v>
      </c>
      <c r="BH339" s="145">
        <v>245</v>
      </c>
      <c r="BI339" s="146">
        <v>532.4</v>
      </c>
      <c r="BJ339" s="146">
        <v>0.80889999999999995</v>
      </c>
      <c r="BK339" s="146">
        <v>102920</v>
      </c>
      <c r="BL339" s="146">
        <v>14452</v>
      </c>
      <c r="BM339" s="147">
        <v>0.69799999999999995</v>
      </c>
      <c r="BN339" s="145">
        <v>0</v>
      </c>
      <c r="BO339" s="146">
        <v>532.4</v>
      </c>
      <c r="BP339" s="146">
        <v>0</v>
      </c>
      <c r="BQ339" s="146">
        <v>82960</v>
      </c>
      <c r="BR339" s="146"/>
      <c r="BS339" s="147">
        <v>0.1855</v>
      </c>
      <c r="BT339" s="145"/>
      <c r="BU339" s="146"/>
      <c r="BV339" s="146"/>
      <c r="BW339" s="146"/>
      <c r="BX339" s="146"/>
      <c r="BY339" s="147"/>
      <c r="BZ339" s="145">
        <v>454</v>
      </c>
      <c r="CA339" s="146">
        <v>1064.8</v>
      </c>
      <c r="CB339" s="146">
        <v>1.6625000000000001</v>
      </c>
      <c r="CC339" s="146">
        <v>210770</v>
      </c>
      <c r="CD339" s="146">
        <v>49479</v>
      </c>
      <c r="CE339" s="147">
        <v>1.5434999999999999</v>
      </c>
      <c r="CF339" s="145">
        <v>278</v>
      </c>
      <c r="CG339" s="146">
        <v>532.4</v>
      </c>
      <c r="CH339" s="146">
        <v>0.95050000000000001</v>
      </c>
      <c r="CI339" s="146">
        <v>59870</v>
      </c>
      <c r="CJ339" s="146"/>
      <c r="CK339" s="147">
        <v>0.30449999999999999</v>
      </c>
      <c r="CL339" s="145">
        <v>351</v>
      </c>
      <c r="CM339" s="146">
        <v>532.4</v>
      </c>
      <c r="CN339" s="146">
        <v>0.96009999999999995</v>
      </c>
      <c r="CO339" s="146">
        <v>78400</v>
      </c>
      <c r="CP339" s="146"/>
      <c r="CQ339" s="147">
        <v>0.3231</v>
      </c>
      <c r="CR339" s="145">
        <v>350</v>
      </c>
      <c r="CS339" s="146">
        <v>532.4</v>
      </c>
      <c r="CT339" s="146">
        <v>0.96430000000000005</v>
      </c>
      <c r="CU339" s="146">
        <v>82820</v>
      </c>
      <c r="CV339" s="146"/>
      <c r="CW339" s="147">
        <v>0.32979999999999998</v>
      </c>
      <c r="CX339" s="145">
        <v>250</v>
      </c>
      <c r="CY339" s="146">
        <v>532.4</v>
      </c>
      <c r="CZ339" s="146">
        <v>0.9738</v>
      </c>
      <c r="DA339" s="146">
        <v>89270</v>
      </c>
      <c r="DB339" s="146"/>
      <c r="DC339" s="147">
        <v>0.49280000000000002</v>
      </c>
      <c r="DD339" s="145">
        <v>473</v>
      </c>
      <c r="DE339" s="146">
        <v>1064.8</v>
      </c>
      <c r="DF339" s="146">
        <v>1.9472</v>
      </c>
      <c r="DG339" s="146">
        <v>69380</v>
      </c>
      <c r="DH339" s="146"/>
      <c r="DI339" s="147">
        <v>0.49630000000000002</v>
      </c>
    </row>
    <row r="340" spans="1:113">
      <c r="A340" s="137">
        <v>337</v>
      </c>
      <c r="B340" s="138" t="s">
        <v>510</v>
      </c>
      <c r="C340" s="139" t="s">
        <v>2550</v>
      </c>
      <c r="D340" s="140" t="s">
        <v>195</v>
      </c>
      <c r="E340" s="141">
        <v>912</v>
      </c>
      <c r="F340" s="142">
        <v>574</v>
      </c>
      <c r="G340" s="143">
        <v>574</v>
      </c>
      <c r="H340" s="143">
        <v>0.998</v>
      </c>
      <c r="I340" s="143">
        <v>115780</v>
      </c>
      <c r="J340" s="143">
        <v>0</v>
      </c>
      <c r="K340" s="144">
        <v>0.27700000000000002</v>
      </c>
      <c r="L340" s="142">
        <v>726</v>
      </c>
      <c r="M340" s="143">
        <v>726</v>
      </c>
      <c r="N340" s="143">
        <v>0.999</v>
      </c>
      <c r="O340" s="143">
        <v>176520</v>
      </c>
      <c r="P340" s="143">
        <v>0</v>
      </c>
      <c r="Q340" s="144">
        <v>0.33300000000000002</v>
      </c>
      <c r="R340" s="142">
        <v>730</v>
      </c>
      <c r="S340" s="143">
        <v>730</v>
      </c>
      <c r="T340" s="143">
        <v>0.998</v>
      </c>
      <c r="U340" s="143">
        <v>167180</v>
      </c>
      <c r="V340" s="143">
        <v>0</v>
      </c>
      <c r="W340" s="144">
        <v>0.314</v>
      </c>
      <c r="X340" s="142">
        <v>700</v>
      </c>
      <c r="Y340" s="143">
        <v>729.6</v>
      </c>
      <c r="Z340" s="143">
        <v>0.999</v>
      </c>
      <c r="AA340" s="143">
        <v>167240</v>
      </c>
      <c r="AB340" s="143">
        <v>0</v>
      </c>
      <c r="AC340" s="144">
        <v>0.32800000000000001</v>
      </c>
      <c r="AD340" s="142">
        <v>668</v>
      </c>
      <c r="AE340" s="143">
        <v>729.6</v>
      </c>
      <c r="AF340" s="143">
        <v>0.998</v>
      </c>
      <c r="AG340" s="143">
        <v>155780</v>
      </c>
      <c r="AH340" s="143">
        <v>0</v>
      </c>
      <c r="AI340" s="144">
        <v>0.32</v>
      </c>
      <c r="AJ340" s="142">
        <v>670</v>
      </c>
      <c r="AK340" s="143">
        <v>729.6</v>
      </c>
      <c r="AL340" s="143">
        <v>1</v>
      </c>
      <c r="AM340" s="143">
        <v>170780</v>
      </c>
      <c r="AN340" s="143">
        <v>0</v>
      </c>
      <c r="AO340" s="144">
        <v>0.34899999999999998</v>
      </c>
      <c r="AP340" s="142">
        <v>640</v>
      </c>
      <c r="AQ340" s="143">
        <v>729.6</v>
      </c>
      <c r="AR340" s="143">
        <v>0.99909999999999999</v>
      </c>
      <c r="AS340" s="143">
        <v>135640</v>
      </c>
      <c r="AT340" s="143"/>
      <c r="AU340" s="144">
        <v>0.28510000000000002</v>
      </c>
      <c r="AV340" s="142">
        <v>600</v>
      </c>
      <c r="AW340" s="143">
        <v>729.6</v>
      </c>
      <c r="AX340" s="143">
        <v>0.99850000000000005</v>
      </c>
      <c r="AY340" s="143">
        <v>133200</v>
      </c>
      <c r="AZ340" s="143"/>
      <c r="BA340" s="144">
        <v>0.30880000000000002</v>
      </c>
      <c r="BB340" s="142">
        <v>380</v>
      </c>
      <c r="BC340" s="143">
        <v>729.6</v>
      </c>
      <c r="BD340" s="143">
        <v>0.99839999999999995</v>
      </c>
      <c r="BE340" s="143">
        <v>122980</v>
      </c>
      <c r="BF340" s="143"/>
      <c r="BG340" s="144">
        <v>0.43569999999999998</v>
      </c>
      <c r="BH340" s="142">
        <v>264</v>
      </c>
      <c r="BI340" s="143">
        <v>729.6</v>
      </c>
      <c r="BJ340" s="143">
        <v>0.99790000000000001</v>
      </c>
      <c r="BK340" s="143">
        <v>114320</v>
      </c>
      <c r="BL340" s="143"/>
      <c r="BM340" s="144">
        <v>0.58330000000000004</v>
      </c>
      <c r="BN340" s="142">
        <v>380</v>
      </c>
      <c r="BO340" s="143">
        <v>729.6</v>
      </c>
      <c r="BP340" s="143">
        <v>0.99719999999999998</v>
      </c>
      <c r="BQ340" s="143">
        <v>79080</v>
      </c>
      <c r="BR340" s="143"/>
      <c r="BS340" s="144">
        <v>0.3105</v>
      </c>
      <c r="BT340" s="142"/>
      <c r="BU340" s="143"/>
      <c r="BV340" s="143"/>
      <c r="BW340" s="143"/>
      <c r="BX340" s="143"/>
      <c r="BY340" s="144"/>
      <c r="BZ340" s="142">
        <v>900</v>
      </c>
      <c r="CA340" s="143">
        <v>1509.6</v>
      </c>
      <c r="CB340" s="143">
        <v>1.9975000000000001</v>
      </c>
      <c r="CC340" s="143">
        <v>363960</v>
      </c>
      <c r="CD340" s="143">
        <v>110544</v>
      </c>
      <c r="CE340" s="144">
        <v>2.3471000000000002</v>
      </c>
      <c r="CF340" s="142">
        <v>698</v>
      </c>
      <c r="CG340" s="143">
        <v>729.6</v>
      </c>
      <c r="CH340" s="143">
        <v>0.99860000000000004</v>
      </c>
      <c r="CI340" s="143">
        <v>153420</v>
      </c>
      <c r="CJ340" s="143"/>
      <c r="CK340" s="144">
        <v>0.2959</v>
      </c>
      <c r="CL340" s="142">
        <v>702</v>
      </c>
      <c r="CM340" s="143">
        <v>729.6</v>
      </c>
      <c r="CN340" s="143">
        <v>0.99839999999999995</v>
      </c>
      <c r="CO340" s="143">
        <v>159780</v>
      </c>
      <c r="CP340" s="143"/>
      <c r="CQ340" s="144">
        <v>0.31659999999999999</v>
      </c>
      <c r="CR340" s="142">
        <v>680</v>
      </c>
      <c r="CS340" s="143">
        <v>729.6</v>
      </c>
      <c r="CT340" s="143">
        <v>0.99839999999999995</v>
      </c>
      <c r="CU340" s="143">
        <v>147040</v>
      </c>
      <c r="CV340" s="143"/>
      <c r="CW340" s="144">
        <v>0.29110000000000003</v>
      </c>
      <c r="CX340" s="142">
        <v>700</v>
      </c>
      <c r="CY340" s="143">
        <v>729.6</v>
      </c>
      <c r="CZ340" s="143">
        <v>0.99760000000000004</v>
      </c>
      <c r="DA340" s="143">
        <v>166600</v>
      </c>
      <c r="DB340" s="143"/>
      <c r="DC340" s="144">
        <v>0.32069999999999999</v>
      </c>
      <c r="DD340" s="142">
        <v>632</v>
      </c>
      <c r="DE340" s="143">
        <v>729.6</v>
      </c>
      <c r="DF340" s="143">
        <v>0.99860000000000004</v>
      </c>
      <c r="DG340" s="143">
        <v>194840</v>
      </c>
      <c r="DH340" s="143"/>
      <c r="DI340" s="144">
        <v>0.42880000000000001</v>
      </c>
    </row>
    <row r="341" spans="1:113">
      <c r="A341" s="137">
        <v>338</v>
      </c>
      <c r="B341" s="138" t="s">
        <v>511</v>
      </c>
      <c r="C341" s="139" t="s">
        <v>2551</v>
      </c>
      <c r="D341" s="140" t="s">
        <v>195</v>
      </c>
      <c r="E341" s="141">
        <v>850</v>
      </c>
      <c r="F341" s="142">
        <v>846</v>
      </c>
      <c r="G341" s="143">
        <v>846</v>
      </c>
      <c r="H341" s="143">
        <v>0.99199999999999999</v>
      </c>
      <c r="I341" s="143">
        <v>360000</v>
      </c>
      <c r="J341" s="143">
        <v>0</v>
      </c>
      <c r="K341" s="144">
        <v>0.58799999999999997</v>
      </c>
      <c r="L341" s="142">
        <v>834</v>
      </c>
      <c r="M341" s="143">
        <v>834</v>
      </c>
      <c r="N341" s="143">
        <v>0.99099999999999999</v>
      </c>
      <c r="O341" s="143">
        <v>315600</v>
      </c>
      <c r="P341" s="143">
        <v>0</v>
      </c>
      <c r="Q341" s="144">
        <v>0.52300000000000002</v>
      </c>
      <c r="R341" s="142">
        <v>792</v>
      </c>
      <c r="S341" s="143">
        <v>792</v>
      </c>
      <c r="T341" s="143">
        <v>0.99</v>
      </c>
      <c r="U341" s="143">
        <v>245400</v>
      </c>
      <c r="V341" s="143">
        <v>0</v>
      </c>
      <c r="W341" s="144">
        <v>0.42899999999999999</v>
      </c>
      <c r="X341" s="142">
        <v>852</v>
      </c>
      <c r="Y341" s="143">
        <v>852</v>
      </c>
      <c r="Z341" s="143">
        <v>0.99299999999999999</v>
      </c>
      <c r="AA341" s="143">
        <v>400800</v>
      </c>
      <c r="AB341" s="143">
        <v>24271</v>
      </c>
      <c r="AC341" s="144">
        <v>0.64900000000000002</v>
      </c>
      <c r="AD341" s="142">
        <v>846</v>
      </c>
      <c r="AE341" s="143">
        <v>846</v>
      </c>
      <c r="AF341" s="143">
        <v>0.99099999999999999</v>
      </c>
      <c r="AG341" s="143">
        <v>391200</v>
      </c>
      <c r="AH341" s="143">
        <v>17322</v>
      </c>
      <c r="AI341" s="144">
        <v>0.63900000000000001</v>
      </c>
      <c r="AJ341" s="142">
        <v>840</v>
      </c>
      <c r="AK341" s="143">
        <v>840</v>
      </c>
      <c r="AL341" s="143">
        <v>0.99199999999999999</v>
      </c>
      <c r="AM341" s="143">
        <v>392400</v>
      </c>
      <c r="AN341" s="143">
        <v>33149</v>
      </c>
      <c r="AO341" s="144">
        <v>0.64500000000000002</v>
      </c>
      <c r="AP341" s="142">
        <v>702</v>
      </c>
      <c r="AQ341" s="143">
        <v>702</v>
      </c>
      <c r="AR341" s="143">
        <v>0.98509999999999998</v>
      </c>
      <c r="AS341" s="143">
        <v>381840</v>
      </c>
      <c r="AT341" s="143">
        <v>73136</v>
      </c>
      <c r="AU341" s="144">
        <v>0.74209999999999998</v>
      </c>
      <c r="AV341" s="142">
        <v>828</v>
      </c>
      <c r="AW341" s="143">
        <v>828</v>
      </c>
      <c r="AX341" s="143">
        <v>0.99760000000000004</v>
      </c>
      <c r="AY341" s="143">
        <v>355560</v>
      </c>
      <c r="AZ341" s="143"/>
      <c r="BA341" s="144">
        <v>0.59789999999999999</v>
      </c>
      <c r="BB341" s="142">
        <v>804</v>
      </c>
      <c r="BC341" s="143">
        <v>804</v>
      </c>
      <c r="BD341" s="143">
        <v>0.99080000000000001</v>
      </c>
      <c r="BE341" s="143">
        <v>386400</v>
      </c>
      <c r="BF341" s="143">
        <v>30796</v>
      </c>
      <c r="BG341" s="144">
        <v>0.65200000000000002</v>
      </c>
      <c r="BH341" s="142">
        <v>840</v>
      </c>
      <c r="BI341" s="143">
        <v>840</v>
      </c>
      <c r="BJ341" s="143">
        <v>0.99139999999999995</v>
      </c>
      <c r="BK341" s="143">
        <v>368460</v>
      </c>
      <c r="BL341" s="143"/>
      <c r="BM341" s="144">
        <v>0.59470000000000001</v>
      </c>
      <c r="BN341" s="142">
        <v>846</v>
      </c>
      <c r="BO341" s="143">
        <v>846</v>
      </c>
      <c r="BP341" s="143">
        <v>0.99409999999999998</v>
      </c>
      <c r="BQ341" s="143">
        <v>353220</v>
      </c>
      <c r="BR341" s="143">
        <v>14125</v>
      </c>
      <c r="BS341" s="144">
        <v>0.625</v>
      </c>
      <c r="BT341" s="142"/>
      <c r="BU341" s="143"/>
      <c r="BV341" s="143"/>
      <c r="BW341" s="143"/>
      <c r="BX341" s="143"/>
      <c r="BY341" s="144"/>
      <c r="BZ341" s="142">
        <v>1644</v>
      </c>
      <c r="CA341" s="143">
        <v>1644</v>
      </c>
      <c r="CB341" s="143">
        <v>1.9443999999999999</v>
      </c>
      <c r="CC341" s="143">
        <v>694980</v>
      </c>
      <c r="CD341" s="143">
        <v>4745</v>
      </c>
      <c r="CE341" s="144">
        <v>1.1907000000000001</v>
      </c>
      <c r="CF341" s="142">
        <v>840</v>
      </c>
      <c r="CG341" s="143">
        <v>840</v>
      </c>
      <c r="CH341" s="143">
        <v>0.99299999999999999</v>
      </c>
      <c r="CI341" s="143">
        <v>306960</v>
      </c>
      <c r="CJ341" s="143"/>
      <c r="CK341" s="144">
        <v>0.49459999999999998</v>
      </c>
      <c r="CL341" s="142">
        <v>846</v>
      </c>
      <c r="CM341" s="143">
        <v>846</v>
      </c>
      <c r="CN341" s="143">
        <v>0.99060000000000004</v>
      </c>
      <c r="CO341" s="143">
        <v>425700</v>
      </c>
      <c r="CP341" s="143">
        <v>64248</v>
      </c>
      <c r="CQ341" s="144">
        <v>0.70550000000000002</v>
      </c>
      <c r="CR341" s="142">
        <v>1620</v>
      </c>
      <c r="CS341" s="143">
        <v>1620</v>
      </c>
      <c r="CT341" s="143">
        <v>1.0313000000000001</v>
      </c>
      <c r="CU341" s="143">
        <v>515580</v>
      </c>
      <c r="CV341" s="143">
        <v>135168</v>
      </c>
      <c r="CW341" s="144">
        <v>2.3178999999999998</v>
      </c>
      <c r="CX341" s="142">
        <v>840</v>
      </c>
      <c r="CY341" s="143">
        <v>840</v>
      </c>
      <c r="CZ341" s="143">
        <v>0.99260000000000004</v>
      </c>
      <c r="DA341" s="143">
        <v>242400</v>
      </c>
      <c r="DB341" s="143"/>
      <c r="DC341" s="144">
        <v>0.39069999999999999</v>
      </c>
      <c r="DD341" s="142">
        <v>840</v>
      </c>
      <c r="DE341" s="143">
        <v>840</v>
      </c>
      <c r="DF341" s="143">
        <v>0.99509999999999998</v>
      </c>
      <c r="DG341" s="143">
        <v>365400</v>
      </c>
      <c r="DH341" s="143">
        <v>4320</v>
      </c>
      <c r="DI341" s="144">
        <v>0.60709999999999997</v>
      </c>
    </row>
    <row r="342" spans="1:113">
      <c r="A342" s="137">
        <v>339</v>
      </c>
      <c r="B342" s="138" t="s">
        <v>512</v>
      </c>
      <c r="C342" s="139" t="s">
        <v>2552</v>
      </c>
      <c r="D342" s="140" t="s">
        <v>195</v>
      </c>
      <c r="E342" s="141">
        <v>211</v>
      </c>
      <c r="F342" s="142">
        <v>42.08</v>
      </c>
      <c r="G342" s="143">
        <v>42.08</v>
      </c>
      <c r="H342" s="143">
        <v>0.92</v>
      </c>
      <c r="I342" s="143">
        <v>1825</v>
      </c>
      <c r="J342" s="143">
        <v>0</v>
      </c>
      <c r="K342" s="144">
        <v>6.5000000000000002E-2</v>
      </c>
      <c r="L342" s="142">
        <v>51.36</v>
      </c>
      <c r="M342" s="143">
        <v>190</v>
      </c>
      <c r="N342" s="143">
        <v>0.92</v>
      </c>
      <c r="O342" s="143">
        <v>1825</v>
      </c>
      <c r="P342" s="143">
        <v>0</v>
      </c>
      <c r="Q342" s="144">
        <v>5.2999999999999999E-2</v>
      </c>
      <c r="R342" s="142">
        <v>53.12</v>
      </c>
      <c r="S342" s="143">
        <v>190</v>
      </c>
      <c r="T342" s="143">
        <v>0.92</v>
      </c>
      <c r="U342" s="143">
        <v>1825</v>
      </c>
      <c r="V342" s="143">
        <v>0</v>
      </c>
      <c r="W342" s="144">
        <v>5.0999999999999997E-2</v>
      </c>
      <c r="X342" s="142">
        <v>48.8</v>
      </c>
      <c r="Y342" s="143">
        <v>190</v>
      </c>
      <c r="Z342" s="143">
        <v>0.92</v>
      </c>
      <c r="AA342" s="143">
        <v>1825</v>
      </c>
      <c r="AB342" s="143">
        <v>0</v>
      </c>
      <c r="AC342" s="144">
        <v>5.6000000000000001E-2</v>
      </c>
      <c r="AD342" s="142">
        <v>44.32</v>
      </c>
      <c r="AE342" s="143">
        <v>190</v>
      </c>
      <c r="AF342" s="143">
        <v>0.92</v>
      </c>
      <c r="AG342" s="143">
        <v>1825</v>
      </c>
      <c r="AH342" s="143">
        <v>0</v>
      </c>
      <c r="AI342" s="144">
        <v>6.0999999999999999E-2</v>
      </c>
      <c r="AJ342" s="142">
        <v>45.12</v>
      </c>
      <c r="AK342" s="143">
        <v>190</v>
      </c>
      <c r="AL342" s="143">
        <v>0.92</v>
      </c>
      <c r="AM342" s="143">
        <v>1</v>
      </c>
      <c r="AN342" s="143">
        <v>0</v>
      </c>
      <c r="AO342" s="144">
        <v>0</v>
      </c>
      <c r="AP342" s="142"/>
      <c r="AQ342" s="143"/>
      <c r="AR342" s="143"/>
      <c r="AS342" s="143"/>
      <c r="AT342" s="143"/>
      <c r="AU342" s="144"/>
      <c r="AV342" s="142">
        <v>38.24</v>
      </c>
      <c r="AW342" s="143">
        <v>211</v>
      </c>
      <c r="AX342" s="143">
        <v>0.96930000000000005</v>
      </c>
      <c r="AY342" s="143">
        <v>0</v>
      </c>
      <c r="AZ342" s="143"/>
      <c r="BA342" s="144"/>
      <c r="BB342" s="142">
        <v>35.520000000000003</v>
      </c>
      <c r="BC342" s="143">
        <v>211</v>
      </c>
      <c r="BD342" s="143">
        <v>0.96699999999999997</v>
      </c>
      <c r="BE342" s="143">
        <v>0</v>
      </c>
      <c r="BF342" s="143"/>
      <c r="BG342" s="144"/>
      <c r="BH342" s="142">
        <v>35.6</v>
      </c>
      <c r="BI342" s="143">
        <v>211</v>
      </c>
      <c r="BJ342" s="143">
        <v>0.95569999999999999</v>
      </c>
      <c r="BK342" s="143">
        <v>0</v>
      </c>
      <c r="BL342" s="143"/>
      <c r="BM342" s="144"/>
      <c r="BN342" s="142">
        <v>36.799999999999997</v>
      </c>
      <c r="BO342" s="143">
        <v>211</v>
      </c>
      <c r="BP342" s="143">
        <v>0.96650000000000003</v>
      </c>
      <c r="BQ342" s="143">
        <v>0</v>
      </c>
      <c r="BR342" s="143"/>
      <c r="BS342" s="144"/>
      <c r="BT342" s="142"/>
      <c r="BU342" s="143"/>
      <c r="BV342" s="143"/>
      <c r="BW342" s="143"/>
      <c r="BX342" s="143"/>
      <c r="BY342" s="144"/>
      <c r="BZ342" s="142">
        <v>60.08</v>
      </c>
      <c r="CA342" s="143">
        <v>422</v>
      </c>
      <c r="CB342" s="143">
        <v>1.9214</v>
      </c>
      <c r="CC342" s="143">
        <v>370</v>
      </c>
      <c r="CD342" s="143"/>
      <c r="CE342" s="144"/>
      <c r="CF342" s="142">
        <v>38.4</v>
      </c>
      <c r="CG342" s="143">
        <v>211</v>
      </c>
      <c r="CH342" s="143">
        <v>0.97470000000000001</v>
      </c>
      <c r="CI342" s="143">
        <v>0</v>
      </c>
      <c r="CJ342" s="143"/>
      <c r="CK342" s="144"/>
      <c r="CL342" s="142">
        <v>48.32</v>
      </c>
      <c r="CM342" s="143">
        <v>211</v>
      </c>
      <c r="CN342" s="143">
        <v>0.97189999999999999</v>
      </c>
      <c r="CO342" s="143">
        <v>0</v>
      </c>
      <c r="CP342" s="143"/>
      <c r="CQ342" s="144"/>
      <c r="CR342" s="142">
        <v>60.48</v>
      </c>
      <c r="CS342" s="143">
        <v>211</v>
      </c>
      <c r="CT342" s="143">
        <v>0.97060000000000002</v>
      </c>
      <c r="CU342" s="143">
        <v>0</v>
      </c>
      <c r="CV342" s="143"/>
      <c r="CW342" s="144"/>
      <c r="CX342" s="142">
        <v>56.48</v>
      </c>
      <c r="CY342" s="143">
        <v>211</v>
      </c>
      <c r="CZ342" s="143">
        <v>0.97409999999999997</v>
      </c>
      <c r="DA342" s="143">
        <v>668</v>
      </c>
      <c r="DB342" s="143"/>
      <c r="DC342" s="144"/>
      <c r="DD342" s="142">
        <v>55</v>
      </c>
      <c r="DE342" s="143">
        <v>211</v>
      </c>
      <c r="DF342" s="143">
        <v>0.93159999999999998</v>
      </c>
      <c r="DG342" s="143">
        <v>0</v>
      </c>
      <c r="DH342" s="143"/>
      <c r="DI342" s="144"/>
    </row>
    <row r="343" spans="1:113">
      <c r="A343" s="137">
        <v>340</v>
      </c>
      <c r="B343" s="138" t="s">
        <v>513</v>
      </c>
      <c r="C343" s="139" t="s">
        <v>2553</v>
      </c>
      <c r="D343" s="140" t="s">
        <v>195</v>
      </c>
      <c r="E343" s="141">
        <v>113.33333333333333</v>
      </c>
      <c r="F343" s="142">
        <v>42.8</v>
      </c>
      <c r="G343" s="143">
        <v>39</v>
      </c>
      <c r="H343" s="143">
        <v>0.93700000000000006</v>
      </c>
      <c r="I343" s="143">
        <v>13628</v>
      </c>
      <c r="J343" s="143">
        <v>0</v>
      </c>
      <c r="K343" s="144">
        <v>0.46600000000000003</v>
      </c>
      <c r="L343" s="142">
        <v>49.4</v>
      </c>
      <c r="M343" s="143">
        <v>102</v>
      </c>
      <c r="N343" s="143">
        <v>0.94499999999999995</v>
      </c>
      <c r="O343" s="143">
        <v>14550</v>
      </c>
      <c r="P343" s="143">
        <v>0</v>
      </c>
      <c r="Q343" s="144">
        <v>0.42699999999999999</v>
      </c>
      <c r="R343" s="142">
        <v>42.4</v>
      </c>
      <c r="S343" s="143">
        <v>102</v>
      </c>
      <c r="T343" s="143">
        <v>0.94099999999999995</v>
      </c>
      <c r="U343" s="143">
        <v>15608</v>
      </c>
      <c r="V343" s="143">
        <v>0</v>
      </c>
      <c r="W343" s="144">
        <v>0.53600000000000003</v>
      </c>
      <c r="X343" s="142">
        <v>41.8</v>
      </c>
      <c r="Y343" s="143">
        <v>102</v>
      </c>
      <c r="Z343" s="143">
        <v>0.94799999999999995</v>
      </c>
      <c r="AA343" s="143">
        <v>15676</v>
      </c>
      <c r="AB343" s="143">
        <v>0</v>
      </c>
      <c r="AC343" s="144">
        <v>0.54200000000000004</v>
      </c>
      <c r="AD343" s="142">
        <v>43</v>
      </c>
      <c r="AE343" s="143">
        <v>102</v>
      </c>
      <c r="AF343" s="143">
        <v>0.94499999999999995</v>
      </c>
      <c r="AG343" s="143">
        <v>14854</v>
      </c>
      <c r="AH343" s="143">
        <v>0</v>
      </c>
      <c r="AI343" s="144">
        <v>0.501</v>
      </c>
      <c r="AJ343" s="142">
        <v>49</v>
      </c>
      <c r="AK343" s="143">
        <v>102</v>
      </c>
      <c r="AL343" s="143">
        <v>0.94799999999999995</v>
      </c>
      <c r="AM343" s="143">
        <v>16566</v>
      </c>
      <c r="AN343" s="143">
        <v>0</v>
      </c>
      <c r="AO343" s="144">
        <v>0.48899999999999999</v>
      </c>
      <c r="AP343" s="142">
        <v>36.799999999999997</v>
      </c>
      <c r="AQ343" s="143">
        <v>90.671999999999997</v>
      </c>
      <c r="AR343" s="143">
        <v>0.92700000000000005</v>
      </c>
      <c r="AS343" s="143">
        <v>11634</v>
      </c>
      <c r="AT343" s="143"/>
      <c r="AU343" s="144"/>
      <c r="AV343" s="142">
        <v>32</v>
      </c>
      <c r="AW343" s="143">
        <v>90.671999999999997</v>
      </c>
      <c r="AX343" s="143">
        <v>0.9042</v>
      </c>
      <c r="AY343" s="143">
        <v>9680</v>
      </c>
      <c r="AZ343" s="143"/>
      <c r="BA343" s="144"/>
      <c r="BB343" s="142">
        <v>31.12</v>
      </c>
      <c r="BC343" s="143">
        <v>90.671999999999997</v>
      </c>
      <c r="BD343" s="143">
        <v>0.87819999999999998</v>
      </c>
      <c r="BE343" s="143">
        <v>9084</v>
      </c>
      <c r="BF343" s="143"/>
      <c r="BG343" s="144"/>
      <c r="BH343" s="142">
        <v>30</v>
      </c>
      <c r="BI343" s="143">
        <v>90.671999999999997</v>
      </c>
      <c r="BJ343" s="143">
        <v>0.87209999999999999</v>
      </c>
      <c r="BK343" s="143">
        <v>7312</v>
      </c>
      <c r="BL343" s="143"/>
      <c r="BM343" s="144"/>
      <c r="BN343" s="142">
        <v>26.6</v>
      </c>
      <c r="BO343" s="143">
        <v>90.671999999999997</v>
      </c>
      <c r="BP343" s="143">
        <v>0.87990000000000002</v>
      </c>
      <c r="BQ343" s="143">
        <v>6622</v>
      </c>
      <c r="BR343" s="143"/>
      <c r="BS343" s="144"/>
      <c r="BT343" s="142"/>
      <c r="BU343" s="143"/>
      <c r="BV343" s="143"/>
      <c r="BW343" s="143"/>
      <c r="BX343" s="143"/>
      <c r="BY343" s="144"/>
      <c r="BZ343" s="142">
        <v>61.4</v>
      </c>
      <c r="CA343" s="143">
        <v>181.34399999999999</v>
      </c>
      <c r="CB343" s="143">
        <v>1.8524</v>
      </c>
      <c r="CC343" s="143">
        <v>25098</v>
      </c>
      <c r="CD343" s="143"/>
      <c r="CE343" s="144"/>
      <c r="CF343" s="142">
        <v>42.6</v>
      </c>
      <c r="CG343" s="143">
        <v>90.671999999999997</v>
      </c>
      <c r="CH343" s="143">
        <v>0.93259999999999998</v>
      </c>
      <c r="CI343" s="143">
        <v>13502</v>
      </c>
      <c r="CJ343" s="143"/>
      <c r="CK343" s="144"/>
      <c r="CL343" s="142">
        <v>42</v>
      </c>
      <c r="CM343" s="143">
        <v>90.671999999999997</v>
      </c>
      <c r="CN343" s="143">
        <v>0.93200000000000005</v>
      </c>
      <c r="CO343" s="143">
        <v>12946</v>
      </c>
      <c r="CP343" s="143"/>
      <c r="CQ343" s="144"/>
      <c r="CR343" s="142">
        <v>43.6</v>
      </c>
      <c r="CS343" s="143">
        <v>90.671999999999997</v>
      </c>
      <c r="CT343" s="143">
        <v>0.93079999999999996</v>
      </c>
      <c r="CU343" s="143">
        <v>12998</v>
      </c>
      <c r="CV343" s="143"/>
      <c r="CW343" s="144"/>
      <c r="CX343" s="142">
        <v>38.6</v>
      </c>
      <c r="CY343" s="143">
        <v>90.671999999999997</v>
      </c>
      <c r="CZ343" s="143">
        <v>0.93369999999999997</v>
      </c>
      <c r="DA343" s="143">
        <v>13738</v>
      </c>
      <c r="DB343" s="143"/>
      <c r="DC343" s="144"/>
      <c r="DD343" s="142">
        <v>34.4</v>
      </c>
      <c r="DE343" s="143">
        <v>90.671999999999997</v>
      </c>
      <c r="DF343" s="143">
        <v>0.91100000000000003</v>
      </c>
      <c r="DG343" s="143">
        <v>10464</v>
      </c>
      <c r="DH343" s="143"/>
      <c r="DI343" s="144"/>
    </row>
    <row r="344" spans="1:113">
      <c r="A344" s="137">
        <v>341</v>
      </c>
      <c r="B344" s="138" t="s">
        <v>514</v>
      </c>
      <c r="C344" s="139" t="s">
        <v>2554</v>
      </c>
      <c r="D344" s="140" t="s">
        <v>195</v>
      </c>
      <c r="E344" s="141">
        <v>490</v>
      </c>
      <c r="F344" s="142">
        <v>44</v>
      </c>
      <c r="G344" s="143">
        <v>44</v>
      </c>
      <c r="H344" s="143">
        <v>0.998</v>
      </c>
      <c r="I344" s="143">
        <v>17040</v>
      </c>
      <c r="J344" s="143">
        <v>0</v>
      </c>
      <c r="K344" s="144">
        <v>0.53200000000000003</v>
      </c>
      <c r="L344" s="142">
        <v>71</v>
      </c>
      <c r="M344" s="143">
        <v>71</v>
      </c>
      <c r="N344" s="143">
        <v>0.997</v>
      </c>
      <c r="O344" s="143">
        <v>19830</v>
      </c>
      <c r="P344" s="143">
        <v>0</v>
      </c>
      <c r="Q344" s="144">
        <v>0.38400000000000001</v>
      </c>
      <c r="R344" s="142">
        <v>158</v>
      </c>
      <c r="S344" s="143">
        <v>392</v>
      </c>
      <c r="T344" s="143">
        <v>0.98899999999999999</v>
      </c>
      <c r="U344" s="143">
        <v>61280</v>
      </c>
      <c r="V344" s="143">
        <v>0</v>
      </c>
      <c r="W344" s="144">
        <v>0.53700000000000003</v>
      </c>
      <c r="X344" s="142">
        <v>168</v>
      </c>
      <c r="Y344" s="143">
        <v>392</v>
      </c>
      <c r="Z344" s="143">
        <v>0.97899999999999998</v>
      </c>
      <c r="AA344" s="143">
        <v>80500</v>
      </c>
      <c r="AB344" s="143">
        <v>7005</v>
      </c>
      <c r="AC344" s="144">
        <v>0.67</v>
      </c>
      <c r="AD344" s="142">
        <v>142</v>
      </c>
      <c r="AE344" s="143">
        <v>392</v>
      </c>
      <c r="AF344" s="143">
        <v>0.97499999999999998</v>
      </c>
      <c r="AG344" s="143">
        <v>62490</v>
      </c>
      <c r="AH344" s="143">
        <v>1003</v>
      </c>
      <c r="AI344" s="144">
        <v>0.61799999999999999</v>
      </c>
      <c r="AJ344" s="142">
        <v>130</v>
      </c>
      <c r="AK344" s="143">
        <v>392</v>
      </c>
      <c r="AL344" s="143">
        <v>0.98099999999999998</v>
      </c>
      <c r="AM344" s="143">
        <v>60230</v>
      </c>
      <c r="AN344" s="143">
        <v>5193</v>
      </c>
      <c r="AO344" s="144">
        <v>0.64700000000000002</v>
      </c>
      <c r="AP344" s="142">
        <v>118</v>
      </c>
      <c r="AQ344" s="143">
        <v>392</v>
      </c>
      <c r="AR344" s="143">
        <v>0.98619999999999997</v>
      </c>
      <c r="AS344" s="143">
        <v>55200</v>
      </c>
      <c r="AT344" s="143">
        <v>3252</v>
      </c>
      <c r="AU344" s="144">
        <v>0.63759999999999994</v>
      </c>
      <c r="AV344" s="142">
        <v>117</v>
      </c>
      <c r="AW344" s="143">
        <v>392</v>
      </c>
      <c r="AX344" s="143">
        <v>0.98029999999999995</v>
      </c>
      <c r="AY344" s="143">
        <v>50800</v>
      </c>
      <c r="AZ344" s="143">
        <v>1252</v>
      </c>
      <c r="BA344" s="144">
        <v>0.61519999999999997</v>
      </c>
      <c r="BB344" s="142">
        <v>134.4</v>
      </c>
      <c r="BC344" s="143">
        <v>392</v>
      </c>
      <c r="BD344" s="143">
        <v>0.97489999999999999</v>
      </c>
      <c r="BE344" s="143">
        <v>50570</v>
      </c>
      <c r="BF344" s="143"/>
      <c r="BG344" s="144">
        <v>0.51880000000000004</v>
      </c>
      <c r="BH344" s="142">
        <v>130</v>
      </c>
      <c r="BI344" s="143">
        <v>392</v>
      </c>
      <c r="BJ344" s="143">
        <v>0.97709999999999997</v>
      </c>
      <c r="BK344" s="143">
        <v>51220</v>
      </c>
      <c r="BL344" s="143"/>
      <c r="BM344" s="144">
        <v>0.54200000000000004</v>
      </c>
      <c r="BN344" s="142">
        <v>137</v>
      </c>
      <c r="BO344" s="143">
        <v>392</v>
      </c>
      <c r="BP344" s="143">
        <v>0.97650000000000003</v>
      </c>
      <c r="BQ344" s="143">
        <v>49500</v>
      </c>
      <c r="BR344" s="143"/>
      <c r="BS344" s="144">
        <v>0.55059999999999998</v>
      </c>
      <c r="BT344" s="142"/>
      <c r="BU344" s="143"/>
      <c r="BV344" s="143"/>
      <c r="BW344" s="143"/>
      <c r="BX344" s="143"/>
      <c r="BY344" s="144"/>
      <c r="BZ344" s="142">
        <v>237</v>
      </c>
      <c r="CA344" s="143">
        <v>784</v>
      </c>
      <c r="CB344" s="143">
        <v>1.9599000000000002</v>
      </c>
      <c r="CC344" s="143">
        <v>133720</v>
      </c>
      <c r="CD344" s="143">
        <v>26858</v>
      </c>
      <c r="CE344" s="144">
        <v>1.9228999999999998</v>
      </c>
      <c r="CF344" s="142">
        <v>106</v>
      </c>
      <c r="CG344" s="143">
        <v>392</v>
      </c>
      <c r="CH344" s="143">
        <v>0.98699999999999999</v>
      </c>
      <c r="CI344" s="143">
        <v>38090</v>
      </c>
      <c r="CJ344" s="143"/>
      <c r="CK344" s="144">
        <v>0.48930000000000001</v>
      </c>
      <c r="CL344" s="142">
        <v>85</v>
      </c>
      <c r="CM344" s="143">
        <v>392</v>
      </c>
      <c r="CN344" s="143">
        <v>0.99009999999999998</v>
      </c>
      <c r="CO344" s="143">
        <v>36180</v>
      </c>
      <c r="CP344" s="143"/>
      <c r="CQ344" s="144">
        <v>0.59709999999999996</v>
      </c>
      <c r="CR344" s="142">
        <v>116</v>
      </c>
      <c r="CS344" s="143">
        <v>392</v>
      </c>
      <c r="CT344" s="143">
        <v>0.98240000000000005</v>
      </c>
      <c r="CU344" s="143">
        <v>53010</v>
      </c>
      <c r="CV344" s="143">
        <v>2178</v>
      </c>
      <c r="CW344" s="144">
        <v>0.62519999999999998</v>
      </c>
      <c r="CX344" s="142">
        <v>155</v>
      </c>
      <c r="CY344" s="143">
        <v>392</v>
      </c>
      <c r="CZ344" s="143">
        <v>0.97740000000000005</v>
      </c>
      <c r="DA344" s="143">
        <v>69920</v>
      </c>
      <c r="DB344" s="143">
        <v>2348</v>
      </c>
      <c r="DC344" s="144">
        <v>0.62039999999999995</v>
      </c>
      <c r="DD344" s="142">
        <v>154</v>
      </c>
      <c r="DE344" s="143">
        <v>392</v>
      </c>
      <c r="DF344" s="143">
        <v>0.9708</v>
      </c>
      <c r="DG344" s="143">
        <v>62580</v>
      </c>
      <c r="DH344" s="143"/>
      <c r="DI344" s="144">
        <v>0.58130000000000004</v>
      </c>
    </row>
    <row r="345" spans="1:113">
      <c r="A345" s="137">
        <v>342</v>
      </c>
      <c r="B345" s="138" t="s">
        <v>515</v>
      </c>
      <c r="C345" s="139" t="s">
        <v>2555</v>
      </c>
      <c r="D345" s="140" t="s">
        <v>195</v>
      </c>
      <c r="E345" s="141">
        <v>148</v>
      </c>
      <c r="F345" s="142">
        <v>38</v>
      </c>
      <c r="G345" s="143">
        <v>38</v>
      </c>
      <c r="H345" s="143">
        <v>0.49199999999999999</v>
      </c>
      <c r="I345" s="143">
        <v>4976</v>
      </c>
      <c r="J345" s="143">
        <v>0</v>
      </c>
      <c r="K345" s="144">
        <v>0.36499999999999999</v>
      </c>
      <c r="L345" s="142">
        <v>73.599999999999994</v>
      </c>
      <c r="M345" s="143">
        <v>73.599999999999994</v>
      </c>
      <c r="N345" s="143">
        <v>0.64700000000000002</v>
      </c>
      <c r="O345" s="143">
        <v>9624</v>
      </c>
      <c r="P345" s="143">
        <v>0</v>
      </c>
      <c r="Q345" s="144">
        <v>0.27700000000000002</v>
      </c>
      <c r="R345" s="142">
        <v>80</v>
      </c>
      <c r="S345" s="143">
        <v>118.4</v>
      </c>
      <c r="T345" s="143">
        <v>0.74299999999999999</v>
      </c>
      <c r="U345" s="143">
        <v>13464</v>
      </c>
      <c r="V345" s="143">
        <v>0</v>
      </c>
      <c r="W345" s="144">
        <v>0.31</v>
      </c>
      <c r="X345" s="142">
        <v>76.8</v>
      </c>
      <c r="Y345" s="143">
        <v>118.4</v>
      </c>
      <c r="Z345" s="143">
        <v>0.71199999999999997</v>
      </c>
      <c r="AA345" s="143">
        <v>12112</v>
      </c>
      <c r="AB345" s="143">
        <v>0</v>
      </c>
      <c r="AC345" s="144">
        <v>0.30299999999999999</v>
      </c>
      <c r="AD345" s="142">
        <v>68.400000000000006</v>
      </c>
      <c r="AE345" s="143">
        <v>118.4</v>
      </c>
      <c r="AF345" s="143">
        <v>0.71099999999999997</v>
      </c>
      <c r="AG345" s="143">
        <v>12240</v>
      </c>
      <c r="AH345" s="143">
        <v>0</v>
      </c>
      <c r="AI345" s="144">
        <v>0.34499999999999997</v>
      </c>
      <c r="AJ345" s="142">
        <v>81.2</v>
      </c>
      <c r="AK345" s="143">
        <v>118.4</v>
      </c>
      <c r="AL345" s="143">
        <v>0.78500000000000003</v>
      </c>
      <c r="AM345" s="143">
        <v>15876</v>
      </c>
      <c r="AN345" s="143">
        <v>0</v>
      </c>
      <c r="AO345" s="144">
        <v>0.34100000000000003</v>
      </c>
      <c r="AP345" s="142">
        <v>75.2</v>
      </c>
      <c r="AQ345" s="143">
        <v>118.4</v>
      </c>
      <c r="AR345" s="143">
        <v>0.71799999999999997</v>
      </c>
      <c r="AS345" s="143">
        <v>13800</v>
      </c>
      <c r="AT345" s="143"/>
      <c r="AU345" s="144">
        <v>0.34350000000000003</v>
      </c>
      <c r="AV345" s="142">
        <v>70</v>
      </c>
      <c r="AW345" s="143">
        <v>118.4</v>
      </c>
      <c r="AX345" s="143">
        <v>0.65269999999999995</v>
      </c>
      <c r="AY345" s="143">
        <v>12148</v>
      </c>
      <c r="AZ345" s="143"/>
      <c r="BA345" s="144">
        <v>0.36930000000000002</v>
      </c>
      <c r="BB345" s="142">
        <v>47.2</v>
      </c>
      <c r="BC345" s="143">
        <v>118.4</v>
      </c>
      <c r="BD345" s="143">
        <v>0.61470000000000002</v>
      </c>
      <c r="BE345" s="143">
        <v>9944</v>
      </c>
      <c r="BF345" s="143"/>
      <c r="BG345" s="144">
        <v>0.4607</v>
      </c>
      <c r="BH345" s="142">
        <v>52</v>
      </c>
      <c r="BI345" s="143">
        <v>118.4</v>
      </c>
      <c r="BJ345" s="143">
        <v>0.59589999999999999</v>
      </c>
      <c r="BK345" s="143">
        <v>9644</v>
      </c>
      <c r="BL345" s="143"/>
      <c r="BM345" s="144">
        <v>0.41830000000000001</v>
      </c>
      <c r="BN345" s="142">
        <v>60</v>
      </c>
      <c r="BO345" s="143">
        <v>118.4</v>
      </c>
      <c r="BP345" s="143">
        <v>0.65280000000000005</v>
      </c>
      <c r="BQ345" s="143">
        <v>10324</v>
      </c>
      <c r="BR345" s="143"/>
      <c r="BS345" s="144">
        <v>0.39219999999999999</v>
      </c>
      <c r="BT345" s="142"/>
      <c r="BU345" s="143"/>
      <c r="BV345" s="143"/>
      <c r="BW345" s="143"/>
      <c r="BX345" s="143"/>
      <c r="BY345" s="144"/>
      <c r="BZ345" s="142">
        <v>161.28</v>
      </c>
      <c r="CA345" s="143">
        <v>236.8</v>
      </c>
      <c r="CB345" s="143">
        <v>1.5528999999999999</v>
      </c>
      <c r="CC345" s="143">
        <v>34428</v>
      </c>
      <c r="CD345" s="143"/>
      <c r="CE345" s="144">
        <v>0.74859999999999993</v>
      </c>
      <c r="CF345" s="142">
        <v>66.8</v>
      </c>
      <c r="CG345" s="143">
        <v>118.4</v>
      </c>
      <c r="CH345" s="143">
        <v>0.60329999999999995</v>
      </c>
      <c r="CI345" s="143">
        <v>8448</v>
      </c>
      <c r="CJ345" s="143"/>
      <c r="CK345" s="144">
        <v>0.28179999999999999</v>
      </c>
      <c r="CL345" s="142">
        <v>64.400000000000006</v>
      </c>
      <c r="CM345" s="143">
        <v>118.4</v>
      </c>
      <c r="CN345" s="143">
        <v>0.61360000000000003</v>
      </c>
      <c r="CO345" s="143">
        <v>9580</v>
      </c>
      <c r="CP345" s="143"/>
      <c r="CQ345" s="144">
        <v>0.3367</v>
      </c>
      <c r="CR345" s="142">
        <v>72.8</v>
      </c>
      <c r="CS345" s="143">
        <v>118.4</v>
      </c>
      <c r="CT345" s="143">
        <v>0.69450000000000001</v>
      </c>
      <c r="CU345" s="143">
        <v>13196</v>
      </c>
      <c r="CV345" s="143"/>
      <c r="CW345" s="144">
        <v>0.3508</v>
      </c>
      <c r="CX345" s="142">
        <v>70.8</v>
      </c>
      <c r="CY345" s="143">
        <v>118.4</v>
      </c>
      <c r="CZ345" s="143">
        <v>0.73919999999999997</v>
      </c>
      <c r="DA345" s="143">
        <v>16304</v>
      </c>
      <c r="DB345" s="143"/>
      <c r="DC345" s="144">
        <v>0.41870000000000002</v>
      </c>
      <c r="DD345" s="142">
        <v>66.8</v>
      </c>
      <c r="DE345" s="143">
        <v>118.4</v>
      </c>
      <c r="DF345" s="143">
        <v>0.72809999999999997</v>
      </c>
      <c r="DG345" s="143">
        <v>13616</v>
      </c>
      <c r="DH345" s="143"/>
      <c r="DI345" s="144">
        <v>0.38879999999999998</v>
      </c>
    </row>
    <row r="346" spans="1:113">
      <c r="A346" s="137">
        <v>343</v>
      </c>
      <c r="B346" s="138" t="s">
        <v>516</v>
      </c>
      <c r="C346" s="139" t="s">
        <v>2556</v>
      </c>
      <c r="D346" s="140" t="s">
        <v>195</v>
      </c>
      <c r="E346" s="141">
        <v>122.22</v>
      </c>
      <c r="F346" s="142"/>
      <c r="G346" s="143"/>
      <c r="H346" s="143"/>
      <c r="I346" s="143"/>
      <c r="J346" s="143"/>
      <c r="K346" s="147"/>
      <c r="L346" s="142"/>
      <c r="M346" s="143"/>
      <c r="N346" s="143"/>
      <c r="O346" s="143"/>
      <c r="P346" s="143"/>
      <c r="Q346" s="147"/>
      <c r="R346" s="142"/>
      <c r="S346" s="143"/>
      <c r="T346" s="143"/>
      <c r="U346" s="143"/>
      <c r="V346" s="143"/>
      <c r="W346" s="147"/>
      <c r="X346" s="142"/>
      <c r="Y346" s="143"/>
      <c r="Z346" s="143"/>
      <c r="AA346" s="143"/>
      <c r="AB346" s="143"/>
      <c r="AC346" s="147"/>
      <c r="AD346" s="142"/>
      <c r="AE346" s="143"/>
      <c r="AF346" s="143"/>
      <c r="AG346" s="143"/>
      <c r="AH346" s="143"/>
      <c r="AI346" s="147"/>
      <c r="AJ346" s="142"/>
      <c r="AK346" s="143"/>
      <c r="AL346" s="143"/>
      <c r="AM346" s="143"/>
      <c r="AN346" s="143"/>
      <c r="AO346" s="147"/>
      <c r="AP346" s="142">
        <v>65</v>
      </c>
      <c r="AQ346" s="143">
        <v>80</v>
      </c>
      <c r="AR346" s="143">
        <v>0.7873</v>
      </c>
      <c r="AS346" s="143">
        <v>19990</v>
      </c>
      <c r="AT346" s="143"/>
      <c r="AU346" s="147">
        <v>0.38390000000000002</v>
      </c>
      <c r="AV346" s="142">
        <v>86</v>
      </c>
      <c r="AW346" s="143">
        <v>179</v>
      </c>
      <c r="AX346" s="143">
        <v>0.93</v>
      </c>
      <c r="AY346" s="143"/>
      <c r="AZ346" s="143"/>
      <c r="BA346" s="147">
        <v>0.32500000000000001</v>
      </c>
      <c r="BB346" s="142">
        <v>93</v>
      </c>
      <c r="BC346" s="143">
        <v>93</v>
      </c>
      <c r="BD346" s="143">
        <v>0.78339999999999999</v>
      </c>
      <c r="BE346" s="143">
        <v>51460</v>
      </c>
      <c r="BF346" s="143"/>
      <c r="BG346" s="147">
        <v>0.1206</v>
      </c>
      <c r="BH346" s="142">
        <v>73</v>
      </c>
      <c r="BI346" s="143">
        <v>93</v>
      </c>
      <c r="BJ346" s="143">
        <v>0.79669999999999996</v>
      </c>
      <c r="BK346" s="143">
        <v>27110</v>
      </c>
      <c r="BL346" s="143"/>
      <c r="BM346" s="147">
        <v>0.51449999999999996</v>
      </c>
      <c r="BN346" s="142">
        <v>73</v>
      </c>
      <c r="BO346" s="143">
        <v>93</v>
      </c>
      <c r="BP346" s="143">
        <v>0.79510000000000003</v>
      </c>
      <c r="BQ346" s="143">
        <v>30150</v>
      </c>
      <c r="BR346" s="143">
        <v>1653</v>
      </c>
      <c r="BS346" s="147">
        <v>0.63480000000000003</v>
      </c>
      <c r="BT346" s="142"/>
      <c r="BU346" s="143"/>
      <c r="BV346" s="143"/>
      <c r="BW346" s="143"/>
      <c r="BX346" s="143"/>
      <c r="BY346" s="147"/>
      <c r="BZ346" s="142">
        <v>164</v>
      </c>
      <c r="CA346" s="143">
        <v>279</v>
      </c>
      <c r="CB346" s="143">
        <v>1.746</v>
      </c>
      <c r="CC346" s="143">
        <v>49450</v>
      </c>
      <c r="CD346" s="143"/>
      <c r="CE346" s="147">
        <v>1.3879999999999999</v>
      </c>
      <c r="CF346" s="142">
        <v>78</v>
      </c>
      <c r="CG346" s="143">
        <v>93</v>
      </c>
      <c r="CH346" s="143">
        <v>0.76680000000000004</v>
      </c>
      <c r="CI346" s="143">
        <v>14070</v>
      </c>
      <c r="CJ346" s="143"/>
      <c r="CK346" s="147">
        <v>0.27750000000000002</v>
      </c>
      <c r="CL346" s="142">
        <v>75</v>
      </c>
      <c r="CM346" s="143">
        <v>93</v>
      </c>
      <c r="CN346" s="143">
        <v>0.80549999999999999</v>
      </c>
      <c r="CO346" s="143">
        <v>21210</v>
      </c>
      <c r="CP346" s="143"/>
      <c r="CQ346" s="147">
        <v>0.41139999999999999</v>
      </c>
      <c r="CR346" s="142">
        <v>80</v>
      </c>
      <c r="CS346" s="143">
        <v>93</v>
      </c>
      <c r="CT346" s="143">
        <v>0.82340000000000002</v>
      </c>
      <c r="CU346" s="143">
        <v>20190</v>
      </c>
      <c r="CV346" s="143"/>
      <c r="CW346" s="147">
        <v>0.37080000000000002</v>
      </c>
      <c r="CX346" s="142">
        <v>220</v>
      </c>
      <c r="CY346" s="143">
        <v>233</v>
      </c>
      <c r="CZ346" s="143">
        <v>1.5940000000000001</v>
      </c>
      <c r="DA346" s="143">
        <v>23627</v>
      </c>
      <c r="DB346" s="143"/>
      <c r="DC346" s="147">
        <v>0.69220000000000004</v>
      </c>
      <c r="DD346" s="142">
        <v>140</v>
      </c>
      <c r="DE346" s="143">
        <v>140</v>
      </c>
      <c r="DF346" s="143">
        <v>0.78769999999999996</v>
      </c>
      <c r="DG346" s="143">
        <v>21428</v>
      </c>
      <c r="DH346" s="143"/>
      <c r="DI346" s="147">
        <v>0.26989999999999997</v>
      </c>
    </row>
    <row r="347" spans="1:113">
      <c r="A347" s="137">
        <v>344</v>
      </c>
      <c r="B347" s="138" t="s">
        <v>517</v>
      </c>
      <c r="C347" s="139" t="s">
        <v>2557</v>
      </c>
      <c r="D347" s="140" t="s">
        <v>195</v>
      </c>
      <c r="E347" s="141">
        <v>444</v>
      </c>
      <c r="F347" s="142">
        <v>126.6</v>
      </c>
      <c r="G347" s="143">
        <v>126.6</v>
      </c>
      <c r="H347" s="143">
        <v>0.872</v>
      </c>
      <c r="I347" s="143">
        <v>5838</v>
      </c>
      <c r="J347" s="143">
        <v>0</v>
      </c>
      <c r="K347" s="144">
        <v>7.1999999999999995E-2</v>
      </c>
      <c r="L347" s="142">
        <v>25.8</v>
      </c>
      <c r="M347" s="143">
        <v>25.8</v>
      </c>
      <c r="N347" s="143">
        <v>0.86599999999999999</v>
      </c>
      <c r="O347" s="143">
        <v>4758</v>
      </c>
      <c r="P347" s="143">
        <v>0</v>
      </c>
      <c r="Q347" s="144">
        <v>0.29199999999999998</v>
      </c>
      <c r="R347" s="142">
        <v>166.8</v>
      </c>
      <c r="S347" s="143">
        <v>355.55</v>
      </c>
      <c r="T347" s="143">
        <v>0.85699999999999998</v>
      </c>
      <c r="U347" s="143">
        <v>4740</v>
      </c>
      <c r="V347" s="143">
        <v>0</v>
      </c>
      <c r="W347" s="144">
        <v>4.4999999999999998E-2</v>
      </c>
      <c r="X347" s="142">
        <v>144</v>
      </c>
      <c r="Y347" s="143">
        <v>355.2</v>
      </c>
      <c r="Z347" s="143">
        <v>0.84499999999999997</v>
      </c>
      <c r="AA347" s="143">
        <v>3702</v>
      </c>
      <c r="AB347" s="143">
        <v>0</v>
      </c>
      <c r="AC347" s="144">
        <v>4.2000000000000003E-2</v>
      </c>
      <c r="AD347" s="142">
        <v>115.8</v>
      </c>
      <c r="AE347" s="143">
        <v>355.2</v>
      </c>
      <c r="AF347" s="143">
        <v>0.89900000000000002</v>
      </c>
      <c r="AG347" s="143">
        <v>5910</v>
      </c>
      <c r="AH347" s="143">
        <v>0</v>
      </c>
      <c r="AI347" s="144">
        <v>7.8E-2</v>
      </c>
      <c r="AJ347" s="142">
        <v>135.6</v>
      </c>
      <c r="AK347" s="143">
        <v>355.2</v>
      </c>
      <c r="AL347" s="143">
        <v>0.93300000000000005</v>
      </c>
      <c r="AM347" s="143">
        <v>4158</v>
      </c>
      <c r="AN347" s="143">
        <v>0</v>
      </c>
      <c r="AO347" s="144">
        <v>4.4999999999999998E-2</v>
      </c>
      <c r="AP347" s="142">
        <v>121.2</v>
      </c>
      <c r="AQ347" s="143">
        <v>355.2</v>
      </c>
      <c r="AR347" s="143">
        <v>0.92459999999999998</v>
      </c>
      <c r="AS347" s="143">
        <v>3312</v>
      </c>
      <c r="AT347" s="143"/>
      <c r="AU347" s="144">
        <v>3.9699999999999999E-2</v>
      </c>
      <c r="AV347" s="142">
        <v>51</v>
      </c>
      <c r="AW347" s="143">
        <v>355.2</v>
      </c>
      <c r="AX347" s="143">
        <v>0.92989999999999995</v>
      </c>
      <c r="AY347" s="143">
        <v>4296</v>
      </c>
      <c r="AZ347" s="143"/>
      <c r="BA347" s="144">
        <v>0.1258</v>
      </c>
      <c r="BB347" s="142">
        <v>44.4</v>
      </c>
      <c r="BC347" s="143">
        <v>355.2</v>
      </c>
      <c r="BD347" s="143">
        <v>0.94910000000000005</v>
      </c>
      <c r="BE347" s="143">
        <v>12870</v>
      </c>
      <c r="BF347" s="143"/>
      <c r="BG347" s="144">
        <v>0.41049999999999998</v>
      </c>
      <c r="BH347" s="142">
        <v>66</v>
      </c>
      <c r="BI347" s="143">
        <v>355.2</v>
      </c>
      <c r="BJ347" s="143">
        <v>0.93720000000000003</v>
      </c>
      <c r="BK347" s="143">
        <v>17364</v>
      </c>
      <c r="BL347" s="143"/>
      <c r="BM347" s="144">
        <v>0.37730000000000002</v>
      </c>
      <c r="BN347" s="142">
        <v>127.2</v>
      </c>
      <c r="BO347" s="143">
        <v>355.2</v>
      </c>
      <c r="BP347" s="143">
        <v>0.94430000000000003</v>
      </c>
      <c r="BQ347" s="143">
        <v>18834</v>
      </c>
      <c r="BR347" s="143"/>
      <c r="BS347" s="144">
        <v>0.23330000000000001</v>
      </c>
      <c r="BT347" s="142"/>
      <c r="BU347" s="143"/>
      <c r="BV347" s="143"/>
      <c r="BW347" s="143"/>
      <c r="BX347" s="143"/>
      <c r="BY347" s="144"/>
      <c r="BZ347" s="142">
        <v>332.4</v>
      </c>
      <c r="CA347" s="143">
        <v>710.4</v>
      </c>
      <c r="CB347" s="143">
        <v>1.9502999999999999</v>
      </c>
      <c r="CC347" s="143">
        <v>70434</v>
      </c>
      <c r="CD347" s="143"/>
      <c r="CE347" s="144">
        <v>0.5726</v>
      </c>
      <c r="CF347" s="142">
        <v>76.2</v>
      </c>
      <c r="CG347" s="143">
        <v>355.2</v>
      </c>
      <c r="CH347" s="143">
        <v>0.89870000000000005</v>
      </c>
      <c r="CI347" s="143">
        <v>2502</v>
      </c>
      <c r="CJ347" s="143"/>
      <c r="CK347" s="144">
        <v>4.9099999999999998E-2</v>
      </c>
      <c r="CL347" s="142">
        <v>95.4</v>
      </c>
      <c r="CM347" s="143">
        <v>355.2</v>
      </c>
      <c r="CN347" s="143">
        <v>0.90129999999999999</v>
      </c>
      <c r="CO347" s="143">
        <v>4548</v>
      </c>
      <c r="CP347" s="143"/>
      <c r="CQ347" s="144">
        <v>7.3499999999999996E-2</v>
      </c>
      <c r="CR347" s="142">
        <v>82.2</v>
      </c>
      <c r="CS347" s="143">
        <v>355.2</v>
      </c>
      <c r="CT347" s="143">
        <v>0.91369999999999996</v>
      </c>
      <c r="CU347" s="143">
        <v>5208</v>
      </c>
      <c r="CV347" s="143"/>
      <c r="CW347" s="144">
        <v>9.3200000000000005E-2</v>
      </c>
      <c r="CX347" s="142">
        <v>123.6</v>
      </c>
      <c r="CY347" s="143">
        <v>355.2</v>
      </c>
      <c r="CZ347" s="143">
        <v>0.97119999999999995</v>
      </c>
      <c r="DA347" s="143">
        <v>23898</v>
      </c>
      <c r="DB347" s="143"/>
      <c r="DC347" s="144">
        <v>0.2676</v>
      </c>
      <c r="DD347" s="142">
        <v>140.4</v>
      </c>
      <c r="DE347" s="143">
        <v>355.2</v>
      </c>
      <c r="DF347" s="143">
        <v>0.96440000000000003</v>
      </c>
      <c r="DG347" s="143">
        <v>26802</v>
      </c>
      <c r="DH347" s="143"/>
      <c r="DI347" s="144">
        <v>0.27489999999999998</v>
      </c>
    </row>
    <row r="348" spans="1:113">
      <c r="A348" s="137">
        <v>345</v>
      </c>
      <c r="B348" s="138" t="s">
        <v>518</v>
      </c>
      <c r="C348" s="139" t="s">
        <v>2558</v>
      </c>
      <c r="D348" s="140" t="s">
        <v>195</v>
      </c>
      <c r="E348" s="141">
        <v>148.15555555555557</v>
      </c>
      <c r="F348" s="142">
        <v>177.8</v>
      </c>
      <c r="G348" s="143">
        <v>162.25</v>
      </c>
      <c r="H348" s="143">
        <v>0.996</v>
      </c>
      <c r="I348" s="143">
        <v>76401</v>
      </c>
      <c r="J348" s="143">
        <v>0</v>
      </c>
      <c r="K348" s="144">
        <v>0.59099999999999997</v>
      </c>
      <c r="L348" s="142">
        <v>172.6</v>
      </c>
      <c r="M348" s="143">
        <v>155</v>
      </c>
      <c r="N348" s="143">
        <v>0.995</v>
      </c>
      <c r="O348" s="143">
        <v>55690</v>
      </c>
      <c r="P348" s="143">
        <v>0</v>
      </c>
      <c r="Q348" s="144">
        <v>0.44400000000000001</v>
      </c>
      <c r="R348" s="142">
        <v>172.6</v>
      </c>
      <c r="S348" s="143">
        <v>155</v>
      </c>
      <c r="T348" s="143">
        <v>0.99399999999999999</v>
      </c>
      <c r="U348" s="143">
        <v>60134</v>
      </c>
      <c r="V348" s="143">
        <v>0</v>
      </c>
      <c r="W348" s="144">
        <v>0.48</v>
      </c>
      <c r="X348" s="142">
        <v>156.80000000000001</v>
      </c>
      <c r="Y348" s="143">
        <v>141</v>
      </c>
      <c r="Z348" s="143">
        <v>0.995</v>
      </c>
      <c r="AA348" s="143">
        <v>77986</v>
      </c>
      <c r="AB348" s="143">
        <v>0</v>
      </c>
      <c r="AC348" s="144">
        <v>0.68500000000000005</v>
      </c>
      <c r="AD348" s="142">
        <v>156</v>
      </c>
      <c r="AE348" s="143">
        <v>140</v>
      </c>
      <c r="AF348" s="143">
        <v>0.995</v>
      </c>
      <c r="AG348" s="143">
        <v>65312</v>
      </c>
      <c r="AH348" s="143">
        <v>0</v>
      </c>
      <c r="AI348" s="144">
        <v>0.57599999999999996</v>
      </c>
      <c r="AJ348" s="142">
        <v>156</v>
      </c>
      <c r="AK348" s="143">
        <v>140</v>
      </c>
      <c r="AL348" s="143">
        <v>0.995</v>
      </c>
      <c r="AM348" s="143">
        <v>80458</v>
      </c>
      <c r="AN348" s="143">
        <v>0</v>
      </c>
      <c r="AO348" s="144">
        <v>0.71</v>
      </c>
      <c r="AP348" s="142">
        <v>161.80000000000001</v>
      </c>
      <c r="AQ348" s="143">
        <v>161.80000000000001</v>
      </c>
      <c r="AR348" s="143">
        <v>0.99539999999999995</v>
      </c>
      <c r="AS348" s="143">
        <v>73710</v>
      </c>
      <c r="AT348" s="143"/>
      <c r="AU348" s="144"/>
      <c r="AV348" s="142">
        <v>164.2</v>
      </c>
      <c r="AW348" s="143">
        <v>164.2</v>
      </c>
      <c r="AX348" s="143">
        <v>0.99629999999999996</v>
      </c>
      <c r="AY348" s="143">
        <v>76292</v>
      </c>
      <c r="AZ348" s="143"/>
      <c r="BA348" s="144"/>
      <c r="BB348" s="142">
        <v>174.2</v>
      </c>
      <c r="BC348" s="143">
        <v>174.2</v>
      </c>
      <c r="BD348" s="143">
        <v>0.99650000000000005</v>
      </c>
      <c r="BE348" s="143">
        <v>66750</v>
      </c>
      <c r="BF348" s="143"/>
      <c r="BG348" s="144"/>
      <c r="BH348" s="142">
        <v>166.2</v>
      </c>
      <c r="BI348" s="143">
        <v>166.2</v>
      </c>
      <c r="BJ348" s="143">
        <v>0.99650000000000005</v>
      </c>
      <c r="BK348" s="143">
        <v>77114</v>
      </c>
      <c r="BL348" s="143"/>
      <c r="BM348" s="144"/>
      <c r="BN348" s="142">
        <v>165.2</v>
      </c>
      <c r="BO348" s="143">
        <v>165.2</v>
      </c>
      <c r="BP348" s="143">
        <v>0.99639999999999995</v>
      </c>
      <c r="BQ348" s="143">
        <v>72672</v>
      </c>
      <c r="BR348" s="143"/>
      <c r="BS348" s="144"/>
      <c r="BT348" s="142"/>
      <c r="BU348" s="143"/>
      <c r="BV348" s="143"/>
      <c r="BW348" s="143"/>
      <c r="BX348" s="143"/>
      <c r="BY348" s="144"/>
      <c r="BZ348" s="142">
        <v>295</v>
      </c>
      <c r="CA348" s="143">
        <v>295</v>
      </c>
      <c r="CB348" s="143">
        <v>1.9891999999999999</v>
      </c>
      <c r="CC348" s="143">
        <v>134580</v>
      </c>
      <c r="CD348" s="143"/>
      <c r="CE348" s="144"/>
      <c r="CF348" s="142">
        <v>148</v>
      </c>
      <c r="CG348" s="143">
        <v>148</v>
      </c>
      <c r="CH348" s="143">
        <v>0.99439999999999995</v>
      </c>
      <c r="CI348" s="143">
        <v>75680</v>
      </c>
      <c r="CJ348" s="143"/>
      <c r="CK348" s="144"/>
      <c r="CL348" s="142">
        <v>150</v>
      </c>
      <c r="CM348" s="143">
        <v>150</v>
      </c>
      <c r="CN348" s="143">
        <v>0.99460000000000004</v>
      </c>
      <c r="CO348" s="143">
        <v>74398</v>
      </c>
      <c r="CP348" s="143"/>
      <c r="CQ348" s="144"/>
      <c r="CR348" s="142">
        <v>150.80000000000001</v>
      </c>
      <c r="CS348" s="143">
        <v>150.80000000000001</v>
      </c>
      <c r="CT348" s="143">
        <v>0.99539999999999995</v>
      </c>
      <c r="CU348" s="143">
        <v>70664</v>
      </c>
      <c r="CV348" s="143"/>
      <c r="CW348" s="144"/>
      <c r="CX348" s="142">
        <v>156.4</v>
      </c>
      <c r="CY348" s="143">
        <v>156.4</v>
      </c>
      <c r="CZ348" s="143">
        <v>0.99480000000000002</v>
      </c>
      <c r="DA348" s="143">
        <v>76444</v>
      </c>
      <c r="DB348" s="143"/>
      <c r="DC348" s="144"/>
      <c r="DD348" s="142">
        <v>170.4</v>
      </c>
      <c r="DE348" s="143">
        <v>170.4</v>
      </c>
      <c r="DF348" s="143">
        <v>0.99539999999999995</v>
      </c>
      <c r="DG348" s="143">
        <v>73538</v>
      </c>
      <c r="DH348" s="143"/>
      <c r="DI348" s="144"/>
    </row>
    <row r="349" spans="1:113">
      <c r="A349" s="137">
        <v>346</v>
      </c>
      <c r="B349" s="138" t="s">
        <v>519</v>
      </c>
      <c r="C349" s="139" t="s">
        <v>2559</v>
      </c>
      <c r="D349" s="140" t="s">
        <v>195</v>
      </c>
      <c r="E349" s="141">
        <v>244</v>
      </c>
      <c r="F349" s="142">
        <v>20.399999999999999</v>
      </c>
      <c r="G349" s="143">
        <v>20.399999999999999</v>
      </c>
      <c r="H349" s="143">
        <v>0.36199999999999999</v>
      </c>
      <c r="I349" s="143">
        <v>756</v>
      </c>
      <c r="J349" s="143">
        <v>0</v>
      </c>
      <c r="K349" s="144">
        <v>0.14000000000000001</v>
      </c>
      <c r="L349" s="142">
        <v>133.80000000000001</v>
      </c>
      <c r="M349" s="143">
        <v>133.80000000000001</v>
      </c>
      <c r="N349" s="143">
        <v>0.92700000000000005</v>
      </c>
      <c r="O349" s="143">
        <v>12036</v>
      </c>
      <c r="P349" s="143">
        <v>0</v>
      </c>
      <c r="Q349" s="144">
        <v>0.13300000000000001</v>
      </c>
      <c r="R349" s="142">
        <v>136.80000000000001</v>
      </c>
      <c r="S349" s="143">
        <v>195.2</v>
      </c>
      <c r="T349" s="143">
        <v>0.94099999999999995</v>
      </c>
      <c r="U349" s="143">
        <v>18474</v>
      </c>
      <c r="V349" s="143">
        <v>0</v>
      </c>
      <c r="W349" s="144">
        <v>0.19700000000000001</v>
      </c>
      <c r="X349" s="142">
        <v>131.4</v>
      </c>
      <c r="Y349" s="143">
        <v>195.2</v>
      </c>
      <c r="Z349" s="143">
        <v>0.92500000000000004</v>
      </c>
      <c r="AA349" s="143">
        <v>13476</v>
      </c>
      <c r="AB349" s="143">
        <v>0</v>
      </c>
      <c r="AC349" s="144">
        <v>0.152</v>
      </c>
      <c r="AD349" s="142">
        <v>128.4</v>
      </c>
      <c r="AE349" s="143">
        <v>195.2</v>
      </c>
      <c r="AF349" s="143">
        <v>0.93400000000000005</v>
      </c>
      <c r="AG349" s="143">
        <v>15648</v>
      </c>
      <c r="AH349" s="143">
        <v>0</v>
      </c>
      <c r="AI349" s="144">
        <v>0.17899999999999999</v>
      </c>
      <c r="AJ349" s="142">
        <v>127.2</v>
      </c>
      <c r="AK349" s="143">
        <v>195.2</v>
      </c>
      <c r="AL349" s="143">
        <v>0.96399999999999997</v>
      </c>
      <c r="AM349" s="143">
        <v>25458</v>
      </c>
      <c r="AN349" s="143">
        <v>0</v>
      </c>
      <c r="AO349" s="144">
        <v>0.28399999999999997</v>
      </c>
      <c r="AP349" s="142">
        <v>129.6</v>
      </c>
      <c r="AQ349" s="143">
        <v>195.2</v>
      </c>
      <c r="AR349" s="143">
        <v>0.95730000000000004</v>
      </c>
      <c r="AS349" s="143">
        <v>23160</v>
      </c>
      <c r="AT349" s="143"/>
      <c r="AU349" s="144">
        <v>0.25090000000000001</v>
      </c>
      <c r="AV349" s="142">
        <v>114</v>
      </c>
      <c r="AW349" s="143">
        <v>195.2</v>
      </c>
      <c r="AX349" s="143">
        <v>0.95150000000000001</v>
      </c>
      <c r="AY349" s="143">
        <v>23778</v>
      </c>
      <c r="AZ349" s="143"/>
      <c r="BA349" s="144">
        <v>0.30449999999999999</v>
      </c>
      <c r="BB349" s="142">
        <v>108</v>
      </c>
      <c r="BC349" s="143">
        <v>195.2</v>
      </c>
      <c r="BD349" s="143">
        <v>0.94240000000000002</v>
      </c>
      <c r="BE349" s="143">
        <v>20724</v>
      </c>
      <c r="BF349" s="143"/>
      <c r="BG349" s="144">
        <v>0.2737</v>
      </c>
      <c r="BH349" s="142">
        <v>108</v>
      </c>
      <c r="BI349" s="143">
        <v>195.2</v>
      </c>
      <c r="BJ349" s="143">
        <v>0.91800000000000004</v>
      </c>
      <c r="BK349" s="143">
        <v>1746</v>
      </c>
      <c r="BL349" s="143"/>
      <c r="BM349" s="144">
        <v>2.3699999999999999E-2</v>
      </c>
      <c r="BN349" s="142">
        <v>108</v>
      </c>
      <c r="BO349" s="143">
        <v>195.2</v>
      </c>
      <c r="BP349" s="143">
        <v>0.94869999999999999</v>
      </c>
      <c r="BQ349" s="143">
        <v>39936</v>
      </c>
      <c r="BR349" s="143"/>
      <c r="BS349" s="144">
        <v>0.57999999999999996</v>
      </c>
      <c r="BT349" s="142"/>
      <c r="BU349" s="143">
        <v>195.2</v>
      </c>
      <c r="BV349" s="143"/>
      <c r="BW349" s="143"/>
      <c r="BX349" s="143"/>
      <c r="BY349" s="144"/>
      <c r="BZ349" s="142">
        <v>253.24</v>
      </c>
      <c r="CA349" s="143">
        <v>390.4</v>
      </c>
      <c r="CB349" s="143">
        <v>1.9582999999999999</v>
      </c>
      <c r="CC349" s="143">
        <v>62618</v>
      </c>
      <c r="CD349" s="143"/>
      <c r="CE349" s="144">
        <v>0.45979999999999999</v>
      </c>
      <c r="CF349" s="142">
        <v>145.32</v>
      </c>
      <c r="CG349" s="143">
        <v>195.2</v>
      </c>
      <c r="CH349" s="143">
        <v>2.7699999999999999E-2</v>
      </c>
      <c r="CI349" s="143">
        <v>1556</v>
      </c>
      <c r="CJ349" s="143"/>
      <c r="CK349" s="144">
        <v>1.4E-2</v>
      </c>
      <c r="CL349" s="142">
        <v>145.32</v>
      </c>
      <c r="CM349" s="143">
        <v>195.2</v>
      </c>
      <c r="CN349" s="143">
        <v>3.5900000000000001E-2</v>
      </c>
      <c r="CO349" s="143">
        <v>4274</v>
      </c>
      <c r="CP349" s="143"/>
      <c r="CQ349" s="144">
        <v>3.9399999999999998E-2</v>
      </c>
      <c r="CR349" s="142">
        <v>81.41</v>
      </c>
      <c r="CS349" s="143">
        <v>195.2</v>
      </c>
      <c r="CT349" s="143">
        <v>0.98170000000000002</v>
      </c>
      <c r="CU349" s="143">
        <v>13854</v>
      </c>
      <c r="CV349" s="143"/>
      <c r="CW349" s="144">
        <v>0.23300000000000001</v>
      </c>
      <c r="CX349" s="142">
        <v>132.19</v>
      </c>
      <c r="CY349" s="143">
        <v>195.2</v>
      </c>
      <c r="CZ349" s="143">
        <v>0.9829</v>
      </c>
      <c r="DA349" s="143">
        <v>20310</v>
      </c>
      <c r="DB349" s="143"/>
      <c r="DC349" s="144">
        <v>0.21010000000000001</v>
      </c>
      <c r="DD349" s="142">
        <v>150.69</v>
      </c>
      <c r="DE349" s="143">
        <v>195.2</v>
      </c>
      <c r="DF349" s="143">
        <v>0.98119999999999996</v>
      </c>
      <c r="DG349" s="143">
        <v>29826</v>
      </c>
      <c r="DH349" s="143"/>
      <c r="DI349" s="144">
        <v>0.2802</v>
      </c>
    </row>
    <row r="350" spans="1:113">
      <c r="A350" s="137">
        <v>347</v>
      </c>
      <c r="B350" s="138" t="s">
        <v>520</v>
      </c>
      <c r="C350" s="139" t="s">
        <v>2560</v>
      </c>
      <c r="D350" s="140" t="s">
        <v>195</v>
      </c>
      <c r="E350" s="141">
        <v>126</v>
      </c>
      <c r="F350" s="142">
        <v>0.88</v>
      </c>
      <c r="G350" s="143">
        <v>2.5</v>
      </c>
      <c r="H350" s="143">
        <v>0.94299999999999995</v>
      </c>
      <c r="I350" s="143">
        <v>1136.9000000000001</v>
      </c>
      <c r="J350" s="143">
        <v>322.89999999999998</v>
      </c>
      <c r="K350" s="147">
        <v>1.877</v>
      </c>
      <c r="L350" s="142">
        <v>48.8</v>
      </c>
      <c r="M350" s="143">
        <v>50</v>
      </c>
      <c r="N350" s="143">
        <v>0.95</v>
      </c>
      <c r="O350" s="143">
        <v>2702.9</v>
      </c>
      <c r="P350" s="143">
        <v>0</v>
      </c>
      <c r="Q350" s="147">
        <v>0.08</v>
      </c>
      <c r="R350" s="142">
        <v>61.2</v>
      </c>
      <c r="S350" s="143">
        <v>100.44</v>
      </c>
      <c r="T350" s="143">
        <v>0.95499999999999996</v>
      </c>
      <c r="U350" s="143">
        <v>7318.1</v>
      </c>
      <c r="V350" s="143">
        <v>0</v>
      </c>
      <c r="W350" s="147">
        <v>0.17199999999999999</v>
      </c>
      <c r="X350" s="142">
        <v>53.8</v>
      </c>
      <c r="Y350" s="143">
        <v>100.8</v>
      </c>
      <c r="Z350" s="143">
        <v>0.96499999999999997</v>
      </c>
      <c r="AA350" s="143">
        <v>5963.5</v>
      </c>
      <c r="AB350" s="143">
        <v>0</v>
      </c>
      <c r="AC350" s="147">
        <v>0.157</v>
      </c>
      <c r="AD350" s="142">
        <v>53.4</v>
      </c>
      <c r="AE350" s="143">
        <v>100.8</v>
      </c>
      <c r="AF350" s="143">
        <v>0.95599999999999996</v>
      </c>
      <c r="AG350" s="143">
        <v>4528.5</v>
      </c>
      <c r="AH350" s="143">
        <v>0</v>
      </c>
      <c r="AI350" s="147">
        <v>0.122</v>
      </c>
      <c r="AJ350" s="142">
        <v>60</v>
      </c>
      <c r="AK350" s="143">
        <v>100.8</v>
      </c>
      <c r="AL350" s="143">
        <v>0.97</v>
      </c>
      <c r="AM350" s="143">
        <v>12030.5</v>
      </c>
      <c r="AN350" s="143">
        <v>0</v>
      </c>
      <c r="AO350" s="147">
        <v>0.28299999999999997</v>
      </c>
      <c r="AP350" s="142">
        <v>129.94999999999999</v>
      </c>
      <c r="AQ350" s="143">
        <v>129.94999999999999</v>
      </c>
      <c r="AR350" s="143">
        <v>0.93</v>
      </c>
      <c r="AS350" s="143"/>
      <c r="AT350" s="143"/>
      <c r="AU350" s="147">
        <v>0.10100000000000001</v>
      </c>
      <c r="AV350" s="142">
        <v>91.33</v>
      </c>
      <c r="AW350" s="143">
        <v>100.8</v>
      </c>
      <c r="AX350" s="143">
        <v>0.96919999999999995</v>
      </c>
      <c r="AY350" s="143">
        <v>22604</v>
      </c>
      <c r="AZ350" s="143"/>
      <c r="BA350" s="147">
        <v>0.17680000000000001</v>
      </c>
      <c r="BB350" s="142">
        <v>66.69</v>
      </c>
      <c r="BC350" s="143">
        <v>100.8</v>
      </c>
      <c r="BD350" s="143">
        <v>0.98699999999999999</v>
      </c>
      <c r="BE350" s="143">
        <v>9501</v>
      </c>
      <c r="BF350" s="143"/>
      <c r="BG350" s="147">
        <v>0.19769999999999999</v>
      </c>
      <c r="BH350" s="142">
        <v>58.69</v>
      </c>
      <c r="BI350" s="143">
        <v>100.8</v>
      </c>
      <c r="BJ350" s="143">
        <v>0.99650000000000005</v>
      </c>
      <c r="BK350" s="143">
        <v>8119</v>
      </c>
      <c r="BL350" s="143"/>
      <c r="BM350" s="147">
        <v>0.19070000000000001</v>
      </c>
      <c r="BN350" s="142">
        <v>58.77</v>
      </c>
      <c r="BO350" s="143">
        <v>100.8</v>
      </c>
      <c r="BP350" s="143">
        <v>0.99139999999999995</v>
      </c>
      <c r="BQ350" s="143">
        <v>7287</v>
      </c>
      <c r="BR350" s="143"/>
      <c r="BS350" s="147">
        <v>0.19020000000000001</v>
      </c>
      <c r="BT350" s="142"/>
      <c r="BU350" s="143"/>
      <c r="BV350" s="143"/>
      <c r="BW350" s="143"/>
      <c r="BX350" s="143"/>
      <c r="BY350" s="147"/>
      <c r="BZ350" s="142">
        <v>173.54000000000002</v>
      </c>
      <c r="CA350" s="143">
        <v>201.6</v>
      </c>
      <c r="CB350" s="143">
        <v>1.9323999999999999</v>
      </c>
      <c r="CC350" s="143">
        <v>23052</v>
      </c>
      <c r="CD350" s="143"/>
      <c r="CE350" s="147">
        <v>0.38519999999999999</v>
      </c>
      <c r="CF350" s="142">
        <v>74.45</v>
      </c>
      <c r="CG350" s="143">
        <v>100.8</v>
      </c>
      <c r="CH350" s="143">
        <v>0.96099999999999997</v>
      </c>
      <c r="CI350" s="143">
        <v>2145</v>
      </c>
      <c r="CJ350" s="143"/>
      <c r="CK350" s="147">
        <v>4.0300000000000002E-2</v>
      </c>
      <c r="CL350" s="142">
        <v>22.05</v>
      </c>
      <c r="CM350" s="143">
        <v>100.8</v>
      </c>
      <c r="CN350" s="143">
        <v>0.98419999999999996</v>
      </c>
      <c r="CO350" s="143">
        <v>1224</v>
      </c>
      <c r="CP350" s="143"/>
      <c r="CQ350" s="147">
        <v>8.2100000000000006E-2</v>
      </c>
      <c r="CR350" s="142">
        <v>72.69</v>
      </c>
      <c r="CS350" s="143">
        <v>100.8</v>
      </c>
      <c r="CT350" s="143">
        <v>0.95489999999999997</v>
      </c>
      <c r="CU350" s="143">
        <v>6075</v>
      </c>
      <c r="CV350" s="143"/>
      <c r="CW350" s="147">
        <v>0.11890000000000001</v>
      </c>
      <c r="CX350" s="142">
        <v>81.650000000000006</v>
      </c>
      <c r="CY350" s="143">
        <v>100.8</v>
      </c>
      <c r="CZ350" s="143">
        <v>0.95850000000000002</v>
      </c>
      <c r="DA350" s="143">
        <v>11754</v>
      </c>
      <c r="DB350" s="143"/>
      <c r="DC350" s="147">
        <v>0.20430000000000001</v>
      </c>
      <c r="DD350" s="142">
        <v>84.85</v>
      </c>
      <c r="DE350" s="143">
        <v>100.8</v>
      </c>
      <c r="DF350" s="143">
        <v>0.95830000000000004</v>
      </c>
      <c r="DG350" s="143">
        <v>13219</v>
      </c>
      <c r="DH350" s="143"/>
      <c r="DI350" s="147">
        <v>0.22850000000000001</v>
      </c>
    </row>
    <row r="351" spans="1:113">
      <c r="A351" s="137">
        <v>348</v>
      </c>
      <c r="B351" s="138" t="s">
        <v>521</v>
      </c>
      <c r="C351" s="139" t="s">
        <v>2561</v>
      </c>
      <c r="D351" s="140" t="s">
        <v>195</v>
      </c>
      <c r="E351" s="141">
        <v>133</v>
      </c>
      <c r="F351" s="142">
        <v>69</v>
      </c>
      <c r="G351" s="143">
        <v>69</v>
      </c>
      <c r="H351" s="143">
        <v>0.96299999999999997</v>
      </c>
      <c r="I351" s="143">
        <v>2031</v>
      </c>
      <c r="J351" s="143">
        <v>0</v>
      </c>
      <c r="K351" s="144">
        <v>4.2000000000000003E-2</v>
      </c>
      <c r="L351" s="142">
        <v>186</v>
      </c>
      <c r="M351" s="143">
        <v>186</v>
      </c>
      <c r="N351" s="143">
        <v>1</v>
      </c>
      <c r="O351" s="143">
        <v>32970</v>
      </c>
      <c r="P351" s="143">
        <v>0</v>
      </c>
      <c r="Q351" s="144">
        <v>0.24299999999999999</v>
      </c>
      <c r="R351" s="142">
        <v>204</v>
      </c>
      <c r="S351" s="143">
        <v>204</v>
      </c>
      <c r="T351" s="143">
        <v>0.98899999999999999</v>
      </c>
      <c r="U351" s="143">
        <v>29940</v>
      </c>
      <c r="V351" s="143">
        <v>0</v>
      </c>
      <c r="W351" s="144">
        <v>0.20300000000000001</v>
      </c>
      <c r="X351" s="142">
        <v>195</v>
      </c>
      <c r="Y351" s="143">
        <v>195</v>
      </c>
      <c r="Z351" s="143">
        <v>0.98899999999999999</v>
      </c>
      <c r="AA351" s="143">
        <v>21420</v>
      </c>
      <c r="AB351" s="143">
        <v>0</v>
      </c>
      <c r="AC351" s="144">
        <v>0.152</v>
      </c>
      <c r="AD351" s="142">
        <v>162</v>
      </c>
      <c r="AE351" s="143">
        <v>162</v>
      </c>
      <c r="AF351" s="143">
        <v>0.98899999999999999</v>
      </c>
      <c r="AG351" s="143">
        <v>31470</v>
      </c>
      <c r="AH351" s="143">
        <v>0</v>
      </c>
      <c r="AI351" s="144">
        <v>0.26900000000000002</v>
      </c>
      <c r="AJ351" s="142">
        <v>180</v>
      </c>
      <c r="AK351" s="143">
        <v>180</v>
      </c>
      <c r="AL351" s="143">
        <v>0.99</v>
      </c>
      <c r="AM351" s="143">
        <v>42270</v>
      </c>
      <c r="AN351" s="143">
        <v>0</v>
      </c>
      <c r="AO351" s="144">
        <v>0.32500000000000001</v>
      </c>
      <c r="AP351" s="142">
        <v>168</v>
      </c>
      <c r="AQ351" s="143">
        <v>168</v>
      </c>
      <c r="AR351" s="143">
        <v>0.99029999999999996</v>
      </c>
      <c r="AS351" s="143">
        <v>43050</v>
      </c>
      <c r="AT351" s="143"/>
      <c r="AU351" s="144">
        <v>0.3478</v>
      </c>
      <c r="AV351" s="142">
        <v>168</v>
      </c>
      <c r="AW351" s="143">
        <v>168</v>
      </c>
      <c r="AX351" s="143">
        <v>0.9859</v>
      </c>
      <c r="AY351" s="143">
        <v>37680</v>
      </c>
      <c r="AZ351" s="143"/>
      <c r="BA351" s="144">
        <v>0.316</v>
      </c>
      <c r="BB351" s="142">
        <v>171.84</v>
      </c>
      <c r="BC351" s="143">
        <v>171.84</v>
      </c>
      <c r="BD351" s="143">
        <v>0.97460000000000002</v>
      </c>
      <c r="BE351" s="143">
        <v>41136</v>
      </c>
      <c r="BF351" s="143"/>
      <c r="BG351" s="144">
        <v>0.3301</v>
      </c>
      <c r="BH351" s="142">
        <v>153</v>
      </c>
      <c r="BI351" s="143">
        <v>153</v>
      </c>
      <c r="BJ351" s="143">
        <v>0.99009999999999998</v>
      </c>
      <c r="BK351" s="143">
        <v>37272</v>
      </c>
      <c r="BL351" s="143"/>
      <c r="BM351" s="144">
        <v>0.33069999999999999</v>
      </c>
      <c r="BN351" s="142">
        <v>189</v>
      </c>
      <c r="BO351" s="143">
        <v>189</v>
      </c>
      <c r="BP351" s="143">
        <v>0.99109999999999998</v>
      </c>
      <c r="BQ351" s="143">
        <v>35997</v>
      </c>
      <c r="BR351" s="143"/>
      <c r="BS351" s="144">
        <v>0.28599999999999998</v>
      </c>
      <c r="BT351" s="142"/>
      <c r="BU351" s="143"/>
      <c r="BV351" s="143"/>
      <c r="BW351" s="143"/>
      <c r="BX351" s="143"/>
      <c r="BY351" s="144"/>
      <c r="BZ351" s="142">
        <v>199.98000000000002</v>
      </c>
      <c r="CA351" s="143">
        <v>303.08000000000004</v>
      </c>
      <c r="CB351" s="143">
        <v>1.9664000000000001</v>
      </c>
      <c r="CC351" s="143">
        <v>103857</v>
      </c>
      <c r="CD351" s="143">
        <v>41431</v>
      </c>
      <c r="CE351" s="144">
        <v>20.366200000000003</v>
      </c>
      <c r="CF351" s="142">
        <v>204.3</v>
      </c>
      <c r="CG351" s="143">
        <v>204.3</v>
      </c>
      <c r="CH351" s="143">
        <v>0.98640000000000005</v>
      </c>
      <c r="CI351" s="143">
        <v>4578</v>
      </c>
      <c r="CJ351" s="143"/>
      <c r="CK351" s="144">
        <v>3.0499999999999999E-2</v>
      </c>
      <c r="CL351" s="142">
        <v>145.19999999999999</v>
      </c>
      <c r="CM351" s="143">
        <v>145.19999999999999</v>
      </c>
      <c r="CN351" s="143">
        <v>0.99339999999999995</v>
      </c>
      <c r="CO351" s="143">
        <v>2244</v>
      </c>
      <c r="CP351" s="143"/>
      <c r="CQ351" s="144">
        <v>2.1600000000000001E-2</v>
      </c>
      <c r="CR351" s="142">
        <v>213</v>
      </c>
      <c r="CS351" s="143">
        <v>213</v>
      </c>
      <c r="CT351" s="143">
        <v>0.97389999999999999</v>
      </c>
      <c r="CU351" s="143">
        <v>26064</v>
      </c>
      <c r="CV351" s="143"/>
      <c r="CW351" s="144">
        <v>0.16889999999999999</v>
      </c>
      <c r="CX351" s="142">
        <v>180.3</v>
      </c>
      <c r="CY351" s="143">
        <v>180.3</v>
      </c>
      <c r="CZ351" s="143">
        <v>0.96020000000000005</v>
      </c>
      <c r="DA351" s="143">
        <v>39714</v>
      </c>
      <c r="DB351" s="143"/>
      <c r="DC351" s="144">
        <v>0.30830000000000002</v>
      </c>
      <c r="DD351" s="142">
        <v>169.5</v>
      </c>
      <c r="DE351" s="143">
        <v>169.5</v>
      </c>
      <c r="DF351" s="143">
        <v>0.95960000000000001</v>
      </c>
      <c r="DG351" s="143">
        <v>39996</v>
      </c>
      <c r="DH351" s="143"/>
      <c r="DI351" s="144">
        <v>0.34150000000000003</v>
      </c>
    </row>
    <row r="352" spans="1:113">
      <c r="A352" s="137">
        <v>349</v>
      </c>
      <c r="B352" s="138" t="s">
        <v>522</v>
      </c>
      <c r="C352" s="139" t="s">
        <v>2562</v>
      </c>
      <c r="D352" s="140" t="s">
        <v>195</v>
      </c>
      <c r="E352" s="141">
        <v>311.11</v>
      </c>
      <c r="F352" s="142"/>
      <c r="G352" s="143"/>
      <c r="H352" s="143"/>
      <c r="I352" s="143"/>
      <c r="J352" s="143"/>
      <c r="K352" s="144"/>
      <c r="L352" s="142"/>
      <c r="M352" s="143"/>
      <c r="N352" s="143"/>
      <c r="O352" s="143"/>
      <c r="P352" s="143"/>
      <c r="Q352" s="144"/>
      <c r="R352" s="142"/>
      <c r="S352" s="143"/>
      <c r="T352" s="143"/>
      <c r="U352" s="143"/>
      <c r="V352" s="143"/>
      <c r="W352" s="144"/>
      <c r="X352" s="142"/>
      <c r="Y352" s="143"/>
      <c r="Z352" s="143"/>
      <c r="AA352" s="143"/>
      <c r="AB352" s="143"/>
      <c r="AC352" s="144"/>
      <c r="AD352" s="142"/>
      <c r="AE352" s="143"/>
      <c r="AF352" s="143"/>
      <c r="AG352" s="143"/>
      <c r="AH352" s="143"/>
      <c r="AI352" s="144"/>
      <c r="AJ352" s="142"/>
      <c r="AK352" s="143"/>
      <c r="AL352" s="143"/>
      <c r="AM352" s="143"/>
      <c r="AN352" s="143"/>
      <c r="AO352" s="144"/>
      <c r="AP352" s="142"/>
      <c r="AQ352" s="143"/>
      <c r="AR352" s="143"/>
      <c r="AS352" s="143"/>
      <c r="AT352" s="143"/>
      <c r="AU352" s="144"/>
      <c r="AV352" s="142"/>
      <c r="AW352" s="143"/>
      <c r="AX352" s="143"/>
      <c r="AY352" s="143"/>
      <c r="AZ352" s="143"/>
      <c r="BA352" s="144"/>
      <c r="BB352" s="142">
        <v>44</v>
      </c>
      <c r="BC352" s="143">
        <v>0</v>
      </c>
      <c r="BD352" s="143">
        <v>0.92769999999999997</v>
      </c>
      <c r="BE352" s="143">
        <v>46438</v>
      </c>
      <c r="BF352" s="143"/>
      <c r="BG352" s="144"/>
      <c r="BH352" s="142">
        <v>44</v>
      </c>
      <c r="BI352" s="143">
        <v>44</v>
      </c>
      <c r="BJ352" s="143">
        <v>0.92300000000000004</v>
      </c>
      <c r="BK352" s="143">
        <v>16379</v>
      </c>
      <c r="BL352" s="143"/>
      <c r="BM352" s="144">
        <v>0.54210000000000003</v>
      </c>
      <c r="BN352" s="142">
        <v>56</v>
      </c>
      <c r="BO352" s="143">
        <v>248.8</v>
      </c>
      <c r="BP352" s="143">
        <v>0.92149999999999999</v>
      </c>
      <c r="BQ352" s="143">
        <v>20308</v>
      </c>
      <c r="BR352" s="143"/>
      <c r="BS352" s="144">
        <v>0.58560000000000001</v>
      </c>
      <c r="BT352" s="142"/>
      <c r="BU352" s="143"/>
      <c r="BV352" s="143"/>
      <c r="BW352" s="143"/>
      <c r="BX352" s="143"/>
      <c r="BY352" s="144"/>
      <c r="BZ352" s="142">
        <v>152</v>
      </c>
      <c r="CA352" s="143">
        <v>497.77600000000001</v>
      </c>
      <c r="CB352" s="143">
        <v>1.9540000000000002</v>
      </c>
      <c r="CC352" s="143">
        <v>63966</v>
      </c>
      <c r="CD352" s="143">
        <v>738</v>
      </c>
      <c r="CE352" s="144">
        <v>1.1821999999999999</v>
      </c>
      <c r="CF352" s="142">
        <v>88</v>
      </c>
      <c r="CG352" s="143">
        <v>248.88800000000001</v>
      </c>
      <c r="CH352" s="143">
        <v>0.98899999999999999</v>
      </c>
      <c r="CI352" s="143">
        <v>37549</v>
      </c>
      <c r="CJ352" s="143"/>
      <c r="CK352" s="144">
        <v>0.57989999999999997</v>
      </c>
      <c r="CL352" s="142">
        <v>104</v>
      </c>
      <c r="CM352" s="143">
        <v>248.88800000000001</v>
      </c>
      <c r="CN352" s="143">
        <v>0.9899</v>
      </c>
      <c r="CO352" s="143">
        <v>40547</v>
      </c>
      <c r="CP352" s="143"/>
      <c r="CQ352" s="144">
        <v>0.54700000000000004</v>
      </c>
      <c r="CR352" s="142">
        <v>112</v>
      </c>
      <c r="CS352" s="143">
        <v>248.88800000000001</v>
      </c>
      <c r="CT352" s="143">
        <v>0.98829999999999996</v>
      </c>
      <c r="CU352" s="143">
        <v>47193</v>
      </c>
      <c r="CV352" s="143"/>
      <c r="CW352" s="144">
        <v>0.57310000000000005</v>
      </c>
      <c r="CX352" s="142">
        <v>92</v>
      </c>
      <c r="CY352" s="143">
        <v>248.88800000000001</v>
      </c>
      <c r="CZ352" s="143">
        <v>0.98380000000000001</v>
      </c>
      <c r="DA352" s="143">
        <v>40791</v>
      </c>
      <c r="DB352" s="143">
        <v>394</v>
      </c>
      <c r="DC352" s="144">
        <v>0.60580000000000001</v>
      </c>
      <c r="DD352" s="142">
        <v>64</v>
      </c>
      <c r="DE352" s="143">
        <v>248.88800000000001</v>
      </c>
      <c r="DF352" s="143">
        <v>0.96619999999999995</v>
      </c>
      <c r="DG352" s="143">
        <v>22674</v>
      </c>
      <c r="DH352" s="143"/>
      <c r="DI352" s="144">
        <v>0.50929999999999997</v>
      </c>
    </row>
    <row r="353" spans="1:113">
      <c r="A353" s="137">
        <v>350</v>
      </c>
      <c r="B353" s="138" t="s">
        <v>523</v>
      </c>
      <c r="C353" s="139" t="s">
        <v>2563</v>
      </c>
      <c r="D353" s="140" t="s">
        <v>195</v>
      </c>
      <c r="E353" s="141">
        <v>170</v>
      </c>
      <c r="F353" s="142">
        <v>104.8</v>
      </c>
      <c r="G353" s="143">
        <v>104.8</v>
      </c>
      <c r="H353" s="143">
        <v>0.85399999999999998</v>
      </c>
      <c r="I353" s="143">
        <v>34380</v>
      </c>
      <c r="J353" s="143">
        <v>0</v>
      </c>
      <c r="K353" s="144">
        <v>0.52600000000000002</v>
      </c>
      <c r="L353" s="142">
        <v>92.8</v>
      </c>
      <c r="M353" s="143">
        <v>92.8</v>
      </c>
      <c r="N353" s="143">
        <v>0.871</v>
      </c>
      <c r="O353" s="143">
        <v>26848</v>
      </c>
      <c r="P353" s="143">
        <v>0</v>
      </c>
      <c r="Q353" s="144">
        <v>0.45500000000000002</v>
      </c>
      <c r="R353" s="142">
        <v>89.6</v>
      </c>
      <c r="S353" s="143">
        <v>136</v>
      </c>
      <c r="T353" s="143">
        <v>0.88400000000000001</v>
      </c>
      <c r="U353" s="143">
        <v>31212</v>
      </c>
      <c r="V353" s="143">
        <v>0</v>
      </c>
      <c r="W353" s="144">
        <v>0.54</v>
      </c>
      <c r="X353" s="142">
        <v>107.2</v>
      </c>
      <c r="Y353" s="143">
        <v>136</v>
      </c>
      <c r="Z353" s="143">
        <v>0.86499999999999999</v>
      </c>
      <c r="AA353" s="143">
        <v>38128</v>
      </c>
      <c r="AB353" s="143">
        <v>0</v>
      </c>
      <c r="AC353" s="144">
        <v>0.56299999999999994</v>
      </c>
      <c r="AD353" s="142">
        <v>113.6</v>
      </c>
      <c r="AE353" s="143">
        <v>136</v>
      </c>
      <c r="AF353" s="143">
        <v>0.871</v>
      </c>
      <c r="AG353" s="143">
        <v>36464</v>
      </c>
      <c r="AH353" s="143">
        <v>0</v>
      </c>
      <c r="AI353" s="144">
        <v>0.505</v>
      </c>
      <c r="AJ353" s="142">
        <v>109.2</v>
      </c>
      <c r="AK353" s="143">
        <v>136</v>
      </c>
      <c r="AL353" s="143">
        <v>0.90400000000000003</v>
      </c>
      <c r="AM353" s="143">
        <v>41292</v>
      </c>
      <c r="AN353" s="143">
        <v>0</v>
      </c>
      <c r="AO353" s="144">
        <v>0.57299999999999995</v>
      </c>
      <c r="AP353" s="142">
        <v>116.9</v>
      </c>
      <c r="AQ353" s="143">
        <v>136</v>
      </c>
      <c r="AR353" s="143">
        <v>0.88200000000000001</v>
      </c>
      <c r="AS353" s="143">
        <v>39893</v>
      </c>
      <c r="AT353" s="143"/>
      <c r="AU353" s="144">
        <v>0.52</v>
      </c>
      <c r="AV353" s="142">
        <v>110.5</v>
      </c>
      <c r="AW353" s="143">
        <v>136</v>
      </c>
      <c r="AX353" s="143">
        <v>0.85260000000000002</v>
      </c>
      <c r="AY353" s="143">
        <v>37257</v>
      </c>
      <c r="AZ353" s="143"/>
      <c r="BA353" s="144">
        <v>0.56200000000000006</v>
      </c>
      <c r="BB353" s="142">
        <v>79.78</v>
      </c>
      <c r="BC353" s="143">
        <v>136</v>
      </c>
      <c r="BD353" s="143">
        <v>0.84919999999999995</v>
      </c>
      <c r="BE353" s="143">
        <v>31113</v>
      </c>
      <c r="BF353" s="143">
        <v>1817</v>
      </c>
      <c r="BG353" s="144">
        <v>0.63719999999999999</v>
      </c>
      <c r="BH353" s="142">
        <v>90.5</v>
      </c>
      <c r="BI353" s="143">
        <v>136</v>
      </c>
      <c r="BJ353" s="143">
        <v>0.86309999999999998</v>
      </c>
      <c r="BK353" s="143">
        <v>27085</v>
      </c>
      <c r="BL353" s="143"/>
      <c r="BM353" s="144">
        <v>0.4793</v>
      </c>
      <c r="BN353" s="142">
        <v>89.7</v>
      </c>
      <c r="BO353" s="143">
        <v>136</v>
      </c>
      <c r="BP353" s="143">
        <v>0.87739999999999996</v>
      </c>
      <c r="BQ353" s="143">
        <v>25869</v>
      </c>
      <c r="BR353" s="143"/>
      <c r="BS353" s="144">
        <v>0.50309999999999999</v>
      </c>
      <c r="BT353" s="142"/>
      <c r="BU353" s="143"/>
      <c r="BV353" s="143"/>
      <c r="BW353" s="143"/>
      <c r="BX353" s="143"/>
      <c r="BY353" s="144"/>
      <c r="BZ353" s="142">
        <v>173.4</v>
      </c>
      <c r="CA353" s="143">
        <v>272</v>
      </c>
      <c r="CB353" s="143">
        <v>1.8469</v>
      </c>
      <c r="CC353" s="143">
        <v>82011</v>
      </c>
      <c r="CD353" s="143">
        <v>13042</v>
      </c>
      <c r="CE353" s="144">
        <v>1.5158</v>
      </c>
      <c r="CF353" s="142">
        <v>114.5</v>
      </c>
      <c r="CG353" s="143">
        <v>136</v>
      </c>
      <c r="CH353" s="143">
        <v>0.92749999999999999</v>
      </c>
      <c r="CI353" s="143">
        <v>48829</v>
      </c>
      <c r="CJ353" s="143">
        <v>2504</v>
      </c>
      <c r="CK353" s="144">
        <v>0.63009999999999999</v>
      </c>
      <c r="CL353" s="142">
        <v>114.9</v>
      </c>
      <c r="CM353" s="143">
        <v>136</v>
      </c>
      <c r="CN353" s="143">
        <v>0.91469999999999996</v>
      </c>
      <c r="CO353" s="143">
        <v>44869</v>
      </c>
      <c r="CP353" s="143">
        <v>324</v>
      </c>
      <c r="CQ353" s="144">
        <v>0.60399999999999998</v>
      </c>
      <c r="CR353" s="142">
        <v>110.1</v>
      </c>
      <c r="CS353" s="143">
        <v>136</v>
      </c>
      <c r="CT353" s="143">
        <v>0.89700000000000002</v>
      </c>
      <c r="CU353" s="143">
        <v>42401</v>
      </c>
      <c r="CV353" s="143"/>
      <c r="CW353" s="144">
        <v>0.58789999999999998</v>
      </c>
      <c r="CX353" s="142">
        <v>103.7</v>
      </c>
      <c r="CY353" s="143">
        <v>136</v>
      </c>
      <c r="CZ353" s="143">
        <v>0.89159999999999995</v>
      </c>
      <c r="DA353" s="143">
        <v>42329</v>
      </c>
      <c r="DB353" s="143">
        <v>2077</v>
      </c>
      <c r="DC353" s="144">
        <v>0.62760000000000005</v>
      </c>
      <c r="DD353" s="142">
        <v>103.3</v>
      </c>
      <c r="DE353" s="143">
        <v>136</v>
      </c>
      <c r="DF353" s="143">
        <v>0.86760000000000004</v>
      </c>
      <c r="DG353" s="143">
        <v>32841</v>
      </c>
      <c r="DH353" s="143"/>
      <c r="DI353" s="144">
        <v>0.51770000000000005</v>
      </c>
    </row>
    <row r="354" spans="1:113">
      <c r="A354" s="137">
        <v>351</v>
      </c>
      <c r="B354" s="138" t="s">
        <v>524</v>
      </c>
      <c r="C354" s="139" t="s">
        <v>2564</v>
      </c>
      <c r="D354" s="140" t="s">
        <v>195</v>
      </c>
      <c r="E354" s="141">
        <v>167</v>
      </c>
      <c r="F354" s="142">
        <v>123.2</v>
      </c>
      <c r="G354" s="143">
        <v>123.2</v>
      </c>
      <c r="H354" s="143">
        <v>0.73499999999999999</v>
      </c>
      <c r="I354" s="143">
        <v>13408</v>
      </c>
      <c r="J354" s="143">
        <v>0</v>
      </c>
      <c r="K354" s="144">
        <v>0.20300000000000001</v>
      </c>
      <c r="L354" s="142">
        <v>116.4</v>
      </c>
      <c r="M354" s="143">
        <v>116.4</v>
      </c>
      <c r="N354" s="143">
        <v>0.75900000000000001</v>
      </c>
      <c r="O354" s="143">
        <v>17480</v>
      </c>
      <c r="P354" s="143">
        <v>0</v>
      </c>
      <c r="Q354" s="144">
        <v>0.27100000000000002</v>
      </c>
      <c r="R354" s="142">
        <v>128</v>
      </c>
      <c r="S354" s="143">
        <v>133.6</v>
      </c>
      <c r="T354" s="143">
        <v>0.75900000000000001</v>
      </c>
      <c r="U354" s="143">
        <v>17620</v>
      </c>
      <c r="V354" s="143">
        <v>0</v>
      </c>
      <c r="W354" s="144">
        <v>0.248</v>
      </c>
      <c r="X354" s="142">
        <v>87.2</v>
      </c>
      <c r="Y354" s="143">
        <v>133.6</v>
      </c>
      <c r="Z354" s="143">
        <v>0.69</v>
      </c>
      <c r="AA354" s="143">
        <v>8776</v>
      </c>
      <c r="AB354" s="143">
        <v>0</v>
      </c>
      <c r="AC354" s="144">
        <v>0.2</v>
      </c>
      <c r="AD354" s="142">
        <v>56</v>
      </c>
      <c r="AE354" s="143">
        <v>133.6</v>
      </c>
      <c r="AF354" s="143">
        <v>0.61899999999999999</v>
      </c>
      <c r="AG354" s="143">
        <v>5448</v>
      </c>
      <c r="AH354" s="143">
        <v>0</v>
      </c>
      <c r="AI354" s="144">
        <v>0.215</v>
      </c>
      <c r="AJ354" s="142">
        <v>12</v>
      </c>
      <c r="AK354" s="143">
        <v>133.6</v>
      </c>
      <c r="AL354" s="143">
        <v>0.499</v>
      </c>
      <c r="AM354" s="143">
        <v>4072</v>
      </c>
      <c r="AN354" s="143">
        <v>1480</v>
      </c>
      <c r="AO354" s="144">
        <v>0.93200000000000005</v>
      </c>
      <c r="AP354" s="142">
        <v>20</v>
      </c>
      <c r="AQ354" s="143">
        <v>133.6</v>
      </c>
      <c r="AR354" s="143">
        <v>0.49809999999999999</v>
      </c>
      <c r="AS354" s="143">
        <v>4308</v>
      </c>
      <c r="AT354" s="143"/>
      <c r="AU354" s="144">
        <v>0.58120000000000005</v>
      </c>
      <c r="AV354" s="142">
        <v>16</v>
      </c>
      <c r="AW354" s="143">
        <v>133.6</v>
      </c>
      <c r="AX354" s="143">
        <v>0.43309999999999998</v>
      </c>
      <c r="AY354" s="143">
        <v>3508</v>
      </c>
      <c r="AZ354" s="143">
        <v>514</v>
      </c>
      <c r="BA354" s="144">
        <v>0.70309999999999995</v>
      </c>
      <c r="BB354" s="142">
        <v>16</v>
      </c>
      <c r="BC354" s="143">
        <v>133.6</v>
      </c>
      <c r="BD354" s="143">
        <v>0.89149999999999996</v>
      </c>
      <c r="BE354" s="143">
        <v>2892</v>
      </c>
      <c r="BF354" s="143"/>
      <c r="BG354" s="144">
        <v>0.27250000000000002</v>
      </c>
      <c r="BH354" s="142">
        <v>12</v>
      </c>
      <c r="BI354" s="143">
        <v>133.6</v>
      </c>
      <c r="BJ354" s="143">
        <v>0</v>
      </c>
      <c r="BK354" s="143">
        <v>2856</v>
      </c>
      <c r="BL354" s="143"/>
      <c r="BM354" s="144">
        <v>0.31990000000000002</v>
      </c>
      <c r="BN354" s="142">
        <v>8.4</v>
      </c>
      <c r="BO354" s="143">
        <v>133.6</v>
      </c>
      <c r="BP354" s="143">
        <v>0.92989999999999995</v>
      </c>
      <c r="BQ354" s="143">
        <v>1380</v>
      </c>
      <c r="BR354" s="143"/>
      <c r="BS354" s="144">
        <v>0.26290000000000002</v>
      </c>
      <c r="BT354" s="142"/>
      <c r="BU354" s="143"/>
      <c r="BV354" s="143"/>
      <c r="BW354" s="143"/>
      <c r="BX354" s="143"/>
      <c r="BY354" s="144"/>
      <c r="BZ354" s="142">
        <v>14.8</v>
      </c>
      <c r="CA354" s="143">
        <v>267.2</v>
      </c>
      <c r="CB354" s="143">
        <v>1.2084999999999999</v>
      </c>
      <c r="CC354" s="143">
        <v>2484</v>
      </c>
      <c r="CD354" s="143">
        <v>920</v>
      </c>
      <c r="CE354" s="144">
        <v>1.0546</v>
      </c>
      <c r="CF354" s="142">
        <v>7.32</v>
      </c>
      <c r="CG354" s="143">
        <v>133.6</v>
      </c>
      <c r="CH354" s="143">
        <v>0.35149999999999998</v>
      </c>
      <c r="CI354" s="143">
        <v>1368</v>
      </c>
      <c r="CJ354" s="143">
        <v>624</v>
      </c>
      <c r="CK354" s="144">
        <v>0.71460000000000001</v>
      </c>
      <c r="CL354" s="142">
        <v>0</v>
      </c>
      <c r="CM354" s="143">
        <v>133.6</v>
      </c>
      <c r="CN354" s="143"/>
      <c r="CO354" s="143">
        <v>0</v>
      </c>
      <c r="CP354" s="143"/>
      <c r="CQ354" s="144">
        <v>0</v>
      </c>
      <c r="CR354" s="142">
        <v>0</v>
      </c>
      <c r="CS354" s="143">
        <v>133.6</v>
      </c>
      <c r="CT354" s="143"/>
      <c r="CU354" s="143">
        <v>0</v>
      </c>
      <c r="CV354" s="143"/>
      <c r="CW354" s="144">
        <v>0</v>
      </c>
      <c r="CX354" s="142">
        <v>0</v>
      </c>
      <c r="CY354" s="143">
        <v>133.6</v>
      </c>
      <c r="CZ354" s="143"/>
      <c r="DA354" s="143">
        <v>0</v>
      </c>
      <c r="DB354" s="143"/>
      <c r="DC354" s="144">
        <v>0</v>
      </c>
      <c r="DD354" s="142">
        <v>0</v>
      </c>
      <c r="DE354" s="143">
        <v>133.6</v>
      </c>
      <c r="DF354" s="143"/>
      <c r="DG354" s="143">
        <v>0</v>
      </c>
      <c r="DH354" s="143"/>
      <c r="DI354" s="144">
        <v>0</v>
      </c>
    </row>
    <row r="355" spans="1:113">
      <c r="A355" s="137">
        <v>352</v>
      </c>
      <c r="B355" s="138" t="s">
        <v>525</v>
      </c>
      <c r="C355" s="139" t="s">
        <v>2565</v>
      </c>
      <c r="D355" s="140" t="s">
        <v>195</v>
      </c>
      <c r="E355" s="141">
        <v>133</v>
      </c>
      <c r="F355" s="142">
        <v>66.599999999999994</v>
      </c>
      <c r="G355" s="143">
        <v>66.599999999999994</v>
      </c>
      <c r="H355" s="143">
        <v>0.90900000000000003</v>
      </c>
      <c r="I355" s="143">
        <v>10917</v>
      </c>
      <c r="J355" s="143">
        <v>0</v>
      </c>
      <c r="K355" s="144">
        <v>0.247</v>
      </c>
      <c r="L355" s="142">
        <v>73.8</v>
      </c>
      <c r="M355" s="143">
        <v>73.8</v>
      </c>
      <c r="N355" s="143">
        <v>0.92700000000000005</v>
      </c>
      <c r="O355" s="143">
        <v>14490</v>
      </c>
      <c r="P355" s="143">
        <v>0</v>
      </c>
      <c r="Q355" s="144">
        <v>0.28999999999999998</v>
      </c>
      <c r="R355" s="142">
        <v>73.2</v>
      </c>
      <c r="S355" s="143">
        <v>106.4</v>
      </c>
      <c r="T355" s="143">
        <v>0.91600000000000004</v>
      </c>
      <c r="U355" s="143">
        <v>16263</v>
      </c>
      <c r="V355" s="143">
        <v>0</v>
      </c>
      <c r="W355" s="144">
        <v>0.33200000000000002</v>
      </c>
      <c r="X355" s="142">
        <v>85.5</v>
      </c>
      <c r="Y355" s="143">
        <v>106.4</v>
      </c>
      <c r="Z355" s="143">
        <v>0.89300000000000002</v>
      </c>
      <c r="AA355" s="143">
        <v>14520</v>
      </c>
      <c r="AB355" s="143">
        <v>0</v>
      </c>
      <c r="AC355" s="144">
        <v>0.26100000000000001</v>
      </c>
      <c r="AD355" s="142">
        <v>78</v>
      </c>
      <c r="AE355" s="143">
        <v>106.4</v>
      </c>
      <c r="AF355" s="143">
        <v>0.89800000000000002</v>
      </c>
      <c r="AG355" s="143">
        <v>16155</v>
      </c>
      <c r="AH355" s="143">
        <v>0</v>
      </c>
      <c r="AI355" s="144">
        <v>0.316</v>
      </c>
      <c r="AJ355" s="142">
        <v>81</v>
      </c>
      <c r="AK355" s="143">
        <v>106.4</v>
      </c>
      <c r="AL355" s="143">
        <v>0.92100000000000004</v>
      </c>
      <c r="AM355" s="143">
        <v>16170</v>
      </c>
      <c r="AN355" s="143">
        <v>0</v>
      </c>
      <c r="AO355" s="144">
        <v>0.29699999999999999</v>
      </c>
      <c r="AP355" s="142">
        <v>75</v>
      </c>
      <c r="AQ355" s="143">
        <v>106.4</v>
      </c>
      <c r="AR355" s="143">
        <v>0.90400000000000003</v>
      </c>
      <c r="AS355" s="143">
        <v>12990</v>
      </c>
      <c r="AT355" s="143"/>
      <c r="AU355" s="144">
        <v>0.25750000000000001</v>
      </c>
      <c r="AV355" s="142">
        <v>69</v>
      </c>
      <c r="AW355" s="143">
        <v>106.4</v>
      </c>
      <c r="AX355" s="143">
        <v>0.90190000000000003</v>
      </c>
      <c r="AY355" s="143">
        <v>11310</v>
      </c>
      <c r="AZ355" s="143"/>
      <c r="BA355" s="144">
        <v>0.25240000000000001</v>
      </c>
      <c r="BB355" s="142">
        <v>51</v>
      </c>
      <c r="BC355" s="143">
        <v>106.4</v>
      </c>
      <c r="BD355" s="143">
        <v>0.87529999999999997</v>
      </c>
      <c r="BE355" s="143">
        <v>9480</v>
      </c>
      <c r="BF355" s="143"/>
      <c r="BG355" s="144">
        <v>0.28539999999999999</v>
      </c>
      <c r="BH355" s="142">
        <v>57</v>
      </c>
      <c r="BI355" s="143">
        <v>106.4</v>
      </c>
      <c r="BJ355" s="143">
        <v>0.87939999999999996</v>
      </c>
      <c r="BK355" s="143">
        <v>8970</v>
      </c>
      <c r="BL355" s="143"/>
      <c r="BM355" s="144">
        <v>0.24049999999999999</v>
      </c>
      <c r="BN355" s="142">
        <v>27</v>
      </c>
      <c r="BO355" s="143">
        <v>106.4</v>
      </c>
      <c r="BP355" s="143">
        <v>0.82630000000000003</v>
      </c>
      <c r="BQ355" s="143">
        <v>6420</v>
      </c>
      <c r="BR355" s="143"/>
      <c r="BS355" s="144">
        <v>0.42820000000000003</v>
      </c>
      <c r="BT355" s="142"/>
      <c r="BU355" s="143"/>
      <c r="BV355" s="143"/>
      <c r="BW355" s="143"/>
      <c r="BX355" s="143"/>
      <c r="BY355" s="144"/>
      <c r="BZ355" s="142">
        <v>150</v>
      </c>
      <c r="CA355" s="143">
        <v>212.8</v>
      </c>
      <c r="CB355" s="143">
        <v>1.7802</v>
      </c>
      <c r="CC355" s="143">
        <v>31770</v>
      </c>
      <c r="CD355" s="143"/>
      <c r="CE355" s="144">
        <v>0.67379999999999995</v>
      </c>
      <c r="CF355" s="142">
        <v>78</v>
      </c>
      <c r="CG355" s="143">
        <v>106.4</v>
      </c>
      <c r="CH355" s="143">
        <v>0.8609</v>
      </c>
      <c r="CI355" s="143">
        <v>17460</v>
      </c>
      <c r="CJ355" s="143"/>
      <c r="CK355" s="144">
        <v>0.34949999999999998</v>
      </c>
      <c r="CL355" s="142">
        <v>75.989999999999995</v>
      </c>
      <c r="CM355" s="143">
        <v>106.4</v>
      </c>
      <c r="CN355" s="143">
        <v>0.93</v>
      </c>
      <c r="CO355" s="143"/>
      <c r="CP355" s="143"/>
      <c r="CQ355" s="144">
        <v>0.3155</v>
      </c>
      <c r="CR355" s="142">
        <v>75</v>
      </c>
      <c r="CS355" s="143">
        <v>106.4</v>
      </c>
      <c r="CT355" s="143">
        <v>0.90190000000000003</v>
      </c>
      <c r="CU355" s="143">
        <v>25350</v>
      </c>
      <c r="CV355" s="143"/>
      <c r="CW355" s="144">
        <v>0.25600000000000001</v>
      </c>
      <c r="CX355" s="142">
        <v>78</v>
      </c>
      <c r="CY355" s="143">
        <v>106.4</v>
      </c>
      <c r="CZ355" s="143">
        <v>0.93610000000000004</v>
      </c>
      <c r="DA355" s="143">
        <v>15390</v>
      </c>
      <c r="DB355" s="143"/>
      <c r="DC355" s="144">
        <v>0.2833</v>
      </c>
      <c r="DD355" s="142">
        <v>82.8</v>
      </c>
      <c r="DE355" s="143">
        <v>106.4</v>
      </c>
      <c r="DF355" s="143">
        <v>0.92930000000000001</v>
      </c>
      <c r="DG355" s="143">
        <v>15222</v>
      </c>
      <c r="DH355" s="143"/>
      <c r="DI355" s="144">
        <v>0.27479999999999999</v>
      </c>
    </row>
    <row r="356" spans="1:113">
      <c r="A356" s="137">
        <v>353</v>
      </c>
      <c r="B356" s="138" t="s">
        <v>526</v>
      </c>
      <c r="C356" s="139" t="s">
        <v>2566</v>
      </c>
      <c r="D356" s="140" t="s">
        <v>195</v>
      </c>
      <c r="E356" s="141">
        <v>198</v>
      </c>
      <c r="F356" s="145">
        <v>10.8</v>
      </c>
      <c r="G356" s="146">
        <v>11</v>
      </c>
      <c r="H356" s="146">
        <v>0.98599999999999999</v>
      </c>
      <c r="I356" s="146">
        <v>2379</v>
      </c>
      <c r="J356" s="146">
        <v>0</v>
      </c>
      <c r="K356" s="147">
        <v>0.30599999999999999</v>
      </c>
      <c r="L356" s="145">
        <v>24</v>
      </c>
      <c r="M356" s="146">
        <v>24</v>
      </c>
      <c r="N356" s="146">
        <v>0.99099999999999999</v>
      </c>
      <c r="O356" s="146">
        <v>3783</v>
      </c>
      <c r="P356" s="146">
        <v>0</v>
      </c>
      <c r="Q356" s="147">
        <v>0.218</v>
      </c>
      <c r="R356" s="145">
        <v>0</v>
      </c>
      <c r="S356" s="146">
        <v>158.22</v>
      </c>
      <c r="T356" s="146">
        <v>0.92</v>
      </c>
      <c r="U356" s="146">
        <v>3783</v>
      </c>
      <c r="V356" s="146">
        <v>0</v>
      </c>
      <c r="W356" s="147">
        <v>0.218</v>
      </c>
      <c r="X356" s="145">
        <v>24</v>
      </c>
      <c r="Y356" s="146">
        <v>158.4</v>
      </c>
      <c r="Z356" s="146">
        <v>1.0129999999999999</v>
      </c>
      <c r="AA356" s="146">
        <v>2754</v>
      </c>
      <c r="AB356" s="146">
        <v>0</v>
      </c>
      <c r="AC356" s="147">
        <v>0.155</v>
      </c>
      <c r="AD356" s="145">
        <v>15</v>
      </c>
      <c r="AE356" s="146">
        <v>158.4</v>
      </c>
      <c r="AF356" s="146">
        <v>0.91700000000000004</v>
      </c>
      <c r="AG356" s="146">
        <v>3300</v>
      </c>
      <c r="AH356" s="146">
        <v>0</v>
      </c>
      <c r="AI356" s="147">
        <v>0.32900000000000001</v>
      </c>
      <c r="AJ356" s="145">
        <v>20.7</v>
      </c>
      <c r="AK356" s="146">
        <v>158.4</v>
      </c>
      <c r="AL356" s="146">
        <v>1</v>
      </c>
      <c r="AM356" s="146">
        <v>4500</v>
      </c>
      <c r="AN356" s="146">
        <v>0</v>
      </c>
      <c r="AO356" s="147">
        <v>0.29799999999999999</v>
      </c>
      <c r="AP356" s="145">
        <v>26.4</v>
      </c>
      <c r="AQ356" s="146">
        <v>158.4</v>
      </c>
      <c r="AR356" s="146">
        <v>0.97160000000000002</v>
      </c>
      <c r="AS356" s="146">
        <v>4209</v>
      </c>
      <c r="AT356" s="146"/>
      <c r="AU356" s="147">
        <v>0.22059999999999999</v>
      </c>
      <c r="AV356" s="145">
        <v>43.2</v>
      </c>
      <c r="AW356" s="146">
        <v>158.4</v>
      </c>
      <c r="AX356" s="146">
        <v>0.8831</v>
      </c>
      <c r="AY356" s="146">
        <v>1518</v>
      </c>
      <c r="AZ356" s="146"/>
      <c r="BA356" s="147">
        <v>5.5300000000000002E-2</v>
      </c>
      <c r="BB356" s="145">
        <v>12.6</v>
      </c>
      <c r="BC356" s="146">
        <v>158.4</v>
      </c>
      <c r="BD356" s="146">
        <v>0.92849999999999999</v>
      </c>
      <c r="BE356" s="146">
        <v>4131</v>
      </c>
      <c r="BF356" s="146"/>
      <c r="BG356" s="147">
        <v>0.47460000000000002</v>
      </c>
      <c r="BH356" s="145">
        <v>15</v>
      </c>
      <c r="BI356" s="146">
        <v>158.4</v>
      </c>
      <c r="BJ356" s="146">
        <v>0</v>
      </c>
      <c r="BK356" s="146">
        <v>4491</v>
      </c>
      <c r="BL356" s="146"/>
      <c r="BM356" s="147">
        <v>0.40239999999999998</v>
      </c>
      <c r="BN356" s="145">
        <v>33</v>
      </c>
      <c r="BO356" s="146">
        <v>158.4</v>
      </c>
      <c r="BP356" s="146">
        <v>0.9889</v>
      </c>
      <c r="BQ356" s="146">
        <v>6159</v>
      </c>
      <c r="BR356" s="146"/>
      <c r="BS356" s="147">
        <v>0.28089999999999998</v>
      </c>
      <c r="BT356" s="145"/>
      <c r="BU356" s="146"/>
      <c r="BV356" s="146"/>
      <c r="BW356" s="146"/>
      <c r="BX356" s="146"/>
      <c r="BY356" s="147"/>
      <c r="BZ356" s="145">
        <v>94.2</v>
      </c>
      <c r="CA356" s="146">
        <v>316.8</v>
      </c>
      <c r="CB356" s="146">
        <v>1.9948000000000001</v>
      </c>
      <c r="CC356" s="146">
        <v>26196</v>
      </c>
      <c r="CD356" s="146"/>
      <c r="CE356" s="147">
        <v>0.73039999999999994</v>
      </c>
      <c r="CF356" s="145">
        <v>21</v>
      </c>
      <c r="CG356" s="146">
        <v>158.4</v>
      </c>
      <c r="CH356" s="146">
        <v>0.97270000000000001</v>
      </c>
      <c r="CI356" s="146">
        <v>3747</v>
      </c>
      <c r="CJ356" s="146"/>
      <c r="CK356" s="147">
        <v>0.2465</v>
      </c>
      <c r="CL356" s="145">
        <v>17.399999999999999</v>
      </c>
      <c r="CM356" s="146">
        <v>158.4</v>
      </c>
      <c r="CN356" s="146">
        <v>0.98970000000000002</v>
      </c>
      <c r="CO356" s="146">
        <v>6324</v>
      </c>
      <c r="CP356" s="146"/>
      <c r="CQ356" s="147">
        <v>0.5101</v>
      </c>
      <c r="CR356" s="145">
        <v>25.8</v>
      </c>
      <c r="CS356" s="146">
        <v>158.4</v>
      </c>
      <c r="CT356" s="146">
        <v>0.98619999999999997</v>
      </c>
      <c r="CU356" s="146">
        <v>5799</v>
      </c>
      <c r="CV356" s="146"/>
      <c r="CW356" s="147">
        <v>0.30630000000000002</v>
      </c>
      <c r="CX356" s="145">
        <v>30.6</v>
      </c>
      <c r="CY356" s="146">
        <v>158.4</v>
      </c>
      <c r="CZ356" s="146">
        <v>0.97750000000000004</v>
      </c>
      <c r="DA356" s="146">
        <v>5985</v>
      </c>
      <c r="DB356" s="146"/>
      <c r="DC356" s="147">
        <v>0.26889999999999997</v>
      </c>
      <c r="DD356" s="145">
        <v>34.5</v>
      </c>
      <c r="DE356" s="146">
        <v>158.4</v>
      </c>
      <c r="DF356" s="146">
        <v>0.99629999999999996</v>
      </c>
      <c r="DG356" s="146">
        <v>9786</v>
      </c>
      <c r="DH356" s="146"/>
      <c r="DI356" s="147">
        <v>0.39539999999999997</v>
      </c>
    </row>
    <row r="357" spans="1:113">
      <c r="A357" s="137">
        <v>354</v>
      </c>
      <c r="B357" s="138" t="s">
        <v>527</v>
      </c>
      <c r="C357" s="139" t="s">
        <v>2567</v>
      </c>
      <c r="D357" s="140" t="s">
        <v>195</v>
      </c>
      <c r="E357" s="141">
        <v>167</v>
      </c>
      <c r="F357" s="142">
        <v>7.6</v>
      </c>
      <c r="G357" s="143">
        <v>10.1</v>
      </c>
      <c r="H357" s="143">
        <v>0.82699999999999996</v>
      </c>
      <c r="I357" s="143">
        <v>3610</v>
      </c>
      <c r="J357" s="143">
        <v>0</v>
      </c>
      <c r="K357" s="147">
        <v>0.78700000000000003</v>
      </c>
      <c r="L357" s="142">
        <v>0</v>
      </c>
      <c r="M357" s="143">
        <v>1.25</v>
      </c>
      <c r="N357" s="143">
        <v>0.92</v>
      </c>
      <c r="O357" s="143">
        <v>7466.5</v>
      </c>
      <c r="P357" s="143">
        <v>6953.5</v>
      </c>
      <c r="Q357" s="147">
        <v>0.78700000000000003</v>
      </c>
      <c r="R357" s="142">
        <v>9.1999999999999993</v>
      </c>
      <c r="S357" s="143">
        <v>133.6</v>
      </c>
      <c r="T357" s="143">
        <v>0.82899999999999996</v>
      </c>
      <c r="U357" s="143">
        <v>912.5</v>
      </c>
      <c r="V357" s="143">
        <v>0</v>
      </c>
      <c r="W357" s="147">
        <v>0.16400000000000001</v>
      </c>
      <c r="X357" s="142">
        <v>5.8</v>
      </c>
      <c r="Y357" s="143">
        <v>133.6</v>
      </c>
      <c r="Z357" s="143">
        <v>0.82599999999999996</v>
      </c>
      <c r="AA357" s="143">
        <v>2958.5</v>
      </c>
      <c r="AB357" s="143">
        <v>346.5</v>
      </c>
      <c r="AC357" s="147">
        <v>0.84599999999999997</v>
      </c>
      <c r="AD357" s="142">
        <v>8.4</v>
      </c>
      <c r="AE357" s="143">
        <v>133.6</v>
      </c>
      <c r="AF357" s="143">
        <v>0.81</v>
      </c>
      <c r="AG357" s="143">
        <v>3032.5</v>
      </c>
      <c r="AH357" s="143">
        <v>0</v>
      </c>
      <c r="AI357" s="147">
        <v>0.61099999999999999</v>
      </c>
      <c r="AJ357" s="142">
        <v>10</v>
      </c>
      <c r="AK357" s="143">
        <v>133.6</v>
      </c>
      <c r="AL357" s="143">
        <v>0.84299999999999997</v>
      </c>
      <c r="AM357" s="143">
        <v>2861.5</v>
      </c>
      <c r="AN357" s="143">
        <v>0</v>
      </c>
      <c r="AO357" s="147">
        <v>0.46500000000000002</v>
      </c>
      <c r="AP357" s="142">
        <v>13.65</v>
      </c>
      <c r="AQ357" s="143">
        <v>133.6</v>
      </c>
      <c r="AR357" s="143">
        <v>0.85560000000000003</v>
      </c>
      <c r="AS357" s="143">
        <v>3171</v>
      </c>
      <c r="AT357" s="143"/>
      <c r="AU357" s="147">
        <v>0.3649</v>
      </c>
      <c r="AV357" s="142">
        <v>15.25</v>
      </c>
      <c r="AW357" s="143">
        <v>133.6</v>
      </c>
      <c r="AX357" s="143">
        <v>0.93</v>
      </c>
      <c r="AY357" s="143">
        <v>3982</v>
      </c>
      <c r="AZ357" s="143"/>
      <c r="BA357" s="147">
        <v>0.42480000000000001</v>
      </c>
      <c r="BB357" s="142">
        <v>15.25</v>
      </c>
      <c r="BC357" s="143">
        <v>133.6</v>
      </c>
      <c r="BD357" s="143">
        <v>0.92989999999999995</v>
      </c>
      <c r="BE357" s="143">
        <v>4548</v>
      </c>
      <c r="BF357" s="143"/>
      <c r="BG357" s="147">
        <v>0.46960000000000002</v>
      </c>
      <c r="BH357" s="142">
        <v>16.25</v>
      </c>
      <c r="BI357" s="143">
        <v>133.6</v>
      </c>
      <c r="BJ357" s="143">
        <v>0.93020000000000003</v>
      </c>
      <c r="BK357" s="143">
        <v>4856</v>
      </c>
      <c r="BL357" s="143"/>
      <c r="BM357" s="147">
        <v>0.46779999999999999</v>
      </c>
      <c r="BN357" s="142">
        <v>1.25</v>
      </c>
      <c r="BO357" s="143">
        <v>133.6</v>
      </c>
      <c r="BP357" s="143"/>
      <c r="BQ357" s="143">
        <v>913</v>
      </c>
      <c r="BR357" s="143"/>
      <c r="BS357" s="147">
        <v>8.9999999999999993E-3</v>
      </c>
      <c r="BT357" s="142"/>
      <c r="BU357" s="143"/>
      <c r="BV357" s="143"/>
      <c r="BW357" s="143"/>
      <c r="BX357" s="143"/>
      <c r="BY357" s="147"/>
      <c r="BZ357" s="142">
        <v>2.5</v>
      </c>
      <c r="CA357" s="143">
        <v>267.2</v>
      </c>
      <c r="CB357" s="143"/>
      <c r="CC357" s="143">
        <v>1825</v>
      </c>
      <c r="CD357" s="143"/>
      <c r="CE357" s="147">
        <v>1.66E-2</v>
      </c>
      <c r="CF357" s="142">
        <v>0</v>
      </c>
      <c r="CG357" s="143">
        <v>133.6</v>
      </c>
      <c r="CH357" s="143"/>
      <c r="CI357" s="143">
        <v>913</v>
      </c>
      <c r="CJ357" s="143"/>
      <c r="CK357" s="147">
        <v>7.3000000000000001E-3</v>
      </c>
      <c r="CL357" s="142">
        <v>0</v>
      </c>
      <c r="CM357" s="143">
        <v>133.6</v>
      </c>
      <c r="CN357" s="143"/>
      <c r="CO357" s="143">
        <v>913</v>
      </c>
      <c r="CP357" s="143"/>
      <c r="CQ357" s="147">
        <v>7.6E-3</v>
      </c>
      <c r="CR357" s="142">
        <v>0</v>
      </c>
      <c r="CS357" s="143">
        <v>133.6</v>
      </c>
      <c r="CT357" s="143"/>
      <c r="CU357" s="143">
        <v>913</v>
      </c>
      <c r="CV357" s="143"/>
      <c r="CW357" s="147">
        <v>7.3000000000000001E-3</v>
      </c>
      <c r="CX357" s="142">
        <v>0</v>
      </c>
      <c r="CY357" s="143">
        <v>133.6</v>
      </c>
      <c r="CZ357" s="143"/>
      <c r="DA357" s="143">
        <v>913</v>
      </c>
      <c r="DB357" s="143"/>
      <c r="DC357" s="147">
        <v>7.3000000000000001E-3</v>
      </c>
      <c r="DD357" s="142">
        <v>0</v>
      </c>
      <c r="DE357" s="143">
        <v>133.6</v>
      </c>
      <c r="DF357" s="143"/>
      <c r="DG357" s="143">
        <v>913</v>
      </c>
      <c r="DH357" s="143"/>
      <c r="DI357" s="147">
        <v>7.6E-3</v>
      </c>
    </row>
    <row r="358" spans="1:113">
      <c r="A358" s="137">
        <v>355</v>
      </c>
      <c r="B358" s="138" t="s">
        <v>528</v>
      </c>
      <c r="C358" s="139" t="s">
        <v>2568</v>
      </c>
      <c r="D358" s="140" t="s">
        <v>195</v>
      </c>
      <c r="E358" s="141">
        <v>900</v>
      </c>
      <c r="F358" s="142">
        <v>646.20000000000005</v>
      </c>
      <c r="G358" s="143">
        <v>646.20000000000005</v>
      </c>
      <c r="H358" s="143">
        <v>1</v>
      </c>
      <c r="I358" s="143">
        <v>261486</v>
      </c>
      <c r="J358" s="143">
        <v>0</v>
      </c>
      <c r="K358" s="144">
        <v>0.55400000000000005</v>
      </c>
      <c r="L358" s="142">
        <v>668.7</v>
      </c>
      <c r="M358" s="143">
        <v>668.7</v>
      </c>
      <c r="N358" s="143">
        <v>1</v>
      </c>
      <c r="O358" s="143">
        <v>327078</v>
      </c>
      <c r="P358" s="143">
        <v>28570</v>
      </c>
      <c r="Q358" s="144">
        <v>0.67</v>
      </c>
      <c r="R358" s="142">
        <v>714.6</v>
      </c>
      <c r="S358" s="143">
        <v>714.6</v>
      </c>
      <c r="T358" s="143">
        <v>1</v>
      </c>
      <c r="U358" s="143">
        <v>284004</v>
      </c>
      <c r="V358" s="143">
        <v>0</v>
      </c>
      <c r="W358" s="144">
        <v>0.54400000000000004</v>
      </c>
      <c r="X358" s="142">
        <v>887.4</v>
      </c>
      <c r="Y358" s="143">
        <v>887.4</v>
      </c>
      <c r="Z358" s="143">
        <v>0.99</v>
      </c>
      <c r="AA358" s="143">
        <v>394272</v>
      </c>
      <c r="AB358" s="143">
        <v>2098</v>
      </c>
      <c r="AC358" s="144">
        <v>0.61499999999999999</v>
      </c>
      <c r="AD358" s="142">
        <v>679.5</v>
      </c>
      <c r="AE358" s="143">
        <v>679.5</v>
      </c>
      <c r="AF358" s="143">
        <v>0.999</v>
      </c>
      <c r="AG358" s="143">
        <v>372015</v>
      </c>
      <c r="AH358" s="143">
        <v>68686</v>
      </c>
      <c r="AI358" s="144">
        <v>0.751</v>
      </c>
      <c r="AJ358" s="142">
        <v>802.8</v>
      </c>
      <c r="AK358" s="143">
        <v>802.8</v>
      </c>
      <c r="AL358" s="143">
        <v>1</v>
      </c>
      <c r="AM358" s="143">
        <v>387990</v>
      </c>
      <c r="AN358" s="143">
        <v>41180</v>
      </c>
      <c r="AO358" s="144">
        <v>0.66200000000000003</v>
      </c>
      <c r="AP358" s="142">
        <v>782.1</v>
      </c>
      <c r="AQ358" s="143">
        <v>782.1</v>
      </c>
      <c r="AR358" s="143">
        <v>0.99980000000000002</v>
      </c>
      <c r="AS358" s="143">
        <v>310329</v>
      </c>
      <c r="AT358" s="143"/>
      <c r="AU358" s="144">
        <v>0.53339999999999999</v>
      </c>
      <c r="AV358" s="142">
        <v>801</v>
      </c>
      <c r="AW358" s="143">
        <v>801</v>
      </c>
      <c r="AX358" s="143">
        <v>0.98809999999999998</v>
      </c>
      <c r="AY358" s="143">
        <v>340605</v>
      </c>
      <c r="AZ358" s="143"/>
      <c r="BA358" s="144">
        <v>0.59770000000000001</v>
      </c>
      <c r="BB358" s="142">
        <v>845.1</v>
      </c>
      <c r="BC358" s="143">
        <v>845.1</v>
      </c>
      <c r="BD358" s="143">
        <v>0.99170000000000003</v>
      </c>
      <c r="BE358" s="143">
        <v>386685</v>
      </c>
      <c r="BF358" s="143">
        <v>12564</v>
      </c>
      <c r="BG358" s="144">
        <v>0.62009999999999998</v>
      </c>
      <c r="BH358" s="142">
        <v>837</v>
      </c>
      <c r="BI358" s="143">
        <v>837</v>
      </c>
      <c r="BJ358" s="143">
        <v>0</v>
      </c>
      <c r="BK358" s="143">
        <v>363879</v>
      </c>
      <c r="BL358" s="143"/>
      <c r="BM358" s="144">
        <v>0.58430000000000004</v>
      </c>
      <c r="BN358" s="142">
        <v>879.3</v>
      </c>
      <c r="BO358" s="143">
        <v>879.3</v>
      </c>
      <c r="BP358" s="143">
        <v>0</v>
      </c>
      <c r="BQ358" s="143">
        <v>409878</v>
      </c>
      <c r="BR358" s="143">
        <v>55344</v>
      </c>
      <c r="BS358" s="144">
        <v>0.69369999999999998</v>
      </c>
      <c r="BT358" s="142"/>
      <c r="BU358" s="143"/>
      <c r="BV358" s="143"/>
      <c r="BW358" s="143"/>
      <c r="BX358" s="143"/>
      <c r="BY358" s="144"/>
      <c r="BZ358" s="142">
        <v>1648.8</v>
      </c>
      <c r="CA358" s="143">
        <v>1648.8</v>
      </c>
      <c r="CB358" s="143">
        <v>1.9592999999999998</v>
      </c>
      <c r="CC358" s="143">
        <v>914130</v>
      </c>
      <c r="CD358" s="143">
        <v>205535</v>
      </c>
      <c r="CE358" s="144">
        <v>1.5855000000000001</v>
      </c>
      <c r="CF358" s="142">
        <v>872.1</v>
      </c>
      <c r="CG358" s="143">
        <v>872.1</v>
      </c>
      <c r="CH358" s="143">
        <v>1.7100000000000001E-2</v>
      </c>
      <c r="CI358" s="143">
        <v>308160</v>
      </c>
      <c r="CJ358" s="143"/>
      <c r="CK358" s="144">
        <v>0.46689999999999998</v>
      </c>
      <c r="CL358" s="142">
        <v>956.7</v>
      </c>
      <c r="CM358" s="143">
        <v>956.7</v>
      </c>
      <c r="CN358" s="143">
        <v>0.99980000000000002</v>
      </c>
      <c r="CO358" s="143">
        <v>433044</v>
      </c>
      <c r="CP358" s="143">
        <v>19831</v>
      </c>
      <c r="CQ358" s="144">
        <v>0.62880000000000003</v>
      </c>
      <c r="CR358" s="142">
        <v>973.8</v>
      </c>
      <c r="CS358" s="143">
        <v>973.8</v>
      </c>
      <c r="CT358" s="143">
        <v>0.99990000000000001</v>
      </c>
      <c r="CU358" s="143">
        <v>405135</v>
      </c>
      <c r="CV358" s="143"/>
      <c r="CW358" s="144">
        <v>0.55920000000000003</v>
      </c>
      <c r="CX358" s="142">
        <v>954</v>
      </c>
      <c r="CY358" s="143">
        <v>954</v>
      </c>
      <c r="CZ358" s="143">
        <v>0.99990000000000001</v>
      </c>
      <c r="DA358" s="143">
        <v>434466</v>
      </c>
      <c r="DB358" s="143">
        <v>8654</v>
      </c>
      <c r="DC358" s="144">
        <v>0.61219999999999997</v>
      </c>
      <c r="DD358" s="142">
        <v>975.6</v>
      </c>
      <c r="DE358" s="143">
        <v>975.6</v>
      </c>
      <c r="DF358" s="143">
        <v>0.99990000000000001</v>
      </c>
      <c r="DG358" s="143">
        <v>478152</v>
      </c>
      <c r="DH358" s="143">
        <v>56756</v>
      </c>
      <c r="DI358" s="144">
        <v>0.68079999999999996</v>
      </c>
    </row>
    <row r="359" spans="1:113" ht="22.5">
      <c r="A359" s="137">
        <v>356</v>
      </c>
      <c r="B359" s="138" t="s">
        <v>529</v>
      </c>
      <c r="C359" s="139" t="s">
        <v>2569</v>
      </c>
      <c r="D359" s="140" t="s">
        <v>195</v>
      </c>
      <c r="E359" s="141">
        <v>250</v>
      </c>
      <c r="F359" s="142">
        <v>187.2</v>
      </c>
      <c r="G359" s="143">
        <v>187.2</v>
      </c>
      <c r="H359" s="143">
        <v>0.96399999999999997</v>
      </c>
      <c r="I359" s="143">
        <v>51282</v>
      </c>
      <c r="J359" s="143">
        <v>0</v>
      </c>
      <c r="K359" s="144">
        <v>0.38900000000000001</v>
      </c>
      <c r="L359" s="142">
        <v>243.6</v>
      </c>
      <c r="M359" s="143">
        <v>243.6</v>
      </c>
      <c r="N359" s="143">
        <v>0.97099999999999997</v>
      </c>
      <c r="O359" s="143">
        <v>65886</v>
      </c>
      <c r="P359" s="143">
        <v>0</v>
      </c>
      <c r="Q359" s="144">
        <v>0.38200000000000001</v>
      </c>
      <c r="R359" s="142">
        <v>232.2</v>
      </c>
      <c r="S359" s="143">
        <v>232.2</v>
      </c>
      <c r="T359" s="143">
        <v>0.97099999999999997</v>
      </c>
      <c r="U359" s="143">
        <v>67896</v>
      </c>
      <c r="V359" s="143">
        <v>0</v>
      </c>
      <c r="W359" s="144">
        <v>0.41299999999999998</v>
      </c>
      <c r="X359" s="142">
        <v>227.4</v>
      </c>
      <c r="Y359" s="143">
        <v>227.4</v>
      </c>
      <c r="Z359" s="143">
        <v>0.96899999999999997</v>
      </c>
      <c r="AA359" s="143">
        <v>66270</v>
      </c>
      <c r="AB359" s="143">
        <v>0</v>
      </c>
      <c r="AC359" s="144">
        <v>0.41199999999999998</v>
      </c>
      <c r="AD359" s="142">
        <v>226.8</v>
      </c>
      <c r="AE359" s="143">
        <v>226.8</v>
      </c>
      <c r="AF359" s="143">
        <v>0.96499999999999997</v>
      </c>
      <c r="AG359" s="143">
        <v>58890</v>
      </c>
      <c r="AH359" s="143">
        <v>0</v>
      </c>
      <c r="AI359" s="144">
        <v>0.36899999999999999</v>
      </c>
      <c r="AJ359" s="142">
        <v>198.6</v>
      </c>
      <c r="AK359" s="143">
        <v>200</v>
      </c>
      <c r="AL359" s="143">
        <v>0.96799999999999997</v>
      </c>
      <c r="AM359" s="143">
        <v>62766</v>
      </c>
      <c r="AN359" s="143">
        <v>0</v>
      </c>
      <c r="AO359" s="144">
        <v>0.44700000000000001</v>
      </c>
      <c r="AP359" s="142">
        <v>192</v>
      </c>
      <c r="AQ359" s="143">
        <v>200</v>
      </c>
      <c r="AR359" s="143">
        <v>0.95540000000000003</v>
      </c>
      <c r="AS359" s="143">
        <v>47310</v>
      </c>
      <c r="AT359" s="143"/>
      <c r="AU359" s="144">
        <v>0.34670000000000001</v>
      </c>
      <c r="AV359" s="142">
        <v>160.80000000000001</v>
      </c>
      <c r="AW359" s="143">
        <v>200</v>
      </c>
      <c r="AX359" s="143">
        <v>0.94699999999999995</v>
      </c>
      <c r="AY359" s="143">
        <v>51252</v>
      </c>
      <c r="AZ359" s="143"/>
      <c r="BA359" s="144">
        <v>0.46750000000000003</v>
      </c>
      <c r="BB359" s="142">
        <v>105</v>
      </c>
      <c r="BC359" s="143">
        <v>200</v>
      </c>
      <c r="BD359" s="143">
        <v>0.94020000000000004</v>
      </c>
      <c r="BE359" s="143">
        <v>40164</v>
      </c>
      <c r="BF359" s="143"/>
      <c r="BG359" s="144">
        <v>0.54679999999999995</v>
      </c>
      <c r="BH359" s="142">
        <v>132</v>
      </c>
      <c r="BI359" s="143">
        <v>200</v>
      </c>
      <c r="BJ359" s="143">
        <v>0.94520000000000004</v>
      </c>
      <c r="BK359" s="143">
        <v>36420</v>
      </c>
      <c r="BL359" s="143"/>
      <c r="BM359" s="144">
        <v>0.39229999999999998</v>
      </c>
      <c r="BN359" s="142">
        <v>129.6</v>
      </c>
      <c r="BO359" s="143">
        <v>200</v>
      </c>
      <c r="BP359" s="143">
        <v>0.95089999999999997</v>
      </c>
      <c r="BQ359" s="143">
        <v>33198</v>
      </c>
      <c r="BR359" s="143"/>
      <c r="BS359" s="144">
        <v>0.40089999999999998</v>
      </c>
      <c r="BT359" s="142"/>
      <c r="BU359" s="143"/>
      <c r="BV359" s="143"/>
      <c r="BW359" s="143"/>
      <c r="BX359" s="143"/>
      <c r="BY359" s="144"/>
      <c r="BZ359" s="142">
        <v>440.4</v>
      </c>
      <c r="CA359" s="143">
        <v>440.4</v>
      </c>
      <c r="CB359" s="143">
        <v>1.9511000000000001</v>
      </c>
      <c r="CC359" s="143">
        <v>134322</v>
      </c>
      <c r="CD359" s="143"/>
      <c r="CE359" s="144">
        <v>0.8669</v>
      </c>
      <c r="CF359" s="142">
        <v>228</v>
      </c>
      <c r="CG359" s="143">
        <v>228</v>
      </c>
      <c r="CH359" s="143">
        <v>0.97350000000000003</v>
      </c>
      <c r="CI359" s="143">
        <v>59496</v>
      </c>
      <c r="CJ359" s="143"/>
      <c r="CK359" s="144">
        <v>0.36030000000000001</v>
      </c>
      <c r="CL359" s="142">
        <v>231</v>
      </c>
      <c r="CM359" s="143">
        <v>231</v>
      </c>
      <c r="CN359" s="143">
        <v>0.9748</v>
      </c>
      <c r="CO359" s="143">
        <v>68190</v>
      </c>
      <c r="CP359" s="143"/>
      <c r="CQ359" s="144">
        <v>0.42059999999999997</v>
      </c>
      <c r="CR359" s="142">
        <v>215.4</v>
      </c>
      <c r="CS359" s="143">
        <v>216</v>
      </c>
      <c r="CT359" s="143">
        <v>0.97560000000000002</v>
      </c>
      <c r="CU359" s="143">
        <v>65292</v>
      </c>
      <c r="CV359" s="143"/>
      <c r="CW359" s="144">
        <v>0.41760000000000003</v>
      </c>
      <c r="CX359" s="142">
        <v>234</v>
      </c>
      <c r="CY359" s="143">
        <v>234</v>
      </c>
      <c r="CZ359" s="143">
        <v>0.97499999999999998</v>
      </c>
      <c r="DA359" s="143">
        <v>62460</v>
      </c>
      <c r="DB359" s="143"/>
      <c r="DC359" s="144">
        <v>0.36799999999999999</v>
      </c>
      <c r="DD359" s="142">
        <v>199.2</v>
      </c>
      <c r="DE359" s="143">
        <v>200</v>
      </c>
      <c r="DF359" s="143">
        <v>0.97089999999999999</v>
      </c>
      <c r="DG359" s="143">
        <v>64752</v>
      </c>
      <c r="DH359" s="143"/>
      <c r="DI359" s="144">
        <v>0.46500000000000002</v>
      </c>
    </row>
    <row r="360" spans="1:113">
      <c r="A360" s="137">
        <v>357</v>
      </c>
      <c r="B360" s="138" t="s">
        <v>530</v>
      </c>
      <c r="C360" s="139" t="s">
        <v>2570</v>
      </c>
      <c r="D360" s="140" t="s">
        <v>195</v>
      </c>
      <c r="E360" s="141">
        <v>278</v>
      </c>
      <c r="F360" s="142">
        <v>114.5</v>
      </c>
      <c r="G360" s="143">
        <v>114.5</v>
      </c>
      <c r="H360" s="143">
        <v>0.94799999999999995</v>
      </c>
      <c r="I360" s="143">
        <v>6010</v>
      </c>
      <c r="J360" s="143">
        <v>0</v>
      </c>
      <c r="K360" s="144">
        <v>7.5999999999999998E-2</v>
      </c>
      <c r="L360" s="142">
        <v>94.5</v>
      </c>
      <c r="M360" s="143">
        <v>94.5</v>
      </c>
      <c r="N360" s="143">
        <v>9</v>
      </c>
      <c r="O360" s="143">
        <v>9000</v>
      </c>
      <c r="P360" s="143">
        <v>0</v>
      </c>
      <c r="Q360" s="144">
        <v>1.4E-2</v>
      </c>
      <c r="R360" s="142">
        <v>94.5</v>
      </c>
      <c r="S360" s="143">
        <v>222.4</v>
      </c>
      <c r="T360" s="143">
        <v>0.5</v>
      </c>
      <c r="U360" s="143">
        <v>8500</v>
      </c>
      <c r="V360" s="143">
        <v>0</v>
      </c>
      <c r="W360" s="144">
        <v>0.246</v>
      </c>
      <c r="X360" s="142">
        <v>94.5</v>
      </c>
      <c r="Y360" s="143">
        <v>222.4</v>
      </c>
      <c r="Z360" s="143">
        <v>0.90900000000000003</v>
      </c>
      <c r="AA360" s="143">
        <v>10000</v>
      </c>
      <c r="AB360" s="143">
        <v>0</v>
      </c>
      <c r="AC360" s="144">
        <v>0.159</v>
      </c>
      <c r="AD360" s="142">
        <v>92.5</v>
      </c>
      <c r="AE360" s="143">
        <v>222.4</v>
      </c>
      <c r="AF360" s="143">
        <v>0.91100000000000003</v>
      </c>
      <c r="AG360" s="143">
        <v>9345</v>
      </c>
      <c r="AH360" s="143">
        <v>0</v>
      </c>
      <c r="AI360" s="144">
        <v>0.152</v>
      </c>
      <c r="AJ360" s="142">
        <v>89</v>
      </c>
      <c r="AK360" s="143">
        <v>222.4</v>
      </c>
      <c r="AL360" s="143">
        <v>0.93899999999999995</v>
      </c>
      <c r="AM360" s="143">
        <v>9155</v>
      </c>
      <c r="AN360" s="143">
        <v>0</v>
      </c>
      <c r="AO360" s="144">
        <v>0.15</v>
      </c>
      <c r="AP360" s="142">
        <v>6</v>
      </c>
      <c r="AQ360" s="143">
        <v>222.4</v>
      </c>
      <c r="AR360" s="143">
        <v>0.94740000000000002</v>
      </c>
      <c r="AS360" s="143">
        <v>9000</v>
      </c>
      <c r="AT360" s="143">
        <v>6462</v>
      </c>
      <c r="AU360" s="144">
        <v>2.1280999999999999</v>
      </c>
      <c r="AV360" s="142">
        <v>86</v>
      </c>
      <c r="AW360" s="143">
        <v>222.4</v>
      </c>
      <c r="AX360" s="143">
        <v>0.8</v>
      </c>
      <c r="AY360" s="143">
        <v>6000</v>
      </c>
      <c r="AZ360" s="143"/>
      <c r="BA360" s="144">
        <v>0.1211</v>
      </c>
      <c r="BB360" s="142">
        <v>86</v>
      </c>
      <c r="BC360" s="143">
        <v>222.4</v>
      </c>
      <c r="BD360" s="143">
        <v>0.81820000000000004</v>
      </c>
      <c r="BE360" s="143">
        <v>9000</v>
      </c>
      <c r="BF360" s="143"/>
      <c r="BG360" s="144">
        <v>0.1719</v>
      </c>
      <c r="BH360" s="142">
        <v>105</v>
      </c>
      <c r="BI360" s="143">
        <v>222.4</v>
      </c>
      <c r="BJ360" s="143">
        <v>0.81499999999999995</v>
      </c>
      <c r="BK360" s="143">
        <v>7645</v>
      </c>
      <c r="BL360" s="143"/>
      <c r="BM360" s="144">
        <v>0.1201</v>
      </c>
      <c r="BN360" s="142">
        <v>98</v>
      </c>
      <c r="BO360" s="143">
        <v>222.4</v>
      </c>
      <c r="BP360" s="143">
        <v>0.84379999999999999</v>
      </c>
      <c r="BQ360" s="143">
        <v>8100</v>
      </c>
      <c r="BR360" s="143"/>
      <c r="BS360" s="144">
        <v>0.14580000000000001</v>
      </c>
      <c r="BT360" s="142"/>
      <c r="BU360" s="143"/>
      <c r="BV360" s="143"/>
      <c r="BW360" s="143"/>
      <c r="BX360" s="143"/>
      <c r="BY360" s="144"/>
      <c r="BZ360" s="142">
        <v>197.5</v>
      </c>
      <c r="CA360" s="143">
        <v>444.8</v>
      </c>
      <c r="CB360" s="143">
        <v>1.897</v>
      </c>
      <c r="CC360" s="143">
        <v>19830</v>
      </c>
      <c r="CD360" s="143"/>
      <c r="CE360" s="144">
        <v>0.28759999999999997</v>
      </c>
      <c r="CF360" s="142">
        <v>101</v>
      </c>
      <c r="CG360" s="143">
        <v>222.4</v>
      </c>
      <c r="CH360" s="143">
        <v>0.91779999999999995</v>
      </c>
      <c r="CI360" s="143">
        <v>8430</v>
      </c>
      <c r="CJ360" s="143"/>
      <c r="CK360" s="144">
        <v>0.1222</v>
      </c>
      <c r="CL360" s="142">
        <v>97</v>
      </c>
      <c r="CM360" s="143">
        <v>222.4</v>
      </c>
      <c r="CN360" s="143">
        <v>0.92530000000000001</v>
      </c>
      <c r="CO360" s="143">
        <v>9780</v>
      </c>
      <c r="CP360" s="143"/>
      <c r="CQ360" s="144">
        <v>0.15129999999999999</v>
      </c>
      <c r="CR360" s="142">
        <v>102.5</v>
      </c>
      <c r="CS360" s="143">
        <v>222.4</v>
      </c>
      <c r="CT360" s="143">
        <v>0.92730000000000001</v>
      </c>
      <c r="CU360" s="143">
        <v>10520</v>
      </c>
      <c r="CV360" s="143"/>
      <c r="CW360" s="144">
        <v>0.14879999999999999</v>
      </c>
      <c r="CX360" s="142">
        <v>94</v>
      </c>
      <c r="CY360" s="143">
        <v>222.4</v>
      </c>
      <c r="CZ360" s="143">
        <v>0.92490000000000006</v>
      </c>
      <c r="DA360" s="143">
        <v>11395</v>
      </c>
      <c r="DB360" s="143"/>
      <c r="DC360" s="144">
        <v>0.1762</v>
      </c>
      <c r="DD360" s="142">
        <v>92.5</v>
      </c>
      <c r="DE360" s="143">
        <v>222.4</v>
      </c>
      <c r="DF360" s="143">
        <v>0.91169999999999995</v>
      </c>
      <c r="DG360" s="143">
        <v>10525</v>
      </c>
      <c r="DH360" s="143"/>
      <c r="DI360" s="144">
        <v>0.17330000000000001</v>
      </c>
    </row>
    <row r="361" spans="1:113">
      <c r="A361" s="137">
        <v>358</v>
      </c>
      <c r="B361" s="138" t="s">
        <v>531</v>
      </c>
      <c r="C361" s="139" t="s">
        <v>2571</v>
      </c>
      <c r="D361" s="140" t="s">
        <v>195</v>
      </c>
      <c r="E361" s="141">
        <v>521.11</v>
      </c>
      <c r="F361" s="142"/>
      <c r="G361" s="143"/>
      <c r="H361" s="143"/>
      <c r="I361" s="143"/>
      <c r="J361" s="143"/>
      <c r="K361" s="144"/>
      <c r="L361" s="142"/>
      <c r="M361" s="143"/>
      <c r="N361" s="143"/>
      <c r="O361" s="143"/>
      <c r="P361" s="143"/>
      <c r="Q361" s="144"/>
      <c r="R361" s="142"/>
      <c r="S361" s="143"/>
      <c r="T361" s="143"/>
      <c r="U361" s="143"/>
      <c r="V361" s="143"/>
      <c r="W361" s="144"/>
      <c r="X361" s="142"/>
      <c r="Y361" s="143"/>
      <c r="Z361" s="143"/>
      <c r="AA361" s="143"/>
      <c r="AB361" s="143"/>
      <c r="AC361" s="144"/>
      <c r="AD361" s="142"/>
      <c r="AE361" s="143"/>
      <c r="AF361" s="143"/>
      <c r="AG361" s="143"/>
      <c r="AH361" s="143"/>
      <c r="AI361" s="144"/>
      <c r="AJ361" s="142"/>
      <c r="AK361" s="143"/>
      <c r="AL361" s="143"/>
      <c r="AM361" s="143"/>
      <c r="AN361" s="143"/>
      <c r="AO361" s="144"/>
      <c r="AP361" s="142"/>
      <c r="AQ361" s="143"/>
      <c r="AR361" s="143"/>
      <c r="AS361" s="143"/>
      <c r="AT361" s="143"/>
      <c r="AU361" s="144"/>
      <c r="AV361" s="142"/>
      <c r="AW361" s="143"/>
      <c r="AX361" s="143"/>
      <c r="AY361" s="143"/>
      <c r="AZ361" s="143"/>
      <c r="BA361" s="144"/>
      <c r="BB361" s="142"/>
      <c r="BC361" s="143"/>
      <c r="BD361" s="143"/>
      <c r="BE361" s="143"/>
      <c r="BF361" s="143"/>
      <c r="BG361" s="144"/>
      <c r="BH361" s="142"/>
      <c r="BI361" s="143"/>
      <c r="BJ361" s="143"/>
      <c r="BK361" s="143"/>
      <c r="BL361" s="143"/>
      <c r="BM361" s="144"/>
      <c r="BN361" s="142"/>
      <c r="BO361" s="143"/>
      <c r="BP361" s="143"/>
      <c r="BQ361" s="143"/>
      <c r="BR361" s="143"/>
      <c r="BS361" s="144"/>
      <c r="BT361" s="142"/>
      <c r="BU361" s="143"/>
      <c r="BV361" s="143"/>
      <c r="BW361" s="143"/>
      <c r="BX361" s="143"/>
      <c r="BY361" s="144"/>
      <c r="BZ361" s="142"/>
      <c r="CA361" s="143"/>
      <c r="CB361" s="143"/>
      <c r="CC361" s="143"/>
      <c r="CD361" s="143"/>
      <c r="CE361" s="144"/>
      <c r="CF361" s="142"/>
      <c r="CG361" s="143"/>
      <c r="CH361" s="143"/>
      <c r="CI361" s="143"/>
      <c r="CJ361" s="143"/>
      <c r="CK361" s="144"/>
      <c r="CL361" s="142"/>
      <c r="CM361" s="143"/>
      <c r="CN361" s="143"/>
      <c r="CO361" s="143"/>
      <c r="CP361" s="143"/>
      <c r="CQ361" s="144"/>
      <c r="CR361" s="142"/>
      <c r="CS361" s="143"/>
      <c r="CT361" s="143"/>
      <c r="CU361" s="143"/>
      <c r="CV361" s="143"/>
      <c r="CW361" s="144"/>
      <c r="CX361" s="142"/>
      <c r="CY361" s="143"/>
      <c r="CZ361" s="143"/>
      <c r="DA361" s="143"/>
      <c r="DB361" s="143"/>
      <c r="DC361" s="144"/>
      <c r="DD361" s="142">
        <v>30</v>
      </c>
      <c r="DE361" s="143">
        <v>416.88799999999998</v>
      </c>
      <c r="DF361" s="143">
        <v>0.98280000000000001</v>
      </c>
      <c r="DG361" s="143">
        <v>6840</v>
      </c>
      <c r="DH361" s="143"/>
      <c r="DI361" s="144">
        <v>0.53700000000000003</v>
      </c>
    </row>
    <row r="362" spans="1:113">
      <c r="A362" s="137">
        <v>359</v>
      </c>
      <c r="B362" s="138" t="s">
        <v>532</v>
      </c>
      <c r="C362" s="139" t="s">
        <v>2572</v>
      </c>
      <c r="D362" s="140" t="s">
        <v>195</v>
      </c>
      <c r="E362" s="141">
        <v>144</v>
      </c>
      <c r="F362" s="142">
        <v>15.8</v>
      </c>
      <c r="G362" s="143">
        <v>15.8</v>
      </c>
      <c r="H362" s="143">
        <v>0.68300000000000005</v>
      </c>
      <c r="I362" s="143">
        <v>1660</v>
      </c>
      <c r="J362" s="143">
        <v>0</v>
      </c>
      <c r="K362" s="144">
        <v>0.21099999999999999</v>
      </c>
      <c r="L362" s="142">
        <v>21</v>
      </c>
      <c r="M362" s="143">
        <v>21</v>
      </c>
      <c r="N362" s="143">
        <v>0.92500000000000004</v>
      </c>
      <c r="O362" s="143">
        <v>5024</v>
      </c>
      <c r="P362" s="143">
        <v>0</v>
      </c>
      <c r="Q362" s="144">
        <v>0.35399999999999998</v>
      </c>
      <c r="R362" s="142">
        <v>21.8</v>
      </c>
      <c r="S362" s="143">
        <v>115.2</v>
      </c>
      <c r="T362" s="143">
        <v>0.91800000000000004</v>
      </c>
      <c r="U362" s="143">
        <v>5244</v>
      </c>
      <c r="V362" s="143">
        <v>0</v>
      </c>
      <c r="W362" s="144">
        <v>0.35899999999999999</v>
      </c>
      <c r="X362" s="142">
        <v>23.8</v>
      </c>
      <c r="Y362" s="143">
        <v>115.2</v>
      </c>
      <c r="Z362" s="143">
        <v>0.91400000000000003</v>
      </c>
      <c r="AA362" s="143">
        <v>5326</v>
      </c>
      <c r="AB362" s="143">
        <v>0</v>
      </c>
      <c r="AC362" s="144">
        <v>0.33500000000000002</v>
      </c>
      <c r="AD362" s="142">
        <v>21.6</v>
      </c>
      <c r="AE362" s="143">
        <v>115.2</v>
      </c>
      <c r="AF362" s="143">
        <v>0.92800000000000005</v>
      </c>
      <c r="AG362" s="143">
        <v>6022</v>
      </c>
      <c r="AH362" s="143">
        <v>0</v>
      </c>
      <c r="AI362" s="144">
        <v>0.41199999999999998</v>
      </c>
      <c r="AJ362" s="142">
        <v>22.2</v>
      </c>
      <c r="AK362" s="143">
        <v>115.2</v>
      </c>
      <c r="AL362" s="143">
        <v>0.95</v>
      </c>
      <c r="AM362" s="143">
        <v>6374</v>
      </c>
      <c r="AN362" s="143">
        <v>0</v>
      </c>
      <c r="AO362" s="144">
        <v>0.41399999999999998</v>
      </c>
      <c r="AP362" s="142">
        <v>22</v>
      </c>
      <c r="AQ362" s="143">
        <v>115.2</v>
      </c>
      <c r="AR362" s="143">
        <v>0.91839999999999999</v>
      </c>
      <c r="AS362" s="143">
        <v>6102</v>
      </c>
      <c r="AT362" s="143"/>
      <c r="AU362" s="144">
        <v>0.40589999999999998</v>
      </c>
      <c r="AV362" s="142">
        <v>22.2</v>
      </c>
      <c r="AW362" s="143">
        <v>115.2</v>
      </c>
      <c r="AX362" s="143">
        <v>0.88349999999999995</v>
      </c>
      <c r="AY362" s="143">
        <v>5034</v>
      </c>
      <c r="AZ362" s="143"/>
      <c r="BA362" s="144">
        <v>0.35649999999999998</v>
      </c>
      <c r="BB362" s="142">
        <v>16.399999999999999</v>
      </c>
      <c r="BC362" s="143">
        <v>115.2</v>
      </c>
      <c r="BD362" s="143">
        <v>0.85289999999999999</v>
      </c>
      <c r="BE362" s="143">
        <v>4046</v>
      </c>
      <c r="BF362" s="143"/>
      <c r="BG362" s="144">
        <v>0.38879999999999998</v>
      </c>
      <c r="BH362" s="142">
        <v>18</v>
      </c>
      <c r="BI362" s="143">
        <v>115.2</v>
      </c>
      <c r="BJ362" s="143">
        <v>0.87350000000000005</v>
      </c>
      <c r="BK362" s="143">
        <v>4254</v>
      </c>
      <c r="BL362" s="143"/>
      <c r="BM362" s="144">
        <v>0.36370000000000002</v>
      </c>
      <c r="BN362" s="142">
        <v>23.6</v>
      </c>
      <c r="BO362" s="143">
        <v>115.2</v>
      </c>
      <c r="BP362" s="143">
        <v>0.89239999999999997</v>
      </c>
      <c r="BQ362" s="143">
        <v>4412</v>
      </c>
      <c r="BR362" s="143"/>
      <c r="BS362" s="144">
        <v>0.31169999999999998</v>
      </c>
      <c r="BT362" s="142"/>
      <c r="BU362" s="143"/>
      <c r="BV362" s="143"/>
      <c r="BW362" s="143"/>
      <c r="BX362" s="143"/>
      <c r="BY362" s="144"/>
      <c r="BZ362" s="142">
        <v>59.6</v>
      </c>
      <c r="CA362" s="143">
        <v>230.4</v>
      </c>
      <c r="CB362" s="143">
        <v>1.9211</v>
      </c>
      <c r="CC362" s="143">
        <v>15096</v>
      </c>
      <c r="CD362" s="143"/>
      <c r="CE362" s="144">
        <v>0.7248</v>
      </c>
      <c r="CF362" s="142">
        <v>28.48</v>
      </c>
      <c r="CG362" s="143">
        <v>115.2</v>
      </c>
      <c r="CH362" s="143">
        <v>0.91890000000000005</v>
      </c>
      <c r="CI362" s="143">
        <v>4666</v>
      </c>
      <c r="CJ362" s="143"/>
      <c r="CK362" s="144">
        <v>0.2397</v>
      </c>
      <c r="CL362" s="142">
        <v>30.6</v>
      </c>
      <c r="CM362" s="143">
        <v>115.2</v>
      </c>
      <c r="CN362" s="143">
        <v>0.91969999999999996</v>
      </c>
      <c r="CO362" s="143">
        <v>5498</v>
      </c>
      <c r="CP362" s="143"/>
      <c r="CQ362" s="144">
        <v>0.27129999999999999</v>
      </c>
      <c r="CR362" s="142">
        <v>30</v>
      </c>
      <c r="CS362" s="143">
        <v>115.2</v>
      </c>
      <c r="CT362" s="143">
        <v>0.95140000000000002</v>
      </c>
      <c r="CU362" s="143">
        <v>6888</v>
      </c>
      <c r="CV362" s="143"/>
      <c r="CW362" s="144">
        <v>0.32440000000000002</v>
      </c>
      <c r="CX362" s="142">
        <v>27.6</v>
      </c>
      <c r="CY362" s="143">
        <v>115.2</v>
      </c>
      <c r="CZ362" s="143">
        <v>0.96399999999999997</v>
      </c>
      <c r="DA362" s="143">
        <v>7936</v>
      </c>
      <c r="DB362" s="143"/>
      <c r="DC362" s="144">
        <v>0.40089999999999998</v>
      </c>
      <c r="DD362" s="142">
        <v>27.6</v>
      </c>
      <c r="DE362" s="143">
        <v>115.2</v>
      </c>
      <c r="DF362" s="143">
        <v>0.96109999999999995</v>
      </c>
      <c r="DG362" s="143">
        <v>7664</v>
      </c>
      <c r="DH362" s="143"/>
      <c r="DI362" s="144">
        <v>0.40129999999999999</v>
      </c>
    </row>
    <row r="363" spans="1:113">
      <c r="A363" s="137">
        <v>360</v>
      </c>
      <c r="B363" s="138" t="s">
        <v>533</v>
      </c>
      <c r="C363" s="139" t="s">
        <v>2573</v>
      </c>
      <c r="D363" s="140" t="s">
        <v>195</v>
      </c>
      <c r="E363" s="141">
        <v>444</v>
      </c>
      <c r="F363" s="142">
        <v>144.5</v>
      </c>
      <c r="G363" s="143">
        <v>144.5</v>
      </c>
      <c r="H363" s="143">
        <v>0.90600000000000003</v>
      </c>
      <c r="I363" s="143">
        <v>13880</v>
      </c>
      <c r="J363" s="143">
        <v>0</v>
      </c>
      <c r="K363" s="144">
        <v>0.14499999999999999</v>
      </c>
      <c r="L363" s="142">
        <v>197.5</v>
      </c>
      <c r="M363" s="143">
        <v>197.5</v>
      </c>
      <c r="N363" s="143">
        <v>0.79500000000000004</v>
      </c>
      <c r="O363" s="143">
        <v>16610</v>
      </c>
      <c r="P363" s="143">
        <v>0</v>
      </c>
      <c r="Q363" s="144">
        <v>0.14499999999999999</v>
      </c>
      <c r="R363" s="142">
        <v>233.5</v>
      </c>
      <c r="S363" s="143">
        <v>355.2</v>
      </c>
      <c r="T363" s="143">
        <v>0.876</v>
      </c>
      <c r="U363" s="143">
        <v>22430</v>
      </c>
      <c r="V363" s="143">
        <v>0</v>
      </c>
      <c r="W363" s="144">
        <v>0.15</v>
      </c>
      <c r="X363" s="142">
        <v>186.5</v>
      </c>
      <c r="Y363" s="143">
        <v>355.2</v>
      </c>
      <c r="Z363" s="143">
        <v>0.90900000000000003</v>
      </c>
      <c r="AA363" s="143">
        <v>20115</v>
      </c>
      <c r="AB363" s="143">
        <v>0</v>
      </c>
      <c r="AC363" s="144">
        <v>0.16300000000000001</v>
      </c>
      <c r="AD363" s="142">
        <v>182</v>
      </c>
      <c r="AE363" s="143">
        <v>355.2</v>
      </c>
      <c r="AF363" s="143">
        <v>1.772</v>
      </c>
      <c r="AG363" s="143">
        <v>33810</v>
      </c>
      <c r="AH363" s="143">
        <v>0</v>
      </c>
      <c r="AI363" s="144">
        <v>0.14399999999999999</v>
      </c>
      <c r="AJ363" s="142">
        <v>183.5</v>
      </c>
      <c r="AK363" s="143">
        <v>355.2</v>
      </c>
      <c r="AL363" s="143">
        <v>0.70699999999999996</v>
      </c>
      <c r="AM363" s="143">
        <v>36645</v>
      </c>
      <c r="AN363" s="143">
        <v>0</v>
      </c>
      <c r="AO363" s="144">
        <v>0.38700000000000001</v>
      </c>
      <c r="AP363" s="142">
        <v>0</v>
      </c>
      <c r="AQ363" s="143">
        <v>355.2</v>
      </c>
      <c r="AR363" s="143">
        <v>0.99450000000000005</v>
      </c>
      <c r="AS363" s="143">
        <v>35010</v>
      </c>
      <c r="AT363" s="143"/>
      <c r="AU363" s="144">
        <v>0.1066</v>
      </c>
      <c r="AV363" s="142">
        <v>130.5</v>
      </c>
      <c r="AW363" s="143">
        <v>355.2</v>
      </c>
      <c r="AX363" s="143">
        <v>0.99560000000000004</v>
      </c>
      <c r="AY363" s="143">
        <v>30550</v>
      </c>
      <c r="AZ363" s="143"/>
      <c r="BA363" s="144">
        <v>0.3266</v>
      </c>
      <c r="BB363" s="142">
        <v>135</v>
      </c>
      <c r="BC363" s="143">
        <v>355.2</v>
      </c>
      <c r="BD363" s="143">
        <v>0.95399999999999996</v>
      </c>
      <c r="BE363" s="143">
        <v>23245</v>
      </c>
      <c r="BF363" s="143"/>
      <c r="BG363" s="144">
        <v>0.24260000000000001</v>
      </c>
      <c r="BH363" s="142">
        <v>115</v>
      </c>
      <c r="BI363" s="143">
        <v>355.2</v>
      </c>
      <c r="BJ363" s="143">
        <v>0</v>
      </c>
      <c r="BK363" s="143">
        <v>25775</v>
      </c>
      <c r="BL363" s="143"/>
      <c r="BM363" s="144">
        <v>0.30130000000000001</v>
      </c>
      <c r="BN363" s="142">
        <v>173</v>
      </c>
      <c r="BO363" s="143">
        <v>355.2</v>
      </c>
      <c r="BP363" s="143">
        <v>0.99890000000000001</v>
      </c>
      <c r="BQ363" s="143">
        <v>28210</v>
      </c>
      <c r="BR363" s="143"/>
      <c r="BS363" s="144">
        <v>0.2429</v>
      </c>
      <c r="BT363" s="142"/>
      <c r="BU363" s="143"/>
      <c r="BV363" s="143"/>
      <c r="BW363" s="143"/>
      <c r="BX363" s="143"/>
      <c r="BY363" s="144"/>
      <c r="BZ363" s="142">
        <v>215</v>
      </c>
      <c r="CA363" s="143">
        <v>710.4</v>
      </c>
      <c r="CB363" s="143">
        <v>1.9757</v>
      </c>
      <c r="CC363" s="143">
        <v>101635</v>
      </c>
      <c r="CD363" s="143"/>
      <c r="CE363" s="144">
        <v>0.48650000000000004</v>
      </c>
      <c r="CF363" s="142">
        <v>166.5</v>
      </c>
      <c r="CG363" s="143">
        <v>355.2</v>
      </c>
      <c r="CH363" s="143">
        <v>0.97770000000000001</v>
      </c>
      <c r="CI363" s="143">
        <v>26340</v>
      </c>
      <c r="CJ363" s="143"/>
      <c r="CK363" s="144">
        <v>0.2175</v>
      </c>
      <c r="CL363" s="142">
        <v>94</v>
      </c>
      <c r="CM363" s="143">
        <v>355.2</v>
      </c>
      <c r="CN363" s="143">
        <v>0.97470000000000001</v>
      </c>
      <c r="CO363" s="143">
        <v>23840</v>
      </c>
      <c r="CP363" s="143"/>
      <c r="CQ363" s="144">
        <v>0.3614</v>
      </c>
      <c r="CR363" s="142">
        <v>159.5</v>
      </c>
      <c r="CS363" s="143">
        <v>355.2</v>
      </c>
      <c r="CT363" s="143">
        <v>0.98650000000000004</v>
      </c>
      <c r="CU363" s="143">
        <v>34275</v>
      </c>
      <c r="CV363" s="143"/>
      <c r="CW363" s="144">
        <v>0.2928</v>
      </c>
      <c r="CX363" s="142">
        <v>236</v>
      </c>
      <c r="CY363" s="143">
        <v>355.2</v>
      </c>
      <c r="CZ363" s="143">
        <v>0.99209999999999998</v>
      </c>
      <c r="DA363" s="143">
        <v>57790</v>
      </c>
      <c r="DB363" s="143"/>
      <c r="DC363" s="144">
        <v>0.33179999999999998</v>
      </c>
      <c r="DD363" s="142">
        <v>222</v>
      </c>
      <c r="DE363" s="143">
        <v>355.2</v>
      </c>
      <c r="DF363" s="143">
        <v>0.94179999999999997</v>
      </c>
      <c r="DG363" s="143">
        <v>52280</v>
      </c>
      <c r="DH363" s="143"/>
      <c r="DI363" s="144">
        <v>0.3473</v>
      </c>
    </row>
    <row r="364" spans="1:113">
      <c r="A364" s="137">
        <v>361</v>
      </c>
      <c r="B364" s="138" t="s">
        <v>534</v>
      </c>
      <c r="C364" s="139" t="s">
        <v>2574</v>
      </c>
      <c r="D364" s="140" t="s">
        <v>195</v>
      </c>
      <c r="E364" s="141">
        <v>808</v>
      </c>
      <c r="F364" s="142">
        <v>338.4</v>
      </c>
      <c r="G364" s="143">
        <v>338.4</v>
      </c>
      <c r="H364" s="143">
        <v>0.92300000000000004</v>
      </c>
      <c r="I364" s="143">
        <v>43344</v>
      </c>
      <c r="J364" s="143">
        <v>0</v>
      </c>
      <c r="K364" s="144">
        <v>0.19</v>
      </c>
      <c r="L364" s="142">
        <v>520.79999999999995</v>
      </c>
      <c r="M364" s="143">
        <v>520.79999999999995</v>
      </c>
      <c r="N364" s="143">
        <v>0.93799999999999994</v>
      </c>
      <c r="O364" s="143">
        <v>63984</v>
      </c>
      <c r="P364" s="143">
        <v>0</v>
      </c>
      <c r="Q364" s="144">
        <v>0.17899999999999999</v>
      </c>
      <c r="R364" s="142">
        <v>501.6</v>
      </c>
      <c r="S364" s="143">
        <v>646.4</v>
      </c>
      <c r="T364" s="143">
        <v>0.95199999999999996</v>
      </c>
      <c r="U364" s="143">
        <v>86172</v>
      </c>
      <c r="V364" s="143">
        <v>0</v>
      </c>
      <c r="W364" s="144">
        <v>0.247</v>
      </c>
      <c r="X364" s="142">
        <v>489.6</v>
      </c>
      <c r="Y364" s="143">
        <v>646.4</v>
      </c>
      <c r="Z364" s="143">
        <v>0.96199999999999997</v>
      </c>
      <c r="AA364" s="143">
        <v>75564</v>
      </c>
      <c r="AB364" s="143">
        <v>0</v>
      </c>
      <c r="AC364" s="144">
        <v>0.22</v>
      </c>
      <c r="AD364" s="142">
        <v>426</v>
      </c>
      <c r="AE364" s="143">
        <v>646.4</v>
      </c>
      <c r="AF364" s="143">
        <v>0.94</v>
      </c>
      <c r="AG364" s="143">
        <v>69768</v>
      </c>
      <c r="AH364" s="143">
        <v>0</v>
      </c>
      <c r="AI364" s="144">
        <v>0.23899999999999999</v>
      </c>
      <c r="AJ364" s="142">
        <v>420</v>
      </c>
      <c r="AK364" s="143">
        <v>646.4</v>
      </c>
      <c r="AL364" s="143">
        <v>0.95499999999999996</v>
      </c>
      <c r="AM364" s="143">
        <v>77496</v>
      </c>
      <c r="AN364" s="143">
        <v>0</v>
      </c>
      <c r="AO364" s="144">
        <v>0.26500000000000001</v>
      </c>
      <c r="AP364" s="142">
        <v>337.2</v>
      </c>
      <c r="AQ364" s="143">
        <v>646.4</v>
      </c>
      <c r="AR364" s="143">
        <v>0.93859999999999999</v>
      </c>
      <c r="AS364" s="143">
        <v>57228</v>
      </c>
      <c r="AT364" s="143"/>
      <c r="AU364" s="144">
        <v>0.24299999999999999</v>
      </c>
      <c r="AV364" s="142">
        <v>300</v>
      </c>
      <c r="AW364" s="143">
        <v>646.4</v>
      </c>
      <c r="AX364" s="143">
        <v>0.93259999999999998</v>
      </c>
      <c r="AY364" s="143">
        <v>56496</v>
      </c>
      <c r="AZ364" s="143"/>
      <c r="BA364" s="144">
        <v>0.28050000000000003</v>
      </c>
      <c r="BB364" s="142">
        <v>154.56</v>
      </c>
      <c r="BC364" s="143">
        <v>646.4</v>
      </c>
      <c r="BD364" s="143">
        <v>0.91790000000000005</v>
      </c>
      <c r="BE364" s="143">
        <v>51108</v>
      </c>
      <c r="BF364" s="143"/>
      <c r="BG364" s="144">
        <v>0.48420000000000002</v>
      </c>
      <c r="BH364" s="142">
        <v>168</v>
      </c>
      <c r="BI364" s="143">
        <v>646.4</v>
      </c>
      <c r="BJ364" s="143">
        <v>0.9194</v>
      </c>
      <c r="BK364" s="143">
        <v>44208</v>
      </c>
      <c r="BL364" s="143"/>
      <c r="BM364" s="144">
        <v>0.38469999999999999</v>
      </c>
      <c r="BN364" s="142">
        <v>232.8</v>
      </c>
      <c r="BO364" s="143">
        <v>646.4</v>
      </c>
      <c r="BP364" s="143">
        <v>0.93679999999999997</v>
      </c>
      <c r="BQ364" s="143">
        <v>45192</v>
      </c>
      <c r="BR364" s="143"/>
      <c r="BS364" s="144">
        <v>0.30840000000000001</v>
      </c>
      <c r="BT364" s="142"/>
      <c r="BU364" s="143"/>
      <c r="BV364" s="143"/>
      <c r="BW364" s="143"/>
      <c r="BX364" s="143"/>
      <c r="BY364" s="144"/>
      <c r="BZ364" s="142">
        <v>548.4</v>
      </c>
      <c r="CA364" s="143">
        <v>1292.8</v>
      </c>
      <c r="CB364" s="143">
        <v>1.9321999999999999</v>
      </c>
      <c r="CC364" s="143">
        <v>176544</v>
      </c>
      <c r="CD364" s="143">
        <v>64604</v>
      </c>
      <c r="CE364" s="144">
        <v>2.6073</v>
      </c>
      <c r="CF364" s="142">
        <v>499.2</v>
      </c>
      <c r="CG364" s="143">
        <v>646.4</v>
      </c>
      <c r="CH364" s="143">
        <v>0.95279999999999998</v>
      </c>
      <c r="CI364" s="143">
        <v>78432</v>
      </c>
      <c r="CJ364" s="143"/>
      <c r="CK364" s="144">
        <v>0.22159999999999999</v>
      </c>
      <c r="CL364" s="142">
        <v>507.6</v>
      </c>
      <c r="CM364" s="143">
        <v>646.4</v>
      </c>
      <c r="CN364" s="143">
        <v>0.95120000000000005</v>
      </c>
      <c r="CO364" s="143">
        <v>83556</v>
      </c>
      <c r="CP364" s="143"/>
      <c r="CQ364" s="144">
        <v>0.24030000000000001</v>
      </c>
      <c r="CR364" s="142">
        <v>532.79999999999995</v>
      </c>
      <c r="CS364" s="143">
        <v>646.4</v>
      </c>
      <c r="CT364" s="143">
        <v>0.94079999999999997</v>
      </c>
      <c r="CU364" s="143">
        <v>75648</v>
      </c>
      <c r="CV364" s="143"/>
      <c r="CW364" s="144">
        <v>0.2029</v>
      </c>
      <c r="CX364" s="142">
        <v>513</v>
      </c>
      <c r="CY364" s="143">
        <v>646.4</v>
      </c>
      <c r="CZ364" s="143">
        <v>0.96</v>
      </c>
      <c r="DA364" s="143">
        <v>82656</v>
      </c>
      <c r="DB364" s="143"/>
      <c r="DC364" s="144">
        <v>0.22559999999999999</v>
      </c>
      <c r="DD364" s="142">
        <v>518.04</v>
      </c>
      <c r="DE364" s="143">
        <v>646.4</v>
      </c>
      <c r="DF364" s="143">
        <v>0.96089999999999998</v>
      </c>
      <c r="DG364" s="143">
        <v>81492</v>
      </c>
      <c r="DH364" s="143"/>
      <c r="DI364" s="144">
        <v>0.22739999999999999</v>
      </c>
    </row>
    <row r="365" spans="1:113">
      <c r="A365" s="137">
        <v>362</v>
      </c>
      <c r="B365" s="138" t="s">
        <v>535</v>
      </c>
      <c r="C365" s="139" t="s">
        <v>2575</v>
      </c>
      <c r="D365" s="140" t="s">
        <v>195</v>
      </c>
      <c r="E365" s="141">
        <v>1000</v>
      </c>
      <c r="F365" s="142">
        <v>680</v>
      </c>
      <c r="G365" s="143">
        <v>800</v>
      </c>
      <c r="H365" s="143">
        <v>0.92</v>
      </c>
      <c r="I365" s="143">
        <v>199000</v>
      </c>
      <c r="J365" s="143">
        <v>0</v>
      </c>
      <c r="K365" s="144">
        <v>0.436</v>
      </c>
      <c r="L365" s="142">
        <v>760</v>
      </c>
      <c r="M365" s="143">
        <v>800</v>
      </c>
      <c r="N365" s="143">
        <v>0.92</v>
      </c>
      <c r="O365" s="143">
        <v>237800</v>
      </c>
      <c r="P365" s="143">
        <v>0</v>
      </c>
      <c r="Q365" s="144">
        <v>0.46600000000000003</v>
      </c>
      <c r="R365" s="142">
        <v>680</v>
      </c>
      <c r="S365" s="143">
        <v>800</v>
      </c>
      <c r="T365" s="143">
        <v>0.92</v>
      </c>
      <c r="U365" s="143">
        <v>262900</v>
      </c>
      <c r="V365" s="143">
        <v>0</v>
      </c>
      <c r="W365" s="144">
        <v>0.57599999999999996</v>
      </c>
      <c r="X365" s="142">
        <v>640</v>
      </c>
      <c r="Y365" s="143">
        <v>800</v>
      </c>
      <c r="Z365" s="143">
        <v>0.92</v>
      </c>
      <c r="AA365" s="143">
        <v>264000</v>
      </c>
      <c r="AB365" s="143">
        <v>0</v>
      </c>
      <c r="AC365" s="144">
        <v>0.61399999999999999</v>
      </c>
      <c r="AD365" s="142">
        <v>560</v>
      </c>
      <c r="AE365" s="143">
        <v>800</v>
      </c>
      <c r="AF365" s="143">
        <v>0.92</v>
      </c>
      <c r="AG365" s="143">
        <v>284800</v>
      </c>
      <c r="AH365" s="143">
        <v>47315</v>
      </c>
      <c r="AI365" s="144">
        <v>0.75700000000000001</v>
      </c>
      <c r="AJ365" s="142">
        <v>0</v>
      </c>
      <c r="AK365" s="143">
        <v>800</v>
      </c>
      <c r="AL365" s="143">
        <v>0.92</v>
      </c>
      <c r="AM365" s="143">
        <v>332800</v>
      </c>
      <c r="AN365" s="143">
        <v>0</v>
      </c>
      <c r="AO365" s="144">
        <v>0.75700000000000001</v>
      </c>
      <c r="AP365" s="142">
        <v>560</v>
      </c>
      <c r="AQ365" s="143">
        <v>800</v>
      </c>
      <c r="AR365" s="143">
        <v>0.98180000000000001</v>
      </c>
      <c r="AS365" s="143">
        <v>324100</v>
      </c>
      <c r="AT365" s="143">
        <v>78666</v>
      </c>
      <c r="AU365" s="144">
        <v>0.7923</v>
      </c>
      <c r="AV365" s="142">
        <v>560</v>
      </c>
      <c r="AW365" s="143">
        <v>800</v>
      </c>
      <c r="AX365" s="143">
        <v>0.96150000000000002</v>
      </c>
      <c r="AY365" s="143">
        <v>262200</v>
      </c>
      <c r="AZ365" s="143">
        <v>29594</v>
      </c>
      <c r="BA365" s="144">
        <v>0.67630000000000001</v>
      </c>
      <c r="BB365" s="142">
        <v>480</v>
      </c>
      <c r="BC365" s="143">
        <v>800</v>
      </c>
      <c r="BD365" s="143">
        <v>0.88060000000000005</v>
      </c>
      <c r="BE365" s="143">
        <v>233900</v>
      </c>
      <c r="BF365" s="143">
        <v>19649</v>
      </c>
      <c r="BG365" s="144">
        <v>0.65500000000000003</v>
      </c>
      <c r="BH365" s="142">
        <v>520</v>
      </c>
      <c r="BI365" s="143">
        <v>800</v>
      </c>
      <c r="BJ365" s="143">
        <v>0.88819999999999999</v>
      </c>
      <c r="BK365" s="143">
        <v>225600</v>
      </c>
      <c r="BL365" s="143"/>
      <c r="BM365" s="144">
        <v>0.58309999999999995</v>
      </c>
      <c r="BN365" s="142">
        <v>440</v>
      </c>
      <c r="BO365" s="143">
        <v>800</v>
      </c>
      <c r="BP365" s="143">
        <v>0.69299999999999995</v>
      </c>
      <c r="BQ365" s="143">
        <v>157800</v>
      </c>
      <c r="BR365" s="143"/>
      <c r="BS365" s="144">
        <v>0.53380000000000005</v>
      </c>
      <c r="BT365" s="142">
        <v>480</v>
      </c>
      <c r="BU365" s="143">
        <v>800</v>
      </c>
      <c r="BV365" s="143">
        <v>0.91749999999999998</v>
      </c>
      <c r="BW365" s="143">
        <v>252500</v>
      </c>
      <c r="BX365" s="143">
        <v>38249</v>
      </c>
      <c r="BY365" s="144">
        <v>0.70709999999999995</v>
      </c>
      <c r="BZ365" s="142">
        <v>520</v>
      </c>
      <c r="CA365" s="143">
        <v>1600</v>
      </c>
      <c r="CB365" s="143">
        <v>0.89180000000000004</v>
      </c>
      <c r="CC365" s="143">
        <v>22390</v>
      </c>
      <c r="CD365" s="143">
        <v>20125</v>
      </c>
      <c r="CE365" s="144">
        <v>1.2578</v>
      </c>
      <c r="CF365" s="142">
        <v>520</v>
      </c>
      <c r="CG365" s="143">
        <v>800</v>
      </c>
      <c r="CH365" s="143">
        <v>0.82350000000000001</v>
      </c>
      <c r="CI365" s="143">
        <v>223500</v>
      </c>
      <c r="CJ365" s="143"/>
      <c r="CK365" s="144">
        <v>0.57789999999999997</v>
      </c>
      <c r="CL365" s="142">
        <v>560</v>
      </c>
      <c r="CM365" s="143">
        <v>800</v>
      </c>
      <c r="CN365" s="143">
        <v>0.9516</v>
      </c>
      <c r="CO365" s="143">
        <v>271500</v>
      </c>
      <c r="CP365" s="143">
        <v>29627</v>
      </c>
      <c r="CQ365" s="144">
        <v>0.67349999999999999</v>
      </c>
      <c r="CR365" s="142">
        <v>520</v>
      </c>
      <c r="CS365" s="143">
        <v>800</v>
      </c>
      <c r="CT365" s="143">
        <v>0.99670000000000003</v>
      </c>
      <c r="CU365" s="143">
        <v>299600</v>
      </c>
      <c r="CV365" s="143">
        <v>67604</v>
      </c>
      <c r="CW365" s="144">
        <v>0.77470000000000006</v>
      </c>
      <c r="CX365" s="142">
        <v>560</v>
      </c>
      <c r="CY365" s="143">
        <v>800</v>
      </c>
      <c r="CZ365" s="143">
        <v>0.99739999999999995</v>
      </c>
      <c r="DA365" s="143">
        <v>301200</v>
      </c>
      <c r="DB365" s="143">
        <v>51489</v>
      </c>
      <c r="DC365" s="144">
        <v>0.72360000000000002</v>
      </c>
      <c r="DD365" s="142">
        <v>560</v>
      </c>
      <c r="DE365" s="143">
        <v>800</v>
      </c>
      <c r="DF365" s="143">
        <v>0.99519999999999997</v>
      </c>
      <c r="DG365" s="143">
        <v>267800</v>
      </c>
      <c r="DH365" s="143">
        <v>26306</v>
      </c>
      <c r="DI365" s="144">
        <v>0.66520000000000001</v>
      </c>
    </row>
    <row r="366" spans="1:113">
      <c r="A366" s="137">
        <v>363</v>
      </c>
      <c r="B366" s="138" t="s">
        <v>536</v>
      </c>
      <c r="C366" s="139" t="s">
        <v>2576</v>
      </c>
      <c r="D366" s="140" t="s">
        <v>195</v>
      </c>
      <c r="E366" s="141">
        <v>111.11</v>
      </c>
      <c r="F366" s="142">
        <v>0</v>
      </c>
      <c r="G366" s="143">
        <v>0</v>
      </c>
      <c r="H366" s="143">
        <v>0</v>
      </c>
      <c r="I366" s="143">
        <v>0</v>
      </c>
      <c r="J366" s="143">
        <v>0</v>
      </c>
      <c r="K366" s="144">
        <v>0</v>
      </c>
      <c r="L366" s="142">
        <v>82.24</v>
      </c>
      <c r="M366" s="143">
        <v>82.99</v>
      </c>
      <c r="N366" s="143">
        <v>0.995</v>
      </c>
      <c r="O366" s="143">
        <v>9671.5</v>
      </c>
      <c r="P366" s="143">
        <v>0</v>
      </c>
      <c r="Q366" s="144">
        <v>0.16200000000000001</v>
      </c>
      <c r="R366" s="142">
        <v>100.8</v>
      </c>
      <c r="S366" s="143">
        <v>101.55</v>
      </c>
      <c r="T366" s="143">
        <v>0.998</v>
      </c>
      <c r="U366" s="143">
        <v>16483.5</v>
      </c>
      <c r="V366" s="143">
        <v>0</v>
      </c>
      <c r="W366" s="144">
        <v>0.224</v>
      </c>
      <c r="X366" s="142">
        <v>99.36</v>
      </c>
      <c r="Y366" s="143">
        <v>100.11</v>
      </c>
      <c r="Z366" s="143">
        <v>0.998</v>
      </c>
      <c r="AA366" s="143">
        <v>10192.5</v>
      </c>
      <c r="AB366" s="143">
        <v>0</v>
      </c>
      <c r="AC366" s="144">
        <v>0.14099999999999999</v>
      </c>
      <c r="AD366" s="142">
        <v>102.56</v>
      </c>
      <c r="AE366" s="143">
        <v>103.31</v>
      </c>
      <c r="AF366" s="143">
        <v>0.999</v>
      </c>
      <c r="AG366" s="143">
        <v>20236.5</v>
      </c>
      <c r="AH366" s="143">
        <v>0</v>
      </c>
      <c r="AI366" s="144">
        <v>0.27100000000000002</v>
      </c>
      <c r="AJ366" s="142">
        <v>99.2</v>
      </c>
      <c r="AK366" s="143">
        <v>99.95</v>
      </c>
      <c r="AL366" s="143">
        <v>0.998</v>
      </c>
      <c r="AM366" s="143">
        <v>27240.5</v>
      </c>
      <c r="AN366" s="143">
        <v>0</v>
      </c>
      <c r="AO366" s="144">
        <v>0.377</v>
      </c>
      <c r="AP366" s="142">
        <v>94.51</v>
      </c>
      <c r="AQ366" s="143">
        <v>94.51</v>
      </c>
      <c r="AR366" s="143">
        <v>0.99939999999999996</v>
      </c>
      <c r="AS366" s="143">
        <v>21945</v>
      </c>
      <c r="AT366" s="143"/>
      <c r="AU366" s="144">
        <v>0.31230000000000002</v>
      </c>
      <c r="AV366" s="142">
        <v>77.87</v>
      </c>
      <c r="AW366" s="143">
        <v>88.888000000000005</v>
      </c>
      <c r="AX366" s="143">
        <v>0.99980000000000002</v>
      </c>
      <c r="AY366" s="143">
        <v>17719</v>
      </c>
      <c r="AZ366" s="143"/>
      <c r="BA366" s="144">
        <v>0.31919999999999998</v>
      </c>
      <c r="BB366" s="142">
        <v>67.95</v>
      </c>
      <c r="BC366" s="143">
        <v>88.888000000000005</v>
      </c>
      <c r="BD366" s="143">
        <v>0.99990000000000001</v>
      </c>
      <c r="BE366" s="143">
        <v>18352</v>
      </c>
      <c r="BF366" s="143"/>
      <c r="BG366" s="144">
        <v>0.36709999999999998</v>
      </c>
      <c r="BH366" s="142">
        <v>86.75</v>
      </c>
      <c r="BI366" s="143">
        <v>88.888000000000005</v>
      </c>
      <c r="BJ366" s="143">
        <v>0</v>
      </c>
      <c r="BK366" s="143">
        <v>18630</v>
      </c>
      <c r="BL366" s="143"/>
      <c r="BM366" s="144">
        <v>0.29120000000000001</v>
      </c>
      <c r="BN366" s="142">
        <v>97.55</v>
      </c>
      <c r="BO366" s="143">
        <v>97.55</v>
      </c>
      <c r="BP366" s="143">
        <v>0.99939999999999996</v>
      </c>
      <c r="BQ366" s="143">
        <v>17523</v>
      </c>
      <c r="BR366" s="143"/>
      <c r="BS366" s="144">
        <v>0.26950000000000002</v>
      </c>
      <c r="BT366" s="142"/>
      <c r="BU366" s="143"/>
      <c r="BV366" s="143"/>
      <c r="BW366" s="143"/>
      <c r="BX366" s="143"/>
      <c r="BY366" s="144"/>
      <c r="BZ366" s="142">
        <v>203.42000000000002</v>
      </c>
      <c r="CA366" s="143">
        <v>203.42000000000002</v>
      </c>
      <c r="CB366" s="143">
        <v>1.9914000000000001</v>
      </c>
      <c r="CC366" s="143">
        <v>50700</v>
      </c>
      <c r="CD366" s="143"/>
      <c r="CE366" s="144">
        <v>0.6845</v>
      </c>
      <c r="CF366" s="142">
        <v>74.989999999999995</v>
      </c>
      <c r="CG366" s="143">
        <v>88.888000000000005</v>
      </c>
      <c r="CH366" s="143">
        <v>0.99819999999999998</v>
      </c>
      <c r="CI366" s="143">
        <v>4396</v>
      </c>
      <c r="CJ366" s="143"/>
      <c r="CK366" s="144">
        <v>7.9699999999999993E-2</v>
      </c>
      <c r="CL366" s="142">
        <v>63.15</v>
      </c>
      <c r="CM366" s="143">
        <v>88.888000000000005</v>
      </c>
      <c r="CN366" s="143">
        <v>0.99690000000000001</v>
      </c>
      <c r="CO366" s="143">
        <v>4383</v>
      </c>
      <c r="CP366" s="143"/>
      <c r="CQ366" s="144">
        <v>9.7799999999999998E-2</v>
      </c>
      <c r="CR366" s="142">
        <v>116.75</v>
      </c>
      <c r="CS366" s="143">
        <v>116.75</v>
      </c>
      <c r="CT366" s="143">
        <v>0.99650000000000005</v>
      </c>
      <c r="CU366" s="143">
        <v>16644</v>
      </c>
      <c r="CV366" s="143"/>
      <c r="CW366" s="144">
        <v>0.19350000000000001</v>
      </c>
      <c r="CX366" s="142">
        <v>105.23</v>
      </c>
      <c r="CY366" s="143">
        <v>105.23</v>
      </c>
      <c r="CZ366" s="143">
        <v>0.99709999999999999</v>
      </c>
      <c r="DA366" s="143">
        <v>21076</v>
      </c>
      <c r="DB366" s="143"/>
      <c r="DC366" s="144">
        <v>0.27189999999999998</v>
      </c>
      <c r="DD366" s="142">
        <v>102.99</v>
      </c>
      <c r="DE366" s="143">
        <v>102.99</v>
      </c>
      <c r="DF366" s="143">
        <v>0.99709999999999999</v>
      </c>
      <c r="DG366" s="143">
        <v>25726</v>
      </c>
      <c r="DH366" s="143"/>
      <c r="DI366" s="144">
        <v>0.35049999999999998</v>
      </c>
    </row>
    <row r="367" spans="1:113" ht="22.5">
      <c r="A367" s="137">
        <v>364</v>
      </c>
      <c r="B367" s="138" t="s">
        <v>537</v>
      </c>
      <c r="C367" s="139" t="s">
        <v>2577</v>
      </c>
      <c r="D367" s="140" t="s">
        <v>195</v>
      </c>
      <c r="E367" s="141">
        <v>300</v>
      </c>
      <c r="F367" s="142">
        <v>148</v>
      </c>
      <c r="G367" s="143">
        <v>148</v>
      </c>
      <c r="H367" s="143">
        <v>0.97899999999999998</v>
      </c>
      <c r="I367" s="143">
        <v>53140</v>
      </c>
      <c r="J367" s="143">
        <v>0</v>
      </c>
      <c r="K367" s="144">
        <v>0.502</v>
      </c>
      <c r="L367" s="142">
        <v>164</v>
      </c>
      <c r="M367" s="143">
        <v>164</v>
      </c>
      <c r="N367" s="143">
        <v>0.97299999999999998</v>
      </c>
      <c r="O367" s="143">
        <v>64600</v>
      </c>
      <c r="P367" s="143">
        <v>0</v>
      </c>
      <c r="Q367" s="144">
        <v>0.55500000000000005</v>
      </c>
      <c r="R367" s="142">
        <v>158</v>
      </c>
      <c r="S367" s="143">
        <v>240</v>
      </c>
      <c r="T367" s="143">
        <v>0.98199999999999998</v>
      </c>
      <c r="U367" s="143">
        <v>62232</v>
      </c>
      <c r="V367" s="143">
        <v>0</v>
      </c>
      <c r="W367" s="144">
        <v>0.54900000000000004</v>
      </c>
      <c r="X367" s="142">
        <v>160.4</v>
      </c>
      <c r="Y367" s="143">
        <v>240</v>
      </c>
      <c r="Z367" s="143">
        <v>0.97499999999999998</v>
      </c>
      <c r="AA367" s="143">
        <v>67924</v>
      </c>
      <c r="AB367" s="143">
        <v>0</v>
      </c>
      <c r="AC367" s="144">
        <v>0.59499999999999997</v>
      </c>
      <c r="AD367" s="142">
        <v>153.6</v>
      </c>
      <c r="AE367" s="143">
        <v>240</v>
      </c>
      <c r="AF367" s="143">
        <v>0.97799999999999998</v>
      </c>
      <c r="AG367" s="143">
        <v>62232</v>
      </c>
      <c r="AH367" s="143">
        <v>0</v>
      </c>
      <c r="AI367" s="144">
        <v>0.56699999999999995</v>
      </c>
      <c r="AJ367" s="142">
        <v>206.4</v>
      </c>
      <c r="AK367" s="143">
        <v>240</v>
      </c>
      <c r="AL367" s="143">
        <v>0.98299999999999998</v>
      </c>
      <c r="AM367" s="143">
        <v>70120</v>
      </c>
      <c r="AN367" s="143">
        <v>0</v>
      </c>
      <c r="AO367" s="144">
        <v>0.47299999999999998</v>
      </c>
      <c r="AP367" s="142">
        <v>148</v>
      </c>
      <c r="AQ367" s="143">
        <v>240</v>
      </c>
      <c r="AR367" s="143">
        <v>0.98270000000000002</v>
      </c>
      <c r="AS367" s="143">
        <v>63076</v>
      </c>
      <c r="AT367" s="143"/>
      <c r="AU367" s="144">
        <v>0.58289999999999997</v>
      </c>
      <c r="AV367" s="142">
        <v>132.80000000000001</v>
      </c>
      <c r="AW367" s="143">
        <v>240</v>
      </c>
      <c r="AX367" s="143">
        <v>0.98409999999999997</v>
      </c>
      <c r="AY367" s="143">
        <v>55668</v>
      </c>
      <c r="AZ367" s="143"/>
      <c r="BA367" s="144">
        <v>0.59160000000000001</v>
      </c>
      <c r="BB367" s="142">
        <v>121.92</v>
      </c>
      <c r="BC367" s="143">
        <v>240</v>
      </c>
      <c r="BD367" s="143">
        <v>0.98</v>
      </c>
      <c r="BE367" s="143">
        <v>56584</v>
      </c>
      <c r="BF367" s="143">
        <v>3247</v>
      </c>
      <c r="BG367" s="144">
        <v>0.63649999999999995</v>
      </c>
      <c r="BH367" s="142">
        <v>128</v>
      </c>
      <c r="BI367" s="143">
        <v>240</v>
      </c>
      <c r="BJ367" s="143">
        <v>0.98570000000000002</v>
      </c>
      <c r="BK367" s="143">
        <v>56588</v>
      </c>
      <c r="BL367" s="143">
        <v>266</v>
      </c>
      <c r="BM367" s="144">
        <v>0.6028</v>
      </c>
      <c r="BN367" s="142">
        <v>112.8</v>
      </c>
      <c r="BO367" s="143">
        <v>240</v>
      </c>
      <c r="BP367" s="143">
        <v>0.99099999999999999</v>
      </c>
      <c r="BQ367" s="143">
        <v>50536</v>
      </c>
      <c r="BR367" s="143">
        <v>5464</v>
      </c>
      <c r="BS367" s="144">
        <v>0.67269999999999996</v>
      </c>
      <c r="BT367" s="142"/>
      <c r="BU367" s="143"/>
      <c r="BV367" s="143"/>
      <c r="BW367" s="143"/>
      <c r="BX367" s="143"/>
      <c r="BY367" s="144"/>
      <c r="BZ367" s="142">
        <v>266.8</v>
      </c>
      <c r="CA367" s="143">
        <v>480</v>
      </c>
      <c r="CB367" s="143">
        <v>1.9725999999999999</v>
      </c>
      <c r="CC367" s="143">
        <v>123284</v>
      </c>
      <c r="CD367" s="143">
        <v>23075</v>
      </c>
      <c r="CE367" s="144">
        <v>1.5167999999999999</v>
      </c>
      <c r="CF367" s="142">
        <v>167.6</v>
      </c>
      <c r="CG367" s="143">
        <v>240</v>
      </c>
      <c r="CH367" s="143">
        <v>0.96330000000000005</v>
      </c>
      <c r="CI367" s="143">
        <v>57308</v>
      </c>
      <c r="CJ367" s="143"/>
      <c r="CK367" s="144">
        <v>0.47710000000000002</v>
      </c>
      <c r="CL367" s="142">
        <v>140.80000000000001</v>
      </c>
      <c r="CM367" s="143">
        <v>240</v>
      </c>
      <c r="CN367" s="143">
        <v>0.96179999999999999</v>
      </c>
      <c r="CO367" s="143">
        <v>54156</v>
      </c>
      <c r="CP367" s="143"/>
      <c r="CQ367" s="144">
        <v>0.5554</v>
      </c>
      <c r="CR367" s="142">
        <v>147.19999999999999</v>
      </c>
      <c r="CS367" s="143">
        <v>240</v>
      </c>
      <c r="CT367" s="143">
        <v>0.95109999999999995</v>
      </c>
      <c r="CU367" s="143">
        <v>51336</v>
      </c>
      <c r="CV367" s="143"/>
      <c r="CW367" s="144">
        <v>0.4929</v>
      </c>
      <c r="CX367" s="142">
        <v>152.4</v>
      </c>
      <c r="CY367" s="143">
        <v>240</v>
      </c>
      <c r="CZ367" s="143">
        <v>0.95740000000000003</v>
      </c>
      <c r="DA367" s="143">
        <v>51452</v>
      </c>
      <c r="DB367" s="143"/>
      <c r="DC367" s="144">
        <v>0.47399999999999998</v>
      </c>
      <c r="DD367" s="142">
        <v>139.6</v>
      </c>
      <c r="DE367" s="143">
        <v>240</v>
      </c>
      <c r="DF367" s="143">
        <v>0.95550000000000002</v>
      </c>
      <c r="DG367" s="143">
        <v>44780</v>
      </c>
      <c r="DH367" s="143"/>
      <c r="DI367" s="144">
        <v>0.46629999999999999</v>
      </c>
    </row>
    <row r="368" spans="1:113">
      <c r="A368" s="137">
        <v>365</v>
      </c>
      <c r="B368" s="138" t="s">
        <v>538</v>
      </c>
      <c r="C368" s="139" t="s">
        <v>2578</v>
      </c>
      <c r="D368" s="140" t="s">
        <v>195</v>
      </c>
      <c r="E368" s="141">
        <v>356</v>
      </c>
      <c r="F368" s="142">
        <v>52.8</v>
      </c>
      <c r="G368" s="143">
        <v>52.8</v>
      </c>
      <c r="H368" s="143">
        <v>0.93200000000000005</v>
      </c>
      <c r="I368" s="143">
        <v>21972</v>
      </c>
      <c r="J368" s="143">
        <v>759</v>
      </c>
      <c r="K368" s="144">
        <v>0.61199999999999999</v>
      </c>
      <c r="L368" s="142">
        <v>76.2</v>
      </c>
      <c r="M368" s="143">
        <v>76.2</v>
      </c>
      <c r="N368" s="143">
        <v>0.94799999999999995</v>
      </c>
      <c r="O368" s="143">
        <v>25182</v>
      </c>
      <c r="P368" s="143">
        <v>0</v>
      </c>
      <c r="Q368" s="144">
        <v>0.47799999999999998</v>
      </c>
      <c r="R368" s="142">
        <v>86.4</v>
      </c>
      <c r="S368" s="143">
        <v>284.8</v>
      </c>
      <c r="T368" s="143">
        <v>0.94799999999999995</v>
      </c>
      <c r="U368" s="143">
        <v>28884</v>
      </c>
      <c r="V368" s="143">
        <v>0</v>
      </c>
      <c r="W368" s="144">
        <v>0.48299999999999998</v>
      </c>
      <c r="X368" s="142">
        <v>81</v>
      </c>
      <c r="Y368" s="143">
        <v>284.8</v>
      </c>
      <c r="Z368" s="143">
        <v>0.96199999999999997</v>
      </c>
      <c r="AA368" s="143">
        <v>32304</v>
      </c>
      <c r="AB368" s="143">
        <v>0</v>
      </c>
      <c r="AC368" s="144">
        <v>0.56799999999999995</v>
      </c>
      <c r="AD368" s="142">
        <v>93.6</v>
      </c>
      <c r="AE368" s="143">
        <v>284.8</v>
      </c>
      <c r="AF368" s="143">
        <v>0.96599999999999997</v>
      </c>
      <c r="AG368" s="143">
        <v>38478</v>
      </c>
      <c r="AH368" s="143">
        <v>0</v>
      </c>
      <c r="AI368" s="144">
        <v>0.58299999999999996</v>
      </c>
      <c r="AJ368" s="142">
        <v>120</v>
      </c>
      <c r="AK368" s="143">
        <v>284.8</v>
      </c>
      <c r="AL368" s="143">
        <v>0.97</v>
      </c>
      <c r="AM368" s="143">
        <v>52116</v>
      </c>
      <c r="AN368" s="143">
        <v>1831</v>
      </c>
      <c r="AO368" s="144">
        <v>0.61299999999999999</v>
      </c>
      <c r="AP368" s="142">
        <v>147.6</v>
      </c>
      <c r="AQ368" s="143">
        <v>284.8</v>
      </c>
      <c r="AR368" s="143">
        <v>0.97470000000000001</v>
      </c>
      <c r="AS368" s="143">
        <v>58788</v>
      </c>
      <c r="AT368" s="143"/>
      <c r="AU368" s="144">
        <v>0.54920000000000002</v>
      </c>
      <c r="AV368" s="142">
        <v>110.4</v>
      </c>
      <c r="AW368" s="143">
        <v>284.8</v>
      </c>
      <c r="AX368" s="143">
        <v>0.93989999999999996</v>
      </c>
      <c r="AY368" s="143">
        <v>38286</v>
      </c>
      <c r="AZ368" s="143"/>
      <c r="BA368" s="144">
        <v>0.51249999999999996</v>
      </c>
      <c r="BB368" s="142">
        <v>70.56</v>
      </c>
      <c r="BC368" s="143">
        <v>284.8</v>
      </c>
      <c r="BD368" s="143">
        <v>0.90720000000000001</v>
      </c>
      <c r="BE368" s="143">
        <v>28026</v>
      </c>
      <c r="BF368" s="143"/>
      <c r="BG368" s="144">
        <v>0.58850000000000002</v>
      </c>
      <c r="BH368" s="142">
        <v>90</v>
      </c>
      <c r="BI368" s="143">
        <v>284.8</v>
      </c>
      <c r="BJ368" s="143">
        <v>0.95879999999999999</v>
      </c>
      <c r="BK368" s="143">
        <v>38514</v>
      </c>
      <c r="BL368" s="143"/>
      <c r="BM368" s="144">
        <v>0.59989999999999999</v>
      </c>
      <c r="BN368" s="142">
        <v>152.4</v>
      </c>
      <c r="BO368" s="143">
        <v>284.8</v>
      </c>
      <c r="BP368" s="143">
        <v>0.96440000000000003</v>
      </c>
      <c r="BQ368" s="143">
        <v>41754</v>
      </c>
      <c r="BR368" s="143"/>
      <c r="BS368" s="144">
        <v>0.42280000000000001</v>
      </c>
      <c r="BT368" s="142"/>
      <c r="BU368" s="143"/>
      <c r="BV368" s="143"/>
      <c r="BW368" s="143"/>
      <c r="BX368" s="143"/>
      <c r="BY368" s="144"/>
      <c r="BZ368" s="142">
        <v>418.8</v>
      </c>
      <c r="CA368" s="143">
        <v>569.6</v>
      </c>
      <c r="CB368" s="143">
        <v>1.9592000000000001</v>
      </c>
      <c r="CC368" s="143">
        <v>166662</v>
      </c>
      <c r="CD368" s="143">
        <v>1025</v>
      </c>
      <c r="CE368" s="144">
        <v>1.1031</v>
      </c>
      <c r="CF368" s="142">
        <v>136.80000000000001</v>
      </c>
      <c r="CG368" s="143">
        <v>284.8</v>
      </c>
      <c r="CH368" s="143">
        <v>0.96689999999999998</v>
      </c>
      <c r="CI368" s="143">
        <v>52698</v>
      </c>
      <c r="CJ368" s="143"/>
      <c r="CK368" s="144">
        <v>0.53549999999999998</v>
      </c>
      <c r="CL368" s="142">
        <v>134.4</v>
      </c>
      <c r="CM368" s="143">
        <v>284.8</v>
      </c>
      <c r="CN368" s="143">
        <v>0.97089999999999999</v>
      </c>
      <c r="CO368" s="143">
        <v>52596</v>
      </c>
      <c r="CP368" s="143"/>
      <c r="CQ368" s="144">
        <v>0.55979999999999996</v>
      </c>
      <c r="CR368" s="142">
        <v>130.80000000000001</v>
      </c>
      <c r="CS368" s="143">
        <v>284.8</v>
      </c>
      <c r="CT368" s="143">
        <v>0.96989999999999998</v>
      </c>
      <c r="CU368" s="143">
        <v>53958</v>
      </c>
      <c r="CV368" s="143"/>
      <c r="CW368" s="144">
        <v>0.57169999999999999</v>
      </c>
      <c r="CX368" s="142">
        <v>219.6</v>
      </c>
      <c r="CY368" s="143">
        <v>284.8</v>
      </c>
      <c r="CZ368" s="143">
        <v>0.97860000000000003</v>
      </c>
      <c r="DA368" s="143">
        <v>81858</v>
      </c>
      <c r="DB368" s="143"/>
      <c r="DC368" s="144">
        <v>0.51200000000000001</v>
      </c>
      <c r="DD368" s="142">
        <v>187.2</v>
      </c>
      <c r="DE368" s="143">
        <v>284.8</v>
      </c>
      <c r="DF368" s="143">
        <v>0.97450000000000003</v>
      </c>
      <c r="DG368" s="143">
        <v>74724</v>
      </c>
      <c r="DH368" s="143"/>
      <c r="DI368" s="144">
        <v>0.56889999999999996</v>
      </c>
    </row>
    <row r="369" spans="1:113">
      <c r="A369" s="137">
        <v>366</v>
      </c>
      <c r="B369" s="138" t="s">
        <v>539</v>
      </c>
      <c r="C369" s="139" t="s">
        <v>2579</v>
      </c>
      <c r="D369" s="140" t="s">
        <v>195</v>
      </c>
      <c r="E369" s="141">
        <v>307</v>
      </c>
      <c r="F369" s="142">
        <v>89.52</v>
      </c>
      <c r="G369" s="143">
        <v>89.52</v>
      </c>
      <c r="H369" s="143">
        <v>0.94599999999999995</v>
      </c>
      <c r="I369" s="143">
        <v>15024</v>
      </c>
      <c r="J369" s="143">
        <v>0</v>
      </c>
      <c r="K369" s="144">
        <v>0.24299999999999999</v>
      </c>
      <c r="L369" s="142">
        <v>93.76</v>
      </c>
      <c r="M369" s="143">
        <v>101</v>
      </c>
      <c r="N369" s="143">
        <v>0.93600000000000005</v>
      </c>
      <c r="O369" s="143">
        <v>14672</v>
      </c>
      <c r="P369" s="143">
        <v>0</v>
      </c>
      <c r="Q369" s="144">
        <v>0.22900000000000001</v>
      </c>
      <c r="R369" s="142">
        <v>96.64</v>
      </c>
      <c r="S369" s="143">
        <v>101</v>
      </c>
      <c r="T369" s="143">
        <v>0.94</v>
      </c>
      <c r="U369" s="143">
        <v>13716</v>
      </c>
      <c r="V369" s="143">
        <v>0</v>
      </c>
      <c r="W369" s="144">
        <v>0.20699999999999999</v>
      </c>
      <c r="X369" s="142">
        <v>96.16</v>
      </c>
      <c r="Y369" s="143">
        <v>101</v>
      </c>
      <c r="Z369" s="143">
        <v>0.93400000000000005</v>
      </c>
      <c r="AA369" s="143">
        <v>13988</v>
      </c>
      <c r="AB369" s="143">
        <v>0</v>
      </c>
      <c r="AC369" s="144">
        <v>0.21299999999999999</v>
      </c>
      <c r="AD369" s="142">
        <v>97.28</v>
      </c>
      <c r="AE369" s="143">
        <v>101</v>
      </c>
      <c r="AF369" s="143">
        <v>0.94499999999999995</v>
      </c>
      <c r="AG369" s="143">
        <v>13092</v>
      </c>
      <c r="AH369" s="143">
        <v>0</v>
      </c>
      <c r="AI369" s="144">
        <v>0.19500000000000001</v>
      </c>
      <c r="AJ369" s="142">
        <v>98.88</v>
      </c>
      <c r="AK369" s="143">
        <v>101</v>
      </c>
      <c r="AL369" s="143">
        <v>0.90700000000000003</v>
      </c>
      <c r="AM369" s="143">
        <v>14552</v>
      </c>
      <c r="AN369" s="143">
        <v>0</v>
      </c>
      <c r="AO369" s="144">
        <v>0.222</v>
      </c>
      <c r="AP369" s="142">
        <v>128.47999999999999</v>
      </c>
      <c r="AQ369" s="143">
        <v>307</v>
      </c>
      <c r="AR369" s="143">
        <v>0.83879999999999999</v>
      </c>
      <c r="AS369" s="143">
        <v>26254</v>
      </c>
      <c r="AT369" s="143"/>
      <c r="AU369" s="144"/>
      <c r="AV369" s="142">
        <v>118.4</v>
      </c>
      <c r="AW369" s="143">
        <v>307</v>
      </c>
      <c r="AX369" s="143">
        <v>0.83050000000000002</v>
      </c>
      <c r="AY369" s="143">
        <v>24533</v>
      </c>
      <c r="AZ369" s="143"/>
      <c r="BA369" s="144"/>
      <c r="BB369" s="142">
        <v>133.44</v>
      </c>
      <c r="BC369" s="143">
        <v>307</v>
      </c>
      <c r="BD369" s="143">
        <v>0.82279999999999998</v>
      </c>
      <c r="BE369" s="143">
        <v>31710</v>
      </c>
      <c r="BF369" s="143"/>
      <c r="BG369" s="144"/>
      <c r="BH369" s="142">
        <v>134</v>
      </c>
      <c r="BI369" s="143">
        <v>307</v>
      </c>
      <c r="BJ369" s="143">
        <v>0.80389999999999995</v>
      </c>
      <c r="BK369" s="143">
        <v>23532</v>
      </c>
      <c r="BL369" s="143"/>
      <c r="BM369" s="144"/>
      <c r="BN369" s="142">
        <v>135.84</v>
      </c>
      <c r="BO369" s="143">
        <v>307</v>
      </c>
      <c r="BP369" s="143">
        <v>0.8196</v>
      </c>
      <c r="BQ369" s="143">
        <v>22100</v>
      </c>
      <c r="BR369" s="143"/>
      <c r="BS369" s="144"/>
      <c r="BT369" s="142"/>
      <c r="BU369" s="143"/>
      <c r="BV369" s="143"/>
      <c r="BW369" s="143"/>
      <c r="BX369" s="143"/>
      <c r="BY369" s="144"/>
      <c r="BZ369" s="142">
        <v>141.36000000000001</v>
      </c>
      <c r="CA369" s="143">
        <v>614</v>
      </c>
      <c r="CB369" s="143">
        <v>1.6495</v>
      </c>
      <c r="CC369" s="143">
        <v>46020</v>
      </c>
      <c r="CD369" s="143"/>
      <c r="CE369" s="144"/>
      <c r="CF369" s="142">
        <v>134.4</v>
      </c>
      <c r="CG369" s="143">
        <v>307</v>
      </c>
      <c r="CH369" s="143">
        <v>0.81599999999999995</v>
      </c>
      <c r="CI369" s="143">
        <v>25488</v>
      </c>
      <c r="CJ369" s="143"/>
      <c r="CK369" s="144"/>
      <c r="CL369" s="142">
        <v>136.16</v>
      </c>
      <c r="CM369" s="143">
        <v>307</v>
      </c>
      <c r="CN369" s="143">
        <v>0.81779999999999997</v>
      </c>
      <c r="CO369" s="143">
        <v>23892</v>
      </c>
      <c r="CP369" s="143"/>
      <c r="CQ369" s="144"/>
      <c r="CR369" s="142">
        <v>133.12</v>
      </c>
      <c r="CS369" s="143">
        <v>307</v>
      </c>
      <c r="CT369" s="143">
        <v>0.82720000000000005</v>
      </c>
      <c r="CU369" s="143">
        <v>25464</v>
      </c>
      <c r="CV369" s="143"/>
      <c r="CW369" s="144"/>
      <c r="CX369" s="142">
        <v>125.6</v>
      </c>
      <c r="CY369" s="143">
        <v>307</v>
      </c>
      <c r="CZ369" s="143">
        <v>0.84209999999999996</v>
      </c>
      <c r="DA369" s="143">
        <v>17676</v>
      </c>
      <c r="DB369" s="143"/>
      <c r="DC369" s="144"/>
      <c r="DD369" s="142">
        <v>98.72</v>
      </c>
      <c r="DE369" s="143">
        <v>307</v>
      </c>
      <c r="DF369" s="143">
        <v>0.85809999999999997</v>
      </c>
      <c r="DG369" s="143">
        <v>4916</v>
      </c>
      <c r="DH369" s="143"/>
      <c r="DI369" s="144"/>
    </row>
    <row r="370" spans="1:113">
      <c r="A370" s="137">
        <v>367</v>
      </c>
      <c r="B370" s="138" t="s">
        <v>539</v>
      </c>
      <c r="C370" s="139" t="s">
        <v>2580</v>
      </c>
      <c r="D370" s="140" t="s">
        <v>195</v>
      </c>
      <c r="E370" s="141">
        <v>112</v>
      </c>
      <c r="F370" s="142">
        <v>89.52</v>
      </c>
      <c r="G370" s="143">
        <v>89.52</v>
      </c>
      <c r="H370" s="143">
        <v>0.94599999999999995</v>
      </c>
      <c r="I370" s="143">
        <v>15024</v>
      </c>
      <c r="J370" s="143">
        <v>0</v>
      </c>
      <c r="K370" s="147">
        <v>0.24299999999999999</v>
      </c>
      <c r="L370" s="142">
        <v>93.76</v>
      </c>
      <c r="M370" s="143">
        <v>101</v>
      </c>
      <c r="N370" s="143">
        <v>0.93600000000000005</v>
      </c>
      <c r="O370" s="143">
        <v>14672</v>
      </c>
      <c r="P370" s="143">
        <v>0</v>
      </c>
      <c r="Q370" s="147">
        <v>0.22900000000000001</v>
      </c>
      <c r="R370" s="142">
        <v>96.64</v>
      </c>
      <c r="S370" s="143">
        <v>101</v>
      </c>
      <c r="T370" s="143">
        <v>0.94</v>
      </c>
      <c r="U370" s="143">
        <v>13716</v>
      </c>
      <c r="V370" s="143">
        <v>0</v>
      </c>
      <c r="W370" s="147">
        <v>0.20699999999999999</v>
      </c>
      <c r="X370" s="142">
        <v>96.16</v>
      </c>
      <c r="Y370" s="143">
        <v>101</v>
      </c>
      <c r="Z370" s="143">
        <v>0.93400000000000005</v>
      </c>
      <c r="AA370" s="143">
        <v>13988</v>
      </c>
      <c r="AB370" s="143">
        <v>0</v>
      </c>
      <c r="AC370" s="147">
        <v>0.21299999999999999</v>
      </c>
      <c r="AD370" s="142">
        <v>97.28</v>
      </c>
      <c r="AE370" s="143">
        <v>101</v>
      </c>
      <c r="AF370" s="143">
        <v>0.94499999999999995</v>
      </c>
      <c r="AG370" s="143">
        <v>13092</v>
      </c>
      <c r="AH370" s="143">
        <v>0</v>
      </c>
      <c r="AI370" s="147">
        <v>0.19500000000000001</v>
      </c>
      <c r="AJ370" s="142">
        <v>98.88</v>
      </c>
      <c r="AK370" s="143">
        <v>101</v>
      </c>
      <c r="AL370" s="143">
        <v>0.90700000000000003</v>
      </c>
      <c r="AM370" s="143">
        <v>14552</v>
      </c>
      <c r="AN370" s="143">
        <v>0</v>
      </c>
      <c r="AO370" s="147">
        <v>0.222</v>
      </c>
      <c r="AP370" s="142">
        <v>112.56</v>
      </c>
      <c r="AQ370" s="143">
        <v>112.56</v>
      </c>
      <c r="AR370" s="143">
        <v>0.90180000000000005</v>
      </c>
      <c r="AS370" s="143">
        <v>12420</v>
      </c>
      <c r="AT370" s="143"/>
      <c r="AU370" s="147"/>
      <c r="AV370" s="142">
        <v>118.8</v>
      </c>
      <c r="AW370" s="143">
        <v>118.8</v>
      </c>
      <c r="AX370" s="143">
        <v>0.90290000000000004</v>
      </c>
      <c r="AY370" s="143">
        <v>13576</v>
      </c>
      <c r="AZ370" s="143"/>
      <c r="BA370" s="147"/>
      <c r="BB370" s="142">
        <v>117.92</v>
      </c>
      <c r="BC370" s="143">
        <v>117.92</v>
      </c>
      <c r="BD370" s="143">
        <v>0.90010000000000001</v>
      </c>
      <c r="BE370" s="143">
        <v>13764</v>
      </c>
      <c r="BF370" s="143"/>
      <c r="BG370" s="147"/>
      <c r="BH370" s="142">
        <v>112</v>
      </c>
      <c r="BI370" s="143">
        <v>112</v>
      </c>
      <c r="BJ370" s="143">
        <v>0.89059999999999995</v>
      </c>
      <c r="BK370" s="143">
        <v>15180</v>
      </c>
      <c r="BL370" s="143"/>
      <c r="BM370" s="147"/>
      <c r="BN370" s="142">
        <v>118.88</v>
      </c>
      <c r="BO370" s="143">
        <v>118.88</v>
      </c>
      <c r="BP370" s="143">
        <v>0.89590000000000003</v>
      </c>
      <c r="BQ370" s="143">
        <v>14728</v>
      </c>
      <c r="BR370" s="143"/>
      <c r="BS370" s="147"/>
      <c r="BT370" s="142"/>
      <c r="BU370" s="143"/>
      <c r="BV370" s="143"/>
      <c r="BW370" s="143"/>
      <c r="BX370" s="143"/>
      <c r="BY370" s="147"/>
      <c r="BZ370" s="142">
        <v>227.92000000000002</v>
      </c>
      <c r="CA370" s="143">
        <v>227.92000000000002</v>
      </c>
      <c r="CB370" s="143">
        <v>1.7704</v>
      </c>
      <c r="CC370" s="143">
        <v>38700</v>
      </c>
      <c r="CD370" s="143"/>
      <c r="CE370" s="147"/>
      <c r="CF370" s="142">
        <v>117.84</v>
      </c>
      <c r="CG370" s="143">
        <v>117.84</v>
      </c>
      <c r="CH370" s="143">
        <v>0.90069999999999995</v>
      </c>
      <c r="CI370" s="143">
        <v>18760</v>
      </c>
      <c r="CJ370" s="143"/>
      <c r="CK370" s="147"/>
      <c r="CL370" s="142">
        <v>120</v>
      </c>
      <c r="CM370" s="143">
        <v>120</v>
      </c>
      <c r="CN370" s="143">
        <v>0.90259999999999996</v>
      </c>
      <c r="CO370" s="143">
        <v>17204</v>
      </c>
      <c r="CP370" s="143"/>
      <c r="CQ370" s="147"/>
      <c r="CR370" s="142">
        <v>121.04</v>
      </c>
      <c r="CS370" s="143">
        <v>121.04</v>
      </c>
      <c r="CT370" s="143">
        <v>0.90600000000000003</v>
      </c>
      <c r="CU370" s="143">
        <v>18052</v>
      </c>
      <c r="CV370" s="143"/>
      <c r="CW370" s="147"/>
      <c r="CX370" s="142">
        <v>136.32</v>
      </c>
      <c r="CY370" s="143">
        <v>136.32</v>
      </c>
      <c r="CZ370" s="143">
        <v>0.88219999999999998</v>
      </c>
      <c r="DA370" s="143">
        <v>26724</v>
      </c>
      <c r="DB370" s="143"/>
      <c r="DC370" s="147"/>
      <c r="DD370" s="142">
        <v>156.88</v>
      </c>
      <c r="DE370" s="143">
        <v>156.88</v>
      </c>
      <c r="DF370" s="143">
        <v>0.85470000000000002</v>
      </c>
      <c r="DG370" s="143">
        <v>28208</v>
      </c>
      <c r="DH370" s="143"/>
      <c r="DI370" s="147"/>
    </row>
    <row r="371" spans="1:113">
      <c r="A371" s="137">
        <v>368</v>
      </c>
      <c r="B371" s="138" t="s">
        <v>540</v>
      </c>
      <c r="C371" s="139" t="s">
        <v>2581</v>
      </c>
      <c r="D371" s="140" t="s">
        <v>195</v>
      </c>
      <c r="E371" s="141">
        <v>123.76</v>
      </c>
      <c r="F371" s="142">
        <v>10.24</v>
      </c>
      <c r="G371" s="143">
        <v>10.24</v>
      </c>
      <c r="H371" s="143">
        <v>0.11799999999999999</v>
      </c>
      <c r="I371" s="143">
        <v>552</v>
      </c>
      <c r="J371" s="143">
        <v>21</v>
      </c>
      <c r="K371" s="144">
        <v>0.626</v>
      </c>
      <c r="L371" s="142">
        <v>9.0399999999999991</v>
      </c>
      <c r="M371" s="143">
        <v>9.0399999999999991</v>
      </c>
      <c r="N371" s="143">
        <v>0.126</v>
      </c>
      <c r="O371" s="143">
        <v>491</v>
      </c>
      <c r="P371" s="143">
        <v>0</v>
      </c>
      <c r="Q371" s="144">
        <v>0.59</v>
      </c>
      <c r="R371" s="142">
        <v>50.64</v>
      </c>
      <c r="S371" s="143">
        <v>99.01</v>
      </c>
      <c r="T371" s="143">
        <v>0.65100000000000002</v>
      </c>
      <c r="U371" s="143">
        <v>5074</v>
      </c>
      <c r="V371" s="143">
        <v>0</v>
      </c>
      <c r="W371" s="144">
        <v>0.21099999999999999</v>
      </c>
      <c r="X371" s="142">
        <v>5.2</v>
      </c>
      <c r="Y371" s="143">
        <v>99.01</v>
      </c>
      <c r="Z371" s="143">
        <v>0.53400000000000003</v>
      </c>
      <c r="AA371" s="143">
        <v>2866</v>
      </c>
      <c r="AB371" s="143">
        <v>1636</v>
      </c>
      <c r="AC371" s="144">
        <v>1.4139999999999999</v>
      </c>
      <c r="AD371" s="142">
        <v>8.64</v>
      </c>
      <c r="AE371" s="143">
        <v>99.01</v>
      </c>
      <c r="AF371" s="143">
        <v>0.44600000000000001</v>
      </c>
      <c r="AG371" s="143">
        <v>2207</v>
      </c>
      <c r="AH371" s="143">
        <v>471</v>
      </c>
      <c r="AI371" s="144">
        <v>0.78500000000000003</v>
      </c>
      <c r="AJ371" s="142">
        <v>6.56</v>
      </c>
      <c r="AK371" s="143">
        <v>99.01</v>
      </c>
      <c r="AL371" s="143">
        <v>0.61799999999999999</v>
      </c>
      <c r="AM371" s="143">
        <v>3097</v>
      </c>
      <c r="AN371" s="143">
        <v>1340</v>
      </c>
      <c r="AO371" s="144">
        <v>1.046</v>
      </c>
      <c r="AP371" s="142">
        <v>1.36</v>
      </c>
      <c r="AQ371" s="143">
        <v>99.007999999999996</v>
      </c>
      <c r="AR371" s="143">
        <v>0.60629999999999995</v>
      </c>
      <c r="AS371" s="143">
        <v>4406</v>
      </c>
      <c r="AT371" s="143">
        <v>4038</v>
      </c>
      <c r="AU371" s="144">
        <v>7.1820000000000004</v>
      </c>
      <c r="AV371" s="142">
        <v>8.9600000000000009</v>
      </c>
      <c r="AW371" s="143">
        <v>99.007999999999996</v>
      </c>
      <c r="AX371" s="143">
        <v>0.92010000000000003</v>
      </c>
      <c r="AY371" s="143">
        <v>3629</v>
      </c>
      <c r="AZ371" s="143">
        <v>68</v>
      </c>
      <c r="BA371" s="144">
        <v>0.61140000000000005</v>
      </c>
      <c r="BB371" s="142">
        <v>39.119999999999997</v>
      </c>
      <c r="BC371" s="143">
        <v>99.007999999999996</v>
      </c>
      <c r="BD371" s="143">
        <v>0.75619999999999998</v>
      </c>
      <c r="BE371" s="143">
        <v>3034</v>
      </c>
      <c r="BF371" s="143"/>
      <c r="BG371" s="144">
        <v>0.13789999999999999</v>
      </c>
      <c r="BH371" s="142">
        <v>39.76</v>
      </c>
      <c r="BI371" s="143">
        <v>99.007999999999996</v>
      </c>
      <c r="BJ371" s="143">
        <v>0.2452</v>
      </c>
      <c r="BK371" s="143">
        <v>2479</v>
      </c>
      <c r="BL371" s="143"/>
      <c r="BM371" s="144">
        <v>0.34179999999999999</v>
      </c>
      <c r="BN371" s="142">
        <v>43.36</v>
      </c>
      <c r="BO371" s="143">
        <v>99.007999999999996</v>
      </c>
      <c r="BP371" s="143">
        <v>0.54479999999999995</v>
      </c>
      <c r="BQ371" s="143">
        <v>3762</v>
      </c>
      <c r="BR371" s="143"/>
      <c r="BS371" s="144">
        <v>0.23699999999999999</v>
      </c>
      <c r="BT371" s="142"/>
      <c r="BU371" s="143"/>
      <c r="BV371" s="143"/>
      <c r="BW371" s="143"/>
      <c r="BX371" s="143"/>
      <c r="BY371" s="144"/>
      <c r="BZ371" s="142">
        <v>45.52</v>
      </c>
      <c r="CA371" s="143">
        <v>198.01599999999999</v>
      </c>
      <c r="CB371" s="143">
        <v>0.8306</v>
      </c>
      <c r="CC371" s="143">
        <v>6853</v>
      </c>
      <c r="CD371" s="143"/>
      <c r="CE371" s="144">
        <v>0.87929999999999997</v>
      </c>
      <c r="CF371" s="142">
        <v>8.64</v>
      </c>
      <c r="CG371" s="143">
        <v>99.007999999999996</v>
      </c>
      <c r="CH371" s="143">
        <v>0.1646</v>
      </c>
      <c r="CI371" s="143">
        <v>580</v>
      </c>
      <c r="CJ371" s="143"/>
      <c r="CK371" s="144">
        <v>0.54820000000000002</v>
      </c>
      <c r="CL371" s="142">
        <v>7.28</v>
      </c>
      <c r="CM371" s="143">
        <v>99.007999999999996</v>
      </c>
      <c r="CN371" s="143">
        <v>0.16339999999999999</v>
      </c>
      <c r="CO371" s="143">
        <v>461</v>
      </c>
      <c r="CP371" s="143"/>
      <c r="CQ371" s="144">
        <v>0.53839999999999999</v>
      </c>
      <c r="CR371" s="142">
        <v>0</v>
      </c>
      <c r="CS371" s="143">
        <v>99.007999999999996</v>
      </c>
      <c r="CT371" s="143"/>
      <c r="CU371" s="143">
        <v>0</v>
      </c>
      <c r="CV371" s="143"/>
      <c r="CW371" s="144">
        <v>0</v>
      </c>
      <c r="CX371" s="142">
        <v>0</v>
      </c>
      <c r="CY371" s="143">
        <v>99.007999999999996</v>
      </c>
      <c r="CZ371" s="143"/>
      <c r="DA371" s="143">
        <v>0</v>
      </c>
      <c r="DB371" s="143"/>
      <c r="DC371" s="144">
        <v>0</v>
      </c>
      <c r="DD371" s="142">
        <v>0</v>
      </c>
      <c r="DE371" s="143">
        <v>99.007999999999996</v>
      </c>
      <c r="DF371" s="143"/>
      <c r="DG371" s="143">
        <v>0</v>
      </c>
      <c r="DH371" s="143"/>
      <c r="DI371" s="144">
        <v>0</v>
      </c>
    </row>
    <row r="372" spans="1:113">
      <c r="A372" s="137">
        <v>369</v>
      </c>
      <c r="B372" s="138" t="s">
        <v>541</v>
      </c>
      <c r="C372" s="139" t="s">
        <v>2582</v>
      </c>
      <c r="D372" s="140" t="s">
        <v>195</v>
      </c>
      <c r="E372" s="141">
        <v>200</v>
      </c>
      <c r="F372" s="145">
        <v>167.4</v>
      </c>
      <c r="G372" s="146">
        <v>167.4</v>
      </c>
      <c r="H372" s="146">
        <v>0.98</v>
      </c>
      <c r="I372" s="146">
        <v>8733</v>
      </c>
      <c r="J372" s="146">
        <v>0</v>
      </c>
      <c r="K372" s="147">
        <v>7.2999999999999995E-2</v>
      </c>
      <c r="L372" s="145">
        <v>180.6</v>
      </c>
      <c r="M372" s="146">
        <v>180.6</v>
      </c>
      <c r="N372" s="146">
        <v>0.98</v>
      </c>
      <c r="O372" s="146">
        <v>18846</v>
      </c>
      <c r="P372" s="146">
        <v>0</v>
      </c>
      <c r="Q372" s="147">
        <v>0.14599999999999999</v>
      </c>
      <c r="R372" s="145">
        <v>186.6</v>
      </c>
      <c r="S372" s="146">
        <v>186.6</v>
      </c>
      <c r="T372" s="146">
        <v>0.97699999999999998</v>
      </c>
      <c r="U372" s="146">
        <v>17751</v>
      </c>
      <c r="V372" s="146">
        <v>0</v>
      </c>
      <c r="W372" s="147">
        <v>0.13300000000000001</v>
      </c>
      <c r="X372" s="145">
        <v>199.2</v>
      </c>
      <c r="Y372" s="146">
        <v>199.2</v>
      </c>
      <c r="Z372" s="146">
        <v>0.97299999999999998</v>
      </c>
      <c r="AA372" s="146">
        <v>28206</v>
      </c>
      <c r="AB372" s="146">
        <v>0</v>
      </c>
      <c r="AC372" s="147">
        <v>0.19900000000000001</v>
      </c>
      <c r="AD372" s="145">
        <v>188.4</v>
      </c>
      <c r="AE372" s="146">
        <v>188.4</v>
      </c>
      <c r="AF372" s="146">
        <v>0.96599999999999997</v>
      </c>
      <c r="AG372" s="146">
        <v>26961</v>
      </c>
      <c r="AH372" s="146">
        <v>0</v>
      </c>
      <c r="AI372" s="147">
        <v>0.20300000000000001</v>
      </c>
      <c r="AJ372" s="145">
        <v>194.1</v>
      </c>
      <c r="AK372" s="146">
        <v>194.1</v>
      </c>
      <c r="AL372" s="146">
        <v>0.96599999999999997</v>
      </c>
      <c r="AM372" s="146">
        <v>26067</v>
      </c>
      <c r="AN372" s="146">
        <v>0</v>
      </c>
      <c r="AO372" s="147">
        <v>0.19</v>
      </c>
      <c r="AP372" s="145">
        <v>197.1</v>
      </c>
      <c r="AQ372" s="146">
        <v>197.1</v>
      </c>
      <c r="AR372" s="146">
        <v>0.96</v>
      </c>
      <c r="AS372" s="146">
        <v>29469</v>
      </c>
      <c r="AT372" s="146"/>
      <c r="AU372" s="147">
        <v>0.20930000000000001</v>
      </c>
      <c r="AV372" s="145">
        <v>197.01</v>
      </c>
      <c r="AW372" s="146">
        <v>197.01</v>
      </c>
      <c r="AX372" s="146">
        <v>0.93</v>
      </c>
      <c r="AY372" s="146">
        <v>28518</v>
      </c>
      <c r="AZ372" s="146"/>
      <c r="BA372" s="147">
        <v>0.2162</v>
      </c>
      <c r="BB372" s="145">
        <v>194.64</v>
      </c>
      <c r="BC372" s="146">
        <v>194.64</v>
      </c>
      <c r="BD372" s="146">
        <v>0.97599999999999998</v>
      </c>
      <c r="BE372" s="146">
        <v>62301</v>
      </c>
      <c r="BF372" s="146"/>
      <c r="BG372" s="147">
        <v>0.44080000000000003</v>
      </c>
      <c r="BH372" s="145">
        <v>185.88</v>
      </c>
      <c r="BI372" s="146">
        <v>185.88</v>
      </c>
      <c r="BJ372" s="146">
        <v>0.95940000000000003</v>
      </c>
      <c r="BK372" s="146">
        <v>25215</v>
      </c>
      <c r="BL372" s="146"/>
      <c r="BM372" s="147">
        <v>0.19</v>
      </c>
      <c r="BN372" s="145">
        <v>184.5</v>
      </c>
      <c r="BO372" s="146">
        <v>184.5</v>
      </c>
      <c r="BP372" s="146">
        <v>0.96360000000000001</v>
      </c>
      <c r="BQ372" s="146">
        <v>27972</v>
      </c>
      <c r="BR372" s="146"/>
      <c r="BS372" s="147">
        <v>0.2341</v>
      </c>
      <c r="BT372" s="145"/>
      <c r="BU372" s="146"/>
      <c r="BV372" s="146"/>
      <c r="BW372" s="146"/>
      <c r="BX372" s="146"/>
      <c r="BY372" s="147"/>
      <c r="BZ372" s="145">
        <v>393.36</v>
      </c>
      <c r="CA372" s="146">
        <v>393.36</v>
      </c>
      <c r="CB372" s="146">
        <v>1.8754</v>
      </c>
      <c r="CC372" s="146">
        <v>47640</v>
      </c>
      <c r="CD372" s="146"/>
      <c r="CE372" s="147">
        <v>0.35630000000000001</v>
      </c>
      <c r="CF372" s="145">
        <v>218.7</v>
      </c>
      <c r="CG372" s="146">
        <v>218.7</v>
      </c>
      <c r="CH372" s="146">
        <v>0.85329999999999995</v>
      </c>
      <c r="CI372" s="146">
        <v>29385</v>
      </c>
      <c r="CJ372" s="146"/>
      <c r="CK372" s="147">
        <v>0.21160000000000001</v>
      </c>
      <c r="CL372" s="145">
        <v>219.6</v>
      </c>
      <c r="CM372" s="146">
        <v>219.6</v>
      </c>
      <c r="CN372" s="146">
        <v>0.95930000000000004</v>
      </c>
      <c r="CO372" s="146">
        <v>18954</v>
      </c>
      <c r="CP372" s="146"/>
      <c r="CQ372" s="147">
        <v>0.125</v>
      </c>
      <c r="CR372" s="145">
        <v>178.5</v>
      </c>
      <c r="CS372" s="146">
        <v>178.5</v>
      </c>
      <c r="CT372" s="146">
        <v>0.99229999999999996</v>
      </c>
      <c r="CU372" s="146">
        <v>16332</v>
      </c>
      <c r="CV372" s="146"/>
      <c r="CW372" s="147">
        <v>0.1239</v>
      </c>
      <c r="CX372" s="145">
        <v>184.2</v>
      </c>
      <c r="CY372" s="146">
        <v>184.2</v>
      </c>
      <c r="CZ372" s="146">
        <v>0.99260000000000004</v>
      </c>
      <c r="DA372" s="146">
        <v>23049</v>
      </c>
      <c r="DB372" s="146"/>
      <c r="DC372" s="147">
        <v>0.1694</v>
      </c>
      <c r="DD372" s="145">
        <v>186</v>
      </c>
      <c r="DE372" s="146">
        <v>186</v>
      </c>
      <c r="DF372" s="146">
        <v>0.99170000000000003</v>
      </c>
      <c r="DG372" s="146">
        <v>22308</v>
      </c>
      <c r="DH372" s="146"/>
      <c r="DI372" s="147">
        <v>0.16800000000000001</v>
      </c>
    </row>
    <row r="373" spans="1:113">
      <c r="A373" s="137">
        <v>370</v>
      </c>
      <c r="B373" s="138" t="s">
        <v>542</v>
      </c>
      <c r="C373" s="139" t="s">
        <v>2583</v>
      </c>
      <c r="D373" s="140" t="s">
        <v>195</v>
      </c>
      <c r="E373" s="141">
        <v>192</v>
      </c>
      <c r="F373" s="142">
        <v>22.4</v>
      </c>
      <c r="G373" s="143">
        <v>22.4</v>
      </c>
      <c r="H373" s="143">
        <v>0.76700000000000002</v>
      </c>
      <c r="I373" s="143">
        <v>3732</v>
      </c>
      <c r="J373" s="143">
        <v>0</v>
      </c>
      <c r="K373" s="144">
        <v>0.29799999999999999</v>
      </c>
      <c r="L373" s="142">
        <v>24.8</v>
      </c>
      <c r="M373" s="143">
        <v>24.8</v>
      </c>
      <c r="N373" s="143">
        <v>0.83799999999999997</v>
      </c>
      <c r="O373" s="143">
        <v>3752</v>
      </c>
      <c r="P373" s="143">
        <v>0</v>
      </c>
      <c r="Q373" s="144">
        <v>0.247</v>
      </c>
      <c r="R373" s="142">
        <v>32</v>
      </c>
      <c r="S373" s="143">
        <v>153.6</v>
      </c>
      <c r="T373" s="143">
        <v>0.879</v>
      </c>
      <c r="U373" s="143">
        <v>5280</v>
      </c>
      <c r="V373" s="143">
        <v>0</v>
      </c>
      <c r="W373" s="144">
        <v>0.25700000000000001</v>
      </c>
      <c r="X373" s="142">
        <v>41.2</v>
      </c>
      <c r="Y373" s="143">
        <v>153.6</v>
      </c>
      <c r="Z373" s="143">
        <v>0.94599999999999995</v>
      </c>
      <c r="AA373" s="143">
        <v>11464</v>
      </c>
      <c r="AB373" s="143">
        <v>0</v>
      </c>
      <c r="AC373" s="144">
        <v>0.40300000000000002</v>
      </c>
      <c r="AD373" s="142">
        <v>79.599999999999994</v>
      </c>
      <c r="AE373" s="143">
        <v>153.6</v>
      </c>
      <c r="AF373" s="143">
        <v>0.98599999999999999</v>
      </c>
      <c r="AG373" s="143">
        <v>32488</v>
      </c>
      <c r="AH373" s="143">
        <v>0</v>
      </c>
      <c r="AI373" s="144">
        <v>0.56699999999999995</v>
      </c>
      <c r="AJ373" s="142">
        <v>84</v>
      </c>
      <c r="AK373" s="143">
        <v>153.6</v>
      </c>
      <c r="AL373" s="143">
        <v>0.98599999999999999</v>
      </c>
      <c r="AM373" s="143">
        <v>41008</v>
      </c>
      <c r="AN373" s="143">
        <v>5083</v>
      </c>
      <c r="AO373" s="144">
        <v>0.67800000000000005</v>
      </c>
      <c r="AP373" s="142">
        <v>59.6</v>
      </c>
      <c r="AQ373" s="143">
        <v>153.6</v>
      </c>
      <c r="AR373" s="143">
        <v>0.97299999999999998</v>
      </c>
      <c r="AS373" s="143">
        <v>22472</v>
      </c>
      <c r="AT373" s="143"/>
      <c r="AU373" s="144">
        <v>0.52080000000000004</v>
      </c>
      <c r="AV373" s="142">
        <v>34.4</v>
      </c>
      <c r="AW373" s="143">
        <v>153.6</v>
      </c>
      <c r="AX373" s="143">
        <v>0.94069999999999998</v>
      </c>
      <c r="AY373" s="143">
        <v>10780</v>
      </c>
      <c r="AZ373" s="143"/>
      <c r="BA373" s="144">
        <v>0.4627</v>
      </c>
      <c r="BB373" s="142">
        <v>30.4</v>
      </c>
      <c r="BC373" s="143">
        <v>153.6</v>
      </c>
      <c r="BD373" s="143">
        <v>0.90029999999999999</v>
      </c>
      <c r="BE373" s="143">
        <v>6392</v>
      </c>
      <c r="BF373" s="143"/>
      <c r="BG373" s="144">
        <v>0.31390000000000001</v>
      </c>
      <c r="BH373" s="142">
        <v>20</v>
      </c>
      <c r="BI373" s="143">
        <v>153.6</v>
      </c>
      <c r="BJ373" s="143">
        <v>0.88549999999999995</v>
      </c>
      <c r="BK373" s="143">
        <v>4732</v>
      </c>
      <c r="BL373" s="143"/>
      <c r="BM373" s="144">
        <v>0.35909999999999997</v>
      </c>
      <c r="BN373" s="142">
        <v>26.8</v>
      </c>
      <c r="BO373" s="143">
        <v>153.6</v>
      </c>
      <c r="BP373" s="143">
        <v>0.91149999999999998</v>
      </c>
      <c r="BQ373" s="143">
        <v>6512</v>
      </c>
      <c r="BR373" s="143"/>
      <c r="BS373" s="144">
        <v>0.3967</v>
      </c>
      <c r="BT373" s="142"/>
      <c r="BU373" s="143"/>
      <c r="BV373" s="143"/>
      <c r="BW373" s="143"/>
      <c r="BX373" s="143"/>
      <c r="BY373" s="144"/>
      <c r="BZ373" s="142">
        <v>89.6</v>
      </c>
      <c r="CA373" s="143">
        <v>307.2</v>
      </c>
      <c r="CB373" s="143">
        <v>1.8959000000000001</v>
      </c>
      <c r="CC373" s="143">
        <v>26680</v>
      </c>
      <c r="CD373" s="143"/>
      <c r="CE373" s="144">
        <v>0.91520000000000001</v>
      </c>
      <c r="CF373" s="142">
        <v>70.400000000000006</v>
      </c>
      <c r="CG373" s="143">
        <v>153.6</v>
      </c>
      <c r="CH373" s="143">
        <v>0.98180000000000001</v>
      </c>
      <c r="CI373" s="143">
        <v>33788</v>
      </c>
      <c r="CJ373" s="143">
        <v>2989</v>
      </c>
      <c r="CK373" s="144">
        <v>0.65710000000000002</v>
      </c>
      <c r="CL373" s="142">
        <v>66.8</v>
      </c>
      <c r="CM373" s="143">
        <v>153.6</v>
      </c>
      <c r="CN373" s="143">
        <v>0.97960000000000003</v>
      </c>
      <c r="CO373" s="143">
        <v>26488</v>
      </c>
      <c r="CP373" s="143"/>
      <c r="CQ373" s="144">
        <v>0.56220000000000003</v>
      </c>
      <c r="CR373" s="142">
        <v>37.6</v>
      </c>
      <c r="CS373" s="143">
        <v>153.6</v>
      </c>
      <c r="CT373" s="143">
        <v>0.95740000000000003</v>
      </c>
      <c r="CU373" s="143">
        <v>9444</v>
      </c>
      <c r="CV373" s="143"/>
      <c r="CW373" s="144">
        <v>0.35260000000000002</v>
      </c>
      <c r="CX373" s="142">
        <v>58</v>
      </c>
      <c r="CY373" s="143">
        <v>153.6</v>
      </c>
      <c r="CZ373" s="143">
        <v>0.93</v>
      </c>
      <c r="DA373" s="143">
        <v>23492</v>
      </c>
      <c r="DB373" s="143"/>
      <c r="DC373" s="144">
        <v>0.58540000000000003</v>
      </c>
      <c r="DD373" s="142">
        <v>54</v>
      </c>
      <c r="DE373" s="143">
        <v>153.6</v>
      </c>
      <c r="DF373" s="143">
        <v>0.92989999999999995</v>
      </c>
      <c r="DG373" s="143">
        <v>19376</v>
      </c>
      <c r="DH373" s="143"/>
      <c r="DI373" s="144">
        <v>0.53590000000000004</v>
      </c>
    </row>
    <row r="374" spans="1:113">
      <c r="A374" s="137">
        <v>371</v>
      </c>
      <c r="B374" s="138" t="s">
        <v>543</v>
      </c>
      <c r="C374" s="139" t="s">
        <v>2584</v>
      </c>
      <c r="D374" s="140" t="s">
        <v>195</v>
      </c>
      <c r="E374" s="141">
        <v>222</v>
      </c>
      <c r="F374" s="142">
        <v>18.399999999999999</v>
      </c>
      <c r="G374" s="143">
        <v>23.4</v>
      </c>
      <c r="H374" s="143">
        <v>0.996</v>
      </c>
      <c r="I374" s="143">
        <v>8623</v>
      </c>
      <c r="J374" s="143">
        <v>0</v>
      </c>
      <c r="K374" s="144">
        <v>0.64500000000000002</v>
      </c>
      <c r="L374" s="142">
        <v>18.079999999999998</v>
      </c>
      <c r="M374" s="143">
        <v>20.58</v>
      </c>
      <c r="N374" s="143">
        <v>0.997</v>
      </c>
      <c r="O374" s="143">
        <v>7349</v>
      </c>
      <c r="P374" s="143">
        <v>0</v>
      </c>
      <c r="Q374" s="144">
        <v>0.55800000000000005</v>
      </c>
      <c r="R374" s="142">
        <v>22.24</v>
      </c>
      <c r="S374" s="143">
        <v>177.6</v>
      </c>
      <c r="T374" s="143">
        <v>0.998</v>
      </c>
      <c r="U374" s="143">
        <v>9923</v>
      </c>
      <c r="V374" s="143">
        <v>315</v>
      </c>
      <c r="W374" s="144">
        <v>0.61199999999999999</v>
      </c>
      <c r="X374" s="142">
        <v>27.2</v>
      </c>
      <c r="Y374" s="143">
        <v>177.6</v>
      </c>
      <c r="Z374" s="143">
        <v>0.997</v>
      </c>
      <c r="AA374" s="143">
        <v>10887</v>
      </c>
      <c r="AB374" s="143">
        <v>0</v>
      </c>
      <c r="AC374" s="144">
        <v>0.55000000000000004</v>
      </c>
      <c r="AD374" s="142">
        <v>26.4</v>
      </c>
      <c r="AE374" s="143">
        <v>177.6</v>
      </c>
      <c r="AF374" s="143">
        <v>0.996</v>
      </c>
      <c r="AG374" s="143">
        <v>11163</v>
      </c>
      <c r="AH374" s="143">
        <v>0</v>
      </c>
      <c r="AI374" s="144">
        <v>0.58199999999999996</v>
      </c>
      <c r="AJ374" s="142">
        <v>26.88</v>
      </c>
      <c r="AK374" s="143">
        <v>177.6</v>
      </c>
      <c r="AL374" s="143">
        <v>0.997</v>
      </c>
      <c r="AM374" s="143">
        <v>12080</v>
      </c>
      <c r="AN374" s="143">
        <v>468</v>
      </c>
      <c r="AO374" s="144">
        <v>0.61699999999999999</v>
      </c>
      <c r="AP374" s="142"/>
      <c r="AQ374" s="143"/>
      <c r="AR374" s="143"/>
      <c r="AS374" s="143"/>
      <c r="AT374" s="143"/>
      <c r="AU374" s="144"/>
      <c r="AV374" s="142">
        <v>31.5</v>
      </c>
      <c r="AW374" s="143">
        <v>177.6</v>
      </c>
      <c r="AX374" s="143">
        <v>0.99650000000000005</v>
      </c>
      <c r="AY374" s="143">
        <v>22611</v>
      </c>
      <c r="AZ374" s="143"/>
      <c r="BA374" s="144">
        <v>0.53439999999999999</v>
      </c>
      <c r="BB374" s="142">
        <v>34.020000000000003</v>
      </c>
      <c r="BC374" s="143">
        <v>177.6</v>
      </c>
      <c r="BD374" s="143">
        <v>0.99629999999999996</v>
      </c>
      <c r="BE374" s="143">
        <v>11438</v>
      </c>
      <c r="BF374" s="143"/>
      <c r="BG374" s="144">
        <v>0.48959999999999998</v>
      </c>
      <c r="BH374" s="142">
        <v>31.14</v>
      </c>
      <c r="BI374" s="143">
        <v>177.6</v>
      </c>
      <c r="BJ374" s="143">
        <v>0.99580000000000002</v>
      </c>
      <c r="BK374" s="143">
        <v>11399</v>
      </c>
      <c r="BL374" s="143"/>
      <c r="BM374" s="144">
        <v>0.53720000000000001</v>
      </c>
      <c r="BN374" s="142">
        <v>31.14</v>
      </c>
      <c r="BO374" s="143">
        <v>177.6</v>
      </c>
      <c r="BP374" s="143">
        <v>0.99629999999999996</v>
      </c>
      <c r="BQ374" s="143">
        <v>11127</v>
      </c>
      <c r="BR374" s="143"/>
      <c r="BS374" s="144">
        <v>0.58030000000000004</v>
      </c>
      <c r="BT374" s="142"/>
      <c r="BU374" s="143"/>
      <c r="BV374" s="143"/>
      <c r="BW374" s="143"/>
      <c r="BX374" s="143"/>
      <c r="BY374" s="144"/>
      <c r="BZ374" s="142">
        <v>64.52</v>
      </c>
      <c r="CA374" s="143">
        <v>355.2</v>
      </c>
      <c r="CB374" s="143">
        <v>1.9954000000000001</v>
      </c>
      <c r="CC374" s="143">
        <v>30475</v>
      </c>
      <c r="CD374" s="143">
        <v>2856</v>
      </c>
      <c r="CE374" s="144">
        <v>1.4365999999999999</v>
      </c>
      <c r="CF374" s="142">
        <v>41.38</v>
      </c>
      <c r="CG374" s="143">
        <v>177.6</v>
      </c>
      <c r="CH374" s="143">
        <v>0.99860000000000004</v>
      </c>
      <c r="CI374" s="143">
        <v>15805</v>
      </c>
      <c r="CJ374" s="143"/>
      <c r="CK374" s="144">
        <v>0.54710000000000003</v>
      </c>
      <c r="CL374" s="142">
        <v>47.3</v>
      </c>
      <c r="CM374" s="143">
        <v>177.6</v>
      </c>
      <c r="CN374" s="143">
        <v>0.99870000000000003</v>
      </c>
      <c r="CO374" s="143">
        <v>15951</v>
      </c>
      <c r="CP374" s="143"/>
      <c r="CQ374" s="144">
        <v>0.49509999999999998</v>
      </c>
      <c r="CR374" s="142">
        <v>42.34</v>
      </c>
      <c r="CS374" s="143">
        <v>177.6</v>
      </c>
      <c r="CT374" s="143">
        <v>0.99870000000000003</v>
      </c>
      <c r="CU374" s="143">
        <v>16479</v>
      </c>
      <c r="CV374" s="143"/>
      <c r="CW374" s="144">
        <v>0.55659999999999998</v>
      </c>
      <c r="CX374" s="142">
        <v>44.58</v>
      </c>
      <c r="CY374" s="143">
        <v>177.6</v>
      </c>
      <c r="CZ374" s="143">
        <v>0.99860000000000004</v>
      </c>
      <c r="DA374" s="143">
        <v>18089</v>
      </c>
      <c r="DB374" s="143"/>
      <c r="DC374" s="144">
        <v>0.57850000000000001</v>
      </c>
      <c r="DD374" s="142">
        <v>44.1</v>
      </c>
      <c r="DE374" s="143">
        <v>177.6</v>
      </c>
      <c r="DF374" s="143">
        <v>0.99839999999999995</v>
      </c>
      <c r="DG374" s="143">
        <v>14331</v>
      </c>
      <c r="DH374" s="143"/>
      <c r="DI374" s="144">
        <v>0.47910000000000003</v>
      </c>
    </row>
    <row r="375" spans="1:113">
      <c r="A375" s="137">
        <v>372</v>
      </c>
      <c r="B375" s="138" t="s">
        <v>544</v>
      </c>
      <c r="C375" s="139" t="s">
        <v>2585</v>
      </c>
      <c r="D375" s="140" t="s">
        <v>195</v>
      </c>
      <c r="E375" s="141">
        <v>800</v>
      </c>
      <c r="F375" s="142">
        <v>460</v>
      </c>
      <c r="G375" s="143">
        <v>460</v>
      </c>
      <c r="H375" s="143">
        <v>0.98499999999999999</v>
      </c>
      <c r="I375" s="143">
        <v>174700</v>
      </c>
      <c r="J375" s="143">
        <v>0</v>
      </c>
      <c r="K375" s="144">
        <v>0.52800000000000002</v>
      </c>
      <c r="L375" s="142">
        <v>622</v>
      </c>
      <c r="M375" s="143">
        <v>622</v>
      </c>
      <c r="N375" s="143">
        <v>0.98199999999999998</v>
      </c>
      <c r="O375" s="143">
        <v>218860</v>
      </c>
      <c r="P375" s="143">
        <v>0</v>
      </c>
      <c r="Q375" s="144">
        <v>0.49099999999999999</v>
      </c>
      <c r="R375" s="142">
        <v>636</v>
      </c>
      <c r="S375" s="143">
        <v>640</v>
      </c>
      <c r="T375" s="143">
        <v>0.98</v>
      </c>
      <c r="U375" s="143">
        <v>232680</v>
      </c>
      <c r="V375" s="143">
        <v>0</v>
      </c>
      <c r="W375" s="144">
        <v>0.51100000000000001</v>
      </c>
      <c r="X375" s="142">
        <v>602</v>
      </c>
      <c r="Y375" s="143">
        <v>640</v>
      </c>
      <c r="Z375" s="143">
        <v>0.98</v>
      </c>
      <c r="AA375" s="143">
        <v>234000</v>
      </c>
      <c r="AB375" s="143">
        <v>0</v>
      </c>
      <c r="AC375" s="144">
        <v>0.54300000000000004</v>
      </c>
      <c r="AD375" s="142">
        <v>599</v>
      </c>
      <c r="AE375" s="143">
        <v>640</v>
      </c>
      <c r="AF375" s="143">
        <v>0.98399999999999999</v>
      </c>
      <c r="AG375" s="143">
        <v>227220</v>
      </c>
      <c r="AH375" s="143">
        <v>0</v>
      </c>
      <c r="AI375" s="144">
        <v>0.52800000000000002</v>
      </c>
      <c r="AJ375" s="142">
        <v>654</v>
      </c>
      <c r="AK375" s="143">
        <v>654</v>
      </c>
      <c r="AL375" s="143">
        <v>0.97899999999999998</v>
      </c>
      <c r="AM375" s="143">
        <v>282420</v>
      </c>
      <c r="AN375" s="143">
        <v>5543</v>
      </c>
      <c r="AO375" s="144">
        <v>0.60399999999999998</v>
      </c>
      <c r="AP375" s="142">
        <v>597</v>
      </c>
      <c r="AQ375" s="143">
        <v>640</v>
      </c>
      <c r="AR375" s="143">
        <v>0.97970000000000002</v>
      </c>
      <c r="AS375" s="143">
        <v>249050</v>
      </c>
      <c r="AT375" s="143"/>
      <c r="AU375" s="144">
        <v>0.57230000000000003</v>
      </c>
      <c r="AV375" s="142">
        <v>566</v>
      </c>
      <c r="AW375" s="143">
        <v>640</v>
      </c>
      <c r="AX375" s="143">
        <v>0.97629999999999995</v>
      </c>
      <c r="AY375" s="143">
        <v>195750</v>
      </c>
      <c r="AZ375" s="143"/>
      <c r="BA375" s="144">
        <v>0.49199999999999999</v>
      </c>
      <c r="BB375" s="142">
        <v>422</v>
      </c>
      <c r="BC375" s="143">
        <v>640</v>
      </c>
      <c r="BD375" s="143">
        <v>0.98980000000000001</v>
      </c>
      <c r="BE375" s="143">
        <v>154960</v>
      </c>
      <c r="BF375" s="143"/>
      <c r="BG375" s="144">
        <v>0.49859999999999999</v>
      </c>
      <c r="BH375" s="142">
        <v>420</v>
      </c>
      <c r="BI375" s="143">
        <v>640</v>
      </c>
      <c r="BJ375" s="143">
        <v>0.99319999999999997</v>
      </c>
      <c r="BK375" s="143">
        <v>159390</v>
      </c>
      <c r="BL375" s="143"/>
      <c r="BM375" s="144">
        <v>0.51359999999999995</v>
      </c>
      <c r="BN375" s="142">
        <v>508</v>
      </c>
      <c r="BO375" s="143">
        <v>640</v>
      </c>
      <c r="BP375" s="143">
        <v>0.99250000000000005</v>
      </c>
      <c r="BQ375" s="143">
        <v>159120</v>
      </c>
      <c r="BR375" s="143"/>
      <c r="BS375" s="144">
        <v>0.46960000000000002</v>
      </c>
      <c r="BT375" s="142"/>
      <c r="BU375" s="143"/>
      <c r="BV375" s="143"/>
      <c r="BW375" s="143"/>
      <c r="BX375" s="143"/>
      <c r="BY375" s="144"/>
      <c r="BZ375" s="142">
        <v>1667.6</v>
      </c>
      <c r="CA375" s="143">
        <v>1667.6</v>
      </c>
      <c r="CB375" s="143">
        <v>1.9623999999999999</v>
      </c>
      <c r="CC375" s="143">
        <v>657990</v>
      </c>
      <c r="CD375" s="143"/>
      <c r="CE375" s="144">
        <v>1.1036000000000001</v>
      </c>
      <c r="CF375" s="142">
        <v>799</v>
      </c>
      <c r="CG375" s="143">
        <v>799</v>
      </c>
      <c r="CH375" s="143">
        <v>0.97199999999999998</v>
      </c>
      <c r="CI375" s="143">
        <v>321600</v>
      </c>
      <c r="CJ375" s="143"/>
      <c r="CK375" s="144">
        <v>0.55659999999999998</v>
      </c>
      <c r="CL375" s="142">
        <v>779</v>
      </c>
      <c r="CM375" s="143">
        <v>779</v>
      </c>
      <c r="CN375" s="143">
        <v>0.9738</v>
      </c>
      <c r="CO375" s="143">
        <v>295450</v>
      </c>
      <c r="CP375" s="143"/>
      <c r="CQ375" s="144">
        <v>0.54090000000000005</v>
      </c>
      <c r="CR375" s="142">
        <v>770</v>
      </c>
      <c r="CS375" s="143">
        <v>770</v>
      </c>
      <c r="CT375" s="143">
        <v>0.97619999999999996</v>
      </c>
      <c r="CU375" s="143">
        <v>317520</v>
      </c>
      <c r="CV375" s="143"/>
      <c r="CW375" s="144">
        <v>0.56769999999999998</v>
      </c>
      <c r="CX375" s="142">
        <v>863</v>
      </c>
      <c r="CY375" s="143">
        <v>863</v>
      </c>
      <c r="CZ375" s="143">
        <v>0.97729999999999995</v>
      </c>
      <c r="DA375" s="143">
        <v>379090</v>
      </c>
      <c r="DB375" s="143">
        <v>2637</v>
      </c>
      <c r="DC375" s="144">
        <v>0.60409999999999997</v>
      </c>
      <c r="DD375" s="142">
        <v>888</v>
      </c>
      <c r="DE375" s="143">
        <v>888</v>
      </c>
      <c r="DF375" s="143">
        <v>0.97660000000000002</v>
      </c>
      <c r="DG375" s="143">
        <v>310830</v>
      </c>
      <c r="DH375" s="143"/>
      <c r="DI375" s="144">
        <v>0.49780000000000002</v>
      </c>
    </row>
    <row r="376" spans="1:113">
      <c r="A376" s="137">
        <v>373</v>
      </c>
      <c r="B376" s="138" t="s">
        <v>545</v>
      </c>
      <c r="C376" s="139" t="s">
        <v>2586</v>
      </c>
      <c r="D376" s="140" t="s">
        <v>195</v>
      </c>
      <c r="E376" s="141">
        <v>220</v>
      </c>
      <c r="F376" s="142">
        <v>58.2</v>
      </c>
      <c r="G376" s="143">
        <v>58.2</v>
      </c>
      <c r="H376" s="143">
        <v>0.71199999999999997</v>
      </c>
      <c r="I376" s="143">
        <v>12660</v>
      </c>
      <c r="J376" s="143">
        <v>0</v>
      </c>
      <c r="K376" s="144">
        <v>0.41899999999999998</v>
      </c>
      <c r="L376" s="142">
        <v>84</v>
      </c>
      <c r="M376" s="143">
        <v>84</v>
      </c>
      <c r="N376" s="143">
        <v>0.78400000000000003</v>
      </c>
      <c r="O376" s="143">
        <v>15822</v>
      </c>
      <c r="P376" s="143">
        <v>0</v>
      </c>
      <c r="Q376" s="144">
        <v>0.32900000000000001</v>
      </c>
      <c r="R376" s="142">
        <v>64.8</v>
      </c>
      <c r="S376" s="143">
        <v>176</v>
      </c>
      <c r="T376" s="143">
        <v>0.77700000000000002</v>
      </c>
      <c r="U376" s="143">
        <v>16296</v>
      </c>
      <c r="V376" s="143">
        <v>0</v>
      </c>
      <c r="W376" s="144">
        <v>0.443</v>
      </c>
      <c r="X376" s="142">
        <v>64.8</v>
      </c>
      <c r="Y376" s="143">
        <v>176</v>
      </c>
      <c r="Z376" s="143">
        <v>0.68400000000000005</v>
      </c>
      <c r="AA376" s="143">
        <v>12498</v>
      </c>
      <c r="AB376" s="143">
        <v>0</v>
      </c>
      <c r="AC376" s="144">
        <v>0.38600000000000001</v>
      </c>
      <c r="AD376" s="142">
        <v>78</v>
      </c>
      <c r="AE376" s="143">
        <v>176</v>
      </c>
      <c r="AF376" s="143">
        <v>0.69099999999999995</v>
      </c>
      <c r="AG376" s="143">
        <v>14010</v>
      </c>
      <c r="AH376" s="143">
        <v>0</v>
      </c>
      <c r="AI376" s="144">
        <v>0.35599999999999998</v>
      </c>
      <c r="AJ376" s="142">
        <v>77.400000000000006</v>
      </c>
      <c r="AK376" s="143">
        <v>176</v>
      </c>
      <c r="AL376" s="143">
        <v>0.83899999999999997</v>
      </c>
      <c r="AM376" s="143">
        <v>21462</v>
      </c>
      <c r="AN376" s="143">
        <v>0</v>
      </c>
      <c r="AO376" s="144">
        <v>0.45300000000000001</v>
      </c>
      <c r="AP376" s="142">
        <v>75</v>
      </c>
      <c r="AQ376" s="143">
        <v>176</v>
      </c>
      <c r="AR376" s="143">
        <v>0.88939999999999997</v>
      </c>
      <c r="AS376" s="143">
        <v>21720</v>
      </c>
      <c r="AT376" s="143"/>
      <c r="AU376" s="144">
        <v>0.43769999999999998</v>
      </c>
      <c r="AV376" s="142">
        <v>76.2</v>
      </c>
      <c r="AW376" s="143">
        <v>176</v>
      </c>
      <c r="AX376" s="143">
        <v>0.87660000000000005</v>
      </c>
      <c r="AY376" s="143">
        <v>21306</v>
      </c>
      <c r="AZ376" s="143"/>
      <c r="BA376" s="144">
        <v>0.443</v>
      </c>
      <c r="BB376" s="142">
        <v>216</v>
      </c>
      <c r="BC376" s="143">
        <v>216</v>
      </c>
      <c r="BD376" s="143">
        <v>0.86660000000000004</v>
      </c>
      <c r="BE376" s="143">
        <v>23154</v>
      </c>
      <c r="BF376" s="143"/>
      <c r="BG376" s="144">
        <v>0.1663</v>
      </c>
      <c r="BH376" s="142">
        <v>123.78</v>
      </c>
      <c r="BI376" s="143">
        <v>176</v>
      </c>
      <c r="BJ376" s="143">
        <v>0.89439999999999997</v>
      </c>
      <c r="BK376" s="143">
        <v>21648</v>
      </c>
      <c r="BL376" s="143"/>
      <c r="BM376" s="144">
        <v>0.26279999999999998</v>
      </c>
      <c r="BN376" s="142">
        <v>150.6</v>
      </c>
      <c r="BO376" s="143">
        <v>176</v>
      </c>
      <c r="BP376" s="143">
        <v>0.92930000000000001</v>
      </c>
      <c r="BQ376" s="143">
        <v>28554</v>
      </c>
      <c r="BR376" s="143"/>
      <c r="BS376" s="144">
        <v>0.30359999999999998</v>
      </c>
      <c r="BT376" s="142"/>
      <c r="BU376" s="143"/>
      <c r="BV376" s="143"/>
      <c r="BW376" s="143"/>
      <c r="BX376" s="143"/>
      <c r="BY376" s="144"/>
      <c r="BZ376" s="142">
        <v>364.5</v>
      </c>
      <c r="CA376" s="143">
        <v>368</v>
      </c>
      <c r="CB376" s="143">
        <v>1.8731</v>
      </c>
      <c r="CC376" s="143">
        <v>90924</v>
      </c>
      <c r="CD376" s="143"/>
      <c r="CE376" s="144">
        <v>0.73570000000000002</v>
      </c>
      <c r="CF376" s="142">
        <v>59.52</v>
      </c>
      <c r="CG376" s="143">
        <v>176</v>
      </c>
      <c r="CH376" s="143">
        <v>0.77280000000000004</v>
      </c>
      <c r="CI376" s="143">
        <v>11346</v>
      </c>
      <c r="CJ376" s="143"/>
      <c r="CK376" s="144">
        <v>0.33160000000000001</v>
      </c>
      <c r="CL376" s="142">
        <v>50.4</v>
      </c>
      <c r="CM376" s="143">
        <v>176</v>
      </c>
      <c r="CN376" s="143">
        <v>0.80120000000000002</v>
      </c>
      <c r="CO376" s="143">
        <v>16416</v>
      </c>
      <c r="CP376" s="143"/>
      <c r="CQ376" s="144">
        <v>0.56459999999999999</v>
      </c>
      <c r="CR376" s="142">
        <v>106.8</v>
      </c>
      <c r="CS376" s="143">
        <v>176</v>
      </c>
      <c r="CT376" s="143">
        <v>0.88590000000000002</v>
      </c>
      <c r="CU376" s="143">
        <v>22182</v>
      </c>
      <c r="CV376" s="143"/>
      <c r="CW376" s="144">
        <v>0.31509999999999999</v>
      </c>
      <c r="CX376" s="142">
        <v>154.19999999999999</v>
      </c>
      <c r="CY376" s="143">
        <v>176</v>
      </c>
      <c r="CZ376" s="143">
        <v>0.93720000000000003</v>
      </c>
      <c r="DA376" s="143">
        <v>31134</v>
      </c>
      <c r="DB376" s="143"/>
      <c r="DC376" s="144">
        <v>0.28960000000000002</v>
      </c>
      <c r="DD376" s="142">
        <v>169.8</v>
      </c>
      <c r="DE376" s="143">
        <v>176</v>
      </c>
      <c r="DF376" s="143">
        <v>0.93779999999999997</v>
      </c>
      <c r="DG376" s="143">
        <v>45948</v>
      </c>
      <c r="DH376" s="143"/>
      <c r="DI376" s="144">
        <v>0.40079999999999999</v>
      </c>
    </row>
    <row r="377" spans="1:113">
      <c r="A377" s="137">
        <v>374</v>
      </c>
      <c r="B377" s="138" t="s">
        <v>546</v>
      </c>
      <c r="C377" s="139" t="s">
        <v>2587</v>
      </c>
      <c r="D377" s="140" t="s">
        <v>195</v>
      </c>
      <c r="E377" s="141">
        <v>151.4</v>
      </c>
      <c r="F377" s="142">
        <v>14.8</v>
      </c>
      <c r="G377" s="143">
        <v>14.8</v>
      </c>
      <c r="H377" s="143">
        <v>0.81299999999999994</v>
      </c>
      <c r="I377" s="143">
        <v>3710</v>
      </c>
      <c r="J377" s="143">
        <v>0</v>
      </c>
      <c r="K377" s="144">
        <v>0.42199999999999999</v>
      </c>
      <c r="L377" s="142">
        <v>27.4</v>
      </c>
      <c r="M377" s="143">
        <v>27.4</v>
      </c>
      <c r="N377" s="143">
        <v>0.89400000000000002</v>
      </c>
      <c r="O377" s="143">
        <v>5930</v>
      </c>
      <c r="P377" s="143">
        <v>0</v>
      </c>
      <c r="Q377" s="144">
        <v>0.33200000000000002</v>
      </c>
      <c r="R377" s="142">
        <v>20.399999999999999</v>
      </c>
      <c r="S377" s="143">
        <v>121.12</v>
      </c>
      <c r="T377" s="143">
        <v>0.85099999999999998</v>
      </c>
      <c r="U377" s="143">
        <v>5342</v>
      </c>
      <c r="V377" s="143">
        <v>0</v>
      </c>
      <c r="W377" s="144">
        <v>0.42199999999999999</v>
      </c>
      <c r="X377" s="142">
        <v>24.2</v>
      </c>
      <c r="Y377" s="143">
        <v>121.12</v>
      </c>
      <c r="Z377" s="143">
        <v>0.77100000000000002</v>
      </c>
      <c r="AA377" s="143">
        <v>5568</v>
      </c>
      <c r="AB377" s="143">
        <v>0</v>
      </c>
      <c r="AC377" s="144">
        <v>0.40899999999999997</v>
      </c>
      <c r="AD377" s="142">
        <v>44.6</v>
      </c>
      <c r="AE377" s="143">
        <v>121.12</v>
      </c>
      <c r="AF377" s="143">
        <v>0.875</v>
      </c>
      <c r="AG377" s="143">
        <v>5974</v>
      </c>
      <c r="AH377" s="143">
        <v>0</v>
      </c>
      <c r="AI377" s="144">
        <v>0.21</v>
      </c>
      <c r="AJ377" s="142">
        <v>0</v>
      </c>
      <c r="AK377" s="143">
        <v>121.12</v>
      </c>
      <c r="AL377" s="143">
        <v>0.98599999999999999</v>
      </c>
      <c r="AM377" s="143">
        <v>6738</v>
      </c>
      <c r="AN377" s="143">
        <v>6652</v>
      </c>
      <c r="AO377" s="144">
        <v>0.21</v>
      </c>
      <c r="AP377" s="142">
        <v>27.4</v>
      </c>
      <c r="AQ377" s="143">
        <v>121.12</v>
      </c>
      <c r="AR377" s="143">
        <v>0.7853</v>
      </c>
      <c r="AS377" s="143">
        <v>6136</v>
      </c>
      <c r="AT377" s="143"/>
      <c r="AU377" s="144">
        <v>0.38329999999999997</v>
      </c>
      <c r="AV377" s="142">
        <v>29</v>
      </c>
      <c r="AW377" s="143">
        <v>121.12</v>
      </c>
      <c r="AX377" s="143">
        <v>0.86409999999999998</v>
      </c>
      <c r="AY377" s="143">
        <v>5544</v>
      </c>
      <c r="AZ377" s="143"/>
      <c r="BA377" s="144">
        <v>0.30730000000000002</v>
      </c>
      <c r="BB377" s="142">
        <v>38</v>
      </c>
      <c r="BC377" s="143">
        <v>121.12</v>
      </c>
      <c r="BD377" s="143">
        <v>0.85370000000000001</v>
      </c>
      <c r="BE377" s="143">
        <v>5728</v>
      </c>
      <c r="BF377" s="143"/>
      <c r="BG377" s="144">
        <v>0.23730000000000001</v>
      </c>
      <c r="BH377" s="142">
        <v>26.2</v>
      </c>
      <c r="BI377" s="143">
        <v>121.12</v>
      </c>
      <c r="BJ377" s="143">
        <v>0.86939999999999995</v>
      </c>
      <c r="BK377" s="143">
        <v>5274</v>
      </c>
      <c r="BL377" s="143"/>
      <c r="BM377" s="144">
        <v>0.31119999999999998</v>
      </c>
      <c r="BN377" s="142">
        <v>32</v>
      </c>
      <c r="BO377" s="143">
        <v>121.12</v>
      </c>
      <c r="BP377" s="143">
        <v>0.86029999999999995</v>
      </c>
      <c r="BQ377" s="143">
        <v>5294</v>
      </c>
      <c r="BR377" s="143"/>
      <c r="BS377" s="144">
        <v>0.28620000000000001</v>
      </c>
      <c r="BT377" s="142"/>
      <c r="BU377" s="143"/>
      <c r="BV377" s="143"/>
      <c r="BW377" s="143"/>
      <c r="BX377" s="143"/>
      <c r="BY377" s="144"/>
      <c r="BZ377" s="142">
        <v>52.6</v>
      </c>
      <c r="CA377" s="143">
        <v>242.24</v>
      </c>
      <c r="CB377" s="143">
        <v>1.758</v>
      </c>
      <c r="CC377" s="143">
        <v>22364</v>
      </c>
      <c r="CD377" s="143"/>
      <c r="CE377" s="144">
        <v>0.35630000000000001</v>
      </c>
      <c r="CF377" s="142">
        <v>14.6</v>
      </c>
      <c r="CG377" s="143">
        <v>121.12</v>
      </c>
      <c r="CH377" s="143">
        <v>0.9022</v>
      </c>
      <c r="CI377" s="143">
        <v>6290</v>
      </c>
      <c r="CJ377" s="143">
        <v>455</v>
      </c>
      <c r="CK377" s="144">
        <v>0.64180000000000004</v>
      </c>
      <c r="CL377" s="142">
        <v>18</v>
      </c>
      <c r="CM377" s="143">
        <v>121.12</v>
      </c>
      <c r="CN377" s="143">
        <v>0.88670000000000004</v>
      </c>
      <c r="CO377" s="143">
        <v>4134</v>
      </c>
      <c r="CP377" s="143"/>
      <c r="CQ377" s="144">
        <v>0.35970000000000002</v>
      </c>
      <c r="CR377" s="142">
        <v>75.400000000000006</v>
      </c>
      <c r="CS377" s="143">
        <v>121.12</v>
      </c>
      <c r="CT377" s="143">
        <v>0.91590000000000005</v>
      </c>
      <c r="CU377" s="143">
        <v>10582</v>
      </c>
      <c r="CV377" s="143"/>
      <c r="CW377" s="144">
        <v>0.20599999999999999</v>
      </c>
      <c r="CX377" s="142">
        <v>63.6</v>
      </c>
      <c r="CY377" s="143">
        <v>121.12</v>
      </c>
      <c r="CZ377" s="143">
        <v>0.93840000000000001</v>
      </c>
      <c r="DA377" s="143">
        <v>13164</v>
      </c>
      <c r="DB377" s="143"/>
      <c r="DC377" s="144">
        <v>0.29649999999999999</v>
      </c>
      <c r="DD377" s="142">
        <v>0</v>
      </c>
      <c r="DE377" s="143">
        <v>121.12</v>
      </c>
      <c r="DF377" s="143">
        <v>0.97260000000000002</v>
      </c>
      <c r="DG377" s="143">
        <v>10996</v>
      </c>
      <c r="DH377" s="143"/>
      <c r="DI377" s="144">
        <v>0.1037</v>
      </c>
    </row>
    <row r="378" spans="1:113">
      <c r="A378" s="137">
        <v>375</v>
      </c>
      <c r="B378" s="138" t="s">
        <v>547</v>
      </c>
      <c r="C378" s="139" t="s">
        <v>2588</v>
      </c>
      <c r="D378" s="140" t="s">
        <v>195</v>
      </c>
      <c r="E378" s="141">
        <v>134.69999999999999</v>
      </c>
      <c r="F378" s="142">
        <v>22.4</v>
      </c>
      <c r="G378" s="143">
        <v>22.4</v>
      </c>
      <c r="H378" s="143">
        <v>0.91300000000000003</v>
      </c>
      <c r="I378" s="143">
        <v>6602</v>
      </c>
      <c r="J378" s="143">
        <v>0</v>
      </c>
      <c r="K378" s="147">
        <v>0.442</v>
      </c>
      <c r="L378" s="142">
        <v>32.799999999999997</v>
      </c>
      <c r="M378" s="143">
        <v>32.799999999999997</v>
      </c>
      <c r="N378" s="143">
        <v>0.92100000000000004</v>
      </c>
      <c r="O378" s="143">
        <v>6286</v>
      </c>
      <c r="P378" s="143">
        <v>0</v>
      </c>
      <c r="Q378" s="147">
        <v>0.28499999999999998</v>
      </c>
      <c r="R378" s="142">
        <v>30.2</v>
      </c>
      <c r="S378" s="143">
        <v>107.76</v>
      </c>
      <c r="T378" s="143">
        <v>0.91800000000000004</v>
      </c>
      <c r="U378" s="143">
        <v>6228</v>
      </c>
      <c r="V378" s="143">
        <v>0</v>
      </c>
      <c r="W378" s="147">
        <v>0.308</v>
      </c>
      <c r="X378" s="142">
        <v>56.2</v>
      </c>
      <c r="Y378" s="143">
        <v>107.76</v>
      </c>
      <c r="Z378" s="143">
        <v>0.91800000000000004</v>
      </c>
      <c r="AA378" s="143">
        <v>9262</v>
      </c>
      <c r="AB378" s="143">
        <v>0</v>
      </c>
      <c r="AC378" s="147">
        <v>0.246</v>
      </c>
      <c r="AD378" s="142">
        <v>84</v>
      </c>
      <c r="AE378" s="143">
        <v>107.76</v>
      </c>
      <c r="AF378" s="143">
        <v>0.92</v>
      </c>
      <c r="AG378" s="143">
        <v>25010</v>
      </c>
      <c r="AH378" s="143">
        <v>0</v>
      </c>
      <c r="AI378" s="147">
        <v>0.443</v>
      </c>
      <c r="AJ378" s="142">
        <v>82.2</v>
      </c>
      <c r="AK378" s="143">
        <v>107.76</v>
      </c>
      <c r="AL378" s="143">
        <v>0.92400000000000004</v>
      </c>
      <c r="AM378" s="143">
        <v>26860</v>
      </c>
      <c r="AN378" s="143">
        <v>0</v>
      </c>
      <c r="AO378" s="147">
        <v>0.48399999999999999</v>
      </c>
      <c r="AP378" s="142">
        <v>53</v>
      </c>
      <c r="AQ378" s="143">
        <v>107.76</v>
      </c>
      <c r="AR378" s="143">
        <v>0.87209999999999999</v>
      </c>
      <c r="AS378" s="143">
        <v>13842</v>
      </c>
      <c r="AT378" s="143"/>
      <c r="AU378" s="147">
        <v>0.40250000000000002</v>
      </c>
      <c r="AV378" s="142">
        <v>16</v>
      </c>
      <c r="AW378" s="143">
        <v>107.76</v>
      </c>
      <c r="AX378" s="143">
        <v>0.84450000000000003</v>
      </c>
      <c r="AY378" s="143">
        <v>4518</v>
      </c>
      <c r="AZ378" s="143"/>
      <c r="BA378" s="147">
        <v>0.46439999999999998</v>
      </c>
      <c r="BB378" s="142">
        <v>16</v>
      </c>
      <c r="BC378" s="143">
        <v>107.76</v>
      </c>
      <c r="BD378" s="143">
        <v>0.87629999999999997</v>
      </c>
      <c r="BE378" s="143">
        <v>8360</v>
      </c>
      <c r="BF378" s="143">
        <v>2101</v>
      </c>
      <c r="BG378" s="147">
        <v>0.8014</v>
      </c>
      <c r="BH378" s="142">
        <v>64</v>
      </c>
      <c r="BI378" s="143">
        <v>107.76</v>
      </c>
      <c r="BJ378" s="143">
        <v>0.91990000000000005</v>
      </c>
      <c r="BK378" s="143">
        <v>620</v>
      </c>
      <c r="BL378" s="143"/>
      <c r="BM378" s="147">
        <v>1.4200000000000001E-2</v>
      </c>
      <c r="BN378" s="142">
        <v>58</v>
      </c>
      <c r="BO378" s="143">
        <v>107.76</v>
      </c>
      <c r="BP378" s="143">
        <v>0.85399999999999998</v>
      </c>
      <c r="BQ378" s="143">
        <v>25540</v>
      </c>
      <c r="BR378" s="143">
        <v>5569</v>
      </c>
      <c r="BS378" s="147">
        <v>0.76729999999999998</v>
      </c>
      <c r="BT378" s="142"/>
      <c r="BU378" s="143"/>
      <c r="BV378" s="143"/>
      <c r="BW378" s="143"/>
      <c r="BX378" s="143"/>
      <c r="BY378" s="147"/>
      <c r="BZ378" s="142">
        <v>184</v>
      </c>
      <c r="CA378" s="143">
        <v>215.52</v>
      </c>
      <c r="CB378" s="143">
        <v>1.8313000000000001</v>
      </c>
      <c r="CC378" s="143">
        <v>35120</v>
      </c>
      <c r="CD378" s="143"/>
      <c r="CE378" s="147">
        <v>0.56520000000000004</v>
      </c>
      <c r="CF378" s="142">
        <v>96</v>
      </c>
      <c r="CG378" s="143">
        <v>107.76</v>
      </c>
      <c r="CH378" s="143">
        <v>0.88170000000000004</v>
      </c>
      <c r="CI378" s="143">
        <v>8200</v>
      </c>
      <c r="CJ378" s="143"/>
      <c r="CK378" s="147">
        <v>0.13020000000000001</v>
      </c>
      <c r="CL378" s="142">
        <v>44</v>
      </c>
      <c r="CM378" s="143">
        <v>107.76</v>
      </c>
      <c r="CN378" s="143">
        <v>0.84940000000000004</v>
      </c>
      <c r="CO378" s="143">
        <v>7220</v>
      </c>
      <c r="CP378" s="143"/>
      <c r="CQ378" s="147">
        <v>0.26829999999999998</v>
      </c>
      <c r="CR378" s="142">
        <v>40</v>
      </c>
      <c r="CS378" s="143">
        <v>107.76</v>
      </c>
      <c r="CT378" s="143">
        <v>0.91020000000000001</v>
      </c>
      <c r="CU378" s="143">
        <v>15820</v>
      </c>
      <c r="CV378" s="143"/>
      <c r="CW378" s="147">
        <v>0.58399999999999996</v>
      </c>
      <c r="CX378" s="142">
        <v>116</v>
      </c>
      <c r="CY378" s="143">
        <v>116</v>
      </c>
      <c r="CZ378" s="143">
        <v>0.93889999999999996</v>
      </c>
      <c r="DA378" s="143">
        <v>45820</v>
      </c>
      <c r="DB378" s="143"/>
      <c r="DC378" s="147">
        <v>0.56540000000000001</v>
      </c>
      <c r="DD378" s="142">
        <v>124</v>
      </c>
      <c r="DE378" s="143">
        <v>124</v>
      </c>
      <c r="DF378" s="143">
        <v>0.92079999999999995</v>
      </c>
      <c r="DG378" s="143">
        <v>33020</v>
      </c>
      <c r="DH378" s="143"/>
      <c r="DI378" s="147">
        <v>0.4017</v>
      </c>
    </row>
    <row r="379" spans="1:113">
      <c r="A379" s="137">
        <v>376</v>
      </c>
      <c r="B379" s="138" t="s">
        <v>548</v>
      </c>
      <c r="C379" s="139" t="s">
        <v>2589</v>
      </c>
      <c r="D379" s="140" t="s">
        <v>195</v>
      </c>
      <c r="E379" s="141">
        <v>126</v>
      </c>
      <c r="F379" s="142">
        <v>19.8</v>
      </c>
      <c r="G379" s="143">
        <v>19.8</v>
      </c>
      <c r="H379" s="143">
        <v>0.53200000000000003</v>
      </c>
      <c r="I379" s="143">
        <v>2968</v>
      </c>
      <c r="J379" s="143">
        <v>0</v>
      </c>
      <c r="K379" s="144">
        <v>0.38600000000000001</v>
      </c>
      <c r="L379" s="142">
        <v>19.2</v>
      </c>
      <c r="M379" s="143">
        <v>19.2</v>
      </c>
      <c r="N379" s="143">
        <v>0.61799999999999999</v>
      </c>
      <c r="O379" s="143">
        <v>3140</v>
      </c>
      <c r="P379" s="143">
        <v>0</v>
      </c>
      <c r="Q379" s="144">
        <v>0.36299999999999999</v>
      </c>
      <c r="R379" s="142">
        <v>21.6</v>
      </c>
      <c r="S379" s="143">
        <v>100.8</v>
      </c>
      <c r="T379" s="143">
        <v>0.53400000000000003</v>
      </c>
      <c r="U379" s="143">
        <v>2946</v>
      </c>
      <c r="V379" s="143">
        <v>0</v>
      </c>
      <c r="W379" s="144">
        <v>0.35</v>
      </c>
      <c r="X379" s="142">
        <v>17.399999999999999</v>
      </c>
      <c r="Y379" s="143">
        <v>100.8</v>
      </c>
      <c r="Z379" s="143">
        <v>0.53700000000000003</v>
      </c>
      <c r="AA379" s="143">
        <v>2944</v>
      </c>
      <c r="AB379" s="143">
        <v>0</v>
      </c>
      <c r="AC379" s="144">
        <v>0.432</v>
      </c>
      <c r="AD379" s="142">
        <v>15.6</v>
      </c>
      <c r="AE379" s="143">
        <v>100.8</v>
      </c>
      <c r="AF379" s="143">
        <v>0.46700000000000003</v>
      </c>
      <c r="AG379" s="143">
        <v>2626</v>
      </c>
      <c r="AH379" s="143">
        <v>0</v>
      </c>
      <c r="AI379" s="144">
        <v>0.49399999999999999</v>
      </c>
      <c r="AJ379" s="142">
        <v>16.8</v>
      </c>
      <c r="AK379" s="143">
        <v>100.8</v>
      </c>
      <c r="AL379" s="143">
        <v>0.59699999999999998</v>
      </c>
      <c r="AM379" s="143">
        <v>2868</v>
      </c>
      <c r="AN379" s="143">
        <v>0</v>
      </c>
      <c r="AO379" s="144">
        <v>0.39200000000000002</v>
      </c>
      <c r="AP379" s="142">
        <v>13.6</v>
      </c>
      <c r="AQ379" s="143">
        <v>100.8</v>
      </c>
      <c r="AR379" s="143">
        <v>0.51</v>
      </c>
      <c r="AS379" s="143">
        <v>2096</v>
      </c>
      <c r="AT379" s="143"/>
      <c r="AU379" s="144">
        <v>0.40620000000000001</v>
      </c>
      <c r="AV379" s="142">
        <v>16</v>
      </c>
      <c r="AW379" s="143">
        <v>100.8</v>
      </c>
      <c r="AX379" s="143">
        <v>0.50970000000000004</v>
      </c>
      <c r="AY379" s="143">
        <v>2620</v>
      </c>
      <c r="AZ379" s="143"/>
      <c r="BA379" s="144">
        <v>0.44619999999999999</v>
      </c>
      <c r="BB379" s="142">
        <v>14.48</v>
      </c>
      <c r="BC379" s="143">
        <v>100.8</v>
      </c>
      <c r="BD379" s="143">
        <v>0.64700000000000002</v>
      </c>
      <c r="BE379" s="143">
        <v>2874</v>
      </c>
      <c r="BF379" s="143"/>
      <c r="BG379" s="144">
        <v>0.4123</v>
      </c>
      <c r="BH379" s="142">
        <v>14</v>
      </c>
      <c r="BI379" s="143">
        <v>100.8</v>
      </c>
      <c r="BJ379" s="143">
        <v>0</v>
      </c>
      <c r="BK379" s="143">
        <v>2336</v>
      </c>
      <c r="BL379" s="143"/>
      <c r="BM379" s="144">
        <v>0.2243</v>
      </c>
      <c r="BN379" s="142">
        <v>14</v>
      </c>
      <c r="BO379" s="143">
        <v>100.8</v>
      </c>
      <c r="BP379" s="143">
        <v>0.48709999999999998</v>
      </c>
      <c r="BQ379" s="143">
        <v>1928</v>
      </c>
      <c r="BR379" s="143"/>
      <c r="BS379" s="144">
        <v>0.42070000000000002</v>
      </c>
      <c r="BT379" s="142"/>
      <c r="BU379" s="143"/>
      <c r="BV379" s="143"/>
      <c r="BW379" s="143"/>
      <c r="BX379" s="143"/>
      <c r="BY379" s="144"/>
      <c r="BZ379" s="142">
        <v>28.4</v>
      </c>
      <c r="CA379" s="143">
        <v>201.6</v>
      </c>
      <c r="CB379" s="143">
        <v>1.0977999999999999</v>
      </c>
      <c r="CC379" s="143">
        <v>6762</v>
      </c>
      <c r="CD379" s="143">
        <v>2268</v>
      </c>
      <c r="CE379" s="144">
        <v>1.4198999999999999</v>
      </c>
      <c r="CF379" s="142">
        <v>38.4</v>
      </c>
      <c r="CG379" s="143">
        <v>100.8</v>
      </c>
      <c r="CH379" s="143">
        <v>0.36880000000000002</v>
      </c>
      <c r="CI379" s="143">
        <v>2964</v>
      </c>
      <c r="CJ379" s="143"/>
      <c r="CK379" s="144">
        <v>0.28129999999999999</v>
      </c>
      <c r="CL379" s="142">
        <v>21.2</v>
      </c>
      <c r="CM379" s="143">
        <v>100.8</v>
      </c>
      <c r="CN379" s="143">
        <v>0.33879999999999999</v>
      </c>
      <c r="CO379" s="143">
        <v>2958</v>
      </c>
      <c r="CP379" s="143"/>
      <c r="CQ379" s="144">
        <v>0.57210000000000005</v>
      </c>
      <c r="CR379" s="142">
        <v>27.2</v>
      </c>
      <c r="CS379" s="143">
        <v>100.8</v>
      </c>
      <c r="CT379" s="143">
        <v>0.33429999999999999</v>
      </c>
      <c r="CU379" s="143">
        <v>2962</v>
      </c>
      <c r="CV379" s="143"/>
      <c r="CW379" s="144">
        <v>0.43780000000000002</v>
      </c>
      <c r="CX379" s="142">
        <v>26.8</v>
      </c>
      <c r="CY379" s="143">
        <v>100.8</v>
      </c>
      <c r="CZ379" s="143">
        <v>0.42509999999999998</v>
      </c>
      <c r="DA379" s="143">
        <v>3972</v>
      </c>
      <c r="DB379" s="143"/>
      <c r="DC379" s="144">
        <v>0.46860000000000002</v>
      </c>
      <c r="DD379" s="142">
        <v>22.6</v>
      </c>
      <c r="DE379" s="143">
        <v>100.8</v>
      </c>
      <c r="DF379" s="143">
        <v>0.29559999999999997</v>
      </c>
      <c r="DG379" s="143">
        <v>2498</v>
      </c>
      <c r="DH379" s="143"/>
      <c r="DI379" s="144">
        <v>0.51939999999999997</v>
      </c>
    </row>
    <row r="380" spans="1:113">
      <c r="A380" s="137">
        <v>377</v>
      </c>
      <c r="B380" s="138" t="s">
        <v>549</v>
      </c>
      <c r="C380" s="139" t="s">
        <v>2590</v>
      </c>
      <c r="D380" s="140" t="s">
        <v>195</v>
      </c>
      <c r="E380" s="141">
        <v>156</v>
      </c>
      <c r="F380" s="142">
        <v>10.199999999999999</v>
      </c>
      <c r="G380" s="143">
        <v>10.199999999999999</v>
      </c>
      <c r="H380" s="143">
        <v>0.63200000000000001</v>
      </c>
      <c r="I380" s="143">
        <v>2028</v>
      </c>
      <c r="J380" s="143">
        <v>0</v>
      </c>
      <c r="K380" s="144">
        <v>0.43099999999999999</v>
      </c>
      <c r="L380" s="142">
        <v>12</v>
      </c>
      <c r="M380" s="143">
        <v>12</v>
      </c>
      <c r="N380" s="143">
        <v>0.61199999999999999</v>
      </c>
      <c r="O380" s="143">
        <v>2250</v>
      </c>
      <c r="P380" s="143">
        <v>0</v>
      </c>
      <c r="Q380" s="144">
        <v>0.42</v>
      </c>
      <c r="R380" s="142">
        <v>32.1</v>
      </c>
      <c r="S380" s="143">
        <v>124.8</v>
      </c>
      <c r="T380" s="143">
        <v>0.68799999999999994</v>
      </c>
      <c r="U380" s="143">
        <v>3936</v>
      </c>
      <c r="V380" s="143">
        <v>0</v>
      </c>
      <c r="W380" s="144">
        <v>0.24399999999999999</v>
      </c>
      <c r="X380" s="142">
        <v>25.2</v>
      </c>
      <c r="Y380" s="143">
        <v>124.8</v>
      </c>
      <c r="Z380" s="143">
        <v>0.67300000000000004</v>
      </c>
      <c r="AA380" s="143">
        <v>3585</v>
      </c>
      <c r="AB380" s="143">
        <v>0</v>
      </c>
      <c r="AC380" s="144">
        <v>0.28999999999999998</v>
      </c>
      <c r="AD380" s="142">
        <v>33.299999999999997</v>
      </c>
      <c r="AE380" s="143">
        <v>124.8</v>
      </c>
      <c r="AF380" s="143">
        <v>0.67</v>
      </c>
      <c r="AG380" s="143">
        <v>4371</v>
      </c>
      <c r="AH380" s="143">
        <v>0</v>
      </c>
      <c r="AI380" s="144">
        <v>0.26800000000000002</v>
      </c>
      <c r="AJ380" s="142">
        <v>30.9</v>
      </c>
      <c r="AK380" s="143">
        <v>124.8</v>
      </c>
      <c r="AL380" s="143">
        <v>0.73299999999999998</v>
      </c>
      <c r="AM380" s="143">
        <v>5448</v>
      </c>
      <c r="AN380" s="143">
        <v>0</v>
      </c>
      <c r="AO380" s="144">
        <v>0.32900000000000001</v>
      </c>
      <c r="AP380" s="142">
        <v>18.3</v>
      </c>
      <c r="AQ380" s="143">
        <v>124.8</v>
      </c>
      <c r="AR380" s="143">
        <v>0.59099999999999997</v>
      </c>
      <c r="AS380" s="143">
        <v>3303</v>
      </c>
      <c r="AT380" s="143"/>
      <c r="AU380" s="144">
        <v>0.41049999999999998</v>
      </c>
      <c r="AV380" s="142">
        <v>27</v>
      </c>
      <c r="AW380" s="143">
        <v>124.8</v>
      </c>
      <c r="AX380" s="143">
        <v>0.57310000000000005</v>
      </c>
      <c r="AY380" s="143">
        <v>3810</v>
      </c>
      <c r="AZ380" s="143"/>
      <c r="BA380" s="144">
        <v>0.34200000000000003</v>
      </c>
      <c r="BB380" s="142">
        <v>16.32</v>
      </c>
      <c r="BC380" s="143">
        <v>124.8</v>
      </c>
      <c r="BD380" s="143">
        <v>0.88100000000000001</v>
      </c>
      <c r="BE380" s="143">
        <v>4086</v>
      </c>
      <c r="BF380" s="143"/>
      <c r="BG380" s="144">
        <v>0.38200000000000001</v>
      </c>
      <c r="BH380" s="142">
        <v>21</v>
      </c>
      <c r="BI380" s="143">
        <v>124.8</v>
      </c>
      <c r="BJ380" s="143">
        <v>0</v>
      </c>
      <c r="BK380" s="143">
        <v>4059</v>
      </c>
      <c r="BL380" s="143"/>
      <c r="BM380" s="144">
        <v>0.25979999999999998</v>
      </c>
      <c r="BN380" s="142">
        <v>32.700000000000003</v>
      </c>
      <c r="BO380" s="143">
        <v>124.8</v>
      </c>
      <c r="BP380" s="143">
        <v>0.66059999999999997</v>
      </c>
      <c r="BQ380" s="143">
        <v>4362</v>
      </c>
      <c r="BR380" s="143"/>
      <c r="BS380" s="144">
        <v>0.30049999999999999</v>
      </c>
      <c r="BT380" s="142"/>
      <c r="BU380" s="143"/>
      <c r="BV380" s="143"/>
      <c r="BW380" s="143"/>
      <c r="BX380" s="143"/>
      <c r="BY380" s="144"/>
      <c r="BZ380" s="142">
        <v>47.1</v>
      </c>
      <c r="CA380" s="143">
        <v>249.6</v>
      </c>
      <c r="CB380" s="143">
        <v>1.4460999999999999</v>
      </c>
      <c r="CC380" s="143">
        <v>13182</v>
      </c>
      <c r="CD380" s="143">
        <v>4204</v>
      </c>
      <c r="CE380" s="144">
        <v>1.5114000000000001</v>
      </c>
      <c r="CF380" s="142">
        <v>20.399999999999999</v>
      </c>
      <c r="CG380" s="143">
        <v>124.8</v>
      </c>
      <c r="CH380" s="143">
        <v>0.3291</v>
      </c>
      <c r="CI380" s="143">
        <v>2487</v>
      </c>
      <c r="CJ380" s="143"/>
      <c r="CK380" s="144">
        <v>0.49790000000000001</v>
      </c>
      <c r="CL380" s="142">
        <v>26.4</v>
      </c>
      <c r="CM380" s="143">
        <v>124.8</v>
      </c>
      <c r="CN380" s="143">
        <v>0.31780000000000003</v>
      </c>
      <c r="CO380" s="143">
        <v>2658</v>
      </c>
      <c r="CP380" s="143"/>
      <c r="CQ380" s="144">
        <v>0.44</v>
      </c>
      <c r="CR380" s="142">
        <v>26.1</v>
      </c>
      <c r="CS380" s="143">
        <v>124.8</v>
      </c>
      <c r="CT380" s="143">
        <v>0.36470000000000002</v>
      </c>
      <c r="CU380" s="143">
        <v>3441</v>
      </c>
      <c r="CV380" s="143"/>
      <c r="CW380" s="144">
        <v>0.4859</v>
      </c>
      <c r="CX380" s="142">
        <v>51.6</v>
      </c>
      <c r="CY380" s="143">
        <v>124.8</v>
      </c>
      <c r="CZ380" s="143">
        <v>0.5202</v>
      </c>
      <c r="DA380" s="143">
        <v>5940</v>
      </c>
      <c r="DB380" s="143"/>
      <c r="DC380" s="144">
        <v>0.2974</v>
      </c>
      <c r="DD380" s="142">
        <v>54.9</v>
      </c>
      <c r="DE380" s="143">
        <v>124.8</v>
      </c>
      <c r="DF380" s="143">
        <v>0.50070000000000003</v>
      </c>
      <c r="DG380" s="143">
        <v>5496</v>
      </c>
      <c r="DH380" s="143"/>
      <c r="DI380" s="144">
        <v>0.2777</v>
      </c>
    </row>
    <row r="381" spans="1:113">
      <c r="A381" s="137">
        <v>378</v>
      </c>
      <c r="B381" s="138" t="s">
        <v>550</v>
      </c>
      <c r="C381" s="139" t="s">
        <v>2591</v>
      </c>
      <c r="D381" s="140" t="s">
        <v>195</v>
      </c>
      <c r="E381" s="141">
        <v>196</v>
      </c>
      <c r="F381" s="142">
        <v>22.4</v>
      </c>
      <c r="G381" s="143">
        <v>22.5</v>
      </c>
      <c r="H381" s="143">
        <v>0.83699999999999997</v>
      </c>
      <c r="I381" s="143">
        <v>5550</v>
      </c>
      <c r="J381" s="143">
        <v>0</v>
      </c>
      <c r="K381" s="144">
        <v>0.40600000000000003</v>
      </c>
      <c r="L381" s="142">
        <v>26.6</v>
      </c>
      <c r="M381" s="143">
        <v>27</v>
      </c>
      <c r="N381" s="143">
        <v>0.86</v>
      </c>
      <c r="O381" s="143">
        <v>5732</v>
      </c>
      <c r="P381" s="143">
        <v>0</v>
      </c>
      <c r="Q381" s="144">
        <v>0.34300000000000003</v>
      </c>
      <c r="R381" s="142">
        <v>43.4</v>
      </c>
      <c r="S381" s="143">
        <v>156.80000000000001</v>
      </c>
      <c r="T381" s="143">
        <v>0.82399999999999995</v>
      </c>
      <c r="U381" s="143">
        <v>7924</v>
      </c>
      <c r="V381" s="143">
        <v>0</v>
      </c>
      <c r="W381" s="144">
        <v>0.30399999999999999</v>
      </c>
      <c r="X381" s="142">
        <v>4</v>
      </c>
      <c r="Y381" s="143">
        <v>156.80000000000001</v>
      </c>
      <c r="Z381" s="143">
        <v>0.95799999999999996</v>
      </c>
      <c r="AA381" s="143">
        <v>7750</v>
      </c>
      <c r="AB381" s="143">
        <v>6036</v>
      </c>
      <c r="AC381" s="144">
        <v>2.77</v>
      </c>
      <c r="AD381" s="142">
        <v>0</v>
      </c>
      <c r="AE381" s="143">
        <v>156.80000000000001</v>
      </c>
      <c r="AF381" s="143">
        <v>0.81200000000000006</v>
      </c>
      <c r="AG381" s="143">
        <v>5360</v>
      </c>
      <c r="AH381" s="143">
        <v>5288</v>
      </c>
      <c r="AI381" s="144">
        <v>2.77</v>
      </c>
      <c r="AJ381" s="142">
        <v>74</v>
      </c>
      <c r="AK381" s="143">
        <v>156.80000000000001</v>
      </c>
      <c r="AL381" s="143">
        <v>0.873</v>
      </c>
      <c r="AM381" s="143">
        <v>11000</v>
      </c>
      <c r="AN381" s="143">
        <v>0</v>
      </c>
      <c r="AO381" s="144">
        <v>0.23300000000000001</v>
      </c>
      <c r="AP381" s="142">
        <v>74</v>
      </c>
      <c r="AQ381" s="143">
        <v>156.80000000000001</v>
      </c>
      <c r="AR381" s="143">
        <v>0.85329999999999995</v>
      </c>
      <c r="AS381" s="143">
        <v>12800</v>
      </c>
      <c r="AT381" s="143"/>
      <c r="AU381" s="144">
        <v>0.27250000000000002</v>
      </c>
      <c r="AV381" s="142">
        <v>56</v>
      </c>
      <c r="AW381" s="143">
        <v>156.80000000000001</v>
      </c>
      <c r="AX381" s="143">
        <v>0.84340000000000004</v>
      </c>
      <c r="AY381" s="143">
        <v>14000</v>
      </c>
      <c r="AZ381" s="143"/>
      <c r="BA381" s="144">
        <v>0.41170000000000001</v>
      </c>
      <c r="BB381" s="142">
        <v>86</v>
      </c>
      <c r="BC381" s="143">
        <v>156.80000000000001</v>
      </c>
      <c r="BD381" s="143">
        <v>0.84540000000000004</v>
      </c>
      <c r="BE381" s="143">
        <v>16400</v>
      </c>
      <c r="BF381" s="143"/>
      <c r="BG381" s="144">
        <v>0.30320000000000003</v>
      </c>
      <c r="BH381" s="142">
        <v>84</v>
      </c>
      <c r="BI381" s="143">
        <v>156.80000000000001</v>
      </c>
      <c r="BJ381" s="143">
        <v>0.80379999999999996</v>
      </c>
      <c r="BK381" s="143">
        <v>19350</v>
      </c>
      <c r="BL381" s="143"/>
      <c r="BM381" s="144">
        <v>0.38519999999999999</v>
      </c>
      <c r="BN381" s="142">
        <v>105.2</v>
      </c>
      <c r="BO381" s="143">
        <v>156.80000000000001</v>
      </c>
      <c r="BP381" s="143">
        <v>0.88329999999999997</v>
      </c>
      <c r="BQ381" s="143">
        <v>22836</v>
      </c>
      <c r="BR381" s="143"/>
      <c r="BS381" s="144">
        <v>0.36570000000000003</v>
      </c>
      <c r="BT381" s="142"/>
      <c r="BU381" s="143"/>
      <c r="BV381" s="143"/>
      <c r="BW381" s="143"/>
      <c r="BX381" s="143"/>
      <c r="BY381" s="144"/>
      <c r="BZ381" s="142">
        <v>243.68</v>
      </c>
      <c r="CA381" s="143">
        <v>313.60000000000002</v>
      </c>
      <c r="CB381" s="143">
        <v>1.8458999999999999</v>
      </c>
      <c r="CC381" s="143">
        <v>56352</v>
      </c>
      <c r="CD381" s="143"/>
      <c r="CE381" s="144">
        <v>0.65649999999999997</v>
      </c>
      <c r="CF381" s="142">
        <v>87.2</v>
      </c>
      <c r="CG381" s="143">
        <v>156.80000000000001</v>
      </c>
      <c r="CH381" s="143">
        <v>0.75319999999999998</v>
      </c>
      <c r="CI381" s="143">
        <v>6580</v>
      </c>
      <c r="CJ381" s="143"/>
      <c r="CK381" s="144">
        <v>0.13469999999999999</v>
      </c>
      <c r="CL381" s="142">
        <v>38.799999999999997</v>
      </c>
      <c r="CM381" s="143">
        <v>156.80000000000001</v>
      </c>
      <c r="CN381" s="143">
        <v>0.78710000000000002</v>
      </c>
      <c r="CO381" s="143">
        <v>7594</v>
      </c>
      <c r="CP381" s="143"/>
      <c r="CQ381" s="144">
        <v>0.34539999999999998</v>
      </c>
      <c r="CR381" s="142">
        <v>81</v>
      </c>
      <c r="CS381" s="143">
        <v>156.80000000000001</v>
      </c>
      <c r="CT381" s="143">
        <v>0.86129999999999995</v>
      </c>
      <c r="CU381" s="143">
        <v>16206</v>
      </c>
      <c r="CV381" s="143"/>
      <c r="CW381" s="144">
        <v>0.31219999999999998</v>
      </c>
      <c r="CX381" s="142">
        <v>111</v>
      </c>
      <c r="CY381" s="143">
        <v>156.80000000000001</v>
      </c>
      <c r="CZ381" s="143">
        <v>0.90869999999999995</v>
      </c>
      <c r="DA381" s="143">
        <v>28270</v>
      </c>
      <c r="DB381" s="143"/>
      <c r="DC381" s="144">
        <v>0.37669999999999998</v>
      </c>
      <c r="DD381" s="142">
        <v>97.4</v>
      </c>
      <c r="DE381" s="143">
        <v>156.80000000000001</v>
      </c>
      <c r="DF381" s="143">
        <v>0.92369999999999997</v>
      </c>
      <c r="DG381" s="143">
        <v>25930</v>
      </c>
      <c r="DH381" s="143"/>
      <c r="DI381" s="144">
        <v>0.40029999999999999</v>
      </c>
    </row>
    <row r="382" spans="1:113">
      <c r="A382" s="137">
        <v>379</v>
      </c>
      <c r="B382" s="138" t="s">
        <v>551</v>
      </c>
      <c r="C382" s="139" t="s">
        <v>2592</v>
      </c>
      <c r="D382" s="140" t="s">
        <v>195</v>
      </c>
      <c r="E382" s="141">
        <v>147</v>
      </c>
      <c r="F382" s="142">
        <v>20.48</v>
      </c>
      <c r="G382" s="143">
        <v>22</v>
      </c>
      <c r="H382" s="143">
        <v>0.97799999999999998</v>
      </c>
      <c r="I382" s="143">
        <v>4192.5</v>
      </c>
      <c r="J382" s="143">
        <v>0</v>
      </c>
      <c r="K382" s="144">
        <v>0.28699999999999998</v>
      </c>
      <c r="L382" s="142">
        <v>10.72</v>
      </c>
      <c r="M382" s="143">
        <v>20.5</v>
      </c>
      <c r="N382" s="143">
        <v>0.98099999999999998</v>
      </c>
      <c r="O382" s="143">
        <v>3561.3</v>
      </c>
      <c r="P382" s="143">
        <v>0</v>
      </c>
      <c r="Q382" s="144">
        <v>0.46400000000000002</v>
      </c>
      <c r="R382" s="142">
        <v>0</v>
      </c>
      <c r="S382" s="143">
        <v>117.6</v>
      </c>
      <c r="T382" s="143">
        <v>0.92</v>
      </c>
      <c r="U382" s="143">
        <v>3561.3</v>
      </c>
      <c r="V382" s="143">
        <v>0</v>
      </c>
      <c r="W382" s="144">
        <v>0.46400000000000002</v>
      </c>
      <c r="X382" s="142">
        <v>2.84</v>
      </c>
      <c r="Y382" s="143">
        <v>117.6</v>
      </c>
      <c r="Z382" s="143">
        <v>1.073</v>
      </c>
      <c r="AA382" s="143">
        <v>2105.1999999999998</v>
      </c>
      <c r="AB382" s="143">
        <v>151.19999999999999</v>
      </c>
      <c r="AC382" s="144">
        <v>0.94599999999999995</v>
      </c>
      <c r="AD382" s="142">
        <v>0</v>
      </c>
      <c r="AE382" s="143">
        <v>117.6</v>
      </c>
      <c r="AF382" s="143">
        <v>0.92</v>
      </c>
      <c r="AG382" s="143">
        <v>0</v>
      </c>
      <c r="AH382" s="143">
        <v>0</v>
      </c>
      <c r="AI382" s="144">
        <v>0.94599999999999995</v>
      </c>
      <c r="AJ382" s="142">
        <v>18</v>
      </c>
      <c r="AK382" s="143">
        <v>117.6</v>
      </c>
      <c r="AL382" s="143">
        <v>0.98899999999999999</v>
      </c>
      <c r="AM382" s="143">
        <v>5260.5</v>
      </c>
      <c r="AN382" s="143">
        <v>0</v>
      </c>
      <c r="AO382" s="144">
        <v>0.40500000000000003</v>
      </c>
      <c r="AP382" s="142">
        <v>26.45</v>
      </c>
      <c r="AQ382" s="143">
        <v>117.6</v>
      </c>
      <c r="AR382" s="143">
        <v>0.998</v>
      </c>
      <c r="AS382" s="143">
        <v>6765</v>
      </c>
      <c r="AT382" s="143"/>
      <c r="AU382" s="144">
        <v>0.34449999999999997</v>
      </c>
      <c r="AV382" s="142">
        <v>26.85</v>
      </c>
      <c r="AW382" s="143">
        <v>117.6</v>
      </c>
      <c r="AX382" s="143">
        <v>0.91059999999999997</v>
      </c>
      <c r="AY382" s="143">
        <v>5273</v>
      </c>
      <c r="AZ382" s="143"/>
      <c r="BA382" s="144">
        <v>0.31419999999999998</v>
      </c>
      <c r="BB382" s="142">
        <v>24.45</v>
      </c>
      <c r="BC382" s="143">
        <v>117.6</v>
      </c>
      <c r="BD382" s="143">
        <v>0.99590000000000001</v>
      </c>
      <c r="BE382" s="143">
        <v>6737</v>
      </c>
      <c r="BF382" s="143"/>
      <c r="BG382" s="144">
        <v>0.39190000000000003</v>
      </c>
      <c r="BH382" s="142">
        <v>31.65</v>
      </c>
      <c r="BI382" s="143">
        <v>117.6</v>
      </c>
      <c r="BJ382" s="143">
        <v>0.99450000000000005</v>
      </c>
      <c r="BK382" s="143">
        <v>8386</v>
      </c>
      <c r="BL382" s="143"/>
      <c r="BM382" s="144">
        <v>0.37280000000000002</v>
      </c>
      <c r="BN382" s="142">
        <v>42.45</v>
      </c>
      <c r="BO382" s="143">
        <v>117.6</v>
      </c>
      <c r="BP382" s="143">
        <v>0.92989999999999995</v>
      </c>
      <c r="BQ382" s="143">
        <v>10696</v>
      </c>
      <c r="BR382" s="143"/>
      <c r="BS382" s="144">
        <v>0.41539999999999999</v>
      </c>
      <c r="BT382" s="142"/>
      <c r="BU382" s="143"/>
      <c r="BV382" s="143"/>
      <c r="BW382" s="143"/>
      <c r="BX382" s="143"/>
      <c r="BY382" s="144"/>
      <c r="BZ382" s="142">
        <v>128.34</v>
      </c>
      <c r="CA382" s="143">
        <v>235.2</v>
      </c>
      <c r="CB382" s="143">
        <v>1.9916</v>
      </c>
      <c r="CC382" s="143">
        <v>34337</v>
      </c>
      <c r="CD382" s="143"/>
      <c r="CE382" s="144">
        <v>0.72170000000000001</v>
      </c>
      <c r="CF382" s="142">
        <v>10.45</v>
      </c>
      <c r="CG382" s="143">
        <v>117.6</v>
      </c>
      <c r="CH382" s="143">
        <v>0.96730000000000005</v>
      </c>
      <c r="CI382" s="143">
        <v>3161</v>
      </c>
      <c r="CJ382" s="143"/>
      <c r="CK382" s="144">
        <v>0.47289999999999999</v>
      </c>
      <c r="CL382" s="142">
        <v>33.090000000000003</v>
      </c>
      <c r="CM382" s="143">
        <v>117.6</v>
      </c>
      <c r="CN382" s="143">
        <v>0.98760000000000003</v>
      </c>
      <c r="CO382" s="143">
        <v>2910</v>
      </c>
      <c r="CP382" s="143"/>
      <c r="CQ382" s="144">
        <v>0.128</v>
      </c>
      <c r="CR382" s="142">
        <v>44.61</v>
      </c>
      <c r="CS382" s="143">
        <v>117.6</v>
      </c>
      <c r="CT382" s="143">
        <v>0.99519999999999997</v>
      </c>
      <c r="CU382" s="143">
        <v>5283</v>
      </c>
      <c r="CV382" s="143"/>
      <c r="CW382" s="144">
        <v>0.16439999999999999</v>
      </c>
      <c r="CX382" s="142">
        <v>66.849999999999994</v>
      </c>
      <c r="CY382" s="143">
        <v>117.6</v>
      </c>
      <c r="CZ382" s="143">
        <v>0.99739999999999995</v>
      </c>
      <c r="DA382" s="143">
        <v>20551</v>
      </c>
      <c r="DB382" s="143"/>
      <c r="DC382" s="144">
        <v>0.42209999999999998</v>
      </c>
      <c r="DD382" s="142">
        <v>67.33</v>
      </c>
      <c r="DE382" s="143">
        <v>117.6</v>
      </c>
      <c r="DF382" s="143">
        <v>0.99819999999999998</v>
      </c>
      <c r="DG382" s="143">
        <v>17154</v>
      </c>
      <c r="DH382" s="143"/>
      <c r="DI382" s="144">
        <v>0.36120000000000002</v>
      </c>
    </row>
    <row r="383" spans="1:113">
      <c r="A383" s="137">
        <v>380</v>
      </c>
      <c r="B383" s="138" t="s">
        <v>552</v>
      </c>
      <c r="C383" s="139" t="s">
        <v>2593</v>
      </c>
      <c r="D383" s="140" t="s">
        <v>195</v>
      </c>
      <c r="E383" s="141">
        <v>118</v>
      </c>
      <c r="F383" s="142">
        <v>6</v>
      </c>
      <c r="G383" s="143">
        <v>6</v>
      </c>
      <c r="H383" s="143">
        <v>0.625</v>
      </c>
      <c r="I383" s="143">
        <v>1000</v>
      </c>
      <c r="J383" s="143">
        <v>0</v>
      </c>
      <c r="K383" s="144">
        <v>0.36499999999999999</v>
      </c>
      <c r="L383" s="142">
        <v>6</v>
      </c>
      <c r="M383" s="143">
        <v>6</v>
      </c>
      <c r="N383" s="143">
        <v>0.77800000000000002</v>
      </c>
      <c r="O383" s="143">
        <v>1400</v>
      </c>
      <c r="P383" s="143">
        <v>0</v>
      </c>
      <c r="Q383" s="144">
        <v>0.41099999999999998</v>
      </c>
      <c r="R383" s="142">
        <v>6</v>
      </c>
      <c r="S383" s="143">
        <v>94.4</v>
      </c>
      <c r="T383" s="143">
        <v>0.77800000000000002</v>
      </c>
      <c r="U383" s="143">
        <v>1400</v>
      </c>
      <c r="V383" s="143">
        <v>0</v>
      </c>
      <c r="W383" s="144">
        <v>0.41099999999999998</v>
      </c>
      <c r="X383" s="142">
        <v>6</v>
      </c>
      <c r="Y383" s="143">
        <v>94.4</v>
      </c>
      <c r="Z383" s="143">
        <v>0.57099999999999995</v>
      </c>
      <c r="AA383" s="143">
        <v>800</v>
      </c>
      <c r="AB383" s="143">
        <v>0</v>
      </c>
      <c r="AC383" s="144">
        <v>0.32</v>
      </c>
      <c r="AD383" s="142">
        <v>8</v>
      </c>
      <c r="AE383" s="143">
        <v>94.4</v>
      </c>
      <c r="AF383" s="143">
        <v>0.71399999999999997</v>
      </c>
      <c r="AG383" s="143">
        <v>1000</v>
      </c>
      <c r="AH383" s="143">
        <v>0</v>
      </c>
      <c r="AI383" s="144">
        <v>0.24</v>
      </c>
      <c r="AJ383" s="142">
        <v>8</v>
      </c>
      <c r="AK383" s="143">
        <v>94.4</v>
      </c>
      <c r="AL383" s="143">
        <v>0.57099999999999995</v>
      </c>
      <c r="AM383" s="143">
        <v>800</v>
      </c>
      <c r="AN383" s="143">
        <v>0</v>
      </c>
      <c r="AO383" s="144">
        <v>0.24</v>
      </c>
      <c r="AP383" s="142">
        <v>10</v>
      </c>
      <c r="AQ383" s="143">
        <v>94.4</v>
      </c>
      <c r="AR383" s="143">
        <v>0.6492</v>
      </c>
      <c r="AS383" s="143">
        <v>1236</v>
      </c>
      <c r="AT383" s="143"/>
      <c r="AU383" s="144">
        <v>0.25590000000000002</v>
      </c>
      <c r="AV383" s="142">
        <v>16</v>
      </c>
      <c r="AW383" s="143">
        <v>94.4</v>
      </c>
      <c r="AX383" s="143">
        <v>0.57469999999999999</v>
      </c>
      <c r="AY383" s="143">
        <v>808</v>
      </c>
      <c r="AZ383" s="143"/>
      <c r="BA383" s="144">
        <v>0.122</v>
      </c>
      <c r="BB383" s="142">
        <v>9.2799999999999994</v>
      </c>
      <c r="BC383" s="143">
        <v>94.4</v>
      </c>
      <c r="BD383" s="143">
        <v>0.6522</v>
      </c>
      <c r="BE383" s="143">
        <v>990</v>
      </c>
      <c r="BF383" s="143"/>
      <c r="BG383" s="144">
        <v>0.21990000000000001</v>
      </c>
      <c r="BH383" s="142">
        <v>12</v>
      </c>
      <c r="BI383" s="143">
        <v>94.4</v>
      </c>
      <c r="BJ383" s="143">
        <v>0.81100000000000005</v>
      </c>
      <c r="BK383" s="143">
        <v>1450</v>
      </c>
      <c r="BL383" s="143"/>
      <c r="BM383" s="144">
        <v>0.20030000000000001</v>
      </c>
      <c r="BN383" s="142">
        <v>13.6</v>
      </c>
      <c r="BO383" s="143">
        <v>94.4</v>
      </c>
      <c r="BP383" s="143">
        <v>0.86880000000000002</v>
      </c>
      <c r="BQ383" s="143">
        <v>1774</v>
      </c>
      <c r="BR383" s="143"/>
      <c r="BS383" s="144">
        <v>0.22339999999999999</v>
      </c>
      <c r="BT383" s="142"/>
      <c r="BU383" s="143"/>
      <c r="BV383" s="143"/>
      <c r="BW383" s="143"/>
      <c r="BX383" s="143"/>
      <c r="BY383" s="144"/>
      <c r="BZ383" s="142">
        <v>32</v>
      </c>
      <c r="CA383" s="143">
        <v>188.8</v>
      </c>
      <c r="CB383" s="143">
        <v>1.6808000000000001</v>
      </c>
      <c r="CC383" s="143">
        <v>4836</v>
      </c>
      <c r="CD383" s="143"/>
      <c r="CE383" s="144">
        <v>0.45100000000000001</v>
      </c>
      <c r="CF383" s="142">
        <v>10.199999999999999</v>
      </c>
      <c r="CG383" s="143">
        <v>94.4</v>
      </c>
      <c r="CH383" s="143">
        <v>0.58220000000000005</v>
      </c>
      <c r="CI383" s="143">
        <v>524</v>
      </c>
      <c r="CJ383" s="143"/>
      <c r="CK383" s="144">
        <v>0.1186</v>
      </c>
      <c r="CL383" s="142">
        <v>10.4</v>
      </c>
      <c r="CM383" s="143">
        <v>94.4</v>
      </c>
      <c r="CN383" s="143">
        <v>0.69110000000000005</v>
      </c>
      <c r="CO383" s="143">
        <v>868</v>
      </c>
      <c r="CP383" s="143"/>
      <c r="CQ383" s="144">
        <v>0.16769999999999999</v>
      </c>
      <c r="CR383" s="142">
        <v>6</v>
      </c>
      <c r="CS383" s="143">
        <v>94.4</v>
      </c>
      <c r="CT383" s="143">
        <v>0.51839999999999997</v>
      </c>
      <c r="CU383" s="143">
        <v>564</v>
      </c>
      <c r="CV383" s="143"/>
      <c r="CW383" s="144">
        <v>0.2437</v>
      </c>
      <c r="CX383" s="142">
        <v>17</v>
      </c>
      <c r="CY383" s="143">
        <v>94.4</v>
      </c>
      <c r="CZ383" s="143">
        <v>0.80940000000000001</v>
      </c>
      <c r="DA383" s="143">
        <v>1834</v>
      </c>
      <c r="DB383" s="143"/>
      <c r="DC383" s="144">
        <v>0.1792</v>
      </c>
      <c r="DD383" s="142">
        <v>15.2</v>
      </c>
      <c r="DE383" s="143">
        <v>94.4</v>
      </c>
      <c r="DF383" s="143">
        <v>0.75249999999999995</v>
      </c>
      <c r="DG383" s="143">
        <v>1776</v>
      </c>
      <c r="DH383" s="143"/>
      <c r="DI383" s="144">
        <v>0.21560000000000001</v>
      </c>
    </row>
    <row r="384" spans="1:113">
      <c r="A384" s="137">
        <v>381</v>
      </c>
      <c r="B384" s="138" t="s">
        <v>553</v>
      </c>
      <c r="C384" s="139" t="s">
        <v>2594</v>
      </c>
      <c r="D384" s="140" t="s">
        <v>195</v>
      </c>
      <c r="E384" s="141">
        <v>120</v>
      </c>
      <c r="F384" s="142">
        <v>15.6</v>
      </c>
      <c r="G384" s="143">
        <v>16</v>
      </c>
      <c r="H384" s="143">
        <v>0.70299999999999996</v>
      </c>
      <c r="I384" s="143">
        <v>1686</v>
      </c>
      <c r="J384" s="143">
        <v>0</v>
      </c>
      <c r="K384" s="144">
        <v>0.21099999999999999</v>
      </c>
      <c r="L384" s="142">
        <v>15.3</v>
      </c>
      <c r="M384" s="143">
        <v>16</v>
      </c>
      <c r="N384" s="143">
        <v>0.69299999999999995</v>
      </c>
      <c r="O384" s="143">
        <v>1629</v>
      </c>
      <c r="P384" s="143">
        <v>0</v>
      </c>
      <c r="Q384" s="144">
        <v>0.21</v>
      </c>
      <c r="R384" s="142">
        <v>18.600000000000001</v>
      </c>
      <c r="S384" s="143">
        <v>96</v>
      </c>
      <c r="T384" s="143">
        <v>0.70499999999999996</v>
      </c>
      <c r="U384" s="143">
        <v>2046</v>
      </c>
      <c r="V384" s="143">
        <v>0</v>
      </c>
      <c r="W384" s="144">
        <v>0.214</v>
      </c>
      <c r="X384" s="142">
        <v>18.600000000000001</v>
      </c>
      <c r="Y384" s="143">
        <v>96</v>
      </c>
      <c r="Z384" s="143">
        <v>1.0229999999999999</v>
      </c>
      <c r="AA384" s="143">
        <v>2523</v>
      </c>
      <c r="AB384" s="143">
        <v>0</v>
      </c>
      <c r="AC384" s="144">
        <v>0.182</v>
      </c>
      <c r="AD384" s="142">
        <v>0</v>
      </c>
      <c r="AE384" s="143">
        <v>96</v>
      </c>
      <c r="AF384" s="143">
        <v>0.7</v>
      </c>
      <c r="AG384" s="143">
        <v>2100</v>
      </c>
      <c r="AH384" s="143">
        <v>2006</v>
      </c>
      <c r="AI384" s="144">
        <v>0.182</v>
      </c>
      <c r="AJ384" s="142">
        <v>24</v>
      </c>
      <c r="AK384" s="143">
        <v>96</v>
      </c>
      <c r="AL384" s="143">
        <v>0.90500000000000003</v>
      </c>
      <c r="AM384" s="143">
        <v>5700</v>
      </c>
      <c r="AN384" s="143">
        <v>0</v>
      </c>
      <c r="AO384" s="144">
        <v>0.35899999999999999</v>
      </c>
      <c r="AP384" s="142">
        <v>24</v>
      </c>
      <c r="AQ384" s="143">
        <v>96</v>
      </c>
      <c r="AR384" s="143">
        <v>0.89470000000000005</v>
      </c>
      <c r="AS384" s="143">
        <v>5100</v>
      </c>
      <c r="AT384" s="143"/>
      <c r="AU384" s="144">
        <v>0.31919999999999998</v>
      </c>
      <c r="AV384" s="142">
        <v>24</v>
      </c>
      <c r="AW384" s="143">
        <v>96</v>
      </c>
      <c r="AX384" s="143">
        <v>0.75019999999999998</v>
      </c>
      <c r="AY384" s="143">
        <v>4524</v>
      </c>
      <c r="AZ384" s="143"/>
      <c r="BA384" s="144">
        <v>0.34899999999999998</v>
      </c>
      <c r="BB384" s="142">
        <v>30.72</v>
      </c>
      <c r="BC384" s="143">
        <v>96</v>
      </c>
      <c r="BD384" s="143">
        <v>0.86909999999999998</v>
      </c>
      <c r="BE384" s="143">
        <v>5637</v>
      </c>
      <c r="BF384" s="143"/>
      <c r="BG384" s="144">
        <v>0.2838</v>
      </c>
      <c r="BH384" s="142">
        <v>48</v>
      </c>
      <c r="BI384" s="143">
        <v>96</v>
      </c>
      <c r="BJ384" s="143">
        <v>0.94389999999999996</v>
      </c>
      <c r="BK384" s="143">
        <v>8178</v>
      </c>
      <c r="BL384" s="143"/>
      <c r="BM384" s="144">
        <v>0.24260000000000001</v>
      </c>
      <c r="BN384" s="142">
        <v>39</v>
      </c>
      <c r="BO384" s="143">
        <v>96</v>
      </c>
      <c r="BP384" s="143">
        <v>0.95720000000000005</v>
      </c>
      <c r="BQ384" s="143">
        <v>7788</v>
      </c>
      <c r="BR384" s="143"/>
      <c r="BS384" s="144">
        <v>0.31040000000000001</v>
      </c>
      <c r="BT384" s="142"/>
      <c r="BU384" s="143"/>
      <c r="BV384" s="143"/>
      <c r="BW384" s="143"/>
      <c r="BX384" s="143"/>
      <c r="BY384" s="144"/>
      <c r="BZ384" s="142">
        <v>164.7</v>
      </c>
      <c r="CA384" s="143">
        <v>192</v>
      </c>
      <c r="CB384" s="143">
        <v>1.3539000000000001</v>
      </c>
      <c r="CC384" s="143">
        <v>42372</v>
      </c>
      <c r="CD384" s="143">
        <v>927</v>
      </c>
      <c r="CE384" s="144">
        <v>0.71819999999999995</v>
      </c>
      <c r="CF384" s="142">
        <v>29.7</v>
      </c>
      <c r="CG384" s="143">
        <v>96</v>
      </c>
      <c r="CH384" s="143">
        <v>0.72970000000000002</v>
      </c>
      <c r="CI384" s="143">
        <v>2583</v>
      </c>
      <c r="CJ384" s="143"/>
      <c r="CK384" s="144">
        <v>0.16020000000000001</v>
      </c>
      <c r="CL384" s="142">
        <v>46.2</v>
      </c>
      <c r="CM384" s="143">
        <v>96</v>
      </c>
      <c r="CN384" s="143">
        <v>0.84660000000000002</v>
      </c>
      <c r="CO384" s="143">
        <v>3393</v>
      </c>
      <c r="CP384" s="143"/>
      <c r="CQ384" s="144">
        <v>0.1205</v>
      </c>
      <c r="CR384" s="142">
        <v>28.5</v>
      </c>
      <c r="CS384" s="143">
        <v>96</v>
      </c>
      <c r="CT384" s="143">
        <v>0.88149999999999995</v>
      </c>
      <c r="CU384" s="143">
        <v>4263</v>
      </c>
      <c r="CV384" s="143"/>
      <c r="CW384" s="144">
        <v>0.2281</v>
      </c>
      <c r="CX384" s="142">
        <v>52.8</v>
      </c>
      <c r="CY384" s="143">
        <v>96</v>
      </c>
      <c r="CZ384" s="143">
        <v>0.9768</v>
      </c>
      <c r="DA384" s="143">
        <v>11481</v>
      </c>
      <c r="DB384" s="143"/>
      <c r="DC384" s="144">
        <v>0.29920000000000002</v>
      </c>
      <c r="DD384" s="142">
        <v>66.900000000000006</v>
      </c>
      <c r="DE384" s="143">
        <v>96</v>
      </c>
      <c r="DF384" s="143">
        <v>0.98160000000000003</v>
      </c>
      <c r="DG384" s="143">
        <v>15048</v>
      </c>
      <c r="DH384" s="143"/>
      <c r="DI384" s="144">
        <v>0.31830000000000003</v>
      </c>
    </row>
    <row r="385" spans="1:113">
      <c r="A385" s="137">
        <v>382</v>
      </c>
      <c r="B385" s="138" t="s">
        <v>554</v>
      </c>
      <c r="C385" s="139" t="s">
        <v>2595</v>
      </c>
      <c r="D385" s="140" t="s">
        <v>195</v>
      </c>
      <c r="E385" s="141">
        <v>117</v>
      </c>
      <c r="F385" s="142">
        <v>12.9</v>
      </c>
      <c r="G385" s="143">
        <v>13</v>
      </c>
      <c r="H385" s="143">
        <v>0.53600000000000003</v>
      </c>
      <c r="I385" s="143">
        <v>1821</v>
      </c>
      <c r="J385" s="143">
        <v>0</v>
      </c>
      <c r="K385" s="144">
        <v>0.36099999999999999</v>
      </c>
      <c r="L385" s="142">
        <v>31.2</v>
      </c>
      <c r="M385" s="143">
        <v>31.5</v>
      </c>
      <c r="N385" s="143">
        <v>0.57599999999999996</v>
      </c>
      <c r="O385" s="143">
        <v>2118</v>
      </c>
      <c r="P385" s="143">
        <v>0</v>
      </c>
      <c r="Q385" s="144">
        <v>0.161</v>
      </c>
      <c r="R385" s="142">
        <v>26.4</v>
      </c>
      <c r="S385" s="143">
        <v>93.6</v>
      </c>
      <c r="T385" s="143">
        <v>0.57399999999999995</v>
      </c>
      <c r="U385" s="143">
        <v>2094</v>
      </c>
      <c r="V385" s="143">
        <v>0</v>
      </c>
      <c r="W385" s="144">
        <v>0.189</v>
      </c>
      <c r="X385" s="142">
        <v>9</v>
      </c>
      <c r="Y385" s="143">
        <v>93.6</v>
      </c>
      <c r="Z385" s="143">
        <v>0.57399999999999995</v>
      </c>
      <c r="AA385" s="143">
        <v>2235</v>
      </c>
      <c r="AB385" s="143">
        <v>0</v>
      </c>
      <c r="AC385" s="144">
        <v>0.59299999999999997</v>
      </c>
      <c r="AD385" s="142">
        <v>11.7</v>
      </c>
      <c r="AE385" s="143">
        <v>93.6</v>
      </c>
      <c r="AF385" s="143">
        <v>0.56999999999999995</v>
      </c>
      <c r="AG385" s="143">
        <v>2055</v>
      </c>
      <c r="AH385" s="143">
        <v>0</v>
      </c>
      <c r="AI385" s="144">
        <v>0.42199999999999999</v>
      </c>
      <c r="AJ385" s="142">
        <v>24.6</v>
      </c>
      <c r="AK385" s="143">
        <v>93.6</v>
      </c>
      <c r="AL385" s="143">
        <v>0.80600000000000005</v>
      </c>
      <c r="AM385" s="143">
        <v>4587</v>
      </c>
      <c r="AN385" s="143">
        <v>0</v>
      </c>
      <c r="AO385" s="144">
        <v>0.317</v>
      </c>
      <c r="AP385" s="142">
        <v>18.899999999999999</v>
      </c>
      <c r="AQ385" s="143">
        <v>93.6</v>
      </c>
      <c r="AR385" s="143">
        <v>0.70779999999999998</v>
      </c>
      <c r="AS385" s="143">
        <v>3648</v>
      </c>
      <c r="AT385" s="143"/>
      <c r="AU385" s="144">
        <v>0.36649999999999999</v>
      </c>
      <c r="AV385" s="142">
        <v>20.100000000000001</v>
      </c>
      <c r="AW385" s="143">
        <v>93.6</v>
      </c>
      <c r="AX385" s="143">
        <v>0.7046</v>
      </c>
      <c r="AY385" s="143">
        <v>3828</v>
      </c>
      <c r="AZ385" s="143"/>
      <c r="BA385" s="144">
        <v>0.37540000000000001</v>
      </c>
      <c r="BB385" s="142">
        <v>24</v>
      </c>
      <c r="BC385" s="143">
        <v>93.6</v>
      </c>
      <c r="BD385" s="143">
        <v>0.72789999999999999</v>
      </c>
      <c r="BE385" s="143">
        <v>4494</v>
      </c>
      <c r="BF385" s="143"/>
      <c r="BG385" s="144">
        <v>0.3458</v>
      </c>
      <c r="BH385" s="142">
        <v>29.7</v>
      </c>
      <c r="BI385" s="143">
        <v>93.6</v>
      </c>
      <c r="BJ385" s="143">
        <v>0.82609999999999995</v>
      </c>
      <c r="BK385" s="143">
        <v>6468</v>
      </c>
      <c r="BL385" s="143"/>
      <c r="BM385" s="144">
        <v>0.3543</v>
      </c>
      <c r="BN385" s="142">
        <v>0</v>
      </c>
      <c r="BO385" s="143">
        <v>93.6</v>
      </c>
      <c r="BP385" s="143">
        <v>0</v>
      </c>
      <c r="BQ385" s="143">
        <v>7044</v>
      </c>
      <c r="BR385" s="143"/>
      <c r="BS385" s="144">
        <v>8.9599999999999999E-2</v>
      </c>
      <c r="BT385" s="142"/>
      <c r="BU385" s="143"/>
      <c r="BV385" s="143"/>
      <c r="BW385" s="143"/>
      <c r="BX385" s="143"/>
      <c r="BY385" s="144"/>
      <c r="BZ385" s="142">
        <v>49.5</v>
      </c>
      <c r="CA385" s="143">
        <v>187.2</v>
      </c>
      <c r="CB385" s="143">
        <v>1.7122999999999999</v>
      </c>
      <c r="CC385" s="143">
        <v>20880</v>
      </c>
      <c r="CD385" s="143"/>
      <c r="CE385" s="144">
        <v>0.35660000000000003</v>
      </c>
      <c r="CF385" s="142">
        <v>15</v>
      </c>
      <c r="CG385" s="143">
        <v>93.6</v>
      </c>
      <c r="CH385" s="143">
        <v>0.58899999999999997</v>
      </c>
      <c r="CI385" s="143">
        <v>2016</v>
      </c>
      <c r="CJ385" s="143"/>
      <c r="CK385" s="144">
        <v>0.30669999999999997</v>
      </c>
      <c r="CL385" s="142">
        <v>20.399999999999999</v>
      </c>
      <c r="CM385" s="143">
        <v>93.6</v>
      </c>
      <c r="CN385" s="143">
        <v>0.68920000000000003</v>
      </c>
      <c r="CO385" s="143">
        <v>2694</v>
      </c>
      <c r="CP385" s="143"/>
      <c r="CQ385" s="144">
        <v>0.2661</v>
      </c>
      <c r="CR385" s="142">
        <v>16.8</v>
      </c>
      <c r="CS385" s="143">
        <v>93.6</v>
      </c>
      <c r="CT385" s="143">
        <v>0.75419999999999998</v>
      </c>
      <c r="CU385" s="143">
        <v>3258</v>
      </c>
      <c r="CV385" s="143"/>
      <c r="CW385" s="144">
        <v>0.34560000000000002</v>
      </c>
      <c r="CX385" s="142">
        <v>51</v>
      </c>
      <c r="CY385" s="143">
        <v>93.6</v>
      </c>
      <c r="CZ385" s="143">
        <v>0.90990000000000004</v>
      </c>
      <c r="DA385" s="143">
        <v>8904</v>
      </c>
      <c r="DB385" s="143"/>
      <c r="DC385" s="144">
        <v>0.25790000000000002</v>
      </c>
      <c r="DD385" s="142">
        <v>21.3</v>
      </c>
      <c r="DE385" s="143">
        <v>93.6</v>
      </c>
      <c r="DF385" s="143">
        <v>0.94979999999999998</v>
      </c>
      <c r="DG385" s="143">
        <v>13779</v>
      </c>
      <c r="DH385" s="143">
        <v>5306</v>
      </c>
      <c r="DI385" s="144">
        <v>0.94599999999999995</v>
      </c>
    </row>
    <row r="386" spans="1:113">
      <c r="A386" s="137">
        <v>383</v>
      </c>
      <c r="B386" s="138" t="s">
        <v>555</v>
      </c>
      <c r="C386" s="139" t="s">
        <v>2596</v>
      </c>
      <c r="D386" s="140" t="s">
        <v>195</v>
      </c>
      <c r="E386" s="141">
        <v>444</v>
      </c>
      <c r="F386" s="142">
        <v>90</v>
      </c>
      <c r="G386" s="143">
        <v>90</v>
      </c>
      <c r="H386" s="143">
        <v>0.80200000000000005</v>
      </c>
      <c r="I386" s="143">
        <v>5358</v>
      </c>
      <c r="J386" s="143">
        <v>0</v>
      </c>
      <c r="K386" s="144">
        <v>0.10199999999999999</v>
      </c>
      <c r="L386" s="142">
        <v>43.2</v>
      </c>
      <c r="M386" s="143">
        <v>90</v>
      </c>
      <c r="N386" s="143">
        <v>0.81299999999999994</v>
      </c>
      <c r="O386" s="143">
        <v>5412</v>
      </c>
      <c r="P386" s="143">
        <v>0</v>
      </c>
      <c r="Q386" s="144">
        <v>0.21099999999999999</v>
      </c>
      <c r="R386" s="142">
        <v>28.8</v>
      </c>
      <c r="S386" s="143">
        <v>355.2</v>
      </c>
      <c r="T386" s="143">
        <v>0.66800000000000004</v>
      </c>
      <c r="U386" s="143">
        <v>4326</v>
      </c>
      <c r="V386" s="143">
        <v>0</v>
      </c>
      <c r="W386" s="144">
        <v>0.308</v>
      </c>
      <c r="X386" s="142">
        <v>28.8</v>
      </c>
      <c r="Y386" s="143">
        <v>355.2</v>
      </c>
      <c r="Z386" s="143">
        <v>0.65300000000000002</v>
      </c>
      <c r="AA386" s="143">
        <v>3858</v>
      </c>
      <c r="AB386" s="143">
        <v>0</v>
      </c>
      <c r="AC386" s="144">
        <v>0.28100000000000003</v>
      </c>
      <c r="AD386" s="142">
        <v>0</v>
      </c>
      <c r="AE386" s="143">
        <v>355.2</v>
      </c>
      <c r="AF386" s="143">
        <v>0.5</v>
      </c>
      <c r="AG386" s="143">
        <v>2400</v>
      </c>
      <c r="AH386" s="143">
        <v>2266</v>
      </c>
      <c r="AI386" s="144">
        <v>0.28100000000000003</v>
      </c>
      <c r="AJ386" s="142">
        <v>72</v>
      </c>
      <c r="AK386" s="143">
        <v>355.2</v>
      </c>
      <c r="AL386" s="143">
        <v>0.72699999999999998</v>
      </c>
      <c r="AM386" s="143">
        <v>4800</v>
      </c>
      <c r="AN386" s="143">
        <v>0</v>
      </c>
      <c r="AO386" s="144">
        <v>0.126</v>
      </c>
      <c r="AP386" s="142">
        <v>66</v>
      </c>
      <c r="AQ386" s="143">
        <v>355.2</v>
      </c>
      <c r="AR386" s="143">
        <v>0.72729999999999995</v>
      </c>
      <c r="AS386" s="143">
        <v>9600</v>
      </c>
      <c r="AT386" s="143"/>
      <c r="AU386" s="144">
        <v>0.26879999999999998</v>
      </c>
      <c r="AV386" s="142">
        <v>102</v>
      </c>
      <c r="AW386" s="143">
        <v>355.2</v>
      </c>
      <c r="AX386" s="143">
        <v>0.8</v>
      </c>
      <c r="AY386" s="143">
        <v>19200</v>
      </c>
      <c r="AZ386" s="143"/>
      <c r="BA386" s="144">
        <v>0.32679999999999998</v>
      </c>
      <c r="BB386" s="142">
        <v>110.4</v>
      </c>
      <c r="BC386" s="143">
        <v>355.2</v>
      </c>
      <c r="BD386" s="143">
        <v>0.80779999999999996</v>
      </c>
      <c r="BE386" s="143">
        <v>23826</v>
      </c>
      <c r="BF386" s="143"/>
      <c r="BG386" s="144">
        <v>0.35909999999999997</v>
      </c>
      <c r="BH386" s="142">
        <v>96</v>
      </c>
      <c r="BI386" s="143">
        <v>355.2</v>
      </c>
      <c r="BJ386" s="143">
        <v>0.80420000000000003</v>
      </c>
      <c r="BK386" s="143">
        <v>21912</v>
      </c>
      <c r="BL386" s="143"/>
      <c r="BM386" s="144">
        <v>0.38150000000000001</v>
      </c>
      <c r="BN386" s="142">
        <v>105</v>
      </c>
      <c r="BO386" s="143">
        <v>355.2</v>
      </c>
      <c r="BP386" s="143">
        <v>0.89200000000000002</v>
      </c>
      <c r="BQ386" s="143">
        <v>25770</v>
      </c>
      <c r="BR386" s="143"/>
      <c r="BS386" s="144">
        <v>0.40939999999999999</v>
      </c>
      <c r="BT386" s="142"/>
      <c r="BU386" s="143"/>
      <c r="BV386" s="143"/>
      <c r="BW386" s="143"/>
      <c r="BX386" s="143"/>
      <c r="BY386" s="144"/>
      <c r="BZ386" s="142">
        <v>293.39999999999998</v>
      </c>
      <c r="CA386" s="143">
        <v>710.4</v>
      </c>
      <c r="CB386" s="143">
        <v>1.833</v>
      </c>
      <c r="CC386" s="143">
        <v>70080</v>
      </c>
      <c r="CD386" s="143"/>
      <c r="CE386" s="144">
        <v>0.68270000000000008</v>
      </c>
      <c r="CF386" s="142">
        <v>45.12</v>
      </c>
      <c r="CG386" s="143">
        <v>355.2</v>
      </c>
      <c r="CH386" s="143">
        <v>0.65390000000000004</v>
      </c>
      <c r="CI386" s="143">
        <v>4398</v>
      </c>
      <c r="CJ386" s="143"/>
      <c r="CK386" s="144">
        <v>0.20039999999999999</v>
      </c>
      <c r="CL386" s="142">
        <v>16.8</v>
      </c>
      <c r="CM386" s="143">
        <v>355.2</v>
      </c>
      <c r="CN386" s="143">
        <v>0.64059999999999995</v>
      </c>
      <c r="CO386" s="143">
        <v>3882</v>
      </c>
      <c r="CP386" s="143"/>
      <c r="CQ386" s="144">
        <v>0.501</v>
      </c>
      <c r="CR386" s="142">
        <v>18</v>
      </c>
      <c r="CS386" s="143">
        <v>355.2</v>
      </c>
      <c r="CT386" s="143">
        <v>0.66259999999999997</v>
      </c>
      <c r="CU386" s="143">
        <v>4560</v>
      </c>
      <c r="CV386" s="143"/>
      <c r="CW386" s="144">
        <v>0.51390000000000002</v>
      </c>
      <c r="CX386" s="142">
        <v>15.6</v>
      </c>
      <c r="CY386" s="143">
        <v>355.2</v>
      </c>
      <c r="CZ386" s="143">
        <v>0.65690000000000004</v>
      </c>
      <c r="DA386" s="143">
        <v>4308</v>
      </c>
      <c r="DB386" s="143"/>
      <c r="DC386" s="144">
        <v>0.56499999999999995</v>
      </c>
      <c r="DD386" s="142">
        <v>30.6</v>
      </c>
      <c r="DE386" s="143">
        <v>355.2</v>
      </c>
      <c r="DF386" s="143">
        <v>0.61760000000000004</v>
      </c>
      <c r="DG386" s="143">
        <v>2994</v>
      </c>
      <c r="DH386" s="143"/>
      <c r="DI386" s="144">
        <v>0.22</v>
      </c>
    </row>
    <row r="387" spans="1:113">
      <c r="A387" s="137">
        <v>384</v>
      </c>
      <c r="B387" s="138" t="s">
        <v>556</v>
      </c>
      <c r="C387" s="139" t="s">
        <v>2597</v>
      </c>
      <c r="D387" s="140" t="s">
        <v>195</v>
      </c>
      <c r="E387" s="141">
        <v>120</v>
      </c>
      <c r="F387" s="142">
        <v>40</v>
      </c>
      <c r="G387" s="143">
        <v>40</v>
      </c>
      <c r="H387" s="143">
        <v>0.98799999999999999</v>
      </c>
      <c r="I387" s="143">
        <v>14484</v>
      </c>
      <c r="J387" s="143">
        <v>0</v>
      </c>
      <c r="K387" s="144">
        <v>0.502</v>
      </c>
      <c r="L387" s="142">
        <v>50.4</v>
      </c>
      <c r="M387" s="143">
        <v>50.4</v>
      </c>
      <c r="N387" s="143">
        <v>0.95199999999999996</v>
      </c>
      <c r="O387" s="143">
        <v>19700</v>
      </c>
      <c r="P387" s="143">
        <v>0</v>
      </c>
      <c r="Q387" s="144">
        <v>0.56200000000000006</v>
      </c>
      <c r="R387" s="142">
        <v>80</v>
      </c>
      <c r="S387" s="143">
        <v>200</v>
      </c>
      <c r="T387" s="143">
        <v>0.98799999999999999</v>
      </c>
      <c r="U387" s="143">
        <v>20732</v>
      </c>
      <c r="V387" s="143">
        <v>0</v>
      </c>
      <c r="W387" s="144">
        <v>0.35899999999999999</v>
      </c>
      <c r="X387" s="142">
        <v>78.400000000000006</v>
      </c>
      <c r="Y387" s="143">
        <v>200</v>
      </c>
      <c r="Z387" s="143">
        <v>0.99099999999999999</v>
      </c>
      <c r="AA387" s="143">
        <v>25424</v>
      </c>
      <c r="AB387" s="143">
        <v>0</v>
      </c>
      <c r="AC387" s="144">
        <v>0.44800000000000001</v>
      </c>
      <c r="AD387" s="142">
        <v>58.4</v>
      </c>
      <c r="AE387" s="143">
        <v>200</v>
      </c>
      <c r="AF387" s="143">
        <v>0.98399999999999999</v>
      </c>
      <c r="AG387" s="143">
        <v>22944</v>
      </c>
      <c r="AH387" s="143">
        <v>0</v>
      </c>
      <c r="AI387" s="144">
        <v>0.54700000000000004</v>
      </c>
      <c r="AJ387" s="142">
        <v>97.6</v>
      </c>
      <c r="AK387" s="143">
        <v>200</v>
      </c>
      <c r="AL387" s="143">
        <v>0.99099999999999999</v>
      </c>
      <c r="AM387" s="143">
        <v>33216</v>
      </c>
      <c r="AN387" s="143">
        <v>0</v>
      </c>
      <c r="AO387" s="144">
        <v>0.47</v>
      </c>
      <c r="AP387" s="142">
        <v>81.599999999999994</v>
      </c>
      <c r="AQ387" s="143">
        <v>200</v>
      </c>
      <c r="AR387" s="143">
        <v>0.98629999999999995</v>
      </c>
      <c r="AS387" s="143">
        <v>27424</v>
      </c>
      <c r="AT387" s="143"/>
      <c r="AU387" s="144">
        <v>0.45800000000000002</v>
      </c>
      <c r="AV387" s="142">
        <v>67.2</v>
      </c>
      <c r="AW387" s="143">
        <v>96</v>
      </c>
      <c r="AX387" s="143">
        <v>0.9788</v>
      </c>
      <c r="AY387" s="143">
        <v>21284</v>
      </c>
      <c r="AZ387" s="143"/>
      <c r="BA387" s="144">
        <v>0.44940000000000002</v>
      </c>
      <c r="BB387" s="142">
        <v>88</v>
      </c>
      <c r="BC387" s="143">
        <v>96</v>
      </c>
      <c r="BD387" s="143">
        <v>0.97529999999999994</v>
      </c>
      <c r="BE387" s="143">
        <v>20852</v>
      </c>
      <c r="BF387" s="143"/>
      <c r="BG387" s="144">
        <v>0.3266</v>
      </c>
      <c r="BH387" s="142">
        <v>56</v>
      </c>
      <c r="BI387" s="143">
        <v>96</v>
      </c>
      <c r="BJ387" s="143">
        <v>0.97919999999999996</v>
      </c>
      <c r="BK387" s="143">
        <v>19372</v>
      </c>
      <c r="BL387" s="143"/>
      <c r="BM387" s="144">
        <v>0.4748</v>
      </c>
      <c r="BN387" s="142">
        <v>98.4</v>
      </c>
      <c r="BO387" s="143">
        <v>98.4</v>
      </c>
      <c r="BP387" s="143">
        <v>0.99490000000000001</v>
      </c>
      <c r="BQ387" s="143">
        <v>20456</v>
      </c>
      <c r="BR387" s="143"/>
      <c r="BS387" s="144">
        <v>0.31090000000000001</v>
      </c>
      <c r="BT387" s="142"/>
      <c r="BU387" s="143"/>
      <c r="BV387" s="143"/>
      <c r="BW387" s="143"/>
      <c r="BX387" s="143"/>
      <c r="BY387" s="144"/>
      <c r="BZ387" s="142">
        <v>108</v>
      </c>
      <c r="CA387" s="143">
        <v>204</v>
      </c>
      <c r="CB387" s="143">
        <v>1.9443000000000001</v>
      </c>
      <c r="CC387" s="143">
        <v>69020</v>
      </c>
      <c r="CD387" s="143"/>
      <c r="CE387" s="144">
        <v>0.85370000000000001</v>
      </c>
      <c r="CF387" s="142">
        <v>89.6</v>
      </c>
      <c r="CG387" s="143">
        <v>96</v>
      </c>
      <c r="CH387" s="143">
        <v>0.97640000000000005</v>
      </c>
      <c r="CI387" s="143">
        <v>26944</v>
      </c>
      <c r="CJ387" s="143"/>
      <c r="CK387" s="144">
        <v>0.41399999999999998</v>
      </c>
      <c r="CL387" s="142">
        <v>100</v>
      </c>
      <c r="CM387" s="143">
        <v>100</v>
      </c>
      <c r="CN387" s="143">
        <v>0.99860000000000004</v>
      </c>
      <c r="CO387" s="143">
        <v>33592</v>
      </c>
      <c r="CP387" s="143"/>
      <c r="CQ387" s="144">
        <v>0.4672</v>
      </c>
      <c r="CR387" s="142">
        <v>174.4</v>
      </c>
      <c r="CS387" s="143">
        <v>174.4</v>
      </c>
      <c r="CT387" s="143">
        <v>0.99819999999999998</v>
      </c>
      <c r="CU387" s="143">
        <v>44760</v>
      </c>
      <c r="CV387" s="143"/>
      <c r="CW387" s="144">
        <v>0.34560000000000002</v>
      </c>
      <c r="CX387" s="142">
        <v>120</v>
      </c>
      <c r="CY387" s="143">
        <v>120</v>
      </c>
      <c r="CZ387" s="143">
        <v>0.99870000000000003</v>
      </c>
      <c r="DA387" s="143">
        <v>44068</v>
      </c>
      <c r="DB387" s="143"/>
      <c r="DC387" s="144">
        <v>0.49419999999999997</v>
      </c>
      <c r="DD387" s="142">
        <v>105.6</v>
      </c>
      <c r="DE387" s="143">
        <v>105.6</v>
      </c>
      <c r="DF387" s="143">
        <v>0.99819999999999998</v>
      </c>
      <c r="DG387" s="143">
        <v>36368</v>
      </c>
      <c r="DH387" s="143"/>
      <c r="DI387" s="144">
        <v>0.47920000000000001</v>
      </c>
    </row>
    <row r="388" spans="1:113">
      <c r="A388" s="137">
        <v>385</v>
      </c>
      <c r="B388" s="138" t="s">
        <v>557</v>
      </c>
      <c r="C388" s="139" t="s">
        <v>2598</v>
      </c>
      <c r="D388" s="140" t="s">
        <v>195</v>
      </c>
      <c r="E388" s="141">
        <v>622</v>
      </c>
      <c r="F388" s="142">
        <v>22</v>
      </c>
      <c r="G388" s="143">
        <v>22</v>
      </c>
      <c r="H388" s="143">
        <v>1</v>
      </c>
      <c r="I388" s="143">
        <v>8740</v>
      </c>
      <c r="J388" s="143">
        <v>0</v>
      </c>
      <c r="K388" s="144">
        <v>0.54400000000000004</v>
      </c>
      <c r="L388" s="142">
        <v>43</v>
      </c>
      <c r="M388" s="143">
        <v>43</v>
      </c>
      <c r="N388" s="143">
        <v>1</v>
      </c>
      <c r="O388" s="143">
        <v>8380</v>
      </c>
      <c r="P388" s="143">
        <v>0</v>
      </c>
      <c r="Q388" s="144">
        <v>0.26700000000000002</v>
      </c>
      <c r="R388" s="142">
        <v>53</v>
      </c>
      <c r="S388" s="143">
        <v>497.6</v>
      </c>
      <c r="T388" s="143">
        <v>1</v>
      </c>
      <c r="U388" s="143">
        <v>10840</v>
      </c>
      <c r="V388" s="143">
        <v>0</v>
      </c>
      <c r="W388" s="144">
        <v>0.28000000000000003</v>
      </c>
      <c r="X388" s="142">
        <v>44</v>
      </c>
      <c r="Y388" s="143">
        <v>497.6</v>
      </c>
      <c r="Z388" s="143">
        <v>1</v>
      </c>
      <c r="AA388" s="143">
        <v>8040</v>
      </c>
      <c r="AB388" s="143">
        <v>0</v>
      </c>
      <c r="AC388" s="144">
        <v>0.25</v>
      </c>
      <c r="AD388" s="142">
        <v>53</v>
      </c>
      <c r="AE388" s="143">
        <v>497.6</v>
      </c>
      <c r="AF388" s="143">
        <v>1</v>
      </c>
      <c r="AG388" s="143">
        <v>9180</v>
      </c>
      <c r="AH388" s="143">
        <v>0</v>
      </c>
      <c r="AI388" s="144">
        <v>0.23699999999999999</v>
      </c>
      <c r="AJ388" s="142">
        <v>80</v>
      </c>
      <c r="AK388" s="143">
        <v>497.6</v>
      </c>
      <c r="AL388" s="143">
        <v>0.999</v>
      </c>
      <c r="AM388" s="143">
        <v>19130</v>
      </c>
      <c r="AN388" s="143">
        <v>0</v>
      </c>
      <c r="AO388" s="144">
        <v>0.32800000000000001</v>
      </c>
      <c r="AP388" s="142">
        <v>129</v>
      </c>
      <c r="AQ388" s="143">
        <v>497.6</v>
      </c>
      <c r="AR388" s="143">
        <v>0.99629999999999996</v>
      </c>
      <c r="AS388" s="143">
        <v>18840</v>
      </c>
      <c r="AT388" s="143"/>
      <c r="AU388" s="144">
        <v>0.19700000000000001</v>
      </c>
      <c r="AV388" s="142">
        <v>109</v>
      </c>
      <c r="AW388" s="143">
        <v>497.6</v>
      </c>
      <c r="AX388" s="143">
        <v>0.85509999999999997</v>
      </c>
      <c r="AY388" s="143">
        <v>18710</v>
      </c>
      <c r="AZ388" s="143"/>
      <c r="BA388" s="144">
        <v>0.27879999999999999</v>
      </c>
      <c r="BB388" s="142">
        <v>219.6</v>
      </c>
      <c r="BC388" s="143">
        <v>497.6</v>
      </c>
      <c r="BD388" s="143">
        <v>0.98109999999999997</v>
      </c>
      <c r="BE388" s="143">
        <v>29590</v>
      </c>
      <c r="BF388" s="143"/>
      <c r="BG388" s="144">
        <v>0.18459999999999999</v>
      </c>
      <c r="BH388" s="142">
        <v>110</v>
      </c>
      <c r="BI388" s="143">
        <v>497.6</v>
      </c>
      <c r="BJ388" s="143">
        <v>0</v>
      </c>
      <c r="BK388" s="143">
        <v>23920</v>
      </c>
      <c r="BL388" s="143"/>
      <c r="BM388" s="144">
        <v>0.2923</v>
      </c>
      <c r="BN388" s="142">
        <v>264</v>
      </c>
      <c r="BO388" s="143">
        <v>497.6</v>
      </c>
      <c r="BP388" s="143">
        <v>0</v>
      </c>
      <c r="BQ388" s="143">
        <v>34850</v>
      </c>
      <c r="BR388" s="143"/>
      <c r="BS388" s="144">
        <v>0.19639999999999999</v>
      </c>
      <c r="BT388" s="142"/>
      <c r="BU388" s="143"/>
      <c r="BV388" s="143"/>
      <c r="BW388" s="143"/>
      <c r="BX388" s="143"/>
      <c r="BY388" s="144"/>
      <c r="BZ388" s="142">
        <v>266</v>
      </c>
      <c r="CA388" s="143">
        <v>995.2</v>
      </c>
      <c r="CB388" s="143">
        <v>1.0969</v>
      </c>
      <c r="CC388" s="143">
        <v>87720</v>
      </c>
      <c r="CD388" s="143">
        <v>18539</v>
      </c>
      <c r="CE388" s="144">
        <v>2.6981999999999999</v>
      </c>
      <c r="CF388" s="142">
        <v>127</v>
      </c>
      <c r="CG388" s="143">
        <v>497.6</v>
      </c>
      <c r="CH388" s="143">
        <v>0.99570000000000003</v>
      </c>
      <c r="CI388" s="143">
        <v>13770</v>
      </c>
      <c r="CJ388" s="143"/>
      <c r="CK388" s="144">
        <v>0.1464</v>
      </c>
      <c r="CL388" s="142">
        <v>108</v>
      </c>
      <c r="CM388" s="143">
        <v>497.6</v>
      </c>
      <c r="CN388" s="143">
        <v>0.99050000000000005</v>
      </c>
      <c r="CO388" s="143">
        <v>8330</v>
      </c>
      <c r="CP388" s="143"/>
      <c r="CQ388" s="144">
        <v>0.1082</v>
      </c>
      <c r="CR388" s="142">
        <v>81</v>
      </c>
      <c r="CS388" s="143">
        <v>497.6</v>
      </c>
      <c r="CT388" s="143">
        <v>0.99909999999999999</v>
      </c>
      <c r="CU388" s="143">
        <v>11660</v>
      </c>
      <c r="CV388" s="143"/>
      <c r="CW388" s="144">
        <v>0.19359999999999999</v>
      </c>
      <c r="CX388" s="142">
        <v>168</v>
      </c>
      <c r="CY388" s="143">
        <v>497.6</v>
      </c>
      <c r="CZ388" s="143">
        <v>0.98919999999999997</v>
      </c>
      <c r="DA388" s="143">
        <v>36690</v>
      </c>
      <c r="DB388" s="143"/>
      <c r="DC388" s="144">
        <v>0.29670000000000002</v>
      </c>
      <c r="DD388" s="142">
        <v>160</v>
      </c>
      <c r="DE388" s="143">
        <v>497.6</v>
      </c>
      <c r="DF388" s="143">
        <v>0.98250000000000004</v>
      </c>
      <c r="DG388" s="143">
        <v>40540</v>
      </c>
      <c r="DH388" s="143"/>
      <c r="DI388" s="144">
        <v>0.35820000000000002</v>
      </c>
    </row>
    <row r="389" spans="1:113" ht="22.5">
      <c r="A389" s="137">
        <v>386</v>
      </c>
      <c r="B389" s="138" t="s">
        <v>558</v>
      </c>
      <c r="C389" s="139" t="s">
        <v>2599</v>
      </c>
      <c r="D389" s="140" t="s">
        <v>195</v>
      </c>
      <c r="E389" s="141">
        <v>167</v>
      </c>
      <c r="F389" s="142">
        <v>22.5</v>
      </c>
      <c r="G389" s="143">
        <v>22.5</v>
      </c>
      <c r="H389" s="143">
        <v>0.53</v>
      </c>
      <c r="I389" s="143">
        <v>1750</v>
      </c>
      <c r="J389" s="143">
        <v>0</v>
      </c>
      <c r="K389" s="144">
        <v>0.20100000000000001</v>
      </c>
      <c r="L389" s="142">
        <v>47.5</v>
      </c>
      <c r="M389" s="143">
        <v>47.5</v>
      </c>
      <c r="N389" s="143">
        <v>0.80500000000000005</v>
      </c>
      <c r="O389" s="143">
        <v>4780</v>
      </c>
      <c r="P389" s="143">
        <v>0</v>
      </c>
      <c r="Q389" s="144">
        <v>0.17100000000000001</v>
      </c>
      <c r="R389" s="142">
        <v>32.5</v>
      </c>
      <c r="S389" s="143">
        <v>133.6</v>
      </c>
      <c r="T389" s="143">
        <v>0.90400000000000003</v>
      </c>
      <c r="U389" s="143">
        <v>8895</v>
      </c>
      <c r="V389" s="143">
        <v>0</v>
      </c>
      <c r="W389" s="144">
        <v>0.41499999999999998</v>
      </c>
      <c r="X389" s="142">
        <v>32.5</v>
      </c>
      <c r="Y389" s="143">
        <v>133.6</v>
      </c>
      <c r="Z389" s="143">
        <v>0.877</v>
      </c>
      <c r="AA389" s="143">
        <v>5130</v>
      </c>
      <c r="AB389" s="143">
        <v>0</v>
      </c>
      <c r="AC389" s="144">
        <v>0.247</v>
      </c>
      <c r="AD389" s="142">
        <v>30</v>
      </c>
      <c r="AE389" s="143">
        <v>133.6</v>
      </c>
      <c r="AF389" s="143">
        <v>0.6</v>
      </c>
      <c r="AG389" s="143">
        <v>3000</v>
      </c>
      <c r="AH389" s="143">
        <v>0</v>
      </c>
      <c r="AI389" s="144">
        <v>0.22800000000000001</v>
      </c>
      <c r="AJ389" s="142">
        <v>32</v>
      </c>
      <c r="AK389" s="143">
        <v>133.6</v>
      </c>
      <c r="AL389" s="143">
        <v>0.75</v>
      </c>
      <c r="AM389" s="143">
        <v>3000</v>
      </c>
      <c r="AN389" s="143">
        <v>0</v>
      </c>
      <c r="AO389" s="144">
        <v>0.17100000000000001</v>
      </c>
      <c r="AP389" s="142">
        <v>30</v>
      </c>
      <c r="AQ389" s="143">
        <v>133.6</v>
      </c>
      <c r="AR389" s="143">
        <v>0.4607</v>
      </c>
      <c r="AS389" s="143">
        <v>1905</v>
      </c>
      <c r="AT389" s="143"/>
      <c r="AU389" s="144">
        <v>0.18529999999999999</v>
      </c>
      <c r="AV389" s="142">
        <v>25.5</v>
      </c>
      <c r="AW389" s="143">
        <v>133.6</v>
      </c>
      <c r="AX389" s="143">
        <v>0.46949999999999997</v>
      </c>
      <c r="AY389" s="143">
        <v>2190</v>
      </c>
      <c r="AZ389" s="143"/>
      <c r="BA389" s="144">
        <v>0.25409999999999999</v>
      </c>
      <c r="BB389" s="142">
        <v>28.4</v>
      </c>
      <c r="BC389" s="143">
        <v>133.6</v>
      </c>
      <c r="BD389" s="143">
        <v>0.59040000000000004</v>
      </c>
      <c r="BE389" s="143">
        <v>3855</v>
      </c>
      <c r="BF389" s="143"/>
      <c r="BG389" s="144">
        <v>0.309</v>
      </c>
      <c r="BH389" s="142">
        <v>35</v>
      </c>
      <c r="BI389" s="143">
        <v>133.6</v>
      </c>
      <c r="BJ389" s="143">
        <v>0.79300000000000004</v>
      </c>
      <c r="BK389" s="143">
        <v>7200</v>
      </c>
      <c r="BL389" s="143"/>
      <c r="BM389" s="144">
        <v>0.34870000000000001</v>
      </c>
      <c r="BN389" s="142">
        <v>58.5</v>
      </c>
      <c r="BO389" s="143">
        <v>133.6</v>
      </c>
      <c r="BP389" s="143">
        <v>0.8921</v>
      </c>
      <c r="BQ389" s="143">
        <v>8555</v>
      </c>
      <c r="BR389" s="143"/>
      <c r="BS389" s="144">
        <v>0.24390000000000001</v>
      </c>
      <c r="BT389" s="142"/>
      <c r="BU389" s="143"/>
      <c r="BV389" s="143"/>
      <c r="BW389" s="143"/>
      <c r="BX389" s="143"/>
      <c r="BY389" s="144"/>
      <c r="BZ389" s="142">
        <v>132</v>
      </c>
      <c r="CA389" s="143">
        <v>267.2</v>
      </c>
      <c r="CB389" s="143">
        <v>1.7879</v>
      </c>
      <c r="CC389" s="143">
        <v>22005</v>
      </c>
      <c r="CD389" s="143"/>
      <c r="CE389" s="144">
        <v>0.46799999999999997</v>
      </c>
      <c r="CF389" s="142">
        <v>13</v>
      </c>
      <c r="CG389" s="143">
        <v>133.6</v>
      </c>
      <c r="CH389" s="143">
        <v>0.59789999999999999</v>
      </c>
      <c r="CI389" s="143">
        <v>2535</v>
      </c>
      <c r="CJ389" s="143"/>
      <c r="CK389" s="144">
        <v>0.43840000000000001</v>
      </c>
      <c r="CL389" s="142">
        <v>16.5</v>
      </c>
      <c r="CM389" s="143">
        <v>133.6</v>
      </c>
      <c r="CN389" s="143">
        <v>0.68740000000000001</v>
      </c>
      <c r="CO389" s="143">
        <v>3210</v>
      </c>
      <c r="CP389" s="143"/>
      <c r="CQ389" s="144">
        <v>0.3931</v>
      </c>
      <c r="CR389" s="142">
        <v>35</v>
      </c>
      <c r="CS389" s="143">
        <v>133.6</v>
      </c>
      <c r="CT389" s="143">
        <v>0.90069999999999995</v>
      </c>
      <c r="CU389" s="143">
        <v>8210</v>
      </c>
      <c r="CV389" s="143"/>
      <c r="CW389" s="144">
        <v>0.35</v>
      </c>
      <c r="CX389" s="142">
        <v>49</v>
      </c>
      <c r="CY389" s="143">
        <v>133.6</v>
      </c>
      <c r="CZ389" s="143">
        <v>0.92269999999999996</v>
      </c>
      <c r="DA389" s="143">
        <v>12295</v>
      </c>
      <c r="DB389" s="143"/>
      <c r="DC389" s="144">
        <v>0.36549999999999999</v>
      </c>
      <c r="DD389" s="142">
        <v>65</v>
      </c>
      <c r="DE389" s="143">
        <v>133.6</v>
      </c>
      <c r="DF389" s="143">
        <v>0.95150000000000001</v>
      </c>
      <c r="DG389" s="143">
        <v>10400</v>
      </c>
      <c r="DH389" s="143"/>
      <c r="DI389" s="144">
        <v>0.23350000000000001</v>
      </c>
    </row>
    <row r="390" spans="1:113">
      <c r="A390" s="137">
        <v>387</v>
      </c>
      <c r="B390" s="138" t="s">
        <v>559</v>
      </c>
      <c r="C390" s="139" t="s">
        <v>2600</v>
      </c>
      <c r="D390" s="140" t="s">
        <v>195</v>
      </c>
      <c r="E390" s="141">
        <v>140</v>
      </c>
      <c r="F390" s="142">
        <v>15.36</v>
      </c>
      <c r="G390" s="143">
        <v>17</v>
      </c>
      <c r="H390" s="143">
        <v>0.98399999999999999</v>
      </c>
      <c r="I390" s="143">
        <v>3432.5</v>
      </c>
      <c r="J390" s="143">
        <v>0</v>
      </c>
      <c r="K390" s="147">
        <v>0.311</v>
      </c>
      <c r="L390" s="142">
        <v>8.64</v>
      </c>
      <c r="M390" s="143">
        <v>15.5</v>
      </c>
      <c r="N390" s="143">
        <v>0.85399999999999998</v>
      </c>
      <c r="O390" s="143">
        <v>2562.5</v>
      </c>
      <c r="P390" s="143">
        <v>0</v>
      </c>
      <c r="Q390" s="147">
        <v>0.47599999999999998</v>
      </c>
      <c r="R390" s="142">
        <v>18.72</v>
      </c>
      <c r="S390" s="143">
        <v>112</v>
      </c>
      <c r="T390" s="143">
        <v>1.097</v>
      </c>
      <c r="U390" s="143">
        <v>3662.5</v>
      </c>
      <c r="V390" s="143">
        <v>0</v>
      </c>
      <c r="W390" s="147">
        <v>0.24399999999999999</v>
      </c>
      <c r="X390" s="142">
        <v>6.72</v>
      </c>
      <c r="Y390" s="143">
        <v>112</v>
      </c>
      <c r="Z390" s="143">
        <v>0.98599999999999999</v>
      </c>
      <c r="AA390" s="143">
        <v>3592.5</v>
      </c>
      <c r="AB390" s="143">
        <v>70.5</v>
      </c>
      <c r="AC390" s="147">
        <v>0.74299999999999999</v>
      </c>
      <c r="AD390" s="142">
        <v>13.92</v>
      </c>
      <c r="AE390" s="143">
        <v>112</v>
      </c>
      <c r="AF390" s="143">
        <v>0.99199999999999999</v>
      </c>
      <c r="AG390" s="143">
        <v>3840.5</v>
      </c>
      <c r="AH390" s="143">
        <v>0</v>
      </c>
      <c r="AI390" s="147">
        <v>0.38100000000000001</v>
      </c>
      <c r="AJ390" s="142">
        <v>26.24</v>
      </c>
      <c r="AK390" s="143">
        <v>112</v>
      </c>
      <c r="AL390" s="143">
        <v>0.99399999999999999</v>
      </c>
      <c r="AM390" s="143">
        <v>7242.5</v>
      </c>
      <c r="AN390" s="143">
        <v>0</v>
      </c>
      <c r="AO390" s="147">
        <v>0.38</v>
      </c>
      <c r="AP390" s="142">
        <v>35.01</v>
      </c>
      <c r="AQ390" s="143">
        <v>112</v>
      </c>
      <c r="AR390" s="143">
        <v>0.95230000000000004</v>
      </c>
      <c r="AS390" s="143">
        <v>7177</v>
      </c>
      <c r="AT390" s="143"/>
      <c r="AU390" s="147">
        <v>0.2893</v>
      </c>
      <c r="AV390" s="142">
        <v>34.53</v>
      </c>
      <c r="AW390" s="143">
        <v>112</v>
      </c>
      <c r="AX390" s="143">
        <v>0.99260000000000004</v>
      </c>
      <c r="AY390" s="143">
        <v>6120</v>
      </c>
      <c r="AZ390" s="143"/>
      <c r="BA390" s="147">
        <v>0.25729999999999997</v>
      </c>
      <c r="BB390" s="142">
        <v>30.85</v>
      </c>
      <c r="BC390" s="143">
        <v>112</v>
      </c>
      <c r="BD390" s="143">
        <v>0.98780000000000001</v>
      </c>
      <c r="BE390" s="143">
        <v>6499</v>
      </c>
      <c r="BF390" s="143"/>
      <c r="BG390" s="147">
        <v>0.29880000000000001</v>
      </c>
      <c r="BH390" s="142">
        <v>41.65</v>
      </c>
      <c r="BI390" s="143">
        <v>112</v>
      </c>
      <c r="BJ390" s="143">
        <v>0.98319999999999996</v>
      </c>
      <c r="BK390" s="143">
        <v>9909</v>
      </c>
      <c r="BL390" s="143"/>
      <c r="BM390" s="147">
        <v>0.33529999999999999</v>
      </c>
      <c r="BN390" s="142">
        <v>60.29</v>
      </c>
      <c r="BO390" s="143">
        <v>112</v>
      </c>
      <c r="BP390" s="143">
        <v>0.98799999999999999</v>
      </c>
      <c r="BQ390" s="143">
        <v>11275</v>
      </c>
      <c r="BR390" s="143"/>
      <c r="BS390" s="147">
        <v>0.28760000000000002</v>
      </c>
      <c r="BT390" s="142"/>
      <c r="BU390" s="143"/>
      <c r="BV390" s="143"/>
      <c r="BW390" s="143"/>
      <c r="BX390" s="143"/>
      <c r="BY390" s="147"/>
      <c r="BZ390" s="142">
        <v>145.06</v>
      </c>
      <c r="CA390" s="143">
        <v>224</v>
      </c>
      <c r="CB390" s="143">
        <v>1.1507000000000001</v>
      </c>
      <c r="CC390" s="143">
        <v>34139</v>
      </c>
      <c r="CD390" s="143"/>
      <c r="CE390" s="147">
        <v>0.64229999999999998</v>
      </c>
      <c r="CF390" s="142">
        <v>15.65</v>
      </c>
      <c r="CG390" s="143">
        <v>112</v>
      </c>
      <c r="CH390" s="143">
        <v>0.96909999999999996</v>
      </c>
      <c r="CI390" s="143">
        <v>3330</v>
      </c>
      <c r="CJ390" s="143"/>
      <c r="CK390" s="147">
        <v>0.318</v>
      </c>
      <c r="CL390" s="142">
        <v>22.53</v>
      </c>
      <c r="CM390" s="143">
        <v>112</v>
      </c>
      <c r="CN390" s="143">
        <v>0.97919999999999996</v>
      </c>
      <c r="CO390" s="143">
        <v>4015</v>
      </c>
      <c r="CP390" s="143"/>
      <c r="CQ390" s="147">
        <v>0.26640000000000003</v>
      </c>
      <c r="CR390" s="142">
        <v>31.33</v>
      </c>
      <c r="CS390" s="143">
        <v>112</v>
      </c>
      <c r="CT390" s="143">
        <v>0.98629999999999995</v>
      </c>
      <c r="CU390" s="143">
        <v>7734</v>
      </c>
      <c r="CV390" s="143"/>
      <c r="CW390" s="147">
        <v>0.3498</v>
      </c>
      <c r="CX390" s="142">
        <v>67.81</v>
      </c>
      <c r="CY390" s="143">
        <v>112</v>
      </c>
      <c r="CZ390" s="143">
        <v>0.99560000000000004</v>
      </c>
      <c r="DA390" s="143">
        <v>19717</v>
      </c>
      <c r="DB390" s="143"/>
      <c r="DC390" s="147">
        <v>0.39979999999999999</v>
      </c>
      <c r="DD390" s="142">
        <v>61.41</v>
      </c>
      <c r="DE390" s="143">
        <v>112</v>
      </c>
      <c r="DF390" s="143">
        <v>0.99339999999999995</v>
      </c>
      <c r="DG390" s="143">
        <v>17856</v>
      </c>
      <c r="DH390" s="143"/>
      <c r="DI390" s="147">
        <v>0.4148</v>
      </c>
    </row>
    <row r="391" spans="1:113">
      <c r="A391" s="137">
        <v>388</v>
      </c>
      <c r="B391" s="138" t="s">
        <v>560</v>
      </c>
      <c r="C391" s="139" t="s">
        <v>2601</v>
      </c>
      <c r="D391" s="140" t="s">
        <v>195</v>
      </c>
      <c r="E391" s="141">
        <v>149</v>
      </c>
      <c r="F391" s="142">
        <v>26.4</v>
      </c>
      <c r="G391" s="143">
        <v>26.4</v>
      </c>
      <c r="H391" s="143">
        <v>0.82199999999999995</v>
      </c>
      <c r="I391" s="143">
        <v>6150</v>
      </c>
      <c r="J391" s="143">
        <v>0</v>
      </c>
      <c r="K391" s="144">
        <v>0.38800000000000001</v>
      </c>
      <c r="L391" s="142">
        <v>34.5</v>
      </c>
      <c r="M391" s="143">
        <v>34.5</v>
      </c>
      <c r="N391" s="143">
        <v>0.89200000000000002</v>
      </c>
      <c r="O391" s="143">
        <v>7497</v>
      </c>
      <c r="P391" s="143">
        <v>0</v>
      </c>
      <c r="Q391" s="144">
        <v>0.33400000000000002</v>
      </c>
      <c r="R391" s="142">
        <v>50.7</v>
      </c>
      <c r="S391" s="143">
        <v>119.2</v>
      </c>
      <c r="T391" s="143">
        <v>0.94399999999999995</v>
      </c>
      <c r="U391" s="143">
        <v>18708</v>
      </c>
      <c r="V391" s="143">
        <v>0</v>
      </c>
      <c r="W391" s="144">
        <v>0.53500000000000003</v>
      </c>
      <c r="X391" s="142">
        <v>72.900000000000006</v>
      </c>
      <c r="Y391" s="143">
        <v>119.2</v>
      </c>
      <c r="Z391" s="143">
        <v>0.96399999999999997</v>
      </c>
      <c r="AA391" s="143">
        <v>31782</v>
      </c>
      <c r="AB391" s="143">
        <v>0</v>
      </c>
      <c r="AC391" s="144">
        <v>0.62</v>
      </c>
      <c r="AD391" s="142">
        <v>78</v>
      </c>
      <c r="AE391" s="143">
        <v>119.2</v>
      </c>
      <c r="AF391" s="143">
        <v>0.97099999999999997</v>
      </c>
      <c r="AG391" s="143">
        <v>34467</v>
      </c>
      <c r="AH391" s="143">
        <v>0</v>
      </c>
      <c r="AI391" s="144">
        <v>0.623</v>
      </c>
      <c r="AJ391" s="142">
        <v>77.400000000000006</v>
      </c>
      <c r="AK391" s="143">
        <v>119.2</v>
      </c>
      <c r="AL391" s="143">
        <v>0.97799999999999998</v>
      </c>
      <c r="AM391" s="143">
        <v>33696</v>
      </c>
      <c r="AN391" s="143">
        <v>0</v>
      </c>
      <c r="AO391" s="144">
        <v>0.61</v>
      </c>
      <c r="AP391" s="142">
        <v>76.2</v>
      </c>
      <c r="AQ391" s="143">
        <v>119.2</v>
      </c>
      <c r="AR391" s="143">
        <v>0.96679999999999999</v>
      </c>
      <c r="AS391" s="143">
        <v>30630</v>
      </c>
      <c r="AT391" s="143"/>
      <c r="AU391" s="144">
        <v>0.55879999999999996</v>
      </c>
      <c r="AV391" s="142">
        <v>58.8</v>
      </c>
      <c r="AW391" s="143">
        <v>119.2</v>
      </c>
      <c r="AX391" s="143">
        <v>0.95099999999999996</v>
      </c>
      <c r="AY391" s="143">
        <v>18114</v>
      </c>
      <c r="AZ391" s="143"/>
      <c r="BA391" s="144">
        <v>0.44990000000000002</v>
      </c>
      <c r="BB391" s="142">
        <v>48</v>
      </c>
      <c r="BC391" s="143">
        <v>119.2</v>
      </c>
      <c r="BD391" s="143">
        <v>0.94889999999999997</v>
      </c>
      <c r="BE391" s="143">
        <v>16218</v>
      </c>
      <c r="BF391" s="143"/>
      <c r="BG391" s="144">
        <v>0.47860000000000003</v>
      </c>
      <c r="BH391" s="142">
        <v>45</v>
      </c>
      <c r="BI391" s="143">
        <v>119.2</v>
      </c>
      <c r="BJ391" s="143">
        <v>0</v>
      </c>
      <c r="BK391" s="143">
        <v>20130</v>
      </c>
      <c r="BL391" s="143">
        <v>42</v>
      </c>
      <c r="BM391" s="144">
        <v>0.60129999999999995</v>
      </c>
      <c r="BN391" s="142">
        <v>55.2</v>
      </c>
      <c r="BO391" s="143">
        <v>119.2</v>
      </c>
      <c r="BP391" s="143">
        <v>0</v>
      </c>
      <c r="BQ391" s="143">
        <v>18573</v>
      </c>
      <c r="BR391" s="143"/>
      <c r="BS391" s="144">
        <v>0.50070000000000003</v>
      </c>
      <c r="BT391" s="142"/>
      <c r="BU391" s="143"/>
      <c r="BV391" s="143"/>
      <c r="BW391" s="143"/>
      <c r="BX391" s="143"/>
      <c r="BY391" s="144"/>
      <c r="BZ391" s="142">
        <v>73.5</v>
      </c>
      <c r="CA391" s="143">
        <v>238.4</v>
      </c>
      <c r="CB391" s="143">
        <v>1.8894000000000002</v>
      </c>
      <c r="CC391" s="143">
        <v>57207</v>
      </c>
      <c r="CD391" s="143"/>
      <c r="CE391" s="144">
        <v>0.80230000000000001</v>
      </c>
      <c r="CF391" s="142">
        <v>53.1</v>
      </c>
      <c r="CG391" s="143">
        <v>119.2</v>
      </c>
      <c r="CH391" s="143">
        <v>0.96199999999999997</v>
      </c>
      <c r="CI391" s="143">
        <v>16008</v>
      </c>
      <c r="CJ391" s="143"/>
      <c r="CK391" s="144">
        <v>0.42120000000000002</v>
      </c>
      <c r="CL391" s="142">
        <v>61.5</v>
      </c>
      <c r="CM391" s="143">
        <v>119.2</v>
      </c>
      <c r="CN391" s="143">
        <v>0.96689999999999998</v>
      </c>
      <c r="CO391" s="143">
        <v>21147</v>
      </c>
      <c r="CP391" s="143"/>
      <c r="CQ391" s="144">
        <v>0.49390000000000001</v>
      </c>
      <c r="CR391" s="142">
        <v>69</v>
      </c>
      <c r="CS391" s="143">
        <v>119.2</v>
      </c>
      <c r="CT391" s="143">
        <v>0.97050000000000003</v>
      </c>
      <c r="CU391" s="143">
        <v>26718</v>
      </c>
      <c r="CV391" s="143"/>
      <c r="CW391" s="144">
        <v>0.5363</v>
      </c>
      <c r="CX391" s="142">
        <v>86.1</v>
      </c>
      <c r="CY391" s="143">
        <v>119.2</v>
      </c>
      <c r="CZ391" s="143">
        <v>0.97160000000000002</v>
      </c>
      <c r="DA391" s="143">
        <v>32286</v>
      </c>
      <c r="DB391" s="143"/>
      <c r="DC391" s="144">
        <v>0.51880000000000004</v>
      </c>
      <c r="DD391" s="142">
        <v>84.3</v>
      </c>
      <c r="DE391" s="143">
        <v>119.2</v>
      </c>
      <c r="DF391" s="143">
        <v>0.97209999999999996</v>
      </c>
      <c r="DG391" s="143">
        <v>25890</v>
      </c>
      <c r="DH391" s="143"/>
      <c r="DI391" s="144">
        <v>0.43880000000000002</v>
      </c>
    </row>
    <row r="392" spans="1:113">
      <c r="A392" s="137">
        <v>389</v>
      </c>
      <c r="B392" s="138" t="s">
        <v>561</v>
      </c>
      <c r="C392" s="139" t="s">
        <v>2602</v>
      </c>
      <c r="D392" s="140" t="s">
        <v>195</v>
      </c>
      <c r="E392" s="141">
        <v>250</v>
      </c>
      <c r="F392" s="142">
        <v>88</v>
      </c>
      <c r="G392" s="143">
        <v>88</v>
      </c>
      <c r="H392" s="143">
        <v>0.69099999999999995</v>
      </c>
      <c r="I392" s="143">
        <v>8300</v>
      </c>
      <c r="J392" s="143">
        <v>0</v>
      </c>
      <c r="K392" s="144">
        <v>0.187</v>
      </c>
      <c r="L392" s="142">
        <v>72</v>
      </c>
      <c r="M392" s="143">
        <v>72</v>
      </c>
      <c r="N392" s="143">
        <v>0.71199999999999997</v>
      </c>
      <c r="O392" s="143">
        <v>9780</v>
      </c>
      <c r="P392" s="143">
        <v>0</v>
      </c>
      <c r="Q392" s="144">
        <v>0.26100000000000001</v>
      </c>
      <c r="R392" s="142">
        <v>156</v>
      </c>
      <c r="S392" s="143">
        <v>200</v>
      </c>
      <c r="T392" s="143">
        <v>0.92600000000000005</v>
      </c>
      <c r="U392" s="143">
        <v>24120</v>
      </c>
      <c r="V392" s="143">
        <v>0</v>
      </c>
      <c r="W392" s="144">
        <v>0.22900000000000001</v>
      </c>
      <c r="X392" s="142">
        <v>128</v>
      </c>
      <c r="Y392" s="143">
        <v>200</v>
      </c>
      <c r="Z392" s="143">
        <v>0.83399999999999996</v>
      </c>
      <c r="AA392" s="143">
        <v>12080</v>
      </c>
      <c r="AB392" s="143">
        <v>0</v>
      </c>
      <c r="AC392" s="144">
        <v>0.155</v>
      </c>
      <c r="AD392" s="142">
        <v>128</v>
      </c>
      <c r="AE392" s="143">
        <v>200</v>
      </c>
      <c r="AF392" s="143">
        <v>0.78</v>
      </c>
      <c r="AG392" s="143">
        <v>10360</v>
      </c>
      <c r="AH392" s="143">
        <v>0</v>
      </c>
      <c r="AI392" s="144">
        <v>0.14199999999999999</v>
      </c>
      <c r="AJ392" s="142">
        <v>208</v>
      </c>
      <c r="AK392" s="143">
        <v>208</v>
      </c>
      <c r="AL392" s="143">
        <v>0.96099999999999997</v>
      </c>
      <c r="AM392" s="143">
        <v>48160</v>
      </c>
      <c r="AN392" s="143">
        <v>0</v>
      </c>
      <c r="AO392" s="144">
        <v>0.33</v>
      </c>
      <c r="AP392" s="142">
        <v>192</v>
      </c>
      <c r="AQ392" s="143">
        <v>200</v>
      </c>
      <c r="AR392" s="143">
        <v>0.95520000000000005</v>
      </c>
      <c r="AS392" s="143">
        <v>49440</v>
      </c>
      <c r="AT392" s="143"/>
      <c r="AU392" s="144">
        <v>0.36230000000000001</v>
      </c>
      <c r="AV392" s="142">
        <v>200</v>
      </c>
      <c r="AW392" s="143">
        <v>200</v>
      </c>
      <c r="AX392" s="143">
        <v>0.94399999999999995</v>
      </c>
      <c r="AY392" s="143">
        <v>53240</v>
      </c>
      <c r="AZ392" s="143"/>
      <c r="BA392" s="144">
        <v>0.39169999999999999</v>
      </c>
      <c r="BB392" s="142">
        <v>184</v>
      </c>
      <c r="BC392" s="143">
        <v>200</v>
      </c>
      <c r="BD392" s="143">
        <v>0.88949999999999996</v>
      </c>
      <c r="BE392" s="143">
        <v>73760</v>
      </c>
      <c r="BF392" s="143">
        <v>699</v>
      </c>
      <c r="BG392" s="144">
        <v>0.60570000000000002</v>
      </c>
      <c r="BH392" s="142">
        <v>204</v>
      </c>
      <c r="BI392" s="143">
        <v>204</v>
      </c>
      <c r="BJ392" s="143">
        <v>0.88109999999999999</v>
      </c>
      <c r="BK392" s="143">
        <v>39720</v>
      </c>
      <c r="BL392" s="143"/>
      <c r="BM392" s="144">
        <v>0.29699999999999999</v>
      </c>
      <c r="BN392" s="142">
        <v>467.6</v>
      </c>
      <c r="BO392" s="143">
        <v>467.6</v>
      </c>
      <c r="BP392" s="143">
        <v>0.89259999999999995</v>
      </c>
      <c r="BQ392" s="143">
        <v>53112</v>
      </c>
      <c r="BR392" s="143"/>
      <c r="BS392" s="144">
        <v>0.18940000000000001</v>
      </c>
      <c r="BT392" s="142"/>
      <c r="BU392" s="143"/>
      <c r="BV392" s="143"/>
      <c r="BW392" s="143"/>
      <c r="BX392" s="143"/>
      <c r="BY392" s="144"/>
      <c r="BZ392" s="142">
        <v>412</v>
      </c>
      <c r="CA392" s="143">
        <v>412</v>
      </c>
      <c r="CB392" s="143">
        <v>1.9288000000000001</v>
      </c>
      <c r="CC392" s="143">
        <v>127528</v>
      </c>
      <c r="CD392" s="143"/>
      <c r="CE392" s="144">
        <v>0.86969999999999992</v>
      </c>
      <c r="CF392" s="142"/>
      <c r="CG392" s="143"/>
      <c r="CH392" s="143"/>
      <c r="CI392" s="143"/>
      <c r="CJ392" s="143"/>
      <c r="CK392" s="144"/>
      <c r="CL392" s="142">
        <v>344</v>
      </c>
      <c r="CM392" s="143">
        <v>400</v>
      </c>
      <c r="CN392" s="143">
        <v>1.8693</v>
      </c>
      <c r="CO392" s="143">
        <v>66920</v>
      </c>
      <c r="CP392" s="143"/>
      <c r="CQ392" s="144">
        <v>0.57180000000000009</v>
      </c>
      <c r="CR392" s="142">
        <v>196</v>
      </c>
      <c r="CS392" s="143">
        <v>200</v>
      </c>
      <c r="CT392" s="143">
        <v>0.99299999999999999</v>
      </c>
      <c r="CU392" s="143">
        <v>56800</v>
      </c>
      <c r="CV392" s="143"/>
      <c r="CW392" s="144">
        <v>0.39229999999999998</v>
      </c>
      <c r="CX392" s="142">
        <v>216</v>
      </c>
      <c r="CY392" s="143">
        <v>216</v>
      </c>
      <c r="CZ392" s="143">
        <v>0.99280000000000002</v>
      </c>
      <c r="DA392" s="143">
        <v>82880</v>
      </c>
      <c r="DB392" s="143"/>
      <c r="DC392" s="144">
        <v>0.51949999999999996</v>
      </c>
      <c r="DD392" s="142">
        <v>208</v>
      </c>
      <c r="DE392" s="143">
        <v>208</v>
      </c>
      <c r="DF392" s="143">
        <v>0.996</v>
      </c>
      <c r="DG392" s="143">
        <v>79480</v>
      </c>
      <c r="DH392" s="143"/>
      <c r="DI392" s="144">
        <v>0.53290000000000004</v>
      </c>
    </row>
    <row r="393" spans="1:113">
      <c r="A393" s="137">
        <v>390</v>
      </c>
      <c r="B393" s="138" t="s">
        <v>562</v>
      </c>
      <c r="C393" s="139" t="s">
        <v>2603</v>
      </c>
      <c r="D393" s="140" t="s">
        <v>195</v>
      </c>
      <c r="E393" s="141">
        <v>244.44444444444443</v>
      </c>
      <c r="F393" s="142">
        <v>54</v>
      </c>
      <c r="G393" s="143">
        <v>49</v>
      </c>
      <c r="H393" s="143">
        <v>0.98499999999999999</v>
      </c>
      <c r="I393" s="143">
        <v>12152</v>
      </c>
      <c r="J393" s="143">
        <v>0</v>
      </c>
      <c r="K393" s="147">
        <v>0.313</v>
      </c>
      <c r="L393" s="142">
        <v>108</v>
      </c>
      <c r="M393" s="143">
        <v>97</v>
      </c>
      <c r="N393" s="143">
        <v>0.97899999999999998</v>
      </c>
      <c r="O393" s="143">
        <v>15216</v>
      </c>
      <c r="P393" s="143">
        <v>0</v>
      </c>
      <c r="Q393" s="147">
        <v>0.19700000000000001</v>
      </c>
      <c r="R393" s="142">
        <v>152</v>
      </c>
      <c r="S393" s="143">
        <v>137</v>
      </c>
      <c r="T393" s="143">
        <v>0.98699999999999999</v>
      </c>
      <c r="U393" s="143">
        <v>24036</v>
      </c>
      <c r="V393" s="143">
        <v>0</v>
      </c>
      <c r="W393" s="147">
        <v>0.219</v>
      </c>
      <c r="X393" s="142">
        <v>84</v>
      </c>
      <c r="Y393" s="143">
        <v>76</v>
      </c>
      <c r="Z393" s="143">
        <v>0.98499999999999999</v>
      </c>
      <c r="AA393" s="143">
        <v>21340</v>
      </c>
      <c r="AB393" s="143">
        <v>0</v>
      </c>
      <c r="AC393" s="147">
        <v>0.35299999999999998</v>
      </c>
      <c r="AD393" s="142">
        <v>96</v>
      </c>
      <c r="AE393" s="143">
        <v>86</v>
      </c>
      <c r="AF393" s="143">
        <v>0.98099999999999998</v>
      </c>
      <c r="AG393" s="143">
        <v>20812</v>
      </c>
      <c r="AH393" s="143">
        <v>0</v>
      </c>
      <c r="AI393" s="147">
        <v>0.30299999999999999</v>
      </c>
      <c r="AJ393" s="142">
        <v>116</v>
      </c>
      <c r="AK393" s="143">
        <v>104</v>
      </c>
      <c r="AL393" s="143">
        <v>0.99099999999999999</v>
      </c>
      <c r="AM393" s="143">
        <v>33244</v>
      </c>
      <c r="AN393" s="143">
        <v>0</v>
      </c>
      <c r="AO393" s="147">
        <v>0.39600000000000002</v>
      </c>
      <c r="AP393" s="142">
        <v>120</v>
      </c>
      <c r="AQ393" s="143">
        <v>195.56</v>
      </c>
      <c r="AR393" s="143">
        <v>0.99460000000000004</v>
      </c>
      <c r="AS393" s="143">
        <v>34092</v>
      </c>
      <c r="AT393" s="143"/>
      <c r="AU393" s="147">
        <v>0.38390000000000002</v>
      </c>
      <c r="AV393" s="142">
        <v>56.4</v>
      </c>
      <c r="AW393" s="143">
        <v>195.56</v>
      </c>
      <c r="AX393" s="143">
        <v>0.97799999999999998</v>
      </c>
      <c r="AY393" s="143">
        <v>27544</v>
      </c>
      <c r="AZ393" s="143">
        <v>3715</v>
      </c>
      <c r="BA393" s="147">
        <v>0.69350000000000001</v>
      </c>
      <c r="BB393" s="142">
        <v>48.16</v>
      </c>
      <c r="BC393" s="143">
        <v>195.56</v>
      </c>
      <c r="BD393" s="143">
        <v>0.98560000000000003</v>
      </c>
      <c r="BE393" s="143">
        <v>29212</v>
      </c>
      <c r="BF393" s="143">
        <v>8023</v>
      </c>
      <c r="BG393" s="147">
        <v>0.82720000000000005</v>
      </c>
      <c r="BH393" s="142">
        <v>72</v>
      </c>
      <c r="BI393" s="143">
        <v>195.56</v>
      </c>
      <c r="BJ393" s="143">
        <v>0.98460000000000003</v>
      </c>
      <c r="BK393" s="143">
        <v>25504</v>
      </c>
      <c r="BL393" s="143"/>
      <c r="BM393" s="147">
        <v>0.48359999999999997</v>
      </c>
      <c r="BN393" s="142">
        <v>136.80000000000001</v>
      </c>
      <c r="BO393" s="143">
        <v>195.56</v>
      </c>
      <c r="BP393" s="143">
        <v>0.98560000000000003</v>
      </c>
      <c r="BQ393" s="143">
        <v>28724</v>
      </c>
      <c r="BR393" s="143"/>
      <c r="BS393" s="147">
        <v>0.317</v>
      </c>
      <c r="BT393" s="142"/>
      <c r="BU393" s="143"/>
      <c r="BV393" s="143"/>
      <c r="BW393" s="143"/>
      <c r="BX393" s="143"/>
      <c r="BY393" s="147"/>
      <c r="BZ393" s="142">
        <v>275.2</v>
      </c>
      <c r="CA393" s="143">
        <v>391.12</v>
      </c>
      <c r="CB393" s="143">
        <v>1.9742000000000002</v>
      </c>
      <c r="CC393" s="143">
        <v>70244</v>
      </c>
      <c r="CD393" s="143"/>
      <c r="CE393" s="147">
        <v>0.69840000000000002</v>
      </c>
      <c r="CF393" s="142">
        <v>63.16</v>
      </c>
      <c r="CG393" s="143">
        <v>195.56</v>
      </c>
      <c r="CH393" s="143">
        <v>0.96530000000000005</v>
      </c>
      <c r="CI393" s="143">
        <v>17584</v>
      </c>
      <c r="CJ393" s="143"/>
      <c r="CK393" s="147">
        <v>0.3876</v>
      </c>
      <c r="CL393" s="142">
        <v>122.8</v>
      </c>
      <c r="CM393" s="143">
        <v>195.56</v>
      </c>
      <c r="CN393" s="143">
        <v>0.96960000000000002</v>
      </c>
      <c r="CO393" s="143">
        <v>21068</v>
      </c>
      <c r="CP393" s="143"/>
      <c r="CQ393" s="147">
        <v>0.2457</v>
      </c>
      <c r="CR393" s="142">
        <v>154</v>
      </c>
      <c r="CS393" s="143">
        <v>195.56</v>
      </c>
      <c r="CT393" s="143">
        <v>0.98560000000000003</v>
      </c>
      <c r="CU393" s="143">
        <v>34976</v>
      </c>
      <c r="CV393" s="143"/>
      <c r="CW393" s="147">
        <v>0.30969999999999998</v>
      </c>
      <c r="CX393" s="142">
        <v>136.80000000000001</v>
      </c>
      <c r="CY393" s="143">
        <v>195.56</v>
      </c>
      <c r="CZ393" s="143">
        <v>0.98980000000000001</v>
      </c>
      <c r="DA393" s="143">
        <v>41600</v>
      </c>
      <c r="DB393" s="143"/>
      <c r="DC393" s="147">
        <v>0.41289999999999999</v>
      </c>
      <c r="DD393" s="142">
        <v>126.4</v>
      </c>
      <c r="DE393" s="143">
        <v>195.56</v>
      </c>
      <c r="DF393" s="143">
        <v>0.99009999999999998</v>
      </c>
      <c r="DG393" s="143">
        <v>34376</v>
      </c>
      <c r="DH393" s="143"/>
      <c r="DI393" s="147">
        <v>0.38150000000000001</v>
      </c>
    </row>
    <row r="394" spans="1:113">
      <c r="A394" s="137">
        <v>391</v>
      </c>
      <c r="B394" s="138" t="s">
        <v>563</v>
      </c>
      <c r="C394" s="139" t="s">
        <v>2604</v>
      </c>
      <c r="D394" s="140" t="s">
        <v>195</v>
      </c>
      <c r="E394" s="141">
        <v>250</v>
      </c>
      <c r="F394" s="142">
        <v>129.6</v>
      </c>
      <c r="G394" s="143">
        <v>129.6</v>
      </c>
      <c r="H394" s="143">
        <v>0.871</v>
      </c>
      <c r="I394" s="143">
        <v>10024</v>
      </c>
      <c r="J394" s="143">
        <v>0</v>
      </c>
      <c r="K394" s="147">
        <v>0.122</v>
      </c>
      <c r="L394" s="142">
        <v>126.4</v>
      </c>
      <c r="M394" s="143">
        <v>126.4</v>
      </c>
      <c r="N394" s="143">
        <v>0.91800000000000004</v>
      </c>
      <c r="O394" s="143">
        <v>13440</v>
      </c>
      <c r="P394" s="143">
        <v>0</v>
      </c>
      <c r="Q394" s="147">
        <v>0.159</v>
      </c>
      <c r="R394" s="142">
        <v>185.6</v>
      </c>
      <c r="S394" s="143">
        <v>200</v>
      </c>
      <c r="T394" s="143">
        <v>0.97</v>
      </c>
      <c r="U394" s="143">
        <v>31344</v>
      </c>
      <c r="V394" s="143">
        <v>0</v>
      </c>
      <c r="W394" s="147">
        <v>0.23799999999999999</v>
      </c>
      <c r="X394" s="142">
        <v>200.8</v>
      </c>
      <c r="Y394" s="143">
        <v>200.8</v>
      </c>
      <c r="Z394" s="143">
        <v>0.97699999999999998</v>
      </c>
      <c r="AA394" s="143">
        <v>39856</v>
      </c>
      <c r="AB394" s="143">
        <v>0</v>
      </c>
      <c r="AC394" s="147">
        <v>0.27800000000000002</v>
      </c>
      <c r="AD394" s="142">
        <v>203.2</v>
      </c>
      <c r="AE394" s="143">
        <v>203.2</v>
      </c>
      <c r="AF394" s="143">
        <v>0.97699999999999998</v>
      </c>
      <c r="AG394" s="143">
        <v>38128</v>
      </c>
      <c r="AH394" s="143">
        <v>0</v>
      </c>
      <c r="AI394" s="147">
        <v>0.26300000000000001</v>
      </c>
      <c r="AJ394" s="142">
        <v>228.8</v>
      </c>
      <c r="AK394" s="143">
        <v>228.8</v>
      </c>
      <c r="AL394" s="143">
        <v>0.97099999999999997</v>
      </c>
      <c r="AM394" s="143">
        <v>64904</v>
      </c>
      <c r="AN394" s="143">
        <v>0</v>
      </c>
      <c r="AO394" s="147">
        <v>0.4</v>
      </c>
      <c r="AP394" s="142">
        <v>227.2</v>
      </c>
      <c r="AQ394" s="143">
        <v>227.2</v>
      </c>
      <c r="AR394" s="143">
        <v>0.98080000000000001</v>
      </c>
      <c r="AS394" s="143">
        <v>62464</v>
      </c>
      <c r="AT394" s="143"/>
      <c r="AU394" s="147">
        <v>0.37680000000000002</v>
      </c>
      <c r="AV394" s="142">
        <v>208</v>
      </c>
      <c r="AW394" s="143">
        <v>208</v>
      </c>
      <c r="AX394" s="143">
        <v>0.98040000000000005</v>
      </c>
      <c r="AY394" s="143">
        <v>56688</v>
      </c>
      <c r="AZ394" s="143"/>
      <c r="BA394" s="147">
        <v>0.3861</v>
      </c>
      <c r="BB394" s="142">
        <v>226.88</v>
      </c>
      <c r="BC394" s="143">
        <v>226.88</v>
      </c>
      <c r="BD394" s="143">
        <v>0.98340000000000005</v>
      </c>
      <c r="BE394" s="143">
        <v>64432</v>
      </c>
      <c r="BF394" s="143"/>
      <c r="BG394" s="147">
        <v>0.38819999999999999</v>
      </c>
      <c r="BH394" s="142">
        <v>208</v>
      </c>
      <c r="BI394" s="143">
        <v>208</v>
      </c>
      <c r="BJ394" s="143">
        <v>0.97619999999999996</v>
      </c>
      <c r="BK394" s="143">
        <v>62688</v>
      </c>
      <c r="BL394" s="143"/>
      <c r="BM394" s="147">
        <v>0.41499999999999998</v>
      </c>
      <c r="BN394" s="142">
        <v>227.2</v>
      </c>
      <c r="BO394" s="143">
        <v>227.2</v>
      </c>
      <c r="BP394" s="143">
        <v>0.95930000000000004</v>
      </c>
      <c r="BQ394" s="143">
        <v>69288</v>
      </c>
      <c r="BR394" s="143"/>
      <c r="BS394" s="147">
        <v>0.47310000000000002</v>
      </c>
      <c r="BT394" s="142"/>
      <c r="BU394" s="143"/>
      <c r="BV394" s="143"/>
      <c r="BW394" s="143"/>
      <c r="BX394" s="143"/>
      <c r="BY394" s="147"/>
      <c r="BZ394" s="142">
        <v>272.8</v>
      </c>
      <c r="CA394" s="143">
        <v>432</v>
      </c>
      <c r="CB394" s="143">
        <v>1.7982</v>
      </c>
      <c r="CC394" s="143">
        <v>160192</v>
      </c>
      <c r="CD394" s="143">
        <v>56057</v>
      </c>
      <c r="CE394" s="147">
        <v>3.2728000000000002</v>
      </c>
      <c r="CF394" s="142">
        <v>208.8</v>
      </c>
      <c r="CG394" s="143">
        <v>208.8</v>
      </c>
      <c r="CH394" s="143">
        <v>0.81220000000000003</v>
      </c>
      <c r="CI394" s="143">
        <v>55392</v>
      </c>
      <c r="CJ394" s="143"/>
      <c r="CK394" s="147">
        <v>0.439</v>
      </c>
      <c r="CL394" s="142">
        <v>223.2</v>
      </c>
      <c r="CM394" s="143">
        <v>223.2</v>
      </c>
      <c r="CN394" s="143">
        <v>0.80830000000000002</v>
      </c>
      <c r="CO394" s="143">
        <v>71064</v>
      </c>
      <c r="CP394" s="143"/>
      <c r="CQ394" s="147">
        <v>0.54710000000000003</v>
      </c>
      <c r="CR394" s="142">
        <v>232</v>
      </c>
      <c r="CS394" s="143">
        <v>232</v>
      </c>
      <c r="CT394" s="143">
        <v>0.89870000000000005</v>
      </c>
      <c r="CU394" s="143">
        <v>78608</v>
      </c>
      <c r="CV394" s="143"/>
      <c r="CW394" s="147">
        <v>0.50680000000000003</v>
      </c>
      <c r="CX394" s="142">
        <v>220.8</v>
      </c>
      <c r="CY394" s="143">
        <v>220.8</v>
      </c>
      <c r="CZ394" s="143">
        <v>0.95550000000000002</v>
      </c>
      <c r="DA394" s="143">
        <v>94720</v>
      </c>
      <c r="DB394" s="143">
        <v>563</v>
      </c>
      <c r="DC394" s="147">
        <v>0.60340000000000005</v>
      </c>
      <c r="DD394" s="142">
        <v>226.4</v>
      </c>
      <c r="DE394" s="143">
        <v>226.4</v>
      </c>
      <c r="DF394" s="143">
        <v>0.94930000000000003</v>
      </c>
      <c r="DG394" s="143">
        <v>94160</v>
      </c>
      <c r="DH394" s="143">
        <v>1379</v>
      </c>
      <c r="DI394" s="147">
        <v>0.60850000000000004</v>
      </c>
    </row>
    <row r="395" spans="1:113">
      <c r="A395" s="137">
        <v>392</v>
      </c>
      <c r="B395" s="138" t="s">
        <v>564</v>
      </c>
      <c r="C395" s="139" t="s">
        <v>2605</v>
      </c>
      <c r="D395" s="140" t="s">
        <v>195</v>
      </c>
      <c r="E395" s="141">
        <v>786</v>
      </c>
      <c r="F395" s="142">
        <v>390</v>
      </c>
      <c r="G395" s="143">
        <v>390</v>
      </c>
      <c r="H395" s="143">
        <v>1</v>
      </c>
      <c r="I395" s="143">
        <v>25530</v>
      </c>
      <c r="J395" s="143">
        <v>0</v>
      </c>
      <c r="K395" s="147">
        <v>0.09</v>
      </c>
      <c r="L395" s="142">
        <v>425</v>
      </c>
      <c r="M395" s="143">
        <v>425</v>
      </c>
      <c r="N395" s="143">
        <v>1</v>
      </c>
      <c r="O395" s="143">
        <v>20250</v>
      </c>
      <c r="P395" s="143">
        <v>0</v>
      </c>
      <c r="Q395" s="147">
        <v>6.5000000000000002E-2</v>
      </c>
      <c r="R395" s="142">
        <v>358</v>
      </c>
      <c r="S395" s="143">
        <v>628.79999999999995</v>
      </c>
      <c r="T395" s="143">
        <v>1</v>
      </c>
      <c r="U395" s="143">
        <v>20730</v>
      </c>
      <c r="V395" s="143">
        <v>0</v>
      </c>
      <c r="W395" s="147">
        <v>7.9000000000000001E-2</v>
      </c>
      <c r="X395" s="142">
        <v>521</v>
      </c>
      <c r="Y395" s="143">
        <v>628.79999999999995</v>
      </c>
      <c r="Z395" s="143">
        <v>1</v>
      </c>
      <c r="AA395" s="143">
        <v>24420</v>
      </c>
      <c r="AB395" s="143">
        <v>0</v>
      </c>
      <c r="AC395" s="147">
        <v>6.4000000000000001E-2</v>
      </c>
      <c r="AD395" s="142">
        <v>91</v>
      </c>
      <c r="AE395" s="143">
        <v>628.79999999999995</v>
      </c>
      <c r="AF395" s="143">
        <v>1</v>
      </c>
      <c r="AG395" s="143">
        <v>20940</v>
      </c>
      <c r="AH395" s="143">
        <v>0</v>
      </c>
      <c r="AI395" s="147">
        <v>0.315</v>
      </c>
      <c r="AJ395" s="142">
        <v>524</v>
      </c>
      <c r="AK395" s="143">
        <v>628.79999999999995</v>
      </c>
      <c r="AL395" s="143">
        <v>0.998</v>
      </c>
      <c r="AM395" s="143">
        <v>24080</v>
      </c>
      <c r="AN395" s="143">
        <v>0</v>
      </c>
      <c r="AO395" s="147">
        <v>6.3E-2</v>
      </c>
      <c r="AP395" s="142">
        <v>522</v>
      </c>
      <c r="AQ395" s="143">
        <v>628.79999999999995</v>
      </c>
      <c r="AR395" s="143">
        <v>0.99760000000000004</v>
      </c>
      <c r="AS395" s="143">
        <v>29360</v>
      </c>
      <c r="AT395" s="143"/>
      <c r="AU395" s="147">
        <v>7.5800000000000006E-2</v>
      </c>
      <c r="AV395" s="142">
        <v>577</v>
      </c>
      <c r="AW395" s="143">
        <v>628.79999999999995</v>
      </c>
      <c r="AX395" s="143">
        <v>0.99180000000000001</v>
      </c>
      <c r="AY395" s="143">
        <v>120730</v>
      </c>
      <c r="AZ395" s="143"/>
      <c r="BA395" s="147">
        <v>0.29299999999999998</v>
      </c>
      <c r="BB395" s="142">
        <v>621.20000000000005</v>
      </c>
      <c r="BC395" s="143">
        <v>628.79999999999995</v>
      </c>
      <c r="BD395" s="143">
        <v>0.99229999999999996</v>
      </c>
      <c r="BE395" s="143">
        <v>149800</v>
      </c>
      <c r="BF395" s="143"/>
      <c r="BG395" s="147">
        <v>0.3266</v>
      </c>
      <c r="BH395" s="142">
        <v>660</v>
      </c>
      <c r="BI395" s="143">
        <v>660</v>
      </c>
      <c r="BJ395" s="143">
        <v>0.99119999999999997</v>
      </c>
      <c r="BK395" s="143">
        <v>161910</v>
      </c>
      <c r="BL395" s="143"/>
      <c r="BM395" s="147">
        <v>0.3327</v>
      </c>
      <c r="BN395" s="142">
        <v>687</v>
      </c>
      <c r="BO395" s="143">
        <v>687</v>
      </c>
      <c r="BP395" s="143">
        <v>0.99299999999999999</v>
      </c>
      <c r="BQ395" s="143">
        <v>160590</v>
      </c>
      <c r="BR395" s="143"/>
      <c r="BS395" s="147">
        <v>0.3503</v>
      </c>
      <c r="BT395" s="142"/>
      <c r="BU395" s="143"/>
      <c r="BV395" s="143"/>
      <c r="BW395" s="143"/>
      <c r="BX395" s="143"/>
      <c r="BY395" s="147"/>
      <c r="BZ395" s="142">
        <v>740</v>
      </c>
      <c r="CA395" s="143">
        <v>1338.8</v>
      </c>
      <c r="CB395" s="143">
        <v>1.9777</v>
      </c>
      <c r="CC395" s="143">
        <v>364220</v>
      </c>
      <c r="CD395" s="143">
        <v>115396</v>
      </c>
      <c r="CE395" s="147">
        <v>6.9524999999999997</v>
      </c>
      <c r="CF395" s="142">
        <v>103</v>
      </c>
      <c r="CG395" s="143">
        <v>628.79999999999995</v>
      </c>
      <c r="CH395" s="143">
        <v>0</v>
      </c>
      <c r="CI395" s="143">
        <v>22880</v>
      </c>
      <c r="CJ395" s="143"/>
      <c r="CK395" s="147">
        <v>0.29859999999999998</v>
      </c>
      <c r="CL395" s="142">
        <v>548</v>
      </c>
      <c r="CM395" s="143">
        <v>628.79999999999995</v>
      </c>
      <c r="CN395" s="143">
        <v>0.99260000000000004</v>
      </c>
      <c r="CO395" s="143">
        <v>38740</v>
      </c>
      <c r="CP395" s="143"/>
      <c r="CQ395" s="147">
        <v>9.8900000000000002E-2</v>
      </c>
      <c r="CR395" s="142">
        <v>647</v>
      </c>
      <c r="CS395" s="143">
        <v>647</v>
      </c>
      <c r="CT395" s="143">
        <v>0.98570000000000002</v>
      </c>
      <c r="CU395" s="143">
        <v>182850</v>
      </c>
      <c r="CV395" s="143"/>
      <c r="CW395" s="147">
        <v>0.38540000000000002</v>
      </c>
      <c r="CX395" s="142">
        <v>663</v>
      </c>
      <c r="CY395" s="143">
        <v>663</v>
      </c>
      <c r="CZ395" s="143">
        <v>0.98070000000000002</v>
      </c>
      <c r="DA395" s="143">
        <v>231110</v>
      </c>
      <c r="DB395" s="143"/>
      <c r="DC395" s="147">
        <v>0.47770000000000001</v>
      </c>
      <c r="DD395" s="142">
        <v>704</v>
      </c>
      <c r="DE395" s="143">
        <v>704</v>
      </c>
      <c r="DF395" s="143">
        <v>0.97989999999999999</v>
      </c>
      <c r="DG395" s="143">
        <v>214400</v>
      </c>
      <c r="DH395" s="143"/>
      <c r="DI395" s="147">
        <v>0.43159999999999998</v>
      </c>
    </row>
    <row r="396" spans="1:113">
      <c r="A396" s="137">
        <v>393</v>
      </c>
      <c r="B396" s="138" t="s">
        <v>565</v>
      </c>
      <c r="C396" s="139" t="s">
        <v>2606</v>
      </c>
      <c r="D396" s="140" t="s">
        <v>195</v>
      </c>
      <c r="E396" s="141">
        <v>650</v>
      </c>
      <c r="F396" s="142">
        <v>188</v>
      </c>
      <c r="G396" s="143">
        <v>188</v>
      </c>
      <c r="H396" s="143">
        <v>0.89800000000000002</v>
      </c>
      <c r="I396" s="143">
        <v>56043</v>
      </c>
      <c r="J396" s="143">
        <v>0</v>
      </c>
      <c r="K396" s="144">
        <v>0.45500000000000002</v>
      </c>
      <c r="L396" s="142">
        <v>228</v>
      </c>
      <c r="M396" s="143">
        <v>228</v>
      </c>
      <c r="N396" s="143">
        <v>0.90300000000000002</v>
      </c>
      <c r="O396" s="143">
        <v>59896</v>
      </c>
      <c r="P396" s="143">
        <v>0</v>
      </c>
      <c r="Q396" s="144">
        <v>0.39900000000000002</v>
      </c>
      <c r="R396" s="142">
        <v>226</v>
      </c>
      <c r="S396" s="143">
        <v>520</v>
      </c>
      <c r="T396" s="143">
        <v>0.91200000000000003</v>
      </c>
      <c r="U396" s="143">
        <v>69215</v>
      </c>
      <c r="V396" s="143">
        <v>0</v>
      </c>
      <c r="W396" s="144">
        <v>0.46</v>
      </c>
      <c r="X396" s="142">
        <v>230</v>
      </c>
      <c r="Y396" s="143">
        <v>520</v>
      </c>
      <c r="Z396" s="143">
        <v>0.91900000000000004</v>
      </c>
      <c r="AA396" s="143">
        <v>76953</v>
      </c>
      <c r="AB396" s="143">
        <v>0</v>
      </c>
      <c r="AC396" s="144">
        <v>0.499</v>
      </c>
      <c r="AD396" s="142">
        <v>288</v>
      </c>
      <c r="AE396" s="143">
        <v>520</v>
      </c>
      <c r="AF396" s="143">
        <v>0.91900000000000004</v>
      </c>
      <c r="AG396" s="143">
        <v>77273</v>
      </c>
      <c r="AH396" s="143">
        <v>0</v>
      </c>
      <c r="AI396" s="144">
        <v>0.4</v>
      </c>
      <c r="AJ396" s="142">
        <v>0</v>
      </c>
      <c r="AK396" s="143">
        <v>520</v>
      </c>
      <c r="AL396" s="143">
        <v>0.92900000000000005</v>
      </c>
      <c r="AM396" s="143">
        <v>65731</v>
      </c>
      <c r="AN396" s="143">
        <v>0</v>
      </c>
      <c r="AO396" s="144">
        <v>0.4</v>
      </c>
      <c r="AP396" s="142">
        <v>216</v>
      </c>
      <c r="AQ396" s="143">
        <v>520</v>
      </c>
      <c r="AR396" s="143">
        <v>0.93149999999999999</v>
      </c>
      <c r="AS396" s="143">
        <v>67960</v>
      </c>
      <c r="AT396" s="143"/>
      <c r="AU396" s="144">
        <v>0.45400000000000001</v>
      </c>
      <c r="AV396" s="142">
        <v>216</v>
      </c>
      <c r="AW396" s="143">
        <v>520</v>
      </c>
      <c r="AX396" s="143">
        <v>0.93</v>
      </c>
      <c r="AY396" s="143"/>
      <c r="AZ396" s="143"/>
      <c r="BA396" s="144">
        <v>0.45469999999999999</v>
      </c>
      <c r="BB396" s="142">
        <v>198</v>
      </c>
      <c r="BC396" s="143">
        <v>520</v>
      </c>
      <c r="BD396" s="143">
        <v>0.93569999999999998</v>
      </c>
      <c r="BE396" s="143">
        <v>129578</v>
      </c>
      <c r="BF396" s="143"/>
      <c r="BG396" s="144">
        <v>0.47770000000000001</v>
      </c>
      <c r="BH396" s="142">
        <v>256</v>
      </c>
      <c r="BI396" s="143">
        <v>520</v>
      </c>
      <c r="BJ396" s="143">
        <v>0.94140000000000001</v>
      </c>
      <c r="BK396" s="143">
        <v>65886</v>
      </c>
      <c r="BL396" s="143"/>
      <c r="BM396" s="144">
        <v>0.36749999999999999</v>
      </c>
      <c r="BN396" s="142">
        <v>226</v>
      </c>
      <c r="BO396" s="143">
        <v>520</v>
      </c>
      <c r="BP396" s="143">
        <v>0.93759999999999999</v>
      </c>
      <c r="BQ396" s="143">
        <v>53927</v>
      </c>
      <c r="BR396" s="143"/>
      <c r="BS396" s="144">
        <v>0.37869999999999998</v>
      </c>
      <c r="BT396" s="142"/>
      <c r="BU396" s="143"/>
      <c r="BV396" s="143"/>
      <c r="BW396" s="143"/>
      <c r="BX396" s="143"/>
      <c r="BY396" s="144"/>
      <c r="BZ396" s="142">
        <v>538</v>
      </c>
      <c r="CA396" s="143">
        <v>1040</v>
      </c>
      <c r="CB396" s="143">
        <v>1.8411999999999999</v>
      </c>
      <c r="CC396" s="143">
        <v>146345</v>
      </c>
      <c r="CD396" s="143"/>
      <c r="CE396" s="144">
        <v>0.8377</v>
      </c>
      <c r="CF396" s="142">
        <v>260</v>
      </c>
      <c r="CG396" s="143">
        <v>520</v>
      </c>
      <c r="CH396" s="143">
        <v>0.92100000000000004</v>
      </c>
      <c r="CI396" s="143">
        <v>81770</v>
      </c>
      <c r="CJ396" s="143"/>
      <c r="CK396" s="144">
        <v>0.45900000000000002</v>
      </c>
      <c r="CL396" s="142">
        <v>254</v>
      </c>
      <c r="CM396" s="143">
        <v>520</v>
      </c>
      <c r="CN396" s="143">
        <v>0.92300000000000004</v>
      </c>
      <c r="CO396" s="143">
        <v>77501</v>
      </c>
      <c r="CP396" s="143"/>
      <c r="CQ396" s="144">
        <v>0.45910000000000001</v>
      </c>
      <c r="CR396" s="142">
        <v>278</v>
      </c>
      <c r="CS396" s="143">
        <v>520</v>
      </c>
      <c r="CT396" s="143">
        <v>0.91969999999999996</v>
      </c>
      <c r="CU396" s="143">
        <v>76877</v>
      </c>
      <c r="CV396" s="143"/>
      <c r="CW396" s="144">
        <v>0.40410000000000001</v>
      </c>
      <c r="CX396" s="142">
        <v>288</v>
      </c>
      <c r="CY396" s="143">
        <v>520</v>
      </c>
      <c r="CZ396" s="143">
        <v>0.91949999999999998</v>
      </c>
      <c r="DA396" s="143">
        <v>83731</v>
      </c>
      <c r="DB396" s="143"/>
      <c r="DC396" s="144">
        <v>0.42499999999999999</v>
      </c>
      <c r="DD396" s="142">
        <v>258</v>
      </c>
      <c r="DE396" s="143">
        <v>520</v>
      </c>
      <c r="DF396" s="143">
        <v>0.91830000000000001</v>
      </c>
      <c r="DG396" s="143">
        <v>72232</v>
      </c>
      <c r="DH396" s="143"/>
      <c r="DI396" s="144">
        <v>0.4234</v>
      </c>
    </row>
    <row r="397" spans="1:113">
      <c r="A397" s="137">
        <v>394</v>
      </c>
      <c r="B397" s="138" t="s">
        <v>566</v>
      </c>
      <c r="C397" s="139" t="s">
        <v>2607</v>
      </c>
      <c r="D397" s="140" t="s">
        <v>195</v>
      </c>
      <c r="E397" s="141">
        <v>132.19999999999999</v>
      </c>
      <c r="F397" s="142">
        <v>0</v>
      </c>
      <c r="G397" s="143">
        <v>105.76</v>
      </c>
      <c r="H397" s="143">
        <v>0.92</v>
      </c>
      <c r="I397" s="143">
        <v>11312</v>
      </c>
      <c r="J397" s="143">
        <v>9293</v>
      </c>
      <c r="K397" s="144">
        <v>0.44</v>
      </c>
      <c r="L397" s="142">
        <v>0</v>
      </c>
      <c r="M397" s="143">
        <v>2.5</v>
      </c>
      <c r="N397" s="143">
        <v>0.92</v>
      </c>
      <c r="O397" s="143">
        <v>1825</v>
      </c>
      <c r="P397" s="143">
        <v>798</v>
      </c>
      <c r="Q397" s="144">
        <v>0.44</v>
      </c>
      <c r="R397" s="142">
        <v>0</v>
      </c>
      <c r="S397" s="143">
        <v>105.76</v>
      </c>
      <c r="T397" s="143">
        <v>0.92</v>
      </c>
      <c r="U397" s="143">
        <v>8393.5</v>
      </c>
      <c r="V397" s="143">
        <v>7368.5</v>
      </c>
      <c r="W397" s="144">
        <v>0.44</v>
      </c>
      <c r="X397" s="142">
        <v>0</v>
      </c>
      <c r="Y397" s="143">
        <v>105.76</v>
      </c>
      <c r="Z397" s="143">
        <v>0.92</v>
      </c>
      <c r="AA397" s="143">
        <v>6934.25</v>
      </c>
      <c r="AB397" s="143">
        <v>5874.25</v>
      </c>
      <c r="AC397" s="144">
        <v>0.44</v>
      </c>
      <c r="AD397" s="142">
        <v>0</v>
      </c>
      <c r="AE397" s="143">
        <v>105.76</v>
      </c>
      <c r="AF397" s="143">
        <v>0.92</v>
      </c>
      <c r="AG397" s="143">
        <v>9488.8799999999992</v>
      </c>
      <c r="AH397" s="143">
        <v>8428.8799999999992</v>
      </c>
      <c r="AI397" s="144">
        <v>0.44</v>
      </c>
      <c r="AJ397" s="142">
        <v>0</v>
      </c>
      <c r="AK397" s="143">
        <v>105.76</v>
      </c>
      <c r="AL397" s="143">
        <v>0.92</v>
      </c>
      <c r="AM397" s="143">
        <v>10036.57</v>
      </c>
      <c r="AN397" s="143">
        <v>9011.57</v>
      </c>
      <c r="AO397" s="144">
        <v>0.44</v>
      </c>
      <c r="AP397" s="142"/>
      <c r="AQ397" s="143"/>
      <c r="AR397" s="143"/>
      <c r="AS397" s="143"/>
      <c r="AT397" s="143"/>
      <c r="AU397" s="144"/>
      <c r="AV397" s="142"/>
      <c r="AW397" s="143"/>
      <c r="AX397" s="143"/>
      <c r="AY397" s="143"/>
      <c r="AZ397" s="143"/>
      <c r="BA397" s="144"/>
      <c r="BB397" s="142">
        <v>47.3</v>
      </c>
      <c r="BC397" s="143">
        <v>105.76</v>
      </c>
      <c r="BD397" s="143">
        <v>1.4E-3</v>
      </c>
      <c r="BE397" s="143">
        <v>12176</v>
      </c>
      <c r="BF397" s="143"/>
      <c r="BG397" s="144">
        <v>0.36480000000000001</v>
      </c>
      <c r="BH397" s="142">
        <v>49.7</v>
      </c>
      <c r="BI397" s="143">
        <v>105.76</v>
      </c>
      <c r="BJ397" s="143">
        <v>0.93049999999999999</v>
      </c>
      <c r="BK397" s="143">
        <v>12064</v>
      </c>
      <c r="BL397" s="143"/>
      <c r="BM397" s="144">
        <v>0.36919999999999997</v>
      </c>
      <c r="BN397" s="142">
        <v>59.3</v>
      </c>
      <c r="BO397" s="143">
        <v>105.76</v>
      </c>
      <c r="BP397" s="143">
        <v>0.99839999999999995</v>
      </c>
      <c r="BQ397" s="143">
        <v>11582</v>
      </c>
      <c r="BR397" s="143"/>
      <c r="BS397" s="144">
        <v>0.3039</v>
      </c>
      <c r="BT397" s="142"/>
      <c r="BU397" s="143"/>
      <c r="BV397" s="143"/>
      <c r="BW397" s="143"/>
      <c r="BX397" s="143"/>
      <c r="BY397" s="144"/>
      <c r="BZ397" s="142">
        <v>301.64</v>
      </c>
      <c r="CA397" s="143">
        <v>301.64</v>
      </c>
      <c r="CB397" s="143">
        <v>1.9907999999999999</v>
      </c>
      <c r="CC397" s="143">
        <v>21505</v>
      </c>
      <c r="CD397" s="143"/>
      <c r="CE397" s="144">
        <v>0.18310000000000001</v>
      </c>
      <c r="CF397" s="142">
        <v>175.3</v>
      </c>
      <c r="CG397" s="143">
        <v>175.3</v>
      </c>
      <c r="CH397" s="143">
        <v>0.99939999999999996</v>
      </c>
      <c r="CI397" s="143">
        <v>0</v>
      </c>
      <c r="CJ397" s="143"/>
      <c r="CK397" s="144">
        <v>0.26889999999999997</v>
      </c>
      <c r="CL397" s="142">
        <v>180.1</v>
      </c>
      <c r="CM397" s="143">
        <v>180.1</v>
      </c>
      <c r="CN397" s="143">
        <v>0.99639999999999995</v>
      </c>
      <c r="CO397" s="143">
        <v>0</v>
      </c>
      <c r="CP397" s="143"/>
      <c r="CQ397" s="144">
        <v>0.1991</v>
      </c>
      <c r="CR397" s="142">
        <v>156.9</v>
      </c>
      <c r="CS397" s="143">
        <v>156.9</v>
      </c>
      <c r="CT397" s="143">
        <v>0.99509999999999998</v>
      </c>
      <c r="CU397" s="143">
        <v>0</v>
      </c>
      <c r="CV397" s="143"/>
      <c r="CW397" s="144">
        <v>0.24179999999999999</v>
      </c>
      <c r="CX397" s="142">
        <v>176.9</v>
      </c>
      <c r="CY397" s="143">
        <v>176.9</v>
      </c>
      <c r="CZ397" s="143">
        <v>0.99480000000000002</v>
      </c>
      <c r="DA397" s="143">
        <v>0</v>
      </c>
      <c r="DB397" s="143"/>
      <c r="DC397" s="144">
        <v>0.27410000000000001</v>
      </c>
      <c r="DD397" s="142">
        <v>146.5</v>
      </c>
      <c r="DE397" s="143">
        <v>146.5</v>
      </c>
      <c r="DF397" s="143">
        <v>0.99580000000000002</v>
      </c>
      <c r="DG397" s="143">
        <v>0</v>
      </c>
      <c r="DH397" s="143"/>
      <c r="DI397" s="144">
        <v>0.23760000000000001</v>
      </c>
    </row>
    <row r="398" spans="1:113">
      <c r="A398" s="137">
        <v>395</v>
      </c>
      <c r="B398" s="138" t="s">
        <v>567</v>
      </c>
      <c r="C398" s="139" t="s">
        <v>2608</v>
      </c>
      <c r="D398" s="140" t="s">
        <v>195</v>
      </c>
      <c r="E398" s="141">
        <v>133</v>
      </c>
      <c r="F398" s="142">
        <v>35.200000000000003</v>
      </c>
      <c r="G398" s="143">
        <v>35.200000000000003</v>
      </c>
      <c r="H398" s="143">
        <v>0.85</v>
      </c>
      <c r="I398" s="143">
        <v>5344</v>
      </c>
      <c r="J398" s="143">
        <v>0</v>
      </c>
      <c r="K398" s="144">
        <v>0.245</v>
      </c>
      <c r="L398" s="142">
        <v>52.4</v>
      </c>
      <c r="M398" s="143">
        <v>52.4</v>
      </c>
      <c r="N398" s="143">
        <v>0.89300000000000002</v>
      </c>
      <c r="O398" s="143">
        <v>6226</v>
      </c>
      <c r="P398" s="143">
        <v>0</v>
      </c>
      <c r="Q398" s="144">
        <v>0.182</v>
      </c>
      <c r="R398" s="142">
        <v>50</v>
      </c>
      <c r="S398" s="143">
        <v>106.4</v>
      </c>
      <c r="T398" s="143">
        <v>0.91800000000000004</v>
      </c>
      <c r="U398" s="143">
        <v>8598</v>
      </c>
      <c r="V398" s="143">
        <v>0</v>
      </c>
      <c r="W398" s="144">
        <v>0.25700000000000001</v>
      </c>
      <c r="X398" s="142">
        <v>45.4</v>
      </c>
      <c r="Y398" s="143">
        <v>106.4</v>
      </c>
      <c r="Z398" s="143">
        <v>0.94299999999999995</v>
      </c>
      <c r="AA398" s="143">
        <v>7850</v>
      </c>
      <c r="AB398" s="143">
        <v>0</v>
      </c>
      <c r="AC398" s="144">
        <v>0.251</v>
      </c>
      <c r="AD398" s="142">
        <v>46</v>
      </c>
      <c r="AE398" s="143">
        <v>106.4</v>
      </c>
      <c r="AF398" s="143">
        <v>0.91200000000000003</v>
      </c>
      <c r="AG398" s="143">
        <v>7206</v>
      </c>
      <c r="AH398" s="143">
        <v>0</v>
      </c>
      <c r="AI398" s="144">
        <v>0.23499999999999999</v>
      </c>
      <c r="AJ398" s="142">
        <v>48.2</v>
      </c>
      <c r="AK398" s="143">
        <v>106.4</v>
      </c>
      <c r="AL398" s="143">
        <v>0.93100000000000005</v>
      </c>
      <c r="AM398" s="143">
        <v>8338</v>
      </c>
      <c r="AN398" s="143">
        <v>0</v>
      </c>
      <c r="AO398" s="144">
        <v>0.255</v>
      </c>
      <c r="AP398" s="142">
        <v>39.6</v>
      </c>
      <c r="AQ398" s="143">
        <v>106.4</v>
      </c>
      <c r="AR398" s="143">
        <v>0.90269999999999995</v>
      </c>
      <c r="AS398" s="143">
        <v>5976</v>
      </c>
      <c r="AT398" s="143"/>
      <c r="AU398" s="144">
        <v>0.22470000000000001</v>
      </c>
      <c r="AV398" s="142">
        <v>34</v>
      </c>
      <c r="AW398" s="143">
        <v>106.4</v>
      </c>
      <c r="AX398" s="143">
        <v>0.88949999999999996</v>
      </c>
      <c r="AY398" s="143">
        <v>5090</v>
      </c>
      <c r="AZ398" s="143"/>
      <c r="BA398" s="144">
        <v>0.23380000000000001</v>
      </c>
      <c r="BB398" s="142">
        <v>18.32</v>
      </c>
      <c r="BC398" s="143">
        <v>106.4</v>
      </c>
      <c r="BD398" s="143">
        <v>0.93889999999999996</v>
      </c>
      <c r="BE398" s="143">
        <v>3874</v>
      </c>
      <c r="BF398" s="143"/>
      <c r="BG398" s="144">
        <v>0.30270000000000002</v>
      </c>
      <c r="BH398" s="142">
        <v>20</v>
      </c>
      <c r="BI398" s="143">
        <v>106.4</v>
      </c>
      <c r="BJ398" s="143">
        <v>0.77929999999999999</v>
      </c>
      <c r="BK398" s="143">
        <v>3694</v>
      </c>
      <c r="BL398" s="143"/>
      <c r="BM398" s="144">
        <v>0.31859999999999999</v>
      </c>
      <c r="BN398" s="142">
        <v>23.2</v>
      </c>
      <c r="BO398" s="143">
        <v>106.4</v>
      </c>
      <c r="BP398" s="143">
        <v>0.87029999999999996</v>
      </c>
      <c r="BQ398" s="143">
        <v>3756</v>
      </c>
      <c r="BR398" s="143"/>
      <c r="BS398" s="144">
        <v>0.27679999999999999</v>
      </c>
      <c r="BT398" s="142"/>
      <c r="BU398" s="143"/>
      <c r="BV398" s="143"/>
      <c r="BW398" s="143"/>
      <c r="BX398" s="143"/>
      <c r="BY398" s="144"/>
      <c r="BZ398" s="142">
        <v>52.6</v>
      </c>
      <c r="CA398" s="143">
        <v>212.8</v>
      </c>
      <c r="CB398" s="143">
        <v>1.8745000000000001</v>
      </c>
      <c r="CC398" s="143">
        <v>15270</v>
      </c>
      <c r="CD398" s="143">
        <v>5482</v>
      </c>
      <c r="CE398" s="144">
        <v>2.1014999999999997</v>
      </c>
      <c r="CF398" s="142">
        <v>54</v>
      </c>
      <c r="CG398" s="143">
        <v>106.4</v>
      </c>
      <c r="CH398" s="143">
        <v>0.92659999999999998</v>
      </c>
      <c r="CI398" s="143">
        <v>8134</v>
      </c>
      <c r="CJ398" s="143"/>
      <c r="CK398" s="144">
        <v>0.2185</v>
      </c>
      <c r="CL398" s="142">
        <v>43.6</v>
      </c>
      <c r="CM398" s="143">
        <v>106.4</v>
      </c>
      <c r="CN398" s="143">
        <v>0.92579999999999996</v>
      </c>
      <c r="CO398" s="143">
        <v>7336</v>
      </c>
      <c r="CP398" s="143"/>
      <c r="CQ398" s="144">
        <v>0.25240000000000001</v>
      </c>
      <c r="CR398" s="142">
        <v>43.6</v>
      </c>
      <c r="CS398" s="143">
        <v>106.4</v>
      </c>
      <c r="CT398" s="143">
        <v>0.92869999999999997</v>
      </c>
      <c r="CU398" s="143">
        <v>7400</v>
      </c>
      <c r="CV398" s="143"/>
      <c r="CW398" s="144">
        <v>0.24560000000000001</v>
      </c>
      <c r="CX398" s="142">
        <v>46.4</v>
      </c>
      <c r="CY398" s="143">
        <v>106.4</v>
      </c>
      <c r="CZ398" s="143">
        <v>0.93479999999999996</v>
      </c>
      <c r="DA398" s="143">
        <v>8568</v>
      </c>
      <c r="DB398" s="143"/>
      <c r="DC398" s="144">
        <v>0.26550000000000001</v>
      </c>
      <c r="DD398" s="142">
        <v>41.6</v>
      </c>
      <c r="DE398" s="143">
        <v>106.4</v>
      </c>
      <c r="DF398" s="143">
        <v>0.92410000000000003</v>
      </c>
      <c r="DG398" s="143">
        <v>6310</v>
      </c>
      <c r="DH398" s="143"/>
      <c r="DI398" s="144">
        <v>0.22800000000000001</v>
      </c>
    </row>
    <row r="399" spans="1:113">
      <c r="A399" s="137">
        <v>396</v>
      </c>
      <c r="B399" s="138" t="s">
        <v>568</v>
      </c>
      <c r="C399" s="139" t="s">
        <v>2609</v>
      </c>
      <c r="D399" s="140" t="s">
        <v>195</v>
      </c>
      <c r="E399" s="141">
        <v>260</v>
      </c>
      <c r="F399" s="142">
        <v>49.5</v>
      </c>
      <c r="G399" s="143">
        <v>49.5</v>
      </c>
      <c r="H399" s="143">
        <v>0.92100000000000004</v>
      </c>
      <c r="I399" s="143">
        <v>21621</v>
      </c>
      <c r="J399" s="143">
        <v>1948</v>
      </c>
      <c r="K399" s="144">
        <v>0.65</v>
      </c>
      <c r="L399" s="142">
        <v>206.7</v>
      </c>
      <c r="M399" s="143">
        <v>206.7</v>
      </c>
      <c r="N399" s="143">
        <v>0.97199999999999998</v>
      </c>
      <c r="O399" s="143">
        <v>42177</v>
      </c>
      <c r="P399" s="143">
        <v>0</v>
      </c>
      <c r="Q399" s="144">
        <v>0.28799999999999998</v>
      </c>
      <c r="R399" s="142">
        <v>150</v>
      </c>
      <c r="S399" s="143">
        <v>208</v>
      </c>
      <c r="T399" s="143">
        <v>0.98799999999999999</v>
      </c>
      <c r="U399" s="143">
        <v>42177</v>
      </c>
      <c r="V399" s="143">
        <v>0</v>
      </c>
      <c r="W399" s="144">
        <v>0.39</v>
      </c>
      <c r="X399" s="142">
        <v>0</v>
      </c>
      <c r="Y399" s="143">
        <v>208</v>
      </c>
      <c r="Z399" s="143">
        <v>0.92</v>
      </c>
      <c r="AA399" s="143">
        <v>42177</v>
      </c>
      <c r="AB399" s="143">
        <v>42054</v>
      </c>
      <c r="AC399" s="144">
        <v>0.39</v>
      </c>
      <c r="AD399" s="142">
        <v>0</v>
      </c>
      <c r="AE399" s="143">
        <v>208</v>
      </c>
      <c r="AF399" s="143">
        <v>0.92</v>
      </c>
      <c r="AG399" s="143">
        <v>42177</v>
      </c>
      <c r="AH399" s="143">
        <v>42054</v>
      </c>
      <c r="AI399" s="144">
        <v>0.39</v>
      </c>
      <c r="AJ399" s="142">
        <v>213.6</v>
      </c>
      <c r="AK399" s="143">
        <v>213.6</v>
      </c>
      <c r="AL399" s="143">
        <v>0.97399999999999998</v>
      </c>
      <c r="AM399" s="143">
        <v>48117</v>
      </c>
      <c r="AN399" s="143">
        <v>0</v>
      </c>
      <c r="AO399" s="144">
        <v>0.317</v>
      </c>
      <c r="AP399" s="142">
        <v>220.2</v>
      </c>
      <c r="AQ399" s="143">
        <v>220.2</v>
      </c>
      <c r="AR399" s="143">
        <v>0.98089999999999999</v>
      </c>
      <c r="AS399" s="143">
        <v>44751</v>
      </c>
      <c r="AT399" s="143"/>
      <c r="AU399" s="144">
        <v>0.27850000000000003</v>
      </c>
      <c r="AV399" s="142">
        <v>193.8</v>
      </c>
      <c r="AW399" s="143">
        <v>208</v>
      </c>
      <c r="AX399" s="143">
        <v>0.97160000000000002</v>
      </c>
      <c r="AY399" s="143">
        <v>38346</v>
      </c>
      <c r="AZ399" s="143"/>
      <c r="BA399" s="144">
        <v>0.2828</v>
      </c>
      <c r="BB399" s="142">
        <v>151.68</v>
      </c>
      <c r="BC399" s="143">
        <v>208</v>
      </c>
      <c r="BD399" s="143">
        <v>0.95950000000000002</v>
      </c>
      <c r="BE399" s="143">
        <v>32355</v>
      </c>
      <c r="BF399" s="143"/>
      <c r="BG399" s="144">
        <v>0.29880000000000001</v>
      </c>
      <c r="BH399" s="142">
        <v>153</v>
      </c>
      <c r="BI399" s="143">
        <v>208</v>
      </c>
      <c r="BJ399" s="143">
        <v>0.96719999999999995</v>
      </c>
      <c r="BK399" s="143">
        <v>33732</v>
      </c>
      <c r="BL399" s="143"/>
      <c r="BM399" s="144">
        <v>0.30640000000000001</v>
      </c>
      <c r="BN399" s="142">
        <v>151.80000000000001</v>
      </c>
      <c r="BO399" s="143">
        <v>208</v>
      </c>
      <c r="BP399" s="143">
        <v>0.97809999999999997</v>
      </c>
      <c r="BQ399" s="143">
        <v>35754</v>
      </c>
      <c r="BR399" s="143"/>
      <c r="BS399" s="144">
        <v>0.35830000000000001</v>
      </c>
      <c r="BT399" s="142"/>
      <c r="BU399" s="143"/>
      <c r="BV399" s="143"/>
      <c r="BW399" s="143"/>
      <c r="BX399" s="143"/>
      <c r="BY399" s="144"/>
      <c r="BZ399" s="142">
        <v>279.60000000000002</v>
      </c>
      <c r="CA399" s="143">
        <v>457</v>
      </c>
      <c r="CB399" s="143">
        <v>1.9634</v>
      </c>
      <c r="CC399" s="143">
        <v>103227</v>
      </c>
      <c r="CD399" s="143">
        <v>35398</v>
      </c>
      <c r="CE399" s="144">
        <v>2.6697000000000002</v>
      </c>
      <c r="CF399" s="142">
        <v>223.8</v>
      </c>
      <c r="CG399" s="143">
        <v>223.8</v>
      </c>
      <c r="CH399" s="143">
        <v>0.96099999999999997</v>
      </c>
      <c r="CI399" s="143">
        <v>37266</v>
      </c>
      <c r="CJ399" s="143"/>
      <c r="CK399" s="144">
        <v>0.2329</v>
      </c>
      <c r="CL399" s="142">
        <v>221.4</v>
      </c>
      <c r="CM399" s="143">
        <v>221.4</v>
      </c>
      <c r="CN399" s="143">
        <v>0.96840000000000004</v>
      </c>
      <c r="CO399" s="143">
        <v>38136</v>
      </c>
      <c r="CP399" s="143"/>
      <c r="CQ399" s="144">
        <v>0.247</v>
      </c>
      <c r="CR399" s="142">
        <v>248.4</v>
      </c>
      <c r="CS399" s="143">
        <v>248.4</v>
      </c>
      <c r="CT399" s="143">
        <v>0.9758</v>
      </c>
      <c r="CU399" s="143">
        <v>47940</v>
      </c>
      <c r="CV399" s="143"/>
      <c r="CW399" s="144">
        <v>0.26579999999999998</v>
      </c>
      <c r="CX399" s="142">
        <v>242.4</v>
      </c>
      <c r="CY399" s="143">
        <v>242.4</v>
      </c>
      <c r="CZ399" s="143">
        <v>0.98029999999999995</v>
      </c>
      <c r="DA399" s="143">
        <v>57945</v>
      </c>
      <c r="DB399" s="143"/>
      <c r="DC399" s="144">
        <v>0.32779999999999998</v>
      </c>
      <c r="DD399" s="142">
        <v>205.8</v>
      </c>
      <c r="DE399" s="143">
        <v>208</v>
      </c>
      <c r="DF399" s="143">
        <v>0.97850000000000004</v>
      </c>
      <c r="DG399" s="143">
        <v>46788</v>
      </c>
      <c r="DH399" s="143"/>
      <c r="DI399" s="144">
        <v>0.32269999999999999</v>
      </c>
    </row>
    <row r="400" spans="1:113">
      <c r="A400" s="137">
        <v>397</v>
      </c>
      <c r="B400" s="138" t="s">
        <v>569</v>
      </c>
      <c r="C400" s="139" t="s">
        <v>2610</v>
      </c>
      <c r="D400" s="140" t="s">
        <v>195</v>
      </c>
      <c r="E400" s="141">
        <v>389</v>
      </c>
      <c r="F400" s="142">
        <v>188</v>
      </c>
      <c r="G400" s="143">
        <v>188</v>
      </c>
      <c r="H400" s="143">
        <v>0.98199999999999998</v>
      </c>
      <c r="I400" s="143">
        <v>114495</v>
      </c>
      <c r="J400" s="143">
        <v>34903</v>
      </c>
      <c r="K400" s="144">
        <v>0.85</v>
      </c>
      <c r="L400" s="142">
        <v>192.5</v>
      </c>
      <c r="M400" s="143">
        <v>192.5</v>
      </c>
      <c r="N400" s="143">
        <v>0.98299999999999998</v>
      </c>
      <c r="O400" s="143">
        <v>117060</v>
      </c>
      <c r="P400" s="143">
        <v>32847</v>
      </c>
      <c r="Q400" s="144">
        <v>0.84699999999999998</v>
      </c>
      <c r="R400" s="142">
        <v>184</v>
      </c>
      <c r="S400" s="143">
        <v>311.2</v>
      </c>
      <c r="T400" s="143">
        <v>0.98299999999999998</v>
      </c>
      <c r="U400" s="143">
        <v>112070</v>
      </c>
      <c r="V400" s="143">
        <v>34172</v>
      </c>
      <c r="W400" s="144">
        <v>0.84899999999999998</v>
      </c>
      <c r="X400" s="142">
        <v>186</v>
      </c>
      <c r="Y400" s="143">
        <v>311.2</v>
      </c>
      <c r="Z400" s="143">
        <v>0.98399999999999999</v>
      </c>
      <c r="AA400" s="143">
        <v>117310</v>
      </c>
      <c r="AB400" s="143">
        <v>35940</v>
      </c>
      <c r="AC400" s="144">
        <v>0.878</v>
      </c>
      <c r="AD400" s="142">
        <v>185.5</v>
      </c>
      <c r="AE400" s="143">
        <v>311.2</v>
      </c>
      <c r="AF400" s="143">
        <v>0.98399999999999999</v>
      </c>
      <c r="AG400" s="143">
        <v>117010</v>
      </c>
      <c r="AH400" s="143">
        <v>35859</v>
      </c>
      <c r="AI400" s="144">
        <v>0.878</v>
      </c>
      <c r="AJ400" s="142">
        <v>187.5</v>
      </c>
      <c r="AK400" s="143">
        <v>311.2</v>
      </c>
      <c r="AL400" s="143">
        <v>0.98399999999999999</v>
      </c>
      <c r="AM400" s="143">
        <v>113770</v>
      </c>
      <c r="AN400" s="143">
        <v>34390</v>
      </c>
      <c r="AO400" s="144">
        <v>0.84499999999999997</v>
      </c>
      <c r="AP400" s="142">
        <v>178</v>
      </c>
      <c r="AQ400" s="143">
        <v>311.2</v>
      </c>
      <c r="AR400" s="143">
        <v>0.98319999999999996</v>
      </c>
      <c r="AS400" s="143">
        <v>114925</v>
      </c>
      <c r="AT400" s="143">
        <v>36801</v>
      </c>
      <c r="AU400" s="144">
        <v>0.88260000000000005</v>
      </c>
      <c r="AV400" s="142">
        <v>172.5</v>
      </c>
      <c r="AW400" s="143">
        <v>311.2</v>
      </c>
      <c r="AX400" s="143">
        <v>0.9849</v>
      </c>
      <c r="AY400" s="143">
        <v>111245</v>
      </c>
      <c r="AZ400" s="143">
        <v>37850</v>
      </c>
      <c r="BA400" s="144">
        <v>0.90939999999999999</v>
      </c>
      <c r="BB400" s="142">
        <v>194.4</v>
      </c>
      <c r="BC400" s="143">
        <v>311.2</v>
      </c>
      <c r="BD400" s="143">
        <v>0.98409999999999997</v>
      </c>
      <c r="BE400" s="143">
        <v>108340</v>
      </c>
      <c r="BF400" s="143">
        <v>22940</v>
      </c>
      <c r="BG400" s="144">
        <v>0.76119999999999999</v>
      </c>
      <c r="BH400" s="142">
        <v>170</v>
      </c>
      <c r="BI400" s="143">
        <v>311.2</v>
      </c>
      <c r="BJ400" s="143">
        <v>0.98529999999999995</v>
      </c>
      <c r="BK400" s="143">
        <v>108610</v>
      </c>
      <c r="BL400" s="143">
        <v>33838</v>
      </c>
      <c r="BM400" s="144">
        <v>0.87150000000000005</v>
      </c>
      <c r="BN400" s="142">
        <v>177</v>
      </c>
      <c r="BO400" s="143">
        <v>311.2</v>
      </c>
      <c r="BP400" s="143">
        <v>0.98570000000000002</v>
      </c>
      <c r="BQ400" s="143">
        <v>101060</v>
      </c>
      <c r="BR400" s="143">
        <v>30714</v>
      </c>
      <c r="BS400" s="144">
        <v>0.86199999999999999</v>
      </c>
      <c r="BT400" s="142"/>
      <c r="BU400" s="143"/>
      <c r="BV400" s="143"/>
      <c r="BW400" s="143"/>
      <c r="BX400" s="143"/>
      <c r="BY400" s="144"/>
      <c r="BZ400" s="142">
        <v>362</v>
      </c>
      <c r="CA400" s="143">
        <v>622.4</v>
      </c>
      <c r="CB400" s="143">
        <v>1.9706000000000001</v>
      </c>
      <c r="CC400" s="143">
        <v>232155</v>
      </c>
      <c r="CD400" s="143">
        <v>74159</v>
      </c>
      <c r="CE400" s="144">
        <v>1.7861</v>
      </c>
      <c r="CF400" s="142">
        <v>194.5</v>
      </c>
      <c r="CG400" s="143">
        <v>311.2</v>
      </c>
      <c r="CH400" s="143">
        <v>0.9889</v>
      </c>
      <c r="CI400" s="143">
        <v>109370</v>
      </c>
      <c r="CJ400" s="143">
        <v>23775</v>
      </c>
      <c r="CK400" s="144">
        <v>0.76429999999999998</v>
      </c>
      <c r="CL400" s="142">
        <v>200.5</v>
      </c>
      <c r="CM400" s="143">
        <v>311.2</v>
      </c>
      <c r="CN400" s="143">
        <v>0.98809999999999998</v>
      </c>
      <c r="CO400" s="143">
        <v>108525</v>
      </c>
      <c r="CP400" s="143">
        <v>23214</v>
      </c>
      <c r="CQ400" s="144">
        <v>0.76080000000000003</v>
      </c>
      <c r="CR400" s="142">
        <v>191</v>
      </c>
      <c r="CS400" s="143">
        <v>311.2</v>
      </c>
      <c r="CT400" s="143">
        <v>0.98929999999999996</v>
      </c>
      <c r="CU400" s="143">
        <v>112355</v>
      </c>
      <c r="CV400" s="143">
        <v>28313</v>
      </c>
      <c r="CW400" s="144">
        <v>0.79920000000000002</v>
      </c>
      <c r="CX400" s="142">
        <v>204</v>
      </c>
      <c r="CY400" s="143">
        <v>311.2</v>
      </c>
      <c r="CZ400" s="143">
        <v>0.98909999999999998</v>
      </c>
      <c r="DA400" s="143">
        <v>124700</v>
      </c>
      <c r="DB400" s="143">
        <v>35014</v>
      </c>
      <c r="DC400" s="144">
        <v>0.83069999999999999</v>
      </c>
      <c r="DD400" s="142">
        <v>192</v>
      </c>
      <c r="DE400" s="143">
        <v>311.2</v>
      </c>
      <c r="DF400" s="143">
        <v>0.99299999999999999</v>
      </c>
      <c r="DG400" s="143">
        <v>102915</v>
      </c>
      <c r="DH400" s="143">
        <v>20701</v>
      </c>
      <c r="DI400" s="144">
        <v>0.74970000000000003</v>
      </c>
    </row>
    <row r="401" spans="1:113">
      <c r="A401" s="137">
        <v>398</v>
      </c>
      <c r="B401" s="138" t="s">
        <v>570</v>
      </c>
      <c r="C401" s="139" t="s">
        <v>2611</v>
      </c>
      <c r="D401" s="140" t="s">
        <v>195</v>
      </c>
      <c r="E401" s="141">
        <v>220.55</v>
      </c>
      <c r="F401" s="142">
        <v>44</v>
      </c>
      <c r="G401" s="143">
        <v>44</v>
      </c>
      <c r="H401" s="143">
        <v>1</v>
      </c>
      <c r="I401" s="143">
        <v>1760</v>
      </c>
      <c r="J401" s="143">
        <v>0</v>
      </c>
      <c r="K401" s="144">
        <v>5.5E-2</v>
      </c>
      <c r="L401" s="142">
        <v>12</v>
      </c>
      <c r="M401" s="143">
        <v>12</v>
      </c>
      <c r="N401" s="143">
        <v>0.98099999999999998</v>
      </c>
      <c r="O401" s="143">
        <v>2040</v>
      </c>
      <c r="P401" s="143">
        <v>0</v>
      </c>
      <c r="Q401" s="144">
        <v>0.23699999999999999</v>
      </c>
      <c r="R401" s="142">
        <v>12</v>
      </c>
      <c r="S401" s="143">
        <v>176.44</v>
      </c>
      <c r="T401" s="143">
        <v>1</v>
      </c>
      <c r="U401" s="143">
        <v>2400</v>
      </c>
      <c r="V401" s="143">
        <v>0</v>
      </c>
      <c r="W401" s="144">
        <v>0.27400000000000002</v>
      </c>
      <c r="X401" s="142">
        <v>12</v>
      </c>
      <c r="Y401" s="143">
        <v>176.44</v>
      </c>
      <c r="Z401" s="143">
        <v>1</v>
      </c>
      <c r="AA401" s="143">
        <v>2240</v>
      </c>
      <c r="AB401" s="143">
        <v>0</v>
      </c>
      <c r="AC401" s="144">
        <v>0.25600000000000001</v>
      </c>
      <c r="AD401" s="142">
        <v>12</v>
      </c>
      <c r="AE401" s="143">
        <v>176.44</v>
      </c>
      <c r="AF401" s="143">
        <v>1</v>
      </c>
      <c r="AG401" s="143">
        <v>2440</v>
      </c>
      <c r="AH401" s="143">
        <v>0</v>
      </c>
      <c r="AI401" s="144">
        <v>0.27900000000000003</v>
      </c>
      <c r="AJ401" s="142">
        <v>12</v>
      </c>
      <c r="AK401" s="143">
        <v>176.44</v>
      </c>
      <c r="AL401" s="143">
        <v>1</v>
      </c>
      <c r="AM401" s="143">
        <v>2400</v>
      </c>
      <c r="AN401" s="143">
        <v>0</v>
      </c>
      <c r="AO401" s="144">
        <v>0.27400000000000002</v>
      </c>
      <c r="AP401" s="142">
        <v>20</v>
      </c>
      <c r="AQ401" s="143">
        <v>176.44</v>
      </c>
      <c r="AR401" s="143">
        <v>0</v>
      </c>
      <c r="AS401" s="143">
        <v>2200</v>
      </c>
      <c r="AT401" s="143"/>
      <c r="AU401" s="144">
        <v>0.14779999999999999</v>
      </c>
      <c r="AV401" s="142">
        <v>12</v>
      </c>
      <c r="AW401" s="143">
        <v>176.44</v>
      </c>
      <c r="AX401" s="143">
        <v>0.97940000000000005</v>
      </c>
      <c r="AY401" s="143">
        <v>3800</v>
      </c>
      <c r="AZ401" s="143"/>
      <c r="BA401" s="144">
        <v>0.4491</v>
      </c>
      <c r="BB401" s="142">
        <v>30.08</v>
      </c>
      <c r="BC401" s="143">
        <v>176.44</v>
      </c>
      <c r="BD401" s="143">
        <v>0.99299999999999999</v>
      </c>
      <c r="BE401" s="143">
        <v>5128</v>
      </c>
      <c r="BF401" s="143"/>
      <c r="BG401" s="144">
        <v>0.23080000000000001</v>
      </c>
      <c r="BH401" s="142">
        <v>32</v>
      </c>
      <c r="BI401" s="143">
        <v>176.44</v>
      </c>
      <c r="BJ401" s="143">
        <v>0.98980000000000001</v>
      </c>
      <c r="BK401" s="143">
        <v>5064</v>
      </c>
      <c r="BL401" s="143"/>
      <c r="BM401" s="144">
        <v>0.21490000000000001</v>
      </c>
      <c r="BN401" s="142">
        <v>28.4</v>
      </c>
      <c r="BO401" s="143">
        <v>176.44</v>
      </c>
      <c r="BP401" s="143">
        <v>0.98650000000000004</v>
      </c>
      <c r="BQ401" s="143">
        <v>4096</v>
      </c>
      <c r="BR401" s="143"/>
      <c r="BS401" s="144">
        <v>0.21759999999999999</v>
      </c>
      <c r="BT401" s="142"/>
      <c r="BU401" s="143"/>
      <c r="BV401" s="143"/>
      <c r="BW401" s="143"/>
      <c r="BX401" s="143"/>
      <c r="BY401" s="144"/>
      <c r="BZ401" s="142">
        <v>76</v>
      </c>
      <c r="CA401" s="143">
        <v>352.88</v>
      </c>
      <c r="CB401" s="143">
        <v>1.9818</v>
      </c>
      <c r="CC401" s="143">
        <v>12540</v>
      </c>
      <c r="CD401" s="143"/>
      <c r="CE401" s="144">
        <v>0.4541</v>
      </c>
      <c r="CF401" s="142">
        <v>36</v>
      </c>
      <c r="CG401" s="143">
        <v>176.44</v>
      </c>
      <c r="CH401" s="143">
        <v>0.99170000000000003</v>
      </c>
      <c r="CI401" s="143">
        <v>5240</v>
      </c>
      <c r="CJ401" s="143"/>
      <c r="CK401" s="144">
        <v>0.1973</v>
      </c>
      <c r="CL401" s="142">
        <v>66.400000000000006</v>
      </c>
      <c r="CM401" s="143">
        <v>176.44</v>
      </c>
      <c r="CN401" s="143">
        <v>0.99099999999999999</v>
      </c>
      <c r="CO401" s="143">
        <v>5292</v>
      </c>
      <c r="CP401" s="143"/>
      <c r="CQ401" s="144">
        <v>0.11169999999999999</v>
      </c>
      <c r="CR401" s="142">
        <v>33.200000000000003</v>
      </c>
      <c r="CS401" s="143">
        <v>176.44</v>
      </c>
      <c r="CT401" s="143">
        <v>0.99229999999999996</v>
      </c>
      <c r="CU401" s="143">
        <v>5652</v>
      </c>
      <c r="CV401" s="143"/>
      <c r="CW401" s="144">
        <v>0.2306</v>
      </c>
      <c r="CX401" s="142">
        <v>34.799999999999997</v>
      </c>
      <c r="CY401" s="143">
        <v>176.44</v>
      </c>
      <c r="CZ401" s="143">
        <v>0.99299999999999999</v>
      </c>
      <c r="DA401" s="143">
        <v>6212</v>
      </c>
      <c r="DB401" s="143"/>
      <c r="DC401" s="144">
        <v>0.24160000000000001</v>
      </c>
      <c r="DD401" s="142">
        <v>38.4</v>
      </c>
      <c r="DE401" s="143">
        <v>176.44</v>
      </c>
      <c r="DF401" s="143">
        <v>0.99270000000000003</v>
      </c>
      <c r="DG401" s="143">
        <v>4916</v>
      </c>
      <c r="DH401" s="143"/>
      <c r="DI401" s="144">
        <v>0.17910000000000001</v>
      </c>
    </row>
    <row r="402" spans="1:113">
      <c r="A402" s="137">
        <v>399</v>
      </c>
      <c r="B402" s="138" t="s">
        <v>571</v>
      </c>
      <c r="C402" s="139" t="s">
        <v>2612</v>
      </c>
      <c r="D402" s="140" t="s">
        <v>195</v>
      </c>
      <c r="E402" s="141">
        <v>166.67</v>
      </c>
      <c r="F402" s="142">
        <v>30.9</v>
      </c>
      <c r="G402" s="143">
        <v>30.9</v>
      </c>
      <c r="H402" s="143">
        <v>0.72199999999999998</v>
      </c>
      <c r="I402" s="143">
        <v>3204</v>
      </c>
      <c r="J402" s="143">
        <v>0</v>
      </c>
      <c r="K402" s="144">
        <v>0.19700000000000001</v>
      </c>
      <c r="L402" s="142">
        <v>75</v>
      </c>
      <c r="M402" s="143">
        <v>75</v>
      </c>
      <c r="N402" s="143">
        <v>0.84</v>
      </c>
      <c r="O402" s="143">
        <v>6327</v>
      </c>
      <c r="P402" s="143">
        <v>0</v>
      </c>
      <c r="Q402" s="144">
        <v>0.13800000000000001</v>
      </c>
      <c r="R402" s="142">
        <v>78</v>
      </c>
      <c r="S402" s="143">
        <v>133.34</v>
      </c>
      <c r="T402" s="143">
        <v>0.83299999999999996</v>
      </c>
      <c r="U402" s="143">
        <v>9351</v>
      </c>
      <c r="V402" s="143">
        <v>0</v>
      </c>
      <c r="W402" s="144">
        <v>0.19700000000000001</v>
      </c>
      <c r="X402" s="142">
        <v>99</v>
      </c>
      <c r="Y402" s="143">
        <v>133.34</v>
      </c>
      <c r="Z402" s="143">
        <v>0.82199999999999995</v>
      </c>
      <c r="AA402" s="143">
        <v>14526</v>
      </c>
      <c r="AB402" s="143">
        <v>0</v>
      </c>
      <c r="AC402" s="144">
        <v>0.245</v>
      </c>
      <c r="AD402" s="142">
        <v>53.4</v>
      </c>
      <c r="AE402" s="143">
        <v>133.34</v>
      </c>
      <c r="AF402" s="143">
        <v>0.80500000000000005</v>
      </c>
      <c r="AG402" s="143">
        <v>8214</v>
      </c>
      <c r="AH402" s="143">
        <v>0</v>
      </c>
      <c r="AI402" s="144">
        <v>0.26200000000000001</v>
      </c>
      <c r="AJ402" s="142">
        <v>94.2</v>
      </c>
      <c r="AK402" s="143">
        <v>133.34</v>
      </c>
      <c r="AL402" s="143">
        <v>0.80200000000000005</v>
      </c>
      <c r="AM402" s="143">
        <v>10704</v>
      </c>
      <c r="AN402" s="143">
        <v>0</v>
      </c>
      <c r="AO402" s="144">
        <v>0.19400000000000001</v>
      </c>
      <c r="AP402" s="142">
        <v>97.2</v>
      </c>
      <c r="AQ402" s="143">
        <v>133.33600000000001</v>
      </c>
      <c r="AR402" s="143">
        <v>0.78149999999999997</v>
      </c>
      <c r="AS402" s="143">
        <v>14808</v>
      </c>
      <c r="AT402" s="143"/>
      <c r="AU402" s="144">
        <v>0.26200000000000001</v>
      </c>
      <c r="AV402" s="142">
        <v>153.9</v>
      </c>
      <c r="AW402" s="143">
        <v>153.9</v>
      </c>
      <c r="AX402" s="143">
        <v>0.75019999999999998</v>
      </c>
      <c r="AY402" s="143">
        <v>11886</v>
      </c>
      <c r="AZ402" s="143"/>
      <c r="BA402" s="144">
        <v>0.14299999999999999</v>
      </c>
      <c r="BB402" s="142">
        <v>78.239999999999995</v>
      </c>
      <c r="BC402" s="143">
        <v>133.33600000000001</v>
      </c>
      <c r="BD402" s="143">
        <v>0.69730000000000003</v>
      </c>
      <c r="BE402" s="143">
        <v>12834</v>
      </c>
      <c r="BF402" s="143"/>
      <c r="BG402" s="144">
        <v>0.31619999999999998</v>
      </c>
      <c r="BH402" s="142">
        <v>96</v>
      </c>
      <c r="BI402" s="143">
        <v>133.33600000000001</v>
      </c>
      <c r="BJ402" s="143">
        <v>0.7903</v>
      </c>
      <c r="BK402" s="143">
        <v>11343</v>
      </c>
      <c r="BL402" s="143"/>
      <c r="BM402" s="144">
        <v>0.20100000000000001</v>
      </c>
      <c r="BN402" s="142">
        <v>14.46</v>
      </c>
      <c r="BO402" s="143">
        <v>133.33600000000001</v>
      </c>
      <c r="BP402" s="143">
        <v>0.76870000000000005</v>
      </c>
      <c r="BQ402" s="143">
        <v>11004</v>
      </c>
      <c r="BR402" s="143">
        <v>6522</v>
      </c>
      <c r="BS402" s="144">
        <v>1.4732000000000001</v>
      </c>
      <c r="BT402" s="142"/>
      <c r="BU402" s="143"/>
      <c r="BV402" s="143"/>
      <c r="BW402" s="143"/>
      <c r="BX402" s="143"/>
      <c r="BY402" s="144"/>
      <c r="BZ402" s="142">
        <v>95.7</v>
      </c>
      <c r="CA402" s="143">
        <v>266.67200000000003</v>
      </c>
      <c r="CB402" s="143">
        <v>1.5076000000000001</v>
      </c>
      <c r="CC402" s="143">
        <v>8889</v>
      </c>
      <c r="CD402" s="143">
        <v>2325</v>
      </c>
      <c r="CE402" s="144">
        <v>2.0377999999999998</v>
      </c>
      <c r="CF402" s="142">
        <v>32.700000000000003</v>
      </c>
      <c r="CG402" s="143">
        <v>133.33600000000001</v>
      </c>
      <c r="CH402" s="143">
        <v>0.68659999999999999</v>
      </c>
      <c r="CI402" s="143">
        <v>2511</v>
      </c>
      <c r="CJ402" s="143"/>
      <c r="CK402" s="144">
        <v>0.15029999999999999</v>
      </c>
      <c r="CL402" s="142">
        <v>56.7</v>
      </c>
      <c r="CM402" s="143">
        <v>133.33600000000001</v>
      </c>
      <c r="CN402" s="143">
        <v>0.77429999999999999</v>
      </c>
      <c r="CO402" s="143">
        <v>5301</v>
      </c>
      <c r="CP402" s="143"/>
      <c r="CQ402" s="144">
        <v>0.16769999999999999</v>
      </c>
      <c r="CR402" s="142">
        <v>25.98</v>
      </c>
      <c r="CS402" s="143">
        <v>133.33600000000001</v>
      </c>
      <c r="CT402" s="143">
        <v>0.77280000000000004</v>
      </c>
      <c r="CU402" s="143">
        <v>11844</v>
      </c>
      <c r="CV402" s="143">
        <v>3730</v>
      </c>
      <c r="CW402" s="144">
        <v>0.79290000000000005</v>
      </c>
      <c r="CX402" s="142">
        <v>94.2</v>
      </c>
      <c r="CY402" s="143">
        <v>133.33600000000001</v>
      </c>
      <c r="CZ402" s="143">
        <v>0.79330000000000001</v>
      </c>
      <c r="DA402" s="143">
        <v>18321</v>
      </c>
      <c r="DB402" s="143"/>
      <c r="DC402" s="144">
        <v>0.32950000000000002</v>
      </c>
      <c r="DD402" s="142">
        <v>77.55</v>
      </c>
      <c r="DE402" s="143">
        <v>133.33600000000001</v>
      </c>
      <c r="DF402" s="143">
        <v>0.70940000000000003</v>
      </c>
      <c r="DG402" s="143">
        <v>9036</v>
      </c>
      <c r="DH402" s="143"/>
      <c r="DI402" s="144">
        <v>0.2281</v>
      </c>
    </row>
    <row r="403" spans="1:113">
      <c r="A403" s="137">
        <v>400</v>
      </c>
      <c r="B403" s="138" t="s">
        <v>572</v>
      </c>
      <c r="C403" s="139" t="s">
        <v>2613</v>
      </c>
      <c r="D403" s="140" t="s">
        <v>195</v>
      </c>
      <c r="E403" s="141">
        <v>400</v>
      </c>
      <c r="F403" s="142">
        <v>181.8</v>
      </c>
      <c r="G403" s="143">
        <v>181.71</v>
      </c>
      <c r="H403" s="143">
        <v>0.997</v>
      </c>
      <c r="I403" s="143">
        <v>46215</v>
      </c>
      <c r="J403" s="143">
        <v>0</v>
      </c>
      <c r="K403" s="144">
        <v>0.34899999999999998</v>
      </c>
      <c r="L403" s="142">
        <v>225</v>
      </c>
      <c r="M403" s="143">
        <v>225</v>
      </c>
      <c r="N403" s="143">
        <v>0.996</v>
      </c>
      <c r="O403" s="143">
        <v>50553</v>
      </c>
      <c r="P403" s="143">
        <v>0</v>
      </c>
      <c r="Q403" s="144">
        <v>0.309</v>
      </c>
      <c r="R403" s="142">
        <v>225</v>
      </c>
      <c r="S403" s="143">
        <v>240</v>
      </c>
      <c r="T403" s="143">
        <v>0.997</v>
      </c>
      <c r="U403" s="143">
        <v>58968</v>
      </c>
      <c r="V403" s="143">
        <v>0</v>
      </c>
      <c r="W403" s="144">
        <v>0.36</v>
      </c>
      <c r="X403" s="142">
        <v>206.1</v>
      </c>
      <c r="Y403" s="143">
        <v>240</v>
      </c>
      <c r="Z403" s="143">
        <v>0.996</v>
      </c>
      <c r="AA403" s="143">
        <v>71559</v>
      </c>
      <c r="AB403" s="143">
        <v>0</v>
      </c>
      <c r="AC403" s="144">
        <v>0.47799999999999998</v>
      </c>
      <c r="AD403" s="142">
        <v>206.1</v>
      </c>
      <c r="AE403" s="143">
        <v>240</v>
      </c>
      <c r="AF403" s="143">
        <v>0.996</v>
      </c>
      <c r="AG403" s="143">
        <v>71118</v>
      </c>
      <c r="AH403" s="143">
        <v>0</v>
      </c>
      <c r="AI403" s="144">
        <v>0.47499999999999998</v>
      </c>
      <c r="AJ403" s="142">
        <v>211.5</v>
      </c>
      <c r="AK403" s="143">
        <v>240</v>
      </c>
      <c r="AL403" s="143">
        <v>1.0009999999999999</v>
      </c>
      <c r="AM403" s="143">
        <v>79398</v>
      </c>
      <c r="AN403" s="143">
        <v>0</v>
      </c>
      <c r="AO403" s="144">
        <v>0.51400000000000001</v>
      </c>
      <c r="AP403" s="142">
        <v>211.5</v>
      </c>
      <c r="AQ403" s="143">
        <v>240</v>
      </c>
      <c r="AR403" s="143">
        <v>0.99539999999999995</v>
      </c>
      <c r="AS403" s="143">
        <v>77823</v>
      </c>
      <c r="AT403" s="143"/>
      <c r="AU403" s="144">
        <v>0.49690000000000001</v>
      </c>
      <c r="AV403" s="142">
        <v>191.7</v>
      </c>
      <c r="AW403" s="143">
        <v>240</v>
      </c>
      <c r="AX403" s="143">
        <v>0.99780000000000002</v>
      </c>
      <c r="AY403" s="143">
        <v>80091</v>
      </c>
      <c r="AZ403" s="143"/>
      <c r="BA403" s="144">
        <v>0.58150000000000002</v>
      </c>
      <c r="BB403" s="142">
        <v>162</v>
      </c>
      <c r="BC403" s="143">
        <v>240</v>
      </c>
      <c r="BD403" s="143">
        <v>0.99829999999999997</v>
      </c>
      <c r="BE403" s="143">
        <v>57159</v>
      </c>
      <c r="BF403" s="143"/>
      <c r="BG403" s="144">
        <v>0.47499999999999998</v>
      </c>
      <c r="BH403" s="142">
        <v>0</v>
      </c>
      <c r="BI403" s="143">
        <v>240</v>
      </c>
      <c r="BJ403" s="143">
        <v>0.99629999999999996</v>
      </c>
      <c r="BK403" s="143">
        <v>55557</v>
      </c>
      <c r="BL403" s="143"/>
      <c r="BM403" s="144">
        <v>0.24979999999999999</v>
      </c>
      <c r="BN403" s="142">
        <v>165.6</v>
      </c>
      <c r="BO403" s="143">
        <v>240</v>
      </c>
      <c r="BP403" s="143">
        <v>0.99619999999999997</v>
      </c>
      <c r="BQ403" s="143">
        <v>52353</v>
      </c>
      <c r="BR403" s="143"/>
      <c r="BS403" s="144">
        <v>0.47220000000000001</v>
      </c>
      <c r="BT403" s="142"/>
      <c r="BU403" s="143"/>
      <c r="BV403" s="143"/>
      <c r="BW403" s="143"/>
      <c r="BX403" s="143"/>
      <c r="BY403" s="144"/>
      <c r="BZ403" s="142">
        <v>298.17</v>
      </c>
      <c r="CA403" s="143">
        <v>480</v>
      </c>
      <c r="CB403" s="143">
        <v>1.9965999999999999</v>
      </c>
      <c r="CC403" s="143">
        <v>144522</v>
      </c>
      <c r="CD403" s="143">
        <v>17833</v>
      </c>
      <c r="CE403" s="144">
        <v>1.3682000000000001</v>
      </c>
      <c r="CF403" s="142">
        <v>198</v>
      </c>
      <c r="CG403" s="143">
        <v>240</v>
      </c>
      <c r="CH403" s="143">
        <v>0.99780000000000002</v>
      </c>
      <c r="CI403" s="143">
        <v>76545</v>
      </c>
      <c r="CJ403" s="143"/>
      <c r="CK403" s="144">
        <v>0.52080000000000004</v>
      </c>
      <c r="CL403" s="142">
        <v>309.60000000000002</v>
      </c>
      <c r="CM403" s="143">
        <v>309.60000000000002</v>
      </c>
      <c r="CN403" s="143">
        <v>0.89610000000000001</v>
      </c>
      <c r="CO403" s="143">
        <v>105606</v>
      </c>
      <c r="CP403" s="143"/>
      <c r="CQ403" s="144">
        <v>0.52869999999999995</v>
      </c>
      <c r="CR403" s="142">
        <v>315</v>
      </c>
      <c r="CS403" s="143">
        <v>315</v>
      </c>
      <c r="CT403" s="143">
        <v>0.9093</v>
      </c>
      <c r="CU403" s="143">
        <v>102429</v>
      </c>
      <c r="CV403" s="143"/>
      <c r="CW403" s="144">
        <v>0.48060000000000003</v>
      </c>
      <c r="CX403" s="142">
        <v>280.8</v>
      </c>
      <c r="CY403" s="143">
        <v>280.8</v>
      </c>
      <c r="CZ403" s="143">
        <v>0.99939999999999996</v>
      </c>
      <c r="DA403" s="143">
        <v>140238</v>
      </c>
      <c r="DB403" s="143">
        <v>14979</v>
      </c>
      <c r="DC403" s="144">
        <v>0.67169999999999996</v>
      </c>
      <c r="DD403" s="142">
        <v>350.73</v>
      </c>
      <c r="DE403" s="143">
        <v>350.73</v>
      </c>
      <c r="DF403" s="143">
        <v>0.97330000000000005</v>
      </c>
      <c r="DG403" s="143">
        <v>89730</v>
      </c>
      <c r="DH403" s="143"/>
      <c r="DI403" s="144">
        <v>0.36509999999999998</v>
      </c>
    </row>
    <row r="404" spans="1:113">
      <c r="A404" s="137">
        <v>401</v>
      </c>
      <c r="B404" s="138" t="s">
        <v>573</v>
      </c>
      <c r="C404" s="139" t="s">
        <v>2614</v>
      </c>
      <c r="D404" s="140" t="s">
        <v>195</v>
      </c>
      <c r="E404" s="141">
        <v>154.44444444444443</v>
      </c>
      <c r="F404" s="142">
        <v>15.6</v>
      </c>
      <c r="G404" s="143">
        <v>14</v>
      </c>
      <c r="H404" s="143">
        <v>0.98199999999999998</v>
      </c>
      <c r="I404" s="143">
        <v>4368</v>
      </c>
      <c r="J404" s="143">
        <v>0</v>
      </c>
      <c r="K404" s="144">
        <v>0.39100000000000001</v>
      </c>
      <c r="L404" s="142">
        <v>15.2</v>
      </c>
      <c r="M404" s="143">
        <v>139</v>
      </c>
      <c r="N404" s="143">
        <v>0.98199999999999998</v>
      </c>
      <c r="O404" s="143">
        <v>4368</v>
      </c>
      <c r="P404" s="143">
        <v>0</v>
      </c>
      <c r="Q404" s="144">
        <v>0.40100000000000002</v>
      </c>
      <c r="R404" s="142">
        <v>15.2</v>
      </c>
      <c r="S404" s="143">
        <v>139</v>
      </c>
      <c r="T404" s="143">
        <v>0.98199999999999998</v>
      </c>
      <c r="U404" s="143">
        <v>4480</v>
      </c>
      <c r="V404" s="143">
        <v>0</v>
      </c>
      <c r="W404" s="144">
        <v>0.41099999999999998</v>
      </c>
      <c r="X404" s="142">
        <v>15.2</v>
      </c>
      <c r="Y404" s="143">
        <v>139</v>
      </c>
      <c r="Z404" s="143">
        <v>0.97699999999999998</v>
      </c>
      <c r="AA404" s="143">
        <v>4096</v>
      </c>
      <c r="AB404" s="143">
        <v>0</v>
      </c>
      <c r="AC404" s="144">
        <v>0.378</v>
      </c>
      <c r="AD404" s="142">
        <v>14.4</v>
      </c>
      <c r="AE404" s="143">
        <v>139</v>
      </c>
      <c r="AF404" s="143">
        <v>0.97599999999999998</v>
      </c>
      <c r="AG404" s="143">
        <v>3544</v>
      </c>
      <c r="AH404" s="143">
        <v>0</v>
      </c>
      <c r="AI404" s="144">
        <v>0.34499999999999997</v>
      </c>
      <c r="AJ404" s="142">
        <v>12.4</v>
      </c>
      <c r="AK404" s="143">
        <v>139</v>
      </c>
      <c r="AL404" s="143">
        <v>0.97299999999999998</v>
      </c>
      <c r="AM404" s="143">
        <v>3624</v>
      </c>
      <c r="AN404" s="143">
        <v>0</v>
      </c>
      <c r="AO404" s="144">
        <v>0.41099999999999998</v>
      </c>
      <c r="AP404" s="142">
        <v>10.4</v>
      </c>
      <c r="AQ404" s="143">
        <v>123.56</v>
      </c>
      <c r="AR404" s="143">
        <v>0.96860000000000002</v>
      </c>
      <c r="AS404" s="143">
        <v>2712</v>
      </c>
      <c r="AT404" s="143"/>
      <c r="AU404" s="144"/>
      <c r="AV404" s="142">
        <v>8</v>
      </c>
      <c r="AW404" s="143">
        <v>123.56</v>
      </c>
      <c r="AX404" s="143">
        <v>0.94630000000000003</v>
      </c>
      <c r="AY404" s="143">
        <v>2540</v>
      </c>
      <c r="AZ404" s="143"/>
      <c r="BA404" s="144"/>
      <c r="BB404" s="142">
        <v>9.44</v>
      </c>
      <c r="BC404" s="143">
        <v>123.56</v>
      </c>
      <c r="BD404" s="143">
        <v>0.9284</v>
      </c>
      <c r="BE404" s="143">
        <v>2128</v>
      </c>
      <c r="BF404" s="143"/>
      <c r="BG404" s="144"/>
      <c r="BH404" s="142">
        <v>8</v>
      </c>
      <c r="BI404" s="143">
        <v>123.56</v>
      </c>
      <c r="BJ404" s="143">
        <v>0.92210000000000003</v>
      </c>
      <c r="BK404" s="143">
        <v>1800</v>
      </c>
      <c r="BL404" s="143"/>
      <c r="BM404" s="144"/>
      <c r="BN404" s="142">
        <v>9.6</v>
      </c>
      <c r="BO404" s="143">
        <v>123.56</v>
      </c>
      <c r="BP404" s="143">
        <v>0.93149999999999999</v>
      </c>
      <c r="BQ404" s="143">
        <v>1796</v>
      </c>
      <c r="BR404" s="143"/>
      <c r="BS404" s="144"/>
      <c r="BT404" s="142"/>
      <c r="BU404" s="143"/>
      <c r="BV404" s="143"/>
      <c r="BW404" s="143"/>
      <c r="BX404" s="143"/>
      <c r="BY404" s="144"/>
      <c r="BZ404" s="142">
        <v>18.8</v>
      </c>
      <c r="CA404" s="143">
        <v>247.12</v>
      </c>
      <c r="CB404" s="143">
        <v>1.9079999999999999</v>
      </c>
      <c r="CC404" s="143">
        <v>6520</v>
      </c>
      <c r="CD404" s="143"/>
      <c r="CE404" s="144"/>
      <c r="CF404" s="142">
        <v>13.44</v>
      </c>
      <c r="CG404" s="143">
        <v>123.56</v>
      </c>
      <c r="CH404" s="143">
        <v>0.95740000000000003</v>
      </c>
      <c r="CI404" s="143">
        <v>3688</v>
      </c>
      <c r="CJ404" s="143"/>
      <c r="CK404" s="144"/>
      <c r="CL404" s="142">
        <v>12.8</v>
      </c>
      <c r="CM404" s="143">
        <v>123.56</v>
      </c>
      <c r="CN404" s="143">
        <v>0.94950000000000001</v>
      </c>
      <c r="CO404" s="143">
        <v>3312</v>
      </c>
      <c r="CP404" s="143"/>
      <c r="CQ404" s="144"/>
      <c r="CR404" s="142">
        <v>14.4</v>
      </c>
      <c r="CS404" s="143">
        <v>123.56</v>
      </c>
      <c r="CT404" s="143">
        <v>0.95530000000000004</v>
      </c>
      <c r="CU404" s="143">
        <v>3680</v>
      </c>
      <c r="CV404" s="143"/>
      <c r="CW404" s="144"/>
      <c r="CX404" s="142">
        <v>15.2</v>
      </c>
      <c r="CY404" s="143">
        <v>123.56</v>
      </c>
      <c r="CZ404" s="143">
        <v>0.96199999999999997</v>
      </c>
      <c r="DA404" s="143">
        <v>4552</v>
      </c>
      <c r="DB404" s="143"/>
      <c r="DC404" s="144"/>
      <c r="DD404" s="142">
        <v>12.4</v>
      </c>
      <c r="DE404" s="143">
        <v>123.56</v>
      </c>
      <c r="DF404" s="143">
        <v>0.95250000000000001</v>
      </c>
      <c r="DG404" s="143">
        <v>3612</v>
      </c>
      <c r="DH404" s="143"/>
      <c r="DI404" s="144"/>
    </row>
    <row r="405" spans="1:113">
      <c r="A405" s="137">
        <v>402</v>
      </c>
      <c r="B405" s="138" t="s">
        <v>574</v>
      </c>
      <c r="C405" s="139" t="s">
        <v>2615</v>
      </c>
      <c r="D405" s="140" t="s">
        <v>195</v>
      </c>
      <c r="E405" s="141">
        <v>273.33333333333331</v>
      </c>
      <c r="F405" s="142">
        <v>90</v>
      </c>
      <c r="G405" s="143">
        <v>90</v>
      </c>
      <c r="H405" s="143">
        <v>0.92</v>
      </c>
      <c r="I405" s="143">
        <v>35800</v>
      </c>
      <c r="J405" s="143">
        <v>30</v>
      </c>
      <c r="K405" s="144">
        <v>0.59199999999999997</v>
      </c>
      <c r="L405" s="142">
        <v>110</v>
      </c>
      <c r="M405" s="143">
        <v>110</v>
      </c>
      <c r="N405" s="143">
        <v>0.93500000000000005</v>
      </c>
      <c r="O405" s="143">
        <v>31600</v>
      </c>
      <c r="P405" s="143">
        <v>0</v>
      </c>
      <c r="Q405" s="144">
        <v>0.42099999999999999</v>
      </c>
      <c r="R405" s="142">
        <v>160</v>
      </c>
      <c r="S405" s="143">
        <v>344</v>
      </c>
      <c r="T405" s="143">
        <v>0.94</v>
      </c>
      <c r="U405" s="143">
        <v>31200</v>
      </c>
      <c r="V405" s="143">
        <v>0</v>
      </c>
      <c r="W405" s="144">
        <v>0.28399999999999997</v>
      </c>
      <c r="X405" s="142">
        <v>120</v>
      </c>
      <c r="Y405" s="143">
        <v>344</v>
      </c>
      <c r="Z405" s="143">
        <v>0.94099999999999995</v>
      </c>
      <c r="AA405" s="143">
        <v>35100</v>
      </c>
      <c r="AB405" s="143">
        <v>0</v>
      </c>
      <c r="AC405" s="144">
        <v>0.42599999999999999</v>
      </c>
      <c r="AD405" s="142">
        <v>120</v>
      </c>
      <c r="AE405" s="143">
        <v>344</v>
      </c>
      <c r="AF405" s="143">
        <v>0.93899999999999995</v>
      </c>
      <c r="AG405" s="143">
        <v>29000</v>
      </c>
      <c r="AH405" s="143">
        <v>0</v>
      </c>
      <c r="AI405" s="144">
        <v>0.35299999999999998</v>
      </c>
      <c r="AJ405" s="142">
        <v>140</v>
      </c>
      <c r="AK405" s="143">
        <v>344</v>
      </c>
      <c r="AL405" s="143">
        <v>0.96099999999999997</v>
      </c>
      <c r="AM405" s="143">
        <v>31800</v>
      </c>
      <c r="AN405" s="143">
        <v>0</v>
      </c>
      <c r="AO405" s="144">
        <v>0.32400000000000001</v>
      </c>
      <c r="AP405" s="142">
        <v>126</v>
      </c>
      <c r="AQ405" s="143">
        <v>218.672</v>
      </c>
      <c r="AR405" s="143">
        <v>0.86670000000000003</v>
      </c>
      <c r="AS405" s="143">
        <v>34266</v>
      </c>
      <c r="AT405" s="143"/>
      <c r="AU405" s="144"/>
      <c r="AV405" s="142">
        <v>53.4</v>
      </c>
      <c r="AW405" s="143">
        <v>218.672</v>
      </c>
      <c r="AX405" s="143">
        <v>0.82909999999999995</v>
      </c>
      <c r="AY405" s="143">
        <v>29550</v>
      </c>
      <c r="AZ405" s="143"/>
      <c r="BA405" s="144"/>
      <c r="BB405" s="142">
        <v>60</v>
      </c>
      <c r="BC405" s="143">
        <v>218.672</v>
      </c>
      <c r="BD405" s="143">
        <v>0.79620000000000002</v>
      </c>
      <c r="BE405" s="143">
        <v>27726</v>
      </c>
      <c r="BF405" s="143"/>
      <c r="BG405" s="144"/>
      <c r="BH405" s="142">
        <v>96</v>
      </c>
      <c r="BI405" s="143">
        <v>218.672</v>
      </c>
      <c r="BJ405" s="143">
        <v>0.83030000000000004</v>
      </c>
      <c r="BK405" s="143">
        <v>28914</v>
      </c>
      <c r="BL405" s="143"/>
      <c r="BM405" s="144"/>
      <c r="BN405" s="142">
        <v>78</v>
      </c>
      <c r="BO405" s="143">
        <v>218.672</v>
      </c>
      <c r="BP405" s="143">
        <v>0.89380000000000004</v>
      </c>
      <c r="BQ405" s="143">
        <v>606</v>
      </c>
      <c r="BR405" s="143"/>
      <c r="BS405" s="144"/>
      <c r="BT405" s="142"/>
      <c r="BU405" s="143"/>
      <c r="BV405" s="143"/>
      <c r="BW405" s="143"/>
      <c r="BX405" s="143"/>
      <c r="BY405" s="144"/>
      <c r="BZ405" s="142">
        <v>358.2</v>
      </c>
      <c r="CA405" s="143">
        <v>437.34399999999999</v>
      </c>
      <c r="CB405" s="143">
        <v>1.9085999999999999</v>
      </c>
      <c r="CC405" s="143">
        <v>163206</v>
      </c>
      <c r="CD405" s="143"/>
      <c r="CE405" s="144"/>
      <c r="CF405" s="142">
        <v>146.63999999999999</v>
      </c>
      <c r="CG405" s="143">
        <v>218.672</v>
      </c>
      <c r="CH405" s="143">
        <v>0.93679999999999997</v>
      </c>
      <c r="CI405" s="143">
        <v>46686</v>
      </c>
      <c r="CJ405" s="143"/>
      <c r="CK405" s="144"/>
      <c r="CL405" s="142">
        <v>142.19999999999999</v>
      </c>
      <c r="CM405" s="143">
        <v>218.672</v>
      </c>
      <c r="CN405" s="143">
        <v>0.91710000000000003</v>
      </c>
      <c r="CO405" s="143">
        <v>43452</v>
      </c>
      <c r="CP405" s="143"/>
      <c r="CQ405" s="144"/>
      <c r="CR405" s="142">
        <v>117</v>
      </c>
      <c r="CS405" s="143">
        <v>218.672</v>
      </c>
      <c r="CT405" s="143">
        <v>0.9052</v>
      </c>
      <c r="CU405" s="143">
        <v>42504</v>
      </c>
      <c r="CV405" s="143"/>
      <c r="CW405" s="144"/>
      <c r="CX405" s="142">
        <v>132</v>
      </c>
      <c r="CY405" s="143">
        <v>218.672</v>
      </c>
      <c r="CZ405" s="143">
        <v>0.92749999999999999</v>
      </c>
      <c r="DA405" s="143">
        <v>50652</v>
      </c>
      <c r="DB405" s="143"/>
      <c r="DC405" s="144"/>
      <c r="DD405" s="142">
        <v>124.8</v>
      </c>
      <c r="DE405" s="143">
        <v>218.672</v>
      </c>
      <c r="DF405" s="143">
        <v>0.93969999999999998</v>
      </c>
      <c r="DG405" s="143">
        <v>48744</v>
      </c>
      <c r="DH405" s="143"/>
      <c r="DI405" s="144"/>
    </row>
    <row r="406" spans="1:113">
      <c r="A406" s="137">
        <v>403</v>
      </c>
      <c r="B406" s="138" t="s">
        <v>574</v>
      </c>
      <c r="C406" s="139" t="s">
        <v>2616</v>
      </c>
      <c r="D406" s="140" t="s">
        <v>195</v>
      </c>
      <c r="E406" s="141">
        <v>430</v>
      </c>
      <c r="F406" s="142">
        <v>90</v>
      </c>
      <c r="G406" s="143">
        <v>90</v>
      </c>
      <c r="H406" s="143">
        <v>0.92</v>
      </c>
      <c r="I406" s="143">
        <v>35800</v>
      </c>
      <c r="J406" s="143">
        <v>30</v>
      </c>
      <c r="K406" s="144">
        <v>0.59199999999999997</v>
      </c>
      <c r="L406" s="142">
        <v>110</v>
      </c>
      <c r="M406" s="143">
        <v>110</v>
      </c>
      <c r="N406" s="143">
        <v>0.93500000000000005</v>
      </c>
      <c r="O406" s="143">
        <v>31600</v>
      </c>
      <c r="P406" s="143">
        <v>0</v>
      </c>
      <c r="Q406" s="144">
        <v>0.42099999999999999</v>
      </c>
      <c r="R406" s="142">
        <v>160</v>
      </c>
      <c r="S406" s="143">
        <v>344</v>
      </c>
      <c r="T406" s="143">
        <v>0.94</v>
      </c>
      <c r="U406" s="143">
        <v>31200</v>
      </c>
      <c r="V406" s="143">
        <v>0</v>
      </c>
      <c r="W406" s="144">
        <v>0.28399999999999997</v>
      </c>
      <c r="X406" s="142">
        <v>120</v>
      </c>
      <c r="Y406" s="143">
        <v>344</v>
      </c>
      <c r="Z406" s="143">
        <v>0.94099999999999995</v>
      </c>
      <c r="AA406" s="143">
        <v>35100</v>
      </c>
      <c r="AB406" s="143">
        <v>0</v>
      </c>
      <c r="AC406" s="144">
        <v>0.42599999999999999</v>
      </c>
      <c r="AD406" s="142">
        <v>120</v>
      </c>
      <c r="AE406" s="143">
        <v>344</v>
      </c>
      <c r="AF406" s="143">
        <v>0.93899999999999995</v>
      </c>
      <c r="AG406" s="143">
        <v>29000</v>
      </c>
      <c r="AH406" s="143">
        <v>0</v>
      </c>
      <c r="AI406" s="144">
        <v>0.35299999999999998</v>
      </c>
      <c r="AJ406" s="142">
        <v>140</v>
      </c>
      <c r="AK406" s="143">
        <v>344</v>
      </c>
      <c r="AL406" s="143">
        <v>0.96099999999999997</v>
      </c>
      <c r="AM406" s="143">
        <v>31800</v>
      </c>
      <c r="AN406" s="143">
        <v>0</v>
      </c>
      <c r="AO406" s="144">
        <v>0.32400000000000001</v>
      </c>
      <c r="AP406" s="142">
        <v>180</v>
      </c>
      <c r="AQ406" s="143">
        <v>344</v>
      </c>
      <c r="AR406" s="143">
        <v>0.95269999999999999</v>
      </c>
      <c r="AS406" s="143">
        <v>30200</v>
      </c>
      <c r="AT406" s="143"/>
      <c r="AU406" s="144">
        <v>0.23669999999999999</v>
      </c>
      <c r="AV406" s="142">
        <v>50</v>
      </c>
      <c r="AW406" s="143">
        <v>344</v>
      </c>
      <c r="AX406" s="143">
        <v>0.92279999999999995</v>
      </c>
      <c r="AY406" s="143">
        <v>27500</v>
      </c>
      <c r="AZ406" s="143">
        <v>7568</v>
      </c>
      <c r="BA406" s="144">
        <v>0.82779999999999998</v>
      </c>
      <c r="BB406" s="142">
        <v>40</v>
      </c>
      <c r="BC406" s="143">
        <v>344</v>
      </c>
      <c r="BD406" s="143">
        <v>0.98519999999999996</v>
      </c>
      <c r="BE406" s="143">
        <v>26600</v>
      </c>
      <c r="BF406" s="143">
        <v>9008</v>
      </c>
      <c r="BG406" s="144">
        <v>0.90720000000000001</v>
      </c>
      <c r="BH406" s="142">
        <v>80</v>
      </c>
      <c r="BI406" s="143">
        <v>344</v>
      </c>
      <c r="BJ406" s="143">
        <v>0.89990000000000003</v>
      </c>
      <c r="BK406" s="143">
        <v>30580</v>
      </c>
      <c r="BL406" s="143"/>
      <c r="BM406" s="144">
        <v>0.57089999999999996</v>
      </c>
      <c r="BN406" s="142">
        <v>125</v>
      </c>
      <c r="BO406" s="143">
        <v>344</v>
      </c>
      <c r="BP406" s="143">
        <v>0.99209999999999998</v>
      </c>
      <c r="BQ406" s="143">
        <v>35200</v>
      </c>
      <c r="BR406" s="143"/>
      <c r="BS406" s="144">
        <v>0.4224</v>
      </c>
      <c r="BT406" s="142"/>
      <c r="BU406" s="143"/>
      <c r="BV406" s="143"/>
      <c r="BW406" s="143"/>
      <c r="BX406" s="143"/>
      <c r="BY406" s="144"/>
      <c r="BZ406" s="142">
        <v>602.4</v>
      </c>
      <c r="CA406" s="143">
        <v>688</v>
      </c>
      <c r="CB406" s="143">
        <v>1.9819</v>
      </c>
      <c r="CC406" s="143">
        <v>175880</v>
      </c>
      <c r="CD406" s="143"/>
      <c r="CE406" s="144">
        <v>0.78639999999999999</v>
      </c>
      <c r="CF406" s="142">
        <v>106</v>
      </c>
      <c r="CG406" s="143">
        <v>344</v>
      </c>
      <c r="CH406" s="143">
        <v>0.98119999999999996</v>
      </c>
      <c r="CI406" s="143">
        <v>21870</v>
      </c>
      <c r="CJ406" s="143"/>
      <c r="CK406" s="144">
        <v>0.28260000000000002</v>
      </c>
      <c r="CL406" s="142">
        <v>89</v>
      </c>
      <c r="CM406" s="143">
        <v>344</v>
      </c>
      <c r="CN406" s="143">
        <v>0.98229999999999995</v>
      </c>
      <c r="CO406" s="143">
        <v>28350</v>
      </c>
      <c r="CP406" s="143"/>
      <c r="CQ406" s="144">
        <v>0.45040000000000002</v>
      </c>
      <c r="CR406" s="142">
        <v>110</v>
      </c>
      <c r="CS406" s="143">
        <v>344</v>
      </c>
      <c r="CT406" s="143">
        <v>0.98699999999999999</v>
      </c>
      <c r="CU406" s="143">
        <v>28860</v>
      </c>
      <c r="CV406" s="143"/>
      <c r="CW406" s="144">
        <v>0.35730000000000001</v>
      </c>
      <c r="CX406" s="142">
        <v>160</v>
      </c>
      <c r="CY406" s="143">
        <v>344</v>
      </c>
      <c r="CZ406" s="143">
        <v>0.99280000000000002</v>
      </c>
      <c r="DA406" s="143">
        <v>49410</v>
      </c>
      <c r="DB406" s="143"/>
      <c r="DC406" s="144">
        <v>0.41810000000000003</v>
      </c>
      <c r="DD406" s="142">
        <v>209</v>
      </c>
      <c r="DE406" s="143">
        <v>344</v>
      </c>
      <c r="DF406" s="143">
        <v>0.9929</v>
      </c>
      <c r="DG406" s="143">
        <v>66710</v>
      </c>
      <c r="DH406" s="143"/>
      <c r="DI406" s="144">
        <v>0.44650000000000001</v>
      </c>
    </row>
    <row r="407" spans="1:113">
      <c r="A407" s="137">
        <v>404</v>
      </c>
      <c r="B407" s="138" t="s">
        <v>575</v>
      </c>
      <c r="C407" s="139" t="s">
        <v>2617</v>
      </c>
      <c r="D407" s="140" t="s">
        <v>195</v>
      </c>
      <c r="E407" s="141">
        <v>950</v>
      </c>
      <c r="F407" s="142">
        <v>648</v>
      </c>
      <c r="G407" s="143">
        <v>648</v>
      </c>
      <c r="H407" s="143">
        <v>0.97399999999999998</v>
      </c>
      <c r="I407" s="143">
        <v>149460</v>
      </c>
      <c r="J407" s="143">
        <v>0</v>
      </c>
      <c r="K407" s="144">
        <v>0.32400000000000001</v>
      </c>
      <c r="L407" s="142">
        <v>960</v>
      </c>
      <c r="M407" s="143">
        <v>960</v>
      </c>
      <c r="N407" s="143">
        <v>0.96799999999999997</v>
      </c>
      <c r="O407" s="143">
        <v>259860</v>
      </c>
      <c r="P407" s="143">
        <v>0</v>
      </c>
      <c r="Q407" s="144">
        <v>0.38300000000000001</v>
      </c>
      <c r="R407" s="142">
        <v>888</v>
      </c>
      <c r="S407" s="143">
        <v>885</v>
      </c>
      <c r="T407" s="143">
        <v>0.97899999999999998</v>
      </c>
      <c r="U407" s="143">
        <v>271260</v>
      </c>
      <c r="V407" s="143">
        <v>0</v>
      </c>
      <c r="W407" s="144">
        <v>0.42699999999999999</v>
      </c>
      <c r="X407" s="142">
        <v>768</v>
      </c>
      <c r="Y407" s="143">
        <v>768</v>
      </c>
      <c r="Z407" s="143">
        <v>0.97899999999999998</v>
      </c>
      <c r="AA407" s="143">
        <v>243360</v>
      </c>
      <c r="AB407" s="143">
        <v>0</v>
      </c>
      <c r="AC407" s="144">
        <v>0.443</v>
      </c>
      <c r="AD407" s="142">
        <v>846</v>
      </c>
      <c r="AE407" s="143">
        <v>846</v>
      </c>
      <c r="AF407" s="143">
        <v>0.97799999999999998</v>
      </c>
      <c r="AG407" s="143">
        <v>168960</v>
      </c>
      <c r="AH407" s="143">
        <v>0</v>
      </c>
      <c r="AI407" s="144">
        <v>0.28000000000000003</v>
      </c>
      <c r="AJ407" s="142">
        <v>12</v>
      </c>
      <c r="AK407" s="143">
        <v>760</v>
      </c>
      <c r="AL407" s="143">
        <v>0.25</v>
      </c>
      <c r="AM407" s="143">
        <v>60</v>
      </c>
      <c r="AN407" s="143">
        <v>0</v>
      </c>
      <c r="AO407" s="144">
        <v>2.7E-2</v>
      </c>
      <c r="AP407" s="142">
        <v>852</v>
      </c>
      <c r="AQ407" s="143">
        <v>852</v>
      </c>
      <c r="AR407" s="143">
        <v>0.97360000000000002</v>
      </c>
      <c r="AS407" s="143">
        <v>187740</v>
      </c>
      <c r="AT407" s="143"/>
      <c r="AU407" s="144">
        <v>0.30420000000000003</v>
      </c>
      <c r="AV407" s="142">
        <v>858.6</v>
      </c>
      <c r="AW407" s="143">
        <v>858.6</v>
      </c>
      <c r="AX407" s="143">
        <v>0.98060000000000003</v>
      </c>
      <c r="AY407" s="143">
        <v>279420</v>
      </c>
      <c r="AZ407" s="143"/>
      <c r="BA407" s="144">
        <v>0.46089999999999998</v>
      </c>
      <c r="BB407" s="142">
        <v>737.4</v>
      </c>
      <c r="BC407" s="143">
        <v>760</v>
      </c>
      <c r="BD407" s="143">
        <v>0.98270000000000002</v>
      </c>
      <c r="BE407" s="143">
        <v>265980</v>
      </c>
      <c r="BF407" s="143"/>
      <c r="BG407" s="144">
        <v>0.49330000000000002</v>
      </c>
      <c r="BH407" s="142">
        <v>720</v>
      </c>
      <c r="BI407" s="143">
        <v>760</v>
      </c>
      <c r="BJ407" s="143">
        <v>0.98460000000000003</v>
      </c>
      <c r="BK407" s="143">
        <v>214620</v>
      </c>
      <c r="BL407" s="143"/>
      <c r="BM407" s="144">
        <v>0.40689999999999998</v>
      </c>
      <c r="BN407" s="142">
        <v>714.6</v>
      </c>
      <c r="BO407" s="143">
        <v>760</v>
      </c>
      <c r="BP407" s="143">
        <v>0.98509999999999998</v>
      </c>
      <c r="BQ407" s="143">
        <v>155220</v>
      </c>
      <c r="BR407" s="143"/>
      <c r="BS407" s="144">
        <v>0.3281</v>
      </c>
      <c r="BT407" s="142"/>
      <c r="BU407" s="143"/>
      <c r="BV407" s="143"/>
      <c r="BW407" s="143"/>
      <c r="BX407" s="143"/>
      <c r="BY407" s="144"/>
      <c r="BZ407" s="142">
        <v>642</v>
      </c>
      <c r="CA407" s="143">
        <v>1520</v>
      </c>
      <c r="CB407" s="143">
        <v>1.9557</v>
      </c>
      <c r="CC407" s="143">
        <v>385920</v>
      </c>
      <c r="CD407" s="143">
        <v>150899</v>
      </c>
      <c r="CE407" s="144">
        <v>4.3098000000000001</v>
      </c>
      <c r="CF407" s="142">
        <v>720</v>
      </c>
      <c r="CG407" s="143">
        <v>760</v>
      </c>
      <c r="CH407" s="143">
        <v>0.97919999999999996</v>
      </c>
      <c r="CI407" s="143">
        <v>186780</v>
      </c>
      <c r="CJ407" s="143"/>
      <c r="CK407" s="144">
        <v>0.35610000000000003</v>
      </c>
      <c r="CL407" s="142">
        <v>684</v>
      </c>
      <c r="CM407" s="143">
        <v>760</v>
      </c>
      <c r="CN407" s="143">
        <v>0.97589999999999999</v>
      </c>
      <c r="CO407" s="143">
        <v>174960</v>
      </c>
      <c r="CP407" s="143"/>
      <c r="CQ407" s="144">
        <v>0.36399999999999999</v>
      </c>
      <c r="CR407" s="142">
        <v>396</v>
      </c>
      <c r="CS407" s="143">
        <v>804</v>
      </c>
      <c r="CT407" s="143">
        <v>0.97819999999999996</v>
      </c>
      <c r="CU407" s="143">
        <v>210360</v>
      </c>
      <c r="CV407" s="143">
        <v>38266</v>
      </c>
      <c r="CW407" s="144">
        <v>0.72989999999999999</v>
      </c>
      <c r="CX407" s="142">
        <v>411</v>
      </c>
      <c r="CY407" s="143">
        <v>823.2</v>
      </c>
      <c r="CZ407" s="143">
        <v>0.97650000000000003</v>
      </c>
      <c r="DA407" s="143">
        <v>207300</v>
      </c>
      <c r="DB407" s="143">
        <v>28810</v>
      </c>
      <c r="DC407" s="144">
        <v>0.69420000000000004</v>
      </c>
      <c r="DD407" s="142">
        <v>780</v>
      </c>
      <c r="DE407" s="143">
        <v>822</v>
      </c>
      <c r="DF407" s="143">
        <v>0.97750000000000004</v>
      </c>
      <c r="DG407" s="143">
        <v>216240</v>
      </c>
      <c r="DH407" s="143"/>
      <c r="DI407" s="144">
        <v>0.39389999999999997</v>
      </c>
    </row>
    <row r="408" spans="1:113">
      <c r="A408" s="137">
        <v>405</v>
      </c>
      <c r="B408" s="138" t="s">
        <v>576</v>
      </c>
      <c r="C408" s="139" t="s">
        <v>2618</v>
      </c>
      <c r="D408" s="140" t="s">
        <v>195</v>
      </c>
      <c r="E408" s="141">
        <v>111</v>
      </c>
      <c r="F408" s="142">
        <v>30</v>
      </c>
      <c r="G408" s="143">
        <v>30</v>
      </c>
      <c r="H408" s="143">
        <v>0.89</v>
      </c>
      <c r="I408" s="143">
        <v>8174</v>
      </c>
      <c r="J408" s="143">
        <v>0</v>
      </c>
      <c r="K408" s="144">
        <v>0.41899999999999998</v>
      </c>
      <c r="L408" s="142">
        <v>49.2</v>
      </c>
      <c r="M408" s="143">
        <v>49.2</v>
      </c>
      <c r="N408" s="143">
        <v>0.91</v>
      </c>
      <c r="O408" s="143">
        <v>11862</v>
      </c>
      <c r="P408" s="143">
        <v>0</v>
      </c>
      <c r="Q408" s="144">
        <v>0.36299999999999999</v>
      </c>
      <c r="R408" s="142">
        <v>61.2</v>
      </c>
      <c r="S408" s="143">
        <v>88.8</v>
      </c>
      <c r="T408" s="143">
        <v>0.90700000000000003</v>
      </c>
      <c r="U408" s="143">
        <v>12516</v>
      </c>
      <c r="V408" s="143">
        <v>0</v>
      </c>
      <c r="W408" s="144">
        <v>0.309</v>
      </c>
      <c r="X408" s="142">
        <v>48.8</v>
      </c>
      <c r="Y408" s="143">
        <v>88.8</v>
      </c>
      <c r="Z408" s="143">
        <v>0.91800000000000004</v>
      </c>
      <c r="AA408" s="143">
        <v>12038</v>
      </c>
      <c r="AB408" s="143">
        <v>0</v>
      </c>
      <c r="AC408" s="144">
        <v>0.36799999999999999</v>
      </c>
      <c r="AD408" s="142">
        <v>45.6</v>
      </c>
      <c r="AE408" s="143">
        <v>88.8</v>
      </c>
      <c r="AF408" s="143">
        <v>0.89300000000000002</v>
      </c>
      <c r="AG408" s="143">
        <v>10688</v>
      </c>
      <c r="AH408" s="143">
        <v>0</v>
      </c>
      <c r="AI408" s="144">
        <v>0.36</v>
      </c>
      <c r="AJ408" s="142">
        <v>50.4</v>
      </c>
      <c r="AK408" s="143">
        <v>88.8</v>
      </c>
      <c r="AL408" s="143">
        <v>0.92200000000000004</v>
      </c>
      <c r="AM408" s="143">
        <v>12962</v>
      </c>
      <c r="AN408" s="143">
        <v>0</v>
      </c>
      <c r="AO408" s="144">
        <v>0.38200000000000001</v>
      </c>
      <c r="AP408" s="142">
        <v>45.2</v>
      </c>
      <c r="AQ408" s="143">
        <v>88.8</v>
      </c>
      <c r="AR408" s="143">
        <v>0.8891</v>
      </c>
      <c r="AS408" s="143">
        <v>11942</v>
      </c>
      <c r="AT408" s="143"/>
      <c r="AU408" s="144">
        <v>0.39939999999999998</v>
      </c>
      <c r="AV408" s="142">
        <v>45</v>
      </c>
      <c r="AW408" s="143">
        <v>88.8</v>
      </c>
      <c r="AX408" s="143">
        <v>0.85040000000000004</v>
      </c>
      <c r="AY408" s="143">
        <v>10428</v>
      </c>
      <c r="AZ408" s="143"/>
      <c r="BA408" s="144">
        <v>0.3785</v>
      </c>
      <c r="BB408" s="142">
        <v>33.840000000000003</v>
      </c>
      <c r="BC408" s="143">
        <v>88.8</v>
      </c>
      <c r="BD408" s="143">
        <v>0.81410000000000005</v>
      </c>
      <c r="BE408" s="143">
        <v>8844</v>
      </c>
      <c r="BF408" s="143"/>
      <c r="BG408" s="144">
        <v>0.43149999999999999</v>
      </c>
      <c r="BH408" s="142">
        <v>42</v>
      </c>
      <c r="BI408" s="143">
        <v>88.8</v>
      </c>
      <c r="BJ408" s="143">
        <v>0.80420000000000003</v>
      </c>
      <c r="BK408" s="143">
        <v>9296</v>
      </c>
      <c r="BL408" s="143"/>
      <c r="BM408" s="144">
        <v>0.36990000000000001</v>
      </c>
      <c r="BN408" s="142">
        <v>43</v>
      </c>
      <c r="BO408" s="143">
        <v>88.8</v>
      </c>
      <c r="BP408" s="143">
        <v>0.82340000000000002</v>
      </c>
      <c r="BQ408" s="143">
        <v>10352</v>
      </c>
      <c r="BR408" s="143"/>
      <c r="BS408" s="144">
        <v>0.43509999999999999</v>
      </c>
      <c r="BT408" s="142"/>
      <c r="BU408" s="143"/>
      <c r="BV408" s="143"/>
      <c r="BW408" s="143"/>
      <c r="BX408" s="143"/>
      <c r="BY408" s="144"/>
      <c r="BZ408" s="142">
        <v>142.88</v>
      </c>
      <c r="CA408" s="143">
        <v>177.6</v>
      </c>
      <c r="CB408" s="143">
        <v>1.8237000000000001</v>
      </c>
      <c r="CC408" s="143">
        <v>37600</v>
      </c>
      <c r="CD408" s="143"/>
      <c r="CE408" s="144">
        <v>0.78869999999999996</v>
      </c>
      <c r="CF408" s="142">
        <v>62</v>
      </c>
      <c r="CG408" s="143">
        <v>88.8</v>
      </c>
      <c r="CH408" s="143">
        <v>0.87549999999999994</v>
      </c>
      <c r="CI408" s="143">
        <v>9916</v>
      </c>
      <c r="CJ408" s="143"/>
      <c r="CK408" s="144">
        <v>0.2455</v>
      </c>
      <c r="CL408" s="142">
        <v>57.6</v>
      </c>
      <c r="CM408" s="143">
        <v>88.8</v>
      </c>
      <c r="CN408" s="143">
        <v>0.87160000000000004</v>
      </c>
      <c r="CO408" s="143">
        <v>11368</v>
      </c>
      <c r="CP408" s="143"/>
      <c r="CQ408" s="144">
        <v>0.3145</v>
      </c>
      <c r="CR408" s="142">
        <v>58.8</v>
      </c>
      <c r="CS408" s="143">
        <v>88.8</v>
      </c>
      <c r="CT408" s="143">
        <v>0.88539999999999996</v>
      </c>
      <c r="CU408" s="143">
        <v>14000</v>
      </c>
      <c r="CV408" s="143"/>
      <c r="CW408" s="144">
        <v>0.3614</v>
      </c>
      <c r="CX408" s="142">
        <v>67.8</v>
      </c>
      <c r="CY408" s="143">
        <v>88.8</v>
      </c>
      <c r="CZ408" s="143">
        <v>0.90749999999999997</v>
      </c>
      <c r="DA408" s="143">
        <v>18264</v>
      </c>
      <c r="DB408" s="143"/>
      <c r="DC408" s="144">
        <v>0.39900000000000002</v>
      </c>
      <c r="DD408" s="142">
        <v>62.2</v>
      </c>
      <c r="DE408" s="143">
        <v>88.8</v>
      </c>
      <c r="DF408" s="143">
        <v>0.89549999999999996</v>
      </c>
      <c r="DG408" s="143">
        <v>15888</v>
      </c>
      <c r="DH408" s="143"/>
      <c r="DI408" s="144">
        <v>0.3962</v>
      </c>
    </row>
    <row r="409" spans="1:113">
      <c r="A409" s="137">
        <v>406</v>
      </c>
      <c r="B409" s="138" t="s">
        <v>577</v>
      </c>
      <c r="C409" s="139" t="s">
        <v>2619</v>
      </c>
      <c r="D409" s="140" t="s">
        <v>195</v>
      </c>
      <c r="E409" s="141">
        <v>216.66666666666666</v>
      </c>
      <c r="F409" s="142">
        <v>18.920000000000002</v>
      </c>
      <c r="G409" s="143">
        <v>19.25</v>
      </c>
      <c r="H409" s="143">
        <v>0.98599999999999999</v>
      </c>
      <c r="I409" s="143">
        <v>6503</v>
      </c>
      <c r="J409" s="143">
        <v>0</v>
      </c>
      <c r="K409" s="144">
        <v>0.47799999999999998</v>
      </c>
      <c r="L409" s="142">
        <v>18.899999999999999</v>
      </c>
      <c r="M409" s="143">
        <v>195</v>
      </c>
      <c r="N409" s="143">
        <v>0.98899999999999999</v>
      </c>
      <c r="O409" s="143">
        <v>6529.5</v>
      </c>
      <c r="P409" s="143">
        <v>0</v>
      </c>
      <c r="Q409" s="144">
        <v>0.47899999999999998</v>
      </c>
      <c r="R409" s="142">
        <v>20.76</v>
      </c>
      <c r="S409" s="143">
        <v>195</v>
      </c>
      <c r="T409" s="143">
        <v>0.98599999999999999</v>
      </c>
      <c r="U409" s="143">
        <v>6692.5</v>
      </c>
      <c r="V409" s="143">
        <v>0</v>
      </c>
      <c r="W409" s="144">
        <v>0.44800000000000001</v>
      </c>
      <c r="X409" s="142">
        <v>18.52</v>
      </c>
      <c r="Y409" s="143">
        <v>195</v>
      </c>
      <c r="Z409" s="143">
        <v>0.99299999999999999</v>
      </c>
      <c r="AA409" s="143">
        <v>6406.5</v>
      </c>
      <c r="AB409" s="143">
        <v>0</v>
      </c>
      <c r="AC409" s="144">
        <v>0.47699999999999998</v>
      </c>
      <c r="AD409" s="142">
        <v>19.440000000000001</v>
      </c>
      <c r="AE409" s="143">
        <v>195</v>
      </c>
      <c r="AF409" s="143">
        <v>0.99</v>
      </c>
      <c r="AG409" s="143">
        <v>5890.5</v>
      </c>
      <c r="AH409" s="143">
        <v>0</v>
      </c>
      <c r="AI409" s="144">
        <v>0.41899999999999998</v>
      </c>
      <c r="AJ409" s="142">
        <v>18.8</v>
      </c>
      <c r="AK409" s="143">
        <v>195</v>
      </c>
      <c r="AL409" s="143">
        <v>0.99</v>
      </c>
      <c r="AM409" s="143">
        <v>6854.5</v>
      </c>
      <c r="AN409" s="143">
        <v>0</v>
      </c>
      <c r="AO409" s="144">
        <v>0.504</v>
      </c>
      <c r="AP409" s="142">
        <v>20.37</v>
      </c>
      <c r="AQ409" s="143">
        <v>173.33600000000001</v>
      </c>
      <c r="AR409" s="143">
        <v>0.98629999999999995</v>
      </c>
      <c r="AS409" s="143">
        <v>4653</v>
      </c>
      <c r="AT409" s="143"/>
      <c r="AU409" s="144"/>
      <c r="AV409" s="142">
        <v>22.89</v>
      </c>
      <c r="AW409" s="143">
        <v>173.33600000000001</v>
      </c>
      <c r="AX409" s="143">
        <v>0.97989999999999999</v>
      </c>
      <c r="AY409" s="143">
        <v>4617</v>
      </c>
      <c r="AZ409" s="143"/>
      <c r="BA409" s="144"/>
      <c r="BB409" s="142">
        <v>19.05</v>
      </c>
      <c r="BC409" s="143">
        <v>173.33600000000001</v>
      </c>
      <c r="BD409" s="143">
        <v>0.97750000000000004</v>
      </c>
      <c r="BE409" s="143">
        <v>5005</v>
      </c>
      <c r="BF409" s="143"/>
      <c r="BG409" s="144"/>
      <c r="BH409" s="142">
        <v>20.61</v>
      </c>
      <c r="BI409" s="143">
        <v>173.33600000000001</v>
      </c>
      <c r="BJ409" s="143">
        <v>0.97970000000000002</v>
      </c>
      <c r="BK409" s="143">
        <v>5013</v>
      </c>
      <c r="BL409" s="143"/>
      <c r="BM409" s="144"/>
      <c r="BN409" s="142">
        <v>23.25</v>
      </c>
      <c r="BO409" s="143">
        <v>173.33600000000001</v>
      </c>
      <c r="BP409" s="143">
        <v>0.97940000000000005</v>
      </c>
      <c r="BQ409" s="143">
        <v>5058</v>
      </c>
      <c r="BR409" s="143"/>
      <c r="BS409" s="144"/>
      <c r="BT409" s="142"/>
      <c r="BU409" s="143"/>
      <c r="BV409" s="143"/>
      <c r="BW409" s="143"/>
      <c r="BX409" s="143"/>
      <c r="BY409" s="144"/>
      <c r="BZ409" s="142">
        <v>37.18</v>
      </c>
      <c r="CA409" s="143">
        <v>346.67200000000003</v>
      </c>
      <c r="CB409" s="143">
        <v>1.968</v>
      </c>
      <c r="CC409" s="143">
        <v>14413</v>
      </c>
      <c r="CD409" s="143"/>
      <c r="CE409" s="144"/>
      <c r="CF409" s="142">
        <v>31.65</v>
      </c>
      <c r="CG409" s="143">
        <v>173.33600000000001</v>
      </c>
      <c r="CH409" s="143">
        <v>0.99109999999999998</v>
      </c>
      <c r="CI409" s="143">
        <v>8946</v>
      </c>
      <c r="CJ409" s="143"/>
      <c r="CK409" s="144"/>
      <c r="CL409" s="142">
        <v>26.37</v>
      </c>
      <c r="CM409" s="143">
        <v>173.33600000000001</v>
      </c>
      <c r="CN409" s="143">
        <v>0.99129999999999996</v>
      </c>
      <c r="CO409" s="143">
        <v>8183</v>
      </c>
      <c r="CP409" s="143"/>
      <c r="CQ409" s="144"/>
      <c r="CR409" s="142">
        <v>25.65</v>
      </c>
      <c r="CS409" s="143">
        <v>173.33600000000001</v>
      </c>
      <c r="CT409" s="143">
        <v>0.99080000000000001</v>
      </c>
      <c r="CU409" s="143">
        <v>7803</v>
      </c>
      <c r="CV409" s="143"/>
      <c r="CW409" s="144"/>
      <c r="CX409" s="142">
        <v>22.53</v>
      </c>
      <c r="CY409" s="143">
        <v>173.33600000000001</v>
      </c>
      <c r="CZ409" s="143">
        <v>0.98970000000000002</v>
      </c>
      <c r="DA409" s="143">
        <v>9003</v>
      </c>
      <c r="DB409" s="143"/>
      <c r="DC409" s="144"/>
      <c r="DD409" s="142">
        <v>23.73</v>
      </c>
      <c r="DE409" s="143">
        <v>173.33600000000001</v>
      </c>
      <c r="DF409" s="143">
        <v>0.99009999999999998</v>
      </c>
      <c r="DG409" s="143">
        <v>7193</v>
      </c>
      <c r="DH409" s="143"/>
      <c r="DI409" s="144"/>
    </row>
    <row r="410" spans="1:113">
      <c r="A410" s="137">
        <v>407</v>
      </c>
      <c r="B410" s="138" t="s">
        <v>578</v>
      </c>
      <c r="C410" s="139" t="s">
        <v>2620</v>
      </c>
      <c r="D410" s="140" t="s">
        <v>195</v>
      </c>
      <c r="E410" s="141">
        <v>125</v>
      </c>
      <c r="F410" s="142">
        <v>56.32</v>
      </c>
      <c r="G410" s="143">
        <v>56.32</v>
      </c>
      <c r="H410" s="143">
        <v>0.66100000000000003</v>
      </c>
      <c r="I410" s="143">
        <v>1560</v>
      </c>
      <c r="J410" s="143">
        <v>0</v>
      </c>
      <c r="K410" s="144">
        <v>5.7000000000000002E-2</v>
      </c>
      <c r="L410" s="142">
        <v>58.56</v>
      </c>
      <c r="M410" s="143">
        <v>113</v>
      </c>
      <c r="N410" s="143">
        <v>0.68600000000000005</v>
      </c>
      <c r="O410" s="143">
        <v>1350</v>
      </c>
      <c r="P410" s="143">
        <v>0</v>
      </c>
      <c r="Q410" s="144">
        <v>4.5999999999999999E-2</v>
      </c>
      <c r="R410" s="142">
        <v>37.92</v>
      </c>
      <c r="S410" s="143">
        <v>113</v>
      </c>
      <c r="T410" s="143">
        <v>0.92</v>
      </c>
      <c r="U410" s="143">
        <v>1455</v>
      </c>
      <c r="V410" s="143">
        <v>0</v>
      </c>
      <c r="W410" s="144">
        <v>5.7000000000000002E-2</v>
      </c>
      <c r="X410" s="142">
        <v>43.52</v>
      </c>
      <c r="Y410" s="143">
        <v>113</v>
      </c>
      <c r="Z410" s="143">
        <v>0.92</v>
      </c>
      <c r="AA410" s="143">
        <v>1402.5</v>
      </c>
      <c r="AB410" s="143">
        <v>0</v>
      </c>
      <c r="AC410" s="144">
        <v>4.8000000000000001E-2</v>
      </c>
      <c r="AD410" s="142">
        <v>53.12</v>
      </c>
      <c r="AE410" s="143">
        <v>113</v>
      </c>
      <c r="AF410" s="143">
        <v>0.92</v>
      </c>
      <c r="AG410" s="143">
        <v>1428.75</v>
      </c>
      <c r="AH410" s="143">
        <v>0</v>
      </c>
      <c r="AI410" s="144">
        <v>0.04</v>
      </c>
      <c r="AJ410" s="142">
        <v>35.840000000000003</v>
      </c>
      <c r="AK410" s="143">
        <v>113</v>
      </c>
      <c r="AL410" s="143">
        <v>0.92</v>
      </c>
      <c r="AM410" s="143">
        <v>1415.63</v>
      </c>
      <c r="AN410" s="143">
        <v>0</v>
      </c>
      <c r="AO410" s="144">
        <v>5.8999999999999997E-2</v>
      </c>
      <c r="AP410" s="142"/>
      <c r="AQ410" s="143"/>
      <c r="AR410" s="143"/>
      <c r="AS410" s="143"/>
      <c r="AT410" s="143"/>
      <c r="AU410" s="144"/>
      <c r="AV410" s="142">
        <v>35.840000000000003</v>
      </c>
      <c r="AW410" s="143">
        <v>125</v>
      </c>
      <c r="AX410" s="143">
        <v>0.99029999999999996</v>
      </c>
      <c r="AY410" s="143">
        <v>95643</v>
      </c>
      <c r="AZ410" s="143"/>
      <c r="BA410" s="144"/>
      <c r="BB410" s="142">
        <v>13.76</v>
      </c>
      <c r="BC410" s="143">
        <v>125</v>
      </c>
      <c r="BD410" s="143">
        <v>0.99570000000000003</v>
      </c>
      <c r="BE410" s="143">
        <v>0</v>
      </c>
      <c r="BF410" s="143"/>
      <c r="BG410" s="144"/>
      <c r="BH410" s="142">
        <v>60</v>
      </c>
      <c r="BI410" s="143">
        <v>125</v>
      </c>
      <c r="BJ410" s="143">
        <v>0.95879999999999999</v>
      </c>
      <c r="BK410" s="143">
        <v>0</v>
      </c>
      <c r="BL410" s="143"/>
      <c r="BM410" s="144"/>
      <c r="BN410" s="142">
        <v>45.76</v>
      </c>
      <c r="BO410" s="143">
        <v>125</v>
      </c>
      <c r="BP410" s="143">
        <v>0.9415</v>
      </c>
      <c r="BQ410" s="143">
        <v>0</v>
      </c>
      <c r="BR410" s="143"/>
      <c r="BS410" s="144"/>
      <c r="BT410" s="142"/>
      <c r="BU410" s="143"/>
      <c r="BV410" s="143"/>
      <c r="BW410" s="143"/>
      <c r="BX410" s="143"/>
      <c r="BY410" s="144"/>
      <c r="BZ410" s="142">
        <v>83.919999999999987</v>
      </c>
      <c r="CA410" s="143">
        <v>250</v>
      </c>
      <c r="CB410" s="143">
        <v>1.8812</v>
      </c>
      <c r="CC410" s="143">
        <v>18293</v>
      </c>
      <c r="CD410" s="143"/>
      <c r="CE410" s="144"/>
      <c r="CF410" s="142">
        <v>35.68</v>
      </c>
      <c r="CG410" s="143">
        <v>125</v>
      </c>
      <c r="CH410" s="143">
        <v>0.93420000000000003</v>
      </c>
      <c r="CI410" s="143">
        <v>5508</v>
      </c>
      <c r="CJ410" s="143"/>
      <c r="CK410" s="144"/>
      <c r="CL410" s="142">
        <v>39.04</v>
      </c>
      <c r="CM410" s="143">
        <v>125</v>
      </c>
      <c r="CN410" s="143">
        <v>0.96809999999999996</v>
      </c>
      <c r="CO410" s="143">
        <v>2800</v>
      </c>
      <c r="CP410" s="143"/>
      <c r="CQ410" s="144"/>
      <c r="CR410" s="142">
        <v>39.36</v>
      </c>
      <c r="CS410" s="143">
        <v>125</v>
      </c>
      <c r="CT410" s="143">
        <v>0.95799999999999996</v>
      </c>
      <c r="CU410" s="143">
        <v>3105</v>
      </c>
      <c r="CV410" s="143"/>
      <c r="CW410" s="144"/>
      <c r="CX410" s="142">
        <v>36</v>
      </c>
      <c r="CY410" s="143">
        <v>125</v>
      </c>
      <c r="CZ410" s="143">
        <v>0.96389999999999998</v>
      </c>
      <c r="DA410" s="143">
        <v>4026</v>
      </c>
      <c r="DB410" s="143"/>
      <c r="DC410" s="144"/>
      <c r="DD410" s="142">
        <v>41.76</v>
      </c>
      <c r="DE410" s="143">
        <v>125</v>
      </c>
      <c r="DF410" s="143">
        <v>0.97</v>
      </c>
      <c r="DG410" s="143">
        <v>3536</v>
      </c>
      <c r="DH410" s="143"/>
      <c r="DI410" s="144"/>
    </row>
    <row r="411" spans="1:113">
      <c r="A411" s="137">
        <v>408</v>
      </c>
      <c r="B411" s="138" t="s">
        <v>579</v>
      </c>
      <c r="C411" s="139" t="s">
        <v>2621</v>
      </c>
      <c r="D411" s="140" t="s">
        <v>195</v>
      </c>
      <c r="E411" s="141">
        <v>180</v>
      </c>
      <c r="F411" s="142">
        <v>192</v>
      </c>
      <c r="G411" s="143">
        <v>194</v>
      </c>
      <c r="H411" s="143">
        <v>0.54400000000000004</v>
      </c>
      <c r="I411" s="143">
        <v>15904</v>
      </c>
      <c r="J411" s="143">
        <v>0</v>
      </c>
      <c r="K411" s="144">
        <v>0.20899999999999999</v>
      </c>
      <c r="L411" s="142">
        <v>164.8</v>
      </c>
      <c r="M411" s="143">
        <v>164.8</v>
      </c>
      <c r="N411" s="143">
        <v>0.65300000000000002</v>
      </c>
      <c r="O411" s="143">
        <v>30084</v>
      </c>
      <c r="P411" s="143">
        <v>0</v>
      </c>
      <c r="Q411" s="144">
        <v>0.38300000000000001</v>
      </c>
      <c r="R411" s="142">
        <v>143.19999999999999</v>
      </c>
      <c r="S411" s="143">
        <v>144</v>
      </c>
      <c r="T411" s="143">
        <v>0.58399999999999996</v>
      </c>
      <c r="U411" s="143">
        <v>17712</v>
      </c>
      <c r="V411" s="143">
        <v>0</v>
      </c>
      <c r="W411" s="144">
        <v>0.28999999999999998</v>
      </c>
      <c r="X411" s="142">
        <v>160.4</v>
      </c>
      <c r="Y411" s="143">
        <v>160.4</v>
      </c>
      <c r="Z411" s="143">
        <v>0.61599999999999999</v>
      </c>
      <c r="AA411" s="143">
        <v>22088</v>
      </c>
      <c r="AB411" s="143">
        <v>0</v>
      </c>
      <c r="AC411" s="144">
        <v>0.30599999999999999</v>
      </c>
      <c r="AD411" s="142">
        <v>170</v>
      </c>
      <c r="AE411" s="143">
        <v>170</v>
      </c>
      <c r="AF411" s="143">
        <v>0.60299999999999998</v>
      </c>
      <c r="AG411" s="143">
        <v>27820</v>
      </c>
      <c r="AH411" s="143">
        <v>0</v>
      </c>
      <c r="AI411" s="144">
        <v>0.372</v>
      </c>
      <c r="AJ411" s="142">
        <v>170</v>
      </c>
      <c r="AK411" s="143">
        <v>170</v>
      </c>
      <c r="AL411" s="143">
        <v>0.61199999999999999</v>
      </c>
      <c r="AM411" s="143">
        <v>29584</v>
      </c>
      <c r="AN411" s="143">
        <v>0</v>
      </c>
      <c r="AO411" s="144">
        <v>0.39</v>
      </c>
      <c r="AP411" s="142">
        <v>149.6</v>
      </c>
      <c r="AQ411" s="143">
        <v>149.6</v>
      </c>
      <c r="AR411" s="143">
        <v>0.73429999999999995</v>
      </c>
      <c r="AS411" s="143">
        <v>34960</v>
      </c>
      <c r="AT411" s="143"/>
      <c r="AU411" s="144">
        <v>0.42780000000000001</v>
      </c>
      <c r="AV411" s="142">
        <v>135.6</v>
      </c>
      <c r="AW411" s="143">
        <v>144</v>
      </c>
      <c r="AX411" s="143">
        <v>0.70979999999999999</v>
      </c>
      <c r="AY411" s="143">
        <v>30068</v>
      </c>
      <c r="AZ411" s="143"/>
      <c r="BA411" s="144">
        <v>0.43390000000000001</v>
      </c>
      <c r="BB411" s="142">
        <v>159.52000000000001</v>
      </c>
      <c r="BC411" s="143">
        <v>154.56</v>
      </c>
      <c r="BD411" s="143">
        <v>0.75609999999999999</v>
      </c>
      <c r="BE411" s="143">
        <v>44024</v>
      </c>
      <c r="BF411" s="143"/>
      <c r="BG411" s="144">
        <v>0.49059999999999998</v>
      </c>
      <c r="BH411" s="142">
        <v>178.8</v>
      </c>
      <c r="BI411" s="143">
        <v>176.8</v>
      </c>
      <c r="BJ411" s="143">
        <v>0.78600000000000003</v>
      </c>
      <c r="BK411" s="143">
        <v>43640</v>
      </c>
      <c r="BL411" s="143"/>
      <c r="BM411" s="144">
        <v>0.41739999999999999</v>
      </c>
      <c r="BN411" s="142">
        <v>188.32</v>
      </c>
      <c r="BO411" s="143">
        <v>188.32</v>
      </c>
      <c r="BP411" s="143">
        <v>0.81740000000000002</v>
      </c>
      <c r="BQ411" s="143">
        <v>37968</v>
      </c>
      <c r="BR411" s="143"/>
      <c r="BS411" s="144">
        <v>0.36699999999999999</v>
      </c>
      <c r="BT411" s="142"/>
      <c r="BU411" s="143"/>
      <c r="BV411" s="143"/>
      <c r="BW411" s="143"/>
      <c r="BX411" s="143"/>
      <c r="BY411" s="144"/>
      <c r="BZ411" s="142">
        <v>327.68</v>
      </c>
      <c r="CA411" s="143">
        <v>327.68</v>
      </c>
      <c r="CB411" s="143">
        <v>1.5817000000000001</v>
      </c>
      <c r="CC411" s="143">
        <v>78504</v>
      </c>
      <c r="CD411" s="143"/>
      <c r="CE411" s="144">
        <v>0.81129999999999991</v>
      </c>
      <c r="CF411" s="142">
        <v>165.44</v>
      </c>
      <c r="CG411" s="143">
        <v>165.44</v>
      </c>
      <c r="CH411" s="143">
        <v>0.66169999999999995</v>
      </c>
      <c r="CI411" s="143">
        <v>28512</v>
      </c>
      <c r="CJ411" s="143"/>
      <c r="CK411" s="144">
        <v>0.35010000000000002</v>
      </c>
      <c r="CL411" s="142">
        <v>176.4</v>
      </c>
      <c r="CM411" s="143">
        <v>144</v>
      </c>
      <c r="CN411" s="143">
        <v>0.75960000000000005</v>
      </c>
      <c r="CO411" s="143">
        <v>30940</v>
      </c>
      <c r="CP411" s="143"/>
      <c r="CQ411" s="144">
        <v>0.32069999999999999</v>
      </c>
      <c r="CR411" s="142">
        <v>166.88</v>
      </c>
      <c r="CS411" s="143">
        <v>166.24</v>
      </c>
      <c r="CT411" s="143">
        <v>0.76959999999999995</v>
      </c>
      <c r="CU411" s="143">
        <v>45256</v>
      </c>
      <c r="CV411" s="143"/>
      <c r="CW411" s="144">
        <v>0.47370000000000001</v>
      </c>
      <c r="CX411" s="142">
        <v>178.8</v>
      </c>
      <c r="CY411" s="143">
        <v>178.8</v>
      </c>
      <c r="CZ411" s="143">
        <v>0.74770000000000003</v>
      </c>
      <c r="DA411" s="143">
        <v>41748</v>
      </c>
      <c r="DB411" s="143"/>
      <c r="DC411" s="144">
        <v>0.41970000000000002</v>
      </c>
      <c r="DD411" s="142">
        <v>196.32</v>
      </c>
      <c r="DE411" s="143">
        <v>196.32</v>
      </c>
      <c r="DF411" s="143">
        <v>0.73599999999999999</v>
      </c>
      <c r="DG411" s="143">
        <v>30412</v>
      </c>
      <c r="DH411" s="143"/>
      <c r="DI411" s="144">
        <v>0.2923</v>
      </c>
    </row>
    <row r="412" spans="1:113" ht="22.5">
      <c r="A412" s="137">
        <v>409</v>
      </c>
      <c r="B412" s="138" t="s">
        <v>580</v>
      </c>
      <c r="C412" s="139" t="s">
        <v>2622</v>
      </c>
      <c r="D412" s="140" t="s">
        <v>195</v>
      </c>
      <c r="E412" s="141">
        <v>211</v>
      </c>
      <c r="F412" s="142">
        <v>50.7</v>
      </c>
      <c r="G412" s="143">
        <v>50.7</v>
      </c>
      <c r="H412" s="143">
        <v>0.86699999999999999</v>
      </c>
      <c r="I412" s="143">
        <v>12447</v>
      </c>
      <c r="J412" s="143">
        <v>0</v>
      </c>
      <c r="K412" s="147">
        <v>0.38800000000000001</v>
      </c>
      <c r="L412" s="142">
        <v>82.8</v>
      </c>
      <c r="M412" s="143">
        <v>82.8</v>
      </c>
      <c r="N412" s="143">
        <v>0.91300000000000003</v>
      </c>
      <c r="O412" s="143">
        <v>17580</v>
      </c>
      <c r="P412" s="143">
        <v>0</v>
      </c>
      <c r="Q412" s="147">
        <v>0.31900000000000001</v>
      </c>
      <c r="R412" s="142">
        <v>83.1</v>
      </c>
      <c r="S412" s="143">
        <v>168.8</v>
      </c>
      <c r="T412" s="143">
        <v>0.83399999999999996</v>
      </c>
      <c r="U412" s="143">
        <v>17196</v>
      </c>
      <c r="V412" s="143">
        <v>0</v>
      </c>
      <c r="W412" s="147">
        <v>0.34</v>
      </c>
      <c r="X412" s="142">
        <v>73.5</v>
      </c>
      <c r="Y412" s="143">
        <v>168.8</v>
      </c>
      <c r="Z412" s="143">
        <v>0.79600000000000004</v>
      </c>
      <c r="AA412" s="143">
        <v>17223</v>
      </c>
      <c r="AB412" s="143">
        <v>0</v>
      </c>
      <c r="AC412" s="147">
        <v>0.40300000000000002</v>
      </c>
      <c r="AD412" s="142">
        <v>71.400000000000006</v>
      </c>
      <c r="AE412" s="143">
        <v>168.8</v>
      </c>
      <c r="AF412" s="143">
        <v>0.76200000000000001</v>
      </c>
      <c r="AG412" s="143">
        <v>15684</v>
      </c>
      <c r="AH412" s="143">
        <v>0</v>
      </c>
      <c r="AI412" s="147">
        <v>0.39500000000000002</v>
      </c>
      <c r="AJ412" s="142">
        <v>84.6</v>
      </c>
      <c r="AK412" s="143">
        <v>168.8</v>
      </c>
      <c r="AL412" s="143">
        <v>0.82499999999999996</v>
      </c>
      <c r="AM412" s="143">
        <v>18603</v>
      </c>
      <c r="AN412" s="143">
        <v>0</v>
      </c>
      <c r="AO412" s="147">
        <v>0.36499999999999999</v>
      </c>
      <c r="AP412" s="142">
        <v>67.8</v>
      </c>
      <c r="AQ412" s="143">
        <v>168.8</v>
      </c>
      <c r="AR412" s="143">
        <v>0.75849999999999995</v>
      </c>
      <c r="AS412" s="143">
        <v>16017</v>
      </c>
      <c r="AT412" s="143"/>
      <c r="AU412" s="147">
        <v>0.41860000000000003</v>
      </c>
      <c r="AV412" s="142">
        <v>81.599999999999994</v>
      </c>
      <c r="AW412" s="143">
        <v>168.8</v>
      </c>
      <c r="AX412" s="143">
        <v>0.74550000000000005</v>
      </c>
      <c r="AY412" s="143">
        <v>15411</v>
      </c>
      <c r="AZ412" s="143"/>
      <c r="BA412" s="147">
        <v>0.35189999999999999</v>
      </c>
      <c r="BB412" s="142">
        <v>53.28</v>
      </c>
      <c r="BC412" s="143">
        <v>168.8</v>
      </c>
      <c r="BD412" s="143">
        <v>0.69399999999999995</v>
      </c>
      <c r="BE412" s="143">
        <v>12813</v>
      </c>
      <c r="BF412" s="143"/>
      <c r="BG412" s="147">
        <v>0.46579999999999999</v>
      </c>
      <c r="BH412" s="142">
        <v>57</v>
      </c>
      <c r="BI412" s="143">
        <v>168.8</v>
      </c>
      <c r="BJ412" s="143">
        <v>0.69820000000000004</v>
      </c>
      <c r="BK412" s="143">
        <v>12852</v>
      </c>
      <c r="BL412" s="143"/>
      <c r="BM412" s="147">
        <v>0.43409999999999999</v>
      </c>
      <c r="BN412" s="142">
        <v>72.599999999999994</v>
      </c>
      <c r="BO412" s="143">
        <v>168.8</v>
      </c>
      <c r="BP412" s="143">
        <v>0.73109999999999997</v>
      </c>
      <c r="BQ412" s="143">
        <v>14193</v>
      </c>
      <c r="BR412" s="143"/>
      <c r="BS412" s="147">
        <v>0.39789999999999998</v>
      </c>
      <c r="BT412" s="142"/>
      <c r="BU412" s="143"/>
      <c r="BV412" s="143"/>
      <c r="BW412" s="143"/>
      <c r="BX412" s="143"/>
      <c r="BY412" s="147"/>
      <c r="BZ412" s="142">
        <v>192.84</v>
      </c>
      <c r="CA412" s="143">
        <v>337.6</v>
      </c>
      <c r="CB412" s="143">
        <v>1.6211</v>
      </c>
      <c r="CC412" s="143">
        <v>42183</v>
      </c>
      <c r="CD412" s="143"/>
      <c r="CE412" s="147">
        <v>0.73599999999999999</v>
      </c>
      <c r="CF412" s="142">
        <v>96.9</v>
      </c>
      <c r="CG412" s="143">
        <v>168.8</v>
      </c>
      <c r="CH412" s="143">
        <v>0.7772</v>
      </c>
      <c r="CI412" s="143">
        <v>17748</v>
      </c>
      <c r="CJ412" s="143"/>
      <c r="CK412" s="147">
        <v>0.31680000000000003</v>
      </c>
      <c r="CL412" s="142">
        <v>106.5</v>
      </c>
      <c r="CM412" s="143">
        <v>168.8</v>
      </c>
      <c r="CN412" s="143">
        <v>0.82840000000000003</v>
      </c>
      <c r="CO412" s="143">
        <v>22059</v>
      </c>
      <c r="CP412" s="143"/>
      <c r="CQ412" s="147">
        <v>0.3473</v>
      </c>
      <c r="CR412" s="142">
        <v>97.2</v>
      </c>
      <c r="CS412" s="143">
        <v>168.8</v>
      </c>
      <c r="CT412" s="143">
        <v>0.84060000000000001</v>
      </c>
      <c r="CU412" s="143">
        <v>23127</v>
      </c>
      <c r="CV412" s="143"/>
      <c r="CW412" s="147">
        <v>0.3805</v>
      </c>
      <c r="CX412" s="142">
        <v>105.9</v>
      </c>
      <c r="CY412" s="143">
        <v>168.8</v>
      </c>
      <c r="CZ412" s="143">
        <v>0.83950000000000002</v>
      </c>
      <c r="DA412" s="143">
        <v>24768</v>
      </c>
      <c r="DB412" s="143"/>
      <c r="DC412" s="147">
        <v>0.37440000000000001</v>
      </c>
      <c r="DD412" s="142">
        <v>100.8</v>
      </c>
      <c r="DE412" s="143">
        <v>168.8</v>
      </c>
      <c r="DF412" s="143">
        <v>0.81730000000000003</v>
      </c>
      <c r="DG412" s="143">
        <v>19815</v>
      </c>
      <c r="DH412" s="143"/>
      <c r="DI412" s="147">
        <v>0.33400000000000002</v>
      </c>
    </row>
    <row r="413" spans="1:113" ht="22.5">
      <c r="A413" s="137">
        <v>410</v>
      </c>
      <c r="B413" s="138" t="s">
        <v>581</v>
      </c>
      <c r="C413" s="139" t="s">
        <v>2623</v>
      </c>
      <c r="D413" s="140" t="s">
        <v>195</v>
      </c>
      <c r="E413" s="141">
        <v>148</v>
      </c>
      <c r="F413" s="142">
        <v>17.8</v>
      </c>
      <c r="G413" s="143">
        <v>20.3</v>
      </c>
      <c r="H413" s="143">
        <v>0.91700000000000004</v>
      </c>
      <c r="I413" s="143">
        <v>5989</v>
      </c>
      <c r="J413" s="143">
        <v>0</v>
      </c>
      <c r="K413" s="147">
        <v>0.503</v>
      </c>
      <c r="L413" s="142">
        <v>13.4</v>
      </c>
      <c r="M413" s="143">
        <v>13.4</v>
      </c>
      <c r="N413" s="143">
        <v>0.89900000000000002</v>
      </c>
      <c r="O413" s="143">
        <v>3606</v>
      </c>
      <c r="P413" s="143">
        <v>0</v>
      </c>
      <c r="Q413" s="147">
        <v>0.41</v>
      </c>
      <c r="R413" s="142">
        <v>20</v>
      </c>
      <c r="S413" s="143">
        <v>118.4</v>
      </c>
      <c r="T413" s="143">
        <v>0.91100000000000003</v>
      </c>
      <c r="U413" s="143">
        <v>5336.5</v>
      </c>
      <c r="V413" s="143">
        <v>0</v>
      </c>
      <c r="W413" s="147">
        <v>0.40100000000000002</v>
      </c>
      <c r="X413" s="142">
        <v>16.8</v>
      </c>
      <c r="Y413" s="143">
        <v>118.4</v>
      </c>
      <c r="Z413" s="143">
        <v>0.95499999999999996</v>
      </c>
      <c r="AA413" s="143">
        <v>4346.5</v>
      </c>
      <c r="AB413" s="143">
        <v>0</v>
      </c>
      <c r="AC413" s="147">
        <v>0.371</v>
      </c>
      <c r="AD413" s="142">
        <v>14.8</v>
      </c>
      <c r="AE413" s="143">
        <v>118.4</v>
      </c>
      <c r="AF413" s="143">
        <v>0.86099999999999999</v>
      </c>
      <c r="AG413" s="143">
        <v>3964.5</v>
      </c>
      <c r="AH413" s="143">
        <v>0</v>
      </c>
      <c r="AI413" s="147">
        <v>0.42599999999999999</v>
      </c>
      <c r="AJ413" s="142">
        <v>14.2</v>
      </c>
      <c r="AK413" s="143">
        <v>118.4</v>
      </c>
      <c r="AL413" s="143">
        <v>0.9</v>
      </c>
      <c r="AM413" s="143">
        <v>4510.5</v>
      </c>
      <c r="AN413" s="143">
        <v>0</v>
      </c>
      <c r="AO413" s="147">
        <v>0.48299999999999998</v>
      </c>
      <c r="AP413" s="142">
        <v>19.45</v>
      </c>
      <c r="AQ413" s="143">
        <v>118.4</v>
      </c>
      <c r="AR413" s="143">
        <v>0.90269999999999995</v>
      </c>
      <c r="AS413" s="143">
        <v>4141</v>
      </c>
      <c r="AT413" s="143"/>
      <c r="AU413" s="147">
        <v>0.317</v>
      </c>
      <c r="AV413" s="142">
        <v>13.85</v>
      </c>
      <c r="AW413" s="143">
        <v>118.4</v>
      </c>
      <c r="AX413" s="143">
        <v>0.87419999999999998</v>
      </c>
      <c r="AY413" s="143">
        <v>4013</v>
      </c>
      <c r="AZ413" s="143"/>
      <c r="BA413" s="147">
        <v>0.50600000000000001</v>
      </c>
      <c r="BB413" s="142">
        <v>13.65</v>
      </c>
      <c r="BC413" s="143">
        <v>118.4</v>
      </c>
      <c r="BD413" s="143">
        <v>0.91039999999999999</v>
      </c>
      <c r="BE413" s="143">
        <v>4447</v>
      </c>
      <c r="BF413" s="143"/>
      <c r="BG413" s="147">
        <v>0.52949999999999997</v>
      </c>
      <c r="BH413" s="142">
        <v>19.25</v>
      </c>
      <c r="BI413" s="143">
        <v>118.4</v>
      </c>
      <c r="BJ413" s="143">
        <v>0.93289999999999995</v>
      </c>
      <c r="BK413" s="143">
        <v>5973</v>
      </c>
      <c r="BL413" s="143"/>
      <c r="BM413" s="147">
        <v>0.47810000000000002</v>
      </c>
      <c r="BN413" s="142">
        <v>23.05</v>
      </c>
      <c r="BO413" s="143">
        <v>118.4</v>
      </c>
      <c r="BP413" s="143">
        <v>0.94320000000000004</v>
      </c>
      <c r="BQ413" s="143">
        <v>6957</v>
      </c>
      <c r="BR413" s="143"/>
      <c r="BS413" s="147">
        <v>0.50349999999999995</v>
      </c>
      <c r="BT413" s="142"/>
      <c r="BU413" s="143"/>
      <c r="BV413" s="143"/>
      <c r="BW413" s="143"/>
      <c r="BX413" s="143"/>
      <c r="BY413" s="147"/>
      <c r="BZ413" s="142">
        <v>59.7</v>
      </c>
      <c r="CA413" s="143">
        <v>236.8</v>
      </c>
      <c r="CB413" s="143">
        <v>1.9495</v>
      </c>
      <c r="CC413" s="143">
        <v>24023</v>
      </c>
      <c r="CD413" s="143">
        <v>3726</v>
      </c>
      <c r="CE413" s="147">
        <v>1.4770000000000001</v>
      </c>
      <c r="CF413" s="142">
        <v>25.25</v>
      </c>
      <c r="CG413" s="143">
        <v>118.4</v>
      </c>
      <c r="CH413" s="143">
        <v>0.93679999999999997</v>
      </c>
      <c r="CI413" s="143">
        <v>7381</v>
      </c>
      <c r="CJ413" s="143"/>
      <c r="CK413" s="147">
        <v>0.43780000000000002</v>
      </c>
      <c r="CL413" s="142">
        <v>27.65</v>
      </c>
      <c r="CM413" s="143">
        <v>118.4</v>
      </c>
      <c r="CN413" s="143">
        <v>0.95009999999999994</v>
      </c>
      <c r="CO413" s="143">
        <v>8375</v>
      </c>
      <c r="CP413" s="143"/>
      <c r="CQ413" s="147">
        <v>0.4612</v>
      </c>
      <c r="CR413" s="142">
        <v>35.049999999999997</v>
      </c>
      <c r="CS413" s="143">
        <v>118.4</v>
      </c>
      <c r="CT413" s="143">
        <v>0.95299999999999996</v>
      </c>
      <c r="CU413" s="143">
        <v>8941</v>
      </c>
      <c r="CV413" s="143"/>
      <c r="CW413" s="147">
        <v>0.37130000000000002</v>
      </c>
      <c r="CX413" s="142">
        <v>34.25</v>
      </c>
      <c r="CY413" s="143">
        <v>118.4</v>
      </c>
      <c r="CZ413" s="143">
        <v>0.96750000000000003</v>
      </c>
      <c r="DA413" s="143">
        <v>11159</v>
      </c>
      <c r="DB413" s="143"/>
      <c r="DC413" s="147">
        <v>0.46850000000000003</v>
      </c>
      <c r="DD413" s="142">
        <v>35.65</v>
      </c>
      <c r="DE413" s="143">
        <v>118.4</v>
      </c>
      <c r="DF413" s="143">
        <v>0.97</v>
      </c>
      <c r="DG413" s="143">
        <v>10227</v>
      </c>
      <c r="DH413" s="143"/>
      <c r="DI413" s="147">
        <v>0.42449999999999999</v>
      </c>
    </row>
    <row r="414" spans="1:113">
      <c r="A414" s="137">
        <v>411</v>
      </c>
      <c r="B414" s="138" t="s">
        <v>582</v>
      </c>
      <c r="C414" s="139" t="s">
        <v>2624</v>
      </c>
      <c r="D414" s="140" t="s">
        <v>195</v>
      </c>
      <c r="E414" s="141">
        <v>300</v>
      </c>
      <c r="F414" s="142">
        <v>24</v>
      </c>
      <c r="G414" s="143">
        <v>24</v>
      </c>
      <c r="H414" s="143">
        <v>0.44900000000000001</v>
      </c>
      <c r="I414" s="143">
        <v>4432</v>
      </c>
      <c r="J414" s="143">
        <v>0</v>
      </c>
      <c r="K414" s="144">
        <v>0.56299999999999994</v>
      </c>
      <c r="L414" s="142">
        <v>106.8</v>
      </c>
      <c r="M414" s="143">
        <v>106.8</v>
      </c>
      <c r="N414" s="143">
        <v>0.501</v>
      </c>
      <c r="O414" s="143">
        <v>5892</v>
      </c>
      <c r="P414" s="143">
        <v>0</v>
      </c>
      <c r="Q414" s="144">
        <v>0.151</v>
      </c>
      <c r="R414" s="142">
        <v>63.6</v>
      </c>
      <c r="S414" s="143">
        <v>240</v>
      </c>
      <c r="T414" s="143">
        <v>0.54500000000000004</v>
      </c>
      <c r="U414" s="143">
        <v>7364</v>
      </c>
      <c r="V414" s="143">
        <v>0</v>
      </c>
      <c r="W414" s="144">
        <v>0.29099999999999998</v>
      </c>
      <c r="X414" s="142">
        <v>51.6</v>
      </c>
      <c r="Y414" s="143">
        <v>240</v>
      </c>
      <c r="Z414" s="143">
        <v>0.47499999999999998</v>
      </c>
      <c r="AA414" s="143">
        <v>6140</v>
      </c>
      <c r="AB414" s="143">
        <v>0</v>
      </c>
      <c r="AC414" s="144">
        <v>0.34300000000000003</v>
      </c>
      <c r="AD414" s="142">
        <v>78.400000000000006</v>
      </c>
      <c r="AE414" s="143">
        <v>240</v>
      </c>
      <c r="AF414" s="143">
        <v>0.52100000000000002</v>
      </c>
      <c r="AG414" s="143">
        <v>7472</v>
      </c>
      <c r="AH414" s="143">
        <v>0</v>
      </c>
      <c r="AI414" s="144">
        <v>0.251</v>
      </c>
      <c r="AJ414" s="142">
        <v>76</v>
      </c>
      <c r="AK414" s="143">
        <v>240</v>
      </c>
      <c r="AL414" s="143">
        <v>0.57899999999999996</v>
      </c>
      <c r="AM414" s="143">
        <v>8968</v>
      </c>
      <c r="AN414" s="143">
        <v>0</v>
      </c>
      <c r="AO414" s="144">
        <v>0.27900000000000003</v>
      </c>
      <c r="AP414" s="142">
        <v>48</v>
      </c>
      <c r="AQ414" s="143">
        <v>240</v>
      </c>
      <c r="AR414" s="143">
        <v>0.48230000000000001</v>
      </c>
      <c r="AS414" s="143">
        <v>5184</v>
      </c>
      <c r="AT414" s="143"/>
      <c r="AU414" s="144">
        <v>0.30099999999999999</v>
      </c>
      <c r="AV414" s="142">
        <v>43.2</v>
      </c>
      <c r="AW414" s="143">
        <v>240</v>
      </c>
      <c r="AX414" s="143">
        <v>0.66849999999999998</v>
      </c>
      <c r="AY414" s="143">
        <v>4896</v>
      </c>
      <c r="AZ414" s="143"/>
      <c r="BA414" s="144">
        <v>0.23549999999999999</v>
      </c>
      <c r="BB414" s="142">
        <v>39.6</v>
      </c>
      <c r="BC414" s="143">
        <v>240</v>
      </c>
      <c r="BD414" s="143">
        <v>0.32490000000000002</v>
      </c>
      <c r="BE414" s="143">
        <v>6392</v>
      </c>
      <c r="BF414" s="143">
        <v>649</v>
      </c>
      <c r="BG414" s="144">
        <v>0.66779999999999995</v>
      </c>
      <c r="BH414" s="142">
        <v>68</v>
      </c>
      <c r="BI414" s="143">
        <v>240</v>
      </c>
      <c r="BJ414" s="143">
        <v>0.52739999999999998</v>
      </c>
      <c r="BK414" s="143">
        <v>8040</v>
      </c>
      <c r="BL414" s="143"/>
      <c r="BM414" s="144">
        <v>0.30130000000000001</v>
      </c>
      <c r="BN414" s="142">
        <v>70.400000000000006</v>
      </c>
      <c r="BO414" s="143">
        <v>240</v>
      </c>
      <c r="BP414" s="143">
        <v>0.65400000000000003</v>
      </c>
      <c r="BQ414" s="143">
        <v>10516</v>
      </c>
      <c r="BR414" s="143"/>
      <c r="BS414" s="144">
        <v>0.33989999999999998</v>
      </c>
      <c r="BT414" s="142"/>
      <c r="BU414" s="143"/>
      <c r="BV414" s="143"/>
      <c r="BW414" s="143"/>
      <c r="BX414" s="143"/>
      <c r="BY414" s="144"/>
      <c r="BZ414" s="142">
        <v>207.2</v>
      </c>
      <c r="CA414" s="143">
        <v>480</v>
      </c>
      <c r="CB414" s="143">
        <v>1.4443000000000001</v>
      </c>
      <c r="CC414" s="143">
        <v>28344</v>
      </c>
      <c r="CD414" s="143"/>
      <c r="CE414" s="144">
        <v>0.51029999999999998</v>
      </c>
      <c r="CF414" s="142">
        <v>49.28</v>
      </c>
      <c r="CG414" s="143">
        <v>240</v>
      </c>
      <c r="CH414" s="143">
        <v>0.36370000000000002</v>
      </c>
      <c r="CI414" s="143">
        <v>3532</v>
      </c>
      <c r="CJ414" s="143"/>
      <c r="CK414" s="144">
        <v>0.26490000000000002</v>
      </c>
      <c r="CL414" s="142">
        <v>50.8</v>
      </c>
      <c r="CM414" s="143">
        <v>240</v>
      </c>
      <c r="CN414" s="143">
        <v>0.34189999999999998</v>
      </c>
      <c r="CO414" s="143">
        <v>3448</v>
      </c>
      <c r="CP414" s="143"/>
      <c r="CQ414" s="144">
        <v>0.2757</v>
      </c>
      <c r="CR414" s="142">
        <v>81.2</v>
      </c>
      <c r="CS414" s="143">
        <v>240</v>
      </c>
      <c r="CT414" s="143">
        <v>0.48499999999999999</v>
      </c>
      <c r="CU414" s="143">
        <v>6144</v>
      </c>
      <c r="CV414" s="143"/>
      <c r="CW414" s="144">
        <v>0.2097</v>
      </c>
      <c r="CX414" s="142">
        <v>82.8</v>
      </c>
      <c r="CY414" s="143">
        <v>240</v>
      </c>
      <c r="CZ414" s="143">
        <v>0.59719999999999995</v>
      </c>
      <c r="DA414" s="143">
        <v>10116</v>
      </c>
      <c r="DB414" s="143"/>
      <c r="DC414" s="144">
        <v>0.27500000000000002</v>
      </c>
      <c r="DD414" s="142">
        <v>90.4</v>
      </c>
      <c r="DE414" s="143">
        <v>240</v>
      </c>
      <c r="DF414" s="143">
        <v>0.70630000000000004</v>
      </c>
      <c r="DG414" s="143">
        <v>13720</v>
      </c>
      <c r="DH414" s="143"/>
      <c r="DI414" s="144">
        <v>0.2984</v>
      </c>
    </row>
    <row r="415" spans="1:113">
      <c r="A415" s="137">
        <v>412</v>
      </c>
      <c r="B415" s="138" t="s">
        <v>583</v>
      </c>
      <c r="C415" s="139" t="s">
        <v>2625</v>
      </c>
      <c r="D415" s="140" t="s">
        <v>195</v>
      </c>
      <c r="E415" s="141">
        <v>357</v>
      </c>
      <c r="F415" s="142">
        <v>357</v>
      </c>
      <c r="G415" s="143">
        <v>357</v>
      </c>
      <c r="H415" s="143">
        <v>0.92</v>
      </c>
      <c r="I415" s="143">
        <v>16724</v>
      </c>
      <c r="J415" s="143">
        <v>0</v>
      </c>
      <c r="K415" s="144">
        <v>7.0000000000000007E-2</v>
      </c>
      <c r="L415" s="142">
        <v>357</v>
      </c>
      <c r="M415" s="143">
        <v>357</v>
      </c>
      <c r="N415" s="143">
        <v>0.81599999999999995</v>
      </c>
      <c r="O415" s="143">
        <v>16724</v>
      </c>
      <c r="P415" s="143">
        <v>0</v>
      </c>
      <c r="Q415" s="144">
        <v>7.9000000000000001E-2</v>
      </c>
      <c r="R415" s="142">
        <v>48</v>
      </c>
      <c r="S415" s="143">
        <v>285.60000000000002</v>
      </c>
      <c r="T415" s="143">
        <v>0.81399999999999995</v>
      </c>
      <c r="U415" s="143">
        <v>6300</v>
      </c>
      <c r="V415" s="143">
        <v>0</v>
      </c>
      <c r="W415" s="144">
        <v>0.221</v>
      </c>
      <c r="X415" s="142">
        <v>35.4</v>
      </c>
      <c r="Y415" s="143">
        <v>285.60000000000002</v>
      </c>
      <c r="Z415" s="143">
        <v>0.83499999999999996</v>
      </c>
      <c r="AA415" s="143">
        <v>7512</v>
      </c>
      <c r="AB415" s="143">
        <v>0</v>
      </c>
      <c r="AC415" s="144">
        <v>0.34799999999999998</v>
      </c>
      <c r="AD415" s="142">
        <v>38.4</v>
      </c>
      <c r="AE415" s="143">
        <v>285.60000000000002</v>
      </c>
      <c r="AF415" s="143">
        <v>0.82099999999999995</v>
      </c>
      <c r="AG415" s="143">
        <v>8346</v>
      </c>
      <c r="AH415" s="143">
        <v>0</v>
      </c>
      <c r="AI415" s="144">
        <v>0.36299999999999999</v>
      </c>
      <c r="AJ415" s="142">
        <v>64.2</v>
      </c>
      <c r="AK415" s="143">
        <v>285.60000000000002</v>
      </c>
      <c r="AL415" s="143">
        <v>0.86899999999999999</v>
      </c>
      <c r="AM415" s="143">
        <v>8826</v>
      </c>
      <c r="AN415" s="143">
        <v>0</v>
      </c>
      <c r="AO415" s="144">
        <v>0.217</v>
      </c>
      <c r="AP415" s="142">
        <v>44.4</v>
      </c>
      <c r="AQ415" s="143">
        <v>285.60000000000002</v>
      </c>
      <c r="AR415" s="143">
        <v>0.81040000000000001</v>
      </c>
      <c r="AS415" s="143">
        <v>9258</v>
      </c>
      <c r="AT415" s="143"/>
      <c r="AU415" s="144">
        <v>0.3458</v>
      </c>
      <c r="AV415" s="142">
        <v>38.4</v>
      </c>
      <c r="AW415" s="143">
        <v>285.60000000000002</v>
      </c>
      <c r="AX415" s="143">
        <v>0.76839999999999997</v>
      </c>
      <c r="AY415" s="143">
        <v>7704</v>
      </c>
      <c r="AZ415" s="143"/>
      <c r="BA415" s="144">
        <v>0.36259999999999998</v>
      </c>
      <c r="BB415" s="142">
        <v>28.56</v>
      </c>
      <c r="BC415" s="143">
        <v>285.60000000000002</v>
      </c>
      <c r="BD415" s="143">
        <v>0.71919999999999995</v>
      </c>
      <c r="BE415" s="143">
        <v>7422</v>
      </c>
      <c r="BF415" s="143"/>
      <c r="BG415" s="144">
        <v>0.48570000000000002</v>
      </c>
      <c r="BH415" s="142">
        <v>60</v>
      </c>
      <c r="BI415" s="143">
        <v>285.60000000000002</v>
      </c>
      <c r="BJ415" s="143">
        <v>0.79359999999999997</v>
      </c>
      <c r="BK415" s="143">
        <v>9780</v>
      </c>
      <c r="BL415" s="143"/>
      <c r="BM415" s="144">
        <v>0.27610000000000001</v>
      </c>
      <c r="BN415" s="142">
        <v>63</v>
      </c>
      <c r="BO415" s="143">
        <v>285.60000000000002</v>
      </c>
      <c r="BP415" s="143">
        <v>0.83830000000000005</v>
      </c>
      <c r="BQ415" s="143">
        <v>10140</v>
      </c>
      <c r="BR415" s="143"/>
      <c r="BS415" s="144">
        <v>0.28570000000000001</v>
      </c>
      <c r="BT415" s="142"/>
      <c r="BU415" s="143"/>
      <c r="BV415" s="143"/>
      <c r="BW415" s="143"/>
      <c r="BX415" s="143"/>
      <c r="BY415" s="144"/>
      <c r="BZ415" s="142">
        <v>172.56</v>
      </c>
      <c r="CA415" s="143">
        <v>571.20000000000005</v>
      </c>
      <c r="CB415" s="143">
        <v>1.8120000000000001</v>
      </c>
      <c r="CC415" s="143">
        <v>32670</v>
      </c>
      <c r="CD415" s="143"/>
      <c r="CE415" s="144">
        <v>0.51319999999999999</v>
      </c>
      <c r="CF415" s="142">
        <v>39.6</v>
      </c>
      <c r="CG415" s="143">
        <v>285.60000000000002</v>
      </c>
      <c r="CH415" s="143">
        <v>0.57920000000000005</v>
      </c>
      <c r="CI415" s="143">
        <v>3708</v>
      </c>
      <c r="CJ415" s="143"/>
      <c r="CK415" s="144">
        <v>0</v>
      </c>
      <c r="CL415" s="142">
        <v>37.200000000000003</v>
      </c>
      <c r="CM415" s="143">
        <v>285.60000000000002</v>
      </c>
      <c r="CN415" s="143">
        <v>0.54249999999999998</v>
      </c>
      <c r="CO415" s="143">
        <v>4518</v>
      </c>
      <c r="CP415" s="143"/>
      <c r="CQ415" s="144">
        <v>0</v>
      </c>
      <c r="CR415" s="142">
        <v>33.6</v>
      </c>
      <c r="CS415" s="143">
        <v>285.60000000000002</v>
      </c>
      <c r="CT415" s="143">
        <v>0.59499999999999997</v>
      </c>
      <c r="CU415" s="143">
        <v>5544</v>
      </c>
      <c r="CV415" s="143"/>
      <c r="CW415" s="144">
        <v>6.7000000000000002E-3</v>
      </c>
      <c r="CX415" s="142">
        <v>74.400000000000006</v>
      </c>
      <c r="CY415" s="143">
        <v>285.60000000000002</v>
      </c>
      <c r="CZ415" s="143">
        <v>0.69059999999999999</v>
      </c>
      <c r="DA415" s="143">
        <v>8556</v>
      </c>
      <c r="DB415" s="143"/>
      <c r="DC415" s="144">
        <v>0.2238</v>
      </c>
      <c r="DD415" s="142">
        <v>82.2</v>
      </c>
      <c r="DE415" s="143">
        <v>285.60000000000002</v>
      </c>
      <c r="DF415" s="143">
        <v>0.76239999999999997</v>
      </c>
      <c r="DG415" s="143">
        <v>12786</v>
      </c>
      <c r="DH415" s="143"/>
      <c r="DI415" s="144">
        <v>0.12720000000000001</v>
      </c>
    </row>
    <row r="416" spans="1:113">
      <c r="A416" s="137">
        <v>413</v>
      </c>
      <c r="B416" s="138" t="s">
        <v>584</v>
      </c>
      <c r="C416" s="139" t="s">
        <v>2626</v>
      </c>
      <c r="D416" s="140" t="s">
        <v>195</v>
      </c>
      <c r="E416" s="141">
        <v>111.11</v>
      </c>
      <c r="F416" s="142"/>
      <c r="G416" s="143"/>
      <c r="H416" s="143"/>
      <c r="I416" s="143"/>
      <c r="J416" s="143"/>
      <c r="K416" s="144"/>
      <c r="L416" s="142"/>
      <c r="M416" s="143"/>
      <c r="N416" s="143"/>
      <c r="O416" s="143"/>
      <c r="P416" s="143"/>
      <c r="Q416" s="144"/>
      <c r="R416" s="142"/>
      <c r="S416" s="143"/>
      <c r="T416" s="143"/>
      <c r="U416" s="143"/>
      <c r="V416" s="143"/>
      <c r="W416" s="144"/>
      <c r="X416" s="142"/>
      <c r="Y416" s="143"/>
      <c r="Z416" s="143"/>
      <c r="AA416" s="143"/>
      <c r="AB416" s="143"/>
      <c r="AC416" s="144"/>
      <c r="AD416" s="142"/>
      <c r="AE416" s="143"/>
      <c r="AF416" s="143"/>
      <c r="AG416" s="143"/>
      <c r="AH416" s="143"/>
      <c r="AI416" s="144"/>
      <c r="AJ416" s="142"/>
      <c r="AK416" s="143"/>
      <c r="AL416" s="143"/>
      <c r="AM416" s="143"/>
      <c r="AN416" s="143"/>
      <c r="AO416" s="144"/>
      <c r="AP416" s="142"/>
      <c r="AQ416" s="143"/>
      <c r="AR416" s="143"/>
      <c r="AS416" s="143"/>
      <c r="AT416" s="143"/>
      <c r="AU416" s="144"/>
      <c r="AV416" s="142"/>
      <c r="AW416" s="143"/>
      <c r="AX416" s="143"/>
      <c r="AY416" s="143"/>
      <c r="AZ416" s="143"/>
      <c r="BA416" s="144"/>
      <c r="BB416" s="142"/>
      <c r="BC416" s="143"/>
      <c r="BD416" s="143"/>
      <c r="BE416" s="143"/>
      <c r="BF416" s="143"/>
      <c r="BG416" s="144"/>
      <c r="BH416" s="142"/>
      <c r="BI416" s="143"/>
      <c r="BJ416" s="143"/>
      <c r="BK416" s="143"/>
      <c r="BL416" s="143"/>
      <c r="BM416" s="144"/>
      <c r="BN416" s="142"/>
      <c r="BO416" s="143"/>
      <c r="BP416" s="143"/>
      <c r="BQ416" s="143"/>
      <c r="BR416" s="143"/>
      <c r="BS416" s="144"/>
      <c r="BT416" s="142"/>
      <c r="BU416" s="143"/>
      <c r="BV416" s="143"/>
      <c r="BW416" s="143"/>
      <c r="BX416" s="143"/>
      <c r="BY416" s="144"/>
      <c r="BZ416" s="142"/>
      <c r="CA416" s="143"/>
      <c r="CB416" s="143"/>
      <c r="CC416" s="143"/>
      <c r="CD416" s="143"/>
      <c r="CE416" s="144"/>
      <c r="CF416" s="142"/>
      <c r="CG416" s="143"/>
      <c r="CH416" s="143"/>
      <c r="CI416" s="143"/>
      <c r="CJ416" s="143"/>
      <c r="CK416" s="144"/>
      <c r="CL416" s="142"/>
      <c r="CM416" s="143"/>
      <c r="CN416" s="143"/>
      <c r="CO416" s="143"/>
      <c r="CP416" s="143"/>
      <c r="CQ416" s="144"/>
      <c r="CR416" s="142">
        <v>46</v>
      </c>
      <c r="CS416" s="143">
        <v>88.888000000000005</v>
      </c>
      <c r="CT416" s="143">
        <v>0.64149999999999996</v>
      </c>
      <c r="CU416" s="143">
        <v>680</v>
      </c>
      <c r="CV416" s="143"/>
      <c r="CW416" s="144">
        <v>4.1700000000000001E-2</v>
      </c>
      <c r="CX416" s="142">
        <v>42</v>
      </c>
      <c r="CY416" s="143">
        <v>88.888000000000005</v>
      </c>
      <c r="CZ416" s="143">
        <v>0.75309999999999999</v>
      </c>
      <c r="DA416" s="143">
        <v>1220</v>
      </c>
      <c r="DB416" s="143"/>
      <c r="DC416" s="144">
        <v>5.1799999999999999E-2</v>
      </c>
      <c r="DD416" s="142">
        <v>42</v>
      </c>
      <c r="DE416" s="143">
        <v>88.888000000000005</v>
      </c>
      <c r="DF416" s="143">
        <v>0.67649999999999999</v>
      </c>
      <c r="DG416" s="143">
        <v>920</v>
      </c>
      <c r="DH416" s="143"/>
      <c r="DI416" s="144">
        <v>4.4999999999999998E-2</v>
      </c>
    </row>
    <row r="417" spans="1:113">
      <c r="A417" s="137">
        <v>414</v>
      </c>
      <c r="B417" s="138" t="s">
        <v>585</v>
      </c>
      <c r="C417" s="139" t="s">
        <v>2627</v>
      </c>
      <c r="D417" s="140" t="s">
        <v>195</v>
      </c>
      <c r="E417" s="141">
        <v>200</v>
      </c>
      <c r="F417" s="142">
        <v>196.8</v>
      </c>
      <c r="G417" s="143">
        <v>196.8</v>
      </c>
      <c r="H417" s="143">
        <v>0.74299999999999999</v>
      </c>
      <c r="I417" s="143">
        <v>38076</v>
      </c>
      <c r="J417" s="143">
        <v>0</v>
      </c>
      <c r="K417" s="144">
        <v>0.35699999999999998</v>
      </c>
      <c r="L417" s="142">
        <v>211.8</v>
      </c>
      <c r="M417" s="143">
        <v>211.8</v>
      </c>
      <c r="N417" s="143">
        <v>0.76400000000000001</v>
      </c>
      <c r="O417" s="143">
        <v>41604</v>
      </c>
      <c r="P417" s="143">
        <v>0</v>
      </c>
      <c r="Q417" s="144">
        <v>0.35199999999999998</v>
      </c>
      <c r="R417" s="142">
        <v>222.6</v>
      </c>
      <c r="S417" s="143">
        <v>222.6</v>
      </c>
      <c r="T417" s="143">
        <v>0.77200000000000002</v>
      </c>
      <c r="U417" s="143">
        <v>47472</v>
      </c>
      <c r="V417" s="143">
        <v>0</v>
      </c>
      <c r="W417" s="144">
        <v>0.378</v>
      </c>
      <c r="X417" s="142">
        <v>198</v>
      </c>
      <c r="Y417" s="143">
        <v>198</v>
      </c>
      <c r="Z417" s="143">
        <v>0.77100000000000002</v>
      </c>
      <c r="AA417" s="143">
        <v>26964</v>
      </c>
      <c r="AB417" s="143">
        <v>0</v>
      </c>
      <c r="AC417" s="144">
        <v>0.24199999999999999</v>
      </c>
      <c r="AD417" s="142">
        <v>134.69999999999999</v>
      </c>
      <c r="AE417" s="143">
        <v>180</v>
      </c>
      <c r="AF417" s="143">
        <v>0.77200000000000002</v>
      </c>
      <c r="AG417" s="143">
        <v>12795</v>
      </c>
      <c r="AH417" s="143">
        <v>0</v>
      </c>
      <c r="AI417" s="144">
        <v>0.16900000000000001</v>
      </c>
      <c r="AJ417" s="142">
        <v>149.69999999999999</v>
      </c>
      <c r="AK417" s="143">
        <v>160</v>
      </c>
      <c r="AL417" s="143">
        <v>0.79600000000000004</v>
      </c>
      <c r="AM417" s="143">
        <v>35208</v>
      </c>
      <c r="AN417" s="143">
        <v>0</v>
      </c>
      <c r="AO417" s="144">
        <v>0.40500000000000003</v>
      </c>
      <c r="AP417" s="142">
        <v>156</v>
      </c>
      <c r="AQ417" s="143">
        <v>160</v>
      </c>
      <c r="AR417" s="143">
        <v>0.78590000000000004</v>
      </c>
      <c r="AS417" s="143">
        <v>38034</v>
      </c>
      <c r="AT417" s="143"/>
      <c r="AU417" s="144"/>
      <c r="AV417" s="142">
        <v>204</v>
      </c>
      <c r="AW417" s="143">
        <v>204</v>
      </c>
      <c r="AX417" s="143">
        <v>0.76229999999999998</v>
      </c>
      <c r="AY417" s="143">
        <v>34689</v>
      </c>
      <c r="AZ417" s="143"/>
      <c r="BA417" s="144"/>
      <c r="BB417" s="142">
        <v>211.2</v>
      </c>
      <c r="BC417" s="143">
        <v>211.2</v>
      </c>
      <c r="BD417" s="143">
        <v>0.75109999999999999</v>
      </c>
      <c r="BE417" s="143">
        <v>1050</v>
      </c>
      <c r="BF417" s="143"/>
      <c r="BG417" s="144"/>
      <c r="BH417" s="142">
        <v>39</v>
      </c>
      <c r="BI417" s="143">
        <v>160</v>
      </c>
      <c r="BJ417" s="143">
        <v>0</v>
      </c>
      <c r="BK417" s="143">
        <v>1194</v>
      </c>
      <c r="BL417" s="143"/>
      <c r="BM417" s="144"/>
      <c r="BN417" s="142">
        <v>57.3</v>
      </c>
      <c r="BO417" s="143">
        <v>160</v>
      </c>
      <c r="BP417" s="143">
        <v>0.3024</v>
      </c>
      <c r="BQ417" s="143">
        <v>1671</v>
      </c>
      <c r="BR417" s="143"/>
      <c r="BS417" s="144"/>
      <c r="BT417" s="142"/>
      <c r="BU417" s="143"/>
      <c r="BV417" s="143"/>
      <c r="BW417" s="143"/>
      <c r="BX417" s="143"/>
      <c r="BY417" s="144"/>
      <c r="BZ417" s="142">
        <v>377.4</v>
      </c>
      <c r="CA417" s="143">
        <v>393.4</v>
      </c>
      <c r="CB417" s="143">
        <v>1.5693999999999999</v>
      </c>
      <c r="CC417" s="143">
        <v>44061</v>
      </c>
      <c r="CD417" s="143"/>
      <c r="CE417" s="144"/>
      <c r="CF417" s="142">
        <v>293.10000000000002</v>
      </c>
      <c r="CG417" s="143">
        <v>293.10000000000002</v>
      </c>
      <c r="CH417" s="143">
        <v>0.71530000000000005</v>
      </c>
      <c r="CI417" s="143">
        <v>37584</v>
      </c>
      <c r="CJ417" s="143"/>
      <c r="CK417" s="144"/>
      <c r="CL417" s="142">
        <v>285.60000000000002</v>
      </c>
      <c r="CM417" s="143">
        <v>285.60000000000002</v>
      </c>
      <c r="CN417" s="143">
        <v>0.71870000000000001</v>
      </c>
      <c r="CO417" s="143">
        <v>46020</v>
      </c>
      <c r="CP417" s="143"/>
      <c r="CQ417" s="144"/>
      <c r="CR417" s="142">
        <v>155.4</v>
      </c>
      <c r="CS417" s="143">
        <v>160</v>
      </c>
      <c r="CT417" s="143">
        <v>0.75729999999999997</v>
      </c>
      <c r="CU417" s="143">
        <v>22005</v>
      </c>
      <c r="CV417" s="143"/>
      <c r="CW417" s="144"/>
      <c r="CX417" s="142">
        <v>171</v>
      </c>
      <c r="CY417" s="143">
        <v>170.4</v>
      </c>
      <c r="CZ417" s="143">
        <v>0.76639999999999997</v>
      </c>
      <c r="DA417" s="143">
        <v>27351</v>
      </c>
      <c r="DB417" s="143"/>
      <c r="DC417" s="144"/>
      <c r="DD417" s="142">
        <v>224.1</v>
      </c>
      <c r="DE417" s="143">
        <v>224.1</v>
      </c>
      <c r="DF417" s="143">
        <v>0.71379999999999999</v>
      </c>
      <c r="DG417" s="143">
        <v>28275</v>
      </c>
      <c r="DH417" s="143"/>
      <c r="DI417" s="144"/>
    </row>
    <row r="418" spans="1:113" ht="22.5">
      <c r="A418" s="137">
        <v>415</v>
      </c>
      <c r="B418" s="138" t="s">
        <v>586</v>
      </c>
      <c r="C418" s="139" t="s">
        <v>2628</v>
      </c>
      <c r="D418" s="140" t="s">
        <v>195</v>
      </c>
      <c r="E418" s="141">
        <v>149</v>
      </c>
      <c r="F418" s="142">
        <v>39.9</v>
      </c>
      <c r="G418" s="143">
        <v>39.9</v>
      </c>
      <c r="H418" s="143">
        <v>0.78</v>
      </c>
      <c r="I418" s="143">
        <v>6765</v>
      </c>
      <c r="J418" s="143">
        <v>0</v>
      </c>
      <c r="K418" s="144">
        <v>0.29799999999999999</v>
      </c>
      <c r="L418" s="142">
        <v>77.400000000000006</v>
      </c>
      <c r="M418" s="143">
        <v>77.400000000000006</v>
      </c>
      <c r="N418" s="143">
        <v>0.872</v>
      </c>
      <c r="O418" s="143">
        <v>11361</v>
      </c>
      <c r="P418" s="143">
        <v>0</v>
      </c>
      <c r="Q418" s="144">
        <v>0.23100000000000001</v>
      </c>
      <c r="R418" s="142">
        <v>93</v>
      </c>
      <c r="S418" s="143">
        <v>119.2</v>
      </c>
      <c r="T418" s="143">
        <v>0.89100000000000001</v>
      </c>
      <c r="U418" s="143">
        <v>15621</v>
      </c>
      <c r="V418" s="143">
        <v>0</v>
      </c>
      <c r="W418" s="144">
        <v>0.25800000000000001</v>
      </c>
      <c r="X418" s="142">
        <v>83.7</v>
      </c>
      <c r="Y418" s="143">
        <v>119.2</v>
      </c>
      <c r="Z418" s="143">
        <v>0.88900000000000001</v>
      </c>
      <c r="AA418" s="143">
        <v>13401</v>
      </c>
      <c r="AB418" s="143">
        <v>0</v>
      </c>
      <c r="AC418" s="144">
        <v>0.247</v>
      </c>
      <c r="AD418" s="142">
        <v>89.4</v>
      </c>
      <c r="AE418" s="143">
        <v>119.2</v>
      </c>
      <c r="AF418" s="143">
        <v>0.879</v>
      </c>
      <c r="AG418" s="143">
        <v>14502</v>
      </c>
      <c r="AH418" s="143">
        <v>0</v>
      </c>
      <c r="AI418" s="144">
        <v>0.253</v>
      </c>
      <c r="AJ418" s="142">
        <v>96.6</v>
      </c>
      <c r="AK418" s="143">
        <v>119.2</v>
      </c>
      <c r="AL418" s="143">
        <v>0.92900000000000005</v>
      </c>
      <c r="AM418" s="143">
        <v>18765</v>
      </c>
      <c r="AN418" s="143">
        <v>0</v>
      </c>
      <c r="AO418" s="144">
        <v>0.28599999999999998</v>
      </c>
      <c r="AP418" s="142">
        <v>81.3</v>
      </c>
      <c r="AQ418" s="143">
        <v>119.2</v>
      </c>
      <c r="AR418" s="143">
        <v>0.88739999999999997</v>
      </c>
      <c r="AS418" s="143">
        <v>16032</v>
      </c>
      <c r="AT418" s="143"/>
      <c r="AU418" s="144">
        <v>0.29870000000000002</v>
      </c>
      <c r="AV418" s="142">
        <v>75</v>
      </c>
      <c r="AW418" s="143">
        <v>119.2</v>
      </c>
      <c r="AX418" s="143">
        <v>0.86109999999999998</v>
      </c>
      <c r="AY418" s="143">
        <v>13632</v>
      </c>
      <c r="AZ418" s="143"/>
      <c r="BA418" s="144">
        <v>0.29320000000000002</v>
      </c>
      <c r="BB418" s="142">
        <v>45</v>
      </c>
      <c r="BC418" s="143">
        <v>119.2</v>
      </c>
      <c r="BD418" s="143">
        <v>0.78420000000000001</v>
      </c>
      <c r="BE418" s="143">
        <v>9354</v>
      </c>
      <c r="BF418" s="143"/>
      <c r="BG418" s="144">
        <v>0.35630000000000001</v>
      </c>
      <c r="BH418" s="142">
        <v>51</v>
      </c>
      <c r="BI418" s="143">
        <v>119.2</v>
      </c>
      <c r="BJ418" s="143">
        <v>0.77890000000000004</v>
      </c>
      <c r="BK418" s="143">
        <v>10566</v>
      </c>
      <c r="BL418" s="143"/>
      <c r="BM418" s="144">
        <v>0.35749999999999998</v>
      </c>
      <c r="BN418" s="142">
        <v>58.5</v>
      </c>
      <c r="BO418" s="143">
        <v>119.2</v>
      </c>
      <c r="BP418" s="143">
        <v>0.78439999999999999</v>
      </c>
      <c r="BQ418" s="143">
        <v>11472</v>
      </c>
      <c r="BR418" s="143"/>
      <c r="BS418" s="144">
        <v>0.372</v>
      </c>
      <c r="BT418" s="142"/>
      <c r="BU418" s="143"/>
      <c r="BV418" s="143"/>
      <c r="BW418" s="143"/>
      <c r="BX418" s="143"/>
      <c r="BY418" s="144"/>
      <c r="BZ418" s="142">
        <v>117.3</v>
      </c>
      <c r="CA418" s="143">
        <v>238.4</v>
      </c>
      <c r="CB418" s="143">
        <v>1.8517999999999999</v>
      </c>
      <c r="CC418" s="143">
        <v>45420</v>
      </c>
      <c r="CD418" s="143">
        <v>16602</v>
      </c>
      <c r="CE418" s="144">
        <v>2.5937000000000001</v>
      </c>
      <c r="CF418" s="142">
        <v>103.5</v>
      </c>
      <c r="CG418" s="143">
        <v>119.2</v>
      </c>
      <c r="CH418" s="143">
        <v>0.89870000000000005</v>
      </c>
      <c r="CI418" s="143">
        <v>15204</v>
      </c>
      <c r="CJ418" s="143"/>
      <c r="CK418" s="144">
        <v>0.21970000000000001</v>
      </c>
      <c r="CL418" s="142">
        <v>109.8</v>
      </c>
      <c r="CM418" s="143">
        <v>119.2</v>
      </c>
      <c r="CN418" s="143">
        <v>0.89280000000000004</v>
      </c>
      <c r="CO418" s="143">
        <v>15345</v>
      </c>
      <c r="CP418" s="143"/>
      <c r="CQ418" s="144">
        <v>0.21740000000000001</v>
      </c>
      <c r="CR418" s="142">
        <v>96</v>
      </c>
      <c r="CS418" s="143">
        <v>119.2</v>
      </c>
      <c r="CT418" s="143">
        <v>0.90810000000000002</v>
      </c>
      <c r="CU418" s="143">
        <v>19902</v>
      </c>
      <c r="CV418" s="143"/>
      <c r="CW418" s="144">
        <v>0.30680000000000002</v>
      </c>
      <c r="CX418" s="142">
        <v>100.5</v>
      </c>
      <c r="CY418" s="143">
        <v>119.2</v>
      </c>
      <c r="CZ418" s="143">
        <v>0.90649999999999997</v>
      </c>
      <c r="DA418" s="143">
        <v>21489</v>
      </c>
      <c r="DB418" s="143"/>
      <c r="DC418" s="144">
        <v>0.317</v>
      </c>
      <c r="DD418" s="142">
        <v>96.6</v>
      </c>
      <c r="DE418" s="143">
        <v>119.2</v>
      </c>
      <c r="DF418" s="143">
        <v>0.88790000000000002</v>
      </c>
      <c r="DG418" s="143">
        <v>16851</v>
      </c>
      <c r="DH418" s="143"/>
      <c r="DI418" s="144">
        <v>0.27289999999999998</v>
      </c>
    </row>
    <row r="419" spans="1:113">
      <c r="A419" s="137">
        <v>416</v>
      </c>
      <c r="B419" s="138" t="s">
        <v>587</v>
      </c>
      <c r="C419" s="139" t="s">
        <v>2629</v>
      </c>
      <c r="D419" s="140" t="s">
        <v>195</v>
      </c>
      <c r="E419" s="141">
        <v>197</v>
      </c>
      <c r="F419" s="142">
        <v>6.8</v>
      </c>
      <c r="G419" s="143">
        <v>6.8</v>
      </c>
      <c r="H419" s="143">
        <v>0.64700000000000002</v>
      </c>
      <c r="I419" s="143">
        <v>1932</v>
      </c>
      <c r="J419" s="143">
        <v>23</v>
      </c>
      <c r="K419" s="144">
        <v>0.60199999999999998</v>
      </c>
      <c r="L419" s="142">
        <v>68.8</v>
      </c>
      <c r="M419" s="143">
        <v>68.8</v>
      </c>
      <c r="N419" s="143">
        <v>0.84</v>
      </c>
      <c r="O419" s="143">
        <v>5268</v>
      </c>
      <c r="P419" s="143">
        <v>0</v>
      </c>
      <c r="Q419" s="144">
        <v>0.125</v>
      </c>
      <c r="R419" s="142">
        <v>98.8</v>
      </c>
      <c r="S419" s="143">
        <v>157.6</v>
      </c>
      <c r="T419" s="143">
        <v>0.99</v>
      </c>
      <c r="U419" s="143">
        <v>24248</v>
      </c>
      <c r="V419" s="143">
        <v>0</v>
      </c>
      <c r="W419" s="144">
        <v>0.34</v>
      </c>
      <c r="X419" s="142">
        <v>121.2</v>
      </c>
      <c r="Y419" s="143">
        <v>157.6</v>
      </c>
      <c r="Z419" s="143">
        <v>0.99199999999999999</v>
      </c>
      <c r="AA419" s="143">
        <v>21644</v>
      </c>
      <c r="AB419" s="143">
        <v>0</v>
      </c>
      <c r="AC419" s="144">
        <v>0.247</v>
      </c>
      <c r="AD419" s="142">
        <v>99.2</v>
      </c>
      <c r="AE419" s="143">
        <v>157.6</v>
      </c>
      <c r="AF419" s="143">
        <v>0.98499999999999999</v>
      </c>
      <c r="AG419" s="143">
        <v>21180</v>
      </c>
      <c r="AH419" s="143">
        <v>0</v>
      </c>
      <c r="AI419" s="144">
        <v>0.29699999999999999</v>
      </c>
      <c r="AJ419" s="142">
        <v>130</v>
      </c>
      <c r="AK419" s="143">
        <v>157.6</v>
      </c>
      <c r="AL419" s="143">
        <v>0.99399999999999999</v>
      </c>
      <c r="AM419" s="143">
        <v>33880</v>
      </c>
      <c r="AN419" s="143">
        <v>0</v>
      </c>
      <c r="AO419" s="144">
        <v>0.35899999999999999</v>
      </c>
      <c r="AP419" s="142">
        <v>108.8</v>
      </c>
      <c r="AQ419" s="143">
        <v>157.6</v>
      </c>
      <c r="AR419" s="143">
        <v>0.98750000000000004</v>
      </c>
      <c r="AS419" s="143">
        <v>27396</v>
      </c>
      <c r="AT419" s="143"/>
      <c r="AU419" s="144">
        <v>0.3427</v>
      </c>
      <c r="AV419" s="142">
        <v>92</v>
      </c>
      <c r="AW419" s="143">
        <v>157.6</v>
      </c>
      <c r="AX419" s="143">
        <v>0.98309999999999997</v>
      </c>
      <c r="AY419" s="143">
        <v>28228</v>
      </c>
      <c r="AZ419" s="143"/>
      <c r="BA419" s="144">
        <v>0.4335</v>
      </c>
      <c r="BB419" s="142">
        <v>108.64</v>
      </c>
      <c r="BC419" s="143">
        <v>157.6</v>
      </c>
      <c r="BD419" s="143">
        <v>0.9819</v>
      </c>
      <c r="BE419" s="143">
        <v>29936</v>
      </c>
      <c r="BF419" s="143"/>
      <c r="BG419" s="144">
        <v>0.37719999999999998</v>
      </c>
      <c r="BH419" s="142">
        <v>104</v>
      </c>
      <c r="BI419" s="143">
        <v>157.6</v>
      </c>
      <c r="BJ419" s="143">
        <v>0.98180000000000001</v>
      </c>
      <c r="BK419" s="143">
        <v>24332</v>
      </c>
      <c r="BL419" s="143"/>
      <c r="BM419" s="144">
        <v>0.32029999999999997</v>
      </c>
      <c r="BN419" s="142">
        <v>112</v>
      </c>
      <c r="BO419" s="143">
        <v>157.6</v>
      </c>
      <c r="BP419" s="143">
        <v>0.98129999999999995</v>
      </c>
      <c r="BQ419" s="143">
        <v>22728</v>
      </c>
      <c r="BR419" s="143"/>
      <c r="BS419" s="144">
        <v>0.30769999999999997</v>
      </c>
      <c r="BT419" s="142"/>
      <c r="BU419" s="143"/>
      <c r="BV419" s="143"/>
      <c r="BW419" s="143"/>
      <c r="BX419" s="143"/>
      <c r="BY419" s="144"/>
      <c r="BZ419" s="142">
        <v>140.80000000000001</v>
      </c>
      <c r="CA419" s="143">
        <v>315.2</v>
      </c>
      <c r="CB419" s="143">
        <v>1.9893999999999998</v>
      </c>
      <c r="CC419" s="143">
        <v>61188</v>
      </c>
      <c r="CD419" s="143">
        <v>24834</v>
      </c>
      <c r="CE419" s="144">
        <v>8.8975000000000009</v>
      </c>
      <c r="CF419" s="142">
        <v>132.16</v>
      </c>
      <c r="CG419" s="143">
        <v>157.6</v>
      </c>
      <c r="CH419" s="143">
        <v>0.77729999999999999</v>
      </c>
      <c r="CI419" s="143">
        <v>3448</v>
      </c>
      <c r="CJ419" s="143"/>
      <c r="CK419" s="144">
        <v>4.5100000000000001E-2</v>
      </c>
      <c r="CL419" s="142">
        <v>16.8</v>
      </c>
      <c r="CM419" s="143">
        <v>157.6</v>
      </c>
      <c r="CN419" s="143">
        <v>0.67920000000000003</v>
      </c>
      <c r="CO419" s="143">
        <v>1872</v>
      </c>
      <c r="CP419" s="143"/>
      <c r="CQ419" s="144">
        <v>0.2278</v>
      </c>
      <c r="CR419" s="142">
        <v>127.6</v>
      </c>
      <c r="CS419" s="143">
        <v>157.6</v>
      </c>
      <c r="CT419" s="143">
        <v>0.97330000000000005</v>
      </c>
      <c r="CU419" s="143">
        <v>16164</v>
      </c>
      <c r="CV419" s="143"/>
      <c r="CW419" s="144">
        <v>0.1749</v>
      </c>
      <c r="CX419" s="142">
        <v>124</v>
      </c>
      <c r="CY419" s="143">
        <v>157.6</v>
      </c>
      <c r="CZ419" s="143">
        <v>0.99029999999999996</v>
      </c>
      <c r="DA419" s="143">
        <v>25000</v>
      </c>
      <c r="DB419" s="143"/>
      <c r="DC419" s="144">
        <v>0.27360000000000001</v>
      </c>
      <c r="DD419" s="142">
        <v>94.4</v>
      </c>
      <c r="DE419" s="143">
        <v>157.6</v>
      </c>
      <c r="DF419" s="143">
        <v>0.9909</v>
      </c>
      <c r="DG419" s="143">
        <v>25388</v>
      </c>
      <c r="DH419" s="143"/>
      <c r="DI419" s="144">
        <v>0.37690000000000001</v>
      </c>
    </row>
    <row r="420" spans="1:113">
      <c r="A420" s="137">
        <v>417</v>
      </c>
      <c r="B420" s="138" t="s">
        <v>588</v>
      </c>
      <c r="C420" s="139" t="s">
        <v>2630</v>
      </c>
      <c r="D420" s="140" t="s">
        <v>195</v>
      </c>
      <c r="E420" s="141">
        <v>110</v>
      </c>
      <c r="F420" s="142">
        <v>0</v>
      </c>
      <c r="G420" s="143">
        <v>0</v>
      </c>
      <c r="H420" s="143">
        <v>0</v>
      </c>
      <c r="I420" s="143">
        <v>0</v>
      </c>
      <c r="J420" s="143">
        <v>0</v>
      </c>
      <c r="K420" s="144">
        <v>0</v>
      </c>
      <c r="L420" s="142">
        <v>0</v>
      </c>
      <c r="M420" s="143">
        <v>0</v>
      </c>
      <c r="N420" s="143">
        <v>0</v>
      </c>
      <c r="O420" s="143">
        <v>0</v>
      </c>
      <c r="P420" s="143">
        <v>0</v>
      </c>
      <c r="Q420" s="144">
        <v>0</v>
      </c>
      <c r="R420" s="142">
        <v>0</v>
      </c>
      <c r="S420" s="143">
        <v>0</v>
      </c>
      <c r="T420" s="143">
        <v>0</v>
      </c>
      <c r="U420" s="143">
        <v>0</v>
      </c>
      <c r="V420" s="143">
        <v>0</v>
      </c>
      <c r="W420" s="144">
        <v>0</v>
      </c>
      <c r="X420" s="142">
        <v>0</v>
      </c>
      <c r="Y420" s="143">
        <v>0</v>
      </c>
      <c r="Z420" s="143">
        <v>0</v>
      </c>
      <c r="AA420" s="143">
        <v>0</v>
      </c>
      <c r="AB420" s="143">
        <v>0</v>
      </c>
      <c r="AC420" s="144">
        <v>0</v>
      </c>
      <c r="AD420" s="142">
        <v>0</v>
      </c>
      <c r="AE420" s="143">
        <v>0</v>
      </c>
      <c r="AF420" s="143">
        <v>0</v>
      </c>
      <c r="AG420" s="143">
        <v>0</v>
      </c>
      <c r="AH420" s="143">
        <v>0</v>
      </c>
      <c r="AI420" s="144">
        <v>0</v>
      </c>
      <c r="AJ420" s="142">
        <v>52</v>
      </c>
      <c r="AK420" s="143">
        <v>88</v>
      </c>
      <c r="AL420" s="143">
        <v>0.40799999999999997</v>
      </c>
      <c r="AM420" s="143">
        <v>1160</v>
      </c>
      <c r="AN420" s="143">
        <v>0</v>
      </c>
      <c r="AO420" s="144">
        <v>7.4999999999999997E-2</v>
      </c>
      <c r="AP420" s="142">
        <v>52</v>
      </c>
      <c r="AQ420" s="143">
        <v>88</v>
      </c>
      <c r="AR420" s="143">
        <v>0.47060000000000002</v>
      </c>
      <c r="AS420" s="143">
        <v>960</v>
      </c>
      <c r="AT420" s="143"/>
      <c r="AU420" s="144">
        <v>5.2699999999999997E-2</v>
      </c>
      <c r="AV420" s="142">
        <v>50</v>
      </c>
      <c r="AW420" s="143">
        <v>88</v>
      </c>
      <c r="AX420" s="143">
        <v>0.3805</v>
      </c>
      <c r="AY420" s="143">
        <v>860</v>
      </c>
      <c r="AZ420" s="143"/>
      <c r="BA420" s="144">
        <v>6.2799999999999995E-2</v>
      </c>
      <c r="BB420" s="142">
        <v>4</v>
      </c>
      <c r="BC420" s="143">
        <v>88</v>
      </c>
      <c r="BD420" s="143">
        <v>0.52429999999999999</v>
      </c>
      <c r="BE420" s="143">
        <v>820</v>
      </c>
      <c r="BF420" s="143"/>
      <c r="BG420" s="144">
        <v>0.52549999999999997</v>
      </c>
      <c r="BH420" s="142">
        <v>50</v>
      </c>
      <c r="BI420" s="143">
        <v>88</v>
      </c>
      <c r="BJ420" s="143">
        <v>0</v>
      </c>
      <c r="BK420" s="143">
        <v>780</v>
      </c>
      <c r="BL420" s="143"/>
      <c r="BM420" s="144">
        <v>2.1000000000000001E-2</v>
      </c>
      <c r="BN420" s="142">
        <v>52</v>
      </c>
      <c r="BO420" s="143">
        <v>88</v>
      </c>
      <c r="BP420" s="143">
        <v>0.58279999999999998</v>
      </c>
      <c r="BQ420" s="143">
        <v>1760</v>
      </c>
      <c r="BR420" s="143"/>
      <c r="BS420" s="144">
        <v>8.6400000000000005E-2</v>
      </c>
      <c r="BT420" s="142"/>
      <c r="BU420" s="143"/>
      <c r="BV420" s="143"/>
      <c r="BW420" s="143"/>
      <c r="BX420" s="143"/>
      <c r="BY420" s="144"/>
      <c r="BZ420" s="142">
        <v>86</v>
      </c>
      <c r="CA420" s="143">
        <v>176</v>
      </c>
      <c r="CB420" s="143">
        <v>1.4167000000000001</v>
      </c>
      <c r="CC420" s="143">
        <v>4900</v>
      </c>
      <c r="CD420" s="143"/>
      <c r="CE420" s="144">
        <v>0.2253</v>
      </c>
      <c r="CF420" s="142">
        <v>42</v>
      </c>
      <c r="CG420" s="143">
        <v>88</v>
      </c>
      <c r="CH420" s="143">
        <v>0.71860000000000002</v>
      </c>
      <c r="CI420" s="143">
        <v>2400</v>
      </c>
      <c r="CJ420" s="143"/>
      <c r="CK420" s="144">
        <v>0.1069</v>
      </c>
      <c r="CL420" s="142">
        <v>42</v>
      </c>
      <c r="CM420" s="143">
        <v>88</v>
      </c>
      <c r="CN420" s="143">
        <v>0.73060000000000003</v>
      </c>
      <c r="CO420" s="143">
        <v>2820</v>
      </c>
      <c r="CP420" s="143"/>
      <c r="CQ420" s="144">
        <v>0.12759999999999999</v>
      </c>
      <c r="CR420" s="142">
        <v>44</v>
      </c>
      <c r="CS420" s="143">
        <v>88</v>
      </c>
      <c r="CT420" s="143">
        <v>0.7278</v>
      </c>
      <c r="CU420" s="143">
        <v>2620</v>
      </c>
      <c r="CV420" s="143"/>
      <c r="CW420" s="144">
        <v>0.11</v>
      </c>
      <c r="CX420" s="142">
        <v>42</v>
      </c>
      <c r="CY420" s="143">
        <v>88</v>
      </c>
      <c r="CZ420" s="143">
        <v>0.73140000000000005</v>
      </c>
      <c r="DA420" s="143">
        <v>2560</v>
      </c>
      <c r="DB420" s="143"/>
      <c r="DC420" s="144">
        <v>0.112</v>
      </c>
      <c r="DD420" s="142">
        <v>42</v>
      </c>
      <c r="DE420" s="143">
        <v>88</v>
      </c>
      <c r="DF420" s="143">
        <v>0.70679999999999998</v>
      </c>
      <c r="DG420" s="143">
        <v>2700</v>
      </c>
      <c r="DH420" s="143"/>
      <c r="DI420" s="144">
        <v>0.1263</v>
      </c>
    </row>
    <row r="421" spans="1:113">
      <c r="A421" s="137">
        <v>418</v>
      </c>
      <c r="B421" s="138" t="s">
        <v>589</v>
      </c>
      <c r="C421" s="139" t="s">
        <v>2631</v>
      </c>
      <c r="D421" s="140" t="s">
        <v>195</v>
      </c>
      <c r="E421" s="141">
        <v>700</v>
      </c>
      <c r="F421" s="142">
        <v>451</v>
      </c>
      <c r="G421" s="143">
        <v>451</v>
      </c>
      <c r="H421" s="143">
        <v>0.97399999999999998</v>
      </c>
      <c r="I421" s="143">
        <v>83450</v>
      </c>
      <c r="J421" s="143">
        <v>0</v>
      </c>
      <c r="K421" s="144">
        <v>0.26</v>
      </c>
      <c r="L421" s="142">
        <v>430</v>
      </c>
      <c r="M421" s="143">
        <v>430</v>
      </c>
      <c r="N421" s="143">
        <v>0.99299999999999999</v>
      </c>
      <c r="O421" s="143">
        <v>130860</v>
      </c>
      <c r="P421" s="143">
        <v>0</v>
      </c>
      <c r="Q421" s="144">
        <v>0.42</v>
      </c>
      <c r="R421" s="142">
        <v>400</v>
      </c>
      <c r="S421" s="143">
        <v>560</v>
      </c>
      <c r="T421" s="143">
        <v>0.99199999999999999</v>
      </c>
      <c r="U421" s="143">
        <v>146900</v>
      </c>
      <c r="V421" s="143">
        <v>0</v>
      </c>
      <c r="W421" s="144">
        <v>0.50700000000000001</v>
      </c>
      <c r="X421" s="142">
        <v>370</v>
      </c>
      <c r="Y421" s="143">
        <v>560</v>
      </c>
      <c r="Z421" s="143">
        <v>0.997</v>
      </c>
      <c r="AA421" s="143">
        <v>205100</v>
      </c>
      <c r="AB421" s="143">
        <v>13148</v>
      </c>
      <c r="AC421" s="144">
        <v>0.76200000000000001</v>
      </c>
      <c r="AD421" s="142">
        <v>380</v>
      </c>
      <c r="AE421" s="143">
        <v>560</v>
      </c>
      <c r="AF421" s="143">
        <v>0.98699999999999999</v>
      </c>
      <c r="AG421" s="143">
        <v>148800</v>
      </c>
      <c r="AH421" s="143">
        <v>0</v>
      </c>
      <c r="AI421" s="144">
        <v>0.54300000000000004</v>
      </c>
      <c r="AJ421" s="142">
        <v>380</v>
      </c>
      <c r="AK421" s="143">
        <v>560</v>
      </c>
      <c r="AL421" s="143">
        <v>0.98899999999999999</v>
      </c>
      <c r="AM421" s="143">
        <v>157500</v>
      </c>
      <c r="AN421" s="143">
        <v>0</v>
      </c>
      <c r="AO421" s="144">
        <v>0.57399999999999995</v>
      </c>
      <c r="AP421" s="142">
        <v>489</v>
      </c>
      <c r="AQ421" s="143">
        <v>560</v>
      </c>
      <c r="AR421" s="143">
        <v>0.9929</v>
      </c>
      <c r="AS421" s="143">
        <v>187540</v>
      </c>
      <c r="AT421" s="143"/>
      <c r="AU421" s="144">
        <v>0.51919999999999999</v>
      </c>
      <c r="AV421" s="142">
        <v>493</v>
      </c>
      <c r="AW421" s="143">
        <v>560</v>
      </c>
      <c r="AX421" s="143">
        <v>0.99399999999999999</v>
      </c>
      <c r="AY421" s="143">
        <v>197760</v>
      </c>
      <c r="AZ421" s="143"/>
      <c r="BA421" s="144">
        <v>0.5605</v>
      </c>
      <c r="BB421" s="142">
        <v>502.4</v>
      </c>
      <c r="BC421" s="143">
        <v>560</v>
      </c>
      <c r="BD421" s="143">
        <v>0.99780000000000002</v>
      </c>
      <c r="BE421" s="143">
        <v>231100</v>
      </c>
      <c r="BF421" s="143">
        <v>7322</v>
      </c>
      <c r="BG421" s="144">
        <v>0.61960000000000004</v>
      </c>
      <c r="BH421" s="142">
        <v>490</v>
      </c>
      <c r="BI421" s="143">
        <v>560</v>
      </c>
      <c r="BJ421" s="143">
        <v>0.99780000000000002</v>
      </c>
      <c r="BK421" s="143">
        <v>213120</v>
      </c>
      <c r="BL421" s="143"/>
      <c r="BM421" s="144">
        <v>0.58589999999999998</v>
      </c>
      <c r="BN421" s="142">
        <v>457</v>
      </c>
      <c r="BO421" s="143">
        <v>560</v>
      </c>
      <c r="BP421" s="143">
        <v>0.99829999999999997</v>
      </c>
      <c r="BQ421" s="143">
        <v>190100</v>
      </c>
      <c r="BR421" s="143">
        <v>6151</v>
      </c>
      <c r="BS421" s="144">
        <v>0.62009999999999998</v>
      </c>
      <c r="BT421" s="142"/>
      <c r="BU421" s="143"/>
      <c r="BV421" s="143"/>
      <c r="BW421" s="143"/>
      <c r="BX421" s="143"/>
      <c r="BY421" s="144"/>
      <c r="BZ421" s="142">
        <v>633</v>
      </c>
      <c r="CA421" s="143">
        <v>1120</v>
      </c>
      <c r="CB421" s="143">
        <v>1.9944999999999999</v>
      </c>
      <c r="CC421" s="143">
        <v>407590</v>
      </c>
      <c r="CD421" s="143">
        <v>120386</v>
      </c>
      <c r="CE421" s="144">
        <v>2.3264</v>
      </c>
      <c r="CF421" s="142">
        <v>504</v>
      </c>
      <c r="CG421" s="143">
        <v>560</v>
      </c>
      <c r="CH421" s="143">
        <v>0.99760000000000004</v>
      </c>
      <c r="CI421" s="143">
        <v>229710</v>
      </c>
      <c r="CJ421" s="143">
        <v>5274</v>
      </c>
      <c r="CK421" s="144">
        <v>0.61409999999999998</v>
      </c>
      <c r="CL421" s="142">
        <v>500</v>
      </c>
      <c r="CM421" s="143">
        <v>560</v>
      </c>
      <c r="CN421" s="143">
        <v>0.99719999999999998</v>
      </c>
      <c r="CO421" s="143">
        <v>226680</v>
      </c>
      <c r="CP421" s="143">
        <v>11320</v>
      </c>
      <c r="CQ421" s="144">
        <v>0.63139999999999996</v>
      </c>
      <c r="CR421" s="142">
        <v>496</v>
      </c>
      <c r="CS421" s="143">
        <v>560</v>
      </c>
      <c r="CT421" s="143">
        <v>0.99809999999999999</v>
      </c>
      <c r="CU421" s="143">
        <v>251030</v>
      </c>
      <c r="CV421" s="143">
        <v>30086</v>
      </c>
      <c r="CW421" s="144">
        <v>0.68149999999999999</v>
      </c>
      <c r="CX421" s="142">
        <v>470</v>
      </c>
      <c r="CY421" s="143">
        <v>560</v>
      </c>
      <c r="CZ421" s="143">
        <v>0.99809999999999999</v>
      </c>
      <c r="DA421" s="143">
        <v>224170</v>
      </c>
      <c r="DB421" s="143">
        <v>14792</v>
      </c>
      <c r="DC421" s="144">
        <v>0.64229999999999998</v>
      </c>
      <c r="DD421" s="142">
        <v>495</v>
      </c>
      <c r="DE421" s="143">
        <v>560</v>
      </c>
      <c r="DF421" s="143">
        <v>0.99690000000000001</v>
      </c>
      <c r="DG421" s="143">
        <v>229360</v>
      </c>
      <c r="DH421" s="143">
        <v>16240</v>
      </c>
      <c r="DI421" s="144">
        <v>0.64559999999999995</v>
      </c>
    </row>
    <row r="422" spans="1:113">
      <c r="A422" s="137">
        <v>419</v>
      </c>
      <c r="B422" s="138" t="s">
        <v>590</v>
      </c>
      <c r="C422" s="139" t="s">
        <v>2632</v>
      </c>
      <c r="D422" s="140" t="s">
        <v>195</v>
      </c>
      <c r="E422" s="141">
        <v>600</v>
      </c>
      <c r="F422" s="142">
        <v>689.4</v>
      </c>
      <c r="G422" s="143">
        <v>689.4</v>
      </c>
      <c r="H422" s="143">
        <v>0.997</v>
      </c>
      <c r="I422" s="143">
        <v>267846</v>
      </c>
      <c r="J422" s="143">
        <v>0</v>
      </c>
      <c r="K422" s="144">
        <v>0.53400000000000003</v>
      </c>
      <c r="L422" s="142">
        <v>691.2</v>
      </c>
      <c r="M422" s="143">
        <v>691.2</v>
      </c>
      <c r="N422" s="143">
        <v>0.997</v>
      </c>
      <c r="O422" s="143">
        <v>243186</v>
      </c>
      <c r="P422" s="143">
        <v>0</v>
      </c>
      <c r="Q422" s="144">
        <v>0.48299999999999998</v>
      </c>
      <c r="R422" s="142">
        <v>718.2</v>
      </c>
      <c r="S422" s="143">
        <v>718.2</v>
      </c>
      <c r="T422" s="143">
        <v>0.99299999999999999</v>
      </c>
      <c r="U422" s="143">
        <v>230634</v>
      </c>
      <c r="V422" s="143">
        <v>0</v>
      </c>
      <c r="W422" s="144">
        <v>0.443</v>
      </c>
      <c r="X422" s="142">
        <v>691.2</v>
      </c>
      <c r="Y422" s="143">
        <v>691.2</v>
      </c>
      <c r="Z422" s="143">
        <v>0.999</v>
      </c>
      <c r="AA422" s="143">
        <v>256428</v>
      </c>
      <c r="AB422" s="143">
        <v>0</v>
      </c>
      <c r="AC422" s="144">
        <v>0.50900000000000001</v>
      </c>
      <c r="AD422" s="142">
        <v>475.2</v>
      </c>
      <c r="AE422" s="143">
        <v>480</v>
      </c>
      <c r="AF422" s="143">
        <v>0.999</v>
      </c>
      <c r="AG422" s="143">
        <v>256314</v>
      </c>
      <c r="AH422" s="143">
        <v>44185</v>
      </c>
      <c r="AI422" s="144">
        <v>0.74</v>
      </c>
      <c r="AJ422" s="142">
        <v>615.6</v>
      </c>
      <c r="AK422" s="143">
        <v>615.6</v>
      </c>
      <c r="AL422" s="143">
        <v>1</v>
      </c>
      <c r="AM422" s="143">
        <v>213876</v>
      </c>
      <c r="AN422" s="143">
        <v>0</v>
      </c>
      <c r="AO422" s="144">
        <v>0.47599999999999998</v>
      </c>
      <c r="AP422" s="142">
        <v>435</v>
      </c>
      <c r="AQ422" s="143">
        <v>480</v>
      </c>
      <c r="AR422" s="143">
        <v>0.99819999999999998</v>
      </c>
      <c r="AS422" s="143">
        <v>207264</v>
      </c>
      <c r="AT422" s="143">
        <v>13430</v>
      </c>
      <c r="AU422" s="144">
        <v>0.64159999999999995</v>
      </c>
      <c r="AV422" s="142">
        <v>441</v>
      </c>
      <c r="AW422" s="143">
        <v>480</v>
      </c>
      <c r="AX422" s="143">
        <v>0.99709999999999999</v>
      </c>
      <c r="AY422" s="143">
        <v>215748</v>
      </c>
      <c r="AZ422" s="143">
        <v>25788</v>
      </c>
      <c r="BA422" s="144">
        <v>0.68149999999999999</v>
      </c>
      <c r="BB422" s="142">
        <v>430.56</v>
      </c>
      <c r="BC422" s="143">
        <v>480</v>
      </c>
      <c r="BD422" s="143">
        <v>0.99719999999999998</v>
      </c>
      <c r="BE422" s="143">
        <v>221322</v>
      </c>
      <c r="BF422" s="143">
        <v>29658</v>
      </c>
      <c r="BG422" s="144">
        <v>0.69279999999999997</v>
      </c>
      <c r="BH422" s="142">
        <v>438</v>
      </c>
      <c r="BI422" s="143">
        <v>480</v>
      </c>
      <c r="BJ422" s="143">
        <v>0.99890000000000001</v>
      </c>
      <c r="BK422" s="143">
        <v>230028</v>
      </c>
      <c r="BL422" s="143">
        <v>34720</v>
      </c>
      <c r="BM422" s="144">
        <v>0.70669999999999999</v>
      </c>
      <c r="BN422" s="142">
        <v>464.4</v>
      </c>
      <c r="BO422" s="143">
        <v>480</v>
      </c>
      <c r="BP422" s="143">
        <v>0.99960000000000004</v>
      </c>
      <c r="BQ422" s="143">
        <v>223050</v>
      </c>
      <c r="BR422" s="143">
        <v>35879</v>
      </c>
      <c r="BS422" s="144">
        <v>0.71499999999999997</v>
      </c>
      <c r="BT422" s="142"/>
      <c r="BU422" s="143"/>
      <c r="BV422" s="143"/>
      <c r="BW422" s="143"/>
      <c r="BX422" s="143"/>
      <c r="BY422" s="144"/>
      <c r="BZ422" s="142">
        <v>858</v>
      </c>
      <c r="CA422" s="143">
        <v>960</v>
      </c>
      <c r="CB422" s="143">
        <v>1.9997</v>
      </c>
      <c r="CC422" s="143">
        <v>489864</v>
      </c>
      <c r="CD422" s="143">
        <v>111594</v>
      </c>
      <c r="CE422" s="144">
        <v>1.5676000000000001</v>
      </c>
      <c r="CF422" s="142">
        <v>444.6</v>
      </c>
      <c r="CG422" s="143">
        <v>480</v>
      </c>
      <c r="CH422" s="143">
        <v>0.99950000000000006</v>
      </c>
      <c r="CI422" s="143">
        <v>235002</v>
      </c>
      <c r="CJ422" s="143">
        <v>36647</v>
      </c>
      <c r="CK422" s="144">
        <v>0.71079999999999999</v>
      </c>
      <c r="CL422" s="142">
        <v>418.2</v>
      </c>
      <c r="CM422" s="143">
        <v>480</v>
      </c>
      <c r="CN422" s="143">
        <v>0.99960000000000004</v>
      </c>
      <c r="CO422" s="143">
        <v>232170</v>
      </c>
      <c r="CP422" s="143">
        <v>51598</v>
      </c>
      <c r="CQ422" s="144">
        <v>0.77139999999999997</v>
      </c>
      <c r="CR422" s="142">
        <v>436.2</v>
      </c>
      <c r="CS422" s="143">
        <v>480</v>
      </c>
      <c r="CT422" s="143">
        <v>0.99950000000000006</v>
      </c>
      <c r="CU422" s="143">
        <v>250452</v>
      </c>
      <c r="CV422" s="143">
        <v>55864</v>
      </c>
      <c r="CW422" s="144">
        <v>0.77210000000000001</v>
      </c>
      <c r="CX422" s="142">
        <v>459.6</v>
      </c>
      <c r="CY422" s="143">
        <v>480</v>
      </c>
      <c r="CZ422" s="143">
        <v>0.99939999999999996</v>
      </c>
      <c r="DA422" s="143">
        <v>280272</v>
      </c>
      <c r="DB422" s="143">
        <v>75281</v>
      </c>
      <c r="DC422" s="144">
        <v>0.82020000000000004</v>
      </c>
      <c r="DD422" s="142">
        <v>440.4</v>
      </c>
      <c r="DE422" s="143">
        <v>480</v>
      </c>
      <c r="DF422" s="143">
        <v>0.99909999999999999</v>
      </c>
      <c r="DG422" s="143">
        <v>235482</v>
      </c>
      <c r="DH422" s="143">
        <v>45439</v>
      </c>
      <c r="DI422" s="144">
        <v>0.74329999999999996</v>
      </c>
    </row>
    <row r="423" spans="1:113">
      <c r="A423" s="137">
        <v>420</v>
      </c>
      <c r="B423" s="138" t="s">
        <v>591</v>
      </c>
      <c r="C423" s="139" t="s">
        <v>2633</v>
      </c>
      <c r="D423" s="140" t="s">
        <v>195</v>
      </c>
      <c r="E423" s="141">
        <v>205.55</v>
      </c>
      <c r="F423" s="142">
        <v>189.5</v>
      </c>
      <c r="G423" s="143">
        <v>189.5</v>
      </c>
      <c r="H423" s="143">
        <v>0.42299999999999999</v>
      </c>
      <c r="I423" s="143">
        <v>3610</v>
      </c>
      <c r="J423" s="143">
        <v>0</v>
      </c>
      <c r="K423" s="147">
        <v>6.2E-2</v>
      </c>
      <c r="L423" s="142">
        <v>192.5</v>
      </c>
      <c r="M423" s="143">
        <v>192.55</v>
      </c>
      <c r="N423" s="143">
        <v>0.53900000000000003</v>
      </c>
      <c r="O423" s="143">
        <v>10725</v>
      </c>
      <c r="P423" s="143">
        <v>0</v>
      </c>
      <c r="Q423" s="147">
        <v>0.14199999999999999</v>
      </c>
      <c r="R423" s="142">
        <v>233</v>
      </c>
      <c r="S423" s="143">
        <v>232.8</v>
      </c>
      <c r="T423" s="143">
        <v>0.55200000000000005</v>
      </c>
      <c r="U423" s="143">
        <v>6965</v>
      </c>
      <c r="V423" s="143">
        <v>0</v>
      </c>
      <c r="W423" s="147">
        <v>7.3999999999999996E-2</v>
      </c>
      <c r="X423" s="142">
        <v>234.5</v>
      </c>
      <c r="Y423" s="143">
        <v>234.7</v>
      </c>
      <c r="Z423" s="143">
        <v>0.56100000000000005</v>
      </c>
      <c r="AA423" s="143">
        <v>8940</v>
      </c>
      <c r="AB423" s="143">
        <v>0</v>
      </c>
      <c r="AC423" s="147">
        <v>9.2999999999999999E-2</v>
      </c>
      <c r="AD423" s="142">
        <v>234.5</v>
      </c>
      <c r="AE423" s="143">
        <v>234.7</v>
      </c>
      <c r="AF423" s="143">
        <v>0.50800000000000001</v>
      </c>
      <c r="AG423" s="143">
        <v>4715</v>
      </c>
      <c r="AH423" s="143">
        <v>0</v>
      </c>
      <c r="AI423" s="147">
        <v>5.3999999999999999E-2</v>
      </c>
      <c r="AJ423" s="142">
        <v>185.5</v>
      </c>
      <c r="AK423" s="143">
        <v>185.7</v>
      </c>
      <c r="AL423" s="143">
        <v>0.83</v>
      </c>
      <c r="AM423" s="143">
        <v>9945</v>
      </c>
      <c r="AN423" s="143">
        <v>0</v>
      </c>
      <c r="AO423" s="147">
        <v>8.7999999999999995E-2</v>
      </c>
      <c r="AP423" s="142">
        <v>166.5</v>
      </c>
      <c r="AQ423" s="143">
        <v>166.5</v>
      </c>
      <c r="AR423" s="143">
        <v>0.85919999999999996</v>
      </c>
      <c r="AS423" s="143">
        <v>12970</v>
      </c>
      <c r="AT423" s="143"/>
      <c r="AU423" s="147">
        <v>0.12189999999999999</v>
      </c>
      <c r="AV423" s="142">
        <v>178.5</v>
      </c>
      <c r="AW423" s="143">
        <v>178.5</v>
      </c>
      <c r="AX423" s="143">
        <v>0.85509999999999997</v>
      </c>
      <c r="AY423" s="143">
        <v>13895</v>
      </c>
      <c r="AZ423" s="143"/>
      <c r="BA423" s="147">
        <v>0.12640000000000001</v>
      </c>
      <c r="BB423" s="142">
        <v>165</v>
      </c>
      <c r="BC423" s="143">
        <v>165</v>
      </c>
      <c r="BD423" s="143">
        <v>0.83620000000000005</v>
      </c>
      <c r="BE423" s="143">
        <v>13170</v>
      </c>
      <c r="BF423" s="143"/>
      <c r="BG423" s="147">
        <v>0.1283</v>
      </c>
      <c r="BH423" s="142">
        <v>200</v>
      </c>
      <c r="BI423" s="143">
        <v>200</v>
      </c>
      <c r="BJ423" s="143">
        <v>0.88719999999999999</v>
      </c>
      <c r="BK423" s="143">
        <v>23960</v>
      </c>
      <c r="BL423" s="143"/>
      <c r="BM423" s="147">
        <v>0.18149999999999999</v>
      </c>
      <c r="BN423" s="142">
        <v>166.05</v>
      </c>
      <c r="BO423" s="143">
        <v>166.05</v>
      </c>
      <c r="BP423" s="143">
        <v>0.87309999999999999</v>
      </c>
      <c r="BQ423" s="143">
        <v>18130</v>
      </c>
      <c r="BR423" s="143"/>
      <c r="BS423" s="147">
        <v>0.18609999999999999</v>
      </c>
      <c r="BT423" s="142"/>
      <c r="BU423" s="143"/>
      <c r="BV423" s="143"/>
      <c r="BW423" s="143"/>
      <c r="BX423" s="143"/>
      <c r="BY423" s="147"/>
      <c r="BZ423" s="142">
        <v>234.5</v>
      </c>
      <c r="CA423" s="143">
        <v>328.88</v>
      </c>
      <c r="CB423" s="143">
        <v>1.6453</v>
      </c>
      <c r="CC423" s="143">
        <v>25035</v>
      </c>
      <c r="CD423" s="143"/>
      <c r="CE423" s="147">
        <v>0.3075</v>
      </c>
      <c r="CF423" s="142">
        <v>111.3</v>
      </c>
      <c r="CG423" s="143">
        <v>164.44</v>
      </c>
      <c r="CH423" s="143">
        <v>0.86170000000000002</v>
      </c>
      <c r="CI423" s="143">
        <v>16165</v>
      </c>
      <c r="CJ423" s="143"/>
      <c r="CK423" s="147">
        <v>0.2266</v>
      </c>
      <c r="CL423" s="142">
        <v>129</v>
      </c>
      <c r="CM423" s="143">
        <v>164.44</v>
      </c>
      <c r="CN423" s="143">
        <v>0.60440000000000005</v>
      </c>
      <c r="CO423" s="143">
        <v>13695</v>
      </c>
      <c r="CP423" s="143"/>
      <c r="CQ423" s="147">
        <v>0.24399999999999999</v>
      </c>
      <c r="CR423" s="142">
        <v>105.5</v>
      </c>
      <c r="CS423" s="143">
        <v>164.44</v>
      </c>
      <c r="CT423" s="143">
        <v>0.26989999999999997</v>
      </c>
      <c r="CU423" s="143">
        <v>3785</v>
      </c>
      <c r="CV423" s="143"/>
      <c r="CW423" s="147">
        <v>0.1787</v>
      </c>
      <c r="CX423" s="142">
        <v>43.5</v>
      </c>
      <c r="CY423" s="143">
        <v>164.44</v>
      </c>
      <c r="CZ423" s="143">
        <v>0.16009999999999999</v>
      </c>
      <c r="DA423" s="143">
        <v>1255</v>
      </c>
      <c r="DB423" s="143"/>
      <c r="DC423" s="147">
        <v>0.2422</v>
      </c>
      <c r="DD423" s="142">
        <v>109</v>
      </c>
      <c r="DE423" s="143">
        <v>164.44</v>
      </c>
      <c r="DF423" s="143">
        <v>0.78549999999999998</v>
      </c>
      <c r="DG423" s="143">
        <v>2875</v>
      </c>
      <c r="DH423" s="143"/>
      <c r="DI423" s="147">
        <v>4.6600000000000003E-2</v>
      </c>
    </row>
    <row r="424" spans="1:113">
      <c r="A424" s="137">
        <v>421</v>
      </c>
      <c r="B424" s="138" t="s">
        <v>592</v>
      </c>
      <c r="C424" s="139" t="s">
        <v>2634</v>
      </c>
      <c r="D424" s="140" t="s">
        <v>195</v>
      </c>
      <c r="E424" s="141">
        <v>122</v>
      </c>
      <c r="F424" s="142">
        <v>78</v>
      </c>
      <c r="G424" s="143">
        <v>78</v>
      </c>
      <c r="H424" s="143">
        <v>0.42499999999999999</v>
      </c>
      <c r="I424" s="143">
        <v>2140</v>
      </c>
      <c r="J424" s="143">
        <v>0</v>
      </c>
      <c r="K424" s="144">
        <v>8.7999999999999995E-2</v>
      </c>
      <c r="L424" s="142">
        <v>72</v>
      </c>
      <c r="M424" s="143">
        <v>72</v>
      </c>
      <c r="N424" s="143">
        <v>0.49299999999999999</v>
      </c>
      <c r="O424" s="143">
        <v>3940</v>
      </c>
      <c r="P424" s="143">
        <v>0</v>
      </c>
      <c r="Q424" s="144">
        <v>0.152</v>
      </c>
      <c r="R424" s="142">
        <v>76</v>
      </c>
      <c r="S424" s="143">
        <v>97.6</v>
      </c>
      <c r="T424" s="143">
        <v>0.502</v>
      </c>
      <c r="U424" s="143">
        <v>3140</v>
      </c>
      <c r="V424" s="143">
        <v>0</v>
      </c>
      <c r="W424" s="144">
        <v>0.113</v>
      </c>
      <c r="X424" s="142">
        <v>80</v>
      </c>
      <c r="Y424" s="143">
        <v>97.6</v>
      </c>
      <c r="Z424" s="143">
        <v>0.501</v>
      </c>
      <c r="AA424" s="143">
        <v>5500</v>
      </c>
      <c r="AB424" s="143">
        <v>0</v>
      </c>
      <c r="AC424" s="144">
        <v>0.188</v>
      </c>
      <c r="AD424" s="142">
        <v>74</v>
      </c>
      <c r="AE424" s="143">
        <v>97.6</v>
      </c>
      <c r="AF424" s="143">
        <v>0.502</v>
      </c>
      <c r="AG424" s="143">
        <v>3260</v>
      </c>
      <c r="AH424" s="143">
        <v>0</v>
      </c>
      <c r="AI424" s="144">
        <v>0.12</v>
      </c>
      <c r="AJ424" s="142">
        <v>80</v>
      </c>
      <c r="AK424" s="143">
        <v>97.6</v>
      </c>
      <c r="AL424" s="143">
        <v>0.61699999999999999</v>
      </c>
      <c r="AM424" s="143">
        <v>2320</v>
      </c>
      <c r="AN424" s="143">
        <v>0</v>
      </c>
      <c r="AO424" s="144">
        <v>6.4000000000000001E-2</v>
      </c>
      <c r="AP424" s="142">
        <v>80</v>
      </c>
      <c r="AQ424" s="143">
        <v>97.6</v>
      </c>
      <c r="AR424" s="143">
        <v>0.83140000000000003</v>
      </c>
      <c r="AS424" s="143">
        <v>4340</v>
      </c>
      <c r="AT424" s="143"/>
      <c r="AU424" s="144">
        <v>8.77E-2</v>
      </c>
      <c r="AV424" s="142">
        <v>76</v>
      </c>
      <c r="AW424" s="143">
        <v>97.6</v>
      </c>
      <c r="AX424" s="143">
        <v>0.83009999999999995</v>
      </c>
      <c r="AY424" s="143">
        <v>9280</v>
      </c>
      <c r="AZ424" s="143"/>
      <c r="BA424" s="144">
        <v>0.20430000000000001</v>
      </c>
      <c r="BB424" s="142">
        <v>85.36</v>
      </c>
      <c r="BC424" s="143">
        <v>97.6</v>
      </c>
      <c r="BD424" s="143">
        <v>0.84060000000000001</v>
      </c>
      <c r="BE424" s="143">
        <v>12828</v>
      </c>
      <c r="BF424" s="143"/>
      <c r="BG424" s="144">
        <v>0.24030000000000001</v>
      </c>
      <c r="BH424" s="142">
        <v>76</v>
      </c>
      <c r="BI424" s="143">
        <v>97.6</v>
      </c>
      <c r="BJ424" s="143">
        <v>0.82469999999999999</v>
      </c>
      <c r="BK424" s="143">
        <v>8110</v>
      </c>
      <c r="BL424" s="143"/>
      <c r="BM424" s="144">
        <v>0.1739</v>
      </c>
      <c r="BN424" s="142">
        <v>72.8</v>
      </c>
      <c r="BO424" s="143">
        <v>97.6</v>
      </c>
      <c r="BP424" s="143">
        <v>0.84640000000000004</v>
      </c>
      <c r="BQ424" s="143">
        <v>7724</v>
      </c>
      <c r="BR424" s="143"/>
      <c r="BS424" s="144">
        <v>0.1865</v>
      </c>
      <c r="BT424" s="142"/>
      <c r="BU424" s="143"/>
      <c r="BV424" s="143"/>
      <c r="BW424" s="143"/>
      <c r="BX424" s="143"/>
      <c r="BY424" s="144"/>
      <c r="BZ424" s="142">
        <v>131.80000000000001</v>
      </c>
      <c r="CA424" s="143">
        <v>195.2</v>
      </c>
      <c r="CB424" s="143">
        <v>1.7648000000000001</v>
      </c>
      <c r="CC424" s="143">
        <v>13434</v>
      </c>
      <c r="CD424" s="143"/>
      <c r="CE424" s="144">
        <v>0.31559999999999999</v>
      </c>
      <c r="CF424" s="142">
        <v>68</v>
      </c>
      <c r="CG424" s="143">
        <v>97.6</v>
      </c>
      <c r="CH424" s="143">
        <v>0.85389999999999999</v>
      </c>
      <c r="CI424" s="143">
        <v>6302</v>
      </c>
      <c r="CJ424" s="143"/>
      <c r="CK424" s="144">
        <v>0.1459</v>
      </c>
      <c r="CL424" s="142">
        <v>60.4</v>
      </c>
      <c r="CM424" s="143">
        <v>97.6</v>
      </c>
      <c r="CN424" s="143">
        <v>0.80559999999999998</v>
      </c>
      <c r="CO424" s="143">
        <v>3920</v>
      </c>
      <c r="CP424" s="143"/>
      <c r="CQ424" s="144">
        <v>0.1119</v>
      </c>
      <c r="CR424" s="142">
        <v>54.6</v>
      </c>
      <c r="CS424" s="143">
        <v>97.6</v>
      </c>
      <c r="CT424" s="143">
        <v>0.8296</v>
      </c>
      <c r="CU424" s="143">
        <v>4614</v>
      </c>
      <c r="CV424" s="143"/>
      <c r="CW424" s="144">
        <v>0.13689999999999999</v>
      </c>
      <c r="CX424" s="142">
        <v>60.6</v>
      </c>
      <c r="CY424" s="143">
        <v>97.6</v>
      </c>
      <c r="CZ424" s="143">
        <v>0.76819999999999999</v>
      </c>
      <c r="DA424" s="143">
        <v>4878</v>
      </c>
      <c r="DB424" s="143"/>
      <c r="DC424" s="144">
        <v>0.14080000000000001</v>
      </c>
      <c r="DD424" s="142">
        <v>53.2</v>
      </c>
      <c r="DE424" s="143">
        <v>97.6</v>
      </c>
      <c r="DF424" s="143">
        <v>0.71230000000000004</v>
      </c>
      <c r="DG424" s="143">
        <v>3140</v>
      </c>
      <c r="DH424" s="143"/>
      <c r="DI424" s="144">
        <v>0.11509999999999999</v>
      </c>
    </row>
    <row r="425" spans="1:113" ht="22.5">
      <c r="A425" s="137">
        <v>422</v>
      </c>
      <c r="B425" s="138" t="s">
        <v>593</v>
      </c>
      <c r="C425" s="139" t="s">
        <v>2635</v>
      </c>
      <c r="D425" s="140" t="s">
        <v>195</v>
      </c>
      <c r="E425" s="141">
        <v>733</v>
      </c>
      <c r="F425" s="142">
        <v>215</v>
      </c>
      <c r="G425" s="143">
        <v>215</v>
      </c>
      <c r="H425" s="143">
        <v>0.91900000000000004</v>
      </c>
      <c r="I425" s="143">
        <v>32320</v>
      </c>
      <c r="J425" s="143">
        <v>0</v>
      </c>
      <c r="K425" s="144">
        <v>0.224</v>
      </c>
      <c r="L425" s="142">
        <v>274</v>
      </c>
      <c r="M425" s="143">
        <v>274</v>
      </c>
      <c r="N425" s="143">
        <v>0.92100000000000004</v>
      </c>
      <c r="O425" s="143">
        <v>40140</v>
      </c>
      <c r="P425" s="143">
        <v>0</v>
      </c>
      <c r="Q425" s="144">
        <v>0.218</v>
      </c>
      <c r="R425" s="142">
        <v>321</v>
      </c>
      <c r="S425" s="143">
        <v>586.4</v>
      </c>
      <c r="T425" s="143">
        <v>0.92400000000000004</v>
      </c>
      <c r="U425" s="143">
        <v>53290</v>
      </c>
      <c r="V425" s="143">
        <v>0</v>
      </c>
      <c r="W425" s="144">
        <v>0.246</v>
      </c>
      <c r="X425" s="142">
        <v>285</v>
      </c>
      <c r="Y425" s="143">
        <v>586.4</v>
      </c>
      <c r="Z425" s="143">
        <v>0.91300000000000003</v>
      </c>
      <c r="AA425" s="143">
        <v>44390</v>
      </c>
      <c r="AB425" s="143">
        <v>0</v>
      </c>
      <c r="AC425" s="144">
        <v>0.23400000000000001</v>
      </c>
      <c r="AD425" s="142">
        <v>239</v>
      </c>
      <c r="AE425" s="143">
        <v>586.4</v>
      </c>
      <c r="AF425" s="143">
        <v>0.92500000000000004</v>
      </c>
      <c r="AG425" s="143">
        <v>37970</v>
      </c>
      <c r="AH425" s="143">
        <v>0</v>
      </c>
      <c r="AI425" s="144">
        <v>0.23499999999999999</v>
      </c>
      <c r="AJ425" s="142">
        <v>240</v>
      </c>
      <c r="AK425" s="143">
        <v>586.4</v>
      </c>
      <c r="AL425" s="143">
        <v>0.93100000000000005</v>
      </c>
      <c r="AM425" s="143">
        <v>45760</v>
      </c>
      <c r="AN425" s="143">
        <v>0</v>
      </c>
      <c r="AO425" s="144">
        <v>0.28100000000000003</v>
      </c>
      <c r="AP425" s="142">
        <v>221</v>
      </c>
      <c r="AQ425" s="143">
        <v>586.4</v>
      </c>
      <c r="AR425" s="143">
        <v>0.89190000000000003</v>
      </c>
      <c r="AS425" s="143">
        <v>34150</v>
      </c>
      <c r="AT425" s="143"/>
      <c r="AU425" s="144">
        <v>0.2329</v>
      </c>
      <c r="AV425" s="142">
        <v>200</v>
      </c>
      <c r="AW425" s="143">
        <v>586.4</v>
      </c>
      <c r="AX425" s="143">
        <v>0.88139999999999996</v>
      </c>
      <c r="AY425" s="143">
        <v>31720</v>
      </c>
      <c r="AZ425" s="143"/>
      <c r="BA425" s="144">
        <v>0.24990000000000001</v>
      </c>
      <c r="BB425" s="142">
        <v>104.8</v>
      </c>
      <c r="BC425" s="143">
        <v>586.4</v>
      </c>
      <c r="BD425" s="143">
        <v>0.80920000000000003</v>
      </c>
      <c r="BE425" s="143">
        <v>26160</v>
      </c>
      <c r="BF425" s="143"/>
      <c r="BG425" s="144">
        <v>0.41460000000000002</v>
      </c>
      <c r="BH425" s="142">
        <v>120</v>
      </c>
      <c r="BI425" s="143">
        <v>586.4</v>
      </c>
      <c r="BJ425" s="143">
        <v>0.79820000000000002</v>
      </c>
      <c r="BK425" s="143">
        <v>24440</v>
      </c>
      <c r="BL425" s="143"/>
      <c r="BM425" s="144">
        <v>0.34300000000000003</v>
      </c>
      <c r="BN425" s="142">
        <v>167</v>
      </c>
      <c r="BO425" s="143">
        <v>586.4</v>
      </c>
      <c r="BP425" s="143">
        <v>0.84079999999999999</v>
      </c>
      <c r="BQ425" s="143">
        <v>25360</v>
      </c>
      <c r="BR425" s="143"/>
      <c r="BS425" s="144">
        <v>0.26879999999999998</v>
      </c>
      <c r="BT425" s="142"/>
      <c r="BU425" s="143"/>
      <c r="BV425" s="143"/>
      <c r="BW425" s="143"/>
      <c r="BX425" s="143"/>
      <c r="BY425" s="144"/>
      <c r="BZ425" s="142">
        <v>343</v>
      </c>
      <c r="CA425" s="143">
        <v>1172.8</v>
      </c>
      <c r="CB425" s="143">
        <v>1.8431</v>
      </c>
      <c r="CC425" s="143">
        <v>104900</v>
      </c>
      <c r="CD425" s="143">
        <v>43210</v>
      </c>
      <c r="CE425" s="144">
        <v>2.8491999999999997</v>
      </c>
      <c r="CF425" s="142">
        <v>269</v>
      </c>
      <c r="CG425" s="143">
        <v>586.4</v>
      </c>
      <c r="CH425" s="143">
        <v>0.91120000000000001</v>
      </c>
      <c r="CI425" s="143">
        <v>45680</v>
      </c>
      <c r="CJ425" s="143"/>
      <c r="CK425" s="144">
        <v>0.2505</v>
      </c>
      <c r="CL425" s="142">
        <v>313</v>
      </c>
      <c r="CM425" s="143">
        <v>586.4</v>
      </c>
      <c r="CN425" s="143">
        <v>0.89029999999999998</v>
      </c>
      <c r="CO425" s="143">
        <v>48780</v>
      </c>
      <c r="CP425" s="143"/>
      <c r="CQ425" s="144">
        <v>0.24310000000000001</v>
      </c>
      <c r="CR425" s="142">
        <v>349</v>
      </c>
      <c r="CS425" s="143">
        <v>586.4</v>
      </c>
      <c r="CT425" s="143">
        <v>0.90210000000000001</v>
      </c>
      <c r="CU425" s="143">
        <v>54530</v>
      </c>
      <c r="CV425" s="143"/>
      <c r="CW425" s="144">
        <v>0.23280000000000001</v>
      </c>
      <c r="CX425" s="142">
        <v>352</v>
      </c>
      <c r="CY425" s="143">
        <v>586.4</v>
      </c>
      <c r="CZ425" s="143">
        <v>0.90559999999999996</v>
      </c>
      <c r="DA425" s="143">
        <v>62060</v>
      </c>
      <c r="DB425" s="143"/>
      <c r="DC425" s="144">
        <v>0.26169999999999999</v>
      </c>
      <c r="DD425" s="142">
        <v>311</v>
      </c>
      <c r="DE425" s="143">
        <v>586.4</v>
      </c>
      <c r="DF425" s="143">
        <v>0.8982</v>
      </c>
      <c r="DG425" s="143">
        <v>46420</v>
      </c>
      <c r="DH425" s="143"/>
      <c r="DI425" s="144">
        <v>0.23080000000000001</v>
      </c>
    </row>
    <row r="426" spans="1:113">
      <c r="A426" s="137">
        <v>423</v>
      </c>
      <c r="B426" s="138" t="s">
        <v>594</v>
      </c>
      <c r="C426" s="139" t="s">
        <v>2636</v>
      </c>
      <c r="D426" s="140" t="s">
        <v>195</v>
      </c>
      <c r="E426" s="141">
        <v>105.56</v>
      </c>
      <c r="F426" s="142">
        <v>3.2</v>
      </c>
      <c r="G426" s="143">
        <v>3.2</v>
      </c>
      <c r="H426" s="143">
        <v>1</v>
      </c>
      <c r="I426" s="143">
        <v>544</v>
      </c>
      <c r="J426" s="143">
        <v>0</v>
      </c>
      <c r="K426" s="144">
        <v>0.23300000000000001</v>
      </c>
      <c r="L426" s="142">
        <v>3.2</v>
      </c>
      <c r="M426" s="143">
        <v>3.2</v>
      </c>
      <c r="N426" s="143">
        <v>0.99199999999999999</v>
      </c>
      <c r="O426" s="143">
        <v>500</v>
      </c>
      <c r="P426" s="143">
        <v>0</v>
      </c>
      <c r="Q426" s="144">
        <v>0.216</v>
      </c>
      <c r="R426" s="142">
        <v>4.4000000000000004</v>
      </c>
      <c r="S426" s="143">
        <v>147.19999999999999</v>
      </c>
      <c r="T426" s="143">
        <v>0.99199999999999999</v>
      </c>
      <c r="U426" s="143">
        <v>516</v>
      </c>
      <c r="V426" s="143">
        <v>0</v>
      </c>
      <c r="W426" s="144">
        <v>0.16200000000000001</v>
      </c>
      <c r="X426" s="142">
        <v>2.8</v>
      </c>
      <c r="Y426" s="143">
        <v>147.19999999999999</v>
      </c>
      <c r="Z426" s="143">
        <v>1</v>
      </c>
      <c r="AA426" s="143">
        <v>556</v>
      </c>
      <c r="AB426" s="143">
        <v>0</v>
      </c>
      <c r="AC426" s="144">
        <v>0.27200000000000002</v>
      </c>
      <c r="AD426" s="142">
        <v>4</v>
      </c>
      <c r="AE426" s="143">
        <v>147.19999999999999</v>
      </c>
      <c r="AF426" s="143">
        <v>0.99399999999999999</v>
      </c>
      <c r="AG426" s="143">
        <v>612</v>
      </c>
      <c r="AH426" s="143">
        <v>0</v>
      </c>
      <c r="AI426" s="144">
        <v>0.21099999999999999</v>
      </c>
      <c r="AJ426" s="142">
        <v>3.2</v>
      </c>
      <c r="AK426" s="143">
        <v>147.19999999999999</v>
      </c>
      <c r="AL426" s="143">
        <v>0.98599999999999999</v>
      </c>
      <c r="AM426" s="143">
        <v>564</v>
      </c>
      <c r="AN426" s="143">
        <v>0</v>
      </c>
      <c r="AO426" s="144">
        <v>0.245</v>
      </c>
      <c r="AP426" s="142">
        <v>2.8</v>
      </c>
      <c r="AQ426" s="143">
        <v>147.19999999999999</v>
      </c>
      <c r="AR426" s="143">
        <v>0</v>
      </c>
      <c r="AS426" s="143">
        <v>636</v>
      </c>
      <c r="AT426" s="143"/>
      <c r="AU426" s="144">
        <v>0.30530000000000002</v>
      </c>
      <c r="AV426" s="142">
        <v>3</v>
      </c>
      <c r="AW426" s="143">
        <v>147.19999999999999</v>
      </c>
      <c r="AX426" s="143">
        <v>0.93330000000000002</v>
      </c>
      <c r="AY426" s="143">
        <v>616</v>
      </c>
      <c r="AZ426" s="143"/>
      <c r="BA426" s="144">
        <v>0.30559999999999998</v>
      </c>
      <c r="BB426" s="142">
        <v>4.16</v>
      </c>
      <c r="BC426" s="143">
        <v>147.19999999999999</v>
      </c>
      <c r="BD426" s="143">
        <v>0.92</v>
      </c>
      <c r="BE426" s="143">
        <v>644</v>
      </c>
      <c r="BF426" s="143"/>
      <c r="BG426" s="144">
        <v>0.22620000000000001</v>
      </c>
      <c r="BH426" s="142">
        <v>1.44</v>
      </c>
      <c r="BI426" s="143">
        <v>147.19999999999999</v>
      </c>
      <c r="BJ426" s="143">
        <v>0.98809999999999998</v>
      </c>
      <c r="BK426" s="143">
        <v>664</v>
      </c>
      <c r="BL426" s="143">
        <v>29</v>
      </c>
      <c r="BM426" s="144">
        <v>0.62719999999999998</v>
      </c>
      <c r="BN426" s="142">
        <v>1.2</v>
      </c>
      <c r="BO426" s="143">
        <v>147.19999999999999</v>
      </c>
      <c r="BP426" s="143">
        <v>0</v>
      </c>
      <c r="BQ426" s="143">
        <v>584</v>
      </c>
      <c r="BR426" s="143">
        <v>100</v>
      </c>
      <c r="BS426" s="144">
        <v>0.72419999999999995</v>
      </c>
      <c r="BT426" s="142"/>
      <c r="BU426" s="143"/>
      <c r="BV426" s="143"/>
      <c r="BW426" s="143"/>
      <c r="BX426" s="143"/>
      <c r="BY426" s="144"/>
      <c r="BZ426" s="142">
        <v>4.8</v>
      </c>
      <c r="CA426" s="143">
        <v>148.19999999999999</v>
      </c>
      <c r="CB426" s="143">
        <v>1.2930999999999999</v>
      </c>
      <c r="CC426" s="143">
        <v>1184</v>
      </c>
      <c r="CD426" s="143"/>
      <c r="CE426" s="144">
        <v>1.3900000000000001E-2</v>
      </c>
      <c r="CF426" s="142">
        <v>3.2</v>
      </c>
      <c r="CG426" s="143">
        <v>3</v>
      </c>
      <c r="CH426" s="143">
        <v>0</v>
      </c>
      <c r="CI426" s="143">
        <v>580</v>
      </c>
      <c r="CJ426" s="143"/>
      <c r="CK426" s="144">
        <v>7.4000000000000003E-3</v>
      </c>
      <c r="CL426" s="142">
        <v>3.2</v>
      </c>
      <c r="CM426" s="143">
        <v>3</v>
      </c>
      <c r="CN426" s="143">
        <v>0.98670000000000002</v>
      </c>
      <c r="CO426" s="143">
        <v>592</v>
      </c>
      <c r="CP426" s="143"/>
      <c r="CQ426" s="144">
        <v>7.9000000000000008E-3</v>
      </c>
      <c r="CR426" s="142">
        <v>3.2</v>
      </c>
      <c r="CS426" s="143">
        <v>3</v>
      </c>
      <c r="CT426" s="143">
        <v>0</v>
      </c>
      <c r="CU426" s="143">
        <v>604</v>
      </c>
      <c r="CV426" s="143"/>
      <c r="CW426" s="144">
        <v>7.7000000000000002E-3</v>
      </c>
      <c r="CX426" s="142">
        <v>3.2</v>
      </c>
      <c r="CY426" s="143">
        <v>3</v>
      </c>
      <c r="CZ426" s="143">
        <v>0.99319999999999997</v>
      </c>
      <c r="DA426" s="143">
        <v>584</v>
      </c>
      <c r="DB426" s="143"/>
      <c r="DC426" s="144">
        <v>7.4999999999999997E-3</v>
      </c>
      <c r="DD426" s="142">
        <v>2</v>
      </c>
      <c r="DE426" s="143">
        <v>3</v>
      </c>
      <c r="DF426" s="143">
        <v>0.9929</v>
      </c>
      <c r="DG426" s="143">
        <v>556</v>
      </c>
      <c r="DH426" s="143"/>
      <c r="DI426" s="144">
        <v>7.4000000000000003E-3</v>
      </c>
    </row>
    <row r="427" spans="1:113">
      <c r="A427" s="137">
        <v>424</v>
      </c>
      <c r="B427" s="138" t="s">
        <v>595</v>
      </c>
      <c r="C427" s="139" t="s">
        <v>2637</v>
      </c>
      <c r="D427" s="140" t="s">
        <v>195</v>
      </c>
      <c r="E427" s="141">
        <v>400</v>
      </c>
      <c r="F427" s="145">
        <v>6</v>
      </c>
      <c r="G427" s="146">
        <v>6</v>
      </c>
      <c r="H427" s="146">
        <v>0.28399999999999997</v>
      </c>
      <c r="I427" s="146">
        <v>1380</v>
      </c>
      <c r="J427" s="146">
        <v>654</v>
      </c>
      <c r="K427" s="147">
        <v>1.109</v>
      </c>
      <c r="L427" s="145">
        <v>198</v>
      </c>
      <c r="M427" s="146">
        <v>198</v>
      </c>
      <c r="N427" s="146">
        <v>0.77100000000000002</v>
      </c>
      <c r="O427" s="146">
        <v>7080</v>
      </c>
      <c r="P427" s="146">
        <v>0</v>
      </c>
      <c r="Q427" s="147">
        <v>6.4000000000000001E-2</v>
      </c>
      <c r="R427" s="145">
        <v>198</v>
      </c>
      <c r="S427" s="146">
        <v>320</v>
      </c>
      <c r="T427" s="146">
        <v>1</v>
      </c>
      <c r="U427" s="146">
        <v>20400</v>
      </c>
      <c r="V427" s="146">
        <v>0</v>
      </c>
      <c r="W427" s="147">
        <v>0.14099999999999999</v>
      </c>
      <c r="X427" s="145">
        <v>180</v>
      </c>
      <c r="Y427" s="146">
        <v>320</v>
      </c>
      <c r="Z427" s="146">
        <v>1</v>
      </c>
      <c r="AA427" s="146">
        <v>19980</v>
      </c>
      <c r="AB427" s="146">
        <v>0</v>
      </c>
      <c r="AC427" s="147">
        <v>0.152</v>
      </c>
      <c r="AD427" s="145">
        <v>174</v>
      </c>
      <c r="AE427" s="146">
        <v>320</v>
      </c>
      <c r="AF427" s="146">
        <v>1</v>
      </c>
      <c r="AG427" s="146">
        <v>17700</v>
      </c>
      <c r="AH427" s="146">
        <v>0</v>
      </c>
      <c r="AI427" s="147">
        <v>0.13900000000000001</v>
      </c>
      <c r="AJ427" s="145">
        <v>132</v>
      </c>
      <c r="AK427" s="146">
        <v>320</v>
      </c>
      <c r="AL427" s="146">
        <v>1</v>
      </c>
      <c r="AM427" s="146">
        <v>31860</v>
      </c>
      <c r="AN427" s="146">
        <v>0</v>
      </c>
      <c r="AO427" s="147">
        <v>0.33100000000000002</v>
      </c>
      <c r="AP427" s="145">
        <v>126</v>
      </c>
      <c r="AQ427" s="146">
        <v>320</v>
      </c>
      <c r="AR427" s="146">
        <v>0</v>
      </c>
      <c r="AS427" s="146">
        <v>28140</v>
      </c>
      <c r="AT427" s="146"/>
      <c r="AU427" s="147">
        <v>0.30020000000000002</v>
      </c>
      <c r="AV427" s="145">
        <v>108</v>
      </c>
      <c r="AW427" s="146">
        <v>320</v>
      </c>
      <c r="AX427" s="146">
        <v>0</v>
      </c>
      <c r="AY427" s="146">
        <v>25080</v>
      </c>
      <c r="AZ427" s="146"/>
      <c r="BA427" s="147">
        <v>0.32250000000000001</v>
      </c>
      <c r="BB427" s="145">
        <v>96.72</v>
      </c>
      <c r="BC427" s="146">
        <v>320</v>
      </c>
      <c r="BD427" s="146">
        <v>0.98470000000000002</v>
      </c>
      <c r="BE427" s="146">
        <v>23940</v>
      </c>
      <c r="BF427" s="146"/>
      <c r="BG427" s="147">
        <v>0.33789999999999998</v>
      </c>
      <c r="BH427" s="145">
        <v>108</v>
      </c>
      <c r="BI427" s="146">
        <v>320</v>
      </c>
      <c r="BJ427" s="146">
        <v>0</v>
      </c>
      <c r="BK427" s="146">
        <v>27078</v>
      </c>
      <c r="BL427" s="146"/>
      <c r="BM427" s="147">
        <v>0.33700000000000002</v>
      </c>
      <c r="BN427" s="145">
        <v>144</v>
      </c>
      <c r="BO427" s="146">
        <v>320</v>
      </c>
      <c r="BP427" s="146">
        <v>0</v>
      </c>
      <c r="BQ427" s="146">
        <v>24588</v>
      </c>
      <c r="BR427" s="146"/>
      <c r="BS427" s="147">
        <v>0.25409999999999999</v>
      </c>
      <c r="BT427" s="145"/>
      <c r="BU427" s="146"/>
      <c r="BV427" s="146"/>
      <c r="BW427" s="146"/>
      <c r="BX427" s="146"/>
      <c r="BY427" s="147"/>
      <c r="BZ427" s="145">
        <v>333.6</v>
      </c>
      <c r="CA427" s="146">
        <v>640</v>
      </c>
      <c r="CB427" s="146">
        <v>1.0668</v>
      </c>
      <c r="CC427" s="146">
        <v>67692</v>
      </c>
      <c r="CD427" s="146"/>
      <c r="CE427" s="147">
        <v>0.54069999999999996</v>
      </c>
      <c r="CF427" s="145">
        <v>192</v>
      </c>
      <c r="CG427" s="146">
        <v>320</v>
      </c>
      <c r="CH427" s="146">
        <v>0</v>
      </c>
      <c r="CI427" s="146">
        <v>4362</v>
      </c>
      <c r="CJ427" s="146"/>
      <c r="CK427" s="147">
        <v>3.0499999999999999E-2</v>
      </c>
      <c r="CL427" s="145">
        <v>119.4</v>
      </c>
      <c r="CM427" s="146">
        <v>320</v>
      </c>
      <c r="CN427" s="146">
        <v>0.99939999999999996</v>
      </c>
      <c r="CO427" s="146">
        <v>10278</v>
      </c>
      <c r="CP427" s="146"/>
      <c r="CQ427" s="147">
        <v>0.1196</v>
      </c>
      <c r="CR427" s="145">
        <v>174.6</v>
      </c>
      <c r="CS427" s="146">
        <v>320</v>
      </c>
      <c r="CT427" s="146">
        <v>0</v>
      </c>
      <c r="CU427" s="146">
        <v>20460</v>
      </c>
      <c r="CV427" s="146"/>
      <c r="CW427" s="147">
        <v>0.1575</v>
      </c>
      <c r="CX427" s="145">
        <v>190.8</v>
      </c>
      <c r="CY427" s="146">
        <v>320</v>
      </c>
      <c r="CZ427" s="146">
        <v>2.0000000000000001E-4</v>
      </c>
      <c r="DA427" s="146">
        <v>33192</v>
      </c>
      <c r="DB427" s="146"/>
      <c r="DC427" s="147">
        <v>0.23380000000000001</v>
      </c>
      <c r="DD427" s="145">
        <v>176.4</v>
      </c>
      <c r="DE427" s="146">
        <v>320</v>
      </c>
      <c r="DF427" s="146">
        <v>0.99980000000000002</v>
      </c>
      <c r="DG427" s="146">
        <v>33504</v>
      </c>
      <c r="DH427" s="146"/>
      <c r="DI427" s="147">
        <v>0.26379999999999998</v>
      </c>
    </row>
    <row r="428" spans="1:113">
      <c r="A428" s="137">
        <v>425</v>
      </c>
      <c r="B428" s="138" t="s">
        <v>596</v>
      </c>
      <c r="C428" s="139" t="s">
        <v>2638</v>
      </c>
      <c r="D428" s="140" t="s">
        <v>195</v>
      </c>
      <c r="E428" s="141">
        <v>178</v>
      </c>
      <c r="F428" s="142">
        <v>18</v>
      </c>
      <c r="G428" s="143">
        <v>18</v>
      </c>
      <c r="H428" s="143">
        <v>0.96499999999999997</v>
      </c>
      <c r="I428" s="143">
        <v>6630</v>
      </c>
      <c r="J428" s="143">
        <v>0</v>
      </c>
      <c r="K428" s="144">
        <v>0.52300000000000002</v>
      </c>
      <c r="L428" s="142">
        <v>18</v>
      </c>
      <c r="M428" s="143">
        <v>18</v>
      </c>
      <c r="N428" s="143">
        <v>0.95099999999999996</v>
      </c>
      <c r="O428" s="143">
        <v>5820</v>
      </c>
      <c r="P428" s="143">
        <v>0</v>
      </c>
      <c r="Q428" s="144">
        <v>0.46600000000000003</v>
      </c>
      <c r="R428" s="142">
        <v>18</v>
      </c>
      <c r="S428" s="143">
        <v>142.4</v>
      </c>
      <c r="T428" s="143">
        <v>0.94699999999999995</v>
      </c>
      <c r="U428" s="143">
        <v>6960</v>
      </c>
      <c r="V428" s="143">
        <v>2035</v>
      </c>
      <c r="W428" s="144">
        <v>0.55900000000000005</v>
      </c>
      <c r="X428" s="142">
        <v>21</v>
      </c>
      <c r="Y428" s="143">
        <v>142.4</v>
      </c>
      <c r="Z428" s="143">
        <v>0.95499999999999996</v>
      </c>
      <c r="AA428" s="143">
        <v>7620</v>
      </c>
      <c r="AB428" s="143">
        <v>1259</v>
      </c>
      <c r="AC428" s="144">
        <v>0.52</v>
      </c>
      <c r="AD428" s="142">
        <v>21</v>
      </c>
      <c r="AE428" s="143">
        <v>142.4</v>
      </c>
      <c r="AF428" s="143">
        <v>0.96099999999999997</v>
      </c>
      <c r="AG428" s="143">
        <v>8160</v>
      </c>
      <c r="AH428" s="143">
        <v>1732</v>
      </c>
      <c r="AI428" s="144">
        <v>0.55400000000000005</v>
      </c>
      <c r="AJ428" s="142">
        <v>27</v>
      </c>
      <c r="AK428" s="143">
        <v>142.4</v>
      </c>
      <c r="AL428" s="143">
        <v>0.97499999999999998</v>
      </c>
      <c r="AM428" s="143">
        <v>9180</v>
      </c>
      <c r="AN428" s="143">
        <v>1637</v>
      </c>
      <c r="AO428" s="144">
        <v>0.47799999999999998</v>
      </c>
      <c r="AP428" s="142">
        <v>21</v>
      </c>
      <c r="AQ428" s="143">
        <v>142.4</v>
      </c>
      <c r="AR428" s="143">
        <v>0.94499999999999995</v>
      </c>
      <c r="AS428" s="143">
        <v>8760</v>
      </c>
      <c r="AT428" s="143"/>
      <c r="AU428" s="144">
        <v>0.59330000000000005</v>
      </c>
      <c r="AV428" s="142">
        <v>12</v>
      </c>
      <c r="AW428" s="143">
        <v>142.4</v>
      </c>
      <c r="AX428" s="143">
        <v>0.86909999999999998</v>
      </c>
      <c r="AY428" s="143">
        <v>4980</v>
      </c>
      <c r="AZ428" s="143">
        <v>475</v>
      </c>
      <c r="BA428" s="144">
        <v>0.66320000000000001</v>
      </c>
      <c r="BB428" s="142">
        <v>16.68</v>
      </c>
      <c r="BC428" s="143">
        <v>142.4</v>
      </c>
      <c r="BD428" s="143">
        <v>0.86129999999999995</v>
      </c>
      <c r="BE428" s="143">
        <v>5814</v>
      </c>
      <c r="BF428" s="143"/>
      <c r="BG428" s="144">
        <v>0.54390000000000005</v>
      </c>
      <c r="BH428" s="142">
        <v>18</v>
      </c>
      <c r="BI428" s="143">
        <v>142.4</v>
      </c>
      <c r="BJ428" s="143">
        <v>0.88390000000000002</v>
      </c>
      <c r="BK428" s="143">
        <v>5757</v>
      </c>
      <c r="BL428" s="143"/>
      <c r="BM428" s="144">
        <v>0.48630000000000001</v>
      </c>
      <c r="BN428" s="142">
        <v>22.8</v>
      </c>
      <c r="BO428" s="143">
        <v>142.4</v>
      </c>
      <c r="BP428" s="143">
        <v>0.94830000000000003</v>
      </c>
      <c r="BQ428" s="143">
        <v>7038</v>
      </c>
      <c r="BR428" s="143"/>
      <c r="BS428" s="144">
        <v>0.4844</v>
      </c>
      <c r="BT428" s="142"/>
      <c r="BU428" s="143"/>
      <c r="BV428" s="143"/>
      <c r="BW428" s="143"/>
      <c r="BX428" s="143"/>
      <c r="BY428" s="144"/>
      <c r="BZ428" s="142">
        <v>55.8</v>
      </c>
      <c r="CA428" s="143">
        <v>284.8</v>
      </c>
      <c r="CB428" s="143">
        <v>1.9783999999999999</v>
      </c>
      <c r="CC428" s="143">
        <v>24300</v>
      </c>
      <c r="CD428" s="143">
        <v>1279</v>
      </c>
      <c r="CE428" s="144">
        <v>1.1966999999999999</v>
      </c>
      <c r="CF428" s="142">
        <v>16.8</v>
      </c>
      <c r="CG428" s="143">
        <v>142.4</v>
      </c>
      <c r="CH428" s="143">
        <v>0.95860000000000001</v>
      </c>
      <c r="CI428" s="143">
        <v>4173</v>
      </c>
      <c r="CJ428" s="143"/>
      <c r="CK428" s="144">
        <v>0.3483</v>
      </c>
      <c r="CL428" s="142">
        <v>31.5</v>
      </c>
      <c r="CM428" s="143">
        <v>142.4</v>
      </c>
      <c r="CN428" s="143">
        <v>0.97060000000000002</v>
      </c>
      <c r="CO428" s="143">
        <v>9204</v>
      </c>
      <c r="CP428" s="143"/>
      <c r="CQ428" s="144">
        <v>0.41810000000000003</v>
      </c>
      <c r="CR428" s="142">
        <v>26.7</v>
      </c>
      <c r="CS428" s="143">
        <v>142.4</v>
      </c>
      <c r="CT428" s="143">
        <v>0.98209999999999997</v>
      </c>
      <c r="CU428" s="143">
        <v>9735</v>
      </c>
      <c r="CV428" s="143"/>
      <c r="CW428" s="144">
        <v>0.499</v>
      </c>
      <c r="CX428" s="142">
        <v>21</v>
      </c>
      <c r="CY428" s="143">
        <v>142.4</v>
      </c>
      <c r="CZ428" s="143">
        <v>0.98570000000000002</v>
      </c>
      <c r="DA428" s="143">
        <v>10749</v>
      </c>
      <c r="DB428" s="143">
        <v>1531</v>
      </c>
      <c r="DC428" s="144">
        <v>0.69799999999999995</v>
      </c>
      <c r="DD428" s="142">
        <v>36</v>
      </c>
      <c r="DE428" s="143">
        <v>142.4</v>
      </c>
      <c r="DF428" s="143">
        <v>0.9899</v>
      </c>
      <c r="DG428" s="143">
        <v>12699</v>
      </c>
      <c r="DH428" s="143"/>
      <c r="DI428" s="144">
        <v>0.49490000000000001</v>
      </c>
    </row>
    <row r="429" spans="1:113" ht="22.5">
      <c r="A429" s="137">
        <v>426</v>
      </c>
      <c r="B429" s="138" t="s">
        <v>597</v>
      </c>
      <c r="C429" s="139" t="s">
        <v>2639</v>
      </c>
      <c r="D429" s="140" t="s">
        <v>195</v>
      </c>
      <c r="E429" s="141">
        <v>165</v>
      </c>
      <c r="F429" s="142">
        <v>35.799999999999997</v>
      </c>
      <c r="G429" s="143">
        <v>35.799999999999997</v>
      </c>
      <c r="H429" s="143">
        <v>0.93899999999999995</v>
      </c>
      <c r="I429" s="143">
        <v>9720</v>
      </c>
      <c r="J429" s="143">
        <v>0</v>
      </c>
      <c r="K429" s="144">
        <v>0.39600000000000002</v>
      </c>
      <c r="L429" s="142">
        <v>32.799999999999997</v>
      </c>
      <c r="M429" s="143">
        <v>32.799999999999997</v>
      </c>
      <c r="N429" s="143">
        <v>0.93300000000000005</v>
      </c>
      <c r="O429" s="143">
        <v>9738</v>
      </c>
      <c r="P429" s="143">
        <v>0</v>
      </c>
      <c r="Q429" s="144">
        <v>0.436</v>
      </c>
      <c r="R429" s="142">
        <v>34.4</v>
      </c>
      <c r="S429" s="143">
        <v>132</v>
      </c>
      <c r="T429" s="143">
        <v>0.93200000000000005</v>
      </c>
      <c r="U429" s="143">
        <v>10432</v>
      </c>
      <c r="V429" s="143">
        <v>0</v>
      </c>
      <c r="W429" s="144">
        <v>0.44600000000000001</v>
      </c>
      <c r="X429" s="142">
        <v>38.799999999999997</v>
      </c>
      <c r="Y429" s="143">
        <v>132</v>
      </c>
      <c r="Z429" s="143">
        <v>0.94199999999999995</v>
      </c>
      <c r="AA429" s="143">
        <v>12112</v>
      </c>
      <c r="AB429" s="143">
        <v>0</v>
      </c>
      <c r="AC429" s="144">
        <v>0.45400000000000001</v>
      </c>
      <c r="AD429" s="142">
        <v>38</v>
      </c>
      <c r="AE429" s="143">
        <v>132</v>
      </c>
      <c r="AF429" s="143">
        <v>0.94299999999999995</v>
      </c>
      <c r="AG429" s="143">
        <v>12122</v>
      </c>
      <c r="AH429" s="143">
        <v>0</v>
      </c>
      <c r="AI429" s="144">
        <v>0.46300000000000002</v>
      </c>
      <c r="AJ429" s="142">
        <v>42.6</v>
      </c>
      <c r="AK429" s="143">
        <v>132</v>
      </c>
      <c r="AL429" s="143">
        <v>0.94199999999999995</v>
      </c>
      <c r="AM429" s="143">
        <v>12980</v>
      </c>
      <c r="AN429" s="143">
        <v>0</v>
      </c>
      <c r="AO429" s="144">
        <v>0.443</v>
      </c>
      <c r="AP429" s="142">
        <v>36.200000000000003</v>
      </c>
      <c r="AQ429" s="143">
        <v>132</v>
      </c>
      <c r="AR429" s="143">
        <v>0.91820000000000002</v>
      </c>
      <c r="AS429" s="143">
        <v>10076</v>
      </c>
      <c r="AT429" s="143"/>
      <c r="AU429" s="144">
        <v>0.40739999999999998</v>
      </c>
      <c r="AV429" s="142">
        <v>32.4</v>
      </c>
      <c r="AW429" s="143">
        <v>132</v>
      </c>
      <c r="AX429" s="143">
        <v>0.86739999999999995</v>
      </c>
      <c r="AY429" s="143">
        <v>7916</v>
      </c>
      <c r="AZ429" s="143"/>
      <c r="BA429" s="144">
        <v>0.39119999999999999</v>
      </c>
      <c r="BB429" s="142">
        <v>29.4</v>
      </c>
      <c r="BC429" s="143">
        <v>132</v>
      </c>
      <c r="BD429" s="143">
        <v>0.8458</v>
      </c>
      <c r="BE429" s="143">
        <v>7834</v>
      </c>
      <c r="BF429" s="143"/>
      <c r="BG429" s="144">
        <v>0.4234</v>
      </c>
      <c r="BH429" s="142">
        <v>32.200000000000003</v>
      </c>
      <c r="BI429" s="143">
        <v>132</v>
      </c>
      <c r="BJ429" s="143">
        <v>0.87229999999999996</v>
      </c>
      <c r="BK429" s="143">
        <v>8198</v>
      </c>
      <c r="BL429" s="143"/>
      <c r="BM429" s="144">
        <v>0.39229999999999998</v>
      </c>
      <c r="BN429" s="142">
        <v>0</v>
      </c>
      <c r="BO429" s="143">
        <v>132</v>
      </c>
      <c r="BP429" s="143">
        <v>0</v>
      </c>
      <c r="BQ429" s="143">
        <v>9320</v>
      </c>
      <c r="BR429" s="143"/>
      <c r="BS429" s="144">
        <v>8.4099999999999994E-2</v>
      </c>
      <c r="BT429" s="142"/>
      <c r="BU429" s="143"/>
      <c r="BV429" s="143"/>
      <c r="BW429" s="143"/>
      <c r="BX429" s="143"/>
      <c r="BY429" s="144"/>
      <c r="BZ429" s="142">
        <v>52.2</v>
      </c>
      <c r="CA429" s="143">
        <v>264</v>
      </c>
      <c r="CB429" s="143">
        <v>1.8684000000000001</v>
      </c>
      <c r="CC429" s="143">
        <v>37786</v>
      </c>
      <c r="CD429" s="143"/>
      <c r="CE429" s="144">
        <v>0.65210000000000001</v>
      </c>
      <c r="CF429" s="142">
        <v>41.2</v>
      </c>
      <c r="CG429" s="143">
        <v>132</v>
      </c>
      <c r="CH429" s="143">
        <v>0.93430000000000002</v>
      </c>
      <c r="CI429" s="143">
        <v>11954</v>
      </c>
      <c r="CJ429" s="143"/>
      <c r="CK429" s="144">
        <v>0.41739999999999999</v>
      </c>
      <c r="CL429" s="142">
        <v>41.2</v>
      </c>
      <c r="CM429" s="143">
        <v>132</v>
      </c>
      <c r="CN429" s="143">
        <v>0.94179999999999997</v>
      </c>
      <c r="CO429" s="143">
        <v>11836</v>
      </c>
      <c r="CP429" s="143"/>
      <c r="CQ429" s="144">
        <v>0.42370000000000002</v>
      </c>
      <c r="CR429" s="142">
        <v>40.4</v>
      </c>
      <c r="CS429" s="143">
        <v>132</v>
      </c>
      <c r="CT429" s="143">
        <v>0.94040000000000001</v>
      </c>
      <c r="CU429" s="143">
        <v>13624</v>
      </c>
      <c r="CV429" s="143"/>
      <c r="CW429" s="144">
        <v>0.48199999999999998</v>
      </c>
      <c r="CX429" s="142">
        <v>37</v>
      </c>
      <c r="CY429" s="143">
        <v>132</v>
      </c>
      <c r="CZ429" s="143">
        <v>0.94550000000000001</v>
      </c>
      <c r="DA429" s="143">
        <v>6102</v>
      </c>
      <c r="DB429" s="143"/>
      <c r="DC429" s="144">
        <v>0.23449999999999999</v>
      </c>
      <c r="DD429" s="142">
        <v>46</v>
      </c>
      <c r="DE429" s="143">
        <v>132</v>
      </c>
      <c r="DF429" s="143">
        <v>0.94030000000000002</v>
      </c>
      <c r="DG429" s="143">
        <v>26158</v>
      </c>
      <c r="DH429" s="143">
        <v>7946</v>
      </c>
      <c r="DI429" s="144">
        <v>0.83989999999999998</v>
      </c>
    </row>
    <row r="430" spans="1:113">
      <c r="A430" s="137">
        <v>427</v>
      </c>
      <c r="B430" s="138" t="s">
        <v>598</v>
      </c>
      <c r="C430" s="139" t="s">
        <v>2640</v>
      </c>
      <c r="D430" s="140" t="s">
        <v>195</v>
      </c>
      <c r="E430" s="141">
        <v>171.11</v>
      </c>
      <c r="F430" s="142">
        <v>39</v>
      </c>
      <c r="G430" s="143">
        <v>39</v>
      </c>
      <c r="H430" s="143">
        <v>0.98699999999999999</v>
      </c>
      <c r="I430" s="143">
        <v>35402</v>
      </c>
      <c r="J430" s="143">
        <v>0</v>
      </c>
      <c r="K430" s="144">
        <v>1.26</v>
      </c>
      <c r="L430" s="142">
        <v>9.4</v>
      </c>
      <c r="M430" s="143">
        <v>154</v>
      </c>
      <c r="N430" s="143">
        <v>0.98299999999999998</v>
      </c>
      <c r="O430" s="143">
        <v>45022</v>
      </c>
      <c r="P430" s="143">
        <v>0</v>
      </c>
      <c r="Q430" s="144">
        <v>6.6749999999999998</v>
      </c>
      <c r="R430" s="142">
        <v>7.2</v>
      </c>
      <c r="S430" s="143">
        <v>154</v>
      </c>
      <c r="T430" s="143">
        <v>0.97699999999999998</v>
      </c>
      <c r="U430" s="143">
        <v>26862</v>
      </c>
      <c r="V430" s="143">
        <v>0</v>
      </c>
      <c r="W430" s="144">
        <v>5.2309999999999999</v>
      </c>
      <c r="X430" s="142">
        <v>62.4</v>
      </c>
      <c r="Y430" s="143">
        <v>154</v>
      </c>
      <c r="Z430" s="143">
        <v>0.98</v>
      </c>
      <c r="AA430" s="143">
        <v>46252</v>
      </c>
      <c r="AB430" s="143">
        <v>0</v>
      </c>
      <c r="AC430" s="144">
        <v>1.036</v>
      </c>
      <c r="AD430" s="142">
        <v>8</v>
      </c>
      <c r="AE430" s="143">
        <v>154</v>
      </c>
      <c r="AF430" s="143">
        <v>1.8240000000000001</v>
      </c>
      <c r="AG430" s="143">
        <v>42284</v>
      </c>
      <c r="AH430" s="143">
        <v>0</v>
      </c>
      <c r="AI430" s="144">
        <v>3.97</v>
      </c>
      <c r="AJ430" s="142">
        <v>21.6</v>
      </c>
      <c r="AK430" s="143">
        <v>154</v>
      </c>
      <c r="AL430" s="143">
        <v>0.68500000000000005</v>
      </c>
      <c r="AM430" s="143">
        <v>45868</v>
      </c>
      <c r="AN430" s="143">
        <v>0</v>
      </c>
      <c r="AO430" s="144">
        <v>4.2469999999999999</v>
      </c>
      <c r="AP430" s="142">
        <v>1.6</v>
      </c>
      <c r="AQ430" s="143">
        <v>136.88800000000001</v>
      </c>
      <c r="AR430" s="143">
        <v>0.97550000000000003</v>
      </c>
      <c r="AS430" s="143">
        <v>50958</v>
      </c>
      <c r="AT430" s="143"/>
      <c r="AU430" s="144"/>
      <c r="AV430" s="142">
        <v>98.4</v>
      </c>
      <c r="AW430" s="143">
        <v>136.88800000000001</v>
      </c>
      <c r="AX430" s="143">
        <v>0.97809999999999997</v>
      </c>
      <c r="AY430" s="143">
        <v>53072</v>
      </c>
      <c r="AZ430" s="143"/>
      <c r="BA430" s="144"/>
      <c r="BB430" s="142">
        <v>98.8</v>
      </c>
      <c r="BC430" s="143">
        <v>136.88800000000001</v>
      </c>
      <c r="BD430" s="143">
        <v>0.98119999999999996</v>
      </c>
      <c r="BE430" s="143">
        <v>58152</v>
      </c>
      <c r="BF430" s="143"/>
      <c r="BG430" s="144"/>
      <c r="BH430" s="142">
        <v>104</v>
      </c>
      <c r="BI430" s="143">
        <v>136.88800000000001</v>
      </c>
      <c r="BJ430" s="143">
        <v>0.97430000000000005</v>
      </c>
      <c r="BK430" s="143">
        <v>54240</v>
      </c>
      <c r="BL430" s="143"/>
      <c r="BM430" s="144"/>
      <c r="BN430" s="142">
        <v>64</v>
      </c>
      <c r="BO430" s="143">
        <v>136.88800000000001</v>
      </c>
      <c r="BP430" s="143">
        <v>0.97899999999999998</v>
      </c>
      <c r="BQ430" s="143">
        <v>42574</v>
      </c>
      <c r="BR430" s="143"/>
      <c r="BS430" s="144"/>
      <c r="BT430" s="142"/>
      <c r="BU430" s="143"/>
      <c r="BV430" s="143"/>
      <c r="BW430" s="143"/>
      <c r="BX430" s="143"/>
      <c r="BY430" s="144"/>
      <c r="BZ430" s="142">
        <v>189.4</v>
      </c>
      <c r="CA430" s="143">
        <v>273.77600000000001</v>
      </c>
      <c r="CB430" s="143">
        <v>1.9807000000000001</v>
      </c>
      <c r="CC430" s="143">
        <v>74960</v>
      </c>
      <c r="CD430" s="143"/>
      <c r="CE430" s="144"/>
      <c r="CF430" s="142">
        <v>107.4</v>
      </c>
      <c r="CG430" s="143">
        <v>136.88800000000001</v>
      </c>
      <c r="CH430" s="143">
        <v>0.9708</v>
      </c>
      <c r="CI430" s="143">
        <v>34826</v>
      </c>
      <c r="CJ430" s="143"/>
      <c r="CK430" s="144"/>
      <c r="CL430" s="142">
        <v>72</v>
      </c>
      <c r="CM430" s="143">
        <v>136.88800000000001</v>
      </c>
      <c r="CN430" s="143">
        <v>0.96350000000000002</v>
      </c>
      <c r="CO430" s="143">
        <v>28798</v>
      </c>
      <c r="CP430" s="143"/>
      <c r="CQ430" s="144"/>
      <c r="CR430" s="142">
        <v>86.2</v>
      </c>
      <c r="CS430" s="143">
        <v>136.88800000000001</v>
      </c>
      <c r="CT430" s="143">
        <v>0.96430000000000005</v>
      </c>
      <c r="CU430" s="143">
        <v>35210</v>
      </c>
      <c r="CV430" s="143"/>
      <c r="CW430" s="144"/>
      <c r="CX430" s="142">
        <v>71</v>
      </c>
      <c r="CY430" s="143">
        <v>136.88800000000001</v>
      </c>
      <c r="CZ430" s="143">
        <v>0.96609999999999996</v>
      </c>
      <c r="DA430" s="143">
        <v>32928</v>
      </c>
      <c r="DB430" s="143"/>
      <c r="DC430" s="144"/>
      <c r="DD430" s="142">
        <v>77.2</v>
      </c>
      <c r="DE430" s="143">
        <v>136.88800000000001</v>
      </c>
      <c r="DF430" s="143">
        <v>0.96289999999999998</v>
      </c>
      <c r="DG430" s="143">
        <v>27994</v>
      </c>
      <c r="DH430" s="143"/>
      <c r="DI430" s="144"/>
    </row>
    <row r="431" spans="1:113">
      <c r="A431" s="137">
        <v>428</v>
      </c>
      <c r="B431" s="138" t="s">
        <v>599</v>
      </c>
      <c r="C431" s="139" t="s">
        <v>2641</v>
      </c>
      <c r="D431" s="140" t="s">
        <v>195</v>
      </c>
      <c r="E431" s="141">
        <v>518</v>
      </c>
      <c r="F431" s="142">
        <v>20</v>
      </c>
      <c r="G431" s="143">
        <v>20</v>
      </c>
      <c r="H431" s="143">
        <v>0.88700000000000001</v>
      </c>
      <c r="I431" s="143">
        <v>7920</v>
      </c>
      <c r="J431" s="143">
        <v>230</v>
      </c>
      <c r="K431" s="144">
        <v>0.61199999999999999</v>
      </c>
      <c r="L431" s="142">
        <v>82</v>
      </c>
      <c r="M431" s="143">
        <v>82</v>
      </c>
      <c r="N431" s="143">
        <v>0.78100000000000003</v>
      </c>
      <c r="O431" s="143">
        <v>5790</v>
      </c>
      <c r="P431" s="143">
        <v>0</v>
      </c>
      <c r="Q431" s="144">
        <v>0.124</v>
      </c>
      <c r="R431" s="142">
        <v>76</v>
      </c>
      <c r="S431" s="143">
        <v>414.4</v>
      </c>
      <c r="T431" s="143">
        <v>0.88600000000000001</v>
      </c>
      <c r="U431" s="143">
        <v>12390</v>
      </c>
      <c r="V431" s="143">
        <v>0</v>
      </c>
      <c r="W431" s="144">
        <v>0.252</v>
      </c>
      <c r="X431" s="142">
        <v>66</v>
      </c>
      <c r="Y431" s="143">
        <v>414.4</v>
      </c>
      <c r="Z431" s="143">
        <v>0.9</v>
      </c>
      <c r="AA431" s="143">
        <v>12630</v>
      </c>
      <c r="AB431" s="143">
        <v>0</v>
      </c>
      <c r="AC431" s="144">
        <v>0.29099999999999998</v>
      </c>
      <c r="AD431" s="142">
        <v>296</v>
      </c>
      <c r="AE431" s="143">
        <v>414.4</v>
      </c>
      <c r="AF431" s="143">
        <v>0.89500000000000002</v>
      </c>
      <c r="AG431" s="143">
        <v>14420</v>
      </c>
      <c r="AH431" s="143">
        <v>0</v>
      </c>
      <c r="AI431" s="144">
        <v>7.4999999999999997E-2</v>
      </c>
      <c r="AJ431" s="142">
        <v>373</v>
      </c>
      <c r="AK431" s="143">
        <v>414.4</v>
      </c>
      <c r="AL431" s="143">
        <v>0.90100000000000002</v>
      </c>
      <c r="AM431" s="143">
        <v>21310</v>
      </c>
      <c r="AN431" s="143">
        <v>0</v>
      </c>
      <c r="AO431" s="144">
        <v>8.6999999999999994E-2</v>
      </c>
      <c r="AP431" s="142">
        <v>318</v>
      </c>
      <c r="AQ431" s="143">
        <v>414.4</v>
      </c>
      <c r="AR431" s="143">
        <v>0.83479999999999999</v>
      </c>
      <c r="AS431" s="143">
        <v>9750</v>
      </c>
      <c r="AT431" s="143"/>
      <c r="AU431" s="144">
        <v>4.9399999999999999E-2</v>
      </c>
      <c r="AV431" s="142">
        <v>270</v>
      </c>
      <c r="AW431" s="143">
        <v>414.4</v>
      </c>
      <c r="AX431" s="143">
        <v>0.81010000000000004</v>
      </c>
      <c r="AY431" s="143">
        <v>9470</v>
      </c>
      <c r="AZ431" s="143"/>
      <c r="BA431" s="144">
        <v>6.0100000000000001E-2</v>
      </c>
      <c r="BB431" s="142">
        <v>91.2</v>
      </c>
      <c r="BC431" s="143">
        <v>414.4</v>
      </c>
      <c r="BD431" s="143">
        <v>0.93289999999999995</v>
      </c>
      <c r="BE431" s="143">
        <v>10700</v>
      </c>
      <c r="BF431" s="143"/>
      <c r="BG431" s="144">
        <v>0.16900000000000001</v>
      </c>
      <c r="BH431" s="142">
        <v>300</v>
      </c>
      <c r="BI431" s="143">
        <v>414.4</v>
      </c>
      <c r="BJ431" s="143">
        <v>0.83940000000000003</v>
      </c>
      <c r="BK431" s="143">
        <v>17620</v>
      </c>
      <c r="BL431" s="143"/>
      <c r="BM431" s="144">
        <v>9.4E-2</v>
      </c>
      <c r="BN431" s="142">
        <v>256</v>
      </c>
      <c r="BO431" s="143">
        <v>414.4</v>
      </c>
      <c r="BP431" s="143">
        <v>0.87090000000000001</v>
      </c>
      <c r="BQ431" s="143">
        <v>13220</v>
      </c>
      <c r="BR431" s="143"/>
      <c r="BS431" s="144">
        <v>8.8200000000000001E-2</v>
      </c>
      <c r="BT431" s="142"/>
      <c r="BU431" s="143"/>
      <c r="BV431" s="143"/>
      <c r="BW431" s="143"/>
      <c r="BX431" s="143"/>
      <c r="BY431" s="144"/>
      <c r="BZ431" s="142">
        <v>355</v>
      </c>
      <c r="CA431" s="143">
        <v>828.8</v>
      </c>
      <c r="CB431" s="143">
        <v>1.823</v>
      </c>
      <c r="CC431" s="143">
        <v>65770</v>
      </c>
      <c r="CD431" s="143">
        <v>16408</v>
      </c>
      <c r="CE431" s="144">
        <v>2.4697</v>
      </c>
      <c r="CF431" s="142">
        <v>58</v>
      </c>
      <c r="CG431" s="143">
        <v>414.4</v>
      </c>
      <c r="CH431" s="143">
        <v>0.90739999999999998</v>
      </c>
      <c r="CI431" s="143">
        <v>8330</v>
      </c>
      <c r="CJ431" s="143"/>
      <c r="CK431" s="144">
        <v>0.2127</v>
      </c>
      <c r="CL431" s="142">
        <v>55</v>
      </c>
      <c r="CM431" s="143">
        <v>414.4</v>
      </c>
      <c r="CN431" s="143">
        <v>0.77600000000000002</v>
      </c>
      <c r="CO431" s="143">
        <v>5820</v>
      </c>
      <c r="CP431" s="143"/>
      <c r="CQ431" s="144">
        <v>0.18940000000000001</v>
      </c>
      <c r="CR431" s="142">
        <v>0</v>
      </c>
      <c r="CS431" s="143">
        <v>414.4</v>
      </c>
      <c r="CT431" s="143"/>
      <c r="CU431" s="143">
        <v>0</v>
      </c>
      <c r="CV431" s="143"/>
      <c r="CW431" s="144">
        <v>0</v>
      </c>
      <c r="CX431" s="142">
        <v>0</v>
      </c>
      <c r="CY431" s="143">
        <v>414.4</v>
      </c>
      <c r="CZ431" s="143"/>
      <c r="DA431" s="143">
        <v>0</v>
      </c>
      <c r="DB431" s="143"/>
      <c r="DC431" s="144">
        <v>0</v>
      </c>
      <c r="DD431" s="142">
        <v>316</v>
      </c>
      <c r="DE431" s="143">
        <v>414.4</v>
      </c>
      <c r="DF431" s="143">
        <v>0.89019999999999999</v>
      </c>
      <c r="DG431" s="143">
        <v>5270</v>
      </c>
      <c r="DH431" s="143"/>
      <c r="DI431" s="144">
        <v>2.5999999999999999E-2</v>
      </c>
    </row>
    <row r="432" spans="1:113">
      <c r="A432" s="137">
        <v>429</v>
      </c>
      <c r="B432" s="138" t="s">
        <v>600</v>
      </c>
      <c r="C432" s="139" t="s">
        <v>2642</v>
      </c>
      <c r="D432" s="140" t="s">
        <v>195</v>
      </c>
      <c r="E432" s="141">
        <v>155.56</v>
      </c>
      <c r="F432" s="142"/>
      <c r="G432" s="143"/>
      <c r="H432" s="143"/>
      <c r="I432" s="143"/>
      <c r="J432" s="143"/>
      <c r="K432" s="144"/>
      <c r="L432" s="142"/>
      <c r="M432" s="143"/>
      <c r="N432" s="143"/>
      <c r="O432" s="143"/>
      <c r="P432" s="143"/>
      <c r="Q432" s="144"/>
      <c r="R432" s="142"/>
      <c r="S432" s="143"/>
      <c r="T432" s="143"/>
      <c r="U432" s="143"/>
      <c r="V432" s="143"/>
      <c r="W432" s="144"/>
      <c r="X432" s="142"/>
      <c r="Y432" s="143"/>
      <c r="Z432" s="143"/>
      <c r="AA432" s="143"/>
      <c r="AB432" s="143"/>
      <c r="AC432" s="144"/>
      <c r="AD432" s="142"/>
      <c r="AE432" s="143"/>
      <c r="AF432" s="143"/>
      <c r="AG432" s="143"/>
      <c r="AH432" s="143"/>
      <c r="AI432" s="144"/>
      <c r="AJ432" s="142"/>
      <c r="AK432" s="143"/>
      <c r="AL432" s="143"/>
      <c r="AM432" s="143"/>
      <c r="AN432" s="143"/>
      <c r="AO432" s="144"/>
      <c r="AP432" s="142"/>
      <c r="AQ432" s="143"/>
      <c r="AR432" s="143"/>
      <c r="AS432" s="143"/>
      <c r="AT432" s="143"/>
      <c r="AU432" s="144"/>
      <c r="AV432" s="142"/>
      <c r="AW432" s="143"/>
      <c r="AX432" s="143"/>
      <c r="AY432" s="143"/>
      <c r="AZ432" s="143"/>
      <c r="BA432" s="144"/>
      <c r="BB432" s="142"/>
      <c r="BC432" s="143"/>
      <c r="BD432" s="143"/>
      <c r="BE432" s="143"/>
      <c r="BF432" s="143"/>
      <c r="BG432" s="144"/>
      <c r="BH432" s="142"/>
      <c r="BI432" s="143"/>
      <c r="BJ432" s="143"/>
      <c r="BK432" s="143"/>
      <c r="BL432" s="143"/>
      <c r="BM432" s="144"/>
      <c r="BN432" s="142"/>
      <c r="BO432" s="143"/>
      <c r="BP432" s="143"/>
      <c r="BQ432" s="143"/>
      <c r="BR432" s="143"/>
      <c r="BS432" s="144"/>
      <c r="BT432" s="142"/>
      <c r="BU432" s="143"/>
      <c r="BV432" s="143"/>
      <c r="BW432" s="143"/>
      <c r="BX432" s="143"/>
      <c r="BY432" s="144"/>
      <c r="BZ432" s="142"/>
      <c r="CA432" s="143"/>
      <c r="CB432" s="143"/>
      <c r="CC432" s="143"/>
      <c r="CD432" s="143"/>
      <c r="CE432" s="144"/>
      <c r="CF432" s="142"/>
      <c r="CG432" s="143"/>
      <c r="CH432" s="143"/>
      <c r="CI432" s="143"/>
      <c r="CJ432" s="143"/>
      <c r="CK432" s="144"/>
      <c r="CL432" s="142"/>
      <c r="CM432" s="143"/>
      <c r="CN432" s="143"/>
      <c r="CO432" s="143"/>
      <c r="CP432" s="143"/>
      <c r="CQ432" s="144"/>
      <c r="CR432" s="142"/>
      <c r="CS432" s="143"/>
      <c r="CT432" s="143"/>
      <c r="CU432" s="143"/>
      <c r="CV432" s="143"/>
      <c r="CW432" s="144"/>
      <c r="CX432" s="142"/>
      <c r="CY432" s="143"/>
      <c r="CZ432" s="143"/>
      <c r="DA432" s="143"/>
      <c r="DB432" s="143"/>
      <c r="DC432" s="144"/>
      <c r="DD432" s="142">
        <v>2</v>
      </c>
      <c r="DE432" s="143">
        <v>124.44799999999999</v>
      </c>
      <c r="DF432" s="143">
        <v>0.25</v>
      </c>
      <c r="DG432" s="143">
        <v>40</v>
      </c>
      <c r="DH432" s="143"/>
      <c r="DI432" s="144">
        <v>0.22220000000000001</v>
      </c>
    </row>
    <row r="433" spans="1:113" ht="22.5">
      <c r="A433" s="137">
        <v>430</v>
      </c>
      <c r="B433" s="138" t="s">
        <v>601</v>
      </c>
      <c r="C433" s="139" t="s">
        <v>2643</v>
      </c>
      <c r="D433" s="140" t="s">
        <v>195</v>
      </c>
      <c r="E433" s="141">
        <v>178</v>
      </c>
      <c r="F433" s="145">
        <v>26</v>
      </c>
      <c r="G433" s="146">
        <v>26</v>
      </c>
      <c r="H433" s="146">
        <v>0.99299999999999999</v>
      </c>
      <c r="I433" s="146">
        <v>2890</v>
      </c>
      <c r="J433" s="146">
        <v>0</v>
      </c>
      <c r="K433" s="147">
        <v>0.153</v>
      </c>
      <c r="L433" s="145">
        <v>45</v>
      </c>
      <c r="M433" s="146">
        <v>45</v>
      </c>
      <c r="N433" s="146">
        <v>0.99399999999999999</v>
      </c>
      <c r="O433" s="146">
        <v>4800</v>
      </c>
      <c r="P433" s="146">
        <v>0</v>
      </c>
      <c r="Q433" s="147">
        <v>0.14699999999999999</v>
      </c>
      <c r="R433" s="145">
        <v>48</v>
      </c>
      <c r="S433" s="146">
        <v>142.4</v>
      </c>
      <c r="T433" s="146">
        <v>0.996</v>
      </c>
      <c r="U433" s="146">
        <v>5640</v>
      </c>
      <c r="V433" s="146">
        <v>0</v>
      </c>
      <c r="W433" s="147">
        <v>0.16200000000000001</v>
      </c>
      <c r="X433" s="145">
        <v>34</v>
      </c>
      <c r="Y433" s="146">
        <v>142.4</v>
      </c>
      <c r="Z433" s="146">
        <v>0.998</v>
      </c>
      <c r="AA433" s="146">
        <v>5170</v>
      </c>
      <c r="AB433" s="146">
        <v>0</v>
      </c>
      <c r="AC433" s="147">
        <v>0.20899999999999999</v>
      </c>
      <c r="AD433" s="145">
        <v>32</v>
      </c>
      <c r="AE433" s="146">
        <v>142.4</v>
      </c>
      <c r="AF433" s="146">
        <v>1</v>
      </c>
      <c r="AG433" s="146">
        <v>5000</v>
      </c>
      <c r="AH433" s="146">
        <v>0</v>
      </c>
      <c r="AI433" s="147">
        <v>0.214</v>
      </c>
      <c r="AJ433" s="145">
        <v>42</v>
      </c>
      <c r="AK433" s="146">
        <v>142.4</v>
      </c>
      <c r="AL433" s="146">
        <v>0.997</v>
      </c>
      <c r="AM433" s="146">
        <v>5770</v>
      </c>
      <c r="AN433" s="146">
        <v>0</v>
      </c>
      <c r="AO433" s="147">
        <v>0.189</v>
      </c>
      <c r="AP433" s="145">
        <v>31</v>
      </c>
      <c r="AQ433" s="146">
        <v>142.4</v>
      </c>
      <c r="AR433" s="146">
        <v>0.99529999999999996</v>
      </c>
      <c r="AS433" s="146">
        <v>4220</v>
      </c>
      <c r="AT433" s="146"/>
      <c r="AU433" s="147">
        <v>0.18379999999999999</v>
      </c>
      <c r="AV433" s="145">
        <v>30</v>
      </c>
      <c r="AW433" s="146">
        <v>142.4</v>
      </c>
      <c r="AX433" s="146">
        <v>0.99539999999999995</v>
      </c>
      <c r="AY433" s="146">
        <v>4330</v>
      </c>
      <c r="AZ433" s="146"/>
      <c r="BA433" s="147">
        <v>0.2014</v>
      </c>
      <c r="BB433" s="145">
        <v>15.2</v>
      </c>
      <c r="BC433" s="146">
        <v>142.4</v>
      </c>
      <c r="BD433" s="146">
        <v>0.99199999999999999</v>
      </c>
      <c r="BE433" s="146">
        <v>3700</v>
      </c>
      <c r="BF433" s="146"/>
      <c r="BG433" s="147">
        <v>0.32979999999999998</v>
      </c>
      <c r="BH433" s="145">
        <v>20</v>
      </c>
      <c r="BI433" s="146">
        <v>142.4</v>
      </c>
      <c r="BJ433" s="146">
        <v>0.99380000000000002</v>
      </c>
      <c r="BK433" s="146">
        <v>3180</v>
      </c>
      <c r="BL433" s="146"/>
      <c r="BM433" s="147">
        <v>0.215</v>
      </c>
      <c r="BN433" s="145">
        <v>20</v>
      </c>
      <c r="BO433" s="146">
        <v>142.4</v>
      </c>
      <c r="BP433" s="146">
        <v>0.99080000000000001</v>
      </c>
      <c r="BQ433" s="146">
        <v>3230</v>
      </c>
      <c r="BR433" s="146"/>
      <c r="BS433" s="147">
        <v>0.24260000000000001</v>
      </c>
      <c r="BT433" s="145"/>
      <c r="BU433" s="146"/>
      <c r="BV433" s="146"/>
      <c r="BW433" s="146"/>
      <c r="BX433" s="146"/>
      <c r="BY433" s="147"/>
      <c r="BZ433" s="145">
        <v>45</v>
      </c>
      <c r="CA433" s="146">
        <v>284.8</v>
      </c>
      <c r="CB433" s="146">
        <v>1.9779</v>
      </c>
      <c r="CC433" s="146">
        <v>12210</v>
      </c>
      <c r="CD433" s="146">
        <v>3386</v>
      </c>
      <c r="CE433" s="147">
        <v>1.8597999999999999</v>
      </c>
      <c r="CF433" s="145">
        <v>34</v>
      </c>
      <c r="CG433" s="146">
        <v>142.4</v>
      </c>
      <c r="CH433" s="146">
        <v>0.9819</v>
      </c>
      <c r="CI433" s="146">
        <v>3790</v>
      </c>
      <c r="CJ433" s="146"/>
      <c r="CK433" s="147">
        <v>0.15260000000000001</v>
      </c>
      <c r="CL433" s="145">
        <v>37</v>
      </c>
      <c r="CM433" s="146">
        <v>142.4</v>
      </c>
      <c r="CN433" s="146">
        <v>0.98480000000000001</v>
      </c>
      <c r="CO433" s="146">
        <v>4530</v>
      </c>
      <c r="CP433" s="146"/>
      <c r="CQ433" s="147">
        <v>0.17269999999999999</v>
      </c>
      <c r="CR433" s="145">
        <v>43</v>
      </c>
      <c r="CS433" s="146">
        <v>142.4</v>
      </c>
      <c r="CT433" s="146">
        <v>0.9919</v>
      </c>
      <c r="CU433" s="146">
        <v>6100</v>
      </c>
      <c r="CV433" s="146"/>
      <c r="CW433" s="147">
        <v>0.19220000000000001</v>
      </c>
      <c r="CX433" s="145">
        <v>50</v>
      </c>
      <c r="CY433" s="146">
        <v>142.4</v>
      </c>
      <c r="CZ433" s="146">
        <v>0.99260000000000004</v>
      </c>
      <c r="DA433" s="146">
        <v>8020</v>
      </c>
      <c r="DB433" s="146"/>
      <c r="DC433" s="147">
        <v>0.2172</v>
      </c>
      <c r="DD433" s="145">
        <v>45</v>
      </c>
      <c r="DE433" s="146">
        <v>142.4</v>
      </c>
      <c r="DF433" s="146">
        <v>0.98729999999999996</v>
      </c>
      <c r="DG433" s="146">
        <v>6230</v>
      </c>
      <c r="DH433" s="146"/>
      <c r="DI433" s="147">
        <v>0.1948</v>
      </c>
    </row>
    <row r="434" spans="1:113">
      <c r="A434" s="137">
        <v>431</v>
      </c>
      <c r="B434" s="138" t="s">
        <v>602</v>
      </c>
      <c r="C434" s="139" t="s">
        <v>2644</v>
      </c>
      <c r="D434" s="140" t="s">
        <v>195</v>
      </c>
      <c r="E434" s="141">
        <v>133.33000000000001</v>
      </c>
      <c r="F434" s="142">
        <v>24</v>
      </c>
      <c r="G434" s="143">
        <v>24</v>
      </c>
      <c r="H434" s="143">
        <v>0.98799999999999999</v>
      </c>
      <c r="I434" s="143">
        <v>2204</v>
      </c>
      <c r="J434" s="143">
        <v>0</v>
      </c>
      <c r="K434" s="144">
        <v>0.127</v>
      </c>
      <c r="L434" s="142">
        <v>24</v>
      </c>
      <c r="M434" s="143">
        <v>24</v>
      </c>
      <c r="N434" s="143">
        <v>0.97599999999999998</v>
      </c>
      <c r="O434" s="143">
        <v>4866</v>
      </c>
      <c r="P434" s="143">
        <v>0</v>
      </c>
      <c r="Q434" s="144">
        <v>0.28499999999999998</v>
      </c>
      <c r="R434" s="142">
        <v>16</v>
      </c>
      <c r="S434" s="143">
        <v>106.66</v>
      </c>
      <c r="T434" s="143">
        <v>0.94799999999999995</v>
      </c>
      <c r="U434" s="143">
        <v>5052</v>
      </c>
      <c r="V434" s="143">
        <v>0</v>
      </c>
      <c r="W434" s="144">
        <v>0.45600000000000002</v>
      </c>
      <c r="X434" s="142">
        <v>16</v>
      </c>
      <c r="Y434" s="143">
        <v>106.66</v>
      </c>
      <c r="Z434" s="143">
        <v>0.97099999999999997</v>
      </c>
      <c r="AA434" s="143">
        <v>3960</v>
      </c>
      <c r="AB434" s="143">
        <v>0</v>
      </c>
      <c r="AC434" s="144">
        <v>0.34899999999999998</v>
      </c>
      <c r="AD434" s="142">
        <v>14</v>
      </c>
      <c r="AE434" s="143">
        <v>106.66</v>
      </c>
      <c r="AF434" s="143">
        <v>0.97399999999999998</v>
      </c>
      <c r="AG434" s="143">
        <v>740</v>
      </c>
      <c r="AH434" s="143">
        <v>0</v>
      </c>
      <c r="AI434" s="144">
        <v>7.3999999999999996E-2</v>
      </c>
      <c r="AJ434" s="142">
        <v>6</v>
      </c>
      <c r="AK434" s="143">
        <v>106.66</v>
      </c>
      <c r="AL434" s="143">
        <v>1.008</v>
      </c>
      <c r="AM434" s="143">
        <v>534</v>
      </c>
      <c r="AN434" s="143">
        <v>0</v>
      </c>
      <c r="AO434" s="144">
        <v>0.121</v>
      </c>
      <c r="AP434" s="142">
        <v>3.2</v>
      </c>
      <c r="AQ434" s="143">
        <v>106.664</v>
      </c>
      <c r="AR434" s="143">
        <v>0</v>
      </c>
      <c r="AS434" s="143">
        <v>450</v>
      </c>
      <c r="AT434" s="143"/>
      <c r="AU434" s="144">
        <v>0.189</v>
      </c>
      <c r="AV434" s="142">
        <v>3</v>
      </c>
      <c r="AW434" s="143">
        <v>106.664</v>
      </c>
      <c r="AX434" s="143">
        <v>0.93159999999999998</v>
      </c>
      <c r="AY434" s="143"/>
      <c r="AZ434" s="143"/>
      <c r="BA434" s="144">
        <v>0.2167</v>
      </c>
      <c r="BB434" s="142">
        <v>3</v>
      </c>
      <c r="BC434" s="143">
        <v>106.664</v>
      </c>
      <c r="BD434" s="143">
        <v>0.92979999999999996</v>
      </c>
      <c r="BE434" s="143"/>
      <c r="BF434" s="143"/>
      <c r="BG434" s="144">
        <v>0.21679999999999999</v>
      </c>
      <c r="BH434" s="142">
        <v>0</v>
      </c>
      <c r="BI434" s="143">
        <v>106.664</v>
      </c>
      <c r="BJ434" s="143"/>
      <c r="BK434" s="143"/>
      <c r="BL434" s="143"/>
      <c r="BM434" s="144">
        <v>0</v>
      </c>
      <c r="BN434" s="142">
        <v>37.6</v>
      </c>
      <c r="BO434" s="143">
        <v>106.664</v>
      </c>
      <c r="BP434" s="143">
        <v>0.93020000000000003</v>
      </c>
      <c r="BQ434" s="143">
        <v>1028</v>
      </c>
      <c r="BR434" s="143"/>
      <c r="BS434" s="144">
        <v>1.0200000000000001E-2</v>
      </c>
      <c r="BT434" s="142"/>
      <c r="BU434" s="143"/>
      <c r="BV434" s="143"/>
      <c r="BW434" s="143"/>
      <c r="BX434" s="143"/>
      <c r="BY434" s="144"/>
      <c r="BZ434" s="142">
        <v>44.6</v>
      </c>
      <c r="CA434" s="143">
        <v>213.328</v>
      </c>
      <c r="CB434" s="143">
        <v>1.4773999999999998</v>
      </c>
      <c r="CC434" s="143">
        <v>7504</v>
      </c>
      <c r="CD434" s="143">
        <v>1962</v>
      </c>
      <c r="CE434" s="144">
        <v>1.2414000000000001</v>
      </c>
      <c r="CF434" s="142">
        <v>56</v>
      </c>
      <c r="CG434" s="143">
        <v>106.664</v>
      </c>
      <c r="CH434" s="143">
        <v>0.74480000000000002</v>
      </c>
      <c r="CI434" s="143">
        <v>4144</v>
      </c>
      <c r="CJ434" s="143"/>
      <c r="CK434" s="144">
        <v>0.13350000000000001</v>
      </c>
      <c r="CL434" s="142">
        <v>22</v>
      </c>
      <c r="CM434" s="143">
        <v>106.664</v>
      </c>
      <c r="CN434" s="143">
        <v>0.74299999999999999</v>
      </c>
      <c r="CO434" s="143">
        <v>5118</v>
      </c>
      <c r="CP434" s="143"/>
      <c r="CQ434" s="144">
        <v>0.43480000000000002</v>
      </c>
      <c r="CR434" s="142">
        <v>41.4</v>
      </c>
      <c r="CS434" s="143">
        <v>106.664</v>
      </c>
      <c r="CT434" s="143">
        <v>0.72209999999999996</v>
      </c>
      <c r="CU434" s="143">
        <v>5170</v>
      </c>
      <c r="CV434" s="143"/>
      <c r="CW434" s="144">
        <v>0.23250000000000001</v>
      </c>
      <c r="CX434" s="142">
        <v>37.6</v>
      </c>
      <c r="CY434" s="143">
        <v>106.664</v>
      </c>
      <c r="CZ434" s="143">
        <v>0.77659999999999996</v>
      </c>
      <c r="DA434" s="143">
        <v>6902</v>
      </c>
      <c r="DB434" s="143"/>
      <c r="DC434" s="144">
        <v>0.31769999999999998</v>
      </c>
      <c r="DD434" s="142">
        <v>45</v>
      </c>
      <c r="DE434" s="143">
        <v>106.664</v>
      </c>
      <c r="DF434" s="143">
        <v>0.74309999999999998</v>
      </c>
      <c r="DG434" s="143">
        <v>5924</v>
      </c>
      <c r="DH434" s="143"/>
      <c r="DI434" s="144">
        <v>0.246</v>
      </c>
    </row>
    <row r="435" spans="1:113">
      <c r="A435" s="137">
        <v>432</v>
      </c>
      <c r="B435" s="138" t="s">
        <v>603</v>
      </c>
      <c r="C435" s="139" t="s">
        <v>2645</v>
      </c>
      <c r="D435" s="140" t="s">
        <v>195</v>
      </c>
      <c r="E435" s="141">
        <v>125</v>
      </c>
      <c r="F435" s="142">
        <v>100</v>
      </c>
      <c r="G435" s="143">
        <v>100</v>
      </c>
      <c r="H435" s="143">
        <v>0.92</v>
      </c>
      <c r="I435" s="143">
        <v>4000</v>
      </c>
      <c r="J435" s="143">
        <v>0</v>
      </c>
      <c r="K435" s="144">
        <v>0.06</v>
      </c>
      <c r="L435" s="142">
        <v>0</v>
      </c>
      <c r="M435" s="143">
        <v>0</v>
      </c>
      <c r="N435" s="143">
        <v>0.995</v>
      </c>
      <c r="O435" s="143">
        <v>8780</v>
      </c>
      <c r="P435" s="143">
        <v>0</v>
      </c>
      <c r="Q435" s="144">
        <v>0.06</v>
      </c>
      <c r="R435" s="142">
        <v>44</v>
      </c>
      <c r="S435" s="143">
        <v>100</v>
      </c>
      <c r="T435" s="143">
        <v>1</v>
      </c>
      <c r="U435" s="143">
        <v>5960</v>
      </c>
      <c r="V435" s="143">
        <v>0</v>
      </c>
      <c r="W435" s="144">
        <v>0.186</v>
      </c>
      <c r="X435" s="142">
        <v>42</v>
      </c>
      <c r="Y435" s="143">
        <v>100</v>
      </c>
      <c r="Z435" s="143">
        <v>1</v>
      </c>
      <c r="AA435" s="143">
        <v>5520</v>
      </c>
      <c r="AB435" s="143">
        <v>0</v>
      </c>
      <c r="AC435" s="144">
        <v>0.18</v>
      </c>
      <c r="AD435" s="142">
        <v>42</v>
      </c>
      <c r="AE435" s="143">
        <v>100</v>
      </c>
      <c r="AF435" s="143">
        <v>0.996</v>
      </c>
      <c r="AG435" s="143">
        <v>5140</v>
      </c>
      <c r="AH435" s="143">
        <v>0</v>
      </c>
      <c r="AI435" s="144">
        <v>0.16800000000000001</v>
      </c>
      <c r="AJ435" s="142">
        <v>44</v>
      </c>
      <c r="AK435" s="143">
        <v>100</v>
      </c>
      <c r="AL435" s="143">
        <v>0.997</v>
      </c>
      <c r="AM435" s="143">
        <v>7320</v>
      </c>
      <c r="AN435" s="143">
        <v>0</v>
      </c>
      <c r="AO435" s="144">
        <v>0.22900000000000001</v>
      </c>
      <c r="AP435" s="142">
        <v>40</v>
      </c>
      <c r="AQ435" s="143">
        <v>100</v>
      </c>
      <c r="AR435" s="143">
        <v>3.2000000000000002E-3</v>
      </c>
      <c r="AS435" s="143">
        <v>6260</v>
      </c>
      <c r="AT435" s="143"/>
      <c r="AU435" s="144">
        <v>0.2097</v>
      </c>
      <c r="AV435" s="142">
        <v>36</v>
      </c>
      <c r="AW435" s="143">
        <v>100</v>
      </c>
      <c r="AX435" s="143">
        <v>0.99629999999999996</v>
      </c>
      <c r="AY435" s="143">
        <v>5320</v>
      </c>
      <c r="AZ435" s="143"/>
      <c r="BA435" s="144">
        <v>0.20599999999999999</v>
      </c>
      <c r="BB435" s="142">
        <v>30</v>
      </c>
      <c r="BC435" s="143">
        <v>100</v>
      </c>
      <c r="BD435" s="143">
        <v>0</v>
      </c>
      <c r="BE435" s="143">
        <v>4940</v>
      </c>
      <c r="BF435" s="143"/>
      <c r="BG435" s="144">
        <v>0.2213</v>
      </c>
      <c r="BH435" s="142">
        <v>26</v>
      </c>
      <c r="BI435" s="143">
        <v>100</v>
      </c>
      <c r="BJ435" s="143">
        <v>0.99560000000000004</v>
      </c>
      <c r="BK435" s="143">
        <v>4520</v>
      </c>
      <c r="BL435" s="143"/>
      <c r="BM435" s="144">
        <v>0.23469999999999999</v>
      </c>
      <c r="BN435" s="142">
        <v>30</v>
      </c>
      <c r="BO435" s="143">
        <v>100</v>
      </c>
      <c r="BP435" s="143">
        <v>0.99519999999999997</v>
      </c>
      <c r="BQ435" s="143">
        <v>4120</v>
      </c>
      <c r="BR435" s="143"/>
      <c r="BS435" s="144">
        <v>0.2054</v>
      </c>
      <c r="BT435" s="142"/>
      <c r="BU435" s="143"/>
      <c r="BV435" s="143"/>
      <c r="BW435" s="143"/>
      <c r="BX435" s="143"/>
      <c r="BY435" s="144"/>
      <c r="BZ435" s="142">
        <v>91.52000000000001</v>
      </c>
      <c r="CA435" s="143">
        <v>200</v>
      </c>
      <c r="CB435" s="143">
        <v>1.9988999999999999</v>
      </c>
      <c r="CC435" s="143">
        <v>15534</v>
      </c>
      <c r="CD435" s="143"/>
      <c r="CE435" s="144">
        <v>0.46330000000000005</v>
      </c>
      <c r="CF435" s="142">
        <v>34.799999999999997</v>
      </c>
      <c r="CG435" s="143">
        <v>100</v>
      </c>
      <c r="CH435" s="143">
        <v>0.997</v>
      </c>
      <c r="CI435" s="143">
        <v>5904</v>
      </c>
      <c r="CJ435" s="143"/>
      <c r="CK435" s="144">
        <v>0.22869999999999999</v>
      </c>
      <c r="CL435" s="142">
        <v>43</v>
      </c>
      <c r="CM435" s="143">
        <v>100</v>
      </c>
      <c r="CN435" s="143">
        <v>0.99760000000000004</v>
      </c>
      <c r="CO435" s="143">
        <v>5812</v>
      </c>
      <c r="CP435" s="143"/>
      <c r="CQ435" s="144">
        <v>0.18820000000000001</v>
      </c>
      <c r="CR435" s="142">
        <v>41.4</v>
      </c>
      <c r="CS435" s="143">
        <v>100</v>
      </c>
      <c r="CT435" s="143">
        <v>0.99719999999999998</v>
      </c>
      <c r="CU435" s="143">
        <v>5788</v>
      </c>
      <c r="CV435" s="143"/>
      <c r="CW435" s="144">
        <v>0.18840000000000001</v>
      </c>
      <c r="CX435" s="142">
        <v>44.4</v>
      </c>
      <c r="CY435" s="143">
        <v>100</v>
      </c>
      <c r="CZ435" s="143">
        <v>0.99829999999999997</v>
      </c>
      <c r="DA435" s="143">
        <v>6906</v>
      </c>
      <c r="DB435" s="143"/>
      <c r="DC435" s="144">
        <v>0.2094</v>
      </c>
      <c r="DD435" s="142">
        <v>45.8</v>
      </c>
      <c r="DE435" s="143">
        <v>100</v>
      </c>
      <c r="DF435" s="143">
        <v>0.99790000000000001</v>
      </c>
      <c r="DG435" s="143">
        <v>5752</v>
      </c>
      <c r="DH435" s="143"/>
      <c r="DI435" s="144">
        <v>0.17480000000000001</v>
      </c>
    </row>
    <row r="436" spans="1:113">
      <c r="A436" s="137">
        <v>433</v>
      </c>
      <c r="B436" s="138" t="s">
        <v>604</v>
      </c>
      <c r="C436" s="139" t="s">
        <v>2646</v>
      </c>
      <c r="D436" s="140" t="s">
        <v>195</v>
      </c>
      <c r="E436" s="141">
        <v>178</v>
      </c>
      <c r="F436" s="142">
        <v>75.2</v>
      </c>
      <c r="G436" s="143">
        <v>75.2</v>
      </c>
      <c r="H436" s="143">
        <v>0.96899999999999997</v>
      </c>
      <c r="I436" s="143">
        <v>8808</v>
      </c>
      <c r="J436" s="143">
        <v>0</v>
      </c>
      <c r="K436" s="144">
        <v>0.16600000000000001</v>
      </c>
      <c r="L436" s="142">
        <v>81.599999999999994</v>
      </c>
      <c r="M436" s="143">
        <v>81.599999999999994</v>
      </c>
      <c r="N436" s="143">
        <v>0.93600000000000005</v>
      </c>
      <c r="O436" s="143">
        <v>17280</v>
      </c>
      <c r="P436" s="143">
        <v>0</v>
      </c>
      <c r="Q436" s="144">
        <v>0.31</v>
      </c>
      <c r="R436" s="142">
        <v>82.8</v>
      </c>
      <c r="S436" s="143">
        <v>142.4</v>
      </c>
      <c r="T436" s="143">
        <v>0.94799999999999995</v>
      </c>
      <c r="U436" s="143">
        <v>17528</v>
      </c>
      <c r="V436" s="143">
        <v>0</v>
      </c>
      <c r="W436" s="144">
        <v>0.30599999999999999</v>
      </c>
      <c r="X436" s="142">
        <v>82</v>
      </c>
      <c r="Y436" s="143">
        <v>142.4</v>
      </c>
      <c r="Z436" s="143">
        <v>0.94299999999999995</v>
      </c>
      <c r="AA436" s="143">
        <v>17804</v>
      </c>
      <c r="AB436" s="143">
        <v>0</v>
      </c>
      <c r="AC436" s="144">
        <v>0.315</v>
      </c>
      <c r="AD436" s="142">
        <v>70.400000000000006</v>
      </c>
      <c r="AE436" s="143">
        <v>142.4</v>
      </c>
      <c r="AF436" s="143">
        <v>0.95199999999999996</v>
      </c>
      <c r="AG436" s="143">
        <v>17140</v>
      </c>
      <c r="AH436" s="143">
        <v>0</v>
      </c>
      <c r="AI436" s="144">
        <v>0.35</v>
      </c>
      <c r="AJ436" s="142">
        <v>77.599999999999994</v>
      </c>
      <c r="AK436" s="143">
        <v>142.4</v>
      </c>
      <c r="AL436" s="143">
        <v>0.93700000000000006</v>
      </c>
      <c r="AM436" s="143">
        <v>17028</v>
      </c>
      <c r="AN436" s="143">
        <v>0</v>
      </c>
      <c r="AO436" s="144">
        <v>0.32100000000000001</v>
      </c>
      <c r="AP436" s="142">
        <v>78.400000000000006</v>
      </c>
      <c r="AQ436" s="143">
        <v>142.4</v>
      </c>
      <c r="AR436" s="143">
        <v>0.92889999999999995</v>
      </c>
      <c r="AS436" s="143">
        <v>17664</v>
      </c>
      <c r="AT436" s="143"/>
      <c r="AU436" s="144">
        <v>0.32600000000000001</v>
      </c>
      <c r="AV436" s="142">
        <v>70.8</v>
      </c>
      <c r="AW436" s="143">
        <v>142.4</v>
      </c>
      <c r="AX436" s="143">
        <v>0.94069999999999998</v>
      </c>
      <c r="AY436" s="143">
        <v>14204</v>
      </c>
      <c r="AZ436" s="143"/>
      <c r="BA436" s="144">
        <v>0.29620000000000002</v>
      </c>
      <c r="BB436" s="142">
        <v>50.4</v>
      </c>
      <c r="BC436" s="143">
        <v>142.4</v>
      </c>
      <c r="BD436" s="143">
        <v>0.97889999999999999</v>
      </c>
      <c r="BE436" s="143">
        <v>11528</v>
      </c>
      <c r="BF436" s="143"/>
      <c r="BG436" s="144">
        <v>0.31409999999999999</v>
      </c>
      <c r="BH436" s="142">
        <v>60</v>
      </c>
      <c r="BI436" s="143">
        <v>142.4</v>
      </c>
      <c r="BJ436" s="143">
        <v>0.9718</v>
      </c>
      <c r="BK436" s="143">
        <v>11976</v>
      </c>
      <c r="BL436" s="143"/>
      <c r="BM436" s="144">
        <v>0.27610000000000001</v>
      </c>
      <c r="BN436" s="142">
        <v>68</v>
      </c>
      <c r="BO436" s="143">
        <v>142.4</v>
      </c>
      <c r="BP436" s="143">
        <v>0.95620000000000005</v>
      </c>
      <c r="BQ436" s="143">
        <v>12840</v>
      </c>
      <c r="BR436" s="143"/>
      <c r="BS436" s="144">
        <v>0.29389999999999999</v>
      </c>
      <c r="BT436" s="142"/>
      <c r="BU436" s="143"/>
      <c r="BV436" s="143"/>
      <c r="BW436" s="143"/>
      <c r="BX436" s="143"/>
      <c r="BY436" s="144"/>
      <c r="BZ436" s="142">
        <v>163.84</v>
      </c>
      <c r="CA436" s="143">
        <v>284.8</v>
      </c>
      <c r="CB436" s="143">
        <v>1.8467</v>
      </c>
      <c r="CC436" s="143">
        <v>41444</v>
      </c>
      <c r="CD436" s="143"/>
      <c r="CE436" s="144">
        <v>0.75039999999999996</v>
      </c>
      <c r="CF436" s="142">
        <v>77.599999999999994</v>
      </c>
      <c r="CG436" s="143">
        <v>142.4</v>
      </c>
      <c r="CH436" s="143">
        <v>0.95550000000000002</v>
      </c>
      <c r="CI436" s="143">
        <v>11596</v>
      </c>
      <c r="CJ436" s="143"/>
      <c r="CK436" s="144">
        <v>0.2102</v>
      </c>
      <c r="CL436" s="142">
        <v>74</v>
      </c>
      <c r="CM436" s="143">
        <v>142.4</v>
      </c>
      <c r="CN436" s="143">
        <v>0.93600000000000005</v>
      </c>
      <c r="CO436" s="143">
        <v>12400</v>
      </c>
      <c r="CP436" s="143"/>
      <c r="CQ436" s="144">
        <v>0.24859999999999999</v>
      </c>
      <c r="CR436" s="142">
        <v>84</v>
      </c>
      <c r="CS436" s="143">
        <v>142.4</v>
      </c>
      <c r="CT436" s="143">
        <v>0.91120000000000001</v>
      </c>
      <c r="CU436" s="143">
        <v>17208</v>
      </c>
      <c r="CV436" s="143"/>
      <c r="CW436" s="144">
        <v>0.30220000000000002</v>
      </c>
      <c r="CX436" s="142">
        <v>80</v>
      </c>
      <c r="CY436" s="143">
        <v>142.4</v>
      </c>
      <c r="CZ436" s="143">
        <v>0.91769999999999996</v>
      </c>
      <c r="DA436" s="143">
        <v>19456</v>
      </c>
      <c r="DB436" s="143"/>
      <c r="DC436" s="144">
        <v>0.35620000000000002</v>
      </c>
      <c r="DD436" s="142">
        <v>80</v>
      </c>
      <c r="DE436" s="143">
        <v>142.4</v>
      </c>
      <c r="DF436" s="143">
        <v>0.91749999999999998</v>
      </c>
      <c r="DG436" s="143">
        <v>16556</v>
      </c>
      <c r="DH436" s="143"/>
      <c r="DI436" s="144">
        <v>0.31330000000000002</v>
      </c>
    </row>
    <row r="437" spans="1:113">
      <c r="A437" s="137">
        <v>434</v>
      </c>
      <c r="B437" s="138" t="s">
        <v>605</v>
      </c>
      <c r="C437" s="139" t="s">
        <v>2647</v>
      </c>
      <c r="D437" s="140" t="s">
        <v>195</v>
      </c>
      <c r="E437" s="141">
        <v>200</v>
      </c>
      <c r="F437" s="145">
        <v>118.4</v>
      </c>
      <c r="G437" s="146">
        <v>118.5</v>
      </c>
      <c r="H437" s="146">
        <v>0.98499999999999999</v>
      </c>
      <c r="I437" s="146">
        <v>55468</v>
      </c>
      <c r="J437" s="146">
        <v>5342</v>
      </c>
      <c r="K437" s="147">
        <v>0.65200000000000002</v>
      </c>
      <c r="L437" s="145">
        <v>146.4</v>
      </c>
      <c r="M437" s="146">
        <v>146.5</v>
      </c>
      <c r="N437" s="146">
        <v>0.94199999999999995</v>
      </c>
      <c r="O437" s="146">
        <v>58254.400000000001</v>
      </c>
      <c r="P437" s="146">
        <v>0</v>
      </c>
      <c r="Q437" s="147">
        <v>0.57899999999999996</v>
      </c>
      <c r="R437" s="145">
        <v>146.4</v>
      </c>
      <c r="S437" s="146">
        <v>160</v>
      </c>
      <c r="T437" s="146">
        <v>0.94399999999999995</v>
      </c>
      <c r="U437" s="146">
        <v>36656.400000000001</v>
      </c>
      <c r="V437" s="146">
        <v>0</v>
      </c>
      <c r="W437" s="147">
        <v>0.36299999999999999</v>
      </c>
      <c r="X437" s="145">
        <v>124</v>
      </c>
      <c r="Y437" s="146">
        <v>160</v>
      </c>
      <c r="Z437" s="146">
        <v>0.93400000000000005</v>
      </c>
      <c r="AA437" s="146">
        <v>58610</v>
      </c>
      <c r="AB437" s="146">
        <v>7131</v>
      </c>
      <c r="AC437" s="147">
        <v>0.69299999999999995</v>
      </c>
      <c r="AD437" s="145">
        <v>138.4</v>
      </c>
      <c r="AE437" s="146">
        <v>160</v>
      </c>
      <c r="AF437" s="146">
        <v>0.99099999999999999</v>
      </c>
      <c r="AG437" s="146">
        <v>51624</v>
      </c>
      <c r="AH437" s="146">
        <v>0</v>
      </c>
      <c r="AI437" s="147">
        <v>0.51600000000000001</v>
      </c>
      <c r="AJ437" s="145">
        <v>128.80000000000001</v>
      </c>
      <c r="AK437" s="146">
        <v>160</v>
      </c>
      <c r="AL437" s="146">
        <v>0.99399999999999999</v>
      </c>
      <c r="AM437" s="146">
        <v>44059</v>
      </c>
      <c r="AN437" s="146">
        <v>0</v>
      </c>
      <c r="AO437" s="147">
        <v>0.47099999999999997</v>
      </c>
      <c r="AP437" s="145">
        <v>121.6</v>
      </c>
      <c r="AQ437" s="146">
        <v>160</v>
      </c>
      <c r="AR437" s="146">
        <v>0.99490000000000001</v>
      </c>
      <c r="AS437" s="146">
        <v>18066</v>
      </c>
      <c r="AT437" s="146"/>
      <c r="AU437" s="147">
        <v>0.20069999999999999</v>
      </c>
      <c r="AV437" s="145">
        <v>198.4</v>
      </c>
      <c r="AW437" s="146">
        <v>160</v>
      </c>
      <c r="AX437" s="146">
        <v>0.9274</v>
      </c>
      <c r="AY437" s="146">
        <v>25402</v>
      </c>
      <c r="AZ437" s="146"/>
      <c r="BA437" s="147">
        <v>0.19170000000000001</v>
      </c>
      <c r="BB437" s="145">
        <v>131.19999999999999</v>
      </c>
      <c r="BC437" s="146">
        <v>160</v>
      </c>
      <c r="BD437" s="146">
        <v>0.98760000000000003</v>
      </c>
      <c r="BE437" s="146">
        <v>20556</v>
      </c>
      <c r="BF437" s="146"/>
      <c r="BG437" s="147">
        <v>0.2132</v>
      </c>
      <c r="BH437" s="145">
        <v>151.19999999999999</v>
      </c>
      <c r="BI437" s="146">
        <v>160</v>
      </c>
      <c r="BJ437" s="146">
        <v>0.99760000000000004</v>
      </c>
      <c r="BK437" s="146">
        <v>50300</v>
      </c>
      <c r="BL437" s="146"/>
      <c r="BM437" s="147">
        <v>0.44819999999999999</v>
      </c>
      <c r="BN437" s="145">
        <v>204</v>
      </c>
      <c r="BO437" s="146">
        <v>204</v>
      </c>
      <c r="BP437" s="146">
        <v>0.97860000000000003</v>
      </c>
      <c r="BQ437" s="146">
        <v>62812</v>
      </c>
      <c r="BR437" s="146"/>
      <c r="BS437" s="147">
        <v>0.46820000000000001</v>
      </c>
      <c r="BT437" s="145"/>
      <c r="BU437" s="146"/>
      <c r="BV437" s="146"/>
      <c r="BW437" s="146"/>
      <c r="BX437" s="146"/>
      <c r="BY437" s="147"/>
      <c r="BZ437" s="145">
        <v>324</v>
      </c>
      <c r="CA437" s="146">
        <v>324.8</v>
      </c>
      <c r="CB437" s="146">
        <v>1.9849000000000001</v>
      </c>
      <c r="CC437" s="146">
        <v>129864</v>
      </c>
      <c r="CD437" s="146"/>
      <c r="CE437" s="147">
        <v>1.1032</v>
      </c>
      <c r="CF437" s="145">
        <v>177.6</v>
      </c>
      <c r="CG437" s="146">
        <v>177.6</v>
      </c>
      <c r="CH437" s="146">
        <v>0.98109999999999997</v>
      </c>
      <c r="CI437" s="146">
        <v>61512</v>
      </c>
      <c r="CJ437" s="146"/>
      <c r="CK437" s="147">
        <v>0.47449999999999998</v>
      </c>
      <c r="CL437" s="145">
        <v>158.4</v>
      </c>
      <c r="CM437" s="146">
        <v>160</v>
      </c>
      <c r="CN437" s="146">
        <v>0.97989999999999999</v>
      </c>
      <c r="CO437" s="146">
        <v>52062</v>
      </c>
      <c r="CP437" s="146"/>
      <c r="CQ437" s="147">
        <v>0.46579999999999999</v>
      </c>
      <c r="CR437" s="145">
        <v>152</v>
      </c>
      <c r="CS437" s="146">
        <v>160</v>
      </c>
      <c r="CT437" s="146">
        <v>0.98240000000000005</v>
      </c>
      <c r="CU437" s="146">
        <v>37411</v>
      </c>
      <c r="CV437" s="146"/>
      <c r="CW437" s="147">
        <v>0.3367</v>
      </c>
      <c r="CX437" s="145">
        <v>155.19999999999999</v>
      </c>
      <c r="CY437" s="146">
        <v>160</v>
      </c>
      <c r="CZ437" s="146">
        <v>0.97670000000000001</v>
      </c>
      <c r="DA437" s="146">
        <v>54448</v>
      </c>
      <c r="DB437" s="146"/>
      <c r="DC437" s="147">
        <v>0.48280000000000001</v>
      </c>
      <c r="DD437" s="145">
        <v>165.6</v>
      </c>
      <c r="DE437" s="146">
        <v>164</v>
      </c>
      <c r="DF437" s="146">
        <v>0.97870000000000001</v>
      </c>
      <c r="DG437" s="146">
        <v>52708</v>
      </c>
      <c r="DH437" s="146"/>
      <c r="DI437" s="147">
        <v>0.45169999999999999</v>
      </c>
    </row>
    <row r="438" spans="1:113">
      <c r="A438" s="137">
        <v>435</v>
      </c>
      <c r="B438" s="138" t="s">
        <v>606</v>
      </c>
      <c r="C438" s="139" t="s">
        <v>2648</v>
      </c>
      <c r="D438" s="140" t="s">
        <v>195</v>
      </c>
      <c r="E438" s="141">
        <v>167</v>
      </c>
      <c r="F438" s="142">
        <v>0</v>
      </c>
      <c r="G438" s="143">
        <v>167</v>
      </c>
      <c r="H438" s="143">
        <v>0.92</v>
      </c>
      <c r="I438" s="143">
        <v>0</v>
      </c>
      <c r="J438" s="143">
        <v>0</v>
      </c>
      <c r="K438" s="144">
        <v>0.53600000000000003</v>
      </c>
      <c r="L438" s="142">
        <v>0</v>
      </c>
      <c r="M438" s="143">
        <v>167</v>
      </c>
      <c r="N438" s="143">
        <v>0.92</v>
      </c>
      <c r="O438" s="143">
        <v>0</v>
      </c>
      <c r="P438" s="143">
        <v>0</v>
      </c>
      <c r="Q438" s="144">
        <v>0.53600000000000003</v>
      </c>
      <c r="R438" s="142">
        <v>0</v>
      </c>
      <c r="S438" s="143">
        <v>133.6</v>
      </c>
      <c r="T438" s="143">
        <v>0.92</v>
      </c>
      <c r="U438" s="143">
        <v>0</v>
      </c>
      <c r="V438" s="143">
        <v>0</v>
      </c>
      <c r="W438" s="144">
        <v>0.53600000000000003</v>
      </c>
      <c r="X438" s="142">
        <v>0</v>
      </c>
      <c r="Y438" s="143">
        <v>133.6</v>
      </c>
      <c r="Z438" s="143">
        <v>0.92</v>
      </c>
      <c r="AA438" s="143">
        <v>0</v>
      </c>
      <c r="AB438" s="143">
        <v>0</v>
      </c>
      <c r="AC438" s="144">
        <v>0.53600000000000003</v>
      </c>
      <c r="AD438" s="142">
        <v>0</v>
      </c>
      <c r="AE438" s="143">
        <v>133.6</v>
      </c>
      <c r="AF438" s="143">
        <v>0.92</v>
      </c>
      <c r="AG438" s="143">
        <v>0</v>
      </c>
      <c r="AH438" s="143">
        <v>0</v>
      </c>
      <c r="AI438" s="144">
        <v>0.53600000000000003</v>
      </c>
      <c r="AJ438" s="142">
        <v>0</v>
      </c>
      <c r="AK438" s="143">
        <v>133.6</v>
      </c>
      <c r="AL438" s="143">
        <v>0.92</v>
      </c>
      <c r="AM438" s="143">
        <v>0</v>
      </c>
      <c r="AN438" s="143">
        <v>0</v>
      </c>
      <c r="AO438" s="144">
        <v>0.53600000000000003</v>
      </c>
      <c r="AP438" s="142">
        <v>0</v>
      </c>
      <c r="AQ438" s="143">
        <v>133.6</v>
      </c>
      <c r="AR438" s="143"/>
      <c r="AS438" s="143">
        <v>0</v>
      </c>
      <c r="AT438" s="143"/>
      <c r="AU438" s="144"/>
      <c r="AV438" s="142">
        <v>0</v>
      </c>
      <c r="AW438" s="143">
        <v>133.6</v>
      </c>
      <c r="AX438" s="143"/>
      <c r="AY438" s="143">
        <v>0</v>
      </c>
      <c r="AZ438" s="143"/>
      <c r="BA438" s="144"/>
      <c r="BB438" s="142">
        <v>0</v>
      </c>
      <c r="BC438" s="143">
        <v>133.6</v>
      </c>
      <c r="BD438" s="143"/>
      <c r="BE438" s="143">
        <v>0</v>
      </c>
      <c r="BF438" s="143"/>
      <c r="BG438" s="144"/>
      <c r="BH438" s="142">
        <v>0</v>
      </c>
      <c r="BI438" s="143">
        <v>133.6</v>
      </c>
      <c r="BJ438" s="143"/>
      <c r="BK438" s="143">
        <v>0</v>
      </c>
      <c r="BL438" s="143"/>
      <c r="BM438" s="144"/>
      <c r="BN438" s="142">
        <v>0</v>
      </c>
      <c r="BO438" s="143">
        <v>133.6</v>
      </c>
      <c r="BP438" s="143"/>
      <c r="BQ438" s="143">
        <v>0</v>
      </c>
      <c r="BR438" s="143"/>
      <c r="BS438" s="144"/>
      <c r="BT438" s="142"/>
      <c r="BU438" s="143"/>
      <c r="BV438" s="143"/>
      <c r="BW438" s="143"/>
      <c r="BX438" s="143"/>
      <c r="BY438" s="144"/>
      <c r="BZ438" s="142">
        <v>0</v>
      </c>
      <c r="CA438" s="143">
        <v>267.2</v>
      </c>
      <c r="CB438" s="143"/>
      <c r="CC438" s="143">
        <v>0</v>
      </c>
      <c r="CD438" s="143"/>
      <c r="CE438" s="144"/>
      <c r="CF438" s="142">
        <v>0</v>
      </c>
      <c r="CG438" s="143">
        <v>133.6</v>
      </c>
      <c r="CH438" s="143"/>
      <c r="CI438" s="143">
        <v>0</v>
      </c>
      <c r="CJ438" s="143"/>
      <c r="CK438" s="144"/>
      <c r="CL438" s="142">
        <v>0</v>
      </c>
      <c r="CM438" s="143">
        <v>133.6</v>
      </c>
      <c r="CN438" s="143"/>
      <c r="CO438" s="143">
        <v>0</v>
      </c>
      <c r="CP438" s="143"/>
      <c r="CQ438" s="144"/>
      <c r="CR438" s="142">
        <v>0</v>
      </c>
      <c r="CS438" s="143">
        <v>133.6</v>
      </c>
      <c r="CT438" s="143"/>
      <c r="CU438" s="143">
        <v>0</v>
      </c>
      <c r="CV438" s="143"/>
      <c r="CW438" s="144"/>
      <c r="CX438" s="142">
        <v>0</v>
      </c>
      <c r="CY438" s="143">
        <v>133.6</v>
      </c>
      <c r="CZ438" s="143"/>
      <c r="DA438" s="143">
        <v>0</v>
      </c>
      <c r="DB438" s="143"/>
      <c r="DC438" s="144"/>
      <c r="DD438" s="142">
        <v>0</v>
      </c>
      <c r="DE438" s="143">
        <v>133.6</v>
      </c>
      <c r="DF438" s="143"/>
      <c r="DG438" s="143">
        <v>0</v>
      </c>
      <c r="DH438" s="143"/>
      <c r="DI438" s="144"/>
    </row>
    <row r="439" spans="1:113">
      <c r="A439" s="137">
        <v>436</v>
      </c>
      <c r="B439" s="138" t="s">
        <v>607</v>
      </c>
      <c r="C439" s="139" t="s">
        <v>2649</v>
      </c>
      <c r="D439" s="140" t="s">
        <v>195</v>
      </c>
      <c r="E439" s="141">
        <v>750</v>
      </c>
      <c r="F439" s="142">
        <v>75</v>
      </c>
      <c r="G439" s="143">
        <v>75</v>
      </c>
      <c r="H439" s="143">
        <v>0.41099999999999998</v>
      </c>
      <c r="I439" s="143">
        <v>9920</v>
      </c>
      <c r="J439" s="143">
        <v>0</v>
      </c>
      <c r="K439" s="144">
        <v>0.441</v>
      </c>
      <c r="L439" s="142">
        <v>393</v>
      </c>
      <c r="M439" s="143">
        <v>393</v>
      </c>
      <c r="N439" s="143">
        <v>0.95299999999999996</v>
      </c>
      <c r="O439" s="143">
        <v>39860</v>
      </c>
      <c r="P439" s="143">
        <v>0</v>
      </c>
      <c r="Q439" s="144">
        <v>0.14599999999999999</v>
      </c>
      <c r="R439" s="142">
        <v>509</v>
      </c>
      <c r="S439" s="143">
        <v>600</v>
      </c>
      <c r="T439" s="143">
        <v>0.98499999999999999</v>
      </c>
      <c r="U439" s="143">
        <v>137660</v>
      </c>
      <c r="V439" s="143">
        <v>0</v>
      </c>
      <c r="W439" s="144">
        <v>0.376</v>
      </c>
      <c r="X439" s="142">
        <v>495</v>
      </c>
      <c r="Y439" s="143">
        <v>600</v>
      </c>
      <c r="Z439" s="143">
        <v>0.98299999999999998</v>
      </c>
      <c r="AA439" s="143">
        <v>207440</v>
      </c>
      <c r="AB439" s="143">
        <v>0</v>
      </c>
      <c r="AC439" s="144">
        <v>0.58399999999999996</v>
      </c>
      <c r="AD439" s="142">
        <v>524</v>
      </c>
      <c r="AE439" s="143">
        <v>600</v>
      </c>
      <c r="AF439" s="143">
        <v>0.98199999999999998</v>
      </c>
      <c r="AG439" s="143">
        <v>187440</v>
      </c>
      <c r="AH439" s="143">
        <v>0</v>
      </c>
      <c r="AI439" s="144">
        <v>0.499</v>
      </c>
      <c r="AJ439" s="142">
        <v>531</v>
      </c>
      <c r="AK439" s="143">
        <v>600</v>
      </c>
      <c r="AL439" s="143">
        <v>0.97799999999999998</v>
      </c>
      <c r="AM439" s="143">
        <v>93040</v>
      </c>
      <c r="AN439" s="143">
        <v>0</v>
      </c>
      <c r="AO439" s="144">
        <v>0.245</v>
      </c>
      <c r="AP439" s="142">
        <v>582</v>
      </c>
      <c r="AQ439" s="143">
        <v>600</v>
      </c>
      <c r="AR439" s="143">
        <v>0.98270000000000002</v>
      </c>
      <c r="AS439" s="143">
        <v>215820</v>
      </c>
      <c r="AT439" s="143"/>
      <c r="AU439" s="144">
        <v>0.50719999999999998</v>
      </c>
      <c r="AV439" s="142">
        <v>598</v>
      </c>
      <c r="AW439" s="143">
        <v>600</v>
      </c>
      <c r="AX439" s="143">
        <v>0.98860000000000003</v>
      </c>
      <c r="AY439" s="143">
        <v>200800</v>
      </c>
      <c r="AZ439" s="143"/>
      <c r="BA439" s="144">
        <v>0.47170000000000001</v>
      </c>
      <c r="BB439" s="142">
        <v>580</v>
      </c>
      <c r="BC439" s="143">
        <v>600</v>
      </c>
      <c r="BD439" s="143">
        <v>0.99229999999999996</v>
      </c>
      <c r="BE439" s="143">
        <v>272470</v>
      </c>
      <c r="BF439" s="143">
        <v>15552</v>
      </c>
      <c r="BG439" s="144">
        <v>0.63629999999999998</v>
      </c>
      <c r="BH439" s="142">
        <v>590</v>
      </c>
      <c r="BI439" s="143">
        <v>600</v>
      </c>
      <c r="BJ439" s="143">
        <v>0.99050000000000005</v>
      </c>
      <c r="BK439" s="143">
        <v>260430</v>
      </c>
      <c r="BL439" s="143"/>
      <c r="BM439" s="144">
        <v>0.59899999999999998</v>
      </c>
      <c r="BN439" s="142">
        <v>0</v>
      </c>
      <c r="BO439" s="143">
        <v>600</v>
      </c>
      <c r="BP439" s="143">
        <v>0</v>
      </c>
      <c r="BQ439" s="143">
        <v>229850</v>
      </c>
      <c r="BR439" s="143"/>
      <c r="BS439" s="144">
        <v>0.45610000000000001</v>
      </c>
      <c r="BT439" s="142"/>
      <c r="BU439" s="143"/>
      <c r="BV439" s="143"/>
      <c r="BW439" s="143"/>
      <c r="BX439" s="143"/>
      <c r="BY439" s="144"/>
      <c r="BZ439" s="142">
        <v>555</v>
      </c>
      <c r="CA439" s="143">
        <v>1200</v>
      </c>
      <c r="CB439" s="143">
        <v>1.0129000000000001</v>
      </c>
      <c r="CC439" s="143">
        <v>461250</v>
      </c>
      <c r="CD439" s="143"/>
      <c r="CE439" s="144">
        <v>0.96499999999999997</v>
      </c>
      <c r="CF439" s="142">
        <v>477</v>
      </c>
      <c r="CG439" s="143">
        <v>600</v>
      </c>
      <c r="CH439" s="143">
        <v>0.98229999999999995</v>
      </c>
      <c r="CI439" s="143">
        <v>129240</v>
      </c>
      <c r="CJ439" s="143"/>
      <c r="CK439" s="144">
        <v>0.37069999999999997</v>
      </c>
      <c r="CL439" s="142">
        <v>26</v>
      </c>
      <c r="CM439" s="143">
        <v>600</v>
      </c>
      <c r="CN439" s="143">
        <v>0.75439999999999996</v>
      </c>
      <c r="CO439" s="143">
        <v>5990</v>
      </c>
      <c r="CP439" s="143"/>
      <c r="CQ439" s="144">
        <v>0.42409999999999998</v>
      </c>
      <c r="CR439" s="142">
        <v>22</v>
      </c>
      <c r="CS439" s="143">
        <v>600</v>
      </c>
      <c r="CT439" s="143">
        <v>0.72330000000000005</v>
      </c>
      <c r="CU439" s="143">
        <v>5360</v>
      </c>
      <c r="CV439" s="143"/>
      <c r="CW439" s="144">
        <v>0.45269999999999999</v>
      </c>
      <c r="CX439" s="142">
        <v>19</v>
      </c>
      <c r="CY439" s="143">
        <v>600</v>
      </c>
      <c r="CZ439" s="143">
        <v>0.76749999999999996</v>
      </c>
      <c r="DA439" s="143">
        <v>6240</v>
      </c>
      <c r="DB439" s="143"/>
      <c r="DC439" s="144">
        <v>0.57509999999999994</v>
      </c>
      <c r="DD439" s="142">
        <v>19</v>
      </c>
      <c r="DE439" s="143">
        <v>600</v>
      </c>
      <c r="DF439" s="143">
        <v>0.72309999999999997</v>
      </c>
      <c r="DG439" s="143">
        <v>4700</v>
      </c>
      <c r="DH439" s="143"/>
      <c r="DI439" s="144">
        <v>0.47510000000000002</v>
      </c>
    </row>
    <row r="440" spans="1:113">
      <c r="A440" s="137">
        <v>437</v>
      </c>
      <c r="B440" s="138" t="s">
        <v>608</v>
      </c>
      <c r="C440" s="139" t="s">
        <v>2650</v>
      </c>
      <c r="D440" s="140" t="s">
        <v>195</v>
      </c>
      <c r="E440" s="141">
        <v>222.22</v>
      </c>
      <c r="F440" s="142">
        <v>151.80000000000001</v>
      </c>
      <c r="G440" s="143">
        <v>151.80000000000001</v>
      </c>
      <c r="H440" s="143">
        <v>0.97199999999999998</v>
      </c>
      <c r="I440" s="143">
        <v>16470</v>
      </c>
      <c r="J440" s="143">
        <v>0</v>
      </c>
      <c r="K440" s="144">
        <v>0.153</v>
      </c>
      <c r="L440" s="142">
        <v>208.2</v>
      </c>
      <c r="M440" s="143">
        <v>208.2</v>
      </c>
      <c r="N440" s="143">
        <v>0.96</v>
      </c>
      <c r="O440" s="143">
        <v>21540</v>
      </c>
      <c r="P440" s="143">
        <v>0</v>
      </c>
      <c r="Q440" s="144">
        <v>0.14799999999999999</v>
      </c>
      <c r="R440" s="142">
        <v>224.4</v>
      </c>
      <c r="S440" s="143">
        <v>224.4</v>
      </c>
      <c r="T440" s="143">
        <v>0.95799999999999996</v>
      </c>
      <c r="U440" s="143">
        <v>31542</v>
      </c>
      <c r="V440" s="143">
        <v>0</v>
      </c>
      <c r="W440" s="144">
        <v>0.20100000000000001</v>
      </c>
      <c r="X440" s="142">
        <v>5.4</v>
      </c>
      <c r="Y440" s="143">
        <v>227.4</v>
      </c>
      <c r="Z440" s="143">
        <v>0.95</v>
      </c>
      <c r="AA440" s="143">
        <v>29484</v>
      </c>
      <c r="AB440" s="143">
        <v>0</v>
      </c>
      <c r="AC440" s="144">
        <v>7.8730000000000002</v>
      </c>
      <c r="AD440" s="142">
        <v>8.4</v>
      </c>
      <c r="AE440" s="143">
        <v>210.6</v>
      </c>
      <c r="AF440" s="143">
        <v>0.94799999999999995</v>
      </c>
      <c r="AG440" s="143">
        <v>24702</v>
      </c>
      <c r="AH440" s="143">
        <v>0</v>
      </c>
      <c r="AI440" s="144">
        <v>4.2489999999999997</v>
      </c>
      <c r="AJ440" s="142">
        <v>11.4</v>
      </c>
      <c r="AK440" s="143">
        <v>201</v>
      </c>
      <c r="AL440" s="143">
        <v>0.94299999999999995</v>
      </c>
      <c r="AM440" s="143">
        <v>18360</v>
      </c>
      <c r="AN440" s="143">
        <v>0</v>
      </c>
      <c r="AO440" s="144">
        <v>2.34</v>
      </c>
      <c r="AP440" s="142">
        <v>215.4</v>
      </c>
      <c r="AQ440" s="143">
        <v>215.4</v>
      </c>
      <c r="AR440" s="143">
        <v>0.97299999999999998</v>
      </c>
      <c r="AS440" s="143">
        <v>20952</v>
      </c>
      <c r="AT440" s="143"/>
      <c r="AU440" s="144">
        <v>0.13439999999999999</v>
      </c>
      <c r="AV440" s="142">
        <v>211.2</v>
      </c>
      <c r="AW440" s="143">
        <v>211.2</v>
      </c>
      <c r="AX440" s="143">
        <v>0.9617</v>
      </c>
      <c r="AY440" s="143">
        <v>14166</v>
      </c>
      <c r="AZ440" s="143"/>
      <c r="BA440" s="144">
        <v>9.69E-2</v>
      </c>
      <c r="BB440" s="142">
        <v>180</v>
      </c>
      <c r="BC440" s="143">
        <v>180</v>
      </c>
      <c r="BD440" s="143">
        <v>0.97440000000000004</v>
      </c>
      <c r="BE440" s="143">
        <v>29442</v>
      </c>
      <c r="BF440" s="143"/>
      <c r="BG440" s="144">
        <v>0.22559999999999999</v>
      </c>
      <c r="BH440" s="142">
        <v>204</v>
      </c>
      <c r="BI440" s="143">
        <v>204</v>
      </c>
      <c r="BJ440" s="143">
        <v>0.95440000000000003</v>
      </c>
      <c r="BK440" s="143">
        <v>44682</v>
      </c>
      <c r="BL440" s="143"/>
      <c r="BM440" s="144">
        <v>0.3085</v>
      </c>
      <c r="BN440" s="142">
        <v>189.6</v>
      </c>
      <c r="BO440" s="143">
        <v>189.6</v>
      </c>
      <c r="BP440" s="143">
        <v>0.96250000000000002</v>
      </c>
      <c r="BQ440" s="143">
        <v>12318</v>
      </c>
      <c r="BR440" s="143"/>
      <c r="BS440" s="144">
        <v>0.1004</v>
      </c>
      <c r="BT440" s="142"/>
      <c r="BU440" s="143"/>
      <c r="BV440" s="143"/>
      <c r="BW440" s="143"/>
      <c r="BX440" s="143"/>
      <c r="BY440" s="144"/>
      <c r="BZ440" s="142">
        <v>206.4</v>
      </c>
      <c r="CA440" s="143">
        <v>381.77600000000001</v>
      </c>
      <c r="CB440" s="143">
        <v>1.9333</v>
      </c>
      <c r="CC440" s="143">
        <v>62268</v>
      </c>
      <c r="CD440" s="143">
        <v>31563</v>
      </c>
      <c r="CE440" s="144">
        <v>21.087400000000002</v>
      </c>
      <c r="CF440" s="142">
        <v>193.8</v>
      </c>
      <c r="CG440" s="143">
        <v>193.8</v>
      </c>
      <c r="CH440" s="143">
        <v>0.94950000000000001</v>
      </c>
      <c r="CI440" s="143">
        <v>19308</v>
      </c>
      <c r="CJ440" s="143"/>
      <c r="CK440" s="144">
        <v>0.14099999999999999</v>
      </c>
      <c r="CL440" s="142">
        <v>184.8</v>
      </c>
      <c r="CM440" s="143">
        <v>184.8</v>
      </c>
      <c r="CN440" s="143">
        <v>0.92420000000000002</v>
      </c>
      <c r="CO440" s="143">
        <v>24582</v>
      </c>
      <c r="CP440" s="143"/>
      <c r="CQ440" s="144">
        <v>0.19989999999999999</v>
      </c>
      <c r="CR440" s="142">
        <v>182.4</v>
      </c>
      <c r="CS440" s="143">
        <v>182.4</v>
      </c>
      <c r="CT440" s="143">
        <v>0.93500000000000005</v>
      </c>
      <c r="CU440" s="143">
        <v>31092</v>
      </c>
      <c r="CV440" s="143"/>
      <c r="CW440" s="144">
        <v>0.245</v>
      </c>
      <c r="CX440" s="142">
        <v>210.6</v>
      </c>
      <c r="CY440" s="143">
        <v>210.6</v>
      </c>
      <c r="CZ440" s="143">
        <v>0.91510000000000002</v>
      </c>
      <c r="DA440" s="143">
        <v>34740</v>
      </c>
      <c r="DB440" s="143"/>
      <c r="DC440" s="144">
        <v>0.24229999999999999</v>
      </c>
      <c r="DD440" s="142">
        <v>220.8</v>
      </c>
      <c r="DE440" s="143">
        <v>220.8</v>
      </c>
      <c r="DF440" s="143">
        <v>0.86170000000000002</v>
      </c>
      <c r="DG440" s="143">
        <v>30738</v>
      </c>
      <c r="DH440" s="143"/>
      <c r="DI440" s="144">
        <v>0.22439999999999999</v>
      </c>
    </row>
    <row r="441" spans="1:113" ht="22.5">
      <c r="A441" s="137">
        <v>438</v>
      </c>
      <c r="B441" s="138" t="s">
        <v>609</v>
      </c>
      <c r="C441" s="139" t="s">
        <v>2651</v>
      </c>
      <c r="D441" s="140" t="s">
        <v>195</v>
      </c>
      <c r="E441" s="141">
        <v>117</v>
      </c>
      <c r="F441" s="142">
        <v>6.4</v>
      </c>
      <c r="G441" s="143">
        <v>6.4</v>
      </c>
      <c r="H441" s="143">
        <v>1.0589999999999999</v>
      </c>
      <c r="I441" s="143">
        <v>1784</v>
      </c>
      <c r="J441" s="143">
        <v>0</v>
      </c>
      <c r="K441" s="144">
        <v>0.36099999999999999</v>
      </c>
      <c r="L441" s="142">
        <v>42.4</v>
      </c>
      <c r="M441" s="143">
        <v>42.4</v>
      </c>
      <c r="N441" s="143">
        <v>0.96</v>
      </c>
      <c r="O441" s="143">
        <v>4294</v>
      </c>
      <c r="P441" s="143">
        <v>0</v>
      </c>
      <c r="Q441" s="144">
        <v>0.14499999999999999</v>
      </c>
      <c r="R441" s="142">
        <v>40</v>
      </c>
      <c r="S441" s="143">
        <v>93.6</v>
      </c>
      <c r="T441" s="143">
        <v>0.98399999999999999</v>
      </c>
      <c r="U441" s="143">
        <v>5130</v>
      </c>
      <c r="V441" s="143">
        <v>0</v>
      </c>
      <c r="W441" s="144">
        <v>0.17899999999999999</v>
      </c>
      <c r="X441" s="142">
        <v>46.8</v>
      </c>
      <c r="Y441" s="143">
        <v>93.6</v>
      </c>
      <c r="Z441" s="143">
        <v>0.98699999999999999</v>
      </c>
      <c r="AA441" s="143">
        <v>3948</v>
      </c>
      <c r="AB441" s="143">
        <v>0</v>
      </c>
      <c r="AC441" s="144">
        <v>0.11700000000000001</v>
      </c>
      <c r="AD441" s="142">
        <v>37</v>
      </c>
      <c r="AE441" s="143">
        <v>93.6</v>
      </c>
      <c r="AF441" s="143">
        <v>0.98</v>
      </c>
      <c r="AG441" s="143">
        <v>4126</v>
      </c>
      <c r="AH441" s="143">
        <v>0</v>
      </c>
      <c r="AI441" s="144">
        <v>0.156</v>
      </c>
      <c r="AJ441" s="142">
        <v>48</v>
      </c>
      <c r="AK441" s="143">
        <v>93.6</v>
      </c>
      <c r="AL441" s="143">
        <v>0.96899999999999997</v>
      </c>
      <c r="AM441" s="143">
        <v>5878</v>
      </c>
      <c r="AN441" s="143">
        <v>0</v>
      </c>
      <c r="AO441" s="144">
        <v>0.17299999999999999</v>
      </c>
      <c r="AP441" s="142">
        <v>27.8</v>
      </c>
      <c r="AQ441" s="143">
        <v>93.6</v>
      </c>
      <c r="AR441" s="143">
        <v>0.9113</v>
      </c>
      <c r="AS441" s="143">
        <v>3638</v>
      </c>
      <c r="AT441" s="143"/>
      <c r="AU441" s="144">
        <v>0.193</v>
      </c>
      <c r="AV441" s="142">
        <v>25.4</v>
      </c>
      <c r="AW441" s="143">
        <v>93.6</v>
      </c>
      <c r="AX441" s="143">
        <v>0.86539999999999995</v>
      </c>
      <c r="AY441" s="143">
        <v>3820</v>
      </c>
      <c r="AZ441" s="143"/>
      <c r="BA441" s="144">
        <v>0.2414</v>
      </c>
      <c r="BB441" s="142">
        <v>26.56</v>
      </c>
      <c r="BC441" s="143">
        <v>93.6</v>
      </c>
      <c r="BD441" s="143">
        <v>0.93610000000000004</v>
      </c>
      <c r="BE441" s="143">
        <v>3866</v>
      </c>
      <c r="BF441" s="143"/>
      <c r="BG441" s="144">
        <v>0.20899999999999999</v>
      </c>
      <c r="BH441" s="142">
        <v>28</v>
      </c>
      <c r="BI441" s="143">
        <v>93.6</v>
      </c>
      <c r="BJ441" s="143">
        <v>0.89500000000000002</v>
      </c>
      <c r="BK441" s="143">
        <v>3902</v>
      </c>
      <c r="BL441" s="143"/>
      <c r="BM441" s="144">
        <v>0.20930000000000001</v>
      </c>
      <c r="BN441" s="142">
        <v>60</v>
      </c>
      <c r="BO441" s="143">
        <v>93.6</v>
      </c>
      <c r="BP441" s="143">
        <v>0.92020000000000002</v>
      </c>
      <c r="BQ441" s="143">
        <v>5650</v>
      </c>
      <c r="BR441" s="143"/>
      <c r="BS441" s="144">
        <v>0.15229999999999999</v>
      </c>
      <c r="BT441" s="142"/>
      <c r="BU441" s="143"/>
      <c r="BV441" s="143"/>
      <c r="BW441" s="143"/>
      <c r="BX441" s="143"/>
      <c r="BY441" s="144"/>
      <c r="BZ441" s="142">
        <v>99.6</v>
      </c>
      <c r="CA441" s="143">
        <v>189.6</v>
      </c>
      <c r="CB441" s="143">
        <v>1.9197000000000002</v>
      </c>
      <c r="CC441" s="143">
        <v>20552</v>
      </c>
      <c r="CD441" s="143">
        <v>6094</v>
      </c>
      <c r="CE441" s="144">
        <v>3.3902000000000001</v>
      </c>
      <c r="CF441" s="142">
        <v>40.799999999999997</v>
      </c>
      <c r="CG441" s="143">
        <v>93.6</v>
      </c>
      <c r="CH441" s="143">
        <v>0.88080000000000003</v>
      </c>
      <c r="CI441" s="143">
        <v>2364</v>
      </c>
      <c r="CJ441" s="143"/>
      <c r="CK441" s="144">
        <v>8.8400000000000006E-2</v>
      </c>
      <c r="CL441" s="142">
        <v>41.2</v>
      </c>
      <c r="CM441" s="143">
        <v>93.6</v>
      </c>
      <c r="CN441" s="143">
        <v>0.90400000000000003</v>
      </c>
      <c r="CO441" s="143">
        <v>3184</v>
      </c>
      <c r="CP441" s="143"/>
      <c r="CQ441" s="144">
        <v>0.1187</v>
      </c>
      <c r="CR441" s="142">
        <v>49.2</v>
      </c>
      <c r="CS441" s="143">
        <v>93.6</v>
      </c>
      <c r="CT441" s="143">
        <v>0.9506</v>
      </c>
      <c r="CU441" s="143">
        <v>6856</v>
      </c>
      <c r="CV441" s="143"/>
      <c r="CW441" s="144">
        <v>0.19700000000000001</v>
      </c>
      <c r="CX441" s="142">
        <v>60.8</v>
      </c>
      <c r="CY441" s="143">
        <v>93.6</v>
      </c>
      <c r="CZ441" s="143">
        <v>0.95009999999999994</v>
      </c>
      <c r="DA441" s="143">
        <v>7200</v>
      </c>
      <c r="DB441" s="143"/>
      <c r="DC441" s="144">
        <v>0.16750000000000001</v>
      </c>
      <c r="DD441" s="142">
        <v>50</v>
      </c>
      <c r="DE441" s="143">
        <v>93.6</v>
      </c>
      <c r="DF441" s="143">
        <v>0.94940000000000002</v>
      </c>
      <c r="DG441" s="143">
        <v>6980</v>
      </c>
      <c r="DH441" s="143"/>
      <c r="DI441" s="144">
        <v>0.20419999999999999</v>
      </c>
    </row>
    <row r="442" spans="1:113">
      <c r="A442" s="137">
        <v>439</v>
      </c>
      <c r="B442" s="138" t="s">
        <v>610</v>
      </c>
      <c r="C442" s="139" t="s">
        <v>2652</v>
      </c>
      <c r="D442" s="140" t="s">
        <v>195</v>
      </c>
      <c r="E442" s="141">
        <v>222</v>
      </c>
      <c r="F442" s="142">
        <v>24</v>
      </c>
      <c r="G442" s="143">
        <v>24</v>
      </c>
      <c r="H442" s="143">
        <v>0.97499999999999998</v>
      </c>
      <c r="I442" s="143">
        <v>16120</v>
      </c>
      <c r="J442" s="143">
        <v>5959</v>
      </c>
      <c r="K442" s="144">
        <v>0.94399999999999995</v>
      </c>
      <c r="L442" s="142">
        <v>36</v>
      </c>
      <c r="M442" s="143">
        <v>36</v>
      </c>
      <c r="N442" s="143">
        <v>0.97599999999999998</v>
      </c>
      <c r="O442" s="143">
        <v>11480</v>
      </c>
      <c r="P442" s="143">
        <v>0</v>
      </c>
      <c r="Q442" s="144">
        <v>0.44800000000000001</v>
      </c>
      <c r="R442" s="142">
        <v>44</v>
      </c>
      <c r="S442" s="143">
        <v>177.6</v>
      </c>
      <c r="T442" s="143">
        <v>0.98099999999999998</v>
      </c>
      <c r="U442" s="143">
        <v>16400</v>
      </c>
      <c r="V442" s="143">
        <v>0</v>
      </c>
      <c r="W442" s="144">
        <v>0.52</v>
      </c>
      <c r="X442" s="142">
        <v>40</v>
      </c>
      <c r="Y442" s="143">
        <v>177.6</v>
      </c>
      <c r="Z442" s="143">
        <v>0.98199999999999998</v>
      </c>
      <c r="AA442" s="143">
        <v>17960</v>
      </c>
      <c r="AB442" s="143">
        <v>461</v>
      </c>
      <c r="AC442" s="144">
        <v>0.626</v>
      </c>
      <c r="AD442" s="142">
        <v>52</v>
      </c>
      <c r="AE442" s="143">
        <v>177.6</v>
      </c>
      <c r="AF442" s="143">
        <v>0.98099999999999998</v>
      </c>
      <c r="AG442" s="143">
        <v>16400</v>
      </c>
      <c r="AH442" s="143">
        <v>0</v>
      </c>
      <c r="AI442" s="144">
        <v>0.44</v>
      </c>
      <c r="AJ442" s="142">
        <v>44</v>
      </c>
      <c r="AK442" s="143">
        <v>177.6</v>
      </c>
      <c r="AL442" s="143">
        <v>0.98499999999999999</v>
      </c>
      <c r="AM442" s="143">
        <v>20560</v>
      </c>
      <c r="AN442" s="143">
        <v>1932</v>
      </c>
      <c r="AO442" s="144">
        <v>0.65</v>
      </c>
      <c r="AP442" s="142">
        <v>44</v>
      </c>
      <c r="AQ442" s="143">
        <v>177.6</v>
      </c>
      <c r="AR442" s="143">
        <v>0.98109999999999997</v>
      </c>
      <c r="AS442" s="143">
        <v>18720</v>
      </c>
      <c r="AT442" s="143"/>
      <c r="AU442" s="144">
        <v>0.58289999999999997</v>
      </c>
      <c r="AV442" s="142">
        <v>44</v>
      </c>
      <c r="AW442" s="143">
        <v>177.6</v>
      </c>
      <c r="AX442" s="143">
        <v>0.9657</v>
      </c>
      <c r="AY442" s="143">
        <v>14640</v>
      </c>
      <c r="AZ442" s="143"/>
      <c r="BA442" s="144">
        <v>0.47849999999999998</v>
      </c>
      <c r="BB442" s="142">
        <v>42.88</v>
      </c>
      <c r="BC442" s="143">
        <v>177.6</v>
      </c>
      <c r="BD442" s="143">
        <v>0.96499999999999997</v>
      </c>
      <c r="BE442" s="143">
        <v>17408</v>
      </c>
      <c r="BF442" s="143"/>
      <c r="BG442" s="144">
        <v>0.56540000000000001</v>
      </c>
      <c r="BH442" s="142">
        <v>48</v>
      </c>
      <c r="BI442" s="143">
        <v>177.6</v>
      </c>
      <c r="BJ442" s="143">
        <v>0.97819999999999996</v>
      </c>
      <c r="BK442" s="143">
        <v>16528</v>
      </c>
      <c r="BL442" s="143"/>
      <c r="BM442" s="144">
        <v>0.47310000000000002</v>
      </c>
      <c r="BN442" s="142">
        <v>44.4</v>
      </c>
      <c r="BO442" s="143">
        <v>177.6</v>
      </c>
      <c r="BP442" s="143">
        <v>0.9829</v>
      </c>
      <c r="BQ442" s="143">
        <v>15152</v>
      </c>
      <c r="BR442" s="143"/>
      <c r="BS442" s="144">
        <v>0.51670000000000005</v>
      </c>
      <c r="BT442" s="142"/>
      <c r="BU442" s="143"/>
      <c r="BV442" s="143"/>
      <c r="BW442" s="143"/>
      <c r="BX442" s="143"/>
      <c r="BY442" s="144"/>
      <c r="BZ442" s="142">
        <v>40</v>
      </c>
      <c r="CA442" s="143">
        <v>355.2</v>
      </c>
      <c r="CB442" s="143">
        <v>0.97919999999999996</v>
      </c>
      <c r="CC442" s="143">
        <v>2192</v>
      </c>
      <c r="CD442" s="143">
        <v>189</v>
      </c>
      <c r="CE442" s="144">
        <v>0.76489999999999991</v>
      </c>
      <c r="CF442" s="142">
        <v>6.8</v>
      </c>
      <c r="CG442" s="143">
        <v>177.6</v>
      </c>
      <c r="CH442" s="143">
        <v>0.49320000000000003</v>
      </c>
      <c r="CI442" s="143">
        <v>1152</v>
      </c>
      <c r="CJ442" s="143"/>
      <c r="CK442" s="144">
        <v>0.4617</v>
      </c>
      <c r="CL442" s="142">
        <v>176</v>
      </c>
      <c r="CM442" s="143">
        <v>177.6</v>
      </c>
      <c r="CN442" s="143">
        <v>0.41420000000000001</v>
      </c>
      <c r="CO442" s="143">
        <v>888</v>
      </c>
      <c r="CP442" s="143"/>
      <c r="CQ442" s="144">
        <v>1.6899999999999998E-2</v>
      </c>
      <c r="CR442" s="142">
        <v>176</v>
      </c>
      <c r="CS442" s="143">
        <v>177.6</v>
      </c>
      <c r="CT442" s="143">
        <v>0.46150000000000002</v>
      </c>
      <c r="CU442" s="143">
        <v>1200</v>
      </c>
      <c r="CV442" s="143"/>
      <c r="CW442" s="144">
        <v>1.9900000000000001E-2</v>
      </c>
      <c r="CX442" s="142">
        <v>4</v>
      </c>
      <c r="CY442" s="143">
        <v>177.6</v>
      </c>
      <c r="CZ442" s="143">
        <v>0.5091</v>
      </c>
      <c r="DA442" s="143">
        <v>1120</v>
      </c>
      <c r="DB442" s="143">
        <v>414</v>
      </c>
      <c r="DC442" s="144">
        <v>0.73919999999999997</v>
      </c>
      <c r="DD442" s="142">
        <v>0</v>
      </c>
      <c r="DE442" s="143">
        <v>177.6</v>
      </c>
      <c r="DF442" s="143"/>
      <c r="DG442" s="143">
        <v>0</v>
      </c>
      <c r="DH442" s="143"/>
      <c r="DI442" s="144">
        <v>0</v>
      </c>
    </row>
    <row r="443" spans="1:113">
      <c r="A443" s="137">
        <v>440</v>
      </c>
      <c r="B443" s="138" t="s">
        <v>611</v>
      </c>
      <c r="C443" s="139" t="s">
        <v>2653</v>
      </c>
      <c r="D443" s="140" t="s">
        <v>195</v>
      </c>
      <c r="E443" s="141">
        <v>340</v>
      </c>
      <c r="F443" s="142">
        <v>15</v>
      </c>
      <c r="G443" s="143">
        <v>15</v>
      </c>
      <c r="H443" s="143">
        <v>0.85499999999999998</v>
      </c>
      <c r="I443" s="143">
        <v>4452</v>
      </c>
      <c r="J443" s="143">
        <v>0</v>
      </c>
      <c r="K443" s="144">
        <v>0.47599999999999998</v>
      </c>
      <c r="L443" s="142">
        <v>134.4</v>
      </c>
      <c r="M443" s="143">
        <v>134.4</v>
      </c>
      <c r="N443" s="143">
        <v>0.84899999999999998</v>
      </c>
      <c r="O443" s="143">
        <v>6306</v>
      </c>
      <c r="P443" s="143">
        <v>0</v>
      </c>
      <c r="Q443" s="144">
        <v>7.5999999999999998E-2</v>
      </c>
      <c r="R443" s="142">
        <v>137.4</v>
      </c>
      <c r="S443" s="143">
        <v>272</v>
      </c>
      <c r="T443" s="143">
        <v>0.90700000000000003</v>
      </c>
      <c r="U443" s="143">
        <v>16698</v>
      </c>
      <c r="V443" s="143">
        <v>0</v>
      </c>
      <c r="W443" s="144">
        <v>0.184</v>
      </c>
      <c r="X443" s="142">
        <v>117.6</v>
      </c>
      <c r="Y443" s="143">
        <v>272</v>
      </c>
      <c r="Z443" s="143">
        <v>0.92</v>
      </c>
      <c r="AA443" s="143">
        <v>15702</v>
      </c>
      <c r="AB443" s="143">
        <v>0</v>
      </c>
      <c r="AC443" s="144">
        <v>0.19900000000000001</v>
      </c>
      <c r="AD443" s="142">
        <v>132</v>
      </c>
      <c r="AE443" s="143">
        <v>272</v>
      </c>
      <c r="AF443" s="143">
        <v>0.94499999999999995</v>
      </c>
      <c r="AG443" s="143">
        <v>19350</v>
      </c>
      <c r="AH443" s="143">
        <v>0</v>
      </c>
      <c r="AI443" s="144">
        <v>0.21199999999999999</v>
      </c>
      <c r="AJ443" s="142">
        <v>154.19999999999999</v>
      </c>
      <c r="AK443" s="143">
        <v>272</v>
      </c>
      <c r="AL443" s="143">
        <v>0.96299999999999997</v>
      </c>
      <c r="AM443" s="143">
        <v>25812</v>
      </c>
      <c r="AN443" s="143">
        <v>0</v>
      </c>
      <c r="AO443" s="144">
        <v>0.23799999999999999</v>
      </c>
      <c r="AP443" s="142">
        <v>127.8</v>
      </c>
      <c r="AQ443" s="143">
        <v>272</v>
      </c>
      <c r="AR443" s="143">
        <v>0.96350000000000002</v>
      </c>
      <c r="AS443" s="143">
        <v>27258</v>
      </c>
      <c r="AT443" s="143"/>
      <c r="AU443" s="144">
        <v>0.29749999999999999</v>
      </c>
      <c r="AV443" s="142">
        <v>120</v>
      </c>
      <c r="AW443" s="143">
        <v>272</v>
      </c>
      <c r="AX443" s="143">
        <v>0.96619999999999995</v>
      </c>
      <c r="AY443" s="143">
        <v>26784</v>
      </c>
      <c r="AZ443" s="143"/>
      <c r="BA443" s="144">
        <v>0.32079999999999997</v>
      </c>
      <c r="BB443" s="142">
        <v>150.47999999999999</v>
      </c>
      <c r="BC443" s="143">
        <v>272</v>
      </c>
      <c r="BD443" s="143">
        <v>0.97819999999999996</v>
      </c>
      <c r="BE443" s="143">
        <v>36636</v>
      </c>
      <c r="BF443" s="143"/>
      <c r="BG443" s="144">
        <v>0.33450000000000002</v>
      </c>
      <c r="BH443" s="142">
        <v>126</v>
      </c>
      <c r="BI443" s="143">
        <v>272</v>
      </c>
      <c r="BJ443" s="143">
        <v>0.98419999999999996</v>
      </c>
      <c r="BK443" s="143">
        <v>37752</v>
      </c>
      <c r="BL443" s="143"/>
      <c r="BM443" s="144">
        <v>0.40920000000000001</v>
      </c>
      <c r="BN443" s="142">
        <v>166.8</v>
      </c>
      <c r="BO443" s="143">
        <v>272</v>
      </c>
      <c r="BP443" s="143">
        <v>0.9849</v>
      </c>
      <c r="BQ443" s="143">
        <v>45090</v>
      </c>
      <c r="BR443" s="143"/>
      <c r="BS443" s="144">
        <v>0.40839999999999999</v>
      </c>
      <c r="BT443" s="142"/>
      <c r="BU443" s="143"/>
      <c r="BV443" s="143"/>
      <c r="BW443" s="143"/>
      <c r="BX443" s="143"/>
      <c r="BY443" s="144"/>
      <c r="BZ443" s="142">
        <v>329.28</v>
      </c>
      <c r="CA443" s="143">
        <v>544</v>
      </c>
      <c r="CB443" s="143">
        <v>1.9429000000000001</v>
      </c>
      <c r="CC443" s="143">
        <v>96936</v>
      </c>
      <c r="CD443" s="143"/>
      <c r="CE443" s="144">
        <v>0.79330000000000001</v>
      </c>
      <c r="CF443" s="142">
        <v>122.4</v>
      </c>
      <c r="CG443" s="143">
        <v>272</v>
      </c>
      <c r="CH443" s="143">
        <v>0.9496</v>
      </c>
      <c r="CI443" s="143">
        <v>20676</v>
      </c>
      <c r="CJ443" s="143"/>
      <c r="CK443" s="144">
        <v>0.23910000000000001</v>
      </c>
      <c r="CL443" s="142">
        <v>132</v>
      </c>
      <c r="CM443" s="143">
        <v>272</v>
      </c>
      <c r="CN443" s="143">
        <v>0.93740000000000001</v>
      </c>
      <c r="CO443" s="143">
        <v>21570</v>
      </c>
      <c r="CP443" s="143"/>
      <c r="CQ443" s="144">
        <v>0.24210000000000001</v>
      </c>
      <c r="CR443" s="142">
        <v>156</v>
      </c>
      <c r="CS443" s="143">
        <v>272</v>
      </c>
      <c r="CT443" s="143">
        <v>0.94950000000000001</v>
      </c>
      <c r="CU443" s="143">
        <v>41046</v>
      </c>
      <c r="CV443" s="143"/>
      <c r="CW443" s="144">
        <v>0.3725</v>
      </c>
      <c r="CX443" s="142">
        <v>144.6</v>
      </c>
      <c r="CY443" s="143">
        <v>272</v>
      </c>
      <c r="CZ443" s="143">
        <v>0.9698</v>
      </c>
      <c r="DA443" s="143">
        <v>60198</v>
      </c>
      <c r="DB443" s="143"/>
      <c r="DC443" s="144">
        <v>0.57699999999999996</v>
      </c>
      <c r="DD443" s="142">
        <v>141.6</v>
      </c>
      <c r="DE443" s="143">
        <v>272</v>
      </c>
      <c r="DF443" s="143">
        <v>0.98770000000000002</v>
      </c>
      <c r="DG443" s="143">
        <v>54048</v>
      </c>
      <c r="DH443" s="143"/>
      <c r="DI443" s="144">
        <v>0.53669999999999995</v>
      </c>
    </row>
    <row r="444" spans="1:113">
      <c r="A444" s="137">
        <v>441</v>
      </c>
      <c r="B444" s="138" t="s">
        <v>612</v>
      </c>
      <c r="C444" s="139" t="s">
        <v>2654</v>
      </c>
      <c r="D444" s="140" t="s">
        <v>195</v>
      </c>
      <c r="E444" s="141">
        <v>222.22</v>
      </c>
      <c r="F444" s="142"/>
      <c r="G444" s="143"/>
      <c r="H444" s="143"/>
      <c r="I444" s="143"/>
      <c r="J444" s="143"/>
      <c r="K444" s="144"/>
      <c r="L444" s="142"/>
      <c r="M444" s="143"/>
      <c r="N444" s="143"/>
      <c r="O444" s="143"/>
      <c r="P444" s="143"/>
      <c r="Q444" s="144"/>
      <c r="R444" s="142"/>
      <c r="S444" s="143"/>
      <c r="T444" s="143"/>
      <c r="U444" s="143"/>
      <c r="V444" s="143"/>
      <c r="W444" s="144"/>
      <c r="X444" s="142"/>
      <c r="Y444" s="143"/>
      <c r="Z444" s="143"/>
      <c r="AA444" s="143"/>
      <c r="AB444" s="143"/>
      <c r="AC444" s="144"/>
      <c r="AD444" s="142"/>
      <c r="AE444" s="143"/>
      <c r="AF444" s="143"/>
      <c r="AG444" s="143"/>
      <c r="AH444" s="143"/>
      <c r="AI444" s="144"/>
      <c r="AJ444" s="142"/>
      <c r="AK444" s="143"/>
      <c r="AL444" s="143"/>
      <c r="AM444" s="143"/>
      <c r="AN444" s="143"/>
      <c r="AO444" s="144"/>
      <c r="AP444" s="142">
        <v>101.92</v>
      </c>
      <c r="AQ444" s="143">
        <v>102</v>
      </c>
      <c r="AR444" s="143">
        <v>0.45760000000000001</v>
      </c>
      <c r="AS444" s="143">
        <v>8997</v>
      </c>
      <c r="AT444" s="143"/>
      <c r="AU444" s="144">
        <v>0.25030000000000002</v>
      </c>
      <c r="AV444" s="142">
        <v>114.56</v>
      </c>
      <c r="AW444" s="143">
        <v>115</v>
      </c>
      <c r="AX444" s="143">
        <v>0.56640000000000001</v>
      </c>
      <c r="AY444" s="143">
        <v>12878</v>
      </c>
      <c r="AZ444" s="143"/>
      <c r="BA444" s="144">
        <v>0.2757</v>
      </c>
      <c r="BB444" s="142">
        <v>87.16</v>
      </c>
      <c r="BC444" s="143">
        <v>115</v>
      </c>
      <c r="BD444" s="143">
        <v>0.68540000000000001</v>
      </c>
      <c r="BE444" s="143">
        <v>7561</v>
      </c>
      <c r="BF444" s="143"/>
      <c r="BG444" s="144">
        <v>0.14050000000000001</v>
      </c>
      <c r="BH444" s="142">
        <v>105.2</v>
      </c>
      <c r="BI444" s="143">
        <v>115</v>
      </c>
      <c r="BJ444" s="143">
        <v>0.67400000000000004</v>
      </c>
      <c r="BK444" s="143">
        <v>16061</v>
      </c>
      <c r="BL444" s="143"/>
      <c r="BM444" s="144">
        <v>0.3034</v>
      </c>
      <c r="BN444" s="142">
        <v>0</v>
      </c>
      <c r="BO444" s="143">
        <v>115</v>
      </c>
      <c r="BP444" s="143">
        <v>0.6583</v>
      </c>
      <c r="BQ444" s="143">
        <v>18027</v>
      </c>
      <c r="BR444" s="143"/>
      <c r="BS444" s="144">
        <v>0.35439999999999999</v>
      </c>
      <c r="BT444" s="142"/>
      <c r="BU444" s="143"/>
      <c r="BV444" s="143"/>
      <c r="BW444" s="143"/>
      <c r="BX444" s="143"/>
      <c r="BY444" s="144"/>
      <c r="BZ444" s="142">
        <v>220.24</v>
      </c>
      <c r="CA444" s="143">
        <v>231</v>
      </c>
      <c r="CB444" s="143">
        <v>1.516</v>
      </c>
      <c r="CC444" s="143">
        <v>35865</v>
      </c>
      <c r="CD444" s="143"/>
      <c r="CE444" s="144">
        <v>0.58020000000000005</v>
      </c>
      <c r="CF444" s="142">
        <v>98.82</v>
      </c>
      <c r="CG444" s="143">
        <v>116</v>
      </c>
      <c r="CH444" s="143">
        <v>0.73680000000000001</v>
      </c>
      <c r="CI444" s="143">
        <v>12872</v>
      </c>
      <c r="CJ444" s="143"/>
      <c r="CK444" s="144">
        <v>0.22239999999999999</v>
      </c>
      <c r="CL444" s="142">
        <v>10.52</v>
      </c>
      <c r="CM444" s="143">
        <v>116</v>
      </c>
      <c r="CN444" s="143">
        <v>0.82399999999999995</v>
      </c>
      <c r="CO444" s="143">
        <v>426</v>
      </c>
      <c r="CP444" s="143"/>
      <c r="CQ444" s="144">
        <v>6.7999999999999996E-3</v>
      </c>
      <c r="CR444" s="142">
        <v>6.08</v>
      </c>
      <c r="CS444" s="143">
        <v>116</v>
      </c>
      <c r="CT444" s="143">
        <v>0.87709999999999999</v>
      </c>
      <c r="CU444" s="143">
        <v>207</v>
      </c>
      <c r="CV444" s="143"/>
      <c r="CW444" s="144">
        <v>3.0000000000000001E-3</v>
      </c>
      <c r="CX444" s="142">
        <v>186</v>
      </c>
      <c r="CY444" s="143">
        <v>302</v>
      </c>
      <c r="CZ444" s="143">
        <v>1.6875</v>
      </c>
      <c r="DA444" s="143">
        <v>12791</v>
      </c>
      <c r="DB444" s="143"/>
      <c r="DC444" s="144">
        <v>0.1215</v>
      </c>
      <c r="DD444" s="142">
        <v>165</v>
      </c>
      <c r="DE444" s="143">
        <v>186</v>
      </c>
      <c r="DF444" s="143">
        <v>0.87970000000000004</v>
      </c>
      <c r="DG444" s="143">
        <v>19740</v>
      </c>
      <c r="DH444" s="143"/>
      <c r="DI444" s="144">
        <v>0.18890000000000001</v>
      </c>
    </row>
    <row r="445" spans="1:113">
      <c r="A445" s="137">
        <v>442</v>
      </c>
      <c r="B445" s="138" t="s">
        <v>613</v>
      </c>
      <c r="C445" s="139" t="s">
        <v>2655</v>
      </c>
      <c r="D445" s="140" t="s">
        <v>195</v>
      </c>
      <c r="E445" s="141">
        <v>135</v>
      </c>
      <c r="F445" s="142">
        <v>158.4</v>
      </c>
      <c r="G445" s="143">
        <v>158.4</v>
      </c>
      <c r="H445" s="143">
        <v>0.85799999999999998</v>
      </c>
      <c r="I445" s="143">
        <v>28722</v>
      </c>
      <c r="J445" s="143">
        <v>0</v>
      </c>
      <c r="K445" s="144">
        <v>0.28999999999999998</v>
      </c>
      <c r="L445" s="142">
        <v>170.6</v>
      </c>
      <c r="M445" s="143">
        <v>170.6</v>
      </c>
      <c r="N445" s="143">
        <v>0.92400000000000004</v>
      </c>
      <c r="O445" s="143">
        <v>83936</v>
      </c>
      <c r="P445" s="143">
        <v>13873</v>
      </c>
      <c r="Q445" s="144">
        <v>0.72899999999999998</v>
      </c>
      <c r="R445" s="142">
        <v>174.2</v>
      </c>
      <c r="S445" s="143">
        <v>174.2</v>
      </c>
      <c r="T445" s="143">
        <v>0.89900000000000002</v>
      </c>
      <c r="U445" s="143">
        <v>68308</v>
      </c>
      <c r="V445" s="143">
        <v>579</v>
      </c>
      <c r="W445" s="144">
        <v>0.59799999999999998</v>
      </c>
      <c r="X445" s="142">
        <v>203</v>
      </c>
      <c r="Y445" s="143">
        <v>206</v>
      </c>
      <c r="Z445" s="143">
        <v>0.85699999999999998</v>
      </c>
      <c r="AA445" s="143">
        <v>74368</v>
      </c>
      <c r="AB445" s="143">
        <v>0</v>
      </c>
      <c r="AC445" s="144">
        <v>0.58599999999999997</v>
      </c>
      <c r="AD445" s="142">
        <v>0</v>
      </c>
      <c r="AE445" s="143">
        <v>222.2</v>
      </c>
      <c r="AF445" s="143">
        <v>0.71</v>
      </c>
      <c r="AG445" s="143">
        <v>75158</v>
      </c>
      <c r="AH445" s="143">
        <v>4733</v>
      </c>
      <c r="AI445" s="144">
        <v>0.58599999999999997</v>
      </c>
      <c r="AJ445" s="142">
        <v>0</v>
      </c>
      <c r="AK445" s="143">
        <v>173.8</v>
      </c>
      <c r="AL445" s="143">
        <v>0.80900000000000005</v>
      </c>
      <c r="AM445" s="143">
        <v>55676</v>
      </c>
      <c r="AN445" s="143">
        <v>0</v>
      </c>
      <c r="AO445" s="144">
        <v>0.58599999999999997</v>
      </c>
      <c r="AP445" s="142">
        <v>184</v>
      </c>
      <c r="AQ445" s="143">
        <v>184</v>
      </c>
      <c r="AR445" s="143">
        <v>0.98529999999999995</v>
      </c>
      <c r="AS445" s="143">
        <v>73652</v>
      </c>
      <c r="AT445" s="143"/>
      <c r="AU445" s="144">
        <v>0.54600000000000004</v>
      </c>
      <c r="AV445" s="142">
        <v>146.4</v>
      </c>
      <c r="AW445" s="143">
        <v>146.4</v>
      </c>
      <c r="AX445" s="143">
        <v>0.97829999999999995</v>
      </c>
      <c r="AY445" s="143">
        <v>53762</v>
      </c>
      <c r="AZ445" s="143"/>
      <c r="BA445" s="144">
        <v>0.52139999999999997</v>
      </c>
      <c r="BB445" s="142">
        <v>168.64</v>
      </c>
      <c r="BC445" s="143">
        <v>168.64</v>
      </c>
      <c r="BD445" s="143">
        <v>0.98260000000000003</v>
      </c>
      <c r="BE445" s="143">
        <v>85948</v>
      </c>
      <c r="BF445" s="143">
        <v>11977</v>
      </c>
      <c r="BG445" s="144">
        <v>0.69710000000000005</v>
      </c>
      <c r="BH445" s="142">
        <v>176</v>
      </c>
      <c r="BI445" s="143">
        <v>176</v>
      </c>
      <c r="BJ445" s="143">
        <v>0.98109999999999997</v>
      </c>
      <c r="BK445" s="143">
        <v>75126</v>
      </c>
      <c r="BL445" s="143"/>
      <c r="BM445" s="144">
        <v>0.58479999999999999</v>
      </c>
      <c r="BN445" s="142">
        <v>180.2</v>
      </c>
      <c r="BO445" s="143">
        <v>180.2</v>
      </c>
      <c r="BP445" s="143">
        <v>0.98350000000000004</v>
      </c>
      <c r="BQ445" s="143">
        <v>64188</v>
      </c>
      <c r="BR445" s="143"/>
      <c r="BS445" s="144">
        <v>0.53900000000000003</v>
      </c>
      <c r="BT445" s="142"/>
      <c r="BU445" s="143"/>
      <c r="BV445" s="143"/>
      <c r="BW445" s="143"/>
      <c r="BX445" s="143"/>
      <c r="BY445" s="144"/>
      <c r="BZ445" s="142">
        <v>119.4</v>
      </c>
      <c r="CA445" s="143">
        <v>227.4</v>
      </c>
      <c r="CB445" s="143">
        <v>1.9677</v>
      </c>
      <c r="CC445" s="143">
        <v>150174</v>
      </c>
      <c r="CD445" s="143">
        <v>39824</v>
      </c>
      <c r="CE445" s="144">
        <v>1.6525000000000001</v>
      </c>
      <c r="CF445" s="142">
        <v>170</v>
      </c>
      <c r="CG445" s="143">
        <v>170</v>
      </c>
      <c r="CH445" s="143">
        <v>0.97309999999999997</v>
      </c>
      <c r="CI445" s="143">
        <v>67666</v>
      </c>
      <c r="CJ445" s="143"/>
      <c r="CK445" s="144">
        <v>0.54979999999999996</v>
      </c>
      <c r="CL445" s="142">
        <v>146</v>
      </c>
      <c r="CM445" s="143">
        <v>146</v>
      </c>
      <c r="CN445" s="143">
        <v>0.97829999999999995</v>
      </c>
      <c r="CO445" s="143">
        <v>59274</v>
      </c>
      <c r="CP445" s="143"/>
      <c r="CQ445" s="144">
        <v>0.57640000000000002</v>
      </c>
      <c r="CR445" s="142">
        <v>163.19999999999999</v>
      </c>
      <c r="CS445" s="143">
        <v>163.19999999999999</v>
      </c>
      <c r="CT445" s="143">
        <v>0.98629999999999995</v>
      </c>
      <c r="CU445" s="143">
        <v>71604</v>
      </c>
      <c r="CV445" s="143"/>
      <c r="CW445" s="144">
        <v>0.59789999999999999</v>
      </c>
      <c r="CX445" s="142">
        <v>167.8</v>
      </c>
      <c r="CY445" s="143">
        <v>167.8</v>
      </c>
      <c r="CZ445" s="143">
        <v>0.9859</v>
      </c>
      <c r="DA445" s="143">
        <v>82210</v>
      </c>
      <c r="DB445" s="143">
        <v>8480</v>
      </c>
      <c r="DC445" s="144">
        <v>0.66790000000000005</v>
      </c>
      <c r="DD445" s="142">
        <v>160</v>
      </c>
      <c r="DE445" s="143">
        <v>160</v>
      </c>
      <c r="DF445" s="143">
        <v>0.98040000000000005</v>
      </c>
      <c r="DG445" s="143">
        <v>58426</v>
      </c>
      <c r="DH445" s="143"/>
      <c r="DI445" s="144">
        <v>0.51729999999999998</v>
      </c>
    </row>
    <row r="446" spans="1:113">
      <c r="A446" s="137">
        <v>443</v>
      </c>
      <c r="B446" s="138" t="s">
        <v>614</v>
      </c>
      <c r="C446" s="139" t="s">
        <v>2656</v>
      </c>
      <c r="D446" s="140" t="s">
        <v>195</v>
      </c>
      <c r="E446" s="141">
        <v>150</v>
      </c>
      <c r="F446" s="142">
        <v>110</v>
      </c>
      <c r="G446" s="143">
        <v>110</v>
      </c>
      <c r="H446" s="143">
        <v>0.47399999999999998</v>
      </c>
      <c r="I446" s="143">
        <v>5500</v>
      </c>
      <c r="J446" s="143">
        <v>0</v>
      </c>
      <c r="K446" s="144">
        <v>0.14499999999999999</v>
      </c>
      <c r="L446" s="142">
        <v>100</v>
      </c>
      <c r="M446" s="143">
        <v>100</v>
      </c>
      <c r="N446" s="143">
        <v>0.73099999999999998</v>
      </c>
      <c r="O446" s="143">
        <v>14540</v>
      </c>
      <c r="P446" s="143">
        <v>0</v>
      </c>
      <c r="Q446" s="144">
        <v>0.27200000000000002</v>
      </c>
      <c r="R446" s="142">
        <v>88</v>
      </c>
      <c r="S446" s="143">
        <v>120</v>
      </c>
      <c r="T446" s="143">
        <v>0.63600000000000001</v>
      </c>
      <c r="U446" s="143">
        <v>8100</v>
      </c>
      <c r="V446" s="143">
        <v>0</v>
      </c>
      <c r="W446" s="144">
        <v>0.19800000000000001</v>
      </c>
      <c r="X446" s="142">
        <v>100</v>
      </c>
      <c r="Y446" s="143">
        <v>120</v>
      </c>
      <c r="Z446" s="143">
        <v>0.67900000000000005</v>
      </c>
      <c r="AA446" s="143">
        <v>13640</v>
      </c>
      <c r="AB446" s="143">
        <v>0</v>
      </c>
      <c r="AC446" s="144">
        <v>0.27500000000000002</v>
      </c>
      <c r="AD446" s="142">
        <v>122</v>
      </c>
      <c r="AE446" s="143">
        <v>122</v>
      </c>
      <c r="AF446" s="143">
        <v>0.67900000000000005</v>
      </c>
      <c r="AG446" s="143">
        <v>10840</v>
      </c>
      <c r="AH446" s="143">
        <v>0</v>
      </c>
      <c r="AI446" s="144">
        <v>0.17899999999999999</v>
      </c>
      <c r="AJ446" s="142">
        <v>122</v>
      </c>
      <c r="AK446" s="143">
        <v>122</v>
      </c>
      <c r="AL446" s="143">
        <v>0.748</v>
      </c>
      <c r="AM446" s="143">
        <v>6480</v>
      </c>
      <c r="AN446" s="143">
        <v>0</v>
      </c>
      <c r="AO446" s="144">
        <v>9.7000000000000003E-2</v>
      </c>
      <c r="AP446" s="142">
        <v>94</v>
      </c>
      <c r="AQ446" s="143">
        <v>120</v>
      </c>
      <c r="AR446" s="143">
        <v>0.74750000000000005</v>
      </c>
      <c r="AS446" s="143">
        <v>11780</v>
      </c>
      <c r="AT446" s="143"/>
      <c r="AU446" s="144">
        <v>0.2253</v>
      </c>
      <c r="AV446" s="142">
        <v>106</v>
      </c>
      <c r="AW446" s="143">
        <v>120</v>
      </c>
      <c r="AX446" s="143">
        <v>0.64119999999999999</v>
      </c>
      <c r="AY446" s="143">
        <v>11940</v>
      </c>
      <c r="AZ446" s="143"/>
      <c r="BA446" s="144">
        <v>0.24399999999999999</v>
      </c>
      <c r="BB446" s="142">
        <v>114.4</v>
      </c>
      <c r="BC446" s="143">
        <v>120</v>
      </c>
      <c r="BD446" s="143">
        <v>0.63360000000000005</v>
      </c>
      <c r="BE446" s="143">
        <v>16820</v>
      </c>
      <c r="BF446" s="143"/>
      <c r="BG446" s="144">
        <v>0.31190000000000001</v>
      </c>
      <c r="BH446" s="142">
        <v>122</v>
      </c>
      <c r="BI446" s="143">
        <v>122</v>
      </c>
      <c r="BJ446" s="143">
        <v>0.57240000000000002</v>
      </c>
      <c r="BK446" s="143">
        <v>15606</v>
      </c>
      <c r="BL446" s="143"/>
      <c r="BM446" s="144">
        <v>0.3004</v>
      </c>
      <c r="BN446" s="142">
        <v>113.6</v>
      </c>
      <c r="BO446" s="143">
        <v>120</v>
      </c>
      <c r="BP446" s="143">
        <v>0.60270000000000001</v>
      </c>
      <c r="BQ446" s="143">
        <v>15802</v>
      </c>
      <c r="BR446" s="143"/>
      <c r="BS446" s="144">
        <v>0.34339999999999998</v>
      </c>
      <c r="BT446" s="142"/>
      <c r="BU446" s="143"/>
      <c r="BV446" s="143"/>
      <c r="BW446" s="143"/>
      <c r="BX446" s="143"/>
      <c r="BY446" s="144"/>
      <c r="BZ446" s="142">
        <v>231</v>
      </c>
      <c r="CA446" s="143">
        <v>240</v>
      </c>
      <c r="CB446" s="143">
        <v>1.6122000000000001</v>
      </c>
      <c r="CC446" s="143">
        <v>19946</v>
      </c>
      <c r="CD446" s="143"/>
      <c r="CE446" s="144">
        <v>0.54249999999999998</v>
      </c>
      <c r="CF446" s="142">
        <v>104</v>
      </c>
      <c r="CG446" s="143">
        <v>120</v>
      </c>
      <c r="CH446" s="143">
        <v>0.62409999999999999</v>
      </c>
      <c r="CI446" s="143">
        <v>25126</v>
      </c>
      <c r="CJ446" s="143"/>
      <c r="CK446" s="144">
        <v>0.27810000000000001</v>
      </c>
      <c r="CL446" s="142">
        <v>104</v>
      </c>
      <c r="CM446" s="143">
        <v>120</v>
      </c>
      <c r="CN446" s="143">
        <v>0.62929999999999997</v>
      </c>
      <c r="CO446" s="143">
        <v>11240</v>
      </c>
      <c r="CP446" s="143"/>
      <c r="CQ446" s="144">
        <v>0.23849999999999999</v>
      </c>
      <c r="CR446" s="142">
        <v>79.599999999999994</v>
      </c>
      <c r="CS446" s="143">
        <v>120</v>
      </c>
      <c r="CT446" s="143">
        <v>0.81140000000000001</v>
      </c>
      <c r="CU446" s="143">
        <v>9946</v>
      </c>
      <c r="CV446" s="143"/>
      <c r="CW446" s="144">
        <v>0.20699999999999999</v>
      </c>
      <c r="CX446" s="142">
        <v>86</v>
      </c>
      <c r="CY446" s="143">
        <v>120</v>
      </c>
      <c r="CZ446" s="143">
        <v>0.79659999999999997</v>
      </c>
      <c r="DA446" s="143">
        <v>12954</v>
      </c>
      <c r="DB446" s="143"/>
      <c r="DC446" s="144">
        <v>0.25419999999999998</v>
      </c>
      <c r="DD446" s="142">
        <v>94.8</v>
      </c>
      <c r="DE446" s="143">
        <v>120</v>
      </c>
      <c r="DF446" s="143">
        <v>0.73750000000000004</v>
      </c>
      <c r="DG446" s="143">
        <v>8322</v>
      </c>
      <c r="DH446" s="143"/>
      <c r="DI446" s="144">
        <v>0.1653</v>
      </c>
    </row>
    <row r="447" spans="1:113">
      <c r="A447" s="137">
        <v>444</v>
      </c>
      <c r="B447" s="138" t="s">
        <v>615</v>
      </c>
      <c r="C447" s="139" t="s">
        <v>2657</v>
      </c>
      <c r="D447" s="140" t="s">
        <v>195</v>
      </c>
      <c r="E447" s="141">
        <v>157.78</v>
      </c>
      <c r="F447" s="142">
        <v>64.8</v>
      </c>
      <c r="G447" s="143">
        <v>64.8</v>
      </c>
      <c r="H447" s="143">
        <v>0.85599999999999998</v>
      </c>
      <c r="I447" s="143">
        <v>5385</v>
      </c>
      <c r="J447" s="143">
        <v>0</v>
      </c>
      <c r="K447" s="147">
        <v>0.13300000000000001</v>
      </c>
      <c r="L447" s="142">
        <v>84</v>
      </c>
      <c r="M447" s="143">
        <v>84</v>
      </c>
      <c r="N447" s="143">
        <v>0.86</v>
      </c>
      <c r="O447" s="143">
        <v>19956</v>
      </c>
      <c r="P447" s="143">
        <v>0</v>
      </c>
      <c r="Q447" s="147">
        <v>0.378</v>
      </c>
      <c r="R447" s="142">
        <v>76.8</v>
      </c>
      <c r="S447" s="143">
        <v>126.22</v>
      </c>
      <c r="T447" s="143">
        <v>1.1419999999999999</v>
      </c>
      <c r="U447" s="143">
        <v>21900</v>
      </c>
      <c r="V447" s="143">
        <v>0</v>
      </c>
      <c r="W447" s="147">
        <v>0.34200000000000003</v>
      </c>
      <c r="X447" s="142">
        <v>83.4</v>
      </c>
      <c r="Y447" s="143">
        <v>126.22</v>
      </c>
      <c r="Z447" s="143">
        <v>0.98</v>
      </c>
      <c r="AA447" s="143">
        <v>23751</v>
      </c>
      <c r="AB447" s="143">
        <v>0</v>
      </c>
      <c r="AC447" s="147">
        <v>0.39800000000000002</v>
      </c>
      <c r="AD447" s="142">
        <v>85.8</v>
      </c>
      <c r="AE447" s="143">
        <v>126.22</v>
      </c>
      <c r="AF447" s="143">
        <v>0.98899999999999999</v>
      </c>
      <c r="AG447" s="143">
        <v>25098</v>
      </c>
      <c r="AH447" s="143">
        <v>0</v>
      </c>
      <c r="AI447" s="147">
        <v>0.40500000000000003</v>
      </c>
      <c r="AJ447" s="142">
        <v>97.8</v>
      </c>
      <c r="AK447" s="143">
        <v>126.22</v>
      </c>
      <c r="AL447" s="143">
        <v>0.99399999999999999</v>
      </c>
      <c r="AM447" s="143">
        <v>32052</v>
      </c>
      <c r="AN447" s="143">
        <v>0</v>
      </c>
      <c r="AO447" s="147">
        <v>0.45200000000000001</v>
      </c>
      <c r="AP447" s="142">
        <v>88.8</v>
      </c>
      <c r="AQ447" s="143">
        <v>126.224</v>
      </c>
      <c r="AR447" s="143">
        <v>0.99370000000000003</v>
      </c>
      <c r="AS447" s="143">
        <v>33216</v>
      </c>
      <c r="AT447" s="143"/>
      <c r="AU447" s="147">
        <v>0.50590000000000002</v>
      </c>
      <c r="AV447" s="142">
        <v>99.6</v>
      </c>
      <c r="AW447" s="143">
        <v>126.224</v>
      </c>
      <c r="AX447" s="143">
        <v>0.99250000000000005</v>
      </c>
      <c r="AY447" s="143">
        <v>29772</v>
      </c>
      <c r="AZ447" s="143"/>
      <c r="BA447" s="147">
        <v>0.41830000000000001</v>
      </c>
      <c r="BB447" s="142">
        <v>67.8</v>
      </c>
      <c r="BC447" s="143">
        <v>126.224</v>
      </c>
      <c r="BD447" s="143">
        <v>0.98980000000000001</v>
      </c>
      <c r="BE447" s="143">
        <v>36432</v>
      </c>
      <c r="BF447" s="143">
        <v>6475</v>
      </c>
      <c r="BG447" s="147">
        <v>0.72970000000000002</v>
      </c>
      <c r="BH447" s="142">
        <v>60</v>
      </c>
      <c r="BI447" s="143">
        <v>126.224</v>
      </c>
      <c r="BJ447" s="143">
        <v>0.98850000000000005</v>
      </c>
      <c r="BK447" s="143">
        <v>31668</v>
      </c>
      <c r="BL447" s="143">
        <v>5192</v>
      </c>
      <c r="BM447" s="147">
        <v>0.7177</v>
      </c>
      <c r="BN447" s="142">
        <v>106.8</v>
      </c>
      <c r="BO447" s="143">
        <v>126.224</v>
      </c>
      <c r="BP447" s="143">
        <v>0.9869</v>
      </c>
      <c r="BQ447" s="143">
        <v>25716</v>
      </c>
      <c r="BR447" s="143"/>
      <c r="BS447" s="147">
        <v>0.36309999999999998</v>
      </c>
      <c r="BT447" s="142"/>
      <c r="BU447" s="143"/>
      <c r="BV447" s="143"/>
      <c r="BW447" s="143"/>
      <c r="BX447" s="143"/>
      <c r="BY447" s="147"/>
      <c r="BZ447" s="142">
        <v>231</v>
      </c>
      <c r="CA447" s="143">
        <v>252.44800000000001</v>
      </c>
      <c r="CB447" s="143">
        <v>1.9856</v>
      </c>
      <c r="CC447" s="143">
        <v>70556</v>
      </c>
      <c r="CD447" s="143"/>
      <c r="CE447" s="147">
        <v>0.83950000000000002</v>
      </c>
      <c r="CF447" s="142">
        <v>66</v>
      </c>
      <c r="CG447" s="143">
        <v>126.224</v>
      </c>
      <c r="CH447" s="143">
        <v>0.96340000000000003</v>
      </c>
      <c r="CI447" s="143">
        <v>14248</v>
      </c>
      <c r="CJ447" s="143"/>
      <c r="CK447" s="147">
        <v>0.30120000000000002</v>
      </c>
      <c r="CL447" s="142">
        <v>78.599999999999994</v>
      </c>
      <c r="CM447" s="143">
        <v>126.224</v>
      </c>
      <c r="CN447" s="143">
        <v>0.98650000000000004</v>
      </c>
      <c r="CO447" s="143">
        <v>18600</v>
      </c>
      <c r="CP447" s="143"/>
      <c r="CQ447" s="147">
        <v>0.3332</v>
      </c>
      <c r="CR447" s="142">
        <v>101.4</v>
      </c>
      <c r="CS447" s="143">
        <v>126.224</v>
      </c>
      <c r="CT447" s="143">
        <v>0.99170000000000003</v>
      </c>
      <c r="CU447" s="143">
        <v>32277</v>
      </c>
      <c r="CV447" s="143"/>
      <c r="CW447" s="147">
        <v>0.43140000000000001</v>
      </c>
      <c r="CX447" s="142">
        <v>102.6</v>
      </c>
      <c r="CY447" s="143">
        <v>126.224</v>
      </c>
      <c r="CZ447" s="143">
        <v>0.99250000000000005</v>
      </c>
      <c r="DA447" s="143">
        <v>36570</v>
      </c>
      <c r="DB447" s="143"/>
      <c r="DC447" s="147">
        <v>0.48270000000000002</v>
      </c>
      <c r="DD447" s="142">
        <v>117</v>
      </c>
      <c r="DE447" s="143">
        <v>126.224</v>
      </c>
      <c r="DF447" s="143">
        <v>0.99060000000000004</v>
      </c>
      <c r="DG447" s="143">
        <v>33162</v>
      </c>
      <c r="DH447" s="143"/>
      <c r="DI447" s="147">
        <v>0.39739999999999998</v>
      </c>
    </row>
    <row r="448" spans="1:113">
      <c r="A448" s="137">
        <v>445</v>
      </c>
      <c r="B448" s="138" t="s">
        <v>616</v>
      </c>
      <c r="C448" s="139" t="s">
        <v>2658</v>
      </c>
      <c r="D448" s="140" t="s">
        <v>195</v>
      </c>
      <c r="E448" s="141">
        <v>250</v>
      </c>
      <c r="F448" s="142">
        <v>78</v>
      </c>
      <c r="G448" s="143">
        <v>78</v>
      </c>
      <c r="H448" s="143">
        <v>0.91100000000000003</v>
      </c>
      <c r="I448" s="143">
        <v>16476</v>
      </c>
      <c r="J448" s="143">
        <v>0</v>
      </c>
      <c r="K448" s="144">
        <v>0.318</v>
      </c>
      <c r="L448" s="142">
        <v>114</v>
      </c>
      <c r="M448" s="143">
        <v>114</v>
      </c>
      <c r="N448" s="143">
        <v>0.92800000000000005</v>
      </c>
      <c r="O448" s="143">
        <v>22926</v>
      </c>
      <c r="P448" s="143">
        <v>0</v>
      </c>
      <c r="Q448" s="144">
        <v>0.29699999999999999</v>
      </c>
      <c r="R448" s="142">
        <v>136.19999999999999</v>
      </c>
      <c r="S448" s="143">
        <v>200</v>
      </c>
      <c r="T448" s="143">
        <v>0.93899999999999995</v>
      </c>
      <c r="U448" s="143">
        <v>35670</v>
      </c>
      <c r="V448" s="143">
        <v>0</v>
      </c>
      <c r="W448" s="144">
        <v>0.38200000000000001</v>
      </c>
      <c r="X448" s="142">
        <v>108</v>
      </c>
      <c r="Y448" s="143">
        <v>200</v>
      </c>
      <c r="Z448" s="143">
        <v>0.93700000000000006</v>
      </c>
      <c r="AA448" s="143">
        <v>30690</v>
      </c>
      <c r="AB448" s="143">
        <v>0</v>
      </c>
      <c r="AC448" s="144">
        <v>0.41499999999999998</v>
      </c>
      <c r="AD448" s="142">
        <v>108</v>
      </c>
      <c r="AE448" s="143">
        <v>200</v>
      </c>
      <c r="AF448" s="143">
        <v>0.94</v>
      </c>
      <c r="AG448" s="143">
        <v>30636</v>
      </c>
      <c r="AH448" s="143">
        <v>0</v>
      </c>
      <c r="AI448" s="144">
        <v>0.41299999999999998</v>
      </c>
      <c r="AJ448" s="142">
        <v>114</v>
      </c>
      <c r="AK448" s="143">
        <v>200</v>
      </c>
      <c r="AL448" s="143">
        <v>0.94399999999999995</v>
      </c>
      <c r="AM448" s="143">
        <v>36408</v>
      </c>
      <c r="AN448" s="143">
        <v>0</v>
      </c>
      <c r="AO448" s="144">
        <v>0.46300000000000002</v>
      </c>
      <c r="AP448" s="142">
        <v>109.2</v>
      </c>
      <c r="AQ448" s="143">
        <v>200</v>
      </c>
      <c r="AR448" s="143">
        <v>0.93610000000000004</v>
      </c>
      <c r="AS448" s="143">
        <v>29382</v>
      </c>
      <c r="AT448" s="143"/>
      <c r="AU448" s="144">
        <v>0.38629999999999998</v>
      </c>
      <c r="AV448" s="142">
        <v>84</v>
      </c>
      <c r="AW448" s="143">
        <v>200</v>
      </c>
      <c r="AX448" s="143">
        <v>0.91700000000000004</v>
      </c>
      <c r="AY448" s="143">
        <v>25050</v>
      </c>
      <c r="AZ448" s="143"/>
      <c r="BA448" s="144">
        <v>0.45169999999999999</v>
      </c>
      <c r="BB448" s="142">
        <v>67.44</v>
      </c>
      <c r="BC448" s="143">
        <v>200</v>
      </c>
      <c r="BD448" s="143">
        <v>0.88570000000000004</v>
      </c>
      <c r="BE448" s="143">
        <v>20310</v>
      </c>
      <c r="BF448" s="143"/>
      <c r="BG448" s="144">
        <v>0.45700000000000002</v>
      </c>
      <c r="BH448" s="142">
        <v>72</v>
      </c>
      <c r="BI448" s="143">
        <v>200</v>
      </c>
      <c r="BJ448" s="143">
        <v>0.89970000000000006</v>
      </c>
      <c r="BK448" s="143">
        <v>18954</v>
      </c>
      <c r="BL448" s="143"/>
      <c r="BM448" s="144">
        <v>0.39329999999999998</v>
      </c>
      <c r="BN448" s="142">
        <v>91.2</v>
      </c>
      <c r="BO448" s="143">
        <v>200</v>
      </c>
      <c r="BP448" s="143">
        <v>0.91249999999999998</v>
      </c>
      <c r="BQ448" s="143">
        <v>19026</v>
      </c>
      <c r="BR448" s="143"/>
      <c r="BS448" s="144">
        <v>0.3402</v>
      </c>
      <c r="BT448" s="142"/>
      <c r="BU448" s="143"/>
      <c r="BV448" s="143"/>
      <c r="BW448" s="143"/>
      <c r="BX448" s="143"/>
      <c r="BY448" s="144"/>
      <c r="BZ448" s="142">
        <v>157.19999999999999</v>
      </c>
      <c r="CA448" s="143">
        <v>400</v>
      </c>
      <c r="CB448" s="143">
        <v>1.8965999999999998</v>
      </c>
      <c r="CC448" s="143">
        <v>71280</v>
      </c>
      <c r="CD448" s="143">
        <v>21619</v>
      </c>
      <c r="CE448" s="144">
        <v>2.0724</v>
      </c>
      <c r="CF448" s="142">
        <v>144.72</v>
      </c>
      <c r="CG448" s="143">
        <v>200</v>
      </c>
      <c r="CH448" s="143">
        <v>0.95020000000000004</v>
      </c>
      <c r="CI448" s="143">
        <v>37296</v>
      </c>
      <c r="CJ448" s="143"/>
      <c r="CK448" s="144">
        <v>0.36459999999999998</v>
      </c>
      <c r="CL448" s="142">
        <v>146.4</v>
      </c>
      <c r="CM448" s="143">
        <v>200</v>
      </c>
      <c r="CN448" s="143">
        <v>0.94159999999999999</v>
      </c>
      <c r="CO448" s="143">
        <v>38682</v>
      </c>
      <c r="CP448" s="143"/>
      <c r="CQ448" s="144">
        <v>0.38969999999999999</v>
      </c>
      <c r="CR448" s="142">
        <v>133.80000000000001</v>
      </c>
      <c r="CS448" s="143">
        <v>200</v>
      </c>
      <c r="CT448" s="143">
        <v>0.94179999999999997</v>
      </c>
      <c r="CU448" s="143">
        <v>39642</v>
      </c>
      <c r="CV448" s="143"/>
      <c r="CW448" s="144">
        <v>0.42280000000000001</v>
      </c>
      <c r="CX448" s="142">
        <v>145.19999999999999</v>
      </c>
      <c r="CY448" s="143">
        <v>200</v>
      </c>
      <c r="CZ448" s="143">
        <v>0.94589999999999996</v>
      </c>
      <c r="DA448" s="143">
        <v>45276</v>
      </c>
      <c r="DB448" s="143"/>
      <c r="DC448" s="144">
        <v>0.44309999999999999</v>
      </c>
      <c r="DD448" s="142">
        <v>145.80000000000001</v>
      </c>
      <c r="DE448" s="143">
        <v>200</v>
      </c>
      <c r="DF448" s="143">
        <v>0.93240000000000001</v>
      </c>
      <c r="DG448" s="143">
        <v>37008</v>
      </c>
      <c r="DH448" s="143"/>
      <c r="DI448" s="144">
        <v>0.37809999999999999</v>
      </c>
    </row>
    <row r="449" spans="1:113">
      <c r="A449" s="137">
        <v>446</v>
      </c>
      <c r="B449" s="138" t="s">
        <v>617</v>
      </c>
      <c r="C449" s="139" t="s">
        <v>2659</v>
      </c>
      <c r="D449" s="140" t="s">
        <v>195</v>
      </c>
      <c r="E449" s="141">
        <v>172</v>
      </c>
      <c r="F449" s="142">
        <v>15</v>
      </c>
      <c r="G449" s="143">
        <v>15</v>
      </c>
      <c r="H449" s="143">
        <v>0.11</v>
      </c>
      <c r="I449" s="143">
        <v>3972</v>
      </c>
      <c r="J449" s="143">
        <v>3259</v>
      </c>
      <c r="K449" s="144">
        <v>3.298</v>
      </c>
      <c r="L449" s="142">
        <v>103.2</v>
      </c>
      <c r="M449" s="143">
        <v>103.2</v>
      </c>
      <c r="N449" s="143">
        <v>0.98099999999999998</v>
      </c>
      <c r="O449" s="143">
        <v>15726</v>
      </c>
      <c r="P449" s="143">
        <v>0</v>
      </c>
      <c r="Q449" s="144">
        <v>0.21299999999999999</v>
      </c>
      <c r="R449" s="142">
        <v>104.4</v>
      </c>
      <c r="S449" s="143">
        <v>137.6</v>
      </c>
      <c r="T449" s="143">
        <v>0.94799999999999995</v>
      </c>
      <c r="U449" s="143">
        <v>16014</v>
      </c>
      <c r="V449" s="143">
        <v>0</v>
      </c>
      <c r="W449" s="144">
        <v>0.222</v>
      </c>
      <c r="X449" s="142">
        <v>99.6</v>
      </c>
      <c r="Y449" s="143">
        <v>137.6</v>
      </c>
      <c r="Z449" s="143">
        <v>0.94899999999999995</v>
      </c>
      <c r="AA449" s="143">
        <v>10734</v>
      </c>
      <c r="AB449" s="143">
        <v>0</v>
      </c>
      <c r="AC449" s="144">
        <v>0.156</v>
      </c>
      <c r="AD449" s="142">
        <v>103.2</v>
      </c>
      <c r="AE449" s="143">
        <v>137.6</v>
      </c>
      <c r="AF449" s="143">
        <v>0.93500000000000005</v>
      </c>
      <c r="AG449" s="143">
        <v>19740</v>
      </c>
      <c r="AH449" s="143">
        <v>0</v>
      </c>
      <c r="AI449" s="144">
        <v>0.28000000000000003</v>
      </c>
      <c r="AJ449" s="142">
        <v>0</v>
      </c>
      <c r="AK449" s="143">
        <v>137.6</v>
      </c>
      <c r="AL449" s="143">
        <v>0.93700000000000006</v>
      </c>
      <c r="AM449" s="143">
        <v>22008</v>
      </c>
      <c r="AN449" s="143">
        <v>0</v>
      </c>
      <c r="AO449" s="144">
        <v>0.28000000000000003</v>
      </c>
      <c r="AP449" s="142">
        <v>99</v>
      </c>
      <c r="AQ449" s="143">
        <v>137.6</v>
      </c>
      <c r="AR449" s="143">
        <v>0.93710000000000004</v>
      </c>
      <c r="AS449" s="143">
        <v>21084</v>
      </c>
      <c r="AT449" s="143"/>
      <c r="AU449" s="144">
        <v>0.30549999999999999</v>
      </c>
      <c r="AV449" s="142">
        <v>77.52</v>
      </c>
      <c r="AW449" s="143">
        <v>137.6</v>
      </c>
      <c r="AX449" s="143">
        <v>0.95469999999999999</v>
      </c>
      <c r="AY449" s="143">
        <v>20220</v>
      </c>
      <c r="AZ449" s="143"/>
      <c r="BA449" s="144">
        <v>0.3795</v>
      </c>
      <c r="BB449" s="142">
        <v>68.64</v>
      </c>
      <c r="BC449" s="143">
        <v>137.6</v>
      </c>
      <c r="BD449" s="143">
        <v>0.97040000000000004</v>
      </c>
      <c r="BE449" s="143">
        <v>15756</v>
      </c>
      <c r="BF449" s="143"/>
      <c r="BG449" s="144">
        <v>0.31790000000000002</v>
      </c>
      <c r="BH449" s="142">
        <v>78</v>
      </c>
      <c r="BI449" s="143">
        <v>137.6</v>
      </c>
      <c r="BJ449" s="143">
        <v>0.97219999999999995</v>
      </c>
      <c r="BK449" s="143">
        <v>15972</v>
      </c>
      <c r="BL449" s="143"/>
      <c r="BM449" s="144">
        <v>0.28310000000000002</v>
      </c>
      <c r="BN449" s="142">
        <v>103.2</v>
      </c>
      <c r="BO449" s="143">
        <v>137.6</v>
      </c>
      <c r="BP449" s="143">
        <v>0.96799999999999997</v>
      </c>
      <c r="BQ449" s="143">
        <v>17082</v>
      </c>
      <c r="BR449" s="143"/>
      <c r="BS449" s="144">
        <v>0.2545</v>
      </c>
      <c r="BT449" s="142"/>
      <c r="BU449" s="143"/>
      <c r="BV449" s="143"/>
      <c r="BW449" s="143"/>
      <c r="BX449" s="143"/>
      <c r="BY449" s="144"/>
      <c r="BZ449" s="142">
        <v>130.80000000000001</v>
      </c>
      <c r="CA449" s="143">
        <v>275.2</v>
      </c>
      <c r="CB449" s="143">
        <v>1.8862000000000001</v>
      </c>
      <c r="CC449" s="143">
        <v>61866</v>
      </c>
      <c r="CD449" s="143">
        <v>25159</v>
      </c>
      <c r="CE449" s="144">
        <v>4.5648</v>
      </c>
      <c r="CF449" s="142">
        <v>149.04</v>
      </c>
      <c r="CG449" s="143">
        <v>149.04</v>
      </c>
      <c r="CH449" s="143">
        <v>0.93700000000000006</v>
      </c>
      <c r="CI449" s="143">
        <v>9198</v>
      </c>
      <c r="CJ449" s="143"/>
      <c r="CK449" s="144">
        <v>8.8499999999999995E-2</v>
      </c>
      <c r="CL449" s="142">
        <v>48</v>
      </c>
      <c r="CM449" s="143">
        <v>137.6</v>
      </c>
      <c r="CN449" s="143">
        <v>0.93569999999999998</v>
      </c>
      <c r="CO449" s="143">
        <v>7506</v>
      </c>
      <c r="CP449" s="143"/>
      <c r="CQ449" s="144">
        <v>0.2321</v>
      </c>
      <c r="CR449" s="142">
        <v>125.4</v>
      </c>
      <c r="CS449" s="143">
        <v>137.6</v>
      </c>
      <c r="CT449" s="143">
        <v>0.92169999999999996</v>
      </c>
      <c r="CU449" s="143">
        <v>18492</v>
      </c>
      <c r="CV449" s="143"/>
      <c r="CW449" s="144">
        <v>0.21510000000000001</v>
      </c>
      <c r="CX449" s="142">
        <v>127.8</v>
      </c>
      <c r="CY449" s="143">
        <v>137.6</v>
      </c>
      <c r="CZ449" s="143">
        <v>0.9335</v>
      </c>
      <c r="DA449" s="143">
        <v>28740</v>
      </c>
      <c r="DB449" s="143"/>
      <c r="DC449" s="144">
        <v>0.32379999999999998</v>
      </c>
      <c r="DD449" s="142">
        <v>127.2</v>
      </c>
      <c r="DE449" s="143">
        <v>137.6</v>
      </c>
      <c r="DF449" s="143">
        <v>0.90349999999999997</v>
      </c>
      <c r="DG449" s="143">
        <v>23862</v>
      </c>
      <c r="DH449" s="143"/>
      <c r="DI449" s="144">
        <v>0.28839999999999999</v>
      </c>
    </row>
    <row r="450" spans="1:113">
      <c r="A450" s="137">
        <v>447</v>
      </c>
      <c r="B450" s="138" t="s">
        <v>618</v>
      </c>
      <c r="C450" s="139" t="s">
        <v>2660</v>
      </c>
      <c r="D450" s="140" t="s">
        <v>195</v>
      </c>
      <c r="E450" s="141">
        <v>127</v>
      </c>
      <c r="F450" s="145"/>
      <c r="G450" s="146"/>
      <c r="H450" s="146"/>
      <c r="I450" s="146"/>
      <c r="J450" s="146"/>
      <c r="K450" s="147"/>
      <c r="L450" s="145"/>
      <c r="M450" s="146"/>
      <c r="N450" s="146"/>
      <c r="O450" s="146"/>
      <c r="P450" s="146"/>
      <c r="Q450" s="147"/>
      <c r="R450" s="145"/>
      <c r="S450" s="146"/>
      <c r="T450" s="146"/>
      <c r="U450" s="146"/>
      <c r="V450" s="146"/>
      <c r="W450" s="147"/>
      <c r="X450" s="145"/>
      <c r="Y450" s="146"/>
      <c r="Z450" s="146"/>
      <c r="AA450" s="146"/>
      <c r="AB450" s="146"/>
      <c r="AC450" s="147"/>
      <c r="AD450" s="145"/>
      <c r="AE450" s="146"/>
      <c r="AF450" s="146"/>
      <c r="AG450" s="146"/>
      <c r="AH450" s="146"/>
      <c r="AI450" s="147"/>
      <c r="AJ450" s="145"/>
      <c r="AK450" s="146"/>
      <c r="AL450" s="146"/>
      <c r="AM450" s="146"/>
      <c r="AN450" s="146"/>
      <c r="AO450" s="147"/>
      <c r="AP450" s="145">
        <v>50.4</v>
      </c>
      <c r="AQ450" s="146">
        <v>0</v>
      </c>
      <c r="AR450" s="146">
        <v>0.57820000000000005</v>
      </c>
      <c r="AS450" s="146">
        <v>1198</v>
      </c>
      <c r="AT450" s="146"/>
      <c r="AU450" s="147"/>
      <c r="AV450" s="145">
        <v>50.6</v>
      </c>
      <c r="AW450" s="146">
        <v>0</v>
      </c>
      <c r="AX450" s="146">
        <v>0.58020000000000005</v>
      </c>
      <c r="AY450" s="146">
        <v>4400</v>
      </c>
      <c r="AZ450" s="146"/>
      <c r="BA450" s="147"/>
      <c r="BB450" s="145">
        <v>112</v>
      </c>
      <c r="BC450" s="146">
        <v>0</v>
      </c>
      <c r="BD450" s="146">
        <v>0.57399999999999995</v>
      </c>
      <c r="BE450" s="146">
        <v>5363</v>
      </c>
      <c r="BF450" s="146"/>
      <c r="BG450" s="147"/>
      <c r="BH450" s="145">
        <v>111.8</v>
      </c>
      <c r="BI450" s="146">
        <v>0</v>
      </c>
      <c r="BJ450" s="146">
        <v>0.55200000000000005</v>
      </c>
      <c r="BK450" s="146">
        <v>7635</v>
      </c>
      <c r="BL450" s="146"/>
      <c r="BM450" s="147"/>
      <c r="BN450" s="145">
        <v>0</v>
      </c>
      <c r="BO450" s="146">
        <v>0</v>
      </c>
      <c r="BP450" s="146">
        <v>0.56010000000000004</v>
      </c>
      <c r="BQ450" s="146">
        <v>6979</v>
      </c>
      <c r="BR450" s="146"/>
      <c r="BS450" s="147"/>
      <c r="BT450" s="145"/>
      <c r="BU450" s="146"/>
      <c r="BV450" s="146"/>
      <c r="BW450" s="146"/>
      <c r="BX450" s="146"/>
      <c r="BY450" s="147"/>
      <c r="BZ450" s="145">
        <v>218.88</v>
      </c>
      <c r="CA450" s="146">
        <v>0</v>
      </c>
      <c r="CB450" s="146">
        <v>1.2381000000000002</v>
      </c>
      <c r="CC450" s="146">
        <v>17123</v>
      </c>
      <c r="CD450" s="146"/>
      <c r="CE450" s="147"/>
      <c r="CF450" s="145">
        <v>100.32</v>
      </c>
      <c r="CG450" s="146">
        <v>0</v>
      </c>
      <c r="CH450" s="146">
        <v>0.624</v>
      </c>
      <c r="CI450" s="146">
        <v>4703</v>
      </c>
      <c r="CJ450" s="146"/>
      <c r="CK450" s="147"/>
      <c r="CL450" s="145">
        <v>0</v>
      </c>
      <c r="CM450" s="146">
        <v>0</v>
      </c>
      <c r="CN450" s="146"/>
      <c r="CO450" s="146"/>
      <c r="CP450" s="146"/>
      <c r="CQ450" s="147"/>
      <c r="CR450" s="145">
        <v>0</v>
      </c>
      <c r="CS450" s="146">
        <v>0</v>
      </c>
      <c r="CT450" s="146"/>
      <c r="CU450" s="146"/>
      <c r="CV450" s="146"/>
      <c r="CW450" s="147"/>
      <c r="CX450" s="145">
        <v>88</v>
      </c>
      <c r="CY450" s="146">
        <v>101.6</v>
      </c>
      <c r="CZ450" s="146">
        <v>1.0672000000000001</v>
      </c>
      <c r="DA450" s="146">
        <v>1717</v>
      </c>
      <c r="DB450" s="146"/>
      <c r="DC450" s="147">
        <v>5.5800000000000002E-2</v>
      </c>
      <c r="DD450" s="145">
        <v>4</v>
      </c>
      <c r="DE450" s="146">
        <v>101.6</v>
      </c>
      <c r="DF450" s="146">
        <v>0.28000000000000003</v>
      </c>
      <c r="DG450" s="146">
        <v>420</v>
      </c>
      <c r="DH450" s="146"/>
      <c r="DI450" s="147">
        <v>0.52080000000000004</v>
      </c>
    </row>
    <row r="451" spans="1:113">
      <c r="A451" s="137">
        <v>448</v>
      </c>
      <c r="B451" s="138" t="s">
        <v>619</v>
      </c>
      <c r="C451" s="139" t="s">
        <v>2661</v>
      </c>
      <c r="D451" s="140" t="s">
        <v>195</v>
      </c>
      <c r="E451" s="141">
        <v>156.6</v>
      </c>
      <c r="F451" s="142">
        <v>125.1</v>
      </c>
      <c r="G451" s="143">
        <v>125.1</v>
      </c>
      <c r="H451" s="143">
        <v>0.92</v>
      </c>
      <c r="I451" s="143">
        <v>8433</v>
      </c>
      <c r="J451" s="143">
        <v>0</v>
      </c>
      <c r="K451" s="144">
        <v>0.1</v>
      </c>
      <c r="L451" s="142">
        <v>0</v>
      </c>
      <c r="M451" s="143">
        <v>0</v>
      </c>
      <c r="N451" s="143">
        <v>0.92</v>
      </c>
      <c r="O451" s="143">
        <v>8433</v>
      </c>
      <c r="P451" s="143">
        <v>0</v>
      </c>
      <c r="Q451" s="144">
        <v>0.1</v>
      </c>
      <c r="R451" s="142">
        <v>0</v>
      </c>
      <c r="S451" s="143">
        <v>125.28</v>
      </c>
      <c r="T451" s="143">
        <v>0.92</v>
      </c>
      <c r="U451" s="143">
        <v>8433</v>
      </c>
      <c r="V451" s="143">
        <v>8314</v>
      </c>
      <c r="W451" s="144">
        <v>0.1</v>
      </c>
      <c r="X451" s="142">
        <v>116.4</v>
      </c>
      <c r="Y451" s="143">
        <v>125.28</v>
      </c>
      <c r="Z451" s="143">
        <v>0.98699999999999999</v>
      </c>
      <c r="AA451" s="143">
        <v>5838</v>
      </c>
      <c r="AB451" s="143">
        <v>0</v>
      </c>
      <c r="AC451" s="144">
        <v>7.0000000000000007E-2</v>
      </c>
      <c r="AD451" s="142">
        <v>115.8</v>
      </c>
      <c r="AE451" s="143">
        <v>125.28</v>
      </c>
      <c r="AF451" s="143">
        <v>0.76400000000000001</v>
      </c>
      <c r="AG451" s="143">
        <v>3112</v>
      </c>
      <c r="AH451" s="143">
        <v>0</v>
      </c>
      <c r="AI451" s="144">
        <v>4.8000000000000001E-2</v>
      </c>
      <c r="AJ451" s="142">
        <v>10.4</v>
      </c>
      <c r="AK451" s="143">
        <v>125.28</v>
      </c>
      <c r="AL451" s="143">
        <v>0.64600000000000002</v>
      </c>
      <c r="AM451" s="143">
        <v>1460</v>
      </c>
      <c r="AN451" s="143">
        <v>0</v>
      </c>
      <c r="AO451" s="144">
        <v>0.29799999999999999</v>
      </c>
      <c r="AP451" s="142">
        <v>85.2</v>
      </c>
      <c r="AQ451" s="143">
        <v>125.28</v>
      </c>
      <c r="AR451" s="143">
        <v>0.87549999999999994</v>
      </c>
      <c r="AS451" s="143">
        <v>6148</v>
      </c>
      <c r="AT451" s="143"/>
      <c r="AU451" s="144">
        <v>0.1108</v>
      </c>
      <c r="AV451" s="142">
        <v>7.2</v>
      </c>
      <c r="AW451" s="143">
        <v>125.28</v>
      </c>
      <c r="AX451" s="143">
        <v>0.57879999999999998</v>
      </c>
      <c r="AY451" s="143">
        <v>448</v>
      </c>
      <c r="AZ451" s="143"/>
      <c r="BA451" s="144">
        <v>0.14929999999999999</v>
      </c>
      <c r="BB451" s="142">
        <v>0</v>
      </c>
      <c r="BC451" s="143">
        <v>125.28</v>
      </c>
      <c r="BD451" s="143"/>
      <c r="BE451" s="143">
        <v>0</v>
      </c>
      <c r="BF451" s="143"/>
      <c r="BG451" s="144">
        <v>0</v>
      </c>
      <c r="BH451" s="142">
        <v>31</v>
      </c>
      <c r="BI451" s="143">
        <v>125.28</v>
      </c>
      <c r="BJ451" s="143">
        <v>0.92969999999999997</v>
      </c>
      <c r="BK451" s="143"/>
      <c r="BL451" s="143"/>
      <c r="BM451" s="144">
        <v>0.1036</v>
      </c>
      <c r="BN451" s="142">
        <v>36</v>
      </c>
      <c r="BO451" s="143">
        <v>125.28</v>
      </c>
      <c r="BP451" s="143">
        <v>0.79490000000000005</v>
      </c>
      <c r="BQ451" s="143">
        <v>522</v>
      </c>
      <c r="BR451" s="143"/>
      <c r="BS451" s="144">
        <v>1.29E-2</v>
      </c>
      <c r="BT451" s="142"/>
      <c r="BU451" s="143"/>
      <c r="BV451" s="143"/>
      <c r="BW451" s="143"/>
      <c r="BX451" s="143"/>
      <c r="BY451" s="144"/>
      <c r="BZ451" s="142">
        <v>321.03999999999996</v>
      </c>
      <c r="CA451" s="143">
        <v>321.03999999999996</v>
      </c>
      <c r="CB451" s="143">
        <v>1.7101999999999999</v>
      </c>
      <c r="CC451" s="143">
        <v>23350</v>
      </c>
      <c r="CD451" s="143"/>
      <c r="CE451" s="144">
        <v>0.23380000000000001</v>
      </c>
      <c r="CF451" s="142">
        <v>87.2</v>
      </c>
      <c r="CG451" s="143">
        <v>125.28</v>
      </c>
      <c r="CH451" s="143">
        <v>0.81299999999999994</v>
      </c>
      <c r="CI451" s="143">
        <v>13362</v>
      </c>
      <c r="CJ451" s="143"/>
      <c r="CK451" s="144">
        <v>0.25330000000000003</v>
      </c>
      <c r="CL451" s="142">
        <v>124.2</v>
      </c>
      <c r="CM451" s="143">
        <v>125.28</v>
      </c>
      <c r="CN451" s="143">
        <v>0.82130000000000003</v>
      </c>
      <c r="CO451" s="143">
        <v>19852</v>
      </c>
      <c r="CP451" s="143"/>
      <c r="CQ451" s="144">
        <v>0.27029999999999998</v>
      </c>
      <c r="CR451" s="142">
        <v>147.19999999999999</v>
      </c>
      <c r="CS451" s="143">
        <v>147.19999999999999</v>
      </c>
      <c r="CT451" s="143">
        <v>0.81389999999999996</v>
      </c>
      <c r="CU451" s="143">
        <v>10618</v>
      </c>
      <c r="CV451" s="143"/>
      <c r="CW451" s="144">
        <v>0.1191</v>
      </c>
      <c r="CX451" s="142">
        <v>110.6</v>
      </c>
      <c r="CY451" s="143">
        <v>125.28</v>
      </c>
      <c r="CZ451" s="143">
        <v>0.89200000000000002</v>
      </c>
      <c r="DA451" s="143">
        <v>13060</v>
      </c>
      <c r="DB451" s="143"/>
      <c r="DC451" s="144">
        <v>0.1779</v>
      </c>
      <c r="DD451" s="142">
        <v>89.6</v>
      </c>
      <c r="DE451" s="143">
        <v>125.28</v>
      </c>
      <c r="DF451" s="143">
        <v>0.97950000000000004</v>
      </c>
      <c r="DG451" s="143">
        <v>8784</v>
      </c>
      <c r="DH451" s="143"/>
      <c r="DI451" s="144">
        <v>0.13900000000000001</v>
      </c>
    </row>
    <row r="452" spans="1:113">
      <c r="A452" s="137">
        <v>449</v>
      </c>
      <c r="B452" s="138" t="s">
        <v>620</v>
      </c>
      <c r="C452" s="139" t="s">
        <v>2662</v>
      </c>
      <c r="D452" s="140" t="s">
        <v>195</v>
      </c>
      <c r="E452" s="141">
        <v>139</v>
      </c>
      <c r="F452" s="142">
        <v>165</v>
      </c>
      <c r="G452" s="143">
        <v>165</v>
      </c>
      <c r="H452" s="143">
        <v>0.55800000000000005</v>
      </c>
      <c r="I452" s="143">
        <v>13838</v>
      </c>
      <c r="J452" s="143">
        <v>0</v>
      </c>
      <c r="K452" s="144">
        <v>0.20599999999999999</v>
      </c>
      <c r="L452" s="142">
        <v>64.2</v>
      </c>
      <c r="M452" s="143">
        <v>64.2</v>
      </c>
      <c r="N452" s="143">
        <v>0.59699999999999998</v>
      </c>
      <c r="O452" s="143">
        <v>15722</v>
      </c>
      <c r="P452" s="143">
        <v>0</v>
      </c>
      <c r="Q452" s="144">
        <v>0.56200000000000006</v>
      </c>
      <c r="R452" s="142">
        <v>162.6</v>
      </c>
      <c r="S452" s="143">
        <v>162.6</v>
      </c>
      <c r="T452" s="143">
        <v>0.52300000000000002</v>
      </c>
      <c r="U452" s="143">
        <v>17402</v>
      </c>
      <c r="V452" s="143">
        <v>0</v>
      </c>
      <c r="W452" s="144">
        <v>0.28000000000000003</v>
      </c>
      <c r="X452" s="142">
        <v>178.4</v>
      </c>
      <c r="Y452" s="143">
        <v>178.4</v>
      </c>
      <c r="Z452" s="143">
        <v>0.65200000000000002</v>
      </c>
      <c r="AA452" s="143">
        <v>19518</v>
      </c>
      <c r="AB452" s="143">
        <v>0</v>
      </c>
      <c r="AC452" s="144">
        <v>0.23</v>
      </c>
      <c r="AD452" s="142">
        <v>183.2</v>
      </c>
      <c r="AE452" s="143">
        <v>183.2</v>
      </c>
      <c r="AF452" s="143">
        <v>0.56899999999999995</v>
      </c>
      <c r="AG452" s="143">
        <v>21860</v>
      </c>
      <c r="AH452" s="143">
        <v>0</v>
      </c>
      <c r="AI452" s="144">
        <v>0.28699999999999998</v>
      </c>
      <c r="AJ452" s="142">
        <v>183.2</v>
      </c>
      <c r="AK452" s="143">
        <v>183.2</v>
      </c>
      <c r="AL452" s="143">
        <v>0.57099999999999995</v>
      </c>
      <c r="AM452" s="143">
        <v>23182</v>
      </c>
      <c r="AN452" s="143">
        <v>0</v>
      </c>
      <c r="AO452" s="144">
        <v>0.30399999999999999</v>
      </c>
      <c r="AP452" s="142">
        <v>180.4</v>
      </c>
      <c r="AQ452" s="143">
        <v>180.4</v>
      </c>
      <c r="AR452" s="143">
        <v>0.5524</v>
      </c>
      <c r="AS452" s="143">
        <v>25172</v>
      </c>
      <c r="AT452" s="143"/>
      <c r="AU452" s="144">
        <v>0.33950000000000002</v>
      </c>
      <c r="AV452" s="142">
        <v>179.8</v>
      </c>
      <c r="AW452" s="143">
        <v>179.8</v>
      </c>
      <c r="AX452" s="143">
        <v>0.56389999999999996</v>
      </c>
      <c r="AY452" s="143">
        <v>21450</v>
      </c>
      <c r="AZ452" s="143"/>
      <c r="BA452" s="144">
        <v>0.29380000000000001</v>
      </c>
      <c r="BB452" s="142">
        <v>180</v>
      </c>
      <c r="BC452" s="143">
        <v>180</v>
      </c>
      <c r="BD452" s="143">
        <v>0.55589999999999995</v>
      </c>
      <c r="BE452" s="143">
        <v>23778</v>
      </c>
      <c r="BF452" s="143"/>
      <c r="BG452" s="144">
        <v>0.31940000000000002</v>
      </c>
      <c r="BH452" s="142">
        <v>192</v>
      </c>
      <c r="BI452" s="143">
        <v>192</v>
      </c>
      <c r="BJ452" s="143">
        <v>0.57989999999999997</v>
      </c>
      <c r="BK452" s="143">
        <v>31192</v>
      </c>
      <c r="BL452" s="143"/>
      <c r="BM452" s="144">
        <v>0.3765</v>
      </c>
      <c r="BN452" s="142">
        <v>196.8</v>
      </c>
      <c r="BO452" s="143">
        <v>196.8</v>
      </c>
      <c r="BP452" s="143">
        <v>0.58940000000000003</v>
      </c>
      <c r="BQ452" s="143">
        <v>26960</v>
      </c>
      <c r="BR452" s="143"/>
      <c r="BS452" s="144">
        <v>0.34589999999999999</v>
      </c>
      <c r="BT452" s="142"/>
      <c r="BU452" s="143"/>
      <c r="BV452" s="143"/>
      <c r="BW452" s="143"/>
      <c r="BX452" s="143"/>
      <c r="BY452" s="144"/>
      <c r="BZ452" s="142">
        <v>186.8</v>
      </c>
      <c r="CA452" s="143">
        <v>298</v>
      </c>
      <c r="CB452" s="143">
        <v>1.1754</v>
      </c>
      <c r="CC452" s="143">
        <v>54384</v>
      </c>
      <c r="CD452" s="143"/>
      <c r="CE452" s="144">
        <v>0.79559999999999997</v>
      </c>
      <c r="CF452" s="142">
        <v>186.6</v>
      </c>
      <c r="CG452" s="143">
        <v>186.6</v>
      </c>
      <c r="CH452" s="143">
        <v>0.62329999999999997</v>
      </c>
      <c r="CI452" s="143">
        <v>29060</v>
      </c>
      <c r="CJ452" s="143"/>
      <c r="CK452" s="144">
        <v>0.33579999999999999</v>
      </c>
      <c r="CL452" s="142">
        <v>180.8</v>
      </c>
      <c r="CM452" s="143">
        <v>180.8</v>
      </c>
      <c r="CN452" s="143">
        <v>0.59389999999999998</v>
      </c>
      <c r="CO452" s="143">
        <v>31760</v>
      </c>
      <c r="CP452" s="143"/>
      <c r="CQ452" s="144">
        <v>0.4108</v>
      </c>
      <c r="CR452" s="142">
        <v>184.2</v>
      </c>
      <c r="CS452" s="143">
        <v>184.2</v>
      </c>
      <c r="CT452" s="143">
        <v>0.58689999999999998</v>
      </c>
      <c r="CU452" s="143">
        <v>31666</v>
      </c>
      <c r="CV452" s="143"/>
      <c r="CW452" s="144">
        <v>0.39369999999999999</v>
      </c>
      <c r="CX452" s="142">
        <v>165.6</v>
      </c>
      <c r="CY452" s="143">
        <v>165.6</v>
      </c>
      <c r="CZ452" s="143">
        <v>0.57789999999999997</v>
      </c>
      <c r="DA452" s="143">
        <v>31784</v>
      </c>
      <c r="DB452" s="143"/>
      <c r="DC452" s="144">
        <v>0.44640000000000002</v>
      </c>
      <c r="DD452" s="142">
        <v>184</v>
      </c>
      <c r="DE452" s="143">
        <v>184</v>
      </c>
      <c r="DF452" s="143">
        <v>0.71519999999999995</v>
      </c>
      <c r="DG452" s="143">
        <v>28614</v>
      </c>
      <c r="DH452" s="143"/>
      <c r="DI452" s="144">
        <v>0.30199999999999999</v>
      </c>
    </row>
    <row r="453" spans="1:113">
      <c r="A453" s="137">
        <v>450</v>
      </c>
      <c r="B453" s="138" t="s">
        <v>620</v>
      </c>
      <c r="C453" s="139" t="s">
        <v>2663</v>
      </c>
      <c r="D453" s="140" t="s">
        <v>195</v>
      </c>
      <c r="E453" s="141">
        <v>389</v>
      </c>
      <c r="F453" s="142">
        <v>165</v>
      </c>
      <c r="G453" s="143">
        <v>165</v>
      </c>
      <c r="H453" s="143">
        <v>0.55800000000000005</v>
      </c>
      <c r="I453" s="143">
        <v>13838</v>
      </c>
      <c r="J453" s="143">
        <v>0</v>
      </c>
      <c r="K453" s="147">
        <v>0.20599999999999999</v>
      </c>
      <c r="L453" s="142">
        <v>64.2</v>
      </c>
      <c r="M453" s="143">
        <v>64.2</v>
      </c>
      <c r="N453" s="143">
        <v>0.59699999999999998</v>
      </c>
      <c r="O453" s="143">
        <v>15722</v>
      </c>
      <c r="P453" s="143">
        <v>0</v>
      </c>
      <c r="Q453" s="147">
        <v>0.56200000000000006</v>
      </c>
      <c r="R453" s="142">
        <v>162.6</v>
      </c>
      <c r="S453" s="143">
        <v>162.6</v>
      </c>
      <c r="T453" s="143">
        <v>0.52300000000000002</v>
      </c>
      <c r="U453" s="143">
        <v>17402</v>
      </c>
      <c r="V453" s="143">
        <v>0</v>
      </c>
      <c r="W453" s="147">
        <v>0.28000000000000003</v>
      </c>
      <c r="X453" s="142">
        <v>178.4</v>
      </c>
      <c r="Y453" s="143">
        <v>178.4</v>
      </c>
      <c r="Z453" s="143">
        <v>0.65200000000000002</v>
      </c>
      <c r="AA453" s="143">
        <v>19518</v>
      </c>
      <c r="AB453" s="143">
        <v>0</v>
      </c>
      <c r="AC453" s="147">
        <v>0.23</v>
      </c>
      <c r="AD453" s="142">
        <v>183.2</v>
      </c>
      <c r="AE453" s="143">
        <v>183.2</v>
      </c>
      <c r="AF453" s="143">
        <v>0.56899999999999995</v>
      </c>
      <c r="AG453" s="143">
        <v>21860</v>
      </c>
      <c r="AH453" s="143">
        <v>0</v>
      </c>
      <c r="AI453" s="147">
        <v>0.28699999999999998</v>
      </c>
      <c r="AJ453" s="142">
        <v>183.2</v>
      </c>
      <c r="AK453" s="143">
        <v>183.2</v>
      </c>
      <c r="AL453" s="143">
        <v>0.57099999999999995</v>
      </c>
      <c r="AM453" s="143">
        <v>23182</v>
      </c>
      <c r="AN453" s="143">
        <v>0</v>
      </c>
      <c r="AO453" s="147">
        <v>0.30399999999999999</v>
      </c>
      <c r="AP453" s="142">
        <v>234</v>
      </c>
      <c r="AQ453" s="143">
        <v>311.2</v>
      </c>
      <c r="AR453" s="143">
        <v>0.58740000000000003</v>
      </c>
      <c r="AS453" s="143">
        <v>31788</v>
      </c>
      <c r="AT453" s="143"/>
      <c r="AU453" s="147">
        <v>0.31080000000000002</v>
      </c>
      <c r="AV453" s="142">
        <v>246</v>
      </c>
      <c r="AW453" s="143">
        <v>311.2</v>
      </c>
      <c r="AX453" s="143">
        <v>0.59189999999999998</v>
      </c>
      <c r="AY453" s="143">
        <v>35052</v>
      </c>
      <c r="AZ453" s="143"/>
      <c r="BA453" s="147">
        <v>0.33429999999999999</v>
      </c>
      <c r="BB453" s="142">
        <v>319.2</v>
      </c>
      <c r="BC453" s="143">
        <v>319.2</v>
      </c>
      <c r="BD453" s="143">
        <v>0.61009999999999998</v>
      </c>
      <c r="BE453" s="143">
        <v>44400</v>
      </c>
      <c r="BF453" s="143"/>
      <c r="BG453" s="147">
        <v>0.30640000000000001</v>
      </c>
      <c r="BH453" s="142">
        <v>294</v>
      </c>
      <c r="BI453" s="143">
        <v>311.2</v>
      </c>
      <c r="BJ453" s="143">
        <v>0.62509999999999999</v>
      </c>
      <c r="BK453" s="143">
        <v>47964</v>
      </c>
      <c r="BL453" s="143"/>
      <c r="BM453" s="147">
        <v>0.3508</v>
      </c>
      <c r="BN453" s="142">
        <v>310.2</v>
      </c>
      <c r="BO453" s="143">
        <v>311.2</v>
      </c>
      <c r="BP453" s="143">
        <v>0.59389999999999998</v>
      </c>
      <c r="BQ453" s="143">
        <v>39666</v>
      </c>
      <c r="BR453" s="143"/>
      <c r="BS453" s="147">
        <v>0.32040000000000002</v>
      </c>
      <c r="BT453" s="142"/>
      <c r="BU453" s="143"/>
      <c r="BV453" s="143"/>
      <c r="BW453" s="143"/>
      <c r="BX453" s="143"/>
      <c r="BY453" s="147"/>
      <c r="BZ453" s="142">
        <v>710.4</v>
      </c>
      <c r="CA453" s="143">
        <v>710.4</v>
      </c>
      <c r="CB453" s="143">
        <v>1.3321000000000001</v>
      </c>
      <c r="CC453" s="143">
        <v>125922</v>
      </c>
      <c r="CD453" s="143"/>
      <c r="CE453" s="147">
        <v>0.73499999999999999</v>
      </c>
      <c r="CF453" s="142">
        <v>326.39999999999998</v>
      </c>
      <c r="CG453" s="143">
        <v>326.39999999999998</v>
      </c>
      <c r="CH453" s="143">
        <v>0.70020000000000004</v>
      </c>
      <c r="CI453" s="143">
        <v>55572</v>
      </c>
      <c r="CJ453" s="143"/>
      <c r="CK453" s="147">
        <v>0.32679999999999998</v>
      </c>
      <c r="CL453" s="142">
        <v>270</v>
      </c>
      <c r="CM453" s="143">
        <v>311.2</v>
      </c>
      <c r="CN453" s="143">
        <v>0.67430000000000001</v>
      </c>
      <c r="CO453" s="143">
        <v>75036</v>
      </c>
      <c r="CP453" s="143"/>
      <c r="CQ453" s="147">
        <v>0.57240000000000002</v>
      </c>
      <c r="CR453" s="142">
        <v>360</v>
      </c>
      <c r="CS453" s="143">
        <v>360</v>
      </c>
      <c r="CT453" s="143">
        <v>0.68979999999999997</v>
      </c>
      <c r="CU453" s="143">
        <v>75000</v>
      </c>
      <c r="CV453" s="143"/>
      <c r="CW453" s="147">
        <v>0.40589999999999998</v>
      </c>
      <c r="CX453" s="142">
        <v>420</v>
      </c>
      <c r="CY453" s="143">
        <v>420</v>
      </c>
      <c r="CZ453" s="143">
        <v>0.67789999999999995</v>
      </c>
      <c r="DA453" s="143">
        <v>87780</v>
      </c>
      <c r="DB453" s="143"/>
      <c r="DC453" s="147">
        <v>0.41439999999999999</v>
      </c>
      <c r="DD453" s="142">
        <v>342</v>
      </c>
      <c r="DE453" s="143">
        <v>342</v>
      </c>
      <c r="DF453" s="143">
        <v>0.68459999999999999</v>
      </c>
      <c r="DG453" s="143">
        <v>67200</v>
      </c>
      <c r="DH453" s="143"/>
      <c r="DI453" s="147">
        <v>0.39860000000000001</v>
      </c>
    </row>
    <row r="454" spans="1:113">
      <c r="A454" s="137">
        <v>451</v>
      </c>
      <c r="B454" s="138" t="s">
        <v>621</v>
      </c>
      <c r="C454" s="139" t="s">
        <v>2664</v>
      </c>
      <c r="D454" s="140" t="s">
        <v>195</v>
      </c>
      <c r="E454" s="141">
        <v>313.33333333333331</v>
      </c>
      <c r="F454" s="142">
        <v>30</v>
      </c>
      <c r="G454" s="143">
        <v>27</v>
      </c>
      <c r="H454" s="143">
        <v>0.91500000000000004</v>
      </c>
      <c r="I454" s="143">
        <v>15960</v>
      </c>
      <c r="J454" s="143">
        <v>0</v>
      </c>
      <c r="K454" s="147">
        <v>0.79600000000000004</v>
      </c>
      <c r="L454" s="142">
        <v>36</v>
      </c>
      <c r="M454" s="143">
        <v>32</v>
      </c>
      <c r="N454" s="143">
        <v>0.91</v>
      </c>
      <c r="O454" s="143">
        <v>16440</v>
      </c>
      <c r="P454" s="143">
        <v>0</v>
      </c>
      <c r="Q454" s="147">
        <v>0.68700000000000006</v>
      </c>
      <c r="R454" s="142">
        <v>42</v>
      </c>
      <c r="S454" s="143">
        <v>282</v>
      </c>
      <c r="T454" s="143">
        <v>0.93899999999999995</v>
      </c>
      <c r="U454" s="143">
        <v>14760</v>
      </c>
      <c r="V454" s="143">
        <v>0</v>
      </c>
      <c r="W454" s="147">
        <v>0.51300000000000001</v>
      </c>
      <c r="X454" s="142">
        <v>36</v>
      </c>
      <c r="Y454" s="143">
        <v>282</v>
      </c>
      <c r="Z454" s="143">
        <v>0.97199999999999998</v>
      </c>
      <c r="AA454" s="143">
        <v>16560</v>
      </c>
      <c r="AB454" s="143">
        <v>0</v>
      </c>
      <c r="AC454" s="147">
        <v>0.64800000000000002</v>
      </c>
      <c r="AD454" s="142">
        <v>48</v>
      </c>
      <c r="AE454" s="143">
        <v>282</v>
      </c>
      <c r="AF454" s="143">
        <v>0.94899999999999995</v>
      </c>
      <c r="AG454" s="143">
        <v>13380</v>
      </c>
      <c r="AH454" s="143">
        <v>0</v>
      </c>
      <c r="AI454" s="147">
        <v>0.40200000000000002</v>
      </c>
      <c r="AJ454" s="142">
        <v>36</v>
      </c>
      <c r="AK454" s="143">
        <v>282</v>
      </c>
      <c r="AL454" s="143">
        <v>0.96</v>
      </c>
      <c r="AM454" s="143">
        <v>17160</v>
      </c>
      <c r="AN454" s="143">
        <v>0</v>
      </c>
      <c r="AO454" s="147">
        <v>0.68</v>
      </c>
      <c r="AP454" s="142">
        <v>42</v>
      </c>
      <c r="AQ454" s="143">
        <v>250.672</v>
      </c>
      <c r="AR454" s="143">
        <v>0.94189999999999996</v>
      </c>
      <c r="AS454" s="143">
        <v>13620</v>
      </c>
      <c r="AT454" s="143"/>
      <c r="AU454" s="147"/>
      <c r="AV454" s="142">
        <v>30</v>
      </c>
      <c r="AW454" s="143">
        <v>250.672</v>
      </c>
      <c r="AX454" s="143">
        <v>0.91710000000000003</v>
      </c>
      <c r="AY454" s="143">
        <v>11280</v>
      </c>
      <c r="AZ454" s="143"/>
      <c r="BA454" s="147"/>
      <c r="BB454" s="142">
        <v>29.76</v>
      </c>
      <c r="BC454" s="143">
        <v>250.672</v>
      </c>
      <c r="BD454" s="143">
        <v>0.8649</v>
      </c>
      <c r="BE454" s="143">
        <v>11292</v>
      </c>
      <c r="BF454" s="143"/>
      <c r="BG454" s="147"/>
      <c r="BH454" s="142">
        <v>36</v>
      </c>
      <c r="BI454" s="143">
        <v>250.672</v>
      </c>
      <c r="BJ454" s="143">
        <v>0.92290000000000005</v>
      </c>
      <c r="BK454" s="143">
        <v>9984</v>
      </c>
      <c r="BL454" s="143"/>
      <c r="BM454" s="147"/>
      <c r="BN454" s="142">
        <v>34.799999999999997</v>
      </c>
      <c r="BO454" s="143">
        <v>250.672</v>
      </c>
      <c r="BP454" s="143">
        <v>0.93430000000000002</v>
      </c>
      <c r="BQ454" s="143">
        <v>9210</v>
      </c>
      <c r="BR454" s="143"/>
      <c r="BS454" s="147"/>
      <c r="BT454" s="142"/>
      <c r="BU454" s="143"/>
      <c r="BV454" s="143"/>
      <c r="BW454" s="143"/>
      <c r="BX454" s="143"/>
      <c r="BY454" s="147"/>
      <c r="BZ454" s="142">
        <v>84</v>
      </c>
      <c r="CA454" s="143">
        <v>501.34399999999999</v>
      </c>
      <c r="CB454" s="143">
        <v>1.9500999999999999</v>
      </c>
      <c r="CC454" s="143">
        <v>31074</v>
      </c>
      <c r="CD454" s="143"/>
      <c r="CE454" s="147"/>
      <c r="CF454" s="142">
        <v>49.2</v>
      </c>
      <c r="CG454" s="143">
        <v>250.672</v>
      </c>
      <c r="CH454" s="143">
        <v>0.96799999999999997</v>
      </c>
      <c r="CI454" s="143">
        <v>17778</v>
      </c>
      <c r="CJ454" s="143"/>
      <c r="CK454" s="147"/>
      <c r="CL454" s="142">
        <v>45.6</v>
      </c>
      <c r="CM454" s="143">
        <v>250.672</v>
      </c>
      <c r="CN454" s="143">
        <v>0.96250000000000002</v>
      </c>
      <c r="CO454" s="143">
        <v>16020</v>
      </c>
      <c r="CP454" s="143"/>
      <c r="CQ454" s="147"/>
      <c r="CR454" s="142">
        <v>45.6</v>
      </c>
      <c r="CS454" s="143">
        <v>250.672</v>
      </c>
      <c r="CT454" s="143">
        <v>0.95709999999999995</v>
      </c>
      <c r="CU454" s="143">
        <v>16590</v>
      </c>
      <c r="CV454" s="143"/>
      <c r="CW454" s="147"/>
      <c r="CX454" s="142">
        <v>40.799999999999997</v>
      </c>
      <c r="CY454" s="143">
        <v>250.672</v>
      </c>
      <c r="CZ454" s="143">
        <v>0.96220000000000006</v>
      </c>
      <c r="DA454" s="143">
        <v>16932</v>
      </c>
      <c r="DB454" s="143"/>
      <c r="DC454" s="147"/>
      <c r="DD454" s="142">
        <v>38.4</v>
      </c>
      <c r="DE454" s="143">
        <v>250.672</v>
      </c>
      <c r="DF454" s="143">
        <v>0.95199999999999996</v>
      </c>
      <c r="DG454" s="143">
        <v>14148</v>
      </c>
      <c r="DH454" s="143"/>
      <c r="DI454" s="147"/>
    </row>
    <row r="455" spans="1:113">
      <c r="A455" s="137">
        <v>452</v>
      </c>
      <c r="B455" s="138" t="s">
        <v>622</v>
      </c>
      <c r="C455" s="139" t="s">
        <v>2665</v>
      </c>
      <c r="D455" s="140" t="s">
        <v>195</v>
      </c>
      <c r="E455" s="141">
        <v>388.89</v>
      </c>
      <c r="F455" s="142"/>
      <c r="G455" s="143"/>
      <c r="H455" s="143"/>
      <c r="I455" s="143"/>
      <c r="J455" s="143"/>
      <c r="K455" s="144"/>
      <c r="L455" s="142"/>
      <c r="M455" s="143"/>
      <c r="N455" s="143"/>
      <c r="O455" s="143"/>
      <c r="P455" s="143"/>
      <c r="Q455" s="144"/>
      <c r="R455" s="142"/>
      <c r="S455" s="143"/>
      <c r="T455" s="143"/>
      <c r="U455" s="143"/>
      <c r="V455" s="143"/>
      <c r="W455" s="144"/>
      <c r="X455" s="142"/>
      <c r="Y455" s="143"/>
      <c r="Z455" s="143"/>
      <c r="AA455" s="143"/>
      <c r="AB455" s="143"/>
      <c r="AC455" s="144"/>
      <c r="AD455" s="142"/>
      <c r="AE455" s="143"/>
      <c r="AF455" s="143"/>
      <c r="AG455" s="143"/>
      <c r="AH455" s="143"/>
      <c r="AI455" s="144"/>
      <c r="AJ455" s="142"/>
      <c r="AK455" s="143"/>
      <c r="AL455" s="143"/>
      <c r="AM455" s="143"/>
      <c r="AN455" s="143"/>
      <c r="AO455" s="144"/>
      <c r="AP455" s="142">
        <v>15</v>
      </c>
      <c r="AQ455" s="143">
        <v>0</v>
      </c>
      <c r="AR455" s="143">
        <v>0</v>
      </c>
      <c r="AS455" s="143">
        <v>3640</v>
      </c>
      <c r="AT455" s="143"/>
      <c r="AU455" s="144"/>
      <c r="AV455" s="142">
        <v>0</v>
      </c>
      <c r="AW455" s="143">
        <v>0</v>
      </c>
      <c r="AX455" s="143">
        <v>0</v>
      </c>
      <c r="AY455" s="143">
        <v>2480</v>
      </c>
      <c r="AZ455" s="143"/>
      <c r="BA455" s="144"/>
      <c r="BB455" s="142">
        <v>17.600000000000001</v>
      </c>
      <c r="BC455" s="143">
        <v>0</v>
      </c>
      <c r="BD455" s="143">
        <v>0.52359999999999995</v>
      </c>
      <c r="BE455" s="143">
        <v>2707</v>
      </c>
      <c r="BF455" s="143"/>
      <c r="BG455" s="144"/>
      <c r="BH455" s="142">
        <v>14</v>
      </c>
      <c r="BI455" s="143">
        <v>0</v>
      </c>
      <c r="BJ455" s="143">
        <v>0.94950000000000001</v>
      </c>
      <c r="BK455" s="143">
        <v>1788</v>
      </c>
      <c r="BL455" s="143"/>
      <c r="BM455" s="144"/>
      <c r="BN455" s="142">
        <v>14</v>
      </c>
      <c r="BO455" s="143">
        <v>0</v>
      </c>
      <c r="BP455" s="143">
        <v>0.93</v>
      </c>
      <c r="BQ455" s="143">
        <v>2365</v>
      </c>
      <c r="BR455" s="143"/>
      <c r="BS455" s="144"/>
      <c r="BT455" s="142"/>
      <c r="BU455" s="143"/>
      <c r="BV455" s="143"/>
      <c r="BW455" s="143"/>
      <c r="BX455" s="143"/>
      <c r="BY455" s="144"/>
      <c r="BZ455" s="142">
        <v>30.240000000000002</v>
      </c>
      <c r="CA455" s="143">
        <v>0</v>
      </c>
      <c r="CB455" s="143">
        <v>1.9767000000000001</v>
      </c>
      <c r="CC455" s="143">
        <v>6541</v>
      </c>
      <c r="CD455" s="143"/>
      <c r="CE455" s="144"/>
      <c r="CF455" s="142">
        <v>14.8</v>
      </c>
      <c r="CG455" s="143">
        <v>0</v>
      </c>
      <c r="CH455" s="143">
        <v>0.97560000000000002</v>
      </c>
      <c r="CI455" s="143">
        <v>2321</v>
      </c>
      <c r="CJ455" s="143"/>
      <c r="CK455" s="144"/>
      <c r="CL455" s="142">
        <v>16</v>
      </c>
      <c r="CM455" s="143">
        <v>0</v>
      </c>
      <c r="CN455" s="143">
        <v>0.93020000000000003</v>
      </c>
      <c r="CO455" s="143"/>
      <c r="CP455" s="143"/>
      <c r="CQ455" s="144"/>
      <c r="CR455" s="142">
        <v>16</v>
      </c>
      <c r="CS455" s="143">
        <v>0</v>
      </c>
      <c r="CT455" s="143">
        <v>0.93010000000000004</v>
      </c>
      <c r="CU455" s="143"/>
      <c r="CV455" s="143"/>
      <c r="CW455" s="144"/>
      <c r="CX455" s="142">
        <v>28</v>
      </c>
      <c r="CY455" s="143">
        <v>311.11200000000002</v>
      </c>
      <c r="CZ455" s="143">
        <v>0.92979999999999996</v>
      </c>
      <c r="DA455" s="143">
        <v>8371</v>
      </c>
      <c r="DB455" s="143"/>
      <c r="DC455" s="144">
        <v>0.34229999999999999</v>
      </c>
      <c r="DD455" s="142">
        <v>18</v>
      </c>
      <c r="DE455" s="143">
        <v>311.11200000000002</v>
      </c>
      <c r="DF455" s="143">
        <v>0.9718</v>
      </c>
      <c r="DG455" s="143">
        <v>4140</v>
      </c>
      <c r="DH455" s="143"/>
      <c r="DI455" s="144">
        <v>0.32869999999999999</v>
      </c>
    </row>
    <row r="456" spans="1:113">
      <c r="A456" s="137">
        <v>453</v>
      </c>
      <c r="B456" s="138" t="s">
        <v>623</v>
      </c>
      <c r="C456" s="139" t="s">
        <v>2666</v>
      </c>
      <c r="D456" s="140" t="s">
        <v>195</v>
      </c>
      <c r="E456" s="141">
        <v>133.33000000000001</v>
      </c>
      <c r="F456" s="142">
        <v>0</v>
      </c>
      <c r="G456" s="143">
        <v>120</v>
      </c>
      <c r="H456" s="143">
        <v>0.92</v>
      </c>
      <c r="I456" s="143">
        <v>0</v>
      </c>
      <c r="J456" s="143">
        <v>0</v>
      </c>
      <c r="K456" s="144">
        <v>0.68</v>
      </c>
      <c r="L456" s="142">
        <v>3.8</v>
      </c>
      <c r="M456" s="143">
        <v>5.05</v>
      </c>
      <c r="N456" s="143">
        <v>0.64900000000000002</v>
      </c>
      <c r="O456" s="143">
        <v>1879.5</v>
      </c>
      <c r="P456" s="143">
        <v>0</v>
      </c>
      <c r="Q456" s="144">
        <v>1.044</v>
      </c>
      <c r="R456" s="142">
        <v>6.8</v>
      </c>
      <c r="S456" s="143">
        <v>120</v>
      </c>
      <c r="T456" s="143">
        <v>0.88700000000000001</v>
      </c>
      <c r="U456" s="143">
        <v>1633.5</v>
      </c>
      <c r="V456" s="143">
        <v>0</v>
      </c>
      <c r="W456" s="144">
        <v>0.371</v>
      </c>
      <c r="X456" s="142">
        <v>8.6999999999999993</v>
      </c>
      <c r="Y456" s="143">
        <v>120</v>
      </c>
      <c r="Z456" s="143">
        <v>0.96699999999999997</v>
      </c>
      <c r="AA456" s="143">
        <v>2500.5</v>
      </c>
      <c r="AB456" s="143">
        <v>0</v>
      </c>
      <c r="AC456" s="144">
        <v>0.40699999999999997</v>
      </c>
      <c r="AD456" s="142">
        <v>8.1</v>
      </c>
      <c r="AE456" s="143">
        <v>120</v>
      </c>
      <c r="AF456" s="143">
        <v>0.97599999999999998</v>
      </c>
      <c r="AG456" s="143">
        <v>2921.5</v>
      </c>
      <c r="AH456" s="143">
        <v>0</v>
      </c>
      <c r="AI456" s="144">
        <v>0.50600000000000001</v>
      </c>
      <c r="AJ456" s="142">
        <v>9.1</v>
      </c>
      <c r="AK456" s="143">
        <v>120</v>
      </c>
      <c r="AL456" s="143">
        <v>0.98399999999999999</v>
      </c>
      <c r="AM456" s="143">
        <v>3941.5</v>
      </c>
      <c r="AN456" s="143">
        <v>0</v>
      </c>
      <c r="AO456" s="144">
        <v>0.60299999999999998</v>
      </c>
      <c r="AP456" s="142">
        <v>8.75</v>
      </c>
      <c r="AQ456" s="143">
        <v>106.664</v>
      </c>
      <c r="AR456" s="143">
        <v>0.97260000000000002</v>
      </c>
      <c r="AS456" s="143">
        <v>3010</v>
      </c>
      <c r="AT456" s="143"/>
      <c r="AU456" s="144"/>
      <c r="AV456" s="142">
        <v>8.0500000000000007</v>
      </c>
      <c r="AW456" s="143">
        <v>106.664</v>
      </c>
      <c r="AX456" s="143">
        <v>0.97150000000000003</v>
      </c>
      <c r="AY456" s="143">
        <v>2786</v>
      </c>
      <c r="AZ456" s="143"/>
      <c r="BA456" s="144"/>
      <c r="BB456" s="142">
        <v>9.35</v>
      </c>
      <c r="BC456" s="143">
        <v>106.664</v>
      </c>
      <c r="BD456" s="143">
        <v>0.97250000000000003</v>
      </c>
      <c r="BE456" s="143">
        <v>2399</v>
      </c>
      <c r="BF456" s="143"/>
      <c r="BG456" s="144"/>
      <c r="BH456" s="142">
        <v>8.01</v>
      </c>
      <c r="BI456" s="143">
        <v>106.664</v>
      </c>
      <c r="BJ456" s="143">
        <v>0.9647</v>
      </c>
      <c r="BK456" s="143">
        <v>2336</v>
      </c>
      <c r="BL456" s="143"/>
      <c r="BM456" s="144"/>
      <c r="BN456" s="142">
        <v>6.25</v>
      </c>
      <c r="BO456" s="143">
        <v>106.664</v>
      </c>
      <c r="BP456" s="143">
        <v>0.98329999999999995</v>
      </c>
      <c r="BQ456" s="143">
        <v>1975</v>
      </c>
      <c r="BR456" s="143"/>
      <c r="BS456" s="144"/>
      <c r="BT456" s="142"/>
      <c r="BU456" s="143"/>
      <c r="BV456" s="143"/>
      <c r="BW456" s="143"/>
      <c r="BX456" s="143"/>
      <c r="BY456" s="144"/>
      <c r="BZ456" s="142">
        <v>24.259999999999998</v>
      </c>
      <c r="CA456" s="143">
        <v>213.328</v>
      </c>
      <c r="CB456" s="143">
        <v>1.9674</v>
      </c>
      <c r="CC456" s="143">
        <v>7932</v>
      </c>
      <c r="CD456" s="143"/>
      <c r="CE456" s="144"/>
      <c r="CF456" s="142">
        <v>15.29</v>
      </c>
      <c r="CG456" s="143">
        <v>106.664</v>
      </c>
      <c r="CH456" s="143">
        <v>0.98209999999999997</v>
      </c>
      <c r="CI456" s="143">
        <v>4422</v>
      </c>
      <c r="CJ456" s="143"/>
      <c r="CK456" s="144"/>
      <c r="CL456" s="142">
        <v>16.489999999999998</v>
      </c>
      <c r="CM456" s="143">
        <v>106.664</v>
      </c>
      <c r="CN456" s="143">
        <v>0.98240000000000005</v>
      </c>
      <c r="CO456" s="143">
        <v>4320</v>
      </c>
      <c r="CP456" s="143"/>
      <c r="CQ456" s="144"/>
      <c r="CR456" s="142">
        <v>15.33</v>
      </c>
      <c r="CS456" s="143">
        <v>106.664</v>
      </c>
      <c r="CT456" s="143">
        <v>0.98980000000000001</v>
      </c>
      <c r="CU456" s="143">
        <v>4614</v>
      </c>
      <c r="CV456" s="143"/>
      <c r="CW456" s="144"/>
      <c r="CX456" s="142">
        <v>18.09</v>
      </c>
      <c r="CY456" s="143">
        <v>106.664</v>
      </c>
      <c r="CZ456" s="143">
        <v>0.99160000000000004</v>
      </c>
      <c r="DA456" s="143">
        <v>5274</v>
      </c>
      <c r="DB456" s="143"/>
      <c r="DC456" s="144"/>
      <c r="DD456" s="142">
        <v>13.77</v>
      </c>
      <c r="DE456" s="143">
        <v>106.664</v>
      </c>
      <c r="DF456" s="143">
        <v>0.98909999999999998</v>
      </c>
      <c r="DG456" s="143">
        <v>3996</v>
      </c>
      <c r="DH456" s="143"/>
      <c r="DI456" s="144"/>
    </row>
    <row r="457" spans="1:113">
      <c r="A457" s="137">
        <v>454</v>
      </c>
      <c r="B457" s="138" t="s">
        <v>624</v>
      </c>
      <c r="C457" s="139" t="s">
        <v>2667</v>
      </c>
      <c r="D457" s="140" t="s">
        <v>195</v>
      </c>
      <c r="E457" s="141">
        <v>295</v>
      </c>
      <c r="F457" s="142">
        <v>228</v>
      </c>
      <c r="G457" s="143">
        <v>228</v>
      </c>
      <c r="H457" s="143">
        <v>0.95099999999999996</v>
      </c>
      <c r="I457" s="143">
        <v>66600</v>
      </c>
      <c r="J457" s="143">
        <v>0</v>
      </c>
      <c r="K457" s="144">
        <v>0.42099999999999999</v>
      </c>
      <c r="L457" s="142">
        <v>216</v>
      </c>
      <c r="M457" s="143">
        <v>216</v>
      </c>
      <c r="N457" s="143">
        <v>1.02</v>
      </c>
      <c r="O457" s="143">
        <v>72480</v>
      </c>
      <c r="P457" s="143">
        <v>0</v>
      </c>
      <c r="Q457" s="144">
        <v>0.45100000000000001</v>
      </c>
      <c r="R457" s="142">
        <v>258</v>
      </c>
      <c r="S457" s="143">
        <v>258</v>
      </c>
      <c r="T457" s="143">
        <v>0.98699999999999999</v>
      </c>
      <c r="U457" s="143">
        <v>60720</v>
      </c>
      <c r="V457" s="143">
        <v>0</v>
      </c>
      <c r="W457" s="144">
        <v>0.32700000000000001</v>
      </c>
      <c r="X457" s="142">
        <v>468</v>
      </c>
      <c r="Y457" s="143">
        <v>468</v>
      </c>
      <c r="Z457" s="143">
        <v>0.99199999999999999</v>
      </c>
      <c r="AA457" s="143">
        <v>68400</v>
      </c>
      <c r="AB457" s="143">
        <v>0</v>
      </c>
      <c r="AC457" s="144">
        <v>0.20200000000000001</v>
      </c>
      <c r="AD457" s="142">
        <v>228</v>
      </c>
      <c r="AE457" s="143">
        <v>236</v>
      </c>
      <c r="AF457" s="143">
        <v>0.97499999999999998</v>
      </c>
      <c r="AG457" s="143">
        <v>57162</v>
      </c>
      <c r="AH457" s="143">
        <v>0</v>
      </c>
      <c r="AI457" s="144">
        <v>0.35199999999999998</v>
      </c>
      <c r="AJ457" s="142">
        <v>150</v>
      </c>
      <c r="AK457" s="143">
        <v>236</v>
      </c>
      <c r="AL457" s="143">
        <v>0.98399999999999999</v>
      </c>
      <c r="AM457" s="143">
        <v>85398</v>
      </c>
      <c r="AN457" s="143">
        <v>21894</v>
      </c>
      <c r="AO457" s="144">
        <v>0.79300000000000004</v>
      </c>
      <c r="AP457" s="142">
        <v>222</v>
      </c>
      <c r="AQ457" s="143">
        <v>236</v>
      </c>
      <c r="AR457" s="143">
        <v>0.92530000000000001</v>
      </c>
      <c r="AS457" s="143">
        <v>28260</v>
      </c>
      <c r="AT457" s="143"/>
      <c r="AU457" s="144">
        <v>0.18490000000000001</v>
      </c>
      <c r="AV457" s="142">
        <v>216</v>
      </c>
      <c r="AW457" s="143">
        <v>236</v>
      </c>
      <c r="AX457" s="143">
        <v>0.56610000000000005</v>
      </c>
      <c r="AY457" s="143">
        <v>36660</v>
      </c>
      <c r="AZ457" s="143"/>
      <c r="BA457" s="144">
        <v>0.41639999999999999</v>
      </c>
      <c r="BB457" s="142">
        <v>162</v>
      </c>
      <c r="BC457" s="143">
        <v>236</v>
      </c>
      <c r="BD457" s="143">
        <v>0.93340000000000001</v>
      </c>
      <c r="BE457" s="143">
        <v>17400</v>
      </c>
      <c r="BF457" s="143"/>
      <c r="BG457" s="144">
        <v>0.1547</v>
      </c>
      <c r="BH457" s="142">
        <v>228</v>
      </c>
      <c r="BI457" s="143">
        <v>236</v>
      </c>
      <c r="BJ457" s="143">
        <v>0.94750000000000001</v>
      </c>
      <c r="BK457" s="143">
        <v>68892</v>
      </c>
      <c r="BL457" s="143"/>
      <c r="BM457" s="144">
        <v>0.42859999999999998</v>
      </c>
      <c r="BN457" s="142">
        <v>222</v>
      </c>
      <c r="BO457" s="143">
        <v>236</v>
      </c>
      <c r="BP457" s="143">
        <v>0.97660000000000002</v>
      </c>
      <c r="BQ457" s="143">
        <v>75714</v>
      </c>
      <c r="BR457" s="143"/>
      <c r="BS457" s="144">
        <v>0.48780000000000001</v>
      </c>
      <c r="BT457" s="142"/>
      <c r="BU457" s="143"/>
      <c r="BV457" s="143"/>
      <c r="BW457" s="143"/>
      <c r="BX457" s="143"/>
      <c r="BY457" s="144"/>
      <c r="BZ457" s="142">
        <v>272.39999999999998</v>
      </c>
      <c r="CA457" s="143">
        <v>472</v>
      </c>
      <c r="CB457" s="143">
        <v>2.6060999999999996</v>
      </c>
      <c r="CC457" s="143">
        <v>150083</v>
      </c>
      <c r="CD457" s="143">
        <v>-1556</v>
      </c>
      <c r="CE457" s="144">
        <v>1.5501999999999998</v>
      </c>
      <c r="CF457" s="142">
        <v>158.4</v>
      </c>
      <c r="CG457" s="143">
        <v>236</v>
      </c>
      <c r="CH457" s="143">
        <v>0.98660000000000003</v>
      </c>
      <c r="CI457" s="143">
        <v>63136</v>
      </c>
      <c r="CJ457" s="143"/>
      <c r="CK457" s="144">
        <v>0.54300000000000004</v>
      </c>
      <c r="CL457" s="142">
        <v>169.2</v>
      </c>
      <c r="CM457" s="143">
        <v>236</v>
      </c>
      <c r="CN457" s="143">
        <v>0.99009999999999998</v>
      </c>
      <c r="CO457" s="143">
        <v>67484</v>
      </c>
      <c r="CP457" s="143"/>
      <c r="CQ457" s="144">
        <v>0.5595</v>
      </c>
      <c r="CR457" s="142">
        <v>249.6</v>
      </c>
      <c r="CS457" s="143">
        <v>249.6</v>
      </c>
      <c r="CT457" s="143">
        <v>0.99299999999999999</v>
      </c>
      <c r="CU457" s="143">
        <v>67631</v>
      </c>
      <c r="CV457" s="143"/>
      <c r="CW457" s="144">
        <v>0.36680000000000001</v>
      </c>
      <c r="CX457" s="142">
        <v>230.4</v>
      </c>
      <c r="CY457" s="143">
        <v>236</v>
      </c>
      <c r="CZ457" s="143">
        <v>0.99609999999999999</v>
      </c>
      <c r="DA457" s="143">
        <v>79206</v>
      </c>
      <c r="DB457" s="143"/>
      <c r="DC457" s="144">
        <v>0.46389999999999998</v>
      </c>
      <c r="DD457" s="142">
        <v>176.4</v>
      </c>
      <c r="DE457" s="143">
        <v>236</v>
      </c>
      <c r="DF457" s="143">
        <v>0.99860000000000004</v>
      </c>
      <c r="DG457" s="143">
        <v>67568</v>
      </c>
      <c r="DH457" s="143"/>
      <c r="DI457" s="144">
        <v>0.53269999999999995</v>
      </c>
    </row>
    <row r="458" spans="1:113">
      <c r="A458" s="137">
        <v>455</v>
      </c>
      <c r="B458" s="138" t="s">
        <v>625</v>
      </c>
      <c r="C458" s="139" t="s">
        <v>2668</v>
      </c>
      <c r="D458" s="140" t="s">
        <v>195</v>
      </c>
      <c r="E458" s="141">
        <v>184</v>
      </c>
      <c r="F458" s="142">
        <v>164</v>
      </c>
      <c r="G458" s="143">
        <v>164</v>
      </c>
      <c r="H458" s="143">
        <v>0.81100000000000005</v>
      </c>
      <c r="I458" s="143">
        <v>7040</v>
      </c>
      <c r="J458" s="143">
        <v>0</v>
      </c>
      <c r="K458" s="144">
        <v>7.2999999999999995E-2</v>
      </c>
      <c r="L458" s="142">
        <v>120</v>
      </c>
      <c r="M458" s="143">
        <v>120</v>
      </c>
      <c r="N458" s="143">
        <v>0.84899999999999998</v>
      </c>
      <c r="O458" s="143">
        <v>30120</v>
      </c>
      <c r="P458" s="143">
        <v>0</v>
      </c>
      <c r="Q458" s="144">
        <v>0.40500000000000003</v>
      </c>
      <c r="R458" s="142">
        <v>140</v>
      </c>
      <c r="S458" s="143">
        <v>147.19999999999999</v>
      </c>
      <c r="T458" s="143">
        <v>0.71599999999999997</v>
      </c>
      <c r="U458" s="143">
        <v>24240</v>
      </c>
      <c r="V458" s="143">
        <v>0</v>
      </c>
      <c r="W458" s="144">
        <v>0.33100000000000002</v>
      </c>
      <c r="X458" s="142">
        <v>140</v>
      </c>
      <c r="Y458" s="143">
        <v>147.19999999999999</v>
      </c>
      <c r="Z458" s="143">
        <v>0.70799999999999996</v>
      </c>
      <c r="AA458" s="143">
        <v>24400</v>
      </c>
      <c r="AB458" s="143">
        <v>0</v>
      </c>
      <c r="AC458" s="144">
        <v>0.33700000000000002</v>
      </c>
      <c r="AD458" s="142">
        <v>160</v>
      </c>
      <c r="AE458" s="143">
        <v>160</v>
      </c>
      <c r="AF458" s="143">
        <v>0.746</v>
      </c>
      <c r="AG458" s="143">
        <v>13840</v>
      </c>
      <c r="AH458" s="143">
        <v>0</v>
      </c>
      <c r="AI458" s="144">
        <v>0.159</v>
      </c>
      <c r="AJ458" s="142">
        <v>160</v>
      </c>
      <c r="AK458" s="143">
        <v>160</v>
      </c>
      <c r="AL458" s="143">
        <v>0.84099999999999997</v>
      </c>
      <c r="AM458" s="143">
        <v>16480</v>
      </c>
      <c r="AN458" s="143">
        <v>0</v>
      </c>
      <c r="AO458" s="144">
        <v>0.16800000000000001</v>
      </c>
      <c r="AP458" s="142">
        <v>124</v>
      </c>
      <c r="AQ458" s="143">
        <v>147.19999999999999</v>
      </c>
      <c r="AR458" s="143">
        <v>0.83160000000000001</v>
      </c>
      <c r="AS458" s="143">
        <v>22520</v>
      </c>
      <c r="AT458" s="143"/>
      <c r="AU458" s="144">
        <v>0.29349999999999998</v>
      </c>
      <c r="AV458" s="142">
        <v>160</v>
      </c>
      <c r="AW458" s="143">
        <v>160</v>
      </c>
      <c r="AX458" s="143">
        <v>0.85060000000000002</v>
      </c>
      <c r="AY458" s="143">
        <v>15720</v>
      </c>
      <c r="AZ458" s="143"/>
      <c r="BA458" s="144">
        <v>0.16039999999999999</v>
      </c>
      <c r="BB458" s="142">
        <v>160.63999999999999</v>
      </c>
      <c r="BC458" s="143">
        <v>147.19999999999999</v>
      </c>
      <c r="BD458" s="143">
        <v>0.88970000000000005</v>
      </c>
      <c r="BE458" s="143">
        <v>24692</v>
      </c>
      <c r="BF458" s="143"/>
      <c r="BG458" s="144">
        <v>0.23219999999999999</v>
      </c>
      <c r="BH458" s="142">
        <v>176</v>
      </c>
      <c r="BI458" s="143">
        <v>176</v>
      </c>
      <c r="BJ458" s="143">
        <v>0.87570000000000003</v>
      </c>
      <c r="BK458" s="143">
        <v>33472</v>
      </c>
      <c r="BL458" s="143"/>
      <c r="BM458" s="144">
        <v>0.29189999999999999</v>
      </c>
      <c r="BN458" s="142">
        <v>168.8</v>
      </c>
      <c r="BO458" s="143">
        <v>168.8</v>
      </c>
      <c r="BP458" s="143">
        <v>0.94410000000000005</v>
      </c>
      <c r="BQ458" s="143">
        <v>30672</v>
      </c>
      <c r="BR458" s="143"/>
      <c r="BS458" s="144">
        <v>0.28639999999999999</v>
      </c>
      <c r="BT458" s="142"/>
      <c r="BU458" s="143"/>
      <c r="BV458" s="143"/>
      <c r="BW458" s="143"/>
      <c r="BX458" s="143"/>
      <c r="BY458" s="144"/>
      <c r="BZ458" s="142">
        <v>336</v>
      </c>
      <c r="CA458" s="143">
        <v>336</v>
      </c>
      <c r="CB458" s="143">
        <v>1.9525000000000001</v>
      </c>
      <c r="CC458" s="143">
        <v>59312</v>
      </c>
      <c r="CD458" s="143"/>
      <c r="CE458" s="144">
        <v>0.49840000000000001</v>
      </c>
      <c r="CF458" s="142">
        <v>120</v>
      </c>
      <c r="CG458" s="143">
        <v>147.19999999999999</v>
      </c>
      <c r="CH458" s="143">
        <v>0.97009999999999996</v>
      </c>
      <c r="CI458" s="143">
        <v>25440</v>
      </c>
      <c r="CJ458" s="143"/>
      <c r="CK458" s="144">
        <v>0.29370000000000002</v>
      </c>
      <c r="CL458" s="142">
        <v>109.6</v>
      </c>
      <c r="CM458" s="143">
        <v>147.19999999999999</v>
      </c>
      <c r="CN458" s="143">
        <v>0.96560000000000001</v>
      </c>
      <c r="CO458" s="143">
        <v>21680</v>
      </c>
      <c r="CP458" s="143"/>
      <c r="CQ458" s="144">
        <v>0.28449999999999998</v>
      </c>
      <c r="CR458" s="142">
        <v>114.8</v>
      </c>
      <c r="CS458" s="143">
        <v>147.19999999999999</v>
      </c>
      <c r="CT458" s="143">
        <v>0.97440000000000004</v>
      </c>
      <c r="CU458" s="143">
        <v>26300</v>
      </c>
      <c r="CV458" s="143"/>
      <c r="CW458" s="144">
        <v>0.316</v>
      </c>
      <c r="CX458" s="142">
        <v>131.19999999999999</v>
      </c>
      <c r="CY458" s="143">
        <v>147.19999999999999</v>
      </c>
      <c r="CZ458" s="143">
        <v>0.9194</v>
      </c>
      <c r="DA458" s="143">
        <v>23276</v>
      </c>
      <c r="DB458" s="143"/>
      <c r="DC458" s="144">
        <v>0.25940000000000002</v>
      </c>
      <c r="DD458" s="142">
        <v>156.80000000000001</v>
      </c>
      <c r="DE458" s="143">
        <v>156.80000000000001</v>
      </c>
      <c r="DF458" s="143">
        <v>0.90480000000000005</v>
      </c>
      <c r="DG458" s="143">
        <v>12620</v>
      </c>
      <c r="DH458" s="143"/>
      <c r="DI458" s="144">
        <v>0.1235</v>
      </c>
    </row>
    <row r="459" spans="1:113">
      <c r="A459" s="137">
        <v>456</v>
      </c>
      <c r="B459" s="138" t="s">
        <v>626</v>
      </c>
      <c r="C459" s="139" t="s">
        <v>2669</v>
      </c>
      <c r="D459" s="140" t="s">
        <v>195</v>
      </c>
      <c r="E459" s="141">
        <v>111</v>
      </c>
      <c r="F459" s="142">
        <v>4.4000000000000004</v>
      </c>
      <c r="G459" s="143">
        <v>4.5</v>
      </c>
      <c r="H459" s="143">
        <v>0.40899999999999997</v>
      </c>
      <c r="I459" s="143">
        <v>780</v>
      </c>
      <c r="J459" s="143">
        <v>1</v>
      </c>
      <c r="K459" s="144">
        <v>0.59399999999999997</v>
      </c>
      <c r="L459" s="142">
        <v>5</v>
      </c>
      <c r="M459" s="143">
        <v>5</v>
      </c>
      <c r="N459" s="143">
        <v>0.45600000000000002</v>
      </c>
      <c r="O459" s="143">
        <v>870</v>
      </c>
      <c r="P459" s="143">
        <v>0</v>
      </c>
      <c r="Q459" s="144">
        <v>0.52300000000000002</v>
      </c>
      <c r="R459" s="142">
        <v>5</v>
      </c>
      <c r="S459" s="143">
        <v>88.8</v>
      </c>
      <c r="T459" s="143">
        <v>0.35399999999999998</v>
      </c>
      <c r="U459" s="143">
        <v>750</v>
      </c>
      <c r="V459" s="143">
        <v>0</v>
      </c>
      <c r="W459" s="144">
        <v>0.57999999999999996</v>
      </c>
      <c r="X459" s="142">
        <v>5</v>
      </c>
      <c r="Y459" s="143">
        <v>88.8</v>
      </c>
      <c r="Z459" s="143">
        <v>0.317</v>
      </c>
      <c r="AA459" s="143">
        <v>646</v>
      </c>
      <c r="AB459" s="143">
        <v>0</v>
      </c>
      <c r="AC459" s="144">
        <v>0.55800000000000005</v>
      </c>
      <c r="AD459" s="142">
        <v>10</v>
      </c>
      <c r="AE459" s="143">
        <v>88.8</v>
      </c>
      <c r="AF459" s="143">
        <v>0.37</v>
      </c>
      <c r="AG459" s="143">
        <v>740</v>
      </c>
      <c r="AH459" s="143">
        <v>0</v>
      </c>
      <c r="AI459" s="144">
        <v>0.27400000000000002</v>
      </c>
      <c r="AJ459" s="142">
        <v>12</v>
      </c>
      <c r="AK459" s="143">
        <v>88.8</v>
      </c>
      <c r="AL459" s="143">
        <v>0.496</v>
      </c>
      <c r="AM459" s="143">
        <v>1240</v>
      </c>
      <c r="AN459" s="143">
        <v>0</v>
      </c>
      <c r="AO459" s="144">
        <v>0.28499999999999998</v>
      </c>
      <c r="AP459" s="142">
        <v>18</v>
      </c>
      <c r="AQ459" s="143">
        <v>88.8</v>
      </c>
      <c r="AR459" s="143">
        <v>0.54479999999999995</v>
      </c>
      <c r="AS459" s="143">
        <v>1580</v>
      </c>
      <c r="AT459" s="143"/>
      <c r="AU459" s="144">
        <v>0.21659999999999999</v>
      </c>
      <c r="AV459" s="142">
        <v>8</v>
      </c>
      <c r="AW459" s="143">
        <v>88.8</v>
      </c>
      <c r="AX459" s="143">
        <v>0.31909999999999999</v>
      </c>
      <c r="AY459" s="143">
        <v>900</v>
      </c>
      <c r="AZ459" s="143"/>
      <c r="BA459" s="144">
        <v>0.48970000000000002</v>
      </c>
      <c r="BB459" s="142">
        <v>7.36</v>
      </c>
      <c r="BC459" s="143">
        <v>88.8</v>
      </c>
      <c r="BD459" s="143">
        <v>0.82179999999999997</v>
      </c>
      <c r="BE459" s="143">
        <v>1208</v>
      </c>
      <c r="BF459" s="143"/>
      <c r="BG459" s="144">
        <v>0.26840000000000003</v>
      </c>
      <c r="BH459" s="142">
        <v>10</v>
      </c>
      <c r="BI459" s="143">
        <v>88.8</v>
      </c>
      <c r="BJ459" s="143">
        <v>0</v>
      </c>
      <c r="BK459" s="143">
        <v>1668</v>
      </c>
      <c r="BL459" s="143"/>
      <c r="BM459" s="144">
        <v>0.22420000000000001</v>
      </c>
      <c r="BN459" s="142">
        <v>12.4</v>
      </c>
      <c r="BO459" s="143">
        <v>88.8</v>
      </c>
      <c r="BP459" s="143">
        <v>0.73299999999999998</v>
      </c>
      <c r="BQ459" s="143">
        <v>2652</v>
      </c>
      <c r="BR459" s="143"/>
      <c r="BS459" s="144">
        <v>0.43419999999999997</v>
      </c>
      <c r="BT459" s="142"/>
      <c r="BU459" s="143"/>
      <c r="BV459" s="143"/>
      <c r="BW459" s="143"/>
      <c r="BX459" s="143"/>
      <c r="BY459" s="144"/>
      <c r="BZ459" s="142">
        <v>39</v>
      </c>
      <c r="CA459" s="143">
        <v>177.6</v>
      </c>
      <c r="CB459" s="143">
        <v>1.6339999999999999</v>
      </c>
      <c r="CC459" s="143">
        <v>8284</v>
      </c>
      <c r="CD459" s="143"/>
      <c r="CE459" s="144">
        <v>0.62719999999999998</v>
      </c>
      <c r="CF459" s="142">
        <v>6.4</v>
      </c>
      <c r="CG459" s="143">
        <v>88.8</v>
      </c>
      <c r="CH459" s="143">
        <v>0.41189999999999999</v>
      </c>
      <c r="CI459" s="143">
        <v>650</v>
      </c>
      <c r="CJ459" s="143"/>
      <c r="CK459" s="144">
        <v>0.33139999999999997</v>
      </c>
      <c r="CL459" s="142">
        <v>6</v>
      </c>
      <c r="CM459" s="143">
        <v>88.8</v>
      </c>
      <c r="CN459" s="143">
        <v>0.44440000000000002</v>
      </c>
      <c r="CO459" s="143">
        <v>1198</v>
      </c>
      <c r="CP459" s="143">
        <v>104</v>
      </c>
      <c r="CQ459" s="144">
        <v>0.62409999999999999</v>
      </c>
      <c r="CR459" s="142">
        <v>8</v>
      </c>
      <c r="CS459" s="143">
        <v>88.8</v>
      </c>
      <c r="CT459" s="143">
        <v>0.47060000000000002</v>
      </c>
      <c r="CU459" s="143">
        <v>960</v>
      </c>
      <c r="CV459" s="143"/>
      <c r="CW459" s="144">
        <v>0.3427</v>
      </c>
      <c r="CX459" s="142">
        <v>14</v>
      </c>
      <c r="CY459" s="143">
        <v>88.8</v>
      </c>
      <c r="CZ459" s="143">
        <v>0.73960000000000004</v>
      </c>
      <c r="DA459" s="143">
        <v>2840</v>
      </c>
      <c r="DB459" s="143"/>
      <c r="DC459" s="144">
        <v>0.36870000000000003</v>
      </c>
      <c r="DD459" s="142">
        <v>18</v>
      </c>
      <c r="DE459" s="143">
        <v>88.8</v>
      </c>
      <c r="DF459" s="143">
        <v>0.90039999999999998</v>
      </c>
      <c r="DG459" s="143">
        <v>4160</v>
      </c>
      <c r="DH459" s="143"/>
      <c r="DI459" s="144">
        <v>0.35649999999999998</v>
      </c>
    </row>
    <row r="460" spans="1:113">
      <c r="A460" s="137">
        <v>457</v>
      </c>
      <c r="B460" s="138" t="s">
        <v>627</v>
      </c>
      <c r="C460" s="139" t="s">
        <v>2670</v>
      </c>
      <c r="D460" s="140" t="s">
        <v>195</v>
      </c>
      <c r="E460" s="141">
        <v>450</v>
      </c>
      <c r="F460" s="142">
        <v>420</v>
      </c>
      <c r="G460" s="143">
        <v>420</v>
      </c>
      <c r="H460" s="143">
        <v>0.996</v>
      </c>
      <c r="I460" s="143">
        <v>224500</v>
      </c>
      <c r="J460" s="143">
        <v>43060</v>
      </c>
      <c r="K460" s="144">
        <v>0.73499999999999999</v>
      </c>
      <c r="L460" s="142">
        <v>426</v>
      </c>
      <c r="M460" s="143">
        <v>426</v>
      </c>
      <c r="N460" s="143">
        <v>0.998</v>
      </c>
      <c r="O460" s="143">
        <v>223840</v>
      </c>
      <c r="P460" s="143">
        <v>33674</v>
      </c>
      <c r="Q460" s="144">
        <v>0.72099999999999997</v>
      </c>
      <c r="R460" s="142">
        <v>415</v>
      </c>
      <c r="S460" s="143">
        <v>415</v>
      </c>
      <c r="T460" s="143">
        <v>0.995</v>
      </c>
      <c r="U460" s="143">
        <v>213880</v>
      </c>
      <c r="V460" s="143">
        <v>36393</v>
      </c>
      <c r="W460" s="144">
        <v>0.71</v>
      </c>
      <c r="X460" s="142">
        <v>397</v>
      </c>
      <c r="Y460" s="143">
        <v>397</v>
      </c>
      <c r="Z460" s="143">
        <v>0.998</v>
      </c>
      <c r="AA460" s="143">
        <v>128410</v>
      </c>
      <c r="AB460" s="143">
        <v>0</v>
      </c>
      <c r="AC460" s="144">
        <v>0.44400000000000001</v>
      </c>
      <c r="AD460" s="142">
        <v>405</v>
      </c>
      <c r="AE460" s="143">
        <v>405</v>
      </c>
      <c r="AF460" s="143">
        <v>0.997</v>
      </c>
      <c r="AG460" s="143">
        <v>201190</v>
      </c>
      <c r="AH460" s="143">
        <v>20398</v>
      </c>
      <c r="AI460" s="144">
        <v>0.68300000000000005</v>
      </c>
      <c r="AJ460" s="142">
        <v>428</v>
      </c>
      <c r="AK460" s="143">
        <v>428</v>
      </c>
      <c r="AL460" s="143">
        <v>0.997</v>
      </c>
      <c r="AM460" s="143">
        <v>216610</v>
      </c>
      <c r="AN460" s="143">
        <v>31714</v>
      </c>
      <c r="AO460" s="144">
        <v>0.69499999999999995</v>
      </c>
      <c r="AP460" s="142">
        <v>438</v>
      </c>
      <c r="AQ460" s="143">
        <v>438</v>
      </c>
      <c r="AR460" s="143">
        <v>0.99590000000000001</v>
      </c>
      <c r="AS460" s="143">
        <v>207050</v>
      </c>
      <c r="AT460" s="143">
        <v>12328</v>
      </c>
      <c r="AU460" s="144">
        <v>0.63800000000000001</v>
      </c>
      <c r="AV460" s="142">
        <v>438</v>
      </c>
      <c r="AW460" s="143">
        <v>438</v>
      </c>
      <c r="AX460" s="143">
        <v>0.93</v>
      </c>
      <c r="AY460" s="143">
        <v>200370</v>
      </c>
      <c r="AZ460" s="143">
        <v>24399</v>
      </c>
      <c r="BA460" s="144">
        <v>0.68320000000000003</v>
      </c>
      <c r="BB460" s="142">
        <v>426.4</v>
      </c>
      <c r="BC460" s="143">
        <v>426.4</v>
      </c>
      <c r="BD460" s="143">
        <v>0.98399999999999999</v>
      </c>
      <c r="BE460" s="143">
        <v>256960</v>
      </c>
      <c r="BF460" s="143">
        <v>69661</v>
      </c>
      <c r="BG460" s="144">
        <v>0.82320000000000004</v>
      </c>
      <c r="BH460" s="142">
        <v>422.8</v>
      </c>
      <c r="BI460" s="143">
        <v>422.8</v>
      </c>
      <c r="BJ460" s="143">
        <v>0.98450000000000004</v>
      </c>
      <c r="BK460" s="143">
        <v>214280</v>
      </c>
      <c r="BL460" s="143">
        <v>28468</v>
      </c>
      <c r="BM460" s="144">
        <v>0.69189999999999996</v>
      </c>
      <c r="BN460" s="142">
        <v>440</v>
      </c>
      <c r="BO460" s="143">
        <v>440</v>
      </c>
      <c r="BP460" s="143">
        <v>0</v>
      </c>
      <c r="BQ460" s="143">
        <v>225760</v>
      </c>
      <c r="BR460" s="143">
        <v>48352</v>
      </c>
      <c r="BS460" s="144">
        <v>0.76349999999999996</v>
      </c>
      <c r="BT460" s="142"/>
      <c r="BU460" s="143"/>
      <c r="BV460" s="143"/>
      <c r="BW460" s="143"/>
      <c r="BX460" s="143"/>
      <c r="BY460" s="144"/>
      <c r="BZ460" s="142">
        <v>855</v>
      </c>
      <c r="CA460" s="143">
        <v>855</v>
      </c>
      <c r="CB460" s="143">
        <v>1.1064000000000001</v>
      </c>
      <c r="CC460" s="143">
        <v>536810</v>
      </c>
      <c r="CD460" s="143">
        <v>139508</v>
      </c>
      <c r="CE460" s="144">
        <v>1.6443000000000001</v>
      </c>
      <c r="CF460" s="142">
        <v>507</v>
      </c>
      <c r="CG460" s="143">
        <v>507</v>
      </c>
      <c r="CH460" s="143">
        <v>0.99360000000000004</v>
      </c>
      <c r="CI460" s="143">
        <v>275470</v>
      </c>
      <c r="CJ460" s="143">
        <v>50915</v>
      </c>
      <c r="CK460" s="144">
        <v>0.73499999999999999</v>
      </c>
      <c r="CL460" s="142">
        <v>461</v>
      </c>
      <c r="CM460" s="143">
        <v>461</v>
      </c>
      <c r="CN460" s="143">
        <v>0.99650000000000005</v>
      </c>
      <c r="CO460" s="143">
        <v>269570</v>
      </c>
      <c r="CP460" s="143">
        <v>71378</v>
      </c>
      <c r="CQ460" s="144">
        <v>0.81499999999999995</v>
      </c>
      <c r="CR460" s="142">
        <v>456</v>
      </c>
      <c r="CS460" s="143">
        <v>456</v>
      </c>
      <c r="CT460" s="143">
        <v>0.99439999999999995</v>
      </c>
      <c r="CU460" s="143">
        <v>283500</v>
      </c>
      <c r="CV460" s="143">
        <v>81552</v>
      </c>
      <c r="CW460" s="144">
        <v>0.84040000000000004</v>
      </c>
      <c r="CX460" s="142">
        <v>456</v>
      </c>
      <c r="CY460" s="143">
        <v>456</v>
      </c>
      <c r="CZ460" s="143">
        <v>0.99639999999999995</v>
      </c>
      <c r="DA460" s="143">
        <v>300490</v>
      </c>
      <c r="DB460" s="143">
        <v>98032</v>
      </c>
      <c r="DC460" s="144">
        <v>0.88900000000000001</v>
      </c>
      <c r="DD460" s="142">
        <v>472</v>
      </c>
      <c r="DE460" s="143">
        <v>472</v>
      </c>
      <c r="DF460" s="143">
        <v>0.99639999999999995</v>
      </c>
      <c r="DG460" s="143">
        <v>252830</v>
      </c>
      <c r="DH460" s="143">
        <v>49846</v>
      </c>
      <c r="DI460" s="144">
        <v>0.74670000000000003</v>
      </c>
    </row>
    <row r="461" spans="1:113">
      <c r="A461" s="137">
        <v>458</v>
      </c>
      <c r="B461" s="138" t="s">
        <v>628</v>
      </c>
      <c r="C461" s="139" t="s">
        <v>2671</v>
      </c>
      <c r="D461" s="140" t="s">
        <v>195</v>
      </c>
      <c r="E461" s="141">
        <v>450</v>
      </c>
      <c r="F461" s="142">
        <v>397.8</v>
      </c>
      <c r="G461" s="143">
        <v>397.8</v>
      </c>
      <c r="H461" s="143">
        <v>0.96799999999999997</v>
      </c>
      <c r="I461" s="143">
        <v>44268</v>
      </c>
      <c r="J461" s="143">
        <v>0</v>
      </c>
      <c r="K461" s="147">
        <v>0.157</v>
      </c>
      <c r="L461" s="142">
        <v>406.8</v>
      </c>
      <c r="M461" s="143">
        <v>406.8</v>
      </c>
      <c r="N461" s="143">
        <v>0.97099999999999997</v>
      </c>
      <c r="O461" s="143">
        <v>125406</v>
      </c>
      <c r="P461" s="143">
        <v>0</v>
      </c>
      <c r="Q461" s="147">
        <v>0.435</v>
      </c>
      <c r="R461" s="142">
        <v>412.2</v>
      </c>
      <c r="S461" s="143">
        <v>412.2</v>
      </c>
      <c r="T461" s="143">
        <v>0.97099999999999997</v>
      </c>
      <c r="U461" s="143">
        <v>103590</v>
      </c>
      <c r="V461" s="143">
        <v>0</v>
      </c>
      <c r="W461" s="147">
        <v>0.35499999999999998</v>
      </c>
      <c r="X461" s="142">
        <v>408</v>
      </c>
      <c r="Y461" s="143">
        <v>408</v>
      </c>
      <c r="Z461" s="143">
        <v>0.97199999999999998</v>
      </c>
      <c r="AA461" s="143">
        <v>64080</v>
      </c>
      <c r="AB461" s="143">
        <v>0</v>
      </c>
      <c r="AC461" s="147">
        <v>0.221</v>
      </c>
      <c r="AD461" s="142">
        <v>342</v>
      </c>
      <c r="AE461" s="143">
        <v>360</v>
      </c>
      <c r="AF461" s="143">
        <v>0.97599999999999998</v>
      </c>
      <c r="AG461" s="143">
        <v>48096</v>
      </c>
      <c r="AH461" s="143">
        <v>0</v>
      </c>
      <c r="AI461" s="147">
        <v>0.19700000000000001</v>
      </c>
      <c r="AJ461" s="142">
        <v>360</v>
      </c>
      <c r="AK461" s="143">
        <v>360</v>
      </c>
      <c r="AL461" s="143">
        <v>0.97099999999999997</v>
      </c>
      <c r="AM461" s="143">
        <v>40680</v>
      </c>
      <c r="AN461" s="143">
        <v>0</v>
      </c>
      <c r="AO461" s="147">
        <v>0.159</v>
      </c>
      <c r="AP461" s="142">
        <v>402.6</v>
      </c>
      <c r="AQ461" s="143">
        <v>402.6</v>
      </c>
      <c r="AR461" s="143">
        <v>0.96099999999999997</v>
      </c>
      <c r="AS461" s="143">
        <v>121110</v>
      </c>
      <c r="AT461" s="143"/>
      <c r="AU461" s="147">
        <v>0.42070000000000002</v>
      </c>
      <c r="AV461" s="142">
        <v>403.02</v>
      </c>
      <c r="AW461" s="143">
        <v>403.02</v>
      </c>
      <c r="AX461" s="143">
        <v>0.93</v>
      </c>
      <c r="AY461" s="143">
        <v>117204</v>
      </c>
      <c r="AZ461" s="143"/>
      <c r="BA461" s="147">
        <v>0.43430000000000002</v>
      </c>
      <c r="BB461" s="142">
        <v>408.6</v>
      </c>
      <c r="BC461" s="143">
        <v>408.6</v>
      </c>
      <c r="BD461" s="143">
        <v>0.9587</v>
      </c>
      <c r="BE461" s="143">
        <v>64410</v>
      </c>
      <c r="BF461" s="143"/>
      <c r="BG461" s="147">
        <v>0.221</v>
      </c>
      <c r="BH461" s="142">
        <v>399.84</v>
      </c>
      <c r="BI461" s="143">
        <v>399.84</v>
      </c>
      <c r="BJ461" s="143">
        <v>0.96360000000000001</v>
      </c>
      <c r="BK461" s="143">
        <v>100218</v>
      </c>
      <c r="BL461" s="143"/>
      <c r="BM461" s="147">
        <v>0.34960000000000002</v>
      </c>
      <c r="BN461" s="142">
        <v>410.4</v>
      </c>
      <c r="BO461" s="143">
        <v>410.4</v>
      </c>
      <c r="BP461" s="143">
        <v>0.99029999999999996</v>
      </c>
      <c r="BQ461" s="143">
        <v>130878</v>
      </c>
      <c r="BR461" s="143"/>
      <c r="BS461" s="147">
        <v>0.47920000000000001</v>
      </c>
      <c r="BT461" s="142"/>
      <c r="BU461" s="143"/>
      <c r="BV461" s="143"/>
      <c r="BW461" s="143"/>
      <c r="BX461" s="143"/>
      <c r="BY461" s="147"/>
      <c r="BZ461" s="142">
        <v>804</v>
      </c>
      <c r="CA461" s="143">
        <v>804</v>
      </c>
      <c r="CB461" s="143">
        <v>1.8855999999999999</v>
      </c>
      <c r="CC461" s="143">
        <v>167880</v>
      </c>
      <c r="CD461" s="143"/>
      <c r="CE461" s="147">
        <v>0.62570000000000003</v>
      </c>
      <c r="CF461" s="142">
        <v>429.6</v>
      </c>
      <c r="CG461" s="143">
        <v>427.8</v>
      </c>
      <c r="CH461" s="143">
        <v>0.93079999999999996</v>
      </c>
      <c r="CI461" s="143">
        <v>84846</v>
      </c>
      <c r="CJ461" s="143"/>
      <c r="CK461" s="147">
        <v>0.28520000000000001</v>
      </c>
      <c r="CL461" s="142">
        <v>441.6</v>
      </c>
      <c r="CM461" s="143">
        <v>441.6</v>
      </c>
      <c r="CN461" s="143">
        <v>0.92459999999999998</v>
      </c>
      <c r="CO461" s="143">
        <v>136986</v>
      </c>
      <c r="CP461" s="143"/>
      <c r="CQ461" s="147">
        <v>0.46600000000000003</v>
      </c>
      <c r="CR461" s="142">
        <v>446.4</v>
      </c>
      <c r="CS461" s="143">
        <v>446.4</v>
      </c>
      <c r="CT461" s="143">
        <v>0.93459999999999999</v>
      </c>
      <c r="CU461" s="143">
        <v>76764</v>
      </c>
      <c r="CV461" s="143"/>
      <c r="CW461" s="147">
        <v>0.24729999999999999</v>
      </c>
      <c r="CX461" s="142">
        <v>445.2</v>
      </c>
      <c r="CY461" s="143">
        <v>445.2</v>
      </c>
      <c r="CZ461" s="143">
        <v>0.83950000000000002</v>
      </c>
      <c r="DA461" s="143">
        <v>36960</v>
      </c>
      <c r="DB461" s="143"/>
      <c r="DC461" s="147">
        <v>0.13289999999999999</v>
      </c>
      <c r="DD461" s="142">
        <v>453.6</v>
      </c>
      <c r="DE461" s="143">
        <v>453.6</v>
      </c>
      <c r="DF461" s="143">
        <v>0.87880000000000003</v>
      </c>
      <c r="DG461" s="143">
        <v>39990</v>
      </c>
      <c r="DH461" s="143"/>
      <c r="DI461" s="147">
        <v>0.13930000000000001</v>
      </c>
    </row>
    <row r="462" spans="1:113">
      <c r="A462" s="137">
        <v>459</v>
      </c>
      <c r="B462" s="138" t="s">
        <v>629</v>
      </c>
      <c r="C462" s="139" t="s">
        <v>2672</v>
      </c>
      <c r="D462" s="140" t="s">
        <v>195</v>
      </c>
      <c r="E462" s="141">
        <v>212</v>
      </c>
      <c r="F462" s="145">
        <v>48</v>
      </c>
      <c r="G462" s="146">
        <v>48</v>
      </c>
      <c r="H462" s="146">
        <v>0.80900000000000005</v>
      </c>
      <c r="I462" s="146">
        <v>4983</v>
      </c>
      <c r="J462" s="146">
        <v>0</v>
      </c>
      <c r="K462" s="147">
        <v>0.17599999999999999</v>
      </c>
      <c r="L462" s="145">
        <v>126</v>
      </c>
      <c r="M462" s="146">
        <v>126</v>
      </c>
      <c r="N462" s="146">
        <v>0.81799999999999995</v>
      </c>
      <c r="O462" s="146">
        <v>26364</v>
      </c>
      <c r="P462" s="146">
        <v>0</v>
      </c>
      <c r="Q462" s="147">
        <v>0.35</v>
      </c>
      <c r="R462" s="145">
        <v>127.2</v>
      </c>
      <c r="S462" s="146">
        <v>168.89</v>
      </c>
      <c r="T462" s="146">
        <v>0.83199999999999996</v>
      </c>
      <c r="U462" s="146">
        <v>33873</v>
      </c>
      <c r="V462" s="146">
        <v>0</v>
      </c>
      <c r="W462" s="147">
        <v>0.438</v>
      </c>
      <c r="X462" s="145">
        <v>148.80000000000001</v>
      </c>
      <c r="Y462" s="146">
        <v>169.6</v>
      </c>
      <c r="Z462" s="146">
        <v>0.98699999999999999</v>
      </c>
      <c r="AA462" s="146">
        <v>41259</v>
      </c>
      <c r="AB462" s="146">
        <v>0</v>
      </c>
      <c r="AC462" s="147">
        <v>0.38500000000000001</v>
      </c>
      <c r="AD462" s="145">
        <v>119.7</v>
      </c>
      <c r="AE462" s="146">
        <v>169.6</v>
      </c>
      <c r="AF462" s="146">
        <v>0.98199999999999998</v>
      </c>
      <c r="AG462" s="146">
        <v>27771</v>
      </c>
      <c r="AH462" s="146">
        <v>0</v>
      </c>
      <c r="AI462" s="147">
        <v>0.32400000000000001</v>
      </c>
      <c r="AJ462" s="145">
        <v>99.3</v>
      </c>
      <c r="AK462" s="146">
        <v>169.6</v>
      </c>
      <c r="AL462" s="146">
        <v>0.97699999999999998</v>
      </c>
      <c r="AM462" s="146">
        <v>17550</v>
      </c>
      <c r="AN462" s="146">
        <v>0</v>
      </c>
      <c r="AO462" s="147">
        <v>0.248</v>
      </c>
      <c r="AP462" s="145">
        <v>121.5</v>
      </c>
      <c r="AQ462" s="146">
        <v>169.6</v>
      </c>
      <c r="AR462" s="146">
        <v>0.99180000000000001</v>
      </c>
      <c r="AS462" s="146">
        <v>29901</v>
      </c>
      <c r="AT462" s="146"/>
      <c r="AU462" s="147">
        <v>0.33350000000000002</v>
      </c>
      <c r="AV462" s="145">
        <v>124.8</v>
      </c>
      <c r="AW462" s="146">
        <v>169.6</v>
      </c>
      <c r="AX462" s="146">
        <v>0.99219999999999997</v>
      </c>
      <c r="AY462" s="146">
        <v>32091</v>
      </c>
      <c r="AZ462" s="146"/>
      <c r="BA462" s="147">
        <v>0.3599</v>
      </c>
      <c r="BB462" s="145">
        <v>110.7</v>
      </c>
      <c r="BC462" s="146">
        <v>169.6</v>
      </c>
      <c r="BD462" s="146">
        <v>0.99080000000000001</v>
      </c>
      <c r="BE462" s="146">
        <v>32001</v>
      </c>
      <c r="BF462" s="146"/>
      <c r="BG462" s="147">
        <v>0.39219999999999999</v>
      </c>
      <c r="BH462" s="145">
        <v>153</v>
      </c>
      <c r="BI462" s="146">
        <v>169.6</v>
      </c>
      <c r="BJ462" s="146">
        <v>0.97929999999999995</v>
      </c>
      <c r="BK462" s="146">
        <v>40119</v>
      </c>
      <c r="BL462" s="146"/>
      <c r="BM462" s="147">
        <v>0.3599</v>
      </c>
      <c r="BN462" s="145">
        <v>153</v>
      </c>
      <c r="BO462" s="146">
        <v>169.6</v>
      </c>
      <c r="BP462" s="146">
        <v>0.99170000000000003</v>
      </c>
      <c r="BQ462" s="146">
        <v>32082</v>
      </c>
      <c r="BR462" s="146"/>
      <c r="BS462" s="147">
        <v>0.31459999999999999</v>
      </c>
      <c r="BT462" s="145"/>
      <c r="BU462" s="146"/>
      <c r="BV462" s="146"/>
      <c r="BW462" s="146"/>
      <c r="BX462" s="146"/>
      <c r="BY462" s="147"/>
      <c r="BZ462" s="145">
        <v>303</v>
      </c>
      <c r="CA462" s="146">
        <v>339.2</v>
      </c>
      <c r="CB462" s="146">
        <v>1.0493000000000001</v>
      </c>
      <c r="CC462" s="146">
        <v>80295</v>
      </c>
      <c r="CD462" s="146"/>
      <c r="CE462" s="147">
        <v>0.70819999999999994</v>
      </c>
      <c r="CF462" s="145">
        <v>138.9</v>
      </c>
      <c r="CG462" s="146">
        <v>169.6</v>
      </c>
      <c r="CH462" s="146">
        <v>0.98939999999999995</v>
      </c>
      <c r="CI462" s="146">
        <v>36948</v>
      </c>
      <c r="CJ462" s="146"/>
      <c r="CK462" s="147">
        <v>0.3614</v>
      </c>
      <c r="CL462" s="145">
        <v>155.4</v>
      </c>
      <c r="CM462" s="146">
        <v>169.6</v>
      </c>
      <c r="CN462" s="146">
        <v>0.99060000000000004</v>
      </c>
      <c r="CO462" s="146">
        <v>38046</v>
      </c>
      <c r="CP462" s="146"/>
      <c r="CQ462" s="147">
        <v>0.34329999999999999</v>
      </c>
      <c r="CR462" s="145">
        <v>148.80000000000001</v>
      </c>
      <c r="CS462" s="146">
        <v>169.6</v>
      </c>
      <c r="CT462" s="146">
        <v>0.99160000000000004</v>
      </c>
      <c r="CU462" s="146">
        <v>50016</v>
      </c>
      <c r="CV462" s="146"/>
      <c r="CW462" s="147">
        <v>0.4556</v>
      </c>
      <c r="CX462" s="145">
        <v>142.19999999999999</v>
      </c>
      <c r="CY462" s="146">
        <v>169.6</v>
      </c>
      <c r="CZ462" s="146">
        <v>0.99139999999999995</v>
      </c>
      <c r="DA462" s="146">
        <v>48531</v>
      </c>
      <c r="DB462" s="146"/>
      <c r="DC462" s="147">
        <v>0.4627</v>
      </c>
      <c r="DD462" s="145">
        <v>135.9</v>
      </c>
      <c r="DE462" s="146">
        <v>169.6</v>
      </c>
      <c r="DF462" s="146">
        <v>0.99039999999999995</v>
      </c>
      <c r="DG462" s="146">
        <v>33633</v>
      </c>
      <c r="DH462" s="146"/>
      <c r="DI462" s="147">
        <v>0.34710000000000002</v>
      </c>
    </row>
    <row r="463" spans="1:113">
      <c r="A463" s="137">
        <v>460</v>
      </c>
      <c r="B463" s="138" t="s">
        <v>630</v>
      </c>
      <c r="C463" s="139" t="s">
        <v>2673</v>
      </c>
      <c r="D463" s="140" t="s">
        <v>195</v>
      </c>
      <c r="E463" s="141">
        <v>122</v>
      </c>
      <c r="F463" s="142">
        <v>43</v>
      </c>
      <c r="G463" s="143">
        <v>43</v>
      </c>
      <c r="H463" s="143">
        <v>0.98599999999999999</v>
      </c>
      <c r="I463" s="143">
        <v>6808</v>
      </c>
      <c r="J463" s="143">
        <v>0</v>
      </c>
      <c r="K463" s="144">
        <v>0.22</v>
      </c>
      <c r="L463" s="142">
        <v>49.4</v>
      </c>
      <c r="M463" s="143">
        <v>49.4</v>
      </c>
      <c r="N463" s="143">
        <v>0.98899999999999999</v>
      </c>
      <c r="O463" s="143">
        <v>8398</v>
      </c>
      <c r="P463" s="143">
        <v>0</v>
      </c>
      <c r="Q463" s="144">
        <v>0.23499999999999999</v>
      </c>
      <c r="R463" s="142">
        <v>54.8</v>
      </c>
      <c r="S463" s="143">
        <v>97.6</v>
      </c>
      <c r="T463" s="143">
        <v>0.99</v>
      </c>
      <c r="U463" s="143">
        <v>8474</v>
      </c>
      <c r="V463" s="143">
        <v>0</v>
      </c>
      <c r="W463" s="144">
        <v>0.214</v>
      </c>
      <c r="X463" s="142">
        <v>45.8</v>
      </c>
      <c r="Y463" s="143">
        <v>97.6</v>
      </c>
      <c r="Z463" s="143">
        <v>0.98799999999999999</v>
      </c>
      <c r="AA463" s="143">
        <v>6016</v>
      </c>
      <c r="AB463" s="143">
        <v>0</v>
      </c>
      <c r="AC463" s="144">
        <v>0.182</v>
      </c>
      <c r="AD463" s="142">
        <v>35.200000000000003</v>
      </c>
      <c r="AE463" s="143">
        <v>97.6</v>
      </c>
      <c r="AF463" s="143">
        <v>0.98799999999999999</v>
      </c>
      <c r="AG463" s="143">
        <v>5300</v>
      </c>
      <c r="AH463" s="143">
        <v>0</v>
      </c>
      <c r="AI463" s="144">
        <v>0.20899999999999999</v>
      </c>
      <c r="AJ463" s="142">
        <v>39.6</v>
      </c>
      <c r="AK463" s="143">
        <v>97.6</v>
      </c>
      <c r="AL463" s="143">
        <v>0.98899999999999999</v>
      </c>
      <c r="AM463" s="143">
        <v>6726</v>
      </c>
      <c r="AN463" s="143">
        <v>0</v>
      </c>
      <c r="AO463" s="144">
        <v>0.23499999999999999</v>
      </c>
      <c r="AP463" s="142">
        <v>29.6</v>
      </c>
      <c r="AQ463" s="143">
        <v>97.6</v>
      </c>
      <c r="AR463" s="143">
        <v>0.98380000000000001</v>
      </c>
      <c r="AS463" s="143">
        <v>4238</v>
      </c>
      <c r="AT463" s="143"/>
      <c r="AU463" s="144">
        <v>0.1956</v>
      </c>
      <c r="AV463" s="142">
        <v>28</v>
      </c>
      <c r="AW463" s="143">
        <v>97.6</v>
      </c>
      <c r="AX463" s="143">
        <v>0.98260000000000003</v>
      </c>
      <c r="AY463" s="143">
        <v>3838</v>
      </c>
      <c r="AZ463" s="143"/>
      <c r="BA463" s="144">
        <v>0.19370000000000001</v>
      </c>
      <c r="BB463" s="142"/>
      <c r="BC463" s="143"/>
      <c r="BD463" s="143"/>
      <c r="BE463" s="143"/>
      <c r="BF463" s="143"/>
      <c r="BG463" s="144"/>
      <c r="BH463" s="142">
        <v>20</v>
      </c>
      <c r="BI463" s="143">
        <v>97.6</v>
      </c>
      <c r="BJ463" s="143">
        <v>0.97330000000000005</v>
      </c>
      <c r="BK463" s="143">
        <v>6186</v>
      </c>
      <c r="BL463" s="143"/>
      <c r="BM463" s="144">
        <v>0.21360000000000001</v>
      </c>
      <c r="BN463" s="142">
        <v>26.8</v>
      </c>
      <c r="BO463" s="143">
        <v>97.6</v>
      </c>
      <c r="BP463" s="143">
        <v>0.98080000000000001</v>
      </c>
      <c r="BQ463" s="143">
        <v>3474</v>
      </c>
      <c r="BR463" s="143"/>
      <c r="BS463" s="144">
        <v>0.19670000000000001</v>
      </c>
      <c r="BT463" s="142"/>
      <c r="BU463" s="143"/>
      <c r="BV463" s="143"/>
      <c r="BW463" s="143"/>
      <c r="BX463" s="143"/>
      <c r="BY463" s="144"/>
      <c r="BZ463" s="142">
        <v>63</v>
      </c>
      <c r="CA463" s="143">
        <v>195.2</v>
      </c>
      <c r="CB463" s="143">
        <v>1.9611999999999998</v>
      </c>
      <c r="CC463" s="143">
        <v>14886</v>
      </c>
      <c r="CD463" s="143">
        <v>5754</v>
      </c>
      <c r="CE463" s="144">
        <v>3.7282999999999999</v>
      </c>
      <c r="CF463" s="142">
        <v>43.2</v>
      </c>
      <c r="CG463" s="143">
        <v>97.6</v>
      </c>
      <c r="CH463" s="143">
        <v>0.96099999999999997</v>
      </c>
      <c r="CI463" s="143">
        <v>5816</v>
      </c>
      <c r="CJ463" s="143"/>
      <c r="CK463" s="144">
        <v>0.1883</v>
      </c>
      <c r="CL463" s="142">
        <v>50</v>
      </c>
      <c r="CM463" s="143">
        <v>97.6</v>
      </c>
      <c r="CN463" s="143">
        <v>0.95689999999999997</v>
      </c>
      <c r="CO463" s="143">
        <v>6478</v>
      </c>
      <c r="CP463" s="143"/>
      <c r="CQ463" s="144">
        <v>0.18809999999999999</v>
      </c>
      <c r="CR463" s="142">
        <v>54.6</v>
      </c>
      <c r="CS463" s="143">
        <v>97.6</v>
      </c>
      <c r="CT463" s="143">
        <v>0.96640000000000004</v>
      </c>
      <c r="CU463" s="143">
        <v>7880</v>
      </c>
      <c r="CV463" s="143"/>
      <c r="CW463" s="144">
        <v>0.20069999999999999</v>
      </c>
      <c r="CX463" s="142">
        <v>65.2</v>
      </c>
      <c r="CY463" s="143">
        <v>97.6</v>
      </c>
      <c r="CZ463" s="143">
        <v>0.96789999999999998</v>
      </c>
      <c r="DA463" s="143">
        <v>9160</v>
      </c>
      <c r="DB463" s="143"/>
      <c r="DC463" s="144">
        <v>0.1951</v>
      </c>
      <c r="DD463" s="142">
        <v>46.8</v>
      </c>
      <c r="DE463" s="143">
        <v>97.6</v>
      </c>
      <c r="DF463" s="143">
        <v>0.96419999999999995</v>
      </c>
      <c r="DG463" s="143">
        <v>6404</v>
      </c>
      <c r="DH463" s="143"/>
      <c r="DI463" s="144">
        <v>0.1971</v>
      </c>
    </row>
    <row r="464" spans="1:113">
      <c r="A464" s="137">
        <v>461</v>
      </c>
      <c r="B464" s="138" t="s">
        <v>631</v>
      </c>
      <c r="C464" s="139" t="s">
        <v>2674</v>
      </c>
      <c r="D464" s="140" t="s">
        <v>195</v>
      </c>
      <c r="E464" s="141">
        <v>491</v>
      </c>
      <c r="F464" s="142">
        <v>0</v>
      </c>
      <c r="G464" s="143">
        <v>0</v>
      </c>
      <c r="H464" s="143">
        <v>0.92</v>
      </c>
      <c r="I464" s="143">
        <v>0</v>
      </c>
      <c r="J464" s="143">
        <v>0</v>
      </c>
      <c r="K464" s="144">
        <v>2.15</v>
      </c>
      <c r="L464" s="142">
        <v>0</v>
      </c>
      <c r="M464" s="143">
        <v>0</v>
      </c>
      <c r="N464" s="143">
        <v>0.92</v>
      </c>
      <c r="O464" s="143">
        <v>0</v>
      </c>
      <c r="P464" s="143">
        <v>0</v>
      </c>
      <c r="Q464" s="144">
        <v>2.15</v>
      </c>
      <c r="R464" s="142">
        <v>0</v>
      </c>
      <c r="S464" s="143">
        <v>392.8</v>
      </c>
      <c r="T464" s="143">
        <v>0.92</v>
      </c>
      <c r="U464" s="143">
        <v>0</v>
      </c>
      <c r="V464" s="143">
        <v>0</v>
      </c>
      <c r="W464" s="144">
        <v>2.15</v>
      </c>
      <c r="X464" s="142">
        <v>0</v>
      </c>
      <c r="Y464" s="143">
        <v>392.8</v>
      </c>
      <c r="Z464" s="143">
        <v>0.92</v>
      </c>
      <c r="AA464" s="143">
        <v>0</v>
      </c>
      <c r="AB464" s="143">
        <v>0</v>
      </c>
      <c r="AC464" s="144">
        <v>2.15</v>
      </c>
      <c r="AD464" s="142">
        <v>0</v>
      </c>
      <c r="AE464" s="143">
        <v>392.8</v>
      </c>
      <c r="AF464" s="143">
        <v>0.92</v>
      </c>
      <c r="AG464" s="143">
        <v>0</v>
      </c>
      <c r="AH464" s="143">
        <v>0</v>
      </c>
      <c r="AI464" s="144">
        <v>2.15</v>
      </c>
      <c r="AJ464" s="142">
        <v>0</v>
      </c>
      <c r="AK464" s="143">
        <v>392.8</v>
      </c>
      <c r="AL464" s="143">
        <v>0.92</v>
      </c>
      <c r="AM464" s="143">
        <v>0</v>
      </c>
      <c r="AN464" s="143">
        <v>0</v>
      </c>
      <c r="AO464" s="144">
        <v>2.15</v>
      </c>
      <c r="AP464" s="142">
        <v>0</v>
      </c>
      <c r="AQ464" s="143">
        <v>392.8</v>
      </c>
      <c r="AR464" s="143"/>
      <c r="AS464" s="143">
        <v>0</v>
      </c>
      <c r="AT464" s="143"/>
      <c r="AU464" s="144">
        <v>0</v>
      </c>
      <c r="AV464" s="142">
        <v>0</v>
      </c>
      <c r="AW464" s="143">
        <v>392.8</v>
      </c>
      <c r="AX464" s="143"/>
      <c r="AY464" s="143">
        <v>0</v>
      </c>
      <c r="AZ464" s="143"/>
      <c r="BA464" s="144">
        <v>0</v>
      </c>
      <c r="BB464" s="142">
        <v>0</v>
      </c>
      <c r="BC464" s="143">
        <v>392.8</v>
      </c>
      <c r="BD464" s="143"/>
      <c r="BE464" s="143">
        <v>0</v>
      </c>
      <c r="BF464" s="143"/>
      <c r="BG464" s="144">
        <v>0</v>
      </c>
      <c r="BH464" s="142">
        <v>0</v>
      </c>
      <c r="BI464" s="143">
        <v>392.8</v>
      </c>
      <c r="BJ464" s="143"/>
      <c r="BK464" s="143">
        <v>0</v>
      </c>
      <c r="BL464" s="143"/>
      <c r="BM464" s="144">
        <v>0</v>
      </c>
      <c r="BN464" s="142">
        <v>0</v>
      </c>
      <c r="BO464" s="143">
        <v>392.8</v>
      </c>
      <c r="BP464" s="143"/>
      <c r="BQ464" s="143">
        <v>0</v>
      </c>
      <c r="BR464" s="143"/>
      <c r="BS464" s="144">
        <v>0</v>
      </c>
      <c r="BT464" s="142"/>
      <c r="BU464" s="143"/>
      <c r="BV464" s="143"/>
      <c r="BW464" s="143"/>
      <c r="BX464" s="143"/>
      <c r="BY464" s="144"/>
      <c r="BZ464" s="142">
        <v>0</v>
      </c>
      <c r="CA464" s="143">
        <v>785.6</v>
      </c>
      <c r="CB464" s="143"/>
      <c r="CC464" s="143">
        <v>0</v>
      </c>
      <c r="CD464" s="143"/>
      <c r="CE464" s="144">
        <v>0</v>
      </c>
      <c r="CF464" s="142">
        <v>0</v>
      </c>
      <c r="CG464" s="143">
        <v>392.8</v>
      </c>
      <c r="CH464" s="143"/>
      <c r="CI464" s="143">
        <v>0</v>
      </c>
      <c r="CJ464" s="143"/>
      <c r="CK464" s="144">
        <v>0</v>
      </c>
      <c r="CL464" s="142">
        <v>0</v>
      </c>
      <c r="CM464" s="143">
        <v>392.8</v>
      </c>
      <c r="CN464" s="143"/>
      <c r="CO464" s="143">
        <v>0</v>
      </c>
      <c r="CP464" s="143"/>
      <c r="CQ464" s="144">
        <v>0</v>
      </c>
      <c r="CR464" s="142">
        <v>0</v>
      </c>
      <c r="CS464" s="143">
        <v>392.8</v>
      </c>
      <c r="CT464" s="143"/>
      <c r="CU464" s="143">
        <v>0</v>
      </c>
      <c r="CV464" s="143"/>
      <c r="CW464" s="144">
        <v>0</v>
      </c>
      <c r="CX464" s="142">
        <v>0</v>
      </c>
      <c r="CY464" s="143">
        <v>392.8</v>
      </c>
      <c r="CZ464" s="143"/>
      <c r="DA464" s="143">
        <v>0</v>
      </c>
      <c r="DB464" s="143"/>
      <c r="DC464" s="144">
        <v>0</v>
      </c>
      <c r="DD464" s="142">
        <v>0</v>
      </c>
      <c r="DE464" s="143">
        <v>392.8</v>
      </c>
      <c r="DF464" s="143"/>
      <c r="DG464" s="143">
        <v>0</v>
      </c>
      <c r="DH464" s="143"/>
      <c r="DI464" s="144">
        <v>0</v>
      </c>
    </row>
    <row r="465" spans="1:113">
      <c r="A465" s="137">
        <v>462</v>
      </c>
      <c r="B465" s="138" t="s">
        <v>632</v>
      </c>
      <c r="C465" s="139" t="s">
        <v>2675</v>
      </c>
      <c r="D465" s="140" t="s">
        <v>195</v>
      </c>
      <c r="E465" s="141">
        <v>218</v>
      </c>
      <c r="F465" s="142">
        <v>126</v>
      </c>
      <c r="G465" s="143">
        <v>126</v>
      </c>
      <c r="H465" s="143">
        <v>0.93899999999999995</v>
      </c>
      <c r="I465" s="143">
        <v>10230</v>
      </c>
      <c r="J465" s="143">
        <v>0</v>
      </c>
      <c r="K465" s="144">
        <v>0.11799999999999999</v>
      </c>
      <c r="L465" s="142">
        <v>132</v>
      </c>
      <c r="M465" s="143">
        <v>132</v>
      </c>
      <c r="N465" s="143">
        <v>0.96</v>
      </c>
      <c r="O465" s="143">
        <v>24030</v>
      </c>
      <c r="P465" s="143">
        <v>0</v>
      </c>
      <c r="Q465" s="144">
        <v>0.26</v>
      </c>
      <c r="R465" s="142">
        <v>156</v>
      </c>
      <c r="S465" s="143">
        <v>174.4</v>
      </c>
      <c r="T465" s="143">
        <v>0.95699999999999996</v>
      </c>
      <c r="U465" s="143">
        <v>22860</v>
      </c>
      <c r="V465" s="143">
        <v>0</v>
      </c>
      <c r="W465" s="144">
        <v>0.21</v>
      </c>
      <c r="X465" s="142">
        <v>138</v>
      </c>
      <c r="Y465" s="143">
        <v>174.4</v>
      </c>
      <c r="Z465" s="143">
        <v>0.96099999999999997</v>
      </c>
      <c r="AA465" s="143">
        <v>26940</v>
      </c>
      <c r="AB465" s="143">
        <v>0</v>
      </c>
      <c r="AC465" s="144">
        <v>0.27800000000000002</v>
      </c>
      <c r="AD465" s="142">
        <v>168</v>
      </c>
      <c r="AE465" s="143">
        <v>174.4</v>
      </c>
      <c r="AF465" s="143">
        <v>0.95599999999999996</v>
      </c>
      <c r="AG465" s="143">
        <v>33780</v>
      </c>
      <c r="AH465" s="143">
        <v>0</v>
      </c>
      <c r="AI465" s="144">
        <v>0.28799999999999998</v>
      </c>
      <c r="AJ465" s="142">
        <v>150</v>
      </c>
      <c r="AK465" s="143">
        <v>174.4</v>
      </c>
      <c r="AL465" s="143">
        <v>0.96199999999999997</v>
      </c>
      <c r="AM465" s="143">
        <v>37860</v>
      </c>
      <c r="AN465" s="143">
        <v>0</v>
      </c>
      <c r="AO465" s="144">
        <v>0.35899999999999999</v>
      </c>
      <c r="AP465" s="142">
        <v>168</v>
      </c>
      <c r="AQ465" s="143">
        <v>174.4</v>
      </c>
      <c r="AR465" s="143">
        <v>0.95389999999999997</v>
      </c>
      <c r="AS465" s="143">
        <v>36000</v>
      </c>
      <c r="AT465" s="143"/>
      <c r="AU465" s="144">
        <v>0.3019</v>
      </c>
      <c r="AV465" s="142">
        <v>174</v>
      </c>
      <c r="AW465" s="143">
        <v>174.4</v>
      </c>
      <c r="AX465" s="143">
        <v>0.94740000000000002</v>
      </c>
      <c r="AY465" s="143">
        <v>39960</v>
      </c>
      <c r="AZ465" s="143"/>
      <c r="BA465" s="144">
        <v>0.3367</v>
      </c>
      <c r="BB465" s="142">
        <v>204.96</v>
      </c>
      <c r="BC465" s="143">
        <v>204.96</v>
      </c>
      <c r="BD465" s="143">
        <v>0.95550000000000002</v>
      </c>
      <c r="BE465" s="143">
        <v>43542</v>
      </c>
      <c r="BF465" s="143"/>
      <c r="BG465" s="144">
        <v>0.29880000000000001</v>
      </c>
      <c r="BH465" s="142">
        <v>198</v>
      </c>
      <c r="BI465" s="143">
        <v>198</v>
      </c>
      <c r="BJ465" s="143">
        <v>0.95469999999999999</v>
      </c>
      <c r="BK465" s="143">
        <v>49164</v>
      </c>
      <c r="BL465" s="143"/>
      <c r="BM465" s="144">
        <v>0.34960000000000002</v>
      </c>
      <c r="BN465" s="142">
        <v>187.2</v>
      </c>
      <c r="BO465" s="143">
        <v>187.2</v>
      </c>
      <c r="BP465" s="143">
        <v>0.95799999999999996</v>
      </c>
      <c r="BQ465" s="143">
        <v>45894</v>
      </c>
      <c r="BR465" s="143"/>
      <c r="BS465" s="144">
        <v>0.38080000000000003</v>
      </c>
      <c r="BT465" s="142"/>
      <c r="BU465" s="143"/>
      <c r="BV465" s="143"/>
      <c r="BW465" s="143"/>
      <c r="BX465" s="143"/>
      <c r="BY465" s="144"/>
      <c r="BZ465" s="142">
        <v>366</v>
      </c>
      <c r="CA465" s="143">
        <v>366</v>
      </c>
      <c r="CB465" s="143">
        <v>1.9233</v>
      </c>
      <c r="CC465" s="143">
        <v>86856</v>
      </c>
      <c r="CD465" s="143"/>
      <c r="CE465" s="144">
        <v>0.67290000000000005</v>
      </c>
      <c r="CF465" s="142">
        <v>120.6</v>
      </c>
      <c r="CG465" s="143">
        <v>174.4</v>
      </c>
      <c r="CH465" s="143">
        <v>0.93369999999999997</v>
      </c>
      <c r="CI465" s="143">
        <v>11400</v>
      </c>
      <c r="CJ465" s="143"/>
      <c r="CK465" s="144">
        <v>0.1361</v>
      </c>
      <c r="CL465" s="142">
        <v>115.8</v>
      </c>
      <c r="CM465" s="143">
        <v>174.4</v>
      </c>
      <c r="CN465" s="143">
        <v>0.94869999999999999</v>
      </c>
      <c r="CO465" s="143">
        <v>10872</v>
      </c>
      <c r="CP465" s="143"/>
      <c r="CQ465" s="144">
        <v>0.13739999999999999</v>
      </c>
      <c r="CR465" s="142">
        <v>126</v>
      </c>
      <c r="CS465" s="143">
        <v>174.4</v>
      </c>
      <c r="CT465" s="143">
        <v>0.94340000000000002</v>
      </c>
      <c r="CU465" s="143">
        <v>25800</v>
      </c>
      <c r="CV465" s="143"/>
      <c r="CW465" s="144">
        <v>0.29170000000000001</v>
      </c>
      <c r="CX465" s="142">
        <v>180</v>
      </c>
      <c r="CY465" s="143">
        <v>180</v>
      </c>
      <c r="CZ465" s="143">
        <v>0.98650000000000004</v>
      </c>
      <c r="DA465" s="143">
        <v>25812</v>
      </c>
      <c r="DB465" s="143"/>
      <c r="DC465" s="144">
        <v>0.19539999999999999</v>
      </c>
      <c r="DD465" s="142">
        <v>252</v>
      </c>
      <c r="DE465" s="143">
        <v>252</v>
      </c>
      <c r="DF465" s="143">
        <v>0.99539999999999995</v>
      </c>
      <c r="DG465" s="143">
        <v>26178</v>
      </c>
      <c r="DH465" s="143"/>
      <c r="DI465" s="144">
        <v>0.1449</v>
      </c>
    </row>
    <row r="466" spans="1:113">
      <c r="A466" s="137">
        <v>463</v>
      </c>
      <c r="B466" s="138" t="s">
        <v>633</v>
      </c>
      <c r="C466" s="139" t="s">
        <v>2676</v>
      </c>
      <c r="D466" s="140" t="s">
        <v>195</v>
      </c>
      <c r="E466" s="141">
        <v>228</v>
      </c>
      <c r="F466" s="142">
        <v>128.4</v>
      </c>
      <c r="G466" s="143">
        <v>128.4</v>
      </c>
      <c r="H466" s="143">
        <v>0.86</v>
      </c>
      <c r="I466" s="143">
        <v>15544</v>
      </c>
      <c r="J466" s="143">
        <v>0</v>
      </c>
      <c r="K466" s="147">
        <v>0.193</v>
      </c>
      <c r="L466" s="142">
        <v>144.80000000000001</v>
      </c>
      <c r="M466" s="143">
        <v>144.80000000000001</v>
      </c>
      <c r="N466" s="143">
        <v>0.84099999999999997</v>
      </c>
      <c r="O466" s="143">
        <v>18744</v>
      </c>
      <c r="P466" s="143">
        <v>0</v>
      </c>
      <c r="Q466" s="147">
        <v>0.21099999999999999</v>
      </c>
      <c r="R466" s="142">
        <v>164.8</v>
      </c>
      <c r="S466" s="143">
        <v>182.4</v>
      </c>
      <c r="T466" s="143">
        <v>0.86699999999999999</v>
      </c>
      <c r="U466" s="143">
        <v>24100</v>
      </c>
      <c r="V466" s="143">
        <v>0</v>
      </c>
      <c r="W466" s="147">
        <v>0.23100000000000001</v>
      </c>
      <c r="X466" s="142">
        <v>150.4</v>
      </c>
      <c r="Y466" s="143">
        <v>182.4</v>
      </c>
      <c r="Z466" s="143">
        <v>0.84899999999999998</v>
      </c>
      <c r="AA466" s="143">
        <v>23552</v>
      </c>
      <c r="AB466" s="143">
        <v>0</v>
      </c>
      <c r="AC466" s="147">
        <v>0.253</v>
      </c>
      <c r="AD466" s="142">
        <v>132</v>
      </c>
      <c r="AE466" s="143">
        <v>182.4</v>
      </c>
      <c r="AF466" s="143">
        <v>0.82599999999999996</v>
      </c>
      <c r="AG466" s="143">
        <v>20740</v>
      </c>
      <c r="AH466" s="143">
        <v>0</v>
      </c>
      <c r="AI466" s="147">
        <v>0.26100000000000001</v>
      </c>
      <c r="AJ466" s="142">
        <v>139.19999999999999</v>
      </c>
      <c r="AK466" s="143">
        <v>182.4</v>
      </c>
      <c r="AL466" s="143">
        <v>0.81</v>
      </c>
      <c r="AM466" s="143">
        <v>23824</v>
      </c>
      <c r="AN466" s="143">
        <v>0</v>
      </c>
      <c r="AO466" s="147">
        <v>0.28899999999999998</v>
      </c>
      <c r="AP466" s="142">
        <v>126.4</v>
      </c>
      <c r="AQ466" s="143">
        <v>182.4</v>
      </c>
      <c r="AR466" s="143">
        <v>0.78800000000000003</v>
      </c>
      <c r="AS466" s="143">
        <v>19228</v>
      </c>
      <c r="AT466" s="143"/>
      <c r="AU466" s="147">
        <v>0.25950000000000001</v>
      </c>
      <c r="AV466" s="142">
        <v>96</v>
      </c>
      <c r="AW466" s="143">
        <v>182.4</v>
      </c>
      <c r="AX466" s="143">
        <v>0.78490000000000004</v>
      </c>
      <c r="AY466" s="143">
        <v>18564</v>
      </c>
      <c r="AZ466" s="143"/>
      <c r="BA466" s="147">
        <v>0.3422</v>
      </c>
      <c r="BB466" s="142">
        <v>76.319999999999993</v>
      </c>
      <c r="BC466" s="143">
        <v>182.4</v>
      </c>
      <c r="BD466" s="143">
        <v>0.77629999999999999</v>
      </c>
      <c r="BE466" s="143">
        <v>16228</v>
      </c>
      <c r="BF466" s="143"/>
      <c r="BG466" s="147">
        <v>0.36809999999999998</v>
      </c>
      <c r="BH466" s="142">
        <v>84</v>
      </c>
      <c r="BI466" s="143">
        <v>182.4</v>
      </c>
      <c r="BJ466" s="143">
        <v>0.79459999999999997</v>
      </c>
      <c r="BK466" s="143">
        <v>13756</v>
      </c>
      <c r="BL466" s="143"/>
      <c r="BM466" s="147">
        <v>0.27700000000000002</v>
      </c>
      <c r="BN466" s="142">
        <v>81.599999999999994</v>
      </c>
      <c r="BO466" s="143">
        <v>182.4</v>
      </c>
      <c r="BP466" s="143">
        <v>0.80330000000000001</v>
      </c>
      <c r="BQ466" s="143">
        <v>14032</v>
      </c>
      <c r="BR466" s="143"/>
      <c r="BS466" s="147">
        <v>0.31859999999999999</v>
      </c>
      <c r="BT466" s="142"/>
      <c r="BU466" s="143"/>
      <c r="BV466" s="143"/>
      <c r="BW466" s="143"/>
      <c r="BX466" s="143"/>
      <c r="BY466" s="147"/>
      <c r="BZ466" s="142">
        <v>147.6</v>
      </c>
      <c r="CA466" s="143">
        <v>364.8</v>
      </c>
      <c r="CB466" s="143">
        <v>1.6495</v>
      </c>
      <c r="CC466" s="143">
        <v>46240</v>
      </c>
      <c r="CD466" s="143">
        <v>17287</v>
      </c>
      <c r="CE466" s="147">
        <v>2.6143999999999998</v>
      </c>
      <c r="CF466" s="142">
        <v>135.84</v>
      </c>
      <c r="CG466" s="143">
        <v>182.4</v>
      </c>
      <c r="CH466" s="143">
        <v>0.83089999999999997</v>
      </c>
      <c r="CI466" s="143">
        <v>17792</v>
      </c>
      <c r="CJ466" s="143"/>
      <c r="CK466" s="147">
        <v>0.21190000000000001</v>
      </c>
      <c r="CL466" s="142">
        <v>133.19999999999999</v>
      </c>
      <c r="CM466" s="143">
        <v>182.4</v>
      </c>
      <c r="CN466" s="143">
        <v>0.84660000000000002</v>
      </c>
      <c r="CO466" s="143">
        <v>20444</v>
      </c>
      <c r="CP466" s="143"/>
      <c r="CQ466" s="147">
        <v>0.25180000000000002</v>
      </c>
      <c r="CR466" s="142">
        <v>133.6</v>
      </c>
      <c r="CS466" s="143">
        <v>182.4</v>
      </c>
      <c r="CT466" s="143">
        <v>0.84670000000000001</v>
      </c>
      <c r="CU466" s="143">
        <v>22740</v>
      </c>
      <c r="CV466" s="143"/>
      <c r="CW466" s="147">
        <v>0.2702</v>
      </c>
      <c r="CX466" s="142">
        <v>138.4</v>
      </c>
      <c r="CY466" s="143">
        <v>182.4</v>
      </c>
      <c r="CZ466" s="143">
        <v>0.84960000000000002</v>
      </c>
      <c r="DA466" s="143">
        <v>25268</v>
      </c>
      <c r="DB466" s="143"/>
      <c r="DC466" s="147">
        <v>0.2888</v>
      </c>
      <c r="DD466" s="142">
        <v>133.19999999999999</v>
      </c>
      <c r="DE466" s="143">
        <v>182.4</v>
      </c>
      <c r="DF466" s="143">
        <v>0.84970000000000001</v>
      </c>
      <c r="DG466" s="143">
        <v>20584</v>
      </c>
      <c r="DH466" s="143"/>
      <c r="DI466" s="147">
        <v>0.25259999999999999</v>
      </c>
    </row>
    <row r="467" spans="1:113" ht="22.5">
      <c r="A467" s="137">
        <v>464</v>
      </c>
      <c r="B467" s="138" t="s">
        <v>634</v>
      </c>
      <c r="C467" s="139" t="s">
        <v>2677</v>
      </c>
      <c r="D467" s="140" t="s">
        <v>195</v>
      </c>
      <c r="E467" s="141">
        <v>133</v>
      </c>
      <c r="F467" s="142">
        <v>10.24</v>
      </c>
      <c r="G467" s="143">
        <v>12.74</v>
      </c>
      <c r="H467" s="143">
        <v>0.98299999999999998</v>
      </c>
      <c r="I467" s="143">
        <v>4979</v>
      </c>
      <c r="J467" s="143">
        <v>0</v>
      </c>
      <c r="K467" s="144">
        <v>0.67800000000000005</v>
      </c>
      <c r="L467" s="142">
        <v>13.36</v>
      </c>
      <c r="M467" s="143">
        <v>13.36</v>
      </c>
      <c r="N467" s="143">
        <v>0.98</v>
      </c>
      <c r="O467" s="143">
        <v>3879</v>
      </c>
      <c r="P467" s="143">
        <v>0</v>
      </c>
      <c r="Q467" s="144">
        <v>0.40600000000000003</v>
      </c>
      <c r="R467" s="142">
        <v>14.32</v>
      </c>
      <c r="S467" s="143">
        <v>106.4</v>
      </c>
      <c r="T467" s="143">
        <v>0.98499999999999999</v>
      </c>
      <c r="U467" s="143">
        <v>6441.5</v>
      </c>
      <c r="V467" s="143">
        <v>378.5</v>
      </c>
      <c r="W467" s="144">
        <v>0.626</v>
      </c>
      <c r="X467" s="142">
        <v>15.56</v>
      </c>
      <c r="Y467" s="143">
        <v>106.4</v>
      </c>
      <c r="Z467" s="143">
        <v>0.97899999999999998</v>
      </c>
      <c r="AA467" s="143">
        <v>6444.5</v>
      </c>
      <c r="AB467" s="143">
        <v>0</v>
      </c>
      <c r="AC467" s="144">
        <v>0.57999999999999996</v>
      </c>
      <c r="AD467" s="142">
        <v>14.76</v>
      </c>
      <c r="AE467" s="143">
        <v>106.4</v>
      </c>
      <c r="AF467" s="143">
        <v>0.97199999999999998</v>
      </c>
      <c r="AG467" s="143">
        <v>5673.5</v>
      </c>
      <c r="AH467" s="143">
        <v>0</v>
      </c>
      <c r="AI467" s="144">
        <v>0.54200000000000004</v>
      </c>
      <c r="AJ467" s="142">
        <v>15.44</v>
      </c>
      <c r="AK467" s="143">
        <v>106.4</v>
      </c>
      <c r="AL467" s="143">
        <v>0.98399999999999999</v>
      </c>
      <c r="AM467" s="143">
        <v>5799.5</v>
      </c>
      <c r="AN467" s="143">
        <v>0</v>
      </c>
      <c r="AO467" s="144">
        <v>0.52300000000000002</v>
      </c>
      <c r="AP467" s="142">
        <v>13.05</v>
      </c>
      <c r="AQ467" s="143">
        <v>106.4</v>
      </c>
      <c r="AR467" s="143">
        <v>0.98609999999999998</v>
      </c>
      <c r="AS467" s="143">
        <v>4958</v>
      </c>
      <c r="AT467" s="143"/>
      <c r="AU467" s="144">
        <v>0.51780000000000004</v>
      </c>
      <c r="AV467" s="142">
        <v>10.49</v>
      </c>
      <c r="AW467" s="143">
        <v>106.4</v>
      </c>
      <c r="AX467" s="143">
        <v>0.96150000000000002</v>
      </c>
      <c r="AY467" s="143">
        <v>3710</v>
      </c>
      <c r="AZ467" s="143"/>
      <c r="BA467" s="144">
        <v>0.57999999999999996</v>
      </c>
      <c r="BB467" s="142">
        <v>10.57</v>
      </c>
      <c r="BC467" s="143">
        <v>106.4</v>
      </c>
      <c r="BD467" s="143">
        <v>0.93720000000000003</v>
      </c>
      <c r="BE467" s="143">
        <v>3524</v>
      </c>
      <c r="BF467" s="143"/>
      <c r="BG467" s="144">
        <v>0.5423</v>
      </c>
      <c r="BH467" s="142">
        <v>10.93</v>
      </c>
      <c r="BI467" s="143">
        <v>106.4</v>
      </c>
      <c r="BJ467" s="143">
        <v>0.9395</v>
      </c>
      <c r="BK467" s="143">
        <v>3617</v>
      </c>
      <c r="BL467" s="143"/>
      <c r="BM467" s="144">
        <v>0.53459999999999996</v>
      </c>
      <c r="BN467" s="142">
        <v>11.65</v>
      </c>
      <c r="BO467" s="143">
        <v>106.4</v>
      </c>
      <c r="BP467" s="143">
        <v>0.9546</v>
      </c>
      <c r="BQ467" s="143">
        <v>3665</v>
      </c>
      <c r="BR467" s="143"/>
      <c r="BS467" s="144">
        <v>0.5494</v>
      </c>
      <c r="BT467" s="142"/>
      <c r="BU467" s="143"/>
      <c r="BV467" s="143"/>
      <c r="BW467" s="143"/>
      <c r="BX467" s="143"/>
      <c r="BY467" s="144"/>
      <c r="BZ467" s="142">
        <v>20.420000000000002</v>
      </c>
      <c r="CA467" s="143">
        <v>212.8</v>
      </c>
      <c r="CB467" s="143">
        <v>1.9686999999999999</v>
      </c>
      <c r="CC467" s="143">
        <v>9786</v>
      </c>
      <c r="CD467" s="143">
        <v>1057</v>
      </c>
      <c r="CE467" s="144">
        <v>1.6031</v>
      </c>
      <c r="CF467" s="142">
        <v>11.53</v>
      </c>
      <c r="CG467" s="143">
        <v>106.4</v>
      </c>
      <c r="CH467" s="143">
        <v>0.98519999999999996</v>
      </c>
      <c r="CI467" s="143">
        <v>3975</v>
      </c>
      <c r="CJ467" s="143"/>
      <c r="CK467" s="144">
        <v>0.52569999999999995</v>
      </c>
      <c r="CL467" s="142">
        <v>11.61</v>
      </c>
      <c r="CM467" s="143">
        <v>106.4</v>
      </c>
      <c r="CN467" s="143">
        <v>0.96319999999999995</v>
      </c>
      <c r="CO467" s="143">
        <v>4133</v>
      </c>
      <c r="CP467" s="143"/>
      <c r="CQ467" s="144">
        <v>0.5706</v>
      </c>
      <c r="CR467" s="142">
        <v>10.85</v>
      </c>
      <c r="CS467" s="143">
        <v>106.4</v>
      </c>
      <c r="CT467" s="143">
        <v>0.95240000000000002</v>
      </c>
      <c r="CU467" s="143">
        <v>3894</v>
      </c>
      <c r="CV467" s="143"/>
      <c r="CW467" s="144">
        <v>0.56610000000000005</v>
      </c>
      <c r="CX467" s="142">
        <v>10.45</v>
      </c>
      <c r="CY467" s="143">
        <v>106.4</v>
      </c>
      <c r="CZ467" s="143">
        <v>0.9516</v>
      </c>
      <c r="DA467" s="143">
        <v>3938</v>
      </c>
      <c r="DB467" s="143"/>
      <c r="DC467" s="144">
        <v>0.5978</v>
      </c>
      <c r="DD467" s="142">
        <v>10.61</v>
      </c>
      <c r="DE467" s="143">
        <v>106.4</v>
      </c>
      <c r="DF467" s="143">
        <v>0.92810000000000004</v>
      </c>
      <c r="DG467" s="143">
        <v>3481</v>
      </c>
      <c r="DH467" s="143"/>
      <c r="DI467" s="144">
        <v>0.54610000000000003</v>
      </c>
    </row>
    <row r="468" spans="1:113">
      <c r="A468" s="137">
        <v>465</v>
      </c>
      <c r="B468" s="138" t="s">
        <v>635</v>
      </c>
      <c r="C468" s="139" t="s">
        <v>2678</v>
      </c>
      <c r="D468" s="140" t="s">
        <v>195</v>
      </c>
      <c r="E468" s="141">
        <v>200</v>
      </c>
      <c r="F468" s="142">
        <v>30.4</v>
      </c>
      <c r="G468" s="143">
        <v>30.4</v>
      </c>
      <c r="H468" s="143">
        <v>0.46600000000000003</v>
      </c>
      <c r="I468" s="143">
        <v>4224</v>
      </c>
      <c r="J468" s="143">
        <v>0</v>
      </c>
      <c r="K468" s="144">
        <v>0.40799999999999997</v>
      </c>
      <c r="L468" s="142">
        <v>39.200000000000003</v>
      </c>
      <c r="M468" s="143">
        <v>39.200000000000003</v>
      </c>
      <c r="N468" s="143">
        <v>0.46700000000000003</v>
      </c>
      <c r="O468" s="143">
        <v>3860</v>
      </c>
      <c r="P468" s="143">
        <v>0</v>
      </c>
      <c r="Q468" s="144">
        <v>0.28899999999999998</v>
      </c>
      <c r="R468" s="142">
        <v>44</v>
      </c>
      <c r="S468" s="143">
        <v>160</v>
      </c>
      <c r="T468" s="143">
        <v>0.61399999999999999</v>
      </c>
      <c r="U468" s="143">
        <v>6376</v>
      </c>
      <c r="V468" s="143">
        <v>0</v>
      </c>
      <c r="W468" s="144">
        <v>0.32300000000000001</v>
      </c>
      <c r="X468" s="142">
        <v>41.6</v>
      </c>
      <c r="Y468" s="143">
        <v>160</v>
      </c>
      <c r="Z468" s="143">
        <v>0.66700000000000004</v>
      </c>
      <c r="AA468" s="143">
        <v>9288</v>
      </c>
      <c r="AB468" s="143">
        <v>0</v>
      </c>
      <c r="AC468" s="144">
        <v>0.45900000000000002</v>
      </c>
      <c r="AD468" s="142">
        <v>46</v>
      </c>
      <c r="AE468" s="143">
        <v>160</v>
      </c>
      <c r="AF468" s="143">
        <v>0.71599999999999997</v>
      </c>
      <c r="AG468" s="143">
        <v>10392</v>
      </c>
      <c r="AH468" s="143">
        <v>0</v>
      </c>
      <c r="AI468" s="144">
        <v>0.432</v>
      </c>
      <c r="AJ468" s="142">
        <v>54</v>
      </c>
      <c r="AK468" s="143">
        <v>160</v>
      </c>
      <c r="AL468" s="143">
        <v>0.79</v>
      </c>
      <c r="AM468" s="143">
        <v>14596</v>
      </c>
      <c r="AN468" s="143">
        <v>0</v>
      </c>
      <c r="AO468" s="144">
        <v>0.46899999999999997</v>
      </c>
      <c r="AP468" s="142">
        <v>36</v>
      </c>
      <c r="AQ468" s="143">
        <v>160</v>
      </c>
      <c r="AR468" s="143">
        <v>0.75649999999999995</v>
      </c>
      <c r="AS468" s="143">
        <v>12132</v>
      </c>
      <c r="AT468" s="143"/>
      <c r="AU468" s="144">
        <v>0.5988</v>
      </c>
      <c r="AV468" s="142">
        <v>36</v>
      </c>
      <c r="AW468" s="143">
        <v>160</v>
      </c>
      <c r="AX468" s="143">
        <v>0.72409999999999997</v>
      </c>
      <c r="AY468" s="143">
        <v>11440</v>
      </c>
      <c r="AZ468" s="143">
        <v>179</v>
      </c>
      <c r="BA468" s="144">
        <v>0.60950000000000004</v>
      </c>
      <c r="BB468" s="142">
        <v>68</v>
      </c>
      <c r="BC468" s="143">
        <v>160</v>
      </c>
      <c r="BD468" s="143">
        <v>0.68799999999999994</v>
      </c>
      <c r="BE468" s="143">
        <v>10320</v>
      </c>
      <c r="BF468" s="143"/>
      <c r="BG468" s="144">
        <v>0.29649999999999999</v>
      </c>
      <c r="BH468" s="142">
        <v>84</v>
      </c>
      <c r="BI468" s="143">
        <v>160</v>
      </c>
      <c r="BJ468" s="143">
        <v>0.76060000000000005</v>
      </c>
      <c r="BK468" s="143">
        <v>13600</v>
      </c>
      <c r="BL468" s="143"/>
      <c r="BM468" s="144">
        <v>0.28610000000000002</v>
      </c>
      <c r="BN468" s="142">
        <v>88</v>
      </c>
      <c r="BO468" s="143">
        <v>160</v>
      </c>
      <c r="BP468" s="143">
        <v>0.80200000000000005</v>
      </c>
      <c r="BQ468" s="143">
        <v>16040</v>
      </c>
      <c r="BR468" s="143"/>
      <c r="BS468" s="144">
        <v>0.3382</v>
      </c>
      <c r="BT468" s="142"/>
      <c r="BU468" s="143"/>
      <c r="BV468" s="143"/>
      <c r="BW468" s="143"/>
      <c r="BX468" s="143"/>
      <c r="BY468" s="144"/>
      <c r="BZ468" s="142">
        <v>180</v>
      </c>
      <c r="CA468" s="143">
        <v>320</v>
      </c>
      <c r="CB468" s="143">
        <v>1.6774</v>
      </c>
      <c r="CC468" s="143">
        <v>45720</v>
      </c>
      <c r="CD468" s="143"/>
      <c r="CE468" s="144">
        <v>0.82750000000000001</v>
      </c>
      <c r="CF468" s="142">
        <v>40</v>
      </c>
      <c r="CG468" s="143">
        <v>160</v>
      </c>
      <c r="CH468" s="143">
        <v>0.66800000000000004</v>
      </c>
      <c r="CI468" s="143">
        <v>6840</v>
      </c>
      <c r="CJ468" s="143"/>
      <c r="CK468" s="144">
        <v>0.34410000000000002</v>
      </c>
      <c r="CL468" s="142">
        <v>52</v>
      </c>
      <c r="CM468" s="143">
        <v>160</v>
      </c>
      <c r="CN468" s="143">
        <v>0.64629999999999999</v>
      </c>
      <c r="CO468" s="143">
        <v>5920</v>
      </c>
      <c r="CP468" s="143"/>
      <c r="CQ468" s="144">
        <v>0.2447</v>
      </c>
      <c r="CR468" s="142">
        <v>84</v>
      </c>
      <c r="CS468" s="143">
        <v>160</v>
      </c>
      <c r="CT468" s="143">
        <v>0.86529999999999996</v>
      </c>
      <c r="CU468" s="143">
        <v>21320</v>
      </c>
      <c r="CV468" s="143"/>
      <c r="CW468" s="144">
        <v>0.39429999999999998</v>
      </c>
      <c r="CX468" s="142">
        <v>68</v>
      </c>
      <c r="CY468" s="143">
        <v>160</v>
      </c>
      <c r="CZ468" s="143">
        <v>0.85680000000000001</v>
      </c>
      <c r="DA468" s="143">
        <v>26560</v>
      </c>
      <c r="DB468" s="143">
        <v>645</v>
      </c>
      <c r="DC468" s="144">
        <v>0.61270000000000002</v>
      </c>
      <c r="DD468" s="142">
        <v>72</v>
      </c>
      <c r="DE468" s="143">
        <v>160</v>
      </c>
      <c r="DF468" s="143">
        <v>0.84730000000000005</v>
      </c>
      <c r="DG468" s="143">
        <v>23520</v>
      </c>
      <c r="DH468" s="143"/>
      <c r="DI468" s="144">
        <v>0.53549999999999998</v>
      </c>
    </row>
    <row r="469" spans="1:113">
      <c r="A469" s="137">
        <v>466</v>
      </c>
      <c r="B469" s="138" t="s">
        <v>636</v>
      </c>
      <c r="C469" s="139" t="s">
        <v>2679</v>
      </c>
      <c r="D469" s="140" t="s">
        <v>195</v>
      </c>
      <c r="E469" s="141">
        <v>200</v>
      </c>
      <c r="F469" s="142">
        <v>4.8</v>
      </c>
      <c r="G469" s="143">
        <v>5</v>
      </c>
      <c r="H469" s="143">
        <v>0.46600000000000003</v>
      </c>
      <c r="I469" s="143">
        <v>244</v>
      </c>
      <c r="J469" s="143">
        <v>0</v>
      </c>
      <c r="K469" s="144">
        <v>0.14899999999999999</v>
      </c>
      <c r="L469" s="142">
        <v>6.2</v>
      </c>
      <c r="M469" s="143">
        <v>6.5</v>
      </c>
      <c r="N469" s="143">
        <v>0.55600000000000005</v>
      </c>
      <c r="O469" s="143">
        <v>330</v>
      </c>
      <c r="P469" s="143">
        <v>0</v>
      </c>
      <c r="Q469" s="144">
        <v>0.13100000000000001</v>
      </c>
      <c r="R469" s="142">
        <v>64</v>
      </c>
      <c r="S469" s="143">
        <v>160</v>
      </c>
      <c r="T469" s="143">
        <v>0.91900000000000004</v>
      </c>
      <c r="U469" s="143">
        <v>5054</v>
      </c>
      <c r="V469" s="143">
        <v>0</v>
      </c>
      <c r="W469" s="144">
        <v>0.11799999999999999</v>
      </c>
      <c r="X469" s="142">
        <v>62</v>
      </c>
      <c r="Y469" s="143">
        <v>160</v>
      </c>
      <c r="Z469" s="143">
        <v>0.93700000000000006</v>
      </c>
      <c r="AA469" s="143">
        <v>3640</v>
      </c>
      <c r="AB469" s="143">
        <v>0</v>
      </c>
      <c r="AC469" s="144">
        <v>8.5999999999999993E-2</v>
      </c>
      <c r="AD469" s="142">
        <v>85.4</v>
      </c>
      <c r="AE469" s="143">
        <v>160</v>
      </c>
      <c r="AF469" s="143">
        <v>0.91900000000000004</v>
      </c>
      <c r="AG469" s="143">
        <v>3734</v>
      </c>
      <c r="AH469" s="143">
        <v>0</v>
      </c>
      <c r="AI469" s="144">
        <v>6.5000000000000002E-2</v>
      </c>
      <c r="AJ469" s="142">
        <v>90.4</v>
      </c>
      <c r="AK469" s="143">
        <v>160</v>
      </c>
      <c r="AL469" s="143">
        <v>0.91700000000000004</v>
      </c>
      <c r="AM469" s="143">
        <v>6060</v>
      </c>
      <c r="AN469" s="143">
        <v>0</v>
      </c>
      <c r="AO469" s="144">
        <v>0.1</v>
      </c>
      <c r="AP469" s="142">
        <v>92.8</v>
      </c>
      <c r="AQ469" s="143">
        <v>160</v>
      </c>
      <c r="AR469" s="143">
        <v>0.95150000000000001</v>
      </c>
      <c r="AS469" s="143">
        <v>8240</v>
      </c>
      <c r="AT469" s="143"/>
      <c r="AU469" s="144">
        <v>0.12540000000000001</v>
      </c>
      <c r="AV469" s="142">
        <v>102.4</v>
      </c>
      <c r="AW469" s="143">
        <v>160</v>
      </c>
      <c r="AX469" s="143">
        <v>0.91839999999999999</v>
      </c>
      <c r="AY469" s="143">
        <v>8624</v>
      </c>
      <c r="AZ469" s="143"/>
      <c r="BA469" s="144">
        <v>0.12740000000000001</v>
      </c>
      <c r="BB469" s="142">
        <v>90</v>
      </c>
      <c r="BC469" s="143">
        <v>160</v>
      </c>
      <c r="BD469" s="143">
        <v>0.91039999999999999</v>
      </c>
      <c r="BE469" s="143">
        <v>9858</v>
      </c>
      <c r="BF469" s="143"/>
      <c r="BG469" s="144">
        <v>0.16170000000000001</v>
      </c>
      <c r="BH469" s="142">
        <v>84</v>
      </c>
      <c r="BI469" s="143">
        <v>160</v>
      </c>
      <c r="BJ469" s="143">
        <v>0.88290000000000002</v>
      </c>
      <c r="BK469" s="143">
        <v>2972</v>
      </c>
      <c r="BL469" s="143"/>
      <c r="BM469" s="144">
        <v>5.3900000000000003E-2</v>
      </c>
      <c r="BN469" s="142">
        <v>84</v>
      </c>
      <c r="BO469" s="143">
        <v>160</v>
      </c>
      <c r="BP469" s="143">
        <v>0.85199999999999998</v>
      </c>
      <c r="BQ469" s="143">
        <v>2464</v>
      </c>
      <c r="BR469" s="143"/>
      <c r="BS469" s="144">
        <v>5.1200000000000002E-2</v>
      </c>
      <c r="BT469" s="142"/>
      <c r="BU469" s="143"/>
      <c r="BV469" s="143"/>
      <c r="BW469" s="143"/>
      <c r="BX469" s="143"/>
      <c r="BY469" s="144"/>
      <c r="BZ469" s="142">
        <v>180</v>
      </c>
      <c r="CA469" s="143">
        <v>320</v>
      </c>
      <c r="CB469" s="143">
        <v>1.5909</v>
      </c>
      <c r="CC469" s="143">
        <v>3874</v>
      </c>
      <c r="CD469" s="143"/>
      <c r="CE469" s="144">
        <v>7.5199999999999989E-2</v>
      </c>
      <c r="CF469" s="142">
        <v>84</v>
      </c>
      <c r="CG469" s="143">
        <v>160</v>
      </c>
      <c r="CH469" s="143">
        <v>0.89180000000000004</v>
      </c>
      <c r="CI469" s="143">
        <v>2622</v>
      </c>
      <c r="CJ469" s="143"/>
      <c r="CK469" s="144">
        <v>4.7E-2</v>
      </c>
      <c r="CL469" s="142">
        <v>83.4</v>
      </c>
      <c r="CM469" s="143">
        <v>160</v>
      </c>
      <c r="CN469" s="143">
        <v>0.94550000000000001</v>
      </c>
      <c r="CO469" s="143">
        <v>2982</v>
      </c>
      <c r="CP469" s="143"/>
      <c r="CQ469" s="144">
        <v>5.2499999999999998E-2</v>
      </c>
      <c r="CR469" s="142">
        <v>60</v>
      </c>
      <c r="CS469" s="143">
        <v>160</v>
      </c>
      <c r="CT469" s="143">
        <v>0.91269999999999996</v>
      </c>
      <c r="CU469" s="143">
        <v>2802</v>
      </c>
      <c r="CV469" s="143"/>
      <c r="CW469" s="144">
        <v>6.88E-2</v>
      </c>
      <c r="CX469" s="142">
        <v>78</v>
      </c>
      <c r="CY469" s="143">
        <v>160</v>
      </c>
      <c r="CZ469" s="143">
        <v>0.95650000000000002</v>
      </c>
      <c r="DA469" s="143">
        <v>3208</v>
      </c>
      <c r="DB469" s="143"/>
      <c r="DC469" s="144">
        <v>5.7799999999999997E-2</v>
      </c>
      <c r="DD469" s="142">
        <v>78</v>
      </c>
      <c r="DE469" s="143">
        <v>160</v>
      </c>
      <c r="DF469" s="143">
        <v>0.82869999999999999</v>
      </c>
      <c r="DG469" s="143">
        <v>6688</v>
      </c>
      <c r="DH469" s="143"/>
      <c r="DI469" s="144">
        <v>0.14369999999999999</v>
      </c>
    </row>
    <row r="470" spans="1:113">
      <c r="A470" s="137">
        <v>467</v>
      </c>
      <c r="B470" s="138" t="s">
        <v>637</v>
      </c>
      <c r="C470" s="139" t="s">
        <v>2680</v>
      </c>
      <c r="D470" s="140" t="s">
        <v>195</v>
      </c>
      <c r="E470" s="141">
        <v>216</v>
      </c>
      <c r="F470" s="142">
        <v>57</v>
      </c>
      <c r="G470" s="143">
        <v>57</v>
      </c>
      <c r="H470" s="143">
        <v>1</v>
      </c>
      <c r="I470" s="143">
        <v>1200</v>
      </c>
      <c r="J470" s="143">
        <v>0</v>
      </c>
      <c r="K470" s="144">
        <v>2.9000000000000001E-2</v>
      </c>
      <c r="L470" s="142">
        <v>48</v>
      </c>
      <c r="M470" s="143">
        <v>57</v>
      </c>
      <c r="N470" s="143">
        <v>1</v>
      </c>
      <c r="O470" s="143">
        <v>4500</v>
      </c>
      <c r="P470" s="143">
        <v>0</v>
      </c>
      <c r="Q470" s="144">
        <v>0.128</v>
      </c>
      <c r="R470" s="142">
        <v>27</v>
      </c>
      <c r="S470" s="143">
        <v>172.8</v>
      </c>
      <c r="T470" s="143">
        <v>0.94499999999999995</v>
      </c>
      <c r="U470" s="143">
        <v>3090</v>
      </c>
      <c r="V470" s="143">
        <v>0</v>
      </c>
      <c r="W470" s="144">
        <v>0.16600000000000001</v>
      </c>
      <c r="X470" s="142">
        <v>27</v>
      </c>
      <c r="Y470" s="143">
        <v>172.8</v>
      </c>
      <c r="Z470" s="143">
        <v>0.97099999999999997</v>
      </c>
      <c r="AA470" s="143">
        <v>3990</v>
      </c>
      <c r="AB470" s="143">
        <v>0</v>
      </c>
      <c r="AC470" s="144">
        <v>0.20799999999999999</v>
      </c>
      <c r="AD470" s="142">
        <v>90</v>
      </c>
      <c r="AE470" s="143">
        <v>172.8</v>
      </c>
      <c r="AF470" s="143">
        <v>0.96</v>
      </c>
      <c r="AG470" s="143">
        <v>5100</v>
      </c>
      <c r="AH470" s="143">
        <v>0</v>
      </c>
      <c r="AI470" s="144">
        <v>8.1000000000000003E-2</v>
      </c>
      <c r="AJ470" s="142">
        <v>35.700000000000003</v>
      </c>
      <c r="AK470" s="143">
        <v>172.8</v>
      </c>
      <c r="AL470" s="143">
        <v>0.78900000000000003</v>
      </c>
      <c r="AM470" s="143">
        <v>4368</v>
      </c>
      <c r="AN470" s="143">
        <v>0</v>
      </c>
      <c r="AO470" s="144">
        <v>0.21199999999999999</v>
      </c>
      <c r="AP470" s="142">
        <v>93</v>
      </c>
      <c r="AQ470" s="143">
        <v>172.8</v>
      </c>
      <c r="AR470" s="143">
        <v>0.89080000000000004</v>
      </c>
      <c r="AS470" s="143">
        <v>7563</v>
      </c>
      <c r="AT470" s="143"/>
      <c r="AU470" s="144">
        <v>0.1227</v>
      </c>
      <c r="AV470" s="142">
        <v>43.8</v>
      </c>
      <c r="AW470" s="143">
        <v>172.8</v>
      </c>
      <c r="AX470" s="143">
        <v>0.93259999999999998</v>
      </c>
      <c r="AY470" s="143">
        <v>9750</v>
      </c>
      <c r="AZ470" s="143"/>
      <c r="BA470" s="144">
        <v>0.33150000000000002</v>
      </c>
      <c r="BB470" s="142">
        <v>32.520000000000003</v>
      </c>
      <c r="BC470" s="143">
        <v>172.8</v>
      </c>
      <c r="BD470" s="143">
        <v>0.9546</v>
      </c>
      <c r="BE470" s="143">
        <v>8067</v>
      </c>
      <c r="BF470" s="143"/>
      <c r="BG470" s="144">
        <v>0.3493</v>
      </c>
      <c r="BH470" s="142">
        <v>48</v>
      </c>
      <c r="BI470" s="143">
        <v>172.8</v>
      </c>
      <c r="BJ470" s="143">
        <v>0.96940000000000004</v>
      </c>
      <c r="BK470" s="143">
        <v>10722</v>
      </c>
      <c r="BL470" s="143"/>
      <c r="BM470" s="144">
        <v>0.30969999999999998</v>
      </c>
      <c r="BN470" s="142">
        <v>55.8</v>
      </c>
      <c r="BO470" s="143">
        <v>172.8</v>
      </c>
      <c r="BP470" s="143">
        <v>0</v>
      </c>
      <c r="BQ470" s="143">
        <v>12600</v>
      </c>
      <c r="BR470" s="143"/>
      <c r="BS470" s="144">
        <v>0.33600000000000002</v>
      </c>
      <c r="BT470" s="142"/>
      <c r="BU470" s="143"/>
      <c r="BV470" s="143"/>
      <c r="BW470" s="143"/>
      <c r="BX470" s="143"/>
      <c r="BY470" s="144"/>
      <c r="BZ470" s="142">
        <v>132.6</v>
      </c>
      <c r="CA470" s="143">
        <v>345.6</v>
      </c>
      <c r="CB470" s="143">
        <v>1.1039000000000001</v>
      </c>
      <c r="CC470" s="143">
        <v>32769</v>
      </c>
      <c r="CD470" s="143"/>
      <c r="CE470" s="144">
        <v>0.68079999999999996</v>
      </c>
      <c r="CF470" s="142">
        <v>22.8</v>
      </c>
      <c r="CG470" s="143">
        <v>172.8</v>
      </c>
      <c r="CH470" s="143">
        <v>0.94799999999999995</v>
      </c>
      <c r="CI470" s="143">
        <v>1368</v>
      </c>
      <c r="CJ470" s="143"/>
      <c r="CK470" s="144">
        <v>8.5099999999999995E-2</v>
      </c>
      <c r="CL470" s="142">
        <v>32.700000000000003</v>
      </c>
      <c r="CM470" s="143">
        <v>172.8</v>
      </c>
      <c r="CN470" s="143">
        <v>0.94799999999999995</v>
      </c>
      <c r="CO470" s="143">
        <v>3279</v>
      </c>
      <c r="CP470" s="143"/>
      <c r="CQ470" s="144">
        <v>0.1469</v>
      </c>
      <c r="CR470" s="142">
        <v>40.799999999999997</v>
      </c>
      <c r="CS470" s="143">
        <v>172.8</v>
      </c>
      <c r="CT470" s="143">
        <v>0.96109999999999995</v>
      </c>
      <c r="CU470" s="143">
        <v>4893</v>
      </c>
      <c r="CV470" s="143"/>
      <c r="CW470" s="144">
        <v>0.16769999999999999</v>
      </c>
      <c r="CX470" s="142">
        <v>54</v>
      </c>
      <c r="CY470" s="143">
        <v>172.8</v>
      </c>
      <c r="CZ470" s="143">
        <v>0.97389999999999999</v>
      </c>
      <c r="DA470" s="143">
        <v>15531</v>
      </c>
      <c r="DB470" s="143"/>
      <c r="DC470" s="144">
        <v>0.39700000000000002</v>
      </c>
      <c r="DD470" s="142">
        <v>50.4</v>
      </c>
      <c r="DE470" s="143">
        <v>172.8</v>
      </c>
      <c r="DF470" s="143">
        <v>0.96970000000000001</v>
      </c>
      <c r="DG470" s="143">
        <v>14211</v>
      </c>
      <c r="DH470" s="143"/>
      <c r="DI470" s="144">
        <v>0.40389999999999998</v>
      </c>
    </row>
    <row r="471" spans="1:113">
      <c r="A471" s="137">
        <v>468</v>
      </c>
      <c r="B471" s="138" t="s">
        <v>638</v>
      </c>
      <c r="C471" s="139" t="s">
        <v>2681</v>
      </c>
      <c r="D471" s="140" t="s">
        <v>195</v>
      </c>
      <c r="E471" s="141">
        <v>177.77</v>
      </c>
      <c r="F471" s="142">
        <v>164</v>
      </c>
      <c r="G471" s="143">
        <v>166.5</v>
      </c>
      <c r="H471" s="143">
        <v>0.92600000000000005</v>
      </c>
      <c r="I471" s="143">
        <v>25881</v>
      </c>
      <c r="J471" s="143">
        <v>0</v>
      </c>
      <c r="K471" s="144">
        <v>0.23300000000000001</v>
      </c>
      <c r="L471" s="142">
        <v>127.2</v>
      </c>
      <c r="M471" s="143">
        <v>128.44999999999999</v>
      </c>
      <c r="N471" s="143">
        <v>0.94199999999999995</v>
      </c>
      <c r="O471" s="143">
        <v>34144.5</v>
      </c>
      <c r="P471" s="143">
        <v>0</v>
      </c>
      <c r="Q471" s="144">
        <v>0.39</v>
      </c>
      <c r="R471" s="142">
        <v>126.4</v>
      </c>
      <c r="S471" s="143">
        <v>142.22</v>
      </c>
      <c r="T471" s="143">
        <v>0.93200000000000005</v>
      </c>
      <c r="U471" s="143">
        <v>38136.5</v>
      </c>
      <c r="V471" s="143">
        <v>0</v>
      </c>
      <c r="W471" s="144">
        <v>0.443</v>
      </c>
      <c r="X471" s="142">
        <v>120</v>
      </c>
      <c r="Y471" s="143">
        <v>142.22</v>
      </c>
      <c r="Z471" s="143">
        <v>0.92500000000000004</v>
      </c>
      <c r="AA471" s="143">
        <v>30648.5</v>
      </c>
      <c r="AB471" s="143">
        <v>0</v>
      </c>
      <c r="AC471" s="144">
        <v>0.378</v>
      </c>
      <c r="AD471" s="142">
        <v>171.2</v>
      </c>
      <c r="AE471" s="143">
        <v>172.45</v>
      </c>
      <c r="AF471" s="143">
        <v>0.88800000000000001</v>
      </c>
      <c r="AG471" s="143">
        <v>22056.5</v>
      </c>
      <c r="AH471" s="143">
        <v>0</v>
      </c>
      <c r="AI471" s="144">
        <v>0.19900000000000001</v>
      </c>
      <c r="AJ471" s="142">
        <v>0</v>
      </c>
      <c r="AK471" s="143">
        <v>162.4</v>
      </c>
      <c r="AL471" s="143">
        <v>0.91800000000000004</v>
      </c>
      <c r="AM471" s="143">
        <v>26848.5</v>
      </c>
      <c r="AN471" s="143">
        <v>0</v>
      </c>
      <c r="AO471" s="144">
        <v>0.19900000000000001</v>
      </c>
      <c r="AP471" s="142">
        <v>179.65</v>
      </c>
      <c r="AQ471" s="143">
        <v>179.65</v>
      </c>
      <c r="AR471" s="143">
        <v>0.88470000000000004</v>
      </c>
      <c r="AS471" s="143">
        <v>50161</v>
      </c>
      <c r="AT471" s="143"/>
      <c r="AU471" s="144">
        <v>0.42720000000000002</v>
      </c>
      <c r="AV471" s="142">
        <v>196.45</v>
      </c>
      <c r="AW471" s="143">
        <v>196.45</v>
      </c>
      <c r="AX471" s="143">
        <v>0.91459999999999997</v>
      </c>
      <c r="AY471" s="143">
        <v>39817</v>
      </c>
      <c r="AZ471" s="143"/>
      <c r="BA471" s="144">
        <v>0.30980000000000002</v>
      </c>
      <c r="BB471" s="142">
        <v>200.45</v>
      </c>
      <c r="BC471" s="143">
        <v>200.45</v>
      </c>
      <c r="BD471" s="143">
        <v>0.92200000000000004</v>
      </c>
      <c r="BE471" s="143">
        <v>46977</v>
      </c>
      <c r="BF471" s="143"/>
      <c r="BG471" s="144">
        <v>0.34379999999999999</v>
      </c>
      <c r="BH471" s="142">
        <v>187.65</v>
      </c>
      <c r="BI471" s="143">
        <v>187.65</v>
      </c>
      <c r="BJ471" s="143">
        <v>0.9052</v>
      </c>
      <c r="BK471" s="143">
        <v>46938</v>
      </c>
      <c r="BL471" s="143"/>
      <c r="BM471" s="144">
        <v>0.37390000000000001</v>
      </c>
      <c r="BN471" s="142">
        <v>203.81</v>
      </c>
      <c r="BO471" s="143">
        <v>203.81</v>
      </c>
      <c r="BP471" s="143">
        <v>0.8589</v>
      </c>
      <c r="BQ471" s="143">
        <v>48283</v>
      </c>
      <c r="BR471" s="143"/>
      <c r="BS471" s="144">
        <v>0.41299999999999998</v>
      </c>
      <c r="BT471" s="142"/>
      <c r="BU471" s="143"/>
      <c r="BV471" s="143"/>
      <c r="BW471" s="143"/>
      <c r="BX471" s="143"/>
      <c r="BY471" s="144"/>
      <c r="BZ471" s="142">
        <v>342.65999999999997</v>
      </c>
      <c r="CA471" s="143">
        <v>342.65999999999997</v>
      </c>
      <c r="CB471" s="143">
        <v>1.8435999999999999</v>
      </c>
      <c r="CC471" s="143">
        <v>96259</v>
      </c>
      <c r="CD471" s="143"/>
      <c r="CE471" s="144">
        <v>0.84440000000000004</v>
      </c>
      <c r="CF471" s="142">
        <v>135.97</v>
      </c>
      <c r="CG471" s="143">
        <v>142.21600000000001</v>
      </c>
      <c r="CH471" s="143">
        <v>0.92090000000000005</v>
      </c>
      <c r="CI471" s="143">
        <v>31031</v>
      </c>
      <c r="CJ471" s="143"/>
      <c r="CK471" s="144">
        <v>0.33539999999999998</v>
      </c>
      <c r="CL471" s="142">
        <v>136.93</v>
      </c>
      <c r="CM471" s="143">
        <v>142.21600000000001</v>
      </c>
      <c r="CN471" s="143">
        <v>0.90139999999999998</v>
      </c>
      <c r="CO471" s="143">
        <v>41859</v>
      </c>
      <c r="CP471" s="143"/>
      <c r="CQ471" s="144">
        <v>0.4743</v>
      </c>
      <c r="CR471" s="142">
        <v>145.88999999999999</v>
      </c>
      <c r="CS471" s="143">
        <v>145.88999999999999</v>
      </c>
      <c r="CT471" s="143">
        <v>0.91290000000000004</v>
      </c>
      <c r="CU471" s="143">
        <v>36987</v>
      </c>
      <c r="CV471" s="143"/>
      <c r="CW471" s="144">
        <v>0.37569999999999998</v>
      </c>
      <c r="CX471" s="142">
        <v>181.41</v>
      </c>
      <c r="CY471" s="143">
        <v>181.41</v>
      </c>
      <c r="CZ471" s="143">
        <v>0.88149999999999995</v>
      </c>
      <c r="DA471" s="143">
        <v>41247</v>
      </c>
      <c r="DB471" s="143"/>
      <c r="DC471" s="144">
        <v>0.34820000000000001</v>
      </c>
      <c r="DD471" s="142">
        <v>207.01</v>
      </c>
      <c r="DE471" s="143">
        <v>207.01</v>
      </c>
      <c r="DF471" s="143">
        <v>0.89190000000000003</v>
      </c>
      <c r="DG471" s="143">
        <v>34727</v>
      </c>
      <c r="DH471" s="143"/>
      <c r="DI471" s="144">
        <v>0.2621</v>
      </c>
    </row>
    <row r="472" spans="1:113" ht="22.5">
      <c r="A472" s="137">
        <v>469</v>
      </c>
      <c r="B472" s="138" t="s">
        <v>639</v>
      </c>
      <c r="C472" s="139" t="s">
        <v>2682</v>
      </c>
      <c r="D472" s="140" t="s">
        <v>195</v>
      </c>
      <c r="E472" s="141">
        <v>167</v>
      </c>
      <c r="F472" s="145">
        <v>16.2</v>
      </c>
      <c r="G472" s="146">
        <v>16.2</v>
      </c>
      <c r="H472" s="146">
        <v>0.71399999999999997</v>
      </c>
      <c r="I472" s="146">
        <v>4290</v>
      </c>
      <c r="J472" s="146">
        <v>0</v>
      </c>
      <c r="K472" s="147">
        <v>0.50800000000000001</v>
      </c>
      <c r="L472" s="145">
        <v>17.7</v>
      </c>
      <c r="M472" s="146">
        <v>17.7</v>
      </c>
      <c r="N472" s="146">
        <v>0.70099999999999996</v>
      </c>
      <c r="O472" s="146">
        <v>4449</v>
      </c>
      <c r="P472" s="146">
        <v>0</v>
      </c>
      <c r="Q472" s="147">
        <v>0.49099999999999999</v>
      </c>
      <c r="R472" s="145">
        <v>25.8</v>
      </c>
      <c r="S472" s="146">
        <v>133.6</v>
      </c>
      <c r="T472" s="146">
        <v>0.70699999999999996</v>
      </c>
      <c r="U472" s="146">
        <v>4341</v>
      </c>
      <c r="V472" s="146">
        <v>0</v>
      </c>
      <c r="W472" s="147">
        <v>0.32600000000000001</v>
      </c>
      <c r="X472" s="145">
        <v>45.9</v>
      </c>
      <c r="Y472" s="146">
        <v>133.6</v>
      </c>
      <c r="Z472" s="146">
        <v>0.76400000000000001</v>
      </c>
      <c r="AA472" s="146">
        <v>5919</v>
      </c>
      <c r="AB472" s="146">
        <v>0</v>
      </c>
      <c r="AC472" s="147">
        <v>0.23100000000000001</v>
      </c>
      <c r="AD472" s="145">
        <v>36.6</v>
      </c>
      <c r="AE472" s="146">
        <v>133.6</v>
      </c>
      <c r="AF472" s="146">
        <v>0.72399999999999998</v>
      </c>
      <c r="AG472" s="146">
        <v>6741</v>
      </c>
      <c r="AH472" s="146">
        <v>0</v>
      </c>
      <c r="AI472" s="147">
        <v>0.34799999999999998</v>
      </c>
      <c r="AJ472" s="145">
        <v>36</v>
      </c>
      <c r="AK472" s="146">
        <v>133.6</v>
      </c>
      <c r="AL472" s="146">
        <v>0.745</v>
      </c>
      <c r="AM472" s="146">
        <v>7881</v>
      </c>
      <c r="AN472" s="146">
        <v>0</v>
      </c>
      <c r="AO472" s="147">
        <v>0.40300000000000002</v>
      </c>
      <c r="AP472" s="145">
        <v>40.5</v>
      </c>
      <c r="AQ472" s="146">
        <v>133.6</v>
      </c>
      <c r="AR472" s="146">
        <v>0.68779999999999997</v>
      </c>
      <c r="AS472" s="146">
        <v>6489</v>
      </c>
      <c r="AT472" s="146"/>
      <c r="AU472" s="147">
        <v>0.31309999999999999</v>
      </c>
      <c r="AV472" s="145">
        <v>30</v>
      </c>
      <c r="AW472" s="146">
        <v>133.6</v>
      </c>
      <c r="AX472" s="146">
        <v>0.68540000000000001</v>
      </c>
      <c r="AY472" s="146">
        <v>6477</v>
      </c>
      <c r="AZ472" s="146"/>
      <c r="BA472" s="147">
        <v>0.4375</v>
      </c>
      <c r="BB472" s="145">
        <v>39.72</v>
      </c>
      <c r="BC472" s="146">
        <v>133.6</v>
      </c>
      <c r="BD472" s="146">
        <v>0.78159999999999996</v>
      </c>
      <c r="BE472" s="146">
        <v>10503</v>
      </c>
      <c r="BF472" s="146"/>
      <c r="BG472" s="147">
        <v>0.45469999999999999</v>
      </c>
      <c r="BH472" s="145">
        <v>45</v>
      </c>
      <c r="BI472" s="146">
        <v>133.6</v>
      </c>
      <c r="BJ472" s="146">
        <v>0.81869999999999998</v>
      </c>
      <c r="BK472" s="146">
        <v>12168</v>
      </c>
      <c r="BL472" s="146"/>
      <c r="BM472" s="147">
        <v>0.44390000000000002</v>
      </c>
      <c r="BN472" s="145">
        <v>40.799999999999997</v>
      </c>
      <c r="BO472" s="146">
        <v>133.6</v>
      </c>
      <c r="BP472" s="146">
        <v>0.81969999999999998</v>
      </c>
      <c r="BQ472" s="146">
        <v>10287</v>
      </c>
      <c r="BR472" s="146"/>
      <c r="BS472" s="147">
        <v>0.4577</v>
      </c>
      <c r="BT472" s="145"/>
      <c r="BU472" s="146"/>
      <c r="BV472" s="146"/>
      <c r="BW472" s="146"/>
      <c r="BX472" s="146"/>
      <c r="BY472" s="147"/>
      <c r="BZ472" s="145">
        <v>48.3</v>
      </c>
      <c r="CA472" s="146">
        <v>267.2</v>
      </c>
      <c r="CB472" s="146">
        <v>1.6124000000000001</v>
      </c>
      <c r="CC472" s="146">
        <v>19110</v>
      </c>
      <c r="CD472" s="146">
        <v>6582</v>
      </c>
      <c r="CE472" s="147">
        <v>1.8452999999999999</v>
      </c>
      <c r="CF472" s="145">
        <v>49.56</v>
      </c>
      <c r="CG472" s="146">
        <v>133.6</v>
      </c>
      <c r="CH472" s="146">
        <v>0.75239999999999996</v>
      </c>
      <c r="CI472" s="146">
        <v>8067</v>
      </c>
      <c r="CJ472" s="146"/>
      <c r="CK472" s="147">
        <v>0.2908</v>
      </c>
      <c r="CL472" s="145">
        <v>48.6</v>
      </c>
      <c r="CM472" s="146">
        <v>133.6</v>
      </c>
      <c r="CN472" s="146">
        <v>0.75480000000000003</v>
      </c>
      <c r="CO472" s="146">
        <v>8238</v>
      </c>
      <c r="CP472" s="146"/>
      <c r="CQ472" s="147">
        <v>0.31190000000000001</v>
      </c>
      <c r="CR472" s="145">
        <v>63.9</v>
      </c>
      <c r="CS472" s="146">
        <v>133.6</v>
      </c>
      <c r="CT472" s="146">
        <v>0.75409999999999999</v>
      </c>
      <c r="CU472" s="146">
        <v>8022</v>
      </c>
      <c r="CV472" s="146"/>
      <c r="CW472" s="147">
        <v>0.2238</v>
      </c>
      <c r="CX472" s="145">
        <v>66.900000000000006</v>
      </c>
      <c r="CY472" s="146">
        <v>133.6</v>
      </c>
      <c r="CZ472" s="146">
        <v>0.78169999999999995</v>
      </c>
      <c r="DA472" s="146">
        <v>11718</v>
      </c>
      <c r="DB472" s="146"/>
      <c r="DC472" s="147">
        <v>0.30120000000000002</v>
      </c>
      <c r="DD472" s="145">
        <v>85.2</v>
      </c>
      <c r="DE472" s="146">
        <v>133.6</v>
      </c>
      <c r="DF472" s="146">
        <v>0.90690000000000004</v>
      </c>
      <c r="DG472" s="146">
        <v>21180</v>
      </c>
      <c r="DH472" s="146"/>
      <c r="DI472" s="147">
        <v>0.38069999999999998</v>
      </c>
    </row>
    <row r="473" spans="1:113">
      <c r="A473" s="137">
        <v>470</v>
      </c>
      <c r="B473" s="138" t="s">
        <v>640</v>
      </c>
      <c r="C473" s="139" t="s">
        <v>2683</v>
      </c>
      <c r="D473" s="140" t="s">
        <v>195</v>
      </c>
      <c r="E473" s="141">
        <v>134</v>
      </c>
      <c r="F473" s="142">
        <v>8.8000000000000007</v>
      </c>
      <c r="G473" s="143">
        <v>8.8000000000000007</v>
      </c>
      <c r="H473" s="143">
        <v>0.94399999999999995</v>
      </c>
      <c r="I473" s="143">
        <v>3568</v>
      </c>
      <c r="J473" s="143">
        <v>0</v>
      </c>
      <c r="K473" s="144">
        <v>0.58799999999999997</v>
      </c>
      <c r="L473" s="142">
        <v>9.6</v>
      </c>
      <c r="M473" s="143">
        <v>9.6</v>
      </c>
      <c r="N473" s="143">
        <v>0.996</v>
      </c>
      <c r="O473" s="143">
        <v>3660</v>
      </c>
      <c r="P473" s="143">
        <v>0</v>
      </c>
      <c r="Q473" s="144">
        <v>0.52400000000000002</v>
      </c>
      <c r="R473" s="142">
        <v>8</v>
      </c>
      <c r="S473" s="143">
        <v>107.2</v>
      </c>
      <c r="T473" s="143">
        <v>0.99399999999999999</v>
      </c>
      <c r="U473" s="143">
        <v>2556</v>
      </c>
      <c r="V473" s="143">
        <v>0</v>
      </c>
      <c r="W473" s="144">
        <v>0.44</v>
      </c>
      <c r="X473" s="142">
        <v>8</v>
      </c>
      <c r="Y473" s="143">
        <v>107.2</v>
      </c>
      <c r="Z473" s="143">
        <v>0.995</v>
      </c>
      <c r="AA473" s="143">
        <v>2964</v>
      </c>
      <c r="AB473" s="143">
        <v>0</v>
      </c>
      <c r="AC473" s="144">
        <v>0.51</v>
      </c>
      <c r="AD473" s="142">
        <v>0</v>
      </c>
      <c r="AE473" s="143">
        <v>121</v>
      </c>
      <c r="AF473" s="143">
        <v>0.92</v>
      </c>
      <c r="AG473" s="143">
        <v>3060</v>
      </c>
      <c r="AH473" s="143">
        <v>0</v>
      </c>
      <c r="AI473" s="144">
        <v>0.51</v>
      </c>
      <c r="AJ473" s="142">
        <v>134</v>
      </c>
      <c r="AK473" s="143">
        <v>134</v>
      </c>
      <c r="AL473" s="143">
        <v>0.92</v>
      </c>
      <c r="AM473" s="143">
        <v>3060</v>
      </c>
      <c r="AN473" s="143">
        <v>0</v>
      </c>
      <c r="AO473" s="144">
        <v>3.4000000000000002E-2</v>
      </c>
      <c r="AP473" s="142">
        <v>134</v>
      </c>
      <c r="AQ473" s="143">
        <v>134</v>
      </c>
      <c r="AR473" s="143">
        <v>0.66669999999999996</v>
      </c>
      <c r="AS473" s="143">
        <v>20</v>
      </c>
      <c r="AT473" s="143"/>
      <c r="AU473" s="144"/>
      <c r="AV473" s="142">
        <v>134</v>
      </c>
      <c r="AW473" s="143">
        <v>134</v>
      </c>
      <c r="AX473" s="143">
        <v>0</v>
      </c>
      <c r="AY473" s="143"/>
      <c r="AZ473" s="143"/>
      <c r="BA473" s="144"/>
      <c r="BB473" s="142">
        <v>4</v>
      </c>
      <c r="BC473" s="143">
        <v>107.2</v>
      </c>
      <c r="BD473" s="143">
        <v>0.91720000000000002</v>
      </c>
      <c r="BE473" s="143">
        <v>2920</v>
      </c>
      <c r="BF473" s="143"/>
      <c r="BG473" s="144"/>
      <c r="BH473" s="142">
        <v>6</v>
      </c>
      <c r="BI473" s="143">
        <v>107.2</v>
      </c>
      <c r="BJ473" s="143">
        <v>0.73609999999999998</v>
      </c>
      <c r="BK473" s="143">
        <v>1060</v>
      </c>
      <c r="BL473" s="143"/>
      <c r="BM473" s="144"/>
      <c r="BN473" s="142">
        <v>2</v>
      </c>
      <c r="BO473" s="143">
        <v>107.2</v>
      </c>
      <c r="BP473" s="143">
        <v>0.97960000000000003</v>
      </c>
      <c r="BQ473" s="143">
        <v>960</v>
      </c>
      <c r="BR473" s="143"/>
      <c r="BS473" s="144"/>
      <c r="BT473" s="142"/>
      <c r="BU473" s="143"/>
      <c r="BV473" s="143"/>
      <c r="BW473" s="143"/>
      <c r="BX473" s="143"/>
      <c r="BY473" s="144"/>
      <c r="BZ473" s="142">
        <v>10</v>
      </c>
      <c r="CA473" s="143">
        <v>214.4</v>
      </c>
      <c r="CB473" s="143">
        <v>1.8975</v>
      </c>
      <c r="CC473" s="143">
        <v>2960</v>
      </c>
      <c r="CD473" s="143"/>
      <c r="CE473" s="144"/>
      <c r="CF473" s="142">
        <v>4</v>
      </c>
      <c r="CG473" s="143">
        <v>107.2</v>
      </c>
      <c r="CH473" s="143">
        <v>6.25E-2</v>
      </c>
      <c r="CI473" s="143">
        <v>1280</v>
      </c>
      <c r="CJ473" s="143"/>
      <c r="CK473" s="144"/>
      <c r="CL473" s="142">
        <v>5</v>
      </c>
      <c r="CM473" s="143">
        <v>107.2</v>
      </c>
      <c r="CN473" s="143">
        <v>0.93</v>
      </c>
      <c r="CO473" s="143">
        <v>1382</v>
      </c>
      <c r="CP473" s="143"/>
      <c r="CQ473" s="144"/>
      <c r="CR473" s="142">
        <v>5</v>
      </c>
      <c r="CS473" s="143">
        <v>107.2</v>
      </c>
      <c r="CT473" s="143">
        <v>0.92959999999999998</v>
      </c>
      <c r="CU473" s="143">
        <v>1480</v>
      </c>
      <c r="CV473" s="143"/>
      <c r="CW473" s="144"/>
      <c r="CX473" s="142">
        <v>0</v>
      </c>
      <c r="CY473" s="143">
        <v>107.2</v>
      </c>
      <c r="CZ473" s="143"/>
      <c r="DA473" s="143">
        <v>0</v>
      </c>
      <c r="DB473" s="143"/>
      <c r="DC473" s="144"/>
      <c r="DD473" s="142">
        <v>0</v>
      </c>
      <c r="DE473" s="143">
        <v>107.2</v>
      </c>
      <c r="DF473" s="143"/>
      <c r="DG473" s="143">
        <v>0</v>
      </c>
      <c r="DH473" s="143"/>
      <c r="DI473" s="144"/>
    </row>
    <row r="474" spans="1:113">
      <c r="A474" s="137">
        <v>471</v>
      </c>
      <c r="B474" s="138" t="s">
        <v>641</v>
      </c>
      <c r="C474" s="139" t="s">
        <v>2684</v>
      </c>
      <c r="D474" s="140" t="s">
        <v>195</v>
      </c>
      <c r="E474" s="141">
        <v>194</v>
      </c>
      <c r="F474" s="145">
        <v>0</v>
      </c>
      <c r="G474" s="146">
        <v>194.5</v>
      </c>
      <c r="H474" s="146">
        <v>0.92</v>
      </c>
      <c r="I474" s="146">
        <v>0</v>
      </c>
      <c r="J474" s="146">
        <v>0</v>
      </c>
      <c r="K474" s="147">
        <v>0.20200000000000001</v>
      </c>
      <c r="L474" s="145">
        <v>0</v>
      </c>
      <c r="M474" s="146">
        <v>194.5</v>
      </c>
      <c r="N474" s="146">
        <v>0.92</v>
      </c>
      <c r="O474" s="146">
        <v>0</v>
      </c>
      <c r="P474" s="146">
        <v>0</v>
      </c>
      <c r="Q474" s="147">
        <v>0.20200000000000001</v>
      </c>
      <c r="R474" s="145">
        <v>0</v>
      </c>
      <c r="S474" s="146">
        <v>155.56</v>
      </c>
      <c r="T474" s="146">
        <v>0.92</v>
      </c>
      <c r="U474" s="146">
        <v>0</v>
      </c>
      <c r="V474" s="146">
        <v>0</v>
      </c>
      <c r="W474" s="147">
        <v>0.20200000000000001</v>
      </c>
      <c r="X474" s="145">
        <v>0</v>
      </c>
      <c r="Y474" s="146">
        <v>155.56</v>
      </c>
      <c r="Z474" s="146">
        <v>0.92</v>
      </c>
      <c r="AA474" s="146">
        <v>0</v>
      </c>
      <c r="AB474" s="146">
        <v>0</v>
      </c>
      <c r="AC474" s="147">
        <v>0.20200000000000001</v>
      </c>
      <c r="AD474" s="145">
        <v>0</v>
      </c>
      <c r="AE474" s="146">
        <v>155.56</v>
      </c>
      <c r="AF474" s="146">
        <v>0.92</v>
      </c>
      <c r="AG474" s="146">
        <v>0</v>
      </c>
      <c r="AH474" s="146">
        <v>0</v>
      </c>
      <c r="AI474" s="147">
        <v>0.20200000000000001</v>
      </c>
      <c r="AJ474" s="145">
        <v>0</v>
      </c>
      <c r="AK474" s="146">
        <v>155.56</v>
      </c>
      <c r="AL474" s="146">
        <v>0.92</v>
      </c>
      <c r="AM474" s="146">
        <v>0</v>
      </c>
      <c r="AN474" s="146">
        <v>0</v>
      </c>
      <c r="AO474" s="147">
        <v>0.20200000000000001</v>
      </c>
      <c r="AP474" s="145">
        <v>0</v>
      </c>
      <c r="AQ474" s="146">
        <v>155.19999999999999</v>
      </c>
      <c r="AR474" s="146"/>
      <c r="AS474" s="146">
        <v>0</v>
      </c>
      <c r="AT474" s="146"/>
      <c r="AU474" s="147"/>
      <c r="AV474" s="145">
        <v>0</v>
      </c>
      <c r="AW474" s="146">
        <v>155.19999999999999</v>
      </c>
      <c r="AX474" s="146"/>
      <c r="AY474" s="146">
        <v>0</v>
      </c>
      <c r="AZ474" s="146"/>
      <c r="BA474" s="147"/>
      <c r="BB474" s="145">
        <v>0</v>
      </c>
      <c r="BC474" s="146">
        <v>155.19999999999999</v>
      </c>
      <c r="BD474" s="146"/>
      <c r="BE474" s="146">
        <v>0</v>
      </c>
      <c r="BF474" s="146"/>
      <c r="BG474" s="147"/>
      <c r="BH474" s="145">
        <v>0</v>
      </c>
      <c r="BI474" s="146">
        <v>155.19999999999999</v>
      </c>
      <c r="BJ474" s="146"/>
      <c r="BK474" s="146">
        <v>0</v>
      </c>
      <c r="BL474" s="146"/>
      <c r="BM474" s="147"/>
      <c r="BN474" s="145">
        <v>0</v>
      </c>
      <c r="BO474" s="146">
        <v>155.19999999999999</v>
      </c>
      <c r="BP474" s="146"/>
      <c r="BQ474" s="146">
        <v>0</v>
      </c>
      <c r="BR474" s="146"/>
      <c r="BS474" s="147"/>
      <c r="BT474" s="145"/>
      <c r="BU474" s="146"/>
      <c r="BV474" s="146"/>
      <c r="BW474" s="146"/>
      <c r="BX474" s="146"/>
      <c r="BY474" s="147"/>
      <c r="BZ474" s="145">
        <v>0</v>
      </c>
      <c r="CA474" s="146">
        <v>310.39999999999998</v>
      </c>
      <c r="CB474" s="146"/>
      <c r="CC474" s="146">
        <v>0</v>
      </c>
      <c r="CD474" s="146"/>
      <c r="CE474" s="147"/>
      <c r="CF474" s="145">
        <v>0</v>
      </c>
      <c r="CG474" s="146">
        <v>155.19999999999999</v>
      </c>
      <c r="CH474" s="146"/>
      <c r="CI474" s="146">
        <v>0</v>
      </c>
      <c r="CJ474" s="146"/>
      <c r="CK474" s="147"/>
      <c r="CL474" s="145">
        <v>0</v>
      </c>
      <c r="CM474" s="146">
        <v>155.19999999999999</v>
      </c>
      <c r="CN474" s="146"/>
      <c r="CO474" s="146">
        <v>0</v>
      </c>
      <c r="CP474" s="146"/>
      <c r="CQ474" s="147"/>
      <c r="CR474" s="145">
        <v>0</v>
      </c>
      <c r="CS474" s="146">
        <v>155.19999999999999</v>
      </c>
      <c r="CT474" s="146"/>
      <c r="CU474" s="146">
        <v>0</v>
      </c>
      <c r="CV474" s="146"/>
      <c r="CW474" s="147"/>
      <c r="CX474" s="145">
        <v>0</v>
      </c>
      <c r="CY474" s="146">
        <v>155.19999999999999</v>
      </c>
      <c r="CZ474" s="146"/>
      <c r="DA474" s="146">
        <v>0</v>
      </c>
      <c r="DB474" s="146"/>
      <c r="DC474" s="147"/>
      <c r="DD474" s="145">
        <v>0</v>
      </c>
      <c r="DE474" s="146">
        <v>155.19999999999999</v>
      </c>
      <c r="DF474" s="146"/>
      <c r="DG474" s="146">
        <v>0</v>
      </c>
      <c r="DH474" s="146"/>
      <c r="DI474" s="147"/>
    </row>
    <row r="475" spans="1:113">
      <c r="A475" s="137">
        <v>472</v>
      </c>
      <c r="B475" s="138" t="s">
        <v>642</v>
      </c>
      <c r="C475" s="139" t="s">
        <v>2685</v>
      </c>
      <c r="D475" s="140" t="s">
        <v>195</v>
      </c>
      <c r="E475" s="141">
        <v>111</v>
      </c>
      <c r="F475" s="142">
        <v>36.299999999999997</v>
      </c>
      <c r="G475" s="143">
        <v>36.299999999999997</v>
      </c>
      <c r="H475" s="143">
        <v>0.68100000000000005</v>
      </c>
      <c r="I475" s="143">
        <v>1788</v>
      </c>
      <c r="J475" s="143">
        <v>0</v>
      </c>
      <c r="K475" s="144">
        <v>9.9000000000000005E-2</v>
      </c>
      <c r="L475" s="142">
        <v>61.8</v>
      </c>
      <c r="M475" s="143">
        <v>61.8</v>
      </c>
      <c r="N475" s="143">
        <v>0.90400000000000003</v>
      </c>
      <c r="O475" s="143">
        <v>7434</v>
      </c>
      <c r="P475" s="143">
        <v>0</v>
      </c>
      <c r="Q475" s="144">
        <v>0.182</v>
      </c>
      <c r="R475" s="142">
        <v>68.099999999999994</v>
      </c>
      <c r="S475" s="143">
        <v>88.8</v>
      </c>
      <c r="T475" s="143">
        <v>0.91400000000000003</v>
      </c>
      <c r="U475" s="143">
        <v>8904</v>
      </c>
      <c r="V475" s="143">
        <v>0</v>
      </c>
      <c r="W475" s="144">
        <v>0.19600000000000001</v>
      </c>
      <c r="X475" s="142">
        <v>66</v>
      </c>
      <c r="Y475" s="143">
        <v>88.8</v>
      </c>
      <c r="Z475" s="143">
        <v>0.9</v>
      </c>
      <c r="AA475" s="143">
        <v>6537</v>
      </c>
      <c r="AB475" s="143">
        <v>0</v>
      </c>
      <c r="AC475" s="144">
        <v>0.151</v>
      </c>
      <c r="AD475" s="142">
        <v>68.7</v>
      </c>
      <c r="AE475" s="143">
        <v>88.8</v>
      </c>
      <c r="AF475" s="143">
        <v>0.89400000000000002</v>
      </c>
      <c r="AG475" s="143">
        <v>7191</v>
      </c>
      <c r="AH475" s="143">
        <v>0</v>
      </c>
      <c r="AI475" s="144">
        <v>0.16</v>
      </c>
      <c r="AJ475" s="142">
        <v>69.900000000000006</v>
      </c>
      <c r="AK475" s="143">
        <v>88.8</v>
      </c>
      <c r="AL475" s="143">
        <v>0.93100000000000005</v>
      </c>
      <c r="AM475" s="143">
        <v>11310</v>
      </c>
      <c r="AN475" s="143">
        <v>0</v>
      </c>
      <c r="AO475" s="144">
        <v>0.23799999999999999</v>
      </c>
      <c r="AP475" s="142">
        <v>62.1</v>
      </c>
      <c r="AQ475" s="143">
        <v>88.8</v>
      </c>
      <c r="AR475" s="143">
        <v>0.91510000000000002</v>
      </c>
      <c r="AS475" s="143">
        <v>9798</v>
      </c>
      <c r="AT475" s="143"/>
      <c r="AU475" s="144">
        <v>0.23169999999999999</v>
      </c>
      <c r="AV475" s="142">
        <v>63</v>
      </c>
      <c r="AW475" s="143">
        <v>88.8</v>
      </c>
      <c r="AX475" s="143">
        <v>0.90659999999999996</v>
      </c>
      <c r="AY475" s="143">
        <v>12729</v>
      </c>
      <c r="AZ475" s="143"/>
      <c r="BA475" s="144">
        <v>0.3095</v>
      </c>
      <c r="BB475" s="142">
        <v>58.2</v>
      </c>
      <c r="BC475" s="143">
        <v>88.8</v>
      </c>
      <c r="BD475" s="143">
        <v>0.90649999999999997</v>
      </c>
      <c r="BE475" s="143">
        <v>9537</v>
      </c>
      <c r="BF475" s="143"/>
      <c r="BG475" s="144">
        <v>0.24299999999999999</v>
      </c>
      <c r="BH475" s="142">
        <v>48</v>
      </c>
      <c r="BI475" s="143">
        <v>88.8</v>
      </c>
      <c r="BJ475" s="143">
        <v>0.90949999999999998</v>
      </c>
      <c r="BK475" s="143">
        <v>8292</v>
      </c>
      <c r="BL475" s="143"/>
      <c r="BM475" s="144">
        <v>0.25530000000000003</v>
      </c>
      <c r="BN475" s="142">
        <v>51.9</v>
      </c>
      <c r="BO475" s="143">
        <v>88.8</v>
      </c>
      <c r="BP475" s="143">
        <v>0.91569999999999996</v>
      </c>
      <c r="BQ475" s="143">
        <v>7755</v>
      </c>
      <c r="BR475" s="143"/>
      <c r="BS475" s="144">
        <v>0.24279999999999999</v>
      </c>
      <c r="BT475" s="142"/>
      <c r="BU475" s="143"/>
      <c r="BV475" s="143"/>
      <c r="BW475" s="143"/>
      <c r="BX475" s="143"/>
      <c r="BY475" s="144"/>
      <c r="BZ475" s="142">
        <v>71.400000000000006</v>
      </c>
      <c r="CA475" s="143">
        <v>177.6</v>
      </c>
      <c r="CB475" s="143">
        <v>1.7991999999999999</v>
      </c>
      <c r="CC475" s="143">
        <v>26169</v>
      </c>
      <c r="CD475" s="143">
        <v>10923</v>
      </c>
      <c r="CE475" s="144">
        <v>4.0182000000000002</v>
      </c>
      <c r="CF475" s="142">
        <v>55.5</v>
      </c>
      <c r="CG475" s="143">
        <v>88.8</v>
      </c>
      <c r="CH475" s="143">
        <v>0.62990000000000002</v>
      </c>
      <c r="CI475" s="143">
        <v>3600</v>
      </c>
      <c r="CJ475" s="143"/>
      <c r="CK475" s="144">
        <v>0.1384</v>
      </c>
      <c r="CL475" s="142">
        <v>47.4</v>
      </c>
      <c r="CM475" s="143">
        <v>88.8</v>
      </c>
      <c r="CN475" s="143">
        <v>0.57520000000000004</v>
      </c>
      <c r="CO475" s="143">
        <v>3534</v>
      </c>
      <c r="CP475" s="143"/>
      <c r="CQ475" s="144">
        <v>0.18</v>
      </c>
      <c r="CR475" s="142">
        <v>60</v>
      </c>
      <c r="CS475" s="143">
        <v>88.8</v>
      </c>
      <c r="CT475" s="143">
        <v>0.69379999999999997</v>
      </c>
      <c r="CU475" s="143">
        <v>6300</v>
      </c>
      <c r="CV475" s="143"/>
      <c r="CW475" s="144">
        <v>0.2034</v>
      </c>
      <c r="CX475" s="142">
        <v>57.6</v>
      </c>
      <c r="CY475" s="143">
        <v>88.8</v>
      </c>
      <c r="CZ475" s="143">
        <v>0.74480000000000002</v>
      </c>
      <c r="DA475" s="143">
        <v>8229</v>
      </c>
      <c r="DB475" s="143"/>
      <c r="DC475" s="144">
        <v>0.25779999999999997</v>
      </c>
      <c r="DD475" s="142">
        <v>55.2</v>
      </c>
      <c r="DE475" s="143">
        <v>88.8</v>
      </c>
      <c r="DF475" s="143">
        <v>0.74050000000000005</v>
      </c>
      <c r="DG475" s="143">
        <v>7677</v>
      </c>
      <c r="DH475" s="143"/>
      <c r="DI475" s="144">
        <v>0.26090000000000002</v>
      </c>
    </row>
    <row r="476" spans="1:113">
      <c r="A476" s="137">
        <v>473</v>
      </c>
      <c r="B476" s="138" t="s">
        <v>643</v>
      </c>
      <c r="C476" s="139" t="s">
        <v>2686</v>
      </c>
      <c r="D476" s="140" t="s">
        <v>195</v>
      </c>
      <c r="E476" s="141">
        <v>751</v>
      </c>
      <c r="F476" s="145">
        <v>486</v>
      </c>
      <c r="G476" s="146">
        <v>486</v>
      </c>
      <c r="H476" s="146">
        <v>0.97399999999999998</v>
      </c>
      <c r="I476" s="146">
        <v>189100</v>
      </c>
      <c r="J476" s="146">
        <v>0</v>
      </c>
      <c r="K476" s="147">
        <v>0.54700000000000004</v>
      </c>
      <c r="L476" s="145">
        <v>581</v>
      </c>
      <c r="M476" s="146">
        <v>581</v>
      </c>
      <c r="N476" s="146">
        <v>0.96899999999999997</v>
      </c>
      <c r="O476" s="146">
        <v>232200</v>
      </c>
      <c r="P476" s="146">
        <v>0</v>
      </c>
      <c r="Q476" s="147">
        <v>0.56499999999999995</v>
      </c>
      <c r="R476" s="145">
        <v>660</v>
      </c>
      <c r="S476" s="146">
        <v>660</v>
      </c>
      <c r="T476" s="146">
        <v>0.97199999999999998</v>
      </c>
      <c r="U476" s="146">
        <v>247840</v>
      </c>
      <c r="V476" s="146">
        <v>0</v>
      </c>
      <c r="W476" s="147">
        <v>0.52900000000000003</v>
      </c>
      <c r="X476" s="145">
        <v>612</v>
      </c>
      <c r="Y476" s="146">
        <v>612</v>
      </c>
      <c r="Z476" s="146">
        <v>0.97199999999999998</v>
      </c>
      <c r="AA476" s="146">
        <v>257150</v>
      </c>
      <c r="AB476" s="146">
        <v>0</v>
      </c>
      <c r="AC476" s="147">
        <v>0.59199999999999997</v>
      </c>
      <c r="AD476" s="145">
        <v>583</v>
      </c>
      <c r="AE476" s="146">
        <v>600.79999999999995</v>
      </c>
      <c r="AF476" s="146">
        <v>0.97</v>
      </c>
      <c r="AG476" s="146">
        <v>239680</v>
      </c>
      <c r="AH476" s="146">
        <v>0</v>
      </c>
      <c r="AI476" s="147">
        <v>0.58099999999999996</v>
      </c>
      <c r="AJ476" s="145">
        <v>698</v>
      </c>
      <c r="AK476" s="146">
        <v>698</v>
      </c>
      <c r="AL476" s="146">
        <v>0.96899999999999997</v>
      </c>
      <c r="AM476" s="146">
        <v>270490</v>
      </c>
      <c r="AN476" s="146">
        <v>0</v>
      </c>
      <c r="AO476" s="147">
        <v>0.54800000000000004</v>
      </c>
      <c r="AP476" s="145">
        <v>592</v>
      </c>
      <c r="AQ476" s="146">
        <v>600.79999999999995</v>
      </c>
      <c r="AR476" s="146">
        <v>0.96940000000000004</v>
      </c>
      <c r="AS476" s="146">
        <v>239010</v>
      </c>
      <c r="AT476" s="146"/>
      <c r="AU476" s="147">
        <v>0.55979999999999996</v>
      </c>
      <c r="AV476" s="145">
        <v>550</v>
      </c>
      <c r="AW476" s="146">
        <v>600.79999999999995</v>
      </c>
      <c r="AX476" s="146">
        <v>0.96719999999999995</v>
      </c>
      <c r="AY476" s="146">
        <v>196880</v>
      </c>
      <c r="AZ476" s="146"/>
      <c r="BA476" s="147">
        <v>0.51400000000000001</v>
      </c>
      <c r="BB476" s="145">
        <v>408.8</v>
      </c>
      <c r="BC476" s="146">
        <v>600.79999999999995</v>
      </c>
      <c r="BD476" s="146">
        <v>0.96730000000000005</v>
      </c>
      <c r="BE476" s="146">
        <v>158340</v>
      </c>
      <c r="BF476" s="146"/>
      <c r="BG476" s="147">
        <v>0.53820000000000001</v>
      </c>
      <c r="BH476" s="145">
        <v>400</v>
      </c>
      <c r="BI476" s="146">
        <v>600.79999999999995</v>
      </c>
      <c r="BJ476" s="146">
        <v>0.96830000000000005</v>
      </c>
      <c r="BK476" s="146">
        <v>167340</v>
      </c>
      <c r="BL476" s="146"/>
      <c r="BM476" s="147">
        <v>0.58069999999999999</v>
      </c>
      <c r="BN476" s="145">
        <v>519</v>
      </c>
      <c r="BO476" s="146">
        <v>600.79999999999995</v>
      </c>
      <c r="BP476" s="146">
        <v>0.97060000000000002</v>
      </c>
      <c r="BQ476" s="146">
        <v>161100</v>
      </c>
      <c r="BR476" s="146"/>
      <c r="BS476" s="147">
        <v>0.47589999999999999</v>
      </c>
      <c r="BT476" s="145"/>
      <c r="BU476" s="146"/>
      <c r="BV476" s="146"/>
      <c r="BW476" s="146"/>
      <c r="BX476" s="146"/>
      <c r="BY476" s="147"/>
      <c r="BZ476" s="145">
        <v>1326.4</v>
      </c>
      <c r="CA476" s="146">
        <v>1326.4</v>
      </c>
      <c r="CB476" s="146">
        <v>1.9641</v>
      </c>
      <c r="CC476" s="146">
        <v>524110</v>
      </c>
      <c r="CD476" s="146"/>
      <c r="CE476" s="147">
        <v>1.1069</v>
      </c>
      <c r="CF476" s="145">
        <v>664</v>
      </c>
      <c r="CG476" s="146">
        <v>664</v>
      </c>
      <c r="CH476" s="146">
        <v>0.98440000000000005</v>
      </c>
      <c r="CI476" s="146">
        <v>255970</v>
      </c>
      <c r="CJ476" s="146"/>
      <c r="CK476" s="147">
        <v>0.52629999999999999</v>
      </c>
      <c r="CL476" s="145">
        <v>632</v>
      </c>
      <c r="CM476" s="146">
        <v>632</v>
      </c>
      <c r="CN476" s="146">
        <v>0.98150000000000004</v>
      </c>
      <c r="CO476" s="146">
        <v>239220</v>
      </c>
      <c r="CP476" s="146"/>
      <c r="CQ476" s="147">
        <v>0.53559999999999997</v>
      </c>
      <c r="CR476" s="145">
        <v>642</v>
      </c>
      <c r="CS476" s="146">
        <v>642</v>
      </c>
      <c r="CT476" s="146">
        <v>0.98229999999999995</v>
      </c>
      <c r="CU476" s="146">
        <v>242100</v>
      </c>
      <c r="CV476" s="146"/>
      <c r="CW476" s="147">
        <v>0.51600000000000001</v>
      </c>
      <c r="CX476" s="145">
        <v>569</v>
      </c>
      <c r="CY476" s="146">
        <v>600.79999999999995</v>
      </c>
      <c r="CZ476" s="146">
        <v>0.98709999999999998</v>
      </c>
      <c r="DA476" s="146">
        <v>248570</v>
      </c>
      <c r="DB476" s="146"/>
      <c r="DC476" s="147">
        <v>0.59489999999999998</v>
      </c>
      <c r="DD476" s="145">
        <v>567</v>
      </c>
      <c r="DE476" s="146">
        <v>600.79999999999995</v>
      </c>
      <c r="DF476" s="146">
        <v>0.97789999999999999</v>
      </c>
      <c r="DG476" s="146">
        <v>271990</v>
      </c>
      <c r="DH476" s="146">
        <v>33196</v>
      </c>
      <c r="DI476" s="147">
        <v>0.68130000000000002</v>
      </c>
    </row>
    <row r="477" spans="1:113" ht="22.5">
      <c r="A477" s="137">
        <v>474</v>
      </c>
      <c r="B477" s="138" t="s">
        <v>644</v>
      </c>
      <c r="C477" s="139" t="s">
        <v>2687</v>
      </c>
      <c r="D477" s="140" t="s">
        <v>195</v>
      </c>
      <c r="E477" s="141">
        <v>950</v>
      </c>
      <c r="F477" s="142">
        <v>62</v>
      </c>
      <c r="G477" s="143">
        <v>62</v>
      </c>
      <c r="H477" s="143">
        <v>0.88700000000000001</v>
      </c>
      <c r="I477" s="143">
        <v>22880</v>
      </c>
      <c r="J477" s="143">
        <v>0</v>
      </c>
      <c r="K477" s="144">
        <v>0.56999999999999995</v>
      </c>
      <c r="L477" s="142">
        <v>102</v>
      </c>
      <c r="M477" s="143">
        <v>102</v>
      </c>
      <c r="N477" s="143">
        <v>0.88500000000000001</v>
      </c>
      <c r="O477" s="143">
        <v>22790</v>
      </c>
      <c r="P477" s="143">
        <v>0</v>
      </c>
      <c r="Q477" s="144">
        <v>0.34599999999999997</v>
      </c>
      <c r="R477" s="142">
        <v>156</v>
      </c>
      <c r="S477" s="143">
        <v>760</v>
      </c>
      <c r="T477" s="143">
        <v>0.89600000000000002</v>
      </c>
      <c r="U477" s="143">
        <v>28570</v>
      </c>
      <c r="V477" s="143">
        <v>0</v>
      </c>
      <c r="W477" s="144">
        <v>0.28000000000000003</v>
      </c>
      <c r="X477" s="142">
        <v>211</v>
      </c>
      <c r="Y477" s="143">
        <v>760</v>
      </c>
      <c r="Z477" s="143">
        <v>0.89500000000000002</v>
      </c>
      <c r="AA477" s="143">
        <v>27390</v>
      </c>
      <c r="AB477" s="143">
        <v>0</v>
      </c>
      <c r="AC477" s="144">
        <v>0.19900000000000001</v>
      </c>
      <c r="AD477" s="142">
        <v>182</v>
      </c>
      <c r="AE477" s="143">
        <v>760</v>
      </c>
      <c r="AF477" s="143">
        <v>0.89800000000000002</v>
      </c>
      <c r="AG477" s="143">
        <v>28900</v>
      </c>
      <c r="AH477" s="143">
        <v>0</v>
      </c>
      <c r="AI477" s="144">
        <v>0.24199999999999999</v>
      </c>
      <c r="AJ477" s="142">
        <v>183</v>
      </c>
      <c r="AK477" s="143">
        <v>760</v>
      </c>
      <c r="AL477" s="143">
        <v>0.88200000000000001</v>
      </c>
      <c r="AM477" s="143">
        <v>32920</v>
      </c>
      <c r="AN477" s="143">
        <v>0</v>
      </c>
      <c r="AO477" s="144">
        <v>0.27900000000000003</v>
      </c>
      <c r="AP477" s="142">
        <v>128</v>
      </c>
      <c r="AQ477" s="143">
        <v>760</v>
      </c>
      <c r="AR477" s="143">
        <v>0.88390000000000002</v>
      </c>
      <c r="AS477" s="143">
        <v>26410</v>
      </c>
      <c r="AT477" s="143"/>
      <c r="AU477" s="144">
        <v>0.31369999999999998</v>
      </c>
      <c r="AV477" s="142">
        <v>145</v>
      </c>
      <c r="AW477" s="143">
        <v>760</v>
      </c>
      <c r="AX477" s="143">
        <v>0.86209999999999998</v>
      </c>
      <c r="AY477" s="143">
        <v>23140</v>
      </c>
      <c r="AZ477" s="143"/>
      <c r="BA477" s="144">
        <v>0.2571</v>
      </c>
      <c r="BB477" s="142">
        <v>88</v>
      </c>
      <c r="BC477" s="143">
        <v>760</v>
      </c>
      <c r="BD477" s="143">
        <v>0.84570000000000001</v>
      </c>
      <c r="BE477" s="143">
        <v>19350</v>
      </c>
      <c r="BF477" s="143"/>
      <c r="BG477" s="144">
        <v>0.34949999999999998</v>
      </c>
      <c r="BH477" s="142">
        <v>80</v>
      </c>
      <c r="BI477" s="143">
        <v>760</v>
      </c>
      <c r="BJ477" s="143">
        <v>0.85119999999999996</v>
      </c>
      <c r="BK477" s="143">
        <v>21560</v>
      </c>
      <c r="BL477" s="143"/>
      <c r="BM477" s="144">
        <v>0.42559999999999998</v>
      </c>
      <c r="BN477" s="142">
        <v>192</v>
      </c>
      <c r="BO477" s="143">
        <v>760</v>
      </c>
      <c r="BP477" s="143">
        <v>0.84640000000000004</v>
      </c>
      <c r="BQ477" s="143">
        <v>23810</v>
      </c>
      <c r="BR477" s="143"/>
      <c r="BS477" s="144">
        <v>0.218</v>
      </c>
      <c r="BT477" s="142"/>
      <c r="BU477" s="143"/>
      <c r="BV477" s="143"/>
      <c r="BW477" s="143"/>
      <c r="BX477" s="143"/>
      <c r="BY477" s="144"/>
      <c r="BZ477" s="142">
        <v>324</v>
      </c>
      <c r="CA477" s="143">
        <v>1520</v>
      </c>
      <c r="CB477" s="143">
        <v>1.7753999999999999</v>
      </c>
      <c r="CC477" s="143">
        <v>106380</v>
      </c>
      <c r="CD477" s="143">
        <v>15763</v>
      </c>
      <c r="CE477" s="144">
        <v>1.5322</v>
      </c>
      <c r="CF477" s="142">
        <v>168</v>
      </c>
      <c r="CG477" s="143">
        <v>760</v>
      </c>
      <c r="CH477" s="143">
        <v>0.89459999999999995</v>
      </c>
      <c r="CI477" s="143">
        <v>29630</v>
      </c>
      <c r="CJ477" s="143"/>
      <c r="CK477" s="144">
        <v>0.26500000000000001</v>
      </c>
      <c r="CL477" s="142">
        <v>107</v>
      </c>
      <c r="CM477" s="143">
        <v>760</v>
      </c>
      <c r="CN477" s="143">
        <v>0.88660000000000005</v>
      </c>
      <c r="CO477" s="143">
        <v>27140</v>
      </c>
      <c r="CP477" s="143"/>
      <c r="CQ477" s="144">
        <v>0.39729999999999999</v>
      </c>
      <c r="CR477" s="142">
        <v>140</v>
      </c>
      <c r="CS477" s="143">
        <v>760</v>
      </c>
      <c r="CT477" s="143">
        <v>0.87990000000000002</v>
      </c>
      <c r="CU477" s="143">
        <v>28930</v>
      </c>
      <c r="CV477" s="143"/>
      <c r="CW477" s="144">
        <v>0.31569999999999998</v>
      </c>
      <c r="CX477" s="142">
        <v>201</v>
      </c>
      <c r="CY477" s="143">
        <v>760</v>
      </c>
      <c r="CZ477" s="143">
        <v>0.87370000000000003</v>
      </c>
      <c r="DA477" s="143">
        <v>33070</v>
      </c>
      <c r="DB477" s="143"/>
      <c r="DC477" s="144">
        <v>0.25309999999999999</v>
      </c>
      <c r="DD477" s="142">
        <v>196</v>
      </c>
      <c r="DE477" s="143">
        <v>760</v>
      </c>
      <c r="DF477" s="143">
        <v>0.87709999999999999</v>
      </c>
      <c r="DG477" s="143">
        <v>39970</v>
      </c>
      <c r="DH477" s="143"/>
      <c r="DI477" s="144">
        <v>0.32290000000000002</v>
      </c>
    </row>
    <row r="478" spans="1:113">
      <c r="A478" s="137">
        <v>475</v>
      </c>
      <c r="B478" s="138" t="s">
        <v>645</v>
      </c>
      <c r="C478" s="139" t="s">
        <v>2688</v>
      </c>
      <c r="D478" s="140" t="s">
        <v>195</v>
      </c>
      <c r="E478" s="141">
        <v>140</v>
      </c>
      <c r="F478" s="142">
        <v>60.6</v>
      </c>
      <c r="G478" s="143">
        <v>60.6</v>
      </c>
      <c r="H478" s="143">
        <v>0.67300000000000004</v>
      </c>
      <c r="I478" s="143">
        <v>5364</v>
      </c>
      <c r="J478" s="143">
        <v>0</v>
      </c>
      <c r="K478" s="144">
        <v>0.18</v>
      </c>
      <c r="L478" s="142">
        <v>18.3</v>
      </c>
      <c r="M478" s="143">
        <v>18.3</v>
      </c>
      <c r="N478" s="143">
        <v>0.65700000000000003</v>
      </c>
      <c r="O478" s="143">
        <v>4665</v>
      </c>
      <c r="P478" s="143">
        <v>0</v>
      </c>
      <c r="Q478" s="144">
        <v>0.53200000000000003</v>
      </c>
      <c r="R478" s="142">
        <v>60.6</v>
      </c>
      <c r="S478" s="143">
        <v>112</v>
      </c>
      <c r="T478" s="143">
        <v>0.70099999999999996</v>
      </c>
      <c r="U478" s="143">
        <v>6324</v>
      </c>
      <c r="V478" s="143">
        <v>0</v>
      </c>
      <c r="W478" s="144">
        <v>0.20399999999999999</v>
      </c>
      <c r="X478" s="142">
        <v>55.5</v>
      </c>
      <c r="Y478" s="143">
        <v>112</v>
      </c>
      <c r="Z478" s="143">
        <v>0.69</v>
      </c>
      <c r="AA478" s="143">
        <v>5589</v>
      </c>
      <c r="AB478" s="143">
        <v>0</v>
      </c>
      <c r="AC478" s="144">
        <v>0.2</v>
      </c>
      <c r="AD478" s="142">
        <v>53.1</v>
      </c>
      <c r="AE478" s="143">
        <v>112</v>
      </c>
      <c r="AF478" s="143">
        <v>0.69799999999999995</v>
      </c>
      <c r="AG478" s="143">
        <v>6090</v>
      </c>
      <c r="AH478" s="143">
        <v>0</v>
      </c>
      <c r="AI478" s="144">
        <v>0.22500000000000001</v>
      </c>
      <c r="AJ478" s="142">
        <v>35.700000000000003</v>
      </c>
      <c r="AK478" s="143">
        <v>112</v>
      </c>
      <c r="AL478" s="143">
        <v>0.746</v>
      </c>
      <c r="AM478" s="143">
        <v>7365</v>
      </c>
      <c r="AN478" s="143">
        <v>0</v>
      </c>
      <c r="AO478" s="144">
        <v>0.379</v>
      </c>
      <c r="AP478" s="142">
        <v>30.9</v>
      </c>
      <c r="AQ478" s="143">
        <v>112</v>
      </c>
      <c r="AR478" s="143">
        <v>0.67579999999999996</v>
      </c>
      <c r="AS478" s="143">
        <v>4641</v>
      </c>
      <c r="AT478" s="143"/>
      <c r="AU478" s="144">
        <v>0.29870000000000002</v>
      </c>
      <c r="AV478" s="142">
        <v>13.8</v>
      </c>
      <c r="AW478" s="143">
        <v>112</v>
      </c>
      <c r="AX478" s="143">
        <v>0.62570000000000003</v>
      </c>
      <c r="AY478" s="143">
        <v>3897</v>
      </c>
      <c r="AZ478" s="143">
        <v>167</v>
      </c>
      <c r="BA478" s="144">
        <v>0.62680000000000002</v>
      </c>
      <c r="BB478" s="142">
        <v>15.6</v>
      </c>
      <c r="BC478" s="143">
        <v>112</v>
      </c>
      <c r="BD478" s="143">
        <v>0.6512</v>
      </c>
      <c r="BE478" s="143">
        <v>3966</v>
      </c>
      <c r="BF478" s="143"/>
      <c r="BG478" s="144">
        <v>0.52470000000000006</v>
      </c>
      <c r="BH478" s="142">
        <v>12</v>
      </c>
      <c r="BI478" s="143">
        <v>112</v>
      </c>
      <c r="BJ478" s="143">
        <v>0.62439999999999996</v>
      </c>
      <c r="BK478" s="143">
        <v>3810</v>
      </c>
      <c r="BL478" s="143">
        <v>465</v>
      </c>
      <c r="BM478" s="144">
        <v>0.6835</v>
      </c>
      <c r="BN478" s="142">
        <v>16.2</v>
      </c>
      <c r="BO478" s="143">
        <v>112</v>
      </c>
      <c r="BP478" s="143">
        <v>0.62580000000000002</v>
      </c>
      <c r="BQ478" s="143">
        <v>3357</v>
      </c>
      <c r="BR478" s="143"/>
      <c r="BS478" s="144">
        <v>0.49280000000000002</v>
      </c>
      <c r="BT478" s="142"/>
      <c r="BU478" s="143"/>
      <c r="BV478" s="143"/>
      <c r="BW478" s="143"/>
      <c r="BX478" s="143"/>
      <c r="BY478" s="144"/>
      <c r="BZ478" s="142">
        <v>36</v>
      </c>
      <c r="CA478" s="143">
        <v>224</v>
      </c>
      <c r="CB478" s="143">
        <v>1.2696999999999998</v>
      </c>
      <c r="CC478" s="143">
        <v>6774</v>
      </c>
      <c r="CD478" s="143">
        <v>355</v>
      </c>
      <c r="CE478" s="144">
        <v>0.92600000000000005</v>
      </c>
      <c r="CF478" s="142">
        <v>15</v>
      </c>
      <c r="CG478" s="143">
        <v>112</v>
      </c>
      <c r="CH478" s="143">
        <v>0.59889999999999999</v>
      </c>
      <c r="CI478" s="143">
        <v>3270</v>
      </c>
      <c r="CJ478" s="143"/>
      <c r="CK478" s="144">
        <v>0.48920000000000002</v>
      </c>
      <c r="CL478" s="142">
        <v>15</v>
      </c>
      <c r="CM478" s="143">
        <v>112</v>
      </c>
      <c r="CN478" s="143">
        <v>0.57279999999999998</v>
      </c>
      <c r="CO478" s="143">
        <v>3660</v>
      </c>
      <c r="CP478" s="143"/>
      <c r="CQ478" s="144">
        <v>0.5917</v>
      </c>
      <c r="CR478" s="142">
        <v>57</v>
      </c>
      <c r="CS478" s="143">
        <v>112</v>
      </c>
      <c r="CT478" s="143">
        <v>0.68859999999999999</v>
      </c>
      <c r="CU478" s="143">
        <v>8490</v>
      </c>
      <c r="CV478" s="143"/>
      <c r="CW478" s="144">
        <v>0.29070000000000001</v>
      </c>
      <c r="CX478" s="142">
        <v>57</v>
      </c>
      <c r="CY478" s="143">
        <v>112</v>
      </c>
      <c r="CZ478" s="143">
        <v>0.71209999999999996</v>
      </c>
      <c r="DA478" s="143">
        <v>10980</v>
      </c>
      <c r="DB478" s="143"/>
      <c r="DC478" s="144">
        <v>0.36359999999999998</v>
      </c>
      <c r="DD478" s="142">
        <v>59.4</v>
      </c>
      <c r="DE478" s="143">
        <v>112</v>
      </c>
      <c r="DF478" s="143">
        <v>0.7077</v>
      </c>
      <c r="DG478" s="143">
        <v>12738</v>
      </c>
      <c r="DH478" s="143"/>
      <c r="DI478" s="144">
        <v>0.4209</v>
      </c>
    </row>
    <row r="479" spans="1:113">
      <c r="A479" s="137">
        <v>476</v>
      </c>
      <c r="B479" s="138" t="s">
        <v>646</v>
      </c>
      <c r="C479" s="139" t="s">
        <v>2689</v>
      </c>
      <c r="D479" s="140" t="s">
        <v>195</v>
      </c>
      <c r="E479" s="141">
        <v>178</v>
      </c>
      <c r="F479" s="142">
        <v>36</v>
      </c>
      <c r="G479" s="143">
        <v>36</v>
      </c>
      <c r="H479" s="143">
        <v>0.29199999999999998</v>
      </c>
      <c r="I479" s="143">
        <v>3060</v>
      </c>
      <c r="J479" s="143">
        <v>0</v>
      </c>
      <c r="K479" s="144">
        <v>0.39900000000000002</v>
      </c>
      <c r="L479" s="142">
        <v>47.2</v>
      </c>
      <c r="M479" s="143">
        <v>47.2</v>
      </c>
      <c r="N479" s="143">
        <v>0.40300000000000002</v>
      </c>
      <c r="O479" s="143">
        <v>4832</v>
      </c>
      <c r="P479" s="143">
        <v>0</v>
      </c>
      <c r="Q479" s="144">
        <v>0.34799999999999998</v>
      </c>
      <c r="R479" s="142">
        <v>40</v>
      </c>
      <c r="S479" s="143">
        <v>142.4</v>
      </c>
      <c r="T479" s="143">
        <v>0.41899999999999998</v>
      </c>
      <c r="U479" s="143">
        <v>6096</v>
      </c>
      <c r="V479" s="143">
        <v>0</v>
      </c>
      <c r="W479" s="144">
        <v>0.498</v>
      </c>
      <c r="X479" s="142">
        <v>42.4</v>
      </c>
      <c r="Y479" s="143">
        <v>142.4</v>
      </c>
      <c r="Z479" s="143">
        <v>0.46600000000000003</v>
      </c>
      <c r="AA479" s="143">
        <v>6160</v>
      </c>
      <c r="AB479" s="143">
        <v>0</v>
      </c>
      <c r="AC479" s="144">
        <v>0.42699999999999999</v>
      </c>
      <c r="AD479" s="142">
        <v>41.2</v>
      </c>
      <c r="AE479" s="143">
        <v>142.4</v>
      </c>
      <c r="AF479" s="143">
        <v>0.46</v>
      </c>
      <c r="AG479" s="143">
        <v>6152</v>
      </c>
      <c r="AH479" s="143">
        <v>0</v>
      </c>
      <c r="AI479" s="144">
        <v>0.44500000000000001</v>
      </c>
      <c r="AJ479" s="142">
        <v>40</v>
      </c>
      <c r="AK479" s="143">
        <v>142.4</v>
      </c>
      <c r="AL479" s="143">
        <v>0.44400000000000001</v>
      </c>
      <c r="AM479" s="143">
        <v>7248</v>
      </c>
      <c r="AN479" s="143">
        <v>0</v>
      </c>
      <c r="AO479" s="144">
        <v>0.55900000000000005</v>
      </c>
      <c r="AP479" s="142">
        <v>40</v>
      </c>
      <c r="AQ479" s="143">
        <v>142.4</v>
      </c>
      <c r="AR479" s="143">
        <v>0.36330000000000001</v>
      </c>
      <c r="AS479" s="143">
        <v>4252</v>
      </c>
      <c r="AT479" s="143"/>
      <c r="AU479" s="144">
        <v>0.39329999999999998</v>
      </c>
      <c r="AV479" s="142">
        <v>36</v>
      </c>
      <c r="AW479" s="143">
        <v>142.4</v>
      </c>
      <c r="AX479" s="143">
        <v>0.35959999999999998</v>
      </c>
      <c r="AY479" s="143">
        <v>5180</v>
      </c>
      <c r="AZ479" s="143"/>
      <c r="BA479" s="144">
        <v>0.55569999999999997</v>
      </c>
      <c r="BB479" s="142">
        <v>28</v>
      </c>
      <c r="BC479" s="143">
        <v>142.4</v>
      </c>
      <c r="BD479" s="143">
        <v>0.47599999999999998</v>
      </c>
      <c r="BE479" s="143">
        <v>4592</v>
      </c>
      <c r="BF479" s="143"/>
      <c r="BG479" s="144">
        <v>0.46310000000000001</v>
      </c>
      <c r="BH479" s="142">
        <v>32</v>
      </c>
      <c r="BI479" s="143">
        <v>142.4</v>
      </c>
      <c r="BJ479" s="143">
        <v>0</v>
      </c>
      <c r="BK479" s="143">
        <v>4604</v>
      </c>
      <c r="BL479" s="143"/>
      <c r="BM479" s="144">
        <v>0.19339999999999999</v>
      </c>
      <c r="BN479" s="142">
        <v>29.2</v>
      </c>
      <c r="BO479" s="143">
        <v>142.4</v>
      </c>
      <c r="BP479" s="143">
        <v>0.92959999999999998</v>
      </c>
      <c r="BQ479" s="143">
        <v>4120</v>
      </c>
      <c r="BR479" s="143"/>
      <c r="BS479" s="144">
        <v>0.22589999999999999</v>
      </c>
      <c r="BT479" s="142"/>
      <c r="BU479" s="143"/>
      <c r="BV479" s="143"/>
      <c r="BW479" s="143"/>
      <c r="BX479" s="143"/>
      <c r="BY479" s="144"/>
      <c r="BZ479" s="142">
        <v>53.6</v>
      </c>
      <c r="CA479" s="143">
        <v>284.8</v>
      </c>
      <c r="CB479" s="143">
        <v>1.4193</v>
      </c>
      <c r="CC479" s="143">
        <v>13688</v>
      </c>
      <c r="CD479" s="143">
        <v>6545</v>
      </c>
      <c r="CE479" s="144">
        <v>1.4352</v>
      </c>
      <c r="CF479" s="142">
        <v>43.36</v>
      </c>
      <c r="CG479" s="143">
        <v>142.4</v>
      </c>
      <c r="CH479" s="143">
        <v>0.47310000000000002</v>
      </c>
      <c r="CI479" s="143">
        <v>6496</v>
      </c>
      <c r="CJ479" s="143"/>
      <c r="CK479" s="144">
        <v>0.42570000000000002</v>
      </c>
      <c r="CL479" s="142">
        <v>35.200000000000003</v>
      </c>
      <c r="CM479" s="143">
        <v>142.4</v>
      </c>
      <c r="CN479" s="143">
        <v>0.44</v>
      </c>
      <c r="CO479" s="143">
        <v>5700</v>
      </c>
      <c r="CP479" s="143"/>
      <c r="CQ479" s="144">
        <v>0.51119999999999999</v>
      </c>
      <c r="CR479" s="142">
        <v>35.200000000000003</v>
      </c>
      <c r="CS479" s="143">
        <v>142.4</v>
      </c>
      <c r="CT479" s="143">
        <v>0.44140000000000001</v>
      </c>
      <c r="CU479" s="143">
        <v>6072</v>
      </c>
      <c r="CV479" s="143"/>
      <c r="CW479" s="144">
        <v>0.52529999999999999</v>
      </c>
      <c r="CX479" s="142">
        <v>34</v>
      </c>
      <c r="CY479" s="143">
        <v>142.4</v>
      </c>
      <c r="CZ479" s="143">
        <v>0.42209999999999998</v>
      </c>
      <c r="DA479" s="143">
        <v>6476</v>
      </c>
      <c r="DB479" s="143">
        <v>166</v>
      </c>
      <c r="DC479" s="144">
        <v>0.60660000000000003</v>
      </c>
      <c r="DD479" s="142">
        <v>35.6</v>
      </c>
      <c r="DE479" s="143">
        <v>142.4</v>
      </c>
      <c r="DF479" s="143">
        <v>0.42330000000000001</v>
      </c>
      <c r="DG479" s="143">
        <v>5644</v>
      </c>
      <c r="DH479" s="143"/>
      <c r="DI479" s="144">
        <v>0.52010000000000001</v>
      </c>
    </row>
    <row r="480" spans="1:113">
      <c r="A480" s="137">
        <v>477</v>
      </c>
      <c r="B480" s="138" t="s">
        <v>647</v>
      </c>
      <c r="C480" s="139" t="s">
        <v>2690</v>
      </c>
      <c r="D480" s="140" t="s">
        <v>195</v>
      </c>
      <c r="E480" s="141">
        <v>112</v>
      </c>
      <c r="F480" s="142">
        <v>39.4</v>
      </c>
      <c r="G480" s="143">
        <v>39.4</v>
      </c>
      <c r="H480" s="143">
        <v>0.73399999999999999</v>
      </c>
      <c r="I480" s="143">
        <v>2658</v>
      </c>
      <c r="J480" s="143">
        <v>0</v>
      </c>
      <c r="K480" s="144">
        <v>0.126</v>
      </c>
      <c r="L480" s="142">
        <v>49.8</v>
      </c>
      <c r="M480" s="143">
        <v>49.8</v>
      </c>
      <c r="N480" s="143">
        <v>0.90600000000000003</v>
      </c>
      <c r="O480" s="143">
        <v>9304</v>
      </c>
      <c r="P480" s="143">
        <v>0</v>
      </c>
      <c r="Q480" s="144">
        <v>0.28199999999999997</v>
      </c>
      <c r="R480" s="142">
        <v>53.2</v>
      </c>
      <c r="S480" s="143">
        <v>89.6</v>
      </c>
      <c r="T480" s="143">
        <v>0.93100000000000005</v>
      </c>
      <c r="U480" s="143">
        <v>10902</v>
      </c>
      <c r="V480" s="143">
        <v>0</v>
      </c>
      <c r="W480" s="144">
        <v>0.30199999999999999</v>
      </c>
      <c r="X480" s="142">
        <v>50.2</v>
      </c>
      <c r="Y480" s="143">
        <v>89.6</v>
      </c>
      <c r="Z480" s="143">
        <v>0.93400000000000005</v>
      </c>
      <c r="AA480" s="143">
        <v>10576</v>
      </c>
      <c r="AB480" s="143">
        <v>0</v>
      </c>
      <c r="AC480" s="144">
        <v>0.309</v>
      </c>
      <c r="AD480" s="142">
        <v>56.4</v>
      </c>
      <c r="AE480" s="143">
        <v>89.6</v>
      </c>
      <c r="AF480" s="143">
        <v>0.93100000000000005</v>
      </c>
      <c r="AG480" s="143">
        <v>11342</v>
      </c>
      <c r="AH480" s="143">
        <v>0</v>
      </c>
      <c r="AI480" s="144">
        <v>0.29599999999999999</v>
      </c>
      <c r="AJ480" s="142">
        <v>54.8</v>
      </c>
      <c r="AK480" s="143">
        <v>89.6</v>
      </c>
      <c r="AL480" s="143">
        <v>0.92700000000000005</v>
      </c>
      <c r="AM480" s="143">
        <v>9756</v>
      </c>
      <c r="AN480" s="143">
        <v>0</v>
      </c>
      <c r="AO480" s="144">
        <v>0.26300000000000001</v>
      </c>
      <c r="AP480" s="142">
        <v>41.8</v>
      </c>
      <c r="AQ480" s="143">
        <v>89.6</v>
      </c>
      <c r="AR480" s="143">
        <v>0.90190000000000003</v>
      </c>
      <c r="AS480" s="143">
        <v>8150</v>
      </c>
      <c r="AT480" s="143"/>
      <c r="AU480" s="144">
        <v>0.29060000000000002</v>
      </c>
      <c r="AV480" s="142">
        <v>39.6</v>
      </c>
      <c r="AW480" s="143">
        <v>89.6</v>
      </c>
      <c r="AX480" s="143">
        <v>0.87309999999999999</v>
      </c>
      <c r="AY480" s="143">
        <v>7128</v>
      </c>
      <c r="AZ480" s="143"/>
      <c r="BA480" s="144">
        <v>0.2863</v>
      </c>
      <c r="BB480" s="142">
        <v>37.92</v>
      </c>
      <c r="BC480" s="143">
        <v>89.6</v>
      </c>
      <c r="BD480" s="143">
        <v>0.77769999999999995</v>
      </c>
      <c r="BE480" s="143">
        <v>5094</v>
      </c>
      <c r="BF480" s="143"/>
      <c r="BG480" s="144">
        <v>0.23219999999999999</v>
      </c>
      <c r="BH480" s="142">
        <v>28</v>
      </c>
      <c r="BI480" s="143">
        <v>89.6</v>
      </c>
      <c r="BJ480" s="143">
        <v>0.82950000000000002</v>
      </c>
      <c r="BK480" s="143">
        <v>5012</v>
      </c>
      <c r="BL480" s="143"/>
      <c r="BM480" s="144">
        <v>0.28999999999999998</v>
      </c>
      <c r="BN480" s="142">
        <v>43.2</v>
      </c>
      <c r="BO480" s="143">
        <v>89.6</v>
      </c>
      <c r="BP480" s="143">
        <v>0.91420000000000001</v>
      </c>
      <c r="BQ480" s="143">
        <v>6822</v>
      </c>
      <c r="BR480" s="143"/>
      <c r="BS480" s="144">
        <v>0.25700000000000001</v>
      </c>
      <c r="BT480" s="142"/>
      <c r="BU480" s="143"/>
      <c r="BV480" s="143"/>
      <c r="BW480" s="143"/>
      <c r="BX480" s="143"/>
      <c r="BY480" s="144"/>
      <c r="BZ480" s="142">
        <v>56.4</v>
      </c>
      <c r="CA480" s="143">
        <v>179.2</v>
      </c>
      <c r="CB480" s="143">
        <v>1.8714</v>
      </c>
      <c r="CC480" s="143">
        <v>23132</v>
      </c>
      <c r="CD480" s="143">
        <v>9377</v>
      </c>
      <c r="CE480" s="144">
        <v>4.2105999999999995</v>
      </c>
      <c r="CF480" s="142">
        <v>48.4</v>
      </c>
      <c r="CG480" s="143">
        <v>89.6</v>
      </c>
      <c r="CH480" s="143">
        <v>0.94399999999999995</v>
      </c>
      <c r="CI480" s="143">
        <v>5938</v>
      </c>
      <c r="CJ480" s="143"/>
      <c r="CK480" s="144">
        <v>0.17469999999999999</v>
      </c>
      <c r="CL480" s="142">
        <v>44</v>
      </c>
      <c r="CM480" s="143">
        <v>89.6</v>
      </c>
      <c r="CN480" s="143">
        <v>0.95579999999999998</v>
      </c>
      <c r="CO480" s="143">
        <v>13144</v>
      </c>
      <c r="CP480" s="143"/>
      <c r="CQ480" s="144">
        <v>0.43409999999999999</v>
      </c>
      <c r="CR480" s="142">
        <v>40</v>
      </c>
      <c r="CS480" s="143">
        <v>89.6</v>
      </c>
      <c r="CT480" s="143">
        <v>0.9597</v>
      </c>
      <c r="CU480" s="143">
        <v>11920</v>
      </c>
      <c r="CV480" s="143"/>
      <c r="CW480" s="144">
        <v>0.4173</v>
      </c>
      <c r="CX480" s="142">
        <v>48.6</v>
      </c>
      <c r="CY480" s="143">
        <v>89.6</v>
      </c>
      <c r="CZ480" s="143">
        <v>0.95720000000000005</v>
      </c>
      <c r="DA480" s="143">
        <v>10206</v>
      </c>
      <c r="DB480" s="143"/>
      <c r="DC480" s="144">
        <v>0.2949</v>
      </c>
      <c r="DD480" s="142">
        <v>45.6</v>
      </c>
      <c r="DE480" s="143">
        <v>89.6</v>
      </c>
      <c r="DF480" s="143">
        <v>0.95889999999999997</v>
      </c>
      <c r="DG480" s="143">
        <v>10178</v>
      </c>
      <c r="DH480" s="143"/>
      <c r="DI480" s="144">
        <v>0.32329999999999998</v>
      </c>
    </row>
    <row r="481" spans="1:113">
      <c r="A481" s="137">
        <v>478</v>
      </c>
      <c r="B481" s="138" t="s">
        <v>648</v>
      </c>
      <c r="C481" s="139" t="s">
        <v>2691</v>
      </c>
      <c r="D481" s="140" t="s">
        <v>195</v>
      </c>
      <c r="E481" s="141">
        <v>100</v>
      </c>
      <c r="F481" s="142"/>
      <c r="G481" s="143"/>
      <c r="H481" s="143"/>
      <c r="I481" s="143"/>
      <c r="J481" s="143"/>
      <c r="K481" s="144"/>
      <c r="L481" s="142"/>
      <c r="M481" s="143"/>
      <c r="N481" s="143"/>
      <c r="O481" s="143"/>
      <c r="P481" s="143"/>
      <c r="Q481" s="144"/>
      <c r="R481" s="142"/>
      <c r="S481" s="143"/>
      <c r="T481" s="143"/>
      <c r="U481" s="143"/>
      <c r="V481" s="143"/>
      <c r="W481" s="144"/>
      <c r="X481" s="142"/>
      <c r="Y481" s="143"/>
      <c r="Z481" s="143"/>
      <c r="AA481" s="143"/>
      <c r="AB481" s="143"/>
      <c r="AC481" s="144"/>
      <c r="AD481" s="142"/>
      <c r="AE481" s="143"/>
      <c r="AF481" s="143"/>
      <c r="AG481" s="143"/>
      <c r="AH481" s="143"/>
      <c r="AI481" s="144"/>
      <c r="AJ481" s="142"/>
      <c r="AK481" s="143"/>
      <c r="AL481" s="143"/>
      <c r="AM481" s="143"/>
      <c r="AN481" s="143"/>
      <c r="AO481" s="144"/>
      <c r="AP481" s="142">
        <v>0</v>
      </c>
      <c r="AQ481" s="143">
        <v>80</v>
      </c>
      <c r="AR481" s="143"/>
      <c r="AS481" s="143">
        <v>0</v>
      </c>
      <c r="AT481" s="143"/>
      <c r="AU481" s="144">
        <v>0</v>
      </c>
      <c r="AV481" s="142">
        <v>80</v>
      </c>
      <c r="AW481" s="143">
        <v>80</v>
      </c>
      <c r="AX481" s="143"/>
      <c r="AY481" s="143">
        <v>0</v>
      </c>
      <c r="AZ481" s="143"/>
      <c r="BA481" s="144">
        <v>0</v>
      </c>
      <c r="BB481" s="142">
        <v>100</v>
      </c>
      <c r="BC481" s="143">
        <v>100</v>
      </c>
      <c r="BD481" s="143"/>
      <c r="BE481" s="143">
        <v>0</v>
      </c>
      <c r="BF481" s="143"/>
      <c r="BG481" s="144">
        <v>0</v>
      </c>
      <c r="BH481" s="142">
        <v>100</v>
      </c>
      <c r="BI481" s="143">
        <v>100</v>
      </c>
      <c r="BJ481" s="143"/>
      <c r="BK481" s="143">
        <v>0</v>
      </c>
      <c r="BL481" s="143"/>
      <c r="BM481" s="144">
        <v>0</v>
      </c>
      <c r="BN481" s="142">
        <v>0</v>
      </c>
      <c r="BO481" s="143">
        <v>100</v>
      </c>
      <c r="BP481" s="143"/>
      <c r="BQ481" s="143">
        <v>0</v>
      </c>
      <c r="BR481" s="143"/>
      <c r="BS481" s="144">
        <v>0</v>
      </c>
      <c r="BT481" s="142"/>
      <c r="BU481" s="143"/>
      <c r="BV481" s="143"/>
      <c r="BW481" s="143"/>
      <c r="BX481" s="143"/>
      <c r="BY481" s="144"/>
      <c r="BZ481" s="142">
        <v>0</v>
      </c>
      <c r="CA481" s="143">
        <v>200</v>
      </c>
      <c r="CB481" s="143"/>
      <c r="CC481" s="143">
        <v>0</v>
      </c>
      <c r="CD481" s="143"/>
      <c r="CE481" s="144">
        <v>0</v>
      </c>
      <c r="CF481" s="142">
        <v>0</v>
      </c>
      <c r="CG481" s="143">
        <v>100</v>
      </c>
      <c r="CH481" s="143"/>
      <c r="CI481" s="143">
        <v>0</v>
      </c>
      <c r="CJ481" s="143"/>
      <c r="CK481" s="144">
        <v>0</v>
      </c>
      <c r="CL481" s="142">
        <v>0</v>
      </c>
      <c r="CM481" s="143">
        <v>100</v>
      </c>
      <c r="CN481" s="143"/>
      <c r="CO481" s="143">
        <v>0</v>
      </c>
      <c r="CP481" s="143"/>
      <c r="CQ481" s="144">
        <v>0</v>
      </c>
      <c r="CR481" s="142">
        <v>0</v>
      </c>
      <c r="CS481" s="143">
        <v>100</v>
      </c>
      <c r="CT481" s="143"/>
      <c r="CU481" s="143">
        <v>0</v>
      </c>
      <c r="CV481" s="143"/>
      <c r="CW481" s="144">
        <v>0</v>
      </c>
      <c r="CX481" s="142">
        <v>0</v>
      </c>
      <c r="CY481" s="143">
        <v>100</v>
      </c>
      <c r="CZ481" s="143"/>
      <c r="DA481" s="143">
        <v>0</v>
      </c>
      <c r="DB481" s="143"/>
      <c r="DC481" s="144">
        <v>0</v>
      </c>
      <c r="DD481" s="142">
        <v>0</v>
      </c>
      <c r="DE481" s="143">
        <v>100</v>
      </c>
      <c r="DF481" s="143"/>
      <c r="DG481" s="143">
        <v>0</v>
      </c>
      <c r="DH481" s="143"/>
      <c r="DI481" s="144">
        <v>0</v>
      </c>
    </row>
    <row r="482" spans="1:113">
      <c r="A482" s="137">
        <v>479</v>
      </c>
      <c r="B482" s="138" t="s">
        <v>649</v>
      </c>
      <c r="C482" s="139" t="s">
        <v>2692</v>
      </c>
      <c r="D482" s="140" t="s">
        <v>195</v>
      </c>
      <c r="E482" s="141">
        <v>134</v>
      </c>
      <c r="F482" s="142">
        <v>20</v>
      </c>
      <c r="G482" s="143">
        <v>20</v>
      </c>
      <c r="H482" s="143">
        <v>0.13300000000000001</v>
      </c>
      <c r="I482" s="143">
        <v>640</v>
      </c>
      <c r="J482" s="143">
        <v>0</v>
      </c>
      <c r="K482" s="144">
        <v>0.33</v>
      </c>
      <c r="L482" s="142">
        <v>12</v>
      </c>
      <c r="M482" s="143">
        <v>12</v>
      </c>
      <c r="N482" s="143">
        <v>0.14399999999999999</v>
      </c>
      <c r="O482" s="143">
        <v>520</v>
      </c>
      <c r="P482" s="143">
        <v>0</v>
      </c>
      <c r="Q482" s="144">
        <v>0.41199999999999998</v>
      </c>
      <c r="R482" s="142">
        <v>72</v>
      </c>
      <c r="S482" s="143">
        <v>107.2</v>
      </c>
      <c r="T482" s="143">
        <v>0.66900000000000004</v>
      </c>
      <c r="U482" s="143">
        <v>6960</v>
      </c>
      <c r="V482" s="143">
        <v>0</v>
      </c>
      <c r="W482" s="144">
        <v>0.19800000000000001</v>
      </c>
      <c r="X482" s="142">
        <v>68</v>
      </c>
      <c r="Y482" s="143">
        <v>107.2</v>
      </c>
      <c r="Z482" s="143">
        <v>0.95899999999999996</v>
      </c>
      <c r="AA482" s="143">
        <v>42680</v>
      </c>
      <c r="AB482" s="143">
        <v>11825</v>
      </c>
      <c r="AC482" s="144">
        <v>0.89700000000000002</v>
      </c>
      <c r="AD482" s="142">
        <v>68</v>
      </c>
      <c r="AE482" s="143">
        <v>107.2</v>
      </c>
      <c r="AF482" s="143">
        <v>0.94399999999999995</v>
      </c>
      <c r="AG482" s="143">
        <v>36800</v>
      </c>
      <c r="AH482" s="143">
        <v>6588</v>
      </c>
      <c r="AI482" s="144">
        <v>0.78500000000000003</v>
      </c>
      <c r="AJ482" s="142">
        <v>68</v>
      </c>
      <c r="AK482" s="143">
        <v>107.2</v>
      </c>
      <c r="AL482" s="143">
        <v>0.96899999999999997</v>
      </c>
      <c r="AM482" s="143">
        <v>45480</v>
      </c>
      <c r="AN482" s="143">
        <v>13633</v>
      </c>
      <c r="AO482" s="144">
        <v>0.94599999999999995</v>
      </c>
      <c r="AP482" s="142">
        <v>76</v>
      </c>
      <c r="AQ482" s="143">
        <v>107.2</v>
      </c>
      <c r="AR482" s="143">
        <v>0.95169999999999999</v>
      </c>
      <c r="AS482" s="143">
        <v>41000</v>
      </c>
      <c r="AT482" s="143">
        <v>8712</v>
      </c>
      <c r="AU482" s="144">
        <v>0.76190000000000002</v>
      </c>
      <c r="AV482" s="142">
        <v>76</v>
      </c>
      <c r="AW482" s="143">
        <v>107.2</v>
      </c>
      <c r="AX482" s="143">
        <v>0.92549999999999999</v>
      </c>
      <c r="AY482" s="143">
        <v>40116</v>
      </c>
      <c r="AZ482" s="143">
        <v>9730</v>
      </c>
      <c r="BA482" s="144">
        <v>0.79210000000000003</v>
      </c>
      <c r="BB482" s="142">
        <v>68</v>
      </c>
      <c r="BC482" s="143">
        <v>107.2</v>
      </c>
      <c r="BD482" s="143">
        <v>0.93210000000000004</v>
      </c>
      <c r="BE482" s="143">
        <v>44644</v>
      </c>
      <c r="BF482" s="143">
        <v>16350</v>
      </c>
      <c r="BG482" s="144">
        <v>0.94669999999999999</v>
      </c>
      <c r="BH482" s="142">
        <v>76</v>
      </c>
      <c r="BI482" s="143">
        <v>107.2</v>
      </c>
      <c r="BJ482" s="143">
        <v>0.9</v>
      </c>
      <c r="BK482" s="143">
        <v>39076</v>
      </c>
      <c r="BL482" s="143">
        <v>8542</v>
      </c>
      <c r="BM482" s="144">
        <v>0.76790000000000003</v>
      </c>
      <c r="BN482" s="142">
        <v>73.599999999999994</v>
      </c>
      <c r="BO482" s="143">
        <v>107.2</v>
      </c>
      <c r="BP482" s="143">
        <v>0.91600000000000004</v>
      </c>
      <c r="BQ482" s="143">
        <v>38148</v>
      </c>
      <c r="BR482" s="143">
        <v>10965</v>
      </c>
      <c r="BS482" s="144">
        <v>0.84199999999999997</v>
      </c>
      <c r="BT482" s="142"/>
      <c r="BU482" s="143"/>
      <c r="BV482" s="143"/>
      <c r="BW482" s="143"/>
      <c r="BX482" s="143"/>
      <c r="BY482" s="144"/>
      <c r="BZ482" s="142">
        <v>72</v>
      </c>
      <c r="CA482" s="143">
        <v>214.4</v>
      </c>
      <c r="CB482" s="143">
        <v>1.0059</v>
      </c>
      <c r="CC482" s="143">
        <v>5800</v>
      </c>
      <c r="CD482" s="143">
        <v>5797</v>
      </c>
      <c r="CE482" s="144">
        <v>2.9379999999999997</v>
      </c>
      <c r="CF482" s="142">
        <v>8</v>
      </c>
      <c r="CG482" s="143">
        <v>107.2</v>
      </c>
      <c r="CH482" s="143">
        <v>8.5900000000000004E-2</v>
      </c>
      <c r="CI482" s="143">
        <v>188</v>
      </c>
      <c r="CJ482" s="143"/>
      <c r="CK482" s="144">
        <v>0.36759999999999998</v>
      </c>
      <c r="CL482" s="142">
        <v>70.400000000000006</v>
      </c>
      <c r="CM482" s="143">
        <v>107.2</v>
      </c>
      <c r="CN482" s="143">
        <v>0.83599999999999997</v>
      </c>
      <c r="CO482" s="143">
        <v>19600</v>
      </c>
      <c r="CP482" s="143"/>
      <c r="CQ482" s="144">
        <v>0.46250000000000002</v>
      </c>
      <c r="CR482" s="142">
        <v>66</v>
      </c>
      <c r="CS482" s="143">
        <v>107.2</v>
      </c>
      <c r="CT482" s="143">
        <v>0.90780000000000005</v>
      </c>
      <c r="CU482" s="143">
        <v>23116</v>
      </c>
      <c r="CV482" s="143"/>
      <c r="CW482" s="144">
        <v>0.51859999999999995</v>
      </c>
      <c r="CX482" s="142">
        <v>62.8</v>
      </c>
      <c r="CY482" s="143">
        <v>107.2</v>
      </c>
      <c r="CZ482" s="143">
        <v>0.95479999999999998</v>
      </c>
      <c r="DA482" s="143">
        <v>35880</v>
      </c>
      <c r="DB482" s="143">
        <v>9546</v>
      </c>
      <c r="DC482" s="144">
        <v>0.80430000000000001</v>
      </c>
      <c r="DD482" s="142">
        <v>61.6</v>
      </c>
      <c r="DE482" s="143">
        <v>107.2</v>
      </c>
      <c r="DF482" s="143">
        <v>0.97529999999999994</v>
      </c>
      <c r="DG482" s="143">
        <v>30208</v>
      </c>
      <c r="DH482" s="143">
        <v>4361</v>
      </c>
      <c r="DI482" s="144">
        <v>0.69830000000000003</v>
      </c>
    </row>
    <row r="483" spans="1:113">
      <c r="A483" s="137">
        <v>480</v>
      </c>
      <c r="B483" s="138" t="s">
        <v>650</v>
      </c>
      <c r="C483" s="139" t="s">
        <v>2693</v>
      </c>
      <c r="D483" s="140" t="s">
        <v>195</v>
      </c>
      <c r="E483" s="141">
        <v>145</v>
      </c>
      <c r="F483" s="142">
        <v>13.2</v>
      </c>
      <c r="G483" s="143">
        <v>13.2</v>
      </c>
      <c r="H483" s="143">
        <v>0.29099999999999998</v>
      </c>
      <c r="I483" s="143">
        <v>784</v>
      </c>
      <c r="J483" s="143">
        <v>0</v>
      </c>
      <c r="K483" s="144">
        <v>0.28000000000000003</v>
      </c>
      <c r="L483" s="142">
        <v>49.2</v>
      </c>
      <c r="M483" s="143">
        <v>49.2</v>
      </c>
      <c r="N483" s="143">
        <v>0.32400000000000001</v>
      </c>
      <c r="O483" s="143">
        <v>776</v>
      </c>
      <c r="P483" s="143">
        <v>0</v>
      </c>
      <c r="Q483" s="144">
        <v>6.7000000000000004E-2</v>
      </c>
      <c r="R483" s="142">
        <v>122</v>
      </c>
      <c r="S483" s="143">
        <v>128</v>
      </c>
      <c r="T483" s="143">
        <v>0.80100000000000005</v>
      </c>
      <c r="U483" s="143">
        <v>9304</v>
      </c>
      <c r="V483" s="143">
        <v>0</v>
      </c>
      <c r="W483" s="144">
        <v>0.13</v>
      </c>
      <c r="X483" s="142">
        <v>127.2</v>
      </c>
      <c r="Y483" s="143">
        <v>131.19999999999999</v>
      </c>
      <c r="Z483" s="143">
        <v>0.89100000000000001</v>
      </c>
      <c r="AA483" s="143">
        <v>40220</v>
      </c>
      <c r="AB483" s="143">
        <v>0</v>
      </c>
      <c r="AC483" s="144">
        <v>0.48599999999999999</v>
      </c>
      <c r="AD483" s="142">
        <v>126.8</v>
      </c>
      <c r="AE483" s="143">
        <v>138.4</v>
      </c>
      <c r="AF483" s="143">
        <v>0.90300000000000002</v>
      </c>
      <c r="AG483" s="143">
        <v>47044</v>
      </c>
      <c r="AH483" s="143">
        <v>0</v>
      </c>
      <c r="AI483" s="144">
        <v>0.56299999999999994</v>
      </c>
      <c r="AJ483" s="142">
        <v>126.8</v>
      </c>
      <c r="AK483" s="143">
        <v>135.6</v>
      </c>
      <c r="AL483" s="143">
        <v>0.91700000000000004</v>
      </c>
      <c r="AM483" s="143">
        <v>53920</v>
      </c>
      <c r="AN483" s="143">
        <v>27</v>
      </c>
      <c r="AO483" s="144">
        <v>0.63500000000000001</v>
      </c>
      <c r="AP483" s="142">
        <v>138.4</v>
      </c>
      <c r="AQ483" s="143">
        <v>138.4</v>
      </c>
      <c r="AR483" s="143">
        <v>0.90200000000000002</v>
      </c>
      <c r="AS483" s="143">
        <v>50168</v>
      </c>
      <c r="AT483" s="143"/>
      <c r="AU483" s="144">
        <v>0.54010000000000002</v>
      </c>
      <c r="AV483" s="142">
        <v>130.4</v>
      </c>
      <c r="AW483" s="143">
        <v>130.4</v>
      </c>
      <c r="AX483" s="143">
        <v>0.87</v>
      </c>
      <c r="AY483" s="143">
        <v>45396</v>
      </c>
      <c r="AZ483" s="143"/>
      <c r="BA483" s="144">
        <v>0.55579999999999996</v>
      </c>
      <c r="BB483" s="142">
        <v>132</v>
      </c>
      <c r="BC483" s="143">
        <v>132</v>
      </c>
      <c r="BD483" s="143">
        <v>0.82540000000000002</v>
      </c>
      <c r="BE483" s="143">
        <v>30560</v>
      </c>
      <c r="BF483" s="143"/>
      <c r="BG483" s="144">
        <v>0.377</v>
      </c>
      <c r="BH483" s="142">
        <v>80</v>
      </c>
      <c r="BI483" s="143">
        <v>116</v>
      </c>
      <c r="BJ483" s="143">
        <v>0.69520000000000004</v>
      </c>
      <c r="BK483" s="143">
        <v>15188</v>
      </c>
      <c r="BL483" s="143"/>
      <c r="BM483" s="144">
        <v>0.36709999999999998</v>
      </c>
      <c r="BN483" s="142">
        <v>82.8</v>
      </c>
      <c r="BO483" s="143">
        <v>116</v>
      </c>
      <c r="BP483" s="143">
        <v>0.73709999999999998</v>
      </c>
      <c r="BQ483" s="143">
        <v>15424</v>
      </c>
      <c r="BR483" s="143"/>
      <c r="BS483" s="144">
        <v>0.37609999999999999</v>
      </c>
      <c r="BT483" s="142"/>
      <c r="BU483" s="143"/>
      <c r="BV483" s="143"/>
      <c r="BW483" s="143"/>
      <c r="BX483" s="143"/>
      <c r="BY483" s="144"/>
      <c r="BZ483" s="142">
        <v>52.4</v>
      </c>
      <c r="CA483" s="143">
        <v>232</v>
      </c>
      <c r="CB483" s="143">
        <v>1.5763</v>
      </c>
      <c r="CC483" s="143">
        <v>23812</v>
      </c>
      <c r="CD483" s="143"/>
      <c r="CE483" s="144">
        <v>0.33809999999999996</v>
      </c>
      <c r="CF483" s="142">
        <v>14.4</v>
      </c>
      <c r="CG483" s="143">
        <v>116</v>
      </c>
      <c r="CH483" s="143">
        <v>0.3306</v>
      </c>
      <c r="CI483" s="143">
        <v>984</v>
      </c>
      <c r="CJ483" s="143"/>
      <c r="CK483" s="144">
        <v>0.27779999999999999</v>
      </c>
      <c r="CL483" s="142">
        <v>133.19999999999999</v>
      </c>
      <c r="CM483" s="143">
        <v>133.19999999999999</v>
      </c>
      <c r="CN483" s="143">
        <v>0.91579999999999995</v>
      </c>
      <c r="CO483" s="143">
        <v>42400</v>
      </c>
      <c r="CP483" s="143"/>
      <c r="CQ483" s="144">
        <v>0.48270000000000002</v>
      </c>
      <c r="CR483" s="142">
        <v>130.80000000000001</v>
      </c>
      <c r="CS483" s="143">
        <v>130.80000000000001</v>
      </c>
      <c r="CT483" s="143">
        <v>0.91449999999999998</v>
      </c>
      <c r="CU483" s="143">
        <v>47952</v>
      </c>
      <c r="CV483" s="143"/>
      <c r="CW483" s="144">
        <v>0.53879999999999995</v>
      </c>
      <c r="CX483" s="142">
        <v>130.4</v>
      </c>
      <c r="CY483" s="143">
        <v>130.4</v>
      </c>
      <c r="CZ483" s="143">
        <v>0.94030000000000002</v>
      </c>
      <c r="DA483" s="143">
        <v>32736</v>
      </c>
      <c r="DB483" s="143"/>
      <c r="DC483" s="144">
        <v>0.3589</v>
      </c>
      <c r="DD483" s="142">
        <v>121.6</v>
      </c>
      <c r="DE483" s="143">
        <v>121.6</v>
      </c>
      <c r="DF483" s="143">
        <v>0.98429999999999995</v>
      </c>
      <c r="DG483" s="143">
        <v>34580</v>
      </c>
      <c r="DH483" s="143"/>
      <c r="DI483" s="144">
        <v>0.40129999999999999</v>
      </c>
    </row>
    <row r="484" spans="1:113" ht="22.5">
      <c r="A484" s="137">
        <v>481</v>
      </c>
      <c r="B484" s="138" t="s">
        <v>651</v>
      </c>
      <c r="C484" s="139" t="s">
        <v>2694</v>
      </c>
      <c r="D484" s="140" t="s">
        <v>195</v>
      </c>
      <c r="E484" s="141">
        <v>245</v>
      </c>
      <c r="F484" s="142">
        <v>58.8</v>
      </c>
      <c r="G484" s="143">
        <v>58.8</v>
      </c>
      <c r="H484" s="143">
        <v>0.13900000000000001</v>
      </c>
      <c r="I484" s="143">
        <v>558</v>
      </c>
      <c r="J484" s="143">
        <v>0</v>
      </c>
      <c r="K484" s="144">
        <v>9.4E-2</v>
      </c>
      <c r="L484" s="142">
        <v>63.6</v>
      </c>
      <c r="M484" s="143">
        <v>63.6</v>
      </c>
      <c r="N484" s="143">
        <v>0.38100000000000001</v>
      </c>
      <c r="O484" s="143">
        <v>6204</v>
      </c>
      <c r="P484" s="143">
        <v>0</v>
      </c>
      <c r="Q484" s="144">
        <v>0.35099999999999998</v>
      </c>
      <c r="R484" s="142">
        <v>63.6</v>
      </c>
      <c r="S484" s="143">
        <v>221</v>
      </c>
      <c r="T484" s="143">
        <v>0.49</v>
      </c>
      <c r="U484" s="143">
        <v>10077</v>
      </c>
      <c r="V484" s="143">
        <v>0</v>
      </c>
      <c r="W484" s="144">
        <v>0.443</v>
      </c>
      <c r="X484" s="142">
        <v>62.7</v>
      </c>
      <c r="Y484" s="143">
        <v>221</v>
      </c>
      <c r="Z484" s="143">
        <v>0.86499999999999999</v>
      </c>
      <c r="AA484" s="143">
        <v>27786</v>
      </c>
      <c r="AB484" s="143">
        <v>0</v>
      </c>
      <c r="AC484" s="144">
        <v>0.70199999999999996</v>
      </c>
      <c r="AD484" s="142">
        <v>0</v>
      </c>
      <c r="AE484" s="143">
        <v>196</v>
      </c>
      <c r="AF484" s="143">
        <v>0.89700000000000002</v>
      </c>
      <c r="AG484" s="143">
        <v>27501</v>
      </c>
      <c r="AH484" s="143">
        <v>0</v>
      </c>
      <c r="AI484" s="144">
        <v>0.70199999999999996</v>
      </c>
      <c r="AJ484" s="142">
        <v>0</v>
      </c>
      <c r="AK484" s="143">
        <v>196</v>
      </c>
      <c r="AL484" s="143">
        <v>0.92400000000000004</v>
      </c>
      <c r="AM484" s="143">
        <v>38568</v>
      </c>
      <c r="AN484" s="143">
        <v>0</v>
      </c>
      <c r="AO484" s="144">
        <v>0.70199999999999996</v>
      </c>
      <c r="AP484" s="142">
        <v>148.19999999999999</v>
      </c>
      <c r="AQ484" s="143">
        <v>196</v>
      </c>
      <c r="AR484" s="143">
        <v>0.90029999999999999</v>
      </c>
      <c r="AS484" s="143">
        <v>46422</v>
      </c>
      <c r="AT484" s="143"/>
      <c r="AU484" s="144"/>
      <c r="AV484" s="142">
        <v>127.29</v>
      </c>
      <c r="AW484" s="143">
        <v>196</v>
      </c>
      <c r="AX484" s="143">
        <v>0.89849999999999997</v>
      </c>
      <c r="AY484" s="143">
        <v>23325</v>
      </c>
      <c r="AZ484" s="143"/>
      <c r="BA484" s="144"/>
      <c r="BB484" s="142">
        <v>69</v>
      </c>
      <c r="BC484" s="143">
        <v>196</v>
      </c>
      <c r="BD484" s="143">
        <v>0.8478</v>
      </c>
      <c r="BE484" s="143">
        <v>13599</v>
      </c>
      <c r="BF484" s="143"/>
      <c r="BG484" s="144"/>
      <c r="BH484" s="142">
        <v>9</v>
      </c>
      <c r="BI484" s="143">
        <v>196</v>
      </c>
      <c r="BJ484" s="143">
        <v>0</v>
      </c>
      <c r="BK484" s="143">
        <v>753</v>
      </c>
      <c r="BL484" s="143"/>
      <c r="BM484" s="144"/>
      <c r="BN484" s="142">
        <v>0.87</v>
      </c>
      <c r="BO484" s="143">
        <v>196</v>
      </c>
      <c r="BP484" s="143">
        <v>0.58919999999999995</v>
      </c>
      <c r="BQ484" s="143">
        <v>426</v>
      </c>
      <c r="BR484" s="143"/>
      <c r="BS484" s="144"/>
      <c r="BT484" s="142"/>
      <c r="BU484" s="143"/>
      <c r="BV484" s="143"/>
      <c r="BW484" s="143"/>
      <c r="BX484" s="143"/>
      <c r="BY484" s="144"/>
      <c r="BZ484" s="142">
        <v>71.7</v>
      </c>
      <c r="CA484" s="143">
        <v>392</v>
      </c>
      <c r="CB484" s="143">
        <v>1.3754</v>
      </c>
      <c r="CC484" s="143">
        <v>8787</v>
      </c>
      <c r="CD484" s="143"/>
      <c r="CE484" s="144"/>
      <c r="CF484" s="142">
        <v>65.7</v>
      </c>
      <c r="CG484" s="143">
        <v>196</v>
      </c>
      <c r="CH484" s="143">
        <v>0.76870000000000005</v>
      </c>
      <c r="CI484" s="143">
        <v>14745</v>
      </c>
      <c r="CJ484" s="143"/>
      <c r="CK484" s="144"/>
      <c r="CL484" s="142">
        <v>147.9</v>
      </c>
      <c r="CM484" s="143">
        <v>196</v>
      </c>
      <c r="CN484" s="143">
        <v>0.88170000000000004</v>
      </c>
      <c r="CO484" s="143">
        <v>49473</v>
      </c>
      <c r="CP484" s="143"/>
      <c r="CQ484" s="144"/>
      <c r="CR484" s="142">
        <v>147.9</v>
      </c>
      <c r="CS484" s="143">
        <v>196</v>
      </c>
      <c r="CT484" s="143">
        <v>0.87849999999999995</v>
      </c>
      <c r="CU484" s="143">
        <v>38481</v>
      </c>
      <c r="CV484" s="143"/>
      <c r="CW484" s="144"/>
      <c r="CX484" s="142">
        <v>70.5</v>
      </c>
      <c r="CY484" s="143">
        <v>196</v>
      </c>
      <c r="CZ484" s="143">
        <v>0.65459999999999996</v>
      </c>
      <c r="DA484" s="143">
        <v>10080</v>
      </c>
      <c r="DB484" s="143"/>
      <c r="DC484" s="144"/>
      <c r="DD484" s="142">
        <v>106.2</v>
      </c>
      <c r="DE484" s="143">
        <v>196</v>
      </c>
      <c r="DF484" s="143">
        <v>0.82020000000000004</v>
      </c>
      <c r="DG484" s="143">
        <v>15189</v>
      </c>
      <c r="DH484" s="143"/>
      <c r="DI484" s="144"/>
    </row>
    <row r="485" spans="1:113">
      <c r="A485" s="137">
        <v>482</v>
      </c>
      <c r="B485" s="138" t="s">
        <v>652</v>
      </c>
      <c r="C485" s="139" t="s">
        <v>2695</v>
      </c>
      <c r="D485" s="140" t="s">
        <v>195</v>
      </c>
      <c r="E485" s="141">
        <v>150</v>
      </c>
      <c r="F485" s="142">
        <v>4.8</v>
      </c>
      <c r="G485" s="143">
        <v>4.8</v>
      </c>
      <c r="H485" s="143">
        <v>0.53300000000000003</v>
      </c>
      <c r="I485" s="143">
        <v>1014</v>
      </c>
      <c r="J485" s="143">
        <v>0</v>
      </c>
      <c r="K485" s="147">
        <v>0.54300000000000004</v>
      </c>
      <c r="L485" s="142">
        <v>25.2</v>
      </c>
      <c r="M485" s="143">
        <v>25.2</v>
      </c>
      <c r="N485" s="143">
        <v>0.86199999999999999</v>
      </c>
      <c r="O485" s="143">
        <v>3387</v>
      </c>
      <c r="P485" s="143">
        <v>0</v>
      </c>
      <c r="Q485" s="147">
        <v>0.214</v>
      </c>
      <c r="R485" s="142">
        <v>35.1</v>
      </c>
      <c r="S485" s="143">
        <v>120</v>
      </c>
      <c r="T485" s="143">
        <v>0.95799999999999996</v>
      </c>
      <c r="U485" s="143">
        <v>8052</v>
      </c>
      <c r="V485" s="143">
        <v>0</v>
      </c>
      <c r="W485" s="147">
        <v>0.32800000000000001</v>
      </c>
      <c r="X485" s="142">
        <v>30.3</v>
      </c>
      <c r="Y485" s="143">
        <v>120</v>
      </c>
      <c r="Z485" s="143">
        <v>0.94299999999999995</v>
      </c>
      <c r="AA485" s="143">
        <v>7311</v>
      </c>
      <c r="AB485" s="143">
        <v>0</v>
      </c>
      <c r="AC485" s="147">
        <v>0.35099999999999998</v>
      </c>
      <c r="AD485" s="142">
        <v>30.6</v>
      </c>
      <c r="AE485" s="143">
        <v>120</v>
      </c>
      <c r="AF485" s="143">
        <v>0.94499999999999995</v>
      </c>
      <c r="AG485" s="143">
        <v>7374</v>
      </c>
      <c r="AH485" s="143">
        <v>0</v>
      </c>
      <c r="AI485" s="147">
        <v>0.34899999999999998</v>
      </c>
      <c r="AJ485" s="142">
        <v>35.4</v>
      </c>
      <c r="AK485" s="143">
        <v>120</v>
      </c>
      <c r="AL485" s="143">
        <v>0.97499999999999998</v>
      </c>
      <c r="AM485" s="143">
        <v>8715</v>
      </c>
      <c r="AN485" s="143">
        <v>0</v>
      </c>
      <c r="AO485" s="147">
        <v>0.34599999999999997</v>
      </c>
      <c r="AP485" s="142">
        <v>26.7</v>
      </c>
      <c r="AQ485" s="143">
        <v>120</v>
      </c>
      <c r="AR485" s="143">
        <v>0.96009999999999995</v>
      </c>
      <c r="AS485" s="143">
        <v>8664</v>
      </c>
      <c r="AT485" s="143"/>
      <c r="AU485" s="147">
        <v>0.45429999999999998</v>
      </c>
      <c r="AV485" s="142">
        <v>31.2</v>
      </c>
      <c r="AW485" s="143">
        <v>120</v>
      </c>
      <c r="AX485" s="143">
        <v>0.9073</v>
      </c>
      <c r="AY485" s="143">
        <v>6135</v>
      </c>
      <c r="AZ485" s="143"/>
      <c r="BA485" s="147">
        <v>0.30099999999999999</v>
      </c>
      <c r="BB485" s="142">
        <v>25.08</v>
      </c>
      <c r="BC485" s="143">
        <v>120</v>
      </c>
      <c r="BD485" s="143">
        <v>0.85660000000000003</v>
      </c>
      <c r="BE485" s="143">
        <v>4587</v>
      </c>
      <c r="BF485" s="143"/>
      <c r="BG485" s="147">
        <v>0.28699999999999998</v>
      </c>
      <c r="BH485" s="142">
        <v>27</v>
      </c>
      <c r="BI485" s="143">
        <v>120</v>
      </c>
      <c r="BJ485" s="143">
        <v>0.85709999999999997</v>
      </c>
      <c r="BK485" s="143">
        <v>4770</v>
      </c>
      <c r="BL485" s="143"/>
      <c r="BM485" s="147">
        <v>0.27700000000000002</v>
      </c>
      <c r="BN485" s="142">
        <v>24.6</v>
      </c>
      <c r="BO485" s="143">
        <v>120</v>
      </c>
      <c r="BP485" s="143">
        <v>0.94899999999999995</v>
      </c>
      <c r="BQ485" s="143">
        <v>5028</v>
      </c>
      <c r="BR485" s="143"/>
      <c r="BS485" s="147">
        <v>0.32050000000000001</v>
      </c>
      <c r="BT485" s="142"/>
      <c r="BU485" s="143"/>
      <c r="BV485" s="143"/>
      <c r="BW485" s="143"/>
      <c r="BX485" s="143"/>
      <c r="BY485" s="147"/>
      <c r="BZ485" s="142">
        <v>57.9</v>
      </c>
      <c r="CA485" s="143">
        <v>240</v>
      </c>
      <c r="CB485" s="143">
        <v>1.9527000000000001</v>
      </c>
      <c r="CC485" s="143">
        <v>22149</v>
      </c>
      <c r="CD485" s="143">
        <v>1404</v>
      </c>
      <c r="CE485" s="147">
        <v>1.1180000000000001</v>
      </c>
      <c r="CF485" s="142">
        <v>35.4</v>
      </c>
      <c r="CG485" s="143">
        <v>120</v>
      </c>
      <c r="CH485" s="143">
        <v>0.98860000000000003</v>
      </c>
      <c r="CI485" s="143">
        <v>14322</v>
      </c>
      <c r="CJ485" s="143"/>
      <c r="CK485" s="147">
        <v>0.55010000000000003</v>
      </c>
      <c r="CL485" s="142">
        <v>30</v>
      </c>
      <c r="CM485" s="143">
        <v>120</v>
      </c>
      <c r="CN485" s="143">
        <v>0.97030000000000005</v>
      </c>
      <c r="CO485" s="143">
        <v>9306</v>
      </c>
      <c r="CP485" s="143"/>
      <c r="CQ485" s="147">
        <v>0.44400000000000001</v>
      </c>
      <c r="CR485" s="142">
        <v>36.299999999999997</v>
      </c>
      <c r="CS485" s="143">
        <v>120</v>
      </c>
      <c r="CT485" s="143">
        <v>0.95909999999999995</v>
      </c>
      <c r="CU485" s="143">
        <v>9999</v>
      </c>
      <c r="CV485" s="143"/>
      <c r="CW485" s="147">
        <v>0.38600000000000001</v>
      </c>
      <c r="CX485" s="142">
        <v>37.200000000000003</v>
      </c>
      <c r="CY485" s="143">
        <v>120</v>
      </c>
      <c r="CZ485" s="143">
        <v>0.97470000000000001</v>
      </c>
      <c r="DA485" s="143">
        <v>9492</v>
      </c>
      <c r="DB485" s="143"/>
      <c r="DC485" s="147">
        <v>0.3518</v>
      </c>
      <c r="DD485" s="142">
        <v>36.6</v>
      </c>
      <c r="DE485" s="143">
        <v>120</v>
      </c>
      <c r="DF485" s="143">
        <v>0.95840000000000003</v>
      </c>
      <c r="DG485" s="143">
        <v>6906</v>
      </c>
      <c r="DH485" s="143"/>
      <c r="DI485" s="147">
        <v>0.27350000000000002</v>
      </c>
    </row>
    <row r="486" spans="1:113">
      <c r="A486" s="137">
        <v>483</v>
      </c>
      <c r="B486" s="138" t="s">
        <v>653</v>
      </c>
      <c r="C486" s="139" t="s">
        <v>2696</v>
      </c>
      <c r="D486" s="140" t="s">
        <v>195</v>
      </c>
      <c r="E486" s="141">
        <v>214.44</v>
      </c>
      <c r="F486" s="142">
        <v>116.4</v>
      </c>
      <c r="G486" s="143">
        <v>117</v>
      </c>
      <c r="H486" s="143">
        <v>0.90100000000000002</v>
      </c>
      <c r="I486" s="143">
        <v>0</v>
      </c>
      <c r="J486" s="143">
        <v>0</v>
      </c>
      <c r="K486" s="144">
        <v>0</v>
      </c>
      <c r="L486" s="142">
        <v>128</v>
      </c>
      <c r="M486" s="143">
        <v>128.5</v>
      </c>
      <c r="N486" s="143">
        <v>0.9</v>
      </c>
      <c r="O486" s="143">
        <v>13333</v>
      </c>
      <c r="P486" s="143">
        <v>0</v>
      </c>
      <c r="Q486" s="144">
        <v>0.159</v>
      </c>
      <c r="R486" s="142">
        <v>145.6</v>
      </c>
      <c r="S486" s="143">
        <v>146.1</v>
      </c>
      <c r="T486" s="143">
        <v>0.89600000000000002</v>
      </c>
      <c r="U486" s="143">
        <v>20285</v>
      </c>
      <c r="V486" s="143">
        <v>0</v>
      </c>
      <c r="W486" s="144">
        <v>0.21299999999999999</v>
      </c>
      <c r="X486" s="142">
        <v>154.4</v>
      </c>
      <c r="Y486" s="143">
        <v>154.9</v>
      </c>
      <c r="Z486" s="143">
        <v>0.88</v>
      </c>
      <c r="AA486" s="143">
        <v>17185</v>
      </c>
      <c r="AB486" s="143">
        <v>0</v>
      </c>
      <c r="AC486" s="144">
        <v>0.17299999999999999</v>
      </c>
      <c r="AD486" s="142">
        <v>149.19999999999999</v>
      </c>
      <c r="AE486" s="143">
        <v>149.19999999999999</v>
      </c>
      <c r="AF486" s="143">
        <v>0.84199999999999997</v>
      </c>
      <c r="AG486" s="143">
        <v>14055</v>
      </c>
      <c r="AH486" s="143">
        <v>0</v>
      </c>
      <c r="AI486" s="144">
        <v>0.153</v>
      </c>
      <c r="AJ486" s="142">
        <v>174.8</v>
      </c>
      <c r="AK486" s="143">
        <v>174.8</v>
      </c>
      <c r="AL486" s="143">
        <v>0.86299999999999999</v>
      </c>
      <c r="AM486" s="143">
        <v>30414</v>
      </c>
      <c r="AN486" s="143">
        <v>0</v>
      </c>
      <c r="AO486" s="144">
        <v>0.27600000000000002</v>
      </c>
      <c r="AP486" s="142">
        <v>184</v>
      </c>
      <c r="AQ486" s="143">
        <v>184</v>
      </c>
      <c r="AR486" s="143">
        <v>0.85140000000000005</v>
      </c>
      <c r="AS486" s="143">
        <v>25553</v>
      </c>
      <c r="AT486" s="143"/>
      <c r="AU486" s="144">
        <v>0.21920000000000001</v>
      </c>
      <c r="AV486" s="142">
        <v>154.4</v>
      </c>
      <c r="AW486" s="143">
        <v>154.4</v>
      </c>
      <c r="AX486" s="143">
        <v>0.80510000000000004</v>
      </c>
      <c r="AY486" s="143">
        <v>26724</v>
      </c>
      <c r="AZ486" s="143"/>
      <c r="BA486" s="144">
        <v>0.29859999999999998</v>
      </c>
      <c r="BB486" s="142">
        <v>190.4</v>
      </c>
      <c r="BC486" s="143">
        <v>190.4</v>
      </c>
      <c r="BD486" s="143">
        <v>0.80479999999999996</v>
      </c>
      <c r="BE486" s="143">
        <v>31536</v>
      </c>
      <c r="BF486" s="143"/>
      <c r="BG486" s="144">
        <v>0.27660000000000001</v>
      </c>
      <c r="BH486" s="142">
        <v>164.8</v>
      </c>
      <c r="BI486" s="143">
        <v>164.8</v>
      </c>
      <c r="BJ486" s="143">
        <v>0.76929999999999998</v>
      </c>
      <c r="BK486" s="143">
        <v>24558</v>
      </c>
      <c r="BL486" s="143"/>
      <c r="BM486" s="144">
        <v>0.26040000000000002</v>
      </c>
      <c r="BN486" s="142">
        <v>153.19999999999999</v>
      </c>
      <c r="BO486" s="143">
        <v>117.2</v>
      </c>
      <c r="BP486" s="143">
        <v>0.77370000000000005</v>
      </c>
      <c r="BQ486" s="143">
        <v>17359</v>
      </c>
      <c r="BR486" s="143"/>
      <c r="BS486" s="144">
        <v>0.21790000000000001</v>
      </c>
      <c r="BT486" s="142"/>
      <c r="BU486" s="143"/>
      <c r="BV486" s="143"/>
      <c r="BW486" s="143"/>
      <c r="BX486" s="143"/>
      <c r="BY486" s="144"/>
      <c r="BZ486" s="142">
        <v>174.4</v>
      </c>
      <c r="CA486" s="143">
        <v>195.52</v>
      </c>
      <c r="CB486" s="143">
        <v>1.6124000000000001</v>
      </c>
      <c r="CC486" s="143">
        <v>37734</v>
      </c>
      <c r="CD486" s="143"/>
      <c r="CE486" s="144">
        <v>0.73560000000000003</v>
      </c>
      <c r="CF486" s="142">
        <v>107.2</v>
      </c>
      <c r="CG486" s="143">
        <v>107.2</v>
      </c>
      <c r="CH486" s="143">
        <v>0.80549999999999999</v>
      </c>
      <c r="CI486" s="143">
        <v>18182</v>
      </c>
      <c r="CJ486" s="143"/>
      <c r="CK486" s="144">
        <v>0.28299999999999997</v>
      </c>
      <c r="CL486" s="142">
        <v>108.8</v>
      </c>
      <c r="CM486" s="143">
        <v>108.8</v>
      </c>
      <c r="CN486" s="143">
        <v>0.8024</v>
      </c>
      <c r="CO486" s="143">
        <v>17897</v>
      </c>
      <c r="CP486" s="143"/>
      <c r="CQ486" s="144">
        <v>0.28470000000000001</v>
      </c>
      <c r="CR486" s="142">
        <v>139.19999999999999</v>
      </c>
      <c r="CS486" s="143">
        <v>139.19999999999999</v>
      </c>
      <c r="CT486" s="143">
        <v>0.80089999999999995</v>
      </c>
      <c r="CU486" s="143">
        <v>23972</v>
      </c>
      <c r="CV486" s="143"/>
      <c r="CW486" s="144">
        <v>0.28899999999999998</v>
      </c>
      <c r="CX486" s="142">
        <v>124.8</v>
      </c>
      <c r="CY486" s="143">
        <v>171.55199999999999</v>
      </c>
      <c r="CZ486" s="143">
        <v>0.80320000000000003</v>
      </c>
      <c r="DA486" s="143">
        <v>22394</v>
      </c>
      <c r="DB486" s="143"/>
      <c r="DC486" s="144">
        <v>0.30030000000000001</v>
      </c>
      <c r="DD486" s="142">
        <v>113.6</v>
      </c>
      <c r="DE486" s="143">
        <v>171.55199999999999</v>
      </c>
      <c r="DF486" s="143">
        <v>0.80079999999999996</v>
      </c>
      <c r="DG486" s="143">
        <v>17364</v>
      </c>
      <c r="DH486" s="143"/>
      <c r="DI486" s="144">
        <v>0.2651</v>
      </c>
    </row>
    <row r="487" spans="1:113">
      <c r="A487" s="137">
        <v>484</v>
      </c>
      <c r="B487" s="138" t="s">
        <v>654</v>
      </c>
      <c r="C487" s="139" t="s">
        <v>2697</v>
      </c>
      <c r="D487" s="140" t="s">
        <v>195</v>
      </c>
      <c r="E487" s="141">
        <v>242</v>
      </c>
      <c r="F487" s="142">
        <v>79.2</v>
      </c>
      <c r="G487" s="143">
        <v>79.2</v>
      </c>
      <c r="H487" s="143">
        <v>0.96699999999999997</v>
      </c>
      <c r="I487" s="143">
        <v>33834</v>
      </c>
      <c r="J487" s="143">
        <v>646</v>
      </c>
      <c r="K487" s="144">
        <v>0.60499999999999998</v>
      </c>
      <c r="L487" s="142">
        <v>84</v>
      </c>
      <c r="M487" s="143">
        <v>84</v>
      </c>
      <c r="N487" s="143">
        <v>0.96699999999999997</v>
      </c>
      <c r="O487" s="143">
        <v>32862</v>
      </c>
      <c r="P487" s="143">
        <v>0</v>
      </c>
      <c r="Q487" s="144">
        <v>0.55400000000000005</v>
      </c>
      <c r="R487" s="142">
        <v>74.400000000000006</v>
      </c>
      <c r="S487" s="143">
        <v>193.6</v>
      </c>
      <c r="T487" s="143">
        <v>0.96899999999999997</v>
      </c>
      <c r="U487" s="143">
        <v>35754</v>
      </c>
      <c r="V487" s="143">
        <v>4577</v>
      </c>
      <c r="W487" s="144">
        <v>0.67900000000000005</v>
      </c>
      <c r="X487" s="142">
        <v>72</v>
      </c>
      <c r="Y487" s="143">
        <v>193.6</v>
      </c>
      <c r="Z487" s="143">
        <v>0.96199999999999997</v>
      </c>
      <c r="AA487" s="143">
        <v>28080</v>
      </c>
      <c r="AB487" s="143">
        <v>0</v>
      </c>
      <c r="AC487" s="144">
        <v>0.55500000000000005</v>
      </c>
      <c r="AD487" s="142">
        <v>63.6</v>
      </c>
      <c r="AE487" s="143">
        <v>193.6</v>
      </c>
      <c r="AF487" s="143">
        <v>0.96</v>
      </c>
      <c r="AG487" s="143">
        <v>23016</v>
      </c>
      <c r="AH487" s="143">
        <v>0</v>
      </c>
      <c r="AI487" s="144">
        <v>0.51600000000000001</v>
      </c>
      <c r="AJ487" s="142">
        <v>68.400000000000006</v>
      </c>
      <c r="AK487" s="143">
        <v>193.6</v>
      </c>
      <c r="AL487" s="143">
        <v>0.95899999999999996</v>
      </c>
      <c r="AM487" s="143">
        <v>27216</v>
      </c>
      <c r="AN487" s="143">
        <v>0</v>
      </c>
      <c r="AO487" s="144">
        <v>0.56799999999999995</v>
      </c>
      <c r="AP487" s="142">
        <v>58.8</v>
      </c>
      <c r="AQ487" s="143">
        <v>193.6</v>
      </c>
      <c r="AR487" s="143">
        <v>0.9395</v>
      </c>
      <c r="AS487" s="143">
        <v>22566</v>
      </c>
      <c r="AT487" s="143"/>
      <c r="AU487" s="144">
        <v>0.54900000000000004</v>
      </c>
      <c r="AV487" s="142">
        <v>52.8</v>
      </c>
      <c r="AW487" s="143">
        <v>193.6</v>
      </c>
      <c r="AX487" s="143">
        <v>0.91610000000000003</v>
      </c>
      <c r="AY487" s="143">
        <v>17814</v>
      </c>
      <c r="AZ487" s="143"/>
      <c r="BA487" s="144">
        <v>0.51149999999999995</v>
      </c>
      <c r="BB487" s="142">
        <v>38.880000000000003</v>
      </c>
      <c r="BC487" s="143">
        <v>193.6</v>
      </c>
      <c r="BD487" s="143">
        <v>0.90390000000000004</v>
      </c>
      <c r="BE487" s="143">
        <v>14358</v>
      </c>
      <c r="BF487" s="143"/>
      <c r="BG487" s="144">
        <v>0.54910000000000003</v>
      </c>
      <c r="BH487" s="142">
        <v>42</v>
      </c>
      <c r="BI487" s="143">
        <v>193.6</v>
      </c>
      <c r="BJ487" s="143">
        <v>0.90569999999999995</v>
      </c>
      <c r="BK487" s="143">
        <v>15330</v>
      </c>
      <c r="BL487" s="143"/>
      <c r="BM487" s="144">
        <v>0.54169999999999996</v>
      </c>
      <c r="BN487" s="142">
        <v>75.599999999999994</v>
      </c>
      <c r="BO487" s="143">
        <v>193.6</v>
      </c>
      <c r="BP487" s="143">
        <v>0.93130000000000002</v>
      </c>
      <c r="BQ487" s="143">
        <v>18054</v>
      </c>
      <c r="BR487" s="143"/>
      <c r="BS487" s="144">
        <v>0.38159999999999999</v>
      </c>
      <c r="BT487" s="142"/>
      <c r="BU487" s="143"/>
      <c r="BV487" s="143"/>
      <c r="BW487" s="143"/>
      <c r="BX487" s="143"/>
      <c r="BY487" s="144"/>
      <c r="BZ487" s="142">
        <v>183</v>
      </c>
      <c r="CA487" s="143">
        <v>387.2</v>
      </c>
      <c r="CB487" s="143">
        <v>1.9586999999999999</v>
      </c>
      <c r="CC487" s="143">
        <v>114522</v>
      </c>
      <c r="CD487" s="143">
        <v>31849</v>
      </c>
      <c r="CE487" s="144">
        <v>2.2810000000000001</v>
      </c>
      <c r="CF487" s="142">
        <v>84</v>
      </c>
      <c r="CG487" s="143">
        <v>193.6</v>
      </c>
      <c r="CH487" s="143">
        <v>0.96299999999999997</v>
      </c>
      <c r="CI487" s="143">
        <v>30600</v>
      </c>
      <c r="CJ487" s="143"/>
      <c r="CK487" s="144">
        <v>0.50839999999999996</v>
      </c>
      <c r="CL487" s="142">
        <v>82.2</v>
      </c>
      <c r="CM487" s="143">
        <v>193.6</v>
      </c>
      <c r="CN487" s="143">
        <v>0.96040000000000003</v>
      </c>
      <c r="CO487" s="143">
        <v>30402</v>
      </c>
      <c r="CP487" s="143"/>
      <c r="CQ487" s="144">
        <v>0.53490000000000004</v>
      </c>
      <c r="CR487" s="142">
        <v>77.400000000000006</v>
      </c>
      <c r="CS487" s="143">
        <v>193.6</v>
      </c>
      <c r="CT487" s="143">
        <v>0.95250000000000001</v>
      </c>
      <c r="CU487" s="143">
        <v>29496</v>
      </c>
      <c r="CV487" s="143"/>
      <c r="CW487" s="144">
        <v>0.53769999999999996</v>
      </c>
      <c r="CX487" s="142">
        <v>80.400000000000006</v>
      </c>
      <c r="CY487" s="143">
        <v>193.6</v>
      </c>
      <c r="CZ487" s="143">
        <v>0.95120000000000005</v>
      </c>
      <c r="DA487" s="143">
        <v>30846</v>
      </c>
      <c r="DB487" s="143"/>
      <c r="DC487" s="144">
        <v>0.54210000000000003</v>
      </c>
      <c r="DD487" s="142">
        <v>108</v>
      </c>
      <c r="DE487" s="143">
        <v>193.6</v>
      </c>
      <c r="DF487" s="143">
        <v>0.96450000000000002</v>
      </c>
      <c r="DG487" s="143">
        <v>49818</v>
      </c>
      <c r="DH487" s="143">
        <v>4998</v>
      </c>
      <c r="DI487" s="144">
        <v>0.6643</v>
      </c>
    </row>
    <row r="488" spans="1:113" ht="22.5">
      <c r="A488" s="137">
        <v>485</v>
      </c>
      <c r="B488" s="138" t="s">
        <v>655</v>
      </c>
      <c r="C488" s="139" t="s">
        <v>2698</v>
      </c>
      <c r="D488" s="140" t="s">
        <v>195</v>
      </c>
      <c r="E488" s="141">
        <v>136.66</v>
      </c>
      <c r="F488" s="142">
        <v>146.72</v>
      </c>
      <c r="G488" s="143">
        <v>146.72</v>
      </c>
      <c r="H488" s="143">
        <v>0.95399999999999996</v>
      </c>
      <c r="I488" s="143">
        <v>23362</v>
      </c>
      <c r="J488" s="143">
        <v>0</v>
      </c>
      <c r="K488" s="144">
        <v>0.22900000000000001</v>
      </c>
      <c r="L488" s="142">
        <v>164.48</v>
      </c>
      <c r="M488" s="143">
        <v>164.48</v>
      </c>
      <c r="N488" s="143">
        <v>0.95299999999999996</v>
      </c>
      <c r="O488" s="143">
        <v>36124</v>
      </c>
      <c r="P488" s="143">
        <v>0</v>
      </c>
      <c r="Q488" s="144">
        <v>0.316</v>
      </c>
      <c r="R488" s="142">
        <v>154.08000000000001</v>
      </c>
      <c r="S488" s="143">
        <v>154.08000000000001</v>
      </c>
      <c r="T488" s="143">
        <v>0.94399999999999995</v>
      </c>
      <c r="U488" s="143">
        <v>38301</v>
      </c>
      <c r="V488" s="143">
        <v>0</v>
      </c>
      <c r="W488" s="144">
        <v>0.36099999999999999</v>
      </c>
      <c r="X488" s="142">
        <v>133.28</v>
      </c>
      <c r="Y488" s="143">
        <v>141.28</v>
      </c>
      <c r="Z488" s="143">
        <v>0.94199999999999995</v>
      </c>
      <c r="AA488" s="143">
        <v>41969</v>
      </c>
      <c r="AB488" s="143">
        <v>0</v>
      </c>
      <c r="AC488" s="144">
        <v>0.45800000000000002</v>
      </c>
      <c r="AD488" s="142">
        <v>113.12</v>
      </c>
      <c r="AE488" s="143">
        <v>126.24</v>
      </c>
      <c r="AF488" s="143">
        <v>0.93799999999999994</v>
      </c>
      <c r="AG488" s="143">
        <v>34768</v>
      </c>
      <c r="AH488" s="143">
        <v>0</v>
      </c>
      <c r="AI488" s="144">
        <v>0.44900000000000001</v>
      </c>
      <c r="AJ488" s="142">
        <v>108.48</v>
      </c>
      <c r="AK488" s="143">
        <v>127.68</v>
      </c>
      <c r="AL488" s="143">
        <v>0.93899999999999995</v>
      </c>
      <c r="AM488" s="143">
        <v>31088</v>
      </c>
      <c r="AN488" s="143">
        <v>0</v>
      </c>
      <c r="AO488" s="144">
        <v>0.41799999999999998</v>
      </c>
      <c r="AP488" s="142">
        <v>125.92</v>
      </c>
      <c r="AQ488" s="143">
        <v>136.66</v>
      </c>
      <c r="AR488" s="143">
        <v>0.94440000000000002</v>
      </c>
      <c r="AS488" s="143">
        <v>20499</v>
      </c>
      <c r="AT488" s="143"/>
      <c r="AU488" s="144"/>
      <c r="AV488" s="142">
        <v>120.32</v>
      </c>
      <c r="AW488" s="143">
        <v>136.66</v>
      </c>
      <c r="AX488" s="143">
        <v>0.93920000000000003</v>
      </c>
      <c r="AY488" s="143">
        <v>29686</v>
      </c>
      <c r="AZ488" s="143"/>
      <c r="BA488" s="144"/>
      <c r="BB488" s="142">
        <v>125.6</v>
      </c>
      <c r="BC488" s="143">
        <v>136.66</v>
      </c>
      <c r="BD488" s="143">
        <v>0.93010000000000004</v>
      </c>
      <c r="BE488" s="143">
        <v>31977</v>
      </c>
      <c r="BF488" s="143"/>
      <c r="BG488" s="144"/>
      <c r="BH488" s="142">
        <v>105.2</v>
      </c>
      <c r="BI488" s="143">
        <v>136.66</v>
      </c>
      <c r="BJ488" s="143">
        <v>0.95699999999999996</v>
      </c>
      <c r="BK488" s="143">
        <v>25895</v>
      </c>
      <c r="BL488" s="143"/>
      <c r="BM488" s="144"/>
      <c r="BN488" s="142">
        <v>110.56</v>
      </c>
      <c r="BO488" s="143">
        <v>136.66</v>
      </c>
      <c r="BP488" s="143">
        <v>0.88039999999999996</v>
      </c>
      <c r="BQ488" s="143">
        <v>23780</v>
      </c>
      <c r="BR488" s="143"/>
      <c r="BS488" s="144"/>
      <c r="BT488" s="142"/>
      <c r="BU488" s="143"/>
      <c r="BV488" s="143"/>
      <c r="BW488" s="143"/>
      <c r="BX488" s="143"/>
      <c r="BY488" s="144"/>
      <c r="BZ488" s="142">
        <v>222.48000000000002</v>
      </c>
      <c r="CA488" s="143">
        <v>273.32</v>
      </c>
      <c r="CB488" s="143">
        <v>1.8452999999999999</v>
      </c>
      <c r="CC488" s="143">
        <v>74238</v>
      </c>
      <c r="CD488" s="143"/>
      <c r="CE488" s="144"/>
      <c r="CF488" s="142">
        <v>107.36</v>
      </c>
      <c r="CG488" s="143">
        <v>136.66</v>
      </c>
      <c r="CH488" s="143">
        <v>0.92749999999999999</v>
      </c>
      <c r="CI488" s="143">
        <v>26260</v>
      </c>
      <c r="CJ488" s="143"/>
      <c r="CK488" s="144"/>
      <c r="CL488" s="142">
        <v>99.84</v>
      </c>
      <c r="CM488" s="143">
        <v>136.66</v>
      </c>
      <c r="CN488" s="143">
        <v>0.94079999999999997</v>
      </c>
      <c r="CO488" s="143">
        <v>30275</v>
      </c>
      <c r="CP488" s="143"/>
      <c r="CQ488" s="144"/>
      <c r="CR488" s="142">
        <v>106.08</v>
      </c>
      <c r="CS488" s="143">
        <v>136.66</v>
      </c>
      <c r="CT488" s="143">
        <v>0.94369999999999998</v>
      </c>
      <c r="CU488" s="143">
        <v>39536</v>
      </c>
      <c r="CV488" s="143"/>
      <c r="CW488" s="144"/>
      <c r="CX488" s="142">
        <v>100.96</v>
      </c>
      <c r="CY488" s="143">
        <v>136.66</v>
      </c>
      <c r="CZ488" s="143">
        <v>0.94450000000000001</v>
      </c>
      <c r="DA488" s="143">
        <v>48931</v>
      </c>
      <c r="DB488" s="143"/>
      <c r="DC488" s="144"/>
      <c r="DD488" s="142">
        <v>100.96</v>
      </c>
      <c r="DE488" s="143">
        <v>136.66</v>
      </c>
      <c r="DF488" s="143">
        <v>0.94340000000000002</v>
      </c>
      <c r="DG488" s="143">
        <v>28594</v>
      </c>
      <c r="DH488" s="143"/>
      <c r="DI488" s="144"/>
    </row>
    <row r="489" spans="1:113">
      <c r="A489" s="137">
        <v>486</v>
      </c>
      <c r="B489" s="138" t="s">
        <v>656</v>
      </c>
      <c r="C489" s="139" t="s">
        <v>2699</v>
      </c>
      <c r="D489" s="140" t="s">
        <v>195</v>
      </c>
      <c r="E489" s="141">
        <v>130</v>
      </c>
      <c r="F489" s="142">
        <v>44</v>
      </c>
      <c r="G489" s="143">
        <v>44</v>
      </c>
      <c r="H489" s="143">
        <v>0.90700000000000003</v>
      </c>
      <c r="I489" s="143">
        <v>970</v>
      </c>
      <c r="J489" s="143">
        <v>0</v>
      </c>
      <c r="K489" s="147">
        <v>3.3000000000000002E-2</v>
      </c>
      <c r="L489" s="142">
        <v>12</v>
      </c>
      <c r="M489" s="143">
        <v>12</v>
      </c>
      <c r="N489" s="143">
        <v>0.93300000000000005</v>
      </c>
      <c r="O489" s="143">
        <v>830</v>
      </c>
      <c r="P489" s="143">
        <v>0</v>
      </c>
      <c r="Q489" s="147">
        <v>0.10199999999999999</v>
      </c>
      <c r="R489" s="142">
        <v>4</v>
      </c>
      <c r="S489" s="143">
        <v>104</v>
      </c>
      <c r="T489" s="143">
        <v>0.95</v>
      </c>
      <c r="U489" s="143">
        <v>760</v>
      </c>
      <c r="V489" s="143">
        <v>0</v>
      </c>
      <c r="W489" s="147">
        <v>0.27400000000000002</v>
      </c>
      <c r="X489" s="142">
        <v>2</v>
      </c>
      <c r="Y489" s="143">
        <v>104</v>
      </c>
      <c r="Z489" s="143">
        <v>0.95199999999999996</v>
      </c>
      <c r="AA489" s="143">
        <v>800</v>
      </c>
      <c r="AB489" s="143">
        <v>0</v>
      </c>
      <c r="AC489" s="147">
        <v>0.57599999999999996</v>
      </c>
      <c r="AD489" s="142">
        <v>4</v>
      </c>
      <c r="AE489" s="143">
        <v>104</v>
      </c>
      <c r="AF489" s="143">
        <v>0.95199999999999996</v>
      </c>
      <c r="AG489" s="143">
        <v>800</v>
      </c>
      <c r="AH489" s="143">
        <v>0</v>
      </c>
      <c r="AI489" s="147">
        <v>0.28799999999999998</v>
      </c>
      <c r="AJ489" s="142">
        <v>2</v>
      </c>
      <c r="AK489" s="143">
        <v>104</v>
      </c>
      <c r="AL489" s="143">
        <v>0.93</v>
      </c>
      <c r="AM489" s="143">
        <v>800</v>
      </c>
      <c r="AN489" s="143">
        <v>0</v>
      </c>
      <c r="AO489" s="147">
        <v>0.58899999999999997</v>
      </c>
      <c r="AP489" s="142">
        <v>60</v>
      </c>
      <c r="AQ489" s="143">
        <v>104</v>
      </c>
      <c r="AR489" s="143">
        <v>0.90569999999999995</v>
      </c>
      <c r="AS489" s="143">
        <v>4420</v>
      </c>
      <c r="AT489" s="143"/>
      <c r="AU489" s="147">
        <v>0.10929999999999999</v>
      </c>
      <c r="AV489" s="142">
        <v>62</v>
      </c>
      <c r="AW489" s="143">
        <v>104</v>
      </c>
      <c r="AX489" s="143">
        <v>0.88539999999999996</v>
      </c>
      <c r="AY489" s="143">
        <v>4480</v>
      </c>
      <c r="AZ489" s="143"/>
      <c r="BA489" s="147">
        <v>0.1133</v>
      </c>
      <c r="BB489" s="142">
        <v>4</v>
      </c>
      <c r="BC489" s="143">
        <v>104</v>
      </c>
      <c r="BD489" s="143">
        <v>0.92159999999999997</v>
      </c>
      <c r="BE489" s="143">
        <v>940</v>
      </c>
      <c r="BF489" s="143"/>
      <c r="BG489" s="147">
        <v>0.3427</v>
      </c>
      <c r="BH489" s="142">
        <v>4</v>
      </c>
      <c r="BI489" s="143">
        <v>104</v>
      </c>
      <c r="BJ489" s="143">
        <v>0.91839999999999999</v>
      </c>
      <c r="BK489" s="143">
        <v>900</v>
      </c>
      <c r="BL489" s="143"/>
      <c r="BM489" s="147">
        <v>0.32929999999999998</v>
      </c>
      <c r="BN489" s="142">
        <v>4</v>
      </c>
      <c r="BO489" s="143">
        <v>104</v>
      </c>
      <c r="BP489" s="143">
        <v>0.92679999999999996</v>
      </c>
      <c r="BQ489" s="143">
        <v>760</v>
      </c>
      <c r="BR489" s="143"/>
      <c r="BS489" s="147">
        <v>0.30509999999999998</v>
      </c>
      <c r="BT489" s="142"/>
      <c r="BU489" s="143"/>
      <c r="BV489" s="143"/>
      <c r="BW489" s="143"/>
      <c r="BX489" s="143"/>
      <c r="BY489" s="147"/>
      <c r="BZ489" s="142">
        <v>4</v>
      </c>
      <c r="CA489" s="143">
        <v>208</v>
      </c>
      <c r="CB489" s="143">
        <v>1.8887</v>
      </c>
      <c r="CC489" s="143">
        <v>1400</v>
      </c>
      <c r="CD489" s="143"/>
      <c r="CE489" s="147">
        <v>1.018</v>
      </c>
      <c r="CF489" s="142">
        <v>4</v>
      </c>
      <c r="CG489" s="143">
        <v>104</v>
      </c>
      <c r="CH489" s="143">
        <v>0.91180000000000005</v>
      </c>
      <c r="CI489" s="143">
        <v>620</v>
      </c>
      <c r="CJ489" s="143"/>
      <c r="CK489" s="147">
        <v>0.22850000000000001</v>
      </c>
      <c r="CL489" s="142">
        <v>2</v>
      </c>
      <c r="CM489" s="143">
        <v>104</v>
      </c>
      <c r="CN489" s="143">
        <v>0.9375</v>
      </c>
      <c r="CO489" s="143">
        <v>600</v>
      </c>
      <c r="CP489" s="143"/>
      <c r="CQ489" s="147">
        <v>0.44440000000000002</v>
      </c>
      <c r="CR489" s="142">
        <v>2</v>
      </c>
      <c r="CS489" s="143">
        <v>104</v>
      </c>
      <c r="CT489" s="143">
        <v>0.92859999999999998</v>
      </c>
      <c r="CU489" s="143">
        <v>520</v>
      </c>
      <c r="CV489" s="143"/>
      <c r="CW489" s="147">
        <v>0.37630000000000002</v>
      </c>
      <c r="CX489" s="142">
        <v>2.4</v>
      </c>
      <c r="CY489" s="143">
        <v>104</v>
      </c>
      <c r="CZ489" s="143">
        <v>0.96950000000000003</v>
      </c>
      <c r="DA489" s="143">
        <v>764</v>
      </c>
      <c r="DB489" s="143"/>
      <c r="DC489" s="147">
        <v>0.44130000000000003</v>
      </c>
      <c r="DD489" s="142">
        <v>2.4</v>
      </c>
      <c r="DE489" s="143">
        <v>104</v>
      </c>
      <c r="DF489" s="143">
        <v>0.96009999999999995</v>
      </c>
      <c r="DG489" s="143">
        <v>722</v>
      </c>
      <c r="DH489" s="143"/>
      <c r="DI489" s="147">
        <v>0.43519999999999998</v>
      </c>
    </row>
    <row r="490" spans="1:113">
      <c r="A490" s="137">
        <v>487</v>
      </c>
      <c r="B490" s="138" t="s">
        <v>657</v>
      </c>
      <c r="C490" s="139" t="s">
        <v>2700</v>
      </c>
      <c r="D490" s="140" t="s">
        <v>195</v>
      </c>
      <c r="E490" s="141">
        <v>400</v>
      </c>
      <c r="F490" s="142">
        <v>87</v>
      </c>
      <c r="G490" s="143">
        <v>87</v>
      </c>
      <c r="H490" s="143">
        <v>0.98599999999999999</v>
      </c>
      <c r="I490" s="143">
        <v>15330</v>
      </c>
      <c r="J490" s="143">
        <v>0</v>
      </c>
      <c r="K490" s="144">
        <v>0.245</v>
      </c>
      <c r="L490" s="142">
        <v>246</v>
      </c>
      <c r="M490" s="143">
        <v>246</v>
      </c>
      <c r="N490" s="143">
        <v>0.97499999999999998</v>
      </c>
      <c r="O490" s="143">
        <v>47400</v>
      </c>
      <c r="P490" s="143">
        <v>0</v>
      </c>
      <c r="Q490" s="144">
        <v>0.27100000000000002</v>
      </c>
      <c r="R490" s="142">
        <v>252</v>
      </c>
      <c r="S490" s="143">
        <v>320</v>
      </c>
      <c r="T490" s="143">
        <v>0.98099999999999998</v>
      </c>
      <c r="U490" s="143">
        <v>50790</v>
      </c>
      <c r="V490" s="143">
        <v>0</v>
      </c>
      <c r="W490" s="144">
        <v>0.28100000000000003</v>
      </c>
      <c r="X490" s="142">
        <v>153</v>
      </c>
      <c r="Y490" s="143">
        <v>320</v>
      </c>
      <c r="Z490" s="143">
        <v>0.99</v>
      </c>
      <c r="AA490" s="143">
        <v>27030</v>
      </c>
      <c r="AB490" s="143">
        <v>0</v>
      </c>
      <c r="AC490" s="144">
        <v>0.24399999999999999</v>
      </c>
      <c r="AD490" s="142">
        <v>258</v>
      </c>
      <c r="AE490" s="143">
        <v>320</v>
      </c>
      <c r="AF490" s="143">
        <v>0.98699999999999999</v>
      </c>
      <c r="AG490" s="143">
        <v>52440</v>
      </c>
      <c r="AH490" s="143">
        <v>0</v>
      </c>
      <c r="AI490" s="144">
        <v>0.28199999999999997</v>
      </c>
      <c r="AJ490" s="142">
        <v>225</v>
      </c>
      <c r="AK490" s="143">
        <v>320</v>
      </c>
      <c r="AL490" s="143">
        <v>0.98799999999999999</v>
      </c>
      <c r="AM490" s="143">
        <v>47700</v>
      </c>
      <c r="AN490" s="143">
        <v>0</v>
      </c>
      <c r="AO490" s="144">
        <v>0.29399999999999998</v>
      </c>
      <c r="AP490" s="142">
        <v>252</v>
      </c>
      <c r="AQ490" s="143">
        <v>320</v>
      </c>
      <c r="AR490" s="143">
        <v>0.98919999999999997</v>
      </c>
      <c r="AS490" s="143">
        <v>55080</v>
      </c>
      <c r="AT490" s="143"/>
      <c r="AU490" s="144">
        <v>0.29699999999999999</v>
      </c>
      <c r="AV490" s="142">
        <v>258</v>
      </c>
      <c r="AW490" s="143">
        <v>320</v>
      </c>
      <c r="AX490" s="143">
        <v>0.98770000000000002</v>
      </c>
      <c r="AY490" s="143">
        <v>50460</v>
      </c>
      <c r="AZ490" s="143"/>
      <c r="BA490" s="144">
        <v>0.27500000000000002</v>
      </c>
      <c r="BB490" s="142">
        <v>288</v>
      </c>
      <c r="BC490" s="143">
        <v>320</v>
      </c>
      <c r="BD490" s="143">
        <v>0.98209999999999997</v>
      </c>
      <c r="BE490" s="143">
        <v>68970</v>
      </c>
      <c r="BF490" s="143"/>
      <c r="BG490" s="144">
        <v>0.32769999999999999</v>
      </c>
      <c r="BH490" s="142">
        <v>300</v>
      </c>
      <c r="BI490" s="143">
        <v>320</v>
      </c>
      <c r="BJ490" s="143">
        <v>0.97940000000000005</v>
      </c>
      <c r="BK490" s="143">
        <v>67140</v>
      </c>
      <c r="BL490" s="143"/>
      <c r="BM490" s="144">
        <v>0.30709999999999998</v>
      </c>
      <c r="BN490" s="142">
        <v>300</v>
      </c>
      <c r="BO490" s="143">
        <v>320</v>
      </c>
      <c r="BP490" s="143">
        <v>0.98</v>
      </c>
      <c r="BQ490" s="143">
        <v>64590</v>
      </c>
      <c r="BR490" s="143"/>
      <c r="BS490" s="144">
        <v>0.32690000000000002</v>
      </c>
      <c r="BT490" s="142"/>
      <c r="BU490" s="143"/>
      <c r="BV490" s="143"/>
      <c r="BW490" s="143"/>
      <c r="BX490" s="143"/>
      <c r="BY490" s="144"/>
      <c r="BZ490" s="142">
        <v>675.6</v>
      </c>
      <c r="CA490" s="143">
        <v>675.6</v>
      </c>
      <c r="CB490" s="143">
        <v>1.9474</v>
      </c>
      <c r="CC490" s="143">
        <v>160830</v>
      </c>
      <c r="CD490" s="143"/>
      <c r="CE490" s="144">
        <v>0.66700000000000004</v>
      </c>
      <c r="CF490" s="142">
        <v>294</v>
      </c>
      <c r="CG490" s="143">
        <v>320</v>
      </c>
      <c r="CH490" s="143">
        <v>0.97140000000000004</v>
      </c>
      <c r="CI490" s="143">
        <v>61050</v>
      </c>
      <c r="CJ490" s="143"/>
      <c r="CK490" s="144">
        <v>0.2873</v>
      </c>
      <c r="CL490" s="142">
        <v>276</v>
      </c>
      <c r="CM490" s="143">
        <v>320</v>
      </c>
      <c r="CN490" s="143">
        <v>0.97060000000000002</v>
      </c>
      <c r="CO490" s="143">
        <v>64290</v>
      </c>
      <c r="CP490" s="143"/>
      <c r="CQ490" s="144">
        <v>0.33329999999999999</v>
      </c>
      <c r="CR490" s="142">
        <v>333</v>
      </c>
      <c r="CS490" s="143">
        <v>333</v>
      </c>
      <c r="CT490" s="143">
        <v>0.96970000000000001</v>
      </c>
      <c r="CU490" s="143">
        <v>76680</v>
      </c>
      <c r="CV490" s="143"/>
      <c r="CW490" s="144">
        <v>0.31919999999999998</v>
      </c>
      <c r="CX490" s="142">
        <v>351</v>
      </c>
      <c r="CY490" s="143">
        <v>351</v>
      </c>
      <c r="CZ490" s="143">
        <v>0.97240000000000004</v>
      </c>
      <c r="DA490" s="143">
        <v>90750</v>
      </c>
      <c r="DB490" s="143"/>
      <c r="DC490" s="144">
        <v>0.3574</v>
      </c>
      <c r="DD490" s="142">
        <v>354</v>
      </c>
      <c r="DE490" s="143">
        <v>354</v>
      </c>
      <c r="DF490" s="143">
        <v>0.97619999999999996</v>
      </c>
      <c r="DG490" s="143">
        <v>80070</v>
      </c>
      <c r="DH490" s="143"/>
      <c r="DI490" s="144">
        <v>0.32179999999999997</v>
      </c>
    </row>
    <row r="491" spans="1:113">
      <c r="A491" s="137">
        <v>488</v>
      </c>
      <c r="B491" s="138" t="s">
        <v>658</v>
      </c>
      <c r="C491" s="139" t="s">
        <v>2701</v>
      </c>
      <c r="D491" s="140" t="s">
        <v>195</v>
      </c>
      <c r="E491" s="141">
        <v>152</v>
      </c>
      <c r="F491" s="142">
        <v>38.1</v>
      </c>
      <c r="G491" s="143">
        <v>38.1</v>
      </c>
      <c r="H491" s="143">
        <v>1.0469999999999999</v>
      </c>
      <c r="I491" s="143">
        <v>15549</v>
      </c>
      <c r="J491" s="143">
        <v>0</v>
      </c>
      <c r="K491" s="144">
        <v>0.53400000000000003</v>
      </c>
      <c r="L491" s="142">
        <v>173.4</v>
      </c>
      <c r="M491" s="143">
        <v>173.4</v>
      </c>
      <c r="N491" s="143">
        <v>0.88200000000000001</v>
      </c>
      <c r="O491" s="143">
        <v>34458</v>
      </c>
      <c r="P491" s="143">
        <v>0</v>
      </c>
      <c r="Q491" s="144">
        <v>0.309</v>
      </c>
      <c r="R491" s="142">
        <v>177.6</v>
      </c>
      <c r="S491" s="143">
        <v>177.6</v>
      </c>
      <c r="T491" s="143">
        <v>0.89100000000000001</v>
      </c>
      <c r="U491" s="143">
        <v>40707</v>
      </c>
      <c r="V491" s="143">
        <v>0</v>
      </c>
      <c r="W491" s="144">
        <v>0.35199999999999998</v>
      </c>
      <c r="X491" s="142">
        <v>168</v>
      </c>
      <c r="Y491" s="143">
        <v>168</v>
      </c>
      <c r="Z491" s="143">
        <v>0.86399999999999999</v>
      </c>
      <c r="AA491" s="143">
        <v>32898</v>
      </c>
      <c r="AB491" s="143">
        <v>0</v>
      </c>
      <c r="AC491" s="144">
        <v>0.31</v>
      </c>
      <c r="AD491" s="142">
        <v>195.9</v>
      </c>
      <c r="AE491" s="143">
        <v>195.9</v>
      </c>
      <c r="AF491" s="143">
        <v>0.91100000000000003</v>
      </c>
      <c r="AG491" s="143">
        <v>44655</v>
      </c>
      <c r="AH491" s="143">
        <v>0</v>
      </c>
      <c r="AI491" s="144">
        <v>0.34300000000000003</v>
      </c>
      <c r="AJ491" s="142">
        <v>190.5</v>
      </c>
      <c r="AK491" s="143">
        <v>190.5</v>
      </c>
      <c r="AL491" s="143">
        <v>0.91300000000000003</v>
      </c>
      <c r="AM491" s="143">
        <v>46038</v>
      </c>
      <c r="AN491" s="143">
        <v>0</v>
      </c>
      <c r="AO491" s="144">
        <v>0.36299999999999999</v>
      </c>
      <c r="AP491" s="142">
        <v>189.6</v>
      </c>
      <c r="AQ491" s="143">
        <v>189.6</v>
      </c>
      <c r="AR491" s="143">
        <v>0.89800000000000002</v>
      </c>
      <c r="AS491" s="143">
        <v>40689</v>
      </c>
      <c r="AT491" s="143"/>
      <c r="AU491" s="144">
        <v>0.32119999999999999</v>
      </c>
      <c r="AV491" s="142">
        <v>179.1</v>
      </c>
      <c r="AW491" s="143">
        <v>179.1</v>
      </c>
      <c r="AX491" s="143">
        <v>0.87219999999999998</v>
      </c>
      <c r="AY491" s="143">
        <v>36786</v>
      </c>
      <c r="AZ491" s="143"/>
      <c r="BA491" s="144">
        <v>0.3271</v>
      </c>
      <c r="BB491" s="142">
        <v>163.5</v>
      </c>
      <c r="BC491" s="143">
        <v>163.5</v>
      </c>
      <c r="BD491" s="143">
        <v>0.83819999999999995</v>
      </c>
      <c r="BE491" s="143">
        <v>25281</v>
      </c>
      <c r="BF491" s="143"/>
      <c r="BG491" s="144">
        <v>0.24790000000000001</v>
      </c>
      <c r="BH491" s="142">
        <v>108</v>
      </c>
      <c r="BI491" s="143">
        <v>121.6</v>
      </c>
      <c r="BJ491" s="143">
        <v>0.81</v>
      </c>
      <c r="BK491" s="143">
        <v>26322</v>
      </c>
      <c r="BL491" s="143"/>
      <c r="BM491" s="144">
        <v>0.40439999999999998</v>
      </c>
      <c r="BN491" s="142">
        <v>120</v>
      </c>
      <c r="BO491" s="143">
        <v>121.6</v>
      </c>
      <c r="BP491" s="143">
        <v>0.52949999999999997</v>
      </c>
      <c r="BQ491" s="143">
        <v>15555</v>
      </c>
      <c r="BR491" s="143"/>
      <c r="BS491" s="144">
        <v>0.36430000000000001</v>
      </c>
      <c r="BT491" s="142"/>
      <c r="BU491" s="143"/>
      <c r="BV491" s="143"/>
      <c r="BW491" s="143"/>
      <c r="BX491" s="143"/>
      <c r="BY491" s="144"/>
      <c r="BZ491" s="142">
        <v>396</v>
      </c>
      <c r="CA491" s="143">
        <v>396</v>
      </c>
      <c r="CB491" s="143">
        <v>1.9285000000000001</v>
      </c>
      <c r="CC491" s="143">
        <v>90627</v>
      </c>
      <c r="CD491" s="143"/>
      <c r="CE491" s="144">
        <v>0.64490000000000003</v>
      </c>
      <c r="CF491" s="142">
        <v>188.7</v>
      </c>
      <c r="CG491" s="143">
        <v>188.7</v>
      </c>
      <c r="CH491" s="143">
        <v>0.95809999999999995</v>
      </c>
      <c r="CI491" s="143">
        <v>25227</v>
      </c>
      <c r="CJ491" s="143"/>
      <c r="CK491" s="144">
        <v>9.8799999999999999E-2</v>
      </c>
      <c r="CL491" s="142">
        <v>190.2</v>
      </c>
      <c r="CM491" s="143">
        <v>190.2</v>
      </c>
      <c r="CN491" s="143">
        <v>0.86809999999999998</v>
      </c>
      <c r="CO491" s="143">
        <v>30276</v>
      </c>
      <c r="CP491" s="143"/>
      <c r="CQ491" s="144">
        <v>0.251</v>
      </c>
      <c r="CR491" s="142">
        <v>178.2</v>
      </c>
      <c r="CS491" s="143">
        <v>178.2</v>
      </c>
      <c r="CT491" s="143">
        <v>0.88100000000000001</v>
      </c>
      <c r="CU491" s="143">
        <v>36147</v>
      </c>
      <c r="CV491" s="143"/>
      <c r="CW491" s="144">
        <v>0.30399999999999999</v>
      </c>
      <c r="CX491" s="142">
        <v>190.5</v>
      </c>
      <c r="CY491" s="143">
        <v>190.5</v>
      </c>
      <c r="CZ491" s="143">
        <v>0.90100000000000002</v>
      </c>
      <c r="DA491" s="143">
        <v>42573</v>
      </c>
      <c r="DB491" s="143"/>
      <c r="DC491" s="144">
        <v>0.32919999999999999</v>
      </c>
      <c r="DD491" s="142">
        <v>176.7</v>
      </c>
      <c r="DE491" s="143">
        <v>176.7</v>
      </c>
      <c r="DF491" s="143">
        <v>0.90700000000000003</v>
      </c>
      <c r="DG491" s="143">
        <v>36081</v>
      </c>
      <c r="DH491" s="143"/>
      <c r="DI491" s="144">
        <v>0.31209999999999999</v>
      </c>
    </row>
    <row r="492" spans="1:113">
      <c r="A492" s="137">
        <v>489</v>
      </c>
      <c r="B492" s="138" t="s">
        <v>659</v>
      </c>
      <c r="C492" s="139" t="s">
        <v>2702</v>
      </c>
      <c r="D492" s="140" t="s">
        <v>195</v>
      </c>
      <c r="E492" s="141">
        <v>278</v>
      </c>
      <c r="F492" s="142">
        <v>38.700000000000003</v>
      </c>
      <c r="G492" s="143">
        <v>38.700000000000003</v>
      </c>
      <c r="H492" s="143">
        <v>0.95299999999999996</v>
      </c>
      <c r="I492" s="143">
        <v>10725</v>
      </c>
      <c r="J492" s="143">
        <v>0</v>
      </c>
      <c r="K492" s="144">
        <v>0.39800000000000002</v>
      </c>
      <c r="L492" s="142">
        <v>101.7</v>
      </c>
      <c r="M492" s="143">
        <v>101.7</v>
      </c>
      <c r="N492" s="143">
        <v>0.94299999999999995</v>
      </c>
      <c r="O492" s="143">
        <v>15378</v>
      </c>
      <c r="P492" s="143">
        <v>0</v>
      </c>
      <c r="Q492" s="144">
        <v>0.22</v>
      </c>
      <c r="R492" s="142">
        <v>106.2</v>
      </c>
      <c r="S492" s="143">
        <v>222.4</v>
      </c>
      <c r="T492" s="143">
        <v>0.94699999999999995</v>
      </c>
      <c r="U492" s="143">
        <v>21081</v>
      </c>
      <c r="V492" s="143">
        <v>0</v>
      </c>
      <c r="W492" s="144">
        <v>0.28699999999999998</v>
      </c>
      <c r="X492" s="142">
        <v>100.5</v>
      </c>
      <c r="Y492" s="143">
        <v>222.4</v>
      </c>
      <c r="Z492" s="143">
        <v>0.94599999999999995</v>
      </c>
      <c r="AA492" s="143">
        <v>17601</v>
      </c>
      <c r="AB492" s="143">
        <v>0</v>
      </c>
      <c r="AC492" s="144">
        <v>0.254</v>
      </c>
      <c r="AD492" s="142">
        <v>103.2</v>
      </c>
      <c r="AE492" s="143">
        <v>222.4</v>
      </c>
      <c r="AF492" s="143">
        <v>0.94</v>
      </c>
      <c r="AG492" s="143">
        <v>18903</v>
      </c>
      <c r="AH492" s="143">
        <v>0</v>
      </c>
      <c r="AI492" s="144">
        <v>0.26700000000000002</v>
      </c>
      <c r="AJ492" s="142">
        <v>108.3</v>
      </c>
      <c r="AK492" s="143">
        <v>222.4</v>
      </c>
      <c r="AL492" s="143">
        <v>0.94799999999999995</v>
      </c>
      <c r="AM492" s="143">
        <v>26175</v>
      </c>
      <c r="AN492" s="143">
        <v>0</v>
      </c>
      <c r="AO492" s="144">
        <v>0.34899999999999998</v>
      </c>
      <c r="AP492" s="142">
        <v>114</v>
      </c>
      <c r="AQ492" s="143">
        <v>222.4</v>
      </c>
      <c r="AR492" s="143">
        <v>0.93079999999999996</v>
      </c>
      <c r="AS492" s="143">
        <v>25788</v>
      </c>
      <c r="AT492" s="143"/>
      <c r="AU492" s="144">
        <v>0.32669999999999999</v>
      </c>
      <c r="AV492" s="142">
        <v>99</v>
      </c>
      <c r="AW492" s="143">
        <v>222.4</v>
      </c>
      <c r="AX492" s="143">
        <v>0.92330000000000001</v>
      </c>
      <c r="AY492" s="143">
        <v>20247</v>
      </c>
      <c r="AZ492" s="143"/>
      <c r="BA492" s="144">
        <v>0.30759999999999998</v>
      </c>
      <c r="BB492" s="142">
        <v>74.040000000000006</v>
      </c>
      <c r="BC492" s="143">
        <v>222.4</v>
      </c>
      <c r="BD492" s="143">
        <v>0.91610000000000003</v>
      </c>
      <c r="BE492" s="143">
        <v>20868</v>
      </c>
      <c r="BF492" s="143"/>
      <c r="BG492" s="144">
        <v>0.41349999999999998</v>
      </c>
      <c r="BH492" s="142">
        <v>81</v>
      </c>
      <c r="BI492" s="143">
        <v>222.4</v>
      </c>
      <c r="BJ492" s="143">
        <v>0.91259999999999997</v>
      </c>
      <c r="BK492" s="143">
        <v>20040</v>
      </c>
      <c r="BL492" s="143"/>
      <c r="BM492" s="144">
        <v>0.3644</v>
      </c>
      <c r="BN492" s="142">
        <v>108</v>
      </c>
      <c r="BO492" s="143">
        <v>222.4</v>
      </c>
      <c r="BP492" s="143">
        <v>0.9284</v>
      </c>
      <c r="BQ492" s="143">
        <v>21642</v>
      </c>
      <c r="BR492" s="143"/>
      <c r="BS492" s="144">
        <v>0.32119999999999999</v>
      </c>
      <c r="BT492" s="142"/>
      <c r="BU492" s="143"/>
      <c r="BV492" s="143"/>
      <c r="BW492" s="143"/>
      <c r="BX492" s="143"/>
      <c r="BY492" s="144"/>
      <c r="BZ492" s="142">
        <v>156</v>
      </c>
      <c r="CA492" s="143">
        <v>444.8</v>
      </c>
      <c r="CB492" s="143">
        <v>1.9037000000000002</v>
      </c>
      <c r="CC492" s="143">
        <v>65259</v>
      </c>
      <c r="CD492" s="143">
        <v>20167</v>
      </c>
      <c r="CE492" s="144">
        <v>2.6963000000000004</v>
      </c>
      <c r="CF492" s="142">
        <v>88.2</v>
      </c>
      <c r="CG492" s="143">
        <v>222.4</v>
      </c>
      <c r="CH492" s="143">
        <v>0.9304</v>
      </c>
      <c r="CI492" s="143">
        <v>12957</v>
      </c>
      <c r="CJ492" s="143"/>
      <c r="CK492" s="144">
        <v>0.2122</v>
      </c>
      <c r="CL492" s="142">
        <v>67.8</v>
      </c>
      <c r="CM492" s="143">
        <v>222.4</v>
      </c>
      <c r="CN492" s="143">
        <v>0.9244</v>
      </c>
      <c r="CO492" s="143">
        <v>13569</v>
      </c>
      <c r="CP492" s="143"/>
      <c r="CQ492" s="144">
        <v>0.30070000000000002</v>
      </c>
      <c r="CR492" s="142">
        <v>85.2</v>
      </c>
      <c r="CS492" s="143">
        <v>222.4</v>
      </c>
      <c r="CT492" s="143">
        <v>0.9234</v>
      </c>
      <c r="CU492" s="143">
        <v>17244</v>
      </c>
      <c r="CV492" s="143"/>
      <c r="CW492" s="144">
        <v>0.29459999999999997</v>
      </c>
      <c r="CX492" s="142">
        <v>101.4</v>
      </c>
      <c r="CY492" s="143">
        <v>222.4</v>
      </c>
      <c r="CZ492" s="143">
        <v>0.9325</v>
      </c>
      <c r="DA492" s="143">
        <v>24042</v>
      </c>
      <c r="DB492" s="143"/>
      <c r="DC492" s="144">
        <v>0.3417</v>
      </c>
      <c r="DD492" s="142">
        <v>110.7</v>
      </c>
      <c r="DE492" s="143">
        <v>222.4</v>
      </c>
      <c r="DF492" s="143">
        <v>0.92490000000000006</v>
      </c>
      <c r="DG492" s="143">
        <v>22512</v>
      </c>
      <c r="DH492" s="143"/>
      <c r="DI492" s="144">
        <v>0.3054</v>
      </c>
    </row>
    <row r="493" spans="1:113">
      <c r="A493" s="137">
        <v>490</v>
      </c>
      <c r="B493" s="138" t="s">
        <v>660</v>
      </c>
      <c r="C493" s="139" t="s">
        <v>2703</v>
      </c>
      <c r="D493" s="140" t="s">
        <v>195</v>
      </c>
      <c r="E493" s="141">
        <v>125</v>
      </c>
      <c r="F493" s="142">
        <v>127.6</v>
      </c>
      <c r="G493" s="143">
        <v>127.6</v>
      </c>
      <c r="H493" s="143">
        <v>0.95299999999999996</v>
      </c>
      <c r="I493" s="143">
        <v>16620</v>
      </c>
      <c r="J493" s="143">
        <v>0</v>
      </c>
      <c r="K493" s="144">
        <v>0.187</v>
      </c>
      <c r="L493" s="142">
        <v>151.6</v>
      </c>
      <c r="M493" s="143">
        <v>151.6</v>
      </c>
      <c r="N493" s="143">
        <v>0.97099999999999997</v>
      </c>
      <c r="O493" s="143">
        <v>38104</v>
      </c>
      <c r="P493" s="143">
        <v>0</v>
      </c>
      <c r="Q493" s="144">
        <v>0.35499999999999998</v>
      </c>
      <c r="R493" s="142">
        <v>147.19999999999999</v>
      </c>
      <c r="S493" s="143">
        <v>147.19999999999999</v>
      </c>
      <c r="T493" s="143">
        <v>0.96399999999999997</v>
      </c>
      <c r="U493" s="143">
        <v>41040</v>
      </c>
      <c r="V493" s="143">
        <v>0</v>
      </c>
      <c r="W493" s="144">
        <v>0.39600000000000002</v>
      </c>
      <c r="X493" s="142">
        <v>138.80000000000001</v>
      </c>
      <c r="Y493" s="143">
        <v>138.80000000000001</v>
      </c>
      <c r="Z493" s="143">
        <v>0.96</v>
      </c>
      <c r="AA493" s="143">
        <v>36224</v>
      </c>
      <c r="AB493" s="143">
        <v>0</v>
      </c>
      <c r="AC493" s="144">
        <v>0.372</v>
      </c>
      <c r="AD493" s="142">
        <v>0</v>
      </c>
      <c r="AE493" s="143">
        <v>127.2</v>
      </c>
      <c r="AF493" s="143">
        <v>0.96</v>
      </c>
      <c r="AG493" s="143">
        <v>30572</v>
      </c>
      <c r="AH493" s="143">
        <v>0</v>
      </c>
      <c r="AI493" s="144">
        <v>0.372</v>
      </c>
      <c r="AJ493" s="142">
        <v>0</v>
      </c>
      <c r="AK493" s="143">
        <v>137.19999999999999</v>
      </c>
      <c r="AL493" s="143">
        <v>0.96899999999999997</v>
      </c>
      <c r="AM493" s="143">
        <v>36564</v>
      </c>
      <c r="AN493" s="143">
        <v>0</v>
      </c>
      <c r="AO493" s="144">
        <v>0.372</v>
      </c>
      <c r="AP493" s="142">
        <v>152</v>
      </c>
      <c r="AQ493" s="143">
        <v>152</v>
      </c>
      <c r="AR493" s="143">
        <v>0.96460000000000001</v>
      </c>
      <c r="AS493" s="143">
        <v>41516</v>
      </c>
      <c r="AT493" s="143"/>
      <c r="AU493" s="144"/>
      <c r="AV493" s="142">
        <v>149.6</v>
      </c>
      <c r="AW493" s="143">
        <v>149.6</v>
      </c>
      <c r="AX493" s="143">
        <v>0.96120000000000005</v>
      </c>
      <c r="AY493" s="143">
        <v>35252</v>
      </c>
      <c r="AZ493" s="143"/>
      <c r="BA493" s="144"/>
      <c r="BB493" s="142">
        <v>158</v>
      </c>
      <c r="BC493" s="143">
        <v>158</v>
      </c>
      <c r="BD493" s="143">
        <v>0.96030000000000004</v>
      </c>
      <c r="BE493" s="143">
        <v>33632</v>
      </c>
      <c r="BF493" s="143"/>
      <c r="BG493" s="144"/>
      <c r="BH493" s="142">
        <v>159.6</v>
      </c>
      <c r="BI493" s="143">
        <v>159.6</v>
      </c>
      <c r="BJ493" s="143">
        <v>0</v>
      </c>
      <c r="BK493" s="143">
        <v>26231</v>
      </c>
      <c r="BL493" s="143"/>
      <c r="BM493" s="144"/>
      <c r="BN493" s="142">
        <v>139.52000000000001</v>
      </c>
      <c r="BO493" s="143">
        <v>139.52000000000001</v>
      </c>
      <c r="BP493" s="143">
        <v>0.91520000000000001</v>
      </c>
      <c r="BQ493" s="143">
        <v>21471</v>
      </c>
      <c r="BR493" s="143"/>
      <c r="BS493" s="144"/>
      <c r="BT493" s="142"/>
      <c r="BU493" s="143"/>
      <c r="BV493" s="143"/>
      <c r="BW493" s="143"/>
      <c r="BX493" s="143"/>
      <c r="BY493" s="144"/>
      <c r="BZ493" s="142">
        <v>242.8</v>
      </c>
      <c r="CA493" s="143">
        <v>281.39999999999998</v>
      </c>
      <c r="CB493" s="143">
        <v>1.9416</v>
      </c>
      <c r="CC493" s="143">
        <v>75446</v>
      </c>
      <c r="CD493" s="143"/>
      <c r="CE493" s="144"/>
      <c r="CF493" s="142">
        <v>128.4</v>
      </c>
      <c r="CG493" s="143">
        <v>128.4</v>
      </c>
      <c r="CH493" s="143">
        <v>0.96199999999999997</v>
      </c>
      <c r="CI493" s="143">
        <v>35400</v>
      </c>
      <c r="CJ493" s="143"/>
      <c r="CK493" s="144"/>
      <c r="CL493" s="142">
        <v>130.80000000000001</v>
      </c>
      <c r="CM493" s="143">
        <v>130.80000000000001</v>
      </c>
      <c r="CN493" s="143">
        <v>0.9667</v>
      </c>
      <c r="CO493" s="143">
        <v>36272</v>
      </c>
      <c r="CP493" s="143"/>
      <c r="CQ493" s="144"/>
      <c r="CR493" s="142">
        <v>152.16</v>
      </c>
      <c r="CS493" s="143">
        <v>152.16</v>
      </c>
      <c r="CT493" s="143">
        <v>0.96060000000000001</v>
      </c>
      <c r="CU493" s="143">
        <v>47033</v>
      </c>
      <c r="CV493" s="143"/>
      <c r="CW493" s="144"/>
      <c r="CX493" s="142">
        <v>158.24</v>
      </c>
      <c r="CY493" s="143">
        <v>158.24</v>
      </c>
      <c r="CZ493" s="143">
        <v>0.9617</v>
      </c>
      <c r="DA493" s="143">
        <v>45319</v>
      </c>
      <c r="DB493" s="143"/>
      <c r="DC493" s="144"/>
      <c r="DD493" s="142">
        <v>162.72</v>
      </c>
      <c r="DE493" s="143">
        <v>162.72</v>
      </c>
      <c r="DF493" s="143">
        <v>0.95989999999999998</v>
      </c>
      <c r="DG493" s="143">
        <v>31657</v>
      </c>
      <c r="DH493" s="143"/>
      <c r="DI493" s="144"/>
    </row>
    <row r="494" spans="1:113" ht="22.5">
      <c r="A494" s="137">
        <v>491</v>
      </c>
      <c r="B494" s="138" t="s">
        <v>661</v>
      </c>
      <c r="C494" s="139" t="s">
        <v>2704</v>
      </c>
      <c r="D494" s="140" t="s">
        <v>195</v>
      </c>
      <c r="E494" s="141">
        <v>400</v>
      </c>
      <c r="F494" s="142">
        <v>0</v>
      </c>
      <c r="G494" s="143">
        <v>0</v>
      </c>
      <c r="H494" s="143">
        <v>0.92</v>
      </c>
      <c r="I494" s="143">
        <v>0</v>
      </c>
      <c r="J494" s="143">
        <v>0</v>
      </c>
      <c r="K494" s="144">
        <v>0.57499999999999996</v>
      </c>
      <c r="L494" s="142">
        <v>0</v>
      </c>
      <c r="M494" s="143">
        <v>0</v>
      </c>
      <c r="N494" s="143">
        <v>0.92</v>
      </c>
      <c r="O494" s="143">
        <v>0</v>
      </c>
      <c r="P494" s="143">
        <v>0</v>
      </c>
      <c r="Q494" s="144">
        <v>0.57499999999999996</v>
      </c>
      <c r="R494" s="142">
        <v>0</v>
      </c>
      <c r="S494" s="143">
        <v>320</v>
      </c>
      <c r="T494" s="143">
        <v>0.92</v>
      </c>
      <c r="U494" s="143">
        <v>0</v>
      </c>
      <c r="V494" s="143">
        <v>0</v>
      </c>
      <c r="W494" s="144">
        <v>0.57499999999999996</v>
      </c>
      <c r="X494" s="142">
        <v>0</v>
      </c>
      <c r="Y494" s="143">
        <v>320</v>
      </c>
      <c r="Z494" s="143">
        <v>0.92</v>
      </c>
      <c r="AA494" s="143">
        <v>0</v>
      </c>
      <c r="AB494" s="143">
        <v>0</v>
      </c>
      <c r="AC494" s="144">
        <v>0.57499999999999996</v>
      </c>
      <c r="AD494" s="142">
        <v>0</v>
      </c>
      <c r="AE494" s="143">
        <v>320</v>
      </c>
      <c r="AF494" s="143">
        <v>0.92</v>
      </c>
      <c r="AG494" s="143">
        <v>0</v>
      </c>
      <c r="AH494" s="143">
        <v>0</v>
      </c>
      <c r="AI494" s="144">
        <v>0.57499999999999996</v>
      </c>
      <c r="AJ494" s="142">
        <v>0</v>
      </c>
      <c r="AK494" s="143">
        <v>320</v>
      </c>
      <c r="AL494" s="143">
        <v>0.92</v>
      </c>
      <c r="AM494" s="143">
        <v>0</v>
      </c>
      <c r="AN494" s="143">
        <v>0</v>
      </c>
      <c r="AO494" s="144">
        <v>0.57499999999999996</v>
      </c>
      <c r="AP494" s="142">
        <v>0</v>
      </c>
      <c r="AQ494" s="143">
        <v>320</v>
      </c>
      <c r="AR494" s="143"/>
      <c r="AS494" s="143">
        <v>0</v>
      </c>
      <c r="AT494" s="143"/>
      <c r="AU494" s="144">
        <v>0</v>
      </c>
      <c r="AV494" s="142">
        <v>0</v>
      </c>
      <c r="AW494" s="143">
        <v>320</v>
      </c>
      <c r="AX494" s="143"/>
      <c r="AY494" s="143">
        <v>0</v>
      </c>
      <c r="AZ494" s="143"/>
      <c r="BA494" s="144">
        <v>0</v>
      </c>
      <c r="BB494" s="142">
        <v>0</v>
      </c>
      <c r="BC494" s="143">
        <v>320</v>
      </c>
      <c r="BD494" s="143"/>
      <c r="BE494" s="143">
        <v>0</v>
      </c>
      <c r="BF494" s="143"/>
      <c r="BG494" s="144">
        <v>0</v>
      </c>
      <c r="BH494" s="142">
        <v>0</v>
      </c>
      <c r="BI494" s="143">
        <v>320</v>
      </c>
      <c r="BJ494" s="143"/>
      <c r="BK494" s="143">
        <v>0</v>
      </c>
      <c r="BL494" s="143"/>
      <c r="BM494" s="144">
        <v>0</v>
      </c>
      <c r="BN494" s="142">
        <v>0</v>
      </c>
      <c r="BO494" s="143">
        <v>320</v>
      </c>
      <c r="BP494" s="143"/>
      <c r="BQ494" s="143">
        <v>0</v>
      </c>
      <c r="BR494" s="143"/>
      <c r="BS494" s="144">
        <v>0</v>
      </c>
      <c r="BT494" s="142"/>
      <c r="BU494" s="143"/>
      <c r="BV494" s="143"/>
      <c r="BW494" s="143"/>
      <c r="BX494" s="143"/>
      <c r="BY494" s="144"/>
      <c r="BZ494" s="142">
        <v>0</v>
      </c>
      <c r="CA494" s="143">
        <v>640</v>
      </c>
      <c r="CB494" s="143"/>
      <c r="CC494" s="143">
        <v>0</v>
      </c>
      <c r="CD494" s="143"/>
      <c r="CE494" s="144">
        <v>0</v>
      </c>
      <c r="CF494" s="142">
        <v>0</v>
      </c>
      <c r="CG494" s="143">
        <v>320</v>
      </c>
      <c r="CH494" s="143"/>
      <c r="CI494" s="143">
        <v>0</v>
      </c>
      <c r="CJ494" s="143"/>
      <c r="CK494" s="144">
        <v>0</v>
      </c>
      <c r="CL494" s="142">
        <v>0</v>
      </c>
      <c r="CM494" s="143">
        <v>320</v>
      </c>
      <c r="CN494" s="143"/>
      <c r="CO494" s="143">
        <v>0</v>
      </c>
      <c r="CP494" s="143"/>
      <c r="CQ494" s="144">
        <v>0</v>
      </c>
      <c r="CR494" s="142">
        <v>0</v>
      </c>
      <c r="CS494" s="143">
        <v>320</v>
      </c>
      <c r="CT494" s="143"/>
      <c r="CU494" s="143">
        <v>0</v>
      </c>
      <c r="CV494" s="143"/>
      <c r="CW494" s="144">
        <v>0</v>
      </c>
      <c r="CX494" s="142">
        <v>0</v>
      </c>
      <c r="CY494" s="143">
        <v>320</v>
      </c>
      <c r="CZ494" s="143"/>
      <c r="DA494" s="143">
        <v>0</v>
      </c>
      <c r="DB494" s="143"/>
      <c r="DC494" s="144">
        <v>0</v>
      </c>
      <c r="DD494" s="142">
        <v>0</v>
      </c>
      <c r="DE494" s="143">
        <v>320</v>
      </c>
      <c r="DF494" s="143"/>
      <c r="DG494" s="143">
        <v>0</v>
      </c>
      <c r="DH494" s="143"/>
      <c r="DI494" s="144">
        <v>0</v>
      </c>
    </row>
    <row r="495" spans="1:113">
      <c r="A495" s="137">
        <v>492</v>
      </c>
      <c r="B495" s="138" t="s">
        <v>662</v>
      </c>
      <c r="C495" s="139" t="s">
        <v>2705</v>
      </c>
      <c r="D495" s="140" t="s">
        <v>195</v>
      </c>
      <c r="E495" s="141">
        <v>223.2</v>
      </c>
      <c r="F495" s="142">
        <v>187.2</v>
      </c>
      <c r="G495" s="143">
        <v>187.5</v>
      </c>
      <c r="H495" s="143">
        <v>0.86899999999999999</v>
      </c>
      <c r="I495" s="143">
        <v>8262</v>
      </c>
      <c r="J495" s="143">
        <v>0</v>
      </c>
      <c r="K495" s="144">
        <v>7.0000000000000007E-2</v>
      </c>
      <c r="L495" s="142">
        <v>207</v>
      </c>
      <c r="M495" s="143">
        <v>207</v>
      </c>
      <c r="N495" s="143">
        <v>0.86099999999999999</v>
      </c>
      <c r="O495" s="143">
        <v>9240</v>
      </c>
      <c r="P495" s="143">
        <v>0</v>
      </c>
      <c r="Q495" s="144">
        <v>7.0999999999999994E-2</v>
      </c>
      <c r="R495" s="142">
        <v>202.8</v>
      </c>
      <c r="S495" s="143">
        <v>202.8</v>
      </c>
      <c r="T495" s="143">
        <v>0.86899999999999999</v>
      </c>
      <c r="U495" s="143">
        <v>13974</v>
      </c>
      <c r="V495" s="143">
        <v>0</v>
      </c>
      <c r="W495" s="144">
        <v>0.109</v>
      </c>
      <c r="X495" s="142">
        <v>216</v>
      </c>
      <c r="Y495" s="143">
        <v>216</v>
      </c>
      <c r="Z495" s="143">
        <v>0.84899999999999998</v>
      </c>
      <c r="AA495" s="143">
        <v>16062</v>
      </c>
      <c r="AB495" s="143">
        <v>0</v>
      </c>
      <c r="AC495" s="144">
        <v>0.12</v>
      </c>
      <c r="AD495" s="142">
        <v>204</v>
      </c>
      <c r="AE495" s="143">
        <v>204</v>
      </c>
      <c r="AF495" s="143">
        <v>0.81299999999999994</v>
      </c>
      <c r="AG495" s="143">
        <v>22980</v>
      </c>
      <c r="AH495" s="143">
        <v>0</v>
      </c>
      <c r="AI495" s="144">
        <v>0.19</v>
      </c>
      <c r="AJ495" s="142">
        <v>198</v>
      </c>
      <c r="AK495" s="143">
        <v>198</v>
      </c>
      <c r="AL495" s="143">
        <v>0.85499999999999998</v>
      </c>
      <c r="AM495" s="143">
        <v>24120</v>
      </c>
      <c r="AN495" s="143">
        <v>0</v>
      </c>
      <c r="AO495" s="144">
        <v>0.19500000000000001</v>
      </c>
      <c r="AP495" s="142">
        <v>228</v>
      </c>
      <c r="AQ495" s="143">
        <v>228</v>
      </c>
      <c r="AR495" s="143">
        <v>0.84860000000000002</v>
      </c>
      <c r="AS495" s="143">
        <v>25560</v>
      </c>
      <c r="AT495" s="143"/>
      <c r="AU495" s="144">
        <v>0.17760000000000001</v>
      </c>
      <c r="AV495" s="142">
        <v>222</v>
      </c>
      <c r="AW495" s="143">
        <v>222</v>
      </c>
      <c r="AX495" s="143">
        <v>0.84379999999999999</v>
      </c>
      <c r="AY495" s="143">
        <v>43440</v>
      </c>
      <c r="AZ495" s="143"/>
      <c r="BA495" s="144">
        <v>0.3221</v>
      </c>
      <c r="BB495" s="142">
        <v>224.4</v>
      </c>
      <c r="BC495" s="143">
        <v>216.96</v>
      </c>
      <c r="BD495" s="143">
        <v>0.83679999999999999</v>
      </c>
      <c r="BE495" s="143">
        <v>59886</v>
      </c>
      <c r="BF495" s="143"/>
      <c r="BG495" s="144">
        <v>0.42870000000000003</v>
      </c>
      <c r="BH495" s="142">
        <v>222</v>
      </c>
      <c r="BI495" s="143">
        <v>222</v>
      </c>
      <c r="BJ495" s="143">
        <v>0.7772</v>
      </c>
      <c r="BK495" s="143">
        <v>49986</v>
      </c>
      <c r="BL495" s="143"/>
      <c r="BM495" s="144">
        <v>0.38940000000000002</v>
      </c>
      <c r="BN495" s="142">
        <v>232.8</v>
      </c>
      <c r="BO495" s="143">
        <v>232.8</v>
      </c>
      <c r="BP495" s="143">
        <v>0.76639999999999997</v>
      </c>
      <c r="BQ495" s="143">
        <v>40080</v>
      </c>
      <c r="BR495" s="143"/>
      <c r="BS495" s="144">
        <v>0.33429999999999999</v>
      </c>
      <c r="BT495" s="142"/>
      <c r="BU495" s="143"/>
      <c r="BV495" s="143"/>
      <c r="BW495" s="143"/>
      <c r="BX495" s="143"/>
      <c r="BY495" s="144"/>
      <c r="BZ495" s="142">
        <v>410.4</v>
      </c>
      <c r="CA495" s="143">
        <v>410.4</v>
      </c>
      <c r="CB495" s="143">
        <v>1.7484999999999999</v>
      </c>
      <c r="CC495" s="143">
        <v>54102</v>
      </c>
      <c r="CD495" s="143"/>
      <c r="CE495" s="144">
        <v>0.40739999999999998</v>
      </c>
      <c r="CF495" s="142">
        <v>204</v>
      </c>
      <c r="CG495" s="143">
        <v>204</v>
      </c>
      <c r="CH495" s="143">
        <v>0.90639999999999998</v>
      </c>
      <c r="CI495" s="143">
        <v>25554</v>
      </c>
      <c r="CJ495" s="143"/>
      <c r="CK495" s="144">
        <v>0.18579999999999999</v>
      </c>
      <c r="CL495" s="142">
        <v>207</v>
      </c>
      <c r="CM495" s="143">
        <v>207</v>
      </c>
      <c r="CN495" s="143">
        <v>0.91339999999999999</v>
      </c>
      <c r="CO495" s="143">
        <v>25002</v>
      </c>
      <c r="CP495" s="143"/>
      <c r="CQ495" s="144">
        <v>0.1837</v>
      </c>
      <c r="CR495" s="142">
        <v>204</v>
      </c>
      <c r="CS495" s="143">
        <v>204</v>
      </c>
      <c r="CT495" s="143">
        <v>0.90349999999999997</v>
      </c>
      <c r="CU495" s="143">
        <v>20448</v>
      </c>
      <c r="CV495" s="143"/>
      <c r="CW495" s="144">
        <v>0.14910000000000001</v>
      </c>
      <c r="CX495" s="142">
        <v>218.4</v>
      </c>
      <c r="CY495" s="143">
        <v>218.4</v>
      </c>
      <c r="CZ495" s="143">
        <v>0.80710000000000004</v>
      </c>
      <c r="DA495" s="143">
        <v>13578</v>
      </c>
      <c r="DB495" s="143"/>
      <c r="DC495" s="144">
        <v>0.10349999999999999</v>
      </c>
      <c r="DD495" s="142">
        <v>205.2</v>
      </c>
      <c r="DE495" s="143">
        <v>205.2</v>
      </c>
      <c r="DF495" s="143">
        <v>0.90749999999999997</v>
      </c>
      <c r="DG495" s="143">
        <v>13368</v>
      </c>
      <c r="DH495" s="143"/>
      <c r="DI495" s="144">
        <v>9.9699999999999997E-2</v>
      </c>
    </row>
    <row r="496" spans="1:113">
      <c r="A496" s="137">
        <v>493</v>
      </c>
      <c r="B496" s="138" t="s">
        <v>663</v>
      </c>
      <c r="C496" s="139" t="s">
        <v>2706</v>
      </c>
      <c r="D496" s="140" t="s">
        <v>195</v>
      </c>
      <c r="E496" s="141">
        <v>178.5</v>
      </c>
      <c r="F496" s="142">
        <v>142.80000000000001</v>
      </c>
      <c r="G496" s="143">
        <v>143</v>
      </c>
      <c r="H496" s="143">
        <v>0.65400000000000003</v>
      </c>
      <c r="I496" s="143">
        <v>20596</v>
      </c>
      <c r="J496" s="143">
        <v>0</v>
      </c>
      <c r="K496" s="144">
        <v>0.30199999999999999</v>
      </c>
      <c r="L496" s="142">
        <v>128.80000000000001</v>
      </c>
      <c r="M496" s="143">
        <v>143</v>
      </c>
      <c r="N496" s="143">
        <v>0.875</v>
      </c>
      <c r="O496" s="143">
        <v>27490</v>
      </c>
      <c r="P496" s="143">
        <v>0</v>
      </c>
      <c r="Q496" s="144">
        <v>0.33400000000000002</v>
      </c>
      <c r="R496" s="142">
        <v>133.6</v>
      </c>
      <c r="S496" s="143">
        <v>142.80000000000001</v>
      </c>
      <c r="T496" s="143">
        <v>0.79300000000000004</v>
      </c>
      <c r="U496" s="143">
        <v>23322</v>
      </c>
      <c r="V496" s="143">
        <v>0</v>
      </c>
      <c r="W496" s="144">
        <v>0.30199999999999999</v>
      </c>
      <c r="X496" s="142">
        <v>104</v>
      </c>
      <c r="Y496" s="143">
        <v>142.80000000000001</v>
      </c>
      <c r="Z496" s="143">
        <v>0.997</v>
      </c>
      <c r="AA496" s="143">
        <v>26248</v>
      </c>
      <c r="AB496" s="143">
        <v>0</v>
      </c>
      <c r="AC496" s="144">
        <v>0.34699999999999998</v>
      </c>
      <c r="AD496" s="142">
        <v>100</v>
      </c>
      <c r="AE496" s="143">
        <v>142.80000000000001</v>
      </c>
      <c r="AF496" s="143">
        <v>0.95199999999999996</v>
      </c>
      <c r="AG496" s="143">
        <v>21520</v>
      </c>
      <c r="AH496" s="143">
        <v>0</v>
      </c>
      <c r="AI496" s="144">
        <v>0.31</v>
      </c>
      <c r="AJ496" s="142">
        <v>111.2</v>
      </c>
      <c r="AK496" s="143">
        <v>142.80000000000001</v>
      </c>
      <c r="AL496" s="143">
        <v>0.92600000000000005</v>
      </c>
      <c r="AM496" s="143">
        <v>28602</v>
      </c>
      <c r="AN496" s="143">
        <v>0</v>
      </c>
      <c r="AO496" s="144">
        <v>0.38100000000000001</v>
      </c>
      <c r="AP496" s="142">
        <v>125</v>
      </c>
      <c r="AQ496" s="143">
        <v>142.80000000000001</v>
      </c>
      <c r="AR496" s="143">
        <v>0.92789999999999995</v>
      </c>
      <c r="AS496" s="143">
        <v>12452</v>
      </c>
      <c r="AT496" s="143"/>
      <c r="AU496" s="144">
        <v>0.14430000000000001</v>
      </c>
      <c r="AV496" s="142">
        <v>16.399999999999999</v>
      </c>
      <c r="AW496" s="143">
        <v>142.80000000000001</v>
      </c>
      <c r="AX496" s="143">
        <v>0.6371</v>
      </c>
      <c r="AY496" s="143">
        <v>1036</v>
      </c>
      <c r="AZ496" s="143"/>
      <c r="BA496" s="144">
        <v>0.13769999999999999</v>
      </c>
      <c r="BB496" s="142">
        <v>20</v>
      </c>
      <c r="BC496" s="143">
        <v>142.80000000000001</v>
      </c>
      <c r="BD496" s="143">
        <v>0.84570000000000001</v>
      </c>
      <c r="BE496" s="143">
        <v>1590</v>
      </c>
      <c r="BF496" s="143"/>
      <c r="BG496" s="144">
        <v>0.12640000000000001</v>
      </c>
      <c r="BH496" s="142">
        <v>0</v>
      </c>
      <c r="BI496" s="143">
        <v>142.80000000000001</v>
      </c>
      <c r="BJ496" s="143">
        <v>0.54969999999999997</v>
      </c>
      <c r="BK496" s="143">
        <v>18800</v>
      </c>
      <c r="BL496" s="143"/>
      <c r="BM496" s="144">
        <v>0.25750000000000001</v>
      </c>
      <c r="BN496" s="142">
        <v>106</v>
      </c>
      <c r="BO496" s="143">
        <v>142.80000000000001</v>
      </c>
      <c r="BP496" s="143">
        <v>0</v>
      </c>
      <c r="BQ496" s="143">
        <v>14600</v>
      </c>
      <c r="BR496" s="143"/>
      <c r="BS496" s="144">
        <v>0.20499999999999999</v>
      </c>
      <c r="BT496" s="142"/>
      <c r="BU496" s="143"/>
      <c r="BV496" s="143"/>
      <c r="BW496" s="143"/>
      <c r="BX496" s="143"/>
      <c r="BY496" s="144"/>
      <c r="BZ496" s="142">
        <v>270.8</v>
      </c>
      <c r="CA496" s="143">
        <v>285.60000000000002</v>
      </c>
      <c r="CB496" s="143">
        <v>1.8293999999999999</v>
      </c>
      <c r="CC496" s="143">
        <v>27868</v>
      </c>
      <c r="CD496" s="143"/>
      <c r="CE496" s="144">
        <v>0.31269999999999998</v>
      </c>
      <c r="CF496" s="142">
        <v>157.80000000000001</v>
      </c>
      <c r="CG496" s="143">
        <v>157.80000000000001</v>
      </c>
      <c r="CH496" s="143">
        <v>0.86399999999999999</v>
      </c>
      <c r="CI496" s="143">
        <v>23730</v>
      </c>
      <c r="CJ496" s="143"/>
      <c r="CK496" s="144">
        <v>0.2339</v>
      </c>
      <c r="CL496" s="142">
        <v>128.19999999999999</v>
      </c>
      <c r="CM496" s="143">
        <v>142.80000000000001</v>
      </c>
      <c r="CN496" s="143">
        <v>0.89080000000000004</v>
      </c>
      <c r="CO496" s="143">
        <v>16394</v>
      </c>
      <c r="CP496" s="143"/>
      <c r="CQ496" s="144">
        <v>0.19939999999999999</v>
      </c>
      <c r="CR496" s="142">
        <v>136</v>
      </c>
      <c r="CS496" s="143">
        <v>142.80000000000001</v>
      </c>
      <c r="CT496" s="143">
        <v>0.86970000000000003</v>
      </c>
      <c r="CU496" s="143">
        <v>22008</v>
      </c>
      <c r="CV496" s="143"/>
      <c r="CW496" s="144">
        <v>0.25009999999999999</v>
      </c>
      <c r="CX496" s="142">
        <v>138</v>
      </c>
      <c r="CY496" s="143">
        <v>142.80000000000001</v>
      </c>
      <c r="CZ496" s="143">
        <v>0.86860000000000004</v>
      </c>
      <c r="DA496" s="143">
        <v>30400</v>
      </c>
      <c r="DB496" s="143"/>
      <c r="DC496" s="144">
        <v>0.34089999999999998</v>
      </c>
      <c r="DD496" s="142">
        <v>190</v>
      </c>
      <c r="DE496" s="143">
        <v>190</v>
      </c>
      <c r="DF496" s="143">
        <v>0.71199999999999997</v>
      </c>
      <c r="DG496" s="143">
        <v>26200</v>
      </c>
      <c r="DH496" s="143"/>
      <c r="DI496" s="144">
        <v>0.26900000000000002</v>
      </c>
    </row>
    <row r="497" spans="1:113">
      <c r="A497" s="137">
        <v>494</v>
      </c>
      <c r="B497" s="138" t="s">
        <v>664</v>
      </c>
      <c r="C497" s="139" t="s">
        <v>2707</v>
      </c>
      <c r="D497" s="140" t="s">
        <v>195</v>
      </c>
      <c r="E497" s="141">
        <v>500</v>
      </c>
      <c r="F497" s="142">
        <v>168.6</v>
      </c>
      <c r="G497" s="143">
        <v>168.6</v>
      </c>
      <c r="H497" s="143">
        <v>0.999</v>
      </c>
      <c r="I497" s="143">
        <v>69228</v>
      </c>
      <c r="J497" s="143">
        <v>0</v>
      </c>
      <c r="K497" s="144">
        <v>0.56299999999999994</v>
      </c>
      <c r="L497" s="142">
        <v>313.8</v>
      </c>
      <c r="M497" s="143">
        <v>313.8</v>
      </c>
      <c r="N497" s="143">
        <v>0.999</v>
      </c>
      <c r="O497" s="143">
        <v>69384</v>
      </c>
      <c r="P497" s="143">
        <v>0</v>
      </c>
      <c r="Q497" s="144">
        <v>0.30299999999999999</v>
      </c>
      <c r="R497" s="142">
        <v>58.8</v>
      </c>
      <c r="S497" s="143">
        <v>400</v>
      </c>
      <c r="T497" s="143">
        <v>0.999</v>
      </c>
      <c r="U497" s="143">
        <v>69438</v>
      </c>
      <c r="V497" s="143">
        <v>0</v>
      </c>
      <c r="W497" s="144">
        <v>1.619</v>
      </c>
      <c r="X497" s="142">
        <v>143.4</v>
      </c>
      <c r="Y497" s="143">
        <v>400</v>
      </c>
      <c r="Z497" s="143">
        <v>0.999</v>
      </c>
      <c r="AA497" s="143">
        <v>61770</v>
      </c>
      <c r="AB497" s="143">
        <v>0</v>
      </c>
      <c r="AC497" s="144">
        <v>0.59099999999999997</v>
      </c>
      <c r="AD497" s="142">
        <v>109.2</v>
      </c>
      <c r="AE497" s="143">
        <v>400</v>
      </c>
      <c r="AF497" s="143">
        <v>1</v>
      </c>
      <c r="AG497" s="143">
        <v>48834</v>
      </c>
      <c r="AH497" s="143">
        <v>0</v>
      </c>
      <c r="AI497" s="144">
        <v>0.61299999999999999</v>
      </c>
      <c r="AJ497" s="142">
        <v>130.80000000000001</v>
      </c>
      <c r="AK497" s="143">
        <v>400</v>
      </c>
      <c r="AL497" s="143">
        <v>0.999</v>
      </c>
      <c r="AM497" s="143">
        <v>38406</v>
      </c>
      <c r="AN497" s="143">
        <v>0</v>
      </c>
      <c r="AO497" s="144">
        <v>0.40300000000000002</v>
      </c>
      <c r="AP497" s="142">
        <v>120</v>
      </c>
      <c r="AQ497" s="143">
        <v>400</v>
      </c>
      <c r="AR497" s="143">
        <v>0.998</v>
      </c>
      <c r="AS497" s="143">
        <v>41952</v>
      </c>
      <c r="AT497" s="143"/>
      <c r="AU497" s="144">
        <v>0.4708</v>
      </c>
      <c r="AV497" s="142">
        <v>258</v>
      </c>
      <c r="AW497" s="143">
        <v>400</v>
      </c>
      <c r="AX497" s="143">
        <v>0.99919999999999998</v>
      </c>
      <c r="AY497" s="143">
        <v>43698</v>
      </c>
      <c r="AZ497" s="143"/>
      <c r="BA497" s="144">
        <v>0.2354</v>
      </c>
      <c r="BB497" s="142">
        <v>330</v>
      </c>
      <c r="BC497" s="143">
        <v>400</v>
      </c>
      <c r="BD497" s="143">
        <v>0.99909999999999999</v>
      </c>
      <c r="BE497" s="143">
        <v>56838</v>
      </c>
      <c r="BF497" s="143"/>
      <c r="BG497" s="144">
        <v>0.23169999999999999</v>
      </c>
      <c r="BH497" s="142">
        <v>54</v>
      </c>
      <c r="BI497" s="143">
        <v>400</v>
      </c>
      <c r="BJ497" s="143">
        <v>0</v>
      </c>
      <c r="BK497" s="143">
        <v>21036</v>
      </c>
      <c r="BL497" s="143"/>
      <c r="BM497" s="144">
        <v>0.52359999999999995</v>
      </c>
      <c r="BN497" s="142">
        <v>47.4</v>
      </c>
      <c r="BO497" s="143">
        <v>400</v>
      </c>
      <c r="BP497" s="143">
        <v>0</v>
      </c>
      <c r="BQ497" s="143">
        <v>11514</v>
      </c>
      <c r="BR497" s="143"/>
      <c r="BS497" s="144">
        <v>0.36149999999999999</v>
      </c>
      <c r="BT497" s="142"/>
      <c r="BU497" s="143"/>
      <c r="BV497" s="143"/>
      <c r="BW497" s="143"/>
      <c r="BX497" s="143"/>
      <c r="BY497" s="144"/>
      <c r="BZ497" s="142">
        <v>77.400000000000006</v>
      </c>
      <c r="CA497" s="143">
        <v>800</v>
      </c>
      <c r="CB497" s="143">
        <v>1.99</v>
      </c>
      <c r="CC497" s="143">
        <v>18258</v>
      </c>
      <c r="CD497" s="143"/>
      <c r="CE497" s="144">
        <v>0.65240000000000009</v>
      </c>
      <c r="CF497" s="142">
        <v>32.4</v>
      </c>
      <c r="CG497" s="143">
        <v>400</v>
      </c>
      <c r="CH497" s="143">
        <v>0.97829999999999995</v>
      </c>
      <c r="CI497" s="143">
        <v>7290</v>
      </c>
      <c r="CJ497" s="143"/>
      <c r="CK497" s="144">
        <v>0.30909999999999999</v>
      </c>
      <c r="CL497" s="142">
        <v>24.6</v>
      </c>
      <c r="CM497" s="143">
        <v>400</v>
      </c>
      <c r="CN497" s="143">
        <v>0.99470000000000003</v>
      </c>
      <c r="CO497" s="143">
        <v>6804</v>
      </c>
      <c r="CP497" s="143"/>
      <c r="CQ497" s="144">
        <v>0.38619999999999999</v>
      </c>
      <c r="CR497" s="142">
        <v>24.6</v>
      </c>
      <c r="CS497" s="143">
        <v>400</v>
      </c>
      <c r="CT497" s="143">
        <v>0.99919999999999998</v>
      </c>
      <c r="CU497" s="143">
        <v>7608</v>
      </c>
      <c r="CV497" s="143"/>
      <c r="CW497" s="144">
        <v>0.41599999999999998</v>
      </c>
      <c r="CX497" s="142">
        <v>25.2</v>
      </c>
      <c r="CY497" s="143">
        <v>400</v>
      </c>
      <c r="CZ497" s="143">
        <v>0.99770000000000003</v>
      </c>
      <c r="DA497" s="143">
        <v>7674</v>
      </c>
      <c r="DB497" s="143"/>
      <c r="DC497" s="144">
        <v>0.4103</v>
      </c>
      <c r="DD497" s="142">
        <v>30</v>
      </c>
      <c r="DE497" s="143">
        <v>400</v>
      </c>
      <c r="DF497" s="143">
        <v>0.99890000000000001</v>
      </c>
      <c r="DG497" s="143">
        <v>5574</v>
      </c>
      <c r="DH497" s="143"/>
      <c r="DI497" s="144">
        <v>0.25829999999999997</v>
      </c>
    </row>
    <row r="498" spans="1:113">
      <c r="A498" s="137">
        <v>495</v>
      </c>
      <c r="B498" s="138" t="s">
        <v>665</v>
      </c>
      <c r="C498" s="139" t="s">
        <v>2708</v>
      </c>
      <c r="D498" s="140" t="s">
        <v>195</v>
      </c>
      <c r="E498" s="141">
        <v>168</v>
      </c>
      <c r="F498" s="142">
        <v>18</v>
      </c>
      <c r="G498" s="143">
        <v>18</v>
      </c>
      <c r="H498" s="143">
        <v>0.59899999999999998</v>
      </c>
      <c r="I498" s="143">
        <v>4020</v>
      </c>
      <c r="J498" s="143">
        <v>0</v>
      </c>
      <c r="K498" s="144">
        <v>0.51100000000000001</v>
      </c>
      <c r="L498" s="142">
        <v>30</v>
      </c>
      <c r="M498" s="143">
        <v>30</v>
      </c>
      <c r="N498" s="143">
        <v>0.65600000000000003</v>
      </c>
      <c r="O498" s="143">
        <v>4425</v>
      </c>
      <c r="P498" s="143">
        <v>0</v>
      </c>
      <c r="Q498" s="144">
        <v>0.308</v>
      </c>
      <c r="R498" s="142">
        <v>52.2</v>
      </c>
      <c r="S498" s="143">
        <v>134.4</v>
      </c>
      <c r="T498" s="143">
        <v>0.71499999999999997</v>
      </c>
      <c r="U498" s="143">
        <v>8658</v>
      </c>
      <c r="V498" s="143">
        <v>0</v>
      </c>
      <c r="W498" s="144">
        <v>0.318</v>
      </c>
      <c r="X498" s="142">
        <v>62.4</v>
      </c>
      <c r="Y498" s="143">
        <v>134.4</v>
      </c>
      <c r="Z498" s="143">
        <v>0.749</v>
      </c>
      <c r="AA498" s="143">
        <v>9858</v>
      </c>
      <c r="AB498" s="143">
        <v>0</v>
      </c>
      <c r="AC498" s="144">
        <v>0.28899999999999998</v>
      </c>
      <c r="AD498" s="142">
        <v>59.4</v>
      </c>
      <c r="AE498" s="143">
        <v>134.4</v>
      </c>
      <c r="AF498" s="143">
        <v>0.70299999999999996</v>
      </c>
      <c r="AG498" s="143">
        <v>9267</v>
      </c>
      <c r="AH498" s="143">
        <v>0</v>
      </c>
      <c r="AI498" s="144">
        <v>0.30399999999999999</v>
      </c>
      <c r="AJ498" s="142">
        <v>60.9</v>
      </c>
      <c r="AK498" s="143">
        <v>134.4</v>
      </c>
      <c r="AL498" s="143">
        <v>0.82</v>
      </c>
      <c r="AM498" s="143">
        <v>12183</v>
      </c>
      <c r="AN498" s="143">
        <v>0</v>
      </c>
      <c r="AO498" s="144">
        <v>0.33400000000000002</v>
      </c>
      <c r="AP498" s="142">
        <v>60</v>
      </c>
      <c r="AQ498" s="143">
        <v>134.4</v>
      </c>
      <c r="AR498" s="143">
        <v>0.73719999999999997</v>
      </c>
      <c r="AS498" s="143">
        <v>11565</v>
      </c>
      <c r="AT498" s="143"/>
      <c r="AU498" s="144">
        <v>0.35139999999999999</v>
      </c>
      <c r="AV498" s="142">
        <v>73.2</v>
      </c>
      <c r="AW498" s="143">
        <v>134.4</v>
      </c>
      <c r="AX498" s="143">
        <v>0.69969999999999999</v>
      </c>
      <c r="AY498" s="143">
        <v>13680</v>
      </c>
      <c r="AZ498" s="143"/>
      <c r="BA498" s="144">
        <v>0.371</v>
      </c>
      <c r="BB498" s="142">
        <v>72.12</v>
      </c>
      <c r="BC498" s="143">
        <v>134.4</v>
      </c>
      <c r="BD498" s="143">
        <v>0.71220000000000006</v>
      </c>
      <c r="BE498" s="143">
        <v>15585</v>
      </c>
      <c r="BF498" s="143"/>
      <c r="BG498" s="144">
        <v>0.4078</v>
      </c>
      <c r="BH498" s="142">
        <v>72</v>
      </c>
      <c r="BI498" s="143">
        <v>134.4</v>
      </c>
      <c r="BJ498" s="143">
        <v>0.6845</v>
      </c>
      <c r="BK498" s="143">
        <v>13677</v>
      </c>
      <c r="BL498" s="143"/>
      <c r="BM498" s="144">
        <v>0.373</v>
      </c>
      <c r="BN498" s="142">
        <v>60</v>
      </c>
      <c r="BO498" s="143">
        <v>134.4</v>
      </c>
      <c r="BP498" s="143">
        <v>0.70340000000000003</v>
      </c>
      <c r="BQ498" s="143">
        <v>12240</v>
      </c>
      <c r="BR498" s="143"/>
      <c r="BS498" s="144">
        <v>0.43159999999999998</v>
      </c>
      <c r="BT498" s="142"/>
      <c r="BU498" s="143"/>
      <c r="BV498" s="143"/>
      <c r="BW498" s="143"/>
      <c r="BX498" s="143"/>
      <c r="BY498" s="144"/>
      <c r="BZ498" s="142">
        <v>153.12</v>
      </c>
      <c r="CA498" s="143">
        <v>268.8</v>
      </c>
      <c r="CB498" s="143">
        <v>1.4977</v>
      </c>
      <c r="CC498" s="143">
        <v>31974</v>
      </c>
      <c r="CD498" s="143"/>
      <c r="CE498" s="144">
        <v>0.75530000000000008</v>
      </c>
      <c r="CF498" s="142">
        <v>68.099999999999994</v>
      </c>
      <c r="CG498" s="143">
        <v>134.4</v>
      </c>
      <c r="CH498" s="143">
        <v>0.77639999999999998</v>
      </c>
      <c r="CI498" s="143">
        <v>12792</v>
      </c>
      <c r="CJ498" s="143"/>
      <c r="CK498" s="144">
        <v>0.32519999999999999</v>
      </c>
      <c r="CL498" s="142">
        <v>76.8</v>
      </c>
      <c r="CM498" s="143">
        <v>134.4</v>
      </c>
      <c r="CN498" s="143">
        <v>0.76670000000000005</v>
      </c>
      <c r="CO498" s="143">
        <v>14763</v>
      </c>
      <c r="CP498" s="143"/>
      <c r="CQ498" s="144">
        <v>0.34820000000000001</v>
      </c>
      <c r="CR498" s="142">
        <v>70.8</v>
      </c>
      <c r="CS498" s="143">
        <v>134.4</v>
      </c>
      <c r="CT498" s="143">
        <v>0.77310000000000001</v>
      </c>
      <c r="CU498" s="143">
        <v>15162</v>
      </c>
      <c r="CV498" s="143"/>
      <c r="CW498" s="144">
        <v>0.37230000000000002</v>
      </c>
      <c r="CX498" s="142">
        <v>73.5</v>
      </c>
      <c r="CY498" s="143">
        <v>134.4</v>
      </c>
      <c r="CZ498" s="143">
        <v>0.81469999999999998</v>
      </c>
      <c r="DA498" s="143">
        <v>15870</v>
      </c>
      <c r="DB498" s="143"/>
      <c r="DC498" s="144">
        <v>0.35620000000000002</v>
      </c>
      <c r="DD498" s="142">
        <v>67.5</v>
      </c>
      <c r="DE498" s="143">
        <v>134.4</v>
      </c>
      <c r="DF498" s="143">
        <v>0.77149999999999996</v>
      </c>
      <c r="DG498" s="143">
        <v>13188</v>
      </c>
      <c r="DH498" s="143"/>
      <c r="DI498" s="144">
        <v>0.35170000000000001</v>
      </c>
    </row>
    <row r="499" spans="1:113">
      <c r="A499" s="137">
        <v>496</v>
      </c>
      <c r="B499" s="138" t="s">
        <v>666</v>
      </c>
      <c r="C499" s="139" t="s">
        <v>2709</v>
      </c>
      <c r="D499" s="140" t="s">
        <v>195</v>
      </c>
      <c r="E499" s="141">
        <v>525</v>
      </c>
      <c r="F499" s="142">
        <v>183.6</v>
      </c>
      <c r="G499" s="143">
        <v>183.6</v>
      </c>
      <c r="H499" s="143">
        <v>0.96799999999999997</v>
      </c>
      <c r="I499" s="143">
        <v>22992</v>
      </c>
      <c r="J499" s="143">
        <v>0</v>
      </c>
      <c r="K499" s="144">
        <v>0.17699999999999999</v>
      </c>
      <c r="L499" s="142">
        <v>365.4</v>
      </c>
      <c r="M499" s="143">
        <v>365.4</v>
      </c>
      <c r="N499" s="143">
        <v>0.99199999999999999</v>
      </c>
      <c r="O499" s="143">
        <v>31611</v>
      </c>
      <c r="P499" s="143">
        <v>0</v>
      </c>
      <c r="Q499" s="144">
        <v>0.11899999999999999</v>
      </c>
      <c r="R499" s="142">
        <v>398.4</v>
      </c>
      <c r="S499" s="143">
        <v>420</v>
      </c>
      <c r="T499" s="143">
        <v>0.995</v>
      </c>
      <c r="U499" s="143">
        <v>130584</v>
      </c>
      <c r="V499" s="143">
        <v>0</v>
      </c>
      <c r="W499" s="144">
        <v>0.45100000000000001</v>
      </c>
      <c r="X499" s="142">
        <v>420</v>
      </c>
      <c r="Y499" s="143">
        <v>420</v>
      </c>
      <c r="Z499" s="143">
        <v>0.997</v>
      </c>
      <c r="AA499" s="143">
        <v>177771</v>
      </c>
      <c r="AB499" s="143">
        <v>0</v>
      </c>
      <c r="AC499" s="144">
        <v>0.58199999999999996</v>
      </c>
      <c r="AD499" s="142">
        <v>432</v>
      </c>
      <c r="AE499" s="143">
        <v>432</v>
      </c>
      <c r="AF499" s="143">
        <v>1.004</v>
      </c>
      <c r="AG499" s="143">
        <v>115482</v>
      </c>
      <c r="AH499" s="143">
        <v>0</v>
      </c>
      <c r="AI499" s="144">
        <v>0.36499999999999999</v>
      </c>
      <c r="AJ499" s="142">
        <v>432</v>
      </c>
      <c r="AK499" s="143">
        <v>432</v>
      </c>
      <c r="AL499" s="143">
        <v>0.99</v>
      </c>
      <c r="AM499" s="143">
        <v>151956</v>
      </c>
      <c r="AN499" s="143">
        <v>0</v>
      </c>
      <c r="AO499" s="144">
        <v>0.48699999999999999</v>
      </c>
      <c r="AP499" s="142">
        <v>486.72</v>
      </c>
      <c r="AQ499" s="143">
        <v>486.72</v>
      </c>
      <c r="AR499" s="143">
        <v>0.998</v>
      </c>
      <c r="AS499" s="143">
        <v>121326</v>
      </c>
      <c r="AT499" s="143"/>
      <c r="AU499" s="144">
        <v>0.3357</v>
      </c>
      <c r="AV499" s="142">
        <v>419.76</v>
      </c>
      <c r="AW499" s="143">
        <v>420</v>
      </c>
      <c r="AX499" s="143">
        <v>0.99750000000000005</v>
      </c>
      <c r="AY499" s="143">
        <v>94206</v>
      </c>
      <c r="AZ499" s="143"/>
      <c r="BA499" s="144">
        <v>0.3125</v>
      </c>
      <c r="BB499" s="142">
        <v>312</v>
      </c>
      <c r="BC499" s="143">
        <v>420</v>
      </c>
      <c r="BD499" s="143">
        <v>0.99529999999999996</v>
      </c>
      <c r="BE499" s="143">
        <v>25356</v>
      </c>
      <c r="BF499" s="143"/>
      <c r="BG499" s="144">
        <v>0.10970000000000001</v>
      </c>
      <c r="BH499" s="142">
        <v>342</v>
      </c>
      <c r="BI499" s="143">
        <v>420</v>
      </c>
      <c r="BJ499" s="143">
        <v>0.99650000000000005</v>
      </c>
      <c r="BK499" s="143">
        <v>43878</v>
      </c>
      <c r="BL499" s="143"/>
      <c r="BM499" s="144">
        <v>0.17299999999999999</v>
      </c>
      <c r="BN499" s="142">
        <v>76.8</v>
      </c>
      <c r="BO499" s="143">
        <v>420</v>
      </c>
      <c r="BP499" s="143">
        <v>0.99260000000000004</v>
      </c>
      <c r="BQ499" s="143">
        <v>0</v>
      </c>
      <c r="BR499" s="143"/>
      <c r="BS499" s="144">
        <v>0</v>
      </c>
      <c r="BT499" s="142"/>
      <c r="BU499" s="143"/>
      <c r="BV499" s="143"/>
      <c r="BW499" s="143"/>
      <c r="BX499" s="143"/>
      <c r="BY499" s="144"/>
      <c r="BZ499" s="142">
        <v>191.51999999999998</v>
      </c>
      <c r="CA499" s="143">
        <v>840</v>
      </c>
      <c r="CB499" s="143">
        <v>1.9689999999999999</v>
      </c>
      <c r="CC499" s="143">
        <v>14472</v>
      </c>
      <c r="CD499" s="143"/>
      <c r="CE499" s="144">
        <v>0.2379</v>
      </c>
      <c r="CF499" s="142">
        <v>101.4</v>
      </c>
      <c r="CG499" s="143">
        <v>420</v>
      </c>
      <c r="CH499" s="143">
        <v>0.91069999999999995</v>
      </c>
      <c r="CI499" s="143">
        <v>9360</v>
      </c>
      <c r="CJ499" s="143"/>
      <c r="CK499" s="144">
        <v>0</v>
      </c>
      <c r="CL499" s="142">
        <v>40.200000000000003</v>
      </c>
      <c r="CM499" s="143">
        <v>420</v>
      </c>
      <c r="CN499" s="143">
        <v>0.96530000000000005</v>
      </c>
      <c r="CO499" s="143">
        <v>7848</v>
      </c>
      <c r="CP499" s="143"/>
      <c r="CQ499" s="144">
        <v>0</v>
      </c>
      <c r="CR499" s="142">
        <v>37.799999999999997</v>
      </c>
      <c r="CS499" s="143">
        <v>420</v>
      </c>
      <c r="CT499" s="143">
        <v>0.9597</v>
      </c>
      <c r="CU499" s="143">
        <v>7572</v>
      </c>
      <c r="CV499" s="143"/>
      <c r="CW499" s="144">
        <v>0</v>
      </c>
      <c r="CX499" s="142">
        <v>49.2</v>
      </c>
      <c r="CY499" s="143">
        <v>420</v>
      </c>
      <c r="CZ499" s="143">
        <v>0.96640000000000004</v>
      </c>
      <c r="DA499" s="143">
        <v>10014</v>
      </c>
      <c r="DB499" s="143"/>
      <c r="DC499" s="144">
        <v>0</v>
      </c>
      <c r="DD499" s="142">
        <v>48</v>
      </c>
      <c r="DE499" s="143">
        <v>420</v>
      </c>
      <c r="DF499" s="143">
        <v>0.97850000000000004</v>
      </c>
      <c r="DG499" s="143">
        <v>11202</v>
      </c>
      <c r="DH499" s="143"/>
      <c r="DI499" s="144">
        <v>0</v>
      </c>
    </row>
    <row r="500" spans="1:113" ht="22.5">
      <c r="A500" s="137">
        <v>497</v>
      </c>
      <c r="B500" s="138" t="s">
        <v>667</v>
      </c>
      <c r="C500" s="139" t="s">
        <v>2710</v>
      </c>
      <c r="D500" s="140" t="s">
        <v>195</v>
      </c>
      <c r="E500" s="141">
        <v>162</v>
      </c>
      <c r="F500" s="142">
        <v>9.6</v>
      </c>
      <c r="G500" s="143">
        <v>9.6</v>
      </c>
      <c r="H500" s="143">
        <v>0.47599999999999998</v>
      </c>
      <c r="I500" s="143">
        <v>1485</v>
      </c>
      <c r="J500" s="143">
        <v>0</v>
      </c>
      <c r="K500" s="147">
        <v>0.44500000000000001</v>
      </c>
      <c r="L500" s="142">
        <v>20.399999999999999</v>
      </c>
      <c r="M500" s="143">
        <v>20.399999999999999</v>
      </c>
      <c r="N500" s="143">
        <v>0.50600000000000001</v>
      </c>
      <c r="O500" s="143">
        <v>1617</v>
      </c>
      <c r="P500" s="143">
        <v>0</v>
      </c>
      <c r="Q500" s="147">
        <v>0.215</v>
      </c>
      <c r="R500" s="142">
        <v>25.5</v>
      </c>
      <c r="S500" s="143">
        <v>129.6</v>
      </c>
      <c r="T500" s="143">
        <v>0.64900000000000002</v>
      </c>
      <c r="U500" s="143">
        <v>2523</v>
      </c>
      <c r="V500" s="143">
        <v>0</v>
      </c>
      <c r="W500" s="147">
        <v>0.20899999999999999</v>
      </c>
      <c r="X500" s="142">
        <v>19.8</v>
      </c>
      <c r="Y500" s="143">
        <v>129.6</v>
      </c>
      <c r="Z500" s="143">
        <v>0.70899999999999996</v>
      </c>
      <c r="AA500" s="143">
        <v>3030</v>
      </c>
      <c r="AB500" s="143">
        <v>0</v>
      </c>
      <c r="AC500" s="147">
        <v>0.29599999999999999</v>
      </c>
      <c r="AD500" s="142">
        <v>27.6</v>
      </c>
      <c r="AE500" s="143">
        <v>129.6</v>
      </c>
      <c r="AF500" s="143">
        <v>0.75</v>
      </c>
      <c r="AG500" s="143">
        <v>3561</v>
      </c>
      <c r="AH500" s="143">
        <v>0</v>
      </c>
      <c r="AI500" s="147">
        <v>0.23599999999999999</v>
      </c>
      <c r="AJ500" s="142">
        <v>23.4</v>
      </c>
      <c r="AK500" s="143">
        <v>129.6</v>
      </c>
      <c r="AL500" s="143">
        <v>0.82399999999999995</v>
      </c>
      <c r="AM500" s="143">
        <v>5379</v>
      </c>
      <c r="AN500" s="143">
        <v>0</v>
      </c>
      <c r="AO500" s="147">
        <v>0.38200000000000001</v>
      </c>
      <c r="AP500" s="142">
        <v>28.2</v>
      </c>
      <c r="AQ500" s="143">
        <v>129.6</v>
      </c>
      <c r="AR500" s="143">
        <v>0.80630000000000002</v>
      </c>
      <c r="AS500" s="143">
        <v>5370</v>
      </c>
      <c r="AT500" s="143"/>
      <c r="AU500" s="147">
        <v>0.31740000000000002</v>
      </c>
      <c r="AV500" s="142">
        <v>25.8</v>
      </c>
      <c r="AW500" s="143">
        <v>129.6</v>
      </c>
      <c r="AX500" s="143">
        <v>0.81689999999999996</v>
      </c>
      <c r="AY500" s="143">
        <v>5193</v>
      </c>
      <c r="AZ500" s="143"/>
      <c r="BA500" s="147">
        <v>0.3422</v>
      </c>
      <c r="BB500" s="142">
        <v>37.92</v>
      </c>
      <c r="BC500" s="143">
        <v>129.6</v>
      </c>
      <c r="BD500" s="143">
        <v>0.86419999999999997</v>
      </c>
      <c r="BE500" s="143">
        <v>7236</v>
      </c>
      <c r="BF500" s="143"/>
      <c r="BG500" s="147">
        <v>0.29680000000000001</v>
      </c>
      <c r="BH500" s="142">
        <v>18</v>
      </c>
      <c r="BI500" s="143">
        <v>129.6</v>
      </c>
      <c r="BJ500" s="143">
        <v>0.80189999999999995</v>
      </c>
      <c r="BK500" s="143">
        <v>4869</v>
      </c>
      <c r="BL500" s="143"/>
      <c r="BM500" s="147">
        <v>0.45340000000000003</v>
      </c>
      <c r="BN500" s="142">
        <v>51.9</v>
      </c>
      <c r="BO500" s="143">
        <v>129.6</v>
      </c>
      <c r="BP500" s="143">
        <v>0.87219999999999998</v>
      </c>
      <c r="BQ500" s="143">
        <v>6018</v>
      </c>
      <c r="BR500" s="143"/>
      <c r="BS500" s="147">
        <v>0.1978</v>
      </c>
      <c r="BT500" s="142"/>
      <c r="BU500" s="143"/>
      <c r="BV500" s="143"/>
      <c r="BW500" s="143"/>
      <c r="BX500" s="143"/>
      <c r="BY500" s="147"/>
      <c r="BZ500" s="142">
        <v>54.9</v>
      </c>
      <c r="CA500" s="143">
        <v>259.2</v>
      </c>
      <c r="CB500" s="143">
        <v>1.7858000000000001</v>
      </c>
      <c r="CC500" s="143">
        <v>15468</v>
      </c>
      <c r="CD500" s="143">
        <v>2763</v>
      </c>
      <c r="CE500" s="147">
        <v>1.2093</v>
      </c>
      <c r="CF500" s="142">
        <v>42.3</v>
      </c>
      <c r="CG500" s="143">
        <v>129.6</v>
      </c>
      <c r="CH500" s="143">
        <v>0.87229999999999996</v>
      </c>
      <c r="CI500" s="143">
        <v>6723</v>
      </c>
      <c r="CJ500" s="143"/>
      <c r="CK500" s="147">
        <v>0.24490000000000001</v>
      </c>
      <c r="CL500" s="142">
        <v>19.8</v>
      </c>
      <c r="CM500" s="143">
        <v>129.6</v>
      </c>
      <c r="CN500" s="143">
        <v>0.86170000000000002</v>
      </c>
      <c r="CO500" s="143">
        <v>5568</v>
      </c>
      <c r="CP500" s="143"/>
      <c r="CQ500" s="147">
        <v>0.45329999999999998</v>
      </c>
      <c r="CR500" s="142">
        <v>50.4</v>
      </c>
      <c r="CS500" s="143">
        <v>129.6</v>
      </c>
      <c r="CT500" s="143">
        <v>0.90849999999999997</v>
      </c>
      <c r="CU500" s="143">
        <v>8580</v>
      </c>
      <c r="CV500" s="143"/>
      <c r="CW500" s="147">
        <v>0.25190000000000001</v>
      </c>
      <c r="CX500" s="142">
        <v>34.200000000000003</v>
      </c>
      <c r="CY500" s="143">
        <v>129.6</v>
      </c>
      <c r="CZ500" s="143">
        <v>0.90300000000000002</v>
      </c>
      <c r="DA500" s="143">
        <v>9435</v>
      </c>
      <c r="DB500" s="143"/>
      <c r="DC500" s="147">
        <v>0.41070000000000001</v>
      </c>
      <c r="DD500" s="142">
        <v>24.9</v>
      </c>
      <c r="DE500" s="143">
        <v>129.6</v>
      </c>
      <c r="DF500" s="143">
        <v>0.89229999999999998</v>
      </c>
      <c r="DG500" s="143">
        <v>7284</v>
      </c>
      <c r="DH500" s="143"/>
      <c r="DI500" s="147">
        <v>0.45529999999999998</v>
      </c>
    </row>
    <row r="501" spans="1:113" ht="22.5">
      <c r="A501" s="137">
        <v>498</v>
      </c>
      <c r="B501" s="138" t="s">
        <v>668</v>
      </c>
      <c r="C501" s="139" t="s">
        <v>2711</v>
      </c>
      <c r="D501" s="140" t="s">
        <v>195</v>
      </c>
      <c r="E501" s="141">
        <v>144</v>
      </c>
      <c r="F501" s="142">
        <v>12</v>
      </c>
      <c r="G501" s="143">
        <v>12</v>
      </c>
      <c r="H501" s="143">
        <v>0.93</v>
      </c>
      <c r="I501" s="143">
        <v>3429</v>
      </c>
      <c r="J501" s="143">
        <v>0</v>
      </c>
      <c r="K501" s="144">
        <v>0.42099999999999999</v>
      </c>
      <c r="L501" s="142">
        <v>33.299999999999997</v>
      </c>
      <c r="M501" s="143">
        <v>33.299999999999997</v>
      </c>
      <c r="N501" s="143">
        <v>0.73099999999999998</v>
      </c>
      <c r="O501" s="143">
        <v>2631</v>
      </c>
      <c r="P501" s="143">
        <v>0</v>
      </c>
      <c r="Q501" s="144">
        <v>0.14799999999999999</v>
      </c>
      <c r="R501" s="142">
        <v>17.399999999999999</v>
      </c>
      <c r="S501" s="143">
        <v>115.2</v>
      </c>
      <c r="T501" s="143">
        <v>0.96299999999999997</v>
      </c>
      <c r="U501" s="143">
        <v>4359</v>
      </c>
      <c r="V501" s="143">
        <v>0</v>
      </c>
      <c r="W501" s="144">
        <v>0.35599999999999998</v>
      </c>
      <c r="X501" s="142">
        <v>17.399999999999999</v>
      </c>
      <c r="Y501" s="143">
        <v>115.2</v>
      </c>
      <c r="Z501" s="143">
        <v>0.90300000000000002</v>
      </c>
      <c r="AA501" s="143">
        <v>4056</v>
      </c>
      <c r="AB501" s="143">
        <v>0</v>
      </c>
      <c r="AC501" s="144">
        <v>0.35399999999999998</v>
      </c>
      <c r="AD501" s="142">
        <v>39</v>
      </c>
      <c r="AE501" s="143">
        <v>115.2</v>
      </c>
      <c r="AF501" s="143">
        <v>0.92400000000000004</v>
      </c>
      <c r="AG501" s="143">
        <v>5940</v>
      </c>
      <c r="AH501" s="143">
        <v>0</v>
      </c>
      <c r="AI501" s="144">
        <v>0.22600000000000001</v>
      </c>
      <c r="AJ501" s="142">
        <v>48.9</v>
      </c>
      <c r="AK501" s="143">
        <v>115.2</v>
      </c>
      <c r="AL501" s="143">
        <v>0.99</v>
      </c>
      <c r="AM501" s="143">
        <v>11649</v>
      </c>
      <c r="AN501" s="143">
        <v>0</v>
      </c>
      <c r="AO501" s="144">
        <v>0.33</v>
      </c>
      <c r="AP501" s="142">
        <v>47.4</v>
      </c>
      <c r="AQ501" s="143">
        <v>115.2</v>
      </c>
      <c r="AR501" s="143">
        <v>0.98929999999999996</v>
      </c>
      <c r="AS501" s="143">
        <v>10530</v>
      </c>
      <c r="AT501" s="143"/>
      <c r="AU501" s="144">
        <v>0.30180000000000001</v>
      </c>
      <c r="AV501" s="142">
        <v>33.9</v>
      </c>
      <c r="AW501" s="143">
        <v>115.2</v>
      </c>
      <c r="AX501" s="143">
        <v>0.98089999999999999</v>
      </c>
      <c r="AY501" s="143">
        <v>6312</v>
      </c>
      <c r="AZ501" s="143"/>
      <c r="BA501" s="144">
        <v>0.2636</v>
      </c>
      <c r="BB501" s="142">
        <v>38.4</v>
      </c>
      <c r="BC501" s="143">
        <v>115.2</v>
      </c>
      <c r="BD501" s="143">
        <v>0.98409999999999997</v>
      </c>
      <c r="BE501" s="143">
        <v>9255</v>
      </c>
      <c r="BF501" s="143"/>
      <c r="BG501" s="144">
        <v>0.32919999999999999</v>
      </c>
      <c r="BH501" s="142">
        <v>65.400000000000006</v>
      </c>
      <c r="BI501" s="143">
        <v>115.2</v>
      </c>
      <c r="BJ501" s="143">
        <v>0.96489999999999998</v>
      </c>
      <c r="BK501" s="143">
        <v>5610</v>
      </c>
      <c r="BL501" s="143"/>
      <c r="BM501" s="144">
        <v>0.1195</v>
      </c>
      <c r="BN501" s="142">
        <v>28.8</v>
      </c>
      <c r="BO501" s="143">
        <v>115.2</v>
      </c>
      <c r="BP501" s="143">
        <v>0.99960000000000004</v>
      </c>
      <c r="BQ501" s="143">
        <v>8223</v>
      </c>
      <c r="BR501" s="143"/>
      <c r="BS501" s="144">
        <v>0.42509999999999998</v>
      </c>
      <c r="BT501" s="142"/>
      <c r="BU501" s="143"/>
      <c r="BV501" s="143"/>
      <c r="BW501" s="143"/>
      <c r="BX501" s="143"/>
      <c r="BY501" s="144"/>
      <c r="BZ501" s="142">
        <v>89.4</v>
      </c>
      <c r="CA501" s="143">
        <v>230.4</v>
      </c>
      <c r="CB501" s="143">
        <v>1.9801</v>
      </c>
      <c r="CC501" s="143">
        <v>15282</v>
      </c>
      <c r="CD501" s="143"/>
      <c r="CE501" s="144">
        <v>0.46319999999999995</v>
      </c>
      <c r="CF501" s="142">
        <v>14.4</v>
      </c>
      <c r="CG501" s="143">
        <v>115.2</v>
      </c>
      <c r="CH501" s="143">
        <v>0.94</v>
      </c>
      <c r="CI501" s="143">
        <v>2634</v>
      </c>
      <c r="CJ501" s="143"/>
      <c r="CK501" s="144">
        <v>0</v>
      </c>
      <c r="CL501" s="142">
        <v>28.5</v>
      </c>
      <c r="CM501" s="143">
        <v>115.2</v>
      </c>
      <c r="CN501" s="143">
        <v>0.95609999999999995</v>
      </c>
      <c r="CO501" s="143">
        <v>3069</v>
      </c>
      <c r="CP501" s="143"/>
      <c r="CQ501" s="144">
        <v>6.5799999999999997E-2</v>
      </c>
      <c r="CR501" s="142">
        <v>45.9</v>
      </c>
      <c r="CS501" s="143">
        <v>115.2</v>
      </c>
      <c r="CT501" s="143">
        <v>0.99129999999999996</v>
      </c>
      <c r="CU501" s="143">
        <v>7209</v>
      </c>
      <c r="CV501" s="143"/>
      <c r="CW501" s="144">
        <v>0.19350000000000001</v>
      </c>
      <c r="CX501" s="142">
        <v>48.3</v>
      </c>
      <c r="CY501" s="143">
        <v>115.2</v>
      </c>
      <c r="CZ501" s="143">
        <v>0.98919999999999997</v>
      </c>
      <c r="DA501" s="143">
        <v>10443</v>
      </c>
      <c r="DB501" s="143"/>
      <c r="DC501" s="144">
        <v>0.28739999999999999</v>
      </c>
      <c r="DD501" s="142">
        <v>27</v>
      </c>
      <c r="DE501" s="143">
        <v>115.2</v>
      </c>
      <c r="DF501" s="143">
        <v>0.98870000000000002</v>
      </c>
      <c r="DG501" s="143">
        <v>10272</v>
      </c>
      <c r="DH501" s="143"/>
      <c r="DI501" s="144">
        <v>0.52500000000000002</v>
      </c>
    </row>
    <row r="502" spans="1:113">
      <c r="A502" s="137">
        <v>499</v>
      </c>
      <c r="B502" s="138" t="s">
        <v>669</v>
      </c>
      <c r="C502" s="139" t="s">
        <v>2712</v>
      </c>
      <c r="D502" s="140" t="s">
        <v>195</v>
      </c>
      <c r="E502" s="141">
        <v>138</v>
      </c>
      <c r="F502" s="142">
        <v>117.2</v>
      </c>
      <c r="G502" s="143">
        <v>117.2</v>
      </c>
      <c r="H502" s="143">
        <v>0.995</v>
      </c>
      <c r="I502" s="143">
        <v>44540</v>
      </c>
      <c r="J502" s="143">
        <v>0</v>
      </c>
      <c r="K502" s="144">
        <v>0.52300000000000002</v>
      </c>
      <c r="L502" s="142">
        <v>117.2</v>
      </c>
      <c r="M502" s="143">
        <v>117.2</v>
      </c>
      <c r="N502" s="143">
        <v>0.97699999999999998</v>
      </c>
      <c r="O502" s="143">
        <v>38596</v>
      </c>
      <c r="P502" s="143">
        <v>0</v>
      </c>
      <c r="Q502" s="144">
        <v>0.46200000000000002</v>
      </c>
      <c r="R502" s="142">
        <v>102.4</v>
      </c>
      <c r="S502" s="143">
        <v>110.4</v>
      </c>
      <c r="T502" s="143">
        <v>0.88500000000000001</v>
      </c>
      <c r="U502" s="143">
        <v>23208</v>
      </c>
      <c r="V502" s="143">
        <v>0</v>
      </c>
      <c r="W502" s="144">
        <v>0.35099999999999998</v>
      </c>
      <c r="X502" s="142">
        <v>102.4</v>
      </c>
      <c r="Y502" s="143">
        <v>110.4</v>
      </c>
      <c r="Z502" s="143">
        <v>0.96399999999999997</v>
      </c>
      <c r="AA502" s="143">
        <v>29056</v>
      </c>
      <c r="AB502" s="143">
        <v>0</v>
      </c>
      <c r="AC502" s="144">
        <v>0.40300000000000002</v>
      </c>
      <c r="AD502" s="142">
        <v>113.2</v>
      </c>
      <c r="AE502" s="143">
        <v>113.2</v>
      </c>
      <c r="AF502" s="143">
        <v>0.98299999999999998</v>
      </c>
      <c r="AG502" s="143">
        <v>30864</v>
      </c>
      <c r="AH502" s="143">
        <v>0</v>
      </c>
      <c r="AI502" s="144">
        <v>0.38</v>
      </c>
      <c r="AJ502" s="142">
        <v>119.2</v>
      </c>
      <c r="AK502" s="143">
        <v>119.16</v>
      </c>
      <c r="AL502" s="143">
        <v>0.99399999999999999</v>
      </c>
      <c r="AM502" s="143">
        <v>54020</v>
      </c>
      <c r="AN502" s="143">
        <v>3058</v>
      </c>
      <c r="AO502" s="144">
        <v>0.625</v>
      </c>
      <c r="AP502" s="142">
        <v>104.4</v>
      </c>
      <c r="AQ502" s="143">
        <v>110.4</v>
      </c>
      <c r="AR502" s="143">
        <v>0.93689999999999996</v>
      </c>
      <c r="AS502" s="143">
        <v>6656</v>
      </c>
      <c r="AT502" s="143"/>
      <c r="AU502" s="144">
        <v>9.1499999999999998E-2</v>
      </c>
      <c r="AV502" s="142">
        <v>85.6</v>
      </c>
      <c r="AW502" s="143">
        <v>110.4</v>
      </c>
      <c r="AX502" s="143">
        <v>0.66779999999999995</v>
      </c>
      <c r="AY502" s="143">
        <v>1536</v>
      </c>
      <c r="AZ502" s="143"/>
      <c r="BA502" s="144">
        <v>3.73E-2</v>
      </c>
      <c r="BB502" s="142">
        <v>32</v>
      </c>
      <c r="BC502" s="143">
        <v>110.4</v>
      </c>
      <c r="BD502" s="143">
        <v>0.27850000000000003</v>
      </c>
      <c r="BE502" s="143">
        <v>1408</v>
      </c>
      <c r="BF502" s="143"/>
      <c r="BG502" s="144">
        <v>0.21240000000000001</v>
      </c>
      <c r="BH502" s="142">
        <v>120</v>
      </c>
      <c r="BI502" s="143">
        <v>120</v>
      </c>
      <c r="BJ502" s="143">
        <v>0.80759999999999998</v>
      </c>
      <c r="BK502" s="143">
        <v>31916</v>
      </c>
      <c r="BL502" s="143"/>
      <c r="BM502" s="144">
        <v>0.44259999999999999</v>
      </c>
      <c r="BN502" s="142">
        <v>94.48</v>
      </c>
      <c r="BO502" s="143">
        <v>110.4</v>
      </c>
      <c r="BP502" s="143">
        <v>0.9304</v>
      </c>
      <c r="BQ502" s="143">
        <v>40884</v>
      </c>
      <c r="BR502" s="143">
        <v>5441</v>
      </c>
      <c r="BS502" s="144">
        <v>0.69210000000000005</v>
      </c>
      <c r="BT502" s="142"/>
      <c r="BU502" s="143"/>
      <c r="BV502" s="143"/>
      <c r="BW502" s="143"/>
      <c r="BX502" s="143"/>
      <c r="BY502" s="144"/>
      <c r="BZ502" s="142">
        <v>231.6</v>
      </c>
      <c r="CA502" s="143">
        <v>238</v>
      </c>
      <c r="CB502" s="143">
        <v>1.8917000000000002</v>
      </c>
      <c r="CC502" s="143">
        <v>65328</v>
      </c>
      <c r="CD502" s="143"/>
      <c r="CE502" s="144">
        <v>0.82450000000000001</v>
      </c>
      <c r="CF502" s="142">
        <v>123.04</v>
      </c>
      <c r="CG502" s="143">
        <v>123.04</v>
      </c>
      <c r="CH502" s="143">
        <v>0.95340000000000003</v>
      </c>
      <c r="CI502" s="143">
        <v>46432</v>
      </c>
      <c r="CJ502" s="143"/>
      <c r="CK502" s="144">
        <v>0.53200000000000003</v>
      </c>
      <c r="CL502" s="142">
        <v>117.6</v>
      </c>
      <c r="CM502" s="143">
        <v>117.6</v>
      </c>
      <c r="CN502" s="143">
        <v>0.93169999999999997</v>
      </c>
      <c r="CO502" s="143">
        <v>19104</v>
      </c>
      <c r="CP502" s="143"/>
      <c r="CQ502" s="144">
        <v>0.2422</v>
      </c>
      <c r="CR502" s="142">
        <v>121.44</v>
      </c>
      <c r="CS502" s="143">
        <v>121.44</v>
      </c>
      <c r="CT502" s="143">
        <v>0.93840000000000001</v>
      </c>
      <c r="CU502" s="143">
        <v>32852</v>
      </c>
      <c r="CV502" s="143"/>
      <c r="CW502" s="144">
        <v>0.38750000000000001</v>
      </c>
      <c r="CX502" s="142">
        <v>124.4</v>
      </c>
      <c r="CY502" s="143">
        <v>124.4</v>
      </c>
      <c r="CZ502" s="143">
        <v>0.9345</v>
      </c>
      <c r="DA502" s="143">
        <v>45156</v>
      </c>
      <c r="DB502" s="143"/>
      <c r="DC502" s="144">
        <v>0.52210000000000001</v>
      </c>
      <c r="DD502" s="142">
        <v>122.8</v>
      </c>
      <c r="DE502" s="143">
        <v>122.8</v>
      </c>
      <c r="DF502" s="143">
        <v>0.93310000000000004</v>
      </c>
      <c r="DG502" s="143">
        <v>27384</v>
      </c>
      <c r="DH502" s="143"/>
      <c r="DI502" s="144">
        <v>0.33189999999999997</v>
      </c>
    </row>
    <row r="503" spans="1:113">
      <c r="A503" s="137">
        <v>500</v>
      </c>
      <c r="B503" s="138" t="s">
        <v>670</v>
      </c>
      <c r="C503" s="139" t="s">
        <v>2713</v>
      </c>
      <c r="D503" s="140" t="s">
        <v>195</v>
      </c>
      <c r="E503" s="141">
        <v>183.33</v>
      </c>
      <c r="F503" s="142">
        <v>76</v>
      </c>
      <c r="G503" s="143">
        <v>76</v>
      </c>
      <c r="H503" s="143">
        <v>0.72899999999999998</v>
      </c>
      <c r="I503" s="143">
        <v>4717</v>
      </c>
      <c r="J503" s="143">
        <v>0</v>
      </c>
      <c r="K503" s="144">
        <v>0.11700000000000001</v>
      </c>
      <c r="L503" s="142">
        <v>70.400000000000006</v>
      </c>
      <c r="M503" s="143">
        <v>70.400000000000006</v>
      </c>
      <c r="N503" s="143">
        <v>0.76600000000000001</v>
      </c>
      <c r="O503" s="143">
        <v>9969</v>
      </c>
      <c r="P503" s="143">
        <v>0</v>
      </c>
      <c r="Q503" s="144">
        <v>0.253</v>
      </c>
      <c r="R503" s="142">
        <v>78</v>
      </c>
      <c r="S503" s="143">
        <v>146.66</v>
      </c>
      <c r="T503" s="143">
        <v>0.76200000000000001</v>
      </c>
      <c r="U503" s="143">
        <v>11414</v>
      </c>
      <c r="V503" s="143">
        <v>0</v>
      </c>
      <c r="W503" s="144">
        <v>0.26300000000000001</v>
      </c>
      <c r="X503" s="142">
        <v>77.2</v>
      </c>
      <c r="Y503" s="143">
        <v>146.66</v>
      </c>
      <c r="Z503" s="143">
        <v>0.754</v>
      </c>
      <c r="AA503" s="143">
        <v>9821</v>
      </c>
      <c r="AB503" s="143">
        <v>0</v>
      </c>
      <c r="AC503" s="144">
        <v>0.23100000000000001</v>
      </c>
      <c r="AD503" s="142">
        <v>80.400000000000006</v>
      </c>
      <c r="AE503" s="143">
        <v>146.66</v>
      </c>
      <c r="AF503" s="143">
        <v>0.73599999999999999</v>
      </c>
      <c r="AG503" s="143">
        <v>6005</v>
      </c>
      <c r="AH503" s="143">
        <v>0</v>
      </c>
      <c r="AI503" s="144">
        <v>0.13900000000000001</v>
      </c>
      <c r="AJ503" s="142">
        <v>81.2</v>
      </c>
      <c r="AK503" s="143">
        <v>146.66</v>
      </c>
      <c r="AL503" s="143">
        <v>0.74</v>
      </c>
      <c r="AM503" s="143">
        <v>2752</v>
      </c>
      <c r="AN503" s="143">
        <v>0</v>
      </c>
      <c r="AO503" s="144">
        <v>6.3E-2</v>
      </c>
      <c r="AP503" s="142">
        <v>81.2</v>
      </c>
      <c r="AQ503" s="143">
        <v>146.66399999999999</v>
      </c>
      <c r="AR503" s="143">
        <v>0.67100000000000004</v>
      </c>
      <c r="AS503" s="143">
        <v>667</v>
      </c>
      <c r="AT503" s="143"/>
      <c r="AU503" s="144">
        <v>1.6500000000000001E-2</v>
      </c>
      <c r="AV503" s="142">
        <v>76.8</v>
      </c>
      <c r="AW503" s="143">
        <v>146.66399999999999</v>
      </c>
      <c r="AX503" s="143">
        <v>0.71970000000000001</v>
      </c>
      <c r="AY503" s="143">
        <v>2983</v>
      </c>
      <c r="AZ503" s="143"/>
      <c r="BA503" s="144">
        <v>7.4999999999999997E-2</v>
      </c>
      <c r="BB503" s="142">
        <v>73.2</v>
      </c>
      <c r="BC503" s="143">
        <v>146.66399999999999</v>
      </c>
      <c r="BD503" s="143">
        <v>0.70930000000000004</v>
      </c>
      <c r="BE503" s="143">
        <v>5540</v>
      </c>
      <c r="BF503" s="143"/>
      <c r="BG503" s="144">
        <v>0.1434</v>
      </c>
      <c r="BH503" s="142">
        <v>69.2</v>
      </c>
      <c r="BI503" s="143">
        <v>146.66399999999999</v>
      </c>
      <c r="BJ503" s="143">
        <v>0.71870000000000001</v>
      </c>
      <c r="BK503" s="143">
        <v>7762</v>
      </c>
      <c r="BL503" s="143"/>
      <c r="BM503" s="144">
        <v>0.20979999999999999</v>
      </c>
      <c r="BN503" s="142">
        <v>88.4</v>
      </c>
      <c r="BO503" s="143">
        <v>146.66399999999999</v>
      </c>
      <c r="BP503" s="143">
        <v>0.72960000000000003</v>
      </c>
      <c r="BQ503" s="143">
        <v>12521</v>
      </c>
      <c r="BR503" s="143"/>
      <c r="BS503" s="144">
        <v>0.28889999999999999</v>
      </c>
      <c r="BT503" s="142"/>
      <c r="BU503" s="143"/>
      <c r="BV503" s="143"/>
      <c r="BW503" s="143"/>
      <c r="BX503" s="143"/>
      <c r="BY503" s="144"/>
      <c r="BZ503" s="142">
        <v>186.4</v>
      </c>
      <c r="CA503" s="143">
        <v>293.32799999999997</v>
      </c>
      <c r="CB503" s="143">
        <v>1.5281</v>
      </c>
      <c r="CC503" s="143">
        <v>21449</v>
      </c>
      <c r="CD503" s="143"/>
      <c r="CE503" s="144">
        <v>0.41139999999999999</v>
      </c>
      <c r="CF503" s="142">
        <v>100.02</v>
      </c>
      <c r="CG503" s="143">
        <v>146.66399999999999</v>
      </c>
      <c r="CH503" s="143">
        <v>0.75690000000000002</v>
      </c>
      <c r="CI503" s="143">
        <v>7396</v>
      </c>
      <c r="CJ503" s="143"/>
      <c r="CK503" s="144">
        <v>0.1313</v>
      </c>
      <c r="CL503" s="142">
        <v>84.2</v>
      </c>
      <c r="CM503" s="143">
        <v>146.66399999999999</v>
      </c>
      <c r="CN503" s="143">
        <v>0.76119999999999999</v>
      </c>
      <c r="CO503" s="143">
        <v>10881</v>
      </c>
      <c r="CP503" s="143"/>
      <c r="CQ503" s="144">
        <v>0.23580000000000001</v>
      </c>
      <c r="CR503" s="142">
        <v>100.4</v>
      </c>
      <c r="CS503" s="143">
        <v>146.66399999999999</v>
      </c>
      <c r="CT503" s="143">
        <v>0.74370000000000003</v>
      </c>
      <c r="CU503" s="143">
        <v>10850</v>
      </c>
      <c r="CV503" s="143"/>
      <c r="CW503" s="144">
        <v>0.1953</v>
      </c>
      <c r="CX503" s="142">
        <v>61.8</v>
      </c>
      <c r="CY503" s="143">
        <v>146.66399999999999</v>
      </c>
      <c r="CZ503" s="143">
        <v>0.72819999999999996</v>
      </c>
      <c r="DA503" s="143">
        <v>3220</v>
      </c>
      <c r="DB503" s="143"/>
      <c r="DC503" s="144">
        <v>9.6199999999999994E-2</v>
      </c>
      <c r="DD503" s="142">
        <v>81.599999999999994</v>
      </c>
      <c r="DE503" s="143">
        <v>146.66399999999999</v>
      </c>
      <c r="DF503" s="143">
        <v>0.69789999999999996</v>
      </c>
      <c r="DG503" s="143">
        <v>3697</v>
      </c>
      <c r="DH503" s="143"/>
      <c r="DI503" s="144">
        <v>9.0200000000000002E-2</v>
      </c>
    </row>
    <row r="504" spans="1:113">
      <c r="A504" s="137">
        <v>501</v>
      </c>
      <c r="B504" s="138" t="s">
        <v>671</v>
      </c>
      <c r="C504" s="139" t="s">
        <v>2714</v>
      </c>
      <c r="D504" s="140" t="s">
        <v>195</v>
      </c>
      <c r="E504" s="141">
        <v>361</v>
      </c>
      <c r="F504" s="142">
        <v>392.4</v>
      </c>
      <c r="G504" s="143">
        <v>392.4</v>
      </c>
      <c r="H504" s="143">
        <v>0.997</v>
      </c>
      <c r="I504" s="143">
        <v>68101</v>
      </c>
      <c r="J504" s="143">
        <v>0</v>
      </c>
      <c r="K504" s="144">
        <v>0.23799999999999999</v>
      </c>
      <c r="L504" s="142">
        <v>495.6</v>
      </c>
      <c r="M504" s="143">
        <v>495.6</v>
      </c>
      <c r="N504" s="143">
        <v>0.995</v>
      </c>
      <c r="O504" s="143">
        <v>67914</v>
      </c>
      <c r="P504" s="143">
        <v>0</v>
      </c>
      <c r="Q504" s="144">
        <v>0.189</v>
      </c>
      <c r="R504" s="142">
        <v>495.6</v>
      </c>
      <c r="S504" s="143">
        <v>495.6</v>
      </c>
      <c r="T504" s="143">
        <v>0.97699999999999998</v>
      </c>
      <c r="U504" s="143">
        <v>28582</v>
      </c>
      <c r="V504" s="143">
        <v>0</v>
      </c>
      <c r="W504" s="144">
        <v>8.1000000000000003E-2</v>
      </c>
      <c r="X504" s="142">
        <v>391.2</v>
      </c>
      <c r="Y504" s="143">
        <v>391.2</v>
      </c>
      <c r="Z504" s="143">
        <v>0.995</v>
      </c>
      <c r="AA504" s="143">
        <v>29316</v>
      </c>
      <c r="AB504" s="143">
        <v>0</v>
      </c>
      <c r="AC504" s="144">
        <v>0.10299999999999999</v>
      </c>
      <c r="AD504" s="142">
        <v>375.6</v>
      </c>
      <c r="AE504" s="143">
        <v>375.6</v>
      </c>
      <c r="AF504" s="143">
        <v>0.97799999999999998</v>
      </c>
      <c r="AG504" s="143">
        <v>13433</v>
      </c>
      <c r="AH504" s="143">
        <v>0</v>
      </c>
      <c r="AI504" s="144">
        <v>0.05</v>
      </c>
      <c r="AJ504" s="142">
        <v>372</v>
      </c>
      <c r="AK504" s="143">
        <v>372</v>
      </c>
      <c r="AL504" s="143">
        <v>0.98899999999999999</v>
      </c>
      <c r="AM504" s="143">
        <v>14431</v>
      </c>
      <c r="AN504" s="143">
        <v>0</v>
      </c>
      <c r="AO504" s="144">
        <v>5.3999999999999999E-2</v>
      </c>
      <c r="AP504" s="142">
        <v>98.4</v>
      </c>
      <c r="AQ504" s="143">
        <v>288.8</v>
      </c>
      <c r="AR504" s="143">
        <v>0.94279999999999997</v>
      </c>
      <c r="AS504" s="143">
        <v>3959</v>
      </c>
      <c r="AT504" s="143"/>
      <c r="AU504" s="144">
        <v>5.74E-2</v>
      </c>
      <c r="AV504" s="142">
        <v>294</v>
      </c>
      <c r="AW504" s="143">
        <v>294</v>
      </c>
      <c r="AX504" s="143">
        <v>0.95930000000000004</v>
      </c>
      <c r="AY504" s="143">
        <v>8861</v>
      </c>
      <c r="AZ504" s="143"/>
      <c r="BA504" s="144">
        <v>4.36E-2</v>
      </c>
      <c r="BB504" s="142">
        <v>370.8</v>
      </c>
      <c r="BC504" s="143">
        <v>370.8</v>
      </c>
      <c r="BD504" s="143">
        <v>0.98070000000000002</v>
      </c>
      <c r="BE504" s="143">
        <v>27092</v>
      </c>
      <c r="BF504" s="143"/>
      <c r="BG504" s="144">
        <v>0.10009999999999999</v>
      </c>
      <c r="BH504" s="142">
        <v>398.4</v>
      </c>
      <c r="BI504" s="143">
        <v>398.4</v>
      </c>
      <c r="BJ504" s="143">
        <v>0.99619999999999997</v>
      </c>
      <c r="BK504" s="143">
        <v>102485</v>
      </c>
      <c r="BL504" s="143"/>
      <c r="BM504" s="144">
        <v>0.34710000000000002</v>
      </c>
      <c r="BN504" s="142">
        <v>414</v>
      </c>
      <c r="BO504" s="143">
        <v>414</v>
      </c>
      <c r="BP504" s="143">
        <v>0.99590000000000001</v>
      </c>
      <c r="BQ504" s="143">
        <v>80566</v>
      </c>
      <c r="BR504" s="143"/>
      <c r="BS504" s="144">
        <v>0.2908</v>
      </c>
      <c r="BT504" s="142"/>
      <c r="BU504" s="143"/>
      <c r="BV504" s="143"/>
      <c r="BW504" s="143"/>
      <c r="BX504" s="143"/>
      <c r="BY504" s="144"/>
      <c r="BZ504" s="142">
        <v>812.4</v>
      </c>
      <c r="CA504" s="143">
        <v>812.4</v>
      </c>
      <c r="CB504" s="143">
        <v>1.9841</v>
      </c>
      <c r="CC504" s="143">
        <v>82235</v>
      </c>
      <c r="CD504" s="143"/>
      <c r="CE504" s="144">
        <v>0.28710000000000002</v>
      </c>
      <c r="CF504" s="142">
        <v>430.8</v>
      </c>
      <c r="CG504" s="143">
        <v>430.8</v>
      </c>
      <c r="CH504" s="143">
        <v>0.99409999999999998</v>
      </c>
      <c r="CI504" s="143">
        <v>55480</v>
      </c>
      <c r="CJ504" s="143"/>
      <c r="CK504" s="144">
        <v>0.1741</v>
      </c>
      <c r="CL504" s="142">
        <v>391.2</v>
      </c>
      <c r="CM504" s="143">
        <v>391.2</v>
      </c>
      <c r="CN504" s="143">
        <v>0.99370000000000003</v>
      </c>
      <c r="CO504" s="143">
        <v>39192</v>
      </c>
      <c r="CP504" s="143"/>
      <c r="CQ504" s="144">
        <v>0.14000000000000001</v>
      </c>
      <c r="CR504" s="142">
        <v>412.8</v>
      </c>
      <c r="CS504" s="143">
        <v>412.8</v>
      </c>
      <c r="CT504" s="143">
        <v>0.99580000000000002</v>
      </c>
      <c r="CU504" s="143">
        <v>56156</v>
      </c>
      <c r="CV504" s="143"/>
      <c r="CW504" s="144">
        <v>0.18360000000000001</v>
      </c>
      <c r="CX504" s="142">
        <v>45.6</v>
      </c>
      <c r="CY504" s="143">
        <v>288.8</v>
      </c>
      <c r="CZ504" s="143">
        <v>0.99539999999999995</v>
      </c>
      <c r="DA504" s="143">
        <v>67749</v>
      </c>
      <c r="DB504" s="143">
        <v>47703</v>
      </c>
      <c r="DC504" s="144">
        <v>2.0061</v>
      </c>
      <c r="DD504" s="142">
        <v>439.2</v>
      </c>
      <c r="DE504" s="143">
        <v>439.2</v>
      </c>
      <c r="DF504" s="143">
        <v>0.99339999999999995</v>
      </c>
      <c r="DG504" s="143">
        <v>57667</v>
      </c>
      <c r="DH504" s="143"/>
      <c r="DI504" s="144">
        <v>0.18360000000000001</v>
      </c>
    </row>
    <row r="505" spans="1:113">
      <c r="A505" s="137">
        <v>502</v>
      </c>
      <c r="B505" s="138" t="s">
        <v>672</v>
      </c>
      <c r="C505" s="139" t="s">
        <v>2715</v>
      </c>
      <c r="D505" s="140" t="s">
        <v>195</v>
      </c>
      <c r="E505" s="141">
        <v>212.22</v>
      </c>
      <c r="F505" s="145"/>
      <c r="G505" s="146"/>
      <c r="H505" s="146"/>
      <c r="I505" s="146"/>
      <c r="J505" s="146"/>
      <c r="K505" s="147"/>
      <c r="L505" s="145"/>
      <c r="M505" s="146"/>
      <c r="N505" s="146"/>
      <c r="O505" s="146"/>
      <c r="P505" s="146"/>
      <c r="Q505" s="147"/>
      <c r="R505" s="145"/>
      <c r="S505" s="146"/>
      <c r="T505" s="146"/>
      <c r="U505" s="146"/>
      <c r="V505" s="146"/>
      <c r="W505" s="147"/>
      <c r="X505" s="145"/>
      <c r="Y505" s="146"/>
      <c r="Z505" s="146"/>
      <c r="AA505" s="146"/>
      <c r="AB505" s="146"/>
      <c r="AC505" s="147"/>
      <c r="AD505" s="145"/>
      <c r="AE505" s="146"/>
      <c r="AF505" s="146"/>
      <c r="AG505" s="146"/>
      <c r="AH505" s="146"/>
      <c r="AI505" s="147"/>
      <c r="AJ505" s="145"/>
      <c r="AK505" s="146"/>
      <c r="AL505" s="146"/>
      <c r="AM505" s="146"/>
      <c r="AN505" s="146"/>
      <c r="AO505" s="147"/>
      <c r="AP505" s="145">
        <v>8.4</v>
      </c>
      <c r="AQ505" s="146">
        <v>169.77600000000001</v>
      </c>
      <c r="AR505" s="146">
        <v>0.87690000000000001</v>
      </c>
      <c r="AS505" s="146">
        <v>1653</v>
      </c>
      <c r="AT505" s="146"/>
      <c r="AU505" s="147">
        <v>0.30159999999999998</v>
      </c>
      <c r="AV505" s="145">
        <v>0</v>
      </c>
      <c r="AW505" s="146">
        <v>169.77600000000001</v>
      </c>
      <c r="AX505" s="146"/>
      <c r="AY505" s="146">
        <v>0</v>
      </c>
      <c r="AZ505" s="146"/>
      <c r="BA505" s="147">
        <v>0</v>
      </c>
      <c r="BB505" s="145">
        <v>7.8</v>
      </c>
      <c r="BC505" s="146">
        <v>169.77600000000001</v>
      </c>
      <c r="BD505" s="146">
        <v>0.88319999999999999</v>
      </c>
      <c r="BE505" s="146">
        <v>4226</v>
      </c>
      <c r="BF505" s="146">
        <v>1151</v>
      </c>
      <c r="BG505" s="147">
        <v>0.82450000000000001</v>
      </c>
      <c r="BH505" s="145">
        <v>8.4</v>
      </c>
      <c r="BI505" s="146">
        <v>169.77600000000001</v>
      </c>
      <c r="BJ505" s="146">
        <v>0.91700000000000004</v>
      </c>
      <c r="BK505" s="146">
        <v>2475</v>
      </c>
      <c r="BL505" s="146"/>
      <c r="BM505" s="147">
        <v>0.43190000000000001</v>
      </c>
      <c r="BN505" s="145">
        <v>12</v>
      </c>
      <c r="BO505" s="146">
        <v>169.77600000000001</v>
      </c>
      <c r="BP505" s="146">
        <v>0.9476</v>
      </c>
      <c r="BQ505" s="146">
        <v>2533</v>
      </c>
      <c r="BR505" s="146"/>
      <c r="BS505" s="147">
        <v>0.33150000000000002</v>
      </c>
      <c r="BT505" s="145"/>
      <c r="BU505" s="146"/>
      <c r="BV505" s="146"/>
      <c r="BW505" s="146"/>
      <c r="BX505" s="146"/>
      <c r="BY505" s="147"/>
      <c r="BZ505" s="145">
        <v>38.519999999999996</v>
      </c>
      <c r="CA505" s="146">
        <v>339.55200000000002</v>
      </c>
      <c r="CB505" s="146">
        <v>1.9495</v>
      </c>
      <c r="CC505" s="146">
        <v>7147</v>
      </c>
      <c r="CD505" s="146"/>
      <c r="CE505" s="147">
        <v>0.52959999999999996</v>
      </c>
      <c r="CF505" s="145">
        <v>43.2</v>
      </c>
      <c r="CG505" s="146">
        <v>169.77600000000001</v>
      </c>
      <c r="CH505" s="146">
        <v>0.91149999999999998</v>
      </c>
      <c r="CI505" s="146">
        <v>2947</v>
      </c>
      <c r="CJ505" s="146"/>
      <c r="CK505" s="147">
        <v>0.10059999999999999</v>
      </c>
      <c r="CL505" s="145">
        <v>14.4</v>
      </c>
      <c r="CM505" s="146">
        <v>169.77600000000001</v>
      </c>
      <c r="CN505" s="146">
        <v>0.90439999999999998</v>
      </c>
      <c r="CO505" s="146">
        <v>2460</v>
      </c>
      <c r="CP505" s="146"/>
      <c r="CQ505" s="147">
        <v>0.26229999999999998</v>
      </c>
      <c r="CR505" s="145">
        <v>19.8</v>
      </c>
      <c r="CS505" s="146">
        <v>169.77600000000001</v>
      </c>
      <c r="CT505" s="146">
        <v>0.91210000000000002</v>
      </c>
      <c r="CU505" s="146">
        <v>2928</v>
      </c>
      <c r="CV505" s="146"/>
      <c r="CW505" s="147">
        <v>0.21790000000000001</v>
      </c>
      <c r="CX505" s="145">
        <v>27</v>
      </c>
      <c r="CY505" s="146">
        <v>169.77600000000001</v>
      </c>
      <c r="CZ505" s="146">
        <v>0.94469999999999998</v>
      </c>
      <c r="DA505" s="146">
        <v>4132</v>
      </c>
      <c r="DB505" s="146"/>
      <c r="DC505" s="147">
        <v>0.2177</v>
      </c>
      <c r="DD505" s="145">
        <v>33.6</v>
      </c>
      <c r="DE505" s="146">
        <v>169.77600000000001</v>
      </c>
      <c r="DF505" s="146">
        <v>0.91910000000000003</v>
      </c>
      <c r="DG505" s="146">
        <v>3024</v>
      </c>
      <c r="DH505" s="146"/>
      <c r="DI505" s="147">
        <v>0.13600000000000001</v>
      </c>
    </row>
    <row r="506" spans="1:113">
      <c r="A506" s="137">
        <v>503</v>
      </c>
      <c r="B506" s="138" t="s">
        <v>673</v>
      </c>
      <c r="C506" s="139" t="s">
        <v>2716</v>
      </c>
      <c r="D506" s="140" t="s">
        <v>195</v>
      </c>
      <c r="E506" s="141">
        <v>200</v>
      </c>
      <c r="F506" s="142">
        <v>55.8</v>
      </c>
      <c r="G506" s="143">
        <v>50</v>
      </c>
      <c r="H506" s="143">
        <v>0.95799999999999996</v>
      </c>
      <c r="I506" s="143">
        <v>18348</v>
      </c>
      <c r="J506" s="143">
        <v>0</v>
      </c>
      <c r="K506" s="144">
        <v>0.47</v>
      </c>
      <c r="L506" s="142">
        <v>68.400000000000006</v>
      </c>
      <c r="M506" s="143">
        <v>62</v>
      </c>
      <c r="N506" s="143">
        <v>0.96499999999999997</v>
      </c>
      <c r="O506" s="143">
        <v>23190</v>
      </c>
      <c r="P506" s="143">
        <v>0</v>
      </c>
      <c r="Q506" s="144">
        <v>0.48099999999999998</v>
      </c>
      <c r="R506" s="142">
        <v>69</v>
      </c>
      <c r="S506" s="143">
        <v>180</v>
      </c>
      <c r="T506" s="143">
        <v>0.96</v>
      </c>
      <c r="U506" s="143">
        <v>23178</v>
      </c>
      <c r="V506" s="143">
        <v>0</v>
      </c>
      <c r="W506" s="144">
        <v>0.47899999999999998</v>
      </c>
      <c r="X506" s="142">
        <v>69.599999999999994</v>
      </c>
      <c r="Y506" s="143">
        <v>180</v>
      </c>
      <c r="Z506" s="143">
        <v>0.96899999999999997</v>
      </c>
      <c r="AA506" s="143">
        <v>24186</v>
      </c>
      <c r="AB506" s="143">
        <v>0</v>
      </c>
      <c r="AC506" s="144">
        <v>0.49099999999999999</v>
      </c>
      <c r="AD506" s="142">
        <v>67.2</v>
      </c>
      <c r="AE506" s="143">
        <v>180</v>
      </c>
      <c r="AF506" s="143">
        <v>0.96399999999999997</v>
      </c>
      <c r="AG506" s="143">
        <v>21954</v>
      </c>
      <c r="AH506" s="143">
        <v>0</v>
      </c>
      <c r="AI506" s="144">
        <v>0.46400000000000002</v>
      </c>
      <c r="AJ506" s="142">
        <v>67.8</v>
      </c>
      <c r="AK506" s="143">
        <v>180</v>
      </c>
      <c r="AL506" s="143">
        <v>0.97599999999999998</v>
      </c>
      <c r="AM506" s="143">
        <v>26082</v>
      </c>
      <c r="AN506" s="143">
        <v>0</v>
      </c>
      <c r="AO506" s="144">
        <v>0.54</v>
      </c>
      <c r="AP506" s="142">
        <v>55.8</v>
      </c>
      <c r="AQ506" s="143">
        <v>160</v>
      </c>
      <c r="AR506" s="143">
        <v>0.96560000000000001</v>
      </c>
      <c r="AS506" s="143">
        <v>20358</v>
      </c>
      <c r="AT506" s="143"/>
      <c r="AU506" s="144"/>
      <c r="AV506" s="142">
        <v>43.2</v>
      </c>
      <c r="AW506" s="143">
        <v>160</v>
      </c>
      <c r="AX506" s="143">
        <v>0.97050000000000003</v>
      </c>
      <c r="AY506" s="143">
        <v>14622</v>
      </c>
      <c r="AZ506" s="143"/>
      <c r="BA506" s="144"/>
      <c r="BB506" s="142">
        <v>34.32</v>
      </c>
      <c r="BC506" s="143">
        <v>160</v>
      </c>
      <c r="BD506" s="143">
        <v>0.94569999999999999</v>
      </c>
      <c r="BE506" s="143">
        <v>12846</v>
      </c>
      <c r="BF506" s="143"/>
      <c r="BG506" s="144"/>
      <c r="BH506" s="142">
        <v>42</v>
      </c>
      <c r="BI506" s="143">
        <v>160</v>
      </c>
      <c r="BJ506" s="143">
        <v>0.9506</v>
      </c>
      <c r="BK506" s="143">
        <v>12462</v>
      </c>
      <c r="BL506" s="143"/>
      <c r="BM506" s="144"/>
      <c r="BN506" s="142">
        <v>38.4</v>
      </c>
      <c r="BO506" s="143">
        <v>160</v>
      </c>
      <c r="BP506" s="143">
        <v>0.95209999999999995</v>
      </c>
      <c r="BQ506" s="143">
        <v>11796</v>
      </c>
      <c r="BR506" s="143"/>
      <c r="BS506" s="144"/>
      <c r="BT506" s="142"/>
      <c r="BU506" s="143"/>
      <c r="BV506" s="143"/>
      <c r="BW506" s="143"/>
      <c r="BX506" s="143"/>
      <c r="BY506" s="144"/>
      <c r="BZ506" s="142">
        <v>103.2</v>
      </c>
      <c r="CA506" s="143">
        <v>320</v>
      </c>
      <c r="CB506" s="143">
        <v>1.9548999999999999</v>
      </c>
      <c r="CC506" s="143">
        <v>46272</v>
      </c>
      <c r="CD506" s="143"/>
      <c r="CE506" s="144"/>
      <c r="CF506" s="142">
        <v>79.8</v>
      </c>
      <c r="CG506" s="143">
        <v>160</v>
      </c>
      <c r="CH506" s="143">
        <v>0.97299999999999998</v>
      </c>
      <c r="CI506" s="143">
        <v>22674</v>
      </c>
      <c r="CJ506" s="143"/>
      <c r="CK506" s="144"/>
      <c r="CL506" s="142">
        <v>67.2</v>
      </c>
      <c r="CM506" s="143">
        <v>160</v>
      </c>
      <c r="CN506" s="143">
        <v>0.97089999999999999</v>
      </c>
      <c r="CO506" s="143">
        <v>21186</v>
      </c>
      <c r="CP506" s="143"/>
      <c r="CQ506" s="144"/>
      <c r="CR506" s="142">
        <v>71.400000000000006</v>
      </c>
      <c r="CS506" s="143">
        <v>160</v>
      </c>
      <c r="CT506" s="143">
        <v>0.96940000000000004</v>
      </c>
      <c r="CU506" s="143">
        <v>22800</v>
      </c>
      <c r="CV506" s="143"/>
      <c r="CW506" s="144"/>
      <c r="CX506" s="142">
        <v>66.599999999999994</v>
      </c>
      <c r="CY506" s="143">
        <v>160</v>
      </c>
      <c r="CZ506" s="143">
        <v>0.97360000000000002</v>
      </c>
      <c r="DA506" s="143">
        <v>25230</v>
      </c>
      <c r="DB506" s="143"/>
      <c r="DC506" s="144"/>
      <c r="DD506" s="142">
        <v>58.2</v>
      </c>
      <c r="DE506" s="143">
        <v>160</v>
      </c>
      <c r="DF506" s="143">
        <v>0.97389999999999999</v>
      </c>
      <c r="DG506" s="143">
        <v>20388</v>
      </c>
      <c r="DH506" s="143"/>
      <c r="DI506" s="144"/>
    </row>
    <row r="507" spans="1:113">
      <c r="A507" s="137">
        <v>504</v>
      </c>
      <c r="B507" s="138" t="s">
        <v>674</v>
      </c>
      <c r="C507" s="139" t="s">
        <v>2717</v>
      </c>
      <c r="D507" s="140" t="s">
        <v>195</v>
      </c>
      <c r="E507" s="141">
        <v>137</v>
      </c>
      <c r="F507" s="142">
        <v>2.88</v>
      </c>
      <c r="G507" s="143">
        <v>2.88</v>
      </c>
      <c r="H507" s="143">
        <v>0.63600000000000001</v>
      </c>
      <c r="I507" s="143">
        <v>2165</v>
      </c>
      <c r="J507" s="143">
        <v>1369</v>
      </c>
      <c r="K507" s="144">
        <v>1.619</v>
      </c>
      <c r="L507" s="142">
        <v>118.56</v>
      </c>
      <c r="M507" s="143">
        <v>118.56</v>
      </c>
      <c r="N507" s="143">
        <v>0.69</v>
      </c>
      <c r="O507" s="143">
        <v>6645</v>
      </c>
      <c r="P507" s="143">
        <v>0</v>
      </c>
      <c r="Q507" s="144">
        <v>0.111</v>
      </c>
      <c r="R507" s="142">
        <v>99.6</v>
      </c>
      <c r="S507" s="143">
        <v>109.6</v>
      </c>
      <c r="T507" s="143">
        <v>0.877</v>
      </c>
      <c r="U507" s="143">
        <v>5276</v>
      </c>
      <c r="V507" s="143">
        <v>0</v>
      </c>
      <c r="W507" s="144">
        <v>8.3000000000000004E-2</v>
      </c>
      <c r="X507" s="142">
        <v>89.64</v>
      </c>
      <c r="Y507" s="143">
        <v>109.6</v>
      </c>
      <c r="Z507" s="143">
        <v>0.91</v>
      </c>
      <c r="AA507" s="143">
        <v>11166</v>
      </c>
      <c r="AB507" s="143">
        <v>0</v>
      </c>
      <c r="AC507" s="144">
        <v>0.188</v>
      </c>
      <c r="AD507" s="142">
        <v>90.84</v>
      </c>
      <c r="AE507" s="143">
        <v>109.6</v>
      </c>
      <c r="AF507" s="143">
        <v>0.9</v>
      </c>
      <c r="AG507" s="143">
        <v>8709</v>
      </c>
      <c r="AH507" s="143">
        <v>0</v>
      </c>
      <c r="AI507" s="144">
        <v>0.14599999999999999</v>
      </c>
      <c r="AJ507" s="142">
        <v>90.48</v>
      </c>
      <c r="AK507" s="143">
        <v>109.6</v>
      </c>
      <c r="AL507" s="143">
        <v>0.90300000000000002</v>
      </c>
      <c r="AM507" s="143">
        <v>7775</v>
      </c>
      <c r="AN507" s="143">
        <v>0</v>
      </c>
      <c r="AO507" s="144">
        <v>0.13</v>
      </c>
      <c r="AP507" s="142">
        <v>93.24</v>
      </c>
      <c r="AQ507" s="143">
        <v>109.6</v>
      </c>
      <c r="AR507" s="143">
        <v>0.90720000000000001</v>
      </c>
      <c r="AS507" s="143">
        <v>10583</v>
      </c>
      <c r="AT507" s="143"/>
      <c r="AU507" s="144">
        <v>0.16819999999999999</v>
      </c>
      <c r="AV507" s="142">
        <v>102</v>
      </c>
      <c r="AW507" s="143">
        <v>109.6</v>
      </c>
      <c r="AX507" s="143">
        <v>0.89439999999999997</v>
      </c>
      <c r="AY507" s="143">
        <v>9812</v>
      </c>
      <c r="AZ507" s="143"/>
      <c r="BA507" s="144">
        <v>0.14940000000000001</v>
      </c>
      <c r="BB507" s="142">
        <v>121.2</v>
      </c>
      <c r="BC507" s="143">
        <v>121.2</v>
      </c>
      <c r="BD507" s="143">
        <v>0.86470000000000002</v>
      </c>
      <c r="BE507" s="143">
        <v>5732</v>
      </c>
      <c r="BF507" s="143"/>
      <c r="BG507" s="144">
        <v>7.3499999999999996E-2</v>
      </c>
      <c r="BH507" s="142">
        <v>135.6</v>
      </c>
      <c r="BI507" s="143">
        <v>135.6</v>
      </c>
      <c r="BJ507" s="143">
        <v>0.89849999999999997</v>
      </c>
      <c r="BK507" s="143">
        <v>21669</v>
      </c>
      <c r="BL507" s="143"/>
      <c r="BM507" s="144">
        <v>0.23899999999999999</v>
      </c>
      <c r="BN507" s="142">
        <v>136.08000000000001</v>
      </c>
      <c r="BO507" s="143">
        <v>136.08000000000001</v>
      </c>
      <c r="BP507" s="143">
        <v>0.90290000000000004</v>
      </c>
      <c r="BQ507" s="143">
        <v>19629</v>
      </c>
      <c r="BR507" s="143"/>
      <c r="BS507" s="144">
        <v>0.23769999999999999</v>
      </c>
      <c r="BT507" s="142"/>
      <c r="BU507" s="143"/>
      <c r="BV507" s="143"/>
      <c r="BW507" s="143"/>
      <c r="BX507" s="143"/>
      <c r="BY507" s="144"/>
      <c r="BZ507" s="142">
        <v>302.27999999999997</v>
      </c>
      <c r="CA507" s="143">
        <v>302.27999999999997</v>
      </c>
      <c r="CB507" s="143">
        <v>1.8058000000000001</v>
      </c>
      <c r="CC507" s="143">
        <v>43412</v>
      </c>
      <c r="CD507" s="143"/>
      <c r="CE507" s="144">
        <v>0.44200000000000006</v>
      </c>
      <c r="CF507" s="142">
        <v>194.28</v>
      </c>
      <c r="CG507" s="143">
        <v>194.28</v>
      </c>
      <c r="CH507" s="143">
        <v>0.86929999999999996</v>
      </c>
      <c r="CI507" s="143">
        <v>21432</v>
      </c>
      <c r="CJ507" s="143"/>
      <c r="CK507" s="144">
        <v>0.1706</v>
      </c>
      <c r="CL507" s="142">
        <v>199.2</v>
      </c>
      <c r="CM507" s="143">
        <v>199.2</v>
      </c>
      <c r="CN507" s="143">
        <v>0.69420000000000004</v>
      </c>
      <c r="CO507" s="143">
        <v>11668</v>
      </c>
      <c r="CP507" s="143"/>
      <c r="CQ507" s="144">
        <v>0.1172</v>
      </c>
      <c r="CR507" s="142">
        <v>221.04</v>
      </c>
      <c r="CS507" s="143">
        <v>221.04</v>
      </c>
      <c r="CT507" s="143">
        <v>0.71509999999999996</v>
      </c>
      <c r="CU507" s="143">
        <v>17764</v>
      </c>
      <c r="CV507" s="143"/>
      <c r="CW507" s="144">
        <v>0.151</v>
      </c>
      <c r="CX507" s="142">
        <v>145.19999999999999</v>
      </c>
      <c r="CY507" s="143">
        <v>145.19999999999999</v>
      </c>
      <c r="CZ507" s="143">
        <v>0.87709999999999999</v>
      </c>
      <c r="DA507" s="143">
        <v>21258</v>
      </c>
      <c r="DB507" s="143"/>
      <c r="DC507" s="144">
        <v>0.22439999999999999</v>
      </c>
      <c r="DD507" s="142">
        <v>139.91999999999999</v>
      </c>
      <c r="DE507" s="143">
        <v>139.91999999999999</v>
      </c>
      <c r="DF507" s="143">
        <v>0.86360000000000003</v>
      </c>
      <c r="DG507" s="143">
        <v>11176</v>
      </c>
      <c r="DH507" s="143"/>
      <c r="DI507" s="144">
        <v>0.1285</v>
      </c>
    </row>
    <row r="508" spans="1:113" ht="22.5">
      <c r="A508" s="137">
        <v>505</v>
      </c>
      <c r="B508" s="138" t="s">
        <v>675</v>
      </c>
      <c r="C508" s="139" t="s">
        <v>2718</v>
      </c>
      <c r="D508" s="140" t="s">
        <v>195</v>
      </c>
      <c r="E508" s="141">
        <v>172</v>
      </c>
      <c r="F508" s="142">
        <v>204</v>
      </c>
      <c r="G508" s="143">
        <v>204</v>
      </c>
      <c r="H508" s="143">
        <v>0.81100000000000005</v>
      </c>
      <c r="I508" s="143">
        <v>0</v>
      </c>
      <c r="J508" s="143">
        <v>0</v>
      </c>
      <c r="K508" s="144">
        <v>0</v>
      </c>
      <c r="L508" s="142">
        <v>33</v>
      </c>
      <c r="M508" s="143">
        <v>33</v>
      </c>
      <c r="N508" s="143">
        <v>0.56899999999999995</v>
      </c>
      <c r="O508" s="143">
        <v>990</v>
      </c>
      <c r="P508" s="143">
        <v>0</v>
      </c>
      <c r="Q508" s="144">
        <v>7.1999999999999995E-2</v>
      </c>
      <c r="R508" s="142">
        <v>150</v>
      </c>
      <c r="S508" s="143">
        <v>150</v>
      </c>
      <c r="T508" s="143">
        <v>0.80600000000000005</v>
      </c>
      <c r="U508" s="143">
        <v>4230</v>
      </c>
      <c r="V508" s="143">
        <v>0</v>
      </c>
      <c r="W508" s="144">
        <v>4.8000000000000001E-2</v>
      </c>
      <c r="X508" s="142">
        <v>150</v>
      </c>
      <c r="Y508" s="143">
        <v>150</v>
      </c>
      <c r="Z508" s="143">
        <v>0.78400000000000003</v>
      </c>
      <c r="AA508" s="143">
        <v>4470</v>
      </c>
      <c r="AB508" s="143">
        <v>0</v>
      </c>
      <c r="AC508" s="144">
        <v>5.1999999999999998E-2</v>
      </c>
      <c r="AD508" s="142">
        <v>156</v>
      </c>
      <c r="AE508" s="143">
        <v>156</v>
      </c>
      <c r="AF508" s="143">
        <v>0.79500000000000004</v>
      </c>
      <c r="AG508" s="143">
        <v>5010</v>
      </c>
      <c r="AH508" s="143">
        <v>0</v>
      </c>
      <c r="AI508" s="144">
        <v>5.5E-2</v>
      </c>
      <c r="AJ508" s="142">
        <v>159</v>
      </c>
      <c r="AK508" s="143">
        <v>159</v>
      </c>
      <c r="AL508" s="143">
        <v>0.84399999999999997</v>
      </c>
      <c r="AM508" s="143">
        <v>8940</v>
      </c>
      <c r="AN508" s="143">
        <v>0</v>
      </c>
      <c r="AO508" s="144">
        <v>9.0999999999999998E-2</v>
      </c>
      <c r="AP508" s="142">
        <v>159</v>
      </c>
      <c r="AQ508" s="143">
        <v>159</v>
      </c>
      <c r="AR508" s="143">
        <v>0.79449999999999998</v>
      </c>
      <c r="AS508" s="143">
        <v>5220</v>
      </c>
      <c r="AT508" s="143"/>
      <c r="AU508" s="144">
        <v>5.5500000000000001E-2</v>
      </c>
      <c r="AV508" s="142">
        <v>159</v>
      </c>
      <c r="AW508" s="143">
        <v>159</v>
      </c>
      <c r="AX508" s="143">
        <v>0.80930000000000002</v>
      </c>
      <c r="AY508" s="143">
        <v>8910</v>
      </c>
      <c r="AZ508" s="143"/>
      <c r="BA508" s="144">
        <v>9.6199999999999994E-2</v>
      </c>
      <c r="BB508" s="142">
        <v>156</v>
      </c>
      <c r="BC508" s="143">
        <v>156</v>
      </c>
      <c r="BD508" s="143">
        <v>0.84940000000000004</v>
      </c>
      <c r="BE508" s="143">
        <v>17760</v>
      </c>
      <c r="BF508" s="143"/>
      <c r="BG508" s="144">
        <v>0.18010000000000001</v>
      </c>
      <c r="BH508" s="142">
        <v>165</v>
      </c>
      <c r="BI508" s="143">
        <v>165</v>
      </c>
      <c r="BJ508" s="143">
        <v>0.82630000000000003</v>
      </c>
      <c r="BK508" s="143">
        <v>17973</v>
      </c>
      <c r="BL508" s="143"/>
      <c r="BM508" s="144">
        <v>0.1772</v>
      </c>
      <c r="BN508" s="142">
        <v>160.80000000000001</v>
      </c>
      <c r="BO508" s="143">
        <v>160.80000000000001</v>
      </c>
      <c r="BP508" s="143">
        <v>0.86240000000000006</v>
      </c>
      <c r="BQ508" s="143">
        <v>18186</v>
      </c>
      <c r="BR508" s="143"/>
      <c r="BS508" s="144">
        <v>0.19520000000000001</v>
      </c>
      <c r="BT508" s="142"/>
      <c r="BU508" s="143"/>
      <c r="BV508" s="143"/>
      <c r="BW508" s="143"/>
      <c r="BX508" s="143"/>
      <c r="BY508" s="144"/>
      <c r="BZ508" s="142">
        <v>341.76</v>
      </c>
      <c r="CA508" s="143">
        <v>341.76</v>
      </c>
      <c r="CB508" s="143">
        <v>1.7154</v>
      </c>
      <c r="CC508" s="143">
        <v>32340</v>
      </c>
      <c r="CD508" s="143"/>
      <c r="CE508" s="144">
        <v>0.28849999999999998</v>
      </c>
      <c r="CF508" s="142"/>
      <c r="CG508" s="143"/>
      <c r="CH508" s="143"/>
      <c r="CI508" s="143"/>
      <c r="CJ508" s="143"/>
      <c r="CK508" s="144"/>
      <c r="CL508" s="142">
        <v>324</v>
      </c>
      <c r="CM508" s="143">
        <v>332.76</v>
      </c>
      <c r="CN508" s="143">
        <v>1.7509999999999999</v>
      </c>
      <c r="CO508" s="143">
        <v>22278</v>
      </c>
      <c r="CP508" s="143"/>
      <c r="CQ508" s="144">
        <v>0.19919999999999999</v>
      </c>
      <c r="CR508" s="142">
        <v>153</v>
      </c>
      <c r="CS508" s="143">
        <v>153</v>
      </c>
      <c r="CT508" s="143">
        <v>0.84860000000000002</v>
      </c>
      <c r="CU508" s="143">
        <v>10260</v>
      </c>
      <c r="CV508" s="143"/>
      <c r="CW508" s="144">
        <v>0.1062</v>
      </c>
      <c r="CX508" s="142">
        <v>171</v>
      </c>
      <c r="CY508" s="143">
        <v>171</v>
      </c>
      <c r="CZ508" s="143">
        <v>0.86570000000000003</v>
      </c>
      <c r="DA508" s="143">
        <v>26310</v>
      </c>
      <c r="DB508" s="143"/>
      <c r="DC508" s="144">
        <v>0.2389</v>
      </c>
      <c r="DD508" s="142">
        <v>159.99</v>
      </c>
      <c r="DE508" s="143">
        <v>171</v>
      </c>
      <c r="DF508" s="143">
        <v>0.93</v>
      </c>
      <c r="DG508" s="143">
        <v>13599</v>
      </c>
      <c r="DH508" s="143"/>
      <c r="DI508" s="144">
        <v>0.12690000000000001</v>
      </c>
    </row>
    <row r="509" spans="1:113">
      <c r="A509" s="137">
        <v>506</v>
      </c>
      <c r="B509" s="138" t="s">
        <v>676</v>
      </c>
      <c r="C509" s="139" t="s">
        <v>2719</v>
      </c>
      <c r="D509" s="140" t="s">
        <v>195</v>
      </c>
      <c r="E509" s="141">
        <v>278</v>
      </c>
      <c r="F509" s="142">
        <v>186</v>
      </c>
      <c r="G509" s="143">
        <v>186</v>
      </c>
      <c r="H509" s="143">
        <v>0.94</v>
      </c>
      <c r="I509" s="143">
        <v>59184</v>
      </c>
      <c r="J509" s="143">
        <v>0</v>
      </c>
      <c r="K509" s="144">
        <v>0.46400000000000002</v>
      </c>
      <c r="L509" s="142">
        <v>198</v>
      </c>
      <c r="M509" s="143">
        <v>198</v>
      </c>
      <c r="N509" s="143">
        <v>0.93300000000000005</v>
      </c>
      <c r="O509" s="143">
        <v>67008</v>
      </c>
      <c r="P509" s="143">
        <v>0</v>
      </c>
      <c r="Q509" s="144">
        <v>0.497</v>
      </c>
      <c r="R509" s="142">
        <v>211.8</v>
      </c>
      <c r="S509" s="143">
        <v>222.4</v>
      </c>
      <c r="T509" s="143">
        <v>0.92100000000000004</v>
      </c>
      <c r="U509" s="143">
        <v>69012</v>
      </c>
      <c r="V509" s="143">
        <v>0</v>
      </c>
      <c r="W509" s="144">
        <v>0.48499999999999999</v>
      </c>
      <c r="X509" s="142">
        <v>196.2</v>
      </c>
      <c r="Y509" s="143">
        <v>222.4</v>
      </c>
      <c r="Z509" s="143">
        <v>0.92800000000000005</v>
      </c>
      <c r="AA509" s="143">
        <v>67572</v>
      </c>
      <c r="AB509" s="143">
        <v>0</v>
      </c>
      <c r="AC509" s="144">
        <v>0.50800000000000001</v>
      </c>
      <c r="AD509" s="142">
        <v>182.4</v>
      </c>
      <c r="AE509" s="143">
        <v>222.4</v>
      </c>
      <c r="AF509" s="143">
        <v>0.92500000000000004</v>
      </c>
      <c r="AG509" s="143">
        <v>63786</v>
      </c>
      <c r="AH509" s="143">
        <v>0</v>
      </c>
      <c r="AI509" s="144">
        <v>0.51800000000000002</v>
      </c>
      <c r="AJ509" s="142">
        <v>204.6</v>
      </c>
      <c r="AK509" s="143">
        <v>222.4</v>
      </c>
      <c r="AL509" s="143">
        <v>0.92700000000000005</v>
      </c>
      <c r="AM509" s="143">
        <v>68040</v>
      </c>
      <c r="AN509" s="143">
        <v>0</v>
      </c>
      <c r="AO509" s="144">
        <v>0.49099999999999999</v>
      </c>
      <c r="AP509" s="142">
        <v>179.4</v>
      </c>
      <c r="AQ509" s="143">
        <v>222.4</v>
      </c>
      <c r="AR509" s="143">
        <v>0.91590000000000005</v>
      </c>
      <c r="AS509" s="143">
        <v>66822</v>
      </c>
      <c r="AT509" s="143"/>
      <c r="AU509" s="144">
        <v>0.54659999999999997</v>
      </c>
      <c r="AV509" s="142">
        <v>187.92</v>
      </c>
      <c r="AW509" s="143">
        <v>222.4</v>
      </c>
      <c r="AX509" s="143">
        <v>0.91879999999999995</v>
      </c>
      <c r="AY509" s="143">
        <v>60360</v>
      </c>
      <c r="AZ509" s="143"/>
      <c r="BA509" s="144">
        <v>0.48549999999999999</v>
      </c>
      <c r="BB509" s="142">
        <v>158.63999999999999</v>
      </c>
      <c r="BC509" s="143">
        <v>222.4</v>
      </c>
      <c r="BD509" s="143">
        <v>0.94379999999999997</v>
      </c>
      <c r="BE509" s="143">
        <v>54840</v>
      </c>
      <c r="BF509" s="143"/>
      <c r="BG509" s="144">
        <v>0.49230000000000002</v>
      </c>
      <c r="BH509" s="142">
        <v>168</v>
      </c>
      <c r="BI509" s="143">
        <v>222.4</v>
      </c>
      <c r="BJ509" s="143">
        <v>0.93730000000000002</v>
      </c>
      <c r="BK509" s="143">
        <v>52722</v>
      </c>
      <c r="BL509" s="143"/>
      <c r="BM509" s="144">
        <v>0.45</v>
      </c>
      <c r="BN509" s="142">
        <v>170.4</v>
      </c>
      <c r="BO509" s="143">
        <v>222.4</v>
      </c>
      <c r="BP509" s="143">
        <v>0.90849999999999997</v>
      </c>
      <c r="BQ509" s="143">
        <v>53112</v>
      </c>
      <c r="BR509" s="143"/>
      <c r="BS509" s="144">
        <v>0.51049999999999995</v>
      </c>
      <c r="BT509" s="142"/>
      <c r="BU509" s="143"/>
      <c r="BV509" s="143"/>
      <c r="BW509" s="143"/>
      <c r="BX509" s="143"/>
      <c r="BY509" s="144"/>
      <c r="BZ509" s="142">
        <v>304.8</v>
      </c>
      <c r="CA509" s="143">
        <v>444.8</v>
      </c>
      <c r="CB509" s="143">
        <v>1.8233999999999999</v>
      </c>
      <c r="CC509" s="143">
        <v>135390</v>
      </c>
      <c r="CD509" s="143">
        <v>27665</v>
      </c>
      <c r="CE509" s="144">
        <v>1.5716000000000001</v>
      </c>
      <c r="CF509" s="142">
        <v>149.4</v>
      </c>
      <c r="CG509" s="143">
        <v>222.4</v>
      </c>
      <c r="CH509" s="143">
        <v>0.90300000000000002</v>
      </c>
      <c r="CI509" s="143">
        <v>63642</v>
      </c>
      <c r="CJ509" s="143">
        <v>3790</v>
      </c>
      <c r="CK509" s="144">
        <v>0.6341</v>
      </c>
      <c r="CL509" s="142">
        <v>130.80000000000001</v>
      </c>
      <c r="CM509" s="143">
        <v>222.4</v>
      </c>
      <c r="CN509" s="143">
        <v>0.89990000000000003</v>
      </c>
      <c r="CO509" s="143">
        <v>55566</v>
      </c>
      <c r="CP509" s="143">
        <v>5240</v>
      </c>
      <c r="CQ509" s="144">
        <v>0.65559999999999996</v>
      </c>
      <c r="CR509" s="142">
        <v>162.6</v>
      </c>
      <c r="CS509" s="143">
        <v>222.4</v>
      </c>
      <c r="CT509" s="143">
        <v>0.89880000000000004</v>
      </c>
      <c r="CU509" s="143">
        <v>57420</v>
      </c>
      <c r="CV509" s="143"/>
      <c r="CW509" s="144">
        <v>0.52810000000000001</v>
      </c>
      <c r="CX509" s="142">
        <v>198</v>
      </c>
      <c r="CY509" s="143">
        <v>222.4</v>
      </c>
      <c r="CZ509" s="143">
        <v>0.89929999999999999</v>
      </c>
      <c r="DA509" s="143">
        <v>63258</v>
      </c>
      <c r="DB509" s="143"/>
      <c r="DC509" s="144">
        <v>0.47749999999999998</v>
      </c>
      <c r="DD509" s="142">
        <v>162</v>
      </c>
      <c r="DE509" s="143">
        <v>222.4</v>
      </c>
      <c r="DF509" s="143">
        <v>0.88029999999999997</v>
      </c>
      <c r="DG509" s="143">
        <v>53352</v>
      </c>
      <c r="DH509" s="143"/>
      <c r="DI509" s="144">
        <v>0.51959999999999995</v>
      </c>
    </row>
    <row r="510" spans="1:113">
      <c r="A510" s="137">
        <v>507</v>
      </c>
      <c r="B510" s="138" t="s">
        <v>677</v>
      </c>
      <c r="C510" s="139" t="s">
        <v>2720</v>
      </c>
      <c r="D510" s="140" t="s">
        <v>195</v>
      </c>
      <c r="E510" s="141">
        <v>444.44</v>
      </c>
      <c r="F510" s="142">
        <v>0</v>
      </c>
      <c r="G510" s="143">
        <v>0</v>
      </c>
      <c r="H510" s="143">
        <v>0.92</v>
      </c>
      <c r="I510" s="143">
        <v>0</v>
      </c>
      <c r="J510" s="143">
        <v>0</v>
      </c>
      <c r="K510" s="144">
        <v>0.26800000000000002</v>
      </c>
      <c r="L510" s="142">
        <v>0</v>
      </c>
      <c r="M510" s="143">
        <v>0</v>
      </c>
      <c r="N510" s="143">
        <v>0.92</v>
      </c>
      <c r="O510" s="143">
        <v>0</v>
      </c>
      <c r="P510" s="143">
        <v>0</v>
      </c>
      <c r="Q510" s="144">
        <v>0.26800000000000002</v>
      </c>
      <c r="R510" s="142">
        <v>0</v>
      </c>
      <c r="S510" s="143">
        <v>355.55</v>
      </c>
      <c r="T510" s="143">
        <v>0.92</v>
      </c>
      <c r="U510" s="143">
        <v>0</v>
      </c>
      <c r="V510" s="143">
        <v>0</v>
      </c>
      <c r="W510" s="144">
        <v>0.26800000000000002</v>
      </c>
      <c r="X510" s="142">
        <v>0</v>
      </c>
      <c r="Y510" s="143">
        <v>355.55</v>
      </c>
      <c r="Z510" s="143">
        <v>0.92</v>
      </c>
      <c r="AA510" s="143">
        <v>0</v>
      </c>
      <c r="AB510" s="143">
        <v>0</v>
      </c>
      <c r="AC510" s="144">
        <v>0.26800000000000002</v>
      </c>
      <c r="AD510" s="142">
        <v>0</v>
      </c>
      <c r="AE510" s="143">
        <v>355.55</v>
      </c>
      <c r="AF510" s="143">
        <v>0.92</v>
      </c>
      <c r="AG510" s="143">
        <v>0</v>
      </c>
      <c r="AH510" s="143">
        <v>0</v>
      </c>
      <c r="AI510" s="144">
        <v>0.26800000000000002</v>
      </c>
      <c r="AJ510" s="142">
        <v>0</v>
      </c>
      <c r="AK510" s="143">
        <v>355.55</v>
      </c>
      <c r="AL510" s="143">
        <v>0.92</v>
      </c>
      <c r="AM510" s="143">
        <v>0</v>
      </c>
      <c r="AN510" s="143">
        <v>0</v>
      </c>
      <c r="AO510" s="144">
        <v>0.26800000000000002</v>
      </c>
      <c r="AP510" s="142">
        <v>0</v>
      </c>
      <c r="AQ510" s="143">
        <v>355.55200000000002</v>
      </c>
      <c r="AR510" s="143"/>
      <c r="AS510" s="143">
        <v>0</v>
      </c>
      <c r="AT510" s="143"/>
      <c r="AU510" s="144">
        <v>0</v>
      </c>
      <c r="AV510" s="142">
        <v>0</v>
      </c>
      <c r="AW510" s="143">
        <v>355.55200000000002</v>
      </c>
      <c r="AX510" s="143"/>
      <c r="AY510" s="143">
        <v>0</v>
      </c>
      <c r="AZ510" s="143"/>
      <c r="BA510" s="144">
        <v>0</v>
      </c>
      <c r="BB510" s="142">
        <v>0</v>
      </c>
      <c r="BC510" s="143">
        <v>355.55200000000002</v>
      </c>
      <c r="BD510" s="143"/>
      <c r="BE510" s="143">
        <v>0</v>
      </c>
      <c r="BF510" s="143"/>
      <c r="BG510" s="144">
        <v>0</v>
      </c>
      <c r="BH510" s="142">
        <v>0</v>
      </c>
      <c r="BI510" s="143">
        <v>355.55200000000002</v>
      </c>
      <c r="BJ510" s="143"/>
      <c r="BK510" s="143">
        <v>0</v>
      </c>
      <c r="BL510" s="143"/>
      <c r="BM510" s="144">
        <v>0</v>
      </c>
      <c r="BN510" s="142">
        <v>0</v>
      </c>
      <c r="BO510" s="143">
        <v>355.55200000000002</v>
      </c>
      <c r="BP510" s="143"/>
      <c r="BQ510" s="143">
        <v>0</v>
      </c>
      <c r="BR510" s="143"/>
      <c r="BS510" s="144">
        <v>0</v>
      </c>
      <c r="BT510" s="142"/>
      <c r="BU510" s="143"/>
      <c r="BV510" s="143"/>
      <c r="BW510" s="143"/>
      <c r="BX510" s="143"/>
      <c r="BY510" s="144"/>
      <c r="BZ510" s="142">
        <v>0</v>
      </c>
      <c r="CA510" s="143">
        <v>711.10400000000004</v>
      </c>
      <c r="CB510" s="143"/>
      <c r="CC510" s="143">
        <v>0</v>
      </c>
      <c r="CD510" s="143"/>
      <c r="CE510" s="144">
        <v>0</v>
      </c>
      <c r="CF510" s="142">
        <v>0</v>
      </c>
      <c r="CG510" s="143">
        <v>355.55200000000002</v>
      </c>
      <c r="CH510" s="143"/>
      <c r="CI510" s="143">
        <v>0</v>
      </c>
      <c r="CJ510" s="143"/>
      <c r="CK510" s="144">
        <v>0</v>
      </c>
      <c r="CL510" s="142">
        <v>0</v>
      </c>
      <c r="CM510" s="143">
        <v>355.55200000000002</v>
      </c>
      <c r="CN510" s="143"/>
      <c r="CO510" s="143">
        <v>0</v>
      </c>
      <c r="CP510" s="143"/>
      <c r="CQ510" s="144">
        <v>0</v>
      </c>
      <c r="CR510" s="142">
        <v>0</v>
      </c>
      <c r="CS510" s="143">
        <v>355.55200000000002</v>
      </c>
      <c r="CT510" s="143"/>
      <c r="CU510" s="143">
        <v>0</v>
      </c>
      <c r="CV510" s="143"/>
      <c r="CW510" s="144">
        <v>0</v>
      </c>
      <c r="CX510" s="142">
        <v>0</v>
      </c>
      <c r="CY510" s="143">
        <v>355.55200000000002</v>
      </c>
      <c r="CZ510" s="143"/>
      <c r="DA510" s="143">
        <v>0</v>
      </c>
      <c r="DB510" s="143"/>
      <c r="DC510" s="144">
        <v>0</v>
      </c>
      <c r="DD510" s="142">
        <v>0</v>
      </c>
      <c r="DE510" s="143">
        <v>355.55200000000002</v>
      </c>
      <c r="DF510" s="143"/>
      <c r="DG510" s="143">
        <v>0</v>
      </c>
      <c r="DH510" s="143"/>
      <c r="DI510" s="144">
        <v>0</v>
      </c>
    </row>
    <row r="511" spans="1:113">
      <c r="A511" s="137">
        <v>508</v>
      </c>
      <c r="B511" s="138" t="s">
        <v>678</v>
      </c>
      <c r="C511" s="139" t="s">
        <v>2721</v>
      </c>
      <c r="D511" s="140" t="s">
        <v>195</v>
      </c>
      <c r="E511" s="141">
        <v>167</v>
      </c>
      <c r="F511" s="142">
        <v>0</v>
      </c>
      <c r="G511" s="143">
        <v>0</v>
      </c>
      <c r="H511" s="143">
        <v>0.92</v>
      </c>
      <c r="I511" s="143">
        <v>0</v>
      </c>
      <c r="J511" s="143">
        <v>0</v>
      </c>
      <c r="K511" s="144">
        <v>0.249</v>
      </c>
      <c r="L511" s="142">
        <v>0</v>
      </c>
      <c r="M511" s="143">
        <v>0</v>
      </c>
      <c r="N511" s="143">
        <v>0.92</v>
      </c>
      <c r="O511" s="143">
        <v>0</v>
      </c>
      <c r="P511" s="143">
        <v>0</v>
      </c>
      <c r="Q511" s="144">
        <v>0.249</v>
      </c>
      <c r="R511" s="142">
        <v>0</v>
      </c>
      <c r="S511" s="143">
        <v>133.6</v>
      </c>
      <c r="T511" s="143">
        <v>0.92</v>
      </c>
      <c r="U511" s="143">
        <v>0</v>
      </c>
      <c r="V511" s="143">
        <v>0</v>
      </c>
      <c r="W511" s="144">
        <v>0.249</v>
      </c>
      <c r="X511" s="142">
        <v>0</v>
      </c>
      <c r="Y511" s="143">
        <v>133.6</v>
      </c>
      <c r="Z511" s="143">
        <v>0.92</v>
      </c>
      <c r="AA511" s="143">
        <v>0</v>
      </c>
      <c r="AB511" s="143">
        <v>0</v>
      </c>
      <c r="AC511" s="144">
        <v>0.249</v>
      </c>
      <c r="AD511" s="142">
        <v>0</v>
      </c>
      <c r="AE511" s="143">
        <v>133.6</v>
      </c>
      <c r="AF511" s="143">
        <v>0.92</v>
      </c>
      <c r="AG511" s="143">
        <v>0</v>
      </c>
      <c r="AH511" s="143">
        <v>0</v>
      </c>
      <c r="AI511" s="144">
        <v>0.249</v>
      </c>
      <c r="AJ511" s="142">
        <v>0</v>
      </c>
      <c r="AK511" s="143">
        <v>133.6</v>
      </c>
      <c r="AL511" s="143">
        <v>0.92</v>
      </c>
      <c r="AM511" s="143">
        <v>0</v>
      </c>
      <c r="AN511" s="143">
        <v>0</v>
      </c>
      <c r="AO511" s="144">
        <v>0.249</v>
      </c>
      <c r="AP511" s="142">
        <v>0</v>
      </c>
      <c r="AQ511" s="143">
        <v>133.6</v>
      </c>
      <c r="AR511" s="143"/>
      <c r="AS511" s="143">
        <v>0</v>
      </c>
      <c r="AT511" s="143"/>
      <c r="AU511" s="144"/>
      <c r="AV511" s="142">
        <v>0</v>
      </c>
      <c r="AW511" s="143">
        <v>133.6</v>
      </c>
      <c r="AX511" s="143"/>
      <c r="AY511" s="143">
        <v>0</v>
      </c>
      <c r="AZ511" s="143"/>
      <c r="BA511" s="144"/>
      <c r="BB511" s="142">
        <v>0</v>
      </c>
      <c r="BC511" s="143">
        <v>133.6</v>
      </c>
      <c r="BD511" s="143"/>
      <c r="BE511" s="143">
        <v>0</v>
      </c>
      <c r="BF511" s="143"/>
      <c r="BG511" s="144"/>
      <c r="BH511" s="142">
        <v>0</v>
      </c>
      <c r="BI511" s="143">
        <v>133.6</v>
      </c>
      <c r="BJ511" s="143"/>
      <c r="BK511" s="143">
        <v>0</v>
      </c>
      <c r="BL511" s="143"/>
      <c r="BM511" s="144"/>
      <c r="BN511" s="142">
        <v>0</v>
      </c>
      <c r="BO511" s="143">
        <v>133.6</v>
      </c>
      <c r="BP511" s="143"/>
      <c r="BQ511" s="143">
        <v>0</v>
      </c>
      <c r="BR511" s="143"/>
      <c r="BS511" s="144"/>
      <c r="BT511" s="142"/>
      <c r="BU511" s="143"/>
      <c r="BV511" s="143"/>
      <c r="BW511" s="143"/>
      <c r="BX511" s="143"/>
      <c r="BY511" s="144"/>
      <c r="BZ511" s="142">
        <v>0</v>
      </c>
      <c r="CA511" s="143">
        <v>267.2</v>
      </c>
      <c r="CB511" s="143"/>
      <c r="CC511" s="143">
        <v>0</v>
      </c>
      <c r="CD511" s="143"/>
      <c r="CE511" s="144"/>
      <c r="CF511" s="142">
        <v>0</v>
      </c>
      <c r="CG511" s="143">
        <v>133.6</v>
      </c>
      <c r="CH511" s="143"/>
      <c r="CI511" s="143">
        <v>0</v>
      </c>
      <c r="CJ511" s="143"/>
      <c r="CK511" s="144"/>
      <c r="CL511" s="142">
        <v>0</v>
      </c>
      <c r="CM511" s="143">
        <v>133.6</v>
      </c>
      <c r="CN511" s="143"/>
      <c r="CO511" s="143">
        <v>0</v>
      </c>
      <c r="CP511" s="143"/>
      <c r="CQ511" s="144"/>
      <c r="CR511" s="142">
        <v>0</v>
      </c>
      <c r="CS511" s="143">
        <v>133.6</v>
      </c>
      <c r="CT511" s="143"/>
      <c r="CU511" s="143">
        <v>0</v>
      </c>
      <c r="CV511" s="143"/>
      <c r="CW511" s="144"/>
      <c r="CX511" s="142">
        <v>0</v>
      </c>
      <c r="CY511" s="143">
        <v>133.6</v>
      </c>
      <c r="CZ511" s="143"/>
      <c r="DA511" s="143">
        <v>0</v>
      </c>
      <c r="DB511" s="143"/>
      <c r="DC511" s="144"/>
      <c r="DD511" s="142">
        <v>0</v>
      </c>
      <c r="DE511" s="143">
        <v>133.6</v>
      </c>
      <c r="DF511" s="143"/>
      <c r="DG511" s="143">
        <v>0</v>
      </c>
      <c r="DH511" s="143"/>
      <c r="DI511" s="144"/>
    </row>
    <row r="512" spans="1:113">
      <c r="A512" s="137">
        <v>509</v>
      </c>
      <c r="B512" s="138" t="s">
        <v>679</v>
      </c>
      <c r="C512" s="139" t="s">
        <v>2722</v>
      </c>
      <c r="D512" s="140" t="s">
        <v>195</v>
      </c>
      <c r="E512" s="141">
        <v>130</v>
      </c>
      <c r="F512" s="145">
        <v>120</v>
      </c>
      <c r="G512" s="146">
        <v>120</v>
      </c>
      <c r="H512" s="146">
        <v>0.80100000000000005</v>
      </c>
      <c r="I512" s="146">
        <v>22476</v>
      </c>
      <c r="J512" s="146">
        <v>0</v>
      </c>
      <c r="K512" s="147">
        <v>0.32</v>
      </c>
      <c r="L512" s="145">
        <v>31.8</v>
      </c>
      <c r="M512" s="146">
        <v>120</v>
      </c>
      <c r="N512" s="146">
        <v>0.80500000000000005</v>
      </c>
      <c r="O512" s="146">
        <v>37524</v>
      </c>
      <c r="P512" s="146">
        <v>0</v>
      </c>
      <c r="Q512" s="147">
        <v>2.008</v>
      </c>
      <c r="R512" s="145">
        <v>105</v>
      </c>
      <c r="S512" s="146">
        <v>105</v>
      </c>
      <c r="T512" s="146">
        <v>0.81499999999999995</v>
      </c>
      <c r="U512" s="146">
        <v>36900</v>
      </c>
      <c r="V512" s="146">
        <v>0</v>
      </c>
      <c r="W512" s="147">
        <v>0.59099999999999997</v>
      </c>
      <c r="X512" s="145">
        <v>0</v>
      </c>
      <c r="Y512" s="146">
        <v>117</v>
      </c>
      <c r="Z512" s="146">
        <v>0.79300000000000004</v>
      </c>
      <c r="AA512" s="146">
        <v>23310</v>
      </c>
      <c r="AB512" s="146">
        <v>0</v>
      </c>
      <c r="AC512" s="147">
        <v>0.59099999999999997</v>
      </c>
      <c r="AD512" s="145">
        <v>34.799999999999997</v>
      </c>
      <c r="AE512" s="146">
        <v>117</v>
      </c>
      <c r="AF512" s="146">
        <v>0.78900000000000003</v>
      </c>
      <c r="AG512" s="146">
        <v>24810</v>
      </c>
      <c r="AH512" s="146">
        <v>0</v>
      </c>
      <c r="AI512" s="147">
        <v>1.238</v>
      </c>
      <c r="AJ512" s="145">
        <v>72.599999999999994</v>
      </c>
      <c r="AK512" s="146">
        <v>117</v>
      </c>
      <c r="AL512" s="146">
        <v>0.80200000000000005</v>
      </c>
      <c r="AM512" s="146">
        <v>34650</v>
      </c>
      <c r="AN512" s="146">
        <v>0</v>
      </c>
      <c r="AO512" s="147">
        <v>0.81499999999999995</v>
      </c>
      <c r="AP512" s="145">
        <v>15</v>
      </c>
      <c r="AQ512" s="146">
        <v>104</v>
      </c>
      <c r="AR512" s="146">
        <v>0.7863</v>
      </c>
      <c r="AS512" s="146">
        <v>26490</v>
      </c>
      <c r="AT512" s="146"/>
      <c r="AU512" s="147"/>
      <c r="AV512" s="145">
        <v>135.6</v>
      </c>
      <c r="AW512" s="146">
        <v>135.6</v>
      </c>
      <c r="AX512" s="146">
        <v>0.72809999999999997</v>
      </c>
      <c r="AY512" s="146">
        <v>10458</v>
      </c>
      <c r="AZ512" s="146"/>
      <c r="BA512" s="147"/>
      <c r="BB512" s="145">
        <v>26.4</v>
      </c>
      <c r="BC512" s="146">
        <v>104</v>
      </c>
      <c r="BD512" s="146">
        <v>0.66459999999999997</v>
      </c>
      <c r="BE512" s="146">
        <v>6261</v>
      </c>
      <c r="BF512" s="146"/>
      <c r="BG512" s="147"/>
      <c r="BH512" s="145">
        <v>27</v>
      </c>
      <c r="BI512" s="146">
        <v>104</v>
      </c>
      <c r="BJ512" s="146">
        <v>0.65310000000000001</v>
      </c>
      <c r="BK512" s="146">
        <v>5568</v>
      </c>
      <c r="BL512" s="146"/>
      <c r="BM512" s="147"/>
      <c r="BN512" s="145">
        <v>151.19999999999999</v>
      </c>
      <c r="BO512" s="146">
        <v>151.19999999999999</v>
      </c>
      <c r="BP512" s="146">
        <v>0.74780000000000002</v>
      </c>
      <c r="BQ512" s="146">
        <v>11154</v>
      </c>
      <c r="BR512" s="146"/>
      <c r="BS512" s="147"/>
      <c r="BT512" s="145"/>
      <c r="BU512" s="146"/>
      <c r="BV512" s="146"/>
      <c r="BW512" s="146"/>
      <c r="BX512" s="146"/>
      <c r="BY512" s="147"/>
      <c r="BZ512" s="145">
        <v>197.4</v>
      </c>
      <c r="CA512" s="146">
        <v>301.39999999999998</v>
      </c>
      <c r="CB512" s="146">
        <v>1.6211</v>
      </c>
      <c r="CC512" s="146">
        <v>79197</v>
      </c>
      <c r="CD512" s="146"/>
      <c r="CE512" s="147"/>
      <c r="CF512" s="145">
        <v>213.6</v>
      </c>
      <c r="CG512" s="146">
        <v>213.6</v>
      </c>
      <c r="CH512" s="146">
        <v>0.81359999999999999</v>
      </c>
      <c r="CI512" s="146">
        <v>55779</v>
      </c>
      <c r="CJ512" s="146"/>
      <c r="CK512" s="147"/>
      <c r="CL512" s="145">
        <v>226.2</v>
      </c>
      <c r="CM512" s="146">
        <v>226.2</v>
      </c>
      <c r="CN512" s="146">
        <v>0.81830000000000003</v>
      </c>
      <c r="CO512" s="146">
        <v>60789</v>
      </c>
      <c r="CP512" s="146"/>
      <c r="CQ512" s="147"/>
      <c r="CR512" s="145">
        <v>223.2</v>
      </c>
      <c r="CS512" s="146">
        <v>223.2</v>
      </c>
      <c r="CT512" s="146">
        <v>0.79239999999999999</v>
      </c>
      <c r="CU512" s="146">
        <v>35214</v>
      </c>
      <c r="CV512" s="146"/>
      <c r="CW512" s="147"/>
      <c r="CX512" s="145">
        <v>170.4</v>
      </c>
      <c r="CY512" s="146">
        <v>170.4</v>
      </c>
      <c r="CZ512" s="146">
        <v>0.76729999999999998</v>
      </c>
      <c r="DA512" s="146">
        <v>19557</v>
      </c>
      <c r="DB512" s="146"/>
      <c r="DC512" s="147"/>
      <c r="DD512" s="145">
        <v>215.4</v>
      </c>
      <c r="DE512" s="146">
        <v>215.4</v>
      </c>
      <c r="DF512" s="146">
        <v>0.7792</v>
      </c>
      <c r="DG512" s="146">
        <v>31422</v>
      </c>
      <c r="DH512" s="146"/>
      <c r="DI512" s="147"/>
    </row>
    <row r="513" spans="1:113">
      <c r="A513" s="137">
        <v>510</v>
      </c>
      <c r="B513" s="138" t="s">
        <v>680</v>
      </c>
      <c r="C513" s="139" t="s">
        <v>2723</v>
      </c>
      <c r="D513" s="140" t="s">
        <v>195</v>
      </c>
      <c r="E513" s="141">
        <v>139</v>
      </c>
      <c r="F513" s="142">
        <v>9.8000000000000007</v>
      </c>
      <c r="G513" s="143">
        <v>9.8000000000000007</v>
      </c>
      <c r="H513" s="143">
        <v>0.51</v>
      </c>
      <c r="I513" s="143">
        <v>1844</v>
      </c>
      <c r="J513" s="143">
        <v>0</v>
      </c>
      <c r="K513" s="144">
        <v>0.505</v>
      </c>
      <c r="L513" s="142">
        <v>16.600000000000001</v>
      </c>
      <c r="M513" s="143">
        <v>16.600000000000001</v>
      </c>
      <c r="N513" s="143">
        <v>0.56999999999999995</v>
      </c>
      <c r="O513" s="143">
        <v>1894</v>
      </c>
      <c r="P513" s="143">
        <v>0</v>
      </c>
      <c r="Q513" s="144">
        <v>0.27400000000000002</v>
      </c>
      <c r="R513" s="142">
        <v>80.8</v>
      </c>
      <c r="S513" s="143">
        <v>111.2</v>
      </c>
      <c r="T513" s="143">
        <v>0.63600000000000001</v>
      </c>
      <c r="U513" s="143">
        <v>4038</v>
      </c>
      <c r="V513" s="143">
        <v>0</v>
      </c>
      <c r="W513" s="144">
        <v>0.108</v>
      </c>
      <c r="X513" s="142">
        <v>86.6</v>
      </c>
      <c r="Y513" s="143">
        <v>111.2</v>
      </c>
      <c r="Z513" s="143">
        <v>0.66900000000000004</v>
      </c>
      <c r="AA513" s="143">
        <v>5696</v>
      </c>
      <c r="AB513" s="143">
        <v>0</v>
      </c>
      <c r="AC513" s="144">
        <v>0.13500000000000001</v>
      </c>
      <c r="AD513" s="142">
        <v>92.6</v>
      </c>
      <c r="AE513" s="143">
        <v>111.2</v>
      </c>
      <c r="AF513" s="143">
        <v>0.64200000000000002</v>
      </c>
      <c r="AG513" s="143">
        <v>6716</v>
      </c>
      <c r="AH513" s="143">
        <v>0</v>
      </c>
      <c r="AI513" s="144">
        <v>0.155</v>
      </c>
      <c r="AJ513" s="142">
        <v>100.2</v>
      </c>
      <c r="AK513" s="143">
        <v>111.2</v>
      </c>
      <c r="AL513" s="143">
        <v>0.68799999999999994</v>
      </c>
      <c r="AM513" s="143">
        <v>7876</v>
      </c>
      <c r="AN513" s="143">
        <v>0</v>
      </c>
      <c r="AO513" s="144">
        <v>0.157</v>
      </c>
      <c r="AP513" s="142">
        <v>99.4</v>
      </c>
      <c r="AQ513" s="143">
        <v>111.2</v>
      </c>
      <c r="AR513" s="143">
        <v>0.61409999999999998</v>
      </c>
      <c r="AS513" s="143">
        <v>7214</v>
      </c>
      <c r="AT513" s="143"/>
      <c r="AU513" s="144">
        <v>0.1588</v>
      </c>
      <c r="AV513" s="142">
        <v>100.8</v>
      </c>
      <c r="AW513" s="143">
        <v>111.2</v>
      </c>
      <c r="AX513" s="143">
        <v>0.63370000000000004</v>
      </c>
      <c r="AY513" s="143">
        <v>9370</v>
      </c>
      <c r="AZ513" s="143"/>
      <c r="BA513" s="144">
        <v>0.20369999999999999</v>
      </c>
      <c r="BB513" s="142">
        <v>98.32</v>
      </c>
      <c r="BC513" s="143">
        <v>111.2</v>
      </c>
      <c r="BD513" s="143">
        <v>0.62250000000000005</v>
      </c>
      <c r="BE513" s="143">
        <v>9534</v>
      </c>
      <c r="BF513" s="143"/>
      <c r="BG513" s="144">
        <v>0.2094</v>
      </c>
      <c r="BH513" s="142">
        <v>104</v>
      </c>
      <c r="BI513" s="143">
        <v>111.2</v>
      </c>
      <c r="BJ513" s="143">
        <v>0.62890000000000001</v>
      </c>
      <c r="BK513" s="143">
        <v>10322</v>
      </c>
      <c r="BL513" s="143"/>
      <c r="BM513" s="144">
        <v>0.21210000000000001</v>
      </c>
      <c r="BN513" s="142">
        <v>109.2</v>
      </c>
      <c r="BO513" s="143">
        <v>111.2</v>
      </c>
      <c r="BP513" s="143">
        <v>0.65100000000000002</v>
      </c>
      <c r="BQ513" s="143">
        <v>9418</v>
      </c>
      <c r="BR513" s="143"/>
      <c r="BS513" s="144">
        <v>0.1971</v>
      </c>
      <c r="BT513" s="142"/>
      <c r="BU513" s="143"/>
      <c r="BV513" s="143"/>
      <c r="BW513" s="143"/>
      <c r="BX513" s="143"/>
      <c r="BY513" s="144"/>
      <c r="BZ513" s="142">
        <v>114.4</v>
      </c>
      <c r="CA513" s="143">
        <v>222.4</v>
      </c>
      <c r="CB513" s="143">
        <v>1.4518</v>
      </c>
      <c r="CC513" s="143">
        <v>25074</v>
      </c>
      <c r="CD513" s="143">
        <v>10772</v>
      </c>
      <c r="CE513" s="144">
        <v>2.8176000000000001</v>
      </c>
      <c r="CF513" s="142">
        <v>107.4</v>
      </c>
      <c r="CG513" s="143">
        <v>111.2</v>
      </c>
      <c r="CH513" s="143">
        <v>0.70860000000000001</v>
      </c>
      <c r="CI513" s="143">
        <v>10308</v>
      </c>
      <c r="CJ513" s="143"/>
      <c r="CK513" s="144">
        <v>0.182</v>
      </c>
      <c r="CL513" s="142">
        <v>107.8</v>
      </c>
      <c r="CM513" s="143">
        <v>111.2</v>
      </c>
      <c r="CN513" s="143">
        <v>0.69879999999999998</v>
      </c>
      <c r="CO513" s="143">
        <v>10352</v>
      </c>
      <c r="CP513" s="143"/>
      <c r="CQ513" s="144">
        <v>0.19089999999999999</v>
      </c>
      <c r="CR513" s="142">
        <v>102.2</v>
      </c>
      <c r="CS513" s="143">
        <v>111.2</v>
      </c>
      <c r="CT513" s="143">
        <v>0.72189999999999999</v>
      </c>
      <c r="CU513" s="143">
        <v>12276</v>
      </c>
      <c r="CV513" s="143"/>
      <c r="CW513" s="144">
        <v>0.22370000000000001</v>
      </c>
      <c r="CX513" s="142">
        <v>109.2</v>
      </c>
      <c r="CY513" s="143">
        <v>111.2</v>
      </c>
      <c r="CZ513" s="143">
        <v>0.70720000000000005</v>
      </c>
      <c r="DA513" s="143">
        <v>14856</v>
      </c>
      <c r="DB513" s="143"/>
      <c r="DC513" s="144">
        <v>0.2586</v>
      </c>
      <c r="DD513" s="142">
        <v>107.6</v>
      </c>
      <c r="DE513" s="143">
        <v>111.2</v>
      </c>
      <c r="DF513" s="143">
        <v>0.66800000000000004</v>
      </c>
      <c r="DG513" s="143">
        <v>10226</v>
      </c>
      <c r="DH513" s="143"/>
      <c r="DI513" s="144">
        <v>0.1976</v>
      </c>
    </row>
    <row r="514" spans="1:113">
      <c r="A514" s="137">
        <v>511</v>
      </c>
      <c r="B514" s="138" t="s">
        <v>681</v>
      </c>
      <c r="C514" s="139" t="s">
        <v>2724</v>
      </c>
      <c r="D514" s="140" t="s">
        <v>195</v>
      </c>
      <c r="E514" s="141">
        <v>440</v>
      </c>
      <c r="F514" s="142">
        <v>28</v>
      </c>
      <c r="G514" s="143">
        <v>28</v>
      </c>
      <c r="H514" s="143">
        <v>0.999</v>
      </c>
      <c r="I514" s="143">
        <v>8705</v>
      </c>
      <c r="J514" s="143">
        <v>0</v>
      </c>
      <c r="K514" s="144">
        <v>0.42599999999999999</v>
      </c>
      <c r="L514" s="142">
        <v>114.5</v>
      </c>
      <c r="M514" s="143">
        <v>114.5</v>
      </c>
      <c r="N514" s="143">
        <v>0.99199999999999999</v>
      </c>
      <c r="O514" s="143">
        <v>17125</v>
      </c>
      <c r="P514" s="143">
        <v>0</v>
      </c>
      <c r="Q514" s="144">
        <v>0.20699999999999999</v>
      </c>
      <c r="R514" s="142">
        <v>62.5</v>
      </c>
      <c r="S514" s="143">
        <v>352</v>
      </c>
      <c r="T514" s="143">
        <v>0.98399999999999999</v>
      </c>
      <c r="U514" s="143">
        <v>21245</v>
      </c>
      <c r="V514" s="143">
        <v>0</v>
      </c>
      <c r="W514" s="144">
        <v>0.47299999999999998</v>
      </c>
      <c r="X514" s="142">
        <v>116.5</v>
      </c>
      <c r="Y514" s="143">
        <v>352</v>
      </c>
      <c r="Z514" s="143">
        <v>0.98299999999999998</v>
      </c>
      <c r="AA514" s="143">
        <v>21845</v>
      </c>
      <c r="AB514" s="143">
        <v>0</v>
      </c>
      <c r="AC514" s="144">
        <v>0.26100000000000001</v>
      </c>
      <c r="AD514" s="142">
        <v>180</v>
      </c>
      <c r="AE514" s="143">
        <v>352</v>
      </c>
      <c r="AF514" s="143">
        <v>0.97899999999999998</v>
      </c>
      <c r="AG514" s="143">
        <v>26250</v>
      </c>
      <c r="AH514" s="143">
        <v>0</v>
      </c>
      <c r="AI514" s="144">
        <v>0.20399999999999999</v>
      </c>
      <c r="AJ514" s="142">
        <v>218.5</v>
      </c>
      <c r="AK514" s="143">
        <v>352</v>
      </c>
      <c r="AL514" s="143">
        <v>0.97699999999999998</v>
      </c>
      <c r="AM514" s="143">
        <v>48440</v>
      </c>
      <c r="AN514" s="143">
        <v>0</v>
      </c>
      <c r="AO514" s="144">
        <v>0.311</v>
      </c>
      <c r="AP514" s="142">
        <v>218.5</v>
      </c>
      <c r="AQ514" s="143">
        <v>352</v>
      </c>
      <c r="AR514" s="143">
        <v>0.98650000000000004</v>
      </c>
      <c r="AS514" s="143">
        <v>42045</v>
      </c>
      <c r="AT514" s="143"/>
      <c r="AU514" s="144">
        <v>0.26219999999999999</v>
      </c>
      <c r="AV514" s="142">
        <v>223</v>
      </c>
      <c r="AW514" s="143">
        <v>352</v>
      </c>
      <c r="AX514" s="143">
        <v>0.97940000000000005</v>
      </c>
      <c r="AY514" s="143">
        <v>49830</v>
      </c>
      <c r="AZ514" s="143"/>
      <c r="BA514" s="144">
        <v>0.31690000000000002</v>
      </c>
      <c r="BB514" s="142">
        <v>236.5</v>
      </c>
      <c r="BC514" s="143">
        <v>352</v>
      </c>
      <c r="BD514" s="143">
        <v>0.98060000000000003</v>
      </c>
      <c r="BE514" s="143">
        <v>44270</v>
      </c>
      <c r="BF514" s="143"/>
      <c r="BG514" s="144">
        <v>0.25659999999999999</v>
      </c>
      <c r="BH514" s="142">
        <v>235</v>
      </c>
      <c r="BI514" s="143">
        <v>352</v>
      </c>
      <c r="BJ514" s="143">
        <v>0.98619999999999997</v>
      </c>
      <c r="BK514" s="143">
        <v>47815</v>
      </c>
      <c r="BL514" s="143"/>
      <c r="BM514" s="144">
        <v>0.27729999999999999</v>
      </c>
      <c r="BN514" s="142">
        <v>265</v>
      </c>
      <c r="BO514" s="143">
        <v>352</v>
      </c>
      <c r="BP514" s="143">
        <v>0</v>
      </c>
      <c r="BQ514" s="143">
        <v>64420</v>
      </c>
      <c r="BR514" s="143"/>
      <c r="BS514" s="144">
        <v>0.36170000000000002</v>
      </c>
      <c r="BT514" s="142"/>
      <c r="BU514" s="143"/>
      <c r="BV514" s="143"/>
      <c r="BW514" s="143"/>
      <c r="BX514" s="143"/>
      <c r="BY514" s="144"/>
      <c r="BZ514" s="142">
        <v>155</v>
      </c>
      <c r="CA514" s="143">
        <v>704</v>
      </c>
      <c r="CB514" s="143">
        <v>1.9731999999999998</v>
      </c>
      <c r="CC514" s="143">
        <v>98990</v>
      </c>
      <c r="CD514" s="143"/>
      <c r="CE514" s="144">
        <v>0.50940000000000007</v>
      </c>
      <c r="CF514" s="142">
        <v>223.5</v>
      </c>
      <c r="CG514" s="143">
        <v>352</v>
      </c>
      <c r="CH514" s="143">
        <v>0.99219999999999997</v>
      </c>
      <c r="CI514" s="143">
        <v>24200</v>
      </c>
      <c r="CJ514" s="143"/>
      <c r="CK514" s="144">
        <v>0.1467</v>
      </c>
      <c r="CL514" s="142">
        <v>251</v>
      </c>
      <c r="CM514" s="143">
        <v>352</v>
      </c>
      <c r="CN514" s="143">
        <v>0.99160000000000004</v>
      </c>
      <c r="CO514" s="143">
        <v>38265</v>
      </c>
      <c r="CP514" s="143"/>
      <c r="CQ514" s="144">
        <v>0.2135</v>
      </c>
      <c r="CR514" s="142">
        <v>132</v>
      </c>
      <c r="CS514" s="143">
        <v>352</v>
      </c>
      <c r="CT514" s="143">
        <v>0.99050000000000005</v>
      </c>
      <c r="CU514" s="143">
        <v>19335</v>
      </c>
      <c r="CV514" s="143"/>
      <c r="CW514" s="144">
        <v>0.1988</v>
      </c>
      <c r="CX514" s="142">
        <v>174.5</v>
      </c>
      <c r="CY514" s="143">
        <v>352</v>
      </c>
      <c r="CZ514" s="143">
        <v>0.98680000000000001</v>
      </c>
      <c r="DA514" s="143">
        <v>39615</v>
      </c>
      <c r="DB514" s="143"/>
      <c r="DC514" s="144">
        <v>0.30919999999999997</v>
      </c>
      <c r="DD514" s="142">
        <v>207.5</v>
      </c>
      <c r="DE514" s="143">
        <v>352</v>
      </c>
      <c r="DF514" s="143">
        <v>0.98650000000000004</v>
      </c>
      <c r="DG514" s="143">
        <v>24085</v>
      </c>
      <c r="DH514" s="143"/>
      <c r="DI514" s="144">
        <v>0.16339999999999999</v>
      </c>
    </row>
    <row r="515" spans="1:113">
      <c r="A515" s="137">
        <v>512</v>
      </c>
      <c r="B515" s="138" t="s">
        <v>682</v>
      </c>
      <c r="C515" s="139" t="s">
        <v>2725</v>
      </c>
      <c r="D515" s="140" t="s">
        <v>195</v>
      </c>
      <c r="E515" s="141">
        <v>169.3</v>
      </c>
      <c r="F515" s="142">
        <v>4.4000000000000004</v>
      </c>
      <c r="G515" s="143">
        <v>6</v>
      </c>
      <c r="H515" s="143">
        <v>0.97799999999999998</v>
      </c>
      <c r="I515" s="143">
        <v>1984.5</v>
      </c>
      <c r="J515" s="143">
        <v>0</v>
      </c>
      <c r="K515" s="144">
        <v>0.63200000000000001</v>
      </c>
      <c r="L515" s="142">
        <v>5.2</v>
      </c>
      <c r="M515" s="143">
        <v>6.5</v>
      </c>
      <c r="N515" s="143">
        <v>0.99099999999999999</v>
      </c>
      <c r="O515" s="143">
        <v>2188.5</v>
      </c>
      <c r="P515" s="143">
        <v>0</v>
      </c>
      <c r="Q515" s="144">
        <v>0.58199999999999996</v>
      </c>
      <c r="R515" s="142">
        <v>6.4</v>
      </c>
      <c r="S515" s="143">
        <v>135.41999999999999</v>
      </c>
      <c r="T515" s="143">
        <v>0.98799999999999999</v>
      </c>
      <c r="U515" s="143">
        <v>2492.5</v>
      </c>
      <c r="V515" s="143">
        <v>0</v>
      </c>
      <c r="W515" s="144">
        <v>0.54</v>
      </c>
      <c r="X515" s="142">
        <v>4.8</v>
      </c>
      <c r="Y515" s="143">
        <v>135.44</v>
      </c>
      <c r="Z515" s="143">
        <v>0.99199999999999999</v>
      </c>
      <c r="AA515" s="143">
        <v>1880.5</v>
      </c>
      <c r="AB515" s="143">
        <v>0</v>
      </c>
      <c r="AC515" s="144">
        <v>0.54100000000000004</v>
      </c>
      <c r="AD515" s="142">
        <v>6.4</v>
      </c>
      <c r="AE515" s="143">
        <v>135.44</v>
      </c>
      <c r="AF515" s="143">
        <v>0.98799999999999999</v>
      </c>
      <c r="AG515" s="143">
        <v>2224.5</v>
      </c>
      <c r="AH515" s="143">
        <v>0</v>
      </c>
      <c r="AI515" s="144">
        <v>0.48199999999999998</v>
      </c>
      <c r="AJ515" s="142">
        <v>8</v>
      </c>
      <c r="AK515" s="143">
        <v>135.44</v>
      </c>
      <c r="AL515" s="143">
        <v>0.98699999999999999</v>
      </c>
      <c r="AM515" s="143">
        <v>2140.5</v>
      </c>
      <c r="AN515" s="143">
        <v>0</v>
      </c>
      <c r="AO515" s="144">
        <v>0.371</v>
      </c>
      <c r="AP515" s="142">
        <v>6.45</v>
      </c>
      <c r="AQ515" s="143">
        <v>135.44</v>
      </c>
      <c r="AR515" s="143">
        <v>0.99170000000000003</v>
      </c>
      <c r="AS515" s="143">
        <v>1873</v>
      </c>
      <c r="AT515" s="143"/>
      <c r="AU515" s="144">
        <v>0.39360000000000001</v>
      </c>
      <c r="AV515" s="142">
        <v>6.05</v>
      </c>
      <c r="AW515" s="143">
        <v>135.44</v>
      </c>
      <c r="AX515" s="143">
        <v>0.97430000000000005</v>
      </c>
      <c r="AY515" s="143">
        <v>1973</v>
      </c>
      <c r="AZ515" s="143"/>
      <c r="BA515" s="144">
        <v>0.58599999999999997</v>
      </c>
      <c r="BB515" s="142">
        <v>141.25</v>
      </c>
      <c r="BC515" s="143">
        <v>141.25</v>
      </c>
      <c r="BD515" s="143">
        <v>0.76439999999999997</v>
      </c>
      <c r="BE515" s="143">
        <v>3949</v>
      </c>
      <c r="BF515" s="143"/>
      <c r="BG515" s="144">
        <v>4.9599999999999998E-2</v>
      </c>
      <c r="BH515" s="142">
        <v>184.85</v>
      </c>
      <c r="BI515" s="143">
        <v>184.85</v>
      </c>
      <c r="BJ515" s="143">
        <v>0.73550000000000004</v>
      </c>
      <c r="BK515" s="143">
        <v>6273</v>
      </c>
      <c r="BL515" s="143"/>
      <c r="BM515" s="144">
        <v>6.2399999999999997E-2</v>
      </c>
      <c r="BN515" s="142">
        <v>157.01</v>
      </c>
      <c r="BO515" s="143">
        <v>157.01</v>
      </c>
      <c r="BP515" s="143">
        <v>0.74309999999999998</v>
      </c>
      <c r="BQ515" s="143">
        <v>5633</v>
      </c>
      <c r="BR515" s="143"/>
      <c r="BS515" s="144">
        <v>7.2400000000000006E-2</v>
      </c>
      <c r="BT515" s="142"/>
      <c r="BU515" s="143"/>
      <c r="BV515" s="143"/>
      <c r="BW515" s="143"/>
      <c r="BX515" s="143"/>
      <c r="BY515" s="144"/>
      <c r="BZ515" s="142">
        <v>366.82</v>
      </c>
      <c r="CA515" s="143">
        <v>366.82</v>
      </c>
      <c r="CB515" s="143">
        <v>1.4666000000000001</v>
      </c>
      <c r="CC515" s="143">
        <v>18337</v>
      </c>
      <c r="CD515" s="143"/>
      <c r="CE515" s="144">
        <v>0.1661</v>
      </c>
      <c r="CF515" s="142">
        <v>83.25</v>
      </c>
      <c r="CG515" s="143">
        <v>135.44</v>
      </c>
      <c r="CH515" s="143">
        <v>0.71519999999999995</v>
      </c>
      <c r="CI515" s="143">
        <v>4017</v>
      </c>
      <c r="CJ515" s="143"/>
      <c r="CK515" s="144">
        <v>8.6099999999999996E-2</v>
      </c>
      <c r="CL515" s="142">
        <v>9.25</v>
      </c>
      <c r="CM515" s="143">
        <v>135.44</v>
      </c>
      <c r="CN515" s="143">
        <v>0.98629999999999995</v>
      </c>
      <c r="CO515" s="143">
        <v>2641</v>
      </c>
      <c r="CP515" s="143"/>
      <c r="CQ515" s="144">
        <v>0.4627</v>
      </c>
      <c r="CR515" s="142">
        <v>8.69</v>
      </c>
      <c r="CS515" s="143">
        <v>135.44</v>
      </c>
      <c r="CT515" s="143">
        <v>0.98209999999999997</v>
      </c>
      <c r="CU515" s="143">
        <v>2449</v>
      </c>
      <c r="CV515" s="143"/>
      <c r="CW515" s="144">
        <v>0.44750000000000001</v>
      </c>
      <c r="CX515" s="142">
        <v>117.01</v>
      </c>
      <c r="CY515" s="143">
        <v>135.44</v>
      </c>
      <c r="CZ515" s="143">
        <v>0.74760000000000004</v>
      </c>
      <c r="DA515" s="143">
        <v>5865</v>
      </c>
      <c r="DB515" s="143"/>
      <c r="DC515" s="144">
        <v>8.7499999999999994E-2</v>
      </c>
      <c r="DD515" s="142">
        <v>46.85</v>
      </c>
      <c r="DE515" s="143">
        <v>135.44</v>
      </c>
      <c r="DF515" s="143">
        <v>0.97909999999999997</v>
      </c>
      <c r="DG515" s="143">
        <v>3165</v>
      </c>
      <c r="DH515" s="143"/>
      <c r="DI515" s="144">
        <v>9.7900000000000001E-2</v>
      </c>
    </row>
    <row r="516" spans="1:113">
      <c r="A516" s="137">
        <v>513</v>
      </c>
      <c r="B516" s="138" t="s">
        <v>683</v>
      </c>
      <c r="C516" s="139" t="s">
        <v>2726</v>
      </c>
      <c r="D516" s="140" t="s">
        <v>195</v>
      </c>
      <c r="E516" s="141">
        <v>180</v>
      </c>
      <c r="F516" s="142">
        <v>146</v>
      </c>
      <c r="G516" s="143">
        <v>146</v>
      </c>
      <c r="H516" s="143">
        <v>0.70699999999999996</v>
      </c>
      <c r="I516" s="143">
        <v>19224</v>
      </c>
      <c r="J516" s="143">
        <v>0</v>
      </c>
      <c r="K516" s="144">
        <v>0.255</v>
      </c>
      <c r="L516" s="142">
        <v>191.2</v>
      </c>
      <c r="M516" s="143">
        <v>191.5</v>
      </c>
      <c r="N516" s="143">
        <v>0.70599999999999996</v>
      </c>
      <c r="O516" s="143">
        <v>25808</v>
      </c>
      <c r="P516" s="143">
        <v>0</v>
      </c>
      <c r="Q516" s="144">
        <v>0.26200000000000001</v>
      </c>
      <c r="R516" s="142">
        <v>204</v>
      </c>
      <c r="S516" s="143">
        <v>204</v>
      </c>
      <c r="T516" s="143">
        <v>0.80700000000000005</v>
      </c>
      <c r="U516" s="143">
        <v>21976</v>
      </c>
      <c r="V516" s="143">
        <v>0</v>
      </c>
      <c r="W516" s="144">
        <v>0.183</v>
      </c>
      <c r="X516" s="142">
        <v>156</v>
      </c>
      <c r="Y516" s="143">
        <v>156</v>
      </c>
      <c r="Z516" s="143">
        <v>0.97499999999999998</v>
      </c>
      <c r="AA516" s="143">
        <v>23472</v>
      </c>
      <c r="AB516" s="143">
        <v>0</v>
      </c>
      <c r="AC516" s="144">
        <v>0.21099999999999999</v>
      </c>
      <c r="AD516" s="142">
        <v>156</v>
      </c>
      <c r="AE516" s="143">
        <v>156</v>
      </c>
      <c r="AF516" s="143">
        <v>0.89400000000000002</v>
      </c>
      <c r="AG516" s="143">
        <v>29960</v>
      </c>
      <c r="AH516" s="143">
        <v>0</v>
      </c>
      <c r="AI516" s="144">
        <v>0.29399999999999998</v>
      </c>
      <c r="AJ516" s="142">
        <v>172</v>
      </c>
      <c r="AK516" s="143">
        <v>172</v>
      </c>
      <c r="AL516" s="143">
        <v>0.90200000000000002</v>
      </c>
      <c r="AM516" s="143">
        <v>38360</v>
      </c>
      <c r="AN516" s="143">
        <v>0</v>
      </c>
      <c r="AO516" s="144">
        <v>0.33900000000000002</v>
      </c>
      <c r="AP516" s="142">
        <v>172.8</v>
      </c>
      <c r="AQ516" s="143">
        <v>172.8</v>
      </c>
      <c r="AR516" s="143">
        <v>0.80840000000000001</v>
      </c>
      <c r="AS516" s="143">
        <v>17388</v>
      </c>
      <c r="AT516" s="143"/>
      <c r="AU516" s="144">
        <v>0.1673</v>
      </c>
      <c r="AV516" s="142">
        <v>39.200000000000003</v>
      </c>
      <c r="AW516" s="143">
        <v>144</v>
      </c>
      <c r="AX516" s="143">
        <v>0.76819999999999999</v>
      </c>
      <c r="AY516" s="143">
        <v>1856</v>
      </c>
      <c r="AZ516" s="143"/>
      <c r="BA516" s="144">
        <v>8.5599999999999996E-2</v>
      </c>
      <c r="BB516" s="142">
        <v>24</v>
      </c>
      <c r="BC516" s="143">
        <v>144</v>
      </c>
      <c r="BD516" s="143">
        <v>0.78049999999999997</v>
      </c>
      <c r="BE516" s="143">
        <v>1380</v>
      </c>
      <c r="BF516" s="143"/>
      <c r="BG516" s="144">
        <v>9.9000000000000005E-2</v>
      </c>
      <c r="BH516" s="142">
        <v>200</v>
      </c>
      <c r="BI516" s="143">
        <v>200</v>
      </c>
      <c r="BJ516" s="143">
        <v>0.59630000000000005</v>
      </c>
      <c r="BK516" s="143">
        <v>23328</v>
      </c>
      <c r="BL516" s="143"/>
      <c r="BM516" s="144">
        <v>0.26290000000000002</v>
      </c>
      <c r="BN516" s="142">
        <v>216.8</v>
      </c>
      <c r="BO516" s="143">
        <v>216.8</v>
      </c>
      <c r="BP516" s="143">
        <v>0.65649999999999997</v>
      </c>
      <c r="BQ516" s="143">
        <v>43300</v>
      </c>
      <c r="BR516" s="143"/>
      <c r="BS516" s="144">
        <v>0.45269999999999999</v>
      </c>
      <c r="BT516" s="142"/>
      <c r="BU516" s="143"/>
      <c r="BV516" s="143"/>
      <c r="BW516" s="143"/>
      <c r="BX516" s="143"/>
      <c r="BY516" s="144"/>
      <c r="BZ516" s="142">
        <v>303.60000000000002</v>
      </c>
      <c r="CA516" s="143">
        <v>304</v>
      </c>
      <c r="CB516" s="143">
        <v>1.9218</v>
      </c>
      <c r="CC516" s="143">
        <v>50740</v>
      </c>
      <c r="CD516" s="143"/>
      <c r="CE516" s="144">
        <v>0.4617</v>
      </c>
      <c r="CF516" s="142">
        <v>180</v>
      </c>
      <c r="CG516" s="143">
        <v>180</v>
      </c>
      <c r="CH516" s="143">
        <v>0.9698</v>
      </c>
      <c r="CI516" s="143">
        <v>15416</v>
      </c>
      <c r="CJ516" s="143"/>
      <c r="CK516" s="144">
        <v>0.1187</v>
      </c>
      <c r="CL516" s="142">
        <v>132.80000000000001</v>
      </c>
      <c r="CM516" s="143">
        <v>144</v>
      </c>
      <c r="CN516" s="143">
        <v>0.94789999999999996</v>
      </c>
      <c r="CO516" s="143">
        <v>8080</v>
      </c>
      <c r="CP516" s="143"/>
      <c r="CQ516" s="144">
        <v>8.9099999999999999E-2</v>
      </c>
      <c r="CR516" s="142">
        <v>129.6</v>
      </c>
      <c r="CS516" s="143">
        <v>144</v>
      </c>
      <c r="CT516" s="143">
        <v>0.87509999999999999</v>
      </c>
      <c r="CU516" s="143">
        <v>5212</v>
      </c>
      <c r="CV516" s="143"/>
      <c r="CW516" s="144">
        <v>6.1800000000000001E-2</v>
      </c>
      <c r="CX516" s="142">
        <v>189.6</v>
      </c>
      <c r="CY516" s="143">
        <v>189.6</v>
      </c>
      <c r="CZ516" s="143">
        <v>0.97489999999999999</v>
      </c>
      <c r="DA516" s="143">
        <v>46064</v>
      </c>
      <c r="DB516" s="143"/>
      <c r="DC516" s="144">
        <v>0.33489999999999998</v>
      </c>
      <c r="DD516" s="142">
        <v>289.60000000000002</v>
      </c>
      <c r="DE516" s="143">
        <v>289.60000000000002</v>
      </c>
      <c r="DF516" s="143">
        <v>0.86890000000000001</v>
      </c>
      <c r="DG516" s="143">
        <v>48244</v>
      </c>
      <c r="DH516" s="143"/>
      <c r="DI516" s="144">
        <v>0.26629999999999998</v>
      </c>
    </row>
    <row r="517" spans="1:113" ht="22.5">
      <c r="A517" s="137">
        <v>514</v>
      </c>
      <c r="B517" s="138" t="s">
        <v>684</v>
      </c>
      <c r="C517" s="139" t="s">
        <v>2727</v>
      </c>
      <c r="D517" s="140" t="s">
        <v>195</v>
      </c>
      <c r="E517" s="141">
        <v>116.67</v>
      </c>
      <c r="F517" s="142"/>
      <c r="G517" s="143"/>
      <c r="H517" s="143"/>
      <c r="I517" s="143"/>
      <c r="J517" s="143"/>
      <c r="K517" s="144"/>
      <c r="L517" s="142"/>
      <c r="M517" s="143"/>
      <c r="N517" s="143"/>
      <c r="O517" s="143"/>
      <c r="P517" s="143"/>
      <c r="Q517" s="144"/>
      <c r="R517" s="142"/>
      <c r="S517" s="143"/>
      <c r="T517" s="143"/>
      <c r="U517" s="143"/>
      <c r="V517" s="143"/>
      <c r="W517" s="144"/>
      <c r="X517" s="142"/>
      <c r="Y517" s="143"/>
      <c r="Z517" s="143"/>
      <c r="AA517" s="143"/>
      <c r="AB517" s="143"/>
      <c r="AC517" s="144"/>
      <c r="AD517" s="142"/>
      <c r="AE517" s="143"/>
      <c r="AF517" s="143"/>
      <c r="AG517" s="143"/>
      <c r="AH517" s="143"/>
      <c r="AI517" s="144"/>
      <c r="AJ517" s="142"/>
      <c r="AK517" s="143"/>
      <c r="AL517" s="143"/>
      <c r="AM517" s="143"/>
      <c r="AN517" s="143"/>
      <c r="AO517" s="144"/>
      <c r="AP517" s="142">
        <v>68.8</v>
      </c>
      <c r="AQ517" s="143">
        <v>82.24</v>
      </c>
      <c r="AR517" s="143">
        <v>0.63719999999999999</v>
      </c>
      <c r="AS517" s="143">
        <v>9950</v>
      </c>
      <c r="AT517" s="143"/>
      <c r="AU517" s="144">
        <v>0.29060000000000002</v>
      </c>
      <c r="AV517" s="142">
        <v>75</v>
      </c>
      <c r="AW517" s="143">
        <v>82.24</v>
      </c>
      <c r="AX517" s="143">
        <v>0.54790000000000005</v>
      </c>
      <c r="AY517" s="143">
        <v>7090</v>
      </c>
      <c r="AZ517" s="143"/>
      <c r="BA517" s="144">
        <v>0.23960000000000001</v>
      </c>
      <c r="BB517" s="142">
        <v>78.400000000000006</v>
      </c>
      <c r="BC517" s="143">
        <v>82.24</v>
      </c>
      <c r="BD517" s="143">
        <v>0.58640000000000003</v>
      </c>
      <c r="BE517" s="143">
        <v>8738</v>
      </c>
      <c r="BF517" s="143"/>
      <c r="BG517" s="144">
        <v>0.2555</v>
      </c>
      <c r="BH517" s="142">
        <v>59.8</v>
      </c>
      <c r="BI517" s="143">
        <v>82.24</v>
      </c>
      <c r="BJ517" s="143">
        <v>0.63449999999999995</v>
      </c>
      <c r="BK517" s="143">
        <v>11160</v>
      </c>
      <c r="BL517" s="143"/>
      <c r="BM517" s="144">
        <v>0.32729999999999998</v>
      </c>
      <c r="BN517" s="142">
        <v>61.6</v>
      </c>
      <c r="BO517" s="143">
        <v>82.24</v>
      </c>
      <c r="BP517" s="143">
        <v>0.65059999999999996</v>
      </c>
      <c r="BQ517" s="143">
        <v>9070</v>
      </c>
      <c r="BR517" s="143"/>
      <c r="BS517" s="144">
        <v>0.28720000000000001</v>
      </c>
      <c r="BT517" s="142"/>
      <c r="BU517" s="143"/>
      <c r="BV517" s="143"/>
      <c r="BW517" s="143"/>
      <c r="BX517" s="143"/>
      <c r="BY517" s="144"/>
      <c r="BZ517" s="142">
        <v>112.6</v>
      </c>
      <c r="CA517" s="143">
        <v>246.71999999999997</v>
      </c>
      <c r="CB517" s="143">
        <v>1.5611000000000002</v>
      </c>
      <c r="CC517" s="143">
        <v>14598</v>
      </c>
      <c r="CD517" s="143"/>
      <c r="CE517" s="144">
        <v>0.63719999999999999</v>
      </c>
      <c r="CF517" s="142">
        <v>22</v>
      </c>
      <c r="CG517" s="143">
        <v>82.24</v>
      </c>
      <c r="CH517" s="143">
        <v>0.51719999999999999</v>
      </c>
      <c r="CI517" s="143">
        <v>5042</v>
      </c>
      <c r="CJ517" s="143"/>
      <c r="CK517" s="144">
        <v>0.18140000000000001</v>
      </c>
      <c r="CL517" s="142">
        <v>55.8</v>
      </c>
      <c r="CM517" s="143">
        <v>82.24</v>
      </c>
      <c r="CN517" s="143">
        <v>0.67010000000000003</v>
      </c>
      <c r="CO517" s="143">
        <v>7764</v>
      </c>
      <c r="CP517" s="143"/>
      <c r="CQ517" s="144">
        <v>0.2228</v>
      </c>
      <c r="CR517" s="142">
        <v>59</v>
      </c>
      <c r="CS517" s="143">
        <v>82.24</v>
      </c>
      <c r="CT517" s="143">
        <v>0.52669999999999995</v>
      </c>
      <c r="CU517" s="143">
        <v>4178</v>
      </c>
      <c r="CV517" s="143"/>
      <c r="CW517" s="144">
        <v>0.14760000000000001</v>
      </c>
      <c r="CX517" s="142">
        <v>0</v>
      </c>
      <c r="CY517" s="143">
        <v>82.24</v>
      </c>
      <c r="CZ517" s="143">
        <v>0.50560000000000005</v>
      </c>
      <c r="DA517" s="143">
        <v>6604</v>
      </c>
      <c r="DB517" s="143"/>
      <c r="DC517" s="144">
        <v>0.2135</v>
      </c>
      <c r="DD517" s="142">
        <v>75.8</v>
      </c>
      <c r="DE517" s="143">
        <v>175.57599999999999</v>
      </c>
      <c r="DF517" s="143">
        <v>0.68089999999999995</v>
      </c>
      <c r="DG517" s="143">
        <v>6912</v>
      </c>
      <c r="DH517" s="143"/>
      <c r="DI517" s="144">
        <v>0.27860000000000001</v>
      </c>
    </row>
    <row r="518" spans="1:113" ht="22.5">
      <c r="A518" s="137">
        <v>515</v>
      </c>
      <c r="B518" s="138" t="s">
        <v>685</v>
      </c>
      <c r="C518" s="139" t="s">
        <v>2728</v>
      </c>
      <c r="D518" s="140" t="s">
        <v>195</v>
      </c>
      <c r="E518" s="141">
        <v>178</v>
      </c>
      <c r="F518" s="142">
        <v>85.2</v>
      </c>
      <c r="G518" s="143">
        <v>85.2</v>
      </c>
      <c r="H518" s="143">
        <v>0.59099999999999997</v>
      </c>
      <c r="I518" s="143">
        <v>2406</v>
      </c>
      <c r="J518" s="143">
        <v>0</v>
      </c>
      <c r="K518" s="144">
        <v>6.5000000000000002E-2</v>
      </c>
      <c r="L518" s="142">
        <v>166.2</v>
      </c>
      <c r="M518" s="143">
        <v>166.2</v>
      </c>
      <c r="N518" s="143">
        <v>0.66300000000000003</v>
      </c>
      <c r="O518" s="143">
        <v>8250</v>
      </c>
      <c r="P518" s="143">
        <v>0</v>
      </c>
      <c r="Q518" s="144">
        <v>0.10299999999999999</v>
      </c>
      <c r="R518" s="142">
        <v>144</v>
      </c>
      <c r="S518" s="143">
        <v>144</v>
      </c>
      <c r="T518" s="143">
        <v>0.67700000000000005</v>
      </c>
      <c r="U518" s="143">
        <v>6024</v>
      </c>
      <c r="V518" s="143">
        <v>0</v>
      </c>
      <c r="W518" s="144">
        <v>8.5000000000000006E-2</v>
      </c>
      <c r="X518" s="142">
        <v>100.2</v>
      </c>
      <c r="Y518" s="143">
        <v>142.4</v>
      </c>
      <c r="Z518" s="143">
        <v>0.50800000000000001</v>
      </c>
      <c r="AA518" s="143">
        <v>2235</v>
      </c>
      <c r="AB518" s="143">
        <v>0</v>
      </c>
      <c r="AC518" s="144">
        <v>0.06</v>
      </c>
      <c r="AD518" s="142">
        <v>100.2</v>
      </c>
      <c r="AE518" s="143">
        <v>142.4</v>
      </c>
      <c r="AF518" s="143">
        <v>0.52300000000000002</v>
      </c>
      <c r="AG518" s="143">
        <v>2619</v>
      </c>
      <c r="AH518" s="143">
        <v>0</v>
      </c>
      <c r="AI518" s="144">
        <v>6.8000000000000005E-2</v>
      </c>
      <c r="AJ518" s="142">
        <v>99.6</v>
      </c>
      <c r="AK518" s="143">
        <v>142.4</v>
      </c>
      <c r="AL518" s="143">
        <v>0.57299999999999995</v>
      </c>
      <c r="AM518" s="143">
        <v>4164</v>
      </c>
      <c r="AN518" s="143">
        <v>0</v>
      </c>
      <c r="AO518" s="144">
        <v>0.1</v>
      </c>
      <c r="AP518" s="142">
        <v>97.8</v>
      </c>
      <c r="AQ518" s="143">
        <v>142.4</v>
      </c>
      <c r="AR518" s="143">
        <v>0.46910000000000002</v>
      </c>
      <c r="AS518" s="143">
        <v>2730</v>
      </c>
      <c r="AT518" s="143"/>
      <c r="AU518" s="144">
        <v>0.08</v>
      </c>
      <c r="AV518" s="142">
        <v>136.80000000000001</v>
      </c>
      <c r="AW518" s="143">
        <v>142.4</v>
      </c>
      <c r="AX518" s="143">
        <v>0.55079999999999996</v>
      </c>
      <c r="AY518" s="143">
        <v>4572</v>
      </c>
      <c r="AZ518" s="143"/>
      <c r="BA518" s="144">
        <v>8.43E-2</v>
      </c>
      <c r="BB518" s="142">
        <v>117</v>
      </c>
      <c r="BC518" s="143">
        <v>142.4</v>
      </c>
      <c r="BD518" s="143">
        <v>0.93010000000000004</v>
      </c>
      <c r="BE518" s="143">
        <v>3711</v>
      </c>
      <c r="BF518" s="143"/>
      <c r="BG518" s="144">
        <v>4.58E-2</v>
      </c>
      <c r="BH518" s="142">
        <v>117</v>
      </c>
      <c r="BI518" s="143">
        <v>142.4</v>
      </c>
      <c r="BJ518" s="143">
        <v>0.93010000000000004</v>
      </c>
      <c r="BK518" s="143">
        <v>3711</v>
      </c>
      <c r="BL518" s="143"/>
      <c r="BM518" s="144">
        <v>4.58E-2</v>
      </c>
      <c r="BN518" s="142">
        <v>0</v>
      </c>
      <c r="BO518" s="143">
        <v>142.4</v>
      </c>
      <c r="BP518" s="143"/>
      <c r="BQ518" s="143">
        <v>0</v>
      </c>
      <c r="BR518" s="143"/>
      <c r="BS518" s="144">
        <v>0</v>
      </c>
      <c r="BT518" s="142"/>
      <c r="BU518" s="143"/>
      <c r="BV518" s="143"/>
      <c r="BW518" s="143"/>
      <c r="BX518" s="143"/>
      <c r="BY518" s="144"/>
      <c r="BZ518" s="142">
        <v>0</v>
      </c>
      <c r="CA518" s="143">
        <v>284.8</v>
      </c>
      <c r="CB518" s="143"/>
      <c r="CC518" s="143">
        <v>0</v>
      </c>
      <c r="CD518" s="143"/>
      <c r="CE518" s="144">
        <v>0</v>
      </c>
      <c r="CF518" s="142">
        <v>0</v>
      </c>
      <c r="CG518" s="143">
        <v>142.4</v>
      </c>
      <c r="CH518" s="143"/>
      <c r="CI518" s="143">
        <v>0</v>
      </c>
      <c r="CJ518" s="143"/>
      <c r="CK518" s="144">
        <v>0</v>
      </c>
      <c r="CL518" s="142">
        <v>0</v>
      </c>
      <c r="CM518" s="143">
        <v>142.4</v>
      </c>
      <c r="CN518" s="143"/>
      <c r="CO518" s="143">
        <v>0</v>
      </c>
      <c r="CP518" s="143"/>
      <c r="CQ518" s="144">
        <v>0</v>
      </c>
      <c r="CR518" s="142">
        <v>0</v>
      </c>
      <c r="CS518" s="143">
        <v>142.4</v>
      </c>
      <c r="CT518" s="143"/>
      <c r="CU518" s="143">
        <v>0</v>
      </c>
      <c r="CV518" s="143"/>
      <c r="CW518" s="144">
        <v>0</v>
      </c>
      <c r="CX518" s="142">
        <v>0</v>
      </c>
      <c r="CY518" s="143">
        <v>142.4</v>
      </c>
      <c r="CZ518" s="143"/>
      <c r="DA518" s="143">
        <v>0</v>
      </c>
      <c r="DB518" s="143"/>
      <c r="DC518" s="144">
        <v>0</v>
      </c>
      <c r="DD518" s="142">
        <v>0</v>
      </c>
      <c r="DE518" s="143">
        <v>142.4</v>
      </c>
      <c r="DF518" s="143"/>
      <c r="DG518" s="143">
        <v>0</v>
      </c>
      <c r="DH518" s="143"/>
      <c r="DI518" s="144">
        <v>0</v>
      </c>
    </row>
    <row r="519" spans="1:113" ht="22.5">
      <c r="A519" s="137">
        <v>516</v>
      </c>
      <c r="B519" s="138" t="s">
        <v>686</v>
      </c>
      <c r="C519" s="139" t="s">
        <v>2729</v>
      </c>
      <c r="D519" s="140" t="s">
        <v>195</v>
      </c>
      <c r="E519" s="141">
        <v>425.56</v>
      </c>
      <c r="F519" s="142"/>
      <c r="G519" s="143"/>
      <c r="H519" s="143"/>
      <c r="I519" s="143"/>
      <c r="J519" s="143"/>
      <c r="K519" s="147"/>
      <c r="L519" s="142"/>
      <c r="M519" s="143"/>
      <c r="N519" s="143"/>
      <c r="O519" s="143"/>
      <c r="P519" s="143"/>
      <c r="Q519" s="147"/>
      <c r="R519" s="142"/>
      <c r="S519" s="143"/>
      <c r="T519" s="143"/>
      <c r="U519" s="143"/>
      <c r="V519" s="143"/>
      <c r="W519" s="147"/>
      <c r="X519" s="142"/>
      <c r="Y519" s="143"/>
      <c r="Z519" s="143"/>
      <c r="AA519" s="143"/>
      <c r="AB519" s="143"/>
      <c r="AC519" s="147"/>
      <c r="AD519" s="142"/>
      <c r="AE519" s="143"/>
      <c r="AF519" s="143"/>
      <c r="AG519" s="143"/>
      <c r="AH519" s="143"/>
      <c r="AI519" s="147"/>
      <c r="AJ519" s="142"/>
      <c r="AK519" s="143"/>
      <c r="AL519" s="143"/>
      <c r="AM519" s="143"/>
      <c r="AN519" s="143"/>
      <c r="AO519" s="147"/>
      <c r="AP519" s="142">
        <v>0</v>
      </c>
      <c r="AQ519" s="143">
        <v>0</v>
      </c>
      <c r="AR519" s="143">
        <v>0</v>
      </c>
      <c r="AS519" s="143">
        <v>1555</v>
      </c>
      <c r="AT519" s="143"/>
      <c r="AU519" s="147"/>
      <c r="AV519" s="142">
        <v>9</v>
      </c>
      <c r="AW519" s="143">
        <v>0</v>
      </c>
      <c r="AX519" s="143">
        <v>0.26579999999999998</v>
      </c>
      <c r="AY519" s="143">
        <v>2048</v>
      </c>
      <c r="AZ519" s="143"/>
      <c r="BA519" s="147"/>
      <c r="BB519" s="142">
        <v>5.65</v>
      </c>
      <c r="BC519" s="143">
        <v>0</v>
      </c>
      <c r="BD519" s="143">
        <v>0.54630000000000001</v>
      </c>
      <c r="BE519" s="143">
        <v>1574</v>
      </c>
      <c r="BF519" s="143"/>
      <c r="BG519" s="147"/>
      <c r="BH519" s="142">
        <v>6</v>
      </c>
      <c r="BI519" s="143">
        <v>0</v>
      </c>
      <c r="BJ519" s="143">
        <v>0.98929999999999996</v>
      </c>
      <c r="BK519" s="143">
        <v>1198</v>
      </c>
      <c r="BL519" s="143"/>
      <c r="BM519" s="147"/>
      <c r="BN519" s="142">
        <v>0</v>
      </c>
      <c r="BO519" s="143">
        <v>0</v>
      </c>
      <c r="BP519" s="143">
        <v>0.98040000000000005</v>
      </c>
      <c r="BQ519" s="143">
        <v>6492</v>
      </c>
      <c r="BR519" s="143"/>
      <c r="BS519" s="147"/>
      <c r="BT519" s="142"/>
      <c r="BU519" s="143"/>
      <c r="BV519" s="143"/>
      <c r="BW519" s="143"/>
      <c r="BX519" s="143"/>
      <c r="BY519" s="147"/>
      <c r="BZ519" s="142">
        <v>0</v>
      </c>
      <c r="CA519" s="143">
        <v>0</v>
      </c>
      <c r="CB519" s="143">
        <v>1.9752000000000001</v>
      </c>
      <c r="CC519" s="143">
        <v>11396</v>
      </c>
      <c r="CD519" s="143"/>
      <c r="CE519" s="147"/>
      <c r="CF519" s="142">
        <v>0</v>
      </c>
      <c r="CG519" s="143">
        <v>0</v>
      </c>
      <c r="CH519" s="143">
        <v>0.88690000000000002</v>
      </c>
      <c r="CI519" s="143">
        <v>2698</v>
      </c>
      <c r="CJ519" s="143"/>
      <c r="CK519" s="147"/>
      <c r="CL519" s="142">
        <v>14.645</v>
      </c>
      <c r="CM519" s="143">
        <v>340.44799999999998</v>
      </c>
      <c r="CN519" s="143">
        <v>0.91200000000000003</v>
      </c>
      <c r="CO519" s="143">
        <v>4163</v>
      </c>
      <c r="CP519" s="143"/>
      <c r="CQ519" s="147">
        <v>0.43580000000000002</v>
      </c>
      <c r="CR519" s="142">
        <v>14.525</v>
      </c>
      <c r="CS519" s="143">
        <v>340.44799999999998</v>
      </c>
      <c r="CT519" s="143">
        <v>0.95209999999999995</v>
      </c>
      <c r="CU519" s="143">
        <v>3910</v>
      </c>
      <c r="CV519" s="143"/>
      <c r="CW519" s="147">
        <v>0.38290000000000002</v>
      </c>
      <c r="CX519" s="142">
        <v>0.90500000000000003</v>
      </c>
      <c r="CY519" s="143">
        <v>340.44799999999998</v>
      </c>
      <c r="CZ519" s="143">
        <v>0.91949999999999998</v>
      </c>
      <c r="DA519" s="143">
        <v>16435</v>
      </c>
      <c r="DB519" s="143">
        <v>17517</v>
      </c>
      <c r="DC519" s="147">
        <v>30.784700000000001</v>
      </c>
      <c r="DD519" s="142">
        <v>1.0249999999999999</v>
      </c>
      <c r="DE519" s="143">
        <v>340.44799999999998</v>
      </c>
      <c r="DF519" s="143">
        <v>0.98870000000000002</v>
      </c>
      <c r="DG519" s="143">
        <v>3161</v>
      </c>
      <c r="DH519" s="143">
        <v>2807</v>
      </c>
      <c r="DI519" s="147">
        <v>4.9321000000000002</v>
      </c>
    </row>
    <row r="520" spans="1:113" ht="22.5">
      <c r="A520" s="137">
        <v>517</v>
      </c>
      <c r="B520" s="138" t="s">
        <v>687</v>
      </c>
      <c r="C520" s="139" t="s">
        <v>2730</v>
      </c>
      <c r="D520" s="140" t="s">
        <v>195</v>
      </c>
      <c r="E520" s="141">
        <v>200</v>
      </c>
      <c r="F520" s="142">
        <v>183</v>
      </c>
      <c r="G520" s="143">
        <v>183</v>
      </c>
      <c r="H520" s="143">
        <v>0.85699999999999998</v>
      </c>
      <c r="I520" s="143">
        <v>25117</v>
      </c>
      <c r="J520" s="143">
        <v>0</v>
      </c>
      <c r="K520" s="147">
        <v>0.219</v>
      </c>
      <c r="L520" s="142">
        <v>157.80000000000001</v>
      </c>
      <c r="M520" s="143">
        <v>157.80000000000001</v>
      </c>
      <c r="N520" s="143">
        <v>0.85499999999999998</v>
      </c>
      <c r="O520" s="143">
        <v>37883</v>
      </c>
      <c r="P520" s="143">
        <v>0</v>
      </c>
      <c r="Q520" s="147">
        <v>0.38500000000000001</v>
      </c>
      <c r="R520" s="142">
        <v>148.80000000000001</v>
      </c>
      <c r="S520" s="143">
        <v>160</v>
      </c>
      <c r="T520" s="143">
        <v>0.85699999999999998</v>
      </c>
      <c r="U520" s="143">
        <v>30722</v>
      </c>
      <c r="V520" s="143">
        <v>0</v>
      </c>
      <c r="W520" s="147">
        <v>0.33</v>
      </c>
      <c r="X520" s="142">
        <v>162</v>
      </c>
      <c r="Y520" s="143">
        <v>162</v>
      </c>
      <c r="Z520" s="143">
        <v>0.84399999999999997</v>
      </c>
      <c r="AA520" s="143">
        <v>32569</v>
      </c>
      <c r="AB520" s="143">
        <v>0</v>
      </c>
      <c r="AC520" s="147">
        <v>0.32600000000000001</v>
      </c>
      <c r="AD520" s="142">
        <v>171.6</v>
      </c>
      <c r="AE520" s="143">
        <v>171.6</v>
      </c>
      <c r="AF520" s="143">
        <v>0.77400000000000002</v>
      </c>
      <c r="AG520" s="143">
        <v>21064</v>
      </c>
      <c r="AH520" s="143">
        <v>0</v>
      </c>
      <c r="AI520" s="147">
        <v>0.217</v>
      </c>
      <c r="AJ520" s="142">
        <v>165</v>
      </c>
      <c r="AK520" s="143">
        <v>165</v>
      </c>
      <c r="AL520" s="143">
        <v>0.755</v>
      </c>
      <c r="AM520" s="143">
        <v>21101</v>
      </c>
      <c r="AN520" s="143">
        <v>0</v>
      </c>
      <c r="AO520" s="147">
        <v>0.23200000000000001</v>
      </c>
      <c r="AP520" s="142">
        <v>174.6</v>
      </c>
      <c r="AQ520" s="143">
        <v>174.6</v>
      </c>
      <c r="AR520" s="143">
        <v>0.76029999999999998</v>
      </c>
      <c r="AS520" s="143">
        <v>19481</v>
      </c>
      <c r="AT520" s="143"/>
      <c r="AU520" s="147">
        <v>0.19719999999999999</v>
      </c>
      <c r="AV520" s="142">
        <v>85.8</v>
      </c>
      <c r="AW520" s="143">
        <v>160</v>
      </c>
      <c r="AX520" s="143">
        <v>0.53900000000000003</v>
      </c>
      <c r="AY520" s="143">
        <v>1636</v>
      </c>
      <c r="AZ520" s="143"/>
      <c r="BA520" s="147">
        <v>4.9099999999999998E-2</v>
      </c>
      <c r="BB520" s="142">
        <v>75</v>
      </c>
      <c r="BC520" s="143">
        <v>160</v>
      </c>
      <c r="BD520" s="143">
        <v>0.5212</v>
      </c>
      <c r="BE520" s="143">
        <v>1754</v>
      </c>
      <c r="BF520" s="143"/>
      <c r="BG520" s="147">
        <v>6.0299999999999999E-2</v>
      </c>
      <c r="BH520" s="142">
        <v>190.2</v>
      </c>
      <c r="BI520" s="143">
        <v>190.2</v>
      </c>
      <c r="BJ520" s="143">
        <v>0.78879999999999995</v>
      </c>
      <c r="BK520" s="143">
        <v>38237</v>
      </c>
      <c r="BL520" s="143"/>
      <c r="BM520" s="147">
        <v>0.34260000000000002</v>
      </c>
      <c r="BN520" s="142">
        <v>202.2</v>
      </c>
      <c r="BO520" s="143">
        <v>202.2</v>
      </c>
      <c r="BP520" s="143">
        <v>0.79420000000000002</v>
      </c>
      <c r="BQ520" s="143">
        <v>63614</v>
      </c>
      <c r="BR520" s="143"/>
      <c r="BS520" s="147">
        <v>0.58950000000000002</v>
      </c>
      <c r="BT520" s="142"/>
      <c r="BU520" s="143"/>
      <c r="BV520" s="143"/>
      <c r="BW520" s="143"/>
      <c r="BX520" s="143"/>
      <c r="BY520" s="147"/>
      <c r="BZ520" s="142">
        <v>430.8</v>
      </c>
      <c r="CA520" s="143">
        <v>430.8</v>
      </c>
      <c r="CB520" s="143">
        <v>1.5701000000000001</v>
      </c>
      <c r="CC520" s="143">
        <v>107352</v>
      </c>
      <c r="CD520" s="143"/>
      <c r="CE520" s="147">
        <v>0.87080000000000002</v>
      </c>
      <c r="CF520" s="142">
        <v>269.39999999999998</v>
      </c>
      <c r="CG520" s="143">
        <v>269.39999999999998</v>
      </c>
      <c r="CH520" s="143">
        <v>0.76470000000000005</v>
      </c>
      <c r="CI520" s="143">
        <v>42494</v>
      </c>
      <c r="CJ520" s="143"/>
      <c r="CK520" s="147">
        <v>0.2772</v>
      </c>
      <c r="CL520" s="142">
        <v>243</v>
      </c>
      <c r="CM520" s="143">
        <v>243</v>
      </c>
      <c r="CN520" s="143">
        <v>0.75660000000000005</v>
      </c>
      <c r="CO520" s="143">
        <v>16841</v>
      </c>
      <c r="CP520" s="143"/>
      <c r="CQ520" s="147">
        <v>0.12720000000000001</v>
      </c>
      <c r="CR520" s="142">
        <v>230.4</v>
      </c>
      <c r="CS520" s="143">
        <v>230.4</v>
      </c>
      <c r="CT520" s="143">
        <v>0.78949999999999998</v>
      </c>
      <c r="CU520" s="143">
        <v>34079</v>
      </c>
      <c r="CV520" s="143"/>
      <c r="CW520" s="147">
        <v>0.25180000000000002</v>
      </c>
      <c r="CX520" s="142">
        <v>219</v>
      </c>
      <c r="CY520" s="143">
        <v>219</v>
      </c>
      <c r="CZ520" s="143">
        <v>0.68989999999999996</v>
      </c>
      <c r="DA520" s="143">
        <v>47285</v>
      </c>
      <c r="DB520" s="143"/>
      <c r="DC520" s="147">
        <v>0.42059999999999997</v>
      </c>
      <c r="DD520" s="142">
        <v>210.6</v>
      </c>
      <c r="DE520" s="143">
        <v>210.6</v>
      </c>
      <c r="DF520" s="143">
        <v>0.69540000000000002</v>
      </c>
      <c r="DG520" s="143">
        <v>16879</v>
      </c>
      <c r="DH520" s="143"/>
      <c r="DI520" s="147">
        <v>0.16009999999999999</v>
      </c>
    </row>
    <row r="521" spans="1:113">
      <c r="A521" s="137">
        <v>518</v>
      </c>
      <c r="B521" s="138" t="s">
        <v>688</v>
      </c>
      <c r="C521" s="139" t="s">
        <v>2731</v>
      </c>
      <c r="D521" s="140" t="s">
        <v>195</v>
      </c>
      <c r="E521" s="141">
        <v>133</v>
      </c>
      <c r="F521" s="142">
        <v>0</v>
      </c>
      <c r="G521" s="143">
        <v>0</v>
      </c>
      <c r="H521" s="143">
        <v>0</v>
      </c>
      <c r="I521" s="143">
        <v>0</v>
      </c>
      <c r="J521" s="143">
        <v>0</v>
      </c>
      <c r="K521" s="144">
        <v>0</v>
      </c>
      <c r="L521" s="142">
        <v>63.2</v>
      </c>
      <c r="M521" s="143">
        <v>64.45</v>
      </c>
      <c r="N521" s="143">
        <v>0.68</v>
      </c>
      <c r="O521" s="143">
        <v>3068.5</v>
      </c>
      <c r="P521" s="143">
        <v>0</v>
      </c>
      <c r="Q521" s="144">
        <v>9.8000000000000004E-2</v>
      </c>
      <c r="R521" s="142">
        <v>79.36</v>
      </c>
      <c r="S521" s="143">
        <v>106.4</v>
      </c>
      <c r="T521" s="143">
        <v>0.69199999999999995</v>
      </c>
      <c r="U521" s="143">
        <v>6133.5</v>
      </c>
      <c r="V521" s="143">
        <v>0</v>
      </c>
      <c r="W521" s="144">
        <v>0.153</v>
      </c>
      <c r="X521" s="142">
        <v>83.2</v>
      </c>
      <c r="Y521" s="143">
        <v>106.4</v>
      </c>
      <c r="Z521" s="143">
        <v>0.68500000000000005</v>
      </c>
      <c r="AA521" s="143">
        <v>6994.5</v>
      </c>
      <c r="AB521" s="143">
        <v>0</v>
      </c>
      <c r="AC521" s="144">
        <v>0.16800000000000001</v>
      </c>
      <c r="AD521" s="142">
        <v>86.08</v>
      </c>
      <c r="AE521" s="143">
        <v>106.4</v>
      </c>
      <c r="AF521" s="143">
        <v>0.66300000000000003</v>
      </c>
      <c r="AG521" s="143">
        <v>6902.5</v>
      </c>
      <c r="AH521" s="143">
        <v>0</v>
      </c>
      <c r="AI521" s="144">
        <v>0.16600000000000001</v>
      </c>
      <c r="AJ521" s="142">
        <v>86.56</v>
      </c>
      <c r="AK521" s="143">
        <v>106.4</v>
      </c>
      <c r="AL521" s="143">
        <v>0.72199999999999998</v>
      </c>
      <c r="AM521" s="143">
        <v>8350.5</v>
      </c>
      <c r="AN521" s="143">
        <v>0</v>
      </c>
      <c r="AO521" s="144">
        <v>0.183</v>
      </c>
      <c r="AP521" s="142">
        <v>91.01</v>
      </c>
      <c r="AQ521" s="143">
        <v>106.4</v>
      </c>
      <c r="AR521" s="143">
        <v>0.71020000000000005</v>
      </c>
      <c r="AS521" s="143">
        <v>8411</v>
      </c>
      <c r="AT521" s="143"/>
      <c r="AU521" s="144">
        <v>0.1749</v>
      </c>
      <c r="AV521" s="142">
        <v>90.53</v>
      </c>
      <c r="AW521" s="143">
        <v>106.4</v>
      </c>
      <c r="AX521" s="143">
        <v>0.65229999999999999</v>
      </c>
      <c r="AY521" s="143">
        <v>4610</v>
      </c>
      <c r="AZ521" s="143"/>
      <c r="BA521" s="144">
        <v>0.1099</v>
      </c>
      <c r="BB521" s="142">
        <v>89.73</v>
      </c>
      <c r="BC521" s="143">
        <v>106.4</v>
      </c>
      <c r="BD521" s="143">
        <v>0.68530000000000002</v>
      </c>
      <c r="BE521" s="143">
        <v>4371</v>
      </c>
      <c r="BF521" s="143"/>
      <c r="BG521" s="144">
        <v>9.69E-2</v>
      </c>
      <c r="BH521" s="142">
        <v>96.45</v>
      </c>
      <c r="BI521" s="143">
        <v>106.4</v>
      </c>
      <c r="BJ521" s="143">
        <v>0.68730000000000002</v>
      </c>
      <c r="BK521" s="143">
        <v>8939</v>
      </c>
      <c r="BL521" s="143"/>
      <c r="BM521" s="144">
        <v>0.18360000000000001</v>
      </c>
      <c r="BN521" s="142">
        <v>87.65</v>
      </c>
      <c r="BO521" s="143">
        <v>106.4</v>
      </c>
      <c r="BP521" s="143">
        <v>0.69259999999999999</v>
      </c>
      <c r="BQ521" s="143">
        <v>7673</v>
      </c>
      <c r="BR521" s="143"/>
      <c r="BS521" s="144">
        <v>0.1908</v>
      </c>
      <c r="BT521" s="142"/>
      <c r="BU521" s="143"/>
      <c r="BV521" s="143"/>
      <c r="BW521" s="143"/>
      <c r="BX521" s="143"/>
      <c r="BY521" s="144"/>
      <c r="BZ521" s="142">
        <v>198.89999999999998</v>
      </c>
      <c r="CA521" s="143">
        <v>212.8</v>
      </c>
      <c r="CB521" s="143">
        <v>1.5754000000000001</v>
      </c>
      <c r="CC521" s="143">
        <v>17848</v>
      </c>
      <c r="CD521" s="143"/>
      <c r="CE521" s="144">
        <v>0.31869999999999998</v>
      </c>
      <c r="CF521" s="142">
        <v>100.61</v>
      </c>
      <c r="CG521" s="143">
        <v>106.4</v>
      </c>
      <c r="CH521" s="143">
        <v>0.65869999999999995</v>
      </c>
      <c r="CI521" s="143">
        <v>8304</v>
      </c>
      <c r="CJ521" s="143"/>
      <c r="CK521" s="144">
        <v>0.1641</v>
      </c>
      <c r="CL521" s="142">
        <v>99.49</v>
      </c>
      <c r="CM521" s="143">
        <v>106.4</v>
      </c>
      <c r="CN521" s="143">
        <v>0.73799999999999999</v>
      </c>
      <c r="CO521" s="143">
        <v>6197</v>
      </c>
      <c r="CP521" s="143"/>
      <c r="CQ521" s="144">
        <v>0.11409999999999999</v>
      </c>
      <c r="CR521" s="142">
        <v>95.81</v>
      </c>
      <c r="CS521" s="143">
        <v>106.4</v>
      </c>
      <c r="CT521" s="143">
        <v>0.72970000000000002</v>
      </c>
      <c r="CU521" s="143">
        <v>6050</v>
      </c>
      <c r="CV521" s="143"/>
      <c r="CW521" s="144">
        <v>0.113</v>
      </c>
      <c r="CX521" s="142">
        <v>90.53</v>
      </c>
      <c r="CY521" s="143">
        <v>106.4</v>
      </c>
      <c r="CZ521" s="143">
        <v>0.7198</v>
      </c>
      <c r="DA521" s="143">
        <v>7383</v>
      </c>
      <c r="DB521" s="143"/>
      <c r="DC521" s="144">
        <v>0.14910000000000001</v>
      </c>
      <c r="DD521" s="142">
        <v>85.73</v>
      </c>
      <c r="DE521" s="143">
        <v>106.4</v>
      </c>
      <c r="DF521" s="143">
        <v>0.70550000000000002</v>
      </c>
      <c r="DG521" s="143">
        <v>4495</v>
      </c>
      <c r="DH521" s="143"/>
      <c r="DI521" s="144">
        <v>9.8500000000000004E-2</v>
      </c>
    </row>
    <row r="522" spans="1:113">
      <c r="A522" s="137">
        <v>519</v>
      </c>
      <c r="B522" s="138" t="s">
        <v>689</v>
      </c>
      <c r="C522" s="139" t="s">
        <v>2732</v>
      </c>
      <c r="D522" s="140" t="s">
        <v>195</v>
      </c>
      <c r="E522" s="141">
        <v>111</v>
      </c>
      <c r="F522" s="142">
        <v>3.2</v>
      </c>
      <c r="G522" s="143">
        <v>3.5</v>
      </c>
      <c r="H522" s="143">
        <v>0.67600000000000005</v>
      </c>
      <c r="I522" s="143">
        <v>426</v>
      </c>
      <c r="J522" s="143">
        <v>0</v>
      </c>
      <c r="K522" s="144">
        <v>0.27</v>
      </c>
      <c r="L522" s="142">
        <v>22.2</v>
      </c>
      <c r="M522" s="143">
        <v>22.5</v>
      </c>
      <c r="N522" s="143">
        <v>0.83</v>
      </c>
      <c r="O522" s="143">
        <v>764</v>
      </c>
      <c r="P522" s="143">
        <v>0</v>
      </c>
      <c r="Q522" s="144">
        <v>5.7000000000000002E-2</v>
      </c>
      <c r="R522" s="142">
        <v>7.8</v>
      </c>
      <c r="S522" s="143">
        <v>88.8</v>
      </c>
      <c r="T522" s="143">
        <v>0.79300000000000004</v>
      </c>
      <c r="U522" s="143">
        <v>796</v>
      </c>
      <c r="V522" s="143">
        <v>0</v>
      </c>
      <c r="W522" s="144">
        <v>0.17599999999999999</v>
      </c>
      <c r="X522" s="142">
        <v>7.8</v>
      </c>
      <c r="Y522" s="143">
        <v>88.8</v>
      </c>
      <c r="Z522" s="143">
        <v>0.89</v>
      </c>
      <c r="AA522" s="143">
        <v>1052</v>
      </c>
      <c r="AB522" s="143">
        <v>0</v>
      </c>
      <c r="AC522" s="144">
        <v>0.20799999999999999</v>
      </c>
      <c r="AD522" s="142">
        <v>160</v>
      </c>
      <c r="AE522" s="143">
        <v>160</v>
      </c>
      <c r="AF522" s="143">
        <v>0.66700000000000004</v>
      </c>
      <c r="AG522" s="143">
        <v>400</v>
      </c>
      <c r="AH522" s="143">
        <v>0</v>
      </c>
      <c r="AI522" s="144">
        <v>5.0000000000000001E-3</v>
      </c>
      <c r="AJ522" s="142">
        <v>10</v>
      </c>
      <c r="AK522" s="143">
        <v>88.8</v>
      </c>
      <c r="AL522" s="143">
        <v>0.875</v>
      </c>
      <c r="AM522" s="143">
        <v>1400</v>
      </c>
      <c r="AN522" s="143">
        <v>0</v>
      </c>
      <c r="AO522" s="144">
        <v>0.219</v>
      </c>
      <c r="AP522" s="142">
        <v>154</v>
      </c>
      <c r="AQ522" s="143">
        <v>154</v>
      </c>
      <c r="AR522" s="143">
        <v>0</v>
      </c>
      <c r="AS522" s="143">
        <v>1800</v>
      </c>
      <c r="AT522" s="143"/>
      <c r="AU522" s="144">
        <v>1.5699999999999999E-2</v>
      </c>
      <c r="AV522" s="142">
        <v>14</v>
      </c>
      <c r="AW522" s="143">
        <v>88.8</v>
      </c>
      <c r="AX522" s="143">
        <v>0.81820000000000004</v>
      </c>
      <c r="AY522" s="143">
        <v>1800</v>
      </c>
      <c r="AZ522" s="143"/>
      <c r="BA522" s="144">
        <v>0.21820000000000001</v>
      </c>
      <c r="BB522" s="142">
        <v>16</v>
      </c>
      <c r="BC522" s="143">
        <v>88.8</v>
      </c>
      <c r="BD522" s="143">
        <v>0</v>
      </c>
      <c r="BE522" s="143">
        <v>3600</v>
      </c>
      <c r="BF522" s="143"/>
      <c r="BG522" s="144">
        <v>0.3024</v>
      </c>
      <c r="BH522" s="142">
        <v>22</v>
      </c>
      <c r="BI522" s="143">
        <v>88.8</v>
      </c>
      <c r="BJ522" s="143">
        <v>0.77880000000000005</v>
      </c>
      <c r="BK522" s="143">
        <v>2246</v>
      </c>
      <c r="BL522" s="143"/>
      <c r="BM522" s="144">
        <v>0.1762</v>
      </c>
      <c r="BN522" s="142">
        <v>18.8</v>
      </c>
      <c r="BO522" s="143">
        <v>88.8</v>
      </c>
      <c r="BP522" s="143">
        <v>0</v>
      </c>
      <c r="BQ522" s="143">
        <v>2450</v>
      </c>
      <c r="BR522" s="143"/>
      <c r="BS522" s="144">
        <v>0.19389999999999999</v>
      </c>
      <c r="BT522" s="142"/>
      <c r="BU522" s="143"/>
      <c r="BV522" s="143"/>
      <c r="BW522" s="143"/>
      <c r="BX522" s="143"/>
      <c r="BY522" s="144"/>
      <c r="BZ522" s="142">
        <v>62.16</v>
      </c>
      <c r="CA522" s="143">
        <v>177.6</v>
      </c>
      <c r="CB522" s="143">
        <v>1.389</v>
      </c>
      <c r="CC522" s="143">
        <v>7692</v>
      </c>
      <c r="CD522" s="143"/>
      <c r="CE522" s="144">
        <v>0.30649999999999999</v>
      </c>
      <c r="CF522" s="142">
        <v>12.4</v>
      </c>
      <c r="CG522" s="143">
        <v>88.8</v>
      </c>
      <c r="CH522" s="143">
        <v>0.65200000000000002</v>
      </c>
      <c r="CI522" s="143">
        <v>446</v>
      </c>
      <c r="CJ522" s="143"/>
      <c r="CK522" s="144">
        <v>7.4099999999999999E-2</v>
      </c>
      <c r="CL522" s="142">
        <v>6</v>
      </c>
      <c r="CM522" s="143">
        <v>88.8</v>
      </c>
      <c r="CN522" s="143">
        <v>0.79790000000000005</v>
      </c>
      <c r="CO522" s="143">
        <v>766</v>
      </c>
      <c r="CP522" s="143"/>
      <c r="CQ522" s="144">
        <v>0.22220000000000001</v>
      </c>
      <c r="CR522" s="142">
        <v>10</v>
      </c>
      <c r="CS522" s="143">
        <v>88.8</v>
      </c>
      <c r="CT522" s="143">
        <v>0</v>
      </c>
      <c r="CU522" s="143">
        <v>2400</v>
      </c>
      <c r="CV522" s="143"/>
      <c r="CW522" s="144">
        <v>0.3226</v>
      </c>
      <c r="CX522" s="142">
        <v>30.8</v>
      </c>
      <c r="CY522" s="143">
        <v>88.8</v>
      </c>
      <c r="CZ522" s="143">
        <v>0.94799999999999995</v>
      </c>
      <c r="DA522" s="143">
        <v>4336</v>
      </c>
      <c r="DB522" s="143"/>
      <c r="DC522" s="144">
        <v>0.1996</v>
      </c>
      <c r="DD522" s="142">
        <v>27.4</v>
      </c>
      <c r="DE522" s="143">
        <v>88.8</v>
      </c>
      <c r="DF522" s="143">
        <v>0.98899999999999999</v>
      </c>
      <c r="DG522" s="143">
        <v>5550</v>
      </c>
      <c r="DH522" s="143"/>
      <c r="DI522" s="144">
        <v>0.28449999999999998</v>
      </c>
    </row>
    <row r="523" spans="1:113">
      <c r="A523" s="137">
        <v>520</v>
      </c>
      <c r="B523" s="138" t="s">
        <v>690</v>
      </c>
      <c r="C523" s="139" t="s">
        <v>2733</v>
      </c>
      <c r="D523" s="140" t="s">
        <v>195</v>
      </c>
      <c r="E523" s="141">
        <v>220</v>
      </c>
      <c r="F523" s="142">
        <v>117</v>
      </c>
      <c r="G523" s="143">
        <v>117</v>
      </c>
      <c r="H523" s="143">
        <v>0.98199999999999998</v>
      </c>
      <c r="I523" s="143">
        <v>41850</v>
      </c>
      <c r="J523" s="143">
        <v>0</v>
      </c>
      <c r="K523" s="144">
        <v>0.499</v>
      </c>
      <c r="L523" s="142">
        <v>114</v>
      </c>
      <c r="M523" s="143">
        <v>114</v>
      </c>
      <c r="N523" s="143">
        <v>0.99</v>
      </c>
      <c r="O523" s="143">
        <v>45750</v>
      </c>
      <c r="P523" s="143">
        <v>0</v>
      </c>
      <c r="Q523" s="144">
        <v>0.55500000000000005</v>
      </c>
      <c r="R523" s="142">
        <v>112.5</v>
      </c>
      <c r="S523" s="143">
        <v>198</v>
      </c>
      <c r="T523" s="143">
        <v>0.98499999999999999</v>
      </c>
      <c r="U523" s="143">
        <v>38550</v>
      </c>
      <c r="V523" s="143">
        <v>0</v>
      </c>
      <c r="W523" s="144">
        <v>0.47699999999999998</v>
      </c>
      <c r="X523" s="142">
        <v>115.5</v>
      </c>
      <c r="Y523" s="143">
        <v>198</v>
      </c>
      <c r="Z523" s="143">
        <v>0.97799999999999998</v>
      </c>
      <c r="AA523" s="143">
        <v>32700</v>
      </c>
      <c r="AB523" s="143">
        <v>0</v>
      </c>
      <c r="AC523" s="144">
        <v>0.39700000000000002</v>
      </c>
      <c r="AD523" s="142">
        <v>102</v>
      </c>
      <c r="AE523" s="143">
        <v>198</v>
      </c>
      <c r="AF523" s="143">
        <v>0.97199999999999998</v>
      </c>
      <c r="AG523" s="143">
        <v>26100</v>
      </c>
      <c r="AH523" s="143">
        <v>0</v>
      </c>
      <c r="AI523" s="144">
        <v>0.36099999999999999</v>
      </c>
      <c r="AJ523" s="142">
        <v>106.5</v>
      </c>
      <c r="AK523" s="143">
        <v>198</v>
      </c>
      <c r="AL523" s="143">
        <v>0.97799999999999998</v>
      </c>
      <c r="AM523" s="143">
        <v>33000</v>
      </c>
      <c r="AN523" s="143">
        <v>0</v>
      </c>
      <c r="AO523" s="144">
        <v>0.434</v>
      </c>
      <c r="AP523" s="142">
        <v>109.5</v>
      </c>
      <c r="AQ523" s="143">
        <v>176</v>
      </c>
      <c r="AR523" s="143">
        <v>0.97219999999999995</v>
      </c>
      <c r="AS523" s="143">
        <v>31500</v>
      </c>
      <c r="AT523" s="143"/>
      <c r="AU523" s="144"/>
      <c r="AV523" s="142">
        <v>102</v>
      </c>
      <c r="AW523" s="143">
        <v>176</v>
      </c>
      <c r="AX523" s="143">
        <v>0.95720000000000005</v>
      </c>
      <c r="AY523" s="143">
        <v>26850</v>
      </c>
      <c r="AZ523" s="143"/>
      <c r="BA523" s="144"/>
      <c r="BB523" s="142">
        <v>93</v>
      </c>
      <c r="BC523" s="143">
        <v>176</v>
      </c>
      <c r="BD523" s="143">
        <v>0.93600000000000005</v>
      </c>
      <c r="BE523" s="143">
        <v>24150</v>
      </c>
      <c r="BF523" s="143"/>
      <c r="BG523" s="144"/>
      <c r="BH523" s="142">
        <v>105</v>
      </c>
      <c r="BI523" s="143">
        <v>176</v>
      </c>
      <c r="BJ523" s="143">
        <v>0.94120000000000004</v>
      </c>
      <c r="BK523" s="143">
        <v>26400</v>
      </c>
      <c r="BL523" s="143"/>
      <c r="BM523" s="144"/>
      <c r="BN523" s="142">
        <v>94.5</v>
      </c>
      <c r="BO523" s="143">
        <v>176</v>
      </c>
      <c r="BP523" s="143">
        <v>0.9506</v>
      </c>
      <c r="BQ523" s="143">
        <v>23100</v>
      </c>
      <c r="BR523" s="143"/>
      <c r="BS523" s="144"/>
      <c r="BT523" s="142"/>
      <c r="BU523" s="143"/>
      <c r="BV523" s="143"/>
      <c r="BW523" s="143"/>
      <c r="BX523" s="143"/>
      <c r="BY523" s="144"/>
      <c r="BZ523" s="142">
        <v>214.05</v>
      </c>
      <c r="CA523" s="143">
        <v>352</v>
      </c>
      <c r="CB523" s="143">
        <v>1.9513</v>
      </c>
      <c r="CC523" s="143">
        <v>72990</v>
      </c>
      <c r="CD523" s="143"/>
      <c r="CE523" s="144"/>
      <c r="CF523" s="142">
        <v>108</v>
      </c>
      <c r="CG523" s="143">
        <v>176</v>
      </c>
      <c r="CH523" s="143">
        <v>0.97740000000000005</v>
      </c>
      <c r="CI523" s="143">
        <v>31110</v>
      </c>
      <c r="CJ523" s="143"/>
      <c r="CK523" s="144"/>
      <c r="CL523" s="142">
        <v>106.5</v>
      </c>
      <c r="CM523" s="143">
        <v>176</v>
      </c>
      <c r="CN523" s="143">
        <v>0.97540000000000004</v>
      </c>
      <c r="CO523" s="143">
        <v>35700</v>
      </c>
      <c r="CP523" s="143"/>
      <c r="CQ523" s="144"/>
      <c r="CR523" s="142">
        <v>109.5</v>
      </c>
      <c r="CS523" s="143">
        <v>176</v>
      </c>
      <c r="CT523" s="143">
        <v>0.97629999999999995</v>
      </c>
      <c r="CU523" s="143">
        <v>30900</v>
      </c>
      <c r="CV523" s="143"/>
      <c r="CW523" s="144"/>
      <c r="CX523" s="142">
        <v>111</v>
      </c>
      <c r="CY523" s="143">
        <v>176</v>
      </c>
      <c r="CZ523" s="143">
        <v>0.97060000000000002</v>
      </c>
      <c r="DA523" s="143">
        <v>29700</v>
      </c>
      <c r="DB523" s="143"/>
      <c r="DC523" s="144"/>
      <c r="DD523" s="142">
        <v>112.5</v>
      </c>
      <c r="DE523" s="143">
        <v>176</v>
      </c>
      <c r="DF523" s="143">
        <v>0.97929999999999995</v>
      </c>
      <c r="DG523" s="143">
        <v>35400</v>
      </c>
      <c r="DH523" s="143"/>
      <c r="DI523" s="144"/>
    </row>
    <row r="524" spans="1:113">
      <c r="A524" s="137">
        <v>521</v>
      </c>
      <c r="B524" s="138" t="s">
        <v>691</v>
      </c>
      <c r="C524" s="139" t="s">
        <v>2734</v>
      </c>
      <c r="D524" s="140" t="s">
        <v>195</v>
      </c>
      <c r="E524" s="141">
        <v>232</v>
      </c>
      <c r="F524" s="142">
        <v>210</v>
      </c>
      <c r="G524" s="143">
        <v>210</v>
      </c>
      <c r="H524" s="143">
        <v>0.86799999999999999</v>
      </c>
      <c r="I524" s="143">
        <v>47142</v>
      </c>
      <c r="J524" s="143">
        <v>0</v>
      </c>
      <c r="K524" s="144">
        <v>0.35399999999999998</v>
      </c>
      <c r="L524" s="142">
        <v>204</v>
      </c>
      <c r="M524" s="143">
        <v>204</v>
      </c>
      <c r="N524" s="143">
        <v>0.88</v>
      </c>
      <c r="O524" s="143">
        <v>60720</v>
      </c>
      <c r="P524" s="143">
        <v>0</v>
      </c>
      <c r="Q524" s="144">
        <v>0.46300000000000002</v>
      </c>
      <c r="R524" s="142">
        <v>208.2</v>
      </c>
      <c r="S524" s="143">
        <v>208.2</v>
      </c>
      <c r="T524" s="143">
        <v>0.875</v>
      </c>
      <c r="U524" s="143">
        <v>38829</v>
      </c>
      <c r="V524" s="143">
        <v>0</v>
      </c>
      <c r="W524" s="144">
        <v>0.29199999999999998</v>
      </c>
      <c r="X524" s="142">
        <v>217.8</v>
      </c>
      <c r="Y524" s="143">
        <v>217.8</v>
      </c>
      <c r="Z524" s="143">
        <v>0.81599999999999995</v>
      </c>
      <c r="AA524" s="143">
        <v>61767</v>
      </c>
      <c r="AB524" s="143">
        <v>0</v>
      </c>
      <c r="AC524" s="144">
        <v>0.47599999999999998</v>
      </c>
      <c r="AD524" s="142">
        <v>217.8</v>
      </c>
      <c r="AE524" s="143">
        <v>217.8</v>
      </c>
      <c r="AF524" s="143">
        <v>0.753</v>
      </c>
      <c r="AG524" s="143">
        <v>49554</v>
      </c>
      <c r="AH524" s="143">
        <v>0</v>
      </c>
      <c r="AI524" s="144">
        <v>0.41399999999999998</v>
      </c>
      <c r="AJ524" s="142">
        <v>220.8</v>
      </c>
      <c r="AK524" s="143">
        <v>220.8</v>
      </c>
      <c r="AL524" s="143">
        <v>0.74</v>
      </c>
      <c r="AM524" s="143">
        <v>28305</v>
      </c>
      <c r="AN524" s="143">
        <v>0</v>
      </c>
      <c r="AO524" s="144">
        <v>0.23699999999999999</v>
      </c>
      <c r="AP524" s="142">
        <v>220.2</v>
      </c>
      <c r="AQ524" s="143">
        <v>220.2</v>
      </c>
      <c r="AR524" s="143">
        <v>0.69610000000000005</v>
      </c>
      <c r="AS524" s="143">
        <v>17217</v>
      </c>
      <c r="AT524" s="143"/>
      <c r="AU524" s="144">
        <v>0.151</v>
      </c>
      <c r="AV524" s="142">
        <v>12.6</v>
      </c>
      <c r="AW524" s="143">
        <v>185.6</v>
      </c>
      <c r="AX524" s="143">
        <v>0.40570000000000001</v>
      </c>
      <c r="AY524" s="143">
        <v>1032</v>
      </c>
      <c r="AZ524" s="143"/>
      <c r="BA524" s="144">
        <v>0.28039999999999998</v>
      </c>
      <c r="BB524" s="142">
        <v>19.2</v>
      </c>
      <c r="BC524" s="143">
        <v>185.6</v>
      </c>
      <c r="BD524" s="143">
        <v>0.86709999999999998</v>
      </c>
      <c r="BE524" s="143">
        <v>1311</v>
      </c>
      <c r="BF524" s="143"/>
      <c r="BG524" s="144">
        <v>0.10580000000000001</v>
      </c>
      <c r="BH524" s="142">
        <v>247.2</v>
      </c>
      <c r="BI524" s="143">
        <v>247.2</v>
      </c>
      <c r="BJ524" s="143">
        <v>0.69620000000000004</v>
      </c>
      <c r="BK524" s="143">
        <v>56289</v>
      </c>
      <c r="BL524" s="143"/>
      <c r="BM524" s="144">
        <v>0.43959999999999999</v>
      </c>
      <c r="BN524" s="142">
        <v>0</v>
      </c>
      <c r="BO524" s="143">
        <v>185.6</v>
      </c>
      <c r="BP524" s="143">
        <v>0</v>
      </c>
      <c r="BQ524" s="143">
        <v>73815</v>
      </c>
      <c r="BR524" s="143"/>
      <c r="BS524" s="144">
        <v>0.47349999999999998</v>
      </c>
      <c r="BT524" s="142"/>
      <c r="BU524" s="143"/>
      <c r="BV524" s="143"/>
      <c r="BW524" s="143"/>
      <c r="BX524" s="143"/>
      <c r="BY524" s="144"/>
      <c r="BZ524" s="142">
        <v>412.8</v>
      </c>
      <c r="CA524" s="143">
        <v>412.8</v>
      </c>
      <c r="CB524" s="143">
        <v>1.5446</v>
      </c>
      <c r="CC524" s="143">
        <v>114183</v>
      </c>
      <c r="CD524" s="143"/>
      <c r="CE524" s="144">
        <v>1.0089999999999999</v>
      </c>
      <c r="CF524" s="142">
        <v>183.6</v>
      </c>
      <c r="CG524" s="143">
        <v>185.6</v>
      </c>
      <c r="CH524" s="143">
        <v>0.95089999999999997</v>
      </c>
      <c r="CI524" s="143">
        <v>42135</v>
      </c>
      <c r="CJ524" s="143"/>
      <c r="CK524" s="144">
        <v>0.32440000000000002</v>
      </c>
      <c r="CL524" s="142">
        <v>189</v>
      </c>
      <c r="CM524" s="143">
        <v>185.6</v>
      </c>
      <c r="CN524" s="143">
        <v>0.9516</v>
      </c>
      <c r="CO524" s="143">
        <v>24132</v>
      </c>
      <c r="CP524" s="143"/>
      <c r="CQ524" s="144">
        <v>0.18640000000000001</v>
      </c>
      <c r="CR524" s="142">
        <v>203.4</v>
      </c>
      <c r="CS524" s="143">
        <v>192</v>
      </c>
      <c r="CT524" s="143">
        <v>0.94779999999999998</v>
      </c>
      <c r="CU524" s="143">
        <v>63432</v>
      </c>
      <c r="CV524" s="143"/>
      <c r="CW524" s="144">
        <v>0.44230000000000003</v>
      </c>
      <c r="CX524" s="142">
        <v>242.4</v>
      </c>
      <c r="CY524" s="143">
        <v>221.4</v>
      </c>
      <c r="CZ524" s="143">
        <v>0.84340000000000004</v>
      </c>
      <c r="DA524" s="143">
        <v>47547</v>
      </c>
      <c r="DB524" s="143"/>
      <c r="DC524" s="144">
        <v>0.31259999999999999</v>
      </c>
      <c r="DD524" s="142">
        <v>233.4</v>
      </c>
      <c r="DE524" s="143">
        <v>233.4</v>
      </c>
      <c r="DF524" s="143">
        <v>0.75839999999999996</v>
      </c>
      <c r="DG524" s="143">
        <v>63333</v>
      </c>
      <c r="DH524" s="143"/>
      <c r="DI524" s="144">
        <v>0.49690000000000001</v>
      </c>
    </row>
    <row r="525" spans="1:113">
      <c r="A525" s="137">
        <v>522</v>
      </c>
      <c r="B525" s="138" t="s">
        <v>692</v>
      </c>
      <c r="C525" s="139" t="s">
        <v>2735</v>
      </c>
      <c r="D525" s="140" t="s">
        <v>195</v>
      </c>
      <c r="E525" s="141">
        <v>132</v>
      </c>
      <c r="F525" s="142">
        <v>105</v>
      </c>
      <c r="G525" s="143">
        <v>105</v>
      </c>
      <c r="H525" s="143">
        <v>0.95099999999999996</v>
      </c>
      <c r="I525" s="143">
        <v>27390</v>
      </c>
      <c r="J525" s="143">
        <v>0</v>
      </c>
      <c r="K525" s="144">
        <v>0.376</v>
      </c>
      <c r="L525" s="142">
        <v>87</v>
      </c>
      <c r="M525" s="143">
        <v>87</v>
      </c>
      <c r="N525" s="143">
        <v>0.95099999999999996</v>
      </c>
      <c r="O525" s="143">
        <v>24870</v>
      </c>
      <c r="P525" s="143">
        <v>0</v>
      </c>
      <c r="Q525" s="144">
        <v>0.41199999999999998</v>
      </c>
      <c r="R525" s="142">
        <v>96</v>
      </c>
      <c r="S525" s="143">
        <v>105.6</v>
      </c>
      <c r="T525" s="143">
        <v>0.94599999999999995</v>
      </c>
      <c r="U525" s="143">
        <v>17370</v>
      </c>
      <c r="V525" s="143">
        <v>0</v>
      </c>
      <c r="W525" s="144">
        <v>0.26200000000000001</v>
      </c>
      <c r="X525" s="142">
        <v>111</v>
      </c>
      <c r="Y525" s="143">
        <v>111</v>
      </c>
      <c r="Z525" s="143">
        <v>0.84899999999999998</v>
      </c>
      <c r="AA525" s="143">
        <v>29070</v>
      </c>
      <c r="AB525" s="143">
        <v>0</v>
      </c>
      <c r="AC525" s="144">
        <v>0.42299999999999999</v>
      </c>
      <c r="AD525" s="142">
        <v>105</v>
      </c>
      <c r="AE525" s="143">
        <v>105.6</v>
      </c>
      <c r="AF525" s="143">
        <v>0.89600000000000002</v>
      </c>
      <c r="AG525" s="143">
        <v>26100</v>
      </c>
      <c r="AH525" s="143">
        <v>0</v>
      </c>
      <c r="AI525" s="144">
        <v>0.38</v>
      </c>
      <c r="AJ525" s="142">
        <v>108</v>
      </c>
      <c r="AK525" s="143">
        <v>108</v>
      </c>
      <c r="AL525" s="143">
        <v>0.92300000000000004</v>
      </c>
      <c r="AM525" s="143">
        <v>26550</v>
      </c>
      <c r="AN525" s="143">
        <v>0</v>
      </c>
      <c r="AO525" s="144">
        <v>0.36499999999999999</v>
      </c>
      <c r="AP525" s="142">
        <v>111</v>
      </c>
      <c r="AQ525" s="143">
        <v>111</v>
      </c>
      <c r="AR525" s="143">
        <v>0.89300000000000002</v>
      </c>
      <c r="AS525" s="143">
        <v>30030</v>
      </c>
      <c r="AT525" s="143"/>
      <c r="AU525" s="144">
        <v>0.40720000000000001</v>
      </c>
      <c r="AV525" s="142">
        <v>9</v>
      </c>
      <c r="AW525" s="143">
        <v>105.6</v>
      </c>
      <c r="AX525" s="143">
        <v>0.42670000000000002</v>
      </c>
      <c r="AY525" s="143">
        <v>960</v>
      </c>
      <c r="AZ525" s="143"/>
      <c r="BA525" s="144">
        <v>0.34720000000000001</v>
      </c>
      <c r="BB525" s="142">
        <v>12</v>
      </c>
      <c r="BC525" s="143">
        <v>105.6</v>
      </c>
      <c r="BD525" s="143">
        <v>0.872</v>
      </c>
      <c r="BE525" s="143">
        <v>1410</v>
      </c>
      <c r="BF525" s="143"/>
      <c r="BG525" s="144">
        <v>0.18110000000000001</v>
      </c>
      <c r="BH525" s="142">
        <v>0</v>
      </c>
      <c r="BI525" s="143">
        <v>105.6</v>
      </c>
      <c r="BJ525" s="143">
        <v>0.72719999999999996</v>
      </c>
      <c r="BK525" s="143">
        <v>19200</v>
      </c>
      <c r="BL525" s="143"/>
      <c r="BM525" s="144">
        <v>0.26879999999999998</v>
      </c>
      <c r="BN525" s="142">
        <v>113.7</v>
      </c>
      <c r="BO525" s="143">
        <v>111.6</v>
      </c>
      <c r="BP525" s="143">
        <v>0.78790000000000004</v>
      </c>
      <c r="BQ525" s="143">
        <v>21603</v>
      </c>
      <c r="BR525" s="143"/>
      <c r="BS525" s="144">
        <v>0.3589</v>
      </c>
      <c r="BT525" s="142"/>
      <c r="BU525" s="143"/>
      <c r="BV525" s="143"/>
      <c r="BW525" s="143"/>
      <c r="BX525" s="143"/>
      <c r="BY525" s="144"/>
      <c r="BZ525" s="142">
        <v>195</v>
      </c>
      <c r="CA525" s="143">
        <v>211.2</v>
      </c>
      <c r="CB525" s="143">
        <v>1.6073</v>
      </c>
      <c r="CC525" s="143">
        <v>56487</v>
      </c>
      <c r="CD525" s="143">
        <v>258</v>
      </c>
      <c r="CE525" s="144">
        <v>1.0135000000000001</v>
      </c>
      <c r="CF525" s="142">
        <v>117</v>
      </c>
      <c r="CG525" s="143">
        <v>117</v>
      </c>
      <c r="CH525" s="143">
        <v>0.67390000000000005</v>
      </c>
      <c r="CI525" s="143">
        <v>31860</v>
      </c>
      <c r="CJ525" s="143"/>
      <c r="CK525" s="144">
        <v>0.54310000000000003</v>
      </c>
      <c r="CL525" s="142">
        <v>108</v>
      </c>
      <c r="CM525" s="143">
        <v>108</v>
      </c>
      <c r="CN525" s="143">
        <v>0.69650000000000001</v>
      </c>
      <c r="CO525" s="143">
        <v>38010</v>
      </c>
      <c r="CP525" s="143">
        <v>7914</v>
      </c>
      <c r="CQ525" s="144">
        <v>0.70179999999999998</v>
      </c>
      <c r="CR525" s="142">
        <v>114</v>
      </c>
      <c r="CS525" s="143">
        <v>114</v>
      </c>
      <c r="CT525" s="143">
        <v>0.65149999999999997</v>
      </c>
      <c r="CU525" s="143">
        <v>30120</v>
      </c>
      <c r="CV525" s="143"/>
      <c r="CW525" s="144">
        <v>0.54510000000000003</v>
      </c>
      <c r="CX525" s="142">
        <v>126</v>
      </c>
      <c r="CY525" s="143">
        <v>126</v>
      </c>
      <c r="CZ525" s="143">
        <v>0.62260000000000004</v>
      </c>
      <c r="DA525" s="143">
        <v>28260</v>
      </c>
      <c r="DB525" s="143"/>
      <c r="DC525" s="144">
        <v>0.48420000000000002</v>
      </c>
      <c r="DD525" s="142">
        <v>120</v>
      </c>
      <c r="DE525" s="143">
        <v>120</v>
      </c>
      <c r="DF525" s="143">
        <v>0.6018</v>
      </c>
      <c r="DG525" s="143">
        <v>35820</v>
      </c>
      <c r="DH525" s="143">
        <v>7680</v>
      </c>
      <c r="DI525" s="144">
        <v>0.68889999999999996</v>
      </c>
    </row>
    <row r="526" spans="1:113">
      <c r="A526" s="137">
        <v>523</v>
      </c>
      <c r="B526" s="138" t="s">
        <v>693</v>
      </c>
      <c r="C526" s="139" t="s">
        <v>2736</v>
      </c>
      <c r="D526" s="140" t="s">
        <v>195</v>
      </c>
      <c r="E526" s="141">
        <v>211.1</v>
      </c>
      <c r="F526" s="145">
        <v>25.6</v>
      </c>
      <c r="G526" s="146">
        <v>26</v>
      </c>
      <c r="H526" s="146">
        <v>0.98499999999999999</v>
      </c>
      <c r="I526" s="146">
        <v>4565.2</v>
      </c>
      <c r="J526" s="146">
        <v>0</v>
      </c>
      <c r="K526" s="147">
        <v>0.248</v>
      </c>
      <c r="L526" s="145">
        <v>30.4</v>
      </c>
      <c r="M526" s="146">
        <v>30.5</v>
      </c>
      <c r="N526" s="146">
        <v>0.97599999999999998</v>
      </c>
      <c r="O526" s="146">
        <v>5633.2</v>
      </c>
      <c r="P526" s="146">
        <v>0</v>
      </c>
      <c r="Q526" s="147">
        <v>0.26</v>
      </c>
      <c r="R526" s="145">
        <v>28.8</v>
      </c>
      <c r="S526" s="146">
        <v>168.89</v>
      </c>
      <c r="T526" s="146">
        <v>0.97399999999999998</v>
      </c>
      <c r="U526" s="146">
        <v>5953.6</v>
      </c>
      <c r="V526" s="146">
        <v>0</v>
      </c>
      <c r="W526" s="147">
        <v>0.29099999999999998</v>
      </c>
      <c r="X526" s="145">
        <v>68.8</v>
      </c>
      <c r="Y526" s="146">
        <v>168.88</v>
      </c>
      <c r="Z526" s="146">
        <v>0.95499999999999996</v>
      </c>
      <c r="AA526" s="146">
        <v>6311</v>
      </c>
      <c r="AB526" s="146">
        <v>0</v>
      </c>
      <c r="AC526" s="147">
        <v>0.13200000000000001</v>
      </c>
      <c r="AD526" s="145">
        <v>70.400000000000006</v>
      </c>
      <c r="AE526" s="146">
        <v>168.88</v>
      </c>
      <c r="AF526" s="146">
        <v>0.95299999999999996</v>
      </c>
      <c r="AG526" s="146">
        <v>5180</v>
      </c>
      <c r="AH526" s="146">
        <v>0</v>
      </c>
      <c r="AI526" s="147">
        <v>0.106</v>
      </c>
      <c r="AJ526" s="145">
        <v>28</v>
      </c>
      <c r="AK526" s="146">
        <v>168.88</v>
      </c>
      <c r="AL526" s="146">
        <v>0.95399999999999996</v>
      </c>
      <c r="AM526" s="146">
        <v>6344</v>
      </c>
      <c r="AN526" s="146">
        <v>0</v>
      </c>
      <c r="AO526" s="147">
        <v>0.32500000000000001</v>
      </c>
      <c r="AP526" s="145">
        <v>28</v>
      </c>
      <c r="AQ526" s="146">
        <v>168.88</v>
      </c>
      <c r="AR526" s="146">
        <v>0.95789999999999997</v>
      </c>
      <c r="AS526" s="146">
        <v>5912</v>
      </c>
      <c r="AT526" s="146"/>
      <c r="AU526" s="147">
        <v>0.29630000000000001</v>
      </c>
      <c r="AV526" s="145">
        <v>0</v>
      </c>
      <c r="AW526" s="146">
        <v>168.88</v>
      </c>
      <c r="AX526" s="146">
        <v>0.92649999999999999</v>
      </c>
      <c r="AY526" s="146">
        <v>4690</v>
      </c>
      <c r="AZ526" s="146"/>
      <c r="BA526" s="147">
        <v>3.3300000000000003E-2</v>
      </c>
      <c r="BB526" s="145">
        <v>28</v>
      </c>
      <c r="BC526" s="146">
        <v>168.88</v>
      </c>
      <c r="BD526" s="146">
        <v>0.92849999999999999</v>
      </c>
      <c r="BE526" s="146">
        <v>6479</v>
      </c>
      <c r="BF526" s="146"/>
      <c r="BG526" s="147">
        <v>0.33500000000000002</v>
      </c>
      <c r="BH526" s="145">
        <v>28.8</v>
      </c>
      <c r="BI526" s="146">
        <v>168.88</v>
      </c>
      <c r="BJ526" s="146">
        <v>0.92949999999999999</v>
      </c>
      <c r="BK526" s="146">
        <v>5392</v>
      </c>
      <c r="BL526" s="146"/>
      <c r="BM526" s="147">
        <v>0.2707</v>
      </c>
      <c r="BN526" s="145">
        <v>20</v>
      </c>
      <c r="BO526" s="146">
        <v>168.88</v>
      </c>
      <c r="BP526" s="146">
        <v>0.91869999999999996</v>
      </c>
      <c r="BQ526" s="146">
        <v>4226</v>
      </c>
      <c r="BR526" s="146"/>
      <c r="BS526" s="147">
        <v>0.34229999999999999</v>
      </c>
      <c r="BT526" s="145"/>
      <c r="BU526" s="146"/>
      <c r="BV526" s="146"/>
      <c r="BW526" s="146"/>
      <c r="BX526" s="146"/>
      <c r="BY526" s="147"/>
      <c r="BZ526" s="145">
        <v>68</v>
      </c>
      <c r="CA526" s="146">
        <v>337.76</v>
      </c>
      <c r="CB526" s="146">
        <v>1.956</v>
      </c>
      <c r="CC526" s="146">
        <v>13123</v>
      </c>
      <c r="CD526" s="146"/>
      <c r="CE526" s="147">
        <v>0.55560000000000009</v>
      </c>
      <c r="CF526" s="145">
        <v>33.6</v>
      </c>
      <c r="CG526" s="146">
        <v>168.88</v>
      </c>
      <c r="CH526" s="146">
        <v>0.96950000000000003</v>
      </c>
      <c r="CI526" s="146">
        <v>5368</v>
      </c>
      <c r="CJ526" s="146"/>
      <c r="CK526" s="147">
        <v>0.2215</v>
      </c>
      <c r="CL526" s="145">
        <v>33.6</v>
      </c>
      <c r="CM526" s="146">
        <v>168.88</v>
      </c>
      <c r="CN526" s="146">
        <v>0.92659999999999998</v>
      </c>
      <c r="CO526" s="146">
        <v>5694</v>
      </c>
      <c r="CP526" s="146"/>
      <c r="CQ526" s="147">
        <v>0.254</v>
      </c>
      <c r="CR526" s="145">
        <v>30.4</v>
      </c>
      <c r="CS526" s="146">
        <v>168.88</v>
      </c>
      <c r="CT526" s="146">
        <v>0.9405</v>
      </c>
      <c r="CU526" s="146">
        <v>5041</v>
      </c>
      <c r="CV526" s="146"/>
      <c r="CW526" s="147">
        <v>0.23699999999999999</v>
      </c>
      <c r="CX526" s="145">
        <v>18.399999999999999</v>
      </c>
      <c r="CY526" s="146">
        <v>168.88</v>
      </c>
      <c r="CZ526" s="146">
        <v>0.89729999999999999</v>
      </c>
      <c r="DA526" s="146">
        <v>5556</v>
      </c>
      <c r="DB526" s="146"/>
      <c r="DC526" s="147">
        <v>0.45229999999999998</v>
      </c>
      <c r="DD526" s="145">
        <v>40.799999999999997</v>
      </c>
      <c r="DE526" s="146">
        <v>168.88</v>
      </c>
      <c r="DF526" s="146">
        <v>0.84519999999999995</v>
      </c>
      <c r="DG526" s="146">
        <v>5677</v>
      </c>
      <c r="DH526" s="146"/>
      <c r="DI526" s="147">
        <v>0.22869999999999999</v>
      </c>
    </row>
    <row r="527" spans="1:113" ht="22.5">
      <c r="A527" s="137">
        <v>524</v>
      </c>
      <c r="B527" s="138" t="s">
        <v>694</v>
      </c>
      <c r="C527" s="139" t="s">
        <v>2737</v>
      </c>
      <c r="D527" s="140" t="s">
        <v>195</v>
      </c>
      <c r="E527" s="141">
        <v>233.3</v>
      </c>
      <c r="F527" s="142">
        <v>23.2</v>
      </c>
      <c r="G527" s="143">
        <v>23.2</v>
      </c>
      <c r="H527" s="143">
        <v>0.74099999999999999</v>
      </c>
      <c r="I527" s="143">
        <v>2074</v>
      </c>
      <c r="J527" s="143">
        <v>0</v>
      </c>
      <c r="K527" s="144">
        <v>0.16500000000000001</v>
      </c>
      <c r="L527" s="142">
        <v>21.8</v>
      </c>
      <c r="M527" s="143">
        <v>21.8</v>
      </c>
      <c r="N527" s="143">
        <v>0.56000000000000005</v>
      </c>
      <c r="O527" s="143">
        <v>3586</v>
      </c>
      <c r="P527" s="143">
        <v>0</v>
      </c>
      <c r="Q527" s="144">
        <v>0.40200000000000002</v>
      </c>
      <c r="R527" s="142">
        <v>18</v>
      </c>
      <c r="S527" s="143">
        <v>186.64</v>
      </c>
      <c r="T527" s="143">
        <v>0.52200000000000002</v>
      </c>
      <c r="U527" s="143">
        <v>3976</v>
      </c>
      <c r="V527" s="143">
        <v>0</v>
      </c>
      <c r="W527" s="144">
        <v>0.57999999999999996</v>
      </c>
      <c r="X527" s="142">
        <v>22</v>
      </c>
      <c r="Y527" s="143">
        <v>186.64</v>
      </c>
      <c r="Z527" s="143">
        <v>0.497</v>
      </c>
      <c r="AA527" s="143">
        <v>4038</v>
      </c>
      <c r="AB527" s="143">
        <v>0</v>
      </c>
      <c r="AC527" s="144">
        <v>0.50600000000000001</v>
      </c>
      <c r="AD527" s="142">
        <v>28</v>
      </c>
      <c r="AE527" s="143">
        <v>186.64</v>
      </c>
      <c r="AF527" s="143">
        <v>0.57599999999999996</v>
      </c>
      <c r="AG527" s="143">
        <v>4754</v>
      </c>
      <c r="AH527" s="143">
        <v>0</v>
      </c>
      <c r="AI527" s="144">
        <v>0.40400000000000003</v>
      </c>
      <c r="AJ527" s="142">
        <v>30.6</v>
      </c>
      <c r="AK527" s="143">
        <v>186.64</v>
      </c>
      <c r="AL527" s="143">
        <v>0.72599999999999998</v>
      </c>
      <c r="AM527" s="143">
        <v>6982</v>
      </c>
      <c r="AN527" s="143">
        <v>0</v>
      </c>
      <c r="AO527" s="144">
        <v>0.43099999999999999</v>
      </c>
      <c r="AP527" s="142">
        <v>0</v>
      </c>
      <c r="AQ527" s="143">
        <v>186.64</v>
      </c>
      <c r="AR527" s="143">
        <v>0.59130000000000005</v>
      </c>
      <c r="AS527" s="143">
        <v>5584</v>
      </c>
      <c r="AT527" s="143"/>
      <c r="AU527" s="144">
        <v>5.4399999999999997E-2</v>
      </c>
      <c r="AV527" s="142">
        <v>27</v>
      </c>
      <c r="AW527" s="143">
        <v>186.64</v>
      </c>
      <c r="AX527" s="143">
        <v>0.62639999999999996</v>
      </c>
      <c r="AY527" s="143">
        <v>7096</v>
      </c>
      <c r="AZ527" s="143"/>
      <c r="BA527" s="144">
        <v>0.5827</v>
      </c>
      <c r="BB527" s="142">
        <v>21.4</v>
      </c>
      <c r="BC527" s="143">
        <v>186.64</v>
      </c>
      <c r="BD527" s="143">
        <v>0.60089999999999999</v>
      </c>
      <c r="BE527" s="143">
        <v>6020</v>
      </c>
      <c r="BF527" s="143">
        <v>280</v>
      </c>
      <c r="BG527" s="144">
        <v>0.62919999999999998</v>
      </c>
      <c r="BH527" s="142">
        <v>32</v>
      </c>
      <c r="BI527" s="143">
        <v>186.64</v>
      </c>
      <c r="BJ527" s="143">
        <v>0.76839999999999997</v>
      </c>
      <c r="BK527" s="143">
        <v>10386</v>
      </c>
      <c r="BL527" s="143"/>
      <c r="BM527" s="144">
        <v>0.56769999999999998</v>
      </c>
      <c r="BN527" s="142">
        <v>45.6</v>
      </c>
      <c r="BO527" s="143">
        <v>186.64</v>
      </c>
      <c r="BP527" s="143">
        <v>0.96560000000000001</v>
      </c>
      <c r="BQ527" s="143">
        <v>19220</v>
      </c>
      <c r="BR527" s="143">
        <v>1467</v>
      </c>
      <c r="BS527" s="144">
        <v>0.64959999999999996</v>
      </c>
      <c r="BT527" s="142"/>
      <c r="BU527" s="143"/>
      <c r="BV527" s="143"/>
      <c r="BW527" s="143"/>
      <c r="BX527" s="143"/>
      <c r="BY527" s="144"/>
      <c r="BZ527" s="142">
        <v>16</v>
      </c>
      <c r="CA527" s="143">
        <v>373.28</v>
      </c>
      <c r="CB527" s="143">
        <v>1.8201000000000001</v>
      </c>
      <c r="CC527" s="143">
        <v>45472</v>
      </c>
      <c r="CD527" s="143">
        <v>9201</v>
      </c>
      <c r="CE527" s="144">
        <v>1.6674</v>
      </c>
      <c r="CF527" s="142">
        <v>22.6</v>
      </c>
      <c r="CG527" s="143">
        <v>186.64</v>
      </c>
      <c r="CH527" s="143">
        <v>0.56610000000000005</v>
      </c>
      <c r="CI527" s="143">
        <v>3512</v>
      </c>
      <c r="CJ527" s="143"/>
      <c r="CK527" s="144">
        <v>0.36899999999999999</v>
      </c>
      <c r="CL527" s="142">
        <v>17.8</v>
      </c>
      <c r="CM527" s="143">
        <v>186.64</v>
      </c>
      <c r="CN527" s="143">
        <v>0.5403</v>
      </c>
      <c r="CO527" s="143">
        <v>3728</v>
      </c>
      <c r="CP527" s="143"/>
      <c r="CQ527" s="144">
        <v>0.53839999999999999</v>
      </c>
      <c r="CR527" s="142">
        <v>31.8</v>
      </c>
      <c r="CS527" s="143">
        <v>186.64</v>
      </c>
      <c r="CT527" s="143">
        <v>0.71379999999999999</v>
      </c>
      <c r="CU527" s="143">
        <v>6190</v>
      </c>
      <c r="CV527" s="143"/>
      <c r="CW527" s="144">
        <v>0.36649999999999999</v>
      </c>
      <c r="CX527" s="142">
        <v>52.4</v>
      </c>
      <c r="CY527" s="143">
        <v>186.64</v>
      </c>
      <c r="CZ527" s="143">
        <v>0.94020000000000004</v>
      </c>
      <c r="DA527" s="143">
        <v>22050</v>
      </c>
      <c r="DB527" s="143">
        <v>61</v>
      </c>
      <c r="DC527" s="144">
        <v>0.60160000000000002</v>
      </c>
      <c r="DD527" s="142">
        <v>61</v>
      </c>
      <c r="DE527" s="143">
        <v>186.64</v>
      </c>
      <c r="DF527" s="143">
        <v>0.93379999999999996</v>
      </c>
      <c r="DG527" s="143">
        <v>25060</v>
      </c>
      <c r="DH527" s="143">
        <v>484</v>
      </c>
      <c r="DI527" s="144">
        <v>0.61099999999999999</v>
      </c>
    </row>
    <row r="528" spans="1:113">
      <c r="A528" s="137">
        <v>525</v>
      </c>
      <c r="B528" s="138" t="s">
        <v>695</v>
      </c>
      <c r="C528" s="139" t="s">
        <v>2738</v>
      </c>
      <c r="D528" s="140" t="s">
        <v>195</v>
      </c>
      <c r="E528" s="141">
        <v>611</v>
      </c>
      <c r="F528" s="142">
        <v>130.5</v>
      </c>
      <c r="G528" s="143">
        <v>130.5</v>
      </c>
      <c r="H528" s="143">
        <v>0.91200000000000003</v>
      </c>
      <c r="I528" s="143">
        <v>35946</v>
      </c>
      <c r="J528" s="143">
        <v>0</v>
      </c>
      <c r="K528" s="144">
        <v>0.41399999999999998</v>
      </c>
      <c r="L528" s="142">
        <v>243</v>
      </c>
      <c r="M528" s="143">
        <v>243</v>
      </c>
      <c r="N528" s="143">
        <v>0.91300000000000003</v>
      </c>
      <c r="O528" s="143">
        <v>63891</v>
      </c>
      <c r="P528" s="143">
        <v>0</v>
      </c>
      <c r="Q528" s="144">
        <v>0.39400000000000002</v>
      </c>
      <c r="R528" s="142">
        <v>228.6</v>
      </c>
      <c r="S528" s="143">
        <v>488.8</v>
      </c>
      <c r="T528" s="143">
        <v>0.93300000000000005</v>
      </c>
      <c r="U528" s="143">
        <v>53883</v>
      </c>
      <c r="V528" s="143">
        <v>0</v>
      </c>
      <c r="W528" s="144">
        <v>0.34599999999999997</v>
      </c>
      <c r="X528" s="142">
        <v>171</v>
      </c>
      <c r="Y528" s="143">
        <v>488.8</v>
      </c>
      <c r="Z528" s="143">
        <v>0.89400000000000002</v>
      </c>
      <c r="AA528" s="143">
        <v>36702</v>
      </c>
      <c r="AB528" s="143">
        <v>0</v>
      </c>
      <c r="AC528" s="144">
        <v>0.32900000000000001</v>
      </c>
      <c r="AD528" s="142">
        <v>180</v>
      </c>
      <c r="AE528" s="143">
        <v>488.8</v>
      </c>
      <c r="AF528" s="143">
        <v>0.91600000000000004</v>
      </c>
      <c r="AG528" s="143">
        <v>28620</v>
      </c>
      <c r="AH528" s="143">
        <v>0</v>
      </c>
      <c r="AI528" s="144">
        <v>0.23799999999999999</v>
      </c>
      <c r="AJ528" s="142">
        <v>198</v>
      </c>
      <c r="AK528" s="143">
        <v>488.8</v>
      </c>
      <c r="AL528" s="143">
        <v>0.92900000000000005</v>
      </c>
      <c r="AM528" s="143">
        <v>37710</v>
      </c>
      <c r="AN528" s="143">
        <v>0</v>
      </c>
      <c r="AO528" s="144">
        <v>0.28100000000000003</v>
      </c>
      <c r="AP528" s="142">
        <v>189</v>
      </c>
      <c r="AQ528" s="143">
        <v>488.8</v>
      </c>
      <c r="AR528" s="143">
        <v>0.91610000000000003</v>
      </c>
      <c r="AS528" s="143">
        <v>37350</v>
      </c>
      <c r="AT528" s="143"/>
      <c r="AU528" s="144">
        <v>0.28989999999999999</v>
      </c>
      <c r="AV528" s="142">
        <v>216</v>
      </c>
      <c r="AW528" s="143">
        <v>488.8</v>
      </c>
      <c r="AX528" s="143">
        <v>0.91439999999999999</v>
      </c>
      <c r="AY528" s="143">
        <v>61560</v>
      </c>
      <c r="AZ528" s="143"/>
      <c r="BA528" s="144">
        <v>0.43290000000000001</v>
      </c>
      <c r="BB528" s="142">
        <v>252</v>
      </c>
      <c r="BC528" s="143">
        <v>488.8</v>
      </c>
      <c r="BD528" s="143">
        <v>0.91810000000000003</v>
      </c>
      <c r="BE528" s="143">
        <v>43380</v>
      </c>
      <c r="BF528" s="143"/>
      <c r="BG528" s="144">
        <v>0.252</v>
      </c>
      <c r="BH528" s="142">
        <v>252</v>
      </c>
      <c r="BI528" s="143">
        <v>488.8</v>
      </c>
      <c r="BJ528" s="143">
        <v>0.95020000000000004</v>
      </c>
      <c r="BK528" s="143">
        <v>79569</v>
      </c>
      <c r="BL528" s="143"/>
      <c r="BM528" s="144">
        <v>0.4466</v>
      </c>
      <c r="BN528" s="142">
        <v>285.3</v>
      </c>
      <c r="BO528" s="143">
        <v>488.8</v>
      </c>
      <c r="BP528" s="143">
        <v>0.90710000000000002</v>
      </c>
      <c r="BQ528" s="143">
        <v>83853</v>
      </c>
      <c r="BR528" s="143"/>
      <c r="BS528" s="144">
        <v>0.48220000000000002</v>
      </c>
      <c r="BT528" s="142"/>
      <c r="BU528" s="143"/>
      <c r="BV528" s="143"/>
      <c r="BW528" s="143"/>
      <c r="BX528" s="143"/>
      <c r="BY528" s="144"/>
      <c r="BZ528" s="142">
        <v>420.3</v>
      </c>
      <c r="CA528" s="143">
        <v>977.6</v>
      </c>
      <c r="CB528" s="143">
        <v>1.8399000000000001</v>
      </c>
      <c r="CC528" s="143">
        <v>120393</v>
      </c>
      <c r="CD528" s="143"/>
      <c r="CE528" s="144">
        <v>0.82169999999999999</v>
      </c>
      <c r="CF528" s="142">
        <v>159.30000000000001</v>
      </c>
      <c r="CG528" s="143">
        <v>488.8</v>
      </c>
      <c r="CH528" s="143">
        <v>0.89100000000000001</v>
      </c>
      <c r="CI528" s="143">
        <v>27081</v>
      </c>
      <c r="CJ528" s="143"/>
      <c r="CK528" s="144">
        <v>0.25640000000000002</v>
      </c>
      <c r="CL528" s="142">
        <v>129.6</v>
      </c>
      <c r="CM528" s="143">
        <v>488.8</v>
      </c>
      <c r="CN528" s="143">
        <v>0.89419999999999999</v>
      </c>
      <c r="CO528" s="143">
        <v>25704</v>
      </c>
      <c r="CP528" s="143"/>
      <c r="CQ528" s="144">
        <v>0.30809999999999998</v>
      </c>
      <c r="CR528" s="142">
        <v>181.8</v>
      </c>
      <c r="CS528" s="143">
        <v>488.8</v>
      </c>
      <c r="CT528" s="143">
        <v>0.91759999999999997</v>
      </c>
      <c r="CU528" s="143">
        <v>31563</v>
      </c>
      <c r="CV528" s="143"/>
      <c r="CW528" s="144">
        <v>0.25430000000000003</v>
      </c>
      <c r="CX528" s="142">
        <v>203.4</v>
      </c>
      <c r="CY528" s="143">
        <v>488.8</v>
      </c>
      <c r="CZ528" s="143">
        <v>0.9</v>
      </c>
      <c r="DA528" s="143">
        <v>26154</v>
      </c>
      <c r="DB528" s="143"/>
      <c r="DC528" s="144">
        <v>0.192</v>
      </c>
      <c r="DD528" s="142">
        <v>178.2</v>
      </c>
      <c r="DE528" s="143">
        <v>488.8</v>
      </c>
      <c r="DF528" s="143">
        <v>0.90690000000000004</v>
      </c>
      <c r="DG528" s="143">
        <v>29268</v>
      </c>
      <c r="DH528" s="143"/>
      <c r="DI528" s="144">
        <v>0.2515</v>
      </c>
    </row>
    <row r="529" spans="1:113" ht="22.5">
      <c r="A529" s="137">
        <v>526</v>
      </c>
      <c r="B529" s="138" t="s">
        <v>696</v>
      </c>
      <c r="C529" s="139" t="s">
        <v>2739</v>
      </c>
      <c r="D529" s="140" t="s">
        <v>195</v>
      </c>
      <c r="E529" s="141">
        <v>145</v>
      </c>
      <c r="F529" s="142">
        <v>57.4</v>
      </c>
      <c r="G529" s="143">
        <v>59.9</v>
      </c>
      <c r="H529" s="143">
        <v>0.94899999999999995</v>
      </c>
      <c r="I529" s="143">
        <v>17001</v>
      </c>
      <c r="J529" s="143">
        <v>0</v>
      </c>
      <c r="K529" s="144">
        <v>0.42799999999999999</v>
      </c>
      <c r="L529" s="142">
        <v>66.92</v>
      </c>
      <c r="M529" s="143">
        <v>66.92</v>
      </c>
      <c r="N529" s="143">
        <v>0.93700000000000006</v>
      </c>
      <c r="O529" s="143">
        <v>20206</v>
      </c>
      <c r="P529" s="143">
        <v>0</v>
      </c>
      <c r="Q529" s="144">
        <v>0.441</v>
      </c>
      <c r="R529" s="142">
        <v>77.040000000000006</v>
      </c>
      <c r="S529" s="143">
        <v>116</v>
      </c>
      <c r="T529" s="143">
        <v>0.93300000000000005</v>
      </c>
      <c r="U529" s="143">
        <v>21812.5</v>
      </c>
      <c r="V529" s="143">
        <v>0</v>
      </c>
      <c r="W529" s="144">
        <v>0.41599999999999998</v>
      </c>
      <c r="X529" s="142">
        <v>84.28</v>
      </c>
      <c r="Y529" s="143">
        <v>116</v>
      </c>
      <c r="Z529" s="143">
        <v>0.93400000000000005</v>
      </c>
      <c r="AA529" s="143">
        <v>23751.5</v>
      </c>
      <c r="AB529" s="143">
        <v>0</v>
      </c>
      <c r="AC529" s="144">
        <v>0.41299999999999998</v>
      </c>
      <c r="AD529" s="142">
        <v>83.08</v>
      </c>
      <c r="AE529" s="143">
        <v>116</v>
      </c>
      <c r="AF529" s="143">
        <v>0.92600000000000005</v>
      </c>
      <c r="AG529" s="143">
        <v>23274.5</v>
      </c>
      <c r="AH529" s="143">
        <v>0</v>
      </c>
      <c r="AI529" s="144">
        <v>0.41399999999999998</v>
      </c>
      <c r="AJ529" s="142">
        <v>83.04</v>
      </c>
      <c r="AK529" s="143">
        <v>116</v>
      </c>
      <c r="AL529" s="143">
        <v>0.92400000000000004</v>
      </c>
      <c r="AM529" s="143">
        <v>26970.5</v>
      </c>
      <c r="AN529" s="143">
        <v>0</v>
      </c>
      <c r="AO529" s="144">
        <v>0.48199999999999998</v>
      </c>
      <c r="AP529" s="142">
        <v>77.45</v>
      </c>
      <c r="AQ529" s="143">
        <v>116</v>
      </c>
      <c r="AR529" s="143">
        <v>0.92279999999999995</v>
      </c>
      <c r="AS529" s="143">
        <v>25974</v>
      </c>
      <c r="AT529" s="143"/>
      <c r="AU529" s="144">
        <v>0.48849999999999999</v>
      </c>
      <c r="AV529" s="142">
        <v>73.849999999999994</v>
      </c>
      <c r="AW529" s="143">
        <v>116</v>
      </c>
      <c r="AX529" s="143">
        <v>0.92490000000000006</v>
      </c>
      <c r="AY529" s="143">
        <v>23831</v>
      </c>
      <c r="AZ529" s="143"/>
      <c r="BA529" s="144">
        <v>0.4929</v>
      </c>
      <c r="BB529" s="142">
        <v>76.53</v>
      </c>
      <c r="BC529" s="143">
        <v>116</v>
      </c>
      <c r="BD529" s="143">
        <v>0.91920000000000002</v>
      </c>
      <c r="BE529" s="143">
        <v>24021</v>
      </c>
      <c r="BF529" s="143"/>
      <c r="BG529" s="144">
        <v>0.46660000000000001</v>
      </c>
      <c r="BH529" s="142">
        <v>75.53</v>
      </c>
      <c r="BI529" s="143">
        <v>116</v>
      </c>
      <c r="BJ529" s="143">
        <v>0.9254</v>
      </c>
      <c r="BK529" s="143">
        <v>25766</v>
      </c>
      <c r="BL529" s="143"/>
      <c r="BM529" s="144">
        <v>0.50380000000000003</v>
      </c>
      <c r="BN529" s="142">
        <v>82.93</v>
      </c>
      <c r="BO529" s="143">
        <v>116</v>
      </c>
      <c r="BP529" s="143">
        <v>0.93189999999999995</v>
      </c>
      <c r="BQ529" s="143">
        <v>24521</v>
      </c>
      <c r="BR529" s="143"/>
      <c r="BS529" s="144">
        <v>0.47939999999999999</v>
      </c>
      <c r="BT529" s="142"/>
      <c r="BU529" s="143"/>
      <c r="BV529" s="143"/>
      <c r="BW529" s="143"/>
      <c r="BX529" s="143"/>
      <c r="BY529" s="144"/>
      <c r="BZ529" s="142">
        <v>123.38</v>
      </c>
      <c r="CA529" s="143">
        <v>232</v>
      </c>
      <c r="CB529" s="143">
        <v>1.8508</v>
      </c>
      <c r="CC529" s="143">
        <v>57592</v>
      </c>
      <c r="CD529" s="143">
        <v>8986</v>
      </c>
      <c r="CE529" s="144">
        <v>1.5373000000000001</v>
      </c>
      <c r="CF529" s="142">
        <v>83.17</v>
      </c>
      <c r="CG529" s="143">
        <v>116</v>
      </c>
      <c r="CH529" s="143">
        <v>0.9365</v>
      </c>
      <c r="CI529" s="143">
        <v>21994</v>
      </c>
      <c r="CJ529" s="143"/>
      <c r="CK529" s="144">
        <v>0.38429999999999997</v>
      </c>
      <c r="CL529" s="142">
        <v>81.93</v>
      </c>
      <c r="CM529" s="143">
        <v>116</v>
      </c>
      <c r="CN529" s="143">
        <v>0.92090000000000005</v>
      </c>
      <c r="CO529" s="143">
        <v>20850</v>
      </c>
      <c r="CP529" s="143"/>
      <c r="CQ529" s="144">
        <v>0.38840000000000002</v>
      </c>
      <c r="CR529" s="142">
        <v>84.21</v>
      </c>
      <c r="CS529" s="143">
        <v>116</v>
      </c>
      <c r="CT529" s="143">
        <v>0.91910000000000003</v>
      </c>
      <c r="CU529" s="143">
        <v>24601</v>
      </c>
      <c r="CV529" s="143"/>
      <c r="CW529" s="144">
        <v>0.43230000000000002</v>
      </c>
      <c r="CX529" s="142">
        <v>79.25</v>
      </c>
      <c r="CY529" s="143">
        <v>116</v>
      </c>
      <c r="CZ529" s="143">
        <v>0.92510000000000003</v>
      </c>
      <c r="DA529" s="143">
        <v>28786</v>
      </c>
      <c r="DB529" s="143"/>
      <c r="DC529" s="144">
        <v>0.53490000000000004</v>
      </c>
      <c r="DD529" s="142">
        <v>86.13</v>
      </c>
      <c r="DE529" s="143">
        <v>116</v>
      </c>
      <c r="DF529" s="143">
        <v>0.92179999999999995</v>
      </c>
      <c r="DG529" s="143">
        <v>25038</v>
      </c>
      <c r="DH529" s="143"/>
      <c r="DI529" s="144">
        <v>0.44319999999999998</v>
      </c>
    </row>
    <row r="530" spans="1:113">
      <c r="A530" s="137">
        <v>527</v>
      </c>
      <c r="B530" s="138" t="s">
        <v>697</v>
      </c>
      <c r="C530" s="139" t="s">
        <v>2740</v>
      </c>
      <c r="D530" s="140" t="s">
        <v>195</v>
      </c>
      <c r="E530" s="141">
        <v>300</v>
      </c>
      <c r="F530" s="142">
        <v>245.2</v>
      </c>
      <c r="G530" s="143">
        <v>245.5</v>
      </c>
      <c r="H530" s="143">
        <v>0.99299999999999999</v>
      </c>
      <c r="I530" s="143">
        <v>100948</v>
      </c>
      <c r="J530" s="143">
        <v>0</v>
      </c>
      <c r="K530" s="144">
        <v>0.56799999999999995</v>
      </c>
      <c r="L530" s="142">
        <v>0</v>
      </c>
      <c r="M530" s="143">
        <v>300</v>
      </c>
      <c r="N530" s="143">
        <v>0.92</v>
      </c>
      <c r="O530" s="143">
        <v>91924</v>
      </c>
      <c r="P530" s="143">
        <v>0</v>
      </c>
      <c r="Q530" s="144">
        <v>0.56799999999999995</v>
      </c>
      <c r="R530" s="142">
        <v>0</v>
      </c>
      <c r="S530" s="143">
        <v>240</v>
      </c>
      <c r="T530" s="143">
        <v>0.92</v>
      </c>
      <c r="U530" s="143">
        <v>91924</v>
      </c>
      <c r="V530" s="143">
        <v>0</v>
      </c>
      <c r="W530" s="144">
        <v>0.56799999999999995</v>
      </c>
      <c r="X530" s="142">
        <v>0</v>
      </c>
      <c r="Y530" s="143">
        <v>240</v>
      </c>
      <c r="Z530" s="143">
        <v>0.92</v>
      </c>
      <c r="AA530" s="143">
        <v>91924</v>
      </c>
      <c r="AB530" s="143">
        <v>91760</v>
      </c>
      <c r="AC530" s="144">
        <v>0.56799999999999995</v>
      </c>
      <c r="AD530" s="142">
        <v>0</v>
      </c>
      <c r="AE530" s="143">
        <v>240</v>
      </c>
      <c r="AF530" s="143">
        <v>0.92</v>
      </c>
      <c r="AG530" s="143">
        <v>91924</v>
      </c>
      <c r="AH530" s="143">
        <v>91760</v>
      </c>
      <c r="AI530" s="144">
        <v>0.56799999999999995</v>
      </c>
      <c r="AJ530" s="142">
        <v>223.8</v>
      </c>
      <c r="AK530" s="143">
        <v>240</v>
      </c>
      <c r="AL530" s="143">
        <v>0.998</v>
      </c>
      <c r="AM530" s="143">
        <v>31260</v>
      </c>
      <c r="AN530" s="143">
        <v>0</v>
      </c>
      <c r="AO530" s="144">
        <v>0.192</v>
      </c>
      <c r="AP530" s="142">
        <v>239.4</v>
      </c>
      <c r="AQ530" s="143">
        <v>240</v>
      </c>
      <c r="AR530" s="143">
        <v>0.99770000000000003</v>
      </c>
      <c r="AS530" s="143">
        <v>71574</v>
      </c>
      <c r="AT530" s="143"/>
      <c r="AU530" s="144">
        <v>0.40279999999999999</v>
      </c>
      <c r="AV530" s="142">
        <v>230.4</v>
      </c>
      <c r="AW530" s="143">
        <v>240</v>
      </c>
      <c r="AX530" s="143">
        <v>0.99590000000000001</v>
      </c>
      <c r="AY530" s="143">
        <v>86256</v>
      </c>
      <c r="AZ530" s="143"/>
      <c r="BA530" s="144">
        <v>0.52210000000000001</v>
      </c>
      <c r="BB530" s="142">
        <v>203.4</v>
      </c>
      <c r="BC530" s="143">
        <v>240</v>
      </c>
      <c r="BD530" s="143">
        <v>0.98199999999999998</v>
      </c>
      <c r="BE530" s="143">
        <v>105348</v>
      </c>
      <c r="BF530" s="143">
        <v>16185</v>
      </c>
      <c r="BG530" s="144">
        <v>0.70889999999999997</v>
      </c>
      <c r="BH530" s="142">
        <v>276</v>
      </c>
      <c r="BI530" s="143">
        <v>276</v>
      </c>
      <c r="BJ530" s="143">
        <v>0</v>
      </c>
      <c r="BK530" s="143">
        <v>96684</v>
      </c>
      <c r="BL530" s="143"/>
      <c r="BM530" s="144">
        <v>0.4708</v>
      </c>
      <c r="BN530" s="142">
        <v>239.4</v>
      </c>
      <c r="BO530" s="143">
        <v>240</v>
      </c>
      <c r="BP530" s="143">
        <v>0</v>
      </c>
      <c r="BQ530" s="143">
        <v>84360</v>
      </c>
      <c r="BR530" s="143"/>
      <c r="BS530" s="144">
        <v>0.52439999999999998</v>
      </c>
      <c r="BT530" s="142"/>
      <c r="BU530" s="143"/>
      <c r="BV530" s="143"/>
      <c r="BW530" s="143"/>
      <c r="BX530" s="143"/>
      <c r="BY530" s="144"/>
      <c r="BZ530" s="142">
        <v>228.6</v>
      </c>
      <c r="CA530" s="143">
        <v>480</v>
      </c>
      <c r="CB530" s="143">
        <v>1.9813000000000001</v>
      </c>
      <c r="CC530" s="143">
        <v>147660</v>
      </c>
      <c r="CD530" s="143"/>
      <c r="CE530" s="144">
        <v>0.7903</v>
      </c>
      <c r="CF530" s="142">
        <v>273</v>
      </c>
      <c r="CG530" s="143">
        <v>273</v>
      </c>
      <c r="CH530" s="143">
        <v>0.99560000000000004</v>
      </c>
      <c r="CI530" s="143">
        <v>86100</v>
      </c>
      <c r="CJ530" s="143"/>
      <c r="CK530" s="144">
        <v>0.42580000000000001</v>
      </c>
      <c r="CL530" s="142">
        <v>264.60000000000002</v>
      </c>
      <c r="CM530" s="143">
        <v>264.60000000000002</v>
      </c>
      <c r="CN530" s="143">
        <v>0.99470000000000003</v>
      </c>
      <c r="CO530" s="143">
        <v>85992</v>
      </c>
      <c r="CP530" s="143"/>
      <c r="CQ530" s="144">
        <v>0.45379999999999998</v>
      </c>
      <c r="CR530" s="142">
        <v>267.60000000000002</v>
      </c>
      <c r="CS530" s="143">
        <v>267.60000000000002</v>
      </c>
      <c r="CT530" s="143">
        <v>0.97230000000000005</v>
      </c>
      <c r="CU530" s="143">
        <v>71220</v>
      </c>
      <c r="CV530" s="143"/>
      <c r="CW530" s="144">
        <v>0.3679</v>
      </c>
      <c r="CX530" s="142">
        <v>251.4</v>
      </c>
      <c r="CY530" s="143">
        <v>251.4</v>
      </c>
      <c r="CZ530" s="143">
        <v>0.9597</v>
      </c>
      <c r="DA530" s="143">
        <v>80562</v>
      </c>
      <c r="DB530" s="143"/>
      <c r="DC530" s="144">
        <v>0.44879999999999998</v>
      </c>
      <c r="DD530" s="142">
        <v>251.4</v>
      </c>
      <c r="DE530" s="143">
        <v>251.4</v>
      </c>
      <c r="DF530" s="143">
        <v>0.95089999999999997</v>
      </c>
      <c r="DG530" s="143">
        <v>84696</v>
      </c>
      <c r="DH530" s="143"/>
      <c r="DI530" s="144">
        <v>0.49209999999999998</v>
      </c>
    </row>
    <row r="531" spans="1:113">
      <c r="A531" s="137">
        <v>528</v>
      </c>
      <c r="B531" s="138" t="s">
        <v>698</v>
      </c>
      <c r="C531" s="139" t="s">
        <v>2741</v>
      </c>
      <c r="D531" s="140" t="s">
        <v>195</v>
      </c>
      <c r="E531" s="141">
        <v>277.77999999999997</v>
      </c>
      <c r="F531" s="145">
        <v>54</v>
      </c>
      <c r="G531" s="146">
        <v>54</v>
      </c>
      <c r="H531" s="146">
        <v>0.84399999999999997</v>
      </c>
      <c r="I531" s="146">
        <v>20982</v>
      </c>
      <c r="J531" s="146">
        <v>1386</v>
      </c>
      <c r="K531" s="147">
        <v>0.63100000000000001</v>
      </c>
      <c r="L531" s="145">
        <v>51</v>
      </c>
      <c r="M531" s="146">
        <v>51</v>
      </c>
      <c r="N531" s="146">
        <v>0.82499999999999996</v>
      </c>
      <c r="O531" s="146">
        <v>22170</v>
      </c>
      <c r="P531" s="146">
        <v>3274</v>
      </c>
      <c r="Q531" s="147">
        <v>0.72199999999999998</v>
      </c>
      <c r="R531" s="145">
        <v>0</v>
      </c>
      <c r="S531" s="146">
        <v>222.22</v>
      </c>
      <c r="T531" s="146">
        <v>0.82399999999999995</v>
      </c>
      <c r="U531" s="146">
        <v>21882</v>
      </c>
      <c r="V531" s="146">
        <v>21776</v>
      </c>
      <c r="W531" s="147">
        <v>0.72199999999999998</v>
      </c>
      <c r="X531" s="145">
        <v>51</v>
      </c>
      <c r="Y531" s="146">
        <v>222.22</v>
      </c>
      <c r="Z531" s="146">
        <v>0.84899999999999998</v>
      </c>
      <c r="AA531" s="146">
        <v>21492</v>
      </c>
      <c r="AB531" s="146">
        <v>2141</v>
      </c>
      <c r="AC531" s="147">
        <v>0.68</v>
      </c>
      <c r="AD531" s="145">
        <v>60</v>
      </c>
      <c r="AE531" s="146">
        <v>222.22</v>
      </c>
      <c r="AF531" s="146">
        <v>0.84199999999999997</v>
      </c>
      <c r="AG531" s="146">
        <v>24315</v>
      </c>
      <c r="AH531" s="146">
        <v>1816</v>
      </c>
      <c r="AI531" s="147">
        <v>0.65900000000000003</v>
      </c>
      <c r="AJ531" s="145">
        <v>60</v>
      </c>
      <c r="AK531" s="146">
        <v>222.22</v>
      </c>
      <c r="AL531" s="146">
        <v>0.85299999999999998</v>
      </c>
      <c r="AM531" s="146">
        <v>23700</v>
      </c>
      <c r="AN531" s="146">
        <v>1668</v>
      </c>
      <c r="AO531" s="147">
        <v>0.63400000000000001</v>
      </c>
      <c r="AP531" s="145">
        <v>60</v>
      </c>
      <c r="AQ531" s="146">
        <v>222.22399999999999</v>
      </c>
      <c r="AR531" s="146">
        <v>0.8105</v>
      </c>
      <c r="AS531" s="146">
        <v>23865</v>
      </c>
      <c r="AT531" s="146">
        <v>2157</v>
      </c>
      <c r="AU531" s="147">
        <v>0.65959999999999996</v>
      </c>
      <c r="AV531" s="145">
        <v>52.8</v>
      </c>
      <c r="AW531" s="146">
        <v>222.22399999999999</v>
      </c>
      <c r="AX531" s="146">
        <v>0.81</v>
      </c>
      <c r="AY531" s="146">
        <v>19941</v>
      </c>
      <c r="AZ531" s="146">
        <v>1465</v>
      </c>
      <c r="BA531" s="147">
        <v>0.64759999999999995</v>
      </c>
      <c r="BB531" s="145">
        <v>43.32</v>
      </c>
      <c r="BC531" s="146">
        <v>222.22399999999999</v>
      </c>
      <c r="BD531" s="146">
        <v>0.80249999999999999</v>
      </c>
      <c r="BE531" s="146">
        <v>18753</v>
      </c>
      <c r="BF531" s="146">
        <v>3234</v>
      </c>
      <c r="BG531" s="147">
        <v>0.72499999999999998</v>
      </c>
      <c r="BH531" s="145">
        <v>51</v>
      </c>
      <c r="BI531" s="146">
        <v>222.22399999999999</v>
      </c>
      <c r="BJ531" s="146">
        <v>0.80869999999999997</v>
      </c>
      <c r="BK531" s="146">
        <v>20667</v>
      </c>
      <c r="BL531" s="146">
        <v>2256</v>
      </c>
      <c r="BM531" s="147">
        <v>0.67349999999999999</v>
      </c>
      <c r="BN531" s="145">
        <v>53.4</v>
      </c>
      <c r="BO531" s="146">
        <v>222.22399999999999</v>
      </c>
      <c r="BP531" s="146">
        <v>0.81240000000000001</v>
      </c>
      <c r="BQ531" s="146">
        <v>19437</v>
      </c>
      <c r="BR531" s="146">
        <v>1945</v>
      </c>
      <c r="BS531" s="147">
        <v>0.66669999999999996</v>
      </c>
      <c r="BT531" s="145"/>
      <c r="BU531" s="146"/>
      <c r="BV531" s="146"/>
      <c r="BW531" s="146"/>
      <c r="BX531" s="146"/>
      <c r="BY531" s="147"/>
      <c r="BZ531" s="145">
        <v>106.8</v>
      </c>
      <c r="CA531" s="146">
        <v>444.44799999999998</v>
      </c>
      <c r="CB531" s="146">
        <v>1.6987999999999999</v>
      </c>
      <c r="CC531" s="146">
        <v>48894</v>
      </c>
      <c r="CD531" s="146">
        <v>11017</v>
      </c>
      <c r="CE531" s="147">
        <v>1.587</v>
      </c>
      <c r="CF531" s="145">
        <v>77.7</v>
      </c>
      <c r="CG531" s="146">
        <v>222.22399999999999</v>
      </c>
      <c r="CH531" s="146">
        <v>0.82050000000000001</v>
      </c>
      <c r="CI531" s="146">
        <v>26775</v>
      </c>
      <c r="CJ531" s="146"/>
      <c r="CK531" s="147">
        <v>0.5645</v>
      </c>
      <c r="CL531" s="145">
        <v>75.900000000000006</v>
      </c>
      <c r="CM531" s="146">
        <v>222.22399999999999</v>
      </c>
      <c r="CN531" s="146">
        <v>0.81179999999999997</v>
      </c>
      <c r="CO531" s="146">
        <v>26670</v>
      </c>
      <c r="CP531" s="146">
        <v>64</v>
      </c>
      <c r="CQ531" s="147">
        <v>0.60119999999999996</v>
      </c>
      <c r="CR531" s="145">
        <v>78</v>
      </c>
      <c r="CS531" s="146">
        <v>222.22399999999999</v>
      </c>
      <c r="CT531" s="146">
        <v>0.81799999999999995</v>
      </c>
      <c r="CU531" s="146">
        <v>28521</v>
      </c>
      <c r="CV531" s="146">
        <v>47</v>
      </c>
      <c r="CW531" s="147">
        <v>0.6008</v>
      </c>
      <c r="CX531" s="145">
        <v>73.2</v>
      </c>
      <c r="CY531" s="146">
        <v>222.22399999999999</v>
      </c>
      <c r="CZ531" s="146">
        <v>0.82130000000000003</v>
      </c>
      <c r="DA531" s="146">
        <v>30192</v>
      </c>
      <c r="DB531" s="146">
        <v>4083</v>
      </c>
      <c r="DC531" s="147">
        <v>0.67500000000000004</v>
      </c>
      <c r="DD531" s="145">
        <v>72.599999999999994</v>
      </c>
      <c r="DE531" s="146">
        <v>222.22399999999999</v>
      </c>
      <c r="DF531" s="146">
        <v>0.7974</v>
      </c>
      <c r="DG531" s="146">
        <v>23505</v>
      </c>
      <c r="DH531" s="146"/>
      <c r="DI531" s="147">
        <v>0.56389999999999996</v>
      </c>
    </row>
    <row r="532" spans="1:113">
      <c r="A532" s="137">
        <v>529</v>
      </c>
      <c r="B532" s="138" t="s">
        <v>699</v>
      </c>
      <c r="C532" s="139" t="s">
        <v>2742</v>
      </c>
      <c r="D532" s="140" t="s">
        <v>195</v>
      </c>
      <c r="E532" s="141">
        <v>105.56</v>
      </c>
      <c r="F532" s="142"/>
      <c r="G532" s="143"/>
      <c r="H532" s="143"/>
      <c r="I532" s="143"/>
      <c r="J532" s="143"/>
      <c r="K532" s="144"/>
      <c r="L532" s="142"/>
      <c r="M532" s="143"/>
      <c r="N532" s="143"/>
      <c r="O532" s="143"/>
      <c r="P532" s="143"/>
      <c r="Q532" s="144"/>
      <c r="R532" s="142"/>
      <c r="S532" s="143"/>
      <c r="T532" s="143"/>
      <c r="U532" s="143"/>
      <c r="V532" s="143"/>
      <c r="W532" s="144"/>
      <c r="X532" s="142"/>
      <c r="Y532" s="143"/>
      <c r="Z532" s="143"/>
      <c r="AA532" s="143"/>
      <c r="AB532" s="143"/>
      <c r="AC532" s="144"/>
      <c r="AD532" s="142"/>
      <c r="AE532" s="143"/>
      <c r="AF532" s="143"/>
      <c r="AG532" s="143"/>
      <c r="AH532" s="143"/>
      <c r="AI532" s="144"/>
      <c r="AJ532" s="142"/>
      <c r="AK532" s="143"/>
      <c r="AL532" s="143"/>
      <c r="AM532" s="143"/>
      <c r="AN532" s="143"/>
      <c r="AO532" s="144"/>
      <c r="AP532" s="142">
        <v>11</v>
      </c>
      <c r="AQ532" s="143">
        <v>101.5</v>
      </c>
      <c r="AR532" s="143">
        <v>0</v>
      </c>
      <c r="AS532" s="143"/>
      <c r="AT532" s="143"/>
      <c r="AU532" s="144">
        <v>1E-4</v>
      </c>
      <c r="AV532" s="142">
        <v>90.4</v>
      </c>
      <c r="AW532" s="143">
        <v>90.5</v>
      </c>
      <c r="AX532" s="143">
        <v>0.98680000000000001</v>
      </c>
      <c r="AY532" s="143">
        <v>14149</v>
      </c>
      <c r="AZ532" s="143"/>
      <c r="BA532" s="144">
        <v>2.3199999999999998E-2</v>
      </c>
      <c r="BB532" s="142">
        <v>114.4</v>
      </c>
      <c r="BC532" s="143">
        <v>114</v>
      </c>
      <c r="BD532" s="143">
        <v>0.98580000000000001</v>
      </c>
      <c r="BE532" s="143">
        <v>4152</v>
      </c>
      <c r="BF532" s="143"/>
      <c r="BG532" s="144">
        <v>4.9500000000000002E-2</v>
      </c>
      <c r="BH532" s="142">
        <v>118.8</v>
      </c>
      <c r="BI532" s="143">
        <v>119</v>
      </c>
      <c r="BJ532" s="143">
        <v>0.99339999999999995</v>
      </c>
      <c r="BK532" s="143">
        <v>11917</v>
      </c>
      <c r="BL532" s="143"/>
      <c r="BM532" s="144">
        <v>0.13569999999999999</v>
      </c>
      <c r="BN532" s="142">
        <v>108</v>
      </c>
      <c r="BO532" s="143">
        <v>119</v>
      </c>
      <c r="BP532" s="143">
        <v>0.99199999999999999</v>
      </c>
      <c r="BQ532" s="143">
        <v>10463</v>
      </c>
      <c r="BR532" s="143"/>
      <c r="BS532" s="144">
        <v>0.14530000000000001</v>
      </c>
      <c r="BT532" s="142"/>
      <c r="BU532" s="143"/>
      <c r="BV532" s="143"/>
      <c r="BW532" s="143"/>
      <c r="BX532" s="143"/>
      <c r="BY532" s="144"/>
      <c r="BZ532" s="142">
        <v>203.60000000000002</v>
      </c>
      <c r="CA532" s="143">
        <v>207</v>
      </c>
      <c r="CB532" s="143">
        <v>1.9878</v>
      </c>
      <c r="CC532" s="143">
        <v>17262</v>
      </c>
      <c r="CD532" s="143"/>
      <c r="CE532" s="144">
        <v>0.21679999999999999</v>
      </c>
      <c r="CF532" s="142">
        <v>82.8</v>
      </c>
      <c r="CG532" s="143">
        <v>88</v>
      </c>
      <c r="CH532" s="143">
        <v>0.99309999999999998</v>
      </c>
      <c r="CI532" s="143">
        <v>7465</v>
      </c>
      <c r="CJ532" s="143"/>
      <c r="CK532" s="144">
        <v>9.5699999999999993E-2</v>
      </c>
      <c r="CL532" s="142">
        <v>88.4</v>
      </c>
      <c r="CM532" s="143">
        <v>88</v>
      </c>
      <c r="CN532" s="143">
        <v>0.995</v>
      </c>
      <c r="CO532" s="143">
        <v>5541</v>
      </c>
      <c r="CP532" s="143"/>
      <c r="CQ532" s="144">
        <v>7.3300000000000004E-2</v>
      </c>
      <c r="CR532" s="142">
        <v>94.4</v>
      </c>
      <c r="CS532" s="143">
        <v>94</v>
      </c>
      <c r="CT532" s="143">
        <v>0.98550000000000004</v>
      </c>
      <c r="CU532" s="143">
        <v>8744</v>
      </c>
      <c r="CV532" s="143"/>
      <c r="CW532" s="144">
        <v>0.113</v>
      </c>
      <c r="CX532" s="142">
        <v>136.80000000000001</v>
      </c>
      <c r="CY532" s="143">
        <v>137</v>
      </c>
      <c r="CZ532" s="143">
        <v>0.79169999999999996</v>
      </c>
      <c r="DA532" s="143">
        <v>7714</v>
      </c>
      <c r="DB532" s="143"/>
      <c r="DC532" s="144">
        <v>9.5699999999999993E-2</v>
      </c>
      <c r="DD532" s="142">
        <v>105.6</v>
      </c>
      <c r="DE532" s="143">
        <v>137</v>
      </c>
      <c r="DF532" s="143">
        <v>0.72689999999999999</v>
      </c>
      <c r="DG532" s="143">
        <v>2862</v>
      </c>
      <c r="DH532" s="143"/>
      <c r="DI532" s="144">
        <v>5.1799999999999999E-2</v>
      </c>
    </row>
    <row r="533" spans="1:113" ht="22.5">
      <c r="A533" s="137">
        <v>530</v>
      </c>
      <c r="B533" s="138" t="s">
        <v>700</v>
      </c>
      <c r="C533" s="139" t="s">
        <v>2743</v>
      </c>
      <c r="D533" s="140" t="s">
        <v>195</v>
      </c>
      <c r="E533" s="141">
        <v>166.7</v>
      </c>
      <c r="F533" s="142">
        <v>8.32</v>
      </c>
      <c r="G533" s="143">
        <v>10</v>
      </c>
      <c r="H533" s="143">
        <v>0.84199999999999997</v>
      </c>
      <c r="I533" s="143">
        <v>2998.5</v>
      </c>
      <c r="J533" s="143">
        <v>0</v>
      </c>
      <c r="K533" s="147">
        <v>0.58599999999999997</v>
      </c>
      <c r="L533" s="142">
        <v>12.32</v>
      </c>
      <c r="M533" s="143">
        <v>14</v>
      </c>
      <c r="N533" s="143">
        <v>0.83799999999999997</v>
      </c>
      <c r="O533" s="143">
        <v>3327.3</v>
      </c>
      <c r="P533" s="143">
        <v>0</v>
      </c>
      <c r="Q533" s="147">
        <v>0.441</v>
      </c>
      <c r="R533" s="142">
        <v>10.72</v>
      </c>
      <c r="S533" s="143">
        <v>133.33000000000001</v>
      </c>
      <c r="T533" s="143">
        <v>0.83399999999999996</v>
      </c>
      <c r="U533" s="143">
        <v>3096.1</v>
      </c>
      <c r="V533" s="143">
        <v>0</v>
      </c>
      <c r="W533" s="147">
        <v>0.47399999999999998</v>
      </c>
      <c r="X533" s="142">
        <v>12.6</v>
      </c>
      <c r="Y533" s="143">
        <v>133.36000000000001</v>
      </c>
      <c r="Z533" s="143">
        <v>0.88700000000000001</v>
      </c>
      <c r="AA533" s="143">
        <v>3207.5</v>
      </c>
      <c r="AB533" s="143">
        <v>0</v>
      </c>
      <c r="AC533" s="147">
        <v>0.39300000000000002</v>
      </c>
      <c r="AD533" s="142">
        <v>12.6</v>
      </c>
      <c r="AE533" s="143">
        <v>133.36000000000001</v>
      </c>
      <c r="AF533" s="143">
        <v>5.8000000000000003E-2</v>
      </c>
      <c r="AG533" s="143">
        <v>1106.5</v>
      </c>
      <c r="AH533" s="143">
        <v>735.5</v>
      </c>
      <c r="AI533" s="147">
        <v>2.0739999999999998</v>
      </c>
      <c r="AJ533" s="142">
        <v>18</v>
      </c>
      <c r="AK533" s="143">
        <v>133.36000000000001</v>
      </c>
      <c r="AL533" s="143">
        <v>1.5209999999999999</v>
      </c>
      <c r="AM533" s="143">
        <v>7770.5</v>
      </c>
      <c r="AN533" s="143">
        <v>0</v>
      </c>
      <c r="AO533" s="147">
        <v>0.38900000000000001</v>
      </c>
      <c r="AP533" s="142">
        <v>16.37</v>
      </c>
      <c r="AQ533" s="143">
        <v>133.36000000000001</v>
      </c>
      <c r="AR533" s="143">
        <v>0.93620000000000003</v>
      </c>
      <c r="AS533" s="143">
        <v>4169</v>
      </c>
      <c r="AT533" s="143"/>
      <c r="AU533" s="147">
        <v>0.36559999999999998</v>
      </c>
      <c r="AV533" s="142">
        <v>16.21</v>
      </c>
      <c r="AW533" s="143">
        <v>133.36000000000001</v>
      </c>
      <c r="AX533" s="143">
        <v>0.99</v>
      </c>
      <c r="AY533" s="143">
        <v>5087</v>
      </c>
      <c r="AZ533" s="143"/>
      <c r="BA533" s="147">
        <v>0.47699999999999998</v>
      </c>
      <c r="BB533" s="142">
        <v>12.29</v>
      </c>
      <c r="BC533" s="143">
        <v>133.36000000000001</v>
      </c>
      <c r="BD533" s="143">
        <v>0.99409999999999998</v>
      </c>
      <c r="BE533" s="143">
        <v>5271</v>
      </c>
      <c r="BF533" s="143">
        <v>372</v>
      </c>
      <c r="BG533" s="147">
        <v>0.64549999999999996</v>
      </c>
      <c r="BH533" s="142">
        <v>12.29</v>
      </c>
      <c r="BI533" s="143">
        <v>133.36000000000001</v>
      </c>
      <c r="BJ533" s="143">
        <v>0.99609999999999999</v>
      </c>
      <c r="BK533" s="143">
        <v>6003</v>
      </c>
      <c r="BL533" s="143">
        <v>1094</v>
      </c>
      <c r="BM533" s="147">
        <v>0.73370000000000002</v>
      </c>
      <c r="BN533" s="142">
        <v>13.89</v>
      </c>
      <c r="BO533" s="143">
        <v>133.36000000000001</v>
      </c>
      <c r="BP533" s="143">
        <v>0</v>
      </c>
      <c r="BQ533" s="143">
        <v>4821</v>
      </c>
      <c r="BR533" s="143"/>
      <c r="BS533" s="147">
        <v>0.56759999999999999</v>
      </c>
      <c r="BT533" s="142"/>
      <c r="BU533" s="143"/>
      <c r="BV533" s="143"/>
      <c r="BW533" s="143"/>
      <c r="BX533" s="143"/>
      <c r="BY533" s="147"/>
      <c r="BZ533" s="142">
        <v>53.78</v>
      </c>
      <c r="CA533" s="143">
        <v>266.72000000000003</v>
      </c>
      <c r="CB533" s="143">
        <v>1.0849</v>
      </c>
      <c r="CC533" s="143">
        <v>15304</v>
      </c>
      <c r="CD533" s="143"/>
      <c r="CE533" s="147">
        <v>0.83169999999999988</v>
      </c>
      <c r="CF533" s="142">
        <v>23.09</v>
      </c>
      <c r="CG533" s="143">
        <v>133.36000000000001</v>
      </c>
      <c r="CH533" s="143">
        <v>0.99250000000000005</v>
      </c>
      <c r="CI533" s="143">
        <v>3297</v>
      </c>
      <c r="CJ533" s="143"/>
      <c r="CK533" s="147">
        <v>0.20399999999999999</v>
      </c>
      <c r="CL533" s="142">
        <v>10.45</v>
      </c>
      <c r="CM533" s="143">
        <v>133.36000000000001</v>
      </c>
      <c r="CN533" s="143">
        <v>0.99339999999999995</v>
      </c>
      <c r="CO533" s="143">
        <v>4234</v>
      </c>
      <c r="CP533" s="143">
        <v>282</v>
      </c>
      <c r="CQ533" s="147">
        <v>0.64249999999999996</v>
      </c>
      <c r="CR533" s="142">
        <v>15.05</v>
      </c>
      <c r="CS533" s="143">
        <v>133.36000000000001</v>
      </c>
      <c r="CT533" s="143">
        <v>0.98750000000000004</v>
      </c>
      <c r="CU533" s="143">
        <v>3431</v>
      </c>
      <c r="CV533" s="143"/>
      <c r="CW533" s="147">
        <v>0.33729999999999999</v>
      </c>
      <c r="CX533" s="142">
        <v>25.17</v>
      </c>
      <c r="CY533" s="143">
        <v>133.36000000000001</v>
      </c>
      <c r="CZ533" s="143">
        <v>0.98719999999999997</v>
      </c>
      <c r="DA533" s="143">
        <v>5015</v>
      </c>
      <c r="DB533" s="143"/>
      <c r="DC533" s="147">
        <v>0.2848</v>
      </c>
      <c r="DD533" s="142">
        <v>23.73</v>
      </c>
      <c r="DE533" s="143">
        <v>133.36000000000001</v>
      </c>
      <c r="DF533" s="143">
        <v>0.99160000000000004</v>
      </c>
      <c r="DG533" s="143">
        <v>4463</v>
      </c>
      <c r="DH533" s="143"/>
      <c r="DI533" s="147">
        <v>0.27760000000000001</v>
      </c>
    </row>
    <row r="534" spans="1:113">
      <c r="A534" s="137">
        <v>531</v>
      </c>
      <c r="B534" s="138" t="s">
        <v>701</v>
      </c>
      <c r="C534" s="139" t="s">
        <v>2744</v>
      </c>
      <c r="D534" s="140" t="s">
        <v>195</v>
      </c>
      <c r="E534" s="141">
        <v>200</v>
      </c>
      <c r="F534" s="145">
        <v>216</v>
      </c>
      <c r="G534" s="146">
        <v>216</v>
      </c>
      <c r="H534" s="146">
        <v>0.89400000000000002</v>
      </c>
      <c r="I534" s="146">
        <v>56840</v>
      </c>
      <c r="J534" s="146">
        <v>0</v>
      </c>
      <c r="K534" s="147">
        <v>0.40300000000000002</v>
      </c>
      <c r="L534" s="145">
        <v>204</v>
      </c>
      <c r="M534" s="146">
        <v>204</v>
      </c>
      <c r="N534" s="146">
        <v>0.90600000000000003</v>
      </c>
      <c r="O534" s="146">
        <v>67360</v>
      </c>
      <c r="P534" s="146">
        <v>0</v>
      </c>
      <c r="Q534" s="147">
        <v>0.499</v>
      </c>
      <c r="R534" s="145">
        <v>268</v>
      </c>
      <c r="S534" s="146">
        <v>268</v>
      </c>
      <c r="T534" s="146">
        <v>0.92300000000000004</v>
      </c>
      <c r="U534" s="146">
        <v>53560</v>
      </c>
      <c r="V534" s="146">
        <v>0</v>
      </c>
      <c r="W534" s="147">
        <v>0.29699999999999999</v>
      </c>
      <c r="X534" s="145">
        <v>268</v>
      </c>
      <c r="Y534" s="146">
        <v>268</v>
      </c>
      <c r="Z534" s="146">
        <v>0.89600000000000002</v>
      </c>
      <c r="AA534" s="146">
        <v>40480</v>
      </c>
      <c r="AB534" s="146">
        <v>0</v>
      </c>
      <c r="AC534" s="147">
        <v>0.23100000000000001</v>
      </c>
      <c r="AD534" s="145">
        <v>268</v>
      </c>
      <c r="AE534" s="146">
        <v>268</v>
      </c>
      <c r="AF534" s="146">
        <v>0.90100000000000002</v>
      </c>
      <c r="AG534" s="146">
        <v>26440</v>
      </c>
      <c r="AH534" s="146">
        <v>0</v>
      </c>
      <c r="AI534" s="147">
        <v>0.15</v>
      </c>
      <c r="AJ534" s="145">
        <v>128</v>
      </c>
      <c r="AK534" s="146">
        <v>160</v>
      </c>
      <c r="AL534" s="146">
        <v>0.88500000000000001</v>
      </c>
      <c r="AM534" s="146">
        <v>63880</v>
      </c>
      <c r="AN534" s="146">
        <v>14667</v>
      </c>
      <c r="AO534" s="147">
        <v>0.77200000000000002</v>
      </c>
      <c r="AP534" s="145">
        <v>16</v>
      </c>
      <c r="AQ534" s="146">
        <v>160</v>
      </c>
      <c r="AR534" s="146">
        <v>0.39100000000000001</v>
      </c>
      <c r="AS534" s="146">
        <v>2440</v>
      </c>
      <c r="AT534" s="146"/>
      <c r="AU534" s="147">
        <v>0.5242</v>
      </c>
      <c r="AV534" s="145">
        <v>8</v>
      </c>
      <c r="AW534" s="146">
        <v>160</v>
      </c>
      <c r="AX534" s="146">
        <v>0.33879999999999999</v>
      </c>
      <c r="AY534" s="146">
        <v>1640</v>
      </c>
      <c r="AZ534" s="146">
        <v>469</v>
      </c>
      <c r="BA534" s="147">
        <v>0.84040000000000004</v>
      </c>
      <c r="BB534" s="145">
        <v>155.84</v>
      </c>
      <c r="BC534" s="146">
        <v>160</v>
      </c>
      <c r="BD534" s="146">
        <v>0.88460000000000005</v>
      </c>
      <c r="BE534" s="146">
        <v>2728</v>
      </c>
      <c r="BF534" s="146"/>
      <c r="BG534" s="147">
        <v>2.6599999999999999E-2</v>
      </c>
      <c r="BH534" s="145">
        <v>300</v>
      </c>
      <c r="BI534" s="146">
        <v>300</v>
      </c>
      <c r="BJ534" s="146">
        <v>0.8417</v>
      </c>
      <c r="BK534" s="146">
        <v>58128</v>
      </c>
      <c r="BL534" s="146"/>
      <c r="BM534" s="147">
        <v>0.30940000000000001</v>
      </c>
      <c r="BN534" s="145">
        <v>232.4</v>
      </c>
      <c r="BO534" s="146">
        <v>232.4</v>
      </c>
      <c r="BP534" s="146">
        <v>0.85980000000000001</v>
      </c>
      <c r="BQ534" s="146">
        <v>24956</v>
      </c>
      <c r="BR534" s="146"/>
      <c r="BS534" s="147">
        <v>0.18590000000000001</v>
      </c>
      <c r="BT534" s="145"/>
      <c r="BU534" s="146"/>
      <c r="BV534" s="146"/>
      <c r="BW534" s="146"/>
      <c r="BX534" s="146"/>
      <c r="BY534" s="147"/>
      <c r="BZ534" s="145">
        <v>477.6</v>
      </c>
      <c r="CA534" s="146">
        <v>477.6</v>
      </c>
      <c r="CB534" s="146">
        <v>1.768</v>
      </c>
      <c r="CC534" s="146">
        <v>71576</v>
      </c>
      <c r="CD534" s="146"/>
      <c r="CE534" s="147">
        <v>0.4698</v>
      </c>
      <c r="CF534" s="145">
        <v>200.52</v>
      </c>
      <c r="CG534" s="146">
        <v>200.52</v>
      </c>
      <c r="CH534" s="146">
        <v>0.88519999999999999</v>
      </c>
      <c r="CI534" s="146">
        <v>34094</v>
      </c>
      <c r="CJ534" s="146"/>
      <c r="CK534" s="147">
        <v>0.25819999999999999</v>
      </c>
      <c r="CL534" s="145">
        <v>263.7</v>
      </c>
      <c r="CM534" s="146">
        <v>263.7</v>
      </c>
      <c r="CN534" s="146">
        <v>0.82240000000000002</v>
      </c>
      <c r="CO534" s="146">
        <v>36999</v>
      </c>
      <c r="CP534" s="146"/>
      <c r="CQ534" s="147">
        <v>0.2369</v>
      </c>
      <c r="CR534" s="145">
        <v>240</v>
      </c>
      <c r="CS534" s="146">
        <v>240</v>
      </c>
      <c r="CT534" s="146">
        <v>0.90910000000000002</v>
      </c>
      <c r="CU534" s="146">
        <v>50235</v>
      </c>
      <c r="CV534" s="146"/>
      <c r="CW534" s="147">
        <v>0.3095</v>
      </c>
      <c r="CX534" s="145">
        <v>224.1</v>
      </c>
      <c r="CY534" s="146">
        <v>224.1</v>
      </c>
      <c r="CZ534" s="146">
        <v>0.96940000000000004</v>
      </c>
      <c r="DA534" s="146">
        <v>62259</v>
      </c>
      <c r="DB534" s="146"/>
      <c r="DC534" s="147">
        <v>0.38519999999999999</v>
      </c>
      <c r="DD534" s="145">
        <v>252</v>
      </c>
      <c r="DE534" s="146">
        <v>252</v>
      </c>
      <c r="DF534" s="146">
        <v>0.9637</v>
      </c>
      <c r="DG534" s="146">
        <v>88755</v>
      </c>
      <c r="DH534" s="146"/>
      <c r="DI534" s="147">
        <v>0.50760000000000005</v>
      </c>
    </row>
    <row r="535" spans="1:113">
      <c r="A535" s="137">
        <v>532</v>
      </c>
      <c r="B535" s="138" t="s">
        <v>702</v>
      </c>
      <c r="C535" s="139" t="s">
        <v>2745</v>
      </c>
      <c r="D535" s="140" t="s">
        <v>195</v>
      </c>
      <c r="E535" s="141">
        <v>119.56</v>
      </c>
      <c r="F535" s="142">
        <v>15</v>
      </c>
      <c r="G535" s="143">
        <v>15</v>
      </c>
      <c r="H535" s="143">
        <v>0.73699999999999999</v>
      </c>
      <c r="I535" s="143">
        <v>4674</v>
      </c>
      <c r="J535" s="143">
        <v>0</v>
      </c>
      <c r="K535" s="144">
        <v>0.57899999999999996</v>
      </c>
      <c r="L535" s="142">
        <v>15.6</v>
      </c>
      <c r="M535" s="143">
        <v>15.6</v>
      </c>
      <c r="N535" s="143">
        <v>0.78900000000000003</v>
      </c>
      <c r="O535" s="143">
        <v>3894</v>
      </c>
      <c r="P535" s="143">
        <v>0</v>
      </c>
      <c r="Q535" s="144">
        <v>0.433</v>
      </c>
      <c r="R535" s="142">
        <v>21</v>
      </c>
      <c r="S535" s="143">
        <v>95.65</v>
      </c>
      <c r="T535" s="143">
        <v>0.81399999999999995</v>
      </c>
      <c r="U535" s="143">
        <v>4974</v>
      </c>
      <c r="V535" s="143">
        <v>0</v>
      </c>
      <c r="W535" s="144">
        <v>0.39900000000000002</v>
      </c>
      <c r="X535" s="142">
        <v>18.600000000000001</v>
      </c>
      <c r="Y535" s="143">
        <v>95.65</v>
      </c>
      <c r="Z535" s="143">
        <v>0.77100000000000002</v>
      </c>
      <c r="AA535" s="143">
        <v>3924</v>
      </c>
      <c r="AB535" s="143">
        <v>0</v>
      </c>
      <c r="AC535" s="144">
        <v>0.375</v>
      </c>
      <c r="AD535" s="142">
        <v>17.399999999999999</v>
      </c>
      <c r="AE535" s="143">
        <v>95.65</v>
      </c>
      <c r="AF535" s="143">
        <v>0.75800000000000001</v>
      </c>
      <c r="AG535" s="143">
        <v>4050</v>
      </c>
      <c r="AH535" s="143">
        <v>0</v>
      </c>
      <c r="AI535" s="144">
        <v>0.42099999999999999</v>
      </c>
      <c r="AJ535" s="142">
        <v>18.600000000000001</v>
      </c>
      <c r="AK535" s="143">
        <v>95.65</v>
      </c>
      <c r="AL535" s="143">
        <v>0.82099999999999995</v>
      </c>
      <c r="AM535" s="143">
        <v>5322</v>
      </c>
      <c r="AN535" s="143">
        <v>0</v>
      </c>
      <c r="AO535" s="144">
        <v>0.47699999999999998</v>
      </c>
      <c r="AP535" s="142">
        <v>22.8</v>
      </c>
      <c r="AQ535" s="143">
        <v>95.647999999999996</v>
      </c>
      <c r="AR535" s="143">
        <v>0.78820000000000001</v>
      </c>
      <c r="AS535" s="143">
        <v>5136</v>
      </c>
      <c r="AT535" s="143"/>
      <c r="AU535" s="144">
        <v>0.3841</v>
      </c>
      <c r="AV535" s="142">
        <v>24</v>
      </c>
      <c r="AW535" s="143">
        <v>95.647999999999996</v>
      </c>
      <c r="AX535" s="143">
        <v>0.75780000000000003</v>
      </c>
      <c r="AY535" s="143">
        <v>5652</v>
      </c>
      <c r="AZ535" s="143"/>
      <c r="BA535" s="144">
        <v>0.43159999999999998</v>
      </c>
      <c r="BB535" s="142">
        <v>23.28</v>
      </c>
      <c r="BC535" s="143">
        <v>95.647999999999996</v>
      </c>
      <c r="BD535" s="143">
        <v>0.80210000000000004</v>
      </c>
      <c r="BE535" s="143">
        <v>7806</v>
      </c>
      <c r="BF535" s="143"/>
      <c r="BG535" s="144">
        <v>0.56189999999999996</v>
      </c>
      <c r="BH535" s="142">
        <v>30</v>
      </c>
      <c r="BI535" s="143">
        <v>95.647999999999996</v>
      </c>
      <c r="BJ535" s="143">
        <v>0.81220000000000003</v>
      </c>
      <c r="BK535" s="143">
        <v>8328</v>
      </c>
      <c r="BL535" s="143"/>
      <c r="BM535" s="144">
        <v>0.45939999999999998</v>
      </c>
      <c r="BN535" s="142">
        <v>32.4</v>
      </c>
      <c r="BO535" s="143">
        <v>95.647999999999996</v>
      </c>
      <c r="BP535" s="143">
        <v>0.79</v>
      </c>
      <c r="BQ535" s="143">
        <v>9030</v>
      </c>
      <c r="BR535" s="143"/>
      <c r="BS535" s="144">
        <v>0.52500000000000002</v>
      </c>
      <c r="BT535" s="142"/>
      <c r="BU535" s="143"/>
      <c r="BV535" s="143"/>
      <c r="BW535" s="143"/>
      <c r="BX535" s="143"/>
      <c r="BY535" s="144"/>
      <c r="BZ535" s="142">
        <v>47.4</v>
      </c>
      <c r="CA535" s="143">
        <v>191.29599999999999</v>
      </c>
      <c r="CB535" s="143">
        <v>1.609</v>
      </c>
      <c r="CC535" s="143">
        <v>16110</v>
      </c>
      <c r="CD535" s="143">
        <v>2756</v>
      </c>
      <c r="CE535" s="144">
        <v>1.3996999999999999</v>
      </c>
      <c r="CF535" s="142">
        <v>24</v>
      </c>
      <c r="CG535" s="143">
        <v>95.647999999999996</v>
      </c>
      <c r="CH535" s="143">
        <v>0.65780000000000005</v>
      </c>
      <c r="CI535" s="143">
        <v>5478</v>
      </c>
      <c r="CJ535" s="143"/>
      <c r="CK535" s="144">
        <v>0.46639999999999998</v>
      </c>
      <c r="CL535" s="142">
        <v>22.8</v>
      </c>
      <c r="CM535" s="143">
        <v>95.647999999999996</v>
      </c>
      <c r="CN535" s="143">
        <v>0.65800000000000003</v>
      </c>
      <c r="CO535" s="143">
        <v>6072</v>
      </c>
      <c r="CP535" s="143"/>
      <c r="CQ535" s="144">
        <v>0.56210000000000004</v>
      </c>
      <c r="CR535" s="142">
        <v>39</v>
      </c>
      <c r="CS535" s="143">
        <v>95.647999999999996</v>
      </c>
      <c r="CT535" s="143">
        <v>0.71940000000000004</v>
      </c>
      <c r="CU535" s="143">
        <v>8352</v>
      </c>
      <c r="CV535" s="143"/>
      <c r="CW535" s="144">
        <v>0.40010000000000001</v>
      </c>
      <c r="CX535" s="142">
        <v>39.6</v>
      </c>
      <c r="CY535" s="143">
        <v>95.647999999999996</v>
      </c>
      <c r="CZ535" s="143">
        <v>0.73119999999999996</v>
      </c>
      <c r="DA535" s="143">
        <v>8766</v>
      </c>
      <c r="DB535" s="143"/>
      <c r="DC535" s="144">
        <v>0.40689999999999998</v>
      </c>
      <c r="DD535" s="142">
        <v>55.2</v>
      </c>
      <c r="DE535" s="143">
        <v>95.647999999999996</v>
      </c>
      <c r="DF535" s="143">
        <v>0.7288</v>
      </c>
      <c r="DG535" s="143">
        <v>8094</v>
      </c>
      <c r="DH535" s="143"/>
      <c r="DI535" s="144">
        <v>0.27939999999999998</v>
      </c>
    </row>
    <row r="536" spans="1:113">
      <c r="A536" s="137">
        <v>533</v>
      </c>
      <c r="B536" s="138" t="s">
        <v>703</v>
      </c>
      <c r="C536" s="139" t="s">
        <v>2746</v>
      </c>
      <c r="D536" s="140" t="s">
        <v>195</v>
      </c>
      <c r="E536" s="141">
        <v>950</v>
      </c>
      <c r="F536" s="142">
        <v>34.4</v>
      </c>
      <c r="G536" s="143">
        <v>34.4</v>
      </c>
      <c r="H536" s="143">
        <v>0.79100000000000004</v>
      </c>
      <c r="I536" s="143">
        <v>0</v>
      </c>
      <c r="J536" s="143">
        <v>0</v>
      </c>
      <c r="K536" s="144">
        <v>0</v>
      </c>
      <c r="L536" s="142">
        <v>404.4</v>
      </c>
      <c r="M536" s="143">
        <v>404.4</v>
      </c>
      <c r="N536" s="143">
        <v>0.88300000000000001</v>
      </c>
      <c r="O536" s="143">
        <v>66098</v>
      </c>
      <c r="P536" s="143">
        <v>0</v>
      </c>
      <c r="Q536" s="144">
        <v>0.254</v>
      </c>
      <c r="R536" s="142">
        <v>487.2</v>
      </c>
      <c r="S536" s="143">
        <v>760</v>
      </c>
      <c r="T536" s="143">
        <v>0.93700000000000006</v>
      </c>
      <c r="U536" s="143">
        <v>91321</v>
      </c>
      <c r="V536" s="143">
        <v>0</v>
      </c>
      <c r="W536" s="144">
        <v>0.27400000000000002</v>
      </c>
      <c r="X536" s="142">
        <v>458.4</v>
      </c>
      <c r="Y536" s="143">
        <v>760</v>
      </c>
      <c r="Z536" s="143">
        <v>0.93</v>
      </c>
      <c r="AA536" s="143">
        <v>107098</v>
      </c>
      <c r="AB536" s="143">
        <v>0</v>
      </c>
      <c r="AC536" s="144">
        <v>0.34399999999999997</v>
      </c>
      <c r="AD536" s="142">
        <v>473.6</v>
      </c>
      <c r="AE536" s="143">
        <v>760</v>
      </c>
      <c r="AF536" s="143">
        <v>0.93500000000000005</v>
      </c>
      <c r="AG536" s="143">
        <v>116307</v>
      </c>
      <c r="AH536" s="143">
        <v>0</v>
      </c>
      <c r="AI536" s="144">
        <v>0.36</v>
      </c>
      <c r="AJ536" s="142">
        <v>512</v>
      </c>
      <c r="AK536" s="143">
        <v>760</v>
      </c>
      <c r="AL536" s="143">
        <v>0.94699999999999995</v>
      </c>
      <c r="AM536" s="143">
        <v>129429</v>
      </c>
      <c r="AN536" s="143">
        <v>0</v>
      </c>
      <c r="AO536" s="144">
        <v>0.36599999999999999</v>
      </c>
      <c r="AP536" s="142">
        <v>543.20000000000005</v>
      </c>
      <c r="AQ536" s="143">
        <v>760</v>
      </c>
      <c r="AR536" s="143">
        <v>0.91710000000000003</v>
      </c>
      <c r="AS536" s="143">
        <v>91988</v>
      </c>
      <c r="AT536" s="143"/>
      <c r="AU536" s="144">
        <v>0.2482</v>
      </c>
      <c r="AV536" s="142">
        <v>559.6</v>
      </c>
      <c r="AW536" s="143">
        <v>760</v>
      </c>
      <c r="AX536" s="143">
        <v>0.93600000000000005</v>
      </c>
      <c r="AY536" s="143">
        <v>131046</v>
      </c>
      <c r="AZ536" s="143"/>
      <c r="BA536" s="144">
        <v>0.34749999999999998</v>
      </c>
      <c r="BB536" s="142">
        <v>546</v>
      </c>
      <c r="BC536" s="143">
        <v>760</v>
      </c>
      <c r="BD536" s="143">
        <v>0.97350000000000003</v>
      </c>
      <c r="BE536" s="143">
        <v>147463</v>
      </c>
      <c r="BF536" s="143"/>
      <c r="BG536" s="144">
        <v>0.37290000000000001</v>
      </c>
      <c r="BH536" s="142">
        <v>559.6</v>
      </c>
      <c r="BI536" s="143">
        <v>760</v>
      </c>
      <c r="BJ536" s="143">
        <v>0.9536</v>
      </c>
      <c r="BK536" s="143">
        <v>144499</v>
      </c>
      <c r="BL536" s="143"/>
      <c r="BM536" s="144">
        <v>0.36399999999999999</v>
      </c>
      <c r="BN536" s="142">
        <v>559.6</v>
      </c>
      <c r="BO536" s="143">
        <v>760</v>
      </c>
      <c r="BP536" s="143">
        <v>0.87260000000000004</v>
      </c>
      <c r="BQ536" s="143">
        <v>141128</v>
      </c>
      <c r="BR536" s="143"/>
      <c r="BS536" s="144">
        <v>0.43009999999999998</v>
      </c>
      <c r="BT536" s="142"/>
      <c r="BU536" s="143"/>
      <c r="BV536" s="143"/>
      <c r="BW536" s="143"/>
      <c r="BX536" s="143"/>
      <c r="BY536" s="144"/>
      <c r="BZ536" s="142">
        <v>898.4</v>
      </c>
      <c r="CA536" s="143">
        <v>1520</v>
      </c>
      <c r="CB536" s="143">
        <v>1.8826000000000001</v>
      </c>
      <c r="CC536" s="143">
        <v>320601</v>
      </c>
      <c r="CD536" s="143">
        <v>35525</v>
      </c>
      <c r="CE536" s="144">
        <v>1.1425999999999998</v>
      </c>
      <c r="CF536" s="142">
        <v>368</v>
      </c>
      <c r="CG536" s="143">
        <v>760</v>
      </c>
      <c r="CH536" s="143">
        <v>0.81589999999999996</v>
      </c>
      <c r="CI536" s="143">
        <v>9691</v>
      </c>
      <c r="CJ536" s="143"/>
      <c r="CK536" s="144">
        <v>4.3400000000000001E-2</v>
      </c>
      <c r="CL536" s="142">
        <v>520</v>
      </c>
      <c r="CM536" s="143">
        <v>760</v>
      </c>
      <c r="CN536" s="143">
        <v>0.97230000000000005</v>
      </c>
      <c r="CO536" s="143">
        <v>95457</v>
      </c>
      <c r="CP536" s="143"/>
      <c r="CQ536" s="144">
        <v>0.26219999999999999</v>
      </c>
      <c r="CR536" s="142">
        <v>559.6</v>
      </c>
      <c r="CS536" s="143">
        <v>760</v>
      </c>
      <c r="CT536" s="143">
        <v>0.88770000000000004</v>
      </c>
      <c r="CU536" s="143">
        <v>98597</v>
      </c>
      <c r="CV536" s="143"/>
      <c r="CW536" s="144">
        <v>0.26679999999999998</v>
      </c>
      <c r="CX536" s="142">
        <v>558</v>
      </c>
      <c r="CY536" s="143">
        <v>760</v>
      </c>
      <c r="CZ536" s="143">
        <v>0.89</v>
      </c>
      <c r="DA536" s="143">
        <v>110676</v>
      </c>
      <c r="DB536" s="143"/>
      <c r="DC536" s="144">
        <v>0.29949999999999999</v>
      </c>
      <c r="DD536" s="142">
        <v>522.4</v>
      </c>
      <c r="DE536" s="143">
        <v>760</v>
      </c>
      <c r="DF536" s="143">
        <v>0.94069999999999998</v>
      </c>
      <c r="DG536" s="143">
        <v>135637</v>
      </c>
      <c r="DH536" s="143"/>
      <c r="DI536" s="144">
        <v>0.38329999999999997</v>
      </c>
    </row>
    <row r="537" spans="1:113">
      <c r="A537" s="137">
        <v>534</v>
      </c>
      <c r="B537" s="138" t="s">
        <v>704</v>
      </c>
      <c r="C537" s="139" t="s">
        <v>2747</v>
      </c>
      <c r="D537" s="140" t="s">
        <v>195</v>
      </c>
      <c r="E537" s="141">
        <v>200</v>
      </c>
      <c r="F537" s="142">
        <v>120</v>
      </c>
      <c r="G537" s="143">
        <v>120</v>
      </c>
      <c r="H537" s="143">
        <v>0.83</v>
      </c>
      <c r="I537" s="143">
        <v>7620</v>
      </c>
      <c r="J537" s="143">
        <v>0</v>
      </c>
      <c r="K537" s="147">
        <v>0.105</v>
      </c>
      <c r="L537" s="142">
        <v>93</v>
      </c>
      <c r="M537" s="143">
        <v>93</v>
      </c>
      <c r="N537" s="143">
        <v>0.91300000000000003</v>
      </c>
      <c r="O537" s="143">
        <v>12870</v>
      </c>
      <c r="P537" s="143">
        <v>0</v>
      </c>
      <c r="Q537" s="147">
        <v>0.20799999999999999</v>
      </c>
      <c r="R537" s="142">
        <v>108</v>
      </c>
      <c r="S537" s="143">
        <v>160</v>
      </c>
      <c r="T537" s="143">
        <v>0.90200000000000002</v>
      </c>
      <c r="U537" s="143">
        <v>15270</v>
      </c>
      <c r="V537" s="143">
        <v>0</v>
      </c>
      <c r="W537" s="147">
        <v>0.215</v>
      </c>
      <c r="X537" s="142">
        <v>102</v>
      </c>
      <c r="Y537" s="143">
        <v>160</v>
      </c>
      <c r="Z537" s="143">
        <v>0.879</v>
      </c>
      <c r="AA537" s="143">
        <v>15630</v>
      </c>
      <c r="AB537" s="143">
        <v>0</v>
      </c>
      <c r="AC537" s="147">
        <v>0.23899999999999999</v>
      </c>
      <c r="AD537" s="142">
        <v>93</v>
      </c>
      <c r="AE537" s="143">
        <v>160</v>
      </c>
      <c r="AF537" s="143">
        <v>0.85199999999999998</v>
      </c>
      <c r="AG537" s="143">
        <v>10020</v>
      </c>
      <c r="AH537" s="143">
        <v>0</v>
      </c>
      <c r="AI537" s="147">
        <v>0.17299999999999999</v>
      </c>
      <c r="AJ537" s="142">
        <v>0</v>
      </c>
      <c r="AK537" s="143">
        <v>160</v>
      </c>
      <c r="AL537" s="143">
        <v>0.88100000000000001</v>
      </c>
      <c r="AM537" s="143">
        <v>11970</v>
      </c>
      <c r="AN537" s="143">
        <v>0</v>
      </c>
      <c r="AO537" s="147">
        <v>0.17299999999999999</v>
      </c>
      <c r="AP537" s="142">
        <v>108</v>
      </c>
      <c r="AQ537" s="143">
        <v>160</v>
      </c>
      <c r="AR537" s="143">
        <v>0.86709999999999998</v>
      </c>
      <c r="AS537" s="143">
        <v>11550</v>
      </c>
      <c r="AT537" s="143"/>
      <c r="AU537" s="147">
        <v>0.1658</v>
      </c>
      <c r="AV537" s="142">
        <v>78</v>
      </c>
      <c r="AW537" s="143">
        <v>160</v>
      </c>
      <c r="AX537" s="143">
        <v>0.84250000000000003</v>
      </c>
      <c r="AY537" s="143">
        <v>9150</v>
      </c>
      <c r="AZ537" s="143"/>
      <c r="BA537" s="147">
        <v>0.19339999999999999</v>
      </c>
      <c r="BB537" s="142">
        <v>102.36</v>
      </c>
      <c r="BC537" s="143">
        <v>160</v>
      </c>
      <c r="BD537" s="143">
        <v>0.84950000000000003</v>
      </c>
      <c r="BE537" s="143">
        <v>11160</v>
      </c>
      <c r="BF537" s="143"/>
      <c r="BG537" s="147">
        <v>0.17249999999999999</v>
      </c>
      <c r="BH537" s="142">
        <v>102</v>
      </c>
      <c r="BI537" s="143">
        <v>160</v>
      </c>
      <c r="BJ537" s="143">
        <v>0.84889999999999999</v>
      </c>
      <c r="BK537" s="143">
        <v>11508</v>
      </c>
      <c r="BL537" s="143"/>
      <c r="BM537" s="147">
        <v>0.17860000000000001</v>
      </c>
      <c r="BN537" s="142">
        <v>105.6</v>
      </c>
      <c r="BO537" s="143">
        <v>160</v>
      </c>
      <c r="BP537" s="143">
        <v>0.84660000000000002</v>
      </c>
      <c r="BQ537" s="143">
        <v>7635</v>
      </c>
      <c r="BR537" s="143"/>
      <c r="BS537" s="147">
        <v>0.12709999999999999</v>
      </c>
      <c r="BT537" s="142"/>
      <c r="BU537" s="143"/>
      <c r="BV537" s="143"/>
      <c r="BW537" s="143"/>
      <c r="BX537" s="143"/>
      <c r="BY537" s="147"/>
      <c r="BZ537" s="142">
        <v>249.3</v>
      </c>
      <c r="CA537" s="143">
        <v>320</v>
      </c>
      <c r="CB537" s="143">
        <v>1.7267999999999999</v>
      </c>
      <c r="CC537" s="143">
        <v>24813</v>
      </c>
      <c r="CD537" s="143"/>
      <c r="CE537" s="147">
        <v>0.30590000000000001</v>
      </c>
      <c r="CF537" s="142">
        <v>113.1</v>
      </c>
      <c r="CG537" s="143">
        <v>160</v>
      </c>
      <c r="CH537" s="143">
        <v>0.84179999999999999</v>
      </c>
      <c r="CI537" s="143">
        <v>10341</v>
      </c>
      <c r="CJ537" s="143"/>
      <c r="CK537" s="147">
        <v>0.14599999999999999</v>
      </c>
      <c r="CL537" s="142">
        <v>102.9</v>
      </c>
      <c r="CM537" s="143">
        <v>160</v>
      </c>
      <c r="CN537" s="143">
        <v>0.85240000000000005</v>
      </c>
      <c r="CO537" s="143">
        <v>11073</v>
      </c>
      <c r="CP537" s="143"/>
      <c r="CQ537" s="147">
        <v>0.17530000000000001</v>
      </c>
      <c r="CR537" s="142">
        <v>109.8</v>
      </c>
      <c r="CS537" s="143">
        <v>160</v>
      </c>
      <c r="CT537" s="143">
        <v>0.8962</v>
      </c>
      <c r="CU537" s="143">
        <v>15072</v>
      </c>
      <c r="CV537" s="143"/>
      <c r="CW537" s="147">
        <v>0.2059</v>
      </c>
      <c r="CX537" s="142">
        <v>94.8</v>
      </c>
      <c r="CY537" s="143">
        <v>160</v>
      </c>
      <c r="CZ537" s="143">
        <v>0.85160000000000002</v>
      </c>
      <c r="DA537" s="143">
        <v>10278</v>
      </c>
      <c r="DB537" s="143"/>
      <c r="DC537" s="147">
        <v>0.1711</v>
      </c>
      <c r="DD537" s="142">
        <v>100.2</v>
      </c>
      <c r="DE537" s="143">
        <v>160</v>
      </c>
      <c r="DF537" s="143">
        <v>0.83309999999999995</v>
      </c>
      <c r="DG537" s="143">
        <v>9840</v>
      </c>
      <c r="DH537" s="143"/>
      <c r="DI537" s="147">
        <v>0.16370000000000001</v>
      </c>
    </row>
    <row r="538" spans="1:113">
      <c r="A538" s="137">
        <v>535</v>
      </c>
      <c r="B538" s="138" t="s">
        <v>705</v>
      </c>
      <c r="C538" s="139" t="s">
        <v>2748</v>
      </c>
      <c r="D538" s="140" t="s">
        <v>195</v>
      </c>
      <c r="E538" s="141">
        <v>125</v>
      </c>
      <c r="F538" s="142">
        <v>21.3</v>
      </c>
      <c r="G538" s="143">
        <v>21.3</v>
      </c>
      <c r="H538" s="143">
        <v>0.997</v>
      </c>
      <c r="I538" s="143">
        <v>1041</v>
      </c>
      <c r="J538" s="143">
        <v>0</v>
      </c>
      <c r="K538" s="144">
        <v>6.7000000000000004E-2</v>
      </c>
      <c r="L538" s="142">
        <v>6</v>
      </c>
      <c r="M538" s="143">
        <v>6</v>
      </c>
      <c r="N538" s="143">
        <v>1</v>
      </c>
      <c r="O538" s="143">
        <v>978</v>
      </c>
      <c r="P538" s="143">
        <v>0</v>
      </c>
      <c r="Q538" s="144">
        <v>0.223</v>
      </c>
      <c r="R538" s="142">
        <v>71.099999999999994</v>
      </c>
      <c r="S538" s="143">
        <v>100</v>
      </c>
      <c r="T538" s="143">
        <v>0.96299999999999997</v>
      </c>
      <c r="U538" s="143">
        <v>6369</v>
      </c>
      <c r="V538" s="143">
        <v>0</v>
      </c>
      <c r="W538" s="144">
        <v>0.127</v>
      </c>
      <c r="X538" s="142">
        <v>63.6</v>
      </c>
      <c r="Y538" s="143">
        <v>100</v>
      </c>
      <c r="Z538" s="143">
        <v>0.95899999999999996</v>
      </c>
      <c r="AA538" s="143">
        <v>40200</v>
      </c>
      <c r="AB538" s="143">
        <v>8316</v>
      </c>
      <c r="AC538" s="144">
        <v>0.90300000000000002</v>
      </c>
      <c r="AD538" s="142">
        <v>76.2</v>
      </c>
      <c r="AE538" s="143">
        <v>100</v>
      </c>
      <c r="AF538" s="143">
        <v>0.95499999999999996</v>
      </c>
      <c r="AG538" s="143">
        <v>30876</v>
      </c>
      <c r="AH538" s="143">
        <v>0</v>
      </c>
      <c r="AI538" s="144">
        <v>0.58099999999999996</v>
      </c>
      <c r="AJ538" s="142">
        <v>117.9</v>
      </c>
      <c r="AK538" s="143">
        <v>120.3</v>
      </c>
      <c r="AL538" s="143">
        <v>0.94</v>
      </c>
      <c r="AM538" s="143">
        <v>46521</v>
      </c>
      <c r="AN538" s="143">
        <v>0</v>
      </c>
      <c r="AO538" s="144">
        <v>0.57499999999999996</v>
      </c>
      <c r="AP538" s="142">
        <v>124.8</v>
      </c>
      <c r="AQ538" s="143">
        <v>124.8</v>
      </c>
      <c r="AR538" s="143">
        <v>0.92949999999999999</v>
      </c>
      <c r="AS538" s="143">
        <v>44232</v>
      </c>
      <c r="AT538" s="143"/>
      <c r="AU538" s="144">
        <v>0.51249999999999996</v>
      </c>
      <c r="AV538" s="142">
        <v>122.7</v>
      </c>
      <c r="AW538" s="143">
        <v>122.7</v>
      </c>
      <c r="AX538" s="143">
        <v>0.91749999999999998</v>
      </c>
      <c r="AY538" s="143">
        <v>32601</v>
      </c>
      <c r="AZ538" s="143"/>
      <c r="BA538" s="144">
        <v>0.4022</v>
      </c>
      <c r="BB538" s="142">
        <v>75</v>
      </c>
      <c r="BC538" s="143">
        <v>100</v>
      </c>
      <c r="BD538" s="143">
        <v>0.83009999999999995</v>
      </c>
      <c r="BE538" s="143">
        <v>20079</v>
      </c>
      <c r="BF538" s="143"/>
      <c r="BG538" s="144">
        <v>0.4335</v>
      </c>
      <c r="BH538" s="142">
        <v>75</v>
      </c>
      <c r="BI538" s="143">
        <v>100</v>
      </c>
      <c r="BJ538" s="143">
        <v>0</v>
      </c>
      <c r="BK538" s="143">
        <v>20061</v>
      </c>
      <c r="BL538" s="143"/>
      <c r="BM538" s="144">
        <v>0.35949999999999999</v>
      </c>
      <c r="BN538" s="142">
        <v>68.400000000000006</v>
      </c>
      <c r="BO538" s="143">
        <v>100</v>
      </c>
      <c r="BP538" s="143">
        <v>0.93279999999999996</v>
      </c>
      <c r="BQ538" s="143">
        <v>11994</v>
      </c>
      <c r="BR538" s="143"/>
      <c r="BS538" s="144">
        <v>0.2797</v>
      </c>
      <c r="BT538" s="142"/>
      <c r="BU538" s="143"/>
      <c r="BV538" s="143"/>
      <c r="BW538" s="143"/>
      <c r="BX538" s="143"/>
      <c r="BY538" s="144"/>
      <c r="BZ538" s="142">
        <v>16.5</v>
      </c>
      <c r="CA538" s="143">
        <v>200</v>
      </c>
      <c r="CB538" s="143">
        <v>1.6739999999999999</v>
      </c>
      <c r="CC538" s="143">
        <v>11028</v>
      </c>
      <c r="CD538" s="143"/>
      <c r="CE538" s="144">
        <v>0.2228</v>
      </c>
      <c r="CF538" s="142">
        <v>28.8</v>
      </c>
      <c r="CG538" s="143">
        <v>100</v>
      </c>
      <c r="CH538" s="143">
        <v>0.96120000000000005</v>
      </c>
      <c r="CI538" s="143">
        <v>744</v>
      </c>
      <c r="CJ538" s="143"/>
      <c r="CK538" s="144">
        <v>3.61E-2</v>
      </c>
      <c r="CL538" s="142">
        <v>127.2</v>
      </c>
      <c r="CM538" s="143">
        <v>127.2</v>
      </c>
      <c r="CN538" s="143">
        <v>0.85240000000000005</v>
      </c>
      <c r="CO538" s="143">
        <v>24981</v>
      </c>
      <c r="CP538" s="143"/>
      <c r="CQ538" s="144">
        <v>0.32</v>
      </c>
      <c r="CR538" s="142">
        <v>125.1</v>
      </c>
      <c r="CS538" s="143">
        <v>125.1</v>
      </c>
      <c r="CT538" s="143">
        <v>0.85829999999999995</v>
      </c>
      <c r="CU538" s="143">
        <v>37758</v>
      </c>
      <c r="CV538" s="143"/>
      <c r="CW538" s="144">
        <v>0.47270000000000001</v>
      </c>
      <c r="CX538" s="142">
        <v>123.3</v>
      </c>
      <c r="CY538" s="143">
        <v>123.3</v>
      </c>
      <c r="CZ538" s="143">
        <v>0.85409999999999997</v>
      </c>
      <c r="DA538" s="143">
        <v>27747</v>
      </c>
      <c r="DB538" s="143"/>
      <c r="DC538" s="144">
        <v>0.35410000000000003</v>
      </c>
      <c r="DD538" s="142">
        <v>84.6</v>
      </c>
      <c r="DE538" s="143">
        <v>100</v>
      </c>
      <c r="DF538" s="143">
        <v>0.87109999999999999</v>
      </c>
      <c r="DG538" s="143">
        <v>23091</v>
      </c>
      <c r="DH538" s="143"/>
      <c r="DI538" s="144">
        <v>0.43519999999999998</v>
      </c>
    </row>
    <row r="539" spans="1:113">
      <c r="A539" s="137">
        <v>536</v>
      </c>
      <c r="B539" s="138" t="s">
        <v>706</v>
      </c>
      <c r="C539" s="139" t="s">
        <v>2749</v>
      </c>
      <c r="D539" s="140" t="s">
        <v>195</v>
      </c>
      <c r="E539" s="141">
        <v>800</v>
      </c>
      <c r="F539" s="142">
        <v>866.4</v>
      </c>
      <c r="G539" s="143">
        <v>866.5</v>
      </c>
      <c r="H539" s="143">
        <v>0.76200000000000001</v>
      </c>
      <c r="I539" s="143">
        <v>204504</v>
      </c>
      <c r="J539" s="143">
        <v>0</v>
      </c>
      <c r="K539" s="147">
        <v>0.42399999999999999</v>
      </c>
      <c r="L539" s="142">
        <v>1024.8</v>
      </c>
      <c r="M539" s="143">
        <v>1025</v>
      </c>
      <c r="N539" s="143">
        <v>0.80600000000000005</v>
      </c>
      <c r="O539" s="143">
        <v>313596</v>
      </c>
      <c r="P539" s="143">
        <v>0</v>
      </c>
      <c r="Q539" s="147">
        <v>0.52</v>
      </c>
      <c r="R539" s="142">
        <v>1024.8</v>
      </c>
      <c r="S539" s="143">
        <v>1024.8</v>
      </c>
      <c r="T539" s="143">
        <v>0.82099999999999995</v>
      </c>
      <c r="U539" s="143">
        <v>362676</v>
      </c>
      <c r="V539" s="143">
        <v>0</v>
      </c>
      <c r="W539" s="147">
        <v>0.59</v>
      </c>
      <c r="X539" s="142">
        <v>1096.8</v>
      </c>
      <c r="Y539" s="143">
        <v>1096.8</v>
      </c>
      <c r="Z539" s="143">
        <v>0.81799999999999995</v>
      </c>
      <c r="AA539" s="143">
        <v>409620</v>
      </c>
      <c r="AB539" s="143">
        <v>0</v>
      </c>
      <c r="AC539" s="147">
        <v>0.625</v>
      </c>
      <c r="AD539" s="142">
        <v>993.6</v>
      </c>
      <c r="AE539" s="143">
        <v>993.6</v>
      </c>
      <c r="AF539" s="143">
        <v>0.81599999999999995</v>
      </c>
      <c r="AG539" s="143">
        <v>371772</v>
      </c>
      <c r="AH539" s="143">
        <v>0</v>
      </c>
      <c r="AI539" s="147">
        <v>0.628</v>
      </c>
      <c r="AJ539" s="142">
        <v>820.8</v>
      </c>
      <c r="AK539" s="143">
        <v>820.8</v>
      </c>
      <c r="AL539" s="143">
        <v>0.82</v>
      </c>
      <c r="AM539" s="143">
        <v>433056</v>
      </c>
      <c r="AN539" s="143">
        <v>0</v>
      </c>
      <c r="AO539" s="147">
        <v>0.88100000000000001</v>
      </c>
      <c r="AP539" s="142">
        <v>1051.2</v>
      </c>
      <c r="AQ539" s="143">
        <v>1051.2</v>
      </c>
      <c r="AR539" s="143">
        <v>0.79900000000000004</v>
      </c>
      <c r="AS539" s="143">
        <v>324000</v>
      </c>
      <c r="AT539" s="143"/>
      <c r="AU539" s="147"/>
      <c r="AV539" s="142">
        <v>854.4</v>
      </c>
      <c r="AW539" s="143">
        <v>854.4</v>
      </c>
      <c r="AX539" s="143">
        <v>0.77249999999999996</v>
      </c>
      <c r="AY539" s="143">
        <v>268620</v>
      </c>
      <c r="AZ539" s="143"/>
      <c r="BA539" s="147"/>
      <c r="BB539" s="142">
        <v>926.4</v>
      </c>
      <c r="BC539" s="143">
        <v>926.4</v>
      </c>
      <c r="BD539" s="143">
        <v>0.71099999999999997</v>
      </c>
      <c r="BE539" s="143">
        <v>224940</v>
      </c>
      <c r="BF539" s="143"/>
      <c r="BG539" s="147"/>
      <c r="BH539" s="142">
        <v>928.8</v>
      </c>
      <c r="BI539" s="143">
        <v>928.8</v>
      </c>
      <c r="BJ539" s="143">
        <v>0.80659999999999998</v>
      </c>
      <c r="BK539" s="143">
        <v>283548</v>
      </c>
      <c r="BL539" s="143"/>
      <c r="BM539" s="147"/>
      <c r="BN539" s="142">
        <v>0</v>
      </c>
      <c r="BO539" s="143">
        <v>640</v>
      </c>
      <c r="BP539" s="143">
        <v>0</v>
      </c>
      <c r="BQ539" s="143">
        <v>243912</v>
      </c>
      <c r="BR539" s="143"/>
      <c r="BS539" s="147"/>
      <c r="BT539" s="142"/>
      <c r="BU539" s="143"/>
      <c r="BV539" s="143"/>
      <c r="BW539" s="143"/>
      <c r="BX539" s="143"/>
      <c r="BY539" s="147"/>
      <c r="BZ539" s="142">
        <v>1130.4000000000001</v>
      </c>
      <c r="CA539" s="143">
        <v>1770.4</v>
      </c>
      <c r="CB539" s="143">
        <v>1.5608</v>
      </c>
      <c r="CC539" s="143">
        <v>824280</v>
      </c>
      <c r="CD539" s="143"/>
      <c r="CE539" s="147"/>
      <c r="CF539" s="142">
        <v>1156.8</v>
      </c>
      <c r="CG539" s="143">
        <v>1156.8</v>
      </c>
      <c r="CH539" s="143">
        <v>0.83660000000000001</v>
      </c>
      <c r="CI539" s="143">
        <v>414600</v>
      </c>
      <c r="CJ539" s="143"/>
      <c r="CK539" s="147"/>
      <c r="CL539" s="142">
        <v>972</v>
      </c>
      <c r="CM539" s="143">
        <v>984</v>
      </c>
      <c r="CN539" s="143">
        <v>0.84109999999999996</v>
      </c>
      <c r="CO539" s="143">
        <v>606924</v>
      </c>
      <c r="CP539" s="143"/>
      <c r="CQ539" s="147"/>
      <c r="CR539" s="142">
        <v>984</v>
      </c>
      <c r="CS539" s="143">
        <v>984</v>
      </c>
      <c r="CT539" s="143">
        <v>0.83220000000000005</v>
      </c>
      <c r="CU539" s="143">
        <v>479328</v>
      </c>
      <c r="CV539" s="143"/>
      <c r="CW539" s="147"/>
      <c r="CX539" s="142">
        <v>996</v>
      </c>
      <c r="CY539" s="143">
        <v>996</v>
      </c>
      <c r="CZ539" s="143">
        <v>0.82269999999999999</v>
      </c>
      <c r="DA539" s="143">
        <v>388224</v>
      </c>
      <c r="DB539" s="143"/>
      <c r="DC539" s="147"/>
      <c r="DD539" s="142">
        <v>924</v>
      </c>
      <c r="DE539" s="143">
        <v>972</v>
      </c>
      <c r="DF539" s="143">
        <v>0.78349999999999997</v>
      </c>
      <c r="DG539" s="143">
        <v>240600</v>
      </c>
      <c r="DH539" s="143"/>
      <c r="DI539" s="147"/>
    </row>
    <row r="540" spans="1:113">
      <c r="A540" s="137">
        <v>537</v>
      </c>
      <c r="B540" s="138" t="s">
        <v>707</v>
      </c>
      <c r="C540" s="139" t="s">
        <v>2750</v>
      </c>
      <c r="D540" s="140" t="s">
        <v>195</v>
      </c>
      <c r="E540" s="141">
        <v>171</v>
      </c>
      <c r="F540" s="142">
        <v>147</v>
      </c>
      <c r="G540" s="143">
        <v>147</v>
      </c>
      <c r="H540" s="143">
        <v>0.97599999999999998</v>
      </c>
      <c r="I540" s="143">
        <v>8613</v>
      </c>
      <c r="J540" s="143">
        <v>0</v>
      </c>
      <c r="K540" s="144">
        <v>8.2000000000000003E-2</v>
      </c>
      <c r="L540" s="142">
        <v>146.69999999999999</v>
      </c>
      <c r="M540" s="143">
        <v>146.69999999999999</v>
      </c>
      <c r="N540" s="143">
        <v>0.95799999999999996</v>
      </c>
      <c r="O540" s="143">
        <v>36987</v>
      </c>
      <c r="P540" s="143">
        <v>0</v>
      </c>
      <c r="Q540" s="144">
        <v>0.36099999999999999</v>
      </c>
      <c r="R540" s="142">
        <v>157.19999999999999</v>
      </c>
      <c r="S540" s="143">
        <v>157.19999999999999</v>
      </c>
      <c r="T540" s="143">
        <v>0.94799999999999995</v>
      </c>
      <c r="U540" s="143">
        <v>42168</v>
      </c>
      <c r="V540" s="143">
        <v>0</v>
      </c>
      <c r="W540" s="144">
        <v>0.38800000000000001</v>
      </c>
      <c r="X540" s="142">
        <v>168.9</v>
      </c>
      <c r="Y540" s="143">
        <v>168.9</v>
      </c>
      <c r="Z540" s="143">
        <v>0.96499999999999997</v>
      </c>
      <c r="AA540" s="143">
        <v>33435</v>
      </c>
      <c r="AB540" s="143">
        <v>0</v>
      </c>
      <c r="AC540" s="144">
        <v>0.28100000000000003</v>
      </c>
      <c r="AD540" s="142">
        <v>168</v>
      </c>
      <c r="AE540" s="143">
        <v>168</v>
      </c>
      <c r="AF540" s="143">
        <v>0.96099999999999997</v>
      </c>
      <c r="AG540" s="143">
        <v>32430</v>
      </c>
      <c r="AH540" s="143">
        <v>0</v>
      </c>
      <c r="AI540" s="144">
        <v>0.27500000000000002</v>
      </c>
      <c r="AJ540" s="142">
        <v>159</v>
      </c>
      <c r="AK540" s="143">
        <v>159</v>
      </c>
      <c r="AL540" s="143">
        <v>0.96299999999999997</v>
      </c>
      <c r="AM540" s="143">
        <v>37140</v>
      </c>
      <c r="AN540" s="143">
        <v>0</v>
      </c>
      <c r="AO540" s="144">
        <v>0.33200000000000002</v>
      </c>
      <c r="AP540" s="142">
        <v>171</v>
      </c>
      <c r="AQ540" s="143">
        <v>171</v>
      </c>
      <c r="AR540" s="143">
        <v>0.95269999999999999</v>
      </c>
      <c r="AS540" s="143">
        <v>38640</v>
      </c>
      <c r="AT540" s="143"/>
      <c r="AU540" s="144">
        <v>0.31879999999999997</v>
      </c>
      <c r="AV540" s="142">
        <v>171</v>
      </c>
      <c r="AW540" s="143">
        <v>171</v>
      </c>
      <c r="AX540" s="143">
        <v>0.94930000000000003</v>
      </c>
      <c r="AY540" s="143">
        <v>28650</v>
      </c>
      <c r="AZ540" s="143"/>
      <c r="BA540" s="144">
        <v>0.24510000000000001</v>
      </c>
      <c r="BB540" s="142">
        <v>150</v>
      </c>
      <c r="BC540" s="143">
        <v>150</v>
      </c>
      <c r="BD540" s="143">
        <v>0.9355</v>
      </c>
      <c r="BE540" s="143">
        <v>47010</v>
      </c>
      <c r="BF540" s="143"/>
      <c r="BG540" s="144">
        <v>0.45029999999999998</v>
      </c>
      <c r="BH540" s="142">
        <v>156</v>
      </c>
      <c r="BI540" s="143">
        <v>156</v>
      </c>
      <c r="BJ540" s="143">
        <v>0.94269999999999998</v>
      </c>
      <c r="BK540" s="143">
        <v>41490</v>
      </c>
      <c r="BL540" s="143"/>
      <c r="BM540" s="144">
        <v>0.37919999999999998</v>
      </c>
      <c r="BN540" s="142">
        <v>159.30000000000001</v>
      </c>
      <c r="BO540" s="143">
        <v>159.30000000000001</v>
      </c>
      <c r="BP540" s="143">
        <v>0.94499999999999995</v>
      </c>
      <c r="BQ540" s="143">
        <v>38526</v>
      </c>
      <c r="BR540" s="143"/>
      <c r="BS540" s="144">
        <v>0.38080000000000003</v>
      </c>
      <c r="BT540" s="142"/>
      <c r="BU540" s="143"/>
      <c r="BV540" s="143"/>
      <c r="BW540" s="143"/>
      <c r="BX540" s="143"/>
      <c r="BY540" s="144"/>
      <c r="BZ540" s="142">
        <v>342</v>
      </c>
      <c r="CA540" s="143">
        <v>342</v>
      </c>
      <c r="CB540" s="143">
        <v>1.9325000000000001</v>
      </c>
      <c r="CC540" s="143">
        <v>69324</v>
      </c>
      <c r="CD540" s="143"/>
      <c r="CE540" s="144">
        <v>0.57119999999999993</v>
      </c>
      <c r="CF540" s="142">
        <v>167.01</v>
      </c>
      <c r="CG540" s="143">
        <v>171</v>
      </c>
      <c r="CH540" s="143">
        <v>0.94320000000000004</v>
      </c>
      <c r="CI540" s="143">
        <v>27913</v>
      </c>
      <c r="CJ540" s="143"/>
      <c r="CK540" s="144">
        <v>0.2382</v>
      </c>
      <c r="CL540" s="142">
        <v>132.80000000000001</v>
      </c>
      <c r="CM540" s="143">
        <v>136.80000000000001</v>
      </c>
      <c r="CN540" s="143">
        <v>0.9647</v>
      </c>
      <c r="CO540" s="143">
        <v>23382</v>
      </c>
      <c r="CP540" s="143"/>
      <c r="CQ540" s="144">
        <v>0.2535</v>
      </c>
      <c r="CR540" s="142">
        <v>118.4</v>
      </c>
      <c r="CS540" s="143">
        <v>136.80000000000001</v>
      </c>
      <c r="CT540" s="143">
        <v>0.96740000000000004</v>
      </c>
      <c r="CU540" s="143">
        <v>27812</v>
      </c>
      <c r="CV540" s="143"/>
      <c r="CW540" s="144">
        <v>0.32629999999999998</v>
      </c>
      <c r="CX540" s="142">
        <v>141.4</v>
      </c>
      <c r="CY540" s="143">
        <v>141.4</v>
      </c>
      <c r="CZ540" s="143">
        <v>0.96799999999999997</v>
      </c>
      <c r="DA540" s="143">
        <v>29738</v>
      </c>
      <c r="DB540" s="143"/>
      <c r="DC540" s="144">
        <v>0.29199999999999998</v>
      </c>
      <c r="DD540" s="142">
        <v>155.19999999999999</v>
      </c>
      <c r="DE540" s="143">
        <v>155.19999999999999</v>
      </c>
      <c r="DF540" s="143">
        <v>0.9577</v>
      </c>
      <c r="DG540" s="143">
        <v>31048</v>
      </c>
      <c r="DH540" s="143"/>
      <c r="DI540" s="144">
        <v>0.29010000000000002</v>
      </c>
    </row>
    <row r="541" spans="1:113">
      <c r="A541" s="137">
        <v>538</v>
      </c>
      <c r="B541" s="138" t="s">
        <v>708</v>
      </c>
      <c r="C541" s="139" t="s">
        <v>2751</v>
      </c>
      <c r="D541" s="140" t="s">
        <v>195</v>
      </c>
      <c r="E541" s="141">
        <v>422</v>
      </c>
      <c r="F541" s="142">
        <v>54</v>
      </c>
      <c r="G541" s="143">
        <v>54</v>
      </c>
      <c r="H541" s="143">
        <v>0.92100000000000004</v>
      </c>
      <c r="I541" s="143">
        <v>11046</v>
      </c>
      <c r="J541" s="143">
        <v>0</v>
      </c>
      <c r="K541" s="144">
        <v>0.30399999999999999</v>
      </c>
      <c r="L541" s="142">
        <v>24</v>
      </c>
      <c r="M541" s="143">
        <v>54</v>
      </c>
      <c r="N541" s="143">
        <v>0.86299999999999999</v>
      </c>
      <c r="O541" s="143">
        <v>6834</v>
      </c>
      <c r="P541" s="143">
        <v>0</v>
      </c>
      <c r="Q541" s="144">
        <v>0.45200000000000001</v>
      </c>
      <c r="R541" s="142">
        <v>30</v>
      </c>
      <c r="S541" s="143">
        <v>337.6</v>
      </c>
      <c r="T541" s="143">
        <v>0.9</v>
      </c>
      <c r="U541" s="143">
        <v>7560</v>
      </c>
      <c r="V541" s="143">
        <v>0</v>
      </c>
      <c r="W541" s="144">
        <v>0.38400000000000001</v>
      </c>
      <c r="X541" s="142">
        <v>12</v>
      </c>
      <c r="Y541" s="143">
        <v>337.6</v>
      </c>
      <c r="Z541" s="143">
        <v>0.875</v>
      </c>
      <c r="AA541" s="143">
        <v>10080</v>
      </c>
      <c r="AB541" s="143">
        <v>5366</v>
      </c>
      <c r="AC541" s="144">
        <v>1.3149999999999999</v>
      </c>
      <c r="AD541" s="142">
        <v>84</v>
      </c>
      <c r="AE541" s="143">
        <v>337.6</v>
      </c>
      <c r="AF541" s="143">
        <v>0.91500000000000004</v>
      </c>
      <c r="AG541" s="143">
        <v>7800</v>
      </c>
      <c r="AH541" s="143">
        <v>0</v>
      </c>
      <c r="AI541" s="144">
        <v>0.13900000000000001</v>
      </c>
      <c r="AJ541" s="142">
        <v>28.2</v>
      </c>
      <c r="AK541" s="143">
        <v>337.6</v>
      </c>
      <c r="AL541" s="143">
        <v>0.92400000000000004</v>
      </c>
      <c r="AM541" s="143">
        <v>13140</v>
      </c>
      <c r="AN541" s="143">
        <v>1932</v>
      </c>
      <c r="AO541" s="144">
        <v>0.69099999999999995</v>
      </c>
      <c r="AP541" s="142">
        <v>8.4</v>
      </c>
      <c r="AQ541" s="143">
        <v>337.6</v>
      </c>
      <c r="AR541" s="143">
        <v>0.88819999999999999</v>
      </c>
      <c r="AS541" s="143">
        <v>18120</v>
      </c>
      <c r="AT541" s="143">
        <v>14789</v>
      </c>
      <c r="AU541" s="144">
        <v>3.2643</v>
      </c>
      <c r="AV541" s="142">
        <v>2.4</v>
      </c>
      <c r="AW541" s="143">
        <v>337.6</v>
      </c>
      <c r="AX541" s="143">
        <v>0.79479999999999995</v>
      </c>
      <c r="AY541" s="143">
        <v>18360</v>
      </c>
      <c r="AZ541" s="143">
        <v>17536</v>
      </c>
      <c r="BA541" s="144">
        <v>13.3681</v>
      </c>
      <c r="BB541" s="142">
        <v>144</v>
      </c>
      <c r="BC541" s="143">
        <v>337.6</v>
      </c>
      <c r="BD541" s="143">
        <v>0.85699999999999998</v>
      </c>
      <c r="BE541" s="143">
        <v>28764</v>
      </c>
      <c r="BF541" s="143"/>
      <c r="BG541" s="144">
        <v>0.31330000000000002</v>
      </c>
      <c r="BH541" s="142">
        <v>132</v>
      </c>
      <c r="BI541" s="143">
        <v>337.6</v>
      </c>
      <c r="BJ541" s="143">
        <v>0.88819999999999999</v>
      </c>
      <c r="BK541" s="143">
        <v>36552</v>
      </c>
      <c r="BL541" s="143"/>
      <c r="BM541" s="144">
        <v>0.41899999999999998</v>
      </c>
      <c r="BN541" s="142">
        <v>182.4</v>
      </c>
      <c r="BO541" s="143">
        <v>337.6</v>
      </c>
      <c r="BP541" s="143">
        <v>0.90849999999999997</v>
      </c>
      <c r="BQ541" s="143">
        <v>43386</v>
      </c>
      <c r="BR541" s="143"/>
      <c r="BS541" s="144">
        <v>0.3896</v>
      </c>
      <c r="BT541" s="142"/>
      <c r="BU541" s="143"/>
      <c r="BV541" s="143"/>
      <c r="BW541" s="143"/>
      <c r="BX541" s="143"/>
      <c r="BY541" s="144"/>
      <c r="BZ541" s="142">
        <v>465.6</v>
      </c>
      <c r="CA541" s="143">
        <v>675.2</v>
      </c>
      <c r="CB541" s="143">
        <v>1.8080000000000001</v>
      </c>
      <c r="CC541" s="143">
        <v>108756</v>
      </c>
      <c r="CD541" s="143"/>
      <c r="CE541" s="144">
        <v>0.69640000000000002</v>
      </c>
      <c r="CF541" s="142">
        <v>158.4</v>
      </c>
      <c r="CG541" s="143">
        <v>337.6</v>
      </c>
      <c r="CH541" s="143">
        <v>0.85740000000000005</v>
      </c>
      <c r="CI541" s="143">
        <v>15222</v>
      </c>
      <c r="CJ541" s="143"/>
      <c r="CK541" s="144">
        <v>0.15060000000000001</v>
      </c>
      <c r="CL541" s="142">
        <v>68.400000000000006</v>
      </c>
      <c r="CM541" s="143">
        <v>337.6</v>
      </c>
      <c r="CN541" s="143">
        <v>0.85109999999999997</v>
      </c>
      <c r="CO541" s="143">
        <v>12660</v>
      </c>
      <c r="CP541" s="143"/>
      <c r="CQ541" s="144">
        <v>0.30199999999999999</v>
      </c>
      <c r="CR541" s="142">
        <v>106.8</v>
      </c>
      <c r="CS541" s="143">
        <v>337.6</v>
      </c>
      <c r="CT541" s="143">
        <v>0.84860000000000002</v>
      </c>
      <c r="CU541" s="143">
        <v>17352</v>
      </c>
      <c r="CV541" s="143"/>
      <c r="CW541" s="144">
        <v>0.25729999999999997</v>
      </c>
      <c r="CX541" s="142">
        <v>210</v>
      </c>
      <c r="CY541" s="143">
        <v>337.6</v>
      </c>
      <c r="CZ541" s="143">
        <v>0.90659999999999996</v>
      </c>
      <c r="DA541" s="143">
        <v>52074</v>
      </c>
      <c r="DB541" s="143"/>
      <c r="DC541" s="144">
        <v>0.36759999999999998</v>
      </c>
      <c r="DD541" s="142">
        <v>242.4</v>
      </c>
      <c r="DE541" s="143">
        <v>337.6</v>
      </c>
      <c r="DF541" s="143">
        <v>0.91390000000000005</v>
      </c>
      <c r="DG541" s="143">
        <v>54918</v>
      </c>
      <c r="DH541" s="143"/>
      <c r="DI541" s="144">
        <v>0.34429999999999999</v>
      </c>
    </row>
    <row r="542" spans="1:113">
      <c r="A542" s="137">
        <v>539</v>
      </c>
      <c r="B542" s="138" t="s">
        <v>709</v>
      </c>
      <c r="C542" s="139" t="s">
        <v>2752</v>
      </c>
      <c r="D542" s="140" t="s">
        <v>195</v>
      </c>
      <c r="E542" s="141">
        <v>133.33000000000001</v>
      </c>
      <c r="F542" s="142">
        <v>40</v>
      </c>
      <c r="G542" s="143">
        <v>42.5</v>
      </c>
      <c r="H542" s="143">
        <v>0.72199999999999998</v>
      </c>
      <c r="I542" s="143">
        <v>3905</v>
      </c>
      <c r="J542" s="143">
        <v>0</v>
      </c>
      <c r="K542" s="144">
        <v>0.185</v>
      </c>
      <c r="L542" s="142">
        <v>38.4</v>
      </c>
      <c r="M542" s="143">
        <v>38.4</v>
      </c>
      <c r="N542" s="143">
        <v>0.74199999999999999</v>
      </c>
      <c r="O542" s="143">
        <v>6592</v>
      </c>
      <c r="P542" s="143">
        <v>0</v>
      </c>
      <c r="Q542" s="144">
        <v>0.317</v>
      </c>
      <c r="R542" s="142">
        <v>43.2</v>
      </c>
      <c r="S542" s="143">
        <v>106.66</v>
      </c>
      <c r="T542" s="143">
        <v>0.72699999999999998</v>
      </c>
      <c r="U542" s="143">
        <v>6560</v>
      </c>
      <c r="V542" s="143">
        <v>0</v>
      </c>
      <c r="W542" s="144">
        <v>0.28599999999999998</v>
      </c>
      <c r="X542" s="142">
        <v>46.4</v>
      </c>
      <c r="Y542" s="143">
        <v>106.66</v>
      </c>
      <c r="Z542" s="143">
        <v>0.73</v>
      </c>
      <c r="AA542" s="143">
        <v>7320</v>
      </c>
      <c r="AB542" s="143">
        <v>0</v>
      </c>
      <c r="AC542" s="144">
        <v>0.29599999999999999</v>
      </c>
      <c r="AD542" s="142">
        <v>48</v>
      </c>
      <c r="AE542" s="143">
        <v>106.66</v>
      </c>
      <c r="AF542" s="143">
        <v>0.73599999999999999</v>
      </c>
      <c r="AG542" s="143">
        <v>5784</v>
      </c>
      <c r="AH542" s="143">
        <v>0</v>
      </c>
      <c r="AI542" s="144">
        <v>0.224</v>
      </c>
      <c r="AJ542" s="142">
        <v>48</v>
      </c>
      <c r="AK542" s="143">
        <v>106.66</v>
      </c>
      <c r="AL542" s="143">
        <v>0.74299999999999999</v>
      </c>
      <c r="AM542" s="143">
        <v>8528</v>
      </c>
      <c r="AN542" s="143">
        <v>0</v>
      </c>
      <c r="AO542" s="144">
        <v>0.32800000000000001</v>
      </c>
      <c r="AP542" s="142">
        <v>47.2</v>
      </c>
      <c r="AQ542" s="143">
        <v>106.664</v>
      </c>
      <c r="AR542" s="143">
        <v>0.71799999999999997</v>
      </c>
      <c r="AS542" s="143">
        <v>7352</v>
      </c>
      <c r="AT542" s="143"/>
      <c r="AU542" s="144">
        <v>0.29160000000000003</v>
      </c>
      <c r="AV542" s="142">
        <v>45.6</v>
      </c>
      <c r="AW542" s="143">
        <v>106.664</v>
      </c>
      <c r="AX542" s="143">
        <v>0.71430000000000005</v>
      </c>
      <c r="AY542" s="143">
        <v>6200</v>
      </c>
      <c r="AZ542" s="143"/>
      <c r="BA542" s="144">
        <v>0.26440000000000002</v>
      </c>
      <c r="BB542" s="142">
        <v>47.04</v>
      </c>
      <c r="BC542" s="143">
        <v>106.664</v>
      </c>
      <c r="BD542" s="143">
        <v>0.72540000000000004</v>
      </c>
      <c r="BE542" s="143">
        <v>7544</v>
      </c>
      <c r="BF542" s="143"/>
      <c r="BG542" s="144">
        <v>0.29720000000000002</v>
      </c>
      <c r="BH542" s="142">
        <v>44.16</v>
      </c>
      <c r="BI542" s="143">
        <v>106.664</v>
      </c>
      <c r="BJ542" s="143">
        <v>0.70679999999999998</v>
      </c>
      <c r="BK542" s="143">
        <v>3800</v>
      </c>
      <c r="BL542" s="143"/>
      <c r="BM542" s="144">
        <v>0.1636</v>
      </c>
      <c r="BN542" s="142">
        <v>43.2</v>
      </c>
      <c r="BO542" s="143">
        <v>106.664</v>
      </c>
      <c r="BP542" s="143">
        <v>0.72709999999999997</v>
      </c>
      <c r="BQ542" s="143">
        <v>5840</v>
      </c>
      <c r="BR542" s="143"/>
      <c r="BS542" s="144">
        <v>0.2767</v>
      </c>
      <c r="BT542" s="142"/>
      <c r="BU542" s="143"/>
      <c r="BV542" s="143"/>
      <c r="BW542" s="143"/>
      <c r="BX542" s="143"/>
      <c r="BY542" s="144"/>
      <c r="BZ542" s="142">
        <v>84.16</v>
      </c>
      <c r="CA542" s="143">
        <v>213.328</v>
      </c>
      <c r="CB542" s="143">
        <v>1.4950000000000001</v>
      </c>
      <c r="CC542" s="143">
        <v>8528</v>
      </c>
      <c r="CD542" s="143"/>
      <c r="CE542" s="144">
        <v>0.37619999999999998</v>
      </c>
      <c r="CF542" s="142">
        <v>43.84</v>
      </c>
      <c r="CG542" s="143">
        <v>106.664</v>
      </c>
      <c r="CH542" s="143">
        <v>0.75180000000000002</v>
      </c>
      <c r="CI542" s="143">
        <v>2520</v>
      </c>
      <c r="CJ542" s="143"/>
      <c r="CK542" s="144">
        <v>0.1028</v>
      </c>
      <c r="CL542" s="142">
        <v>52.16</v>
      </c>
      <c r="CM542" s="143">
        <v>106.664</v>
      </c>
      <c r="CN542" s="143">
        <v>0.75139999999999996</v>
      </c>
      <c r="CO542" s="143">
        <v>5512</v>
      </c>
      <c r="CP542" s="143"/>
      <c r="CQ542" s="144">
        <v>0.1953</v>
      </c>
      <c r="CR542" s="142">
        <v>47.68</v>
      </c>
      <c r="CS542" s="143">
        <v>106.664</v>
      </c>
      <c r="CT542" s="143">
        <v>0.74760000000000004</v>
      </c>
      <c r="CU542" s="143">
        <v>4976</v>
      </c>
      <c r="CV542" s="143"/>
      <c r="CW542" s="144">
        <v>0.18759999999999999</v>
      </c>
      <c r="CX542" s="142">
        <v>46.4</v>
      </c>
      <c r="CY542" s="143">
        <v>106.664</v>
      </c>
      <c r="CZ542" s="143">
        <v>0.74250000000000005</v>
      </c>
      <c r="DA542" s="143">
        <v>4752</v>
      </c>
      <c r="DB542" s="143"/>
      <c r="DC542" s="144">
        <v>0.18540000000000001</v>
      </c>
      <c r="DD542" s="142">
        <v>51.52</v>
      </c>
      <c r="DE542" s="143">
        <v>106.664</v>
      </c>
      <c r="DF542" s="143">
        <v>0.746</v>
      </c>
      <c r="DG542" s="143">
        <v>2608</v>
      </c>
      <c r="DH542" s="143"/>
      <c r="DI542" s="144">
        <v>9.4200000000000006E-2</v>
      </c>
    </row>
    <row r="543" spans="1:113">
      <c r="A543" s="137">
        <v>540</v>
      </c>
      <c r="B543" s="138" t="s">
        <v>710</v>
      </c>
      <c r="C543" s="139" t="s">
        <v>2753</v>
      </c>
      <c r="D543" s="140" t="s">
        <v>195</v>
      </c>
      <c r="E543" s="141">
        <v>300</v>
      </c>
      <c r="F543" s="142">
        <v>230</v>
      </c>
      <c r="G543" s="143">
        <v>230</v>
      </c>
      <c r="H543" s="143">
        <v>0.95299999999999996</v>
      </c>
      <c r="I543" s="143">
        <v>52672</v>
      </c>
      <c r="J543" s="143">
        <v>0</v>
      </c>
      <c r="K543" s="144">
        <v>0.32900000000000001</v>
      </c>
      <c r="L543" s="142">
        <v>222</v>
      </c>
      <c r="M543" s="143">
        <v>230</v>
      </c>
      <c r="N543" s="143">
        <v>0.95299999999999996</v>
      </c>
      <c r="O543" s="143">
        <v>44208</v>
      </c>
      <c r="P543" s="143">
        <v>0</v>
      </c>
      <c r="Q543" s="144">
        <v>0.28599999999999998</v>
      </c>
      <c r="R543" s="142">
        <v>0</v>
      </c>
      <c r="S543" s="143">
        <v>240</v>
      </c>
      <c r="T543" s="143">
        <v>0.92</v>
      </c>
      <c r="U543" s="143">
        <v>44208</v>
      </c>
      <c r="V543" s="143">
        <v>0</v>
      </c>
      <c r="W543" s="144">
        <v>0.28599999999999998</v>
      </c>
      <c r="X543" s="142">
        <v>0</v>
      </c>
      <c r="Y543" s="143">
        <v>270</v>
      </c>
      <c r="Z543" s="143">
        <v>0.92</v>
      </c>
      <c r="AA543" s="143">
        <v>44208</v>
      </c>
      <c r="AB543" s="143">
        <v>0</v>
      </c>
      <c r="AC543" s="144">
        <v>0.28599999999999998</v>
      </c>
      <c r="AD543" s="142">
        <v>0</v>
      </c>
      <c r="AE543" s="143">
        <v>270</v>
      </c>
      <c r="AF543" s="143">
        <v>0.92</v>
      </c>
      <c r="AG543" s="143">
        <v>50157</v>
      </c>
      <c r="AH543" s="143">
        <v>0</v>
      </c>
      <c r="AI543" s="144">
        <v>0.28599999999999998</v>
      </c>
      <c r="AJ543" s="142">
        <v>0</v>
      </c>
      <c r="AK543" s="143">
        <v>270</v>
      </c>
      <c r="AL543" s="143">
        <v>0.92</v>
      </c>
      <c r="AM543" s="143">
        <v>50157</v>
      </c>
      <c r="AN543" s="143">
        <v>0</v>
      </c>
      <c r="AO543" s="144">
        <v>0.28599999999999998</v>
      </c>
      <c r="AP543" s="142">
        <v>209.2</v>
      </c>
      <c r="AQ543" s="143">
        <v>240</v>
      </c>
      <c r="AR543" s="143">
        <v>0.96079999999999999</v>
      </c>
      <c r="AS543" s="143">
        <v>43480</v>
      </c>
      <c r="AT543" s="143"/>
      <c r="AU543" s="144"/>
      <c r="AV543" s="142">
        <v>138</v>
      </c>
      <c r="AW543" s="143">
        <v>240</v>
      </c>
      <c r="AX543" s="143">
        <v>0.98550000000000004</v>
      </c>
      <c r="AY543" s="143">
        <v>28284</v>
      </c>
      <c r="AZ543" s="143"/>
      <c r="BA543" s="144"/>
      <c r="BB543" s="142">
        <v>141.6</v>
      </c>
      <c r="BC543" s="143">
        <v>240</v>
      </c>
      <c r="BD543" s="143">
        <v>0.98670000000000002</v>
      </c>
      <c r="BE543" s="143">
        <v>28260</v>
      </c>
      <c r="BF543" s="143"/>
      <c r="BG543" s="144"/>
      <c r="BH543" s="142">
        <v>128</v>
      </c>
      <c r="BI543" s="143">
        <v>240</v>
      </c>
      <c r="BJ543" s="143">
        <v>0</v>
      </c>
      <c r="BK543" s="143">
        <v>38596</v>
      </c>
      <c r="BL543" s="143"/>
      <c r="BM543" s="144"/>
      <c r="BN543" s="142">
        <v>171.2</v>
      </c>
      <c r="BO543" s="143">
        <v>240</v>
      </c>
      <c r="BP543" s="143">
        <v>0.98180000000000001</v>
      </c>
      <c r="BQ543" s="143">
        <v>27464</v>
      </c>
      <c r="BR543" s="143"/>
      <c r="BS543" s="144"/>
      <c r="BT543" s="142"/>
      <c r="BU543" s="143"/>
      <c r="BV543" s="143"/>
      <c r="BW543" s="143"/>
      <c r="BX543" s="143"/>
      <c r="BY543" s="144"/>
      <c r="BZ543" s="142">
        <v>196</v>
      </c>
      <c r="CA543" s="143">
        <v>480</v>
      </c>
      <c r="CB543" s="143">
        <v>1.7806999999999999</v>
      </c>
      <c r="CC543" s="143">
        <v>84976</v>
      </c>
      <c r="CD543" s="143"/>
      <c r="CE543" s="144"/>
      <c r="CF543" s="142">
        <v>257.2</v>
      </c>
      <c r="CG543" s="143">
        <v>257.2</v>
      </c>
      <c r="CH543" s="143">
        <v>0.94469999999999998</v>
      </c>
      <c r="CI543" s="143">
        <v>69100</v>
      </c>
      <c r="CJ543" s="143"/>
      <c r="CK543" s="144"/>
      <c r="CL543" s="142">
        <v>250.8</v>
      </c>
      <c r="CM543" s="143">
        <v>250.8</v>
      </c>
      <c r="CN543" s="143">
        <v>0.95089999999999997</v>
      </c>
      <c r="CO543" s="143">
        <v>71684</v>
      </c>
      <c r="CP543" s="143"/>
      <c r="CQ543" s="144"/>
      <c r="CR543" s="142">
        <v>221.6</v>
      </c>
      <c r="CS543" s="143">
        <v>240</v>
      </c>
      <c r="CT543" s="143">
        <v>0.96530000000000005</v>
      </c>
      <c r="CU543" s="143">
        <v>51896</v>
      </c>
      <c r="CV543" s="143"/>
      <c r="CW543" s="144"/>
      <c r="CX543" s="142">
        <v>183.2</v>
      </c>
      <c r="CY543" s="143">
        <v>240</v>
      </c>
      <c r="CZ543" s="143">
        <v>0.97950000000000004</v>
      </c>
      <c r="DA543" s="143">
        <v>38908</v>
      </c>
      <c r="DB543" s="143"/>
      <c r="DC543" s="144"/>
      <c r="DD543" s="142">
        <v>207.2</v>
      </c>
      <c r="DE543" s="143">
        <v>240</v>
      </c>
      <c r="DF543" s="143">
        <v>0.96079999999999999</v>
      </c>
      <c r="DG543" s="143">
        <v>43456</v>
      </c>
      <c r="DH543" s="143"/>
      <c r="DI543" s="144"/>
    </row>
    <row r="544" spans="1:113">
      <c r="A544" s="137">
        <v>541</v>
      </c>
      <c r="B544" s="138" t="s">
        <v>711</v>
      </c>
      <c r="C544" s="139" t="s">
        <v>2754</v>
      </c>
      <c r="D544" s="140" t="s">
        <v>195</v>
      </c>
      <c r="E544" s="141">
        <v>251.11111111111111</v>
      </c>
      <c r="F544" s="145">
        <v>23.1</v>
      </c>
      <c r="G544" s="146">
        <v>21</v>
      </c>
      <c r="H544" s="146">
        <v>0.76800000000000002</v>
      </c>
      <c r="I544" s="146">
        <v>12222</v>
      </c>
      <c r="J544" s="146">
        <v>5237</v>
      </c>
      <c r="K544" s="147">
        <v>0.94399999999999995</v>
      </c>
      <c r="L544" s="145">
        <v>25.8</v>
      </c>
      <c r="M544" s="146">
        <v>23</v>
      </c>
      <c r="N544" s="146">
        <v>0.86299999999999999</v>
      </c>
      <c r="O544" s="146">
        <v>7722</v>
      </c>
      <c r="P544" s="146">
        <v>0</v>
      </c>
      <c r="Q544" s="147">
        <v>0.47499999999999998</v>
      </c>
      <c r="R544" s="145">
        <v>25.8</v>
      </c>
      <c r="S544" s="146">
        <v>23</v>
      </c>
      <c r="T544" s="146">
        <v>0.85399999999999998</v>
      </c>
      <c r="U544" s="146">
        <v>9291</v>
      </c>
      <c r="V544" s="146">
        <v>0</v>
      </c>
      <c r="W544" s="147">
        <v>0.57799999999999996</v>
      </c>
      <c r="X544" s="145">
        <v>29.4</v>
      </c>
      <c r="Y544" s="146">
        <v>26</v>
      </c>
      <c r="Z544" s="146">
        <v>0.86399999999999999</v>
      </c>
      <c r="AA544" s="146">
        <v>9741</v>
      </c>
      <c r="AB544" s="146">
        <v>0</v>
      </c>
      <c r="AC544" s="147">
        <v>0.52500000000000002</v>
      </c>
      <c r="AD544" s="145">
        <v>30</v>
      </c>
      <c r="AE544" s="146">
        <v>27</v>
      </c>
      <c r="AF544" s="146">
        <v>0.876</v>
      </c>
      <c r="AG544" s="146">
        <v>10044</v>
      </c>
      <c r="AH544" s="146">
        <v>0</v>
      </c>
      <c r="AI544" s="147">
        <v>0.52400000000000002</v>
      </c>
      <c r="AJ544" s="145">
        <v>30</v>
      </c>
      <c r="AK544" s="146">
        <v>27</v>
      </c>
      <c r="AL544" s="146">
        <v>0.89900000000000002</v>
      </c>
      <c r="AM544" s="146">
        <v>12600</v>
      </c>
      <c r="AN544" s="146">
        <v>936</v>
      </c>
      <c r="AO544" s="147">
        <v>0.64</v>
      </c>
      <c r="AP544" s="145">
        <v>31.8</v>
      </c>
      <c r="AQ544" s="146">
        <v>200.89599999999999</v>
      </c>
      <c r="AR544" s="146">
        <v>0.88009999999999999</v>
      </c>
      <c r="AS544" s="146">
        <v>11364</v>
      </c>
      <c r="AT544" s="146"/>
      <c r="AU544" s="147">
        <v>0.54579999999999995</v>
      </c>
      <c r="AV544" s="145">
        <v>35.4</v>
      </c>
      <c r="AW544" s="146">
        <v>200.89599999999999</v>
      </c>
      <c r="AX544" s="146">
        <v>0.873</v>
      </c>
      <c r="AY544" s="146">
        <v>10272</v>
      </c>
      <c r="AZ544" s="146"/>
      <c r="BA544" s="147">
        <v>0.46160000000000001</v>
      </c>
      <c r="BB544" s="145">
        <v>43.2</v>
      </c>
      <c r="BC544" s="146">
        <v>200.89599999999999</v>
      </c>
      <c r="BD544" s="146">
        <v>0.87560000000000004</v>
      </c>
      <c r="BE544" s="146">
        <v>12561</v>
      </c>
      <c r="BF544" s="146"/>
      <c r="BG544" s="147">
        <v>0.44629999999999997</v>
      </c>
      <c r="BH544" s="145">
        <v>39</v>
      </c>
      <c r="BI544" s="146">
        <v>200.89599999999999</v>
      </c>
      <c r="BJ544" s="146">
        <v>0.88490000000000002</v>
      </c>
      <c r="BK544" s="146">
        <v>12015</v>
      </c>
      <c r="BL544" s="146"/>
      <c r="BM544" s="147">
        <v>0.46789999999999998</v>
      </c>
      <c r="BN544" s="145">
        <v>42</v>
      </c>
      <c r="BO544" s="146">
        <v>200.89599999999999</v>
      </c>
      <c r="BP544" s="146">
        <v>0.89339999999999997</v>
      </c>
      <c r="BQ544" s="146">
        <v>12372</v>
      </c>
      <c r="BR544" s="146"/>
      <c r="BS544" s="147">
        <v>0.49070000000000003</v>
      </c>
      <c r="BT544" s="145"/>
      <c r="BU544" s="146"/>
      <c r="BV544" s="146"/>
      <c r="BW544" s="146"/>
      <c r="BX544" s="146"/>
      <c r="BY544" s="147"/>
      <c r="BZ544" s="145">
        <v>120</v>
      </c>
      <c r="CA544" s="146">
        <v>401.79199999999997</v>
      </c>
      <c r="CB544" s="146">
        <v>1.8355000000000001</v>
      </c>
      <c r="CC544" s="146">
        <v>24171</v>
      </c>
      <c r="CD544" s="146"/>
      <c r="CE544" s="147">
        <v>0.57450000000000001</v>
      </c>
      <c r="CF544" s="145">
        <v>57.9</v>
      </c>
      <c r="CG544" s="146">
        <v>200.89599999999999</v>
      </c>
      <c r="CH544" s="146">
        <v>0.91379999999999995</v>
      </c>
      <c r="CI544" s="146">
        <v>19305</v>
      </c>
      <c r="CJ544" s="146"/>
      <c r="CK544" s="147">
        <v>0.4904</v>
      </c>
      <c r="CL544" s="145">
        <v>60.3</v>
      </c>
      <c r="CM544" s="146">
        <v>200.89599999999999</v>
      </c>
      <c r="CN544" s="146">
        <v>0.9022</v>
      </c>
      <c r="CO544" s="146">
        <v>16446</v>
      </c>
      <c r="CP544" s="146"/>
      <c r="CQ544" s="147">
        <v>0.41980000000000001</v>
      </c>
      <c r="CR544" s="145">
        <v>64.2</v>
      </c>
      <c r="CS544" s="146">
        <v>200.89599999999999</v>
      </c>
      <c r="CT544" s="146">
        <v>0.8901</v>
      </c>
      <c r="CU544" s="146">
        <v>16128</v>
      </c>
      <c r="CV544" s="146"/>
      <c r="CW544" s="147">
        <v>0.37940000000000002</v>
      </c>
      <c r="CX544" s="145">
        <v>66.3</v>
      </c>
      <c r="CY544" s="146">
        <v>200.89599999999999</v>
      </c>
      <c r="CZ544" s="146">
        <v>0.91920000000000002</v>
      </c>
      <c r="DA544" s="146">
        <v>18918</v>
      </c>
      <c r="DB544" s="146"/>
      <c r="DC544" s="147">
        <v>0.41720000000000002</v>
      </c>
      <c r="DD544" s="145">
        <v>62.4</v>
      </c>
      <c r="DE544" s="146">
        <v>200.89599999999999</v>
      </c>
      <c r="DF544" s="146">
        <v>0.91349999999999998</v>
      </c>
      <c r="DG544" s="146">
        <v>19143</v>
      </c>
      <c r="DH544" s="146"/>
      <c r="DI544" s="147">
        <v>0.46639999999999998</v>
      </c>
    </row>
    <row r="545" spans="1:113">
      <c r="A545" s="137">
        <v>542</v>
      </c>
      <c r="B545" s="138" t="s">
        <v>712</v>
      </c>
      <c r="C545" s="139" t="s">
        <v>2755</v>
      </c>
      <c r="D545" s="140" t="s">
        <v>195</v>
      </c>
      <c r="E545" s="141">
        <v>200</v>
      </c>
      <c r="F545" s="142">
        <v>44</v>
      </c>
      <c r="G545" s="143">
        <v>44</v>
      </c>
      <c r="H545" s="143">
        <v>0.93899999999999995</v>
      </c>
      <c r="I545" s="143">
        <v>5192</v>
      </c>
      <c r="J545" s="143">
        <v>0</v>
      </c>
      <c r="K545" s="144">
        <v>0.17199999999999999</v>
      </c>
      <c r="L545" s="142">
        <v>136</v>
      </c>
      <c r="M545" s="143">
        <v>136</v>
      </c>
      <c r="N545" s="143">
        <v>0.98399999999999999</v>
      </c>
      <c r="O545" s="143">
        <v>16116</v>
      </c>
      <c r="P545" s="143">
        <v>0</v>
      </c>
      <c r="Q545" s="144">
        <v>0.16500000000000001</v>
      </c>
      <c r="R545" s="142">
        <v>157.6</v>
      </c>
      <c r="S545" s="143">
        <v>160</v>
      </c>
      <c r="T545" s="143">
        <v>0.99</v>
      </c>
      <c r="U545" s="143">
        <v>29256</v>
      </c>
      <c r="V545" s="143">
        <v>0</v>
      </c>
      <c r="W545" s="144">
        <v>0.25700000000000001</v>
      </c>
      <c r="X545" s="142">
        <v>156</v>
      </c>
      <c r="Y545" s="143">
        <v>160</v>
      </c>
      <c r="Z545" s="143">
        <v>1.036</v>
      </c>
      <c r="AA545" s="143">
        <v>30924</v>
      </c>
      <c r="AB545" s="143">
        <v>0</v>
      </c>
      <c r="AC545" s="144">
        <v>0.26200000000000001</v>
      </c>
      <c r="AD545" s="142">
        <v>152</v>
      </c>
      <c r="AE545" s="143">
        <v>160</v>
      </c>
      <c r="AF545" s="143">
        <v>1</v>
      </c>
      <c r="AG545" s="143">
        <v>40000</v>
      </c>
      <c r="AH545" s="143">
        <v>0</v>
      </c>
      <c r="AI545" s="144">
        <v>0.36</v>
      </c>
      <c r="AJ545" s="142">
        <v>52</v>
      </c>
      <c r="AK545" s="143">
        <v>160</v>
      </c>
      <c r="AL545" s="143">
        <v>0.99299999999999999</v>
      </c>
      <c r="AM545" s="143">
        <v>58800</v>
      </c>
      <c r="AN545" s="143">
        <v>36561</v>
      </c>
      <c r="AO545" s="144">
        <v>1.56</v>
      </c>
      <c r="AP545" s="142">
        <v>160</v>
      </c>
      <c r="AQ545" s="143">
        <v>160</v>
      </c>
      <c r="AR545" s="143">
        <v>0.98170000000000002</v>
      </c>
      <c r="AS545" s="143">
        <v>42800</v>
      </c>
      <c r="AT545" s="143"/>
      <c r="AU545" s="144">
        <v>0.36620000000000003</v>
      </c>
      <c r="AV545" s="142">
        <v>164</v>
      </c>
      <c r="AW545" s="143">
        <v>164</v>
      </c>
      <c r="AX545" s="143">
        <v>0.96099999999999997</v>
      </c>
      <c r="AY545" s="143">
        <v>59200</v>
      </c>
      <c r="AZ545" s="143"/>
      <c r="BA545" s="144">
        <v>0.52170000000000005</v>
      </c>
      <c r="BB545" s="142">
        <v>164</v>
      </c>
      <c r="BC545" s="143">
        <v>164</v>
      </c>
      <c r="BD545" s="143">
        <v>0.98860000000000003</v>
      </c>
      <c r="BE545" s="143">
        <v>69600</v>
      </c>
      <c r="BF545" s="143"/>
      <c r="BG545" s="144">
        <v>0.57699999999999996</v>
      </c>
      <c r="BH545" s="142">
        <v>160</v>
      </c>
      <c r="BI545" s="143">
        <v>160</v>
      </c>
      <c r="BJ545" s="143">
        <v>0.95709999999999995</v>
      </c>
      <c r="BK545" s="143">
        <v>48768</v>
      </c>
      <c r="BL545" s="143"/>
      <c r="BM545" s="144">
        <v>0.42799999999999999</v>
      </c>
      <c r="BN545" s="142">
        <v>168.8</v>
      </c>
      <c r="BO545" s="143">
        <v>168.8</v>
      </c>
      <c r="BP545" s="143">
        <v>0</v>
      </c>
      <c r="BQ545" s="143">
        <v>55664</v>
      </c>
      <c r="BR545" s="143"/>
      <c r="BS545" s="144">
        <v>0.49070000000000003</v>
      </c>
      <c r="BT545" s="142"/>
      <c r="BU545" s="143"/>
      <c r="BV545" s="143"/>
      <c r="BW545" s="143"/>
      <c r="BX545" s="143"/>
      <c r="BY545" s="144"/>
      <c r="BZ545" s="142">
        <v>330</v>
      </c>
      <c r="CA545" s="143">
        <v>330</v>
      </c>
      <c r="CB545" s="143">
        <v>1.1487000000000001</v>
      </c>
      <c r="CC545" s="143">
        <v>100288</v>
      </c>
      <c r="CD545" s="143"/>
      <c r="CE545" s="144">
        <v>0.78569999999999995</v>
      </c>
      <c r="CF545" s="142">
        <v>112</v>
      </c>
      <c r="CG545" s="143">
        <v>160</v>
      </c>
      <c r="CH545" s="143">
        <v>0.98319999999999996</v>
      </c>
      <c r="CI545" s="143">
        <v>24128</v>
      </c>
      <c r="CJ545" s="143"/>
      <c r="CK545" s="144">
        <v>0.29449999999999998</v>
      </c>
      <c r="CL545" s="142">
        <v>56</v>
      </c>
      <c r="CM545" s="143">
        <v>160</v>
      </c>
      <c r="CN545" s="143">
        <v>0.98750000000000004</v>
      </c>
      <c r="CO545" s="143">
        <v>35152</v>
      </c>
      <c r="CP545" s="143">
        <v>11404</v>
      </c>
      <c r="CQ545" s="144">
        <v>0.88280000000000003</v>
      </c>
      <c r="CR545" s="142">
        <v>164</v>
      </c>
      <c r="CS545" s="143">
        <v>160</v>
      </c>
      <c r="CT545" s="143">
        <v>0.97660000000000002</v>
      </c>
      <c r="CU545" s="143">
        <v>50000</v>
      </c>
      <c r="CV545" s="143"/>
      <c r="CW545" s="144">
        <v>0.41959999999999997</v>
      </c>
      <c r="CX545" s="142">
        <v>162.80000000000001</v>
      </c>
      <c r="CY545" s="143">
        <v>162.80000000000001</v>
      </c>
      <c r="CZ545" s="143">
        <v>0.99960000000000004</v>
      </c>
      <c r="DA545" s="143">
        <v>42824</v>
      </c>
      <c r="DB545" s="143"/>
      <c r="DC545" s="144">
        <v>0.35370000000000001</v>
      </c>
      <c r="DD545" s="142">
        <v>166.4</v>
      </c>
      <c r="DE545" s="143">
        <v>166.4</v>
      </c>
      <c r="DF545" s="143">
        <v>0.99390000000000001</v>
      </c>
      <c r="DG545" s="143">
        <v>50132</v>
      </c>
      <c r="DH545" s="143"/>
      <c r="DI545" s="144">
        <v>0.42099999999999999</v>
      </c>
    </row>
    <row r="546" spans="1:113">
      <c r="A546" s="137">
        <v>543</v>
      </c>
      <c r="B546" s="138" t="s">
        <v>713</v>
      </c>
      <c r="C546" s="139" t="s">
        <v>2756</v>
      </c>
      <c r="D546" s="140" t="s">
        <v>195</v>
      </c>
      <c r="E546" s="141">
        <v>121</v>
      </c>
      <c r="F546" s="142">
        <v>76</v>
      </c>
      <c r="G546" s="143">
        <v>76</v>
      </c>
      <c r="H546" s="143">
        <v>0.86</v>
      </c>
      <c r="I546" s="143">
        <v>2540</v>
      </c>
      <c r="J546" s="143">
        <v>0</v>
      </c>
      <c r="K546" s="144">
        <v>5.2999999999999999E-2</v>
      </c>
      <c r="L546" s="142">
        <v>74</v>
      </c>
      <c r="M546" s="143">
        <v>74</v>
      </c>
      <c r="N546" s="143">
        <v>0.91900000000000004</v>
      </c>
      <c r="O546" s="143">
        <v>9780</v>
      </c>
      <c r="P546" s="143">
        <v>0</v>
      </c>
      <c r="Q546" s="144">
        <v>0.19700000000000001</v>
      </c>
      <c r="R546" s="142">
        <v>50</v>
      </c>
      <c r="S546" s="143">
        <v>96.8</v>
      </c>
      <c r="T546" s="143">
        <v>0.91400000000000003</v>
      </c>
      <c r="U546" s="143">
        <v>9800</v>
      </c>
      <c r="V546" s="143">
        <v>0</v>
      </c>
      <c r="W546" s="144">
        <v>0.29399999999999998</v>
      </c>
      <c r="X546" s="142">
        <v>82</v>
      </c>
      <c r="Y546" s="143">
        <v>96.8</v>
      </c>
      <c r="Z546" s="143">
        <v>0.92500000000000004</v>
      </c>
      <c r="AA546" s="143">
        <v>9360</v>
      </c>
      <c r="AB546" s="143">
        <v>0</v>
      </c>
      <c r="AC546" s="144">
        <v>0.16900000000000001</v>
      </c>
      <c r="AD546" s="142">
        <v>0</v>
      </c>
      <c r="AE546" s="143">
        <v>96.8</v>
      </c>
      <c r="AF546" s="143">
        <v>0.91700000000000004</v>
      </c>
      <c r="AG546" s="143">
        <v>9940</v>
      </c>
      <c r="AH546" s="143">
        <v>9858</v>
      </c>
      <c r="AI546" s="144">
        <v>0.16900000000000001</v>
      </c>
      <c r="AJ546" s="142">
        <v>76</v>
      </c>
      <c r="AK546" s="143">
        <v>96.8</v>
      </c>
      <c r="AL546" s="143">
        <v>0.93100000000000005</v>
      </c>
      <c r="AM546" s="143">
        <v>11620</v>
      </c>
      <c r="AN546" s="143">
        <v>0</v>
      </c>
      <c r="AO546" s="144">
        <v>0.22500000000000001</v>
      </c>
      <c r="AP546" s="142">
        <v>78</v>
      </c>
      <c r="AQ546" s="143">
        <v>96.8</v>
      </c>
      <c r="AR546" s="143">
        <v>0.91290000000000004</v>
      </c>
      <c r="AS546" s="143">
        <v>8800</v>
      </c>
      <c r="AT546" s="143"/>
      <c r="AU546" s="144">
        <v>0.1661</v>
      </c>
      <c r="AV546" s="142">
        <v>70</v>
      </c>
      <c r="AW546" s="143">
        <v>96.8</v>
      </c>
      <c r="AX546" s="143">
        <v>0.92830000000000001</v>
      </c>
      <c r="AY546" s="143">
        <v>8540</v>
      </c>
      <c r="AZ546" s="143"/>
      <c r="BA546" s="144">
        <v>0.1825</v>
      </c>
      <c r="BB546" s="142">
        <v>87.04</v>
      </c>
      <c r="BC546" s="143">
        <v>96.8</v>
      </c>
      <c r="BD546" s="143">
        <v>0.96189999999999998</v>
      </c>
      <c r="BE546" s="143">
        <v>7264</v>
      </c>
      <c r="BF546" s="143"/>
      <c r="BG546" s="144">
        <v>0.1166</v>
      </c>
      <c r="BH546" s="142">
        <v>64</v>
      </c>
      <c r="BI546" s="143">
        <v>96.8</v>
      </c>
      <c r="BJ546" s="143">
        <v>0.9425</v>
      </c>
      <c r="BK546" s="143">
        <v>6748</v>
      </c>
      <c r="BL546" s="143"/>
      <c r="BM546" s="144">
        <v>0.15040000000000001</v>
      </c>
      <c r="BN546" s="142">
        <v>62</v>
      </c>
      <c r="BO546" s="143">
        <v>96.8</v>
      </c>
      <c r="BP546" s="143">
        <v>0.9405</v>
      </c>
      <c r="BQ546" s="143">
        <v>7396</v>
      </c>
      <c r="BR546" s="143"/>
      <c r="BS546" s="144">
        <v>0.18870000000000001</v>
      </c>
      <c r="BT546" s="142"/>
      <c r="BU546" s="143"/>
      <c r="BV546" s="143"/>
      <c r="BW546" s="143"/>
      <c r="BX546" s="143"/>
      <c r="BY546" s="144"/>
      <c r="BZ546" s="142">
        <v>171.6</v>
      </c>
      <c r="CA546" s="143">
        <v>193.6</v>
      </c>
      <c r="CB546" s="143">
        <v>1.8971</v>
      </c>
      <c r="CC546" s="143">
        <v>24318</v>
      </c>
      <c r="CD546" s="143"/>
      <c r="CE546" s="144">
        <v>0.40970000000000001</v>
      </c>
      <c r="CF546" s="142">
        <v>84</v>
      </c>
      <c r="CG546" s="143">
        <v>96.8</v>
      </c>
      <c r="CH546" s="143">
        <v>0.91320000000000001</v>
      </c>
      <c r="CI546" s="143">
        <v>5994</v>
      </c>
      <c r="CJ546" s="143"/>
      <c r="CK546" s="144">
        <v>0.105</v>
      </c>
      <c r="CL546" s="142">
        <v>82</v>
      </c>
      <c r="CM546" s="143">
        <v>96.8</v>
      </c>
      <c r="CN546" s="143">
        <v>0.91180000000000005</v>
      </c>
      <c r="CO546" s="143">
        <v>8720</v>
      </c>
      <c r="CP546" s="143"/>
      <c r="CQ546" s="144">
        <v>0.16200000000000001</v>
      </c>
      <c r="CR546" s="142">
        <v>82</v>
      </c>
      <c r="CS546" s="143">
        <v>96.8</v>
      </c>
      <c r="CT546" s="143">
        <v>0.92910000000000004</v>
      </c>
      <c r="CU546" s="143">
        <v>9440</v>
      </c>
      <c r="CV546" s="143"/>
      <c r="CW546" s="144">
        <v>0.16650000000000001</v>
      </c>
      <c r="CX546" s="142">
        <v>82</v>
      </c>
      <c r="CY546" s="143">
        <v>96.8</v>
      </c>
      <c r="CZ546" s="143">
        <v>0.95320000000000005</v>
      </c>
      <c r="DA546" s="143">
        <v>11800</v>
      </c>
      <c r="DB546" s="143"/>
      <c r="DC546" s="144">
        <v>0.2029</v>
      </c>
      <c r="DD546" s="142">
        <v>68</v>
      </c>
      <c r="DE546" s="143">
        <v>96.8</v>
      </c>
      <c r="DF546" s="143">
        <v>0.93059999999999998</v>
      </c>
      <c r="DG546" s="143">
        <v>11000</v>
      </c>
      <c r="DH546" s="143"/>
      <c r="DI546" s="144">
        <v>0.2414</v>
      </c>
    </row>
    <row r="547" spans="1:113">
      <c r="A547" s="137">
        <v>544</v>
      </c>
      <c r="B547" s="138" t="s">
        <v>714</v>
      </c>
      <c r="C547" s="139" t="s">
        <v>2757</v>
      </c>
      <c r="D547" s="140" t="s">
        <v>195</v>
      </c>
      <c r="E547" s="141">
        <v>111</v>
      </c>
      <c r="F547" s="142">
        <v>0</v>
      </c>
      <c r="G547" s="143">
        <v>2.5</v>
      </c>
      <c r="H547" s="143">
        <v>0.92</v>
      </c>
      <c r="I547" s="143">
        <v>32478</v>
      </c>
      <c r="J547" s="143">
        <v>31484</v>
      </c>
      <c r="K547" s="144">
        <v>0.32</v>
      </c>
      <c r="L547" s="142">
        <v>0</v>
      </c>
      <c r="M547" s="143">
        <v>0</v>
      </c>
      <c r="N547" s="143">
        <v>0.92</v>
      </c>
      <c r="O547" s="143">
        <v>46682</v>
      </c>
      <c r="P547" s="143">
        <v>2087</v>
      </c>
      <c r="Q547" s="144">
        <v>0.32</v>
      </c>
      <c r="R547" s="142">
        <v>0</v>
      </c>
      <c r="S547" s="143">
        <v>88.8</v>
      </c>
      <c r="T547" s="143">
        <v>0.83099999999999996</v>
      </c>
      <c r="U547" s="143">
        <v>17952</v>
      </c>
      <c r="V547" s="143">
        <v>17952</v>
      </c>
      <c r="W547" s="144">
        <v>0.32</v>
      </c>
      <c r="X547" s="142">
        <v>159.19999999999999</v>
      </c>
      <c r="Y547" s="143">
        <v>159.19999999999999</v>
      </c>
      <c r="Z547" s="143">
        <v>0.93200000000000005</v>
      </c>
      <c r="AA547" s="143">
        <v>65420</v>
      </c>
      <c r="AB547" s="143">
        <v>0</v>
      </c>
      <c r="AC547" s="144">
        <v>0.60399999999999998</v>
      </c>
      <c r="AD547" s="142">
        <v>161.12</v>
      </c>
      <c r="AE547" s="143">
        <v>161.12</v>
      </c>
      <c r="AF547" s="143">
        <v>0.92900000000000005</v>
      </c>
      <c r="AG547" s="143">
        <v>62421</v>
      </c>
      <c r="AH547" s="143">
        <v>0</v>
      </c>
      <c r="AI547" s="144">
        <v>0.57099999999999995</v>
      </c>
      <c r="AJ547" s="142">
        <v>161.28</v>
      </c>
      <c r="AK547" s="143">
        <v>161.28</v>
      </c>
      <c r="AL547" s="143">
        <v>0.91400000000000003</v>
      </c>
      <c r="AM547" s="143">
        <v>61333</v>
      </c>
      <c r="AN547" s="143">
        <v>0</v>
      </c>
      <c r="AO547" s="144">
        <v>0.56999999999999995</v>
      </c>
      <c r="AP547" s="142">
        <v>170.88</v>
      </c>
      <c r="AQ547" s="143">
        <v>170.88</v>
      </c>
      <c r="AR547" s="143">
        <v>0.91479999999999995</v>
      </c>
      <c r="AS547" s="143">
        <v>44319</v>
      </c>
      <c r="AT547" s="143"/>
      <c r="AU547" s="144">
        <v>0.38109999999999999</v>
      </c>
      <c r="AV547" s="142">
        <v>165.02</v>
      </c>
      <c r="AW547" s="143">
        <v>165.02</v>
      </c>
      <c r="AX547" s="143">
        <v>0.9103</v>
      </c>
      <c r="AY547" s="143">
        <v>44142</v>
      </c>
      <c r="AZ547" s="143"/>
      <c r="BA547" s="144">
        <v>0.40810000000000002</v>
      </c>
      <c r="BB547" s="142">
        <v>170.4</v>
      </c>
      <c r="BC547" s="143">
        <v>170.4</v>
      </c>
      <c r="BD547" s="143">
        <v>0.90910000000000002</v>
      </c>
      <c r="BE547" s="143">
        <v>63094</v>
      </c>
      <c r="BF547" s="143"/>
      <c r="BG547" s="144">
        <v>0.5474</v>
      </c>
      <c r="BH547" s="142">
        <v>163.84</v>
      </c>
      <c r="BI547" s="143">
        <v>163.84</v>
      </c>
      <c r="BJ547" s="143">
        <v>0.91</v>
      </c>
      <c r="BK547" s="143">
        <v>54225</v>
      </c>
      <c r="BL547" s="143"/>
      <c r="BM547" s="144">
        <v>0.48880000000000001</v>
      </c>
      <c r="BN547" s="142">
        <v>158.88</v>
      </c>
      <c r="BO547" s="143">
        <v>158.88</v>
      </c>
      <c r="BP547" s="143">
        <v>0.91090000000000004</v>
      </c>
      <c r="BQ547" s="143">
        <v>46912</v>
      </c>
      <c r="BR547" s="143"/>
      <c r="BS547" s="144">
        <v>0.4824</v>
      </c>
      <c r="BT547" s="142"/>
      <c r="BU547" s="143"/>
      <c r="BV547" s="143"/>
      <c r="BW547" s="143"/>
      <c r="BX547" s="143"/>
      <c r="BY547" s="144"/>
      <c r="BZ547" s="142">
        <v>316.2</v>
      </c>
      <c r="CA547" s="143">
        <v>316.2</v>
      </c>
      <c r="CB547" s="143">
        <v>1.8473999999999999</v>
      </c>
      <c r="CC547" s="143">
        <v>119231</v>
      </c>
      <c r="CD547" s="143"/>
      <c r="CE547" s="144">
        <v>1.119</v>
      </c>
      <c r="CF547" s="142">
        <v>146.72</v>
      </c>
      <c r="CG547" s="143">
        <v>146.72</v>
      </c>
      <c r="CH547" s="143">
        <v>0.92090000000000005</v>
      </c>
      <c r="CI547" s="143">
        <v>17971</v>
      </c>
      <c r="CJ547" s="143"/>
      <c r="CK547" s="144">
        <v>0.17879999999999999</v>
      </c>
      <c r="CL547" s="142">
        <v>164</v>
      </c>
      <c r="CM547" s="143">
        <v>164</v>
      </c>
      <c r="CN547" s="143">
        <v>0.92159999999999997</v>
      </c>
      <c r="CO547" s="143">
        <v>49555</v>
      </c>
      <c r="CP547" s="143"/>
      <c r="CQ547" s="144">
        <v>0.45540000000000003</v>
      </c>
      <c r="CR547" s="142">
        <v>168</v>
      </c>
      <c r="CS547" s="143">
        <v>168</v>
      </c>
      <c r="CT547" s="143">
        <v>0.92310000000000003</v>
      </c>
      <c r="CU547" s="143">
        <v>58808</v>
      </c>
      <c r="CV547" s="143"/>
      <c r="CW547" s="144">
        <v>0.50970000000000004</v>
      </c>
      <c r="CX547" s="142">
        <v>158.72</v>
      </c>
      <c r="CY547" s="143">
        <v>158.72</v>
      </c>
      <c r="CZ547" s="143">
        <v>0.92579999999999996</v>
      </c>
      <c r="DA547" s="143">
        <v>56911</v>
      </c>
      <c r="DB547" s="143"/>
      <c r="DC547" s="144">
        <v>0.52059999999999995</v>
      </c>
      <c r="DD547" s="142">
        <v>153.44</v>
      </c>
      <c r="DE547" s="143">
        <v>153.44</v>
      </c>
      <c r="DF547" s="143">
        <v>0.92359999999999998</v>
      </c>
      <c r="DG547" s="143">
        <v>42436</v>
      </c>
      <c r="DH547" s="143"/>
      <c r="DI547" s="144">
        <v>0.41589999999999999</v>
      </c>
    </row>
    <row r="548" spans="1:113">
      <c r="A548" s="137">
        <v>545</v>
      </c>
      <c r="B548" s="138" t="s">
        <v>715</v>
      </c>
      <c r="C548" s="139" t="s">
        <v>2758</v>
      </c>
      <c r="D548" s="140" t="s">
        <v>195</v>
      </c>
      <c r="E548" s="141">
        <v>134</v>
      </c>
      <c r="F548" s="142">
        <v>90</v>
      </c>
      <c r="G548" s="143">
        <v>90</v>
      </c>
      <c r="H548" s="143">
        <v>1</v>
      </c>
      <c r="I548" s="143">
        <v>810</v>
      </c>
      <c r="J548" s="143">
        <v>0</v>
      </c>
      <c r="K548" s="144">
        <v>1.2E-2</v>
      </c>
      <c r="L548" s="142">
        <v>3</v>
      </c>
      <c r="M548" s="143">
        <v>3</v>
      </c>
      <c r="N548" s="143">
        <v>1</v>
      </c>
      <c r="O548" s="143">
        <v>1350</v>
      </c>
      <c r="P548" s="143">
        <v>11</v>
      </c>
      <c r="Q548" s="144">
        <v>0.61599999999999999</v>
      </c>
      <c r="R548" s="142">
        <v>24</v>
      </c>
      <c r="S548" s="143">
        <v>107.2</v>
      </c>
      <c r="T548" s="143">
        <v>0.98</v>
      </c>
      <c r="U548" s="143">
        <v>1440</v>
      </c>
      <c r="V548" s="143">
        <v>0</v>
      </c>
      <c r="W548" s="144">
        <v>8.4000000000000005E-2</v>
      </c>
      <c r="X548" s="142">
        <v>24</v>
      </c>
      <c r="Y548" s="143">
        <v>107.2</v>
      </c>
      <c r="Z548" s="143">
        <v>1.0369999999999999</v>
      </c>
      <c r="AA548" s="143">
        <v>840</v>
      </c>
      <c r="AB548" s="143">
        <v>0</v>
      </c>
      <c r="AC548" s="144">
        <v>4.5999999999999999E-2</v>
      </c>
      <c r="AD548" s="142">
        <v>6</v>
      </c>
      <c r="AE548" s="143">
        <v>107.2</v>
      </c>
      <c r="AF548" s="143">
        <v>1</v>
      </c>
      <c r="AG548" s="143">
        <v>930</v>
      </c>
      <c r="AH548" s="143">
        <v>0</v>
      </c>
      <c r="AI548" s="144">
        <v>0.21199999999999999</v>
      </c>
      <c r="AJ548" s="142">
        <v>6</v>
      </c>
      <c r="AK548" s="143">
        <v>107.2</v>
      </c>
      <c r="AL548" s="143">
        <v>1</v>
      </c>
      <c r="AM548" s="143">
        <v>1110</v>
      </c>
      <c r="AN548" s="143">
        <v>0</v>
      </c>
      <c r="AO548" s="144">
        <v>0.253</v>
      </c>
      <c r="AP548" s="142">
        <v>6</v>
      </c>
      <c r="AQ548" s="143">
        <v>107.2</v>
      </c>
      <c r="AR548" s="143">
        <v>0</v>
      </c>
      <c r="AS548" s="143">
        <v>840</v>
      </c>
      <c r="AT548" s="143"/>
      <c r="AU548" s="144">
        <v>0.18820000000000001</v>
      </c>
      <c r="AV548" s="142">
        <v>7.2</v>
      </c>
      <c r="AW548" s="143">
        <v>107.2</v>
      </c>
      <c r="AX548" s="143">
        <v>0.9254</v>
      </c>
      <c r="AY548" s="143">
        <v>1860</v>
      </c>
      <c r="AZ548" s="143"/>
      <c r="BA548" s="144">
        <v>0.38769999999999999</v>
      </c>
      <c r="BB548" s="142">
        <v>86.4</v>
      </c>
      <c r="BC548" s="143">
        <v>107.2</v>
      </c>
      <c r="BD548" s="143">
        <v>0.87229999999999996</v>
      </c>
      <c r="BE548" s="143">
        <v>1599</v>
      </c>
      <c r="BF548" s="143"/>
      <c r="BG548" s="144">
        <v>2.8500000000000001E-2</v>
      </c>
      <c r="BH548" s="142">
        <v>93</v>
      </c>
      <c r="BI548" s="143">
        <v>107.2</v>
      </c>
      <c r="BJ548" s="143">
        <v>0.95269999999999999</v>
      </c>
      <c r="BK548" s="143">
        <v>1449</v>
      </c>
      <c r="BL548" s="143"/>
      <c r="BM548" s="144">
        <v>2.1999999999999999E-2</v>
      </c>
      <c r="BN548" s="142">
        <v>82.5</v>
      </c>
      <c r="BO548" s="143">
        <v>107.2</v>
      </c>
      <c r="BP548" s="143">
        <v>0.96599999999999997</v>
      </c>
      <c r="BQ548" s="143">
        <v>1023</v>
      </c>
      <c r="BR548" s="143"/>
      <c r="BS548" s="144">
        <v>1.9099999999999999E-2</v>
      </c>
      <c r="BT548" s="142"/>
      <c r="BU548" s="143"/>
      <c r="BV548" s="143"/>
      <c r="BW548" s="143"/>
      <c r="BX548" s="143"/>
      <c r="BY548" s="144"/>
      <c r="BZ548" s="142">
        <v>162.9</v>
      </c>
      <c r="CA548" s="143">
        <v>214.4</v>
      </c>
      <c r="CB548" s="143">
        <v>1.0951</v>
      </c>
      <c r="CC548" s="143">
        <v>2799</v>
      </c>
      <c r="CD548" s="143"/>
      <c r="CE548" s="144">
        <v>4.5399999999999996E-2</v>
      </c>
      <c r="CF548" s="142">
        <v>6</v>
      </c>
      <c r="CG548" s="143">
        <v>107.2</v>
      </c>
      <c r="CH548" s="143">
        <v>0</v>
      </c>
      <c r="CI548" s="143">
        <v>909</v>
      </c>
      <c r="CJ548" s="143"/>
      <c r="CK548" s="144">
        <v>0.2036</v>
      </c>
      <c r="CL548" s="142">
        <v>5.4</v>
      </c>
      <c r="CM548" s="143">
        <v>107.2</v>
      </c>
      <c r="CN548" s="143">
        <v>0</v>
      </c>
      <c r="CO548" s="143">
        <v>885</v>
      </c>
      <c r="CP548" s="143"/>
      <c r="CQ548" s="144">
        <v>0.2276</v>
      </c>
      <c r="CR548" s="142">
        <v>5.0999999999999996</v>
      </c>
      <c r="CS548" s="143">
        <v>107.2</v>
      </c>
      <c r="CT548" s="143">
        <v>0</v>
      </c>
      <c r="CU548" s="143">
        <v>906</v>
      </c>
      <c r="CV548" s="143"/>
      <c r="CW548" s="144">
        <v>0.23880000000000001</v>
      </c>
      <c r="CX548" s="142">
        <v>4.2</v>
      </c>
      <c r="CY548" s="143">
        <v>107.2</v>
      </c>
      <c r="CZ548" s="143">
        <v>0.57920000000000005</v>
      </c>
      <c r="DA548" s="143">
        <v>1020</v>
      </c>
      <c r="DB548" s="143"/>
      <c r="DC548" s="144">
        <v>0.56359999999999999</v>
      </c>
      <c r="DD548" s="142">
        <v>5.4</v>
      </c>
      <c r="DE548" s="143">
        <v>107.2</v>
      </c>
      <c r="DF548" s="143">
        <v>0.46339999999999998</v>
      </c>
      <c r="DG548" s="143">
        <v>798</v>
      </c>
      <c r="DH548" s="143"/>
      <c r="DI548" s="144">
        <v>0.44290000000000002</v>
      </c>
    </row>
    <row r="549" spans="1:113">
      <c r="A549" s="137">
        <v>546</v>
      </c>
      <c r="B549" s="138" t="s">
        <v>716</v>
      </c>
      <c r="C549" s="139" t="s">
        <v>2759</v>
      </c>
      <c r="D549" s="140" t="s">
        <v>195</v>
      </c>
      <c r="E549" s="141">
        <v>167</v>
      </c>
      <c r="F549" s="142">
        <v>144</v>
      </c>
      <c r="G549" s="143">
        <v>144</v>
      </c>
      <c r="H549" s="143">
        <v>0.92800000000000005</v>
      </c>
      <c r="I549" s="143">
        <v>23640</v>
      </c>
      <c r="J549" s="143">
        <v>0</v>
      </c>
      <c r="K549" s="144">
        <v>0.24199999999999999</v>
      </c>
      <c r="L549" s="142">
        <v>176</v>
      </c>
      <c r="M549" s="143">
        <v>176</v>
      </c>
      <c r="N549" s="143">
        <v>0.93500000000000005</v>
      </c>
      <c r="O549" s="143">
        <v>41160</v>
      </c>
      <c r="P549" s="143">
        <v>0</v>
      </c>
      <c r="Q549" s="144">
        <v>0.34300000000000003</v>
      </c>
      <c r="R549" s="142">
        <v>168</v>
      </c>
      <c r="S549" s="143">
        <v>168</v>
      </c>
      <c r="T549" s="143">
        <v>0.92900000000000005</v>
      </c>
      <c r="U549" s="143">
        <v>49760</v>
      </c>
      <c r="V549" s="143">
        <v>0</v>
      </c>
      <c r="W549" s="144">
        <v>0.437</v>
      </c>
      <c r="X549" s="142">
        <v>168</v>
      </c>
      <c r="Y549" s="143">
        <v>168</v>
      </c>
      <c r="Z549" s="143">
        <v>0.93</v>
      </c>
      <c r="AA549" s="143">
        <v>35800</v>
      </c>
      <c r="AB549" s="143">
        <v>0</v>
      </c>
      <c r="AC549" s="144">
        <v>0.314</v>
      </c>
      <c r="AD549" s="142">
        <v>124</v>
      </c>
      <c r="AE549" s="143">
        <v>133.6</v>
      </c>
      <c r="AF549" s="143">
        <v>0.91200000000000003</v>
      </c>
      <c r="AG549" s="143">
        <v>29000</v>
      </c>
      <c r="AH549" s="143">
        <v>0</v>
      </c>
      <c r="AI549" s="144">
        <v>0.35099999999999998</v>
      </c>
      <c r="AJ549" s="142">
        <v>148</v>
      </c>
      <c r="AK549" s="143">
        <v>148</v>
      </c>
      <c r="AL549" s="143">
        <v>0.92700000000000005</v>
      </c>
      <c r="AM549" s="143">
        <v>5040</v>
      </c>
      <c r="AN549" s="143">
        <v>0</v>
      </c>
      <c r="AO549" s="144">
        <v>0.05</v>
      </c>
      <c r="AP549" s="142">
        <v>128</v>
      </c>
      <c r="AQ549" s="143">
        <v>133.6</v>
      </c>
      <c r="AR549" s="143">
        <v>0.9345</v>
      </c>
      <c r="AS549" s="143">
        <v>6280</v>
      </c>
      <c r="AT549" s="143"/>
      <c r="AU549" s="144">
        <v>7.0599999999999996E-2</v>
      </c>
      <c r="AV549" s="142">
        <v>68</v>
      </c>
      <c r="AW549" s="143">
        <v>133.6</v>
      </c>
      <c r="AX549" s="143">
        <v>0</v>
      </c>
      <c r="AY549" s="143">
        <v>2040</v>
      </c>
      <c r="AZ549" s="143"/>
      <c r="BA549" s="144">
        <v>4.1700000000000001E-2</v>
      </c>
      <c r="BB549" s="142">
        <v>16</v>
      </c>
      <c r="BC549" s="143">
        <v>133.6</v>
      </c>
      <c r="BD549" s="143">
        <v>0.92900000000000005</v>
      </c>
      <c r="BE549" s="143">
        <v>1360</v>
      </c>
      <c r="BF549" s="143"/>
      <c r="BG549" s="144">
        <v>0.123</v>
      </c>
      <c r="BH549" s="142">
        <v>168</v>
      </c>
      <c r="BI549" s="143">
        <v>168</v>
      </c>
      <c r="BJ549" s="143">
        <v>0.81310000000000004</v>
      </c>
      <c r="BK549" s="143">
        <v>33116</v>
      </c>
      <c r="BL549" s="143"/>
      <c r="BM549" s="144">
        <v>0.32579999999999998</v>
      </c>
      <c r="BN549" s="142">
        <v>168</v>
      </c>
      <c r="BO549" s="143">
        <v>168</v>
      </c>
      <c r="BP549" s="143">
        <v>0.878</v>
      </c>
      <c r="BQ549" s="143">
        <v>54876</v>
      </c>
      <c r="BR549" s="143"/>
      <c r="BS549" s="144">
        <v>0.55359999999999998</v>
      </c>
      <c r="BT549" s="142"/>
      <c r="BU549" s="143"/>
      <c r="BV549" s="143"/>
      <c r="BW549" s="143"/>
      <c r="BX549" s="143"/>
      <c r="BY549" s="144"/>
      <c r="BZ549" s="142">
        <v>316</v>
      </c>
      <c r="CA549" s="143">
        <v>312</v>
      </c>
      <c r="CB549" s="143">
        <v>1.857</v>
      </c>
      <c r="CC549" s="143">
        <v>77408</v>
      </c>
      <c r="CD549" s="143"/>
      <c r="CE549" s="144">
        <v>0.73310000000000008</v>
      </c>
      <c r="CF549" s="142">
        <v>154</v>
      </c>
      <c r="CG549" s="143">
        <v>152.4</v>
      </c>
      <c r="CH549" s="143">
        <v>0.91080000000000005</v>
      </c>
      <c r="CI549" s="143">
        <v>32020</v>
      </c>
      <c r="CJ549" s="143"/>
      <c r="CK549" s="144">
        <v>0.30680000000000002</v>
      </c>
      <c r="CL549" s="142">
        <v>149.6</v>
      </c>
      <c r="CM549" s="143">
        <v>149.6</v>
      </c>
      <c r="CN549" s="143">
        <v>0.92510000000000003</v>
      </c>
      <c r="CO549" s="143">
        <v>34112</v>
      </c>
      <c r="CP549" s="143"/>
      <c r="CQ549" s="144">
        <v>0.34229999999999999</v>
      </c>
      <c r="CR549" s="142">
        <v>143.6</v>
      </c>
      <c r="CS549" s="143">
        <v>143.6</v>
      </c>
      <c r="CT549" s="143">
        <v>0.91400000000000003</v>
      </c>
      <c r="CU549" s="143">
        <v>17096</v>
      </c>
      <c r="CV549" s="143"/>
      <c r="CW549" s="144">
        <v>0.17510000000000001</v>
      </c>
      <c r="CX549" s="142">
        <v>153.6</v>
      </c>
      <c r="CY549" s="143">
        <v>153.6</v>
      </c>
      <c r="CZ549" s="143">
        <v>0.92600000000000005</v>
      </c>
      <c r="DA549" s="143">
        <v>45580</v>
      </c>
      <c r="DB549" s="143"/>
      <c r="DC549" s="144">
        <v>0.43070000000000003</v>
      </c>
      <c r="DD549" s="142">
        <v>157.6</v>
      </c>
      <c r="DE549" s="143">
        <v>157.6</v>
      </c>
      <c r="DF549" s="143">
        <v>0.90169999999999995</v>
      </c>
      <c r="DG549" s="143">
        <v>14160</v>
      </c>
      <c r="DH549" s="143"/>
      <c r="DI549" s="144">
        <v>0.1384</v>
      </c>
    </row>
    <row r="550" spans="1:113">
      <c r="A550" s="137">
        <v>547</v>
      </c>
      <c r="B550" s="138" t="s">
        <v>717</v>
      </c>
      <c r="C550" s="139" t="s">
        <v>2760</v>
      </c>
      <c r="D550" s="140" t="s">
        <v>195</v>
      </c>
      <c r="E550" s="141">
        <v>152</v>
      </c>
      <c r="F550" s="142">
        <v>114.4</v>
      </c>
      <c r="G550" s="143">
        <v>114.4</v>
      </c>
      <c r="H550" s="143">
        <v>0.77800000000000002</v>
      </c>
      <c r="I550" s="143">
        <v>4180</v>
      </c>
      <c r="J550" s="143">
        <v>0</v>
      </c>
      <c r="K550" s="144">
        <v>6.4000000000000001E-2</v>
      </c>
      <c r="L550" s="142">
        <v>125.6</v>
      </c>
      <c r="M550" s="143">
        <v>125.6</v>
      </c>
      <c r="N550" s="143">
        <v>0.84199999999999997</v>
      </c>
      <c r="O550" s="143">
        <v>14400</v>
      </c>
      <c r="P550" s="143">
        <v>0</v>
      </c>
      <c r="Q550" s="144">
        <v>0.187</v>
      </c>
      <c r="R550" s="142">
        <v>123.2</v>
      </c>
      <c r="S550" s="143">
        <v>123.2</v>
      </c>
      <c r="T550" s="143">
        <v>0.875</v>
      </c>
      <c r="U550" s="143">
        <v>9412</v>
      </c>
      <c r="V550" s="143">
        <v>0</v>
      </c>
      <c r="W550" s="144">
        <v>0.12</v>
      </c>
      <c r="X550" s="142">
        <v>131.6</v>
      </c>
      <c r="Y550" s="143">
        <v>131.6</v>
      </c>
      <c r="Z550" s="143">
        <v>0.82899999999999996</v>
      </c>
      <c r="AA550" s="143">
        <v>10216</v>
      </c>
      <c r="AB550" s="143">
        <v>0</v>
      </c>
      <c r="AC550" s="144">
        <v>0.128</v>
      </c>
      <c r="AD550" s="142">
        <v>131.19999999999999</v>
      </c>
      <c r="AE550" s="143">
        <v>131.19999999999999</v>
      </c>
      <c r="AF550" s="143">
        <v>0.86299999999999999</v>
      </c>
      <c r="AG550" s="143">
        <v>11044</v>
      </c>
      <c r="AH550" s="143">
        <v>0</v>
      </c>
      <c r="AI550" s="144">
        <v>0.13400000000000001</v>
      </c>
      <c r="AJ550" s="142">
        <v>140.80000000000001</v>
      </c>
      <c r="AK550" s="143">
        <v>140.80000000000001</v>
      </c>
      <c r="AL550" s="143">
        <v>0.84499999999999997</v>
      </c>
      <c r="AM550" s="143">
        <v>17236</v>
      </c>
      <c r="AN550" s="143">
        <v>0</v>
      </c>
      <c r="AO550" s="144">
        <v>0.19800000000000001</v>
      </c>
      <c r="AP550" s="142">
        <v>140.80000000000001</v>
      </c>
      <c r="AQ550" s="143">
        <v>140.80000000000001</v>
      </c>
      <c r="AR550" s="143">
        <v>0.83479999999999999</v>
      </c>
      <c r="AS550" s="143">
        <v>18816</v>
      </c>
      <c r="AT550" s="143"/>
      <c r="AU550" s="144">
        <v>0.2152</v>
      </c>
      <c r="AV550" s="142">
        <v>139.19999999999999</v>
      </c>
      <c r="AW550" s="143">
        <v>139.19999999999999</v>
      </c>
      <c r="AX550" s="143">
        <v>0.82950000000000002</v>
      </c>
      <c r="AY550" s="143">
        <v>13252</v>
      </c>
      <c r="AZ550" s="143"/>
      <c r="BA550" s="144">
        <v>0.15939999999999999</v>
      </c>
      <c r="BB550" s="142">
        <v>136</v>
      </c>
      <c r="BC550" s="143">
        <v>136</v>
      </c>
      <c r="BD550" s="143">
        <v>0.81530000000000002</v>
      </c>
      <c r="BE550" s="143">
        <v>19688</v>
      </c>
      <c r="BF550" s="143"/>
      <c r="BG550" s="144">
        <v>0.2387</v>
      </c>
      <c r="BH550" s="142">
        <v>136</v>
      </c>
      <c r="BI550" s="143">
        <v>136</v>
      </c>
      <c r="BJ550" s="143">
        <v>0.84119999999999995</v>
      </c>
      <c r="BK550" s="143">
        <v>6612</v>
      </c>
      <c r="BL550" s="143"/>
      <c r="BM550" s="144">
        <v>7.7700000000000005E-2</v>
      </c>
      <c r="BN550" s="142">
        <v>0</v>
      </c>
      <c r="BO550" s="143">
        <v>121.6</v>
      </c>
      <c r="BP550" s="143">
        <v>0</v>
      </c>
      <c r="BQ550" s="143">
        <v>47940</v>
      </c>
      <c r="BR550" s="143"/>
      <c r="BS550" s="144">
        <v>0.46929999999999999</v>
      </c>
      <c r="BT550" s="142"/>
      <c r="BU550" s="143"/>
      <c r="BV550" s="143"/>
      <c r="BW550" s="143"/>
      <c r="BX550" s="143"/>
      <c r="BY550" s="144"/>
      <c r="BZ550" s="142">
        <v>45</v>
      </c>
      <c r="CA550" s="143">
        <v>243.2</v>
      </c>
      <c r="CB550" s="143">
        <v>1.8946000000000001</v>
      </c>
      <c r="CC550" s="143">
        <v>19368</v>
      </c>
      <c r="CD550" s="143">
        <v>5580</v>
      </c>
      <c r="CE550" s="144">
        <v>0.95920000000000005</v>
      </c>
      <c r="CF550" s="142">
        <v>120</v>
      </c>
      <c r="CG550" s="143">
        <v>121.6</v>
      </c>
      <c r="CH550" s="143">
        <v>0.59509999999999996</v>
      </c>
      <c r="CI550" s="143">
        <v>34664</v>
      </c>
      <c r="CJ550" s="143"/>
      <c r="CK550" s="144">
        <v>0.34870000000000001</v>
      </c>
      <c r="CL550" s="142">
        <v>128</v>
      </c>
      <c r="CM550" s="143">
        <v>128</v>
      </c>
      <c r="CN550" s="143">
        <v>0.76670000000000005</v>
      </c>
      <c r="CO550" s="143">
        <v>12316</v>
      </c>
      <c r="CP550" s="143"/>
      <c r="CQ550" s="144">
        <v>0.17430000000000001</v>
      </c>
      <c r="CR550" s="142">
        <v>117.6</v>
      </c>
      <c r="CS550" s="143">
        <v>121.6</v>
      </c>
      <c r="CT550" s="143">
        <v>0.84179999999999999</v>
      </c>
      <c r="CU550" s="143">
        <v>18840</v>
      </c>
      <c r="CV550" s="143"/>
      <c r="CW550" s="144">
        <v>0.25580000000000003</v>
      </c>
      <c r="CX550" s="142">
        <v>119.2</v>
      </c>
      <c r="CY550" s="143">
        <v>121.6</v>
      </c>
      <c r="CZ550" s="143">
        <v>0.77290000000000003</v>
      </c>
      <c r="DA550" s="143">
        <v>12916</v>
      </c>
      <c r="DB550" s="143"/>
      <c r="DC550" s="144">
        <v>0.18840000000000001</v>
      </c>
      <c r="DD550" s="142">
        <v>9.6</v>
      </c>
      <c r="DE550" s="143">
        <v>121.6</v>
      </c>
      <c r="DF550" s="143">
        <v>0.58889999999999998</v>
      </c>
      <c r="DG550" s="143">
        <v>1060</v>
      </c>
      <c r="DH550" s="143"/>
      <c r="DI550" s="144">
        <v>0.26040000000000002</v>
      </c>
    </row>
    <row r="551" spans="1:113">
      <c r="A551" s="137">
        <v>548</v>
      </c>
      <c r="B551" s="138" t="s">
        <v>718</v>
      </c>
      <c r="C551" s="139" t="s">
        <v>2761</v>
      </c>
      <c r="D551" s="140" t="s">
        <v>195</v>
      </c>
      <c r="E551" s="141">
        <v>116</v>
      </c>
      <c r="F551" s="142">
        <v>66.8</v>
      </c>
      <c r="G551" s="143">
        <v>66.8</v>
      </c>
      <c r="H551" s="143">
        <v>0.94499999999999995</v>
      </c>
      <c r="I551" s="143">
        <v>3656</v>
      </c>
      <c r="J551" s="143">
        <v>0</v>
      </c>
      <c r="K551" s="144">
        <v>7.9000000000000001E-2</v>
      </c>
      <c r="L551" s="142">
        <v>110.4</v>
      </c>
      <c r="M551" s="143">
        <v>110.4</v>
      </c>
      <c r="N551" s="143">
        <v>0.97599999999999998</v>
      </c>
      <c r="O551" s="143">
        <v>14876</v>
      </c>
      <c r="P551" s="143">
        <v>0</v>
      </c>
      <c r="Q551" s="144">
        <v>0.189</v>
      </c>
      <c r="R551" s="142">
        <v>123.2</v>
      </c>
      <c r="S551" s="143">
        <v>123.2</v>
      </c>
      <c r="T551" s="143">
        <v>0.98699999999999999</v>
      </c>
      <c r="U551" s="143">
        <v>37848</v>
      </c>
      <c r="V551" s="143">
        <v>0</v>
      </c>
      <c r="W551" s="144">
        <v>0.42599999999999999</v>
      </c>
      <c r="X551" s="142">
        <v>127.2</v>
      </c>
      <c r="Y551" s="143">
        <v>127.2</v>
      </c>
      <c r="Z551" s="143">
        <v>0.98899999999999999</v>
      </c>
      <c r="AA551" s="143">
        <v>58204</v>
      </c>
      <c r="AB551" s="143">
        <v>1990</v>
      </c>
      <c r="AC551" s="144">
        <v>0.63400000000000001</v>
      </c>
      <c r="AD551" s="142">
        <v>126.4</v>
      </c>
      <c r="AE551" s="143">
        <v>126.4</v>
      </c>
      <c r="AF551" s="143">
        <v>0.98599999999999999</v>
      </c>
      <c r="AG551" s="143">
        <v>50992</v>
      </c>
      <c r="AH551" s="143">
        <v>0</v>
      </c>
      <c r="AI551" s="144">
        <v>0.56000000000000005</v>
      </c>
      <c r="AJ551" s="142">
        <v>128.4</v>
      </c>
      <c r="AK551" s="143">
        <v>128.4</v>
      </c>
      <c r="AL551" s="143">
        <v>0.98899999999999999</v>
      </c>
      <c r="AM551" s="143">
        <v>52308</v>
      </c>
      <c r="AN551" s="143">
        <v>0</v>
      </c>
      <c r="AO551" s="144">
        <v>0.56399999999999995</v>
      </c>
      <c r="AP551" s="142">
        <v>132</v>
      </c>
      <c r="AQ551" s="143">
        <v>132</v>
      </c>
      <c r="AR551" s="143">
        <v>0.9819</v>
      </c>
      <c r="AS551" s="143">
        <v>58288</v>
      </c>
      <c r="AT551" s="143">
        <v>430</v>
      </c>
      <c r="AU551" s="144">
        <v>0.60450000000000004</v>
      </c>
      <c r="AV551" s="142">
        <v>133.19999999999999</v>
      </c>
      <c r="AW551" s="143">
        <v>133.19999999999999</v>
      </c>
      <c r="AX551" s="143">
        <v>0.98440000000000005</v>
      </c>
      <c r="AY551" s="143">
        <v>62900</v>
      </c>
      <c r="AZ551" s="143">
        <v>6255</v>
      </c>
      <c r="BA551" s="144">
        <v>0.6663</v>
      </c>
      <c r="BB551" s="142">
        <v>132.96</v>
      </c>
      <c r="BC551" s="143">
        <v>132.96</v>
      </c>
      <c r="BD551" s="143">
        <v>0.98350000000000004</v>
      </c>
      <c r="BE551" s="143">
        <v>63276</v>
      </c>
      <c r="BF551" s="143">
        <v>4902</v>
      </c>
      <c r="BG551" s="144">
        <v>0.65039999999999998</v>
      </c>
      <c r="BH551" s="142">
        <v>140</v>
      </c>
      <c r="BI551" s="143">
        <v>140</v>
      </c>
      <c r="BJ551" s="143">
        <v>0.98240000000000005</v>
      </c>
      <c r="BK551" s="143">
        <v>56748</v>
      </c>
      <c r="BL551" s="143"/>
      <c r="BM551" s="144">
        <v>0.55459999999999998</v>
      </c>
      <c r="BN551" s="142">
        <v>132</v>
      </c>
      <c r="BO551" s="143">
        <v>132</v>
      </c>
      <c r="BP551" s="143">
        <v>0.98499999999999999</v>
      </c>
      <c r="BQ551" s="143">
        <v>52760</v>
      </c>
      <c r="BR551" s="143">
        <v>336</v>
      </c>
      <c r="BS551" s="144">
        <v>0.6038</v>
      </c>
      <c r="BT551" s="142"/>
      <c r="BU551" s="143"/>
      <c r="BV551" s="143"/>
      <c r="BW551" s="143"/>
      <c r="BX551" s="143"/>
      <c r="BY551" s="144"/>
      <c r="BZ551" s="142">
        <v>208.8</v>
      </c>
      <c r="CA551" s="143">
        <v>224.8</v>
      </c>
      <c r="CB551" s="143">
        <v>1.972</v>
      </c>
      <c r="CC551" s="143">
        <v>106636</v>
      </c>
      <c r="CD551" s="143">
        <v>15004</v>
      </c>
      <c r="CE551" s="144">
        <v>1.4893000000000001</v>
      </c>
      <c r="CF551" s="142">
        <v>115.68</v>
      </c>
      <c r="CG551" s="143">
        <v>115.68</v>
      </c>
      <c r="CH551" s="143">
        <v>0.98270000000000002</v>
      </c>
      <c r="CI551" s="143">
        <v>40784</v>
      </c>
      <c r="CJ551" s="143"/>
      <c r="CK551" s="144">
        <v>0.48220000000000002</v>
      </c>
      <c r="CL551" s="142">
        <v>108.4</v>
      </c>
      <c r="CM551" s="143">
        <v>108.4</v>
      </c>
      <c r="CN551" s="143">
        <v>0.98209999999999997</v>
      </c>
      <c r="CO551" s="143">
        <v>42644</v>
      </c>
      <c r="CP551" s="143"/>
      <c r="CQ551" s="144">
        <v>0.55630000000000002</v>
      </c>
      <c r="CR551" s="142">
        <v>124.4</v>
      </c>
      <c r="CS551" s="143">
        <v>124.4</v>
      </c>
      <c r="CT551" s="143">
        <v>0.98229999999999995</v>
      </c>
      <c r="CU551" s="143">
        <v>50948</v>
      </c>
      <c r="CV551" s="143"/>
      <c r="CW551" s="144">
        <v>0.56040000000000001</v>
      </c>
      <c r="CX551" s="142">
        <v>120</v>
      </c>
      <c r="CY551" s="143">
        <v>120</v>
      </c>
      <c r="CZ551" s="143">
        <v>0.98160000000000003</v>
      </c>
      <c r="DA551" s="143">
        <v>57340</v>
      </c>
      <c r="DB551" s="143">
        <v>4848</v>
      </c>
      <c r="DC551" s="144">
        <v>0.65429999999999999</v>
      </c>
      <c r="DD551" s="142">
        <v>123.6</v>
      </c>
      <c r="DE551" s="143">
        <v>123.6</v>
      </c>
      <c r="DF551" s="143">
        <v>0.97219999999999995</v>
      </c>
      <c r="DG551" s="143">
        <v>45408</v>
      </c>
      <c r="DH551" s="143"/>
      <c r="DI551" s="144">
        <v>0.52490000000000003</v>
      </c>
    </row>
    <row r="552" spans="1:113">
      <c r="A552" s="137">
        <v>549</v>
      </c>
      <c r="B552" s="138" t="s">
        <v>719</v>
      </c>
      <c r="C552" s="139" t="s">
        <v>2762</v>
      </c>
      <c r="D552" s="140" t="s">
        <v>195</v>
      </c>
      <c r="E552" s="141">
        <v>122</v>
      </c>
      <c r="F552" s="142">
        <v>0</v>
      </c>
      <c r="G552" s="143">
        <v>122</v>
      </c>
      <c r="H552" s="143">
        <v>0.92</v>
      </c>
      <c r="I552" s="143">
        <v>0</v>
      </c>
      <c r="J552" s="143">
        <v>0</v>
      </c>
      <c r="K552" s="144">
        <v>0.57299999999999995</v>
      </c>
      <c r="L552" s="142">
        <v>0</v>
      </c>
      <c r="M552" s="143">
        <v>122</v>
      </c>
      <c r="N552" s="143">
        <v>0.92</v>
      </c>
      <c r="O552" s="143">
        <v>0</v>
      </c>
      <c r="P552" s="143">
        <v>0</v>
      </c>
      <c r="Q552" s="144">
        <v>0.57299999999999995</v>
      </c>
      <c r="R552" s="142">
        <v>0</v>
      </c>
      <c r="S552" s="143">
        <v>97.6</v>
      </c>
      <c r="T552" s="143">
        <v>0.92</v>
      </c>
      <c r="U552" s="143">
        <v>0</v>
      </c>
      <c r="V552" s="143">
        <v>0</v>
      </c>
      <c r="W552" s="144">
        <v>0.57299999999999995</v>
      </c>
      <c r="X552" s="142">
        <v>0</v>
      </c>
      <c r="Y552" s="143">
        <v>97.6</v>
      </c>
      <c r="Z552" s="143">
        <v>0.92</v>
      </c>
      <c r="AA552" s="143">
        <v>0</v>
      </c>
      <c r="AB552" s="143">
        <v>0</v>
      </c>
      <c r="AC552" s="144">
        <v>0.57299999999999995</v>
      </c>
      <c r="AD552" s="142">
        <v>0</v>
      </c>
      <c r="AE552" s="143">
        <v>97.6</v>
      </c>
      <c r="AF552" s="143">
        <v>0.92</v>
      </c>
      <c r="AG552" s="143">
        <v>0</v>
      </c>
      <c r="AH552" s="143">
        <v>0</v>
      </c>
      <c r="AI552" s="144">
        <v>0.57299999999999995</v>
      </c>
      <c r="AJ552" s="142">
        <v>0</v>
      </c>
      <c r="AK552" s="143">
        <v>97.6</v>
      </c>
      <c r="AL552" s="143">
        <v>0.92</v>
      </c>
      <c r="AM552" s="143">
        <v>0</v>
      </c>
      <c r="AN552" s="143">
        <v>0</v>
      </c>
      <c r="AO552" s="144">
        <v>0.57299999999999995</v>
      </c>
      <c r="AP552" s="142">
        <v>0</v>
      </c>
      <c r="AQ552" s="143">
        <v>97.6</v>
      </c>
      <c r="AR552" s="143"/>
      <c r="AS552" s="143">
        <v>0</v>
      </c>
      <c r="AT552" s="143"/>
      <c r="AU552" s="144">
        <v>0</v>
      </c>
      <c r="AV552" s="142">
        <v>0</v>
      </c>
      <c r="AW552" s="143">
        <v>97.6</v>
      </c>
      <c r="AX552" s="143"/>
      <c r="AY552" s="143">
        <v>0</v>
      </c>
      <c r="AZ552" s="143"/>
      <c r="BA552" s="144">
        <v>0</v>
      </c>
      <c r="BB552" s="142">
        <v>0</v>
      </c>
      <c r="BC552" s="143">
        <v>97.6</v>
      </c>
      <c r="BD552" s="143"/>
      <c r="BE552" s="143">
        <v>0</v>
      </c>
      <c r="BF552" s="143"/>
      <c r="BG552" s="144">
        <v>0</v>
      </c>
      <c r="BH552" s="142">
        <v>0</v>
      </c>
      <c r="BI552" s="143">
        <v>97.6</v>
      </c>
      <c r="BJ552" s="143"/>
      <c r="BK552" s="143">
        <v>0</v>
      </c>
      <c r="BL552" s="143"/>
      <c r="BM552" s="144">
        <v>0</v>
      </c>
      <c r="BN552" s="142">
        <v>0</v>
      </c>
      <c r="BO552" s="143">
        <v>97.6</v>
      </c>
      <c r="BP552" s="143"/>
      <c r="BQ552" s="143">
        <v>0</v>
      </c>
      <c r="BR552" s="143"/>
      <c r="BS552" s="144">
        <v>0</v>
      </c>
      <c r="BT552" s="142"/>
      <c r="BU552" s="143"/>
      <c r="BV552" s="143"/>
      <c r="BW552" s="143"/>
      <c r="BX552" s="143"/>
      <c r="BY552" s="144"/>
      <c r="BZ552" s="142">
        <v>0</v>
      </c>
      <c r="CA552" s="143">
        <v>195.2</v>
      </c>
      <c r="CB552" s="143"/>
      <c r="CC552" s="143">
        <v>0</v>
      </c>
      <c r="CD552" s="143"/>
      <c r="CE552" s="144">
        <v>0</v>
      </c>
      <c r="CF552" s="142">
        <v>0</v>
      </c>
      <c r="CG552" s="143">
        <v>97.6</v>
      </c>
      <c r="CH552" s="143"/>
      <c r="CI552" s="143">
        <v>0</v>
      </c>
      <c r="CJ552" s="143"/>
      <c r="CK552" s="144">
        <v>0</v>
      </c>
      <c r="CL552" s="142">
        <v>0</v>
      </c>
      <c r="CM552" s="143">
        <v>97.6</v>
      </c>
      <c r="CN552" s="143"/>
      <c r="CO552" s="143">
        <v>0</v>
      </c>
      <c r="CP552" s="143"/>
      <c r="CQ552" s="144">
        <v>0</v>
      </c>
      <c r="CR552" s="142">
        <v>0</v>
      </c>
      <c r="CS552" s="143">
        <v>97.6</v>
      </c>
      <c r="CT552" s="143"/>
      <c r="CU552" s="143">
        <v>0</v>
      </c>
      <c r="CV552" s="143"/>
      <c r="CW552" s="144">
        <v>0</v>
      </c>
      <c r="CX552" s="142">
        <v>0</v>
      </c>
      <c r="CY552" s="143">
        <v>97.6</v>
      </c>
      <c r="CZ552" s="143"/>
      <c r="DA552" s="143">
        <v>0</v>
      </c>
      <c r="DB552" s="143"/>
      <c r="DC552" s="144">
        <v>0</v>
      </c>
      <c r="DD552" s="142">
        <v>0</v>
      </c>
      <c r="DE552" s="143">
        <v>97.6</v>
      </c>
      <c r="DF552" s="143"/>
      <c r="DG552" s="143">
        <v>0</v>
      </c>
      <c r="DH552" s="143"/>
      <c r="DI552" s="144">
        <v>0</v>
      </c>
    </row>
    <row r="553" spans="1:113">
      <c r="A553" s="137">
        <v>550</v>
      </c>
      <c r="B553" s="138" t="s">
        <v>720</v>
      </c>
      <c r="C553" s="139" t="s">
        <v>2763</v>
      </c>
      <c r="D553" s="140" t="s">
        <v>195</v>
      </c>
      <c r="E553" s="141">
        <v>139</v>
      </c>
      <c r="F553" s="142">
        <v>0</v>
      </c>
      <c r="G553" s="143">
        <v>0</v>
      </c>
      <c r="H553" s="143">
        <v>0.92</v>
      </c>
      <c r="I553" s="143">
        <v>0</v>
      </c>
      <c r="J553" s="143">
        <v>0</v>
      </c>
      <c r="K553" s="144">
        <v>0.29899999999999999</v>
      </c>
      <c r="L553" s="142">
        <v>0</v>
      </c>
      <c r="M553" s="143">
        <v>0</v>
      </c>
      <c r="N553" s="143">
        <v>0.92</v>
      </c>
      <c r="O553" s="143">
        <v>0</v>
      </c>
      <c r="P553" s="143">
        <v>0</v>
      </c>
      <c r="Q553" s="144">
        <v>0.29899999999999999</v>
      </c>
      <c r="R553" s="142">
        <v>0</v>
      </c>
      <c r="S553" s="143">
        <v>111.2</v>
      </c>
      <c r="T553" s="143">
        <v>0.92</v>
      </c>
      <c r="U553" s="143">
        <v>0</v>
      </c>
      <c r="V553" s="143">
        <v>0</v>
      </c>
      <c r="W553" s="144">
        <v>0.29899999999999999</v>
      </c>
      <c r="X553" s="142">
        <v>0</v>
      </c>
      <c r="Y553" s="143">
        <v>111.2</v>
      </c>
      <c r="Z553" s="143">
        <v>0.92</v>
      </c>
      <c r="AA553" s="143">
        <v>0</v>
      </c>
      <c r="AB553" s="143">
        <v>0</v>
      </c>
      <c r="AC553" s="144">
        <v>0.29899999999999999</v>
      </c>
      <c r="AD553" s="142">
        <v>0</v>
      </c>
      <c r="AE553" s="143">
        <v>111.2</v>
      </c>
      <c r="AF553" s="143">
        <v>0.92</v>
      </c>
      <c r="AG553" s="143">
        <v>0</v>
      </c>
      <c r="AH553" s="143">
        <v>0</v>
      </c>
      <c r="AI553" s="144">
        <v>0.29899999999999999</v>
      </c>
      <c r="AJ553" s="142">
        <v>0</v>
      </c>
      <c r="AK553" s="143">
        <v>111.2</v>
      </c>
      <c r="AL553" s="143">
        <v>0.92</v>
      </c>
      <c r="AM553" s="143">
        <v>0</v>
      </c>
      <c r="AN553" s="143">
        <v>0</v>
      </c>
      <c r="AO553" s="144">
        <v>0.29899999999999999</v>
      </c>
      <c r="AP553" s="142">
        <v>0</v>
      </c>
      <c r="AQ553" s="143">
        <v>111.2</v>
      </c>
      <c r="AR553" s="143"/>
      <c r="AS553" s="143">
        <v>0</v>
      </c>
      <c r="AT553" s="143"/>
      <c r="AU553" s="144">
        <v>0</v>
      </c>
      <c r="AV553" s="142">
        <v>0</v>
      </c>
      <c r="AW553" s="143">
        <v>111.2</v>
      </c>
      <c r="AX553" s="143"/>
      <c r="AY553" s="143">
        <v>0</v>
      </c>
      <c r="AZ553" s="143"/>
      <c r="BA553" s="144">
        <v>0</v>
      </c>
      <c r="BB553" s="142">
        <v>0</v>
      </c>
      <c r="BC553" s="143">
        <v>111.2</v>
      </c>
      <c r="BD553" s="143"/>
      <c r="BE553" s="143">
        <v>0</v>
      </c>
      <c r="BF553" s="143"/>
      <c r="BG553" s="144">
        <v>0</v>
      </c>
      <c r="BH553" s="142">
        <v>0</v>
      </c>
      <c r="BI553" s="143">
        <v>111.2</v>
      </c>
      <c r="BJ553" s="143"/>
      <c r="BK553" s="143">
        <v>0</v>
      </c>
      <c r="BL553" s="143"/>
      <c r="BM553" s="144">
        <v>0</v>
      </c>
      <c r="BN553" s="142">
        <v>0</v>
      </c>
      <c r="BO553" s="143">
        <v>111.2</v>
      </c>
      <c r="BP553" s="143"/>
      <c r="BQ553" s="143">
        <v>0</v>
      </c>
      <c r="BR553" s="143"/>
      <c r="BS553" s="144">
        <v>0</v>
      </c>
      <c r="BT553" s="142"/>
      <c r="BU553" s="143"/>
      <c r="BV553" s="143"/>
      <c r="BW553" s="143"/>
      <c r="BX553" s="143"/>
      <c r="BY553" s="144"/>
      <c r="BZ553" s="142">
        <v>0</v>
      </c>
      <c r="CA553" s="143">
        <v>222.4</v>
      </c>
      <c r="CB553" s="143"/>
      <c r="CC553" s="143">
        <v>0</v>
      </c>
      <c r="CD553" s="143"/>
      <c r="CE553" s="144">
        <v>0</v>
      </c>
      <c r="CF553" s="142">
        <v>0</v>
      </c>
      <c r="CG553" s="143">
        <v>111.2</v>
      </c>
      <c r="CH553" s="143"/>
      <c r="CI553" s="143">
        <v>0</v>
      </c>
      <c r="CJ553" s="143"/>
      <c r="CK553" s="144">
        <v>0</v>
      </c>
      <c r="CL553" s="142">
        <v>0</v>
      </c>
      <c r="CM553" s="143">
        <v>111.2</v>
      </c>
      <c r="CN553" s="143"/>
      <c r="CO553" s="143">
        <v>0</v>
      </c>
      <c r="CP553" s="143"/>
      <c r="CQ553" s="144">
        <v>0</v>
      </c>
      <c r="CR553" s="142">
        <v>0</v>
      </c>
      <c r="CS553" s="143">
        <v>111.2</v>
      </c>
      <c r="CT553" s="143"/>
      <c r="CU553" s="143">
        <v>0</v>
      </c>
      <c r="CV553" s="143"/>
      <c r="CW553" s="144">
        <v>0</v>
      </c>
      <c r="CX553" s="142">
        <v>0</v>
      </c>
      <c r="CY553" s="143">
        <v>111.2</v>
      </c>
      <c r="CZ553" s="143"/>
      <c r="DA553" s="143">
        <v>0</v>
      </c>
      <c r="DB553" s="143"/>
      <c r="DC553" s="144">
        <v>0</v>
      </c>
      <c r="DD553" s="142">
        <v>0</v>
      </c>
      <c r="DE553" s="143">
        <v>111.2</v>
      </c>
      <c r="DF553" s="143"/>
      <c r="DG553" s="143">
        <v>0</v>
      </c>
      <c r="DH553" s="143"/>
      <c r="DI553" s="144">
        <v>0</v>
      </c>
    </row>
    <row r="554" spans="1:113">
      <c r="A554" s="137">
        <v>551</v>
      </c>
      <c r="B554" s="138" t="s">
        <v>721</v>
      </c>
      <c r="C554" s="139" t="s">
        <v>2764</v>
      </c>
      <c r="D554" s="140" t="s">
        <v>195</v>
      </c>
      <c r="E554" s="141">
        <v>400</v>
      </c>
      <c r="F554" s="142">
        <v>0</v>
      </c>
      <c r="G554" s="143">
        <v>320</v>
      </c>
      <c r="H554" s="143">
        <v>0.92</v>
      </c>
      <c r="I554" s="143">
        <v>54180</v>
      </c>
      <c r="J554" s="143">
        <v>18410</v>
      </c>
      <c r="K554" s="144">
        <v>0.23699999999999999</v>
      </c>
      <c r="L554" s="142">
        <v>0</v>
      </c>
      <c r="M554" s="143">
        <v>320</v>
      </c>
      <c r="N554" s="143">
        <v>0.92</v>
      </c>
      <c r="O554" s="143">
        <v>54180</v>
      </c>
      <c r="P554" s="143">
        <v>0</v>
      </c>
      <c r="Q554" s="144">
        <v>0.23699999999999999</v>
      </c>
      <c r="R554" s="142">
        <v>63</v>
      </c>
      <c r="S554" s="143">
        <v>320</v>
      </c>
      <c r="T554" s="143">
        <v>0.89700000000000002</v>
      </c>
      <c r="U554" s="143">
        <v>8640</v>
      </c>
      <c r="V554" s="143">
        <v>0</v>
      </c>
      <c r="W554" s="144">
        <v>0.20899999999999999</v>
      </c>
      <c r="X554" s="142">
        <v>0.9</v>
      </c>
      <c r="Y554" s="143">
        <v>320</v>
      </c>
      <c r="Z554" s="143">
        <v>1</v>
      </c>
      <c r="AA554" s="143">
        <v>9</v>
      </c>
      <c r="AB554" s="143">
        <v>0</v>
      </c>
      <c r="AC554" s="144">
        <v>1.4E-2</v>
      </c>
      <c r="AD554" s="142">
        <v>0</v>
      </c>
      <c r="AE554" s="143">
        <v>320</v>
      </c>
      <c r="AF554" s="143">
        <v>0.31</v>
      </c>
      <c r="AG554" s="143">
        <v>81</v>
      </c>
      <c r="AH554" s="143">
        <v>0</v>
      </c>
      <c r="AI554" s="144">
        <v>1.4E-2</v>
      </c>
      <c r="AJ554" s="142">
        <v>63</v>
      </c>
      <c r="AK554" s="143">
        <v>320</v>
      </c>
      <c r="AL554" s="143">
        <v>0.91</v>
      </c>
      <c r="AM554" s="143">
        <v>40770</v>
      </c>
      <c r="AN554" s="143">
        <v>0</v>
      </c>
      <c r="AO554" s="144">
        <v>0.97399999999999998</v>
      </c>
      <c r="AP554" s="142">
        <v>171</v>
      </c>
      <c r="AQ554" s="143">
        <v>320</v>
      </c>
      <c r="AR554" s="143">
        <v>0.88270000000000004</v>
      </c>
      <c r="AS554" s="143">
        <v>41310</v>
      </c>
      <c r="AT554" s="143"/>
      <c r="AU554" s="144">
        <v>0.3679</v>
      </c>
      <c r="AV554" s="142">
        <v>180</v>
      </c>
      <c r="AW554" s="143">
        <v>320</v>
      </c>
      <c r="AX554" s="143">
        <v>0.90559999999999996</v>
      </c>
      <c r="AY554" s="143">
        <v>49230</v>
      </c>
      <c r="AZ554" s="143"/>
      <c r="BA554" s="144">
        <v>0.41949999999999998</v>
      </c>
      <c r="BB554" s="142">
        <v>171</v>
      </c>
      <c r="BC554" s="143">
        <v>320</v>
      </c>
      <c r="BD554" s="143">
        <v>0.90069999999999995</v>
      </c>
      <c r="BE554" s="143">
        <v>48150</v>
      </c>
      <c r="BF554" s="143"/>
      <c r="BG554" s="144">
        <v>0.42020000000000002</v>
      </c>
      <c r="BH554" s="142">
        <v>198</v>
      </c>
      <c r="BI554" s="143">
        <v>320</v>
      </c>
      <c r="BJ554" s="143">
        <v>0.86699999999999999</v>
      </c>
      <c r="BK554" s="143">
        <v>62424</v>
      </c>
      <c r="BL554" s="143"/>
      <c r="BM554" s="144">
        <v>0.48880000000000001</v>
      </c>
      <c r="BN554" s="142">
        <v>214.2</v>
      </c>
      <c r="BO554" s="143">
        <v>320</v>
      </c>
      <c r="BP554" s="143">
        <v>0.90569999999999995</v>
      </c>
      <c r="BQ554" s="143">
        <v>54351</v>
      </c>
      <c r="BR554" s="143"/>
      <c r="BS554" s="144">
        <v>0.41689999999999999</v>
      </c>
      <c r="BT554" s="142"/>
      <c r="BU554" s="143"/>
      <c r="BV554" s="143"/>
      <c r="BW554" s="143"/>
      <c r="BX554" s="143"/>
      <c r="BY554" s="144"/>
      <c r="BZ554" s="142">
        <v>453.6</v>
      </c>
      <c r="CA554" s="143">
        <v>640</v>
      </c>
      <c r="CB554" s="143">
        <v>1.7804</v>
      </c>
      <c r="CC554" s="143">
        <v>120393</v>
      </c>
      <c r="CD554" s="143"/>
      <c r="CE554" s="144">
        <v>0.82610000000000006</v>
      </c>
      <c r="CF554" s="142">
        <v>237.6</v>
      </c>
      <c r="CG554" s="143">
        <v>320</v>
      </c>
      <c r="CH554" s="143">
        <v>0.87170000000000003</v>
      </c>
      <c r="CI554" s="143">
        <v>37062</v>
      </c>
      <c r="CJ554" s="143"/>
      <c r="CK554" s="144">
        <v>0.24049999999999999</v>
      </c>
      <c r="CL554" s="142">
        <v>0</v>
      </c>
      <c r="CM554" s="143">
        <v>320</v>
      </c>
      <c r="CN554" s="143"/>
      <c r="CO554" s="143"/>
      <c r="CP554" s="143"/>
      <c r="CQ554" s="144">
        <v>0</v>
      </c>
      <c r="CR554" s="142">
        <v>220.5</v>
      </c>
      <c r="CS554" s="143">
        <v>320</v>
      </c>
      <c r="CT554" s="143">
        <v>0.86309999999999998</v>
      </c>
      <c r="CU554" s="143">
        <v>23337</v>
      </c>
      <c r="CV554" s="143"/>
      <c r="CW554" s="144">
        <v>8.3699999999999997E-2</v>
      </c>
      <c r="CX554" s="142">
        <v>243</v>
      </c>
      <c r="CY554" s="143">
        <v>320</v>
      </c>
      <c r="CZ554" s="143">
        <v>0.86750000000000005</v>
      </c>
      <c r="DA554" s="143">
        <v>43965</v>
      </c>
      <c r="DB554" s="143"/>
      <c r="DC554" s="144">
        <v>0.28029999999999999</v>
      </c>
      <c r="DD554" s="142">
        <v>254.7</v>
      </c>
      <c r="DE554" s="143">
        <v>320</v>
      </c>
      <c r="DF554" s="143">
        <v>0.85240000000000005</v>
      </c>
      <c r="DG554" s="143">
        <v>43911</v>
      </c>
      <c r="DH554" s="143"/>
      <c r="DI554" s="144">
        <v>0.28089999999999998</v>
      </c>
    </row>
    <row r="555" spans="1:113">
      <c r="A555" s="137">
        <v>552</v>
      </c>
      <c r="B555" s="138" t="s">
        <v>722</v>
      </c>
      <c r="C555" s="139" t="s">
        <v>2765</v>
      </c>
      <c r="D555" s="140" t="s">
        <v>195</v>
      </c>
      <c r="E555" s="141">
        <v>116.7</v>
      </c>
      <c r="F555" s="142">
        <v>42</v>
      </c>
      <c r="G555" s="143">
        <v>42</v>
      </c>
      <c r="H555" s="143">
        <v>0.879</v>
      </c>
      <c r="I555" s="143">
        <v>9525.7999999999993</v>
      </c>
      <c r="J555" s="143">
        <v>0</v>
      </c>
      <c r="K555" s="144">
        <v>0.35299999999999998</v>
      </c>
      <c r="L555" s="142">
        <v>56.4</v>
      </c>
      <c r="M555" s="143">
        <v>56.5</v>
      </c>
      <c r="N555" s="143">
        <v>0.91</v>
      </c>
      <c r="O555" s="143">
        <v>15102</v>
      </c>
      <c r="P555" s="143">
        <v>0</v>
      </c>
      <c r="Q555" s="144">
        <v>0.40300000000000002</v>
      </c>
      <c r="R555" s="142">
        <v>66.400000000000006</v>
      </c>
      <c r="S555" s="143">
        <v>93.33</v>
      </c>
      <c r="T555" s="143">
        <v>0.91100000000000003</v>
      </c>
      <c r="U555" s="143">
        <v>20121</v>
      </c>
      <c r="V555" s="143">
        <v>0</v>
      </c>
      <c r="W555" s="144">
        <v>0.45600000000000002</v>
      </c>
      <c r="X555" s="142">
        <v>82</v>
      </c>
      <c r="Y555" s="143">
        <v>93.36</v>
      </c>
      <c r="Z555" s="143">
        <v>0.92600000000000005</v>
      </c>
      <c r="AA555" s="143">
        <v>23404</v>
      </c>
      <c r="AB555" s="143">
        <v>0</v>
      </c>
      <c r="AC555" s="144">
        <v>0.42199999999999999</v>
      </c>
      <c r="AD555" s="142">
        <v>90.8</v>
      </c>
      <c r="AE555" s="143">
        <v>93.36</v>
      </c>
      <c r="AF555" s="143">
        <v>0.90500000000000003</v>
      </c>
      <c r="AG555" s="143">
        <v>30331</v>
      </c>
      <c r="AH555" s="143">
        <v>0</v>
      </c>
      <c r="AI555" s="144">
        <v>0.50600000000000001</v>
      </c>
      <c r="AJ555" s="142">
        <v>76.400000000000006</v>
      </c>
      <c r="AK555" s="143">
        <v>93.36</v>
      </c>
      <c r="AL555" s="143">
        <v>0.93400000000000005</v>
      </c>
      <c r="AM555" s="143">
        <v>34629</v>
      </c>
      <c r="AN555" s="143">
        <v>3935</v>
      </c>
      <c r="AO555" s="144">
        <v>0.66500000000000004</v>
      </c>
      <c r="AP555" s="142">
        <v>125.2</v>
      </c>
      <c r="AQ555" s="143">
        <v>125.2</v>
      </c>
      <c r="AR555" s="143">
        <v>0.89790000000000003</v>
      </c>
      <c r="AS555" s="143">
        <v>32419</v>
      </c>
      <c r="AT555" s="143"/>
      <c r="AU555" s="144">
        <v>0.3876</v>
      </c>
      <c r="AV555" s="142">
        <v>133.6</v>
      </c>
      <c r="AW555" s="143">
        <v>126.4</v>
      </c>
      <c r="AX555" s="143">
        <v>0.83620000000000005</v>
      </c>
      <c r="AY555" s="143">
        <v>35464</v>
      </c>
      <c r="AZ555" s="143"/>
      <c r="BA555" s="144">
        <v>0.44090000000000001</v>
      </c>
      <c r="BB555" s="142">
        <v>120.8</v>
      </c>
      <c r="BC555" s="143">
        <v>120.8</v>
      </c>
      <c r="BD555" s="143">
        <v>0.82120000000000004</v>
      </c>
      <c r="BE555" s="143">
        <v>26775</v>
      </c>
      <c r="BF555" s="143"/>
      <c r="BG555" s="144">
        <v>0.36280000000000001</v>
      </c>
      <c r="BH555" s="142">
        <v>117.6</v>
      </c>
      <c r="BI555" s="143">
        <v>117.6</v>
      </c>
      <c r="BJ555" s="143">
        <v>0.8458</v>
      </c>
      <c r="BK555" s="143">
        <v>27548</v>
      </c>
      <c r="BL555" s="143"/>
      <c r="BM555" s="144">
        <v>0.37230000000000002</v>
      </c>
      <c r="BN555" s="142">
        <v>128</v>
      </c>
      <c r="BO555" s="143">
        <v>128</v>
      </c>
      <c r="BP555" s="143">
        <v>0.86299999999999999</v>
      </c>
      <c r="BQ555" s="143">
        <v>27373</v>
      </c>
      <c r="BR555" s="143"/>
      <c r="BS555" s="144">
        <v>0.36880000000000002</v>
      </c>
      <c r="BT555" s="142"/>
      <c r="BU555" s="143"/>
      <c r="BV555" s="143"/>
      <c r="BW555" s="143"/>
      <c r="BX555" s="143"/>
      <c r="BY555" s="144"/>
      <c r="BZ555" s="142">
        <v>275.20000000000005</v>
      </c>
      <c r="CA555" s="143">
        <v>275.20000000000005</v>
      </c>
      <c r="CB555" s="143">
        <v>1.7844</v>
      </c>
      <c r="CC555" s="143">
        <v>81751</v>
      </c>
      <c r="CD555" s="143"/>
      <c r="CE555" s="144">
        <v>0.91039999999999999</v>
      </c>
      <c r="CF555" s="142">
        <v>135.6</v>
      </c>
      <c r="CG555" s="143">
        <v>135.6</v>
      </c>
      <c r="CH555" s="143">
        <v>0.88929999999999998</v>
      </c>
      <c r="CI555" s="143">
        <v>32707</v>
      </c>
      <c r="CJ555" s="143"/>
      <c r="CK555" s="144">
        <v>0.36449999999999999</v>
      </c>
      <c r="CL555" s="142">
        <v>129.19999999999999</v>
      </c>
      <c r="CM555" s="143">
        <v>114</v>
      </c>
      <c r="CN555" s="143">
        <v>0.89139999999999997</v>
      </c>
      <c r="CO555" s="143">
        <v>35579</v>
      </c>
      <c r="CP555" s="143"/>
      <c r="CQ555" s="144">
        <v>0.42909999999999998</v>
      </c>
      <c r="CR555" s="142">
        <v>140</v>
      </c>
      <c r="CS555" s="143">
        <v>140</v>
      </c>
      <c r="CT555" s="143">
        <v>0.88680000000000003</v>
      </c>
      <c r="CU555" s="143">
        <v>43221</v>
      </c>
      <c r="CV555" s="143"/>
      <c r="CW555" s="144">
        <v>0.46789999999999998</v>
      </c>
      <c r="CX555" s="142">
        <v>132</v>
      </c>
      <c r="CY555" s="143">
        <v>132</v>
      </c>
      <c r="CZ555" s="143">
        <v>0.89710000000000001</v>
      </c>
      <c r="DA555" s="143">
        <v>42891</v>
      </c>
      <c r="DB555" s="143"/>
      <c r="DC555" s="144">
        <v>0.48680000000000001</v>
      </c>
      <c r="DD555" s="142">
        <v>175.6</v>
      </c>
      <c r="DE555" s="143">
        <v>175.6</v>
      </c>
      <c r="DF555" s="143">
        <v>0.86199999999999999</v>
      </c>
      <c r="DG555" s="143">
        <v>38708</v>
      </c>
      <c r="DH555" s="143"/>
      <c r="DI555" s="144">
        <v>0.35520000000000002</v>
      </c>
    </row>
    <row r="556" spans="1:113">
      <c r="A556" s="137">
        <v>553</v>
      </c>
      <c r="B556" s="138" t="s">
        <v>723</v>
      </c>
      <c r="C556" s="139" t="s">
        <v>2766</v>
      </c>
      <c r="D556" s="140" t="s">
        <v>195</v>
      </c>
      <c r="E556" s="141">
        <v>267</v>
      </c>
      <c r="F556" s="142">
        <v>15.2</v>
      </c>
      <c r="G556" s="143">
        <v>15.2</v>
      </c>
      <c r="H556" s="143">
        <v>0.56000000000000005</v>
      </c>
      <c r="I556" s="143">
        <v>2364</v>
      </c>
      <c r="J556" s="143">
        <v>0</v>
      </c>
      <c r="K556" s="144">
        <v>0.38</v>
      </c>
      <c r="L556" s="142">
        <v>18.8</v>
      </c>
      <c r="M556" s="143">
        <v>18.8</v>
      </c>
      <c r="N556" s="143">
        <v>0.58499999999999996</v>
      </c>
      <c r="O556" s="143">
        <v>1996</v>
      </c>
      <c r="P556" s="143">
        <v>0</v>
      </c>
      <c r="Q556" s="144">
        <v>0.249</v>
      </c>
      <c r="R556" s="142">
        <v>38</v>
      </c>
      <c r="S556" s="143">
        <v>213.6</v>
      </c>
      <c r="T556" s="143">
        <v>0.71499999999999997</v>
      </c>
      <c r="U556" s="143">
        <v>4364</v>
      </c>
      <c r="V556" s="143">
        <v>0</v>
      </c>
      <c r="W556" s="144">
        <v>0.22</v>
      </c>
      <c r="X556" s="142">
        <v>0</v>
      </c>
      <c r="Y556" s="143">
        <v>213.6</v>
      </c>
      <c r="Z556" s="143">
        <v>0.92</v>
      </c>
      <c r="AA556" s="143">
        <v>15953</v>
      </c>
      <c r="AB556" s="143">
        <v>15789</v>
      </c>
      <c r="AC556" s="144">
        <v>0.22</v>
      </c>
      <c r="AD556" s="142">
        <v>0</v>
      </c>
      <c r="AE556" s="143">
        <v>213.6</v>
      </c>
      <c r="AF556" s="143">
        <v>0.92</v>
      </c>
      <c r="AG556" s="143">
        <v>15953</v>
      </c>
      <c r="AH556" s="143">
        <v>15789</v>
      </c>
      <c r="AI556" s="144">
        <v>0.22</v>
      </c>
      <c r="AJ556" s="142">
        <v>19.2</v>
      </c>
      <c r="AK556" s="143">
        <v>213.6</v>
      </c>
      <c r="AL556" s="143">
        <v>0.78700000000000003</v>
      </c>
      <c r="AM556" s="143">
        <v>1717</v>
      </c>
      <c r="AN556" s="143">
        <v>0</v>
      </c>
      <c r="AO556" s="144">
        <v>0.156</v>
      </c>
      <c r="AP556" s="142">
        <v>16.8</v>
      </c>
      <c r="AQ556" s="143">
        <v>213.6</v>
      </c>
      <c r="AR556" s="143">
        <v>0.4713</v>
      </c>
      <c r="AS556" s="143">
        <v>2748</v>
      </c>
      <c r="AT556" s="143"/>
      <c r="AU556" s="144">
        <v>0.46650000000000003</v>
      </c>
      <c r="AV556" s="142">
        <v>17</v>
      </c>
      <c r="AW556" s="143">
        <v>213.6</v>
      </c>
      <c r="AX556" s="143">
        <v>0.92969999999999997</v>
      </c>
      <c r="AY556" s="143"/>
      <c r="AZ556" s="143"/>
      <c r="BA556" s="144">
        <v>0.23369999999999999</v>
      </c>
      <c r="BB556" s="142">
        <v>0</v>
      </c>
      <c r="BC556" s="143">
        <v>213.6</v>
      </c>
      <c r="BD556" s="143">
        <v>0.53790000000000004</v>
      </c>
      <c r="BE556" s="143">
        <v>279</v>
      </c>
      <c r="BF556" s="143"/>
      <c r="BG556" s="144">
        <v>1.2999999999999999E-3</v>
      </c>
      <c r="BH556" s="142">
        <v>0</v>
      </c>
      <c r="BI556" s="143">
        <v>213.6</v>
      </c>
      <c r="BJ556" s="143"/>
      <c r="BK556" s="143">
        <v>0</v>
      </c>
      <c r="BL556" s="143"/>
      <c r="BM556" s="144">
        <v>0</v>
      </c>
      <c r="BN556" s="142">
        <v>0</v>
      </c>
      <c r="BO556" s="143">
        <v>213.6</v>
      </c>
      <c r="BP556" s="143"/>
      <c r="BQ556" s="143"/>
      <c r="BR556" s="143"/>
      <c r="BS556" s="144">
        <v>0</v>
      </c>
      <c r="BT556" s="142"/>
      <c r="BU556" s="143"/>
      <c r="BV556" s="143"/>
      <c r="BW556" s="143"/>
      <c r="BX556" s="143"/>
      <c r="BY556" s="144"/>
      <c r="BZ556" s="142">
        <v>296.8</v>
      </c>
      <c r="CA556" s="143">
        <v>427.2</v>
      </c>
      <c r="CB556" s="143">
        <v>1.641</v>
      </c>
      <c r="CC556" s="143">
        <v>36648</v>
      </c>
      <c r="CD556" s="143"/>
      <c r="CE556" s="144">
        <v>0.35499999999999998</v>
      </c>
      <c r="CF556" s="142">
        <v>34.4</v>
      </c>
      <c r="CG556" s="143">
        <v>213.6</v>
      </c>
      <c r="CH556" s="143">
        <v>0.64780000000000004</v>
      </c>
      <c r="CI556" s="143">
        <v>2836</v>
      </c>
      <c r="CJ556" s="143"/>
      <c r="CK556" s="144">
        <v>0.1711</v>
      </c>
      <c r="CL556" s="142">
        <v>0</v>
      </c>
      <c r="CM556" s="143">
        <v>213.6</v>
      </c>
      <c r="CN556" s="143"/>
      <c r="CO556" s="143"/>
      <c r="CP556" s="143"/>
      <c r="CQ556" s="144">
        <v>0</v>
      </c>
      <c r="CR556" s="142">
        <v>0</v>
      </c>
      <c r="CS556" s="143">
        <v>213.6</v>
      </c>
      <c r="CT556" s="143"/>
      <c r="CU556" s="143"/>
      <c r="CV556" s="143"/>
      <c r="CW556" s="144">
        <v>0</v>
      </c>
      <c r="CX556" s="142">
        <v>155.19999999999999</v>
      </c>
      <c r="CY556" s="143">
        <v>213.6</v>
      </c>
      <c r="CZ556" s="143">
        <v>0.75219999999999998</v>
      </c>
      <c r="DA556" s="143">
        <v>10120</v>
      </c>
      <c r="DB556" s="143"/>
      <c r="DC556" s="144">
        <v>3.9199999999999999E-2</v>
      </c>
      <c r="DD556" s="142">
        <v>155.19999999999999</v>
      </c>
      <c r="DE556" s="143">
        <v>213.6</v>
      </c>
      <c r="DF556" s="143">
        <v>0.747</v>
      </c>
      <c r="DG556" s="143">
        <v>7860</v>
      </c>
      <c r="DH556" s="143"/>
      <c r="DI556" s="144">
        <v>9.4200000000000006E-2</v>
      </c>
    </row>
    <row r="557" spans="1:113">
      <c r="A557" s="137">
        <v>554</v>
      </c>
      <c r="B557" s="138" t="s">
        <v>724</v>
      </c>
      <c r="C557" s="139" t="s">
        <v>2767</v>
      </c>
      <c r="D557" s="140" t="s">
        <v>195</v>
      </c>
      <c r="E557" s="141">
        <v>233.33</v>
      </c>
      <c r="F557" s="142">
        <v>144</v>
      </c>
      <c r="G557" s="143">
        <v>144</v>
      </c>
      <c r="H557" s="143">
        <v>0.158</v>
      </c>
      <c r="I557" s="143">
        <v>3300</v>
      </c>
      <c r="J557" s="143">
        <v>0</v>
      </c>
      <c r="K557" s="144">
        <v>0.19900000000000001</v>
      </c>
      <c r="L557" s="142">
        <v>162</v>
      </c>
      <c r="M557" s="143">
        <v>162</v>
      </c>
      <c r="N557" s="143">
        <v>0.45800000000000002</v>
      </c>
      <c r="O557" s="143">
        <v>22560</v>
      </c>
      <c r="P557" s="143">
        <v>0</v>
      </c>
      <c r="Q557" s="144">
        <v>0.41699999999999998</v>
      </c>
      <c r="R557" s="142">
        <v>144</v>
      </c>
      <c r="S557" s="143">
        <v>186.66</v>
      </c>
      <c r="T557" s="143">
        <v>0.42499999999999999</v>
      </c>
      <c r="U557" s="143">
        <v>14400</v>
      </c>
      <c r="V557" s="143">
        <v>0</v>
      </c>
      <c r="W557" s="144">
        <v>0.32200000000000001</v>
      </c>
      <c r="X557" s="142">
        <v>144</v>
      </c>
      <c r="Y557" s="143">
        <v>186.66</v>
      </c>
      <c r="Z557" s="143">
        <v>0.43</v>
      </c>
      <c r="AA557" s="143">
        <v>18840</v>
      </c>
      <c r="AB557" s="143">
        <v>0</v>
      </c>
      <c r="AC557" s="144">
        <v>0.41699999999999998</v>
      </c>
      <c r="AD557" s="142">
        <v>144</v>
      </c>
      <c r="AE557" s="143">
        <v>186.66</v>
      </c>
      <c r="AF557" s="143">
        <v>0.37</v>
      </c>
      <c r="AG557" s="143">
        <v>17640</v>
      </c>
      <c r="AH557" s="143">
        <v>0</v>
      </c>
      <c r="AI557" s="144">
        <v>0.45400000000000001</v>
      </c>
      <c r="AJ557" s="142">
        <v>138</v>
      </c>
      <c r="AK557" s="143">
        <v>186.66</v>
      </c>
      <c r="AL557" s="143">
        <v>0.38700000000000001</v>
      </c>
      <c r="AM557" s="143">
        <v>20880</v>
      </c>
      <c r="AN557" s="143">
        <v>0</v>
      </c>
      <c r="AO557" s="144">
        <v>0.53600000000000003</v>
      </c>
      <c r="AP557" s="142">
        <v>186</v>
      </c>
      <c r="AQ557" s="143">
        <v>186.66399999999999</v>
      </c>
      <c r="AR557" s="143">
        <v>0.59860000000000002</v>
      </c>
      <c r="AS557" s="143">
        <v>26220</v>
      </c>
      <c r="AT557" s="143"/>
      <c r="AU557" s="144">
        <v>0.3165</v>
      </c>
      <c r="AV557" s="142">
        <v>192</v>
      </c>
      <c r="AW557" s="143">
        <v>192</v>
      </c>
      <c r="AX557" s="143">
        <v>0.58230000000000004</v>
      </c>
      <c r="AY557" s="143">
        <v>16140</v>
      </c>
      <c r="AZ557" s="143"/>
      <c r="BA557" s="144">
        <v>0.20050000000000001</v>
      </c>
      <c r="BB557" s="142">
        <v>183.36</v>
      </c>
      <c r="BC557" s="143">
        <v>186.66399999999999</v>
      </c>
      <c r="BD557" s="143">
        <v>0.67459999999999998</v>
      </c>
      <c r="BE557" s="143">
        <v>23916</v>
      </c>
      <c r="BF557" s="143"/>
      <c r="BG557" s="144">
        <v>0.25990000000000002</v>
      </c>
      <c r="BH557" s="142">
        <v>192</v>
      </c>
      <c r="BI557" s="143">
        <v>192</v>
      </c>
      <c r="BJ557" s="143">
        <v>0.72629999999999995</v>
      </c>
      <c r="BK557" s="143">
        <v>21228</v>
      </c>
      <c r="BL557" s="143"/>
      <c r="BM557" s="144">
        <v>0.2046</v>
      </c>
      <c r="BN557" s="142">
        <v>213.6</v>
      </c>
      <c r="BO557" s="143">
        <v>186.66399999999999</v>
      </c>
      <c r="BP557" s="143">
        <v>0.76849999999999996</v>
      </c>
      <c r="BQ557" s="143">
        <v>23946</v>
      </c>
      <c r="BR557" s="143"/>
      <c r="BS557" s="144">
        <v>0.21709999999999999</v>
      </c>
      <c r="BT557" s="142"/>
      <c r="BU557" s="143"/>
      <c r="BV557" s="143"/>
      <c r="BW557" s="143"/>
      <c r="BX557" s="143"/>
      <c r="BY557" s="144"/>
      <c r="BZ557" s="142">
        <v>283.8</v>
      </c>
      <c r="CA557" s="143">
        <v>373.32799999999997</v>
      </c>
      <c r="CB557" s="143">
        <v>1.8298000000000001</v>
      </c>
      <c r="CC557" s="143">
        <v>44916</v>
      </c>
      <c r="CD557" s="143"/>
      <c r="CE557" s="144">
        <v>0.47320000000000001</v>
      </c>
      <c r="CF557" s="142">
        <v>154.19999999999999</v>
      </c>
      <c r="CG557" s="143">
        <v>186.66399999999999</v>
      </c>
      <c r="CH557" s="143">
        <v>0.86299999999999999</v>
      </c>
      <c r="CI557" s="143">
        <v>16938</v>
      </c>
      <c r="CJ557" s="143"/>
      <c r="CK557" s="144">
        <v>0.1711</v>
      </c>
      <c r="CL557" s="142">
        <v>156.6</v>
      </c>
      <c r="CM557" s="143">
        <v>186.66399999999999</v>
      </c>
      <c r="CN557" s="143">
        <v>0.66620000000000001</v>
      </c>
      <c r="CO557" s="143">
        <v>14958</v>
      </c>
      <c r="CP557" s="143"/>
      <c r="CQ557" s="144">
        <v>0.1991</v>
      </c>
      <c r="CR557" s="142">
        <v>165.6</v>
      </c>
      <c r="CS557" s="143">
        <v>186.66399999999999</v>
      </c>
      <c r="CT557" s="143">
        <v>0.77969999999999995</v>
      </c>
      <c r="CU557" s="143">
        <v>10746</v>
      </c>
      <c r="CV557" s="143"/>
      <c r="CW557" s="144">
        <v>0.1119</v>
      </c>
      <c r="CX557" s="142">
        <v>154.80000000000001</v>
      </c>
      <c r="CY557" s="143">
        <v>186.66399999999999</v>
      </c>
      <c r="CZ557" s="143">
        <v>0.87390000000000001</v>
      </c>
      <c r="DA557" s="143">
        <v>20088</v>
      </c>
      <c r="DB557" s="143"/>
      <c r="DC557" s="144">
        <v>0.1996</v>
      </c>
      <c r="DD557" s="142">
        <v>184.8</v>
      </c>
      <c r="DE557" s="143">
        <v>186.66399999999999</v>
      </c>
      <c r="DF557" s="143">
        <v>0.77669999999999995</v>
      </c>
      <c r="DG557" s="143">
        <v>12936</v>
      </c>
      <c r="DH557" s="143"/>
      <c r="DI557" s="144">
        <v>0.12520000000000001</v>
      </c>
    </row>
    <row r="558" spans="1:113">
      <c r="A558" s="137">
        <v>555</v>
      </c>
      <c r="B558" s="138" t="s">
        <v>725</v>
      </c>
      <c r="C558" s="139" t="s">
        <v>2768</v>
      </c>
      <c r="D558" s="140" t="s">
        <v>195</v>
      </c>
      <c r="E558" s="141">
        <v>160</v>
      </c>
      <c r="F558" s="142">
        <v>26.7</v>
      </c>
      <c r="G558" s="143">
        <v>26.7</v>
      </c>
      <c r="H558" s="143">
        <v>0.90700000000000003</v>
      </c>
      <c r="I558" s="143">
        <v>5394</v>
      </c>
      <c r="J558" s="143">
        <v>0</v>
      </c>
      <c r="K558" s="144">
        <v>0.30499999999999999</v>
      </c>
      <c r="L558" s="142">
        <v>34.200000000000003</v>
      </c>
      <c r="M558" s="143">
        <v>34.200000000000003</v>
      </c>
      <c r="N558" s="143">
        <v>0.88700000000000001</v>
      </c>
      <c r="O558" s="143">
        <v>4722</v>
      </c>
      <c r="P558" s="143">
        <v>0</v>
      </c>
      <c r="Q558" s="144">
        <v>0.21299999999999999</v>
      </c>
      <c r="R558" s="142">
        <v>45.3</v>
      </c>
      <c r="S558" s="143">
        <v>128</v>
      </c>
      <c r="T558" s="143">
        <v>0.86799999999999999</v>
      </c>
      <c r="U558" s="143">
        <v>4587</v>
      </c>
      <c r="V558" s="143">
        <v>0</v>
      </c>
      <c r="W558" s="144">
        <v>0.16</v>
      </c>
      <c r="X558" s="142">
        <v>30</v>
      </c>
      <c r="Y558" s="143">
        <v>128</v>
      </c>
      <c r="Z558" s="143">
        <v>0.85699999999999998</v>
      </c>
      <c r="AA558" s="143">
        <v>3855</v>
      </c>
      <c r="AB558" s="143">
        <v>0</v>
      </c>
      <c r="AC558" s="144">
        <v>0.20499999999999999</v>
      </c>
      <c r="AD558" s="142">
        <v>42</v>
      </c>
      <c r="AE558" s="143">
        <v>128</v>
      </c>
      <c r="AF558" s="143">
        <v>0.89200000000000002</v>
      </c>
      <c r="AG558" s="143">
        <v>4980</v>
      </c>
      <c r="AH558" s="143">
        <v>0</v>
      </c>
      <c r="AI558" s="144">
        <v>0.182</v>
      </c>
      <c r="AJ558" s="142">
        <v>45</v>
      </c>
      <c r="AK558" s="143">
        <v>128</v>
      </c>
      <c r="AL558" s="143">
        <v>0.92200000000000004</v>
      </c>
      <c r="AM558" s="143">
        <v>6000</v>
      </c>
      <c r="AN558" s="143">
        <v>0</v>
      </c>
      <c r="AO558" s="144">
        <v>0.19800000000000001</v>
      </c>
      <c r="AP558" s="142">
        <v>45</v>
      </c>
      <c r="AQ558" s="143">
        <v>128</v>
      </c>
      <c r="AR558" s="143">
        <v>0.92169999999999996</v>
      </c>
      <c r="AS558" s="143">
        <v>6360</v>
      </c>
      <c r="AT558" s="143"/>
      <c r="AU558" s="144">
        <v>0.20610000000000001</v>
      </c>
      <c r="AV558" s="142">
        <v>15</v>
      </c>
      <c r="AW558" s="143">
        <v>128</v>
      </c>
      <c r="AX558" s="143">
        <v>0.91749999999999998</v>
      </c>
      <c r="AY558" s="143">
        <v>5670</v>
      </c>
      <c r="AZ558" s="143"/>
      <c r="BA558" s="144">
        <v>0.57220000000000004</v>
      </c>
      <c r="BB558" s="142">
        <v>15</v>
      </c>
      <c r="BC558" s="143">
        <v>128</v>
      </c>
      <c r="BD558" s="143">
        <v>0.91390000000000005</v>
      </c>
      <c r="BE558" s="143">
        <v>5730</v>
      </c>
      <c r="BF558" s="143"/>
      <c r="BG558" s="144">
        <v>0.56179999999999997</v>
      </c>
      <c r="BH558" s="142">
        <v>15</v>
      </c>
      <c r="BI558" s="143">
        <v>128</v>
      </c>
      <c r="BJ558" s="143">
        <v>0.90669999999999995</v>
      </c>
      <c r="BK558" s="143">
        <v>5250</v>
      </c>
      <c r="BL558" s="143"/>
      <c r="BM558" s="144">
        <v>0.51880000000000004</v>
      </c>
      <c r="BN558" s="142">
        <v>69</v>
      </c>
      <c r="BO558" s="143">
        <v>128</v>
      </c>
      <c r="BP558" s="143">
        <v>0.90859999999999996</v>
      </c>
      <c r="BQ558" s="143">
        <v>4770</v>
      </c>
      <c r="BR558" s="143"/>
      <c r="BS558" s="144">
        <v>0.1132</v>
      </c>
      <c r="BT558" s="142"/>
      <c r="BU558" s="143"/>
      <c r="BV558" s="143"/>
      <c r="BW558" s="143"/>
      <c r="BX558" s="143"/>
      <c r="BY558" s="144"/>
      <c r="BZ558" s="142">
        <v>102</v>
      </c>
      <c r="CA558" s="143">
        <v>256</v>
      </c>
      <c r="CB558" s="143">
        <v>1.8906000000000001</v>
      </c>
      <c r="CC558" s="143">
        <v>16110</v>
      </c>
      <c r="CD558" s="143"/>
      <c r="CE558" s="144">
        <v>0.46010000000000001</v>
      </c>
      <c r="CF558" s="142">
        <v>21</v>
      </c>
      <c r="CG558" s="143">
        <v>128</v>
      </c>
      <c r="CH558" s="143">
        <v>0.86550000000000005</v>
      </c>
      <c r="CI558" s="143">
        <v>3090</v>
      </c>
      <c r="CJ558" s="143"/>
      <c r="CK558" s="144">
        <v>0.22850000000000001</v>
      </c>
      <c r="CL558" s="142">
        <v>15</v>
      </c>
      <c r="CM558" s="143">
        <v>128</v>
      </c>
      <c r="CN558" s="143">
        <v>0.85509999999999997</v>
      </c>
      <c r="CO558" s="143">
        <v>3540</v>
      </c>
      <c r="CP558" s="143"/>
      <c r="CQ558" s="144">
        <v>0.38329999999999997</v>
      </c>
      <c r="CR558" s="142">
        <v>21</v>
      </c>
      <c r="CS558" s="143">
        <v>128</v>
      </c>
      <c r="CT558" s="143">
        <v>0.85709999999999997</v>
      </c>
      <c r="CU558" s="143">
        <v>3240</v>
      </c>
      <c r="CV558" s="143"/>
      <c r="CW558" s="144">
        <v>0.2419</v>
      </c>
      <c r="CX558" s="142">
        <v>73.8</v>
      </c>
      <c r="CY558" s="143">
        <v>128</v>
      </c>
      <c r="CZ558" s="143">
        <v>0.89570000000000005</v>
      </c>
      <c r="DA558" s="143">
        <v>5256</v>
      </c>
      <c r="DB558" s="143"/>
      <c r="DC558" s="144">
        <v>0.1069</v>
      </c>
      <c r="DD558" s="142">
        <v>73.8</v>
      </c>
      <c r="DE558" s="143">
        <v>128</v>
      </c>
      <c r="DF558" s="143">
        <v>0.94630000000000003</v>
      </c>
      <c r="DG558" s="143">
        <v>7923</v>
      </c>
      <c r="DH558" s="143"/>
      <c r="DI558" s="144">
        <v>0.15759999999999999</v>
      </c>
    </row>
    <row r="559" spans="1:113">
      <c r="A559" s="137">
        <v>556</v>
      </c>
      <c r="B559" s="138" t="s">
        <v>726</v>
      </c>
      <c r="C559" s="139" t="s">
        <v>2769</v>
      </c>
      <c r="D559" s="140" t="s">
        <v>195</v>
      </c>
      <c r="E559" s="141">
        <v>218</v>
      </c>
      <c r="F559" s="142">
        <v>7.2</v>
      </c>
      <c r="G559" s="143">
        <v>7.2</v>
      </c>
      <c r="H559" s="143">
        <v>0.82599999999999996</v>
      </c>
      <c r="I559" s="143">
        <v>795</v>
      </c>
      <c r="J559" s="143">
        <v>0</v>
      </c>
      <c r="K559" s="144">
        <v>0.183</v>
      </c>
      <c r="L559" s="142">
        <v>95.4</v>
      </c>
      <c r="M559" s="143">
        <v>95.4</v>
      </c>
      <c r="N559" s="143">
        <v>0.94499999999999995</v>
      </c>
      <c r="O559" s="143">
        <v>8121</v>
      </c>
      <c r="P559" s="143">
        <v>0</v>
      </c>
      <c r="Q559" s="144">
        <v>0.123</v>
      </c>
      <c r="R559" s="142">
        <v>118.5</v>
      </c>
      <c r="S559" s="143">
        <v>174.4</v>
      </c>
      <c r="T559" s="143">
        <v>0.92600000000000005</v>
      </c>
      <c r="U559" s="143">
        <v>17232</v>
      </c>
      <c r="V559" s="143">
        <v>0</v>
      </c>
      <c r="W559" s="144">
        <v>0.215</v>
      </c>
      <c r="X559" s="142">
        <v>108</v>
      </c>
      <c r="Y559" s="143">
        <v>174.4</v>
      </c>
      <c r="Z559" s="143">
        <v>0.91900000000000004</v>
      </c>
      <c r="AA559" s="143">
        <v>14853</v>
      </c>
      <c r="AB559" s="143">
        <v>0</v>
      </c>
      <c r="AC559" s="144">
        <v>0.20499999999999999</v>
      </c>
      <c r="AD559" s="142">
        <v>116.1</v>
      </c>
      <c r="AE559" s="143">
        <v>174.4</v>
      </c>
      <c r="AF559" s="143">
        <v>0.92800000000000005</v>
      </c>
      <c r="AG559" s="143">
        <v>15780</v>
      </c>
      <c r="AH559" s="143">
        <v>0</v>
      </c>
      <c r="AI559" s="144">
        <v>0.20100000000000001</v>
      </c>
      <c r="AJ559" s="142">
        <v>115.2</v>
      </c>
      <c r="AK559" s="143">
        <v>174.4</v>
      </c>
      <c r="AL559" s="143">
        <v>0.93200000000000005</v>
      </c>
      <c r="AM559" s="143">
        <v>22347</v>
      </c>
      <c r="AN559" s="143">
        <v>0</v>
      </c>
      <c r="AO559" s="144">
        <v>0.28499999999999998</v>
      </c>
      <c r="AP559" s="142">
        <v>96.6</v>
      </c>
      <c r="AQ559" s="143">
        <v>174.4</v>
      </c>
      <c r="AR559" s="143">
        <v>0.93430000000000002</v>
      </c>
      <c r="AS559" s="143">
        <v>18693</v>
      </c>
      <c r="AT559" s="143"/>
      <c r="AU559" s="144">
        <v>0.27839999999999998</v>
      </c>
      <c r="AV559" s="142">
        <v>93</v>
      </c>
      <c r="AW559" s="143">
        <v>174.4</v>
      </c>
      <c r="AX559" s="143">
        <v>0.92200000000000004</v>
      </c>
      <c r="AY559" s="143">
        <v>17019</v>
      </c>
      <c r="AZ559" s="143"/>
      <c r="BA559" s="144">
        <v>0.2757</v>
      </c>
      <c r="BB559" s="142">
        <v>166</v>
      </c>
      <c r="BC559" s="143">
        <v>348.8</v>
      </c>
      <c r="BD559" s="143">
        <v>0.92879999999999996</v>
      </c>
      <c r="BE559" s="143">
        <v>12334</v>
      </c>
      <c r="BF559" s="143"/>
      <c r="BG559" s="144">
        <v>2.7E-2</v>
      </c>
      <c r="BH559" s="142">
        <v>79</v>
      </c>
      <c r="BI559" s="143">
        <v>174.4</v>
      </c>
      <c r="BJ559" s="143">
        <v>0.93130000000000002</v>
      </c>
      <c r="BK559" s="143">
        <v>14090</v>
      </c>
      <c r="BL559" s="143"/>
      <c r="BM559" s="144">
        <v>0.25740000000000002</v>
      </c>
      <c r="BN559" s="142">
        <v>109</v>
      </c>
      <c r="BO559" s="143">
        <v>174.4</v>
      </c>
      <c r="BP559" s="143">
        <v>0.93400000000000005</v>
      </c>
      <c r="BQ559" s="143">
        <v>15570</v>
      </c>
      <c r="BR559" s="143"/>
      <c r="BS559" s="144">
        <v>0.2276</v>
      </c>
      <c r="BT559" s="142"/>
      <c r="BU559" s="143"/>
      <c r="BV559" s="143"/>
      <c r="BW559" s="143"/>
      <c r="BX559" s="143"/>
      <c r="BY559" s="144"/>
      <c r="BZ559" s="142">
        <v>242</v>
      </c>
      <c r="CA559" s="143">
        <v>348.8</v>
      </c>
      <c r="CB559" s="143">
        <v>1.8517999999999999</v>
      </c>
      <c r="CC559" s="143">
        <v>56120</v>
      </c>
      <c r="CD559" s="143"/>
      <c r="CE559" s="144">
        <v>0.68700000000000006</v>
      </c>
      <c r="CF559" s="142">
        <v>95</v>
      </c>
      <c r="CG559" s="143">
        <v>174.4</v>
      </c>
      <c r="CH559" s="143">
        <v>0.92800000000000005</v>
      </c>
      <c r="CI559" s="143">
        <v>10440</v>
      </c>
      <c r="CJ559" s="143"/>
      <c r="CK559" s="144">
        <v>0.15920000000000001</v>
      </c>
      <c r="CL559" s="142">
        <v>76</v>
      </c>
      <c r="CM559" s="143">
        <v>174.4</v>
      </c>
      <c r="CN559" s="143">
        <v>0.90880000000000005</v>
      </c>
      <c r="CO559" s="143">
        <v>10270</v>
      </c>
      <c r="CP559" s="143"/>
      <c r="CQ559" s="144">
        <v>0.20649999999999999</v>
      </c>
      <c r="CR559" s="142">
        <v>102</v>
      </c>
      <c r="CS559" s="143">
        <v>174.4</v>
      </c>
      <c r="CT559" s="143">
        <v>0.94099999999999995</v>
      </c>
      <c r="CU559" s="143">
        <v>17370</v>
      </c>
      <c r="CV559" s="143"/>
      <c r="CW559" s="144">
        <v>0.24329999999999999</v>
      </c>
      <c r="CX559" s="142">
        <v>110</v>
      </c>
      <c r="CY559" s="143">
        <v>174.4</v>
      </c>
      <c r="CZ559" s="143">
        <v>0.93359999999999999</v>
      </c>
      <c r="DA559" s="143">
        <v>23050</v>
      </c>
      <c r="DB559" s="143"/>
      <c r="DC559" s="144">
        <v>0.30170000000000002</v>
      </c>
      <c r="DD559" s="142">
        <v>107.2</v>
      </c>
      <c r="DE559" s="143">
        <v>174.4</v>
      </c>
      <c r="DF559" s="143">
        <v>0.94179999999999997</v>
      </c>
      <c r="DG559" s="143">
        <v>27198</v>
      </c>
      <c r="DH559" s="143"/>
      <c r="DI559" s="144">
        <v>0.37409999999999999</v>
      </c>
    </row>
    <row r="560" spans="1:113">
      <c r="A560" s="137">
        <v>557</v>
      </c>
      <c r="B560" s="138" t="s">
        <v>727</v>
      </c>
      <c r="C560" s="139" t="s">
        <v>2770</v>
      </c>
      <c r="D560" s="140" t="s">
        <v>195</v>
      </c>
      <c r="E560" s="141">
        <v>122</v>
      </c>
      <c r="F560" s="142">
        <v>32.5</v>
      </c>
      <c r="G560" s="143">
        <v>32.5</v>
      </c>
      <c r="H560" s="143">
        <v>0.94899999999999995</v>
      </c>
      <c r="I560" s="143">
        <v>19233</v>
      </c>
      <c r="J560" s="143">
        <v>5895</v>
      </c>
      <c r="K560" s="144">
        <v>0.85399999999999998</v>
      </c>
      <c r="L560" s="142">
        <v>54.5</v>
      </c>
      <c r="M560" s="143">
        <v>54.5</v>
      </c>
      <c r="N560" s="143">
        <v>0.92900000000000005</v>
      </c>
      <c r="O560" s="143">
        <v>16909</v>
      </c>
      <c r="P560" s="143">
        <v>0</v>
      </c>
      <c r="Q560" s="144">
        <v>0.45700000000000002</v>
      </c>
      <c r="R560" s="142">
        <v>54.5</v>
      </c>
      <c r="S560" s="143">
        <v>97.6</v>
      </c>
      <c r="T560" s="143">
        <v>0.9</v>
      </c>
      <c r="U560" s="143">
        <v>21528</v>
      </c>
      <c r="V560" s="143">
        <v>338</v>
      </c>
      <c r="W560" s="144">
        <v>0.60099999999999998</v>
      </c>
      <c r="X560" s="142">
        <v>64.400000000000006</v>
      </c>
      <c r="Y560" s="143">
        <v>97.6</v>
      </c>
      <c r="Z560" s="143">
        <v>0.92900000000000005</v>
      </c>
      <c r="AA560" s="143">
        <v>23164</v>
      </c>
      <c r="AB560" s="143">
        <v>0</v>
      </c>
      <c r="AC560" s="144">
        <v>0.53</v>
      </c>
      <c r="AD560" s="142">
        <v>0</v>
      </c>
      <c r="AE560" s="143">
        <v>97.6</v>
      </c>
      <c r="AF560" s="143">
        <v>0.92</v>
      </c>
      <c r="AG560" s="143">
        <v>20534</v>
      </c>
      <c r="AH560" s="143">
        <v>20493</v>
      </c>
      <c r="AI560" s="144">
        <v>0.53</v>
      </c>
      <c r="AJ560" s="142">
        <v>122</v>
      </c>
      <c r="AK560" s="143">
        <v>122</v>
      </c>
      <c r="AL560" s="143">
        <v>0.92</v>
      </c>
      <c r="AM560" s="143">
        <v>20534</v>
      </c>
      <c r="AN560" s="143">
        <v>0</v>
      </c>
      <c r="AO560" s="144">
        <v>0.251</v>
      </c>
      <c r="AP560" s="142">
        <v>122</v>
      </c>
      <c r="AQ560" s="143">
        <v>100</v>
      </c>
      <c r="AR560" s="143">
        <v>0.91930000000000001</v>
      </c>
      <c r="AS560" s="143"/>
      <c r="AT560" s="143">
        <v>0</v>
      </c>
      <c r="AU560" s="144">
        <v>0.48809999999999998</v>
      </c>
      <c r="AV560" s="142">
        <v>78.8</v>
      </c>
      <c r="AW560" s="143">
        <v>97.6</v>
      </c>
      <c r="AX560" s="143">
        <v>0.91369999999999996</v>
      </c>
      <c r="AY560" s="143">
        <v>67500</v>
      </c>
      <c r="AZ560" s="143">
        <v>4290</v>
      </c>
      <c r="BA560" s="144">
        <v>0.64070000000000005</v>
      </c>
      <c r="BB560" s="142">
        <v>72.16</v>
      </c>
      <c r="BC560" s="143">
        <v>97.6</v>
      </c>
      <c r="BD560" s="143">
        <v>0.90849999999999997</v>
      </c>
      <c r="BE560" s="143">
        <v>20158</v>
      </c>
      <c r="BF560" s="143"/>
      <c r="BG560" s="144">
        <v>0.4133</v>
      </c>
      <c r="BH560" s="142">
        <v>58</v>
      </c>
      <c r="BI560" s="143">
        <v>97.6</v>
      </c>
      <c r="BJ560" s="143">
        <v>0.93389999999999995</v>
      </c>
      <c r="BK560" s="143">
        <v>18908</v>
      </c>
      <c r="BL560" s="143"/>
      <c r="BM560" s="144">
        <v>0.46920000000000001</v>
      </c>
      <c r="BN560" s="142">
        <v>60</v>
      </c>
      <c r="BO560" s="143">
        <v>97.6</v>
      </c>
      <c r="BP560" s="143">
        <v>0.93269999999999997</v>
      </c>
      <c r="BQ560" s="143">
        <v>17660</v>
      </c>
      <c r="BR560" s="143"/>
      <c r="BS560" s="144">
        <v>0.46960000000000002</v>
      </c>
      <c r="BT560" s="142"/>
      <c r="BU560" s="143"/>
      <c r="BV560" s="143"/>
      <c r="BW560" s="143"/>
      <c r="BX560" s="143"/>
      <c r="BY560" s="144"/>
      <c r="BZ560" s="142">
        <v>102.2</v>
      </c>
      <c r="CA560" s="143">
        <v>195.2</v>
      </c>
      <c r="CB560" s="143">
        <v>1.9060000000000001</v>
      </c>
      <c r="CC560" s="143">
        <v>48716</v>
      </c>
      <c r="CD560" s="143">
        <v>8589</v>
      </c>
      <c r="CE560" s="144">
        <v>1.494</v>
      </c>
      <c r="CF560" s="142">
        <v>58.4</v>
      </c>
      <c r="CG560" s="143">
        <v>97.6</v>
      </c>
      <c r="CH560" s="143">
        <v>0.95760000000000001</v>
      </c>
      <c r="CI560" s="143">
        <v>23504</v>
      </c>
      <c r="CJ560" s="143"/>
      <c r="CK560" s="144">
        <v>0.56489999999999996</v>
      </c>
      <c r="CL560" s="142">
        <v>68</v>
      </c>
      <c r="CM560" s="143">
        <v>97.6</v>
      </c>
      <c r="CN560" s="143">
        <v>0.95879999999999999</v>
      </c>
      <c r="CO560" s="143">
        <v>23020</v>
      </c>
      <c r="CP560" s="143"/>
      <c r="CQ560" s="144">
        <v>0.4904</v>
      </c>
      <c r="CR560" s="142">
        <v>72</v>
      </c>
      <c r="CS560" s="143">
        <v>97.6</v>
      </c>
      <c r="CT560" s="143">
        <v>0.96060000000000001</v>
      </c>
      <c r="CU560" s="143">
        <v>25584</v>
      </c>
      <c r="CV560" s="143"/>
      <c r="CW560" s="144">
        <v>0.49719999999999998</v>
      </c>
      <c r="CX560" s="142">
        <v>59.8</v>
      </c>
      <c r="CY560" s="143">
        <v>97.6</v>
      </c>
      <c r="CZ560" s="143">
        <v>0.95860000000000001</v>
      </c>
      <c r="DA560" s="143">
        <v>26382</v>
      </c>
      <c r="DB560" s="143">
        <v>825</v>
      </c>
      <c r="DC560" s="144">
        <v>0.61850000000000005</v>
      </c>
      <c r="DD560" s="142">
        <v>57.4</v>
      </c>
      <c r="DE560" s="143">
        <v>97.6</v>
      </c>
      <c r="DF560" s="143">
        <v>0.95699999999999996</v>
      </c>
      <c r="DG560" s="143">
        <v>19620</v>
      </c>
      <c r="DH560" s="143"/>
      <c r="DI560" s="144">
        <v>0.49609999999999999</v>
      </c>
    </row>
    <row r="561" spans="1:113">
      <c r="A561" s="137">
        <v>558</v>
      </c>
      <c r="B561" s="138" t="s">
        <v>728</v>
      </c>
      <c r="C561" s="139" t="s">
        <v>2771</v>
      </c>
      <c r="D561" s="140" t="s">
        <v>195</v>
      </c>
      <c r="E561" s="141">
        <v>255.6</v>
      </c>
      <c r="F561" s="142">
        <v>28</v>
      </c>
      <c r="G561" s="143">
        <v>28</v>
      </c>
      <c r="H561" s="143">
        <v>0.42199999999999999</v>
      </c>
      <c r="I561" s="143">
        <v>1240</v>
      </c>
      <c r="J561" s="143">
        <v>0</v>
      </c>
      <c r="K561" s="144">
        <v>0.14399999999999999</v>
      </c>
      <c r="L561" s="142">
        <v>0</v>
      </c>
      <c r="M561" s="143">
        <v>28</v>
      </c>
      <c r="N561" s="143">
        <v>0.92</v>
      </c>
      <c r="O561" s="143">
        <v>1240</v>
      </c>
      <c r="P561" s="143">
        <v>0</v>
      </c>
      <c r="Q561" s="144">
        <v>0.14399999999999999</v>
      </c>
      <c r="R561" s="142">
        <v>12</v>
      </c>
      <c r="S561" s="143">
        <v>204.45</v>
      </c>
      <c r="T561" s="143">
        <v>0.54</v>
      </c>
      <c r="U561" s="143">
        <v>1760</v>
      </c>
      <c r="V561" s="143">
        <v>201</v>
      </c>
      <c r="W561" s="144">
        <v>0.372</v>
      </c>
      <c r="X561" s="142">
        <v>36</v>
      </c>
      <c r="Y561" s="143">
        <v>204.48</v>
      </c>
      <c r="Z561" s="143">
        <v>0.53200000000000003</v>
      </c>
      <c r="AA561" s="143">
        <v>1320</v>
      </c>
      <c r="AB561" s="143">
        <v>0</v>
      </c>
      <c r="AC561" s="144">
        <v>9.4E-2</v>
      </c>
      <c r="AD561" s="142">
        <v>16</v>
      </c>
      <c r="AE561" s="143">
        <v>204.48</v>
      </c>
      <c r="AF561" s="143">
        <v>0.58099999999999996</v>
      </c>
      <c r="AG561" s="143">
        <v>1440</v>
      </c>
      <c r="AH561" s="143">
        <v>0</v>
      </c>
      <c r="AI561" s="144">
        <v>0.21199999999999999</v>
      </c>
      <c r="AJ561" s="142">
        <v>8</v>
      </c>
      <c r="AK561" s="143">
        <v>204.48</v>
      </c>
      <c r="AL561" s="143">
        <v>0.623</v>
      </c>
      <c r="AM561" s="143">
        <v>1720</v>
      </c>
      <c r="AN561" s="143">
        <v>0</v>
      </c>
      <c r="AO561" s="144">
        <v>0.47299999999999998</v>
      </c>
      <c r="AP561" s="142">
        <v>8</v>
      </c>
      <c r="AQ561" s="143">
        <v>204.48</v>
      </c>
      <c r="AR561" s="143">
        <v>0.70589999999999997</v>
      </c>
      <c r="AS561" s="143">
        <v>2400</v>
      </c>
      <c r="AT561" s="143"/>
      <c r="AU561" s="144">
        <v>0.57120000000000004</v>
      </c>
      <c r="AV561" s="142">
        <v>8</v>
      </c>
      <c r="AW561" s="143">
        <v>204.48</v>
      </c>
      <c r="AX561" s="143">
        <v>0.75</v>
      </c>
      <c r="AY561" s="143">
        <v>3000</v>
      </c>
      <c r="AZ561" s="143">
        <v>408</v>
      </c>
      <c r="BA561" s="144">
        <v>0.69440000000000002</v>
      </c>
      <c r="BB561" s="142">
        <v>196.64</v>
      </c>
      <c r="BC561" s="143">
        <v>204.48</v>
      </c>
      <c r="BD561" s="143">
        <v>0.93149999999999999</v>
      </c>
      <c r="BE561" s="143">
        <v>4132</v>
      </c>
      <c r="BF561" s="143"/>
      <c r="BG561" s="144">
        <v>3.0300000000000001E-2</v>
      </c>
      <c r="BH561" s="142">
        <v>16</v>
      </c>
      <c r="BI561" s="143">
        <v>204.48</v>
      </c>
      <c r="BJ561" s="143">
        <v>0.78800000000000003</v>
      </c>
      <c r="BK561" s="143">
        <v>2944</v>
      </c>
      <c r="BL561" s="143"/>
      <c r="BM561" s="144">
        <v>0.31380000000000002</v>
      </c>
      <c r="BN561" s="142">
        <v>192.8</v>
      </c>
      <c r="BO561" s="143">
        <v>204.48</v>
      </c>
      <c r="BP561" s="143">
        <v>0.58209999999999995</v>
      </c>
      <c r="BQ561" s="143">
        <v>2128</v>
      </c>
      <c r="BR561" s="143"/>
      <c r="BS561" s="144">
        <v>2.8199999999999999E-2</v>
      </c>
      <c r="BT561" s="142"/>
      <c r="BU561" s="143"/>
      <c r="BV561" s="143"/>
      <c r="BW561" s="143"/>
      <c r="BX561" s="143"/>
      <c r="BY561" s="144"/>
      <c r="BZ561" s="142">
        <v>429.6</v>
      </c>
      <c r="CA561" s="143">
        <v>420.48</v>
      </c>
      <c r="CB561" s="143">
        <v>1.5255999999999998</v>
      </c>
      <c r="CC561" s="143">
        <v>16876</v>
      </c>
      <c r="CD561" s="143"/>
      <c r="CE561" s="144">
        <v>0.1489</v>
      </c>
      <c r="CF561" s="142">
        <v>198.8</v>
      </c>
      <c r="CG561" s="143">
        <v>204.48</v>
      </c>
      <c r="CH561" s="143">
        <v>0.6774</v>
      </c>
      <c r="CI561" s="143">
        <v>5072</v>
      </c>
      <c r="CJ561" s="143"/>
      <c r="CK561" s="144">
        <v>5.0599999999999999E-2</v>
      </c>
      <c r="CL561" s="142">
        <v>209</v>
      </c>
      <c r="CM561" s="143">
        <v>204.48</v>
      </c>
      <c r="CN561" s="143">
        <v>0.92979999999999996</v>
      </c>
      <c r="CO561" s="143"/>
      <c r="CP561" s="143"/>
      <c r="CQ561" s="144">
        <v>5.11E-2</v>
      </c>
      <c r="CR561" s="142">
        <v>207</v>
      </c>
      <c r="CS561" s="143">
        <v>204.48</v>
      </c>
      <c r="CT561" s="143">
        <v>0.92920000000000003</v>
      </c>
      <c r="CU561" s="143">
        <v>13440</v>
      </c>
      <c r="CV561" s="143"/>
      <c r="CW561" s="144">
        <v>4.7699999999999999E-2</v>
      </c>
      <c r="CX561" s="142">
        <v>0.81</v>
      </c>
      <c r="CY561" s="143">
        <v>204.48</v>
      </c>
      <c r="CZ561" s="143">
        <v>0.68659999999999999</v>
      </c>
      <c r="DA561" s="143">
        <v>46</v>
      </c>
      <c r="DB561" s="143"/>
      <c r="DC561" s="144">
        <v>0.11119999999999999</v>
      </c>
      <c r="DD561" s="142">
        <v>0.68</v>
      </c>
      <c r="DE561" s="143">
        <v>204.48</v>
      </c>
      <c r="DF561" s="143">
        <v>0.65</v>
      </c>
      <c r="DG561" s="143">
        <v>26</v>
      </c>
      <c r="DH561" s="143"/>
      <c r="DI561" s="144">
        <v>8.1699999999999995E-2</v>
      </c>
    </row>
    <row r="562" spans="1:113">
      <c r="A562" s="137">
        <v>559</v>
      </c>
      <c r="B562" s="138" t="s">
        <v>729</v>
      </c>
      <c r="C562" s="139" t="s">
        <v>2772</v>
      </c>
      <c r="D562" s="140" t="s">
        <v>195</v>
      </c>
      <c r="E562" s="141">
        <v>200</v>
      </c>
      <c r="F562" s="142">
        <v>243</v>
      </c>
      <c r="G562" s="143">
        <v>243</v>
      </c>
      <c r="H562" s="143">
        <v>0.97599999999999998</v>
      </c>
      <c r="I562" s="143">
        <v>21252</v>
      </c>
      <c r="J562" s="143">
        <v>0</v>
      </c>
      <c r="K562" s="144">
        <v>0.123</v>
      </c>
      <c r="L562" s="142">
        <v>126</v>
      </c>
      <c r="M562" s="143">
        <v>126</v>
      </c>
      <c r="N562" s="143">
        <v>0.93300000000000005</v>
      </c>
      <c r="O562" s="143">
        <v>36780</v>
      </c>
      <c r="P562" s="143">
        <v>0</v>
      </c>
      <c r="Q562" s="144">
        <v>0.42899999999999999</v>
      </c>
      <c r="R562" s="142">
        <v>126</v>
      </c>
      <c r="S562" s="143">
        <v>160</v>
      </c>
      <c r="T562" s="143">
        <v>0.92600000000000005</v>
      </c>
      <c r="U562" s="143">
        <v>36120</v>
      </c>
      <c r="V562" s="143">
        <v>0</v>
      </c>
      <c r="W562" s="144">
        <v>0.42399999999999999</v>
      </c>
      <c r="X562" s="142">
        <v>150</v>
      </c>
      <c r="Y562" s="143">
        <v>160</v>
      </c>
      <c r="Z562" s="143">
        <v>0.93100000000000005</v>
      </c>
      <c r="AA562" s="143">
        <v>42600</v>
      </c>
      <c r="AB562" s="143">
        <v>0</v>
      </c>
      <c r="AC562" s="144">
        <v>0.41799999999999998</v>
      </c>
      <c r="AD562" s="142">
        <v>168</v>
      </c>
      <c r="AE562" s="143">
        <v>168</v>
      </c>
      <c r="AF562" s="143">
        <v>0.93700000000000006</v>
      </c>
      <c r="AG562" s="143">
        <v>33240</v>
      </c>
      <c r="AH562" s="143">
        <v>0</v>
      </c>
      <c r="AI562" s="144">
        <v>0.28899999999999998</v>
      </c>
      <c r="AJ562" s="142">
        <v>198</v>
      </c>
      <c r="AK562" s="143">
        <v>198</v>
      </c>
      <c r="AL562" s="143">
        <v>0.93300000000000005</v>
      </c>
      <c r="AM562" s="143">
        <v>39060</v>
      </c>
      <c r="AN562" s="143">
        <v>0</v>
      </c>
      <c r="AO562" s="144">
        <v>0.28999999999999998</v>
      </c>
      <c r="AP562" s="142">
        <v>180</v>
      </c>
      <c r="AQ562" s="143">
        <v>180</v>
      </c>
      <c r="AR562" s="143">
        <v>0.9335</v>
      </c>
      <c r="AS562" s="143">
        <v>37080</v>
      </c>
      <c r="AT562" s="143"/>
      <c r="AU562" s="144">
        <v>0.29659999999999997</v>
      </c>
      <c r="AV562" s="142">
        <v>138</v>
      </c>
      <c r="AW562" s="143">
        <v>160</v>
      </c>
      <c r="AX562" s="143">
        <v>0.92989999999999995</v>
      </c>
      <c r="AY562" s="143">
        <v>39000</v>
      </c>
      <c r="AZ562" s="143"/>
      <c r="BA562" s="144">
        <v>0.42209999999999998</v>
      </c>
      <c r="BB562" s="142">
        <v>144</v>
      </c>
      <c r="BC562" s="143">
        <v>160</v>
      </c>
      <c r="BD562" s="143">
        <v>0.97409999999999997</v>
      </c>
      <c r="BE562" s="143">
        <v>31620</v>
      </c>
      <c r="BF562" s="143"/>
      <c r="BG562" s="144">
        <v>0.30299999999999999</v>
      </c>
      <c r="BH562" s="142">
        <v>60</v>
      </c>
      <c r="BI562" s="143">
        <v>160</v>
      </c>
      <c r="BJ562" s="143">
        <v>0.95569999999999999</v>
      </c>
      <c r="BK562" s="143">
        <v>29760</v>
      </c>
      <c r="BL562" s="143">
        <v>4163</v>
      </c>
      <c r="BM562" s="144">
        <v>0.6976</v>
      </c>
      <c r="BN562" s="142">
        <v>72</v>
      </c>
      <c r="BO562" s="143">
        <v>160</v>
      </c>
      <c r="BP562" s="143">
        <v>0.9708</v>
      </c>
      <c r="BQ562" s="143">
        <v>29940</v>
      </c>
      <c r="BR562" s="143">
        <v>1757</v>
      </c>
      <c r="BS562" s="144">
        <v>0.63739999999999997</v>
      </c>
      <c r="BT562" s="142"/>
      <c r="BU562" s="143"/>
      <c r="BV562" s="143"/>
      <c r="BW562" s="143"/>
      <c r="BX562" s="143"/>
      <c r="BY562" s="144"/>
      <c r="BZ562" s="142">
        <v>264</v>
      </c>
      <c r="CA562" s="143">
        <v>320</v>
      </c>
      <c r="CB562" s="143">
        <v>0.99519999999999997</v>
      </c>
      <c r="CC562" s="143">
        <v>86100</v>
      </c>
      <c r="CD562" s="143"/>
      <c r="CE562" s="144">
        <v>0.92660000000000009</v>
      </c>
      <c r="CF562" s="142">
        <v>96</v>
      </c>
      <c r="CG562" s="143">
        <v>160</v>
      </c>
      <c r="CH562" s="143">
        <v>0.997</v>
      </c>
      <c r="CI562" s="143">
        <v>19980</v>
      </c>
      <c r="CJ562" s="143"/>
      <c r="CK562" s="144">
        <v>0.28060000000000002</v>
      </c>
      <c r="CL562" s="142">
        <v>180</v>
      </c>
      <c r="CM562" s="143">
        <v>180</v>
      </c>
      <c r="CN562" s="143">
        <v>0</v>
      </c>
      <c r="CO562" s="143">
        <v>18120</v>
      </c>
      <c r="CP562" s="143"/>
      <c r="CQ562" s="144">
        <v>0.13980000000000001</v>
      </c>
      <c r="CR562" s="142">
        <v>216</v>
      </c>
      <c r="CS562" s="143">
        <v>216</v>
      </c>
      <c r="CT562" s="143">
        <v>0</v>
      </c>
      <c r="CU562" s="143">
        <v>41700</v>
      </c>
      <c r="CV562" s="143"/>
      <c r="CW562" s="144">
        <v>0.25950000000000001</v>
      </c>
      <c r="CX562" s="142">
        <v>216</v>
      </c>
      <c r="CY562" s="143">
        <v>216</v>
      </c>
      <c r="CZ562" s="143">
        <v>0</v>
      </c>
      <c r="DA562" s="143">
        <v>49260</v>
      </c>
      <c r="DB562" s="143"/>
      <c r="DC562" s="144">
        <v>0.30649999999999999</v>
      </c>
      <c r="DD562" s="142">
        <v>145.80000000000001</v>
      </c>
      <c r="DE562" s="143">
        <v>160</v>
      </c>
      <c r="DF562" s="143">
        <v>0.99929999999999997</v>
      </c>
      <c r="DG562" s="143">
        <v>43530</v>
      </c>
      <c r="DH562" s="143"/>
      <c r="DI562" s="144">
        <v>0.41499999999999998</v>
      </c>
    </row>
    <row r="563" spans="1:113">
      <c r="A563" s="137">
        <v>560</v>
      </c>
      <c r="B563" s="138" t="s">
        <v>730</v>
      </c>
      <c r="C563" s="139" t="s">
        <v>2773</v>
      </c>
      <c r="D563" s="140" t="s">
        <v>195</v>
      </c>
      <c r="E563" s="141">
        <v>244.4</v>
      </c>
      <c r="F563" s="142">
        <v>84</v>
      </c>
      <c r="G563" s="143">
        <v>84</v>
      </c>
      <c r="H563" s="143">
        <v>0.85299999999999998</v>
      </c>
      <c r="I563" s="143">
        <v>9600</v>
      </c>
      <c r="J563" s="143">
        <v>0</v>
      </c>
      <c r="K563" s="144">
        <v>0.184</v>
      </c>
      <c r="L563" s="142">
        <v>24</v>
      </c>
      <c r="M563" s="143">
        <v>24</v>
      </c>
      <c r="N563" s="143">
        <v>0.77500000000000002</v>
      </c>
      <c r="O563" s="143">
        <v>3720</v>
      </c>
      <c r="P563" s="143">
        <v>0</v>
      </c>
      <c r="Q563" s="144">
        <v>0.27400000000000002</v>
      </c>
      <c r="R563" s="142">
        <v>24</v>
      </c>
      <c r="S563" s="143">
        <v>195.52</v>
      </c>
      <c r="T563" s="143">
        <v>0.624</v>
      </c>
      <c r="U563" s="143">
        <v>3780</v>
      </c>
      <c r="V563" s="143">
        <v>0</v>
      </c>
      <c r="W563" s="144">
        <v>0.34599999999999997</v>
      </c>
      <c r="X563" s="142">
        <v>36</v>
      </c>
      <c r="Y563" s="143">
        <v>195.52</v>
      </c>
      <c r="Z563" s="143">
        <v>0.49299999999999999</v>
      </c>
      <c r="AA563" s="143">
        <v>3960</v>
      </c>
      <c r="AB563" s="143">
        <v>0</v>
      </c>
      <c r="AC563" s="144">
        <v>0.30599999999999999</v>
      </c>
      <c r="AD563" s="142">
        <v>6</v>
      </c>
      <c r="AE563" s="143">
        <v>195.52</v>
      </c>
      <c r="AF563" s="143">
        <v>0.214</v>
      </c>
      <c r="AG563" s="143">
        <v>180</v>
      </c>
      <c r="AH563" s="143">
        <v>0</v>
      </c>
      <c r="AI563" s="144">
        <v>0.192</v>
      </c>
      <c r="AJ563" s="142">
        <v>198</v>
      </c>
      <c r="AK563" s="143">
        <v>198</v>
      </c>
      <c r="AL563" s="143">
        <v>0.73199999999999998</v>
      </c>
      <c r="AM563" s="143">
        <v>6900</v>
      </c>
      <c r="AN563" s="143">
        <v>0</v>
      </c>
      <c r="AO563" s="144">
        <v>6.5000000000000002E-2</v>
      </c>
      <c r="AP563" s="142">
        <v>162</v>
      </c>
      <c r="AQ563" s="143">
        <v>195.52</v>
      </c>
      <c r="AR563" s="143">
        <v>0.90980000000000005</v>
      </c>
      <c r="AS563" s="143">
        <v>34500</v>
      </c>
      <c r="AT563" s="143"/>
      <c r="AU563" s="144">
        <v>0.31459999999999999</v>
      </c>
      <c r="AV563" s="142">
        <v>78</v>
      </c>
      <c r="AW563" s="143">
        <v>195.52</v>
      </c>
      <c r="AX563" s="143">
        <v>0.78849999999999998</v>
      </c>
      <c r="AY563" s="143">
        <v>14760</v>
      </c>
      <c r="AZ563" s="143"/>
      <c r="BA563" s="144">
        <v>0.33329999999999999</v>
      </c>
      <c r="BB563" s="142">
        <v>42</v>
      </c>
      <c r="BC563" s="143">
        <v>195.52</v>
      </c>
      <c r="BD563" s="143">
        <v>0.93869999999999998</v>
      </c>
      <c r="BE563" s="143">
        <v>2940</v>
      </c>
      <c r="BF563" s="143"/>
      <c r="BG563" s="144">
        <v>0.1002</v>
      </c>
      <c r="BH563" s="142">
        <v>36</v>
      </c>
      <c r="BI563" s="143">
        <v>195.52</v>
      </c>
      <c r="BJ563" s="143">
        <v>0</v>
      </c>
      <c r="BK563" s="143">
        <v>2940</v>
      </c>
      <c r="BL563" s="143"/>
      <c r="BM563" s="144">
        <v>0.10979999999999999</v>
      </c>
      <c r="BN563" s="142">
        <v>120</v>
      </c>
      <c r="BO563" s="143">
        <v>195.52</v>
      </c>
      <c r="BP563" s="143">
        <v>0.61760000000000004</v>
      </c>
      <c r="BQ563" s="143">
        <v>7560</v>
      </c>
      <c r="BR563" s="143"/>
      <c r="BS563" s="144">
        <v>0.15179999999999999</v>
      </c>
      <c r="BT563" s="142"/>
      <c r="BU563" s="143"/>
      <c r="BV563" s="143"/>
      <c r="BW563" s="143"/>
      <c r="BX563" s="143"/>
      <c r="BY563" s="144"/>
      <c r="BZ563" s="142">
        <v>412.8</v>
      </c>
      <c r="CA563" s="143">
        <v>412.8</v>
      </c>
      <c r="CB563" s="143">
        <v>1.8683000000000001</v>
      </c>
      <c r="CC563" s="143">
        <v>87876</v>
      </c>
      <c r="CD563" s="143"/>
      <c r="CE563" s="144">
        <v>0.64070000000000005</v>
      </c>
      <c r="CF563" s="142">
        <v>126</v>
      </c>
      <c r="CG563" s="143">
        <v>195.52</v>
      </c>
      <c r="CH563" s="143">
        <v>0.73680000000000001</v>
      </c>
      <c r="CI563" s="143">
        <v>5124</v>
      </c>
      <c r="CJ563" s="143"/>
      <c r="CK563" s="144">
        <v>7.4200000000000002E-2</v>
      </c>
      <c r="CL563" s="142">
        <v>78</v>
      </c>
      <c r="CM563" s="143">
        <v>195.52</v>
      </c>
      <c r="CN563" s="143">
        <v>0.80130000000000001</v>
      </c>
      <c r="CO563" s="143">
        <v>7260</v>
      </c>
      <c r="CP563" s="143"/>
      <c r="CQ563" s="144">
        <v>0.1613</v>
      </c>
      <c r="CR563" s="142">
        <v>186</v>
      </c>
      <c r="CS563" s="143">
        <v>195.52</v>
      </c>
      <c r="CT563" s="143">
        <v>0.87749999999999995</v>
      </c>
      <c r="CU563" s="143">
        <v>15900</v>
      </c>
      <c r="CV563" s="143"/>
      <c r="CW563" s="144">
        <v>0.13089999999999999</v>
      </c>
      <c r="CX563" s="142">
        <v>132</v>
      </c>
      <c r="CY563" s="143">
        <v>195.52</v>
      </c>
      <c r="CZ563" s="143">
        <v>0.8911</v>
      </c>
      <c r="DA563" s="143">
        <v>13740</v>
      </c>
      <c r="DB563" s="143"/>
      <c r="DC563" s="144">
        <v>0.157</v>
      </c>
      <c r="DD563" s="142">
        <v>126</v>
      </c>
      <c r="DE563" s="143">
        <v>195.52</v>
      </c>
      <c r="DF563" s="143">
        <v>0.80859999999999999</v>
      </c>
      <c r="DG563" s="143">
        <v>14700</v>
      </c>
      <c r="DH563" s="143"/>
      <c r="DI563" s="144">
        <v>0.20039999999999999</v>
      </c>
    </row>
    <row r="564" spans="1:113">
      <c r="A564" s="137">
        <v>561</v>
      </c>
      <c r="B564" s="138" t="s">
        <v>731</v>
      </c>
      <c r="C564" s="139" t="s">
        <v>2774</v>
      </c>
      <c r="D564" s="140" t="s">
        <v>195</v>
      </c>
      <c r="E564" s="141">
        <v>333.33</v>
      </c>
      <c r="F564" s="145">
        <v>109.6</v>
      </c>
      <c r="G564" s="146">
        <v>110</v>
      </c>
      <c r="H564" s="146">
        <v>0.95</v>
      </c>
      <c r="I564" s="146">
        <v>3876</v>
      </c>
      <c r="J564" s="146">
        <v>0</v>
      </c>
      <c r="K564" s="147">
        <v>5.0999999999999997E-2</v>
      </c>
      <c r="L564" s="145">
        <v>82</v>
      </c>
      <c r="M564" s="146">
        <v>110</v>
      </c>
      <c r="N564" s="146">
        <v>0.93400000000000005</v>
      </c>
      <c r="O564" s="146">
        <v>8540</v>
      </c>
      <c r="P564" s="146">
        <v>0</v>
      </c>
      <c r="Q564" s="147">
        <v>0.153</v>
      </c>
      <c r="R564" s="145">
        <v>124</v>
      </c>
      <c r="S564" s="146">
        <v>266.66000000000003</v>
      </c>
      <c r="T564" s="146">
        <v>0.95099999999999996</v>
      </c>
      <c r="U564" s="146">
        <v>11184</v>
      </c>
      <c r="V564" s="146">
        <v>0</v>
      </c>
      <c r="W564" s="147">
        <v>0.13</v>
      </c>
      <c r="X564" s="145">
        <v>147.6</v>
      </c>
      <c r="Y564" s="146">
        <v>266.66000000000003</v>
      </c>
      <c r="Z564" s="146">
        <v>0.93799999999999994</v>
      </c>
      <c r="AA564" s="146">
        <v>7280</v>
      </c>
      <c r="AB564" s="146">
        <v>0</v>
      </c>
      <c r="AC564" s="147">
        <v>7.1999999999999995E-2</v>
      </c>
      <c r="AD564" s="145">
        <v>4.8</v>
      </c>
      <c r="AE564" s="146">
        <v>266.66000000000003</v>
      </c>
      <c r="AF564" s="146">
        <v>0.91600000000000004</v>
      </c>
      <c r="AG564" s="146">
        <v>14220</v>
      </c>
      <c r="AH564" s="146">
        <v>12249</v>
      </c>
      <c r="AI564" s="147">
        <v>4.43</v>
      </c>
      <c r="AJ564" s="145">
        <v>8.8000000000000007</v>
      </c>
      <c r="AK564" s="146">
        <v>266.66000000000003</v>
      </c>
      <c r="AL564" s="146">
        <v>0.92300000000000004</v>
      </c>
      <c r="AM564" s="146">
        <v>13472</v>
      </c>
      <c r="AN564" s="146">
        <v>9975</v>
      </c>
      <c r="AO564" s="147">
        <v>2.2719999999999998</v>
      </c>
      <c r="AP564" s="145">
        <v>180</v>
      </c>
      <c r="AQ564" s="146">
        <v>266.66399999999999</v>
      </c>
      <c r="AR564" s="146">
        <v>0.86680000000000001</v>
      </c>
      <c r="AS564" s="146">
        <v>12080</v>
      </c>
      <c r="AT564" s="146"/>
      <c r="AU564" s="147">
        <v>0.1041</v>
      </c>
      <c r="AV564" s="145">
        <v>186</v>
      </c>
      <c r="AW564" s="146">
        <v>266.66399999999999</v>
      </c>
      <c r="AX564" s="146">
        <v>0.87649999999999995</v>
      </c>
      <c r="AY564" s="146">
        <v>18028</v>
      </c>
      <c r="AZ564" s="146"/>
      <c r="BA564" s="147">
        <v>0.15359999999999999</v>
      </c>
      <c r="BB564" s="145">
        <v>140</v>
      </c>
      <c r="BC564" s="146">
        <v>266.66399999999999</v>
      </c>
      <c r="BD564" s="146">
        <v>0.9194</v>
      </c>
      <c r="BE564" s="146">
        <v>15736</v>
      </c>
      <c r="BF564" s="146"/>
      <c r="BG564" s="147">
        <v>0.1643</v>
      </c>
      <c r="BH564" s="145">
        <v>0</v>
      </c>
      <c r="BI564" s="146">
        <v>266.66399999999999</v>
      </c>
      <c r="BJ564" s="146">
        <v>0.94350000000000001</v>
      </c>
      <c r="BK564" s="146">
        <v>16560</v>
      </c>
      <c r="BL564" s="146"/>
      <c r="BM564" s="147">
        <v>7.0800000000000002E-2</v>
      </c>
      <c r="BN564" s="145">
        <v>164</v>
      </c>
      <c r="BO564" s="146">
        <v>266.66399999999999</v>
      </c>
      <c r="BP564" s="146">
        <v>0.94310000000000005</v>
      </c>
      <c r="BQ564" s="146">
        <v>16048</v>
      </c>
      <c r="BR564" s="146"/>
      <c r="BS564" s="147">
        <v>0.15440000000000001</v>
      </c>
      <c r="BT564" s="145"/>
      <c r="BU564" s="146"/>
      <c r="BV564" s="146"/>
      <c r="BW564" s="146"/>
      <c r="BX564" s="146"/>
      <c r="BY564" s="147"/>
      <c r="BZ564" s="145">
        <v>329.2</v>
      </c>
      <c r="CA564" s="146">
        <v>533.32799999999997</v>
      </c>
      <c r="CB564" s="146">
        <v>1.8789</v>
      </c>
      <c r="CC564" s="146">
        <v>28160</v>
      </c>
      <c r="CD564" s="146"/>
      <c r="CE564" s="147">
        <v>0.24769999999999998</v>
      </c>
      <c r="CF564" s="145">
        <v>167.6</v>
      </c>
      <c r="CG564" s="146">
        <v>266.66399999999999</v>
      </c>
      <c r="CH564" s="146">
        <v>0.92059999999999997</v>
      </c>
      <c r="CI564" s="146">
        <v>5608</v>
      </c>
      <c r="CJ564" s="146"/>
      <c r="CK564" s="147">
        <v>4.8899999999999999E-2</v>
      </c>
      <c r="CL564" s="145">
        <v>128.80000000000001</v>
      </c>
      <c r="CM564" s="146">
        <v>266.66399999999999</v>
      </c>
      <c r="CN564" s="146">
        <v>0.93330000000000002</v>
      </c>
      <c r="CO564" s="146">
        <v>10472</v>
      </c>
      <c r="CP564" s="146"/>
      <c r="CQ564" s="147">
        <v>0.121</v>
      </c>
      <c r="CR564" s="145">
        <v>93.6</v>
      </c>
      <c r="CS564" s="146">
        <v>266.66399999999999</v>
      </c>
      <c r="CT564" s="146">
        <v>0.93559999999999999</v>
      </c>
      <c r="CU564" s="146">
        <v>3604</v>
      </c>
      <c r="CV564" s="146"/>
      <c r="CW564" s="147">
        <v>5.5300000000000002E-2</v>
      </c>
      <c r="CX564" s="145">
        <v>128.80000000000001</v>
      </c>
      <c r="CY564" s="146">
        <v>266.66399999999999</v>
      </c>
      <c r="CZ564" s="146">
        <v>0.91659999999999997</v>
      </c>
      <c r="DA564" s="146">
        <v>7212</v>
      </c>
      <c r="DB564" s="146"/>
      <c r="DC564" s="147">
        <v>8.2100000000000006E-2</v>
      </c>
      <c r="DD564" s="145">
        <v>130</v>
      </c>
      <c r="DE564" s="146">
        <v>266.66399999999999</v>
      </c>
      <c r="DF564" s="146">
        <v>0.92510000000000003</v>
      </c>
      <c r="DG564" s="146">
        <v>9532</v>
      </c>
      <c r="DH564" s="146"/>
      <c r="DI564" s="147">
        <v>0.1101</v>
      </c>
    </row>
    <row r="565" spans="1:113">
      <c r="A565" s="137">
        <v>562</v>
      </c>
      <c r="B565" s="138" t="s">
        <v>732</v>
      </c>
      <c r="C565" s="139" t="s">
        <v>2775</v>
      </c>
      <c r="D565" s="140" t="s">
        <v>195</v>
      </c>
      <c r="E565" s="141">
        <v>117</v>
      </c>
      <c r="F565" s="142">
        <v>109.5</v>
      </c>
      <c r="G565" s="143">
        <v>109.44</v>
      </c>
      <c r="H565" s="143">
        <v>0.62</v>
      </c>
      <c r="I565" s="143">
        <v>1065</v>
      </c>
      <c r="J565" s="143">
        <v>0</v>
      </c>
      <c r="K565" s="144">
        <v>2.1000000000000001E-2</v>
      </c>
      <c r="L565" s="142">
        <v>127.8</v>
      </c>
      <c r="M565" s="143">
        <v>127.8</v>
      </c>
      <c r="N565" s="143">
        <v>0.65200000000000002</v>
      </c>
      <c r="O565" s="143">
        <v>6462</v>
      </c>
      <c r="P565" s="143">
        <v>0</v>
      </c>
      <c r="Q565" s="144">
        <v>0.106</v>
      </c>
      <c r="R565" s="142">
        <v>127.8</v>
      </c>
      <c r="S565" s="143">
        <v>127.8</v>
      </c>
      <c r="T565" s="143">
        <v>0.61799999999999999</v>
      </c>
      <c r="U565" s="143">
        <v>5850</v>
      </c>
      <c r="V565" s="143">
        <v>0</v>
      </c>
      <c r="W565" s="144">
        <v>0.10100000000000001</v>
      </c>
      <c r="X565" s="142">
        <v>130.19999999999999</v>
      </c>
      <c r="Y565" s="143">
        <v>130.19999999999999</v>
      </c>
      <c r="Z565" s="143">
        <v>0.66100000000000003</v>
      </c>
      <c r="AA565" s="143">
        <v>8541</v>
      </c>
      <c r="AB565" s="143">
        <v>0</v>
      </c>
      <c r="AC565" s="144">
        <v>0.13600000000000001</v>
      </c>
      <c r="AD565" s="142">
        <v>126.3</v>
      </c>
      <c r="AE565" s="143">
        <v>126.3</v>
      </c>
      <c r="AF565" s="143">
        <v>0.65700000000000003</v>
      </c>
      <c r="AG565" s="143">
        <v>5100</v>
      </c>
      <c r="AH565" s="143">
        <v>0</v>
      </c>
      <c r="AI565" s="144">
        <v>8.4000000000000005E-2</v>
      </c>
      <c r="AJ565" s="142">
        <v>126</v>
      </c>
      <c r="AK565" s="143">
        <v>126</v>
      </c>
      <c r="AL565" s="143">
        <v>0.64900000000000002</v>
      </c>
      <c r="AM565" s="143">
        <v>3168</v>
      </c>
      <c r="AN565" s="143">
        <v>0</v>
      </c>
      <c r="AO565" s="144">
        <v>5.2999999999999999E-2</v>
      </c>
      <c r="AP565" s="142">
        <v>119.7</v>
      </c>
      <c r="AQ565" s="143">
        <v>119.7</v>
      </c>
      <c r="AR565" s="143">
        <v>0.73960000000000004</v>
      </c>
      <c r="AS565" s="143">
        <v>5265</v>
      </c>
      <c r="AT565" s="143"/>
      <c r="AU565" s="144">
        <v>7.9899999999999999E-2</v>
      </c>
      <c r="AV565" s="142">
        <v>124.5</v>
      </c>
      <c r="AW565" s="143">
        <v>124.5</v>
      </c>
      <c r="AX565" s="143">
        <v>0.67869999999999997</v>
      </c>
      <c r="AY565" s="143">
        <v>3372</v>
      </c>
      <c r="AZ565" s="143"/>
      <c r="BA565" s="144">
        <v>5.5399999999999998E-2</v>
      </c>
      <c r="BB565" s="142">
        <v>138</v>
      </c>
      <c r="BC565" s="143">
        <v>138</v>
      </c>
      <c r="BD565" s="143">
        <v>0.92620000000000002</v>
      </c>
      <c r="BE565" s="143">
        <v>4443</v>
      </c>
      <c r="BF565" s="143"/>
      <c r="BG565" s="144">
        <v>4.6699999999999998E-2</v>
      </c>
      <c r="BH565" s="142">
        <v>120</v>
      </c>
      <c r="BI565" s="143">
        <v>120</v>
      </c>
      <c r="BJ565" s="143">
        <v>0.5161</v>
      </c>
      <c r="BK565" s="143">
        <v>6072</v>
      </c>
      <c r="BL565" s="143"/>
      <c r="BM565" s="144">
        <v>0.1318</v>
      </c>
      <c r="BN565" s="142">
        <v>9.6</v>
      </c>
      <c r="BO565" s="143">
        <v>93.6</v>
      </c>
      <c r="BP565" s="143">
        <v>0.53110000000000002</v>
      </c>
      <c r="BQ565" s="143">
        <v>768</v>
      </c>
      <c r="BR565" s="143"/>
      <c r="BS565" s="144">
        <v>0.22420000000000001</v>
      </c>
      <c r="BT565" s="142"/>
      <c r="BU565" s="143"/>
      <c r="BV565" s="143"/>
      <c r="BW565" s="143"/>
      <c r="BX565" s="143"/>
      <c r="BY565" s="144"/>
      <c r="BZ565" s="142">
        <v>216.3</v>
      </c>
      <c r="CA565" s="143">
        <v>216.3</v>
      </c>
      <c r="CB565" s="143">
        <v>1.4379</v>
      </c>
      <c r="CC565" s="143">
        <v>8169</v>
      </c>
      <c r="CD565" s="143"/>
      <c r="CE565" s="144">
        <v>0.14950000000000002</v>
      </c>
      <c r="CF565" s="142">
        <v>106.26</v>
      </c>
      <c r="CG565" s="143">
        <v>106.26</v>
      </c>
      <c r="CH565" s="143">
        <v>0.66500000000000004</v>
      </c>
      <c r="CI565" s="143">
        <v>3531</v>
      </c>
      <c r="CJ565" s="143"/>
      <c r="CK565" s="144">
        <v>6.7199999999999996E-2</v>
      </c>
      <c r="CL565" s="142">
        <v>5.7</v>
      </c>
      <c r="CM565" s="143">
        <v>93.6</v>
      </c>
      <c r="CN565" s="143">
        <v>0.65139999999999998</v>
      </c>
      <c r="CO565" s="143">
        <v>852</v>
      </c>
      <c r="CP565" s="143"/>
      <c r="CQ565" s="144">
        <v>0.31869999999999998</v>
      </c>
      <c r="CR565" s="142">
        <v>37.799999999999997</v>
      </c>
      <c r="CS565" s="143">
        <v>93.6</v>
      </c>
      <c r="CT565" s="143">
        <v>0.62129999999999996</v>
      </c>
      <c r="CU565" s="143">
        <v>822</v>
      </c>
      <c r="CV565" s="143"/>
      <c r="CW565" s="144">
        <v>4.7E-2</v>
      </c>
      <c r="CX565" s="142">
        <v>114.6</v>
      </c>
      <c r="CY565" s="143">
        <v>114.6</v>
      </c>
      <c r="CZ565" s="143">
        <v>0.67930000000000001</v>
      </c>
      <c r="DA565" s="143">
        <v>5808</v>
      </c>
      <c r="DB565" s="143"/>
      <c r="DC565" s="144">
        <v>0.1003</v>
      </c>
      <c r="DD565" s="142">
        <v>109.5</v>
      </c>
      <c r="DE565" s="143">
        <v>109.5</v>
      </c>
      <c r="DF565" s="143">
        <v>0.6663</v>
      </c>
      <c r="DG565" s="143">
        <v>5007</v>
      </c>
      <c r="DH565" s="143"/>
      <c r="DI565" s="144">
        <v>9.5299999999999996E-2</v>
      </c>
    </row>
    <row r="566" spans="1:113">
      <c r="A566" s="137">
        <v>563</v>
      </c>
      <c r="B566" s="138" t="s">
        <v>733</v>
      </c>
      <c r="C566" s="139" t="s">
        <v>2776</v>
      </c>
      <c r="D566" s="140" t="s">
        <v>195</v>
      </c>
      <c r="E566" s="141">
        <v>122.2</v>
      </c>
      <c r="F566" s="142">
        <v>0</v>
      </c>
      <c r="G566" s="143">
        <v>122.5</v>
      </c>
      <c r="H566" s="143">
        <v>0.92</v>
      </c>
      <c r="I566" s="143">
        <v>0</v>
      </c>
      <c r="J566" s="143">
        <v>0</v>
      </c>
      <c r="K566" s="144">
        <v>0.625</v>
      </c>
      <c r="L566" s="142">
        <v>0</v>
      </c>
      <c r="M566" s="143">
        <v>122.5</v>
      </c>
      <c r="N566" s="143">
        <v>0.92</v>
      </c>
      <c r="O566" s="143">
        <v>0</v>
      </c>
      <c r="P566" s="143">
        <v>0</v>
      </c>
      <c r="Q566" s="144">
        <v>0.625</v>
      </c>
      <c r="R566" s="142">
        <v>0</v>
      </c>
      <c r="S566" s="143">
        <v>97.78</v>
      </c>
      <c r="T566" s="143">
        <v>0.92</v>
      </c>
      <c r="U566" s="143">
        <v>0</v>
      </c>
      <c r="V566" s="143">
        <v>0</v>
      </c>
      <c r="W566" s="144">
        <v>0.625</v>
      </c>
      <c r="X566" s="142">
        <v>0</v>
      </c>
      <c r="Y566" s="143">
        <v>97.76</v>
      </c>
      <c r="Z566" s="143">
        <v>0.92</v>
      </c>
      <c r="AA566" s="143">
        <v>0</v>
      </c>
      <c r="AB566" s="143">
        <v>0</v>
      </c>
      <c r="AC566" s="144">
        <v>0.625</v>
      </c>
      <c r="AD566" s="142">
        <v>0</v>
      </c>
      <c r="AE566" s="143">
        <v>97.76</v>
      </c>
      <c r="AF566" s="143">
        <v>0.92</v>
      </c>
      <c r="AG566" s="143">
        <v>0</v>
      </c>
      <c r="AH566" s="143">
        <v>0</v>
      </c>
      <c r="AI566" s="144">
        <v>0.625</v>
      </c>
      <c r="AJ566" s="142">
        <v>0</v>
      </c>
      <c r="AK566" s="143">
        <v>97.76</v>
      </c>
      <c r="AL566" s="143">
        <v>0.92</v>
      </c>
      <c r="AM566" s="143">
        <v>0</v>
      </c>
      <c r="AN566" s="143">
        <v>0</v>
      </c>
      <c r="AO566" s="144">
        <v>0.625</v>
      </c>
      <c r="AP566" s="142">
        <v>0</v>
      </c>
      <c r="AQ566" s="143">
        <v>97.76</v>
      </c>
      <c r="AR566" s="143"/>
      <c r="AS566" s="143">
        <v>0</v>
      </c>
      <c r="AT566" s="143"/>
      <c r="AU566" s="144">
        <v>0</v>
      </c>
      <c r="AV566" s="142">
        <v>0</v>
      </c>
      <c r="AW566" s="143">
        <v>97.76</v>
      </c>
      <c r="AX566" s="143"/>
      <c r="AY566" s="143">
        <v>0</v>
      </c>
      <c r="AZ566" s="143"/>
      <c r="BA566" s="144">
        <v>0</v>
      </c>
      <c r="BB566" s="142">
        <v>0</v>
      </c>
      <c r="BC566" s="143">
        <v>97.76</v>
      </c>
      <c r="BD566" s="143"/>
      <c r="BE566" s="143">
        <v>0</v>
      </c>
      <c r="BF566" s="143"/>
      <c r="BG566" s="144">
        <v>0</v>
      </c>
      <c r="BH566" s="142">
        <v>0</v>
      </c>
      <c r="BI566" s="143">
        <v>97.76</v>
      </c>
      <c r="BJ566" s="143"/>
      <c r="BK566" s="143">
        <v>0</v>
      </c>
      <c r="BL566" s="143"/>
      <c r="BM566" s="144">
        <v>0</v>
      </c>
      <c r="BN566" s="142">
        <v>0</v>
      </c>
      <c r="BO566" s="143">
        <v>97.76</v>
      </c>
      <c r="BP566" s="143"/>
      <c r="BQ566" s="143">
        <v>0</v>
      </c>
      <c r="BR566" s="143"/>
      <c r="BS566" s="144">
        <v>0</v>
      </c>
      <c r="BT566" s="142"/>
      <c r="BU566" s="143"/>
      <c r="BV566" s="143"/>
      <c r="BW566" s="143"/>
      <c r="BX566" s="143"/>
      <c r="BY566" s="144"/>
      <c r="BZ566" s="142">
        <v>0</v>
      </c>
      <c r="CA566" s="143">
        <v>195.52</v>
      </c>
      <c r="CB566" s="143"/>
      <c r="CC566" s="143">
        <v>0</v>
      </c>
      <c r="CD566" s="143"/>
      <c r="CE566" s="144">
        <v>0</v>
      </c>
      <c r="CF566" s="142">
        <v>0</v>
      </c>
      <c r="CG566" s="143">
        <v>97.76</v>
      </c>
      <c r="CH566" s="143"/>
      <c r="CI566" s="143">
        <v>0</v>
      </c>
      <c r="CJ566" s="143"/>
      <c r="CK566" s="144">
        <v>0</v>
      </c>
      <c r="CL566" s="142">
        <v>0</v>
      </c>
      <c r="CM566" s="143">
        <v>97.76</v>
      </c>
      <c r="CN566" s="143"/>
      <c r="CO566" s="143">
        <v>0</v>
      </c>
      <c r="CP566" s="143"/>
      <c r="CQ566" s="144">
        <v>0</v>
      </c>
      <c r="CR566" s="142">
        <v>0</v>
      </c>
      <c r="CS566" s="143">
        <v>97.76</v>
      </c>
      <c r="CT566" s="143"/>
      <c r="CU566" s="143">
        <v>0</v>
      </c>
      <c r="CV566" s="143"/>
      <c r="CW566" s="144">
        <v>0</v>
      </c>
      <c r="CX566" s="142">
        <v>0</v>
      </c>
      <c r="CY566" s="143">
        <v>97.76</v>
      </c>
      <c r="CZ566" s="143"/>
      <c r="DA566" s="143">
        <v>0</v>
      </c>
      <c r="DB566" s="143"/>
      <c r="DC566" s="144">
        <v>0</v>
      </c>
      <c r="DD566" s="142">
        <v>0</v>
      </c>
      <c r="DE566" s="143">
        <v>97.76</v>
      </c>
      <c r="DF566" s="143"/>
      <c r="DG566" s="143">
        <v>0</v>
      </c>
      <c r="DH566" s="143"/>
      <c r="DI566" s="144">
        <v>0</v>
      </c>
    </row>
    <row r="567" spans="1:113">
      <c r="A567" s="137">
        <v>564</v>
      </c>
      <c r="B567" s="138" t="s">
        <v>734</v>
      </c>
      <c r="C567" s="139" t="s">
        <v>2777</v>
      </c>
      <c r="D567" s="140" t="s">
        <v>195</v>
      </c>
      <c r="E567" s="141">
        <v>709</v>
      </c>
      <c r="F567" s="142">
        <v>599.4</v>
      </c>
      <c r="G567" s="143">
        <v>599.4</v>
      </c>
      <c r="H567" s="143">
        <v>0.96399999999999997</v>
      </c>
      <c r="I567" s="143">
        <v>198369</v>
      </c>
      <c r="J567" s="143">
        <v>0</v>
      </c>
      <c r="K567" s="144">
        <v>0.47</v>
      </c>
      <c r="L567" s="142">
        <v>646.20000000000005</v>
      </c>
      <c r="M567" s="143">
        <v>646.20000000000005</v>
      </c>
      <c r="N567" s="143">
        <v>0.96199999999999997</v>
      </c>
      <c r="O567" s="143">
        <v>273029</v>
      </c>
      <c r="P567" s="143">
        <v>0</v>
      </c>
      <c r="Q567" s="144">
        <v>0.60199999999999998</v>
      </c>
      <c r="R567" s="142">
        <v>671.75400000000002</v>
      </c>
      <c r="S567" s="143">
        <v>671.75</v>
      </c>
      <c r="T567" s="143">
        <v>0.96199999999999997</v>
      </c>
      <c r="U567" s="143">
        <v>253002</v>
      </c>
      <c r="V567" s="143">
        <v>0</v>
      </c>
      <c r="W567" s="144">
        <v>0.53600000000000003</v>
      </c>
      <c r="X567" s="142">
        <v>664.2</v>
      </c>
      <c r="Y567" s="143">
        <v>664.2</v>
      </c>
      <c r="Z567" s="143">
        <v>0.95199999999999996</v>
      </c>
      <c r="AA567" s="143">
        <v>299832</v>
      </c>
      <c r="AB567" s="143">
        <v>18158</v>
      </c>
      <c r="AC567" s="144">
        <v>0.65</v>
      </c>
      <c r="AD567" s="142">
        <v>667.8</v>
      </c>
      <c r="AE567" s="143">
        <v>667.8</v>
      </c>
      <c r="AF567" s="143">
        <v>0.96</v>
      </c>
      <c r="AG567" s="143">
        <v>237169</v>
      </c>
      <c r="AH567" s="143">
        <v>0</v>
      </c>
      <c r="AI567" s="144">
        <v>0.50700000000000001</v>
      </c>
      <c r="AJ567" s="142">
        <v>410.4</v>
      </c>
      <c r="AK567" s="143">
        <v>567.20000000000005</v>
      </c>
      <c r="AL567" s="143">
        <v>0.97299999999999998</v>
      </c>
      <c r="AM567" s="143">
        <v>179555</v>
      </c>
      <c r="AN567" s="143">
        <v>7581</v>
      </c>
      <c r="AO567" s="144">
        <v>0.61599999999999999</v>
      </c>
      <c r="AP567" s="142">
        <v>408.6</v>
      </c>
      <c r="AQ567" s="143">
        <v>567.20000000000005</v>
      </c>
      <c r="AR567" s="143">
        <v>0.96689999999999998</v>
      </c>
      <c r="AS567" s="143">
        <v>135481</v>
      </c>
      <c r="AT567" s="143"/>
      <c r="AU567" s="144">
        <v>0.46089999999999998</v>
      </c>
      <c r="AV567" s="142">
        <v>473.4</v>
      </c>
      <c r="AW567" s="143">
        <v>567.20000000000005</v>
      </c>
      <c r="AX567" s="143">
        <v>0.96009999999999995</v>
      </c>
      <c r="AY567" s="143">
        <v>151921</v>
      </c>
      <c r="AZ567" s="143"/>
      <c r="BA567" s="144">
        <v>0.4642</v>
      </c>
      <c r="BB567" s="142">
        <v>496.2</v>
      </c>
      <c r="BC567" s="143">
        <v>567.20000000000005</v>
      </c>
      <c r="BD567" s="143">
        <v>0.95050000000000001</v>
      </c>
      <c r="BE567" s="143">
        <v>215275</v>
      </c>
      <c r="BF567" s="143">
        <v>4736</v>
      </c>
      <c r="BG567" s="144">
        <v>0.61350000000000005</v>
      </c>
      <c r="BH567" s="142">
        <v>705.6</v>
      </c>
      <c r="BI567" s="143">
        <v>705.6</v>
      </c>
      <c r="BJ567" s="143">
        <v>0.94079999999999997</v>
      </c>
      <c r="BK567" s="143">
        <v>284335</v>
      </c>
      <c r="BL567" s="143"/>
      <c r="BM567" s="144">
        <v>0.57569999999999999</v>
      </c>
      <c r="BN567" s="142">
        <v>772.2</v>
      </c>
      <c r="BO567" s="143">
        <v>772.2</v>
      </c>
      <c r="BP567" s="143">
        <v>0.98450000000000004</v>
      </c>
      <c r="BQ567" s="143">
        <v>333251</v>
      </c>
      <c r="BR567" s="143">
        <v>26726</v>
      </c>
      <c r="BS567" s="144">
        <v>0.65229999999999999</v>
      </c>
      <c r="BT567" s="142"/>
      <c r="BU567" s="143"/>
      <c r="BV567" s="143"/>
      <c r="BW567" s="143"/>
      <c r="BX567" s="143"/>
      <c r="BY567" s="144"/>
      <c r="BZ567" s="142">
        <v>1420.2</v>
      </c>
      <c r="CA567" s="143">
        <v>1420.2</v>
      </c>
      <c r="CB567" s="143">
        <v>1.9579</v>
      </c>
      <c r="CC567" s="143">
        <v>598550</v>
      </c>
      <c r="CD567" s="143">
        <v>9271</v>
      </c>
      <c r="CE567" s="144">
        <v>1.1827999999999999</v>
      </c>
      <c r="CF567" s="142">
        <v>694.8</v>
      </c>
      <c r="CG567" s="143">
        <v>694.8</v>
      </c>
      <c r="CH567" s="143">
        <v>0.96409999999999996</v>
      </c>
      <c r="CI567" s="143">
        <v>221243</v>
      </c>
      <c r="CJ567" s="143"/>
      <c r="CK567" s="144">
        <v>0.44390000000000002</v>
      </c>
      <c r="CL567" s="142">
        <v>684</v>
      </c>
      <c r="CM567" s="143">
        <v>684</v>
      </c>
      <c r="CN567" s="143">
        <v>0.98409999999999997</v>
      </c>
      <c r="CO567" s="143">
        <v>201297</v>
      </c>
      <c r="CP567" s="143"/>
      <c r="CQ567" s="144">
        <v>0.4153</v>
      </c>
      <c r="CR567" s="142">
        <v>680.4</v>
      </c>
      <c r="CS567" s="143">
        <v>680.4</v>
      </c>
      <c r="CT567" s="143">
        <v>0.98099999999999998</v>
      </c>
      <c r="CU567" s="143">
        <v>240405</v>
      </c>
      <c r="CV567" s="143"/>
      <c r="CW567" s="144">
        <v>0.48409999999999997</v>
      </c>
      <c r="CX567" s="142">
        <v>680.4</v>
      </c>
      <c r="CY567" s="143">
        <v>680.4</v>
      </c>
      <c r="CZ567" s="143">
        <v>0.97950000000000004</v>
      </c>
      <c r="DA567" s="143">
        <v>291053</v>
      </c>
      <c r="DB567" s="143"/>
      <c r="DC567" s="144">
        <v>0.58699999999999997</v>
      </c>
      <c r="DD567" s="142">
        <v>675</v>
      </c>
      <c r="DE567" s="143">
        <v>675</v>
      </c>
      <c r="DF567" s="143">
        <v>0.97189999999999999</v>
      </c>
      <c r="DG567" s="143">
        <v>163360</v>
      </c>
      <c r="DH567" s="143"/>
      <c r="DI567" s="144">
        <v>0.3458</v>
      </c>
    </row>
    <row r="568" spans="1:113">
      <c r="A568" s="137">
        <v>565</v>
      </c>
      <c r="B568" s="138" t="s">
        <v>735</v>
      </c>
      <c r="C568" s="139" t="s">
        <v>2778</v>
      </c>
      <c r="D568" s="140" t="s">
        <v>195</v>
      </c>
      <c r="E568" s="141">
        <v>523</v>
      </c>
      <c r="F568" s="142">
        <v>145.80000000000001</v>
      </c>
      <c r="G568" s="143">
        <v>145.80000000000001</v>
      </c>
      <c r="H568" s="143">
        <v>0.98499999999999999</v>
      </c>
      <c r="I568" s="143">
        <v>32286</v>
      </c>
      <c r="J568" s="143">
        <v>0</v>
      </c>
      <c r="K568" s="144">
        <v>0.308</v>
      </c>
      <c r="L568" s="142">
        <v>145.80000000000001</v>
      </c>
      <c r="M568" s="143">
        <v>145.80000000000001</v>
      </c>
      <c r="N568" s="143">
        <v>0.998</v>
      </c>
      <c r="O568" s="143">
        <v>86634</v>
      </c>
      <c r="P568" s="143">
        <v>21549</v>
      </c>
      <c r="Q568" s="144">
        <v>0.81599999999999995</v>
      </c>
      <c r="R568" s="142">
        <v>160.19999999999999</v>
      </c>
      <c r="S568" s="143">
        <v>418.4</v>
      </c>
      <c r="T568" s="143">
        <v>0.99399999999999999</v>
      </c>
      <c r="U568" s="143">
        <v>81450</v>
      </c>
      <c r="V568" s="143">
        <v>12936</v>
      </c>
      <c r="W568" s="144">
        <v>0.70099999999999996</v>
      </c>
      <c r="X568" s="142">
        <v>150</v>
      </c>
      <c r="Y568" s="143">
        <v>418.4</v>
      </c>
      <c r="Z568" s="143">
        <v>0.998</v>
      </c>
      <c r="AA568" s="143">
        <v>91704</v>
      </c>
      <c r="AB568" s="143">
        <v>24744</v>
      </c>
      <c r="AC568" s="144">
        <v>0.83899999999999997</v>
      </c>
      <c r="AD568" s="142">
        <v>177</v>
      </c>
      <c r="AE568" s="143">
        <v>418.4</v>
      </c>
      <c r="AF568" s="143">
        <v>0.996</v>
      </c>
      <c r="AG568" s="143">
        <v>96720</v>
      </c>
      <c r="AH568" s="143">
        <v>17707</v>
      </c>
      <c r="AI568" s="144">
        <v>0.752</v>
      </c>
      <c r="AJ568" s="142">
        <v>184.2</v>
      </c>
      <c r="AK568" s="143">
        <v>418.4</v>
      </c>
      <c r="AL568" s="143">
        <v>0.996</v>
      </c>
      <c r="AM568" s="143">
        <v>96150</v>
      </c>
      <c r="AN568" s="143">
        <v>16576</v>
      </c>
      <c r="AO568" s="144">
        <v>0.71799999999999997</v>
      </c>
      <c r="AP568" s="142">
        <v>181.2</v>
      </c>
      <c r="AQ568" s="143">
        <v>418.4</v>
      </c>
      <c r="AR568" s="143">
        <v>0.99560000000000004</v>
      </c>
      <c r="AS568" s="143">
        <v>93486</v>
      </c>
      <c r="AT568" s="143">
        <v>12954</v>
      </c>
      <c r="AU568" s="144">
        <v>0.69650000000000001</v>
      </c>
      <c r="AV568" s="142">
        <v>170.4</v>
      </c>
      <c r="AW568" s="143">
        <v>418.4</v>
      </c>
      <c r="AX568" s="143">
        <v>0.99439999999999995</v>
      </c>
      <c r="AY568" s="143">
        <v>83334</v>
      </c>
      <c r="AZ568" s="143">
        <v>10133</v>
      </c>
      <c r="BA568" s="144">
        <v>0.68310000000000004</v>
      </c>
      <c r="BB568" s="142">
        <v>163.19999999999999</v>
      </c>
      <c r="BC568" s="143">
        <v>418.4</v>
      </c>
      <c r="BD568" s="143">
        <v>0.99019999999999997</v>
      </c>
      <c r="BE568" s="143">
        <v>91314</v>
      </c>
      <c r="BF568" s="143">
        <v>19175</v>
      </c>
      <c r="BG568" s="144">
        <v>0.75949999999999995</v>
      </c>
      <c r="BH568" s="142">
        <v>180</v>
      </c>
      <c r="BI568" s="143">
        <v>418.4</v>
      </c>
      <c r="BJ568" s="143">
        <v>0</v>
      </c>
      <c r="BK568" s="143">
        <v>100932</v>
      </c>
      <c r="BL568" s="143">
        <v>20580</v>
      </c>
      <c r="BM568" s="144">
        <v>0.75370000000000004</v>
      </c>
      <c r="BN568" s="142">
        <v>155.4</v>
      </c>
      <c r="BO568" s="143">
        <v>418.4</v>
      </c>
      <c r="BP568" s="143">
        <v>0.98170000000000002</v>
      </c>
      <c r="BQ568" s="143">
        <v>55386</v>
      </c>
      <c r="BR568" s="143"/>
      <c r="BS568" s="144">
        <v>0.5403</v>
      </c>
      <c r="BT568" s="142"/>
      <c r="BU568" s="143"/>
      <c r="BV568" s="143"/>
      <c r="BW568" s="143"/>
      <c r="BX568" s="143"/>
      <c r="BY568" s="144"/>
      <c r="BZ568" s="142">
        <v>198</v>
      </c>
      <c r="CA568" s="143">
        <v>836.8</v>
      </c>
      <c r="CB568" s="143">
        <v>1.6034000000000002</v>
      </c>
      <c r="CC568" s="143">
        <v>85134</v>
      </c>
      <c r="CD568" s="143"/>
      <c r="CE568" s="144">
        <v>0.52729999999999999</v>
      </c>
      <c r="CF568" s="142">
        <v>156</v>
      </c>
      <c r="CG568" s="143">
        <v>418.4</v>
      </c>
      <c r="CH568" s="143">
        <v>0.98650000000000004</v>
      </c>
      <c r="CI568" s="143">
        <v>69882</v>
      </c>
      <c r="CJ568" s="143">
        <v>1198</v>
      </c>
      <c r="CK568" s="144">
        <v>0.61029999999999995</v>
      </c>
      <c r="CL568" s="142">
        <v>183</v>
      </c>
      <c r="CM568" s="143">
        <v>418.4</v>
      </c>
      <c r="CN568" s="143">
        <v>0.97970000000000002</v>
      </c>
      <c r="CO568" s="143">
        <v>55068</v>
      </c>
      <c r="CP568" s="143"/>
      <c r="CQ568" s="144">
        <v>0.42659999999999998</v>
      </c>
      <c r="CR568" s="142">
        <v>190.8</v>
      </c>
      <c r="CS568" s="143">
        <v>418.4</v>
      </c>
      <c r="CT568" s="143">
        <v>0.99299999999999999</v>
      </c>
      <c r="CU568" s="143">
        <v>99834</v>
      </c>
      <c r="CV568" s="143">
        <v>15363</v>
      </c>
      <c r="CW568" s="144">
        <v>0.70820000000000005</v>
      </c>
      <c r="CX568" s="142">
        <v>180</v>
      </c>
      <c r="CY568" s="143">
        <v>418.4</v>
      </c>
      <c r="CZ568" s="143">
        <v>0.9929</v>
      </c>
      <c r="DA568" s="143">
        <v>103578</v>
      </c>
      <c r="DB568" s="143">
        <v>23970</v>
      </c>
      <c r="DC568" s="144">
        <v>0.77900000000000003</v>
      </c>
      <c r="DD568" s="142">
        <v>181.8</v>
      </c>
      <c r="DE568" s="143">
        <v>418.4</v>
      </c>
      <c r="DF568" s="143">
        <v>0.99199999999999999</v>
      </c>
      <c r="DG568" s="143">
        <v>83772</v>
      </c>
      <c r="DH568" s="143">
        <v>5906</v>
      </c>
      <c r="DI568" s="144">
        <v>0.64510000000000001</v>
      </c>
    </row>
    <row r="569" spans="1:113">
      <c r="A569" s="137">
        <v>566</v>
      </c>
      <c r="B569" s="138" t="s">
        <v>736</v>
      </c>
      <c r="C569" s="139" t="s">
        <v>2779</v>
      </c>
      <c r="D569" s="140" t="s">
        <v>195</v>
      </c>
      <c r="E569" s="141">
        <v>127.8</v>
      </c>
      <c r="F569" s="145">
        <v>16</v>
      </c>
      <c r="G569" s="146">
        <v>16</v>
      </c>
      <c r="H569" s="146">
        <v>0.97599999999999998</v>
      </c>
      <c r="I569" s="146">
        <v>3144</v>
      </c>
      <c r="J569" s="146">
        <v>0</v>
      </c>
      <c r="K569" s="147">
        <v>0.27600000000000002</v>
      </c>
      <c r="L569" s="145">
        <v>22.4</v>
      </c>
      <c r="M569" s="146">
        <v>22.5</v>
      </c>
      <c r="N569" s="146">
        <v>0.96499999999999997</v>
      </c>
      <c r="O569" s="146">
        <v>4308</v>
      </c>
      <c r="P569" s="146">
        <v>0</v>
      </c>
      <c r="Q569" s="147">
        <v>0.27300000000000002</v>
      </c>
      <c r="R569" s="145">
        <v>10.4</v>
      </c>
      <c r="S569" s="146">
        <v>102.22</v>
      </c>
      <c r="T569" s="146">
        <v>0.97599999999999998</v>
      </c>
      <c r="U569" s="146">
        <v>3196</v>
      </c>
      <c r="V569" s="146">
        <v>0</v>
      </c>
      <c r="W569" s="147">
        <v>0.43099999999999999</v>
      </c>
      <c r="X569" s="145">
        <v>11.2</v>
      </c>
      <c r="Y569" s="146">
        <v>102.24</v>
      </c>
      <c r="Z569" s="146">
        <v>0.97</v>
      </c>
      <c r="AA569" s="146">
        <v>2748</v>
      </c>
      <c r="AB569" s="146">
        <v>0</v>
      </c>
      <c r="AC569" s="147">
        <v>0.34699999999999998</v>
      </c>
      <c r="AD569" s="145">
        <v>17.600000000000001</v>
      </c>
      <c r="AE569" s="146">
        <v>102.24</v>
      </c>
      <c r="AF569" s="146">
        <v>0.97099999999999997</v>
      </c>
      <c r="AG569" s="146">
        <v>2980</v>
      </c>
      <c r="AH569" s="146">
        <v>0</v>
      </c>
      <c r="AI569" s="147">
        <v>0.23899999999999999</v>
      </c>
      <c r="AJ569" s="145">
        <v>17.600000000000001</v>
      </c>
      <c r="AK569" s="146">
        <v>102.24</v>
      </c>
      <c r="AL569" s="146">
        <v>0.97599999999999998</v>
      </c>
      <c r="AM569" s="146">
        <v>4192</v>
      </c>
      <c r="AN569" s="146">
        <v>0</v>
      </c>
      <c r="AO569" s="147">
        <v>0.33400000000000002</v>
      </c>
      <c r="AP569" s="145">
        <v>17.600000000000001</v>
      </c>
      <c r="AQ569" s="146">
        <v>102.24</v>
      </c>
      <c r="AR569" s="146">
        <v>0.96409999999999996</v>
      </c>
      <c r="AS569" s="146">
        <v>3328</v>
      </c>
      <c r="AT569" s="146"/>
      <c r="AU569" s="147">
        <v>0.2636</v>
      </c>
      <c r="AV569" s="145">
        <v>16</v>
      </c>
      <c r="AW569" s="146">
        <v>102.24</v>
      </c>
      <c r="AX569" s="146">
        <v>0.94589999999999996</v>
      </c>
      <c r="AY569" s="146">
        <v>3284</v>
      </c>
      <c r="AZ569" s="146"/>
      <c r="BA569" s="147">
        <v>0.3014</v>
      </c>
      <c r="BB569" s="145">
        <v>16</v>
      </c>
      <c r="BC569" s="146">
        <v>102.24</v>
      </c>
      <c r="BD569" s="146">
        <v>0.94230000000000003</v>
      </c>
      <c r="BE569" s="146">
        <v>3656</v>
      </c>
      <c r="BF569" s="146"/>
      <c r="BG569" s="147">
        <v>0.32590000000000002</v>
      </c>
      <c r="BH569" s="145">
        <v>20</v>
      </c>
      <c r="BI569" s="146">
        <v>102.24</v>
      </c>
      <c r="BJ569" s="146">
        <v>0.95279999999999998</v>
      </c>
      <c r="BK569" s="146">
        <v>5164</v>
      </c>
      <c r="BL569" s="146"/>
      <c r="BM569" s="147">
        <v>0.36420000000000002</v>
      </c>
      <c r="BN569" s="145">
        <v>0</v>
      </c>
      <c r="BO569" s="146">
        <v>102.24</v>
      </c>
      <c r="BP569" s="146">
        <v>0</v>
      </c>
      <c r="BQ569" s="146">
        <v>9936</v>
      </c>
      <c r="BR569" s="146"/>
      <c r="BS569" s="147">
        <v>0.1157</v>
      </c>
      <c r="BT569" s="145"/>
      <c r="BU569" s="146"/>
      <c r="BV569" s="146"/>
      <c r="BW569" s="146"/>
      <c r="BX569" s="146"/>
      <c r="BY569" s="147"/>
      <c r="BZ569" s="145">
        <v>106.4</v>
      </c>
      <c r="CA569" s="146">
        <v>204.48</v>
      </c>
      <c r="CB569" s="146">
        <v>1.9795</v>
      </c>
      <c r="CC569" s="146">
        <v>37660</v>
      </c>
      <c r="CD569" s="146"/>
      <c r="CE569" s="147">
        <v>0.97560000000000002</v>
      </c>
      <c r="CF569" s="145">
        <v>11.2</v>
      </c>
      <c r="CG569" s="146">
        <v>102.24</v>
      </c>
      <c r="CH569" s="146">
        <v>0.94189999999999996</v>
      </c>
      <c r="CI569" s="146">
        <v>2076</v>
      </c>
      <c r="CJ569" s="146"/>
      <c r="CK569" s="147">
        <v>0.26450000000000001</v>
      </c>
      <c r="CL569" s="145">
        <v>12</v>
      </c>
      <c r="CM569" s="146">
        <v>102.24</v>
      </c>
      <c r="CN569" s="146">
        <v>0.9325</v>
      </c>
      <c r="CO569" s="146">
        <v>1824</v>
      </c>
      <c r="CP569" s="146"/>
      <c r="CQ569" s="147">
        <v>0.22639999999999999</v>
      </c>
      <c r="CR569" s="145">
        <v>15.2</v>
      </c>
      <c r="CS569" s="146">
        <v>102.24</v>
      </c>
      <c r="CT569" s="146">
        <v>0.92879999999999996</v>
      </c>
      <c r="CU569" s="146">
        <v>2140</v>
      </c>
      <c r="CV569" s="146"/>
      <c r="CW569" s="147">
        <v>0.20369999999999999</v>
      </c>
      <c r="CX569" s="145">
        <v>20.8</v>
      </c>
      <c r="CY569" s="146">
        <v>102.24</v>
      </c>
      <c r="CZ569" s="146">
        <v>0.98029999999999995</v>
      </c>
      <c r="DA569" s="146">
        <v>5584</v>
      </c>
      <c r="DB569" s="146"/>
      <c r="DC569" s="147">
        <v>0.36809999999999998</v>
      </c>
      <c r="DD569" s="145">
        <v>54.4</v>
      </c>
      <c r="DE569" s="146">
        <v>102.24</v>
      </c>
      <c r="DF569" s="146">
        <v>0.98399999999999999</v>
      </c>
      <c r="DG569" s="146">
        <v>7616</v>
      </c>
      <c r="DH569" s="146"/>
      <c r="DI569" s="147">
        <v>0.1976</v>
      </c>
    </row>
    <row r="570" spans="1:113">
      <c r="A570" s="137">
        <v>567</v>
      </c>
      <c r="B570" s="138" t="s">
        <v>737</v>
      </c>
      <c r="C570" s="139" t="s">
        <v>2780</v>
      </c>
      <c r="D570" s="140" t="s">
        <v>195</v>
      </c>
      <c r="E570" s="141">
        <v>555</v>
      </c>
      <c r="F570" s="142">
        <v>381.6</v>
      </c>
      <c r="G570" s="143">
        <v>381.6</v>
      </c>
      <c r="H570" s="143">
        <v>0.78800000000000003</v>
      </c>
      <c r="I570" s="143">
        <v>49590</v>
      </c>
      <c r="J570" s="143">
        <v>0</v>
      </c>
      <c r="K570" s="147">
        <v>0.22600000000000001</v>
      </c>
      <c r="L570" s="142">
        <v>406.8</v>
      </c>
      <c r="M570" s="143">
        <v>406.8</v>
      </c>
      <c r="N570" s="143">
        <v>0.79300000000000004</v>
      </c>
      <c r="O570" s="143">
        <v>123840</v>
      </c>
      <c r="P570" s="143">
        <v>0</v>
      </c>
      <c r="Q570" s="147">
        <v>0.52600000000000002</v>
      </c>
      <c r="R570" s="142">
        <v>472.8</v>
      </c>
      <c r="S570" s="143">
        <v>481.2</v>
      </c>
      <c r="T570" s="143">
        <v>0.78800000000000003</v>
      </c>
      <c r="U570" s="143">
        <v>207108</v>
      </c>
      <c r="V570" s="143">
        <v>0</v>
      </c>
      <c r="W570" s="147">
        <v>0.76200000000000001</v>
      </c>
      <c r="X570" s="142">
        <v>476.4</v>
      </c>
      <c r="Y570" s="143">
        <v>461.4</v>
      </c>
      <c r="Z570" s="143">
        <v>0.78100000000000003</v>
      </c>
      <c r="AA570" s="143">
        <v>180462</v>
      </c>
      <c r="AB570" s="143">
        <v>0</v>
      </c>
      <c r="AC570" s="147">
        <v>0.66400000000000003</v>
      </c>
      <c r="AD570" s="142">
        <v>273.60000000000002</v>
      </c>
      <c r="AE570" s="143">
        <v>462.6</v>
      </c>
      <c r="AF570" s="143">
        <v>0.77100000000000002</v>
      </c>
      <c r="AG570" s="143">
        <v>124014</v>
      </c>
      <c r="AH570" s="143">
        <v>0</v>
      </c>
      <c r="AI570" s="147">
        <v>0.80500000000000005</v>
      </c>
      <c r="AJ570" s="142">
        <v>321</v>
      </c>
      <c r="AK570" s="143">
        <v>471.6</v>
      </c>
      <c r="AL570" s="143">
        <v>0.77600000000000002</v>
      </c>
      <c r="AM570" s="143">
        <v>160848</v>
      </c>
      <c r="AN570" s="143">
        <v>0</v>
      </c>
      <c r="AO570" s="147">
        <v>0.88500000000000001</v>
      </c>
      <c r="AP570" s="142">
        <v>454.8</v>
      </c>
      <c r="AQ570" s="143">
        <v>454.8</v>
      </c>
      <c r="AR570" s="143">
        <v>0.77149999999999996</v>
      </c>
      <c r="AS570" s="143">
        <v>140136</v>
      </c>
      <c r="AT570" s="143"/>
      <c r="AU570" s="147"/>
      <c r="AV570" s="142">
        <v>413.4</v>
      </c>
      <c r="AW570" s="143">
        <v>444</v>
      </c>
      <c r="AX570" s="143">
        <v>0.75549999999999995</v>
      </c>
      <c r="AY570" s="143">
        <v>115068</v>
      </c>
      <c r="AZ570" s="143"/>
      <c r="BA570" s="147"/>
      <c r="BB570" s="142">
        <v>204</v>
      </c>
      <c r="BC570" s="143">
        <v>444</v>
      </c>
      <c r="BD570" s="143">
        <v>0.75280000000000002</v>
      </c>
      <c r="BE570" s="143">
        <v>30180</v>
      </c>
      <c r="BF570" s="143"/>
      <c r="BG570" s="147"/>
      <c r="BH570" s="142">
        <v>162</v>
      </c>
      <c r="BI570" s="143">
        <v>444</v>
      </c>
      <c r="BJ570" s="143">
        <v>0</v>
      </c>
      <c r="BK570" s="143">
        <v>24168</v>
      </c>
      <c r="BL570" s="143"/>
      <c r="BM570" s="147"/>
      <c r="BN570" s="142">
        <v>49.2</v>
      </c>
      <c r="BO570" s="143">
        <v>444</v>
      </c>
      <c r="BP570" s="143">
        <v>0.84340000000000004</v>
      </c>
      <c r="BQ570" s="143">
        <v>10242</v>
      </c>
      <c r="BR570" s="143"/>
      <c r="BS570" s="147"/>
      <c r="BT570" s="142"/>
      <c r="BU570" s="143"/>
      <c r="BV570" s="143"/>
      <c r="BW570" s="143"/>
      <c r="BX570" s="143"/>
      <c r="BY570" s="147"/>
      <c r="BZ570" s="142">
        <v>474.6</v>
      </c>
      <c r="CA570" s="143">
        <v>918.6</v>
      </c>
      <c r="CB570" s="143">
        <v>1.4845999999999999</v>
      </c>
      <c r="CC570" s="143">
        <v>206034</v>
      </c>
      <c r="CD570" s="143"/>
      <c r="CE570" s="147"/>
      <c r="CF570" s="142">
        <v>545.4</v>
      </c>
      <c r="CG570" s="143">
        <v>545.4</v>
      </c>
      <c r="CH570" s="143">
        <v>0.81089999999999995</v>
      </c>
      <c r="CI570" s="143">
        <v>221826</v>
      </c>
      <c r="CJ570" s="143"/>
      <c r="CK570" s="147"/>
      <c r="CL570" s="142">
        <v>546</v>
      </c>
      <c r="CM570" s="143">
        <v>546</v>
      </c>
      <c r="CN570" s="143">
        <v>0.77939999999999998</v>
      </c>
      <c r="CO570" s="143">
        <v>249216</v>
      </c>
      <c r="CP570" s="143"/>
      <c r="CQ570" s="147"/>
      <c r="CR570" s="142">
        <v>549</v>
      </c>
      <c r="CS570" s="143">
        <v>549</v>
      </c>
      <c r="CT570" s="143">
        <v>0.79400000000000004</v>
      </c>
      <c r="CU570" s="143">
        <v>229068</v>
      </c>
      <c r="CV570" s="143"/>
      <c r="CW570" s="147"/>
      <c r="CX570" s="142">
        <v>460.8</v>
      </c>
      <c r="CY570" s="143">
        <v>460.8</v>
      </c>
      <c r="CZ570" s="143">
        <v>0.79049999999999998</v>
      </c>
      <c r="DA570" s="143">
        <v>126144</v>
      </c>
      <c r="DB570" s="143"/>
      <c r="DC570" s="147"/>
      <c r="DD570" s="142">
        <v>400.8</v>
      </c>
      <c r="DE570" s="143">
        <v>444</v>
      </c>
      <c r="DF570" s="143">
        <v>0.74680000000000002</v>
      </c>
      <c r="DG570" s="143">
        <v>82002</v>
      </c>
      <c r="DH570" s="143"/>
      <c r="DI570" s="147"/>
    </row>
    <row r="571" spans="1:113">
      <c r="A571" s="137">
        <v>568</v>
      </c>
      <c r="B571" s="138" t="s">
        <v>738</v>
      </c>
      <c r="C571" s="139" t="s">
        <v>2781</v>
      </c>
      <c r="D571" s="140" t="s">
        <v>195</v>
      </c>
      <c r="E571" s="141">
        <v>600</v>
      </c>
      <c r="F571" s="142">
        <v>550</v>
      </c>
      <c r="G571" s="143">
        <v>550</v>
      </c>
      <c r="H571" s="143">
        <v>0.89600000000000002</v>
      </c>
      <c r="I571" s="143">
        <v>71300</v>
      </c>
      <c r="J571" s="143">
        <v>0</v>
      </c>
      <c r="K571" s="144">
        <v>0.19800000000000001</v>
      </c>
      <c r="L571" s="142">
        <v>322</v>
      </c>
      <c r="M571" s="143">
        <v>322</v>
      </c>
      <c r="N571" s="143">
        <v>0.86799999999999999</v>
      </c>
      <c r="O571" s="143">
        <v>58300</v>
      </c>
      <c r="P571" s="143">
        <v>0</v>
      </c>
      <c r="Q571" s="144">
        <v>0.28599999999999998</v>
      </c>
      <c r="R571" s="142">
        <v>384</v>
      </c>
      <c r="S571" s="143">
        <v>540</v>
      </c>
      <c r="T571" s="143">
        <v>0.84199999999999997</v>
      </c>
      <c r="U571" s="143">
        <v>62500</v>
      </c>
      <c r="V571" s="143">
        <v>0</v>
      </c>
      <c r="W571" s="144">
        <v>0.26500000000000001</v>
      </c>
      <c r="X571" s="142">
        <v>0</v>
      </c>
      <c r="Y571" s="143">
        <v>540</v>
      </c>
      <c r="Z571" s="143">
        <v>0.92</v>
      </c>
      <c r="AA571" s="143">
        <v>60400</v>
      </c>
      <c r="AB571" s="143">
        <v>0</v>
      </c>
      <c r="AC571" s="144">
        <v>0.26500000000000001</v>
      </c>
      <c r="AD571" s="142">
        <v>550</v>
      </c>
      <c r="AE571" s="143">
        <v>550</v>
      </c>
      <c r="AF571" s="143">
        <v>0.82899999999999996</v>
      </c>
      <c r="AG571" s="143">
        <v>33100</v>
      </c>
      <c r="AH571" s="143">
        <v>0</v>
      </c>
      <c r="AI571" s="144">
        <v>9.9000000000000005E-2</v>
      </c>
      <c r="AJ571" s="142">
        <v>0</v>
      </c>
      <c r="AK571" s="143">
        <v>540</v>
      </c>
      <c r="AL571" s="143">
        <v>0.82399999999999995</v>
      </c>
      <c r="AM571" s="143">
        <v>28000</v>
      </c>
      <c r="AN571" s="143">
        <v>0</v>
      </c>
      <c r="AO571" s="144">
        <v>9.9000000000000005E-2</v>
      </c>
      <c r="AP571" s="142">
        <v>550</v>
      </c>
      <c r="AQ571" s="143">
        <v>550</v>
      </c>
      <c r="AR571" s="143">
        <v>0.2135</v>
      </c>
      <c r="AS571" s="143">
        <v>28700</v>
      </c>
      <c r="AT571" s="143"/>
      <c r="AU571" s="144"/>
      <c r="AV571" s="142">
        <v>0</v>
      </c>
      <c r="AW571" s="143">
        <v>480</v>
      </c>
      <c r="AX571" s="143">
        <v>0.93659999999999999</v>
      </c>
      <c r="AY571" s="143">
        <v>26600</v>
      </c>
      <c r="AZ571" s="143"/>
      <c r="BA571" s="144"/>
      <c r="BB571" s="142">
        <v>0</v>
      </c>
      <c r="BC571" s="143">
        <v>480</v>
      </c>
      <c r="BD571" s="143">
        <v>0.89229999999999998</v>
      </c>
      <c r="BE571" s="143">
        <v>5800</v>
      </c>
      <c r="BF571" s="143"/>
      <c r="BG571" s="144"/>
      <c r="BH571" s="142">
        <v>0</v>
      </c>
      <c r="BI571" s="143">
        <v>480</v>
      </c>
      <c r="BJ571" s="143">
        <v>0.9153</v>
      </c>
      <c r="BK571" s="143">
        <v>5400</v>
      </c>
      <c r="BL571" s="143"/>
      <c r="BM571" s="144"/>
      <c r="BN571" s="142">
        <v>0</v>
      </c>
      <c r="BO571" s="143">
        <v>480</v>
      </c>
      <c r="BP571" s="143">
        <v>0.88719999999999999</v>
      </c>
      <c r="BQ571" s="143">
        <v>22800</v>
      </c>
      <c r="BR571" s="143"/>
      <c r="BS571" s="144"/>
      <c r="BT571" s="142"/>
      <c r="BU571" s="143"/>
      <c r="BV571" s="143"/>
      <c r="BW571" s="143"/>
      <c r="BX571" s="143"/>
      <c r="BY571" s="144"/>
      <c r="BZ571" s="142">
        <v>0</v>
      </c>
      <c r="CA571" s="143">
        <v>960</v>
      </c>
      <c r="CB571" s="143">
        <v>1.6817</v>
      </c>
      <c r="CC571" s="143">
        <v>187300</v>
      </c>
      <c r="CD571" s="143"/>
      <c r="CE571" s="144"/>
      <c r="CF571" s="142">
        <v>0</v>
      </c>
      <c r="CG571" s="143">
        <v>480</v>
      </c>
      <c r="CH571" s="143">
        <v>0.80059999999999998</v>
      </c>
      <c r="CI571" s="143">
        <v>80700</v>
      </c>
      <c r="CJ571" s="143"/>
      <c r="CK571" s="144"/>
      <c r="CL571" s="142">
        <v>0</v>
      </c>
      <c r="CM571" s="143">
        <v>480</v>
      </c>
      <c r="CN571" s="143">
        <v>0.77910000000000001</v>
      </c>
      <c r="CO571" s="143">
        <v>47600</v>
      </c>
      <c r="CP571" s="143"/>
      <c r="CQ571" s="144"/>
      <c r="CR571" s="142">
        <v>360</v>
      </c>
      <c r="CS571" s="143">
        <v>480</v>
      </c>
      <c r="CT571" s="143">
        <v>0.70960000000000001</v>
      </c>
      <c r="CU571" s="143">
        <v>61100</v>
      </c>
      <c r="CV571" s="143"/>
      <c r="CW571" s="144"/>
      <c r="CX571" s="142">
        <v>720</v>
      </c>
      <c r="CY571" s="143">
        <v>720</v>
      </c>
      <c r="CZ571" s="143">
        <v>0.746</v>
      </c>
      <c r="DA571" s="143">
        <v>117800</v>
      </c>
      <c r="DB571" s="143"/>
      <c r="DC571" s="144"/>
      <c r="DD571" s="142">
        <v>730</v>
      </c>
      <c r="DE571" s="143">
        <v>730</v>
      </c>
      <c r="DF571" s="143">
        <v>0.76029999999999998</v>
      </c>
      <c r="DG571" s="143">
        <v>79600</v>
      </c>
      <c r="DH571" s="143"/>
      <c r="DI571" s="144"/>
    </row>
    <row r="572" spans="1:113">
      <c r="A572" s="137">
        <v>569</v>
      </c>
      <c r="B572" s="138" t="s">
        <v>739</v>
      </c>
      <c r="C572" s="139" t="s">
        <v>2782</v>
      </c>
      <c r="D572" s="140" t="s">
        <v>195</v>
      </c>
      <c r="E572" s="141">
        <v>312.22000000000003</v>
      </c>
      <c r="F572" s="142">
        <v>31.5</v>
      </c>
      <c r="G572" s="143">
        <v>31.5</v>
      </c>
      <c r="H572" s="143">
        <v>0.98299999999999998</v>
      </c>
      <c r="I572" s="143">
        <v>9240</v>
      </c>
      <c r="J572" s="143">
        <v>0</v>
      </c>
      <c r="K572" s="144">
        <v>0.40899999999999997</v>
      </c>
      <c r="L572" s="142">
        <v>76.8</v>
      </c>
      <c r="M572" s="143">
        <v>76.8</v>
      </c>
      <c r="N572" s="143">
        <v>0.88100000000000001</v>
      </c>
      <c r="O572" s="143">
        <v>12843</v>
      </c>
      <c r="P572" s="143">
        <v>0</v>
      </c>
      <c r="Q572" s="144">
        <v>0.26</v>
      </c>
      <c r="R572" s="142">
        <v>48.9</v>
      </c>
      <c r="S572" s="143">
        <v>177.6</v>
      </c>
      <c r="T572" s="143">
        <v>0.94299999999999995</v>
      </c>
      <c r="U572" s="143">
        <v>13197</v>
      </c>
      <c r="V572" s="143">
        <v>0</v>
      </c>
      <c r="W572" s="144">
        <v>0.39200000000000002</v>
      </c>
      <c r="X572" s="142">
        <v>87.3</v>
      </c>
      <c r="Y572" s="143">
        <v>177.6</v>
      </c>
      <c r="Z572" s="143">
        <v>0.91700000000000004</v>
      </c>
      <c r="AA572" s="143">
        <v>17433</v>
      </c>
      <c r="AB572" s="143">
        <v>0</v>
      </c>
      <c r="AC572" s="144">
        <v>0.29799999999999999</v>
      </c>
      <c r="AD572" s="142">
        <v>87.9</v>
      </c>
      <c r="AE572" s="143">
        <v>177.6</v>
      </c>
      <c r="AF572" s="143">
        <v>0.90400000000000003</v>
      </c>
      <c r="AG572" s="143">
        <v>17349</v>
      </c>
      <c r="AH572" s="143">
        <v>0</v>
      </c>
      <c r="AI572" s="144">
        <v>0.29899999999999999</v>
      </c>
      <c r="AJ572" s="142">
        <v>87.9</v>
      </c>
      <c r="AK572" s="143">
        <v>177.6</v>
      </c>
      <c r="AL572" s="143">
        <v>0.88200000000000001</v>
      </c>
      <c r="AM572" s="143">
        <v>22041</v>
      </c>
      <c r="AN572" s="143">
        <v>0</v>
      </c>
      <c r="AO572" s="144">
        <v>0.38900000000000001</v>
      </c>
      <c r="AP572" s="142">
        <v>83.4</v>
      </c>
      <c r="AQ572" s="143">
        <v>177.6</v>
      </c>
      <c r="AR572" s="143">
        <v>0.89170000000000005</v>
      </c>
      <c r="AS572" s="143">
        <v>18924</v>
      </c>
      <c r="AT572" s="143"/>
      <c r="AU572" s="144">
        <v>0.34200000000000003</v>
      </c>
      <c r="AV572" s="142">
        <v>65.400000000000006</v>
      </c>
      <c r="AW572" s="143">
        <v>177.6</v>
      </c>
      <c r="AX572" s="143">
        <v>0.86760000000000004</v>
      </c>
      <c r="AY572" s="143">
        <v>18000</v>
      </c>
      <c r="AZ572" s="143"/>
      <c r="BA572" s="144">
        <v>0.44059999999999999</v>
      </c>
      <c r="BB572" s="142">
        <v>72.12</v>
      </c>
      <c r="BC572" s="143">
        <v>177.6</v>
      </c>
      <c r="BD572" s="143">
        <v>0.875</v>
      </c>
      <c r="BE572" s="143">
        <v>15666</v>
      </c>
      <c r="BF572" s="143"/>
      <c r="BG572" s="144">
        <v>0.3337</v>
      </c>
      <c r="BH572" s="142">
        <v>78</v>
      </c>
      <c r="BI572" s="143">
        <v>177.6</v>
      </c>
      <c r="BJ572" s="143">
        <v>0.87209999999999999</v>
      </c>
      <c r="BK572" s="143">
        <v>16338</v>
      </c>
      <c r="BL572" s="143"/>
      <c r="BM572" s="144">
        <v>0.32279999999999998</v>
      </c>
      <c r="BN572" s="142">
        <v>60.9</v>
      </c>
      <c r="BO572" s="143">
        <v>177.6</v>
      </c>
      <c r="BP572" s="143">
        <v>0.90039999999999998</v>
      </c>
      <c r="BQ572" s="143">
        <v>15438</v>
      </c>
      <c r="BR572" s="143"/>
      <c r="BS572" s="144">
        <v>0.41899999999999998</v>
      </c>
      <c r="BT572" s="142"/>
      <c r="BU572" s="143"/>
      <c r="BV572" s="143"/>
      <c r="BW572" s="143"/>
      <c r="BX572" s="143"/>
      <c r="BY572" s="144"/>
      <c r="BZ572" s="142">
        <v>132.6</v>
      </c>
      <c r="CA572" s="143">
        <v>499.55200000000002</v>
      </c>
      <c r="CB572" s="143">
        <v>1.8700999999999999</v>
      </c>
      <c r="CC572" s="143">
        <v>34644</v>
      </c>
      <c r="CD572" s="143"/>
      <c r="CE572" s="144">
        <v>0.76629999999999998</v>
      </c>
      <c r="CF572" s="142">
        <v>58.56</v>
      </c>
      <c r="CG572" s="143">
        <v>249.77600000000001</v>
      </c>
      <c r="CH572" s="143">
        <v>0.94750000000000001</v>
      </c>
      <c r="CI572" s="143">
        <v>14844</v>
      </c>
      <c r="CJ572" s="143"/>
      <c r="CK572" s="144">
        <v>0.35959999999999998</v>
      </c>
      <c r="CL572" s="142">
        <v>65.400000000000006</v>
      </c>
      <c r="CM572" s="143">
        <v>249.77600000000001</v>
      </c>
      <c r="CN572" s="143">
        <v>0.93020000000000003</v>
      </c>
      <c r="CO572" s="143">
        <v>17511</v>
      </c>
      <c r="CP572" s="143"/>
      <c r="CQ572" s="144">
        <v>0.39979999999999999</v>
      </c>
      <c r="CR572" s="142">
        <v>63.6</v>
      </c>
      <c r="CS572" s="143">
        <v>249.77600000000001</v>
      </c>
      <c r="CT572" s="143">
        <v>0.93940000000000001</v>
      </c>
      <c r="CU572" s="143">
        <v>14223</v>
      </c>
      <c r="CV572" s="143"/>
      <c r="CW572" s="144">
        <v>0.32</v>
      </c>
      <c r="CX572" s="142">
        <v>54</v>
      </c>
      <c r="CY572" s="143">
        <v>249.77600000000001</v>
      </c>
      <c r="CZ572" s="143">
        <v>0.9516</v>
      </c>
      <c r="DA572" s="143">
        <v>17742</v>
      </c>
      <c r="DB572" s="143"/>
      <c r="DC572" s="144">
        <v>0.46410000000000001</v>
      </c>
      <c r="DD572" s="142">
        <v>61.8</v>
      </c>
      <c r="DE572" s="143">
        <v>249.77600000000001</v>
      </c>
      <c r="DF572" s="143">
        <v>0.95089999999999997</v>
      </c>
      <c r="DG572" s="143">
        <v>15924</v>
      </c>
      <c r="DH572" s="143"/>
      <c r="DI572" s="144">
        <v>0.37630000000000002</v>
      </c>
    </row>
    <row r="573" spans="1:113">
      <c r="A573" s="137">
        <v>570</v>
      </c>
      <c r="B573" s="138" t="s">
        <v>740</v>
      </c>
      <c r="C573" s="139" t="s">
        <v>2783</v>
      </c>
      <c r="D573" s="140" t="s">
        <v>195</v>
      </c>
      <c r="E573" s="141">
        <v>198</v>
      </c>
      <c r="F573" s="142">
        <v>136.56</v>
      </c>
      <c r="G573" s="143">
        <v>136.56</v>
      </c>
      <c r="H573" s="143">
        <v>0.95299999999999996</v>
      </c>
      <c r="I573" s="143">
        <v>29100</v>
      </c>
      <c r="J573" s="143">
        <v>0</v>
      </c>
      <c r="K573" s="144">
        <v>0.30599999999999999</v>
      </c>
      <c r="L573" s="142">
        <v>127.68</v>
      </c>
      <c r="M573" s="143">
        <v>127.68</v>
      </c>
      <c r="N573" s="143">
        <v>0.93400000000000005</v>
      </c>
      <c r="O573" s="143">
        <v>27327</v>
      </c>
      <c r="P573" s="143">
        <v>0</v>
      </c>
      <c r="Q573" s="144">
        <v>0.314</v>
      </c>
      <c r="R573" s="142">
        <v>132.24</v>
      </c>
      <c r="S573" s="143">
        <v>158.4</v>
      </c>
      <c r="T573" s="143">
        <v>1.008</v>
      </c>
      <c r="U573" s="143">
        <v>32467</v>
      </c>
      <c r="V573" s="143">
        <v>0</v>
      </c>
      <c r="W573" s="144">
        <v>0.33400000000000002</v>
      </c>
      <c r="X573" s="142">
        <v>132.24</v>
      </c>
      <c r="Y573" s="143">
        <v>158.4</v>
      </c>
      <c r="Z573" s="143">
        <v>0.98899999999999999</v>
      </c>
      <c r="AA573" s="143">
        <v>26348</v>
      </c>
      <c r="AB573" s="143">
        <v>0</v>
      </c>
      <c r="AC573" s="144">
        <v>0.27600000000000002</v>
      </c>
      <c r="AD573" s="142">
        <v>132.24</v>
      </c>
      <c r="AE573" s="143">
        <v>158.4</v>
      </c>
      <c r="AF573" s="143">
        <v>0.97099999999999997</v>
      </c>
      <c r="AG573" s="143">
        <v>10370</v>
      </c>
      <c r="AH573" s="143">
        <v>0</v>
      </c>
      <c r="AI573" s="144">
        <v>0.111</v>
      </c>
      <c r="AJ573" s="142">
        <v>143.52000000000001</v>
      </c>
      <c r="AK573" s="143">
        <v>158.4</v>
      </c>
      <c r="AL573" s="143">
        <v>0.995</v>
      </c>
      <c r="AM573" s="143">
        <v>37458</v>
      </c>
      <c r="AN573" s="143">
        <v>0</v>
      </c>
      <c r="AO573" s="144">
        <v>0.35899999999999999</v>
      </c>
      <c r="AP573" s="142">
        <v>143.52000000000001</v>
      </c>
      <c r="AQ573" s="143">
        <v>158.4</v>
      </c>
      <c r="AR573" s="143">
        <v>0.99339999999999995</v>
      </c>
      <c r="AS573" s="143">
        <v>38753</v>
      </c>
      <c r="AT573" s="143"/>
      <c r="AU573" s="144">
        <v>0.36530000000000001</v>
      </c>
      <c r="AV573" s="142">
        <v>128.63999999999999</v>
      </c>
      <c r="AW573" s="143">
        <v>158.4</v>
      </c>
      <c r="AX573" s="143">
        <v>0.9879</v>
      </c>
      <c r="AY573" s="143">
        <v>40749</v>
      </c>
      <c r="AZ573" s="143"/>
      <c r="BA573" s="144">
        <v>0.44529999999999997</v>
      </c>
      <c r="BB573" s="142">
        <v>126</v>
      </c>
      <c r="BC573" s="143">
        <v>158.4</v>
      </c>
      <c r="BD573" s="143">
        <v>0.98839999999999995</v>
      </c>
      <c r="BE573" s="143">
        <v>43352</v>
      </c>
      <c r="BF573" s="143"/>
      <c r="BG573" s="144">
        <v>0.46789999999999998</v>
      </c>
      <c r="BH573" s="142">
        <v>120</v>
      </c>
      <c r="BI573" s="143">
        <v>158.4</v>
      </c>
      <c r="BJ573" s="143">
        <v>0.99129999999999996</v>
      </c>
      <c r="BK573" s="143">
        <v>41958</v>
      </c>
      <c r="BL573" s="143"/>
      <c r="BM573" s="144">
        <v>0.47410000000000002</v>
      </c>
      <c r="BN573" s="142">
        <v>120</v>
      </c>
      <c r="BO573" s="143">
        <v>158.4</v>
      </c>
      <c r="BP573" s="143">
        <v>0.99170000000000003</v>
      </c>
      <c r="BQ573" s="143">
        <v>38044</v>
      </c>
      <c r="BR573" s="143"/>
      <c r="BS573" s="144">
        <v>0.47570000000000001</v>
      </c>
      <c r="BT573" s="142"/>
      <c r="BU573" s="143"/>
      <c r="BV573" s="143"/>
      <c r="BW573" s="143"/>
      <c r="BX573" s="143"/>
      <c r="BY573" s="144"/>
      <c r="BZ573" s="142">
        <v>239.76</v>
      </c>
      <c r="CA573" s="143">
        <v>316.8</v>
      </c>
      <c r="CB573" s="143">
        <v>1.9855999999999998</v>
      </c>
      <c r="CC573" s="143">
        <v>85874</v>
      </c>
      <c r="CD573" s="143"/>
      <c r="CE573" s="144">
        <v>0.98409999999999997</v>
      </c>
      <c r="CF573" s="142">
        <v>120</v>
      </c>
      <c r="CG573" s="143">
        <v>158.4</v>
      </c>
      <c r="CH573" s="143">
        <v>0.93</v>
      </c>
      <c r="CI573" s="143"/>
      <c r="CJ573" s="143"/>
      <c r="CK573" s="144">
        <v>0.51980000000000004</v>
      </c>
      <c r="CL573" s="142">
        <v>120</v>
      </c>
      <c r="CM573" s="143">
        <v>158.4</v>
      </c>
      <c r="CN573" s="143">
        <v>0.97470000000000001</v>
      </c>
      <c r="CO573" s="143">
        <v>79100</v>
      </c>
      <c r="CP573" s="143"/>
      <c r="CQ573" s="144">
        <v>0.47439999999999999</v>
      </c>
      <c r="CR573" s="142">
        <v>126</v>
      </c>
      <c r="CS573" s="143">
        <v>158.4</v>
      </c>
      <c r="CT573" s="143">
        <v>0.99180000000000001</v>
      </c>
      <c r="CU573" s="143">
        <v>46738</v>
      </c>
      <c r="CV573" s="143"/>
      <c r="CW573" s="144">
        <v>0.50270000000000004</v>
      </c>
      <c r="CX573" s="142">
        <v>129.84</v>
      </c>
      <c r="CY573" s="143">
        <v>158.4</v>
      </c>
      <c r="CZ573" s="143">
        <v>0.99109999999999998</v>
      </c>
      <c r="DA573" s="143">
        <v>54808</v>
      </c>
      <c r="DB573" s="143"/>
      <c r="DC573" s="144">
        <v>0.57250000000000001</v>
      </c>
      <c r="DD573" s="142">
        <v>128.16</v>
      </c>
      <c r="DE573" s="143">
        <v>158.4</v>
      </c>
      <c r="DF573" s="143">
        <v>0.99650000000000005</v>
      </c>
      <c r="DG573" s="143">
        <v>33652</v>
      </c>
      <c r="DH573" s="143"/>
      <c r="DI573" s="144">
        <v>0.36599999999999999</v>
      </c>
    </row>
    <row r="574" spans="1:113">
      <c r="A574" s="137">
        <v>571</v>
      </c>
      <c r="B574" s="138" t="s">
        <v>741</v>
      </c>
      <c r="C574" s="139" t="s">
        <v>2784</v>
      </c>
      <c r="D574" s="140" t="s">
        <v>195</v>
      </c>
      <c r="E574" s="141">
        <v>180</v>
      </c>
      <c r="F574" s="142">
        <v>42</v>
      </c>
      <c r="G574" s="143">
        <v>42</v>
      </c>
      <c r="H574" s="143">
        <v>0.96699999999999997</v>
      </c>
      <c r="I574" s="143">
        <v>4140</v>
      </c>
      <c r="J574" s="143">
        <v>0</v>
      </c>
      <c r="K574" s="144">
        <v>0.14000000000000001</v>
      </c>
      <c r="L574" s="142">
        <v>130</v>
      </c>
      <c r="M574" s="143">
        <v>130</v>
      </c>
      <c r="N574" s="143">
        <v>0.98499999999999999</v>
      </c>
      <c r="O574" s="143">
        <v>17100</v>
      </c>
      <c r="P574" s="143">
        <v>0</v>
      </c>
      <c r="Q574" s="144">
        <v>0.183</v>
      </c>
      <c r="R574" s="142">
        <v>142</v>
      </c>
      <c r="S574" s="143">
        <v>144</v>
      </c>
      <c r="T574" s="143">
        <v>0.97599999999999998</v>
      </c>
      <c r="U574" s="143">
        <v>20820</v>
      </c>
      <c r="V574" s="143">
        <v>0</v>
      </c>
      <c r="W574" s="144">
        <v>0.20599999999999999</v>
      </c>
      <c r="X574" s="142">
        <v>146</v>
      </c>
      <c r="Y574" s="143">
        <v>146</v>
      </c>
      <c r="Z574" s="143">
        <v>0.97499999999999998</v>
      </c>
      <c r="AA574" s="143">
        <v>24620</v>
      </c>
      <c r="AB574" s="143">
        <v>0</v>
      </c>
      <c r="AC574" s="144">
        <v>0.23699999999999999</v>
      </c>
      <c r="AD574" s="142">
        <v>142</v>
      </c>
      <c r="AE574" s="143">
        <v>144</v>
      </c>
      <c r="AF574" s="143">
        <v>0.95399999999999996</v>
      </c>
      <c r="AG574" s="143">
        <v>17740</v>
      </c>
      <c r="AH574" s="143">
        <v>0</v>
      </c>
      <c r="AI574" s="144">
        <v>0.17899999999999999</v>
      </c>
      <c r="AJ574" s="142">
        <v>142</v>
      </c>
      <c r="AK574" s="143">
        <v>144</v>
      </c>
      <c r="AL574" s="143">
        <v>0.95399999999999996</v>
      </c>
      <c r="AM574" s="143">
        <v>29640</v>
      </c>
      <c r="AN574" s="143">
        <v>0</v>
      </c>
      <c r="AO574" s="144">
        <v>0.3</v>
      </c>
      <c r="AP574" s="142">
        <v>136</v>
      </c>
      <c r="AQ574" s="143">
        <v>144</v>
      </c>
      <c r="AR574" s="143">
        <v>0.9446</v>
      </c>
      <c r="AS574" s="143">
        <v>25920</v>
      </c>
      <c r="AT574" s="143"/>
      <c r="AU574" s="144">
        <v>0.2712</v>
      </c>
      <c r="AV574" s="142">
        <v>136</v>
      </c>
      <c r="AW574" s="143">
        <v>144</v>
      </c>
      <c r="AX574" s="143">
        <v>0.95109999999999995</v>
      </c>
      <c r="AY574" s="143">
        <v>26840</v>
      </c>
      <c r="AZ574" s="143"/>
      <c r="BA574" s="144">
        <v>0.28820000000000001</v>
      </c>
      <c r="BB574" s="142">
        <v>112</v>
      </c>
      <c r="BC574" s="143">
        <v>144</v>
      </c>
      <c r="BD574" s="143">
        <v>0.95750000000000002</v>
      </c>
      <c r="BE574" s="143">
        <v>22540</v>
      </c>
      <c r="BF574" s="143"/>
      <c r="BG574" s="144">
        <v>0.28249999999999997</v>
      </c>
      <c r="BH574" s="142">
        <v>120</v>
      </c>
      <c r="BI574" s="143">
        <v>144</v>
      </c>
      <c r="BJ574" s="143">
        <v>0.96350000000000002</v>
      </c>
      <c r="BK574" s="143">
        <v>23240</v>
      </c>
      <c r="BL574" s="143"/>
      <c r="BM574" s="144">
        <v>0.2702</v>
      </c>
      <c r="BN574" s="142">
        <v>127.2</v>
      </c>
      <c r="BO574" s="143">
        <v>144</v>
      </c>
      <c r="BP574" s="143">
        <v>0.96530000000000005</v>
      </c>
      <c r="BQ574" s="143">
        <v>24292</v>
      </c>
      <c r="BR574" s="143"/>
      <c r="BS574" s="144">
        <v>0.2944</v>
      </c>
      <c r="BT574" s="142"/>
      <c r="BU574" s="143"/>
      <c r="BV574" s="143"/>
      <c r="BW574" s="143"/>
      <c r="BX574" s="143"/>
      <c r="BY574" s="144"/>
      <c r="BZ574" s="142">
        <v>272.39999999999998</v>
      </c>
      <c r="CA574" s="143">
        <v>288</v>
      </c>
      <c r="CB574" s="143">
        <v>1.9141999999999999</v>
      </c>
      <c r="CC574" s="143">
        <v>58818</v>
      </c>
      <c r="CD574" s="143"/>
      <c r="CE574" s="144">
        <v>0.62840000000000007</v>
      </c>
      <c r="CF574" s="142">
        <v>120.4</v>
      </c>
      <c r="CG574" s="143">
        <v>144</v>
      </c>
      <c r="CH574" s="143">
        <v>0.96299999999999997</v>
      </c>
      <c r="CI574" s="143">
        <v>14948</v>
      </c>
      <c r="CJ574" s="143"/>
      <c r="CK574" s="144">
        <v>0.17330000000000001</v>
      </c>
      <c r="CL574" s="142">
        <v>108.8</v>
      </c>
      <c r="CM574" s="143">
        <v>144</v>
      </c>
      <c r="CN574" s="143">
        <v>0.96409999999999996</v>
      </c>
      <c r="CO574" s="143">
        <v>15340</v>
      </c>
      <c r="CP574" s="143"/>
      <c r="CQ574" s="144">
        <v>0.2031</v>
      </c>
      <c r="CR574" s="142">
        <v>137.6</v>
      </c>
      <c r="CS574" s="143">
        <v>144</v>
      </c>
      <c r="CT574" s="143">
        <v>0.9536</v>
      </c>
      <c r="CU574" s="143">
        <v>21274</v>
      </c>
      <c r="CV574" s="143"/>
      <c r="CW574" s="144">
        <v>0.21790000000000001</v>
      </c>
      <c r="CX574" s="142">
        <v>138.80000000000001</v>
      </c>
      <c r="CY574" s="143">
        <v>144</v>
      </c>
      <c r="CZ574" s="143">
        <v>0.94610000000000005</v>
      </c>
      <c r="DA574" s="143">
        <v>28142</v>
      </c>
      <c r="DB574" s="143"/>
      <c r="DC574" s="144">
        <v>0.28799999999999998</v>
      </c>
      <c r="DD574" s="142">
        <v>140</v>
      </c>
      <c r="DE574" s="143">
        <v>144</v>
      </c>
      <c r="DF574" s="143">
        <v>0.96609999999999996</v>
      </c>
      <c r="DG574" s="143">
        <v>25546</v>
      </c>
      <c r="DH574" s="143"/>
      <c r="DI574" s="144">
        <v>0.26229999999999998</v>
      </c>
    </row>
    <row r="575" spans="1:113">
      <c r="A575" s="137">
        <v>572</v>
      </c>
      <c r="B575" s="138" t="s">
        <v>742</v>
      </c>
      <c r="C575" s="139" t="s">
        <v>2785</v>
      </c>
      <c r="D575" s="140" t="s">
        <v>195</v>
      </c>
      <c r="E575" s="141">
        <v>178</v>
      </c>
      <c r="F575" s="142">
        <v>23.2</v>
      </c>
      <c r="G575" s="143">
        <v>23.2</v>
      </c>
      <c r="H575" s="143">
        <v>0.55100000000000005</v>
      </c>
      <c r="I575" s="143">
        <v>1320</v>
      </c>
      <c r="J575" s="143">
        <v>0</v>
      </c>
      <c r="K575" s="144">
        <v>0.14099999999999999</v>
      </c>
      <c r="L575" s="142">
        <v>137.19999999999999</v>
      </c>
      <c r="M575" s="143">
        <v>137.19999999999999</v>
      </c>
      <c r="N575" s="143">
        <v>0.84499999999999997</v>
      </c>
      <c r="O575" s="143">
        <v>13634</v>
      </c>
      <c r="P575" s="143">
        <v>0</v>
      </c>
      <c r="Q575" s="144">
        <v>0.161</v>
      </c>
      <c r="R575" s="142">
        <v>64.8</v>
      </c>
      <c r="S575" s="143">
        <v>142.4</v>
      </c>
      <c r="T575" s="143">
        <v>0.73599999999999999</v>
      </c>
      <c r="U575" s="143">
        <v>4610</v>
      </c>
      <c r="V575" s="143">
        <v>0</v>
      </c>
      <c r="W575" s="144">
        <v>0.13200000000000001</v>
      </c>
      <c r="X575" s="142">
        <v>129.80000000000001</v>
      </c>
      <c r="Y575" s="143">
        <v>142.4</v>
      </c>
      <c r="Z575" s="143">
        <v>0.77800000000000002</v>
      </c>
      <c r="AA575" s="143">
        <v>5750</v>
      </c>
      <c r="AB575" s="143">
        <v>0</v>
      </c>
      <c r="AC575" s="144">
        <v>7.8E-2</v>
      </c>
      <c r="AD575" s="142">
        <v>64.2</v>
      </c>
      <c r="AE575" s="143">
        <v>142.4</v>
      </c>
      <c r="AF575" s="143">
        <v>0.69899999999999995</v>
      </c>
      <c r="AG575" s="143">
        <v>4176</v>
      </c>
      <c r="AH575" s="143">
        <v>0</v>
      </c>
      <c r="AI575" s="144">
        <v>0.127</v>
      </c>
      <c r="AJ575" s="142">
        <v>60</v>
      </c>
      <c r="AK575" s="143">
        <v>142.4</v>
      </c>
      <c r="AL575" s="143">
        <v>0.68100000000000005</v>
      </c>
      <c r="AM575" s="143">
        <v>1740</v>
      </c>
      <c r="AN575" s="143">
        <v>0</v>
      </c>
      <c r="AO575" s="144">
        <v>5.8000000000000003E-2</v>
      </c>
      <c r="AP575" s="142">
        <v>29.2</v>
      </c>
      <c r="AQ575" s="143">
        <v>142.4</v>
      </c>
      <c r="AR575" s="143">
        <v>0.45419999999999999</v>
      </c>
      <c r="AS575" s="143">
        <v>1288</v>
      </c>
      <c r="AT575" s="143"/>
      <c r="AU575" s="144">
        <v>0.1305</v>
      </c>
      <c r="AV575" s="142">
        <v>29.2</v>
      </c>
      <c r="AW575" s="143">
        <v>142.4</v>
      </c>
      <c r="AX575" s="143">
        <v>0.62780000000000002</v>
      </c>
      <c r="AY575" s="143">
        <v>3384</v>
      </c>
      <c r="AZ575" s="143"/>
      <c r="BA575" s="144">
        <v>0.25640000000000002</v>
      </c>
      <c r="BB575" s="142">
        <v>131.36000000000001</v>
      </c>
      <c r="BC575" s="143">
        <v>142.4</v>
      </c>
      <c r="BD575" s="143">
        <v>0.76480000000000004</v>
      </c>
      <c r="BE575" s="143">
        <v>11250</v>
      </c>
      <c r="BF575" s="143"/>
      <c r="BG575" s="144">
        <v>0.15049999999999999</v>
      </c>
      <c r="BH575" s="142">
        <v>148</v>
      </c>
      <c r="BI575" s="143">
        <v>148</v>
      </c>
      <c r="BJ575" s="143">
        <v>0.77680000000000005</v>
      </c>
      <c r="BK575" s="143">
        <v>12434</v>
      </c>
      <c r="BL575" s="143"/>
      <c r="BM575" s="144">
        <v>0.1454</v>
      </c>
      <c r="BN575" s="142">
        <v>139.6</v>
      </c>
      <c r="BO575" s="143">
        <v>142.4</v>
      </c>
      <c r="BP575" s="143">
        <v>0.78620000000000001</v>
      </c>
      <c r="BQ575" s="143">
        <v>11628</v>
      </c>
      <c r="BR575" s="143"/>
      <c r="BS575" s="144">
        <v>0.15770000000000001</v>
      </c>
      <c r="BT575" s="142"/>
      <c r="BU575" s="143"/>
      <c r="BV575" s="143"/>
      <c r="BW575" s="143"/>
      <c r="BX575" s="143"/>
      <c r="BY575" s="144"/>
      <c r="BZ575" s="142">
        <v>201.92000000000002</v>
      </c>
      <c r="CA575" s="143">
        <v>284.8</v>
      </c>
      <c r="CB575" s="143">
        <v>1.3801000000000001</v>
      </c>
      <c r="CC575" s="143">
        <v>10328</v>
      </c>
      <c r="CD575" s="143"/>
      <c r="CE575" s="144">
        <v>0.19340000000000002</v>
      </c>
      <c r="CF575" s="142">
        <v>117.2</v>
      </c>
      <c r="CG575" s="143">
        <v>142.4</v>
      </c>
      <c r="CH575" s="143">
        <v>0.67589999999999995</v>
      </c>
      <c r="CI575" s="143">
        <v>3566</v>
      </c>
      <c r="CJ575" s="143"/>
      <c r="CK575" s="144">
        <v>6.0499999999999998E-2</v>
      </c>
      <c r="CL575" s="142">
        <v>136</v>
      </c>
      <c r="CM575" s="143">
        <v>142.4</v>
      </c>
      <c r="CN575" s="143">
        <v>0.76080000000000003</v>
      </c>
      <c r="CO575" s="143">
        <v>9740</v>
      </c>
      <c r="CP575" s="143"/>
      <c r="CQ575" s="144">
        <v>0.13070000000000001</v>
      </c>
      <c r="CR575" s="142">
        <v>118.4</v>
      </c>
      <c r="CS575" s="143">
        <v>142.4</v>
      </c>
      <c r="CT575" s="143">
        <v>0.72629999999999995</v>
      </c>
      <c r="CU575" s="143">
        <v>5832</v>
      </c>
      <c r="CV575" s="143"/>
      <c r="CW575" s="144">
        <v>9.1200000000000003E-2</v>
      </c>
      <c r="CX575" s="142">
        <v>130.4</v>
      </c>
      <c r="CY575" s="143">
        <v>142.4</v>
      </c>
      <c r="CZ575" s="143">
        <v>0.75529999999999997</v>
      </c>
      <c r="DA575" s="143">
        <v>6340</v>
      </c>
      <c r="DB575" s="143"/>
      <c r="DC575" s="144">
        <v>8.6499999999999994E-2</v>
      </c>
      <c r="DD575" s="142">
        <v>111.2</v>
      </c>
      <c r="DE575" s="143">
        <v>142.4</v>
      </c>
      <c r="DF575" s="143">
        <v>0.55149999999999999</v>
      </c>
      <c r="DG575" s="143">
        <v>2890</v>
      </c>
      <c r="DH575" s="143"/>
      <c r="DI575" s="144">
        <v>6.54E-2</v>
      </c>
    </row>
    <row r="576" spans="1:113">
      <c r="A576" s="137">
        <v>573</v>
      </c>
      <c r="B576" s="138" t="s">
        <v>743</v>
      </c>
      <c r="C576" s="139" t="s">
        <v>2786</v>
      </c>
      <c r="D576" s="140" t="s">
        <v>195</v>
      </c>
      <c r="E576" s="141">
        <v>133.33000000000001</v>
      </c>
      <c r="F576" s="142">
        <v>8</v>
      </c>
      <c r="G576" s="143">
        <v>8</v>
      </c>
      <c r="H576" s="143">
        <v>0.65800000000000003</v>
      </c>
      <c r="I576" s="143">
        <v>0</v>
      </c>
      <c r="J576" s="143">
        <v>0</v>
      </c>
      <c r="K576" s="144">
        <v>0</v>
      </c>
      <c r="L576" s="142">
        <v>12</v>
      </c>
      <c r="M576" s="143">
        <v>12</v>
      </c>
      <c r="N576" s="143">
        <v>0.28599999999999998</v>
      </c>
      <c r="O576" s="143">
        <v>400</v>
      </c>
      <c r="P576" s="143">
        <v>0</v>
      </c>
      <c r="Q576" s="144">
        <v>0.16</v>
      </c>
      <c r="R576" s="142">
        <v>12</v>
      </c>
      <c r="S576" s="143">
        <v>106.66</v>
      </c>
      <c r="T576" s="143">
        <v>0.25</v>
      </c>
      <c r="U576" s="143">
        <v>80</v>
      </c>
      <c r="V576" s="143">
        <v>0</v>
      </c>
      <c r="W576" s="144">
        <v>3.6999999999999998E-2</v>
      </c>
      <c r="X576" s="142">
        <v>0</v>
      </c>
      <c r="Y576" s="143">
        <v>106.66</v>
      </c>
      <c r="Z576" s="143">
        <v>0.92</v>
      </c>
      <c r="AA576" s="143">
        <v>240</v>
      </c>
      <c r="AB576" s="143">
        <v>76</v>
      </c>
      <c r="AC576" s="144">
        <v>3.6999999999999998E-2</v>
      </c>
      <c r="AD576" s="142">
        <v>72</v>
      </c>
      <c r="AE576" s="143">
        <v>106.66</v>
      </c>
      <c r="AF576" s="143">
        <v>0.57999999999999996</v>
      </c>
      <c r="AG576" s="143">
        <v>920</v>
      </c>
      <c r="AH576" s="143">
        <v>0</v>
      </c>
      <c r="AI576" s="144">
        <v>0.03</v>
      </c>
      <c r="AJ576" s="142">
        <v>80</v>
      </c>
      <c r="AK576" s="143">
        <v>106.66</v>
      </c>
      <c r="AL576" s="143">
        <v>0.71899999999999997</v>
      </c>
      <c r="AM576" s="143">
        <v>4800</v>
      </c>
      <c r="AN576" s="143">
        <v>0</v>
      </c>
      <c r="AO576" s="144">
        <v>0.114</v>
      </c>
      <c r="AP576" s="142">
        <v>68</v>
      </c>
      <c r="AQ576" s="143">
        <v>106.664</v>
      </c>
      <c r="AR576" s="143">
        <v>0.46250000000000002</v>
      </c>
      <c r="AS576" s="143">
        <v>1480</v>
      </c>
      <c r="AT576" s="143"/>
      <c r="AU576" s="144">
        <v>6.3299999999999995E-2</v>
      </c>
      <c r="AV576" s="142">
        <v>88</v>
      </c>
      <c r="AW576" s="143">
        <v>106.664</v>
      </c>
      <c r="AX576" s="143">
        <v>0.54549999999999998</v>
      </c>
      <c r="AY576" s="143">
        <v>1680</v>
      </c>
      <c r="AZ576" s="143"/>
      <c r="BA576" s="144">
        <v>4.8599999999999997E-2</v>
      </c>
      <c r="BB576" s="142">
        <v>12</v>
      </c>
      <c r="BC576" s="143">
        <v>106.664</v>
      </c>
      <c r="BD576" s="143">
        <v>0.14499999999999999</v>
      </c>
      <c r="BE576" s="143">
        <v>600</v>
      </c>
      <c r="BF576" s="143"/>
      <c r="BG576" s="144">
        <v>5.8700000000000002E-2</v>
      </c>
      <c r="BH576" s="142">
        <v>96</v>
      </c>
      <c r="BI576" s="143">
        <v>106.664</v>
      </c>
      <c r="BJ576" s="143">
        <v>0</v>
      </c>
      <c r="BK576" s="143">
        <v>1000</v>
      </c>
      <c r="BL576" s="143"/>
      <c r="BM576" s="144">
        <v>1.4E-2</v>
      </c>
      <c r="BN576" s="142">
        <v>104</v>
      </c>
      <c r="BO576" s="143">
        <v>106.664</v>
      </c>
      <c r="BP576" s="143">
        <v>0.60680000000000001</v>
      </c>
      <c r="BQ576" s="143">
        <v>2840</v>
      </c>
      <c r="BR576" s="143"/>
      <c r="BS576" s="144">
        <v>6.7000000000000004E-2</v>
      </c>
      <c r="BT576" s="142"/>
      <c r="BU576" s="143"/>
      <c r="BV576" s="143"/>
      <c r="BW576" s="143"/>
      <c r="BX576" s="143"/>
      <c r="BY576" s="144"/>
      <c r="BZ576" s="142">
        <v>326.88</v>
      </c>
      <c r="CA576" s="143">
        <v>326.88</v>
      </c>
      <c r="CB576" s="143">
        <v>1.597</v>
      </c>
      <c r="CC576" s="143">
        <v>50692</v>
      </c>
      <c r="CD576" s="143"/>
      <c r="CE576" s="144">
        <v>0.53790000000000004</v>
      </c>
      <c r="CF576" s="142">
        <v>184</v>
      </c>
      <c r="CG576" s="143">
        <v>184</v>
      </c>
      <c r="CH576" s="143">
        <v>0.74219999999999997</v>
      </c>
      <c r="CI576" s="143">
        <v>7268</v>
      </c>
      <c r="CJ576" s="143"/>
      <c r="CK576" s="144">
        <v>7.1499999999999994E-2</v>
      </c>
      <c r="CL576" s="142">
        <v>196</v>
      </c>
      <c r="CM576" s="143">
        <v>196</v>
      </c>
      <c r="CN576" s="143">
        <v>0.79330000000000001</v>
      </c>
      <c r="CO576" s="143">
        <v>17040</v>
      </c>
      <c r="CP576" s="143"/>
      <c r="CQ576" s="144">
        <v>0.1522</v>
      </c>
      <c r="CR576" s="142">
        <v>172</v>
      </c>
      <c r="CS576" s="143">
        <v>172</v>
      </c>
      <c r="CT576" s="143">
        <v>0.77070000000000005</v>
      </c>
      <c r="CU576" s="143">
        <v>19360</v>
      </c>
      <c r="CV576" s="143"/>
      <c r="CW576" s="144">
        <v>0.1963</v>
      </c>
      <c r="CX576" s="142">
        <v>152</v>
      </c>
      <c r="CY576" s="143">
        <v>152</v>
      </c>
      <c r="CZ576" s="143">
        <v>0.74729999999999996</v>
      </c>
      <c r="DA576" s="143">
        <v>12220</v>
      </c>
      <c r="DB576" s="143"/>
      <c r="DC576" s="144">
        <v>0.14460000000000001</v>
      </c>
      <c r="DD576" s="142">
        <v>156</v>
      </c>
      <c r="DE576" s="143">
        <v>156</v>
      </c>
      <c r="DF576" s="143">
        <v>0.69269999999999998</v>
      </c>
      <c r="DG576" s="143">
        <v>6140</v>
      </c>
      <c r="DH576" s="143"/>
      <c r="DI576" s="144">
        <v>7.8899999999999998E-2</v>
      </c>
    </row>
    <row r="577" spans="1:113">
      <c r="A577" s="137">
        <v>574</v>
      </c>
      <c r="B577" s="138" t="s">
        <v>744</v>
      </c>
      <c r="C577" s="139" t="s">
        <v>2787</v>
      </c>
      <c r="D577" s="140" t="s">
        <v>195</v>
      </c>
      <c r="E577" s="141">
        <v>153</v>
      </c>
      <c r="F577" s="142">
        <v>66.900000000000006</v>
      </c>
      <c r="G577" s="143">
        <v>66.900000000000006</v>
      </c>
      <c r="H577" s="143">
        <v>0.92</v>
      </c>
      <c r="I577" s="143">
        <v>22311</v>
      </c>
      <c r="J577" s="143">
        <v>0</v>
      </c>
      <c r="K577" s="144">
        <v>0.497</v>
      </c>
      <c r="L577" s="142">
        <v>60.3</v>
      </c>
      <c r="M577" s="143">
        <v>60.3</v>
      </c>
      <c r="N577" s="143">
        <v>0.90200000000000002</v>
      </c>
      <c r="O577" s="143">
        <v>25821</v>
      </c>
      <c r="P577" s="143">
        <v>1595</v>
      </c>
      <c r="Q577" s="144">
        <v>0.65</v>
      </c>
      <c r="R577" s="142">
        <v>59.1</v>
      </c>
      <c r="S577" s="143">
        <v>122.4</v>
      </c>
      <c r="T577" s="143">
        <v>0.92800000000000005</v>
      </c>
      <c r="U577" s="143">
        <v>19407</v>
      </c>
      <c r="V577" s="143">
        <v>0</v>
      </c>
      <c r="W577" s="144">
        <v>0.48499999999999999</v>
      </c>
      <c r="X577" s="142">
        <v>68.7</v>
      </c>
      <c r="Y577" s="143">
        <v>122.4</v>
      </c>
      <c r="Z577" s="143">
        <v>0.93100000000000005</v>
      </c>
      <c r="AA577" s="143">
        <v>21570</v>
      </c>
      <c r="AB577" s="143">
        <v>0</v>
      </c>
      <c r="AC577" s="144">
        <v>0.46200000000000002</v>
      </c>
      <c r="AD577" s="142">
        <v>0</v>
      </c>
      <c r="AE577" s="143">
        <v>122.4</v>
      </c>
      <c r="AF577" s="143">
        <v>0.92</v>
      </c>
      <c r="AG577" s="143">
        <v>20488.5</v>
      </c>
      <c r="AH577" s="143">
        <v>20365.5</v>
      </c>
      <c r="AI577" s="144">
        <v>0.46200000000000002</v>
      </c>
      <c r="AJ577" s="142">
        <v>58.8</v>
      </c>
      <c r="AK577" s="143">
        <v>122.4</v>
      </c>
      <c r="AL577" s="143">
        <v>0.92800000000000005</v>
      </c>
      <c r="AM577" s="143">
        <v>26860.5</v>
      </c>
      <c r="AN577" s="143">
        <v>3237.5</v>
      </c>
      <c r="AO577" s="144">
        <v>0.67400000000000004</v>
      </c>
      <c r="AP577" s="142">
        <v>61.8</v>
      </c>
      <c r="AQ577" s="143">
        <v>122.4</v>
      </c>
      <c r="AR577" s="143">
        <v>0.90239999999999998</v>
      </c>
      <c r="AS577" s="143">
        <v>18963</v>
      </c>
      <c r="AT577" s="143"/>
      <c r="AU577" s="144">
        <v>0.45700000000000002</v>
      </c>
      <c r="AV577" s="142">
        <v>63.6</v>
      </c>
      <c r="AW577" s="143">
        <v>122.4</v>
      </c>
      <c r="AX577" s="143">
        <v>0.89319999999999999</v>
      </c>
      <c r="AY577" s="143">
        <v>18408</v>
      </c>
      <c r="AZ577" s="143"/>
      <c r="BA577" s="144">
        <v>0.4501</v>
      </c>
      <c r="BB577" s="142">
        <v>62.7</v>
      </c>
      <c r="BC577" s="143">
        <v>122.4</v>
      </c>
      <c r="BD577" s="143">
        <v>0.86739999999999995</v>
      </c>
      <c r="BE577" s="143">
        <v>19638</v>
      </c>
      <c r="BF577" s="143"/>
      <c r="BG577" s="144">
        <v>0.48530000000000001</v>
      </c>
      <c r="BH577" s="142">
        <v>60</v>
      </c>
      <c r="BI577" s="143">
        <v>122.4</v>
      </c>
      <c r="BJ577" s="143">
        <v>0.8851</v>
      </c>
      <c r="BK577" s="143">
        <v>17202</v>
      </c>
      <c r="BL577" s="143"/>
      <c r="BM577" s="144">
        <v>0.43540000000000001</v>
      </c>
      <c r="BN577" s="142">
        <v>58.8</v>
      </c>
      <c r="BO577" s="143">
        <v>122.4</v>
      </c>
      <c r="BP577" s="143">
        <v>0.96899999999999997</v>
      </c>
      <c r="BQ577" s="143">
        <v>21102</v>
      </c>
      <c r="BR577" s="143"/>
      <c r="BS577" s="144">
        <v>0.55110000000000003</v>
      </c>
      <c r="BT577" s="142"/>
      <c r="BU577" s="143"/>
      <c r="BV577" s="143"/>
      <c r="BW577" s="143"/>
      <c r="BX577" s="143"/>
      <c r="BY577" s="144"/>
      <c r="BZ577" s="142">
        <v>0</v>
      </c>
      <c r="CA577" s="143">
        <v>244.8</v>
      </c>
      <c r="CB577" s="143">
        <v>0.51590000000000003</v>
      </c>
      <c r="CC577" s="143">
        <v>2781</v>
      </c>
      <c r="CD577" s="143"/>
      <c r="CE577" s="144">
        <v>4.3200000000000002E-2</v>
      </c>
      <c r="CF577" s="142">
        <v>0</v>
      </c>
      <c r="CG577" s="143">
        <v>122.4</v>
      </c>
      <c r="CH577" s="143"/>
      <c r="CI577" s="143">
        <v>0</v>
      </c>
      <c r="CJ577" s="143"/>
      <c r="CK577" s="144">
        <v>0</v>
      </c>
      <c r="CL577" s="142">
        <v>0</v>
      </c>
      <c r="CM577" s="143">
        <v>122.4</v>
      </c>
      <c r="CN577" s="143"/>
      <c r="CO577" s="143">
        <v>0</v>
      </c>
      <c r="CP577" s="143"/>
      <c r="CQ577" s="144">
        <v>0</v>
      </c>
      <c r="CR577" s="142">
        <v>5.7</v>
      </c>
      <c r="CS577" s="143">
        <v>122.4</v>
      </c>
      <c r="CT577" s="143">
        <v>0.31780000000000003</v>
      </c>
      <c r="CU577" s="143">
        <v>204</v>
      </c>
      <c r="CV577" s="143"/>
      <c r="CW577" s="144">
        <v>0.15140000000000001</v>
      </c>
      <c r="CX577" s="142">
        <v>10.5</v>
      </c>
      <c r="CY577" s="143">
        <v>122.4</v>
      </c>
      <c r="CZ577" s="143">
        <v>0.3629</v>
      </c>
      <c r="DA577" s="143">
        <v>528</v>
      </c>
      <c r="DB577" s="143"/>
      <c r="DC577" s="144">
        <v>0.18629999999999999</v>
      </c>
      <c r="DD577" s="142">
        <v>18.3</v>
      </c>
      <c r="DE577" s="143">
        <v>122.4</v>
      </c>
      <c r="DF577" s="143">
        <v>0.27760000000000001</v>
      </c>
      <c r="DG577" s="143">
        <v>618</v>
      </c>
      <c r="DH577" s="143"/>
      <c r="DI577" s="144">
        <v>0.16889999999999999</v>
      </c>
    </row>
    <row r="578" spans="1:113">
      <c r="A578" s="137">
        <v>575</v>
      </c>
      <c r="B578" s="138" t="s">
        <v>745</v>
      </c>
      <c r="C578" s="139" t="s">
        <v>2788</v>
      </c>
      <c r="D578" s="140" t="s">
        <v>195</v>
      </c>
      <c r="E578" s="141">
        <v>120</v>
      </c>
      <c r="F578" s="142">
        <v>60.6</v>
      </c>
      <c r="G578" s="143">
        <v>60.6</v>
      </c>
      <c r="H578" s="143">
        <v>0.997</v>
      </c>
      <c r="I578" s="143">
        <v>5811</v>
      </c>
      <c r="J578" s="143">
        <v>0</v>
      </c>
      <c r="K578" s="144">
        <v>0.13200000000000001</v>
      </c>
      <c r="L578" s="142">
        <v>108.9</v>
      </c>
      <c r="M578" s="143">
        <v>108.9</v>
      </c>
      <c r="N578" s="143">
        <v>0.997</v>
      </c>
      <c r="O578" s="143">
        <v>15801</v>
      </c>
      <c r="P578" s="143">
        <v>0</v>
      </c>
      <c r="Q578" s="144">
        <v>0.19900000000000001</v>
      </c>
      <c r="R578" s="142">
        <v>116.7</v>
      </c>
      <c r="S578" s="143">
        <v>116.7</v>
      </c>
      <c r="T578" s="143">
        <v>0.997</v>
      </c>
      <c r="U578" s="143">
        <v>19263</v>
      </c>
      <c r="V578" s="143">
        <v>0</v>
      </c>
      <c r="W578" s="144">
        <v>0.22700000000000001</v>
      </c>
      <c r="X578" s="142">
        <v>118.2</v>
      </c>
      <c r="Y578" s="143">
        <v>118.2</v>
      </c>
      <c r="Z578" s="143">
        <v>0.996</v>
      </c>
      <c r="AA578" s="143">
        <v>18864</v>
      </c>
      <c r="AB578" s="143">
        <v>0</v>
      </c>
      <c r="AC578" s="144">
        <v>0.219</v>
      </c>
      <c r="AD578" s="142">
        <v>127.2</v>
      </c>
      <c r="AE578" s="143">
        <v>127.2</v>
      </c>
      <c r="AF578" s="143">
        <v>0.93</v>
      </c>
      <c r="AG578" s="143">
        <v>18627</v>
      </c>
      <c r="AH578" s="143">
        <v>0</v>
      </c>
      <c r="AI578" s="144">
        <v>0.216</v>
      </c>
      <c r="AJ578" s="142">
        <v>123.3</v>
      </c>
      <c r="AK578" s="143">
        <v>123.3</v>
      </c>
      <c r="AL578" s="143">
        <v>0.92500000000000004</v>
      </c>
      <c r="AM578" s="143">
        <v>23115</v>
      </c>
      <c r="AN578" s="143">
        <v>0</v>
      </c>
      <c r="AO578" s="144">
        <v>0.27800000000000002</v>
      </c>
      <c r="AP578" s="142">
        <v>110.7</v>
      </c>
      <c r="AQ578" s="143">
        <v>110.7</v>
      </c>
      <c r="AR578" s="143">
        <v>0.87339999999999995</v>
      </c>
      <c r="AS578" s="143">
        <v>18456</v>
      </c>
      <c r="AT578" s="143"/>
      <c r="AU578" s="144">
        <v>0.25659999999999999</v>
      </c>
      <c r="AV578" s="142">
        <v>96</v>
      </c>
      <c r="AW578" s="143">
        <v>96</v>
      </c>
      <c r="AX578" s="143">
        <v>0.82809999999999995</v>
      </c>
      <c r="AY578" s="143">
        <v>16230</v>
      </c>
      <c r="AZ578" s="143"/>
      <c r="BA578" s="144">
        <v>0.28360000000000002</v>
      </c>
      <c r="BB578" s="142">
        <v>52.2</v>
      </c>
      <c r="BC578" s="143">
        <v>96</v>
      </c>
      <c r="BD578" s="143">
        <v>0.82720000000000005</v>
      </c>
      <c r="BE578" s="143">
        <v>11892</v>
      </c>
      <c r="BF578" s="143"/>
      <c r="BG578" s="144">
        <v>0.37019999999999997</v>
      </c>
      <c r="BH578" s="142">
        <v>60</v>
      </c>
      <c r="BI578" s="143">
        <v>96</v>
      </c>
      <c r="BJ578" s="143">
        <v>0.9738</v>
      </c>
      <c r="BK578" s="143">
        <v>12468</v>
      </c>
      <c r="BL578" s="143"/>
      <c r="BM578" s="144">
        <v>0.2868</v>
      </c>
      <c r="BN578" s="142">
        <v>81</v>
      </c>
      <c r="BO578" s="143">
        <v>96</v>
      </c>
      <c r="BP578" s="143">
        <v>0.99980000000000002</v>
      </c>
      <c r="BQ578" s="143">
        <v>13170</v>
      </c>
      <c r="BR578" s="143"/>
      <c r="BS578" s="144">
        <v>0.24199999999999999</v>
      </c>
      <c r="BT578" s="142"/>
      <c r="BU578" s="143"/>
      <c r="BV578" s="143"/>
      <c r="BW578" s="143"/>
      <c r="BX578" s="143"/>
      <c r="BY578" s="144"/>
      <c r="BZ578" s="142">
        <v>261.72000000000003</v>
      </c>
      <c r="CA578" s="143">
        <v>261.72000000000003</v>
      </c>
      <c r="CB578" s="143">
        <v>1.9927000000000001</v>
      </c>
      <c r="CC578" s="143">
        <v>53316</v>
      </c>
      <c r="CD578" s="143"/>
      <c r="CE578" s="144">
        <v>0.56320000000000003</v>
      </c>
      <c r="CF578" s="142">
        <v>126.12</v>
      </c>
      <c r="CG578" s="143">
        <v>126.12</v>
      </c>
      <c r="CH578" s="143">
        <v>0.98619999999999997</v>
      </c>
      <c r="CI578" s="143">
        <v>18828</v>
      </c>
      <c r="CJ578" s="143"/>
      <c r="CK578" s="144">
        <v>0.20349999999999999</v>
      </c>
      <c r="CL578" s="142">
        <v>113.4</v>
      </c>
      <c r="CM578" s="143">
        <v>113.4</v>
      </c>
      <c r="CN578" s="143">
        <v>0.98780000000000001</v>
      </c>
      <c r="CO578" s="143">
        <v>19416</v>
      </c>
      <c r="CP578" s="143"/>
      <c r="CQ578" s="144">
        <v>0.2407</v>
      </c>
      <c r="CR578" s="142">
        <v>127.8</v>
      </c>
      <c r="CS578" s="143">
        <v>127.8</v>
      </c>
      <c r="CT578" s="143">
        <v>0.9879</v>
      </c>
      <c r="CU578" s="143">
        <v>23073</v>
      </c>
      <c r="CV578" s="143"/>
      <c r="CW578" s="144">
        <v>0.24560000000000001</v>
      </c>
      <c r="CX578" s="142">
        <v>132.6</v>
      </c>
      <c r="CY578" s="143">
        <v>132.6</v>
      </c>
      <c r="CZ578" s="143">
        <v>0.99239999999999995</v>
      </c>
      <c r="DA578" s="143">
        <v>27702</v>
      </c>
      <c r="DB578" s="143"/>
      <c r="DC578" s="144">
        <v>0.28299999999999997</v>
      </c>
      <c r="DD578" s="142">
        <v>115.8</v>
      </c>
      <c r="DE578" s="143">
        <v>115.8</v>
      </c>
      <c r="DF578" s="143">
        <v>0.98419999999999996</v>
      </c>
      <c r="DG578" s="143">
        <v>22404</v>
      </c>
      <c r="DH578" s="143"/>
      <c r="DI578" s="144">
        <v>0.27300000000000002</v>
      </c>
    </row>
    <row r="579" spans="1:113">
      <c r="A579" s="137">
        <v>576</v>
      </c>
      <c r="B579" s="138" t="s">
        <v>746</v>
      </c>
      <c r="C579" s="139" t="s">
        <v>2789</v>
      </c>
      <c r="D579" s="140" t="s">
        <v>195</v>
      </c>
      <c r="E579" s="141">
        <v>1000</v>
      </c>
      <c r="F579" s="142">
        <v>724.8</v>
      </c>
      <c r="G579" s="143">
        <v>725</v>
      </c>
      <c r="H579" s="143">
        <v>0.998</v>
      </c>
      <c r="I579" s="143">
        <v>360540</v>
      </c>
      <c r="J579" s="143">
        <v>47426</v>
      </c>
      <c r="K579" s="144">
        <v>0.68300000000000005</v>
      </c>
      <c r="L579" s="142">
        <v>812.4</v>
      </c>
      <c r="M579" s="143">
        <v>812.5</v>
      </c>
      <c r="N579" s="143">
        <v>0.998</v>
      </c>
      <c r="O579" s="143">
        <v>401784</v>
      </c>
      <c r="P579" s="143">
        <v>39129</v>
      </c>
      <c r="Q579" s="144">
        <v>0.67900000000000005</v>
      </c>
      <c r="R579" s="142">
        <v>882</v>
      </c>
      <c r="S579" s="143">
        <v>882</v>
      </c>
      <c r="T579" s="143">
        <v>0.998</v>
      </c>
      <c r="U579" s="143">
        <v>413052</v>
      </c>
      <c r="V579" s="143">
        <v>32028</v>
      </c>
      <c r="W579" s="144">
        <v>0.64300000000000002</v>
      </c>
      <c r="X579" s="142">
        <v>864</v>
      </c>
      <c r="Y579" s="143">
        <v>864</v>
      </c>
      <c r="Z579" s="143">
        <v>0.92</v>
      </c>
      <c r="AA579" s="143">
        <v>431448</v>
      </c>
      <c r="AB579" s="143">
        <v>76614</v>
      </c>
      <c r="AC579" s="144">
        <v>0.74399999999999999</v>
      </c>
      <c r="AD579" s="142">
        <v>684</v>
      </c>
      <c r="AE579" s="143">
        <v>800</v>
      </c>
      <c r="AF579" s="143">
        <v>1.1040000000000001</v>
      </c>
      <c r="AG579" s="143">
        <v>439320</v>
      </c>
      <c r="AH579" s="143">
        <v>103449</v>
      </c>
      <c r="AI579" s="144">
        <v>0.79700000000000004</v>
      </c>
      <c r="AJ579" s="142">
        <v>888</v>
      </c>
      <c r="AK579" s="143">
        <v>888</v>
      </c>
      <c r="AL579" s="143">
        <v>0.999</v>
      </c>
      <c r="AM579" s="143">
        <v>376440</v>
      </c>
      <c r="AN579" s="143">
        <v>0</v>
      </c>
      <c r="AO579" s="144">
        <v>0.58099999999999996</v>
      </c>
      <c r="AP579" s="142">
        <v>420</v>
      </c>
      <c r="AQ579" s="143">
        <v>800</v>
      </c>
      <c r="AR579" s="143">
        <v>0.97699999999999998</v>
      </c>
      <c r="AS579" s="143">
        <v>323520</v>
      </c>
      <c r="AT579" s="143">
        <v>140344</v>
      </c>
      <c r="AU579" s="144">
        <v>1.0597000000000001</v>
      </c>
      <c r="AV579" s="142">
        <v>240</v>
      </c>
      <c r="AW579" s="143">
        <v>800</v>
      </c>
      <c r="AX579" s="143">
        <v>0.99590000000000001</v>
      </c>
      <c r="AY579" s="143">
        <v>265272</v>
      </c>
      <c r="AZ579" s="143">
        <v>162017</v>
      </c>
      <c r="BA579" s="144">
        <v>1.5415000000000001</v>
      </c>
      <c r="BB579" s="142">
        <v>540</v>
      </c>
      <c r="BC579" s="143">
        <v>800</v>
      </c>
      <c r="BD579" s="143">
        <v>0.99329999999999996</v>
      </c>
      <c r="BE579" s="143">
        <v>279648</v>
      </c>
      <c r="BF579" s="143">
        <v>40207</v>
      </c>
      <c r="BG579" s="144">
        <v>0.70079999999999998</v>
      </c>
      <c r="BH579" s="142">
        <v>600</v>
      </c>
      <c r="BI579" s="143">
        <v>800</v>
      </c>
      <c r="BJ579" s="143">
        <v>0.99670000000000003</v>
      </c>
      <c r="BK579" s="143">
        <v>274116</v>
      </c>
      <c r="BL579" s="143">
        <v>7160</v>
      </c>
      <c r="BM579" s="144">
        <v>0.61609999999999998</v>
      </c>
      <c r="BN579" s="142">
        <v>684</v>
      </c>
      <c r="BO579" s="143">
        <v>800</v>
      </c>
      <c r="BP579" s="143">
        <v>0</v>
      </c>
      <c r="BQ579" s="143">
        <v>275028</v>
      </c>
      <c r="BR579" s="143"/>
      <c r="BS579" s="144">
        <v>0.59830000000000005</v>
      </c>
      <c r="BT579" s="142"/>
      <c r="BU579" s="143"/>
      <c r="BV579" s="143"/>
      <c r="BW579" s="143"/>
      <c r="BX579" s="143"/>
      <c r="BY579" s="144"/>
      <c r="BZ579" s="142">
        <v>1610.4</v>
      </c>
      <c r="CA579" s="143">
        <v>1618.4</v>
      </c>
      <c r="CB579" s="143">
        <v>1.0318000000000001</v>
      </c>
      <c r="CC579" s="143">
        <v>748368</v>
      </c>
      <c r="CD579" s="143">
        <v>35918</v>
      </c>
      <c r="CE579" s="144">
        <v>1.2625</v>
      </c>
      <c r="CF579" s="142">
        <v>892.8</v>
      </c>
      <c r="CG579" s="143">
        <v>892.8</v>
      </c>
      <c r="CH579" s="143">
        <v>0.99829999999999997</v>
      </c>
      <c r="CI579" s="143">
        <v>435936</v>
      </c>
      <c r="CJ579" s="143">
        <v>38122</v>
      </c>
      <c r="CK579" s="144">
        <v>0.65739999999999998</v>
      </c>
      <c r="CL579" s="142">
        <v>884.4</v>
      </c>
      <c r="CM579" s="143">
        <v>884.4</v>
      </c>
      <c r="CN579" s="143">
        <v>0.99770000000000003</v>
      </c>
      <c r="CO579" s="143">
        <v>438672</v>
      </c>
      <c r="CP579" s="143">
        <v>57643</v>
      </c>
      <c r="CQ579" s="144">
        <v>0.6905</v>
      </c>
      <c r="CR579" s="142">
        <v>979.2</v>
      </c>
      <c r="CS579" s="143">
        <v>979.2</v>
      </c>
      <c r="CT579" s="143">
        <v>0.99750000000000005</v>
      </c>
      <c r="CU579" s="143">
        <v>403512</v>
      </c>
      <c r="CV579" s="143"/>
      <c r="CW579" s="144">
        <v>0.55520000000000003</v>
      </c>
      <c r="CX579" s="142">
        <v>859.2</v>
      </c>
      <c r="CY579" s="143">
        <v>859.2</v>
      </c>
      <c r="CZ579" s="143">
        <v>0.99750000000000005</v>
      </c>
      <c r="DA579" s="143">
        <v>449808</v>
      </c>
      <c r="DB579" s="143">
        <v>67389</v>
      </c>
      <c r="DC579" s="144">
        <v>0.70540000000000003</v>
      </c>
      <c r="DD579" s="142">
        <v>862.8</v>
      </c>
      <c r="DE579" s="143">
        <v>862.8</v>
      </c>
      <c r="DF579" s="143">
        <v>0.99580000000000002</v>
      </c>
      <c r="DG579" s="143">
        <v>403908</v>
      </c>
      <c r="DH579" s="143">
        <v>32870</v>
      </c>
      <c r="DI579" s="144">
        <v>0.65290000000000004</v>
      </c>
    </row>
    <row r="580" spans="1:113">
      <c r="A580" s="137">
        <v>577</v>
      </c>
      <c r="B580" s="138" t="s">
        <v>747</v>
      </c>
      <c r="C580" s="139" t="s">
        <v>2790</v>
      </c>
      <c r="D580" s="140" t="s">
        <v>195</v>
      </c>
      <c r="E580" s="141">
        <v>165</v>
      </c>
      <c r="F580" s="142">
        <v>84</v>
      </c>
      <c r="G580" s="143">
        <v>84</v>
      </c>
      <c r="H580" s="143">
        <v>0.92700000000000005</v>
      </c>
      <c r="I580" s="143">
        <v>9531</v>
      </c>
      <c r="J580" s="143">
        <v>0</v>
      </c>
      <c r="K580" s="144">
        <v>0.16800000000000001</v>
      </c>
      <c r="L580" s="142">
        <v>74.7</v>
      </c>
      <c r="M580" s="143">
        <v>74.7</v>
      </c>
      <c r="N580" s="143">
        <v>0.91</v>
      </c>
      <c r="O580" s="143">
        <v>12459</v>
      </c>
      <c r="P580" s="143">
        <v>0</v>
      </c>
      <c r="Q580" s="144">
        <v>0.251</v>
      </c>
      <c r="R580" s="142">
        <v>44.7</v>
      </c>
      <c r="S580" s="143">
        <v>132</v>
      </c>
      <c r="T580" s="143">
        <v>0.89</v>
      </c>
      <c r="U580" s="143">
        <v>14433</v>
      </c>
      <c r="V580" s="143">
        <v>0</v>
      </c>
      <c r="W580" s="144">
        <v>0.497</v>
      </c>
      <c r="X580" s="142">
        <v>109.2</v>
      </c>
      <c r="Y580" s="143">
        <v>132</v>
      </c>
      <c r="Z580" s="143">
        <v>0.91800000000000004</v>
      </c>
      <c r="AA580" s="143">
        <v>22629</v>
      </c>
      <c r="AB580" s="143">
        <v>0</v>
      </c>
      <c r="AC580" s="144">
        <v>0.309</v>
      </c>
      <c r="AD580" s="142">
        <v>119.4</v>
      </c>
      <c r="AE580" s="143">
        <v>132</v>
      </c>
      <c r="AF580" s="143">
        <v>0.91</v>
      </c>
      <c r="AG580" s="143">
        <v>17007</v>
      </c>
      <c r="AH580" s="143">
        <v>0</v>
      </c>
      <c r="AI580" s="144">
        <v>0.214</v>
      </c>
      <c r="AJ580" s="142">
        <v>123.6</v>
      </c>
      <c r="AK580" s="143">
        <v>132</v>
      </c>
      <c r="AL580" s="143">
        <v>0.92800000000000005</v>
      </c>
      <c r="AM580" s="143">
        <v>22929</v>
      </c>
      <c r="AN580" s="143">
        <v>0</v>
      </c>
      <c r="AO580" s="144">
        <v>0.27400000000000002</v>
      </c>
      <c r="AP580" s="142">
        <v>115.2</v>
      </c>
      <c r="AQ580" s="143">
        <v>132</v>
      </c>
      <c r="AR580" s="143">
        <v>0.91959999999999997</v>
      </c>
      <c r="AS580" s="143">
        <v>18141</v>
      </c>
      <c r="AT580" s="143"/>
      <c r="AU580" s="144">
        <v>0.23019999999999999</v>
      </c>
      <c r="AV580" s="142">
        <v>21.9</v>
      </c>
      <c r="AW580" s="143">
        <v>132</v>
      </c>
      <c r="AX580" s="143">
        <v>0.88319999999999999</v>
      </c>
      <c r="AY580" s="143">
        <v>14925</v>
      </c>
      <c r="AZ580" s="143">
        <v>6569</v>
      </c>
      <c r="BA580" s="144">
        <v>1.0717000000000001</v>
      </c>
      <c r="BB580" s="142">
        <v>114.48</v>
      </c>
      <c r="BC580" s="143">
        <v>132</v>
      </c>
      <c r="BD580" s="143">
        <v>0.88649999999999995</v>
      </c>
      <c r="BE580" s="143">
        <v>23265</v>
      </c>
      <c r="BF580" s="143"/>
      <c r="BG580" s="144">
        <v>0.30809999999999998</v>
      </c>
      <c r="BH580" s="142">
        <v>108</v>
      </c>
      <c r="BI580" s="143">
        <v>132</v>
      </c>
      <c r="BJ580" s="143">
        <v>0.89659999999999995</v>
      </c>
      <c r="BK580" s="143">
        <v>19995</v>
      </c>
      <c r="BL580" s="143"/>
      <c r="BM580" s="144">
        <v>0.27750000000000002</v>
      </c>
      <c r="BN580" s="142">
        <v>271.2</v>
      </c>
      <c r="BO580" s="143">
        <v>132</v>
      </c>
      <c r="BP580" s="143">
        <v>0.90459999999999996</v>
      </c>
      <c r="BQ580" s="143">
        <v>15921</v>
      </c>
      <c r="BR580" s="143"/>
      <c r="BS580" s="144">
        <v>9.6600000000000005E-2</v>
      </c>
      <c r="BT580" s="142"/>
      <c r="BU580" s="143"/>
      <c r="BV580" s="143"/>
      <c r="BW580" s="143"/>
      <c r="BX580" s="143"/>
      <c r="BY580" s="144"/>
      <c r="BZ580" s="142">
        <v>201.3</v>
      </c>
      <c r="CA580" s="143">
        <v>264</v>
      </c>
      <c r="CB580" s="143">
        <v>1.8334000000000001</v>
      </c>
      <c r="CC580" s="143">
        <v>44415</v>
      </c>
      <c r="CD580" s="143"/>
      <c r="CE580" s="144">
        <v>0.65949999999999998</v>
      </c>
      <c r="CF580" s="142">
        <v>79.8</v>
      </c>
      <c r="CG580" s="143">
        <v>132</v>
      </c>
      <c r="CH580" s="143">
        <v>0.93379999999999996</v>
      </c>
      <c r="CI580" s="143">
        <v>19986</v>
      </c>
      <c r="CJ580" s="143"/>
      <c r="CK580" s="144">
        <v>0.36049999999999999</v>
      </c>
      <c r="CL580" s="142">
        <v>93</v>
      </c>
      <c r="CM580" s="143">
        <v>132</v>
      </c>
      <c r="CN580" s="143">
        <v>0.93179999999999996</v>
      </c>
      <c r="CO580" s="143">
        <v>18882</v>
      </c>
      <c r="CP580" s="143"/>
      <c r="CQ580" s="144">
        <v>0.30259999999999998</v>
      </c>
      <c r="CR580" s="142">
        <v>100.2</v>
      </c>
      <c r="CS580" s="143">
        <v>132</v>
      </c>
      <c r="CT580" s="143">
        <v>0.91649999999999998</v>
      </c>
      <c r="CU580" s="143">
        <v>18627</v>
      </c>
      <c r="CV580" s="143"/>
      <c r="CW580" s="144">
        <v>0.27260000000000001</v>
      </c>
      <c r="CX580" s="142">
        <v>96.9</v>
      </c>
      <c r="CY580" s="143">
        <v>132</v>
      </c>
      <c r="CZ580" s="143">
        <v>0.92910000000000004</v>
      </c>
      <c r="DA580" s="143">
        <v>19689</v>
      </c>
      <c r="DB580" s="143"/>
      <c r="DC580" s="144">
        <v>0.29399999999999998</v>
      </c>
      <c r="DD580" s="142">
        <v>79.2</v>
      </c>
      <c r="DE580" s="143">
        <v>132</v>
      </c>
      <c r="DF580" s="143">
        <v>0.94230000000000003</v>
      </c>
      <c r="DG580" s="143">
        <v>13431</v>
      </c>
      <c r="DH580" s="143"/>
      <c r="DI580" s="144">
        <v>0.24990000000000001</v>
      </c>
    </row>
    <row r="581" spans="1:113">
      <c r="A581" s="137">
        <v>578</v>
      </c>
      <c r="B581" s="138" t="s">
        <v>748</v>
      </c>
      <c r="C581" s="139" t="s">
        <v>2791</v>
      </c>
      <c r="D581" s="140" t="s">
        <v>195</v>
      </c>
      <c r="E581" s="141">
        <v>300</v>
      </c>
      <c r="F581" s="142">
        <v>132</v>
      </c>
      <c r="G581" s="143">
        <v>132</v>
      </c>
      <c r="H581" s="143">
        <v>0.94699999999999995</v>
      </c>
      <c r="I581" s="143">
        <v>21600</v>
      </c>
      <c r="J581" s="143">
        <v>0</v>
      </c>
      <c r="K581" s="144">
        <v>0.23699999999999999</v>
      </c>
      <c r="L581" s="142">
        <v>147</v>
      </c>
      <c r="M581" s="143">
        <v>147</v>
      </c>
      <c r="N581" s="143">
        <v>0.98299999999999998</v>
      </c>
      <c r="O581" s="143">
        <v>53400</v>
      </c>
      <c r="P581" s="143">
        <v>0</v>
      </c>
      <c r="Q581" s="144">
        <v>0.50600000000000001</v>
      </c>
      <c r="R581" s="142">
        <v>147</v>
      </c>
      <c r="S581" s="143">
        <v>240</v>
      </c>
      <c r="T581" s="143">
        <v>0.97499999999999998</v>
      </c>
      <c r="U581" s="143">
        <v>46200</v>
      </c>
      <c r="V581" s="143">
        <v>0</v>
      </c>
      <c r="W581" s="144">
        <v>0.442</v>
      </c>
      <c r="X581" s="142">
        <v>147</v>
      </c>
      <c r="Y581" s="143">
        <v>240</v>
      </c>
      <c r="Z581" s="143">
        <v>0.97799999999999998</v>
      </c>
      <c r="AA581" s="143">
        <v>40800</v>
      </c>
      <c r="AB581" s="143">
        <v>0</v>
      </c>
      <c r="AC581" s="144">
        <v>0.38900000000000001</v>
      </c>
      <c r="AD581" s="142">
        <v>195</v>
      </c>
      <c r="AE581" s="143">
        <v>240</v>
      </c>
      <c r="AF581" s="143">
        <v>0.93700000000000006</v>
      </c>
      <c r="AG581" s="143">
        <v>44700</v>
      </c>
      <c r="AH581" s="143">
        <v>0</v>
      </c>
      <c r="AI581" s="144">
        <v>0.33500000000000002</v>
      </c>
      <c r="AJ581" s="142">
        <v>189</v>
      </c>
      <c r="AK581" s="143">
        <v>240</v>
      </c>
      <c r="AL581" s="143">
        <v>0.74299999999999999</v>
      </c>
      <c r="AM581" s="143">
        <v>37200</v>
      </c>
      <c r="AN581" s="143">
        <v>0</v>
      </c>
      <c r="AO581" s="144">
        <v>0.36299999999999999</v>
      </c>
      <c r="AP581" s="142">
        <v>189</v>
      </c>
      <c r="AQ581" s="143">
        <v>240</v>
      </c>
      <c r="AR581" s="143">
        <v>0.77549999999999997</v>
      </c>
      <c r="AS581" s="143">
        <v>34200</v>
      </c>
      <c r="AT581" s="143"/>
      <c r="AU581" s="144">
        <v>0.31359999999999999</v>
      </c>
      <c r="AV581" s="142">
        <v>192</v>
      </c>
      <c r="AW581" s="143">
        <v>240</v>
      </c>
      <c r="AX581" s="143">
        <v>0.31580000000000003</v>
      </c>
      <c r="AY581" s="143">
        <v>1800</v>
      </c>
      <c r="AZ581" s="143"/>
      <c r="BA581" s="144">
        <v>4.1200000000000001E-2</v>
      </c>
      <c r="BB581" s="142">
        <v>12.6</v>
      </c>
      <c r="BC581" s="143">
        <v>240</v>
      </c>
      <c r="BD581" s="143">
        <v>0.88139999999999996</v>
      </c>
      <c r="BE581" s="143">
        <v>1560</v>
      </c>
      <c r="BF581" s="143"/>
      <c r="BG581" s="144">
        <v>0.1888</v>
      </c>
      <c r="BH581" s="142">
        <v>210</v>
      </c>
      <c r="BI581" s="143">
        <v>240</v>
      </c>
      <c r="BJ581" s="143">
        <v>0</v>
      </c>
      <c r="BK581" s="143">
        <v>5280</v>
      </c>
      <c r="BL581" s="143"/>
      <c r="BM581" s="144">
        <v>3.3799999999999997E-2</v>
      </c>
      <c r="BN581" s="142">
        <v>201</v>
      </c>
      <c r="BO581" s="143">
        <v>240</v>
      </c>
      <c r="BP581" s="143">
        <v>0.56930000000000003</v>
      </c>
      <c r="BQ581" s="143">
        <v>4560</v>
      </c>
      <c r="BR581" s="143"/>
      <c r="BS581" s="144">
        <v>5.9299999999999999E-2</v>
      </c>
      <c r="BT581" s="142"/>
      <c r="BU581" s="143"/>
      <c r="BV581" s="143"/>
      <c r="BW581" s="143"/>
      <c r="BX581" s="143"/>
      <c r="BY581" s="144"/>
      <c r="BZ581" s="142">
        <v>90</v>
      </c>
      <c r="CA581" s="143">
        <v>480</v>
      </c>
      <c r="CB581" s="143">
        <v>1.0625</v>
      </c>
      <c r="CC581" s="143">
        <v>2940</v>
      </c>
      <c r="CD581" s="143"/>
      <c r="CE581" s="144">
        <v>0.53849999999999998</v>
      </c>
      <c r="CF581" s="142">
        <v>24</v>
      </c>
      <c r="CG581" s="143">
        <v>240</v>
      </c>
      <c r="CH581" s="143">
        <v>0.11749999999999999</v>
      </c>
      <c r="CI581" s="143">
        <v>1590</v>
      </c>
      <c r="CJ581" s="143">
        <v>2816</v>
      </c>
      <c r="CK581" s="144">
        <v>0.75770000000000004</v>
      </c>
      <c r="CL581" s="142">
        <v>21</v>
      </c>
      <c r="CM581" s="143">
        <v>240</v>
      </c>
      <c r="CN581" s="143">
        <v>0.1172</v>
      </c>
      <c r="CO581" s="143">
        <v>1410</v>
      </c>
      <c r="CP581" s="143">
        <v>2958</v>
      </c>
      <c r="CQ581" s="144">
        <v>0.79559999999999997</v>
      </c>
      <c r="CR581" s="142">
        <v>27</v>
      </c>
      <c r="CS581" s="143">
        <v>240</v>
      </c>
      <c r="CT581" s="143">
        <v>0.1196</v>
      </c>
      <c r="CU581" s="143">
        <v>1500</v>
      </c>
      <c r="CV581" s="143">
        <v>487</v>
      </c>
      <c r="CW581" s="144">
        <v>0.62429999999999997</v>
      </c>
      <c r="CX581" s="142">
        <v>21</v>
      </c>
      <c r="CY581" s="143">
        <v>240</v>
      </c>
      <c r="CZ581" s="143">
        <v>0.1143</v>
      </c>
      <c r="DA581" s="143">
        <v>1560</v>
      </c>
      <c r="DB581" s="143">
        <v>4276</v>
      </c>
      <c r="DC581" s="144">
        <v>0.87370000000000003</v>
      </c>
      <c r="DD581" s="142">
        <v>21</v>
      </c>
      <c r="DE581" s="143">
        <v>240</v>
      </c>
      <c r="DF581" s="143">
        <v>0.11459999999999999</v>
      </c>
      <c r="DG581" s="143">
        <v>1410</v>
      </c>
      <c r="DH581" s="143">
        <v>3228</v>
      </c>
      <c r="DI581" s="144">
        <v>0.8135</v>
      </c>
    </row>
    <row r="582" spans="1:113">
      <c r="A582" s="137">
        <v>579</v>
      </c>
      <c r="B582" s="138" t="s">
        <v>749</v>
      </c>
      <c r="C582" s="139" t="s">
        <v>2792</v>
      </c>
      <c r="D582" s="140" t="s">
        <v>195</v>
      </c>
      <c r="E582" s="141">
        <v>166.7</v>
      </c>
      <c r="F582" s="142">
        <v>15.22</v>
      </c>
      <c r="G582" s="143">
        <v>16.5</v>
      </c>
      <c r="H582" s="143">
        <v>0.94799999999999995</v>
      </c>
      <c r="I582" s="143">
        <v>2336.5</v>
      </c>
      <c r="J582" s="143">
        <v>0</v>
      </c>
      <c r="K582" s="144">
        <v>0.222</v>
      </c>
      <c r="L582" s="142">
        <v>18.079999999999998</v>
      </c>
      <c r="M582" s="143">
        <v>19.5</v>
      </c>
      <c r="N582" s="143">
        <v>0.96</v>
      </c>
      <c r="O582" s="143">
        <v>11826.5</v>
      </c>
      <c r="P582" s="143">
        <v>0</v>
      </c>
      <c r="Q582" s="144">
        <v>0.93300000000000005</v>
      </c>
      <c r="R582" s="142">
        <v>19.5</v>
      </c>
      <c r="S582" s="143">
        <v>133.33000000000001</v>
      </c>
      <c r="T582" s="143">
        <v>0.92</v>
      </c>
      <c r="U582" s="143">
        <v>4712.5</v>
      </c>
      <c r="V582" s="143">
        <v>0</v>
      </c>
      <c r="W582" s="144">
        <v>0.36</v>
      </c>
      <c r="X582" s="142">
        <v>14.68</v>
      </c>
      <c r="Y582" s="143">
        <v>151</v>
      </c>
      <c r="Z582" s="143">
        <v>0.91900000000000004</v>
      </c>
      <c r="AA582" s="143">
        <v>4963.5</v>
      </c>
      <c r="AB582" s="143">
        <v>0</v>
      </c>
      <c r="AC582" s="144">
        <v>0.504</v>
      </c>
      <c r="AD582" s="142">
        <v>14.94</v>
      </c>
      <c r="AE582" s="143">
        <v>151</v>
      </c>
      <c r="AF582" s="143">
        <v>0.92100000000000004</v>
      </c>
      <c r="AG582" s="143">
        <v>4408.5</v>
      </c>
      <c r="AH582" s="143">
        <v>0</v>
      </c>
      <c r="AI582" s="144">
        <v>0.439</v>
      </c>
      <c r="AJ582" s="142">
        <v>16.2</v>
      </c>
      <c r="AK582" s="143">
        <v>151</v>
      </c>
      <c r="AL582" s="143">
        <v>0.93899999999999995</v>
      </c>
      <c r="AM582" s="143">
        <v>4803.5</v>
      </c>
      <c r="AN582" s="143">
        <v>0</v>
      </c>
      <c r="AO582" s="144">
        <v>0.433</v>
      </c>
      <c r="AP582" s="142">
        <v>16.489999999999998</v>
      </c>
      <c r="AQ582" s="143">
        <v>133.36000000000001</v>
      </c>
      <c r="AR582" s="143">
        <v>0.96279999999999999</v>
      </c>
      <c r="AS582" s="143">
        <v>3524</v>
      </c>
      <c r="AT582" s="143"/>
      <c r="AU582" s="144"/>
      <c r="AV582" s="142">
        <v>16.48</v>
      </c>
      <c r="AW582" s="143">
        <v>133.36000000000001</v>
      </c>
      <c r="AX582" s="143">
        <v>0.96799999999999997</v>
      </c>
      <c r="AY582" s="143">
        <v>3333</v>
      </c>
      <c r="AZ582" s="143"/>
      <c r="BA582" s="144"/>
      <c r="BB582" s="142">
        <v>13.65</v>
      </c>
      <c r="BC582" s="143">
        <v>133.36000000000001</v>
      </c>
      <c r="BD582" s="143">
        <v>0.87439999999999996</v>
      </c>
      <c r="BE582" s="143">
        <v>4435</v>
      </c>
      <c r="BF582" s="143"/>
      <c r="BG582" s="144"/>
      <c r="BH582" s="142">
        <v>21.25</v>
      </c>
      <c r="BI582" s="143">
        <v>133.36000000000001</v>
      </c>
      <c r="BJ582" s="143">
        <v>0.85340000000000005</v>
      </c>
      <c r="BK582" s="143">
        <v>4686</v>
      </c>
      <c r="BL582" s="143"/>
      <c r="BM582" s="144"/>
      <c r="BN582" s="142">
        <v>22.17</v>
      </c>
      <c r="BO582" s="143">
        <v>133.36000000000001</v>
      </c>
      <c r="BP582" s="143">
        <v>0.88400000000000001</v>
      </c>
      <c r="BQ582" s="143">
        <v>4456</v>
      </c>
      <c r="BR582" s="143"/>
      <c r="BS582" s="144"/>
      <c r="BT582" s="142"/>
      <c r="BU582" s="143"/>
      <c r="BV582" s="143"/>
      <c r="BW582" s="143"/>
      <c r="BX582" s="143"/>
      <c r="BY582" s="144"/>
      <c r="BZ582" s="142">
        <v>63.82</v>
      </c>
      <c r="CA582" s="143">
        <v>266.72000000000003</v>
      </c>
      <c r="CB582" s="143">
        <v>1.8292999999999999</v>
      </c>
      <c r="CC582" s="143">
        <v>15047</v>
      </c>
      <c r="CD582" s="143"/>
      <c r="CE582" s="144"/>
      <c r="CF582" s="142">
        <v>32.67</v>
      </c>
      <c r="CG582" s="143">
        <v>133.36000000000001</v>
      </c>
      <c r="CH582" s="143">
        <v>0.91210000000000002</v>
      </c>
      <c r="CI582" s="143">
        <v>7541</v>
      </c>
      <c r="CJ582" s="143"/>
      <c r="CK582" s="144"/>
      <c r="CL582" s="142">
        <v>36.33</v>
      </c>
      <c r="CM582" s="143">
        <v>133.36000000000001</v>
      </c>
      <c r="CN582" s="143">
        <v>0.91920000000000002</v>
      </c>
      <c r="CO582" s="143">
        <v>7561</v>
      </c>
      <c r="CP582" s="143"/>
      <c r="CQ582" s="144"/>
      <c r="CR582" s="142">
        <v>33.17</v>
      </c>
      <c r="CS582" s="143">
        <v>133.36000000000001</v>
      </c>
      <c r="CT582" s="143">
        <v>0.91400000000000003</v>
      </c>
      <c r="CU582" s="143">
        <v>7266</v>
      </c>
      <c r="CV582" s="143"/>
      <c r="CW582" s="144"/>
      <c r="CX582" s="142">
        <v>34.15</v>
      </c>
      <c r="CY582" s="143">
        <v>133.36000000000001</v>
      </c>
      <c r="CZ582" s="143">
        <v>0.92530000000000001</v>
      </c>
      <c r="DA582" s="143">
        <v>7789</v>
      </c>
      <c r="DB582" s="143"/>
      <c r="DC582" s="144"/>
      <c r="DD582" s="142">
        <v>32.950000000000003</v>
      </c>
      <c r="DE582" s="143">
        <v>133.36000000000001</v>
      </c>
      <c r="DF582" s="143">
        <v>0.91379999999999995</v>
      </c>
      <c r="DG582" s="143">
        <v>5781</v>
      </c>
      <c r="DH582" s="143"/>
      <c r="DI582" s="144"/>
    </row>
    <row r="583" spans="1:113">
      <c r="A583" s="137">
        <v>580</v>
      </c>
      <c r="B583" s="138" t="s">
        <v>750</v>
      </c>
      <c r="C583" s="139" t="s">
        <v>2793</v>
      </c>
      <c r="D583" s="140" t="s">
        <v>195</v>
      </c>
      <c r="E583" s="141">
        <v>111</v>
      </c>
      <c r="F583" s="142">
        <v>118</v>
      </c>
      <c r="G583" s="143">
        <v>118</v>
      </c>
      <c r="H583" s="143">
        <v>0.39500000000000002</v>
      </c>
      <c r="I583" s="143">
        <v>3788</v>
      </c>
      <c r="J583" s="143">
        <v>0</v>
      </c>
      <c r="K583" s="144">
        <v>0.111</v>
      </c>
      <c r="L583" s="142">
        <v>115.84</v>
      </c>
      <c r="M583" s="143">
        <v>115.84</v>
      </c>
      <c r="N583" s="143">
        <v>0.36</v>
      </c>
      <c r="O583" s="143">
        <v>4600</v>
      </c>
      <c r="P583" s="143">
        <v>0</v>
      </c>
      <c r="Q583" s="144">
        <v>0.151</v>
      </c>
      <c r="R583" s="142">
        <v>99.68</v>
      </c>
      <c r="S583" s="143">
        <v>100</v>
      </c>
      <c r="T583" s="143">
        <v>0.55100000000000005</v>
      </c>
      <c r="U583" s="143">
        <v>4164</v>
      </c>
      <c r="V583" s="143">
        <v>0</v>
      </c>
      <c r="W583" s="144">
        <v>0.104</v>
      </c>
      <c r="X583" s="142">
        <v>65.2</v>
      </c>
      <c r="Y583" s="143">
        <v>100</v>
      </c>
      <c r="Z583" s="143">
        <v>0.72199999999999998</v>
      </c>
      <c r="AA583" s="143">
        <v>3808</v>
      </c>
      <c r="AB583" s="143">
        <v>0</v>
      </c>
      <c r="AC583" s="144">
        <v>0.111</v>
      </c>
      <c r="AD583" s="142">
        <v>0</v>
      </c>
      <c r="AE583" s="143">
        <v>116.72</v>
      </c>
      <c r="AF583" s="143">
        <v>0.65400000000000003</v>
      </c>
      <c r="AG583" s="143">
        <v>5788</v>
      </c>
      <c r="AH583" s="143">
        <v>0</v>
      </c>
      <c r="AI583" s="144">
        <v>0.111</v>
      </c>
      <c r="AJ583" s="142">
        <v>0</v>
      </c>
      <c r="AK583" s="143">
        <v>101.36</v>
      </c>
      <c r="AL583" s="143">
        <v>0.67</v>
      </c>
      <c r="AM583" s="143">
        <v>5684</v>
      </c>
      <c r="AN583" s="143">
        <v>0</v>
      </c>
      <c r="AO583" s="144">
        <v>0.111</v>
      </c>
      <c r="AP583" s="142">
        <v>124</v>
      </c>
      <c r="AQ583" s="143">
        <v>124</v>
      </c>
      <c r="AR583" s="143">
        <v>0.60429999999999995</v>
      </c>
      <c r="AS583" s="143">
        <v>9876</v>
      </c>
      <c r="AT583" s="143"/>
      <c r="AU583" s="144"/>
      <c r="AV583" s="142">
        <v>118.48</v>
      </c>
      <c r="AW583" s="143">
        <v>118.48</v>
      </c>
      <c r="AX583" s="143">
        <v>0.57950000000000002</v>
      </c>
      <c r="AY583" s="143">
        <v>10604</v>
      </c>
      <c r="AZ583" s="143"/>
      <c r="BA583" s="144"/>
      <c r="BB583" s="142">
        <v>120.8</v>
      </c>
      <c r="BC583" s="143">
        <v>120.8</v>
      </c>
      <c r="BD583" s="143">
        <v>0.81930000000000003</v>
      </c>
      <c r="BE583" s="143">
        <v>9724</v>
      </c>
      <c r="BF583" s="143"/>
      <c r="BG583" s="144"/>
      <c r="BH583" s="142">
        <v>64.400000000000006</v>
      </c>
      <c r="BI583" s="143">
        <v>111</v>
      </c>
      <c r="BJ583" s="143">
        <v>0.90329999999999999</v>
      </c>
      <c r="BK583" s="143">
        <v>6388</v>
      </c>
      <c r="BL583" s="143"/>
      <c r="BM583" s="144"/>
      <c r="BN583" s="142">
        <v>64.400000000000006</v>
      </c>
      <c r="BO583" s="143">
        <v>111</v>
      </c>
      <c r="BP583" s="143">
        <v>0.9224</v>
      </c>
      <c r="BQ583" s="143">
        <v>6124</v>
      </c>
      <c r="BR583" s="143"/>
      <c r="BS583" s="144"/>
      <c r="BT583" s="142"/>
      <c r="BU583" s="143"/>
      <c r="BV583" s="143"/>
      <c r="BW583" s="143"/>
      <c r="BX583" s="143"/>
      <c r="BY583" s="144"/>
      <c r="BZ583" s="142">
        <v>137.72</v>
      </c>
      <c r="CA583" s="143">
        <v>222</v>
      </c>
      <c r="CB583" s="143">
        <v>1.9792000000000001</v>
      </c>
      <c r="CC583" s="143">
        <v>17306</v>
      </c>
      <c r="CD583" s="143"/>
      <c r="CE583" s="144"/>
      <c r="CF583" s="142">
        <v>66.87</v>
      </c>
      <c r="CG583" s="143">
        <v>111</v>
      </c>
      <c r="CH583" s="143">
        <v>0.99819999999999998</v>
      </c>
      <c r="CI583" s="143">
        <v>5105</v>
      </c>
      <c r="CJ583" s="143"/>
      <c r="CK583" s="144"/>
      <c r="CL583" s="142">
        <v>59.29</v>
      </c>
      <c r="CM583" s="143">
        <v>111</v>
      </c>
      <c r="CN583" s="143">
        <v>0.99739999999999995</v>
      </c>
      <c r="CO583" s="143">
        <v>3061</v>
      </c>
      <c r="CP583" s="143"/>
      <c r="CQ583" s="144"/>
      <c r="CR583" s="142">
        <v>64.239999999999995</v>
      </c>
      <c r="CS583" s="143">
        <v>111</v>
      </c>
      <c r="CT583" s="143">
        <v>0.99670000000000003</v>
      </c>
      <c r="CU583" s="143">
        <v>5993</v>
      </c>
      <c r="CV583" s="143"/>
      <c r="CW583" s="144"/>
      <c r="CX583" s="142">
        <v>70.069999999999993</v>
      </c>
      <c r="CY583" s="143">
        <v>111</v>
      </c>
      <c r="CZ583" s="143">
        <v>0.99819999999999998</v>
      </c>
      <c r="DA583" s="143">
        <v>8343</v>
      </c>
      <c r="DB583" s="143"/>
      <c r="DC583" s="144"/>
      <c r="DD583" s="142">
        <v>67.16</v>
      </c>
      <c r="DE583" s="143">
        <v>111</v>
      </c>
      <c r="DF583" s="143">
        <v>0.99650000000000005</v>
      </c>
      <c r="DG583" s="143">
        <v>4839</v>
      </c>
      <c r="DH583" s="143"/>
      <c r="DI583" s="144"/>
    </row>
    <row r="584" spans="1:113">
      <c r="A584" s="137">
        <v>581</v>
      </c>
      <c r="B584" s="138" t="s">
        <v>751</v>
      </c>
      <c r="C584" s="139" t="s">
        <v>2794</v>
      </c>
      <c r="D584" s="140" t="s">
        <v>195</v>
      </c>
      <c r="E584" s="141">
        <v>300</v>
      </c>
      <c r="F584" s="142">
        <v>0</v>
      </c>
      <c r="G584" s="143">
        <v>0</v>
      </c>
      <c r="H584" s="143">
        <v>0.92</v>
      </c>
      <c r="I584" s="143">
        <v>0</v>
      </c>
      <c r="J584" s="143">
        <v>0</v>
      </c>
      <c r="K584" s="144">
        <v>0.307</v>
      </c>
      <c r="L584" s="142">
        <v>0</v>
      </c>
      <c r="M584" s="143">
        <v>0</v>
      </c>
      <c r="N584" s="143">
        <v>0.92</v>
      </c>
      <c r="O584" s="143">
        <v>0</v>
      </c>
      <c r="P584" s="143">
        <v>0</v>
      </c>
      <c r="Q584" s="144">
        <v>0.307</v>
      </c>
      <c r="R584" s="142">
        <v>0</v>
      </c>
      <c r="S584" s="143">
        <v>240</v>
      </c>
      <c r="T584" s="143">
        <v>0.92</v>
      </c>
      <c r="U584" s="143">
        <v>0</v>
      </c>
      <c r="V584" s="143">
        <v>0</v>
      </c>
      <c r="W584" s="144">
        <v>0.307</v>
      </c>
      <c r="X584" s="142">
        <v>0</v>
      </c>
      <c r="Y584" s="143">
        <v>240</v>
      </c>
      <c r="Z584" s="143">
        <v>0.92</v>
      </c>
      <c r="AA584" s="143">
        <v>0</v>
      </c>
      <c r="AB584" s="143">
        <v>0</v>
      </c>
      <c r="AC584" s="144">
        <v>0.307</v>
      </c>
      <c r="AD584" s="142">
        <v>0</v>
      </c>
      <c r="AE584" s="143">
        <v>240</v>
      </c>
      <c r="AF584" s="143">
        <v>0.92</v>
      </c>
      <c r="AG584" s="143">
        <v>0</v>
      </c>
      <c r="AH584" s="143">
        <v>0</v>
      </c>
      <c r="AI584" s="144">
        <v>0.307</v>
      </c>
      <c r="AJ584" s="142">
        <v>0</v>
      </c>
      <c r="AK584" s="143">
        <v>240</v>
      </c>
      <c r="AL584" s="143">
        <v>0.92</v>
      </c>
      <c r="AM584" s="143">
        <v>0</v>
      </c>
      <c r="AN584" s="143">
        <v>0</v>
      </c>
      <c r="AO584" s="144">
        <v>0.307</v>
      </c>
      <c r="AP584" s="142">
        <v>0</v>
      </c>
      <c r="AQ584" s="143">
        <v>240</v>
      </c>
      <c r="AR584" s="143"/>
      <c r="AS584" s="143">
        <v>0</v>
      </c>
      <c r="AT584" s="143"/>
      <c r="AU584" s="144">
        <v>0</v>
      </c>
      <c r="AV584" s="142">
        <v>0</v>
      </c>
      <c r="AW584" s="143">
        <v>240</v>
      </c>
      <c r="AX584" s="143"/>
      <c r="AY584" s="143">
        <v>0</v>
      </c>
      <c r="AZ584" s="143"/>
      <c r="BA584" s="144">
        <v>0</v>
      </c>
      <c r="BB584" s="142">
        <v>0</v>
      </c>
      <c r="BC584" s="143">
        <v>240</v>
      </c>
      <c r="BD584" s="143"/>
      <c r="BE584" s="143">
        <v>0</v>
      </c>
      <c r="BF584" s="143"/>
      <c r="BG584" s="144">
        <v>0</v>
      </c>
      <c r="BH584" s="142"/>
      <c r="BI584" s="143"/>
      <c r="BJ584" s="143"/>
      <c r="BK584" s="143"/>
      <c r="BL584" s="143"/>
      <c r="BM584" s="144"/>
      <c r="BN584" s="142"/>
      <c r="BO584" s="143"/>
      <c r="BP584" s="143"/>
      <c r="BQ584" s="143"/>
      <c r="BR584" s="143"/>
      <c r="BS584" s="144"/>
      <c r="BT584" s="142"/>
      <c r="BU584" s="143"/>
      <c r="BV584" s="143"/>
      <c r="BW584" s="143"/>
      <c r="BX584" s="143"/>
      <c r="BY584" s="144"/>
      <c r="BZ584" s="142"/>
      <c r="CA584" s="143"/>
      <c r="CB584" s="143"/>
      <c r="CC584" s="143"/>
      <c r="CD584" s="143"/>
      <c r="CE584" s="144"/>
      <c r="CF584" s="142"/>
      <c r="CG584" s="143"/>
      <c r="CH584" s="143"/>
      <c r="CI584" s="143"/>
      <c r="CJ584" s="143"/>
      <c r="CK584" s="144"/>
      <c r="CL584" s="142"/>
      <c r="CM584" s="143"/>
      <c r="CN584" s="143"/>
      <c r="CO584" s="143"/>
      <c r="CP584" s="143"/>
      <c r="CQ584" s="144"/>
      <c r="CR584" s="142"/>
      <c r="CS584" s="143"/>
      <c r="CT584" s="143"/>
      <c r="CU584" s="143"/>
      <c r="CV584" s="143"/>
      <c r="CW584" s="144"/>
      <c r="CX584" s="142"/>
      <c r="CY584" s="143"/>
      <c r="CZ584" s="143"/>
      <c r="DA584" s="143"/>
      <c r="DB584" s="143"/>
      <c r="DC584" s="144"/>
      <c r="DD584" s="142"/>
      <c r="DE584" s="143"/>
      <c r="DF584" s="143"/>
      <c r="DG584" s="143"/>
      <c r="DH584" s="143"/>
      <c r="DI584" s="144"/>
    </row>
    <row r="585" spans="1:113" ht="22.5">
      <c r="A585" s="137">
        <v>582</v>
      </c>
      <c r="B585" s="138" t="s">
        <v>752</v>
      </c>
      <c r="C585" s="139" t="s">
        <v>2795</v>
      </c>
      <c r="D585" s="140" t="s">
        <v>195</v>
      </c>
      <c r="E585" s="141">
        <v>333.3</v>
      </c>
      <c r="F585" s="142">
        <v>168</v>
      </c>
      <c r="G585" s="143">
        <v>168</v>
      </c>
      <c r="H585" s="143">
        <v>0.82899999999999996</v>
      </c>
      <c r="I585" s="143">
        <v>5520</v>
      </c>
      <c r="J585" s="143">
        <v>0</v>
      </c>
      <c r="K585" s="144">
        <v>5.3999999999999999E-2</v>
      </c>
      <c r="L585" s="142">
        <v>36</v>
      </c>
      <c r="M585" s="143">
        <v>168</v>
      </c>
      <c r="N585" s="143">
        <v>0.82399999999999995</v>
      </c>
      <c r="O585" s="143">
        <v>4500</v>
      </c>
      <c r="P585" s="143">
        <v>0</v>
      </c>
      <c r="Q585" s="144">
        <v>0.20799999999999999</v>
      </c>
      <c r="R585" s="142">
        <v>288</v>
      </c>
      <c r="S585" s="143">
        <v>285</v>
      </c>
      <c r="T585" s="143">
        <v>0.79400000000000004</v>
      </c>
      <c r="U585" s="143">
        <v>3240</v>
      </c>
      <c r="V585" s="143">
        <v>0</v>
      </c>
      <c r="W585" s="144">
        <v>1.9E-2</v>
      </c>
      <c r="X585" s="142">
        <v>18</v>
      </c>
      <c r="Y585" s="143">
        <v>266.64</v>
      </c>
      <c r="Z585" s="143">
        <v>0.80700000000000005</v>
      </c>
      <c r="AA585" s="143">
        <v>2760</v>
      </c>
      <c r="AB585" s="143">
        <v>0</v>
      </c>
      <c r="AC585" s="144">
        <v>0.26</v>
      </c>
      <c r="AD585" s="142">
        <v>258</v>
      </c>
      <c r="AE585" s="143">
        <v>266.64</v>
      </c>
      <c r="AF585" s="143">
        <v>0.71199999999999997</v>
      </c>
      <c r="AG585" s="143">
        <v>4440</v>
      </c>
      <c r="AH585" s="143">
        <v>0</v>
      </c>
      <c r="AI585" s="144">
        <v>3.3000000000000002E-2</v>
      </c>
      <c r="AJ585" s="142">
        <v>0</v>
      </c>
      <c r="AK585" s="143">
        <v>266.64</v>
      </c>
      <c r="AL585" s="143">
        <v>0.92</v>
      </c>
      <c r="AM585" s="143">
        <v>3600</v>
      </c>
      <c r="AN585" s="143">
        <v>1215</v>
      </c>
      <c r="AO585" s="144">
        <v>3.3000000000000002E-2</v>
      </c>
      <c r="AP585" s="142">
        <v>103.8</v>
      </c>
      <c r="AQ585" s="143">
        <v>266.64</v>
      </c>
      <c r="AR585" s="143">
        <v>0.26269999999999999</v>
      </c>
      <c r="AS585" s="143">
        <v>0</v>
      </c>
      <c r="AT585" s="143"/>
      <c r="AU585" s="144">
        <v>0</v>
      </c>
      <c r="AV585" s="142">
        <v>109.8</v>
      </c>
      <c r="AW585" s="143">
        <v>266.64</v>
      </c>
      <c r="AX585" s="143">
        <v>0.90480000000000005</v>
      </c>
      <c r="AY585" s="143">
        <v>0</v>
      </c>
      <c r="AZ585" s="143"/>
      <c r="BA585" s="144">
        <v>0</v>
      </c>
      <c r="BB585" s="142">
        <v>106.2</v>
      </c>
      <c r="BC585" s="143">
        <v>266.64</v>
      </c>
      <c r="BD585" s="143">
        <v>8.5400000000000004E-2</v>
      </c>
      <c r="BE585" s="143">
        <v>0</v>
      </c>
      <c r="BF585" s="143"/>
      <c r="BG585" s="144">
        <v>0</v>
      </c>
      <c r="BH585" s="142">
        <v>60</v>
      </c>
      <c r="BI585" s="143">
        <v>266.64</v>
      </c>
      <c r="BJ585" s="143">
        <v>0.46100000000000002</v>
      </c>
      <c r="BK585" s="143">
        <v>0</v>
      </c>
      <c r="BL585" s="143"/>
      <c r="BM585" s="144">
        <v>0</v>
      </c>
      <c r="BN585" s="142">
        <v>24</v>
      </c>
      <c r="BO585" s="143">
        <v>266.64</v>
      </c>
      <c r="BP585" s="143">
        <v>0.80720000000000003</v>
      </c>
      <c r="BQ585" s="143">
        <v>0</v>
      </c>
      <c r="BR585" s="143"/>
      <c r="BS585" s="144">
        <v>0</v>
      </c>
      <c r="BT585" s="142"/>
      <c r="BU585" s="143"/>
      <c r="BV585" s="143"/>
      <c r="BW585" s="143"/>
      <c r="BX585" s="143"/>
      <c r="BY585" s="144"/>
      <c r="BZ585" s="142">
        <v>84</v>
      </c>
      <c r="CA585" s="143">
        <v>533.28</v>
      </c>
      <c r="CB585" s="143">
        <v>1.6933</v>
      </c>
      <c r="CC585" s="143">
        <v>3000</v>
      </c>
      <c r="CD585" s="143"/>
      <c r="CE585" s="144">
        <v>0.23150000000000001</v>
      </c>
      <c r="CF585" s="142">
        <v>24</v>
      </c>
      <c r="CG585" s="143">
        <v>266.64</v>
      </c>
      <c r="CH585" s="143">
        <v>0.79349999999999998</v>
      </c>
      <c r="CI585" s="143">
        <v>4380</v>
      </c>
      <c r="CJ585" s="143"/>
      <c r="CK585" s="144">
        <v>0</v>
      </c>
      <c r="CL585" s="142">
        <v>18</v>
      </c>
      <c r="CM585" s="143">
        <v>266.64</v>
      </c>
      <c r="CN585" s="143">
        <v>0.81630000000000003</v>
      </c>
      <c r="CO585" s="143">
        <v>2400</v>
      </c>
      <c r="CP585" s="143"/>
      <c r="CQ585" s="144">
        <v>0</v>
      </c>
      <c r="CR585" s="142">
        <v>241.2</v>
      </c>
      <c r="CS585" s="143">
        <v>266.64</v>
      </c>
      <c r="CT585" s="143">
        <v>1.0999999999999999E-2</v>
      </c>
      <c r="CU585" s="143">
        <v>4200</v>
      </c>
      <c r="CV585" s="143"/>
      <c r="CW585" s="144">
        <v>0</v>
      </c>
      <c r="CX585" s="142">
        <v>241.2</v>
      </c>
      <c r="CY585" s="143">
        <v>266.64</v>
      </c>
      <c r="CZ585" s="143">
        <v>5.7999999999999996E-3</v>
      </c>
      <c r="DA585" s="143">
        <v>3840</v>
      </c>
      <c r="DB585" s="143">
        <v>212374</v>
      </c>
      <c r="DC585" s="144">
        <v>1.7835000000000001</v>
      </c>
      <c r="DD585" s="142">
        <v>318</v>
      </c>
      <c r="DE585" s="143">
        <v>266.64</v>
      </c>
      <c r="DF585" s="143">
        <v>9.4399999999999998E-2</v>
      </c>
      <c r="DG585" s="143">
        <v>3360</v>
      </c>
      <c r="DH585" s="143"/>
      <c r="DI585" s="144">
        <v>4.8800000000000003E-2</v>
      </c>
    </row>
    <row r="586" spans="1:113" ht="22.5">
      <c r="A586" s="137">
        <v>583</v>
      </c>
      <c r="B586" s="138" t="s">
        <v>753</v>
      </c>
      <c r="C586" s="139" t="s">
        <v>2796</v>
      </c>
      <c r="D586" s="140" t="s">
        <v>195</v>
      </c>
      <c r="E586" s="141">
        <v>178</v>
      </c>
      <c r="F586" s="142">
        <v>104</v>
      </c>
      <c r="G586" s="143">
        <v>104</v>
      </c>
      <c r="H586" s="143">
        <v>0.89</v>
      </c>
      <c r="I586" s="143">
        <v>26800</v>
      </c>
      <c r="J586" s="143">
        <v>0</v>
      </c>
      <c r="K586" s="144">
        <v>0.39700000000000002</v>
      </c>
      <c r="L586" s="142">
        <v>80</v>
      </c>
      <c r="M586" s="143">
        <v>80</v>
      </c>
      <c r="N586" s="143">
        <v>16.850999999999999</v>
      </c>
      <c r="O586" s="143">
        <v>34040</v>
      </c>
      <c r="P586" s="143">
        <v>0</v>
      </c>
      <c r="Q586" s="144">
        <v>3.5000000000000003E-2</v>
      </c>
      <c r="R586" s="142">
        <v>102</v>
      </c>
      <c r="S586" s="143">
        <v>161</v>
      </c>
      <c r="T586" s="143">
        <v>0.38800000000000001</v>
      </c>
      <c r="U586" s="143">
        <v>25000</v>
      </c>
      <c r="V586" s="143">
        <v>0</v>
      </c>
      <c r="W586" s="144">
        <v>0.86499999999999999</v>
      </c>
      <c r="X586" s="142">
        <v>104</v>
      </c>
      <c r="Y586" s="143">
        <v>161</v>
      </c>
      <c r="Z586" s="143">
        <v>0.89</v>
      </c>
      <c r="AA586" s="143">
        <v>30140</v>
      </c>
      <c r="AB586" s="143">
        <v>0</v>
      </c>
      <c r="AC586" s="144">
        <v>0.44600000000000001</v>
      </c>
      <c r="AD586" s="142">
        <v>108</v>
      </c>
      <c r="AE586" s="143">
        <v>161</v>
      </c>
      <c r="AF586" s="143">
        <v>0.69799999999999995</v>
      </c>
      <c r="AG586" s="143">
        <v>34300</v>
      </c>
      <c r="AH586" s="143">
        <v>0</v>
      </c>
      <c r="AI586" s="144">
        <v>0.623</v>
      </c>
      <c r="AJ586" s="142">
        <v>108</v>
      </c>
      <c r="AK586" s="143">
        <v>161</v>
      </c>
      <c r="AL586" s="143">
        <v>1.099</v>
      </c>
      <c r="AM586" s="143">
        <v>47060</v>
      </c>
      <c r="AN586" s="143">
        <v>0</v>
      </c>
      <c r="AO586" s="144">
        <v>0.54300000000000004</v>
      </c>
      <c r="AP586" s="142">
        <v>114</v>
      </c>
      <c r="AQ586" s="143">
        <v>142.4</v>
      </c>
      <c r="AR586" s="143">
        <v>0.88890000000000002</v>
      </c>
      <c r="AS586" s="143">
        <v>37780</v>
      </c>
      <c r="AT586" s="143"/>
      <c r="AU586" s="144"/>
      <c r="AV586" s="142">
        <v>96</v>
      </c>
      <c r="AW586" s="143">
        <v>142.4</v>
      </c>
      <c r="AX586" s="143">
        <v>0.99119999999999997</v>
      </c>
      <c r="AY586" s="143">
        <v>29120</v>
      </c>
      <c r="AZ586" s="143"/>
      <c r="BA586" s="144"/>
      <c r="BB586" s="142">
        <v>68.239999999999995</v>
      </c>
      <c r="BC586" s="143">
        <v>142.4</v>
      </c>
      <c r="BD586" s="143">
        <v>0.61599999999999999</v>
      </c>
      <c r="BE586" s="143">
        <v>19224</v>
      </c>
      <c r="BF586" s="143"/>
      <c r="BG586" s="144"/>
      <c r="BH586" s="142">
        <v>92</v>
      </c>
      <c r="BI586" s="143">
        <v>142.4</v>
      </c>
      <c r="BJ586" s="143">
        <v>0.84619999999999995</v>
      </c>
      <c r="BK586" s="143">
        <v>27866</v>
      </c>
      <c r="BL586" s="143"/>
      <c r="BM586" s="144"/>
      <c r="BN586" s="142">
        <v>115.2</v>
      </c>
      <c r="BO586" s="143">
        <v>142.4</v>
      </c>
      <c r="BP586" s="143">
        <v>0.8095</v>
      </c>
      <c r="BQ586" s="143">
        <v>31332</v>
      </c>
      <c r="BR586" s="143"/>
      <c r="BS586" s="144"/>
      <c r="BT586" s="142"/>
      <c r="BU586" s="143"/>
      <c r="BV586" s="143"/>
      <c r="BW586" s="143"/>
      <c r="BX586" s="143"/>
      <c r="BY586" s="144"/>
      <c r="BZ586" s="142">
        <v>258.8</v>
      </c>
      <c r="CA586" s="143">
        <v>284.8</v>
      </c>
      <c r="CB586" s="143">
        <v>1.6703999999999999</v>
      </c>
      <c r="CC586" s="143">
        <v>105100</v>
      </c>
      <c r="CD586" s="143"/>
      <c r="CE586" s="144"/>
      <c r="CF586" s="142">
        <v>132.4</v>
      </c>
      <c r="CG586" s="143">
        <v>142.4</v>
      </c>
      <c r="CH586" s="143">
        <v>0.80969999999999998</v>
      </c>
      <c r="CI586" s="143">
        <v>48750</v>
      </c>
      <c r="CJ586" s="143"/>
      <c r="CK586" s="144"/>
      <c r="CL586" s="142">
        <v>137.19999999999999</v>
      </c>
      <c r="CM586" s="143">
        <v>142.4</v>
      </c>
      <c r="CN586" s="143">
        <v>0.83840000000000003</v>
      </c>
      <c r="CO586" s="143">
        <v>54232</v>
      </c>
      <c r="CP586" s="143"/>
      <c r="CQ586" s="144"/>
      <c r="CR586" s="142">
        <v>138.4</v>
      </c>
      <c r="CS586" s="143">
        <v>142.4</v>
      </c>
      <c r="CT586" s="143">
        <v>0.82020000000000004</v>
      </c>
      <c r="CU586" s="143">
        <v>56452</v>
      </c>
      <c r="CV586" s="143"/>
      <c r="CW586" s="144"/>
      <c r="CX586" s="142">
        <v>113.2</v>
      </c>
      <c r="CY586" s="143">
        <v>142.4</v>
      </c>
      <c r="CZ586" s="143">
        <v>0.81279999999999997</v>
      </c>
      <c r="DA586" s="143">
        <v>49904</v>
      </c>
      <c r="DB586" s="143"/>
      <c r="DC586" s="144"/>
      <c r="DD586" s="142">
        <v>122.2</v>
      </c>
      <c r="DE586" s="143">
        <v>142.4</v>
      </c>
      <c r="DF586" s="143">
        <v>0.79379999999999995</v>
      </c>
      <c r="DG586" s="143">
        <v>36536</v>
      </c>
      <c r="DH586" s="143"/>
      <c r="DI586" s="144"/>
    </row>
    <row r="587" spans="1:113">
      <c r="A587" s="137">
        <v>584</v>
      </c>
      <c r="B587" s="138" t="s">
        <v>754</v>
      </c>
      <c r="C587" s="139" t="s">
        <v>2797</v>
      </c>
      <c r="D587" s="140" t="s">
        <v>195</v>
      </c>
      <c r="E587" s="141">
        <v>400</v>
      </c>
      <c r="F587" s="142">
        <v>186</v>
      </c>
      <c r="G587" s="143">
        <v>186</v>
      </c>
      <c r="H587" s="143">
        <v>0.91700000000000004</v>
      </c>
      <c r="I587" s="143">
        <v>11250</v>
      </c>
      <c r="J587" s="143">
        <v>0</v>
      </c>
      <c r="K587" s="144">
        <v>0.09</v>
      </c>
      <c r="L587" s="142">
        <v>204</v>
      </c>
      <c r="M587" s="143">
        <v>204</v>
      </c>
      <c r="N587" s="143">
        <v>0.97</v>
      </c>
      <c r="O587" s="143">
        <v>45180</v>
      </c>
      <c r="P587" s="143">
        <v>0</v>
      </c>
      <c r="Q587" s="144">
        <v>0.313</v>
      </c>
      <c r="R587" s="142">
        <v>225</v>
      </c>
      <c r="S587" s="143">
        <v>225</v>
      </c>
      <c r="T587" s="143">
        <v>0.95899999999999996</v>
      </c>
      <c r="U587" s="143">
        <v>36690</v>
      </c>
      <c r="V587" s="143">
        <v>0</v>
      </c>
      <c r="W587" s="144">
        <v>0.23300000000000001</v>
      </c>
      <c r="X587" s="142">
        <v>222</v>
      </c>
      <c r="Y587" s="143">
        <v>222</v>
      </c>
      <c r="Z587" s="143">
        <v>0.95599999999999996</v>
      </c>
      <c r="AA587" s="143">
        <v>51210</v>
      </c>
      <c r="AB587" s="143">
        <v>0</v>
      </c>
      <c r="AC587" s="144">
        <v>0.33100000000000002</v>
      </c>
      <c r="AD587" s="142">
        <v>222</v>
      </c>
      <c r="AE587" s="143">
        <v>222</v>
      </c>
      <c r="AF587" s="143">
        <v>0.95099999999999996</v>
      </c>
      <c r="AG587" s="143">
        <v>21600</v>
      </c>
      <c r="AH587" s="143">
        <v>0</v>
      </c>
      <c r="AI587" s="144">
        <v>0.14000000000000001</v>
      </c>
      <c r="AJ587" s="142">
        <v>207</v>
      </c>
      <c r="AK587" s="143">
        <v>207</v>
      </c>
      <c r="AL587" s="143">
        <v>0.96599999999999997</v>
      </c>
      <c r="AM587" s="143">
        <v>43200</v>
      </c>
      <c r="AN587" s="143">
        <v>0</v>
      </c>
      <c r="AO587" s="144">
        <v>0.29599999999999999</v>
      </c>
      <c r="AP587" s="142">
        <v>207</v>
      </c>
      <c r="AQ587" s="143">
        <v>207</v>
      </c>
      <c r="AR587" s="143">
        <v>0.95740000000000003</v>
      </c>
      <c r="AS587" s="143">
        <v>39810</v>
      </c>
      <c r="AT587" s="143"/>
      <c r="AU587" s="144">
        <v>0.27</v>
      </c>
      <c r="AV587" s="142">
        <v>183</v>
      </c>
      <c r="AW587" s="143">
        <v>183</v>
      </c>
      <c r="AX587" s="143">
        <v>0.95020000000000004</v>
      </c>
      <c r="AY587" s="143">
        <v>41220</v>
      </c>
      <c r="AZ587" s="143"/>
      <c r="BA587" s="144">
        <v>0.32919999999999999</v>
      </c>
      <c r="BB587" s="142">
        <v>222.6</v>
      </c>
      <c r="BC587" s="143">
        <v>222.6</v>
      </c>
      <c r="BD587" s="143">
        <v>0.93500000000000005</v>
      </c>
      <c r="BE587" s="143">
        <v>69810</v>
      </c>
      <c r="BF587" s="143"/>
      <c r="BG587" s="144">
        <v>0.45079999999999998</v>
      </c>
      <c r="BH587" s="142">
        <v>210</v>
      </c>
      <c r="BI587" s="143">
        <v>210</v>
      </c>
      <c r="BJ587" s="143">
        <v>0.9415</v>
      </c>
      <c r="BK587" s="143">
        <v>62517</v>
      </c>
      <c r="BL587" s="143"/>
      <c r="BM587" s="144">
        <v>0.42499999999999999</v>
      </c>
      <c r="BN587" s="142">
        <v>204.9</v>
      </c>
      <c r="BO587" s="143">
        <v>204.9</v>
      </c>
      <c r="BP587" s="143">
        <v>0.93530000000000002</v>
      </c>
      <c r="BQ587" s="143">
        <v>60456</v>
      </c>
      <c r="BR587" s="143"/>
      <c r="BS587" s="144">
        <v>0.46939999999999998</v>
      </c>
      <c r="BT587" s="142"/>
      <c r="BU587" s="143"/>
      <c r="BV587" s="143"/>
      <c r="BW587" s="143"/>
      <c r="BX587" s="143"/>
      <c r="BY587" s="144"/>
      <c r="BZ587" s="142">
        <v>415</v>
      </c>
      <c r="CA587" s="143">
        <v>409</v>
      </c>
      <c r="CB587" s="143">
        <v>1.7856999999999998</v>
      </c>
      <c r="CC587" s="143">
        <v>125134</v>
      </c>
      <c r="CD587" s="143"/>
      <c r="CE587" s="144">
        <v>0.92149999999999999</v>
      </c>
      <c r="CF587" s="142">
        <v>178</v>
      </c>
      <c r="CG587" s="143">
        <v>178</v>
      </c>
      <c r="CH587" s="143">
        <v>0.94979999999999998</v>
      </c>
      <c r="CI587" s="143">
        <v>57710</v>
      </c>
      <c r="CJ587" s="143"/>
      <c r="CK587" s="144">
        <v>0.45879999999999999</v>
      </c>
      <c r="CL587" s="142">
        <v>195</v>
      </c>
      <c r="CM587" s="143">
        <v>195</v>
      </c>
      <c r="CN587" s="143">
        <v>0.93140000000000001</v>
      </c>
      <c r="CO587" s="143">
        <v>50470</v>
      </c>
      <c r="CP587" s="143"/>
      <c r="CQ587" s="144">
        <v>0.38600000000000001</v>
      </c>
      <c r="CR587" s="142">
        <v>214</v>
      </c>
      <c r="CS587" s="143">
        <v>214</v>
      </c>
      <c r="CT587" s="143">
        <v>0.91049999999999998</v>
      </c>
      <c r="CU587" s="143">
        <v>56900</v>
      </c>
      <c r="CV587" s="143"/>
      <c r="CW587" s="144">
        <v>0.39250000000000002</v>
      </c>
      <c r="CX587" s="142">
        <v>253</v>
      </c>
      <c r="CY587" s="143">
        <v>320</v>
      </c>
      <c r="CZ587" s="143">
        <v>0.94879999999999998</v>
      </c>
      <c r="DA587" s="143">
        <v>48690</v>
      </c>
      <c r="DB587" s="143"/>
      <c r="DC587" s="144">
        <v>0.27260000000000001</v>
      </c>
      <c r="DD587" s="142">
        <v>239</v>
      </c>
      <c r="DE587" s="143">
        <v>320</v>
      </c>
      <c r="DF587" s="143">
        <v>0.96779999999999999</v>
      </c>
      <c r="DG587" s="143">
        <v>26750</v>
      </c>
      <c r="DH587" s="143"/>
      <c r="DI587" s="144">
        <v>0.16059999999999999</v>
      </c>
    </row>
    <row r="588" spans="1:113">
      <c r="A588" s="137">
        <v>585</v>
      </c>
      <c r="B588" s="138" t="s">
        <v>755</v>
      </c>
      <c r="C588" s="139" t="s">
        <v>2798</v>
      </c>
      <c r="D588" s="140" t="s">
        <v>195</v>
      </c>
      <c r="E588" s="141">
        <v>134</v>
      </c>
      <c r="F588" s="142">
        <v>145.80000000000001</v>
      </c>
      <c r="G588" s="143">
        <v>145.80000000000001</v>
      </c>
      <c r="H588" s="143">
        <v>0.88800000000000001</v>
      </c>
      <c r="I588" s="143">
        <v>34917</v>
      </c>
      <c r="J588" s="143">
        <v>0</v>
      </c>
      <c r="K588" s="144">
        <v>0.36899999999999999</v>
      </c>
      <c r="L588" s="142">
        <v>126</v>
      </c>
      <c r="M588" s="143">
        <v>126</v>
      </c>
      <c r="N588" s="143">
        <v>0.88</v>
      </c>
      <c r="O588" s="143">
        <v>43167</v>
      </c>
      <c r="P588" s="143">
        <v>0</v>
      </c>
      <c r="Q588" s="144">
        <v>0.53300000000000003</v>
      </c>
      <c r="R588" s="142">
        <v>132.6</v>
      </c>
      <c r="S588" s="143">
        <v>132.6</v>
      </c>
      <c r="T588" s="143">
        <v>0.84299999999999997</v>
      </c>
      <c r="U588" s="143">
        <v>29490</v>
      </c>
      <c r="V588" s="143">
        <v>0</v>
      </c>
      <c r="W588" s="144">
        <v>0.36099999999999999</v>
      </c>
      <c r="X588" s="142">
        <v>137.4</v>
      </c>
      <c r="Y588" s="143">
        <v>137.4</v>
      </c>
      <c r="Z588" s="143">
        <v>0.86899999999999999</v>
      </c>
      <c r="AA588" s="143">
        <v>32121</v>
      </c>
      <c r="AB588" s="143">
        <v>0</v>
      </c>
      <c r="AC588" s="144">
        <v>0.36899999999999999</v>
      </c>
      <c r="AD588" s="142">
        <v>139.80000000000001</v>
      </c>
      <c r="AE588" s="143">
        <v>139.80000000000001</v>
      </c>
      <c r="AF588" s="143">
        <v>0.872</v>
      </c>
      <c r="AG588" s="143">
        <v>24897</v>
      </c>
      <c r="AH588" s="143">
        <v>0</v>
      </c>
      <c r="AI588" s="144">
        <v>0.28000000000000003</v>
      </c>
      <c r="AJ588" s="142">
        <v>139.80000000000001</v>
      </c>
      <c r="AK588" s="143">
        <v>139.80000000000001</v>
      </c>
      <c r="AL588" s="143">
        <v>0.89100000000000001</v>
      </c>
      <c r="AM588" s="143">
        <v>43704</v>
      </c>
      <c r="AN588" s="143">
        <v>0</v>
      </c>
      <c r="AO588" s="144">
        <v>0.48099999999999998</v>
      </c>
      <c r="AP588" s="142">
        <v>148.80000000000001</v>
      </c>
      <c r="AQ588" s="143">
        <v>148.80000000000001</v>
      </c>
      <c r="AR588" s="143">
        <v>0.45989999999999998</v>
      </c>
      <c r="AS588" s="143">
        <v>9972</v>
      </c>
      <c r="AT588" s="143"/>
      <c r="AU588" s="144">
        <v>0.19589999999999999</v>
      </c>
      <c r="AV588" s="142">
        <v>21.6</v>
      </c>
      <c r="AW588" s="143">
        <v>107.2</v>
      </c>
      <c r="AX588" s="143">
        <v>0.122</v>
      </c>
      <c r="AY588" s="143">
        <v>1428</v>
      </c>
      <c r="AZ588" s="143">
        <v>290</v>
      </c>
      <c r="BA588" s="144">
        <v>0.75260000000000005</v>
      </c>
      <c r="BB588" s="142">
        <v>129</v>
      </c>
      <c r="BC588" s="143">
        <v>129</v>
      </c>
      <c r="BD588" s="143">
        <v>0.70289999999999997</v>
      </c>
      <c r="BE588" s="143">
        <v>9204</v>
      </c>
      <c r="BF588" s="143"/>
      <c r="BG588" s="144">
        <v>0.13639999999999999</v>
      </c>
      <c r="BH588" s="142">
        <v>0</v>
      </c>
      <c r="BI588" s="143">
        <v>107.2</v>
      </c>
      <c r="BJ588" s="143">
        <v>0.83240000000000003</v>
      </c>
      <c r="BK588" s="143">
        <v>47064</v>
      </c>
      <c r="BL588" s="143"/>
      <c r="BM588" s="144">
        <v>0.56710000000000005</v>
      </c>
      <c r="BN588" s="142">
        <v>0</v>
      </c>
      <c r="BO588" s="143">
        <v>107.2</v>
      </c>
      <c r="BP588" s="143">
        <v>0</v>
      </c>
      <c r="BQ588" s="143">
        <v>43311</v>
      </c>
      <c r="BR588" s="143"/>
      <c r="BS588" s="144">
        <v>0.48099999999999998</v>
      </c>
      <c r="BT588" s="142"/>
      <c r="BU588" s="143"/>
      <c r="BV588" s="143"/>
      <c r="BW588" s="143"/>
      <c r="BX588" s="143"/>
      <c r="BY588" s="144"/>
      <c r="BZ588" s="142">
        <v>135.6</v>
      </c>
      <c r="CA588" s="143">
        <v>242.8</v>
      </c>
      <c r="CB588" s="143">
        <v>1.5825</v>
      </c>
      <c r="CC588" s="143">
        <v>53703</v>
      </c>
      <c r="CD588" s="143"/>
      <c r="CE588" s="144">
        <v>0.76600000000000001</v>
      </c>
      <c r="CF588" s="142">
        <v>140.4</v>
      </c>
      <c r="CG588" s="143">
        <v>140.4</v>
      </c>
      <c r="CH588" s="143">
        <v>0.85209999999999997</v>
      </c>
      <c r="CI588" s="143">
        <v>28047</v>
      </c>
      <c r="CJ588" s="143"/>
      <c r="CK588" s="144">
        <v>0.31509999999999999</v>
      </c>
      <c r="CL588" s="142">
        <v>140.4</v>
      </c>
      <c r="CM588" s="143">
        <v>140.4</v>
      </c>
      <c r="CN588" s="143">
        <v>0.85160000000000002</v>
      </c>
      <c r="CO588" s="143">
        <v>16146</v>
      </c>
      <c r="CP588" s="143"/>
      <c r="CQ588" s="144">
        <v>0.18759999999999999</v>
      </c>
      <c r="CR588" s="142">
        <v>139.19999999999999</v>
      </c>
      <c r="CS588" s="143">
        <v>139.19999999999999</v>
      </c>
      <c r="CT588" s="143">
        <v>0.86109999999999998</v>
      </c>
      <c r="CU588" s="143">
        <v>24555</v>
      </c>
      <c r="CV588" s="143"/>
      <c r="CW588" s="144">
        <v>0.27529999999999999</v>
      </c>
      <c r="CX588" s="142">
        <v>140.4</v>
      </c>
      <c r="CY588" s="143">
        <v>140.4</v>
      </c>
      <c r="CZ588" s="143">
        <v>0.84440000000000004</v>
      </c>
      <c r="DA588" s="143">
        <v>61056</v>
      </c>
      <c r="DB588" s="143">
        <v>9628</v>
      </c>
      <c r="DC588" s="144">
        <v>0.69220000000000004</v>
      </c>
      <c r="DD588" s="142">
        <v>125.4</v>
      </c>
      <c r="DE588" s="143">
        <v>125.4</v>
      </c>
      <c r="DF588" s="143">
        <v>0.81140000000000001</v>
      </c>
      <c r="DG588" s="143">
        <v>37206</v>
      </c>
      <c r="DH588" s="143"/>
      <c r="DI588" s="144">
        <v>0.50780000000000003</v>
      </c>
    </row>
    <row r="589" spans="1:113" ht="22.5">
      <c r="A589" s="137">
        <v>586</v>
      </c>
      <c r="B589" s="138" t="s">
        <v>756</v>
      </c>
      <c r="C589" s="139" t="s">
        <v>2799</v>
      </c>
      <c r="D589" s="140" t="s">
        <v>195</v>
      </c>
      <c r="E589" s="141">
        <v>121</v>
      </c>
      <c r="F589" s="142">
        <v>4</v>
      </c>
      <c r="G589" s="143">
        <v>4</v>
      </c>
      <c r="H589" s="143">
        <v>0.81799999999999995</v>
      </c>
      <c r="I589" s="143">
        <v>1800</v>
      </c>
      <c r="J589" s="143">
        <v>383</v>
      </c>
      <c r="K589" s="144">
        <v>0.754</v>
      </c>
      <c r="L589" s="142">
        <v>4</v>
      </c>
      <c r="M589" s="143">
        <v>4</v>
      </c>
      <c r="N589" s="143">
        <v>0.72199999999999998</v>
      </c>
      <c r="O589" s="143">
        <v>1040</v>
      </c>
      <c r="P589" s="143">
        <v>0</v>
      </c>
      <c r="Q589" s="144">
        <v>0.49299999999999999</v>
      </c>
      <c r="R589" s="142">
        <v>4</v>
      </c>
      <c r="S589" s="143">
        <v>96.8</v>
      </c>
      <c r="T589" s="143">
        <v>0.75600000000000001</v>
      </c>
      <c r="U589" s="143">
        <v>1360</v>
      </c>
      <c r="V589" s="143">
        <v>47</v>
      </c>
      <c r="W589" s="144">
        <v>0.61599999999999999</v>
      </c>
      <c r="X589" s="142">
        <v>4</v>
      </c>
      <c r="Y589" s="143">
        <v>96.8</v>
      </c>
      <c r="Z589" s="143">
        <v>0.74099999999999999</v>
      </c>
      <c r="AA589" s="143">
        <v>1600</v>
      </c>
      <c r="AB589" s="143">
        <v>279</v>
      </c>
      <c r="AC589" s="144">
        <v>0.73899999999999999</v>
      </c>
      <c r="AD589" s="142">
        <v>8</v>
      </c>
      <c r="AE589" s="143">
        <v>96.8</v>
      </c>
      <c r="AF589" s="143">
        <v>0.74</v>
      </c>
      <c r="AG589" s="143">
        <v>1480</v>
      </c>
      <c r="AH589" s="143">
        <v>0</v>
      </c>
      <c r="AI589" s="144">
        <v>0.34200000000000003</v>
      </c>
      <c r="AJ589" s="142">
        <v>12</v>
      </c>
      <c r="AK589" s="143">
        <v>96.8</v>
      </c>
      <c r="AL589" s="143">
        <v>0.77400000000000002</v>
      </c>
      <c r="AM589" s="143">
        <v>1640</v>
      </c>
      <c r="AN589" s="143">
        <v>0</v>
      </c>
      <c r="AO589" s="144">
        <v>0.24199999999999999</v>
      </c>
      <c r="AP589" s="142">
        <v>8</v>
      </c>
      <c r="AQ589" s="143">
        <v>96.8</v>
      </c>
      <c r="AR589" s="143">
        <v>0.70179999999999998</v>
      </c>
      <c r="AS589" s="143">
        <v>1600</v>
      </c>
      <c r="AT589" s="143"/>
      <c r="AU589" s="144">
        <v>0.38300000000000001</v>
      </c>
      <c r="AV589" s="142">
        <v>8</v>
      </c>
      <c r="AW589" s="143">
        <v>96.8</v>
      </c>
      <c r="AX589" s="143">
        <v>0.7419</v>
      </c>
      <c r="AY589" s="143">
        <v>1840</v>
      </c>
      <c r="AZ589" s="143"/>
      <c r="BA589" s="144">
        <v>0.43059999999999998</v>
      </c>
      <c r="BB589" s="142">
        <v>4</v>
      </c>
      <c r="BC589" s="143">
        <v>96.8</v>
      </c>
      <c r="BD589" s="143">
        <v>0.70489999999999997</v>
      </c>
      <c r="BE589" s="143">
        <v>1720</v>
      </c>
      <c r="BF589" s="143">
        <v>461</v>
      </c>
      <c r="BG589" s="144">
        <v>0.81989999999999996</v>
      </c>
      <c r="BH589" s="142">
        <v>8</v>
      </c>
      <c r="BI589" s="143">
        <v>96.8</v>
      </c>
      <c r="BJ589" s="143">
        <v>0.70109999999999995</v>
      </c>
      <c r="BK589" s="143">
        <v>1464</v>
      </c>
      <c r="BL589" s="143"/>
      <c r="BM589" s="144">
        <v>0.3508</v>
      </c>
      <c r="BN589" s="142">
        <v>9.1999999999999993</v>
      </c>
      <c r="BO589" s="143">
        <v>96.8</v>
      </c>
      <c r="BP589" s="143">
        <v>0.73350000000000004</v>
      </c>
      <c r="BQ589" s="143">
        <v>1420</v>
      </c>
      <c r="BR589" s="143"/>
      <c r="BS589" s="144">
        <v>0.31309999999999999</v>
      </c>
      <c r="BT589" s="142"/>
      <c r="BU589" s="143"/>
      <c r="BV589" s="143"/>
      <c r="BW589" s="143"/>
      <c r="BX589" s="143"/>
      <c r="BY589" s="144"/>
      <c r="BZ589" s="142">
        <v>30</v>
      </c>
      <c r="CA589" s="143">
        <v>193.6</v>
      </c>
      <c r="CB589" s="143">
        <v>1.6292</v>
      </c>
      <c r="CC589" s="143">
        <v>4232</v>
      </c>
      <c r="CD589" s="143"/>
      <c r="CE589" s="144">
        <v>0.46679999999999999</v>
      </c>
      <c r="CF589" s="142">
        <v>9.1999999999999993</v>
      </c>
      <c r="CG589" s="143">
        <v>96.8</v>
      </c>
      <c r="CH589" s="143">
        <v>0.66669999999999996</v>
      </c>
      <c r="CI589" s="143">
        <v>1280</v>
      </c>
      <c r="CJ589" s="143"/>
      <c r="CK589" s="144">
        <v>0.28050000000000003</v>
      </c>
      <c r="CL589" s="142">
        <v>6.4</v>
      </c>
      <c r="CM589" s="143">
        <v>96.8</v>
      </c>
      <c r="CN589" s="143">
        <v>0.68010000000000004</v>
      </c>
      <c r="CO589" s="143">
        <v>1284</v>
      </c>
      <c r="CP589" s="143"/>
      <c r="CQ589" s="144">
        <v>0.40970000000000001</v>
      </c>
      <c r="CR589" s="142">
        <v>8.8000000000000007</v>
      </c>
      <c r="CS589" s="143">
        <v>96.8</v>
      </c>
      <c r="CT589" s="143">
        <v>0.70440000000000003</v>
      </c>
      <c r="CU589" s="143">
        <v>1344</v>
      </c>
      <c r="CV589" s="143"/>
      <c r="CW589" s="144">
        <v>0.29139999999999999</v>
      </c>
      <c r="CX589" s="142">
        <v>9.1999999999999993</v>
      </c>
      <c r="CY589" s="143">
        <v>96.8</v>
      </c>
      <c r="CZ589" s="143">
        <v>0.78500000000000003</v>
      </c>
      <c r="DA589" s="143">
        <v>1680</v>
      </c>
      <c r="DB589" s="143"/>
      <c r="DC589" s="144">
        <v>0.31259999999999999</v>
      </c>
      <c r="DD589" s="142">
        <v>8</v>
      </c>
      <c r="DE589" s="143">
        <v>96.8</v>
      </c>
      <c r="DF589" s="143">
        <v>0.76729999999999998</v>
      </c>
      <c r="DG589" s="143">
        <v>2256</v>
      </c>
      <c r="DH589" s="143"/>
      <c r="DI589" s="144">
        <v>0.51039999999999996</v>
      </c>
    </row>
    <row r="590" spans="1:113">
      <c r="A590" s="137">
        <v>587</v>
      </c>
      <c r="B590" s="138" t="s">
        <v>757</v>
      </c>
      <c r="C590" s="139" t="s">
        <v>2800</v>
      </c>
      <c r="D590" s="140" t="s">
        <v>195</v>
      </c>
      <c r="E590" s="141">
        <v>750</v>
      </c>
      <c r="F590" s="142">
        <v>528.29999999999995</v>
      </c>
      <c r="G590" s="143">
        <v>528.5</v>
      </c>
      <c r="H590" s="143">
        <v>0.97399999999999998</v>
      </c>
      <c r="I590" s="143">
        <v>146961</v>
      </c>
      <c r="J590" s="143">
        <v>0</v>
      </c>
      <c r="K590" s="144">
        <v>0.39100000000000001</v>
      </c>
      <c r="L590" s="142">
        <v>557.1</v>
      </c>
      <c r="M590" s="143">
        <v>557.5</v>
      </c>
      <c r="N590" s="143">
        <v>0.97199999999999998</v>
      </c>
      <c r="O590" s="143">
        <v>186660</v>
      </c>
      <c r="P590" s="143">
        <v>0</v>
      </c>
      <c r="Q590" s="144">
        <v>0.47199999999999998</v>
      </c>
      <c r="R590" s="142">
        <v>597.6</v>
      </c>
      <c r="S590" s="143">
        <v>600</v>
      </c>
      <c r="T590" s="143">
        <v>0.97199999999999998</v>
      </c>
      <c r="U590" s="143">
        <v>170415</v>
      </c>
      <c r="V590" s="143">
        <v>0</v>
      </c>
      <c r="W590" s="144">
        <v>0.40200000000000002</v>
      </c>
      <c r="X590" s="142">
        <v>549</v>
      </c>
      <c r="Y590" s="143">
        <v>600</v>
      </c>
      <c r="Z590" s="143">
        <v>0.97499999999999998</v>
      </c>
      <c r="AA590" s="143">
        <v>167634</v>
      </c>
      <c r="AB590" s="143">
        <v>0</v>
      </c>
      <c r="AC590" s="144">
        <v>0.42899999999999999</v>
      </c>
      <c r="AD590" s="142">
        <v>549</v>
      </c>
      <c r="AE590" s="143">
        <v>600</v>
      </c>
      <c r="AF590" s="143">
        <v>0.98599999999999999</v>
      </c>
      <c r="AG590" s="143">
        <v>167490</v>
      </c>
      <c r="AH590" s="143">
        <v>0</v>
      </c>
      <c r="AI590" s="144">
        <v>0.42399999999999999</v>
      </c>
      <c r="AJ590" s="142">
        <v>550.79999999999995</v>
      </c>
      <c r="AK590" s="143">
        <v>600</v>
      </c>
      <c r="AL590" s="143">
        <v>0.98199999999999998</v>
      </c>
      <c r="AM590" s="143">
        <v>195462</v>
      </c>
      <c r="AN590" s="143">
        <v>0</v>
      </c>
      <c r="AO590" s="144">
        <v>0.495</v>
      </c>
      <c r="AP590" s="142">
        <v>540</v>
      </c>
      <c r="AQ590" s="143">
        <v>600</v>
      </c>
      <c r="AR590" s="143">
        <v>0.99019999999999997</v>
      </c>
      <c r="AS590" s="143">
        <v>164808</v>
      </c>
      <c r="AT590" s="143"/>
      <c r="AU590" s="144">
        <v>0.4143</v>
      </c>
      <c r="AV590" s="142">
        <v>540</v>
      </c>
      <c r="AW590" s="143">
        <v>600</v>
      </c>
      <c r="AX590" s="143">
        <v>0.99109999999999998</v>
      </c>
      <c r="AY590" s="143">
        <v>172989</v>
      </c>
      <c r="AZ590" s="143"/>
      <c r="BA590" s="144">
        <v>0.44890000000000002</v>
      </c>
      <c r="BB590" s="142">
        <v>551.16</v>
      </c>
      <c r="BC590" s="143">
        <v>600</v>
      </c>
      <c r="BD590" s="143">
        <v>0.98870000000000002</v>
      </c>
      <c r="BE590" s="143">
        <v>208233</v>
      </c>
      <c r="BF590" s="143"/>
      <c r="BG590" s="144">
        <v>0.51359999999999995</v>
      </c>
      <c r="BH590" s="142">
        <v>567</v>
      </c>
      <c r="BI590" s="143">
        <v>600</v>
      </c>
      <c r="BJ590" s="143">
        <v>0.99019999999999997</v>
      </c>
      <c r="BK590" s="143">
        <v>171513</v>
      </c>
      <c r="BL590" s="143"/>
      <c r="BM590" s="144">
        <v>0.41060000000000002</v>
      </c>
      <c r="BN590" s="142">
        <v>558</v>
      </c>
      <c r="BO590" s="143">
        <v>600</v>
      </c>
      <c r="BP590" s="143">
        <v>0.98980000000000001</v>
      </c>
      <c r="BQ590" s="143">
        <v>161235</v>
      </c>
      <c r="BR590" s="143"/>
      <c r="BS590" s="144">
        <v>0.43440000000000001</v>
      </c>
      <c r="BT590" s="142"/>
      <c r="BU590" s="143"/>
      <c r="BV590" s="143"/>
      <c r="BW590" s="143"/>
      <c r="BX590" s="143"/>
      <c r="BY590" s="144"/>
      <c r="BZ590" s="142">
        <v>1080</v>
      </c>
      <c r="CA590" s="143">
        <v>1200</v>
      </c>
      <c r="CB590" s="143">
        <v>1.9856</v>
      </c>
      <c r="CC590" s="143">
        <v>369234</v>
      </c>
      <c r="CD590" s="143"/>
      <c r="CE590" s="144">
        <v>0.93290000000000006</v>
      </c>
      <c r="CF590" s="142">
        <v>499.32</v>
      </c>
      <c r="CG590" s="143">
        <v>600</v>
      </c>
      <c r="CH590" s="143">
        <v>0.99260000000000004</v>
      </c>
      <c r="CI590" s="143">
        <v>157032</v>
      </c>
      <c r="CJ590" s="143"/>
      <c r="CK590" s="144">
        <v>0.4259</v>
      </c>
      <c r="CL590" s="142">
        <v>504.9</v>
      </c>
      <c r="CM590" s="143">
        <v>600</v>
      </c>
      <c r="CN590" s="143">
        <v>0.99219999999999997</v>
      </c>
      <c r="CO590" s="143">
        <v>153567</v>
      </c>
      <c r="CP590" s="143"/>
      <c r="CQ590" s="144">
        <v>0.42580000000000001</v>
      </c>
      <c r="CR590" s="142">
        <v>497.7</v>
      </c>
      <c r="CS590" s="143">
        <v>600</v>
      </c>
      <c r="CT590" s="143">
        <v>0.98440000000000005</v>
      </c>
      <c r="CU590" s="143">
        <v>119682</v>
      </c>
      <c r="CV590" s="143"/>
      <c r="CW590" s="144">
        <v>0.32829999999999998</v>
      </c>
      <c r="CX590" s="142">
        <v>523.79999999999995</v>
      </c>
      <c r="CY590" s="143">
        <v>600</v>
      </c>
      <c r="CZ590" s="143">
        <v>0.98970000000000002</v>
      </c>
      <c r="DA590" s="143">
        <v>198846</v>
      </c>
      <c r="DB590" s="143"/>
      <c r="DC590" s="144">
        <v>0.51559999999999995</v>
      </c>
      <c r="DD590" s="142">
        <v>522</v>
      </c>
      <c r="DE590" s="143">
        <v>600</v>
      </c>
      <c r="DF590" s="143">
        <v>0.99360000000000004</v>
      </c>
      <c r="DG590" s="143">
        <v>172206</v>
      </c>
      <c r="DH590" s="143"/>
      <c r="DI590" s="144">
        <v>0.4612</v>
      </c>
    </row>
    <row r="591" spans="1:113">
      <c r="A591" s="137">
        <v>588</v>
      </c>
      <c r="B591" s="138" t="s">
        <v>758</v>
      </c>
      <c r="C591" s="139" t="s">
        <v>2801</v>
      </c>
      <c r="D591" s="140" t="s">
        <v>195</v>
      </c>
      <c r="E591" s="141">
        <v>500</v>
      </c>
      <c r="F591" s="142">
        <v>402</v>
      </c>
      <c r="G591" s="143">
        <v>402</v>
      </c>
      <c r="H591" s="143">
        <v>0.76500000000000001</v>
      </c>
      <c r="I591" s="143">
        <v>74820</v>
      </c>
      <c r="J591" s="143">
        <v>0</v>
      </c>
      <c r="K591" s="144">
        <v>0.33300000000000002</v>
      </c>
      <c r="L591" s="142">
        <v>402</v>
      </c>
      <c r="M591" s="143">
        <v>402</v>
      </c>
      <c r="N591" s="143">
        <v>0.95899999999999996</v>
      </c>
      <c r="O591" s="143">
        <v>139980</v>
      </c>
      <c r="P591" s="143">
        <v>0</v>
      </c>
      <c r="Q591" s="144">
        <v>0.497</v>
      </c>
      <c r="R591" s="142">
        <v>516</v>
      </c>
      <c r="S591" s="143">
        <v>1071.0999999999999</v>
      </c>
      <c r="T591" s="143">
        <v>0.93500000000000005</v>
      </c>
      <c r="U591" s="143">
        <v>191820</v>
      </c>
      <c r="V591" s="143">
        <v>0</v>
      </c>
      <c r="W591" s="144">
        <v>0.54500000000000004</v>
      </c>
      <c r="X591" s="142">
        <v>396</v>
      </c>
      <c r="Y591" s="143">
        <v>1071.1199999999999</v>
      </c>
      <c r="Z591" s="143">
        <v>0.97599999999999998</v>
      </c>
      <c r="AA591" s="143">
        <v>154020</v>
      </c>
      <c r="AB591" s="143">
        <v>0</v>
      </c>
      <c r="AC591" s="144">
        <v>0.54600000000000004</v>
      </c>
      <c r="AD591" s="142">
        <v>384</v>
      </c>
      <c r="AE591" s="143">
        <v>1071.1199999999999</v>
      </c>
      <c r="AF591" s="143">
        <v>0.81699999999999995</v>
      </c>
      <c r="AG591" s="143">
        <v>64800</v>
      </c>
      <c r="AH591" s="143">
        <v>0</v>
      </c>
      <c r="AI591" s="144">
        <v>0.28299999999999997</v>
      </c>
      <c r="AJ591" s="142">
        <v>564</v>
      </c>
      <c r="AK591" s="143">
        <v>1071.1199999999999</v>
      </c>
      <c r="AL591" s="143">
        <v>0.95599999999999996</v>
      </c>
      <c r="AM591" s="143">
        <v>186480</v>
      </c>
      <c r="AN591" s="143">
        <v>0</v>
      </c>
      <c r="AO591" s="144">
        <v>0.47399999999999998</v>
      </c>
      <c r="AP591" s="142">
        <v>396</v>
      </c>
      <c r="AQ591" s="143">
        <v>1071.1199999999999</v>
      </c>
      <c r="AR591" s="143">
        <v>0.71150000000000002</v>
      </c>
      <c r="AS591" s="143">
        <v>46620</v>
      </c>
      <c r="AT591" s="143"/>
      <c r="AU591" s="144">
        <v>0.22239999999999999</v>
      </c>
      <c r="AV591" s="142">
        <v>360</v>
      </c>
      <c r="AW591" s="143">
        <v>1071.1199999999999</v>
      </c>
      <c r="AX591" s="143">
        <v>0.7681</v>
      </c>
      <c r="AY591" s="143">
        <v>58620</v>
      </c>
      <c r="AZ591" s="143"/>
      <c r="BA591" s="144">
        <v>0.2944</v>
      </c>
      <c r="BB591" s="142">
        <v>360</v>
      </c>
      <c r="BC591" s="143">
        <v>1071.1199999999999</v>
      </c>
      <c r="BD591" s="143">
        <v>0.74650000000000005</v>
      </c>
      <c r="BE591" s="143">
        <v>58140</v>
      </c>
      <c r="BF591" s="143"/>
      <c r="BG591" s="144">
        <v>0.2908</v>
      </c>
      <c r="BH591" s="142">
        <v>480</v>
      </c>
      <c r="BI591" s="143">
        <v>1071.1199999999999</v>
      </c>
      <c r="BJ591" s="143">
        <v>0</v>
      </c>
      <c r="BK591" s="143">
        <v>6000</v>
      </c>
      <c r="BL591" s="143"/>
      <c r="BM591" s="144">
        <v>1.6799999999999999E-2</v>
      </c>
      <c r="BN591" s="142">
        <v>486</v>
      </c>
      <c r="BO591" s="143">
        <v>1071.1199999999999</v>
      </c>
      <c r="BP591" s="143">
        <v>0.92310000000000003</v>
      </c>
      <c r="BQ591" s="143">
        <v>249900</v>
      </c>
      <c r="BR591" s="143">
        <v>69014</v>
      </c>
      <c r="BS591" s="144">
        <v>0.82889999999999997</v>
      </c>
      <c r="BT591" s="142"/>
      <c r="BU591" s="143"/>
      <c r="BV591" s="143"/>
      <c r="BW591" s="143"/>
      <c r="BX591" s="143"/>
      <c r="BY591" s="144"/>
      <c r="BZ591" s="142">
        <v>1018.8</v>
      </c>
      <c r="CA591" s="143">
        <v>2142.2399999999998</v>
      </c>
      <c r="CB591" s="143">
        <v>1.9272</v>
      </c>
      <c r="CC591" s="143">
        <v>127320</v>
      </c>
      <c r="CD591" s="143"/>
      <c r="CE591" s="144">
        <v>0.38159999999999999</v>
      </c>
      <c r="CF591" s="142">
        <v>114</v>
      </c>
      <c r="CG591" s="143">
        <v>1071.1199999999999</v>
      </c>
      <c r="CH591" s="143">
        <v>0</v>
      </c>
      <c r="CI591" s="143">
        <v>13740</v>
      </c>
      <c r="CJ591" s="143"/>
      <c r="CK591" s="144">
        <v>0.16200000000000001</v>
      </c>
      <c r="CL591" s="142">
        <v>120</v>
      </c>
      <c r="CM591" s="143">
        <v>1071.1199999999999</v>
      </c>
      <c r="CN591" s="143">
        <v>0.67989999999999995</v>
      </c>
      <c r="CO591" s="143">
        <v>55440</v>
      </c>
      <c r="CP591" s="143">
        <v>29700</v>
      </c>
      <c r="CQ591" s="144">
        <v>0.94379999999999997</v>
      </c>
      <c r="CR591" s="142">
        <v>300</v>
      </c>
      <c r="CS591" s="143">
        <v>2142.2399999999998</v>
      </c>
      <c r="CT591" s="143">
        <v>0.59040000000000004</v>
      </c>
      <c r="CU591" s="143">
        <v>43680</v>
      </c>
      <c r="CV591" s="143"/>
      <c r="CW591" s="144">
        <v>0.57079999999999997</v>
      </c>
      <c r="CX591" s="142">
        <v>0</v>
      </c>
      <c r="CY591" s="143">
        <v>1071.1199999999999</v>
      </c>
      <c r="CZ591" s="143">
        <v>0.26919999999999999</v>
      </c>
      <c r="DA591" s="143">
        <v>8820</v>
      </c>
      <c r="DB591" s="143"/>
      <c r="DC591" s="144">
        <v>3.2899999999999999E-2</v>
      </c>
      <c r="DD591" s="142">
        <v>330</v>
      </c>
      <c r="DE591" s="143">
        <v>400</v>
      </c>
      <c r="DF591" s="143">
        <v>0.65249999999999997</v>
      </c>
      <c r="DG591" s="143">
        <v>37740</v>
      </c>
      <c r="DH591" s="143"/>
      <c r="DI591" s="144">
        <v>0.24340000000000001</v>
      </c>
    </row>
    <row r="592" spans="1:113" ht="22.5">
      <c r="A592" s="137">
        <v>589</v>
      </c>
      <c r="B592" s="138" t="s">
        <v>759</v>
      </c>
      <c r="C592" s="139" t="s">
        <v>2802</v>
      </c>
      <c r="D592" s="140" t="s">
        <v>195</v>
      </c>
      <c r="E592" s="141">
        <v>146.4</v>
      </c>
      <c r="F592" s="142">
        <v>26.4</v>
      </c>
      <c r="G592" s="143">
        <v>26.4</v>
      </c>
      <c r="H592" s="143">
        <v>0.873</v>
      </c>
      <c r="I592" s="143">
        <v>8052</v>
      </c>
      <c r="J592" s="143">
        <v>0</v>
      </c>
      <c r="K592" s="144">
        <v>0.47899999999999998</v>
      </c>
      <c r="L592" s="142">
        <v>76.2</v>
      </c>
      <c r="M592" s="143">
        <v>76.2</v>
      </c>
      <c r="N592" s="143">
        <v>0.82299999999999995</v>
      </c>
      <c r="O592" s="143">
        <v>7263</v>
      </c>
      <c r="P592" s="143">
        <v>0</v>
      </c>
      <c r="Q592" s="144">
        <v>0.159</v>
      </c>
      <c r="R592" s="142">
        <v>19.2</v>
      </c>
      <c r="S592" s="143">
        <v>117.12</v>
      </c>
      <c r="T592" s="143">
        <v>0.78800000000000003</v>
      </c>
      <c r="U592" s="143">
        <v>5409</v>
      </c>
      <c r="V592" s="143">
        <v>0</v>
      </c>
      <c r="W592" s="144">
        <v>0.49</v>
      </c>
      <c r="X592" s="142">
        <v>18.3</v>
      </c>
      <c r="Y592" s="143">
        <v>117.12</v>
      </c>
      <c r="Z592" s="143">
        <v>0.77400000000000002</v>
      </c>
      <c r="AA592" s="143">
        <v>4647</v>
      </c>
      <c r="AB592" s="143">
        <v>0</v>
      </c>
      <c r="AC592" s="144">
        <v>0.44900000000000001</v>
      </c>
      <c r="AD592" s="142">
        <v>60.6</v>
      </c>
      <c r="AE592" s="143">
        <v>117.12</v>
      </c>
      <c r="AF592" s="143">
        <v>0.78300000000000003</v>
      </c>
      <c r="AG592" s="143">
        <v>4890</v>
      </c>
      <c r="AH592" s="143">
        <v>0</v>
      </c>
      <c r="AI592" s="144">
        <v>0.14099999999999999</v>
      </c>
      <c r="AJ592" s="142">
        <v>21.9</v>
      </c>
      <c r="AK592" s="143">
        <v>117.12</v>
      </c>
      <c r="AL592" s="143">
        <v>0.81499999999999995</v>
      </c>
      <c r="AM592" s="143">
        <v>5610</v>
      </c>
      <c r="AN592" s="143">
        <v>0</v>
      </c>
      <c r="AO592" s="144">
        <v>0.43099999999999999</v>
      </c>
      <c r="AP592" s="142">
        <v>30</v>
      </c>
      <c r="AQ592" s="143">
        <v>117.12</v>
      </c>
      <c r="AR592" s="143">
        <v>0.83120000000000005</v>
      </c>
      <c r="AS592" s="143">
        <v>6561</v>
      </c>
      <c r="AT592" s="143"/>
      <c r="AU592" s="144">
        <v>0.35360000000000003</v>
      </c>
      <c r="AV592" s="142">
        <v>34.200000000000003</v>
      </c>
      <c r="AW592" s="143">
        <v>117.12</v>
      </c>
      <c r="AX592" s="143">
        <v>0.85229999999999995</v>
      </c>
      <c r="AY592" s="143">
        <v>7254</v>
      </c>
      <c r="AZ592" s="143"/>
      <c r="BA592" s="144">
        <v>0.34560000000000002</v>
      </c>
      <c r="BB592" s="142">
        <v>94.56</v>
      </c>
      <c r="BC592" s="143">
        <v>117.12</v>
      </c>
      <c r="BD592" s="143">
        <v>0.84360000000000002</v>
      </c>
      <c r="BE592" s="143">
        <v>9900</v>
      </c>
      <c r="BF592" s="143"/>
      <c r="BG592" s="144">
        <v>0.1668</v>
      </c>
      <c r="BH592" s="142">
        <v>39</v>
      </c>
      <c r="BI592" s="143">
        <v>117.12</v>
      </c>
      <c r="BJ592" s="143">
        <v>0.82499999999999996</v>
      </c>
      <c r="BK592" s="143">
        <v>8373</v>
      </c>
      <c r="BL592" s="143"/>
      <c r="BM592" s="144">
        <v>0.3498</v>
      </c>
      <c r="BN592" s="142">
        <v>121.2</v>
      </c>
      <c r="BO592" s="143">
        <v>121.2</v>
      </c>
      <c r="BP592" s="143">
        <v>0.8679</v>
      </c>
      <c r="BQ592" s="143">
        <v>11550</v>
      </c>
      <c r="BR592" s="143"/>
      <c r="BS592" s="144">
        <v>0.16339999999999999</v>
      </c>
      <c r="BT592" s="142"/>
      <c r="BU592" s="143"/>
      <c r="BV592" s="143"/>
      <c r="BW592" s="143"/>
      <c r="BX592" s="143"/>
      <c r="BY592" s="144"/>
      <c r="BZ592" s="142">
        <v>161.4</v>
      </c>
      <c r="CA592" s="143">
        <v>258.12</v>
      </c>
      <c r="CB592" s="143">
        <v>1.8185</v>
      </c>
      <c r="CC592" s="143">
        <v>33291</v>
      </c>
      <c r="CD592" s="143">
        <v>4758</v>
      </c>
      <c r="CE592" s="144">
        <v>1.1668000000000001</v>
      </c>
      <c r="CF592" s="142">
        <v>79.8</v>
      </c>
      <c r="CG592" s="143">
        <v>117.12</v>
      </c>
      <c r="CH592" s="143">
        <v>0.83179999999999998</v>
      </c>
      <c r="CI592" s="143">
        <v>8040</v>
      </c>
      <c r="CJ592" s="143"/>
      <c r="CK592" s="144">
        <v>0.1628</v>
      </c>
      <c r="CL592" s="142">
        <v>50.1</v>
      </c>
      <c r="CM592" s="143">
        <v>117.12</v>
      </c>
      <c r="CN592" s="143">
        <v>0.80500000000000005</v>
      </c>
      <c r="CO592" s="143">
        <v>6888</v>
      </c>
      <c r="CP592" s="143"/>
      <c r="CQ592" s="144">
        <v>0.23719999999999999</v>
      </c>
      <c r="CR592" s="142">
        <v>103.5</v>
      </c>
      <c r="CS592" s="143">
        <v>117.12</v>
      </c>
      <c r="CT592" s="143">
        <v>0.88339999999999996</v>
      </c>
      <c r="CU592" s="143">
        <v>13545</v>
      </c>
      <c r="CV592" s="143"/>
      <c r="CW592" s="144">
        <v>0.1991</v>
      </c>
      <c r="CX592" s="142">
        <v>92.4</v>
      </c>
      <c r="CY592" s="143">
        <v>117.12</v>
      </c>
      <c r="CZ592" s="143">
        <v>0.88949999999999996</v>
      </c>
      <c r="DA592" s="143">
        <v>17310</v>
      </c>
      <c r="DB592" s="143"/>
      <c r="DC592" s="144">
        <v>0.28310000000000002</v>
      </c>
      <c r="DD592" s="142">
        <v>42</v>
      </c>
      <c r="DE592" s="143">
        <v>117.12</v>
      </c>
      <c r="DF592" s="143">
        <v>0.89219999999999999</v>
      </c>
      <c r="DG592" s="143">
        <v>18639</v>
      </c>
      <c r="DH592" s="143">
        <v>2748</v>
      </c>
      <c r="DI592" s="144">
        <v>0.69089999999999996</v>
      </c>
    </row>
    <row r="593" spans="1:113">
      <c r="A593" s="137">
        <v>590</v>
      </c>
      <c r="B593" s="138" t="s">
        <v>760</v>
      </c>
      <c r="C593" s="139" t="s">
        <v>2803</v>
      </c>
      <c r="D593" s="140" t="s">
        <v>195</v>
      </c>
      <c r="E593" s="141">
        <v>182</v>
      </c>
      <c r="F593" s="142">
        <v>20</v>
      </c>
      <c r="G593" s="143">
        <v>20</v>
      </c>
      <c r="H593" s="143">
        <v>0.61899999999999999</v>
      </c>
      <c r="I593" s="143">
        <v>3448</v>
      </c>
      <c r="J593" s="143">
        <v>0</v>
      </c>
      <c r="K593" s="144">
        <v>0.38200000000000001</v>
      </c>
      <c r="L593" s="142">
        <v>36</v>
      </c>
      <c r="M593" s="143">
        <v>36</v>
      </c>
      <c r="N593" s="143">
        <v>0.622</v>
      </c>
      <c r="O593" s="143">
        <v>3752</v>
      </c>
      <c r="P593" s="143">
        <v>0</v>
      </c>
      <c r="Q593" s="144">
        <v>0.23</v>
      </c>
      <c r="R593" s="142">
        <v>48</v>
      </c>
      <c r="S593" s="143">
        <v>145.6</v>
      </c>
      <c r="T593" s="143">
        <v>0.61499999999999999</v>
      </c>
      <c r="U593" s="143">
        <v>3200</v>
      </c>
      <c r="V593" s="143">
        <v>0</v>
      </c>
      <c r="W593" s="144">
        <v>0.14799999999999999</v>
      </c>
      <c r="X593" s="142">
        <v>88</v>
      </c>
      <c r="Y593" s="143">
        <v>145.6</v>
      </c>
      <c r="Z593" s="143">
        <v>0.56599999999999995</v>
      </c>
      <c r="AA593" s="143">
        <v>3080</v>
      </c>
      <c r="AB593" s="143">
        <v>0</v>
      </c>
      <c r="AC593" s="144">
        <v>8.5000000000000006E-2</v>
      </c>
      <c r="AD593" s="142">
        <v>64</v>
      </c>
      <c r="AE593" s="143">
        <v>145.6</v>
      </c>
      <c r="AF593" s="143">
        <v>0.224</v>
      </c>
      <c r="AG593" s="143">
        <v>4200</v>
      </c>
      <c r="AH593" s="143">
        <v>0</v>
      </c>
      <c r="AI593" s="144">
        <v>0.40100000000000002</v>
      </c>
      <c r="AJ593" s="142">
        <v>2.4</v>
      </c>
      <c r="AK593" s="143">
        <v>145.6</v>
      </c>
      <c r="AL593" s="143">
        <v>0.191</v>
      </c>
      <c r="AM593" s="143">
        <v>7080</v>
      </c>
      <c r="AN593" s="143">
        <v>6883</v>
      </c>
      <c r="AO593" s="144">
        <v>21.158000000000001</v>
      </c>
      <c r="AP593" s="142">
        <v>12</v>
      </c>
      <c r="AQ593" s="143">
        <v>145.6</v>
      </c>
      <c r="AR593" s="143">
        <v>0.93679999999999997</v>
      </c>
      <c r="AS593" s="143">
        <v>7120</v>
      </c>
      <c r="AT593" s="143">
        <v>2102</v>
      </c>
      <c r="AU593" s="144">
        <v>0.85129999999999995</v>
      </c>
      <c r="AV593" s="142">
        <v>93.6</v>
      </c>
      <c r="AW593" s="143">
        <v>145.6</v>
      </c>
      <c r="AX593" s="143">
        <v>0.95579999999999998</v>
      </c>
      <c r="AY593" s="143">
        <v>11860</v>
      </c>
      <c r="AZ593" s="143"/>
      <c r="BA593" s="144">
        <v>0.18410000000000001</v>
      </c>
      <c r="BB593" s="142">
        <v>87.2</v>
      </c>
      <c r="BC593" s="143">
        <v>145.6</v>
      </c>
      <c r="BD593" s="143">
        <v>0.96840000000000004</v>
      </c>
      <c r="BE593" s="143">
        <v>16768</v>
      </c>
      <c r="BF593" s="143"/>
      <c r="BG593" s="144">
        <v>0.26690000000000003</v>
      </c>
      <c r="BH593" s="142">
        <v>64</v>
      </c>
      <c r="BI593" s="143">
        <v>145.6</v>
      </c>
      <c r="BJ593" s="143">
        <v>0.95899999999999996</v>
      </c>
      <c r="BK593" s="143">
        <v>14392</v>
      </c>
      <c r="BL593" s="143"/>
      <c r="BM593" s="144">
        <v>0.31519999999999998</v>
      </c>
      <c r="BN593" s="142">
        <v>98.4</v>
      </c>
      <c r="BO593" s="143">
        <v>145.6</v>
      </c>
      <c r="BP593" s="143">
        <v>0.9748</v>
      </c>
      <c r="BQ593" s="143">
        <v>18720</v>
      </c>
      <c r="BR593" s="143"/>
      <c r="BS593" s="144">
        <v>0.29039999999999999</v>
      </c>
      <c r="BT593" s="142"/>
      <c r="BU593" s="143"/>
      <c r="BV593" s="143"/>
      <c r="BW593" s="143"/>
      <c r="BX593" s="143"/>
      <c r="BY593" s="144"/>
      <c r="BZ593" s="142">
        <v>214.4</v>
      </c>
      <c r="CA593" s="143">
        <v>291.2</v>
      </c>
      <c r="CB593" s="143">
        <v>1.9243000000000001</v>
      </c>
      <c r="CC593" s="143">
        <v>47376</v>
      </c>
      <c r="CD593" s="143"/>
      <c r="CE593" s="144">
        <v>0.60699999999999998</v>
      </c>
      <c r="CF593" s="142">
        <v>20</v>
      </c>
      <c r="CG593" s="143">
        <v>145.6</v>
      </c>
      <c r="CH593" s="143">
        <v>0.68149999999999999</v>
      </c>
      <c r="CI593" s="143">
        <v>3380</v>
      </c>
      <c r="CJ593" s="143"/>
      <c r="CK593" s="144">
        <v>0.33329999999999999</v>
      </c>
      <c r="CL593" s="142">
        <v>17.600000000000001</v>
      </c>
      <c r="CM593" s="143">
        <v>145.6</v>
      </c>
      <c r="CN593" s="143">
        <v>0.74519999999999997</v>
      </c>
      <c r="CO593" s="143">
        <v>3848</v>
      </c>
      <c r="CP593" s="143"/>
      <c r="CQ593" s="144">
        <v>0.40749999999999997</v>
      </c>
      <c r="CR593" s="142">
        <v>68</v>
      </c>
      <c r="CS593" s="143">
        <v>145.6</v>
      </c>
      <c r="CT593" s="143">
        <v>0.90969999999999995</v>
      </c>
      <c r="CU593" s="143">
        <v>11928</v>
      </c>
      <c r="CV593" s="143"/>
      <c r="CW593" s="144">
        <v>0.25919999999999999</v>
      </c>
      <c r="CX593" s="142">
        <v>91.2</v>
      </c>
      <c r="CY593" s="143">
        <v>145.6</v>
      </c>
      <c r="CZ593" s="143">
        <v>0.95099999999999996</v>
      </c>
      <c r="DA593" s="143">
        <v>23684</v>
      </c>
      <c r="DB593" s="143"/>
      <c r="DC593" s="144">
        <v>0.36699999999999999</v>
      </c>
      <c r="DD593" s="142">
        <v>105.6</v>
      </c>
      <c r="DE593" s="143">
        <v>145.6</v>
      </c>
      <c r="DF593" s="143">
        <v>0.96330000000000005</v>
      </c>
      <c r="DG593" s="143">
        <v>24852</v>
      </c>
      <c r="DH593" s="143"/>
      <c r="DI593" s="144">
        <v>0.33929999999999999</v>
      </c>
    </row>
    <row r="594" spans="1:113">
      <c r="A594" s="137">
        <v>591</v>
      </c>
      <c r="B594" s="138" t="s">
        <v>761</v>
      </c>
      <c r="C594" s="139" t="s">
        <v>2804</v>
      </c>
      <c r="D594" s="140" t="s">
        <v>195</v>
      </c>
      <c r="E594" s="141">
        <v>115</v>
      </c>
      <c r="F594" s="142">
        <v>14.7</v>
      </c>
      <c r="G594" s="143">
        <v>14.7</v>
      </c>
      <c r="H594" s="143">
        <v>0.97899999999999998</v>
      </c>
      <c r="I594" s="143">
        <v>4482</v>
      </c>
      <c r="J594" s="143">
        <v>0</v>
      </c>
      <c r="K594" s="144">
        <v>0.42699999999999999</v>
      </c>
      <c r="L594" s="142">
        <v>18</v>
      </c>
      <c r="M594" s="143">
        <v>18</v>
      </c>
      <c r="N594" s="143">
        <v>0.96799999999999997</v>
      </c>
      <c r="O594" s="143">
        <v>5871</v>
      </c>
      <c r="P594" s="143">
        <v>0</v>
      </c>
      <c r="Q594" s="144">
        <v>0.46200000000000002</v>
      </c>
      <c r="R594" s="142">
        <v>168</v>
      </c>
      <c r="S594" s="143">
        <v>178</v>
      </c>
      <c r="T594" s="143">
        <v>0.96399999999999997</v>
      </c>
      <c r="U594" s="143">
        <v>11175</v>
      </c>
      <c r="V594" s="143">
        <v>0</v>
      </c>
      <c r="W594" s="144">
        <v>9.5000000000000001E-2</v>
      </c>
      <c r="X594" s="142">
        <v>69</v>
      </c>
      <c r="Y594" s="143">
        <v>178</v>
      </c>
      <c r="Z594" s="143">
        <v>0.97199999999999998</v>
      </c>
      <c r="AA594" s="143">
        <v>12750</v>
      </c>
      <c r="AB594" s="143">
        <v>0</v>
      </c>
      <c r="AC594" s="144">
        <v>0.26</v>
      </c>
      <c r="AD594" s="142">
        <v>57</v>
      </c>
      <c r="AE594" s="143">
        <v>178</v>
      </c>
      <c r="AF594" s="143">
        <v>0.97199999999999998</v>
      </c>
      <c r="AG594" s="143">
        <v>14079</v>
      </c>
      <c r="AH594" s="143">
        <v>0</v>
      </c>
      <c r="AI594" s="144">
        <v>0.34799999999999998</v>
      </c>
      <c r="AJ594" s="142">
        <v>60</v>
      </c>
      <c r="AK594" s="143">
        <v>178</v>
      </c>
      <c r="AL594" s="143">
        <v>0.97899999999999998</v>
      </c>
      <c r="AM594" s="143">
        <v>18624</v>
      </c>
      <c r="AN594" s="143">
        <v>0</v>
      </c>
      <c r="AO594" s="144">
        <v>0.434</v>
      </c>
      <c r="AP594" s="142">
        <v>45</v>
      </c>
      <c r="AQ594" s="143">
        <v>178</v>
      </c>
      <c r="AR594" s="143">
        <v>0.96719999999999995</v>
      </c>
      <c r="AS594" s="143">
        <v>14160</v>
      </c>
      <c r="AT594" s="143"/>
      <c r="AU594" s="144">
        <v>0.43730000000000002</v>
      </c>
      <c r="AV594" s="142">
        <v>60</v>
      </c>
      <c r="AW594" s="143">
        <v>92</v>
      </c>
      <c r="AX594" s="143">
        <v>0.96719999999999995</v>
      </c>
      <c r="AY594" s="143">
        <v>12822</v>
      </c>
      <c r="AZ594" s="143"/>
      <c r="BA594" s="144">
        <v>0.30690000000000001</v>
      </c>
      <c r="BB594" s="142">
        <v>201</v>
      </c>
      <c r="BC594" s="143">
        <v>201</v>
      </c>
      <c r="BD594" s="143">
        <v>0.96350000000000002</v>
      </c>
      <c r="BE594" s="143">
        <v>14352</v>
      </c>
      <c r="BF594" s="143"/>
      <c r="BG594" s="144">
        <v>9.9599999999999994E-2</v>
      </c>
      <c r="BH594" s="142">
        <v>39</v>
      </c>
      <c r="BI594" s="143">
        <v>92</v>
      </c>
      <c r="BJ594" s="143">
        <v>0.96419999999999995</v>
      </c>
      <c r="BK594" s="143">
        <v>11568</v>
      </c>
      <c r="BL594" s="143"/>
      <c r="BM594" s="144">
        <v>0.41349999999999998</v>
      </c>
      <c r="BN594" s="142">
        <v>89.46</v>
      </c>
      <c r="BO594" s="143">
        <v>92</v>
      </c>
      <c r="BP594" s="143">
        <v>0.95820000000000005</v>
      </c>
      <c r="BQ594" s="143">
        <v>14028</v>
      </c>
      <c r="BR594" s="143"/>
      <c r="BS594" s="144">
        <v>0.24349999999999999</v>
      </c>
      <c r="BT594" s="142"/>
      <c r="BU594" s="143"/>
      <c r="BV594" s="143"/>
      <c r="BW594" s="143"/>
      <c r="BX594" s="143"/>
      <c r="BY594" s="144"/>
      <c r="BZ594" s="142">
        <v>170.51999999999998</v>
      </c>
      <c r="CA594" s="143">
        <v>184</v>
      </c>
      <c r="CB594" s="143">
        <v>1.9117999999999999</v>
      </c>
      <c r="CC594" s="143">
        <v>39756</v>
      </c>
      <c r="CD594" s="143"/>
      <c r="CE594" s="144">
        <v>0.67430000000000001</v>
      </c>
      <c r="CF594" s="142">
        <v>33</v>
      </c>
      <c r="CG594" s="143">
        <v>92</v>
      </c>
      <c r="CH594" s="143">
        <v>0.96489999999999998</v>
      </c>
      <c r="CI594" s="143">
        <v>10722</v>
      </c>
      <c r="CJ594" s="143"/>
      <c r="CK594" s="144">
        <v>0.4526</v>
      </c>
      <c r="CL594" s="142">
        <v>96</v>
      </c>
      <c r="CM594" s="143">
        <v>96</v>
      </c>
      <c r="CN594" s="143">
        <v>0.96519999999999995</v>
      </c>
      <c r="CO594" s="143">
        <v>13404</v>
      </c>
      <c r="CP594" s="143"/>
      <c r="CQ594" s="144">
        <v>0.2009</v>
      </c>
      <c r="CR594" s="142">
        <v>93</v>
      </c>
      <c r="CS594" s="143">
        <v>93</v>
      </c>
      <c r="CT594" s="143">
        <v>0.96479999999999999</v>
      </c>
      <c r="CU594" s="143">
        <v>24108</v>
      </c>
      <c r="CV594" s="143"/>
      <c r="CW594" s="144">
        <v>0.36109999999999998</v>
      </c>
      <c r="CX594" s="142">
        <v>102</v>
      </c>
      <c r="CY594" s="143">
        <v>102</v>
      </c>
      <c r="CZ594" s="143">
        <v>0.96560000000000001</v>
      </c>
      <c r="DA594" s="143">
        <v>26397</v>
      </c>
      <c r="DB594" s="143"/>
      <c r="DC594" s="144">
        <v>0.36020000000000002</v>
      </c>
      <c r="DD594" s="142">
        <v>96</v>
      </c>
      <c r="DE594" s="143">
        <v>96</v>
      </c>
      <c r="DF594" s="143">
        <v>0.9617</v>
      </c>
      <c r="DG594" s="143">
        <v>26379</v>
      </c>
      <c r="DH594" s="143"/>
      <c r="DI594" s="144">
        <v>0.39679999999999999</v>
      </c>
    </row>
    <row r="595" spans="1:113">
      <c r="A595" s="137">
        <v>592</v>
      </c>
      <c r="B595" s="138" t="s">
        <v>762</v>
      </c>
      <c r="C595" s="139" t="s">
        <v>2805</v>
      </c>
      <c r="D595" s="140" t="s">
        <v>195</v>
      </c>
      <c r="E595" s="141">
        <v>300</v>
      </c>
      <c r="F595" s="142">
        <v>54</v>
      </c>
      <c r="G595" s="143">
        <v>54</v>
      </c>
      <c r="H595" s="143">
        <v>0.98399999999999999</v>
      </c>
      <c r="I595" s="143">
        <v>13158</v>
      </c>
      <c r="J595" s="143">
        <v>0</v>
      </c>
      <c r="K595" s="144">
        <v>0.33900000000000002</v>
      </c>
      <c r="L595" s="142">
        <v>48</v>
      </c>
      <c r="M595" s="143">
        <v>54</v>
      </c>
      <c r="N595" s="143">
        <v>0.98</v>
      </c>
      <c r="O595" s="143">
        <v>18642</v>
      </c>
      <c r="P595" s="143">
        <v>0</v>
      </c>
      <c r="Q595" s="144">
        <v>0.54300000000000004</v>
      </c>
      <c r="R595" s="142">
        <v>54</v>
      </c>
      <c r="S595" s="143">
        <v>240</v>
      </c>
      <c r="T595" s="143">
        <v>0.96699999999999997</v>
      </c>
      <c r="U595" s="143">
        <v>34800</v>
      </c>
      <c r="V595" s="143">
        <v>12172</v>
      </c>
      <c r="W595" s="144">
        <v>0.91300000000000003</v>
      </c>
      <c r="X595" s="142">
        <v>0</v>
      </c>
      <c r="Y595" s="143">
        <v>240</v>
      </c>
      <c r="Z595" s="143">
        <v>0.98299999999999998</v>
      </c>
      <c r="AA595" s="143">
        <v>24660</v>
      </c>
      <c r="AB595" s="143">
        <v>24398</v>
      </c>
      <c r="AC595" s="144">
        <v>0.91300000000000003</v>
      </c>
      <c r="AD595" s="142">
        <v>102</v>
      </c>
      <c r="AE595" s="143">
        <v>240</v>
      </c>
      <c r="AF595" s="143">
        <v>0.96</v>
      </c>
      <c r="AG595" s="143">
        <v>34800</v>
      </c>
      <c r="AH595" s="143">
        <v>0</v>
      </c>
      <c r="AI595" s="144">
        <v>0.48699999999999999</v>
      </c>
      <c r="AJ595" s="142">
        <v>48</v>
      </c>
      <c r="AK595" s="143">
        <v>240</v>
      </c>
      <c r="AL595" s="143">
        <v>0.91700000000000004</v>
      </c>
      <c r="AM595" s="143">
        <v>48840</v>
      </c>
      <c r="AN595" s="143">
        <v>29763</v>
      </c>
      <c r="AO595" s="144">
        <v>1.52</v>
      </c>
      <c r="AP595" s="142">
        <v>144</v>
      </c>
      <c r="AQ595" s="143">
        <v>240</v>
      </c>
      <c r="AR595" s="143">
        <v>0.85060000000000002</v>
      </c>
      <c r="AS595" s="143">
        <v>64920</v>
      </c>
      <c r="AT595" s="143">
        <v>10242</v>
      </c>
      <c r="AU595" s="144">
        <v>0.71240000000000003</v>
      </c>
      <c r="AV595" s="142">
        <v>54</v>
      </c>
      <c r="AW595" s="143">
        <v>240</v>
      </c>
      <c r="AX595" s="143">
        <v>0</v>
      </c>
      <c r="AY595" s="143">
        <v>67080</v>
      </c>
      <c r="AZ595" s="143">
        <v>43752</v>
      </c>
      <c r="BA595" s="144">
        <v>1.7253000000000001</v>
      </c>
      <c r="BB595" s="142">
        <v>216</v>
      </c>
      <c r="BC595" s="143">
        <v>240</v>
      </c>
      <c r="BD595" s="143">
        <v>0.99199999999999999</v>
      </c>
      <c r="BE595" s="143">
        <v>73980</v>
      </c>
      <c r="BF595" s="143"/>
      <c r="BG595" s="144">
        <v>0.46410000000000001</v>
      </c>
      <c r="BH595" s="142">
        <v>354</v>
      </c>
      <c r="BI595" s="143">
        <v>354</v>
      </c>
      <c r="BJ595" s="143">
        <v>0.99329999999999996</v>
      </c>
      <c r="BK595" s="143">
        <v>78738</v>
      </c>
      <c r="BL595" s="143"/>
      <c r="BM595" s="144">
        <v>0.30099999999999999</v>
      </c>
      <c r="BN595" s="142">
        <v>364.8</v>
      </c>
      <c r="BO595" s="143">
        <v>364.8</v>
      </c>
      <c r="BP595" s="143">
        <v>0.99050000000000005</v>
      </c>
      <c r="BQ595" s="143">
        <v>88548</v>
      </c>
      <c r="BR595" s="143"/>
      <c r="BS595" s="144">
        <v>0.36470000000000002</v>
      </c>
      <c r="BT595" s="142"/>
      <c r="BU595" s="143"/>
      <c r="BV595" s="143"/>
      <c r="BW595" s="143"/>
      <c r="BX595" s="143"/>
      <c r="BY595" s="144"/>
      <c r="BZ595" s="142">
        <v>475.2</v>
      </c>
      <c r="CA595" s="143">
        <v>715.2</v>
      </c>
      <c r="CB595" s="143">
        <v>1.8301000000000001</v>
      </c>
      <c r="CC595" s="143">
        <v>199896</v>
      </c>
      <c r="CD595" s="143"/>
      <c r="CE595" s="144">
        <v>0.81159999999999999</v>
      </c>
      <c r="CF595" s="142">
        <v>78</v>
      </c>
      <c r="CG595" s="143">
        <v>240</v>
      </c>
      <c r="CH595" s="143">
        <v>0.96020000000000005</v>
      </c>
      <c r="CI595" s="143">
        <v>17526</v>
      </c>
      <c r="CJ595" s="143"/>
      <c r="CK595" s="144">
        <v>0.3145</v>
      </c>
      <c r="CL595" s="142">
        <v>210</v>
      </c>
      <c r="CM595" s="143">
        <v>240</v>
      </c>
      <c r="CN595" s="143">
        <v>0.98650000000000004</v>
      </c>
      <c r="CO595" s="143">
        <v>37170</v>
      </c>
      <c r="CP595" s="143"/>
      <c r="CQ595" s="144">
        <v>0.2492</v>
      </c>
      <c r="CR595" s="142">
        <v>362.4</v>
      </c>
      <c r="CS595" s="143">
        <v>362.4</v>
      </c>
      <c r="CT595" s="143">
        <v>0.97840000000000005</v>
      </c>
      <c r="CU595" s="143">
        <v>82008</v>
      </c>
      <c r="CV595" s="143"/>
      <c r="CW595" s="144">
        <v>0.31090000000000001</v>
      </c>
      <c r="CX595" s="142">
        <v>412.8</v>
      </c>
      <c r="CY595" s="143">
        <v>412.8</v>
      </c>
      <c r="CZ595" s="143">
        <v>0.9728</v>
      </c>
      <c r="DA595" s="143">
        <v>112596</v>
      </c>
      <c r="DB595" s="143"/>
      <c r="DC595" s="144">
        <v>0.37690000000000001</v>
      </c>
      <c r="DD595" s="142">
        <v>417.6</v>
      </c>
      <c r="DE595" s="143">
        <v>417.6</v>
      </c>
      <c r="DF595" s="143">
        <v>0.94020000000000004</v>
      </c>
      <c r="DG595" s="143">
        <v>112236</v>
      </c>
      <c r="DH595" s="143"/>
      <c r="DI595" s="144">
        <v>0.39700000000000002</v>
      </c>
    </row>
    <row r="596" spans="1:113">
      <c r="A596" s="137">
        <v>593</v>
      </c>
      <c r="B596" s="138" t="s">
        <v>763</v>
      </c>
      <c r="C596" s="139" t="s">
        <v>2806</v>
      </c>
      <c r="D596" s="140" t="s">
        <v>195</v>
      </c>
      <c r="E596" s="141">
        <v>250</v>
      </c>
      <c r="F596" s="142">
        <v>89.2</v>
      </c>
      <c r="G596" s="143">
        <v>89.2</v>
      </c>
      <c r="H596" s="143">
        <v>0.92100000000000004</v>
      </c>
      <c r="I596" s="143">
        <v>9832</v>
      </c>
      <c r="J596" s="143">
        <v>0</v>
      </c>
      <c r="K596" s="144">
        <v>0.16400000000000001</v>
      </c>
      <c r="L596" s="142">
        <v>93.6</v>
      </c>
      <c r="M596" s="143">
        <v>93.6</v>
      </c>
      <c r="N596" s="143">
        <v>0.94099999999999995</v>
      </c>
      <c r="O596" s="143">
        <v>19176</v>
      </c>
      <c r="P596" s="143">
        <v>0</v>
      </c>
      <c r="Q596" s="144">
        <v>0.29799999999999999</v>
      </c>
      <c r="R596" s="142">
        <v>100</v>
      </c>
      <c r="S596" s="143">
        <v>200</v>
      </c>
      <c r="T596" s="143">
        <v>0.92600000000000005</v>
      </c>
      <c r="U596" s="143">
        <v>27060</v>
      </c>
      <c r="V596" s="143">
        <v>0</v>
      </c>
      <c r="W596" s="144">
        <v>0.4</v>
      </c>
      <c r="X596" s="142">
        <v>100.8</v>
      </c>
      <c r="Y596" s="143">
        <v>200</v>
      </c>
      <c r="Z596" s="143">
        <v>0.94699999999999995</v>
      </c>
      <c r="AA596" s="143">
        <v>34004</v>
      </c>
      <c r="AB596" s="143">
        <v>0</v>
      </c>
      <c r="AC596" s="144">
        <v>0.48799999999999999</v>
      </c>
      <c r="AD596" s="142">
        <v>105.6</v>
      </c>
      <c r="AE596" s="143">
        <v>200</v>
      </c>
      <c r="AF596" s="143">
        <v>0.96499999999999997</v>
      </c>
      <c r="AG596" s="143">
        <v>31824</v>
      </c>
      <c r="AH596" s="143">
        <v>0</v>
      </c>
      <c r="AI596" s="144">
        <v>0.42799999999999999</v>
      </c>
      <c r="AJ596" s="142">
        <v>96</v>
      </c>
      <c r="AK596" s="143">
        <v>200</v>
      </c>
      <c r="AL596" s="143">
        <v>0.97399999999999998</v>
      </c>
      <c r="AM596" s="143">
        <v>19368</v>
      </c>
      <c r="AN596" s="143">
        <v>0</v>
      </c>
      <c r="AO596" s="144">
        <v>0.28399999999999997</v>
      </c>
      <c r="AP596" s="142">
        <v>86.4</v>
      </c>
      <c r="AQ596" s="143">
        <v>200</v>
      </c>
      <c r="AR596" s="143">
        <v>0.97260000000000002</v>
      </c>
      <c r="AS596" s="143">
        <v>14492</v>
      </c>
      <c r="AT596" s="143"/>
      <c r="AU596" s="144">
        <v>0.23180000000000001</v>
      </c>
      <c r="AV596" s="142">
        <v>107.2</v>
      </c>
      <c r="AW596" s="143">
        <v>200</v>
      </c>
      <c r="AX596" s="143">
        <v>0.97899999999999998</v>
      </c>
      <c r="AY596" s="143">
        <v>10252</v>
      </c>
      <c r="AZ596" s="143"/>
      <c r="BA596" s="144">
        <v>0.13569999999999999</v>
      </c>
      <c r="BB596" s="142">
        <v>113.12</v>
      </c>
      <c r="BC596" s="143">
        <v>200</v>
      </c>
      <c r="BD596" s="143">
        <v>0.96960000000000002</v>
      </c>
      <c r="BE596" s="143">
        <v>14792</v>
      </c>
      <c r="BF596" s="143"/>
      <c r="BG596" s="144">
        <v>0.18129999999999999</v>
      </c>
      <c r="BH596" s="142">
        <v>112</v>
      </c>
      <c r="BI596" s="143">
        <v>200</v>
      </c>
      <c r="BJ596" s="143">
        <v>0.98750000000000004</v>
      </c>
      <c r="BK596" s="143">
        <v>13236</v>
      </c>
      <c r="BL596" s="143"/>
      <c r="BM596" s="144">
        <v>0.16089999999999999</v>
      </c>
      <c r="BN596" s="142">
        <v>108.8</v>
      </c>
      <c r="BO596" s="143">
        <v>200</v>
      </c>
      <c r="BP596" s="143">
        <v>0.9849</v>
      </c>
      <c r="BQ596" s="143">
        <v>17192</v>
      </c>
      <c r="BR596" s="143"/>
      <c r="BS596" s="144">
        <v>0.2387</v>
      </c>
      <c r="BT596" s="142"/>
      <c r="BU596" s="143"/>
      <c r="BV596" s="143"/>
      <c r="BW596" s="143"/>
      <c r="BX596" s="143"/>
      <c r="BY596" s="144"/>
      <c r="BZ596" s="142">
        <v>111</v>
      </c>
      <c r="CA596" s="143">
        <v>400</v>
      </c>
      <c r="CB596" s="143">
        <v>0.9496</v>
      </c>
      <c r="CC596" s="143">
        <v>49338</v>
      </c>
      <c r="CD596" s="143"/>
      <c r="CE596" s="144">
        <v>0.65510000000000002</v>
      </c>
      <c r="CF596" s="142">
        <v>136.19999999999999</v>
      </c>
      <c r="CG596" s="143">
        <v>200</v>
      </c>
      <c r="CH596" s="143">
        <v>0.95940000000000003</v>
      </c>
      <c r="CI596" s="143">
        <v>14892</v>
      </c>
      <c r="CJ596" s="143"/>
      <c r="CK596" s="144">
        <v>0.1532</v>
      </c>
      <c r="CL596" s="142">
        <v>122.4</v>
      </c>
      <c r="CM596" s="143">
        <v>200</v>
      </c>
      <c r="CN596" s="143">
        <v>0.95589999999999997</v>
      </c>
      <c r="CO596" s="143">
        <v>16590</v>
      </c>
      <c r="CP596" s="143"/>
      <c r="CQ596" s="144">
        <v>0.19689999999999999</v>
      </c>
      <c r="CR596" s="142">
        <v>149.69999999999999</v>
      </c>
      <c r="CS596" s="143">
        <v>200</v>
      </c>
      <c r="CT596" s="143">
        <v>0.94550000000000001</v>
      </c>
      <c r="CU596" s="143">
        <v>33441</v>
      </c>
      <c r="CV596" s="143"/>
      <c r="CW596" s="144">
        <v>0.31759999999999999</v>
      </c>
      <c r="CX596" s="142">
        <v>151.80000000000001</v>
      </c>
      <c r="CY596" s="143">
        <v>200</v>
      </c>
      <c r="CZ596" s="143">
        <v>0.94910000000000005</v>
      </c>
      <c r="DA596" s="143">
        <v>41661</v>
      </c>
      <c r="DB596" s="143"/>
      <c r="DC596" s="144">
        <v>0.3886</v>
      </c>
      <c r="DD596" s="142">
        <v>157.19999999999999</v>
      </c>
      <c r="DE596" s="143">
        <v>200</v>
      </c>
      <c r="DF596" s="143">
        <v>0.94479999999999997</v>
      </c>
      <c r="DG596" s="143">
        <v>31500</v>
      </c>
      <c r="DH596" s="143"/>
      <c r="DI596" s="144">
        <v>0.29459999999999997</v>
      </c>
    </row>
    <row r="597" spans="1:113">
      <c r="A597" s="137">
        <v>594</v>
      </c>
      <c r="B597" s="138" t="s">
        <v>764</v>
      </c>
      <c r="C597" s="139" t="s">
        <v>2807</v>
      </c>
      <c r="D597" s="140" t="s">
        <v>195</v>
      </c>
      <c r="E597" s="141">
        <v>114</v>
      </c>
      <c r="F597" s="142">
        <v>38.5</v>
      </c>
      <c r="G597" s="143">
        <v>38.5</v>
      </c>
      <c r="H597" s="143">
        <v>0.59599999999999997</v>
      </c>
      <c r="I597" s="143">
        <v>1131</v>
      </c>
      <c r="J597" s="143">
        <v>0</v>
      </c>
      <c r="K597" s="144">
        <v>6.8000000000000005E-2</v>
      </c>
      <c r="L597" s="142">
        <v>40.200000000000003</v>
      </c>
      <c r="M597" s="143">
        <v>40.200000000000003</v>
      </c>
      <c r="N597" s="143">
        <v>0.55700000000000005</v>
      </c>
      <c r="O597" s="143">
        <v>952</v>
      </c>
      <c r="P597" s="143">
        <v>0</v>
      </c>
      <c r="Q597" s="144">
        <v>5.8000000000000003E-2</v>
      </c>
      <c r="R597" s="142">
        <v>4</v>
      </c>
      <c r="S597" s="143">
        <v>91.2</v>
      </c>
      <c r="T597" s="143">
        <v>0.49</v>
      </c>
      <c r="U597" s="143">
        <v>892</v>
      </c>
      <c r="V597" s="143">
        <v>45</v>
      </c>
      <c r="W597" s="144">
        <v>0.623</v>
      </c>
      <c r="X597" s="142">
        <v>42.8</v>
      </c>
      <c r="Y597" s="143">
        <v>91.2</v>
      </c>
      <c r="Z597" s="143">
        <v>0.51400000000000001</v>
      </c>
      <c r="AA597" s="143">
        <v>1118</v>
      </c>
      <c r="AB597" s="143">
        <v>0</v>
      </c>
      <c r="AC597" s="144">
        <v>7.0000000000000007E-2</v>
      </c>
      <c r="AD597" s="142">
        <v>4.5999999999999996</v>
      </c>
      <c r="AE597" s="143">
        <v>91.2</v>
      </c>
      <c r="AF597" s="143">
        <v>0.60899999999999999</v>
      </c>
      <c r="AG597" s="143">
        <v>772</v>
      </c>
      <c r="AH597" s="143">
        <v>0</v>
      </c>
      <c r="AI597" s="144">
        <v>0.378</v>
      </c>
      <c r="AJ597" s="142">
        <v>5.6</v>
      </c>
      <c r="AK597" s="143">
        <v>91.2</v>
      </c>
      <c r="AL597" s="143">
        <v>0.85799999999999998</v>
      </c>
      <c r="AM597" s="143">
        <v>987</v>
      </c>
      <c r="AN597" s="143">
        <v>0</v>
      </c>
      <c r="AO597" s="144">
        <v>0.28100000000000003</v>
      </c>
      <c r="AP597" s="142">
        <v>7.9</v>
      </c>
      <c r="AQ597" s="143">
        <v>91.2</v>
      </c>
      <c r="AR597" s="143">
        <v>0.7177</v>
      </c>
      <c r="AS597" s="143">
        <v>1022</v>
      </c>
      <c r="AT597" s="143"/>
      <c r="AU597" s="144">
        <v>0.24229999999999999</v>
      </c>
      <c r="AV597" s="142">
        <v>29</v>
      </c>
      <c r="AW597" s="143">
        <v>91.2</v>
      </c>
      <c r="AX597" s="143">
        <v>0.77029999999999998</v>
      </c>
      <c r="AY597" s="143">
        <v>2086</v>
      </c>
      <c r="AZ597" s="143"/>
      <c r="BA597" s="144">
        <v>0.12970000000000001</v>
      </c>
      <c r="BB597" s="142">
        <v>72</v>
      </c>
      <c r="BC597" s="143">
        <v>91.2</v>
      </c>
      <c r="BD597" s="143">
        <v>0.8619</v>
      </c>
      <c r="BE597" s="143">
        <v>4675</v>
      </c>
      <c r="BF597" s="143"/>
      <c r="BG597" s="144">
        <v>0.1013</v>
      </c>
      <c r="BH597" s="142">
        <v>16</v>
      </c>
      <c r="BI597" s="143">
        <v>91.2</v>
      </c>
      <c r="BJ597" s="143">
        <v>0.84799999999999998</v>
      </c>
      <c r="BK597" s="143">
        <v>3681</v>
      </c>
      <c r="BL597" s="143"/>
      <c r="BM597" s="144">
        <v>0.36470000000000002</v>
      </c>
      <c r="BN597" s="142">
        <v>10</v>
      </c>
      <c r="BO597" s="143">
        <v>91.2</v>
      </c>
      <c r="BP597" s="143">
        <v>0.93540000000000001</v>
      </c>
      <c r="BQ597" s="143">
        <v>4920</v>
      </c>
      <c r="BR597" s="143">
        <v>1148</v>
      </c>
      <c r="BS597" s="144">
        <v>0.78269999999999995</v>
      </c>
      <c r="BT597" s="142"/>
      <c r="BU597" s="143"/>
      <c r="BV597" s="143"/>
      <c r="BW597" s="143"/>
      <c r="BX597" s="143"/>
      <c r="BY597" s="144"/>
      <c r="BZ597" s="142">
        <v>69.099999999999994</v>
      </c>
      <c r="CA597" s="143">
        <v>182.4</v>
      </c>
      <c r="CB597" s="143">
        <v>1.8801999999999999</v>
      </c>
      <c r="CC597" s="143">
        <v>11857</v>
      </c>
      <c r="CD597" s="143">
        <v>2840</v>
      </c>
      <c r="CE597" s="144">
        <v>1.4621999999999999</v>
      </c>
      <c r="CF597" s="142">
        <v>7.9</v>
      </c>
      <c r="CG597" s="143">
        <v>91.2</v>
      </c>
      <c r="CH597" s="143">
        <v>0.81979999999999997</v>
      </c>
      <c r="CI597" s="143">
        <v>1752</v>
      </c>
      <c r="CJ597" s="143"/>
      <c r="CK597" s="144">
        <v>0.36359999999999998</v>
      </c>
      <c r="CL597" s="142">
        <v>6.9</v>
      </c>
      <c r="CM597" s="143">
        <v>91.2</v>
      </c>
      <c r="CN597" s="143">
        <v>0.81159999999999999</v>
      </c>
      <c r="CO597" s="143">
        <v>1503</v>
      </c>
      <c r="CP597" s="143"/>
      <c r="CQ597" s="144">
        <v>0.37280000000000002</v>
      </c>
      <c r="CR597" s="142">
        <v>25</v>
      </c>
      <c r="CS597" s="143">
        <v>91.2</v>
      </c>
      <c r="CT597" s="143">
        <v>0.90080000000000005</v>
      </c>
      <c r="CU597" s="143">
        <v>3225</v>
      </c>
      <c r="CV597" s="143"/>
      <c r="CW597" s="144">
        <v>0.1925</v>
      </c>
      <c r="CX597" s="142">
        <v>19.600000000000001</v>
      </c>
      <c r="CY597" s="143">
        <v>91.2</v>
      </c>
      <c r="CZ597" s="143">
        <v>0.91049999999999998</v>
      </c>
      <c r="DA597" s="143">
        <v>4800</v>
      </c>
      <c r="DB597" s="143"/>
      <c r="DC597" s="144">
        <v>0.36149999999999999</v>
      </c>
      <c r="DD597" s="142">
        <v>26.5</v>
      </c>
      <c r="DE597" s="143">
        <v>91.2</v>
      </c>
      <c r="DF597" s="143">
        <v>0.87429999999999997</v>
      </c>
      <c r="DG597" s="143">
        <v>3435</v>
      </c>
      <c r="DH597" s="143"/>
      <c r="DI597" s="144">
        <v>0.2059</v>
      </c>
    </row>
    <row r="598" spans="1:113">
      <c r="A598" s="137">
        <v>595</v>
      </c>
      <c r="B598" s="138" t="s">
        <v>765</v>
      </c>
      <c r="C598" s="139" t="s">
        <v>2808</v>
      </c>
      <c r="D598" s="140" t="s">
        <v>195</v>
      </c>
      <c r="E598" s="141">
        <v>1000</v>
      </c>
      <c r="F598" s="142">
        <v>376</v>
      </c>
      <c r="G598" s="143">
        <v>376</v>
      </c>
      <c r="H598" s="143">
        <v>1</v>
      </c>
      <c r="I598" s="143">
        <v>114840</v>
      </c>
      <c r="J598" s="143">
        <v>0</v>
      </c>
      <c r="K598" s="144">
        <v>0.41799999999999998</v>
      </c>
      <c r="L598" s="142">
        <v>544</v>
      </c>
      <c r="M598" s="143">
        <v>544</v>
      </c>
      <c r="N598" s="143">
        <v>1</v>
      </c>
      <c r="O598" s="143">
        <v>139580</v>
      </c>
      <c r="P598" s="143">
        <v>0</v>
      </c>
      <c r="Q598" s="144">
        <v>0.35099999999999998</v>
      </c>
      <c r="R598" s="142">
        <v>636</v>
      </c>
      <c r="S598" s="143">
        <v>800</v>
      </c>
      <c r="T598" s="143">
        <v>1</v>
      </c>
      <c r="U598" s="143">
        <v>213620</v>
      </c>
      <c r="V598" s="143">
        <v>0</v>
      </c>
      <c r="W598" s="144">
        <v>0.46</v>
      </c>
      <c r="X598" s="142">
        <v>636</v>
      </c>
      <c r="Y598" s="143">
        <v>800</v>
      </c>
      <c r="Z598" s="143">
        <v>1</v>
      </c>
      <c r="AA598" s="143">
        <v>212520</v>
      </c>
      <c r="AB598" s="143">
        <v>0</v>
      </c>
      <c r="AC598" s="144">
        <v>0.45800000000000002</v>
      </c>
      <c r="AD598" s="142">
        <v>616</v>
      </c>
      <c r="AE598" s="143">
        <v>800</v>
      </c>
      <c r="AF598" s="143">
        <v>1</v>
      </c>
      <c r="AG598" s="143">
        <v>198180</v>
      </c>
      <c r="AH598" s="143">
        <v>0</v>
      </c>
      <c r="AI598" s="144">
        <v>0.441</v>
      </c>
      <c r="AJ598" s="142">
        <v>644</v>
      </c>
      <c r="AK598" s="143">
        <v>800</v>
      </c>
      <c r="AL598" s="143">
        <v>1</v>
      </c>
      <c r="AM598" s="143">
        <v>270100</v>
      </c>
      <c r="AN598" s="143">
        <v>0</v>
      </c>
      <c r="AO598" s="144">
        <v>0.57499999999999996</v>
      </c>
      <c r="AP598" s="142">
        <v>630</v>
      </c>
      <c r="AQ598" s="143">
        <v>800</v>
      </c>
      <c r="AR598" s="143">
        <v>0.99990000000000001</v>
      </c>
      <c r="AS598" s="143">
        <v>277920</v>
      </c>
      <c r="AT598" s="143"/>
      <c r="AU598" s="144">
        <v>0.59299999999999997</v>
      </c>
      <c r="AV598" s="142">
        <v>640</v>
      </c>
      <c r="AW598" s="143">
        <v>800</v>
      </c>
      <c r="AX598" s="143">
        <v>0</v>
      </c>
      <c r="AY598" s="143">
        <v>257720</v>
      </c>
      <c r="AZ598" s="143"/>
      <c r="BA598" s="144">
        <v>0.55930000000000002</v>
      </c>
      <c r="BB598" s="142">
        <v>714.4</v>
      </c>
      <c r="BC598" s="143">
        <v>800</v>
      </c>
      <c r="BD598" s="143">
        <v>0.98860000000000003</v>
      </c>
      <c r="BE598" s="143">
        <v>261000</v>
      </c>
      <c r="BF598" s="143"/>
      <c r="BG598" s="144">
        <v>0.49669999999999997</v>
      </c>
      <c r="BH598" s="142">
        <v>760</v>
      </c>
      <c r="BI598" s="143">
        <v>800</v>
      </c>
      <c r="BJ598" s="143">
        <v>0.99419999999999997</v>
      </c>
      <c r="BK598" s="143">
        <v>265640</v>
      </c>
      <c r="BL598" s="143"/>
      <c r="BM598" s="144">
        <v>0.47249999999999998</v>
      </c>
      <c r="BN598" s="142">
        <v>718</v>
      </c>
      <c r="BO598" s="143">
        <v>800</v>
      </c>
      <c r="BP598" s="143">
        <v>0.99990000000000001</v>
      </c>
      <c r="BQ598" s="143">
        <v>260160</v>
      </c>
      <c r="BR598" s="143"/>
      <c r="BS598" s="144">
        <v>0.5393</v>
      </c>
      <c r="BT598" s="142"/>
      <c r="BU598" s="143"/>
      <c r="BV598" s="143"/>
      <c r="BW598" s="143"/>
      <c r="BX598" s="143"/>
      <c r="BY598" s="144"/>
      <c r="BZ598" s="142">
        <v>986</v>
      </c>
      <c r="CA598" s="143">
        <v>1600</v>
      </c>
      <c r="CB598" s="143">
        <v>1.9998</v>
      </c>
      <c r="CC598" s="143">
        <v>683500</v>
      </c>
      <c r="CD598" s="143">
        <v>221577</v>
      </c>
      <c r="CE598" s="144">
        <v>2.6052999999999997</v>
      </c>
      <c r="CF598" s="142">
        <v>540</v>
      </c>
      <c r="CG598" s="143">
        <v>800</v>
      </c>
      <c r="CH598" s="143">
        <v>0.99680000000000002</v>
      </c>
      <c r="CI598" s="143">
        <v>172580</v>
      </c>
      <c r="CJ598" s="143"/>
      <c r="CK598" s="144">
        <v>0.43099999999999999</v>
      </c>
      <c r="CL598" s="142">
        <v>632</v>
      </c>
      <c r="CM598" s="143">
        <v>800</v>
      </c>
      <c r="CN598" s="143">
        <v>0.99319999999999997</v>
      </c>
      <c r="CO598" s="143">
        <v>215880</v>
      </c>
      <c r="CP598" s="143"/>
      <c r="CQ598" s="144">
        <v>0.47770000000000001</v>
      </c>
      <c r="CR598" s="142">
        <v>684</v>
      </c>
      <c r="CS598" s="143">
        <v>800</v>
      </c>
      <c r="CT598" s="143">
        <v>0.99460000000000004</v>
      </c>
      <c r="CU598" s="143">
        <v>300000</v>
      </c>
      <c r="CV598" s="143"/>
      <c r="CW598" s="144">
        <v>0.5927</v>
      </c>
      <c r="CX598" s="142">
        <v>766</v>
      </c>
      <c r="CY598" s="143">
        <v>800</v>
      </c>
      <c r="CZ598" s="143">
        <v>0.99709999999999999</v>
      </c>
      <c r="DA598" s="143">
        <v>377080</v>
      </c>
      <c r="DB598" s="143">
        <v>36218</v>
      </c>
      <c r="DC598" s="144">
        <v>0.66359999999999997</v>
      </c>
      <c r="DD598" s="142">
        <v>782</v>
      </c>
      <c r="DE598" s="143">
        <v>800</v>
      </c>
      <c r="DF598" s="143">
        <v>0.99929999999999997</v>
      </c>
      <c r="DG598" s="143">
        <v>329420</v>
      </c>
      <c r="DH598" s="143"/>
      <c r="DI598" s="144">
        <v>0.58550000000000002</v>
      </c>
    </row>
    <row r="599" spans="1:113">
      <c r="A599" s="137">
        <v>596</v>
      </c>
      <c r="B599" s="138" t="s">
        <v>766</v>
      </c>
      <c r="C599" s="139" t="s">
        <v>2809</v>
      </c>
      <c r="D599" s="140" t="s">
        <v>195</v>
      </c>
      <c r="E599" s="141">
        <v>850</v>
      </c>
      <c r="F599" s="142">
        <v>228</v>
      </c>
      <c r="G599" s="143">
        <v>228</v>
      </c>
      <c r="H599" s="143">
        <v>0.98699999999999999</v>
      </c>
      <c r="I599" s="143">
        <v>69440</v>
      </c>
      <c r="J599" s="143">
        <v>0</v>
      </c>
      <c r="K599" s="144">
        <v>0.42299999999999999</v>
      </c>
      <c r="L599" s="142">
        <v>504</v>
      </c>
      <c r="M599" s="143">
        <v>504</v>
      </c>
      <c r="N599" s="143">
        <v>0.97599999999999998</v>
      </c>
      <c r="O599" s="143">
        <v>77780</v>
      </c>
      <c r="P599" s="143">
        <v>0</v>
      </c>
      <c r="Q599" s="144">
        <v>0.217</v>
      </c>
      <c r="R599" s="142">
        <v>572</v>
      </c>
      <c r="S599" s="143">
        <v>866.4</v>
      </c>
      <c r="T599" s="143">
        <v>0.97299999999999998</v>
      </c>
      <c r="U599" s="143">
        <v>142260</v>
      </c>
      <c r="V599" s="143">
        <v>0</v>
      </c>
      <c r="W599" s="144">
        <v>0.35</v>
      </c>
      <c r="X599" s="142">
        <v>562</v>
      </c>
      <c r="Y599" s="143">
        <v>866.4</v>
      </c>
      <c r="Z599" s="143">
        <v>0.98</v>
      </c>
      <c r="AA599" s="143">
        <v>92680</v>
      </c>
      <c r="AB599" s="143">
        <v>0</v>
      </c>
      <c r="AC599" s="144">
        <v>0.23100000000000001</v>
      </c>
      <c r="AD599" s="142">
        <v>578</v>
      </c>
      <c r="AE599" s="143">
        <v>866.4</v>
      </c>
      <c r="AF599" s="143">
        <v>0.97699999999999998</v>
      </c>
      <c r="AG599" s="143">
        <v>113380</v>
      </c>
      <c r="AH599" s="143">
        <v>0</v>
      </c>
      <c r="AI599" s="144">
        <v>0.27500000000000002</v>
      </c>
      <c r="AJ599" s="142">
        <v>612</v>
      </c>
      <c r="AK599" s="143">
        <v>866.4</v>
      </c>
      <c r="AL599" s="143">
        <v>0.98099999999999998</v>
      </c>
      <c r="AM599" s="143">
        <v>167700</v>
      </c>
      <c r="AN599" s="143">
        <v>0</v>
      </c>
      <c r="AO599" s="144">
        <v>0.38300000000000001</v>
      </c>
      <c r="AP599" s="142">
        <v>544</v>
      </c>
      <c r="AQ599" s="143">
        <v>866.4</v>
      </c>
      <c r="AR599" s="143">
        <v>0.97970000000000002</v>
      </c>
      <c r="AS599" s="143">
        <v>145620</v>
      </c>
      <c r="AT599" s="143"/>
      <c r="AU599" s="144">
        <v>0.36720000000000003</v>
      </c>
      <c r="AV599" s="142">
        <v>464</v>
      </c>
      <c r="AW599" s="143">
        <v>866.4</v>
      </c>
      <c r="AX599" s="143">
        <v>0.9718</v>
      </c>
      <c r="AY599" s="143">
        <v>126840</v>
      </c>
      <c r="AZ599" s="143"/>
      <c r="BA599" s="144">
        <v>0.39069999999999999</v>
      </c>
      <c r="BB599" s="142">
        <v>484.8</v>
      </c>
      <c r="BC599" s="143">
        <v>866.4</v>
      </c>
      <c r="BD599" s="143">
        <v>0.97509999999999997</v>
      </c>
      <c r="BE599" s="143">
        <v>127100</v>
      </c>
      <c r="BF599" s="143"/>
      <c r="BG599" s="144">
        <v>0.3614</v>
      </c>
      <c r="BH599" s="142">
        <v>420</v>
      </c>
      <c r="BI599" s="143">
        <v>866.4</v>
      </c>
      <c r="BJ599" s="143">
        <v>0.96260000000000001</v>
      </c>
      <c r="BK599" s="143">
        <v>124980</v>
      </c>
      <c r="BL599" s="143"/>
      <c r="BM599" s="144">
        <v>0.41549999999999998</v>
      </c>
      <c r="BN599" s="142">
        <v>620</v>
      </c>
      <c r="BO599" s="143">
        <v>866.4</v>
      </c>
      <c r="BP599" s="143">
        <v>0.96899999999999997</v>
      </c>
      <c r="BQ599" s="143">
        <v>147620</v>
      </c>
      <c r="BR599" s="143"/>
      <c r="BS599" s="144">
        <v>0.36559999999999998</v>
      </c>
      <c r="BT599" s="142"/>
      <c r="BU599" s="143"/>
      <c r="BV599" s="143"/>
      <c r="BW599" s="143"/>
      <c r="BX599" s="143"/>
      <c r="BY599" s="144"/>
      <c r="BZ599" s="142">
        <v>698</v>
      </c>
      <c r="CA599" s="143">
        <v>1732.8</v>
      </c>
      <c r="CB599" s="143">
        <v>1.9544000000000001</v>
      </c>
      <c r="CC599" s="143">
        <v>396660</v>
      </c>
      <c r="CD599" s="143">
        <v>137490</v>
      </c>
      <c r="CE599" s="144">
        <v>4.7280999999999995</v>
      </c>
      <c r="CF599" s="142">
        <v>450</v>
      </c>
      <c r="CG599" s="143">
        <v>866.4</v>
      </c>
      <c r="CH599" s="143">
        <v>0.97350000000000003</v>
      </c>
      <c r="CI599" s="143">
        <v>86800</v>
      </c>
      <c r="CJ599" s="143"/>
      <c r="CK599" s="144">
        <v>0.26629999999999998</v>
      </c>
      <c r="CL599" s="142">
        <v>406</v>
      </c>
      <c r="CM599" s="143">
        <v>866.4</v>
      </c>
      <c r="CN599" s="143">
        <v>0.96409999999999996</v>
      </c>
      <c r="CO599" s="143">
        <v>88740</v>
      </c>
      <c r="CP599" s="143"/>
      <c r="CQ599" s="144">
        <v>0.31490000000000001</v>
      </c>
      <c r="CR599" s="142">
        <v>620</v>
      </c>
      <c r="CS599" s="143">
        <v>680</v>
      </c>
      <c r="CT599" s="143">
        <v>0.96660000000000001</v>
      </c>
      <c r="CU599" s="143">
        <v>141060</v>
      </c>
      <c r="CV599" s="143"/>
      <c r="CW599" s="144">
        <v>0.31640000000000001</v>
      </c>
      <c r="CX599" s="142">
        <v>712</v>
      </c>
      <c r="CY599" s="143">
        <v>712</v>
      </c>
      <c r="CZ599" s="143">
        <v>0.95740000000000003</v>
      </c>
      <c r="DA599" s="143">
        <v>201740</v>
      </c>
      <c r="DB599" s="143"/>
      <c r="DC599" s="144">
        <v>0.39779999999999999</v>
      </c>
      <c r="DD599" s="142">
        <v>666</v>
      </c>
      <c r="DE599" s="143">
        <v>680</v>
      </c>
      <c r="DF599" s="143">
        <v>0.95779999999999998</v>
      </c>
      <c r="DG599" s="143">
        <v>184480</v>
      </c>
      <c r="DH599" s="143"/>
      <c r="DI599" s="144">
        <v>0.4017</v>
      </c>
    </row>
    <row r="600" spans="1:113">
      <c r="A600" s="137">
        <v>597</v>
      </c>
      <c r="B600" s="138" t="s">
        <v>767</v>
      </c>
      <c r="C600" s="139" t="s">
        <v>2810</v>
      </c>
      <c r="D600" s="140" t="s">
        <v>195</v>
      </c>
      <c r="E600" s="141">
        <v>264</v>
      </c>
      <c r="F600" s="142">
        <v>75.599999999999994</v>
      </c>
      <c r="G600" s="143">
        <v>75.599999999999994</v>
      </c>
      <c r="H600" s="143">
        <v>0.95599999999999996</v>
      </c>
      <c r="I600" s="143">
        <v>11007</v>
      </c>
      <c r="J600" s="143">
        <v>0</v>
      </c>
      <c r="K600" s="144">
        <v>0.20899999999999999</v>
      </c>
      <c r="L600" s="142">
        <v>75.3</v>
      </c>
      <c r="M600" s="143">
        <v>75.3</v>
      </c>
      <c r="N600" s="143">
        <v>0.92900000000000005</v>
      </c>
      <c r="O600" s="143">
        <v>11358</v>
      </c>
      <c r="P600" s="143">
        <v>0</v>
      </c>
      <c r="Q600" s="144">
        <v>0.222</v>
      </c>
      <c r="R600" s="142">
        <v>135.30000000000001</v>
      </c>
      <c r="S600" s="143">
        <v>211.2</v>
      </c>
      <c r="T600" s="143">
        <v>0.93799999999999994</v>
      </c>
      <c r="U600" s="143">
        <v>19461</v>
      </c>
      <c r="V600" s="143">
        <v>0</v>
      </c>
      <c r="W600" s="144">
        <v>0.21</v>
      </c>
      <c r="X600" s="142">
        <v>137.69999999999999</v>
      </c>
      <c r="Y600" s="143">
        <v>211.2</v>
      </c>
      <c r="Z600" s="143">
        <v>0.91800000000000004</v>
      </c>
      <c r="AA600" s="143">
        <v>21756</v>
      </c>
      <c r="AB600" s="143">
        <v>0</v>
      </c>
      <c r="AC600" s="144">
        <v>0.23599999999999999</v>
      </c>
      <c r="AD600" s="142">
        <v>79.8</v>
      </c>
      <c r="AE600" s="143">
        <v>211.2</v>
      </c>
      <c r="AF600" s="143">
        <v>0.90900000000000003</v>
      </c>
      <c r="AG600" s="143">
        <v>21351</v>
      </c>
      <c r="AH600" s="143">
        <v>0</v>
      </c>
      <c r="AI600" s="144">
        <v>0.40300000000000002</v>
      </c>
      <c r="AJ600" s="142">
        <v>82.8</v>
      </c>
      <c r="AK600" s="143">
        <v>211.2</v>
      </c>
      <c r="AL600" s="143">
        <v>0.92400000000000004</v>
      </c>
      <c r="AM600" s="143">
        <v>23349</v>
      </c>
      <c r="AN600" s="143">
        <v>0</v>
      </c>
      <c r="AO600" s="144">
        <v>0.41799999999999998</v>
      </c>
      <c r="AP600" s="142">
        <v>108.6</v>
      </c>
      <c r="AQ600" s="143">
        <v>211.2</v>
      </c>
      <c r="AR600" s="143">
        <v>0.93579999999999997</v>
      </c>
      <c r="AS600" s="143">
        <v>21945</v>
      </c>
      <c r="AT600" s="143"/>
      <c r="AU600" s="144">
        <v>0.29020000000000001</v>
      </c>
      <c r="AV600" s="142">
        <v>87.3</v>
      </c>
      <c r="AW600" s="143">
        <v>211.2</v>
      </c>
      <c r="AX600" s="143">
        <v>0.93320000000000003</v>
      </c>
      <c r="AY600" s="143">
        <v>22269</v>
      </c>
      <c r="AZ600" s="143"/>
      <c r="BA600" s="144">
        <v>0.37959999999999999</v>
      </c>
      <c r="BB600" s="142">
        <v>154.68</v>
      </c>
      <c r="BC600" s="143">
        <v>211.2</v>
      </c>
      <c r="BD600" s="143">
        <v>0.91920000000000002</v>
      </c>
      <c r="BE600" s="143">
        <v>32085</v>
      </c>
      <c r="BF600" s="143"/>
      <c r="BG600" s="144">
        <v>0.30330000000000001</v>
      </c>
      <c r="BH600" s="142">
        <v>145.68</v>
      </c>
      <c r="BI600" s="143">
        <v>211.2</v>
      </c>
      <c r="BJ600" s="143">
        <v>0.92149999999999999</v>
      </c>
      <c r="BK600" s="143">
        <v>29781</v>
      </c>
      <c r="BL600" s="143"/>
      <c r="BM600" s="144">
        <v>0.29820000000000002</v>
      </c>
      <c r="BN600" s="142">
        <v>219</v>
      </c>
      <c r="BO600" s="143">
        <v>219</v>
      </c>
      <c r="BP600" s="143">
        <v>0.92710000000000004</v>
      </c>
      <c r="BQ600" s="143">
        <v>36087</v>
      </c>
      <c r="BR600" s="143"/>
      <c r="BS600" s="144">
        <v>0.26450000000000001</v>
      </c>
      <c r="BT600" s="142"/>
      <c r="BU600" s="143"/>
      <c r="BV600" s="143"/>
      <c r="BW600" s="143"/>
      <c r="BX600" s="143"/>
      <c r="BY600" s="144"/>
      <c r="BZ600" s="142">
        <v>214.2</v>
      </c>
      <c r="CA600" s="143">
        <v>422.4</v>
      </c>
      <c r="CB600" s="143">
        <v>1.8498999999999999</v>
      </c>
      <c r="CC600" s="143">
        <v>85797</v>
      </c>
      <c r="CD600" s="143">
        <v>18174</v>
      </c>
      <c r="CE600" s="144">
        <v>2.2856000000000001</v>
      </c>
      <c r="CF600" s="142">
        <v>105.6</v>
      </c>
      <c r="CG600" s="143">
        <v>211.2</v>
      </c>
      <c r="CH600" s="143">
        <v>0.93030000000000002</v>
      </c>
      <c r="CI600" s="143">
        <v>12969</v>
      </c>
      <c r="CJ600" s="143"/>
      <c r="CK600" s="144">
        <v>0.1774</v>
      </c>
      <c r="CL600" s="142">
        <v>90.6</v>
      </c>
      <c r="CM600" s="143">
        <v>211.2</v>
      </c>
      <c r="CN600" s="143">
        <v>0.92600000000000005</v>
      </c>
      <c r="CO600" s="143">
        <v>11937</v>
      </c>
      <c r="CP600" s="143"/>
      <c r="CQ600" s="144">
        <v>0.1976</v>
      </c>
      <c r="CR600" s="142">
        <v>152.4</v>
      </c>
      <c r="CS600" s="143">
        <v>211.2</v>
      </c>
      <c r="CT600" s="143">
        <v>0.91910000000000003</v>
      </c>
      <c r="CU600" s="143">
        <v>19974</v>
      </c>
      <c r="CV600" s="143"/>
      <c r="CW600" s="144">
        <v>0.19170000000000001</v>
      </c>
      <c r="CX600" s="142">
        <v>120.3</v>
      </c>
      <c r="CY600" s="143">
        <v>211.2</v>
      </c>
      <c r="CZ600" s="143">
        <v>0.88800000000000001</v>
      </c>
      <c r="DA600" s="143">
        <v>31206</v>
      </c>
      <c r="DB600" s="143"/>
      <c r="DC600" s="144">
        <v>0.3926</v>
      </c>
      <c r="DD600" s="142">
        <v>170.4</v>
      </c>
      <c r="DE600" s="143">
        <v>211.2</v>
      </c>
      <c r="DF600" s="143">
        <v>0.89649999999999996</v>
      </c>
      <c r="DG600" s="143">
        <v>36024</v>
      </c>
      <c r="DH600" s="143"/>
      <c r="DI600" s="144">
        <v>0.32750000000000001</v>
      </c>
    </row>
    <row r="601" spans="1:113">
      <c r="A601" s="137">
        <v>598</v>
      </c>
      <c r="B601" s="138" t="s">
        <v>768</v>
      </c>
      <c r="C601" s="139" t="s">
        <v>2811</v>
      </c>
      <c r="D601" s="140" t="s">
        <v>195</v>
      </c>
      <c r="E601" s="141">
        <v>228</v>
      </c>
      <c r="F601" s="142">
        <v>25.6</v>
      </c>
      <c r="G601" s="143">
        <v>25.6</v>
      </c>
      <c r="H601" s="143">
        <v>0.97099999999999997</v>
      </c>
      <c r="I601" s="143">
        <v>8036</v>
      </c>
      <c r="J601" s="143">
        <v>0</v>
      </c>
      <c r="K601" s="144">
        <v>0.443</v>
      </c>
      <c r="L601" s="142">
        <v>44.8</v>
      </c>
      <c r="M601" s="143">
        <v>44.8</v>
      </c>
      <c r="N601" s="143">
        <v>0.98399999999999999</v>
      </c>
      <c r="O601" s="143">
        <v>9884</v>
      </c>
      <c r="P601" s="143">
        <v>0</v>
      </c>
      <c r="Q601" s="144">
        <v>0.307</v>
      </c>
      <c r="R601" s="142">
        <v>111.2</v>
      </c>
      <c r="S601" s="143">
        <v>182.4</v>
      </c>
      <c r="T601" s="143">
        <v>0.98899999999999999</v>
      </c>
      <c r="U601" s="143">
        <v>18792</v>
      </c>
      <c r="V601" s="143">
        <v>0</v>
      </c>
      <c r="W601" s="144">
        <v>0.23400000000000001</v>
      </c>
      <c r="X601" s="142">
        <v>119.2</v>
      </c>
      <c r="Y601" s="143">
        <v>182.4</v>
      </c>
      <c r="Z601" s="143">
        <v>0.98699999999999999</v>
      </c>
      <c r="AA601" s="143">
        <v>22484</v>
      </c>
      <c r="AB601" s="143">
        <v>0</v>
      </c>
      <c r="AC601" s="144">
        <v>0.26200000000000001</v>
      </c>
      <c r="AD601" s="142">
        <v>74.8</v>
      </c>
      <c r="AE601" s="143">
        <v>182.4</v>
      </c>
      <c r="AF601" s="143">
        <v>0.98499999999999999</v>
      </c>
      <c r="AG601" s="143">
        <v>18596</v>
      </c>
      <c r="AH601" s="143">
        <v>0</v>
      </c>
      <c r="AI601" s="144">
        <v>0.34599999999999997</v>
      </c>
      <c r="AJ601" s="142">
        <v>109.6</v>
      </c>
      <c r="AK601" s="143">
        <v>182.4</v>
      </c>
      <c r="AL601" s="143">
        <v>0.99199999999999999</v>
      </c>
      <c r="AM601" s="143">
        <v>29216</v>
      </c>
      <c r="AN601" s="143">
        <v>0</v>
      </c>
      <c r="AO601" s="144">
        <v>0.36799999999999999</v>
      </c>
      <c r="AP601" s="142">
        <v>115.2</v>
      </c>
      <c r="AQ601" s="143">
        <v>182.4</v>
      </c>
      <c r="AR601" s="143">
        <v>0.99099999999999999</v>
      </c>
      <c r="AS601" s="143">
        <v>31700</v>
      </c>
      <c r="AT601" s="143"/>
      <c r="AU601" s="144">
        <v>0.37319999999999998</v>
      </c>
      <c r="AV601" s="142">
        <v>113.2</v>
      </c>
      <c r="AW601" s="143">
        <v>182.4</v>
      </c>
      <c r="AX601" s="143">
        <v>0.98680000000000001</v>
      </c>
      <c r="AY601" s="143">
        <v>28660</v>
      </c>
      <c r="AZ601" s="143"/>
      <c r="BA601" s="144">
        <v>0.35630000000000001</v>
      </c>
      <c r="BB601" s="142">
        <v>120</v>
      </c>
      <c r="BC601" s="143">
        <v>182.4</v>
      </c>
      <c r="BD601" s="143">
        <v>0.9879</v>
      </c>
      <c r="BE601" s="143">
        <v>31472</v>
      </c>
      <c r="BF601" s="143"/>
      <c r="BG601" s="144">
        <v>0.35680000000000001</v>
      </c>
      <c r="BH601" s="142">
        <v>128</v>
      </c>
      <c r="BI601" s="143">
        <v>182.4</v>
      </c>
      <c r="BJ601" s="143">
        <v>0.98580000000000001</v>
      </c>
      <c r="BK601" s="143">
        <v>33488</v>
      </c>
      <c r="BL601" s="143"/>
      <c r="BM601" s="144">
        <v>0.35670000000000002</v>
      </c>
      <c r="BN601" s="142">
        <v>179.6</v>
      </c>
      <c r="BO601" s="143">
        <v>182.4</v>
      </c>
      <c r="BP601" s="143">
        <v>0.98860000000000003</v>
      </c>
      <c r="BQ601" s="143">
        <v>37888</v>
      </c>
      <c r="BR601" s="143"/>
      <c r="BS601" s="144">
        <v>0.3175</v>
      </c>
      <c r="BT601" s="142"/>
      <c r="BU601" s="143"/>
      <c r="BV601" s="143"/>
      <c r="BW601" s="143"/>
      <c r="BX601" s="143"/>
      <c r="BY601" s="144"/>
      <c r="BZ601" s="142">
        <v>362.08000000000004</v>
      </c>
      <c r="CA601" s="143">
        <v>368.48</v>
      </c>
      <c r="CB601" s="143">
        <v>1.9729000000000001</v>
      </c>
      <c r="CC601" s="143">
        <v>97152</v>
      </c>
      <c r="CD601" s="143"/>
      <c r="CE601" s="144">
        <v>0.73550000000000004</v>
      </c>
      <c r="CF601" s="142">
        <v>93.6</v>
      </c>
      <c r="CG601" s="143">
        <v>182.4</v>
      </c>
      <c r="CH601" s="143">
        <v>0.97099999999999997</v>
      </c>
      <c r="CI601" s="143">
        <v>21592</v>
      </c>
      <c r="CJ601" s="143"/>
      <c r="CK601" s="144">
        <v>0.31929999999999997</v>
      </c>
      <c r="CL601" s="142">
        <v>89.2</v>
      </c>
      <c r="CM601" s="143">
        <v>182.4</v>
      </c>
      <c r="CN601" s="143">
        <v>0.98089999999999999</v>
      </c>
      <c r="CO601" s="143">
        <v>23256</v>
      </c>
      <c r="CP601" s="143"/>
      <c r="CQ601" s="144">
        <v>0.36909999999999998</v>
      </c>
      <c r="CR601" s="142">
        <v>142</v>
      </c>
      <c r="CS601" s="143">
        <v>182.4</v>
      </c>
      <c r="CT601" s="143">
        <v>0.98780000000000001</v>
      </c>
      <c r="CU601" s="143">
        <v>37268</v>
      </c>
      <c r="CV601" s="143"/>
      <c r="CW601" s="144">
        <v>0.35709999999999997</v>
      </c>
      <c r="CX601" s="142">
        <v>153.6</v>
      </c>
      <c r="CY601" s="143">
        <v>182.4</v>
      </c>
      <c r="CZ601" s="143">
        <v>0.98709999999999998</v>
      </c>
      <c r="DA601" s="143">
        <v>47476</v>
      </c>
      <c r="DB601" s="143"/>
      <c r="DC601" s="144">
        <v>0.4209</v>
      </c>
      <c r="DD601" s="142">
        <v>155.19999999999999</v>
      </c>
      <c r="DE601" s="143">
        <v>182.4</v>
      </c>
      <c r="DF601" s="143">
        <v>0.98750000000000004</v>
      </c>
      <c r="DG601" s="143">
        <v>43768</v>
      </c>
      <c r="DH601" s="143"/>
      <c r="DI601" s="144">
        <v>0.3967</v>
      </c>
    </row>
    <row r="602" spans="1:113">
      <c r="A602" s="137">
        <v>599</v>
      </c>
      <c r="B602" s="138" t="s">
        <v>769</v>
      </c>
      <c r="C602" s="139" t="s">
        <v>2812</v>
      </c>
      <c r="D602" s="140" t="s">
        <v>195</v>
      </c>
      <c r="E602" s="141">
        <v>200</v>
      </c>
      <c r="F602" s="142"/>
      <c r="G602" s="143"/>
      <c r="H602" s="143"/>
      <c r="I602" s="143"/>
      <c r="J602" s="143"/>
      <c r="K602" s="147"/>
      <c r="L602" s="142"/>
      <c r="M602" s="143"/>
      <c r="N602" s="143"/>
      <c r="O602" s="143"/>
      <c r="P602" s="143"/>
      <c r="Q602" s="147"/>
      <c r="R602" s="142"/>
      <c r="S602" s="143"/>
      <c r="T602" s="143"/>
      <c r="U602" s="143"/>
      <c r="V602" s="143"/>
      <c r="W602" s="147"/>
      <c r="X602" s="142"/>
      <c r="Y602" s="143"/>
      <c r="Z602" s="143"/>
      <c r="AA602" s="143"/>
      <c r="AB602" s="143"/>
      <c r="AC602" s="147"/>
      <c r="AD602" s="142"/>
      <c r="AE602" s="143"/>
      <c r="AF602" s="143"/>
      <c r="AG602" s="143"/>
      <c r="AH602" s="143"/>
      <c r="AI602" s="147"/>
      <c r="AJ602" s="142"/>
      <c r="AK602" s="143"/>
      <c r="AL602" s="143"/>
      <c r="AM602" s="143"/>
      <c r="AN602" s="143"/>
      <c r="AO602" s="147"/>
      <c r="AP602" s="142">
        <v>114</v>
      </c>
      <c r="AQ602" s="143">
        <v>114</v>
      </c>
      <c r="AR602" s="143">
        <v>0.93869999999999998</v>
      </c>
      <c r="AS602" s="143">
        <v>23430</v>
      </c>
      <c r="AT602" s="143"/>
      <c r="AU602" s="147">
        <v>0.29430000000000001</v>
      </c>
      <c r="AV602" s="142">
        <v>0</v>
      </c>
      <c r="AW602" s="143">
        <v>114</v>
      </c>
      <c r="AX602" s="143">
        <v>0.9254</v>
      </c>
      <c r="AY602" s="143">
        <v>16380</v>
      </c>
      <c r="AZ602" s="143"/>
      <c r="BA602" s="147">
        <v>0.21560000000000001</v>
      </c>
      <c r="BB602" s="142">
        <v>96</v>
      </c>
      <c r="BC602" s="143">
        <v>114</v>
      </c>
      <c r="BD602" s="143">
        <v>0.90490000000000004</v>
      </c>
      <c r="BE602" s="143">
        <v>11538</v>
      </c>
      <c r="BF602" s="143"/>
      <c r="BG602" s="147">
        <v>0.17849999999999999</v>
      </c>
      <c r="BH602" s="142">
        <v>108</v>
      </c>
      <c r="BI602" s="143">
        <v>114</v>
      </c>
      <c r="BJ602" s="143">
        <v>0.92390000000000005</v>
      </c>
      <c r="BK602" s="143">
        <v>13731</v>
      </c>
      <c r="BL602" s="143"/>
      <c r="BM602" s="147">
        <v>0.185</v>
      </c>
      <c r="BN602" s="142">
        <v>0</v>
      </c>
      <c r="BO602" s="143">
        <v>228</v>
      </c>
      <c r="BP602" s="143">
        <v>1.8754</v>
      </c>
      <c r="BQ602" s="143">
        <v>14766</v>
      </c>
      <c r="BR602" s="143"/>
      <c r="BS602" s="147">
        <v>0.4113</v>
      </c>
      <c r="BT602" s="142"/>
      <c r="BU602" s="143"/>
      <c r="BV602" s="143"/>
      <c r="BW602" s="143"/>
      <c r="BX602" s="143"/>
      <c r="BY602" s="147"/>
      <c r="BZ602" s="142">
        <v>240.3</v>
      </c>
      <c r="CA602" s="143">
        <v>320</v>
      </c>
      <c r="CB602" s="143">
        <v>1.9268000000000001</v>
      </c>
      <c r="CC602" s="143">
        <v>53697</v>
      </c>
      <c r="CD602" s="143"/>
      <c r="CE602" s="147">
        <v>0.63500000000000001</v>
      </c>
      <c r="CF602" s="142">
        <v>96.9</v>
      </c>
      <c r="CG602" s="143">
        <v>160</v>
      </c>
      <c r="CH602" s="143">
        <v>0.93989999999999996</v>
      </c>
      <c r="CI602" s="143">
        <v>8262</v>
      </c>
      <c r="CJ602" s="143"/>
      <c r="CK602" s="147">
        <v>0.12189999999999999</v>
      </c>
      <c r="CL602" s="142">
        <v>34.799999999999997</v>
      </c>
      <c r="CM602" s="143">
        <v>160</v>
      </c>
      <c r="CN602" s="143">
        <v>0.90749999999999997</v>
      </c>
      <c r="CO602" s="143">
        <v>7476</v>
      </c>
      <c r="CP602" s="143"/>
      <c r="CQ602" s="147">
        <v>0.32879999999999998</v>
      </c>
      <c r="CR602" s="142">
        <v>102.6</v>
      </c>
      <c r="CS602" s="143">
        <v>160</v>
      </c>
      <c r="CT602" s="143">
        <v>0.94610000000000005</v>
      </c>
      <c r="CU602" s="143">
        <v>21858</v>
      </c>
      <c r="CV602" s="143"/>
      <c r="CW602" s="147">
        <v>0.30270000000000002</v>
      </c>
      <c r="CX602" s="142">
        <v>106.8</v>
      </c>
      <c r="CY602" s="143">
        <v>160</v>
      </c>
      <c r="CZ602" s="143">
        <v>0.94330000000000003</v>
      </c>
      <c r="DA602" s="143">
        <v>23973</v>
      </c>
      <c r="DB602" s="143"/>
      <c r="DC602" s="147">
        <v>0.31979999999999997</v>
      </c>
      <c r="DD602" s="142">
        <v>136.5</v>
      </c>
      <c r="DE602" s="143">
        <v>160</v>
      </c>
      <c r="DF602" s="143">
        <v>0.92720000000000002</v>
      </c>
      <c r="DG602" s="143">
        <v>21780</v>
      </c>
      <c r="DH602" s="143"/>
      <c r="DI602" s="147">
        <v>0.23899999999999999</v>
      </c>
    </row>
    <row r="603" spans="1:113">
      <c r="A603" s="137">
        <v>600</v>
      </c>
      <c r="B603" s="138" t="s">
        <v>770</v>
      </c>
      <c r="C603" s="139" t="s">
        <v>2813</v>
      </c>
      <c r="D603" s="140" t="s">
        <v>195</v>
      </c>
      <c r="E603" s="141">
        <v>106</v>
      </c>
      <c r="F603" s="142"/>
      <c r="G603" s="143"/>
      <c r="H603" s="143"/>
      <c r="I603" s="143"/>
      <c r="J603" s="143"/>
      <c r="K603" s="144"/>
      <c r="L603" s="142"/>
      <c r="M603" s="143"/>
      <c r="N603" s="143"/>
      <c r="O603" s="143"/>
      <c r="P603" s="143"/>
      <c r="Q603" s="144"/>
      <c r="R603" s="142"/>
      <c r="S603" s="143"/>
      <c r="T603" s="143"/>
      <c r="U603" s="143"/>
      <c r="V603" s="143"/>
      <c r="W603" s="144"/>
      <c r="X603" s="142"/>
      <c r="Y603" s="143"/>
      <c r="Z603" s="143"/>
      <c r="AA603" s="143"/>
      <c r="AB603" s="143"/>
      <c r="AC603" s="144"/>
      <c r="AD603" s="142"/>
      <c r="AE603" s="143"/>
      <c r="AF603" s="143"/>
      <c r="AG603" s="143"/>
      <c r="AH603" s="143"/>
      <c r="AI603" s="144"/>
      <c r="AJ603" s="142"/>
      <c r="AK603" s="143"/>
      <c r="AL603" s="143"/>
      <c r="AM603" s="143"/>
      <c r="AN603" s="143"/>
      <c r="AO603" s="144"/>
      <c r="AP603" s="142">
        <v>66.45</v>
      </c>
      <c r="AQ603" s="143">
        <v>77</v>
      </c>
      <c r="AR603" s="143">
        <v>0.98250000000000004</v>
      </c>
      <c r="AS603" s="143">
        <v>13003</v>
      </c>
      <c r="AT603" s="143"/>
      <c r="AU603" s="144">
        <v>0.1678</v>
      </c>
      <c r="AV603" s="142">
        <v>39.49</v>
      </c>
      <c r="AW603" s="143">
        <v>77</v>
      </c>
      <c r="AX603" s="143">
        <v>0.95389999999999997</v>
      </c>
      <c r="AY603" s="143">
        <v>6809</v>
      </c>
      <c r="AZ603" s="143"/>
      <c r="BA603" s="144">
        <v>9.35E-2</v>
      </c>
      <c r="BB603" s="142">
        <v>33.57</v>
      </c>
      <c r="BC603" s="143">
        <v>77</v>
      </c>
      <c r="BD603" s="143">
        <v>0.96250000000000002</v>
      </c>
      <c r="BE603" s="143">
        <v>7768</v>
      </c>
      <c r="BF603" s="143"/>
      <c r="BG603" s="144">
        <v>0.1023</v>
      </c>
      <c r="BH603" s="142">
        <v>55.81</v>
      </c>
      <c r="BI603" s="143">
        <v>77</v>
      </c>
      <c r="BJ603" s="143">
        <v>0.97240000000000004</v>
      </c>
      <c r="BK603" s="143">
        <v>11452</v>
      </c>
      <c r="BL603" s="143"/>
      <c r="BM603" s="144">
        <v>0.14929999999999999</v>
      </c>
      <c r="BN603" s="142">
        <v>68.77</v>
      </c>
      <c r="BO603" s="143">
        <v>77</v>
      </c>
      <c r="BP603" s="143">
        <v>0.95330000000000004</v>
      </c>
      <c r="BQ603" s="143">
        <v>13179</v>
      </c>
      <c r="BR603" s="143"/>
      <c r="BS603" s="144">
        <v>0.19409999999999999</v>
      </c>
      <c r="BT603" s="142"/>
      <c r="BU603" s="143"/>
      <c r="BV603" s="143"/>
      <c r="BW603" s="143"/>
      <c r="BX603" s="143"/>
      <c r="BY603" s="144"/>
      <c r="BZ603" s="142">
        <v>203.3</v>
      </c>
      <c r="CA603" s="143">
        <v>203</v>
      </c>
      <c r="CB603" s="143">
        <v>1.9414</v>
      </c>
      <c r="CC603" s="143">
        <v>45494</v>
      </c>
      <c r="CD603" s="143"/>
      <c r="CE603" s="144">
        <v>0.60350000000000004</v>
      </c>
      <c r="CF603" s="142">
        <v>49.41</v>
      </c>
      <c r="CG603" s="143">
        <v>105</v>
      </c>
      <c r="CH603" s="143">
        <v>0.94189999999999996</v>
      </c>
      <c r="CI603" s="143">
        <v>5731</v>
      </c>
      <c r="CJ603" s="143"/>
      <c r="CK603" s="144">
        <v>7.6399999999999996E-2</v>
      </c>
      <c r="CL603" s="142">
        <v>50.21</v>
      </c>
      <c r="CM603" s="143">
        <v>105</v>
      </c>
      <c r="CN603" s="143">
        <v>0.95250000000000001</v>
      </c>
      <c r="CO603" s="143">
        <v>5387</v>
      </c>
      <c r="CP603" s="143"/>
      <c r="CQ603" s="144">
        <v>7.3499999999999996E-2</v>
      </c>
      <c r="CR603" s="142">
        <v>79.73</v>
      </c>
      <c r="CS603" s="143">
        <v>105</v>
      </c>
      <c r="CT603" s="143">
        <v>0.95650000000000002</v>
      </c>
      <c r="CU603" s="143">
        <v>10747</v>
      </c>
      <c r="CV603" s="143"/>
      <c r="CW603" s="144">
        <v>0.1419</v>
      </c>
      <c r="CX603" s="142">
        <v>84.61</v>
      </c>
      <c r="CY603" s="143">
        <v>105</v>
      </c>
      <c r="CZ603" s="143">
        <v>0.98089999999999999</v>
      </c>
      <c r="DA603" s="143">
        <v>19714</v>
      </c>
      <c r="DB603" s="143"/>
      <c r="DC603" s="144">
        <v>0.25459999999999999</v>
      </c>
      <c r="DD603" s="142">
        <v>80.13</v>
      </c>
      <c r="DE603" s="143">
        <v>105</v>
      </c>
      <c r="DF603" s="143">
        <v>0.99409999999999998</v>
      </c>
      <c r="DG603" s="143">
        <v>24093</v>
      </c>
      <c r="DH603" s="143"/>
      <c r="DI603" s="144">
        <v>0.3175</v>
      </c>
    </row>
    <row r="604" spans="1:113">
      <c r="A604" s="137">
        <v>601</v>
      </c>
      <c r="B604" s="138" t="s">
        <v>771</v>
      </c>
      <c r="C604" s="139" t="s">
        <v>2814</v>
      </c>
      <c r="D604" s="140" t="s">
        <v>195</v>
      </c>
      <c r="E604" s="141">
        <v>406.2</v>
      </c>
      <c r="F604" s="145">
        <v>74.400000000000006</v>
      </c>
      <c r="G604" s="146">
        <v>74.400000000000006</v>
      </c>
      <c r="H604" s="146">
        <v>1</v>
      </c>
      <c r="I604" s="146">
        <v>28104</v>
      </c>
      <c r="J604" s="146">
        <v>0</v>
      </c>
      <c r="K604" s="147">
        <v>0.51700000000000002</v>
      </c>
      <c r="L604" s="145">
        <v>51</v>
      </c>
      <c r="M604" s="146">
        <v>51</v>
      </c>
      <c r="N604" s="146">
        <v>0.999</v>
      </c>
      <c r="O604" s="146">
        <v>18204</v>
      </c>
      <c r="P604" s="146">
        <v>0</v>
      </c>
      <c r="Q604" s="147">
        <v>0.48899999999999999</v>
      </c>
      <c r="R604" s="145">
        <v>66.599999999999994</v>
      </c>
      <c r="S604" s="146">
        <v>324.95999999999998</v>
      </c>
      <c r="T604" s="146">
        <v>0.999</v>
      </c>
      <c r="U604" s="146">
        <v>20076</v>
      </c>
      <c r="V604" s="146">
        <v>0</v>
      </c>
      <c r="W604" s="147">
        <v>0.41299999999999998</v>
      </c>
      <c r="X604" s="145">
        <v>61.2</v>
      </c>
      <c r="Y604" s="146">
        <v>324.95999999999998</v>
      </c>
      <c r="Z604" s="146">
        <v>0.999</v>
      </c>
      <c r="AA604" s="146">
        <v>17856</v>
      </c>
      <c r="AB604" s="146">
        <v>0</v>
      </c>
      <c r="AC604" s="147">
        <v>0.4</v>
      </c>
      <c r="AD604" s="145">
        <v>54</v>
      </c>
      <c r="AE604" s="146">
        <v>324.95999999999998</v>
      </c>
      <c r="AF604" s="146">
        <v>0.999</v>
      </c>
      <c r="AG604" s="146">
        <v>14148</v>
      </c>
      <c r="AH604" s="146">
        <v>0</v>
      </c>
      <c r="AI604" s="147">
        <v>0.35899999999999999</v>
      </c>
      <c r="AJ604" s="145">
        <v>72</v>
      </c>
      <c r="AK604" s="146">
        <v>324.95999999999998</v>
      </c>
      <c r="AL604" s="146">
        <v>0.99199999999999999</v>
      </c>
      <c r="AM604" s="146">
        <v>11922</v>
      </c>
      <c r="AN604" s="146">
        <v>0</v>
      </c>
      <c r="AO604" s="147">
        <v>0.22900000000000001</v>
      </c>
      <c r="AP604" s="145">
        <v>258.60000000000002</v>
      </c>
      <c r="AQ604" s="146">
        <v>324.95999999999998</v>
      </c>
      <c r="AR604" s="146">
        <v>0.9577</v>
      </c>
      <c r="AS604" s="146">
        <v>15066</v>
      </c>
      <c r="AT604" s="146"/>
      <c r="AU604" s="147">
        <v>8.1799999999999998E-2</v>
      </c>
      <c r="AV604" s="145">
        <v>266.39999999999998</v>
      </c>
      <c r="AW604" s="146">
        <v>324.95999999999998</v>
      </c>
      <c r="AX604" s="146">
        <v>0.92879999999999996</v>
      </c>
      <c r="AY604" s="146">
        <v>12684</v>
      </c>
      <c r="AZ604" s="146"/>
      <c r="BA604" s="147">
        <v>7.1199999999999999E-2</v>
      </c>
      <c r="BB604" s="145">
        <v>325.2</v>
      </c>
      <c r="BC604" s="146">
        <v>325.2</v>
      </c>
      <c r="BD604" s="146">
        <v>0.9617</v>
      </c>
      <c r="BE604" s="146">
        <v>30762</v>
      </c>
      <c r="BF604" s="146"/>
      <c r="BG604" s="147">
        <v>0.13220000000000001</v>
      </c>
      <c r="BH604" s="145">
        <v>270</v>
      </c>
      <c r="BI604" s="146">
        <v>324.95999999999998</v>
      </c>
      <c r="BJ604" s="146">
        <v>0.98909999999999998</v>
      </c>
      <c r="BK604" s="146">
        <v>39810</v>
      </c>
      <c r="BL604" s="146"/>
      <c r="BM604" s="147">
        <v>0.20039999999999999</v>
      </c>
      <c r="BN604" s="145">
        <v>349.2</v>
      </c>
      <c r="BO604" s="146">
        <v>349.2</v>
      </c>
      <c r="BP604" s="146">
        <v>0.99170000000000003</v>
      </c>
      <c r="BQ604" s="146">
        <v>53346</v>
      </c>
      <c r="BR604" s="146"/>
      <c r="BS604" s="147">
        <v>0.22919999999999999</v>
      </c>
      <c r="BT604" s="145"/>
      <c r="BU604" s="146"/>
      <c r="BV604" s="146"/>
      <c r="BW604" s="146"/>
      <c r="BX604" s="146"/>
      <c r="BY604" s="147"/>
      <c r="BZ604" s="145">
        <v>372.6</v>
      </c>
      <c r="CA604" s="146">
        <v>666.96</v>
      </c>
      <c r="CB604" s="146">
        <v>1.9864999999999999</v>
      </c>
      <c r="CC604" s="146">
        <v>149154</v>
      </c>
      <c r="CD604" s="146">
        <v>42151</v>
      </c>
      <c r="CE604" s="147">
        <v>3.0699000000000001</v>
      </c>
      <c r="CF604" s="145">
        <v>297</v>
      </c>
      <c r="CG604" s="146">
        <v>324.95999999999998</v>
      </c>
      <c r="CH604" s="146">
        <v>0.97040000000000004</v>
      </c>
      <c r="CI604" s="146">
        <v>28506</v>
      </c>
      <c r="CJ604" s="146"/>
      <c r="CK604" s="147">
        <v>0.13289999999999999</v>
      </c>
      <c r="CL604" s="145">
        <v>136.80000000000001</v>
      </c>
      <c r="CM604" s="146">
        <v>324.95999999999998</v>
      </c>
      <c r="CN604" s="146">
        <v>0.92910000000000004</v>
      </c>
      <c r="CO604" s="146">
        <v>19500</v>
      </c>
      <c r="CP604" s="146"/>
      <c r="CQ604" s="147">
        <v>0.21310000000000001</v>
      </c>
      <c r="CR604" s="145">
        <v>331.8</v>
      </c>
      <c r="CS604" s="146">
        <v>331.8</v>
      </c>
      <c r="CT604" s="146">
        <v>0.96809999999999996</v>
      </c>
      <c r="CU604" s="146">
        <v>37848</v>
      </c>
      <c r="CV604" s="146"/>
      <c r="CW604" s="147">
        <v>0.15840000000000001</v>
      </c>
      <c r="CX604" s="145">
        <v>324</v>
      </c>
      <c r="CY604" s="146">
        <v>324.95999999999998</v>
      </c>
      <c r="CZ604" s="146">
        <v>0.98160000000000003</v>
      </c>
      <c r="DA604" s="146">
        <v>54144</v>
      </c>
      <c r="DB604" s="146"/>
      <c r="DC604" s="147">
        <v>0.2288</v>
      </c>
      <c r="DD604" s="145">
        <v>336</v>
      </c>
      <c r="DE604" s="146">
        <v>336</v>
      </c>
      <c r="DF604" s="146">
        <v>0.98419999999999996</v>
      </c>
      <c r="DG604" s="146">
        <v>78528</v>
      </c>
      <c r="DH604" s="146"/>
      <c r="DI604" s="147">
        <v>0.32979999999999998</v>
      </c>
    </row>
    <row r="605" spans="1:113">
      <c r="A605" s="137">
        <v>602</v>
      </c>
      <c r="B605" s="138" t="s">
        <v>772</v>
      </c>
      <c r="C605" s="139" t="s">
        <v>2815</v>
      </c>
      <c r="D605" s="140" t="s">
        <v>195</v>
      </c>
      <c r="E605" s="141">
        <v>136</v>
      </c>
      <c r="F605" s="145">
        <v>38.6</v>
      </c>
      <c r="G605" s="146">
        <v>38.6</v>
      </c>
      <c r="H605" s="146">
        <v>0.94099999999999995</v>
      </c>
      <c r="I605" s="146">
        <v>12730</v>
      </c>
      <c r="J605" s="146">
        <v>0</v>
      </c>
      <c r="K605" s="147">
        <v>0.48</v>
      </c>
      <c r="L605" s="145">
        <v>42.4</v>
      </c>
      <c r="M605" s="146">
        <v>42.4</v>
      </c>
      <c r="N605" s="146">
        <v>0.97299999999999998</v>
      </c>
      <c r="O605" s="146">
        <v>15184</v>
      </c>
      <c r="P605" s="146">
        <v>0</v>
      </c>
      <c r="Q605" s="147">
        <v>0.504</v>
      </c>
      <c r="R605" s="145">
        <v>51.8</v>
      </c>
      <c r="S605" s="146">
        <v>108.8</v>
      </c>
      <c r="T605" s="146">
        <v>0.95</v>
      </c>
      <c r="U605" s="146">
        <v>14082</v>
      </c>
      <c r="V605" s="146">
        <v>0</v>
      </c>
      <c r="W605" s="147">
        <v>0.39200000000000002</v>
      </c>
      <c r="X605" s="145">
        <v>63.2</v>
      </c>
      <c r="Y605" s="146">
        <v>108.8</v>
      </c>
      <c r="Z605" s="146">
        <v>0.94699999999999995</v>
      </c>
      <c r="AA605" s="146">
        <v>13876</v>
      </c>
      <c r="AB605" s="146">
        <v>0</v>
      </c>
      <c r="AC605" s="147">
        <v>0.318</v>
      </c>
      <c r="AD605" s="145">
        <v>43.4</v>
      </c>
      <c r="AE605" s="146">
        <v>108.8</v>
      </c>
      <c r="AF605" s="146">
        <v>0.96</v>
      </c>
      <c r="AG605" s="146">
        <v>12088</v>
      </c>
      <c r="AH605" s="146">
        <v>0</v>
      </c>
      <c r="AI605" s="147">
        <v>0.39700000000000002</v>
      </c>
      <c r="AJ605" s="145">
        <v>62.8</v>
      </c>
      <c r="AK605" s="146">
        <v>108.8</v>
      </c>
      <c r="AL605" s="146">
        <v>0.97199999999999998</v>
      </c>
      <c r="AM605" s="146">
        <v>19206</v>
      </c>
      <c r="AN605" s="146">
        <v>0</v>
      </c>
      <c r="AO605" s="147">
        <v>0.43099999999999999</v>
      </c>
      <c r="AP605" s="145">
        <v>63.6</v>
      </c>
      <c r="AQ605" s="146">
        <v>108.8</v>
      </c>
      <c r="AR605" s="146">
        <v>0.95920000000000005</v>
      </c>
      <c r="AS605" s="146">
        <v>18000</v>
      </c>
      <c r="AT605" s="146"/>
      <c r="AU605" s="147">
        <v>0.39660000000000001</v>
      </c>
      <c r="AV605" s="145">
        <v>57</v>
      </c>
      <c r="AW605" s="146">
        <v>108.8</v>
      </c>
      <c r="AX605" s="146">
        <v>0.94310000000000005</v>
      </c>
      <c r="AY605" s="146">
        <v>14610</v>
      </c>
      <c r="AZ605" s="146"/>
      <c r="BA605" s="147">
        <v>0.3775</v>
      </c>
      <c r="BB605" s="145">
        <v>63.84</v>
      </c>
      <c r="BC605" s="146">
        <v>108.8</v>
      </c>
      <c r="BD605" s="146">
        <v>0.92710000000000004</v>
      </c>
      <c r="BE605" s="146">
        <v>15534</v>
      </c>
      <c r="BF605" s="146"/>
      <c r="BG605" s="147">
        <v>0.3528</v>
      </c>
      <c r="BH605" s="145">
        <v>62</v>
      </c>
      <c r="BI605" s="146">
        <v>108.8</v>
      </c>
      <c r="BJ605" s="146">
        <v>0.9304</v>
      </c>
      <c r="BK605" s="146">
        <v>15210</v>
      </c>
      <c r="BL605" s="146"/>
      <c r="BM605" s="147">
        <v>0.35439999999999999</v>
      </c>
      <c r="BN605" s="145">
        <v>85.4</v>
      </c>
      <c r="BO605" s="146">
        <v>108.8</v>
      </c>
      <c r="BP605" s="146">
        <v>0.94679999999999997</v>
      </c>
      <c r="BQ605" s="146">
        <v>18704</v>
      </c>
      <c r="BR605" s="146"/>
      <c r="BS605" s="147">
        <v>0.34420000000000001</v>
      </c>
      <c r="BT605" s="145"/>
      <c r="BU605" s="146"/>
      <c r="BV605" s="146"/>
      <c r="BW605" s="146"/>
      <c r="BX605" s="146"/>
      <c r="BY605" s="147"/>
      <c r="BZ605" s="145">
        <v>109.2</v>
      </c>
      <c r="CA605" s="146">
        <v>217.6</v>
      </c>
      <c r="CB605" s="146">
        <v>1.9174</v>
      </c>
      <c r="CC605" s="146">
        <v>51180</v>
      </c>
      <c r="CD605" s="146">
        <v>14145</v>
      </c>
      <c r="CE605" s="147">
        <v>2.3028</v>
      </c>
      <c r="CF605" s="145">
        <v>64.599999999999994</v>
      </c>
      <c r="CG605" s="146">
        <v>108.8</v>
      </c>
      <c r="CH605" s="146">
        <v>0.94369999999999998</v>
      </c>
      <c r="CI605" s="146">
        <v>12208</v>
      </c>
      <c r="CJ605" s="146"/>
      <c r="CK605" s="147">
        <v>0.26919999999999999</v>
      </c>
      <c r="CL605" s="145">
        <v>65.8</v>
      </c>
      <c r="CM605" s="146">
        <v>108.8</v>
      </c>
      <c r="CN605" s="146">
        <v>0.95760000000000001</v>
      </c>
      <c r="CO605" s="146">
        <v>16296</v>
      </c>
      <c r="CP605" s="146"/>
      <c r="CQ605" s="147">
        <v>0.35920000000000002</v>
      </c>
      <c r="CR605" s="145">
        <v>86</v>
      </c>
      <c r="CS605" s="146">
        <v>108.8</v>
      </c>
      <c r="CT605" s="146">
        <v>0.95499999999999996</v>
      </c>
      <c r="CU605" s="146">
        <v>22518</v>
      </c>
      <c r="CV605" s="146"/>
      <c r="CW605" s="147">
        <v>0.36849999999999999</v>
      </c>
      <c r="CX605" s="145">
        <v>76.599999999999994</v>
      </c>
      <c r="CY605" s="146">
        <v>108.8</v>
      </c>
      <c r="CZ605" s="146">
        <v>0.95330000000000004</v>
      </c>
      <c r="DA605" s="146">
        <v>24336</v>
      </c>
      <c r="DB605" s="146"/>
      <c r="DC605" s="147">
        <v>0.44790000000000002</v>
      </c>
      <c r="DD605" s="145">
        <v>101.2</v>
      </c>
      <c r="DE605" s="146">
        <v>108.8</v>
      </c>
      <c r="DF605" s="146">
        <v>0.94720000000000004</v>
      </c>
      <c r="DG605" s="146">
        <v>25122</v>
      </c>
      <c r="DH605" s="146"/>
      <c r="DI605" s="147">
        <v>0.36399999999999999</v>
      </c>
    </row>
    <row r="606" spans="1:113">
      <c r="A606" s="137">
        <v>603</v>
      </c>
      <c r="B606" s="138" t="s">
        <v>773</v>
      </c>
      <c r="C606" s="139" t="s">
        <v>2816</v>
      </c>
      <c r="D606" s="140" t="s">
        <v>195</v>
      </c>
      <c r="E606" s="141">
        <v>155</v>
      </c>
      <c r="F606" s="145">
        <v>40</v>
      </c>
      <c r="G606" s="146">
        <v>40</v>
      </c>
      <c r="H606" s="146">
        <v>0.88900000000000001</v>
      </c>
      <c r="I606" s="146">
        <v>12000</v>
      </c>
      <c r="J606" s="146">
        <v>0</v>
      </c>
      <c r="K606" s="147">
        <v>0.46200000000000002</v>
      </c>
      <c r="L606" s="145">
        <v>60</v>
      </c>
      <c r="M606" s="146">
        <v>60</v>
      </c>
      <c r="N606" s="146">
        <v>0.88</v>
      </c>
      <c r="O606" s="146">
        <v>11000</v>
      </c>
      <c r="P606" s="146">
        <v>0</v>
      </c>
      <c r="Q606" s="147">
        <v>0.28499999999999998</v>
      </c>
      <c r="R606" s="145">
        <v>135</v>
      </c>
      <c r="S606" s="146">
        <v>135</v>
      </c>
      <c r="T606" s="146">
        <v>0.90300000000000002</v>
      </c>
      <c r="U606" s="146">
        <v>32500</v>
      </c>
      <c r="V606" s="146">
        <v>0</v>
      </c>
      <c r="W606" s="147">
        <v>0.36499999999999999</v>
      </c>
      <c r="X606" s="145">
        <v>132</v>
      </c>
      <c r="Y606" s="146">
        <v>132</v>
      </c>
      <c r="Z606" s="146">
        <v>0.875</v>
      </c>
      <c r="AA606" s="146">
        <v>24500</v>
      </c>
      <c r="AB606" s="146">
        <v>0</v>
      </c>
      <c r="AC606" s="147">
        <v>0.29099999999999998</v>
      </c>
      <c r="AD606" s="145">
        <v>85</v>
      </c>
      <c r="AE606" s="146">
        <v>124</v>
      </c>
      <c r="AF606" s="146">
        <v>0.91200000000000003</v>
      </c>
      <c r="AG606" s="146">
        <v>15500</v>
      </c>
      <c r="AH606" s="146">
        <v>0</v>
      </c>
      <c r="AI606" s="147">
        <v>0.27400000000000002</v>
      </c>
      <c r="AJ606" s="145">
        <v>81</v>
      </c>
      <c r="AK606" s="146">
        <v>124</v>
      </c>
      <c r="AL606" s="146">
        <v>0.86699999999999999</v>
      </c>
      <c r="AM606" s="146">
        <v>14000</v>
      </c>
      <c r="AN606" s="146">
        <v>0</v>
      </c>
      <c r="AO606" s="147">
        <v>0.27300000000000002</v>
      </c>
      <c r="AP606" s="145">
        <v>162</v>
      </c>
      <c r="AQ606" s="146">
        <v>162</v>
      </c>
      <c r="AR606" s="146">
        <v>0.88549999999999995</v>
      </c>
      <c r="AS606" s="146">
        <v>28046</v>
      </c>
      <c r="AT606" s="146"/>
      <c r="AU606" s="147">
        <v>0.26279999999999998</v>
      </c>
      <c r="AV606" s="145">
        <v>150</v>
      </c>
      <c r="AW606" s="146">
        <v>150</v>
      </c>
      <c r="AX606" s="146">
        <v>0.878</v>
      </c>
      <c r="AY606" s="146">
        <v>38997</v>
      </c>
      <c r="AZ606" s="146"/>
      <c r="BA606" s="147">
        <v>0.4113</v>
      </c>
      <c r="BB606" s="145">
        <v>171</v>
      </c>
      <c r="BC606" s="146">
        <v>152</v>
      </c>
      <c r="BD606" s="146">
        <v>0.88859999999999995</v>
      </c>
      <c r="BE606" s="146">
        <v>44855</v>
      </c>
      <c r="BF606" s="146"/>
      <c r="BG606" s="147">
        <v>0.39679999999999999</v>
      </c>
      <c r="BH606" s="145">
        <v>180</v>
      </c>
      <c r="BI606" s="146">
        <v>175</v>
      </c>
      <c r="BJ606" s="146">
        <v>0.91300000000000003</v>
      </c>
      <c r="BK606" s="146">
        <v>46699</v>
      </c>
      <c r="BL606" s="146"/>
      <c r="BM606" s="147">
        <v>0.38190000000000002</v>
      </c>
      <c r="BN606" s="145">
        <v>222</v>
      </c>
      <c r="BO606" s="146">
        <v>222</v>
      </c>
      <c r="BP606" s="146">
        <v>0.91500000000000004</v>
      </c>
      <c r="BQ606" s="146">
        <v>57566</v>
      </c>
      <c r="BR606" s="146"/>
      <c r="BS606" s="147">
        <v>0.42170000000000002</v>
      </c>
      <c r="BT606" s="145"/>
      <c r="BU606" s="146"/>
      <c r="BV606" s="146"/>
      <c r="BW606" s="146"/>
      <c r="BX606" s="146"/>
      <c r="BY606" s="147"/>
      <c r="BZ606" s="145">
        <v>471</v>
      </c>
      <c r="CA606" s="146">
        <v>471</v>
      </c>
      <c r="CB606" s="146">
        <v>1.8456000000000001</v>
      </c>
      <c r="CC606" s="146">
        <v>120859</v>
      </c>
      <c r="CD606" s="146"/>
      <c r="CE606" s="147">
        <v>0.74590000000000001</v>
      </c>
      <c r="CF606" s="145">
        <v>97</v>
      </c>
      <c r="CG606" s="146">
        <v>124</v>
      </c>
      <c r="CH606" s="146">
        <v>0.89729999999999999</v>
      </c>
      <c r="CI606" s="146">
        <v>24499</v>
      </c>
      <c r="CJ606" s="146"/>
      <c r="CK606" s="147">
        <v>0.37830000000000003</v>
      </c>
      <c r="CL606" s="145">
        <v>124</v>
      </c>
      <c r="CM606" s="146">
        <v>124</v>
      </c>
      <c r="CN606" s="146">
        <v>0.91320000000000001</v>
      </c>
      <c r="CO606" s="146">
        <v>24020</v>
      </c>
      <c r="CP606" s="146"/>
      <c r="CQ606" s="147">
        <v>0.29459999999999997</v>
      </c>
      <c r="CR606" s="145">
        <v>192</v>
      </c>
      <c r="CS606" s="146">
        <v>192</v>
      </c>
      <c r="CT606" s="146">
        <v>0.92300000000000004</v>
      </c>
      <c r="CU606" s="146">
        <v>54038</v>
      </c>
      <c r="CV606" s="146"/>
      <c r="CW606" s="147">
        <v>0.40989999999999999</v>
      </c>
      <c r="CX606" s="145">
        <v>249</v>
      </c>
      <c r="CY606" s="146">
        <v>249</v>
      </c>
      <c r="CZ606" s="146">
        <v>0.93200000000000005</v>
      </c>
      <c r="DA606" s="146">
        <v>72354</v>
      </c>
      <c r="DB606" s="146"/>
      <c r="DC606" s="147">
        <v>0.41909999999999997</v>
      </c>
      <c r="DD606" s="145">
        <v>252</v>
      </c>
      <c r="DE606" s="146">
        <v>252</v>
      </c>
      <c r="DF606" s="146">
        <v>0.93799999999999994</v>
      </c>
      <c r="DG606" s="146">
        <v>62320</v>
      </c>
      <c r="DH606" s="146"/>
      <c r="DI606" s="147">
        <v>0.36620000000000003</v>
      </c>
    </row>
    <row r="607" spans="1:113">
      <c r="A607" s="137">
        <v>604</v>
      </c>
      <c r="B607" s="138" t="s">
        <v>774</v>
      </c>
      <c r="C607" s="139" t="s">
        <v>2817</v>
      </c>
      <c r="D607" s="140" t="s">
        <v>195</v>
      </c>
      <c r="E607" s="141">
        <v>225</v>
      </c>
      <c r="F607" s="142">
        <v>225</v>
      </c>
      <c r="G607" s="143">
        <v>225</v>
      </c>
      <c r="H607" s="143">
        <v>0.94</v>
      </c>
      <c r="I607" s="143">
        <v>35250</v>
      </c>
      <c r="J607" s="143">
        <v>0</v>
      </c>
      <c r="K607" s="144">
        <v>0.22800000000000001</v>
      </c>
      <c r="L607" s="142">
        <v>232.5</v>
      </c>
      <c r="M607" s="143">
        <v>232.5</v>
      </c>
      <c r="N607" s="143">
        <v>0.95699999999999996</v>
      </c>
      <c r="O607" s="143">
        <v>33750</v>
      </c>
      <c r="P607" s="143">
        <v>0</v>
      </c>
      <c r="Q607" s="144">
        <v>0.20799999999999999</v>
      </c>
      <c r="R607" s="142">
        <v>105</v>
      </c>
      <c r="S607" s="143">
        <v>232.5</v>
      </c>
      <c r="T607" s="143">
        <v>0.98</v>
      </c>
      <c r="U607" s="143">
        <v>36750</v>
      </c>
      <c r="V607" s="143">
        <v>0</v>
      </c>
      <c r="W607" s="144">
        <v>0.48899999999999999</v>
      </c>
      <c r="X607" s="142">
        <v>90</v>
      </c>
      <c r="Y607" s="143">
        <v>195</v>
      </c>
      <c r="Z607" s="143">
        <v>0.93300000000000005</v>
      </c>
      <c r="AA607" s="143">
        <v>42000</v>
      </c>
      <c r="AB607" s="143">
        <v>0</v>
      </c>
      <c r="AC607" s="144">
        <v>0.68500000000000005</v>
      </c>
      <c r="AD607" s="142">
        <v>90</v>
      </c>
      <c r="AE607" s="143">
        <v>180</v>
      </c>
      <c r="AF607" s="143">
        <v>0.96199999999999997</v>
      </c>
      <c r="AG607" s="143">
        <v>37500</v>
      </c>
      <c r="AH607" s="143">
        <v>0</v>
      </c>
      <c r="AI607" s="144">
        <v>0.59299999999999997</v>
      </c>
      <c r="AJ607" s="142">
        <v>90</v>
      </c>
      <c r="AK607" s="143">
        <v>195</v>
      </c>
      <c r="AL607" s="143">
        <v>0.96</v>
      </c>
      <c r="AM607" s="143">
        <v>36000</v>
      </c>
      <c r="AN607" s="143">
        <v>0</v>
      </c>
      <c r="AO607" s="144">
        <v>0.57099999999999995</v>
      </c>
      <c r="AP607" s="142">
        <v>240</v>
      </c>
      <c r="AQ607" s="143">
        <v>240</v>
      </c>
      <c r="AR607" s="143">
        <v>0.95120000000000005</v>
      </c>
      <c r="AS607" s="143">
        <v>29250</v>
      </c>
      <c r="AT607" s="143"/>
      <c r="AU607" s="144">
        <v>0.17219999999999999</v>
      </c>
      <c r="AV607" s="142">
        <v>240</v>
      </c>
      <c r="AW607" s="143">
        <v>240</v>
      </c>
      <c r="AX607" s="143">
        <v>0.94520000000000004</v>
      </c>
      <c r="AY607" s="143">
        <v>51750</v>
      </c>
      <c r="AZ607" s="143"/>
      <c r="BA607" s="144">
        <v>0.31680000000000003</v>
      </c>
      <c r="BB607" s="142">
        <v>195</v>
      </c>
      <c r="BC607" s="143">
        <v>195</v>
      </c>
      <c r="BD607" s="143">
        <v>0.93100000000000005</v>
      </c>
      <c r="BE607" s="143">
        <v>40500</v>
      </c>
      <c r="BF607" s="143"/>
      <c r="BG607" s="144">
        <v>0.29980000000000001</v>
      </c>
      <c r="BH607" s="142">
        <v>225</v>
      </c>
      <c r="BI607" s="143">
        <v>225</v>
      </c>
      <c r="BJ607" s="143">
        <v>0.90659999999999996</v>
      </c>
      <c r="BK607" s="143">
        <v>49500</v>
      </c>
      <c r="BL607" s="143"/>
      <c r="BM607" s="144">
        <v>0.32619999999999999</v>
      </c>
      <c r="BN607" s="142">
        <v>247.5</v>
      </c>
      <c r="BO607" s="143">
        <v>247.5</v>
      </c>
      <c r="BP607" s="143">
        <v>0.9829</v>
      </c>
      <c r="BQ607" s="143">
        <v>47550</v>
      </c>
      <c r="BR607" s="143"/>
      <c r="BS607" s="144">
        <v>0.29089999999999999</v>
      </c>
      <c r="BT607" s="142"/>
      <c r="BU607" s="143"/>
      <c r="BV607" s="143"/>
      <c r="BW607" s="143"/>
      <c r="BX607" s="143"/>
      <c r="BY607" s="144"/>
      <c r="BZ607" s="142">
        <v>454.5</v>
      </c>
      <c r="CA607" s="143">
        <v>454.5</v>
      </c>
      <c r="CB607" s="143">
        <v>1.8986999999999998</v>
      </c>
      <c r="CC607" s="143">
        <v>86550</v>
      </c>
      <c r="CD607" s="143"/>
      <c r="CE607" s="144">
        <v>0.55800000000000005</v>
      </c>
      <c r="CF607" s="142">
        <v>195</v>
      </c>
      <c r="CG607" s="143">
        <v>195</v>
      </c>
      <c r="CH607" s="143">
        <v>0.93089999999999995</v>
      </c>
      <c r="CI607" s="143">
        <v>32325</v>
      </c>
      <c r="CJ607" s="143"/>
      <c r="CK607" s="144">
        <v>0.2326</v>
      </c>
      <c r="CL607" s="142">
        <v>172.5</v>
      </c>
      <c r="CM607" s="143">
        <v>180</v>
      </c>
      <c r="CN607" s="143">
        <v>0.91790000000000005</v>
      </c>
      <c r="CO607" s="143">
        <v>41925</v>
      </c>
      <c r="CP607" s="143"/>
      <c r="CQ607" s="144">
        <v>0.36230000000000001</v>
      </c>
      <c r="CR607" s="142">
        <v>202.5</v>
      </c>
      <c r="CS607" s="143">
        <v>202.5</v>
      </c>
      <c r="CT607" s="143">
        <v>0.93879999999999997</v>
      </c>
      <c r="CU607" s="143">
        <v>40275</v>
      </c>
      <c r="CV607" s="143"/>
      <c r="CW607" s="144">
        <v>0.28129999999999999</v>
      </c>
      <c r="CX607" s="142">
        <v>180</v>
      </c>
      <c r="CY607" s="143">
        <v>180</v>
      </c>
      <c r="CZ607" s="143">
        <v>0.9375</v>
      </c>
      <c r="DA607" s="143">
        <v>36000</v>
      </c>
      <c r="DB607" s="143"/>
      <c r="DC607" s="144">
        <v>0.28389999999999999</v>
      </c>
      <c r="DD607" s="142">
        <v>180</v>
      </c>
      <c r="DE607" s="143">
        <v>180</v>
      </c>
      <c r="DF607" s="143">
        <v>0.94910000000000005</v>
      </c>
      <c r="DG607" s="143">
        <v>39150</v>
      </c>
      <c r="DH607" s="143"/>
      <c r="DI607" s="144">
        <v>0.31419999999999998</v>
      </c>
    </row>
    <row r="608" spans="1:113">
      <c r="A608" s="137">
        <v>605</v>
      </c>
      <c r="B608" s="138" t="s">
        <v>775</v>
      </c>
      <c r="C608" s="139" t="s">
        <v>2818</v>
      </c>
      <c r="D608" s="140" t="s">
        <v>195</v>
      </c>
      <c r="E608" s="141">
        <v>115</v>
      </c>
      <c r="F608" s="142">
        <v>63</v>
      </c>
      <c r="G608" s="143">
        <v>63</v>
      </c>
      <c r="H608" s="143">
        <v>0.78400000000000003</v>
      </c>
      <c r="I608" s="143">
        <v>15894</v>
      </c>
      <c r="J608" s="143">
        <v>0</v>
      </c>
      <c r="K608" s="144">
        <v>0.441</v>
      </c>
      <c r="L608" s="142">
        <v>91.5</v>
      </c>
      <c r="M608" s="143">
        <v>91.5</v>
      </c>
      <c r="N608" s="143">
        <v>0.81</v>
      </c>
      <c r="O608" s="143">
        <v>18957</v>
      </c>
      <c r="P608" s="143">
        <v>0</v>
      </c>
      <c r="Q608" s="144">
        <v>0.35</v>
      </c>
      <c r="R608" s="142">
        <v>99</v>
      </c>
      <c r="S608" s="143">
        <v>99</v>
      </c>
      <c r="T608" s="143">
        <v>0.82299999999999995</v>
      </c>
      <c r="U608" s="143">
        <v>21429</v>
      </c>
      <c r="V608" s="143">
        <v>0</v>
      </c>
      <c r="W608" s="144">
        <v>0.36</v>
      </c>
      <c r="X608" s="142">
        <v>94.8</v>
      </c>
      <c r="Y608" s="143">
        <v>94.8</v>
      </c>
      <c r="Z608" s="143">
        <v>0.81799999999999995</v>
      </c>
      <c r="AA608" s="143">
        <v>23163</v>
      </c>
      <c r="AB608" s="143">
        <v>0</v>
      </c>
      <c r="AC608" s="144">
        <v>0.40899999999999997</v>
      </c>
      <c r="AD608" s="142">
        <v>94.2</v>
      </c>
      <c r="AE608" s="143">
        <v>94.2</v>
      </c>
      <c r="AF608" s="143">
        <v>0.76400000000000001</v>
      </c>
      <c r="AG608" s="143">
        <v>21201</v>
      </c>
      <c r="AH608" s="143">
        <v>0</v>
      </c>
      <c r="AI608" s="144">
        <v>0.40400000000000003</v>
      </c>
      <c r="AJ608" s="142">
        <v>97.8</v>
      </c>
      <c r="AK608" s="143">
        <v>97.8</v>
      </c>
      <c r="AL608" s="143">
        <v>0.77700000000000002</v>
      </c>
      <c r="AM608" s="143">
        <v>22023</v>
      </c>
      <c r="AN608" s="143">
        <v>0</v>
      </c>
      <c r="AO608" s="144">
        <v>0.39700000000000002</v>
      </c>
      <c r="AP608" s="142">
        <v>84.3</v>
      </c>
      <c r="AQ608" s="143">
        <v>92</v>
      </c>
      <c r="AR608" s="143">
        <v>0.75539999999999996</v>
      </c>
      <c r="AS608" s="143">
        <v>19341</v>
      </c>
      <c r="AT608" s="143"/>
      <c r="AU608" s="144">
        <v>0.40820000000000001</v>
      </c>
      <c r="AV608" s="142">
        <v>78.3</v>
      </c>
      <c r="AW608" s="143">
        <v>92</v>
      </c>
      <c r="AX608" s="143">
        <v>0.75949999999999995</v>
      </c>
      <c r="AY608" s="143">
        <v>18198</v>
      </c>
      <c r="AZ608" s="143"/>
      <c r="BA608" s="144">
        <v>0.42499999999999999</v>
      </c>
      <c r="BB608" s="142">
        <v>65.760000000000005</v>
      </c>
      <c r="BC608" s="143">
        <v>92</v>
      </c>
      <c r="BD608" s="143">
        <v>0.749</v>
      </c>
      <c r="BE608" s="143">
        <v>17124</v>
      </c>
      <c r="BF608" s="143"/>
      <c r="BG608" s="144">
        <v>0.46729999999999999</v>
      </c>
      <c r="BH608" s="142">
        <v>69</v>
      </c>
      <c r="BI608" s="143">
        <v>92</v>
      </c>
      <c r="BJ608" s="143">
        <v>0.75580000000000003</v>
      </c>
      <c r="BK608" s="143">
        <v>17943</v>
      </c>
      <c r="BL608" s="143"/>
      <c r="BM608" s="144">
        <v>0.46250000000000002</v>
      </c>
      <c r="BN608" s="142">
        <v>90</v>
      </c>
      <c r="BO608" s="143">
        <v>92</v>
      </c>
      <c r="BP608" s="143">
        <v>0.75690000000000002</v>
      </c>
      <c r="BQ608" s="143">
        <v>17202</v>
      </c>
      <c r="BR608" s="143"/>
      <c r="BS608" s="144">
        <v>0.37580000000000002</v>
      </c>
      <c r="BT608" s="142"/>
      <c r="BU608" s="143"/>
      <c r="BV608" s="143"/>
      <c r="BW608" s="143"/>
      <c r="BX608" s="143"/>
      <c r="BY608" s="144"/>
      <c r="BZ608" s="142">
        <v>143.69999999999999</v>
      </c>
      <c r="CA608" s="143">
        <v>206</v>
      </c>
      <c r="CB608" s="143">
        <v>1.6029</v>
      </c>
      <c r="CC608" s="143">
        <v>50223</v>
      </c>
      <c r="CD608" s="143">
        <v>17298</v>
      </c>
      <c r="CE608" s="144">
        <v>1.8628</v>
      </c>
      <c r="CF608" s="142">
        <v>108.9</v>
      </c>
      <c r="CG608" s="143">
        <v>108.9</v>
      </c>
      <c r="CH608" s="143">
        <v>0.78790000000000004</v>
      </c>
      <c r="CI608" s="143">
        <v>21351</v>
      </c>
      <c r="CJ608" s="143"/>
      <c r="CK608" s="144">
        <v>0.33450000000000002</v>
      </c>
      <c r="CL608" s="142">
        <v>90.3</v>
      </c>
      <c r="CM608" s="143">
        <v>92</v>
      </c>
      <c r="CN608" s="143">
        <v>0.78369999999999995</v>
      </c>
      <c r="CO608" s="143">
        <v>20997</v>
      </c>
      <c r="CP608" s="143"/>
      <c r="CQ608" s="144">
        <v>0.41210000000000002</v>
      </c>
      <c r="CR608" s="142">
        <v>100.2</v>
      </c>
      <c r="CS608" s="143">
        <v>100.2</v>
      </c>
      <c r="CT608" s="143">
        <v>0.79549999999999998</v>
      </c>
      <c r="CU608" s="143">
        <v>20664</v>
      </c>
      <c r="CV608" s="143"/>
      <c r="CW608" s="144">
        <v>0.34849999999999998</v>
      </c>
      <c r="CX608" s="142">
        <v>84</v>
      </c>
      <c r="CY608" s="143">
        <v>92</v>
      </c>
      <c r="CZ608" s="143">
        <v>0.79049999999999998</v>
      </c>
      <c r="DA608" s="143">
        <v>25644</v>
      </c>
      <c r="DB608" s="143"/>
      <c r="DC608" s="144">
        <v>0.51910000000000001</v>
      </c>
      <c r="DD608" s="142">
        <v>78</v>
      </c>
      <c r="DE608" s="143">
        <v>92</v>
      </c>
      <c r="DF608" s="143">
        <v>0.78539999999999999</v>
      </c>
      <c r="DG608" s="143">
        <v>18780</v>
      </c>
      <c r="DH608" s="143"/>
      <c r="DI608" s="144">
        <v>0.42570000000000002</v>
      </c>
    </row>
    <row r="609" spans="1:113" ht="22.5">
      <c r="A609" s="137">
        <v>606</v>
      </c>
      <c r="B609" s="138" t="s">
        <v>776</v>
      </c>
      <c r="C609" s="139" t="s">
        <v>2819</v>
      </c>
      <c r="D609" s="140" t="s">
        <v>195</v>
      </c>
      <c r="E609" s="141">
        <v>451</v>
      </c>
      <c r="F609" s="142">
        <v>30</v>
      </c>
      <c r="G609" s="143">
        <v>30</v>
      </c>
      <c r="H609" s="143">
        <v>0.73099999999999998</v>
      </c>
      <c r="I609" s="143">
        <v>4650</v>
      </c>
      <c r="J609" s="143">
        <v>0</v>
      </c>
      <c r="K609" s="144">
        <v>0.28999999999999998</v>
      </c>
      <c r="L609" s="142">
        <v>64.8</v>
      </c>
      <c r="M609" s="143">
        <v>64.8</v>
      </c>
      <c r="N609" s="143">
        <v>0.81899999999999995</v>
      </c>
      <c r="O609" s="143">
        <v>6354</v>
      </c>
      <c r="P609" s="143">
        <v>0</v>
      </c>
      <c r="Q609" s="144">
        <v>0.16400000000000001</v>
      </c>
      <c r="R609" s="142">
        <v>68.400000000000006</v>
      </c>
      <c r="S609" s="143">
        <v>360.8</v>
      </c>
      <c r="T609" s="143">
        <v>0.877</v>
      </c>
      <c r="U609" s="143">
        <v>11928</v>
      </c>
      <c r="V609" s="143">
        <v>0</v>
      </c>
      <c r="W609" s="144">
        <v>0.27200000000000002</v>
      </c>
      <c r="X609" s="142">
        <v>51</v>
      </c>
      <c r="Y609" s="143">
        <v>360.8</v>
      </c>
      <c r="Z609" s="143">
        <v>0.85899999999999999</v>
      </c>
      <c r="AA609" s="143">
        <v>8892</v>
      </c>
      <c r="AB609" s="143">
        <v>0</v>
      </c>
      <c r="AC609" s="144">
        <v>0.27800000000000002</v>
      </c>
      <c r="AD609" s="142">
        <v>57.6</v>
      </c>
      <c r="AE609" s="143">
        <v>360.8</v>
      </c>
      <c r="AF609" s="143">
        <v>0.873</v>
      </c>
      <c r="AG609" s="143">
        <v>9618</v>
      </c>
      <c r="AH609" s="143">
        <v>0</v>
      </c>
      <c r="AI609" s="144">
        <v>0.26200000000000001</v>
      </c>
      <c r="AJ609" s="142">
        <v>71.400000000000006</v>
      </c>
      <c r="AK609" s="143">
        <v>360.8</v>
      </c>
      <c r="AL609" s="143">
        <v>0.90300000000000002</v>
      </c>
      <c r="AM609" s="143">
        <v>11400</v>
      </c>
      <c r="AN609" s="143">
        <v>0</v>
      </c>
      <c r="AO609" s="144">
        <v>0.24199999999999999</v>
      </c>
      <c r="AP609" s="142">
        <v>65.400000000000006</v>
      </c>
      <c r="AQ609" s="143">
        <v>360.8</v>
      </c>
      <c r="AR609" s="143">
        <v>0.87819999999999998</v>
      </c>
      <c r="AS609" s="143">
        <v>9258</v>
      </c>
      <c r="AT609" s="143"/>
      <c r="AU609" s="144">
        <v>0.2167</v>
      </c>
      <c r="AV609" s="142">
        <v>48</v>
      </c>
      <c r="AW609" s="143">
        <v>360.8</v>
      </c>
      <c r="AX609" s="143">
        <v>0.84830000000000005</v>
      </c>
      <c r="AY609" s="143">
        <v>8286</v>
      </c>
      <c r="AZ609" s="143"/>
      <c r="BA609" s="144">
        <v>0.28260000000000002</v>
      </c>
      <c r="BB609" s="142">
        <v>39.6</v>
      </c>
      <c r="BC609" s="143">
        <v>360.8</v>
      </c>
      <c r="BD609" s="143">
        <v>0.90229999999999999</v>
      </c>
      <c r="BE609" s="143">
        <v>6930</v>
      </c>
      <c r="BF609" s="143"/>
      <c r="BG609" s="144">
        <v>0.26069999999999999</v>
      </c>
      <c r="BH609" s="142">
        <v>36</v>
      </c>
      <c r="BI609" s="143">
        <v>360.8</v>
      </c>
      <c r="BJ609" s="143">
        <v>0.69750000000000001</v>
      </c>
      <c r="BK609" s="143">
        <v>6600</v>
      </c>
      <c r="BL609" s="143"/>
      <c r="BM609" s="144">
        <v>0.3533</v>
      </c>
      <c r="BN609" s="142">
        <v>32.4</v>
      </c>
      <c r="BO609" s="143">
        <v>360.8</v>
      </c>
      <c r="BP609" s="143">
        <v>0.78420000000000001</v>
      </c>
      <c r="BQ609" s="143">
        <v>5952</v>
      </c>
      <c r="BR609" s="143"/>
      <c r="BS609" s="144">
        <v>0.34860000000000002</v>
      </c>
      <c r="BT609" s="142"/>
      <c r="BU609" s="143"/>
      <c r="BV609" s="143"/>
      <c r="BW609" s="143"/>
      <c r="BX609" s="143"/>
      <c r="BY609" s="144"/>
      <c r="BZ609" s="142">
        <v>107.4</v>
      </c>
      <c r="CA609" s="143">
        <v>721.6</v>
      </c>
      <c r="CB609" s="143">
        <v>1.6981999999999999</v>
      </c>
      <c r="CC609" s="143">
        <v>24984</v>
      </c>
      <c r="CD609" s="143">
        <v>8780</v>
      </c>
      <c r="CE609" s="144">
        <v>1.9956</v>
      </c>
      <c r="CF609" s="142">
        <v>42.6</v>
      </c>
      <c r="CG609" s="143">
        <v>360.8</v>
      </c>
      <c r="CH609" s="143">
        <v>0.75149999999999995</v>
      </c>
      <c r="CI609" s="143">
        <v>6714</v>
      </c>
      <c r="CJ609" s="143"/>
      <c r="CK609" s="144">
        <v>0.28189999999999998</v>
      </c>
      <c r="CL609" s="142">
        <v>49.2</v>
      </c>
      <c r="CM609" s="143">
        <v>360.8</v>
      </c>
      <c r="CN609" s="143">
        <v>0.75460000000000005</v>
      </c>
      <c r="CO609" s="143">
        <v>7140</v>
      </c>
      <c r="CP609" s="143"/>
      <c r="CQ609" s="144">
        <v>0.2671</v>
      </c>
      <c r="CR609" s="142">
        <v>69.599999999999994</v>
      </c>
      <c r="CS609" s="143">
        <v>360.8</v>
      </c>
      <c r="CT609" s="143">
        <v>0.8125</v>
      </c>
      <c r="CU609" s="143">
        <v>11022</v>
      </c>
      <c r="CV609" s="143"/>
      <c r="CW609" s="144">
        <v>0.26200000000000001</v>
      </c>
      <c r="CX609" s="142">
        <v>63</v>
      </c>
      <c r="CY609" s="143">
        <v>360.8</v>
      </c>
      <c r="CZ609" s="143">
        <v>0.82340000000000002</v>
      </c>
      <c r="DA609" s="143">
        <v>12366</v>
      </c>
      <c r="DB609" s="143"/>
      <c r="DC609" s="144">
        <v>0.32040000000000002</v>
      </c>
      <c r="DD609" s="142">
        <v>67.2</v>
      </c>
      <c r="DE609" s="143">
        <v>360.8</v>
      </c>
      <c r="DF609" s="143">
        <v>0.78669999999999995</v>
      </c>
      <c r="DG609" s="143">
        <v>9606</v>
      </c>
      <c r="DH609" s="143"/>
      <c r="DI609" s="144">
        <v>0.25240000000000001</v>
      </c>
    </row>
    <row r="610" spans="1:113">
      <c r="A610" s="137">
        <v>607</v>
      </c>
      <c r="B610" s="138" t="s">
        <v>777</v>
      </c>
      <c r="C610" s="139" t="s">
        <v>2820</v>
      </c>
      <c r="D610" s="140" t="s">
        <v>195</v>
      </c>
      <c r="E610" s="141">
        <v>327</v>
      </c>
      <c r="F610" s="142">
        <v>30.4</v>
      </c>
      <c r="G610" s="143">
        <v>30.4</v>
      </c>
      <c r="H610" s="143">
        <v>0.91800000000000004</v>
      </c>
      <c r="I610" s="143">
        <v>8232</v>
      </c>
      <c r="J610" s="143">
        <v>0</v>
      </c>
      <c r="K610" s="144">
        <v>0.40400000000000003</v>
      </c>
      <c r="L610" s="142">
        <v>46.4</v>
      </c>
      <c r="M610" s="143">
        <v>46.4</v>
      </c>
      <c r="N610" s="143">
        <v>0.93700000000000006</v>
      </c>
      <c r="O610" s="143">
        <v>10648</v>
      </c>
      <c r="P610" s="143">
        <v>0</v>
      </c>
      <c r="Q610" s="144">
        <v>0.33500000000000002</v>
      </c>
      <c r="R610" s="142">
        <v>44.8</v>
      </c>
      <c r="S610" s="143">
        <v>261.60000000000002</v>
      </c>
      <c r="T610" s="143">
        <v>0.93300000000000005</v>
      </c>
      <c r="U610" s="143">
        <v>10424</v>
      </c>
      <c r="V610" s="143">
        <v>0</v>
      </c>
      <c r="W610" s="144">
        <v>0.34200000000000003</v>
      </c>
      <c r="X610" s="142">
        <v>36.799999999999997</v>
      </c>
      <c r="Y610" s="143">
        <v>261.60000000000002</v>
      </c>
      <c r="Z610" s="143">
        <v>0.94</v>
      </c>
      <c r="AA610" s="143">
        <v>10600</v>
      </c>
      <c r="AB610" s="143">
        <v>0</v>
      </c>
      <c r="AC610" s="144">
        <v>0.42</v>
      </c>
      <c r="AD610" s="142">
        <v>48.8</v>
      </c>
      <c r="AE610" s="143">
        <v>261.60000000000002</v>
      </c>
      <c r="AF610" s="143">
        <v>0.93400000000000005</v>
      </c>
      <c r="AG610" s="143">
        <v>11328</v>
      </c>
      <c r="AH610" s="143">
        <v>0</v>
      </c>
      <c r="AI610" s="144">
        <v>0.34</v>
      </c>
      <c r="AJ610" s="142">
        <v>48</v>
      </c>
      <c r="AK610" s="143">
        <v>261.60000000000002</v>
      </c>
      <c r="AL610" s="143">
        <v>0.94499999999999995</v>
      </c>
      <c r="AM610" s="143">
        <v>11448</v>
      </c>
      <c r="AN610" s="143">
        <v>0</v>
      </c>
      <c r="AO610" s="144">
        <v>0.34599999999999997</v>
      </c>
      <c r="AP610" s="142">
        <v>44</v>
      </c>
      <c r="AQ610" s="143">
        <v>261.60000000000002</v>
      </c>
      <c r="AR610" s="143">
        <v>0.9536</v>
      </c>
      <c r="AS610" s="143">
        <v>11848</v>
      </c>
      <c r="AT610" s="143"/>
      <c r="AU610" s="144">
        <v>0.3795</v>
      </c>
      <c r="AV610" s="142">
        <v>44</v>
      </c>
      <c r="AW610" s="143">
        <v>261.60000000000002</v>
      </c>
      <c r="AX610" s="143">
        <v>0.96150000000000002</v>
      </c>
      <c r="AY610" s="143">
        <v>12000</v>
      </c>
      <c r="AZ610" s="143"/>
      <c r="BA610" s="144">
        <v>0.39400000000000002</v>
      </c>
      <c r="BB610" s="142">
        <v>34.880000000000003</v>
      </c>
      <c r="BC610" s="143">
        <v>261.60000000000002</v>
      </c>
      <c r="BD610" s="143">
        <v>0.94799999999999995</v>
      </c>
      <c r="BE610" s="143">
        <v>10800</v>
      </c>
      <c r="BF610" s="143"/>
      <c r="BG610" s="144">
        <v>0.439</v>
      </c>
      <c r="BH610" s="142">
        <v>32</v>
      </c>
      <c r="BI610" s="143">
        <v>261.60000000000002</v>
      </c>
      <c r="BJ610" s="143">
        <v>0.94689999999999996</v>
      </c>
      <c r="BK610" s="143">
        <v>10280</v>
      </c>
      <c r="BL610" s="143"/>
      <c r="BM610" s="144">
        <v>0.45600000000000002</v>
      </c>
      <c r="BN610" s="142">
        <v>38.4</v>
      </c>
      <c r="BO610" s="143">
        <v>261.60000000000002</v>
      </c>
      <c r="BP610" s="143">
        <v>0.95799999999999996</v>
      </c>
      <c r="BQ610" s="143">
        <v>10208</v>
      </c>
      <c r="BR610" s="143"/>
      <c r="BS610" s="144">
        <v>0.41289999999999999</v>
      </c>
      <c r="BT610" s="142"/>
      <c r="BU610" s="143"/>
      <c r="BV610" s="143"/>
      <c r="BW610" s="143"/>
      <c r="BX610" s="143"/>
      <c r="BY610" s="144"/>
      <c r="BZ610" s="142">
        <v>72.8</v>
      </c>
      <c r="CA610" s="143">
        <v>523.20000000000005</v>
      </c>
      <c r="CB610" s="143">
        <v>1.8820999999999999</v>
      </c>
      <c r="CC610" s="143">
        <v>30064</v>
      </c>
      <c r="CD610" s="143">
        <v>8140</v>
      </c>
      <c r="CE610" s="144">
        <v>1.7251999999999998</v>
      </c>
      <c r="CF610" s="142">
        <v>36.799999999999997</v>
      </c>
      <c r="CG610" s="143">
        <v>261.60000000000002</v>
      </c>
      <c r="CH610" s="143">
        <v>0.86870000000000003</v>
      </c>
      <c r="CI610" s="143">
        <v>10376</v>
      </c>
      <c r="CJ610" s="143"/>
      <c r="CK610" s="144">
        <v>0.43619999999999998</v>
      </c>
      <c r="CL610" s="142">
        <v>40</v>
      </c>
      <c r="CM610" s="143">
        <v>261.60000000000002</v>
      </c>
      <c r="CN610" s="143">
        <v>0.86629999999999996</v>
      </c>
      <c r="CO610" s="143">
        <v>10264</v>
      </c>
      <c r="CP610" s="143"/>
      <c r="CQ610" s="144">
        <v>0.41139999999999999</v>
      </c>
      <c r="CR610" s="142">
        <v>53.6</v>
      </c>
      <c r="CS610" s="143">
        <v>261.60000000000002</v>
      </c>
      <c r="CT610" s="143">
        <v>0.89500000000000002</v>
      </c>
      <c r="CU610" s="143">
        <v>13232</v>
      </c>
      <c r="CV610" s="143"/>
      <c r="CW610" s="144">
        <v>0.37069999999999997</v>
      </c>
      <c r="CX610" s="142">
        <v>56</v>
      </c>
      <c r="CY610" s="143">
        <v>261.60000000000002</v>
      </c>
      <c r="CZ610" s="143">
        <v>0.90890000000000004</v>
      </c>
      <c r="DA610" s="143">
        <v>17400</v>
      </c>
      <c r="DB610" s="143"/>
      <c r="DC610" s="144">
        <v>0.45950000000000002</v>
      </c>
      <c r="DD610" s="142">
        <v>58.4</v>
      </c>
      <c r="DE610" s="143">
        <v>261.60000000000002</v>
      </c>
      <c r="DF610" s="143">
        <v>0.90339999999999998</v>
      </c>
      <c r="DG610" s="143">
        <v>5912</v>
      </c>
      <c r="DH610" s="143"/>
      <c r="DI610" s="144">
        <v>0.15559999999999999</v>
      </c>
    </row>
    <row r="611" spans="1:113">
      <c r="A611" s="137">
        <v>608</v>
      </c>
      <c r="B611" s="138" t="s">
        <v>778</v>
      </c>
      <c r="C611" s="139" t="s">
        <v>2821</v>
      </c>
      <c r="D611" s="140" t="s">
        <v>195</v>
      </c>
      <c r="E611" s="141">
        <v>723</v>
      </c>
      <c r="F611" s="142">
        <v>314</v>
      </c>
      <c r="G611" s="143">
        <v>314</v>
      </c>
      <c r="H611" s="143">
        <v>0.91</v>
      </c>
      <c r="I611" s="143">
        <v>26210</v>
      </c>
      <c r="J611" s="143">
        <v>0</v>
      </c>
      <c r="K611" s="144">
        <v>0.126</v>
      </c>
      <c r="L611" s="142">
        <v>62</v>
      </c>
      <c r="M611" s="143">
        <v>62</v>
      </c>
      <c r="N611" s="143">
        <v>0.95699999999999996</v>
      </c>
      <c r="O611" s="143">
        <v>21390</v>
      </c>
      <c r="P611" s="143">
        <v>0</v>
      </c>
      <c r="Q611" s="144">
        <v>0.49399999999999999</v>
      </c>
      <c r="R611" s="142">
        <v>366</v>
      </c>
      <c r="S611" s="143">
        <v>578.4</v>
      </c>
      <c r="T611" s="143">
        <v>0.93500000000000005</v>
      </c>
      <c r="U611" s="143">
        <v>25150</v>
      </c>
      <c r="V611" s="143">
        <v>0</v>
      </c>
      <c r="W611" s="144">
        <v>0.10100000000000001</v>
      </c>
      <c r="X611" s="142">
        <v>352</v>
      </c>
      <c r="Y611" s="143">
        <v>578.4</v>
      </c>
      <c r="Z611" s="143">
        <v>0.93</v>
      </c>
      <c r="AA611" s="143">
        <v>25290</v>
      </c>
      <c r="AB611" s="143">
        <v>0</v>
      </c>
      <c r="AC611" s="144">
        <v>0.106</v>
      </c>
      <c r="AD611" s="142">
        <v>298</v>
      </c>
      <c r="AE611" s="143">
        <v>578.4</v>
      </c>
      <c r="AF611" s="143">
        <v>0.92200000000000004</v>
      </c>
      <c r="AG611" s="143">
        <v>22690</v>
      </c>
      <c r="AH611" s="143">
        <v>0</v>
      </c>
      <c r="AI611" s="144">
        <v>0.113</v>
      </c>
      <c r="AJ611" s="142">
        <v>390</v>
      </c>
      <c r="AK611" s="143">
        <v>578.4</v>
      </c>
      <c r="AL611" s="143">
        <v>0.93</v>
      </c>
      <c r="AM611" s="143">
        <v>23780</v>
      </c>
      <c r="AN611" s="143">
        <v>0</v>
      </c>
      <c r="AO611" s="144">
        <v>0.09</v>
      </c>
      <c r="AP611" s="142">
        <v>349</v>
      </c>
      <c r="AQ611" s="143">
        <v>578.4</v>
      </c>
      <c r="AR611" s="143">
        <v>0.91449999999999998</v>
      </c>
      <c r="AS611" s="143">
        <v>21380</v>
      </c>
      <c r="AT611" s="143"/>
      <c r="AU611" s="144">
        <v>0.09</v>
      </c>
      <c r="AV611" s="142">
        <v>349</v>
      </c>
      <c r="AW611" s="143">
        <v>578.4</v>
      </c>
      <c r="AX611" s="143">
        <v>0.90749999999999997</v>
      </c>
      <c r="AY611" s="143">
        <v>20300</v>
      </c>
      <c r="AZ611" s="143"/>
      <c r="BA611" s="144">
        <v>8.8999999999999996E-2</v>
      </c>
      <c r="BB611" s="142">
        <v>215.6</v>
      </c>
      <c r="BC611" s="143">
        <v>578.4</v>
      </c>
      <c r="BD611" s="143">
        <v>0.89759999999999995</v>
      </c>
      <c r="BE611" s="143">
        <v>18410</v>
      </c>
      <c r="BF611" s="143"/>
      <c r="BG611" s="144">
        <v>0.12790000000000001</v>
      </c>
      <c r="BH611" s="142">
        <v>200</v>
      </c>
      <c r="BI611" s="143">
        <v>578.4</v>
      </c>
      <c r="BJ611" s="143">
        <v>0.89559999999999995</v>
      </c>
      <c r="BK611" s="143">
        <v>19900</v>
      </c>
      <c r="BL611" s="143"/>
      <c r="BM611" s="144">
        <v>0.14929999999999999</v>
      </c>
      <c r="BN611" s="142">
        <v>256</v>
      </c>
      <c r="BO611" s="143">
        <v>578.4</v>
      </c>
      <c r="BP611" s="143">
        <v>0.9143</v>
      </c>
      <c r="BQ611" s="143">
        <v>21220</v>
      </c>
      <c r="BR611" s="143"/>
      <c r="BS611" s="144">
        <v>0.13489999999999999</v>
      </c>
      <c r="BT611" s="142"/>
      <c r="BU611" s="143"/>
      <c r="BV611" s="143"/>
      <c r="BW611" s="143"/>
      <c r="BX611" s="143"/>
      <c r="BY611" s="144"/>
      <c r="BZ611" s="142">
        <v>492</v>
      </c>
      <c r="CA611" s="143">
        <v>1156.8</v>
      </c>
      <c r="CB611" s="143">
        <v>1.8938999999999999</v>
      </c>
      <c r="CC611" s="143">
        <v>90120</v>
      </c>
      <c r="CD611" s="143">
        <v>26258</v>
      </c>
      <c r="CE611" s="144">
        <v>2.0165999999999999</v>
      </c>
      <c r="CF611" s="142">
        <v>425</v>
      </c>
      <c r="CG611" s="143">
        <v>578.4</v>
      </c>
      <c r="CH611" s="143">
        <v>0.93720000000000003</v>
      </c>
      <c r="CI611" s="143">
        <v>30160</v>
      </c>
      <c r="CJ611" s="143"/>
      <c r="CK611" s="144">
        <v>0.1018</v>
      </c>
      <c r="CL611" s="142">
        <v>415</v>
      </c>
      <c r="CM611" s="143">
        <v>578.4</v>
      </c>
      <c r="CN611" s="143">
        <v>0.95809999999999995</v>
      </c>
      <c r="CO611" s="143">
        <v>37020</v>
      </c>
      <c r="CP611" s="143"/>
      <c r="CQ611" s="144">
        <v>0.1293</v>
      </c>
      <c r="CR611" s="142">
        <v>417</v>
      </c>
      <c r="CS611" s="143">
        <v>578.4</v>
      </c>
      <c r="CT611" s="143">
        <v>0.95320000000000005</v>
      </c>
      <c r="CU611" s="143">
        <v>34230</v>
      </c>
      <c r="CV611" s="143"/>
      <c r="CW611" s="144">
        <v>0.1157</v>
      </c>
      <c r="CX611" s="142">
        <v>403</v>
      </c>
      <c r="CY611" s="143">
        <v>578.4</v>
      </c>
      <c r="CZ611" s="143">
        <v>0.95799999999999996</v>
      </c>
      <c r="DA611" s="143">
        <v>43150</v>
      </c>
      <c r="DB611" s="143"/>
      <c r="DC611" s="144">
        <v>0.1502</v>
      </c>
      <c r="DD611" s="142">
        <v>397</v>
      </c>
      <c r="DE611" s="143">
        <v>578.4</v>
      </c>
      <c r="DF611" s="143">
        <v>0.95269999999999999</v>
      </c>
      <c r="DG611" s="143">
        <v>31800</v>
      </c>
      <c r="DH611" s="143"/>
      <c r="DI611" s="144">
        <v>0.1168</v>
      </c>
    </row>
    <row r="612" spans="1:113" ht="22.5">
      <c r="A612" s="137">
        <v>609</v>
      </c>
      <c r="B612" s="138" t="s">
        <v>779</v>
      </c>
      <c r="C612" s="139" t="s">
        <v>2822</v>
      </c>
      <c r="D612" s="140" t="s">
        <v>195</v>
      </c>
      <c r="E612" s="141">
        <v>490</v>
      </c>
      <c r="F612" s="142">
        <v>368.4</v>
      </c>
      <c r="G612" s="143">
        <v>368.5</v>
      </c>
      <c r="H612" s="143">
        <v>0.98</v>
      </c>
      <c r="I612" s="143">
        <v>71556</v>
      </c>
      <c r="J612" s="143">
        <v>0</v>
      </c>
      <c r="K612" s="144">
        <v>0.27200000000000002</v>
      </c>
      <c r="L612" s="142">
        <v>367.2</v>
      </c>
      <c r="M612" s="143">
        <v>368.5</v>
      </c>
      <c r="N612" s="143">
        <v>0.98</v>
      </c>
      <c r="O612" s="143">
        <v>50820</v>
      </c>
      <c r="P612" s="143">
        <v>0</v>
      </c>
      <c r="Q612" s="144">
        <v>0.193</v>
      </c>
      <c r="R612" s="142">
        <v>381.6</v>
      </c>
      <c r="S612" s="143">
        <v>392</v>
      </c>
      <c r="T612" s="143">
        <v>1.079</v>
      </c>
      <c r="U612" s="143">
        <v>63612</v>
      </c>
      <c r="V612" s="143">
        <v>0</v>
      </c>
      <c r="W612" s="144">
        <v>0.21199999999999999</v>
      </c>
      <c r="X612" s="142">
        <v>396</v>
      </c>
      <c r="Y612" s="143">
        <v>396</v>
      </c>
      <c r="Z612" s="143">
        <v>0.51700000000000002</v>
      </c>
      <c r="AA612" s="143">
        <v>40356</v>
      </c>
      <c r="AB612" s="143">
        <v>0</v>
      </c>
      <c r="AC612" s="144">
        <v>0.27</v>
      </c>
      <c r="AD612" s="142">
        <v>387.6</v>
      </c>
      <c r="AE612" s="143">
        <v>392</v>
      </c>
      <c r="AF612" s="143">
        <v>0.995</v>
      </c>
      <c r="AG612" s="143">
        <v>67272</v>
      </c>
      <c r="AH612" s="143">
        <v>0</v>
      </c>
      <c r="AI612" s="144">
        <v>0.23899999999999999</v>
      </c>
      <c r="AJ612" s="142">
        <v>379.2</v>
      </c>
      <c r="AK612" s="143">
        <v>392</v>
      </c>
      <c r="AL612" s="143">
        <v>0.38800000000000001</v>
      </c>
      <c r="AM612" s="143">
        <v>24072</v>
      </c>
      <c r="AN612" s="143">
        <v>0</v>
      </c>
      <c r="AO612" s="144">
        <v>0.224</v>
      </c>
      <c r="AP612" s="142">
        <v>379.2</v>
      </c>
      <c r="AQ612" s="143">
        <v>392</v>
      </c>
      <c r="AR612" s="143">
        <v>0.99809999999999999</v>
      </c>
      <c r="AS612" s="143">
        <v>55872</v>
      </c>
      <c r="AT612" s="143"/>
      <c r="AU612" s="144">
        <v>0.19839999999999999</v>
      </c>
      <c r="AV612" s="142">
        <v>366</v>
      </c>
      <c r="AW612" s="143">
        <v>392</v>
      </c>
      <c r="AX612" s="143">
        <v>0</v>
      </c>
      <c r="AY612" s="143">
        <v>104316</v>
      </c>
      <c r="AZ612" s="143"/>
      <c r="BA612" s="144">
        <v>0.39589999999999997</v>
      </c>
      <c r="BB612" s="142">
        <v>342</v>
      </c>
      <c r="BC612" s="143">
        <v>392</v>
      </c>
      <c r="BD612" s="143">
        <v>0.99060000000000004</v>
      </c>
      <c r="BE612" s="143">
        <v>26448</v>
      </c>
      <c r="BF612" s="143"/>
      <c r="BG612" s="144">
        <v>0.10489999999999999</v>
      </c>
      <c r="BH612" s="142">
        <v>348</v>
      </c>
      <c r="BI612" s="143">
        <v>392</v>
      </c>
      <c r="BJ612" s="143">
        <v>0.99890000000000001</v>
      </c>
      <c r="BK612" s="143">
        <v>116472</v>
      </c>
      <c r="BL612" s="143"/>
      <c r="BM612" s="144">
        <v>0.45029999999999998</v>
      </c>
      <c r="BN612" s="142">
        <v>344.4</v>
      </c>
      <c r="BO612" s="143">
        <v>392</v>
      </c>
      <c r="BP612" s="143">
        <v>0</v>
      </c>
      <c r="BQ612" s="143">
        <v>70944</v>
      </c>
      <c r="BR612" s="143"/>
      <c r="BS612" s="144">
        <v>0.30649999999999999</v>
      </c>
      <c r="BT612" s="142"/>
      <c r="BU612" s="143"/>
      <c r="BV612" s="143"/>
      <c r="BW612" s="143"/>
      <c r="BX612" s="143"/>
      <c r="BY612" s="144"/>
      <c r="BZ612" s="142">
        <v>375.6</v>
      </c>
      <c r="CA612" s="143">
        <v>784</v>
      </c>
      <c r="CB612" s="143">
        <v>1.5484</v>
      </c>
      <c r="CC612" s="143">
        <v>101016</v>
      </c>
      <c r="CD612" s="143"/>
      <c r="CE612" s="144">
        <v>0.43310000000000004</v>
      </c>
      <c r="CF612" s="142">
        <v>362.4</v>
      </c>
      <c r="CG612" s="143">
        <v>392</v>
      </c>
      <c r="CH612" s="143">
        <v>0.99960000000000004</v>
      </c>
      <c r="CI612" s="143">
        <v>65676</v>
      </c>
      <c r="CJ612" s="143"/>
      <c r="CK612" s="144">
        <v>0.2437</v>
      </c>
      <c r="CL612" s="142">
        <v>362.4</v>
      </c>
      <c r="CM612" s="143">
        <v>392</v>
      </c>
      <c r="CN612" s="143">
        <v>0.99939999999999996</v>
      </c>
      <c r="CO612" s="143">
        <v>61356</v>
      </c>
      <c r="CP612" s="143"/>
      <c r="CQ612" s="144">
        <v>0.23530000000000001</v>
      </c>
      <c r="CR612" s="142">
        <v>369.6</v>
      </c>
      <c r="CS612" s="143">
        <v>392</v>
      </c>
      <c r="CT612" s="143">
        <v>0.99929999999999997</v>
      </c>
      <c r="CU612" s="143">
        <v>66528</v>
      </c>
      <c r="CV612" s="143"/>
      <c r="CW612" s="144">
        <v>0.24210000000000001</v>
      </c>
      <c r="CX612" s="142">
        <v>364.8</v>
      </c>
      <c r="CY612" s="143">
        <v>392</v>
      </c>
      <c r="CZ612" s="143">
        <v>0</v>
      </c>
      <c r="DA612" s="143">
        <v>72012</v>
      </c>
      <c r="DB612" s="143"/>
      <c r="DC612" s="144">
        <v>0.26529999999999998</v>
      </c>
      <c r="DD612" s="142">
        <v>387.6</v>
      </c>
      <c r="DE612" s="143">
        <v>392</v>
      </c>
      <c r="DF612" s="143">
        <v>0.999</v>
      </c>
      <c r="DG612" s="143">
        <v>71892</v>
      </c>
      <c r="DH612" s="143"/>
      <c r="DI612" s="144">
        <v>0.25790000000000002</v>
      </c>
    </row>
    <row r="613" spans="1:113">
      <c r="A613" s="137">
        <v>610</v>
      </c>
      <c r="B613" s="138" t="s">
        <v>780</v>
      </c>
      <c r="C613" s="139" t="s">
        <v>2823</v>
      </c>
      <c r="D613" s="140" t="s">
        <v>195</v>
      </c>
      <c r="E613" s="141">
        <v>217</v>
      </c>
      <c r="F613" s="142">
        <v>51</v>
      </c>
      <c r="G613" s="143">
        <v>51</v>
      </c>
      <c r="H613" s="143">
        <v>1</v>
      </c>
      <c r="I613" s="143">
        <v>17640</v>
      </c>
      <c r="J613" s="143">
        <v>0</v>
      </c>
      <c r="K613" s="144">
        <v>0.47399999999999998</v>
      </c>
      <c r="L613" s="142">
        <v>90</v>
      </c>
      <c r="M613" s="143">
        <v>90</v>
      </c>
      <c r="N613" s="143">
        <v>1</v>
      </c>
      <c r="O613" s="143">
        <v>21780</v>
      </c>
      <c r="P613" s="143">
        <v>0</v>
      </c>
      <c r="Q613" s="144">
        <v>0.33200000000000002</v>
      </c>
      <c r="R613" s="142">
        <v>84</v>
      </c>
      <c r="S613" s="143">
        <v>173.6</v>
      </c>
      <c r="T613" s="143">
        <v>0.999</v>
      </c>
      <c r="U613" s="143">
        <v>33150</v>
      </c>
      <c r="V613" s="143">
        <v>0</v>
      </c>
      <c r="W613" s="144">
        <v>0.54100000000000004</v>
      </c>
      <c r="X613" s="142">
        <v>93</v>
      </c>
      <c r="Y613" s="143">
        <v>173.6</v>
      </c>
      <c r="Z613" s="143">
        <v>1</v>
      </c>
      <c r="AA613" s="143">
        <v>34560</v>
      </c>
      <c r="AB613" s="143">
        <v>0</v>
      </c>
      <c r="AC613" s="144">
        <v>0.50900000000000001</v>
      </c>
      <c r="AD613" s="142">
        <v>78</v>
      </c>
      <c r="AE613" s="143">
        <v>173.6</v>
      </c>
      <c r="AF613" s="143">
        <v>1</v>
      </c>
      <c r="AG613" s="143">
        <v>27600</v>
      </c>
      <c r="AH613" s="143">
        <v>0</v>
      </c>
      <c r="AI613" s="144">
        <v>0.48499999999999999</v>
      </c>
      <c r="AJ613" s="142">
        <v>81</v>
      </c>
      <c r="AK613" s="143">
        <v>173.6</v>
      </c>
      <c r="AL613" s="143">
        <v>1</v>
      </c>
      <c r="AM613" s="143">
        <v>38160</v>
      </c>
      <c r="AN613" s="143">
        <v>3168</v>
      </c>
      <c r="AO613" s="144">
        <v>0.64500000000000002</v>
      </c>
      <c r="AP613" s="142">
        <v>75</v>
      </c>
      <c r="AQ613" s="143">
        <v>173.6</v>
      </c>
      <c r="AR613" s="143">
        <v>0</v>
      </c>
      <c r="AS613" s="143">
        <v>25170</v>
      </c>
      <c r="AT613" s="143"/>
      <c r="AU613" s="144">
        <v>0.4511</v>
      </c>
      <c r="AV613" s="142">
        <v>60</v>
      </c>
      <c r="AW613" s="143">
        <v>173.6</v>
      </c>
      <c r="AX613" s="143">
        <v>0</v>
      </c>
      <c r="AY613" s="143">
        <v>26820</v>
      </c>
      <c r="AZ613" s="143">
        <v>900</v>
      </c>
      <c r="BA613" s="144">
        <v>0.62080000000000002</v>
      </c>
      <c r="BB613" s="142">
        <v>54</v>
      </c>
      <c r="BC613" s="143">
        <v>173.6</v>
      </c>
      <c r="BD613" s="143">
        <v>0</v>
      </c>
      <c r="BE613" s="143">
        <v>21990</v>
      </c>
      <c r="BF613" s="143"/>
      <c r="BG613" s="144">
        <v>0.54730000000000001</v>
      </c>
      <c r="BH613" s="142">
        <v>57</v>
      </c>
      <c r="BI613" s="143">
        <v>173.6</v>
      </c>
      <c r="BJ613" s="143">
        <v>0</v>
      </c>
      <c r="BK613" s="143">
        <v>22344</v>
      </c>
      <c r="BL613" s="143"/>
      <c r="BM613" s="144">
        <v>0.52690000000000003</v>
      </c>
      <c r="BN613" s="142">
        <v>54</v>
      </c>
      <c r="BO613" s="143">
        <v>173.6</v>
      </c>
      <c r="BP613" s="143">
        <v>0.99850000000000005</v>
      </c>
      <c r="BQ613" s="143">
        <v>20316</v>
      </c>
      <c r="BR613" s="143"/>
      <c r="BS613" s="144">
        <v>0.56069999999999998</v>
      </c>
      <c r="BT613" s="142"/>
      <c r="BU613" s="143"/>
      <c r="BV613" s="143"/>
      <c r="BW613" s="143"/>
      <c r="BX613" s="143"/>
      <c r="BY613" s="144"/>
      <c r="BZ613" s="142">
        <v>147</v>
      </c>
      <c r="CA613" s="143">
        <v>347.2</v>
      </c>
      <c r="CB613" s="143">
        <v>0.99039999999999995</v>
      </c>
      <c r="CC613" s="143">
        <v>55440</v>
      </c>
      <c r="CD613" s="143"/>
      <c r="CE613" s="144">
        <v>1.0453999999999999</v>
      </c>
      <c r="CF613" s="142">
        <v>72</v>
      </c>
      <c r="CG613" s="143">
        <v>173.6</v>
      </c>
      <c r="CH613" s="143">
        <v>0</v>
      </c>
      <c r="CI613" s="143">
        <v>27540</v>
      </c>
      <c r="CJ613" s="143"/>
      <c r="CK613" s="144">
        <v>0.5141</v>
      </c>
      <c r="CL613" s="142">
        <v>72</v>
      </c>
      <c r="CM613" s="143">
        <v>173.6</v>
      </c>
      <c r="CN613" s="143">
        <v>0</v>
      </c>
      <c r="CO613" s="143">
        <v>23550</v>
      </c>
      <c r="CP613" s="143"/>
      <c r="CQ613" s="144">
        <v>0.45429999999999998</v>
      </c>
      <c r="CR613" s="142">
        <v>69</v>
      </c>
      <c r="CS613" s="143">
        <v>173.6</v>
      </c>
      <c r="CT613" s="143">
        <v>0</v>
      </c>
      <c r="CU613" s="143">
        <v>23760</v>
      </c>
      <c r="CV613" s="143"/>
      <c r="CW613" s="144">
        <v>0.46279999999999999</v>
      </c>
      <c r="CX613" s="142">
        <v>69</v>
      </c>
      <c r="CY613" s="143">
        <v>173.6</v>
      </c>
      <c r="CZ613" s="143">
        <v>0</v>
      </c>
      <c r="DA613" s="143">
        <v>22020</v>
      </c>
      <c r="DB613" s="143"/>
      <c r="DC613" s="144">
        <v>0.4289</v>
      </c>
      <c r="DD613" s="142">
        <v>57</v>
      </c>
      <c r="DE613" s="143">
        <v>173.6</v>
      </c>
      <c r="DF613" s="143">
        <v>0</v>
      </c>
      <c r="DG613" s="143">
        <v>21360</v>
      </c>
      <c r="DH613" s="143"/>
      <c r="DI613" s="144">
        <v>0.52049999999999996</v>
      </c>
    </row>
    <row r="614" spans="1:113">
      <c r="A614" s="137">
        <v>611</v>
      </c>
      <c r="B614" s="138" t="s">
        <v>781</v>
      </c>
      <c r="C614" s="139" t="s">
        <v>2824</v>
      </c>
      <c r="D614" s="140" t="s">
        <v>195</v>
      </c>
      <c r="E614" s="141">
        <v>441</v>
      </c>
      <c r="F614" s="142">
        <v>91.2</v>
      </c>
      <c r="G614" s="143">
        <v>91.2</v>
      </c>
      <c r="H614" s="143">
        <v>0.96499999999999997</v>
      </c>
      <c r="I614" s="143">
        <v>33534</v>
      </c>
      <c r="J614" s="143">
        <v>0</v>
      </c>
      <c r="K614" s="144">
        <v>0.52200000000000002</v>
      </c>
      <c r="L614" s="142">
        <v>110.4</v>
      </c>
      <c r="M614" s="143">
        <v>110.4</v>
      </c>
      <c r="N614" s="143">
        <v>0.96899999999999997</v>
      </c>
      <c r="O614" s="143">
        <v>34140</v>
      </c>
      <c r="P614" s="143">
        <v>0</v>
      </c>
      <c r="Q614" s="144">
        <v>0.437</v>
      </c>
      <c r="R614" s="142">
        <v>111</v>
      </c>
      <c r="S614" s="143">
        <v>252.48</v>
      </c>
      <c r="T614" s="143">
        <v>0.97</v>
      </c>
      <c r="U614" s="143">
        <v>36909</v>
      </c>
      <c r="V614" s="143">
        <v>0</v>
      </c>
      <c r="W614" s="144">
        <v>0.47</v>
      </c>
      <c r="X614" s="142">
        <v>89.4</v>
      </c>
      <c r="Y614" s="143">
        <v>252.48</v>
      </c>
      <c r="Z614" s="143">
        <v>0.95299999999999996</v>
      </c>
      <c r="AA614" s="143">
        <v>27015</v>
      </c>
      <c r="AB614" s="143">
        <v>0</v>
      </c>
      <c r="AC614" s="144">
        <v>0.434</v>
      </c>
      <c r="AD614" s="142">
        <v>92.4</v>
      </c>
      <c r="AE614" s="143">
        <v>252.48</v>
      </c>
      <c r="AF614" s="143">
        <v>0.95699999999999996</v>
      </c>
      <c r="AG614" s="143">
        <v>27732</v>
      </c>
      <c r="AH614" s="143">
        <v>0</v>
      </c>
      <c r="AI614" s="144">
        <v>0.43</v>
      </c>
      <c r="AJ614" s="142">
        <v>83.4</v>
      </c>
      <c r="AK614" s="143">
        <v>252.48</v>
      </c>
      <c r="AL614" s="143">
        <v>0.94899999999999995</v>
      </c>
      <c r="AM614" s="143">
        <v>25002</v>
      </c>
      <c r="AN614" s="143">
        <v>0</v>
      </c>
      <c r="AO614" s="144">
        <v>0.433</v>
      </c>
      <c r="AP614" s="142">
        <v>78.48</v>
      </c>
      <c r="AQ614" s="143">
        <v>252.48</v>
      </c>
      <c r="AR614" s="143">
        <v>0.9395</v>
      </c>
      <c r="AS614" s="143">
        <v>28635</v>
      </c>
      <c r="AT614" s="143"/>
      <c r="AU614" s="144">
        <v>0.52200000000000002</v>
      </c>
      <c r="AV614" s="142">
        <v>69.12</v>
      </c>
      <c r="AW614" s="143">
        <v>252.48</v>
      </c>
      <c r="AX614" s="143">
        <v>0.91849999999999998</v>
      </c>
      <c r="AY614" s="143">
        <v>29728</v>
      </c>
      <c r="AZ614" s="143">
        <v>2302</v>
      </c>
      <c r="BA614" s="144">
        <v>0.65039999999999998</v>
      </c>
      <c r="BB614" s="142">
        <v>79.2</v>
      </c>
      <c r="BC614" s="143">
        <v>252.48</v>
      </c>
      <c r="BD614" s="143">
        <v>0.93330000000000002</v>
      </c>
      <c r="BE614" s="143">
        <v>27263</v>
      </c>
      <c r="BF614" s="143"/>
      <c r="BG614" s="144">
        <v>0.49569999999999997</v>
      </c>
      <c r="BH614" s="142">
        <v>84</v>
      </c>
      <c r="BI614" s="143">
        <v>252.48</v>
      </c>
      <c r="BJ614" s="143">
        <v>0.93579999999999997</v>
      </c>
      <c r="BK614" s="143">
        <v>26861</v>
      </c>
      <c r="BL614" s="143"/>
      <c r="BM614" s="144">
        <v>0.45929999999999999</v>
      </c>
      <c r="BN614" s="142">
        <v>79.8</v>
      </c>
      <c r="BO614" s="143">
        <v>252.48</v>
      </c>
      <c r="BP614" s="143">
        <v>0.871</v>
      </c>
      <c r="BQ614" s="143">
        <v>26034</v>
      </c>
      <c r="BR614" s="143"/>
      <c r="BS614" s="144">
        <v>0.55740000000000001</v>
      </c>
      <c r="BT614" s="142"/>
      <c r="BU614" s="143"/>
      <c r="BV614" s="143"/>
      <c r="BW614" s="143"/>
      <c r="BX614" s="143"/>
      <c r="BY614" s="144"/>
      <c r="BZ614" s="142">
        <v>220.8</v>
      </c>
      <c r="CA614" s="143">
        <v>504.96</v>
      </c>
      <c r="CB614" s="143">
        <v>1.7982</v>
      </c>
      <c r="CC614" s="143">
        <v>45320</v>
      </c>
      <c r="CD614" s="143"/>
      <c r="CE614" s="144">
        <v>0.58389999999999997</v>
      </c>
      <c r="CF614" s="142">
        <v>294</v>
      </c>
      <c r="CG614" s="143">
        <v>352.8</v>
      </c>
      <c r="CH614" s="143">
        <v>0.83489999999999998</v>
      </c>
      <c r="CI614" s="143">
        <v>0</v>
      </c>
      <c r="CJ614" s="143"/>
      <c r="CK614" s="144">
        <v>0.14180000000000001</v>
      </c>
      <c r="CL614" s="142">
        <v>76.8</v>
      </c>
      <c r="CM614" s="143">
        <v>352.8</v>
      </c>
      <c r="CN614" s="143">
        <v>0.87470000000000003</v>
      </c>
      <c r="CO614" s="143">
        <v>0</v>
      </c>
      <c r="CP614" s="143"/>
      <c r="CQ614" s="144">
        <v>0.52059999999999995</v>
      </c>
      <c r="CR614" s="142">
        <v>84</v>
      </c>
      <c r="CS614" s="143">
        <v>352.8</v>
      </c>
      <c r="CT614" s="143">
        <v>0.8931</v>
      </c>
      <c r="CU614" s="143">
        <v>0</v>
      </c>
      <c r="CV614" s="143"/>
      <c r="CW614" s="144">
        <v>0.5474</v>
      </c>
      <c r="CX614" s="142">
        <v>91.8</v>
      </c>
      <c r="CY614" s="143">
        <v>352.8</v>
      </c>
      <c r="CZ614" s="143">
        <v>0.89239999999999997</v>
      </c>
      <c r="DA614" s="143">
        <v>0</v>
      </c>
      <c r="DB614" s="143"/>
      <c r="DC614" s="144">
        <v>0.52310000000000001</v>
      </c>
      <c r="DD614" s="142">
        <v>84.6</v>
      </c>
      <c r="DE614" s="143">
        <v>352.8</v>
      </c>
      <c r="DF614" s="143">
        <v>0.90810000000000002</v>
      </c>
      <c r="DG614" s="143">
        <v>0</v>
      </c>
      <c r="DH614" s="143"/>
      <c r="DI614" s="144">
        <v>0.56540000000000001</v>
      </c>
    </row>
    <row r="615" spans="1:113">
      <c r="A615" s="137">
        <v>612</v>
      </c>
      <c r="B615" s="138" t="s">
        <v>782</v>
      </c>
      <c r="C615" s="139" t="s">
        <v>2825</v>
      </c>
      <c r="D615" s="140" t="s">
        <v>195</v>
      </c>
      <c r="E615" s="141">
        <v>472</v>
      </c>
      <c r="F615" s="142">
        <v>274.5</v>
      </c>
      <c r="G615" s="143">
        <v>274.5</v>
      </c>
      <c r="H615" s="143">
        <v>0.99299999999999999</v>
      </c>
      <c r="I615" s="143">
        <v>95670</v>
      </c>
      <c r="J615" s="143">
        <v>0</v>
      </c>
      <c r="K615" s="144">
        <v>0.48099999999999998</v>
      </c>
      <c r="L615" s="142">
        <v>252</v>
      </c>
      <c r="M615" s="143">
        <v>252</v>
      </c>
      <c r="N615" s="143">
        <v>0.99</v>
      </c>
      <c r="O615" s="143">
        <v>81270</v>
      </c>
      <c r="P615" s="143">
        <v>0</v>
      </c>
      <c r="Q615" s="144">
        <v>0.44600000000000001</v>
      </c>
      <c r="R615" s="142">
        <v>261</v>
      </c>
      <c r="S615" s="143">
        <v>377.6</v>
      </c>
      <c r="T615" s="143">
        <v>0.99299999999999999</v>
      </c>
      <c r="U615" s="143">
        <v>68814</v>
      </c>
      <c r="V615" s="143">
        <v>0</v>
      </c>
      <c r="W615" s="144">
        <v>0.36399999999999999</v>
      </c>
      <c r="X615" s="142">
        <v>297</v>
      </c>
      <c r="Y615" s="143">
        <v>377.6</v>
      </c>
      <c r="Z615" s="143">
        <v>0.99199999999999999</v>
      </c>
      <c r="AA615" s="143">
        <v>101061</v>
      </c>
      <c r="AB615" s="143">
        <v>0</v>
      </c>
      <c r="AC615" s="144">
        <v>0.47</v>
      </c>
      <c r="AD615" s="142">
        <v>174.6</v>
      </c>
      <c r="AE615" s="143">
        <v>377.6</v>
      </c>
      <c r="AF615" s="143">
        <v>0.995</v>
      </c>
      <c r="AG615" s="143">
        <v>103734</v>
      </c>
      <c r="AH615" s="143">
        <v>25632</v>
      </c>
      <c r="AI615" s="144">
        <v>0.81799999999999995</v>
      </c>
      <c r="AJ615" s="142">
        <v>0</v>
      </c>
      <c r="AK615" s="143">
        <v>377.6</v>
      </c>
      <c r="AL615" s="143">
        <v>0.92</v>
      </c>
      <c r="AM615" s="143">
        <v>102397.5</v>
      </c>
      <c r="AN615" s="143">
        <v>102039.5</v>
      </c>
      <c r="AO615" s="144">
        <v>0.81799999999999995</v>
      </c>
      <c r="AP615" s="142">
        <v>198</v>
      </c>
      <c r="AQ615" s="143">
        <v>377.6</v>
      </c>
      <c r="AR615" s="143">
        <v>0.99570000000000003</v>
      </c>
      <c r="AS615" s="143">
        <v>249318</v>
      </c>
      <c r="AT615" s="143">
        <v>38704</v>
      </c>
      <c r="AU615" s="144">
        <v>0.8639</v>
      </c>
      <c r="AV615" s="142">
        <v>229.41</v>
      </c>
      <c r="AW615" s="143">
        <v>377.6</v>
      </c>
      <c r="AX615" s="143">
        <v>0.99309999999999998</v>
      </c>
      <c r="AY615" s="143">
        <v>110529</v>
      </c>
      <c r="AZ615" s="143">
        <v>12108</v>
      </c>
      <c r="BA615" s="144">
        <v>0.67379999999999995</v>
      </c>
      <c r="BB615" s="142">
        <v>35.369999999999997</v>
      </c>
      <c r="BC615" s="143">
        <v>377.6</v>
      </c>
      <c r="BD615" s="143">
        <v>0.99550000000000005</v>
      </c>
      <c r="BE615" s="143">
        <v>136197</v>
      </c>
      <c r="BF615" s="143">
        <v>120479</v>
      </c>
      <c r="BG615" s="144">
        <v>5.1989999999999998</v>
      </c>
      <c r="BH615" s="142">
        <v>306</v>
      </c>
      <c r="BI615" s="143">
        <v>377.6</v>
      </c>
      <c r="BJ615" s="143">
        <v>0.99560000000000004</v>
      </c>
      <c r="BK615" s="143">
        <v>136557</v>
      </c>
      <c r="BL615" s="143">
        <v>560</v>
      </c>
      <c r="BM615" s="144">
        <v>0.60250000000000004</v>
      </c>
      <c r="BN615" s="142">
        <v>303.3</v>
      </c>
      <c r="BO615" s="143">
        <v>377.6</v>
      </c>
      <c r="BP615" s="143">
        <v>0.99590000000000001</v>
      </c>
      <c r="BQ615" s="143">
        <v>119421</v>
      </c>
      <c r="BR615" s="143"/>
      <c r="BS615" s="144">
        <v>0.58830000000000005</v>
      </c>
      <c r="BT615" s="142"/>
      <c r="BU615" s="143"/>
      <c r="BV615" s="143"/>
      <c r="BW615" s="143"/>
      <c r="BX615" s="143"/>
      <c r="BY615" s="144"/>
      <c r="BZ615" s="142">
        <v>527.4</v>
      </c>
      <c r="CA615" s="143">
        <v>755.2</v>
      </c>
      <c r="CB615" s="143">
        <v>1.9834000000000001</v>
      </c>
      <c r="CC615" s="143">
        <v>216216</v>
      </c>
      <c r="CD615" s="143">
        <v>10482</v>
      </c>
      <c r="CE615" s="144">
        <v>1.0983000000000001</v>
      </c>
      <c r="CF615" s="142">
        <v>256.58999999999997</v>
      </c>
      <c r="CG615" s="143">
        <v>377.6</v>
      </c>
      <c r="CH615" s="143">
        <v>0.9758</v>
      </c>
      <c r="CI615" s="143">
        <v>57645</v>
      </c>
      <c r="CJ615" s="143"/>
      <c r="CK615" s="144">
        <v>0.3095</v>
      </c>
      <c r="CL615" s="142">
        <v>243.9</v>
      </c>
      <c r="CM615" s="143">
        <v>377.6</v>
      </c>
      <c r="CN615" s="143">
        <v>0.98909999999999998</v>
      </c>
      <c r="CO615" s="143">
        <v>75222</v>
      </c>
      <c r="CP615" s="143"/>
      <c r="CQ615" s="144">
        <v>0.43309999999999998</v>
      </c>
      <c r="CR615" s="142">
        <v>237.6</v>
      </c>
      <c r="CS615" s="143">
        <v>377.6</v>
      </c>
      <c r="CT615" s="143">
        <v>0.98919999999999997</v>
      </c>
      <c r="CU615" s="143">
        <v>75735</v>
      </c>
      <c r="CV615" s="143"/>
      <c r="CW615" s="144">
        <v>0.43309999999999998</v>
      </c>
      <c r="CX615" s="142">
        <v>222.3</v>
      </c>
      <c r="CY615" s="143">
        <v>377.6</v>
      </c>
      <c r="CZ615" s="143">
        <v>0.96940000000000004</v>
      </c>
      <c r="DA615" s="143">
        <v>49365</v>
      </c>
      <c r="DB615" s="143"/>
      <c r="DC615" s="144">
        <v>0.30790000000000001</v>
      </c>
      <c r="DD615" s="142">
        <v>244.8</v>
      </c>
      <c r="DE615" s="143">
        <v>377.6</v>
      </c>
      <c r="DF615" s="143">
        <v>0.98729999999999996</v>
      </c>
      <c r="DG615" s="143">
        <v>55935</v>
      </c>
      <c r="DH615" s="143"/>
      <c r="DI615" s="144">
        <v>0.32140000000000002</v>
      </c>
    </row>
    <row r="616" spans="1:113">
      <c r="A616" s="137">
        <v>613</v>
      </c>
      <c r="B616" s="138" t="s">
        <v>783</v>
      </c>
      <c r="C616" s="139" t="s">
        <v>2826</v>
      </c>
      <c r="D616" s="140" t="s">
        <v>195</v>
      </c>
      <c r="E616" s="141">
        <v>377.78</v>
      </c>
      <c r="F616" s="142">
        <v>239.2</v>
      </c>
      <c r="G616" s="143">
        <v>215</v>
      </c>
      <c r="H616" s="143">
        <v>0.79500000000000004</v>
      </c>
      <c r="I616" s="143">
        <v>33575</v>
      </c>
      <c r="J616" s="143">
        <v>0</v>
      </c>
      <c r="K616" s="147">
        <v>0.24199999999999999</v>
      </c>
      <c r="L616" s="142">
        <v>267.2</v>
      </c>
      <c r="M616" s="143">
        <v>240</v>
      </c>
      <c r="N616" s="143">
        <v>0.78400000000000003</v>
      </c>
      <c r="O616" s="143">
        <v>56410</v>
      </c>
      <c r="P616" s="143">
        <v>0</v>
      </c>
      <c r="Q616" s="147">
        <v>0.36899999999999999</v>
      </c>
      <c r="R616" s="142">
        <v>248.8</v>
      </c>
      <c r="S616" s="143">
        <v>224</v>
      </c>
      <c r="T616" s="143">
        <v>0.78600000000000003</v>
      </c>
      <c r="U616" s="143">
        <v>40673</v>
      </c>
      <c r="V616" s="143">
        <v>0</v>
      </c>
      <c r="W616" s="147">
        <v>0.28499999999999998</v>
      </c>
      <c r="X616" s="142">
        <v>192</v>
      </c>
      <c r="Y616" s="143">
        <v>173</v>
      </c>
      <c r="Z616" s="143">
        <v>0.78</v>
      </c>
      <c r="AA616" s="143">
        <v>31384</v>
      </c>
      <c r="AB616" s="143">
        <v>0</v>
      </c>
      <c r="AC616" s="147">
        <v>0.28699999999999998</v>
      </c>
      <c r="AD616" s="142">
        <v>163.19999999999999</v>
      </c>
      <c r="AE616" s="143">
        <v>170</v>
      </c>
      <c r="AF616" s="143">
        <v>0.78</v>
      </c>
      <c r="AG616" s="143">
        <v>37694</v>
      </c>
      <c r="AH616" s="143">
        <v>0</v>
      </c>
      <c r="AI616" s="147">
        <v>0.40600000000000003</v>
      </c>
      <c r="AJ616" s="142">
        <v>192</v>
      </c>
      <c r="AK616" s="143">
        <v>173</v>
      </c>
      <c r="AL616" s="143">
        <v>0.80700000000000005</v>
      </c>
      <c r="AM616" s="143">
        <v>36078</v>
      </c>
      <c r="AN616" s="143">
        <v>0</v>
      </c>
      <c r="AO616" s="147">
        <v>0.31900000000000001</v>
      </c>
      <c r="AP616" s="142">
        <v>192.8</v>
      </c>
      <c r="AQ616" s="143">
        <v>192.8</v>
      </c>
      <c r="AR616" s="143">
        <v>0.80620000000000003</v>
      </c>
      <c r="AS616" s="143">
        <v>48068</v>
      </c>
      <c r="AT616" s="143"/>
      <c r="AU616" s="147"/>
      <c r="AV616" s="142">
        <v>112</v>
      </c>
      <c r="AW616" s="143">
        <v>151.11199999999999</v>
      </c>
      <c r="AX616" s="143">
        <v>0.76370000000000005</v>
      </c>
      <c r="AY616" s="143">
        <v>26891</v>
      </c>
      <c r="AZ616" s="143"/>
      <c r="BA616" s="147"/>
      <c r="BB616" s="142">
        <v>36.799999999999997</v>
      </c>
      <c r="BC616" s="143">
        <v>151.11199999999999</v>
      </c>
      <c r="BD616" s="143">
        <v>0.79139999999999999</v>
      </c>
      <c r="BE616" s="143">
        <v>13265</v>
      </c>
      <c r="BF616" s="143"/>
      <c r="BG616" s="147"/>
      <c r="BH616" s="142">
        <v>89.6</v>
      </c>
      <c r="BI616" s="143">
        <v>151.11199999999999</v>
      </c>
      <c r="BJ616" s="143">
        <v>0.38600000000000001</v>
      </c>
      <c r="BK616" s="143">
        <v>5536</v>
      </c>
      <c r="BL616" s="143"/>
      <c r="BM616" s="147"/>
      <c r="BN616" s="142">
        <v>229.6</v>
      </c>
      <c r="BO616" s="143">
        <v>229.6</v>
      </c>
      <c r="BP616" s="143">
        <v>0.71699999999999997</v>
      </c>
      <c r="BQ616" s="143">
        <v>17594</v>
      </c>
      <c r="BR616" s="143"/>
      <c r="BS616" s="147"/>
      <c r="BT616" s="142"/>
      <c r="BU616" s="143"/>
      <c r="BV616" s="143"/>
      <c r="BW616" s="143"/>
      <c r="BX616" s="143"/>
      <c r="BY616" s="147"/>
      <c r="BZ616" s="142">
        <v>508</v>
      </c>
      <c r="CA616" s="143">
        <v>508</v>
      </c>
      <c r="CB616" s="143">
        <v>1.5125</v>
      </c>
      <c r="CC616" s="143">
        <v>80217</v>
      </c>
      <c r="CD616" s="143"/>
      <c r="CE616" s="147"/>
      <c r="CF616" s="142">
        <v>299.2</v>
      </c>
      <c r="CG616" s="143">
        <v>299.2</v>
      </c>
      <c r="CH616" s="143">
        <v>0.72970000000000002</v>
      </c>
      <c r="CI616" s="143">
        <v>45905</v>
      </c>
      <c r="CJ616" s="143"/>
      <c r="CK616" s="147"/>
      <c r="CL616" s="142">
        <v>516.79999999999995</v>
      </c>
      <c r="CM616" s="143">
        <v>604.44799999999998</v>
      </c>
      <c r="CN616" s="143">
        <v>1.5133000000000001</v>
      </c>
      <c r="CO616" s="143">
        <v>73965</v>
      </c>
      <c r="CP616" s="143"/>
      <c r="CQ616" s="147"/>
      <c r="CR616" s="142">
        <v>235.2</v>
      </c>
      <c r="CS616" s="143">
        <v>302.22399999999999</v>
      </c>
      <c r="CT616" s="143">
        <v>0.76919999999999999</v>
      </c>
      <c r="CU616" s="143">
        <v>46732</v>
      </c>
      <c r="CV616" s="143"/>
      <c r="CW616" s="147"/>
      <c r="CX616" s="142">
        <v>283.2</v>
      </c>
      <c r="CY616" s="143">
        <v>302.22399999999999</v>
      </c>
      <c r="CZ616" s="143">
        <v>0.75119999999999998</v>
      </c>
      <c r="DA616" s="143">
        <v>38627</v>
      </c>
      <c r="DB616" s="143"/>
      <c r="DC616" s="147"/>
      <c r="DD616" s="142">
        <v>196.8</v>
      </c>
      <c r="DE616" s="143">
        <v>302.22399999999999</v>
      </c>
      <c r="DF616" s="143">
        <v>0.749</v>
      </c>
      <c r="DG616" s="143">
        <v>53550</v>
      </c>
      <c r="DH616" s="143"/>
      <c r="DI616" s="147"/>
    </row>
    <row r="617" spans="1:113">
      <c r="A617" s="137">
        <v>614</v>
      </c>
      <c r="B617" s="138" t="s">
        <v>784</v>
      </c>
      <c r="C617" s="139" t="s">
        <v>2827</v>
      </c>
      <c r="D617" s="140" t="s">
        <v>195</v>
      </c>
      <c r="E617" s="141">
        <v>222.2</v>
      </c>
      <c r="F617" s="142">
        <v>67.2</v>
      </c>
      <c r="G617" s="143">
        <v>67.2</v>
      </c>
      <c r="H617" s="143">
        <v>0.97199999999999998</v>
      </c>
      <c r="I617" s="143">
        <v>11913</v>
      </c>
      <c r="J617" s="143">
        <v>0</v>
      </c>
      <c r="K617" s="144">
        <v>0.25</v>
      </c>
      <c r="L617" s="142">
        <v>67.2</v>
      </c>
      <c r="M617" s="143">
        <v>67.2</v>
      </c>
      <c r="N617" s="143">
        <v>0.86199999999999999</v>
      </c>
      <c r="O617" s="143">
        <v>13401</v>
      </c>
      <c r="P617" s="143">
        <v>0</v>
      </c>
      <c r="Q617" s="144">
        <v>0.317</v>
      </c>
      <c r="R617" s="142">
        <v>67.2</v>
      </c>
      <c r="S617" s="143">
        <v>177.76</v>
      </c>
      <c r="T617" s="143">
        <v>0.81599999999999995</v>
      </c>
      <c r="U617" s="143">
        <v>13857</v>
      </c>
      <c r="V617" s="143">
        <v>0</v>
      </c>
      <c r="W617" s="144">
        <v>0.34599999999999997</v>
      </c>
      <c r="X617" s="142">
        <v>67.2</v>
      </c>
      <c r="Y617" s="143">
        <v>177.76</v>
      </c>
      <c r="Z617" s="143">
        <v>0.83299999999999996</v>
      </c>
      <c r="AA617" s="143">
        <v>16959</v>
      </c>
      <c r="AB617" s="143">
        <v>0</v>
      </c>
      <c r="AC617" s="144">
        <v>0.41499999999999998</v>
      </c>
      <c r="AD617" s="142">
        <v>67.2</v>
      </c>
      <c r="AE617" s="143">
        <v>177.76</v>
      </c>
      <c r="AF617" s="143">
        <v>0.78700000000000003</v>
      </c>
      <c r="AG617" s="143">
        <v>13323</v>
      </c>
      <c r="AH617" s="143">
        <v>0</v>
      </c>
      <c r="AI617" s="144">
        <v>0.34499999999999997</v>
      </c>
      <c r="AJ617" s="142">
        <v>67.2</v>
      </c>
      <c r="AK617" s="143">
        <v>177.76</v>
      </c>
      <c r="AL617" s="143">
        <v>0.82599999999999996</v>
      </c>
      <c r="AM617" s="143">
        <v>17472</v>
      </c>
      <c r="AN617" s="143">
        <v>0</v>
      </c>
      <c r="AO617" s="144">
        <v>0.43099999999999999</v>
      </c>
      <c r="AP617" s="142">
        <v>67.2</v>
      </c>
      <c r="AQ617" s="143">
        <v>177.76</v>
      </c>
      <c r="AR617" s="143">
        <v>0.78149999999999997</v>
      </c>
      <c r="AS617" s="143">
        <v>15519</v>
      </c>
      <c r="AT617" s="143"/>
      <c r="AU617" s="144">
        <v>0.3972</v>
      </c>
      <c r="AV617" s="142">
        <v>67.2</v>
      </c>
      <c r="AW617" s="143">
        <v>177.76</v>
      </c>
      <c r="AX617" s="143">
        <v>0.77969999999999995</v>
      </c>
      <c r="AY617" s="143">
        <v>14601</v>
      </c>
      <c r="AZ617" s="143"/>
      <c r="BA617" s="144">
        <v>0.38700000000000001</v>
      </c>
      <c r="BB617" s="142">
        <v>66</v>
      </c>
      <c r="BC617" s="143">
        <v>177.76</v>
      </c>
      <c r="BD617" s="143">
        <v>0.75290000000000001</v>
      </c>
      <c r="BE617" s="143">
        <v>12822</v>
      </c>
      <c r="BF617" s="143"/>
      <c r="BG617" s="144">
        <v>0.3468</v>
      </c>
      <c r="BH617" s="142">
        <v>67.2</v>
      </c>
      <c r="BI617" s="143">
        <v>177.76</v>
      </c>
      <c r="BJ617" s="143">
        <v>0.68169999999999997</v>
      </c>
      <c r="BK617" s="143">
        <v>15588</v>
      </c>
      <c r="BL617" s="143"/>
      <c r="BM617" s="144">
        <v>0.45739999999999997</v>
      </c>
      <c r="BN617" s="142">
        <v>67.2</v>
      </c>
      <c r="BO617" s="143">
        <v>177.76</v>
      </c>
      <c r="BP617" s="143">
        <v>0.6905</v>
      </c>
      <c r="BQ617" s="143">
        <v>14466</v>
      </c>
      <c r="BR617" s="143"/>
      <c r="BS617" s="144">
        <v>0.46389999999999998</v>
      </c>
      <c r="BT617" s="142"/>
      <c r="BU617" s="143"/>
      <c r="BV617" s="143"/>
      <c r="BW617" s="143"/>
      <c r="BX617" s="143"/>
      <c r="BY617" s="144"/>
      <c r="BZ617" s="142">
        <v>133.19999999999999</v>
      </c>
      <c r="CA617" s="143">
        <v>355.52</v>
      </c>
      <c r="CB617" s="143">
        <v>1.5357000000000001</v>
      </c>
      <c r="CC617" s="143">
        <v>41085</v>
      </c>
      <c r="CD617" s="143">
        <v>522</v>
      </c>
      <c r="CE617" s="144">
        <v>1.1108</v>
      </c>
      <c r="CF617" s="142">
        <v>67.2</v>
      </c>
      <c r="CG617" s="143">
        <v>177.76</v>
      </c>
      <c r="CH617" s="143">
        <v>0.72850000000000004</v>
      </c>
      <c r="CI617" s="143">
        <v>15966</v>
      </c>
      <c r="CJ617" s="143"/>
      <c r="CK617" s="144">
        <v>0.43830000000000002</v>
      </c>
      <c r="CL617" s="142">
        <v>67.2</v>
      </c>
      <c r="CM617" s="143">
        <v>177.76</v>
      </c>
      <c r="CN617" s="143">
        <v>0.72489999999999999</v>
      </c>
      <c r="CO617" s="143">
        <v>19908</v>
      </c>
      <c r="CP617" s="143"/>
      <c r="CQ617" s="144">
        <v>0.56759999999999999</v>
      </c>
      <c r="CR617" s="142">
        <v>67.2</v>
      </c>
      <c r="CS617" s="143">
        <v>177.76</v>
      </c>
      <c r="CT617" s="143">
        <v>0.73629999999999995</v>
      </c>
      <c r="CU617" s="143">
        <v>20409</v>
      </c>
      <c r="CV617" s="143"/>
      <c r="CW617" s="144">
        <v>0.5544</v>
      </c>
      <c r="CX617" s="142">
        <v>67.2</v>
      </c>
      <c r="CY617" s="143">
        <v>177.76</v>
      </c>
      <c r="CZ617" s="143">
        <v>0.73850000000000005</v>
      </c>
      <c r="DA617" s="143">
        <v>17772</v>
      </c>
      <c r="DB617" s="143"/>
      <c r="DC617" s="144">
        <v>0.48139999999999999</v>
      </c>
      <c r="DD617" s="142">
        <v>67.2</v>
      </c>
      <c r="DE617" s="143">
        <v>177.76</v>
      </c>
      <c r="DF617" s="143">
        <v>0.73060000000000003</v>
      </c>
      <c r="DG617" s="143">
        <v>23070</v>
      </c>
      <c r="DH617" s="143">
        <v>2545</v>
      </c>
      <c r="DI617" s="144">
        <v>0.65259999999999996</v>
      </c>
    </row>
    <row r="618" spans="1:113">
      <c r="A618" s="137">
        <v>615</v>
      </c>
      <c r="B618" s="138" t="s">
        <v>785</v>
      </c>
      <c r="C618" s="139" t="s">
        <v>2828</v>
      </c>
      <c r="D618" s="140" t="s">
        <v>195</v>
      </c>
      <c r="E618" s="141">
        <v>167</v>
      </c>
      <c r="F618" s="142">
        <v>140.4</v>
      </c>
      <c r="G618" s="143">
        <v>140.4</v>
      </c>
      <c r="H618" s="143">
        <v>0.315</v>
      </c>
      <c r="I618" s="143">
        <v>4314</v>
      </c>
      <c r="J618" s="143">
        <v>0</v>
      </c>
      <c r="K618" s="144">
        <v>0.13400000000000001</v>
      </c>
      <c r="L618" s="142">
        <v>139.80000000000001</v>
      </c>
      <c r="M618" s="143">
        <v>139.80000000000001</v>
      </c>
      <c r="N618" s="143">
        <v>0.51300000000000001</v>
      </c>
      <c r="O618" s="143">
        <v>11193</v>
      </c>
      <c r="P618" s="143">
        <v>0</v>
      </c>
      <c r="Q618" s="144">
        <v>0.214</v>
      </c>
      <c r="R618" s="142">
        <v>136.80000000000001</v>
      </c>
      <c r="S618" s="143">
        <v>136.80000000000001</v>
      </c>
      <c r="T618" s="143">
        <v>0.436</v>
      </c>
      <c r="U618" s="143">
        <v>6573</v>
      </c>
      <c r="V618" s="143">
        <v>0</v>
      </c>
      <c r="W618" s="144">
        <v>0.151</v>
      </c>
      <c r="X618" s="142">
        <v>132</v>
      </c>
      <c r="Y618" s="143">
        <v>133.6</v>
      </c>
      <c r="Z618" s="143">
        <v>0.48499999999999999</v>
      </c>
      <c r="AA618" s="143">
        <v>10341</v>
      </c>
      <c r="AB618" s="143">
        <v>0</v>
      </c>
      <c r="AC618" s="144">
        <v>0.221</v>
      </c>
      <c r="AD618" s="142">
        <v>132</v>
      </c>
      <c r="AE618" s="143">
        <v>133.6</v>
      </c>
      <c r="AF618" s="143">
        <v>0.34899999999999998</v>
      </c>
      <c r="AG618" s="143">
        <v>5670</v>
      </c>
      <c r="AH618" s="143">
        <v>0</v>
      </c>
      <c r="AI618" s="144">
        <v>0.16900000000000001</v>
      </c>
      <c r="AJ618" s="142">
        <v>130.80000000000001</v>
      </c>
      <c r="AK618" s="143">
        <v>133.6</v>
      </c>
      <c r="AL618" s="143">
        <v>0.437</v>
      </c>
      <c r="AM618" s="143">
        <v>7626</v>
      </c>
      <c r="AN618" s="143">
        <v>0</v>
      </c>
      <c r="AO618" s="144">
        <v>0.183</v>
      </c>
      <c r="AP618" s="142">
        <v>127.8</v>
      </c>
      <c r="AQ618" s="143">
        <v>133.6</v>
      </c>
      <c r="AR618" s="143">
        <v>0.43530000000000002</v>
      </c>
      <c r="AS618" s="143">
        <v>8304</v>
      </c>
      <c r="AT618" s="143"/>
      <c r="AU618" s="144">
        <v>0.2006</v>
      </c>
      <c r="AV618" s="142">
        <v>136.19999999999999</v>
      </c>
      <c r="AW618" s="143">
        <v>136.19999999999999</v>
      </c>
      <c r="AX618" s="143"/>
      <c r="AY618" s="143">
        <v>0</v>
      </c>
      <c r="AZ618" s="143"/>
      <c r="BA618" s="144">
        <v>0</v>
      </c>
      <c r="BB618" s="142">
        <v>135</v>
      </c>
      <c r="BC618" s="143">
        <v>135</v>
      </c>
      <c r="BD618" s="143">
        <v>0.63619999999999999</v>
      </c>
      <c r="BE618" s="143">
        <v>22083</v>
      </c>
      <c r="BF618" s="143"/>
      <c r="BG618" s="144">
        <v>0.34560000000000002</v>
      </c>
      <c r="BH618" s="142">
        <v>129</v>
      </c>
      <c r="BI618" s="143">
        <v>133.6</v>
      </c>
      <c r="BJ618" s="143">
        <v>0.35189999999999999</v>
      </c>
      <c r="BK618" s="143">
        <v>17571</v>
      </c>
      <c r="BL618" s="143"/>
      <c r="BM618" s="144">
        <v>0.52029999999999998</v>
      </c>
      <c r="BN618" s="142">
        <v>0</v>
      </c>
      <c r="BO618" s="143">
        <v>133.6</v>
      </c>
      <c r="BP618" s="143">
        <v>0</v>
      </c>
      <c r="BQ618" s="143">
        <v>12666</v>
      </c>
      <c r="BR618" s="143"/>
      <c r="BS618" s="144">
        <v>0.1129</v>
      </c>
      <c r="BT618" s="142"/>
      <c r="BU618" s="143"/>
      <c r="BV618" s="143"/>
      <c r="BW618" s="143"/>
      <c r="BX618" s="143"/>
      <c r="BY618" s="144"/>
      <c r="BZ618" s="142">
        <v>107.4</v>
      </c>
      <c r="CA618" s="143">
        <v>267.2</v>
      </c>
      <c r="CB618" s="143">
        <v>1.2565</v>
      </c>
      <c r="CC618" s="143">
        <v>22566</v>
      </c>
      <c r="CD618" s="143"/>
      <c r="CE618" s="144">
        <v>0.52410000000000001</v>
      </c>
      <c r="CF618" s="142">
        <v>121.8</v>
      </c>
      <c r="CG618" s="143">
        <v>133.6</v>
      </c>
      <c r="CH618" s="143">
        <v>0.65390000000000004</v>
      </c>
      <c r="CI618" s="143">
        <v>11151</v>
      </c>
      <c r="CJ618" s="143"/>
      <c r="CK618" s="144">
        <v>0.18820000000000001</v>
      </c>
      <c r="CL618" s="142">
        <v>109.2</v>
      </c>
      <c r="CM618" s="143">
        <v>133.6</v>
      </c>
      <c r="CN618" s="143">
        <v>0.46739999999999998</v>
      </c>
      <c r="CO618" s="143">
        <v>5307</v>
      </c>
      <c r="CP618" s="143"/>
      <c r="CQ618" s="144">
        <v>0.1444</v>
      </c>
      <c r="CR618" s="142">
        <v>133.19999999999999</v>
      </c>
      <c r="CS618" s="143">
        <v>133.6</v>
      </c>
      <c r="CT618" s="143">
        <v>0.52800000000000002</v>
      </c>
      <c r="CU618" s="143">
        <v>7572</v>
      </c>
      <c r="CV618" s="143"/>
      <c r="CW618" s="144">
        <v>0.1447</v>
      </c>
      <c r="CX618" s="142">
        <v>144.6</v>
      </c>
      <c r="CY618" s="143">
        <v>144.6</v>
      </c>
      <c r="CZ618" s="143">
        <v>0.50949999999999995</v>
      </c>
      <c r="DA618" s="143">
        <v>9006</v>
      </c>
      <c r="DB618" s="143"/>
      <c r="DC618" s="144">
        <v>0.1643</v>
      </c>
      <c r="DD618" s="142">
        <v>160.19999999999999</v>
      </c>
      <c r="DE618" s="143">
        <v>160.19999999999999</v>
      </c>
      <c r="DF618" s="143">
        <v>0.41620000000000001</v>
      </c>
      <c r="DG618" s="143">
        <v>7431</v>
      </c>
      <c r="DH618" s="143"/>
      <c r="DI618" s="144">
        <v>0.15479999999999999</v>
      </c>
    </row>
    <row r="619" spans="1:113">
      <c r="A619" s="137">
        <v>616</v>
      </c>
      <c r="B619" s="138" t="s">
        <v>786</v>
      </c>
      <c r="C619" s="139" t="s">
        <v>2829</v>
      </c>
      <c r="D619" s="140" t="s">
        <v>195</v>
      </c>
      <c r="E619" s="141">
        <v>219</v>
      </c>
      <c r="F619" s="142">
        <v>219</v>
      </c>
      <c r="G619" s="143">
        <v>219</v>
      </c>
      <c r="H619" s="143">
        <v>0.99199999999999999</v>
      </c>
      <c r="I619" s="143">
        <v>39852</v>
      </c>
      <c r="J619" s="143">
        <v>0</v>
      </c>
      <c r="K619" s="144">
        <v>0.251</v>
      </c>
      <c r="L619" s="142">
        <v>194.4</v>
      </c>
      <c r="M619" s="143">
        <v>219</v>
      </c>
      <c r="N619" s="143">
        <v>0.98399999999999999</v>
      </c>
      <c r="O619" s="143">
        <v>52176</v>
      </c>
      <c r="P619" s="143">
        <v>0</v>
      </c>
      <c r="Q619" s="144">
        <v>0.374</v>
      </c>
      <c r="R619" s="142">
        <v>230.4</v>
      </c>
      <c r="S619" s="143">
        <v>230.4</v>
      </c>
      <c r="T619" s="143">
        <v>0.98599999999999999</v>
      </c>
      <c r="U619" s="143">
        <v>39066</v>
      </c>
      <c r="V619" s="143">
        <v>0</v>
      </c>
      <c r="W619" s="144">
        <v>0.23599999999999999</v>
      </c>
      <c r="X619" s="142">
        <v>224.4</v>
      </c>
      <c r="Y619" s="143">
        <v>224.4</v>
      </c>
      <c r="Z619" s="143">
        <v>0.65600000000000003</v>
      </c>
      <c r="AA619" s="143">
        <v>33504</v>
      </c>
      <c r="AB619" s="143">
        <v>0</v>
      </c>
      <c r="AC619" s="144">
        <v>0.312</v>
      </c>
      <c r="AD619" s="142">
        <v>227.4</v>
      </c>
      <c r="AE619" s="143">
        <v>227.4</v>
      </c>
      <c r="AF619" s="143">
        <v>0.99299999999999999</v>
      </c>
      <c r="AG619" s="143">
        <v>43518</v>
      </c>
      <c r="AH619" s="143">
        <v>0</v>
      </c>
      <c r="AI619" s="144">
        <v>0.26400000000000001</v>
      </c>
      <c r="AJ619" s="142">
        <v>223.2</v>
      </c>
      <c r="AK619" s="143">
        <v>223.2</v>
      </c>
      <c r="AL619" s="143">
        <v>0.99099999999999999</v>
      </c>
      <c r="AM619" s="143">
        <v>37998</v>
      </c>
      <c r="AN619" s="143">
        <v>0</v>
      </c>
      <c r="AO619" s="144">
        <v>0.23499999999999999</v>
      </c>
      <c r="AP619" s="142">
        <v>222.6</v>
      </c>
      <c r="AQ619" s="143">
        <v>222.6</v>
      </c>
      <c r="AR619" s="143">
        <v>0.99060000000000004</v>
      </c>
      <c r="AS619" s="143">
        <v>27276</v>
      </c>
      <c r="AT619" s="143"/>
      <c r="AU619" s="144">
        <v>0.1663</v>
      </c>
      <c r="AV619" s="142">
        <v>223.8</v>
      </c>
      <c r="AW619" s="143">
        <v>223.8</v>
      </c>
      <c r="AX619" s="143">
        <v>0.96619999999999995</v>
      </c>
      <c r="AY619" s="143">
        <v>46878</v>
      </c>
      <c r="AZ619" s="143"/>
      <c r="BA619" s="144">
        <v>0.30109999999999998</v>
      </c>
      <c r="BB619" s="142">
        <v>231</v>
      </c>
      <c r="BC619" s="143">
        <v>231</v>
      </c>
      <c r="BD619" s="143">
        <v>0.99509999999999998</v>
      </c>
      <c r="BE619" s="143">
        <v>29508</v>
      </c>
      <c r="BF619" s="143"/>
      <c r="BG619" s="144">
        <v>0.17249999999999999</v>
      </c>
      <c r="BH619" s="142">
        <v>252</v>
      </c>
      <c r="BI619" s="143">
        <v>252</v>
      </c>
      <c r="BJ619" s="143">
        <v>0.9899</v>
      </c>
      <c r="BK619" s="143">
        <v>67476</v>
      </c>
      <c r="BL619" s="143"/>
      <c r="BM619" s="144">
        <v>0.36359999999999998</v>
      </c>
      <c r="BN619" s="142">
        <v>238.2</v>
      </c>
      <c r="BO619" s="143">
        <v>238.2</v>
      </c>
      <c r="BP619" s="143">
        <v>0</v>
      </c>
      <c r="BQ619" s="143">
        <v>73530</v>
      </c>
      <c r="BR619" s="143"/>
      <c r="BS619" s="144">
        <v>0.45939999999999998</v>
      </c>
      <c r="BT619" s="142"/>
      <c r="BU619" s="143"/>
      <c r="BV619" s="143"/>
      <c r="BW619" s="143"/>
      <c r="BX619" s="143"/>
      <c r="BY619" s="144"/>
      <c r="BZ619" s="142">
        <v>253.8</v>
      </c>
      <c r="CA619" s="143">
        <v>429</v>
      </c>
      <c r="CB619" s="143">
        <v>1.9601999999999999</v>
      </c>
      <c r="CC619" s="143">
        <v>107634</v>
      </c>
      <c r="CD619" s="143"/>
      <c r="CE619" s="144">
        <v>0.64240000000000008</v>
      </c>
      <c r="CF619" s="142">
        <v>292.2</v>
      </c>
      <c r="CG619" s="143">
        <v>292.2</v>
      </c>
      <c r="CH619" s="143">
        <v>0.99250000000000005</v>
      </c>
      <c r="CI619" s="143">
        <v>84558</v>
      </c>
      <c r="CJ619" s="143"/>
      <c r="CK619" s="144">
        <v>0.39190000000000003</v>
      </c>
      <c r="CL619" s="142">
        <v>265.2</v>
      </c>
      <c r="CM619" s="143">
        <v>265.2</v>
      </c>
      <c r="CN619" s="143">
        <v>0.95809999999999995</v>
      </c>
      <c r="CO619" s="143">
        <v>47850</v>
      </c>
      <c r="CP619" s="143"/>
      <c r="CQ619" s="144">
        <v>0.2616</v>
      </c>
      <c r="CR619" s="142">
        <v>260.39999999999998</v>
      </c>
      <c r="CS619" s="143">
        <v>260.39999999999998</v>
      </c>
      <c r="CT619" s="143">
        <v>0.97560000000000002</v>
      </c>
      <c r="CU619" s="143">
        <v>55554</v>
      </c>
      <c r="CV619" s="143"/>
      <c r="CW619" s="144">
        <v>0.29389999999999999</v>
      </c>
      <c r="CX619" s="142">
        <v>258.60000000000002</v>
      </c>
      <c r="CY619" s="143">
        <v>258.60000000000002</v>
      </c>
      <c r="CZ619" s="143">
        <v>0.98080000000000001</v>
      </c>
      <c r="DA619" s="143">
        <v>57390</v>
      </c>
      <c r="DB619" s="143"/>
      <c r="DC619" s="144">
        <v>0.30409999999999998</v>
      </c>
      <c r="DD619" s="142">
        <v>254.4</v>
      </c>
      <c r="DE619" s="143">
        <v>254.4</v>
      </c>
      <c r="DF619" s="143">
        <v>0.9788</v>
      </c>
      <c r="DG619" s="143">
        <v>24678</v>
      </c>
      <c r="DH619" s="143"/>
      <c r="DI619" s="144">
        <v>0.1376</v>
      </c>
    </row>
    <row r="620" spans="1:113">
      <c r="A620" s="137">
        <v>617</v>
      </c>
      <c r="B620" s="138" t="s">
        <v>787</v>
      </c>
      <c r="C620" s="139" t="s">
        <v>2830</v>
      </c>
      <c r="D620" s="140" t="s">
        <v>195</v>
      </c>
      <c r="E620" s="141">
        <v>178</v>
      </c>
      <c r="F620" s="142">
        <v>141</v>
      </c>
      <c r="G620" s="143">
        <v>141</v>
      </c>
      <c r="H620" s="143">
        <v>0.871</v>
      </c>
      <c r="I620" s="143">
        <v>45468</v>
      </c>
      <c r="J620" s="143">
        <v>0</v>
      </c>
      <c r="K620" s="144">
        <v>0.50700000000000001</v>
      </c>
      <c r="L620" s="142">
        <v>159</v>
      </c>
      <c r="M620" s="143">
        <v>159</v>
      </c>
      <c r="N620" s="143">
        <v>0.89400000000000002</v>
      </c>
      <c r="O620" s="143">
        <v>45318</v>
      </c>
      <c r="P620" s="143">
        <v>0</v>
      </c>
      <c r="Q620" s="144">
        <v>0.437</v>
      </c>
      <c r="R620" s="142">
        <v>165</v>
      </c>
      <c r="S620" s="143">
        <v>165</v>
      </c>
      <c r="T620" s="143">
        <v>0.878</v>
      </c>
      <c r="U620" s="143">
        <v>32091</v>
      </c>
      <c r="V620" s="143">
        <v>0</v>
      </c>
      <c r="W620" s="144">
        <v>0.30299999999999999</v>
      </c>
      <c r="X620" s="142">
        <v>158.4</v>
      </c>
      <c r="Y620" s="143">
        <v>158.4</v>
      </c>
      <c r="Z620" s="143">
        <v>0.871</v>
      </c>
      <c r="AA620" s="143">
        <v>33396</v>
      </c>
      <c r="AB620" s="143">
        <v>0</v>
      </c>
      <c r="AC620" s="144">
        <v>0.33200000000000002</v>
      </c>
      <c r="AD620" s="142">
        <v>149.1</v>
      </c>
      <c r="AE620" s="143">
        <v>149.1</v>
      </c>
      <c r="AF620" s="143">
        <v>0.872</v>
      </c>
      <c r="AG620" s="143">
        <v>40104</v>
      </c>
      <c r="AH620" s="143">
        <v>0</v>
      </c>
      <c r="AI620" s="144">
        <v>0.42299999999999999</v>
      </c>
      <c r="AJ620" s="142">
        <v>0</v>
      </c>
      <c r="AK620" s="143">
        <v>142.4</v>
      </c>
      <c r="AL620" s="143">
        <v>0.89200000000000002</v>
      </c>
      <c r="AM620" s="143">
        <v>31230</v>
      </c>
      <c r="AN620" s="143">
        <v>31115</v>
      </c>
      <c r="AO620" s="144">
        <v>0.42299999999999999</v>
      </c>
      <c r="AP620" s="142">
        <v>118.2</v>
      </c>
      <c r="AQ620" s="143">
        <v>142.4</v>
      </c>
      <c r="AR620" s="143">
        <v>0.91910000000000003</v>
      </c>
      <c r="AS620" s="143">
        <v>18414</v>
      </c>
      <c r="AT620" s="143"/>
      <c r="AU620" s="144">
        <v>0.2278</v>
      </c>
      <c r="AV620" s="142">
        <v>58.2</v>
      </c>
      <c r="AW620" s="143">
        <v>142.4</v>
      </c>
      <c r="AX620" s="143">
        <v>0.82430000000000003</v>
      </c>
      <c r="AY620" s="143">
        <v>4320</v>
      </c>
      <c r="AZ620" s="143"/>
      <c r="BA620" s="144">
        <v>0.12509999999999999</v>
      </c>
      <c r="BB620" s="142">
        <v>12</v>
      </c>
      <c r="BC620" s="143">
        <v>142.4</v>
      </c>
      <c r="BD620" s="143">
        <v>0.34429999999999999</v>
      </c>
      <c r="BE620" s="143">
        <v>534</v>
      </c>
      <c r="BF620" s="143"/>
      <c r="BG620" s="144">
        <v>0.17369999999999999</v>
      </c>
      <c r="BH620" s="142">
        <v>156</v>
      </c>
      <c r="BI620" s="143">
        <v>156</v>
      </c>
      <c r="BJ620" s="143">
        <v>0.871</v>
      </c>
      <c r="BK620" s="143">
        <v>25626</v>
      </c>
      <c r="BL620" s="143"/>
      <c r="BM620" s="144">
        <v>0.2535</v>
      </c>
      <c r="BN620" s="142">
        <v>162.30000000000001</v>
      </c>
      <c r="BO620" s="143">
        <v>162.30000000000001</v>
      </c>
      <c r="BP620" s="143">
        <v>0.83650000000000002</v>
      </c>
      <c r="BQ620" s="143">
        <v>50112</v>
      </c>
      <c r="BR620" s="143"/>
      <c r="BS620" s="144">
        <v>0.54930000000000001</v>
      </c>
      <c r="BT620" s="142"/>
      <c r="BU620" s="143"/>
      <c r="BV620" s="143"/>
      <c r="BW620" s="143"/>
      <c r="BX620" s="143"/>
      <c r="BY620" s="144"/>
      <c r="BZ620" s="142">
        <v>144</v>
      </c>
      <c r="CA620" s="143">
        <v>286.39999999999998</v>
      </c>
      <c r="CB620" s="143">
        <v>1.6962999999999999</v>
      </c>
      <c r="CC620" s="143">
        <v>67431</v>
      </c>
      <c r="CD620" s="143"/>
      <c r="CE620" s="144">
        <v>0.63060000000000005</v>
      </c>
      <c r="CF620" s="142">
        <v>135</v>
      </c>
      <c r="CG620" s="143">
        <v>142.4</v>
      </c>
      <c r="CH620" s="143">
        <v>0.86909999999999998</v>
      </c>
      <c r="CI620" s="143">
        <v>31086</v>
      </c>
      <c r="CJ620" s="143"/>
      <c r="CK620" s="144">
        <v>0.35610000000000003</v>
      </c>
      <c r="CL620" s="142">
        <v>128.4</v>
      </c>
      <c r="CM620" s="143">
        <v>142.4</v>
      </c>
      <c r="CN620" s="143">
        <v>0.88390000000000002</v>
      </c>
      <c r="CO620" s="143">
        <v>21699</v>
      </c>
      <c r="CP620" s="143"/>
      <c r="CQ620" s="144">
        <v>0.26550000000000001</v>
      </c>
      <c r="CR620" s="142">
        <v>113.1</v>
      </c>
      <c r="CS620" s="143">
        <v>142.4</v>
      </c>
      <c r="CT620" s="143">
        <v>0.9083</v>
      </c>
      <c r="CU620" s="143">
        <v>6237</v>
      </c>
      <c r="CV620" s="143"/>
      <c r="CW620" s="144">
        <v>8.1600000000000006E-2</v>
      </c>
      <c r="CX620" s="142">
        <v>125.4</v>
      </c>
      <c r="CY620" s="143">
        <v>142.4</v>
      </c>
      <c r="CZ620" s="143">
        <v>0.85960000000000003</v>
      </c>
      <c r="DA620" s="143">
        <v>21888</v>
      </c>
      <c r="DB620" s="143"/>
      <c r="DC620" s="144">
        <v>0.27289999999999998</v>
      </c>
      <c r="DD620" s="142">
        <v>141</v>
      </c>
      <c r="DE620" s="143">
        <v>142.4</v>
      </c>
      <c r="DF620" s="143">
        <v>0.93279999999999996</v>
      </c>
      <c r="DG620" s="143">
        <v>29100</v>
      </c>
      <c r="DH620" s="143"/>
      <c r="DI620" s="144">
        <v>0.30730000000000002</v>
      </c>
    </row>
    <row r="621" spans="1:113" ht="22.5">
      <c r="A621" s="137">
        <v>618</v>
      </c>
      <c r="B621" s="138" t="s">
        <v>788</v>
      </c>
      <c r="C621" s="139" t="s">
        <v>2831</v>
      </c>
      <c r="D621" s="140" t="s">
        <v>195</v>
      </c>
      <c r="E621" s="141">
        <v>100</v>
      </c>
      <c r="F621" s="142"/>
      <c r="G621" s="143"/>
      <c r="H621" s="143"/>
      <c r="I621" s="143"/>
      <c r="J621" s="143"/>
      <c r="K621" s="144"/>
      <c r="L621" s="142"/>
      <c r="M621" s="143"/>
      <c r="N621" s="143"/>
      <c r="O621" s="143"/>
      <c r="P621" s="143"/>
      <c r="Q621" s="144"/>
      <c r="R621" s="142"/>
      <c r="S621" s="143"/>
      <c r="T621" s="143"/>
      <c r="U621" s="143"/>
      <c r="V621" s="143"/>
      <c r="W621" s="144"/>
      <c r="X621" s="142"/>
      <c r="Y621" s="143"/>
      <c r="Z621" s="143"/>
      <c r="AA621" s="143"/>
      <c r="AB621" s="143"/>
      <c r="AC621" s="144"/>
      <c r="AD621" s="142"/>
      <c r="AE621" s="143"/>
      <c r="AF621" s="143"/>
      <c r="AG621" s="143"/>
      <c r="AH621" s="143"/>
      <c r="AI621" s="144"/>
      <c r="AJ621" s="142"/>
      <c r="AK621" s="143"/>
      <c r="AL621" s="143"/>
      <c r="AM621" s="143"/>
      <c r="AN621" s="143"/>
      <c r="AO621" s="144"/>
      <c r="AP621" s="142">
        <v>87.8</v>
      </c>
      <c r="AQ621" s="143">
        <v>100</v>
      </c>
      <c r="AR621" s="143">
        <v>0.5353</v>
      </c>
      <c r="AS621" s="143">
        <v>1820</v>
      </c>
      <c r="AT621" s="143"/>
      <c r="AU621" s="144">
        <v>4.5699999999999998E-2</v>
      </c>
      <c r="AV621" s="142">
        <v>100</v>
      </c>
      <c r="AW621" s="143">
        <v>200</v>
      </c>
      <c r="AX621" s="143">
        <v>0.93030000000000002</v>
      </c>
      <c r="AY621" s="143"/>
      <c r="AZ621" s="143"/>
      <c r="BA621" s="144">
        <v>2.63E-2</v>
      </c>
      <c r="BB621" s="142">
        <v>96</v>
      </c>
      <c r="BC621" s="143">
        <v>100</v>
      </c>
      <c r="BD621" s="143">
        <v>0.73240000000000005</v>
      </c>
      <c r="BE621" s="143">
        <v>4048</v>
      </c>
      <c r="BF621" s="143"/>
      <c r="BG621" s="144">
        <v>9.4000000000000004E-3</v>
      </c>
      <c r="BH621" s="142">
        <v>78</v>
      </c>
      <c r="BI621" s="143">
        <v>100</v>
      </c>
      <c r="BJ621" s="143">
        <v>0</v>
      </c>
      <c r="BK621" s="143">
        <v>1784</v>
      </c>
      <c r="BL621" s="143"/>
      <c r="BM621" s="144">
        <v>2.4E-2</v>
      </c>
      <c r="BN621" s="142">
        <v>90.74</v>
      </c>
      <c r="BO621" s="143">
        <v>100</v>
      </c>
      <c r="BP621" s="143">
        <v>0.59160000000000001</v>
      </c>
      <c r="BQ621" s="143">
        <v>2552</v>
      </c>
      <c r="BR621" s="143"/>
      <c r="BS621" s="144">
        <v>6.4199999999999993E-2</v>
      </c>
      <c r="BT621" s="142"/>
      <c r="BU621" s="143"/>
      <c r="BV621" s="143"/>
      <c r="BW621" s="143"/>
      <c r="BX621" s="143"/>
      <c r="BY621" s="144"/>
      <c r="BZ621" s="142">
        <v>177.2</v>
      </c>
      <c r="CA621" s="143">
        <v>183</v>
      </c>
      <c r="CB621" s="143">
        <v>1.321</v>
      </c>
      <c r="CC621" s="143">
        <v>4612</v>
      </c>
      <c r="CD621" s="143"/>
      <c r="CE621" s="144">
        <v>9.2100000000000001E-2</v>
      </c>
      <c r="CF621" s="142">
        <v>65.86</v>
      </c>
      <c r="CG621" s="143">
        <v>83</v>
      </c>
      <c r="CH621" s="143">
        <v>0.67130000000000001</v>
      </c>
      <c r="CI621" s="143">
        <v>874</v>
      </c>
      <c r="CJ621" s="143"/>
      <c r="CK621" s="144">
        <v>1.7500000000000002E-2</v>
      </c>
      <c r="CL621" s="142">
        <v>6</v>
      </c>
      <c r="CM621" s="143">
        <v>83</v>
      </c>
      <c r="CN621" s="143">
        <v>0.67810000000000004</v>
      </c>
      <c r="CO621" s="143">
        <v>674</v>
      </c>
      <c r="CP621" s="143"/>
      <c r="CQ621" s="144">
        <v>1.38E-2</v>
      </c>
      <c r="CR621" s="142">
        <v>6</v>
      </c>
      <c r="CS621" s="143">
        <v>83</v>
      </c>
      <c r="CT621" s="143">
        <v>0.67700000000000005</v>
      </c>
      <c r="CU621" s="143">
        <v>700</v>
      </c>
      <c r="CV621" s="143"/>
      <c r="CW621" s="144">
        <v>1.3899999999999999E-2</v>
      </c>
      <c r="CX621" s="142">
        <v>81.599999999999994</v>
      </c>
      <c r="CY621" s="143">
        <v>83</v>
      </c>
      <c r="CZ621" s="143">
        <v>0.62150000000000005</v>
      </c>
      <c r="DA621" s="143">
        <v>1146</v>
      </c>
      <c r="DB621" s="143"/>
      <c r="DC621" s="144">
        <v>2.4799999999999999E-2</v>
      </c>
      <c r="DD621" s="142">
        <v>71.400000000000006</v>
      </c>
      <c r="DE621" s="143">
        <v>83</v>
      </c>
      <c r="DF621" s="143">
        <v>0.53249999999999997</v>
      </c>
      <c r="DG621" s="143">
        <v>1244</v>
      </c>
      <c r="DH621" s="143"/>
      <c r="DI621" s="144">
        <v>3.2399999999999998E-2</v>
      </c>
    </row>
    <row r="622" spans="1:113" ht="22.5">
      <c r="A622" s="137">
        <v>619</v>
      </c>
      <c r="B622" s="138" t="s">
        <v>789</v>
      </c>
      <c r="C622" s="139" t="s">
        <v>2832</v>
      </c>
      <c r="D622" s="140" t="s">
        <v>195</v>
      </c>
      <c r="E622" s="141">
        <v>166.67</v>
      </c>
      <c r="F622" s="142"/>
      <c r="G622" s="143"/>
      <c r="H622" s="143"/>
      <c r="I622" s="143"/>
      <c r="J622" s="143"/>
      <c r="K622" s="144"/>
      <c r="L622" s="142"/>
      <c r="M622" s="143"/>
      <c r="N622" s="143"/>
      <c r="O622" s="143"/>
      <c r="P622" s="143"/>
      <c r="Q622" s="144"/>
      <c r="R622" s="142"/>
      <c r="S622" s="143"/>
      <c r="T622" s="143"/>
      <c r="U622" s="143"/>
      <c r="V622" s="143"/>
      <c r="W622" s="144"/>
      <c r="X622" s="142"/>
      <c r="Y622" s="143"/>
      <c r="Z622" s="143"/>
      <c r="AA622" s="143"/>
      <c r="AB622" s="143"/>
      <c r="AC622" s="144"/>
      <c r="AD622" s="142"/>
      <c r="AE622" s="143"/>
      <c r="AF622" s="143"/>
      <c r="AG622" s="143"/>
      <c r="AH622" s="143"/>
      <c r="AI622" s="144"/>
      <c r="AJ622" s="142"/>
      <c r="AK622" s="143"/>
      <c r="AL622" s="143"/>
      <c r="AM622" s="143"/>
      <c r="AN622" s="143"/>
      <c r="AO622" s="144"/>
      <c r="AP622" s="142">
        <v>76</v>
      </c>
      <c r="AQ622" s="143">
        <v>82.4</v>
      </c>
      <c r="AR622" s="143">
        <v>0.75139999999999996</v>
      </c>
      <c r="AS622" s="143">
        <v>10580</v>
      </c>
      <c r="AT622" s="143"/>
      <c r="AU622" s="144">
        <v>0.249</v>
      </c>
      <c r="AV622" s="142">
        <v>8</v>
      </c>
      <c r="AW622" s="143">
        <v>82.4</v>
      </c>
      <c r="AX622" s="143">
        <v>0.70330000000000004</v>
      </c>
      <c r="AY622" s="143">
        <v>7784</v>
      </c>
      <c r="AZ622" s="143"/>
      <c r="BA622" s="144">
        <v>0.2515</v>
      </c>
      <c r="BB622" s="142">
        <v>80</v>
      </c>
      <c r="BC622" s="143">
        <v>82.4</v>
      </c>
      <c r="BD622" s="143">
        <v>0.71919999999999995</v>
      </c>
      <c r="BE622" s="143">
        <v>10428</v>
      </c>
      <c r="BF622" s="143"/>
      <c r="BG622" s="144">
        <v>0.24360000000000001</v>
      </c>
      <c r="BH622" s="142">
        <v>81.2</v>
      </c>
      <c r="BI622" s="143">
        <v>82.4</v>
      </c>
      <c r="BJ622" s="143">
        <v>0.75190000000000001</v>
      </c>
      <c r="BK622" s="143">
        <v>13787</v>
      </c>
      <c r="BL622" s="143"/>
      <c r="BM622" s="144">
        <v>0.30349999999999999</v>
      </c>
      <c r="BN622" s="142">
        <v>81.44</v>
      </c>
      <c r="BO622" s="143">
        <v>82.4</v>
      </c>
      <c r="BP622" s="143">
        <v>0.74380000000000002</v>
      </c>
      <c r="BQ622" s="143">
        <v>13674</v>
      </c>
      <c r="BR622" s="143"/>
      <c r="BS622" s="144">
        <v>0.33589999999999998</v>
      </c>
      <c r="BT622" s="142"/>
      <c r="BU622" s="143"/>
      <c r="BV622" s="143"/>
      <c r="BW622" s="143"/>
      <c r="BX622" s="143"/>
      <c r="BY622" s="144"/>
      <c r="BZ622" s="142">
        <v>159.52000000000001</v>
      </c>
      <c r="CA622" s="143">
        <v>160.4</v>
      </c>
      <c r="CB622" s="143">
        <v>1.5832999999999999</v>
      </c>
      <c r="CC622" s="143">
        <v>31642</v>
      </c>
      <c r="CD622" s="143"/>
      <c r="CE622" s="144">
        <v>0.66599999999999993</v>
      </c>
      <c r="CF622" s="142">
        <v>77.92</v>
      </c>
      <c r="CG622" s="143">
        <v>78</v>
      </c>
      <c r="CH622" s="143">
        <v>0.80369999999999997</v>
      </c>
      <c r="CI622" s="143">
        <v>6726</v>
      </c>
      <c r="CJ622" s="143"/>
      <c r="CK622" s="144">
        <v>0.1444</v>
      </c>
      <c r="CL622" s="142">
        <v>85.76</v>
      </c>
      <c r="CM622" s="143">
        <v>86</v>
      </c>
      <c r="CN622" s="143">
        <v>0.78080000000000005</v>
      </c>
      <c r="CO622" s="143">
        <v>5918</v>
      </c>
      <c r="CP622" s="143"/>
      <c r="CQ622" s="144">
        <v>0.1227</v>
      </c>
      <c r="CR622" s="142">
        <v>160.19999999999999</v>
      </c>
      <c r="CS622" s="143">
        <v>219.33600000000001</v>
      </c>
      <c r="CT622" s="143">
        <v>1.7267999999999999</v>
      </c>
      <c r="CU622" s="143">
        <v>12295</v>
      </c>
      <c r="CV622" s="143"/>
      <c r="CW622" s="144">
        <v>0.80459999999999998</v>
      </c>
      <c r="CX622" s="142">
        <v>87</v>
      </c>
      <c r="CY622" s="143">
        <v>133.33600000000001</v>
      </c>
      <c r="CZ622" s="143">
        <v>0.7419</v>
      </c>
      <c r="DA622" s="143">
        <v>21030</v>
      </c>
      <c r="DB622" s="143"/>
      <c r="DC622" s="144">
        <v>0.29520000000000002</v>
      </c>
      <c r="DD622" s="142">
        <v>81</v>
      </c>
      <c r="DE622" s="143">
        <v>133.33600000000001</v>
      </c>
      <c r="DF622" s="143">
        <v>0.73450000000000004</v>
      </c>
      <c r="DG622" s="143">
        <v>12120</v>
      </c>
      <c r="DH622" s="143"/>
      <c r="DI622" s="144">
        <v>0.28289999999999998</v>
      </c>
    </row>
    <row r="623" spans="1:113">
      <c r="A623" s="137">
        <v>620</v>
      </c>
      <c r="B623" s="138" t="s">
        <v>790</v>
      </c>
      <c r="C623" s="139" t="s">
        <v>2833</v>
      </c>
      <c r="D623" s="140" t="s">
        <v>195</v>
      </c>
      <c r="E623" s="141">
        <v>148.5</v>
      </c>
      <c r="F623" s="142">
        <v>2.6</v>
      </c>
      <c r="G623" s="143">
        <v>3</v>
      </c>
      <c r="H623" s="143">
        <v>0.92800000000000005</v>
      </c>
      <c r="I623" s="143">
        <v>492</v>
      </c>
      <c r="J623" s="143">
        <v>0</v>
      </c>
      <c r="K623" s="144">
        <v>0.27900000000000003</v>
      </c>
      <c r="L623" s="142">
        <v>4.2</v>
      </c>
      <c r="M623" s="143">
        <v>4.5</v>
      </c>
      <c r="N623" s="143">
        <v>0.89800000000000002</v>
      </c>
      <c r="O623" s="143">
        <v>512</v>
      </c>
      <c r="P623" s="143">
        <v>0</v>
      </c>
      <c r="Q623" s="144">
        <v>0.186</v>
      </c>
      <c r="R623" s="142">
        <v>3.6</v>
      </c>
      <c r="S623" s="143">
        <v>118.67</v>
      </c>
      <c r="T623" s="143">
        <v>0.90600000000000003</v>
      </c>
      <c r="U623" s="143">
        <v>482</v>
      </c>
      <c r="V623" s="143">
        <v>0</v>
      </c>
      <c r="W623" s="144">
        <v>0.20200000000000001</v>
      </c>
      <c r="X623" s="142">
        <v>2</v>
      </c>
      <c r="Y623" s="143">
        <v>118.8</v>
      </c>
      <c r="Z623" s="143">
        <v>3.056</v>
      </c>
      <c r="AA623" s="143">
        <v>1522</v>
      </c>
      <c r="AB623" s="143">
        <v>0</v>
      </c>
      <c r="AC623" s="144">
        <v>0.34100000000000003</v>
      </c>
      <c r="AD623" s="142">
        <v>4</v>
      </c>
      <c r="AE623" s="143">
        <v>118.8</v>
      </c>
      <c r="AF623" s="143">
        <v>0.96199999999999997</v>
      </c>
      <c r="AG623" s="143">
        <v>500</v>
      </c>
      <c r="AH623" s="143">
        <v>0</v>
      </c>
      <c r="AI623" s="144">
        <v>0.17799999999999999</v>
      </c>
      <c r="AJ623" s="142">
        <v>2</v>
      </c>
      <c r="AK623" s="143">
        <v>118.8</v>
      </c>
      <c r="AL623" s="143">
        <v>0.89700000000000002</v>
      </c>
      <c r="AM623" s="143">
        <v>520</v>
      </c>
      <c r="AN623" s="143">
        <v>0</v>
      </c>
      <c r="AO623" s="144">
        <v>0.39700000000000002</v>
      </c>
      <c r="AP623" s="142">
        <v>0</v>
      </c>
      <c r="AQ623" s="143">
        <v>118.8</v>
      </c>
      <c r="AR623" s="143"/>
      <c r="AS623" s="143">
        <v>0</v>
      </c>
      <c r="AT623" s="143"/>
      <c r="AU623" s="144">
        <v>0</v>
      </c>
      <c r="AV623" s="142">
        <v>0</v>
      </c>
      <c r="AW623" s="143">
        <v>118.8</v>
      </c>
      <c r="AX623" s="143"/>
      <c r="AY623" s="143">
        <v>0</v>
      </c>
      <c r="AZ623" s="143"/>
      <c r="BA623" s="144">
        <v>0</v>
      </c>
      <c r="BB623" s="142">
        <v>0</v>
      </c>
      <c r="BC623" s="143">
        <v>118.8</v>
      </c>
      <c r="BD623" s="143"/>
      <c r="BE623" s="143">
        <v>0</v>
      </c>
      <c r="BF623" s="143"/>
      <c r="BG623" s="144">
        <v>0</v>
      </c>
      <c r="BH623" s="142">
        <v>0</v>
      </c>
      <c r="BI623" s="143">
        <v>118.8</v>
      </c>
      <c r="BJ623" s="143"/>
      <c r="BK623" s="143">
        <v>0</v>
      </c>
      <c r="BL623" s="143"/>
      <c r="BM623" s="144">
        <v>0</v>
      </c>
      <c r="BN623" s="142">
        <v>0</v>
      </c>
      <c r="BO623" s="143">
        <v>118.8</v>
      </c>
      <c r="BP623" s="143"/>
      <c r="BQ623" s="143">
        <v>0</v>
      </c>
      <c r="BR623" s="143"/>
      <c r="BS623" s="144">
        <v>0</v>
      </c>
      <c r="BT623" s="142"/>
      <c r="BU623" s="143"/>
      <c r="BV623" s="143"/>
      <c r="BW623" s="143"/>
      <c r="BX623" s="143"/>
      <c r="BY623" s="144"/>
      <c r="BZ623" s="142">
        <v>0</v>
      </c>
      <c r="CA623" s="143">
        <v>237.6</v>
      </c>
      <c r="CB623" s="143"/>
      <c r="CC623" s="143">
        <v>0</v>
      </c>
      <c r="CD623" s="143"/>
      <c r="CE623" s="144">
        <v>0</v>
      </c>
      <c r="CF623" s="142">
        <v>0</v>
      </c>
      <c r="CG623" s="143">
        <v>118.8</v>
      </c>
      <c r="CH623" s="143"/>
      <c r="CI623" s="143">
        <v>0</v>
      </c>
      <c r="CJ623" s="143"/>
      <c r="CK623" s="144">
        <v>0</v>
      </c>
      <c r="CL623" s="142">
        <v>0</v>
      </c>
      <c r="CM623" s="143">
        <v>118.8</v>
      </c>
      <c r="CN623" s="143"/>
      <c r="CO623" s="143">
        <v>0</v>
      </c>
      <c r="CP623" s="143"/>
      <c r="CQ623" s="144">
        <v>0</v>
      </c>
      <c r="CR623" s="142">
        <v>0</v>
      </c>
      <c r="CS623" s="143">
        <v>118.8</v>
      </c>
      <c r="CT623" s="143"/>
      <c r="CU623" s="143">
        <v>0</v>
      </c>
      <c r="CV623" s="143"/>
      <c r="CW623" s="144">
        <v>0</v>
      </c>
      <c r="CX623" s="142">
        <v>0</v>
      </c>
      <c r="CY623" s="143">
        <v>118.8</v>
      </c>
      <c r="CZ623" s="143"/>
      <c r="DA623" s="143">
        <v>0</v>
      </c>
      <c r="DB623" s="143"/>
      <c r="DC623" s="144">
        <v>0</v>
      </c>
      <c r="DD623" s="142">
        <v>0</v>
      </c>
      <c r="DE623" s="143">
        <v>118.8</v>
      </c>
      <c r="DF623" s="143"/>
      <c r="DG623" s="143">
        <v>0</v>
      </c>
      <c r="DH623" s="143"/>
      <c r="DI623" s="144">
        <v>0</v>
      </c>
    </row>
    <row r="624" spans="1:113">
      <c r="A624" s="137">
        <v>621</v>
      </c>
      <c r="B624" s="138" t="s">
        <v>791</v>
      </c>
      <c r="C624" s="139" t="s">
        <v>2834</v>
      </c>
      <c r="D624" s="140" t="s">
        <v>195</v>
      </c>
      <c r="E624" s="141">
        <v>272</v>
      </c>
      <c r="F624" s="142">
        <v>0</v>
      </c>
      <c r="G624" s="143">
        <v>0</v>
      </c>
      <c r="H624" s="143">
        <v>0.92</v>
      </c>
      <c r="I624" s="143">
        <v>0</v>
      </c>
      <c r="J624" s="143">
        <v>0</v>
      </c>
      <c r="K624" s="144">
        <v>0.69499999999999995</v>
      </c>
      <c r="L624" s="142">
        <v>0</v>
      </c>
      <c r="M624" s="143">
        <v>0</v>
      </c>
      <c r="N624" s="143">
        <v>0.92</v>
      </c>
      <c r="O624" s="143">
        <v>0</v>
      </c>
      <c r="P624" s="143">
        <v>0</v>
      </c>
      <c r="Q624" s="144">
        <v>0.69499999999999995</v>
      </c>
      <c r="R624" s="142">
        <v>0</v>
      </c>
      <c r="S624" s="143">
        <v>0</v>
      </c>
      <c r="T624" s="143">
        <v>0.92</v>
      </c>
      <c r="U624" s="143">
        <v>0</v>
      </c>
      <c r="V624" s="143">
        <v>0</v>
      </c>
      <c r="W624" s="144">
        <v>0.69499999999999995</v>
      </c>
      <c r="X624" s="142">
        <v>0</v>
      </c>
      <c r="Y624" s="143">
        <v>0</v>
      </c>
      <c r="Z624" s="143">
        <v>0.92</v>
      </c>
      <c r="AA624" s="143">
        <v>0</v>
      </c>
      <c r="AB624" s="143">
        <v>0</v>
      </c>
      <c r="AC624" s="144">
        <v>0.69499999999999995</v>
      </c>
      <c r="AD624" s="142">
        <v>0</v>
      </c>
      <c r="AE624" s="143">
        <v>0</v>
      </c>
      <c r="AF624" s="143">
        <v>0.92</v>
      </c>
      <c r="AG624" s="143">
        <v>0</v>
      </c>
      <c r="AH624" s="143">
        <v>0</v>
      </c>
      <c r="AI624" s="144">
        <v>0.69499999999999995</v>
      </c>
      <c r="AJ624" s="142">
        <v>0</v>
      </c>
      <c r="AK624" s="143">
        <v>0</v>
      </c>
      <c r="AL624" s="143">
        <v>0.92</v>
      </c>
      <c r="AM624" s="143">
        <v>0</v>
      </c>
      <c r="AN624" s="143">
        <v>0</v>
      </c>
      <c r="AO624" s="144">
        <v>0.69499999999999995</v>
      </c>
      <c r="AP624" s="142">
        <v>30</v>
      </c>
      <c r="AQ624" s="143">
        <v>217.6</v>
      </c>
      <c r="AR624" s="143">
        <v>0.94020000000000004</v>
      </c>
      <c r="AS624" s="143">
        <v>6600</v>
      </c>
      <c r="AT624" s="143"/>
      <c r="AU624" s="144">
        <v>0.3145</v>
      </c>
      <c r="AV624" s="142">
        <v>24</v>
      </c>
      <c r="AW624" s="143">
        <v>217.6</v>
      </c>
      <c r="AX624" s="143">
        <v>0.61539999999999995</v>
      </c>
      <c r="AY624" s="143">
        <v>2880</v>
      </c>
      <c r="AZ624" s="143"/>
      <c r="BA624" s="144">
        <v>0.27079999999999999</v>
      </c>
      <c r="BB624" s="142">
        <v>12</v>
      </c>
      <c r="BC624" s="143">
        <v>217.6</v>
      </c>
      <c r="BD624" s="143">
        <v>0.54</v>
      </c>
      <c r="BE624" s="143">
        <v>1620</v>
      </c>
      <c r="BF624" s="143"/>
      <c r="BG624" s="144">
        <v>0.33600000000000002</v>
      </c>
      <c r="BH624" s="142">
        <v>6</v>
      </c>
      <c r="BI624" s="143">
        <v>217.6</v>
      </c>
      <c r="BJ624" s="143">
        <v>0.55879999999999996</v>
      </c>
      <c r="BK624" s="143">
        <v>1140</v>
      </c>
      <c r="BL624" s="143"/>
      <c r="BM624" s="144">
        <v>0.45700000000000002</v>
      </c>
      <c r="BN624" s="142">
        <v>6</v>
      </c>
      <c r="BO624" s="143">
        <v>217.6</v>
      </c>
      <c r="BP624" s="143">
        <v>0.93020000000000003</v>
      </c>
      <c r="BQ624" s="143">
        <v>1200</v>
      </c>
      <c r="BR624" s="143"/>
      <c r="BS624" s="144">
        <v>0.32</v>
      </c>
      <c r="BT624" s="142"/>
      <c r="BU624" s="143"/>
      <c r="BV624" s="143"/>
      <c r="BW624" s="143"/>
      <c r="BX624" s="143"/>
      <c r="BY624" s="144"/>
      <c r="BZ624" s="142">
        <v>8.879999999999999</v>
      </c>
      <c r="CA624" s="143">
        <v>435.2</v>
      </c>
      <c r="CB624" s="143">
        <v>1.7222999999999999</v>
      </c>
      <c r="CC624" s="143">
        <v>2076</v>
      </c>
      <c r="CD624" s="143"/>
      <c r="CE624" s="144">
        <v>0.85739999999999994</v>
      </c>
      <c r="CF624" s="142">
        <v>0</v>
      </c>
      <c r="CG624" s="143">
        <v>217.6</v>
      </c>
      <c r="CH624" s="143">
        <v>2.29E-2</v>
      </c>
      <c r="CI624" s="143">
        <v>804</v>
      </c>
      <c r="CJ624" s="143"/>
      <c r="CK624" s="144">
        <v>3.8999999999999998E-3</v>
      </c>
      <c r="CL624" s="142">
        <v>6</v>
      </c>
      <c r="CM624" s="143">
        <v>217.6</v>
      </c>
      <c r="CN624" s="143">
        <v>0</v>
      </c>
      <c r="CO624" s="143">
        <v>1020</v>
      </c>
      <c r="CP624" s="143"/>
      <c r="CQ624" s="144">
        <v>0.2361</v>
      </c>
      <c r="CR624" s="142">
        <v>0</v>
      </c>
      <c r="CS624" s="143">
        <v>217.6</v>
      </c>
      <c r="CT624" s="143">
        <v>0.94120000000000004</v>
      </c>
      <c r="CU624" s="143">
        <v>960</v>
      </c>
      <c r="CV624" s="143"/>
      <c r="CW624" s="144">
        <v>5.0000000000000001E-3</v>
      </c>
      <c r="CX624" s="142">
        <v>0</v>
      </c>
      <c r="CY624" s="143">
        <v>217.6</v>
      </c>
      <c r="CZ624" s="143">
        <v>0</v>
      </c>
      <c r="DA624" s="143">
        <v>1020</v>
      </c>
      <c r="DB624" s="143"/>
      <c r="DC624" s="144">
        <v>5.0000000000000001E-3</v>
      </c>
      <c r="DD624" s="142">
        <v>7.8</v>
      </c>
      <c r="DE624" s="143">
        <v>217.6</v>
      </c>
      <c r="DF624" s="143">
        <v>2.2700000000000001E-2</v>
      </c>
      <c r="DG624" s="143">
        <v>1080</v>
      </c>
      <c r="DH624" s="143"/>
      <c r="DI624" s="144">
        <v>0.188</v>
      </c>
    </row>
    <row r="625" spans="1:113">
      <c r="A625" s="137">
        <v>622</v>
      </c>
      <c r="B625" s="138" t="s">
        <v>792</v>
      </c>
      <c r="C625" s="139" t="s">
        <v>2835</v>
      </c>
      <c r="D625" s="140" t="s">
        <v>195</v>
      </c>
      <c r="E625" s="141">
        <v>524</v>
      </c>
      <c r="F625" s="142">
        <v>510</v>
      </c>
      <c r="G625" s="143">
        <v>510</v>
      </c>
      <c r="H625" s="143">
        <v>0.94799999999999995</v>
      </c>
      <c r="I625" s="143">
        <v>136293</v>
      </c>
      <c r="J625" s="143">
        <v>0</v>
      </c>
      <c r="K625" s="144">
        <v>0.38600000000000001</v>
      </c>
      <c r="L625" s="142">
        <v>481.2</v>
      </c>
      <c r="M625" s="143">
        <v>481.2</v>
      </c>
      <c r="N625" s="143">
        <v>0.94599999999999995</v>
      </c>
      <c r="O625" s="143">
        <v>171110</v>
      </c>
      <c r="P625" s="143">
        <v>0</v>
      </c>
      <c r="Q625" s="144">
        <v>0.51500000000000001</v>
      </c>
      <c r="R625" s="142">
        <v>453.6</v>
      </c>
      <c r="S625" s="143">
        <v>453.6</v>
      </c>
      <c r="T625" s="143">
        <v>0.94699999999999995</v>
      </c>
      <c r="U625" s="143">
        <v>150859</v>
      </c>
      <c r="V625" s="143">
        <v>0</v>
      </c>
      <c r="W625" s="144">
        <v>0.48099999999999998</v>
      </c>
      <c r="X625" s="142">
        <v>481.2</v>
      </c>
      <c r="Y625" s="143">
        <v>481.2</v>
      </c>
      <c r="Z625" s="143">
        <v>0.94099999999999995</v>
      </c>
      <c r="AA625" s="143">
        <v>173569</v>
      </c>
      <c r="AB625" s="143">
        <v>0</v>
      </c>
      <c r="AC625" s="144">
        <v>0.52500000000000002</v>
      </c>
      <c r="AD625" s="142">
        <v>451.2</v>
      </c>
      <c r="AE625" s="143">
        <v>451.2</v>
      </c>
      <c r="AF625" s="143">
        <v>0.96299999999999997</v>
      </c>
      <c r="AG625" s="143">
        <v>151979</v>
      </c>
      <c r="AH625" s="143">
        <v>0</v>
      </c>
      <c r="AI625" s="144">
        <v>0.47899999999999998</v>
      </c>
      <c r="AJ625" s="142">
        <v>518.4</v>
      </c>
      <c r="AK625" s="143">
        <v>518.4</v>
      </c>
      <c r="AL625" s="143">
        <v>0.93300000000000005</v>
      </c>
      <c r="AM625" s="143">
        <v>170009</v>
      </c>
      <c r="AN625" s="143">
        <v>0</v>
      </c>
      <c r="AO625" s="144">
        <v>0.48199999999999998</v>
      </c>
      <c r="AP625" s="142">
        <v>508.8</v>
      </c>
      <c r="AQ625" s="143">
        <v>508.8</v>
      </c>
      <c r="AR625" s="143">
        <v>0.95440000000000003</v>
      </c>
      <c r="AS625" s="143">
        <v>67127</v>
      </c>
      <c r="AT625" s="143"/>
      <c r="AU625" s="144">
        <v>0.18579999999999999</v>
      </c>
      <c r="AV625" s="142">
        <v>380.4</v>
      </c>
      <c r="AW625" s="143">
        <v>419.2</v>
      </c>
      <c r="AX625" s="143">
        <v>0.94789999999999996</v>
      </c>
      <c r="AY625" s="143">
        <v>53269</v>
      </c>
      <c r="AZ625" s="143"/>
      <c r="BA625" s="144">
        <v>0.20519999999999999</v>
      </c>
      <c r="BB625" s="142">
        <v>450</v>
      </c>
      <c r="BC625" s="143">
        <v>450</v>
      </c>
      <c r="BD625" s="143">
        <v>0.95120000000000005</v>
      </c>
      <c r="BE625" s="143">
        <v>90213</v>
      </c>
      <c r="BF625" s="143"/>
      <c r="BG625" s="144">
        <v>0.2833</v>
      </c>
      <c r="BH625" s="142">
        <v>525.6</v>
      </c>
      <c r="BI625" s="143">
        <v>525.6</v>
      </c>
      <c r="BJ625" s="143">
        <v>0.87190000000000001</v>
      </c>
      <c r="BK625" s="143">
        <v>155615</v>
      </c>
      <c r="BL625" s="143"/>
      <c r="BM625" s="144">
        <v>0.45639999999999997</v>
      </c>
      <c r="BN625" s="142">
        <v>544.79999999999995</v>
      </c>
      <c r="BO625" s="143">
        <v>544.79999999999995</v>
      </c>
      <c r="BP625" s="143">
        <v>0.92310000000000003</v>
      </c>
      <c r="BQ625" s="143">
        <v>172276</v>
      </c>
      <c r="BR625" s="143"/>
      <c r="BS625" s="144">
        <v>0.50980000000000003</v>
      </c>
      <c r="BT625" s="142"/>
      <c r="BU625" s="143"/>
      <c r="BV625" s="143"/>
      <c r="BW625" s="143"/>
      <c r="BX625" s="143"/>
      <c r="BY625" s="144"/>
      <c r="BZ625" s="142">
        <v>952.8</v>
      </c>
      <c r="CA625" s="143">
        <v>952.8</v>
      </c>
      <c r="CB625" s="143">
        <v>1.8916999999999999</v>
      </c>
      <c r="CC625" s="143">
        <v>332220</v>
      </c>
      <c r="CD625" s="143"/>
      <c r="CE625" s="144">
        <v>1.0143</v>
      </c>
      <c r="CF625" s="142">
        <v>524.4</v>
      </c>
      <c r="CG625" s="143">
        <v>524.4</v>
      </c>
      <c r="CH625" s="143">
        <v>0.9496</v>
      </c>
      <c r="CI625" s="143">
        <v>181250</v>
      </c>
      <c r="CJ625" s="143"/>
      <c r="CK625" s="144">
        <v>0.48920000000000002</v>
      </c>
      <c r="CL625" s="142">
        <v>637.20000000000005</v>
      </c>
      <c r="CM625" s="143">
        <v>637.20000000000005</v>
      </c>
      <c r="CN625" s="143">
        <v>0.92610000000000003</v>
      </c>
      <c r="CO625" s="143">
        <v>155734</v>
      </c>
      <c r="CP625" s="143"/>
      <c r="CQ625" s="144">
        <v>0.36659999999999998</v>
      </c>
      <c r="CR625" s="142">
        <v>565.20000000000005</v>
      </c>
      <c r="CS625" s="143">
        <v>565.20000000000005</v>
      </c>
      <c r="CT625" s="143">
        <v>0.9506</v>
      </c>
      <c r="CU625" s="143">
        <v>207375</v>
      </c>
      <c r="CV625" s="143"/>
      <c r="CW625" s="144">
        <v>0.51880000000000004</v>
      </c>
      <c r="CX625" s="142">
        <v>462</v>
      </c>
      <c r="CY625" s="143">
        <v>462</v>
      </c>
      <c r="CZ625" s="143">
        <v>0.98950000000000005</v>
      </c>
      <c r="DA625" s="143">
        <v>201863</v>
      </c>
      <c r="DB625" s="143"/>
      <c r="DC625" s="144">
        <v>0.59350000000000003</v>
      </c>
      <c r="DD625" s="142">
        <v>458.4</v>
      </c>
      <c r="DE625" s="143">
        <v>458.4</v>
      </c>
      <c r="DF625" s="143">
        <v>0.97689999999999999</v>
      </c>
      <c r="DG625" s="143">
        <v>173672</v>
      </c>
      <c r="DH625" s="143"/>
      <c r="DI625" s="144">
        <v>0.53869999999999996</v>
      </c>
    </row>
    <row r="626" spans="1:113">
      <c r="A626" s="137">
        <v>623</v>
      </c>
      <c r="B626" s="138" t="s">
        <v>793</v>
      </c>
      <c r="C626" s="139" t="s">
        <v>2836</v>
      </c>
      <c r="D626" s="140" t="s">
        <v>195</v>
      </c>
      <c r="E626" s="141">
        <v>138.9</v>
      </c>
      <c r="F626" s="142">
        <v>114.9</v>
      </c>
      <c r="G626" s="143">
        <v>115</v>
      </c>
      <c r="H626" s="143">
        <v>0.97599999999999998</v>
      </c>
      <c r="I626" s="143">
        <v>13410</v>
      </c>
      <c r="J626" s="143">
        <v>0</v>
      </c>
      <c r="K626" s="144">
        <v>0.16400000000000001</v>
      </c>
      <c r="L626" s="142">
        <v>119.4</v>
      </c>
      <c r="M626" s="143">
        <v>119.5</v>
      </c>
      <c r="N626" s="143">
        <v>0.97</v>
      </c>
      <c r="O626" s="143">
        <v>24261</v>
      </c>
      <c r="P626" s="143">
        <v>0</v>
      </c>
      <c r="Q626" s="144">
        <v>0.28699999999999998</v>
      </c>
      <c r="R626" s="142">
        <v>56.7</v>
      </c>
      <c r="S626" s="143">
        <v>111.1</v>
      </c>
      <c r="T626" s="143">
        <v>0.99299999999999999</v>
      </c>
      <c r="U626" s="143">
        <v>12306</v>
      </c>
      <c r="V626" s="143">
        <v>0</v>
      </c>
      <c r="W626" s="144">
        <v>0.29899999999999999</v>
      </c>
      <c r="X626" s="142">
        <v>32.4</v>
      </c>
      <c r="Y626" s="143">
        <v>111.12</v>
      </c>
      <c r="Z626" s="143">
        <v>0.996</v>
      </c>
      <c r="AA626" s="143">
        <v>10968</v>
      </c>
      <c r="AB626" s="143">
        <v>0</v>
      </c>
      <c r="AC626" s="144">
        <v>0.46600000000000003</v>
      </c>
      <c r="AD626" s="142">
        <v>29.4</v>
      </c>
      <c r="AE626" s="143">
        <v>111.12</v>
      </c>
      <c r="AF626" s="143">
        <v>0.996</v>
      </c>
      <c r="AG626" s="143">
        <v>9978</v>
      </c>
      <c r="AH626" s="143">
        <v>0</v>
      </c>
      <c r="AI626" s="144">
        <v>0.46700000000000003</v>
      </c>
      <c r="AJ626" s="142">
        <v>13.8</v>
      </c>
      <c r="AK626" s="143">
        <v>111.12</v>
      </c>
      <c r="AL626" s="143">
        <v>0.995</v>
      </c>
      <c r="AM626" s="143">
        <v>11970</v>
      </c>
      <c r="AN626" s="143">
        <v>6008</v>
      </c>
      <c r="AO626" s="144">
        <v>1.194</v>
      </c>
      <c r="AP626" s="142">
        <v>20.399999999999999</v>
      </c>
      <c r="AQ626" s="143">
        <v>111.12</v>
      </c>
      <c r="AR626" s="143">
        <v>0.99670000000000003</v>
      </c>
      <c r="AS626" s="143">
        <v>8241</v>
      </c>
      <c r="AT626" s="143"/>
      <c r="AU626" s="144">
        <v>0.54479999999999995</v>
      </c>
      <c r="AV626" s="142">
        <v>27.3</v>
      </c>
      <c r="AW626" s="143">
        <v>111.12</v>
      </c>
      <c r="AX626" s="143">
        <v>0.99750000000000005</v>
      </c>
      <c r="AY626" s="143">
        <v>8454</v>
      </c>
      <c r="AZ626" s="143"/>
      <c r="BA626" s="144">
        <v>0.43120000000000003</v>
      </c>
      <c r="BB626" s="142">
        <v>18</v>
      </c>
      <c r="BC626" s="143">
        <v>111.12</v>
      </c>
      <c r="BD626" s="143">
        <v>0.99629999999999996</v>
      </c>
      <c r="BE626" s="143">
        <v>8004</v>
      </c>
      <c r="BF626" s="143"/>
      <c r="BG626" s="144">
        <v>0.59989999999999999</v>
      </c>
      <c r="BH626" s="142">
        <v>28.8</v>
      </c>
      <c r="BI626" s="143">
        <v>111.12</v>
      </c>
      <c r="BJ626" s="143">
        <v>0.98480000000000001</v>
      </c>
      <c r="BK626" s="143">
        <v>9345</v>
      </c>
      <c r="BL626" s="143"/>
      <c r="BM626" s="144">
        <v>0.44290000000000002</v>
      </c>
      <c r="BN626" s="142">
        <v>0</v>
      </c>
      <c r="BO626" s="143">
        <v>111.12</v>
      </c>
      <c r="BP626" s="143">
        <v>0</v>
      </c>
      <c r="BQ626" s="143">
        <v>11973</v>
      </c>
      <c r="BR626" s="143"/>
      <c r="BS626" s="144">
        <v>0.1283</v>
      </c>
      <c r="BT626" s="142"/>
      <c r="BU626" s="143"/>
      <c r="BV626" s="143"/>
      <c r="BW626" s="143"/>
      <c r="BX626" s="143"/>
      <c r="BY626" s="144"/>
      <c r="BZ626" s="142">
        <v>30</v>
      </c>
      <c r="CA626" s="143">
        <v>222.24</v>
      </c>
      <c r="CB626" s="143">
        <v>0.9847999999999999</v>
      </c>
      <c r="CC626" s="143">
        <v>21852</v>
      </c>
      <c r="CD626" s="143"/>
      <c r="CE626" s="144">
        <v>0.63719999999999999</v>
      </c>
      <c r="CF626" s="142">
        <v>29.1</v>
      </c>
      <c r="CG626" s="143">
        <v>111.12</v>
      </c>
      <c r="CH626" s="143">
        <v>0.997</v>
      </c>
      <c r="CI626" s="143">
        <v>12024</v>
      </c>
      <c r="CJ626" s="143"/>
      <c r="CK626" s="144">
        <v>0.55700000000000005</v>
      </c>
      <c r="CL626" s="142">
        <v>28.8</v>
      </c>
      <c r="CM626" s="143">
        <v>111.12</v>
      </c>
      <c r="CN626" s="143">
        <v>0.99660000000000004</v>
      </c>
      <c r="CO626" s="143">
        <v>11526</v>
      </c>
      <c r="CP626" s="143"/>
      <c r="CQ626" s="144">
        <v>0.55769999999999997</v>
      </c>
      <c r="CR626" s="142">
        <v>31.5</v>
      </c>
      <c r="CS626" s="143">
        <v>111.12</v>
      </c>
      <c r="CT626" s="143">
        <v>0.99370000000000003</v>
      </c>
      <c r="CU626" s="143">
        <v>11790</v>
      </c>
      <c r="CV626" s="143"/>
      <c r="CW626" s="144">
        <v>0.50629999999999997</v>
      </c>
      <c r="CX626" s="142">
        <v>35.700000000000003</v>
      </c>
      <c r="CY626" s="143">
        <v>111.12</v>
      </c>
      <c r="CZ626" s="143">
        <v>0.997</v>
      </c>
      <c r="DA626" s="143">
        <v>13830</v>
      </c>
      <c r="DB626" s="143"/>
      <c r="DC626" s="144">
        <v>0.52229999999999999</v>
      </c>
      <c r="DD626" s="142">
        <v>30</v>
      </c>
      <c r="DE626" s="143">
        <v>111.12</v>
      </c>
      <c r="DF626" s="143">
        <v>0.99219999999999997</v>
      </c>
      <c r="DG626" s="143">
        <v>11394</v>
      </c>
      <c r="DH626" s="143"/>
      <c r="DI626" s="144">
        <v>0.53169999999999995</v>
      </c>
    </row>
    <row r="627" spans="1:113">
      <c r="A627" s="137">
        <v>624</v>
      </c>
      <c r="B627" s="138" t="s">
        <v>794</v>
      </c>
      <c r="C627" s="139" t="s">
        <v>2837</v>
      </c>
      <c r="D627" s="140" t="s">
        <v>195</v>
      </c>
      <c r="E627" s="141">
        <v>150</v>
      </c>
      <c r="F627" s="142">
        <v>58.2</v>
      </c>
      <c r="G627" s="143">
        <v>58.2</v>
      </c>
      <c r="H627" s="143">
        <v>0.97899999999999998</v>
      </c>
      <c r="I627" s="143">
        <v>8076</v>
      </c>
      <c r="J627" s="143">
        <v>0</v>
      </c>
      <c r="K627" s="144">
        <v>0.19400000000000001</v>
      </c>
      <c r="L627" s="142">
        <v>88.8</v>
      </c>
      <c r="M627" s="143">
        <v>88.8</v>
      </c>
      <c r="N627" s="143">
        <v>0.97899999999999998</v>
      </c>
      <c r="O627" s="143">
        <v>14352</v>
      </c>
      <c r="P627" s="143">
        <v>0</v>
      </c>
      <c r="Q627" s="144">
        <v>0.22600000000000001</v>
      </c>
      <c r="R627" s="142">
        <v>97.8</v>
      </c>
      <c r="S627" s="143">
        <v>120</v>
      </c>
      <c r="T627" s="143">
        <v>0.98</v>
      </c>
      <c r="U627" s="143">
        <v>14790</v>
      </c>
      <c r="V627" s="143">
        <v>0</v>
      </c>
      <c r="W627" s="144">
        <v>0.21099999999999999</v>
      </c>
      <c r="X627" s="142">
        <v>90</v>
      </c>
      <c r="Y627" s="143">
        <v>120</v>
      </c>
      <c r="Z627" s="143">
        <v>0.98199999999999998</v>
      </c>
      <c r="AA627" s="143">
        <v>17460</v>
      </c>
      <c r="AB627" s="143">
        <v>0</v>
      </c>
      <c r="AC627" s="144">
        <v>0.27100000000000002</v>
      </c>
      <c r="AD627" s="142">
        <v>73.2</v>
      </c>
      <c r="AE627" s="143">
        <v>120</v>
      </c>
      <c r="AF627" s="143">
        <v>0.98399999999999999</v>
      </c>
      <c r="AG627" s="143">
        <v>14322</v>
      </c>
      <c r="AH627" s="143">
        <v>0</v>
      </c>
      <c r="AI627" s="144">
        <v>0.27200000000000002</v>
      </c>
      <c r="AJ627" s="142">
        <v>72.599999999999994</v>
      </c>
      <c r="AK627" s="143">
        <v>120</v>
      </c>
      <c r="AL627" s="143">
        <v>0.98799999999999999</v>
      </c>
      <c r="AM627" s="143">
        <v>18390</v>
      </c>
      <c r="AN627" s="143">
        <v>0</v>
      </c>
      <c r="AO627" s="144">
        <v>0.35099999999999998</v>
      </c>
      <c r="AP627" s="142">
        <v>86.4</v>
      </c>
      <c r="AQ627" s="143">
        <v>120</v>
      </c>
      <c r="AR627" s="143">
        <v>0.97809999999999997</v>
      </c>
      <c r="AS627" s="143">
        <v>17688</v>
      </c>
      <c r="AT627" s="143"/>
      <c r="AU627" s="144">
        <v>0.28129999999999999</v>
      </c>
      <c r="AV627" s="142">
        <v>75.599999999999994</v>
      </c>
      <c r="AW627" s="143">
        <v>120</v>
      </c>
      <c r="AX627" s="143">
        <v>0.9556</v>
      </c>
      <c r="AY627" s="143">
        <v>16668</v>
      </c>
      <c r="AZ627" s="143"/>
      <c r="BA627" s="144">
        <v>0.32040000000000002</v>
      </c>
      <c r="BB627" s="142">
        <v>60</v>
      </c>
      <c r="BC627" s="143">
        <v>120</v>
      </c>
      <c r="BD627" s="143">
        <v>0.95050000000000001</v>
      </c>
      <c r="BE627" s="143">
        <v>13602</v>
      </c>
      <c r="BF627" s="143"/>
      <c r="BG627" s="144">
        <v>0.3206</v>
      </c>
      <c r="BH627" s="142">
        <v>64.8</v>
      </c>
      <c r="BI627" s="143">
        <v>120</v>
      </c>
      <c r="BJ627" s="143">
        <v>0.9274</v>
      </c>
      <c r="BK627" s="143">
        <v>12648</v>
      </c>
      <c r="BL627" s="143"/>
      <c r="BM627" s="144">
        <v>0.28289999999999998</v>
      </c>
      <c r="BN627" s="142">
        <v>78</v>
      </c>
      <c r="BO627" s="143">
        <v>120</v>
      </c>
      <c r="BP627" s="143">
        <v>0.94479999999999997</v>
      </c>
      <c r="BQ627" s="143">
        <v>13338</v>
      </c>
      <c r="BR627" s="143"/>
      <c r="BS627" s="144">
        <v>0.26929999999999998</v>
      </c>
      <c r="BT627" s="142"/>
      <c r="BU627" s="143"/>
      <c r="BV627" s="143"/>
      <c r="BW627" s="143"/>
      <c r="BX627" s="143"/>
      <c r="BY627" s="144"/>
      <c r="BZ627" s="142">
        <v>188.4</v>
      </c>
      <c r="CA627" s="143">
        <v>240</v>
      </c>
      <c r="CB627" s="143">
        <v>1.9133</v>
      </c>
      <c r="CC627" s="143">
        <v>44280</v>
      </c>
      <c r="CD627" s="143"/>
      <c r="CE627" s="144">
        <v>0.68429999999999991</v>
      </c>
      <c r="CF627" s="142">
        <v>77.400000000000006</v>
      </c>
      <c r="CG627" s="143">
        <v>120</v>
      </c>
      <c r="CH627" s="143">
        <v>0.96499999999999997</v>
      </c>
      <c r="CI627" s="143">
        <v>13560</v>
      </c>
      <c r="CJ627" s="143"/>
      <c r="CK627" s="144">
        <v>0.24399999999999999</v>
      </c>
      <c r="CL627" s="142">
        <v>70.8</v>
      </c>
      <c r="CM627" s="143">
        <v>120</v>
      </c>
      <c r="CN627" s="143">
        <v>0.94179999999999997</v>
      </c>
      <c r="CO627" s="143">
        <v>12708</v>
      </c>
      <c r="CP627" s="143"/>
      <c r="CQ627" s="144">
        <v>0.26469999999999999</v>
      </c>
      <c r="CR627" s="142">
        <v>106.2</v>
      </c>
      <c r="CS627" s="143">
        <v>120</v>
      </c>
      <c r="CT627" s="143">
        <v>0.94159999999999999</v>
      </c>
      <c r="CU627" s="143">
        <v>21480</v>
      </c>
      <c r="CV627" s="143"/>
      <c r="CW627" s="144">
        <v>0.28870000000000001</v>
      </c>
      <c r="CX627" s="142">
        <v>104.4</v>
      </c>
      <c r="CY627" s="143">
        <v>120</v>
      </c>
      <c r="CZ627" s="143">
        <v>0.95130000000000003</v>
      </c>
      <c r="DA627" s="143">
        <v>20646</v>
      </c>
      <c r="DB627" s="143"/>
      <c r="DC627" s="144">
        <v>0.27939999999999998</v>
      </c>
      <c r="DD627" s="142">
        <v>93</v>
      </c>
      <c r="DE627" s="143">
        <v>120</v>
      </c>
      <c r="DF627" s="143">
        <v>0.93189999999999995</v>
      </c>
      <c r="DG627" s="143">
        <v>23796</v>
      </c>
      <c r="DH627" s="143"/>
      <c r="DI627" s="144">
        <v>0.38140000000000002</v>
      </c>
    </row>
    <row r="628" spans="1:113">
      <c r="A628" s="137">
        <v>625</v>
      </c>
      <c r="B628" s="138" t="s">
        <v>795</v>
      </c>
      <c r="C628" s="139" t="s">
        <v>2838</v>
      </c>
      <c r="D628" s="140" t="s">
        <v>195</v>
      </c>
      <c r="E628" s="141">
        <v>420</v>
      </c>
      <c r="F628" s="142">
        <v>295.2</v>
      </c>
      <c r="G628" s="143">
        <v>295.2</v>
      </c>
      <c r="H628" s="143">
        <v>0.98</v>
      </c>
      <c r="I628" s="143">
        <v>60642</v>
      </c>
      <c r="J628" s="143">
        <v>0</v>
      </c>
      <c r="K628" s="144">
        <v>0.28699999999999998</v>
      </c>
      <c r="L628" s="142">
        <v>363</v>
      </c>
      <c r="M628" s="143">
        <v>363</v>
      </c>
      <c r="N628" s="143">
        <v>0.97399999999999998</v>
      </c>
      <c r="O628" s="143">
        <v>133464</v>
      </c>
      <c r="P628" s="143">
        <v>0</v>
      </c>
      <c r="Q628" s="144">
        <v>0.51700000000000002</v>
      </c>
      <c r="R628" s="142">
        <v>339</v>
      </c>
      <c r="S628" s="143">
        <v>339</v>
      </c>
      <c r="T628" s="143">
        <v>0.97</v>
      </c>
      <c r="U628" s="143">
        <v>146904</v>
      </c>
      <c r="V628" s="143">
        <v>4849</v>
      </c>
      <c r="W628" s="144">
        <v>0.61199999999999999</v>
      </c>
      <c r="X628" s="142">
        <v>355.2</v>
      </c>
      <c r="Y628" s="143">
        <v>355.2</v>
      </c>
      <c r="Z628" s="143">
        <v>0.94399999999999995</v>
      </c>
      <c r="AA628" s="143">
        <v>164520</v>
      </c>
      <c r="AB628" s="143">
        <v>15472</v>
      </c>
      <c r="AC628" s="144">
        <v>0.67200000000000004</v>
      </c>
      <c r="AD628" s="142">
        <v>372.6</v>
      </c>
      <c r="AE628" s="143">
        <v>372.6</v>
      </c>
      <c r="AF628" s="143">
        <v>0.96</v>
      </c>
      <c r="AG628" s="143">
        <v>177510</v>
      </c>
      <c r="AH628" s="143">
        <v>17835</v>
      </c>
      <c r="AI628" s="144">
        <v>0.68</v>
      </c>
      <c r="AJ628" s="142">
        <v>0</v>
      </c>
      <c r="AK628" s="143">
        <v>365.4</v>
      </c>
      <c r="AL628" s="143">
        <v>0.95599999999999996</v>
      </c>
      <c r="AM628" s="143">
        <v>171006</v>
      </c>
      <c r="AN628" s="143">
        <v>19467</v>
      </c>
      <c r="AO628" s="144">
        <v>0.68</v>
      </c>
      <c r="AP628" s="142">
        <v>353.4</v>
      </c>
      <c r="AQ628" s="143">
        <v>353.4</v>
      </c>
      <c r="AR628" s="143">
        <v>0.94499999999999995</v>
      </c>
      <c r="AS628" s="143">
        <v>104964</v>
      </c>
      <c r="AT628" s="143"/>
      <c r="AU628" s="144">
        <v>0.4224</v>
      </c>
      <c r="AV628" s="142">
        <v>351.6</v>
      </c>
      <c r="AW628" s="143">
        <v>351.6</v>
      </c>
      <c r="AX628" s="143">
        <v>0.92669999999999997</v>
      </c>
      <c r="AY628" s="143">
        <v>147828</v>
      </c>
      <c r="AZ628" s="143">
        <v>7070</v>
      </c>
      <c r="BA628" s="144">
        <v>0.63009999999999999</v>
      </c>
      <c r="BB628" s="142">
        <v>370.08</v>
      </c>
      <c r="BC628" s="143">
        <v>370.08</v>
      </c>
      <c r="BD628" s="143">
        <v>0.93359999999999999</v>
      </c>
      <c r="BE628" s="143">
        <v>171966</v>
      </c>
      <c r="BF628" s="143">
        <v>17732</v>
      </c>
      <c r="BG628" s="144">
        <v>0.66900000000000004</v>
      </c>
      <c r="BH628" s="142">
        <v>372</v>
      </c>
      <c r="BI628" s="143">
        <v>372</v>
      </c>
      <c r="BJ628" s="143">
        <v>0.92879999999999996</v>
      </c>
      <c r="BK628" s="143">
        <v>149022</v>
      </c>
      <c r="BL628" s="143"/>
      <c r="BM628" s="144">
        <v>0.57969999999999999</v>
      </c>
      <c r="BN628" s="142">
        <v>379.2</v>
      </c>
      <c r="BO628" s="143">
        <v>379.2</v>
      </c>
      <c r="BP628" s="143">
        <v>0.94930000000000003</v>
      </c>
      <c r="BQ628" s="143">
        <v>162402</v>
      </c>
      <c r="BR628" s="143">
        <v>17260</v>
      </c>
      <c r="BS628" s="144">
        <v>0.6714</v>
      </c>
      <c r="BT628" s="142"/>
      <c r="BU628" s="143"/>
      <c r="BV628" s="143"/>
      <c r="BW628" s="143"/>
      <c r="BX628" s="143"/>
      <c r="BY628" s="144"/>
      <c r="BZ628" s="142">
        <v>600.6</v>
      </c>
      <c r="CA628" s="143">
        <v>714</v>
      </c>
      <c r="CB628" s="143">
        <v>1.8487</v>
      </c>
      <c r="CC628" s="143">
        <v>211602</v>
      </c>
      <c r="CD628" s="143">
        <v>19737</v>
      </c>
      <c r="CE628" s="144">
        <v>1.1324000000000001</v>
      </c>
      <c r="CF628" s="142">
        <v>372</v>
      </c>
      <c r="CG628" s="143">
        <v>372</v>
      </c>
      <c r="CH628" s="143">
        <v>0.91010000000000002</v>
      </c>
      <c r="CI628" s="143">
        <v>155484</v>
      </c>
      <c r="CJ628" s="143">
        <v>4777</v>
      </c>
      <c r="CK628" s="144">
        <v>0.61729999999999996</v>
      </c>
      <c r="CL628" s="142">
        <v>373.2</v>
      </c>
      <c r="CM628" s="143">
        <v>373.2</v>
      </c>
      <c r="CN628" s="143">
        <v>0.96599999999999997</v>
      </c>
      <c r="CO628" s="143">
        <v>120888</v>
      </c>
      <c r="CP628" s="143"/>
      <c r="CQ628" s="144">
        <v>0.4657</v>
      </c>
      <c r="CR628" s="142">
        <v>420</v>
      </c>
      <c r="CS628" s="143">
        <v>420</v>
      </c>
      <c r="CT628" s="143">
        <v>0.83930000000000005</v>
      </c>
      <c r="CU628" s="143">
        <v>163296</v>
      </c>
      <c r="CV628" s="143">
        <v>7074</v>
      </c>
      <c r="CW628" s="144">
        <v>0.62260000000000004</v>
      </c>
      <c r="CX628" s="142">
        <v>408</v>
      </c>
      <c r="CY628" s="143">
        <v>408</v>
      </c>
      <c r="CZ628" s="143">
        <v>0.87219999999999998</v>
      </c>
      <c r="DA628" s="143">
        <v>156840</v>
      </c>
      <c r="DB628" s="143"/>
      <c r="DC628" s="144">
        <v>0.59240000000000004</v>
      </c>
      <c r="DD628" s="142">
        <v>342</v>
      </c>
      <c r="DE628" s="143">
        <v>342</v>
      </c>
      <c r="DF628" s="143">
        <v>0.96940000000000004</v>
      </c>
      <c r="DG628" s="143">
        <v>135060</v>
      </c>
      <c r="DH628" s="143"/>
      <c r="DI628" s="144">
        <v>0.56579999999999997</v>
      </c>
    </row>
    <row r="629" spans="1:113">
      <c r="A629" s="137">
        <v>626</v>
      </c>
      <c r="B629" s="138" t="s">
        <v>796</v>
      </c>
      <c r="C629" s="139" t="s">
        <v>2839</v>
      </c>
      <c r="D629" s="140" t="s">
        <v>195</v>
      </c>
      <c r="E629" s="141">
        <v>1055.56</v>
      </c>
      <c r="F629" s="142">
        <v>486</v>
      </c>
      <c r="G629" s="143">
        <v>486</v>
      </c>
      <c r="H629" s="143">
        <v>0.995</v>
      </c>
      <c r="I629" s="143">
        <v>58008</v>
      </c>
      <c r="J629" s="143">
        <v>0</v>
      </c>
      <c r="K629" s="144">
        <v>0.16400000000000001</v>
      </c>
      <c r="L629" s="142">
        <v>444.6</v>
      </c>
      <c r="M629" s="143">
        <v>444.6</v>
      </c>
      <c r="N629" s="143">
        <v>0.995</v>
      </c>
      <c r="O629" s="143">
        <v>75057</v>
      </c>
      <c r="P629" s="143">
        <v>0</v>
      </c>
      <c r="Q629" s="144">
        <v>0.23200000000000001</v>
      </c>
      <c r="R629" s="142">
        <v>538.20000000000005</v>
      </c>
      <c r="S629" s="143">
        <v>538.20000000000005</v>
      </c>
      <c r="T629" s="143">
        <v>0.98899999999999999</v>
      </c>
      <c r="U629" s="143">
        <v>86452</v>
      </c>
      <c r="V629" s="143">
        <v>0</v>
      </c>
      <c r="W629" s="144">
        <v>0.222</v>
      </c>
      <c r="X629" s="142">
        <v>648</v>
      </c>
      <c r="Y629" s="143">
        <v>648</v>
      </c>
      <c r="Z629" s="143">
        <v>0.98199999999999998</v>
      </c>
      <c r="AA629" s="143">
        <v>114866</v>
      </c>
      <c r="AB629" s="143">
        <v>0</v>
      </c>
      <c r="AC629" s="144">
        <v>0.247</v>
      </c>
      <c r="AD629" s="142">
        <v>651.6</v>
      </c>
      <c r="AE629" s="143">
        <v>651.6</v>
      </c>
      <c r="AF629" s="143">
        <v>0.996</v>
      </c>
      <c r="AG629" s="143">
        <v>110352</v>
      </c>
      <c r="AH629" s="143">
        <v>0</v>
      </c>
      <c r="AI629" s="144">
        <v>0.23300000000000001</v>
      </c>
      <c r="AJ629" s="142">
        <v>612</v>
      </c>
      <c r="AK629" s="143">
        <v>612</v>
      </c>
      <c r="AL629" s="143">
        <v>0.98599999999999999</v>
      </c>
      <c r="AM629" s="143">
        <v>119764</v>
      </c>
      <c r="AN629" s="143">
        <v>0</v>
      </c>
      <c r="AO629" s="144">
        <v>0.27200000000000002</v>
      </c>
      <c r="AP629" s="142">
        <v>646.20000000000005</v>
      </c>
      <c r="AQ629" s="143">
        <v>646.20000000000005</v>
      </c>
      <c r="AR629" s="143">
        <v>0.99160000000000004</v>
      </c>
      <c r="AS629" s="143">
        <v>111578</v>
      </c>
      <c r="AT629" s="143"/>
      <c r="AU629" s="144">
        <v>0.23400000000000001</v>
      </c>
      <c r="AV629" s="142">
        <v>694.8</v>
      </c>
      <c r="AW629" s="143">
        <v>694.8</v>
      </c>
      <c r="AX629" s="143">
        <v>0.99529999999999996</v>
      </c>
      <c r="AY629" s="143">
        <v>125721</v>
      </c>
      <c r="AZ629" s="143"/>
      <c r="BA629" s="144">
        <v>0.2525</v>
      </c>
      <c r="BB629" s="142">
        <v>655.20000000000005</v>
      </c>
      <c r="BC629" s="143">
        <v>655.20000000000005</v>
      </c>
      <c r="BD629" s="143">
        <v>0.98599999999999999</v>
      </c>
      <c r="BE629" s="143">
        <v>140186</v>
      </c>
      <c r="BF629" s="143"/>
      <c r="BG629" s="144">
        <v>0.29170000000000001</v>
      </c>
      <c r="BH629" s="142">
        <v>0</v>
      </c>
      <c r="BI629" s="143">
        <v>462.4</v>
      </c>
      <c r="BJ629" s="143">
        <v>0.99219999999999997</v>
      </c>
      <c r="BK629" s="143">
        <v>170518</v>
      </c>
      <c r="BL629" s="143"/>
      <c r="BM629" s="144">
        <v>0.39960000000000001</v>
      </c>
      <c r="BN629" s="142">
        <v>662.4</v>
      </c>
      <c r="BO629" s="143">
        <v>662.4</v>
      </c>
      <c r="BP629" s="143">
        <v>0.99070000000000003</v>
      </c>
      <c r="BQ629" s="143">
        <v>147516</v>
      </c>
      <c r="BR629" s="143"/>
      <c r="BS629" s="144">
        <v>0.33450000000000002</v>
      </c>
      <c r="BT629" s="142"/>
      <c r="BU629" s="143"/>
      <c r="BV629" s="143"/>
      <c r="BW629" s="143"/>
      <c r="BX629" s="143"/>
      <c r="BY629" s="144"/>
      <c r="BZ629" s="142">
        <v>1566</v>
      </c>
      <c r="CA629" s="143">
        <v>1688.896</v>
      </c>
      <c r="CB629" s="143">
        <v>1.9836</v>
      </c>
      <c r="CC629" s="143">
        <v>363358</v>
      </c>
      <c r="CD629" s="143"/>
      <c r="CE629" s="144">
        <v>0.63919999999999999</v>
      </c>
      <c r="CF629" s="142">
        <v>648</v>
      </c>
      <c r="CG629" s="143">
        <v>844.44799999999998</v>
      </c>
      <c r="CH629" s="143">
        <v>0.99409999999999998</v>
      </c>
      <c r="CI629" s="143">
        <v>165038</v>
      </c>
      <c r="CJ629" s="143"/>
      <c r="CK629" s="144">
        <v>0.34439999999999998</v>
      </c>
      <c r="CL629" s="142">
        <v>691.2</v>
      </c>
      <c r="CM629" s="143">
        <v>844.44799999999998</v>
      </c>
      <c r="CN629" s="143">
        <v>0.99209999999999998</v>
      </c>
      <c r="CO629" s="143">
        <v>165655</v>
      </c>
      <c r="CP629" s="143"/>
      <c r="CQ629" s="144">
        <v>0.33550000000000002</v>
      </c>
      <c r="CR629" s="142">
        <v>960</v>
      </c>
      <c r="CS629" s="143">
        <v>960</v>
      </c>
      <c r="CT629" s="143">
        <v>0.9819</v>
      </c>
      <c r="CU629" s="143">
        <v>247511</v>
      </c>
      <c r="CV629" s="143"/>
      <c r="CW629" s="144">
        <v>0.35289999999999999</v>
      </c>
      <c r="CX629" s="142">
        <v>979.2</v>
      </c>
      <c r="CY629" s="143">
        <v>979.2</v>
      </c>
      <c r="CZ629" s="143">
        <v>0.98099999999999998</v>
      </c>
      <c r="DA629" s="143">
        <v>235404</v>
      </c>
      <c r="DB629" s="143"/>
      <c r="DC629" s="144">
        <v>0.32940000000000003</v>
      </c>
      <c r="DD629" s="142">
        <v>928.8</v>
      </c>
      <c r="DE629" s="143">
        <v>928.8</v>
      </c>
      <c r="DF629" s="143">
        <v>0.98529999999999995</v>
      </c>
      <c r="DG629" s="143">
        <v>242597</v>
      </c>
      <c r="DH629" s="143"/>
      <c r="DI629" s="144">
        <v>0.36820000000000003</v>
      </c>
    </row>
    <row r="630" spans="1:113" ht="22.5">
      <c r="A630" s="137">
        <v>627</v>
      </c>
      <c r="B630" s="138" t="s">
        <v>797</v>
      </c>
      <c r="C630" s="139" t="s">
        <v>2840</v>
      </c>
      <c r="D630" s="140" t="s">
        <v>195</v>
      </c>
      <c r="E630" s="141">
        <v>158</v>
      </c>
      <c r="F630" s="142">
        <v>204</v>
      </c>
      <c r="G630" s="143">
        <v>204</v>
      </c>
      <c r="H630" s="143">
        <v>1.423</v>
      </c>
      <c r="I630" s="143">
        <v>67924</v>
      </c>
      <c r="J630" s="143">
        <v>0</v>
      </c>
      <c r="K630" s="144">
        <v>0.32100000000000001</v>
      </c>
      <c r="L630" s="142">
        <v>184</v>
      </c>
      <c r="M630" s="143">
        <v>204</v>
      </c>
      <c r="N630" s="143">
        <v>0.85499999999999998</v>
      </c>
      <c r="O630" s="143">
        <v>50344</v>
      </c>
      <c r="P630" s="143">
        <v>0</v>
      </c>
      <c r="Q630" s="144">
        <v>0.438</v>
      </c>
      <c r="R630" s="142">
        <v>208</v>
      </c>
      <c r="S630" s="143">
        <v>207.8</v>
      </c>
      <c r="T630" s="143">
        <v>0.90700000000000003</v>
      </c>
      <c r="U630" s="143">
        <v>52608</v>
      </c>
      <c r="V630" s="143">
        <v>0</v>
      </c>
      <c r="W630" s="144">
        <v>0.38200000000000001</v>
      </c>
      <c r="X630" s="142">
        <v>160.4</v>
      </c>
      <c r="Y630" s="143">
        <v>160.4</v>
      </c>
      <c r="Z630" s="143">
        <v>0.97199999999999998</v>
      </c>
      <c r="AA630" s="143">
        <v>54480</v>
      </c>
      <c r="AB630" s="143">
        <v>0</v>
      </c>
      <c r="AC630" s="144">
        <v>0.47899999999999998</v>
      </c>
      <c r="AD630" s="142">
        <v>172.8</v>
      </c>
      <c r="AE630" s="143">
        <v>172.8</v>
      </c>
      <c r="AF630" s="143">
        <v>0.94699999999999995</v>
      </c>
      <c r="AG630" s="143">
        <v>57748</v>
      </c>
      <c r="AH630" s="143">
        <v>0</v>
      </c>
      <c r="AI630" s="144">
        <v>0.48299999999999998</v>
      </c>
      <c r="AJ630" s="142">
        <v>12.4</v>
      </c>
      <c r="AK630" s="143">
        <v>126.4</v>
      </c>
      <c r="AL630" s="143">
        <v>0.90600000000000003</v>
      </c>
      <c r="AM630" s="143">
        <v>50876</v>
      </c>
      <c r="AN630" s="143">
        <v>46001</v>
      </c>
      <c r="AO630" s="144">
        <v>6.2039999999999997</v>
      </c>
      <c r="AP630" s="142">
        <v>54</v>
      </c>
      <c r="AQ630" s="143">
        <v>126.4</v>
      </c>
      <c r="AR630" s="143">
        <v>0.55310000000000004</v>
      </c>
      <c r="AS630" s="143">
        <v>6440</v>
      </c>
      <c r="AT630" s="143"/>
      <c r="AU630" s="144">
        <v>0.2898</v>
      </c>
      <c r="AV630" s="142">
        <v>59.2</v>
      </c>
      <c r="AW630" s="143">
        <v>126.4</v>
      </c>
      <c r="AX630" s="143">
        <v>0.37709999999999999</v>
      </c>
      <c r="AY630" s="143">
        <v>6096</v>
      </c>
      <c r="AZ630" s="143"/>
      <c r="BA630" s="144">
        <v>0.37930000000000003</v>
      </c>
      <c r="BB630" s="142">
        <v>40</v>
      </c>
      <c r="BC630" s="143">
        <v>126.4</v>
      </c>
      <c r="BD630" s="143">
        <v>0.441</v>
      </c>
      <c r="BE630" s="143">
        <v>9076</v>
      </c>
      <c r="BF630" s="143">
        <v>1202</v>
      </c>
      <c r="BG630" s="144">
        <v>0.6915</v>
      </c>
      <c r="BH630" s="142">
        <v>240</v>
      </c>
      <c r="BI630" s="143">
        <v>240</v>
      </c>
      <c r="BJ630" s="143">
        <v>0.64359999999999995</v>
      </c>
      <c r="BK630" s="143">
        <v>46372</v>
      </c>
      <c r="BL630" s="143"/>
      <c r="BM630" s="144">
        <v>0.40350000000000003</v>
      </c>
      <c r="BN630" s="142">
        <v>180</v>
      </c>
      <c r="BO630" s="143">
        <v>180</v>
      </c>
      <c r="BP630" s="143">
        <v>0.91959999999999997</v>
      </c>
      <c r="BQ630" s="143">
        <v>36348</v>
      </c>
      <c r="BR630" s="143"/>
      <c r="BS630" s="144">
        <v>0.32679999999999998</v>
      </c>
      <c r="BT630" s="142"/>
      <c r="BU630" s="143"/>
      <c r="BV630" s="143"/>
      <c r="BW630" s="143"/>
      <c r="BX630" s="143"/>
      <c r="BY630" s="144"/>
      <c r="BZ630" s="142">
        <v>346.4</v>
      </c>
      <c r="CA630" s="143">
        <v>346.4</v>
      </c>
      <c r="CB630" s="143">
        <v>1.6388</v>
      </c>
      <c r="CC630" s="143">
        <v>42944</v>
      </c>
      <c r="CD630" s="143"/>
      <c r="CE630" s="144">
        <v>0.40180000000000005</v>
      </c>
      <c r="CF630" s="142">
        <v>204.8</v>
      </c>
      <c r="CG630" s="143">
        <v>204.8</v>
      </c>
      <c r="CH630" s="143">
        <v>0.91910000000000003</v>
      </c>
      <c r="CI630" s="143">
        <v>27476</v>
      </c>
      <c r="CJ630" s="143"/>
      <c r="CK630" s="144">
        <v>0.19620000000000001</v>
      </c>
      <c r="CL630" s="142">
        <v>201.2</v>
      </c>
      <c r="CM630" s="143">
        <v>201.2</v>
      </c>
      <c r="CN630" s="143">
        <v>0.91359999999999997</v>
      </c>
      <c r="CO630" s="143">
        <v>38992</v>
      </c>
      <c r="CP630" s="143"/>
      <c r="CQ630" s="144">
        <v>0.29459999999999997</v>
      </c>
      <c r="CR630" s="142">
        <v>216</v>
      </c>
      <c r="CS630" s="143">
        <v>216</v>
      </c>
      <c r="CT630" s="143">
        <v>0.91539999999999999</v>
      </c>
      <c r="CU630" s="143">
        <v>43740</v>
      </c>
      <c r="CV630" s="143"/>
      <c r="CW630" s="144">
        <v>0.29730000000000001</v>
      </c>
      <c r="CX630" s="142">
        <v>219.2</v>
      </c>
      <c r="CY630" s="143">
        <v>219.2</v>
      </c>
      <c r="CZ630" s="143">
        <v>0.92410000000000003</v>
      </c>
      <c r="DA630" s="143">
        <v>58668</v>
      </c>
      <c r="DB630" s="143"/>
      <c r="DC630" s="144">
        <v>0.38929999999999998</v>
      </c>
      <c r="DD630" s="142">
        <v>234.4</v>
      </c>
      <c r="DE630" s="143">
        <v>234.4</v>
      </c>
      <c r="DF630" s="143">
        <v>0.92559999999999998</v>
      </c>
      <c r="DG630" s="143">
        <v>56928</v>
      </c>
      <c r="DH630" s="143"/>
      <c r="DI630" s="144">
        <v>0.3644</v>
      </c>
    </row>
    <row r="631" spans="1:113">
      <c r="A631" s="137">
        <v>628</v>
      </c>
      <c r="B631" s="138" t="s">
        <v>798</v>
      </c>
      <c r="C631" s="139" t="s">
        <v>2841</v>
      </c>
      <c r="D631" s="140" t="s">
        <v>195</v>
      </c>
      <c r="E631" s="141">
        <v>130</v>
      </c>
      <c r="F631" s="142"/>
      <c r="G631" s="143"/>
      <c r="H631" s="143"/>
      <c r="I631" s="143"/>
      <c r="J631" s="143"/>
      <c r="K631" s="144"/>
      <c r="L631" s="142"/>
      <c r="M631" s="143"/>
      <c r="N631" s="143"/>
      <c r="O631" s="143"/>
      <c r="P631" s="143"/>
      <c r="Q631" s="144"/>
      <c r="R631" s="142"/>
      <c r="S631" s="143"/>
      <c r="T631" s="143"/>
      <c r="U631" s="143"/>
      <c r="V631" s="143"/>
      <c r="W631" s="144"/>
      <c r="X631" s="142"/>
      <c r="Y631" s="143"/>
      <c r="Z631" s="143"/>
      <c r="AA631" s="143"/>
      <c r="AB631" s="143"/>
      <c r="AC631" s="144"/>
      <c r="AD631" s="142"/>
      <c r="AE631" s="143"/>
      <c r="AF631" s="143"/>
      <c r="AG631" s="143"/>
      <c r="AH631" s="143"/>
      <c r="AI631" s="144"/>
      <c r="AJ631" s="142"/>
      <c r="AK631" s="143"/>
      <c r="AL631" s="143"/>
      <c r="AM631" s="143"/>
      <c r="AN631" s="143"/>
      <c r="AO631" s="144"/>
      <c r="AP631" s="142">
        <v>34.799999999999997</v>
      </c>
      <c r="AQ631" s="143">
        <v>104</v>
      </c>
      <c r="AR631" s="143">
        <v>0.44579999999999997</v>
      </c>
      <c r="AS631" s="143">
        <v>979</v>
      </c>
      <c r="AT631" s="143"/>
      <c r="AU631" s="144">
        <v>8.48E-2</v>
      </c>
      <c r="AV631" s="142">
        <v>50.8</v>
      </c>
      <c r="AW631" s="143">
        <v>104</v>
      </c>
      <c r="AX631" s="143">
        <v>0.51419999999999999</v>
      </c>
      <c r="AY631" s="143">
        <v>2747</v>
      </c>
      <c r="AZ631" s="143"/>
      <c r="BA631" s="144">
        <v>0.14610000000000001</v>
      </c>
      <c r="BB631" s="142">
        <v>39.6</v>
      </c>
      <c r="BC631" s="143">
        <v>104</v>
      </c>
      <c r="BD631" s="143">
        <v>0.5071</v>
      </c>
      <c r="BE631" s="143">
        <v>2934</v>
      </c>
      <c r="BF631" s="143"/>
      <c r="BG631" s="144">
        <v>0.19639999999999999</v>
      </c>
      <c r="BH631" s="142">
        <v>57.6</v>
      </c>
      <c r="BI631" s="143">
        <v>104</v>
      </c>
      <c r="BJ631" s="143">
        <v>0.54569999999999996</v>
      </c>
      <c r="BK631" s="143">
        <v>4146</v>
      </c>
      <c r="BL631" s="143"/>
      <c r="BM631" s="144">
        <v>0.17730000000000001</v>
      </c>
      <c r="BN631" s="142">
        <v>36</v>
      </c>
      <c r="BO631" s="143">
        <v>104</v>
      </c>
      <c r="BP631" s="143">
        <v>0.80549999999999999</v>
      </c>
      <c r="BQ631" s="143">
        <v>4844</v>
      </c>
      <c r="BR631" s="143"/>
      <c r="BS631" s="144">
        <v>0.24859999999999999</v>
      </c>
      <c r="BT631" s="142"/>
      <c r="BU631" s="143"/>
      <c r="BV631" s="143"/>
      <c r="BW631" s="143"/>
      <c r="BX631" s="143"/>
      <c r="BY631" s="144"/>
      <c r="BZ631" s="142">
        <v>72.400000000000006</v>
      </c>
      <c r="CA631" s="143">
        <v>208</v>
      </c>
      <c r="CB631" s="143">
        <v>1.8164</v>
      </c>
      <c r="CC631" s="143">
        <v>11245</v>
      </c>
      <c r="CD631" s="143"/>
      <c r="CE631" s="144">
        <v>0.46970000000000001</v>
      </c>
      <c r="CF631" s="142">
        <v>22.8</v>
      </c>
      <c r="CG631" s="143">
        <v>104</v>
      </c>
      <c r="CH631" s="143">
        <v>0.94610000000000005</v>
      </c>
      <c r="CI631" s="143">
        <v>2351</v>
      </c>
      <c r="CJ631" s="143"/>
      <c r="CK631" s="144">
        <v>0.14649999999999999</v>
      </c>
      <c r="CL631" s="142">
        <v>27.6</v>
      </c>
      <c r="CM631" s="143">
        <v>104</v>
      </c>
      <c r="CN631" s="143">
        <v>0.73040000000000005</v>
      </c>
      <c r="CO631" s="143">
        <v>3371</v>
      </c>
      <c r="CP631" s="143"/>
      <c r="CQ631" s="144">
        <v>0.23219999999999999</v>
      </c>
      <c r="CR631" s="142">
        <v>37.6</v>
      </c>
      <c r="CS631" s="143">
        <v>104</v>
      </c>
      <c r="CT631" s="143">
        <v>0.78959999999999997</v>
      </c>
      <c r="CU631" s="143">
        <v>4973</v>
      </c>
      <c r="CV631" s="143"/>
      <c r="CW631" s="144">
        <v>0.22509999999999999</v>
      </c>
      <c r="CX631" s="142">
        <v>36</v>
      </c>
      <c r="CY631" s="143">
        <v>104</v>
      </c>
      <c r="CZ631" s="143">
        <v>0.81440000000000001</v>
      </c>
      <c r="DA631" s="143">
        <v>5695</v>
      </c>
      <c r="DB631" s="143"/>
      <c r="DC631" s="144">
        <v>0.2611</v>
      </c>
      <c r="DD631" s="142">
        <v>61.6</v>
      </c>
      <c r="DE631" s="143">
        <v>104</v>
      </c>
      <c r="DF631" s="143">
        <v>0.66290000000000004</v>
      </c>
      <c r="DG631" s="143">
        <v>4865</v>
      </c>
      <c r="DH631" s="143"/>
      <c r="DI631" s="144">
        <v>0.16550000000000001</v>
      </c>
    </row>
    <row r="632" spans="1:113">
      <c r="A632" s="137">
        <v>629</v>
      </c>
      <c r="B632" s="138" t="s">
        <v>799</v>
      </c>
      <c r="C632" s="139" t="s">
        <v>2842</v>
      </c>
      <c r="D632" s="140" t="s">
        <v>195</v>
      </c>
      <c r="E632" s="141">
        <v>132</v>
      </c>
      <c r="F632" s="142">
        <v>8.4</v>
      </c>
      <c r="G632" s="143">
        <v>10.9</v>
      </c>
      <c r="H632" s="143">
        <v>0.77100000000000002</v>
      </c>
      <c r="I632" s="143">
        <v>2045</v>
      </c>
      <c r="J632" s="143">
        <v>0</v>
      </c>
      <c r="K632" s="144">
        <v>0.433</v>
      </c>
      <c r="L632" s="142">
        <v>24.48</v>
      </c>
      <c r="M632" s="143">
        <v>24.48</v>
      </c>
      <c r="N632" s="143">
        <v>0.90200000000000002</v>
      </c>
      <c r="O632" s="143">
        <v>3828</v>
      </c>
      <c r="P632" s="143">
        <v>0</v>
      </c>
      <c r="Q632" s="144">
        <v>0.23699999999999999</v>
      </c>
      <c r="R632" s="142">
        <v>58.56</v>
      </c>
      <c r="S632" s="143">
        <v>105.6</v>
      </c>
      <c r="T632" s="143">
        <v>0.90900000000000003</v>
      </c>
      <c r="U632" s="143">
        <v>11038</v>
      </c>
      <c r="V632" s="143">
        <v>0</v>
      </c>
      <c r="W632" s="144">
        <v>0.28399999999999997</v>
      </c>
      <c r="X632" s="142">
        <v>51.68</v>
      </c>
      <c r="Y632" s="143">
        <v>105.6</v>
      </c>
      <c r="Z632" s="143">
        <v>0.91200000000000003</v>
      </c>
      <c r="AA632" s="143">
        <v>5061</v>
      </c>
      <c r="AB632" s="143">
        <v>0</v>
      </c>
      <c r="AC632" s="144">
        <v>0.14699999999999999</v>
      </c>
      <c r="AD632" s="142">
        <v>48.48</v>
      </c>
      <c r="AE632" s="143">
        <v>105.6</v>
      </c>
      <c r="AF632" s="143">
        <v>0.88100000000000001</v>
      </c>
      <c r="AG632" s="143">
        <v>5799</v>
      </c>
      <c r="AH632" s="143">
        <v>0</v>
      </c>
      <c r="AI632" s="144">
        <v>0.186</v>
      </c>
      <c r="AJ632" s="142">
        <v>48.64</v>
      </c>
      <c r="AK632" s="143">
        <v>105.6</v>
      </c>
      <c r="AL632" s="143">
        <v>0.90800000000000003</v>
      </c>
      <c r="AM632" s="143">
        <v>10155</v>
      </c>
      <c r="AN632" s="143">
        <v>0</v>
      </c>
      <c r="AO632" s="144">
        <v>0.315</v>
      </c>
      <c r="AP632" s="142">
        <v>44.96</v>
      </c>
      <c r="AQ632" s="143">
        <v>105.6</v>
      </c>
      <c r="AR632" s="143">
        <v>0.91749999999999998</v>
      </c>
      <c r="AS632" s="143">
        <v>7642</v>
      </c>
      <c r="AT632" s="143"/>
      <c r="AU632" s="144">
        <v>0.249</v>
      </c>
      <c r="AV632" s="142">
        <v>43.04</v>
      </c>
      <c r="AW632" s="143">
        <v>105.6</v>
      </c>
      <c r="AX632" s="143">
        <v>0.92279999999999995</v>
      </c>
      <c r="AY632" s="143">
        <v>8680</v>
      </c>
      <c r="AZ632" s="143"/>
      <c r="BA632" s="144">
        <v>0.30349999999999999</v>
      </c>
      <c r="BB632" s="142">
        <v>49.28</v>
      </c>
      <c r="BC632" s="143">
        <v>105.6</v>
      </c>
      <c r="BD632" s="143">
        <v>0.95669999999999999</v>
      </c>
      <c r="BE632" s="143">
        <v>7979</v>
      </c>
      <c r="BF632" s="143"/>
      <c r="BG632" s="144">
        <v>0.22750000000000001</v>
      </c>
      <c r="BH632" s="142">
        <v>84.8</v>
      </c>
      <c r="BI632" s="143">
        <v>105.6</v>
      </c>
      <c r="BJ632" s="143">
        <v>0.95730000000000004</v>
      </c>
      <c r="BK632" s="143">
        <v>8572</v>
      </c>
      <c r="BL632" s="143"/>
      <c r="BM632" s="144">
        <v>0.1419</v>
      </c>
      <c r="BN632" s="142">
        <v>72.64</v>
      </c>
      <c r="BO632" s="143">
        <v>105.6</v>
      </c>
      <c r="BP632" s="143">
        <v>0.9718</v>
      </c>
      <c r="BQ632" s="143">
        <v>7139</v>
      </c>
      <c r="BR632" s="143"/>
      <c r="BS632" s="144">
        <v>0.15049999999999999</v>
      </c>
      <c r="BT632" s="142"/>
      <c r="BU632" s="143"/>
      <c r="BV632" s="143"/>
      <c r="BW632" s="143"/>
      <c r="BX632" s="143"/>
      <c r="BY632" s="144"/>
      <c r="BZ632" s="142">
        <v>153.92000000000002</v>
      </c>
      <c r="CA632" s="143">
        <v>211.2</v>
      </c>
      <c r="CB632" s="143">
        <v>1.8843000000000001</v>
      </c>
      <c r="CC632" s="143">
        <v>23226</v>
      </c>
      <c r="CD632" s="143"/>
      <c r="CE632" s="144">
        <v>0.45169999999999999</v>
      </c>
      <c r="CF632" s="142">
        <v>61.6</v>
      </c>
      <c r="CG632" s="143">
        <v>105.6</v>
      </c>
      <c r="CH632" s="143">
        <v>0.92879999999999996</v>
      </c>
      <c r="CI632" s="143">
        <v>979</v>
      </c>
      <c r="CJ632" s="143"/>
      <c r="CK632" s="144">
        <v>2.3E-2</v>
      </c>
      <c r="CL632" s="142">
        <v>52</v>
      </c>
      <c r="CM632" s="143">
        <v>105.6</v>
      </c>
      <c r="CN632" s="143">
        <v>0.91749999999999998</v>
      </c>
      <c r="CO632" s="143">
        <v>545</v>
      </c>
      <c r="CP632" s="143"/>
      <c r="CQ632" s="144">
        <v>1.5900000000000001E-2</v>
      </c>
      <c r="CR632" s="142">
        <v>61.76</v>
      </c>
      <c r="CS632" s="143">
        <v>105.6</v>
      </c>
      <c r="CT632" s="143">
        <v>0.92559999999999998</v>
      </c>
      <c r="CU632" s="143">
        <v>10022</v>
      </c>
      <c r="CV632" s="143"/>
      <c r="CW632" s="144">
        <v>0.2356</v>
      </c>
      <c r="CX632" s="142">
        <v>0</v>
      </c>
      <c r="CY632" s="143">
        <v>105.6</v>
      </c>
      <c r="CZ632" s="143">
        <v>0.92559999999999998</v>
      </c>
      <c r="DA632" s="143"/>
      <c r="DB632" s="143"/>
      <c r="DC632" s="144">
        <v>0.11020000000000001</v>
      </c>
      <c r="DD632" s="142">
        <v>45.27</v>
      </c>
      <c r="DE632" s="143">
        <v>211.2</v>
      </c>
      <c r="DF632" s="143">
        <v>1.8698999999999999</v>
      </c>
      <c r="DG632" s="143">
        <v>20190</v>
      </c>
      <c r="DH632" s="143"/>
      <c r="DI632" s="144">
        <v>0.44230000000000003</v>
      </c>
    </row>
    <row r="633" spans="1:113">
      <c r="A633" s="137">
        <v>630</v>
      </c>
      <c r="B633" s="138" t="s">
        <v>800</v>
      </c>
      <c r="C633" s="139" t="s">
        <v>2843</v>
      </c>
      <c r="D633" s="140" t="s">
        <v>195</v>
      </c>
      <c r="E633" s="141">
        <v>650</v>
      </c>
      <c r="F633" s="145">
        <v>52.2</v>
      </c>
      <c r="G633" s="146">
        <v>52.38</v>
      </c>
      <c r="H633" s="146">
        <v>0.93899999999999995</v>
      </c>
      <c r="I633" s="146">
        <v>18153</v>
      </c>
      <c r="J633" s="146">
        <v>0</v>
      </c>
      <c r="K633" s="147">
        <v>0.50700000000000001</v>
      </c>
      <c r="L633" s="145">
        <v>62.1</v>
      </c>
      <c r="M633" s="146">
        <v>61.74</v>
      </c>
      <c r="N633" s="146">
        <v>0.95799999999999996</v>
      </c>
      <c r="O633" s="146">
        <v>21294</v>
      </c>
      <c r="P633" s="146">
        <v>0</v>
      </c>
      <c r="Q633" s="147">
        <v>0.49</v>
      </c>
      <c r="R633" s="145">
        <v>62.1</v>
      </c>
      <c r="S633" s="146">
        <v>520</v>
      </c>
      <c r="T633" s="146">
        <v>0.94499999999999995</v>
      </c>
      <c r="U633" s="146">
        <v>19611</v>
      </c>
      <c r="V633" s="146">
        <v>0</v>
      </c>
      <c r="W633" s="147">
        <v>0.45800000000000002</v>
      </c>
      <c r="X633" s="145">
        <v>58.5</v>
      </c>
      <c r="Y633" s="146">
        <v>520</v>
      </c>
      <c r="Z633" s="146">
        <v>0.95799999999999996</v>
      </c>
      <c r="AA633" s="146">
        <v>23319</v>
      </c>
      <c r="AB633" s="146">
        <v>0</v>
      </c>
      <c r="AC633" s="147">
        <v>0.56999999999999995</v>
      </c>
      <c r="AD633" s="145">
        <v>55.8</v>
      </c>
      <c r="AE633" s="146">
        <v>520</v>
      </c>
      <c r="AF633" s="146">
        <v>0.95</v>
      </c>
      <c r="AG633" s="146">
        <v>20052</v>
      </c>
      <c r="AH633" s="146">
        <v>0</v>
      </c>
      <c r="AI633" s="147">
        <v>0.51800000000000002</v>
      </c>
      <c r="AJ633" s="145">
        <v>52.2</v>
      </c>
      <c r="AK633" s="146">
        <v>520</v>
      </c>
      <c r="AL633" s="146">
        <v>0.94699999999999995</v>
      </c>
      <c r="AM633" s="146">
        <v>16371</v>
      </c>
      <c r="AN633" s="146">
        <v>0</v>
      </c>
      <c r="AO633" s="147">
        <v>0.45400000000000001</v>
      </c>
      <c r="AP633" s="145">
        <v>54</v>
      </c>
      <c r="AQ633" s="146">
        <v>520</v>
      </c>
      <c r="AR633" s="146">
        <v>0.91930000000000001</v>
      </c>
      <c r="AS633" s="146">
        <v>13950</v>
      </c>
      <c r="AT633" s="146"/>
      <c r="AU633" s="147">
        <v>0.37769999999999998</v>
      </c>
      <c r="AV633" s="145">
        <v>54</v>
      </c>
      <c r="AW633" s="146">
        <v>520</v>
      </c>
      <c r="AX633" s="146">
        <v>0.89200000000000002</v>
      </c>
      <c r="AY633" s="146">
        <v>12789</v>
      </c>
      <c r="AZ633" s="146"/>
      <c r="BA633" s="147">
        <v>0.36880000000000002</v>
      </c>
      <c r="BB633" s="145">
        <v>36</v>
      </c>
      <c r="BC633" s="146">
        <v>520</v>
      </c>
      <c r="BD633" s="146">
        <v>0.91290000000000004</v>
      </c>
      <c r="BE633" s="146">
        <v>14238</v>
      </c>
      <c r="BF633" s="146"/>
      <c r="BG633" s="147">
        <v>0.58230000000000004</v>
      </c>
      <c r="BH633" s="145">
        <v>45</v>
      </c>
      <c r="BI633" s="146">
        <v>520</v>
      </c>
      <c r="BJ633" s="146">
        <v>0.90610000000000002</v>
      </c>
      <c r="BK633" s="146">
        <v>14409</v>
      </c>
      <c r="BL633" s="146"/>
      <c r="BM633" s="147">
        <v>0.47499999999999998</v>
      </c>
      <c r="BN633" s="145">
        <v>43.2</v>
      </c>
      <c r="BO633" s="146">
        <v>520</v>
      </c>
      <c r="BP633" s="146">
        <v>0.90290000000000004</v>
      </c>
      <c r="BQ633" s="146">
        <v>15561</v>
      </c>
      <c r="BR633" s="146"/>
      <c r="BS633" s="147">
        <v>0.59370000000000001</v>
      </c>
      <c r="BT633" s="145"/>
      <c r="BU633" s="146"/>
      <c r="BV633" s="146"/>
      <c r="BW633" s="146"/>
      <c r="BX633" s="146"/>
      <c r="BY633" s="147"/>
      <c r="BZ633" s="145">
        <v>87.3</v>
      </c>
      <c r="CA633" s="146">
        <v>1040</v>
      </c>
      <c r="CB633" s="146">
        <v>1.9076</v>
      </c>
      <c r="CC633" s="146">
        <v>32508</v>
      </c>
      <c r="CD633" s="146"/>
      <c r="CE633" s="147">
        <v>1.0594000000000001</v>
      </c>
      <c r="CF633" s="145">
        <v>45.72</v>
      </c>
      <c r="CG633" s="146">
        <v>520</v>
      </c>
      <c r="CH633" s="146">
        <v>0.96109999999999995</v>
      </c>
      <c r="CI633" s="146">
        <v>16434</v>
      </c>
      <c r="CJ633" s="146"/>
      <c r="CK633" s="147">
        <v>0.50270000000000004</v>
      </c>
      <c r="CL633" s="145">
        <v>45</v>
      </c>
      <c r="CM633" s="146">
        <v>520</v>
      </c>
      <c r="CN633" s="146">
        <v>0.93720000000000003</v>
      </c>
      <c r="CO633" s="146">
        <v>16128</v>
      </c>
      <c r="CP633" s="146"/>
      <c r="CQ633" s="147">
        <v>0.53110000000000002</v>
      </c>
      <c r="CR633" s="145">
        <v>41.4</v>
      </c>
      <c r="CS633" s="146">
        <v>520</v>
      </c>
      <c r="CT633" s="146">
        <v>0.91180000000000005</v>
      </c>
      <c r="CU633" s="146">
        <v>16650</v>
      </c>
      <c r="CV633" s="146"/>
      <c r="CW633" s="147">
        <v>0.59289999999999998</v>
      </c>
      <c r="CX633" s="145">
        <v>45</v>
      </c>
      <c r="CY633" s="146">
        <v>520</v>
      </c>
      <c r="CZ633" s="146">
        <v>0.91310000000000002</v>
      </c>
      <c r="DA633" s="146">
        <v>17595</v>
      </c>
      <c r="DB633" s="146"/>
      <c r="DC633" s="147">
        <v>0.57550000000000001</v>
      </c>
      <c r="DD633" s="145">
        <v>43.2</v>
      </c>
      <c r="DE633" s="146">
        <v>520</v>
      </c>
      <c r="DF633" s="146">
        <v>0.88919999999999999</v>
      </c>
      <c r="DG633" s="146">
        <v>13725</v>
      </c>
      <c r="DH633" s="146"/>
      <c r="DI633" s="147">
        <v>0.49619999999999997</v>
      </c>
    </row>
    <row r="634" spans="1:113">
      <c r="A634" s="137">
        <v>631</v>
      </c>
      <c r="B634" s="138" t="s">
        <v>801</v>
      </c>
      <c r="C634" s="139" t="s">
        <v>2844</v>
      </c>
      <c r="D634" s="140" t="s">
        <v>195</v>
      </c>
      <c r="E634" s="141">
        <v>155.6</v>
      </c>
      <c r="F634" s="142">
        <v>27</v>
      </c>
      <c r="G634" s="143">
        <v>27</v>
      </c>
      <c r="H634" s="143">
        <v>0.73699999999999999</v>
      </c>
      <c r="I634" s="143">
        <v>2520</v>
      </c>
      <c r="J634" s="143">
        <v>0</v>
      </c>
      <c r="K634" s="144">
        <v>0.17299999999999999</v>
      </c>
      <c r="L634" s="142">
        <v>0</v>
      </c>
      <c r="M634" s="143">
        <v>27</v>
      </c>
      <c r="N634" s="143">
        <v>0.92</v>
      </c>
      <c r="O634" s="143">
        <v>2520</v>
      </c>
      <c r="P634" s="143">
        <v>0</v>
      </c>
      <c r="Q634" s="144">
        <v>0.17299999999999999</v>
      </c>
      <c r="R634" s="142">
        <v>0</v>
      </c>
      <c r="S634" s="143">
        <v>124.44</v>
      </c>
      <c r="T634" s="143">
        <v>0.92</v>
      </c>
      <c r="U634" s="143">
        <v>2520</v>
      </c>
      <c r="V634" s="143">
        <v>0</v>
      </c>
      <c r="W634" s="144">
        <v>0.17299999999999999</v>
      </c>
      <c r="X634" s="142">
        <v>0</v>
      </c>
      <c r="Y634" s="143">
        <v>124.48</v>
      </c>
      <c r="Z634" s="143">
        <v>0.92</v>
      </c>
      <c r="AA634" s="143">
        <v>2520</v>
      </c>
      <c r="AB634" s="143">
        <v>2274</v>
      </c>
      <c r="AC634" s="144">
        <v>0.17299999999999999</v>
      </c>
      <c r="AD634" s="142">
        <v>11.4</v>
      </c>
      <c r="AE634" s="143">
        <v>124.48</v>
      </c>
      <c r="AF634" s="143">
        <v>0.73399999999999999</v>
      </c>
      <c r="AG634" s="143">
        <v>9420</v>
      </c>
      <c r="AH634" s="143">
        <v>5705</v>
      </c>
      <c r="AI634" s="144">
        <v>1.542</v>
      </c>
      <c r="AJ634" s="142">
        <v>21.6</v>
      </c>
      <c r="AK634" s="143">
        <v>124.48</v>
      </c>
      <c r="AL634" s="143">
        <v>0.73199999999999998</v>
      </c>
      <c r="AM634" s="143">
        <v>5580</v>
      </c>
      <c r="AN634" s="143">
        <v>0</v>
      </c>
      <c r="AO634" s="144">
        <v>0.48299999999999998</v>
      </c>
      <c r="AP634" s="142">
        <v>18</v>
      </c>
      <c r="AQ634" s="143">
        <v>124.48</v>
      </c>
      <c r="AR634" s="143">
        <v>0.87639999999999996</v>
      </c>
      <c r="AS634" s="143">
        <v>8382</v>
      </c>
      <c r="AT634" s="143">
        <v>1340</v>
      </c>
      <c r="AU634" s="144">
        <v>0.71419999999999995</v>
      </c>
      <c r="AV634" s="142">
        <v>18</v>
      </c>
      <c r="AW634" s="143">
        <v>124.48</v>
      </c>
      <c r="AX634" s="143">
        <v>0.90780000000000005</v>
      </c>
      <c r="AY634" s="143">
        <v>7860</v>
      </c>
      <c r="AZ634" s="143">
        <v>801</v>
      </c>
      <c r="BA634" s="144">
        <v>0.66810000000000003</v>
      </c>
      <c r="BB634" s="142">
        <v>0</v>
      </c>
      <c r="BC634" s="143">
        <v>124.48</v>
      </c>
      <c r="BD634" s="143">
        <v>0.86180000000000001</v>
      </c>
      <c r="BE634" s="143">
        <v>2664</v>
      </c>
      <c r="BF634" s="143"/>
      <c r="BG634" s="144">
        <v>2.6700000000000002E-2</v>
      </c>
      <c r="BH634" s="142">
        <v>0</v>
      </c>
      <c r="BI634" s="143">
        <v>124.48</v>
      </c>
      <c r="BJ634" s="143">
        <v>0.91069999999999995</v>
      </c>
      <c r="BK634" s="143">
        <v>7980</v>
      </c>
      <c r="BL634" s="143"/>
      <c r="BM634" s="144">
        <v>7.5700000000000003E-2</v>
      </c>
      <c r="BN634" s="142">
        <v>3.6</v>
      </c>
      <c r="BO634" s="143">
        <v>124.48</v>
      </c>
      <c r="BP634" s="143">
        <v>0.92720000000000002</v>
      </c>
      <c r="BQ634" s="143">
        <v>9900</v>
      </c>
      <c r="BR634" s="143">
        <v>8554</v>
      </c>
      <c r="BS634" s="144">
        <v>4.4135999999999997</v>
      </c>
      <c r="BT634" s="142"/>
      <c r="BU634" s="143"/>
      <c r="BV634" s="143"/>
      <c r="BW634" s="143"/>
      <c r="BX634" s="143"/>
      <c r="BY634" s="144"/>
      <c r="BZ634" s="142">
        <v>84</v>
      </c>
      <c r="CA634" s="143">
        <v>248.96</v>
      </c>
      <c r="CB634" s="143">
        <v>1.9338000000000002</v>
      </c>
      <c r="CC634" s="143">
        <v>39654</v>
      </c>
      <c r="CD634" s="143">
        <v>4032</v>
      </c>
      <c r="CE634" s="144">
        <v>1.3327</v>
      </c>
      <c r="CF634" s="142">
        <v>28.98</v>
      </c>
      <c r="CG634" s="143">
        <v>124.48</v>
      </c>
      <c r="CH634" s="143">
        <v>0.96020000000000005</v>
      </c>
      <c r="CI634" s="143"/>
      <c r="CJ634" s="143">
        <v>5621</v>
      </c>
      <c r="CK634" s="144">
        <v>0.86070000000000002</v>
      </c>
      <c r="CL634" s="142">
        <v>24</v>
      </c>
      <c r="CM634" s="143">
        <v>124.48</v>
      </c>
      <c r="CN634" s="143">
        <v>0.82869999999999999</v>
      </c>
      <c r="CO634" s="143">
        <v>7320</v>
      </c>
      <c r="CP634" s="143"/>
      <c r="CQ634" s="144">
        <v>0.21060000000000001</v>
      </c>
      <c r="CR634" s="142">
        <v>0</v>
      </c>
      <c r="CS634" s="143">
        <v>124.48</v>
      </c>
      <c r="CT634" s="143">
        <v>0.86750000000000005</v>
      </c>
      <c r="CU634" s="143">
        <v>7860</v>
      </c>
      <c r="CV634" s="143"/>
      <c r="CW634" s="144">
        <v>7.8299999999999995E-2</v>
      </c>
      <c r="CX634" s="142">
        <v>0</v>
      </c>
      <c r="CY634" s="143">
        <v>124.48</v>
      </c>
      <c r="CZ634" s="143">
        <v>0.90739999999999998</v>
      </c>
      <c r="DA634" s="143">
        <v>2510</v>
      </c>
      <c r="DB634" s="143"/>
      <c r="DC634" s="144">
        <v>0</v>
      </c>
      <c r="DD634" s="142">
        <v>2</v>
      </c>
      <c r="DE634" s="143">
        <v>124.48</v>
      </c>
      <c r="DF634" s="143">
        <v>0.92320000000000002</v>
      </c>
      <c r="DG634" s="143">
        <v>2620</v>
      </c>
      <c r="DH634" s="143"/>
      <c r="DI634" s="144">
        <v>0</v>
      </c>
    </row>
    <row r="635" spans="1:113">
      <c r="A635" s="137">
        <v>632</v>
      </c>
      <c r="B635" s="138" t="s">
        <v>802</v>
      </c>
      <c r="C635" s="139" t="s">
        <v>2845</v>
      </c>
      <c r="D635" s="140" t="s">
        <v>195</v>
      </c>
      <c r="E635" s="141">
        <v>222</v>
      </c>
      <c r="F635" s="142">
        <v>186.3</v>
      </c>
      <c r="G635" s="143">
        <v>186.5</v>
      </c>
      <c r="H635" s="143">
        <v>0.98899999999999999</v>
      </c>
      <c r="I635" s="143">
        <v>38739</v>
      </c>
      <c r="J635" s="143">
        <v>0</v>
      </c>
      <c r="K635" s="144">
        <v>0.28799999999999998</v>
      </c>
      <c r="L635" s="142">
        <v>206.1</v>
      </c>
      <c r="M635" s="143">
        <v>206.5</v>
      </c>
      <c r="N635" s="143">
        <v>0.99299999999999999</v>
      </c>
      <c r="O635" s="143">
        <v>64533</v>
      </c>
      <c r="P635" s="143">
        <v>0</v>
      </c>
      <c r="Q635" s="144">
        <v>0.432</v>
      </c>
      <c r="R635" s="142">
        <v>201</v>
      </c>
      <c r="S635" s="143">
        <v>201</v>
      </c>
      <c r="T635" s="143">
        <v>0.86299999999999999</v>
      </c>
      <c r="U635" s="143">
        <v>47235</v>
      </c>
      <c r="V635" s="143">
        <v>0</v>
      </c>
      <c r="W635" s="144">
        <v>0.373</v>
      </c>
      <c r="X635" s="142">
        <v>217.5</v>
      </c>
      <c r="Y635" s="143">
        <v>217.5</v>
      </c>
      <c r="Z635" s="143">
        <v>0.99399999999999999</v>
      </c>
      <c r="AA635" s="143">
        <v>90045</v>
      </c>
      <c r="AB635" s="143">
        <v>0</v>
      </c>
      <c r="AC635" s="144">
        <v>0.57099999999999995</v>
      </c>
      <c r="AD635" s="142">
        <v>138.9</v>
      </c>
      <c r="AE635" s="143">
        <v>177.6</v>
      </c>
      <c r="AF635" s="143">
        <v>0.997</v>
      </c>
      <c r="AG635" s="143">
        <v>51543</v>
      </c>
      <c r="AH635" s="143">
        <v>0</v>
      </c>
      <c r="AI635" s="144">
        <v>0.51</v>
      </c>
      <c r="AJ635" s="142">
        <v>202.5</v>
      </c>
      <c r="AK635" s="143">
        <v>202.5</v>
      </c>
      <c r="AL635" s="143">
        <v>0.98799999999999999</v>
      </c>
      <c r="AM635" s="143">
        <v>46788</v>
      </c>
      <c r="AN635" s="143">
        <v>0</v>
      </c>
      <c r="AO635" s="144">
        <v>0.32</v>
      </c>
      <c r="AP635" s="142">
        <v>105.9</v>
      </c>
      <c r="AQ635" s="143">
        <v>177.6</v>
      </c>
      <c r="AR635" s="143">
        <v>0.98570000000000002</v>
      </c>
      <c r="AS635" s="143">
        <v>24135</v>
      </c>
      <c r="AT635" s="143"/>
      <c r="AU635" s="144">
        <v>0.31080000000000002</v>
      </c>
      <c r="AV635" s="142">
        <v>194.1</v>
      </c>
      <c r="AW635" s="143">
        <v>194.1</v>
      </c>
      <c r="AX635" s="143">
        <v>0.99619999999999997</v>
      </c>
      <c r="AY635" s="143">
        <v>64896</v>
      </c>
      <c r="AZ635" s="143"/>
      <c r="BA635" s="144">
        <v>0.46610000000000001</v>
      </c>
      <c r="BB635" s="142">
        <v>195</v>
      </c>
      <c r="BC635" s="143">
        <v>195</v>
      </c>
      <c r="BD635" s="143">
        <v>0.98319999999999996</v>
      </c>
      <c r="BE635" s="143">
        <v>40584</v>
      </c>
      <c r="BF635" s="143"/>
      <c r="BG635" s="144">
        <v>0.28449999999999998</v>
      </c>
      <c r="BH635" s="142">
        <v>0</v>
      </c>
      <c r="BI635" s="143">
        <v>177.6</v>
      </c>
      <c r="BJ635" s="143">
        <v>0.99019999999999997</v>
      </c>
      <c r="BK635" s="143">
        <v>64899</v>
      </c>
      <c r="BL635" s="143"/>
      <c r="BM635" s="144">
        <v>0.39679999999999999</v>
      </c>
      <c r="BN635" s="142">
        <v>216.3</v>
      </c>
      <c r="BO635" s="143">
        <v>216.3</v>
      </c>
      <c r="BP635" s="143">
        <v>0.9879</v>
      </c>
      <c r="BQ635" s="143">
        <v>85731</v>
      </c>
      <c r="BR635" s="143"/>
      <c r="BS635" s="144">
        <v>0.59699999999999998</v>
      </c>
      <c r="BT635" s="142"/>
      <c r="BU635" s="143"/>
      <c r="BV635" s="143"/>
      <c r="BW635" s="143"/>
      <c r="BX635" s="143"/>
      <c r="BY635" s="144"/>
      <c r="BZ635" s="142">
        <v>415.5</v>
      </c>
      <c r="CA635" s="143">
        <v>415.5</v>
      </c>
      <c r="CB635" s="143">
        <v>1.9870999999999999</v>
      </c>
      <c r="CC635" s="143">
        <v>182013</v>
      </c>
      <c r="CD635" s="143">
        <v>7145</v>
      </c>
      <c r="CE635" s="144">
        <v>1.2158</v>
      </c>
      <c r="CF635" s="142">
        <v>203.4</v>
      </c>
      <c r="CG635" s="143">
        <v>203.4</v>
      </c>
      <c r="CH635" s="143">
        <v>0.98140000000000005</v>
      </c>
      <c r="CI635" s="143">
        <v>71259</v>
      </c>
      <c r="CJ635" s="143"/>
      <c r="CK635" s="144">
        <v>0.4798</v>
      </c>
      <c r="CL635" s="142">
        <v>197.1</v>
      </c>
      <c r="CM635" s="143">
        <v>197.1</v>
      </c>
      <c r="CN635" s="143">
        <v>8.8000000000000005E-3</v>
      </c>
      <c r="CO635" s="143">
        <v>59424</v>
      </c>
      <c r="CP635" s="143"/>
      <c r="CQ635" s="144">
        <v>0.41510000000000002</v>
      </c>
      <c r="CR635" s="142">
        <v>210.6</v>
      </c>
      <c r="CS635" s="143">
        <v>210.6</v>
      </c>
      <c r="CT635" s="143">
        <v>0.99039999999999995</v>
      </c>
      <c r="CU635" s="143">
        <v>93348</v>
      </c>
      <c r="CV635" s="143">
        <v>242</v>
      </c>
      <c r="CW635" s="144">
        <v>0.60150000000000003</v>
      </c>
      <c r="CX635" s="142">
        <v>222</v>
      </c>
      <c r="CY635" s="143">
        <v>222</v>
      </c>
      <c r="CZ635" s="143">
        <v>0.98480000000000001</v>
      </c>
      <c r="DA635" s="143">
        <v>79737</v>
      </c>
      <c r="DB635" s="143"/>
      <c r="DC635" s="144">
        <v>0.49020000000000002</v>
      </c>
      <c r="DD635" s="142">
        <v>41.7</v>
      </c>
      <c r="DE635" s="143">
        <v>177.6</v>
      </c>
      <c r="DF635" s="143">
        <v>0.98650000000000004</v>
      </c>
      <c r="DG635" s="143">
        <v>63228</v>
      </c>
      <c r="DH635" s="143">
        <v>46081</v>
      </c>
      <c r="DI635" s="144">
        <v>2.1347999999999998</v>
      </c>
    </row>
    <row r="636" spans="1:113">
      <c r="A636" s="137">
        <v>633</v>
      </c>
      <c r="B636" s="138" t="s">
        <v>803</v>
      </c>
      <c r="C636" s="139" t="s">
        <v>2846</v>
      </c>
      <c r="D636" s="140" t="s">
        <v>195</v>
      </c>
      <c r="E636" s="141">
        <v>458.9</v>
      </c>
      <c r="F636" s="142">
        <v>0</v>
      </c>
      <c r="G636" s="143">
        <v>459</v>
      </c>
      <c r="H636" s="143">
        <v>0.92</v>
      </c>
      <c r="I636" s="143">
        <v>0</v>
      </c>
      <c r="J636" s="143">
        <v>0</v>
      </c>
      <c r="K636" s="144">
        <v>0.624</v>
      </c>
      <c r="L636" s="142">
        <v>0</v>
      </c>
      <c r="M636" s="143">
        <v>459</v>
      </c>
      <c r="N636" s="143">
        <v>0.92</v>
      </c>
      <c r="O636" s="143">
        <v>0</v>
      </c>
      <c r="P636" s="143">
        <v>0</v>
      </c>
      <c r="Q636" s="144">
        <v>0.624</v>
      </c>
      <c r="R636" s="142">
        <v>0</v>
      </c>
      <c r="S636" s="143">
        <v>367.1</v>
      </c>
      <c r="T636" s="143">
        <v>0.92</v>
      </c>
      <c r="U636" s="143">
        <v>0</v>
      </c>
      <c r="V636" s="143">
        <v>0</v>
      </c>
      <c r="W636" s="144">
        <v>0.624</v>
      </c>
      <c r="X636" s="142">
        <v>3.6</v>
      </c>
      <c r="Y636" s="143">
        <v>367.12</v>
      </c>
      <c r="Z636" s="143">
        <v>0.66700000000000004</v>
      </c>
      <c r="AA636" s="143">
        <v>96</v>
      </c>
      <c r="AB636" s="143">
        <v>0</v>
      </c>
      <c r="AC636" s="144">
        <v>5.5E-2</v>
      </c>
      <c r="AD636" s="142">
        <v>116.4</v>
      </c>
      <c r="AE636" s="143">
        <v>367.12</v>
      </c>
      <c r="AF636" s="143">
        <v>3.5000000000000003E-2</v>
      </c>
      <c r="AG636" s="143">
        <v>66</v>
      </c>
      <c r="AH636" s="143">
        <v>0</v>
      </c>
      <c r="AI636" s="144">
        <v>2.1999999999999999E-2</v>
      </c>
      <c r="AJ636" s="142">
        <v>0</v>
      </c>
      <c r="AK636" s="143">
        <v>367.12</v>
      </c>
      <c r="AL636" s="143">
        <v>0.92</v>
      </c>
      <c r="AM636" s="143">
        <v>4942</v>
      </c>
      <c r="AN636" s="143">
        <v>4704</v>
      </c>
      <c r="AO636" s="144">
        <v>2.1999999999999999E-2</v>
      </c>
      <c r="AP636" s="142">
        <v>469.68</v>
      </c>
      <c r="AQ636" s="143">
        <v>469.68</v>
      </c>
      <c r="AR636" s="143">
        <v>0.92989999999999995</v>
      </c>
      <c r="AS636" s="143"/>
      <c r="AT636" s="143"/>
      <c r="AU636" s="144">
        <v>5.5999999999999999E-3</v>
      </c>
      <c r="AV636" s="142">
        <v>469.68</v>
      </c>
      <c r="AW636" s="143">
        <v>469.68</v>
      </c>
      <c r="AX636" s="143">
        <v>0.86909999999999998</v>
      </c>
      <c r="AY636" s="143">
        <v>3132</v>
      </c>
      <c r="AZ636" s="143"/>
      <c r="BA636" s="144">
        <v>5.0000000000000001E-3</v>
      </c>
      <c r="BB636" s="142">
        <v>6</v>
      </c>
      <c r="BC636" s="143">
        <v>367.12</v>
      </c>
      <c r="BD636" s="143">
        <v>0.69289999999999996</v>
      </c>
      <c r="BE636" s="143">
        <v>1311</v>
      </c>
      <c r="BF636" s="143"/>
      <c r="BG636" s="144">
        <v>0.42380000000000001</v>
      </c>
      <c r="BH636" s="142">
        <v>315</v>
      </c>
      <c r="BI636" s="143">
        <v>367.12</v>
      </c>
      <c r="BJ636" s="143">
        <v>0.93</v>
      </c>
      <c r="BK636" s="143">
        <v>12682</v>
      </c>
      <c r="BL636" s="143"/>
      <c r="BM636" s="144">
        <v>5.8200000000000002E-2</v>
      </c>
      <c r="BN636" s="142">
        <v>0</v>
      </c>
      <c r="BO636" s="143">
        <v>367.12</v>
      </c>
      <c r="BP636" s="143"/>
      <c r="BQ636" s="143">
        <v>0</v>
      </c>
      <c r="BR636" s="143"/>
      <c r="BS636" s="144">
        <v>0</v>
      </c>
      <c r="BT636" s="142"/>
      <c r="BU636" s="143"/>
      <c r="BV636" s="143"/>
      <c r="BW636" s="143"/>
      <c r="BX636" s="143"/>
      <c r="BY636" s="144"/>
      <c r="BZ636" s="142">
        <v>0</v>
      </c>
      <c r="CA636" s="143">
        <v>734.24</v>
      </c>
      <c r="CB636" s="143"/>
      <c r="CC636" s="143">
        <v>0</v>
      </c>
      <c r="CD636" s="143"/>
      <c r="CE636" s="144">
        <v>0</v>
      </c>
      <c r="CF636" s="142">
        <v>0</v>
      </c>
      <c r="CG636" s="143">
        <v>367.12</v>
      </c>
      <c r="CH636" s="143"/>
      <c r="CI636" s="143">
        <v>0</v>
      </c>
      <c r="CJ636" s="143"/>
      <c r="CK636" s="144">
        <v>0</v>
      </c>
      <c r="CL636" s="142">
        <v>0</v>
      </c>
      <c r="CM636" s="143">
        <v>367.12</v>
      </c>
      <c r="CN636" s="143"/>
      <c r="CO636" s="143">
        <v>0</v>
      </c>
      <c r="CP636" s="143"/>
      <c r="CQ636" s="144">
        <v>0</v>
      </c>
      <c r="CR636" s="142">
        <v>0</v>
      </c>
      <c r="CS636" s="143">
        <v>367.12</v>
      </c>
      <c r="CT636" s="143"/>
      <c r="CU636" s="143">
        <v>0</v>
      </c>
      <c r="CV636" s="143"/>
      <c r="CW636" s="144">
        <v>0</v>
      </c>
      <c r="CX636" s="142">
        <v>0</v>
      </c>
      <c r="CY636" s="143">
        <v>367.12</v>
      </c>
      <c r="CZ636" s="143"/>
      <c r="DA636" s="143">
        <v>0</v>
      </c>
      <c r="DB636" s="143"/>
      <c r="DC636" s="144">
        <v>0</v>
      </c>
      <c r="DD636" s="142">
        <v>0</v>
      </c>
      <c r="DE636" s="143">
        <v>367.12</v>
      </c>
      <c r="DF636" s="143"/>
      <c r="DG636" s="143">
        <v>0</v>
      </c>
      <c r="DH636" s="143"/>
      <c r="DI636" s="144">
        <v>0</v>
      </c>
    </row>
    <row r="637" spans="1:113">
      <c r="A637" s="137">
        <v>634</v>
      </c>
      <c r="B637" s="138" t="s">
        <v>804</v>
      </c>
      <c r="C637" s="139" t="s">
        <v>2847</v>
      </c>
      <c r="D637" s="140" t="s">
        <v>195</v>
      </c>
      <c r="E637" s="141">
        <v>116</v>
      </c>
      <c r="F637" s="142">
        <v>111.6</v>
      </c>
      <c r="G637" s="143">
        <v>111.6</v>
      </c>
      <c r="H637" s="143">
        <v>0.82899999999999996</v>
      </c>
      <c r="I637" s="143">
        <v>19632</v>
      </c>
      <c r="J637" s="143">
        <v>0</v>
      </c>
      <c r="K637" s="144">
        <v>0.29099999999999998</v>
      </c>
      <c r="L637" s="142">
        <v>112.8</v>
      </c>
      <c r="M637" s="143">
        <v>112.8</v>
      </c>
      <c r="N637" s="143">
        <v>0.86</v>
      </c>
      <c r="O637" s="143">
        <v>40204</v>
      </c>
      <c r="P637" s="143">
        <v>0</v>
      </c>
      <c r="Q637" s="144">
        <v>0.56799999999999995</v>
      </c>
      <c r="R637" s="142">
        <v>115.6</v>
      </c>
      <c r="S637" s="143">
        <v>115.6</v>
      </c>
      <c r="T637" s="143">
        <v>0.85899999999999999</v>
      </c>
      <c r="U637" s="143">
        <v>45440</v>
      </c>
      <c r="V637" s="143">
        <v>2492</v>
      </c>
      <c r="W637" s="144">
        <v>0.627</v>
      </c>
      <c r="X637" s="142">
        <v>121.6</v>
      </c>
      <c r="Y637" s="143">
        <v>121.6</v>
      </c>
      <c r="Z637" s="143">
        <v>0.89100000000000001</v>
      </c>
      <c r="AA637" s="143">
        <v>43448</v>
      </c>
      <c r="AB637" s="143">
        <v>0</v>
      </c>
      <c r="AC637" s="144">
        <v>0.54900000000000004</v>
      </c>
      <c r="AD637" s="142">
        <v>121.6</v>
      </c>
      <c r="AE637" s="143">
        <v>121.6</v>
      </c>
      <c r="AF637" s="143">
        <v>0.94799999999999995</v>
      </c>
      <c r="AG637" s="143">
        <v>44976</v>
      </c>
      <c r="AH637" s="143">
        <v>0</v>
      </c>
      <c r="AI637" s="144">
        <v>0.53400000000000003</v>
      </c>
      <c r="AJ637" s="142">
        <v>125.2</v>
      </c>
      <c r="AK637" s="143">
        <v>125.2</v>
      </c>
      <c r="AL637" s="143">
        <v>0.92500000000000004</v>
      </c>
      <c r="AM637" s="143">
        <v>52372</v>
      </c>
      <c r="AN637" s="143">
        <v>2613</v>
      </c>
      <c r="AO637" s="144">
        <v>0.61899999999999999</v>
      </c>
      <c r="AP637" s="142">
        <v>122</v>
      </c>
      <c r="AQ637" s="143">
        <v>122</v>
      </c>
      <c r="AR637" s="143">
        <v>0.95679999999999998</v>
      </c>
      <c r="AS637" s="143">
        <v>48492</v>
      </c>
      <c r="AT637" s="143"/>
      <c r="AU637" s="144">
        <v>0.55840000000000001</v>
      </c>
      <c r="AV637" s="142">
        <v>122.8</v>
      </c>
      <c r="AW637" s="143">
        <v>122.8</v>
      </c>
      <c r="AX637" s="143">
        <v>0.97419999999999995</v>
      </c>
      <c r="AY637" s="143">
        <v>42948</v>
      </c>
      <c r="AZ637" s="143"/>
      <c r="BA637" s="144">
        <v>0.49859999999999999</v>
      </c>
      <c r="BB637" s="142">
        <v>104.32</v>
      </c>
      <c r="BC637" s="143">
        <v>104.32</v>
      </c>
      <c r="BD637" s="143">
        <v>0.98419999999999996</v>
      </c>
      <c r="BE637" s="143">
        <v>41732</v>
      </c>
      <c r="BF637" s="143"/>
      <c r="BG637" s="144">
        <v>0.54630000000000001</v>
      </c>
      <c r="BH637" s="142">
        <v>100</v>
      </c>
      <c r="BI637" s="143">
        <v>100</v>
      </c>
      <c r="BJ637" s="143">
        <v>0.98509999999999998</v>
      </c>
      <c r="BK637" s="143">
        <v>41588</v>
      </c>
      <c r="BL637" s="143"/>
      <c r="BM637" s="144">
        <v>0.56740000000000002</v>
      </c>
      <c r="BN637" s="142">
        <v>118.4</v>
      </c>
      <c r="BO637" s="143">
        <v>118.4</v>
      </c>
      <c r="BP637" s="143">
        <v>0.98199999999999998</v>
      </c>
      <c r="BQ637" s="143">
        <v>38636</v>
      </c>
      <c r="BR637" s="143"/>
      <c r="BS637" s="144">
        <v>0.4945</v>
      </c>
      <c r="BT637" s="142"/>
      <c r="BU637" s="143"/>
      <c r="BV637" s="143"/>
      <c r="BW637" s="143"/>
      <c r="BX637" s="143"/>
      <c r="BY637" s="144"/>
      <c r="BZ637" s="142">
        <v>296.15999999999997</v>
      </c>
      <c r="CA637" s="143">
        <v>296.15999999999997</v>
      </c>
      <c r="CB637" s="143">
        <v>1.8191000000000002</v>
      </c>
      <c r="CC637" s="143">
        <v>120116</v>
      </c>
      <c r="CD637" s="143">
        <v>4553</v>
      </c>
      <c r="CE637" s="144">
        <v>1.2161</v>
      </c>
      <c r="CF637" s="142">
        <v>132.4</v>
      </c>
      <c r="CG637" s="143">
        <v>132.4</v>
      </c>
      <c r="CH637" s="143">
        <v>0.96940000000000004</v>
      </c>
      <c r="CI637" s="143">
        <v>35564</v>
      </c>
      <c r="CJ637" s="143"/>
      <c r="CK637" s="144">
        <v>0.37240000000000001</v>
      </c>
      <c r="CL637" s="142">
        <v>120.4</v>
      </c>
      <c r="CM637" s="143">
        <v>120.4</v>
      </c>
      <c r="CN637" s="143">
        <v>0.96819999999999995</v>
      </c>
      <c r="CO637" s="143">
        <v>41620</v>
      </c>
      <c r="CP637" s="143"/>
      <c r="CQ637" s="144">
        <v>0.49590000000000001</v>
      </c>
      <c r="CR637" s="142">
        <v>130.4</v>
      </c>
      <c r="CS637" s="143">
        <v>130.4</v>
      </c>
      <c r="CT637" s="143">
        <v>0.94779999999999998</v>
      </c>
      <c r="CU637" s="143">
        <v>51588</v>
      </c>
      <c r="CV637" s="143"/>
      <c r="CW637" s="144">
        <v>0.56100000000000005</v>
      </c>
      <c r="CX637" s="142">
        <v>136.4</v>
      </c>
      <c r="CY637" s="143">
        <v>136.4</v>
      </c>
      <c r="CZ637" s="143">
        <v>0.93330000000000002</v>
      </c>
      <c r="DA637" s="143">
        <v>67404</v>
      </c>
      <c r="DB637" s="143">
        <v>11331</v>
      </c>
      <c r="DC637" s="144">
        <v>0.7117</v>
      </c>
      <c r="DD637" s="142">
        <v>145.6</v>
      </c>
      <c r="DE637" s="143">
        <v>145.6</v>
      </c>
      <c r="DF637" s="143">
        <v>0.93889999999999996</v>
      </c>
      <c r="DG637" s="143">
        <v>59020</v>
      </c>
      <c r="DH637" s="143"/>
      <c r="DI637" s="144">
        <v>0.59970000000000001</v>
      </c>
    </row>
    <row r="638" spans="1:113" ht="22.5">
      <c r="A638" s="137">
        <v>635</v>
      </c>
      <c r="B638" s="138" t="s">
        <v>805</v>
      </c>
      <c r="C638" s="139" t="s">
        <v>2848</v>
      </c>
      <c r="D638" s="140" t="s">
        <v>195</v>
      </c>
      <c r="E638" s="141">
        <v>273</v>
      </c>
      <c r="F638" s="142">
        <v>148.4</v>
      </c>
      <c r="G638" s="143">
        <v>148.4</v>
      </c>
      <c r="H638" s="143">
        <v>0.83499999999999996</v>
      </c>
      <c r="I638" s="143">
        <v>16612</v>
      </c>
      <c r="J638" s="143">
        <v>0</v>
      </c>
      <c r="K638" s="144">
        <v>0.184</v>
      </c>
      <c r="L638" s="142">
        <v>131.19999999999999</v>
      </c>
      <c r="M638" s="143">
        <v>131.19999999999999</v>
      </c>
      <c r="N638" s="143">
        <v>0.75900000000000001</v>
      </c>
      <c r="O638" s="143">
        <v>10044</v>
      </c>
      <c r="P638" s="143">
        <v>0</v>
      </c>
      <c r="Q638" s="144">
        <v>0.13800000000000001</v>
      </c>
      <c r="R638" s="142">
        <v>152</v>
      </c>
      <c r="S638" s="143">
        <v>218.4</v>
      </c>
      <c r="T638" s="143">
        <v>0.68200000000000005</v>
      </c>
      <c r="U638" s="143">
        <v>8460</v>
      </c>
      <c r="V638" s="143">
        <v>0</v>
      </c>
      <c r="W638" s="144">
        <v>0.112</v>
      </c>
      <c r="X638" s="142">
        <v>148.4</v>
      </c>
      <c r="Y638" s="143">
        <v>218.4</v>
      </c>
      <c r="Z638" s="143">
        <v>0.75700000000000001</v>
      </c>
      <c r="AA638" s="143">
        <v>10284</v>
      </c>
      <c r="AB638" s="143">
        <v>0</v>
      </c>
      <c r="AC638" s="144">
        <v>0.125</v>
      </c>
      <c r="AD638" s="142">
        <v>149.19999999999999</v>
      </c>
      <c r="AE638" s="143">
        <v>218.4</v>
      </c>
      <c r="AF638" s="143">
        <v>0.73899999999999999</v>
      </c>
      <c r="AG638" s="143">
        <v>9120</v>
      </c>
      <c r="AH638" s="143">
        <v>0</v>
      </c>
      <c r="AI638" s="144">
        <v>0.113</v>
      </c>
      <c r="AJ638" s="142">
        <v>135.19999999999999</v>
      </c>
      <c r="AK638" s="143">
        <v>218.4</v>
      </c>
      <c r="AL638" s="143">
        <v>0.68400000000000005</v>
      </c>
      <c r="AM638" s="143">
        <v>7264</v>
      </c>
      <c r="AN638" s="143">
        <v>0</v>
      </c>
      <c r="AO638" s="144">
        <v>0.108</v>
      </c>
      <c r="AP638" s="142">
        <v>22.4</v>
      </c>
      <c r="AQ638" s="143">
        <v>218.4</v>
      </c>
      <c r="AR638" s="143">
        <v>0.52800000000000002</v>
      </c>
      <c r="AS638" s="143">
        <v>3508</v>
      </c>
      <c r="AT638" s="143"/>
      <c r="AU638" s="144">
        <v>0.3987</v>
      </c>
      <c r="AV638" s="142">
        <v>15.6</v>
      </c>
      <c r="AW638" s="143">
        <v>218.4</v>
      </c>
      <c r="AX638" s="143">
        <v>0.56279999999999997</v>
      </c>
      <c r="AY638" s="143">
        <v>1004</v>
      </c>
      <c r="AZ638" s="143"/>
      <c r="BA638" s="144">
        <v>0.1588</v>
      </c>
      <c r="BB638" s="142">
        <v>7.68</v>
      </c>
      <c r="BC638" s="143">
        <v>218.4</v>
      </c>
      <c r="BD638" s="143">
        <v>0.80230000000000001</v>
      </c>
      <c r="BE638" s="143">
        <v>1120</v>
      </c>
      <c r="BF638" s="143"/>
      <c r="BG638" s="144">
        <v>0.24429999999999999</v>
      </c>
      <c r="BH638" s="142">
        <v>8</v>
      </c>
      <c r="BI638" s="143">
        <v>218.4</v>
      </c>
      <c r="BJ638" s="143">
        <v>0</v>
      </c>
      <c r="BK638" s="143">
        <v>1048</v>
      </c>
      <c r="BL638" s="143"/>
      <c r="BM638" s="144">
        <v>0.17610000000000001</v>
      </c>
      <c r="BN638" s="142">
        <v>7.6</v>
      </c>
      <c r="BO638" s="143">
        <v>218.4</v>
      </c>
      <c r="BP638" s="143">
        <v>0.92910000000000004</v>
      </c>
      <c r="BQ638" s="143">
        <v>1048</v>
      </c>
      <c r="BR638" s="143"/>
      <c r="BS638" s="144">
        <v>0.22090000000000001</v>
      </c>
      <c r="BT638" s="142"/>
      <c r="BU638" s="143"/>
      <c r="BV638" s="143"/>
      <c r="BW638" s="143"/>
      <c r="BX638" s="143"/>
      <c r="BY638" s="144"/>
      <c r="BZ638" s="142">
        <v>12</v>
      </c>
      <c r="CA638" s="143">
        <v>436.8</v>
      </c>
      <c r="CB638" s="143">
        <v>1.6080999999999999</v>
      </c>
      <c r="CC638" s="143">
        <v>2472</v>
      </c>
      <c r="CD638" s="143"/>
      <c r="CE638" s="144">
        <v>0.80179999999999996</v>
      </c>
      <c r="CF638" s="142">
        <v>8.8000000000000007</v>
      </c>
      <c r="CG638" s="143">
        <v>218.4</v>
      </c>
      <c r="CH638" s="143">
        <v>0.46</v>
      </c>
      <c r="CI638" s="143">
        <v>1496</v>
      </c>
      <c r="CJ638" s="143"/>
      <c r="CK638" s="144">
        <v>0.49669999999999997</v>
      </c>
      <c r="CL638" s="142">
        <v>8</v>
      </c>
      <c r="CM638" s="143">
        <v>218.4</v>
      </c>
      <c r="CN638" s="143">
        <v>0.43940000000000001</v>
      </c>
      <c r="CO638" s="143">
        <v>1436</v>
      </c>
      <c r="CP638" s="143"/>
      <c r="CQ638" s="144">
        <v>0.56740000000000002</v>
      </c>
      <c r="CR638" s="142">
        <v>7.6</v>
      </c>
      <c r="CS638" s="143">
        <v>218.4</v>
      </c>
      <c r="CT638" s="143">
        <v>0.45040000000000002</v>
      </c>
      <c r="CU638" s="143">
        <v>1524</v>
      </c>
      <c r="CV638" s="143"/>
      <c r="CW638" s="144">
        <v>0.59850000000000003</v>
      </c>
      <c r="CX638" s="142">
        <v>7.2</v>
      </c>
      <c r="CY638" s="143">
        <v>218.4</v>
      </c>
      <c r="CZ638" s="143">
        <v>0.48199999999999998</v>
      </c>
      <c r="DA638" s="143">
        <v>1604</v>
      </c>
      <c r="DB638" s="143">
        <v>114</v>
      </c>
      <c r="DC638" s="144">
        <v>0.62129999999999996</v>
      </c>
      <c r="DD638" s="142">
        <v>6.8</v>
      </c>
      <c r="DE638" s="143">
        <v>218.4</v>
      </c>
      <c r="DF638" s="143">
        <v>0.48630000000000001</v>
      </c>
      <c r="DG638" s="143">
        <v>1564</v>
      </c>
      <c r="DH638" s="143">
        <v>278</v>
      </c>
      <c r="DI638" s="144">
        <v>0.65690000000000004</v>
      </c>
    </row>
    <row r="639" spans="1:113">
      <c r="A639" s="137">
        <v>636</v>
      </c>
      <c r="B639" s="138" t="s">
        <v>806</v>
      </c>
      <c r="C639" s="139" t="s">
        <v>2849</v>
      </c>
      <c r="D639" s="140" t="s">
        <v>195</v>
      </c>
      <c r="E639" s="141">
        <v>409.2</v>
      </c>
      <c r="F639" s="142">
        <v>327.60000000000002</v>
      </c>
      <c r="G639" s="143">
        <v>327.60000000000002</v>
      </c>
      <c r="H639" s="143">
        <v>0</v>
      </c>
      <c r="I639" s="143">
        <v>87582</v>
      </c>
      <c r="J639" s="143">
        <v>0</v>
      </c>
      <c r="K639" s="144">
        <v>0.247</v>
      </c>
      <c r="L639" s="142">
        <v>343.2</v>
      </c>
      <c r="M639" s="143">
        <v>343.2</v>
      </c>
      <c r="N639" s="143">
        <v>1.9970000000000001</v>
      </c>
      <c r="O639" s="143">
        <v>80586</v>
      </c>
      <c r="P639" s="143">
        <v>0</v>
      </c>
      <c r="Q639" s="144">
        <v>0.161</v>
      </c>
      <c r="R639" s="142">
        <v>378.6</v>
      </c>
      <c r="S639" s="143">
        <v>378.6</v>
      </c>
      <c r="T639" s="143">
        <v>0.90700000000000003</v>
      </c>
      <c r="U639" s="143">
        <v>93486</v>
      </c>
      <c r="V639" s="143">
        <v>0</v>
      </c>
      <c r="W639" s="144">
        <v>0.373</v>
      </c>
      <c r="X639" s="142">
        <v>347.4</v>
      </c>
      <c r="Y639" s="143">
        <v>347.4</v>
      </c>
      <c r="Z639" s="143">
        <v>0.93899999999999995</v>
      </c>
      <c r="AA639" s="143">
        <v>80400</v>
      </c>
      <c r="AB639" s="143">
        <v>0</v>
      </c>
      <c r="AC639" s="144">
        <v>0.33800000000000002</v>
      </c>
      <c r="AD639" s="142">
        <v>340.8</v>
      </c>
      <c r="AE639" s="143">
        <v>340.8</v>
      </c>
      <c r="AF639" s="143">
        <v>0.95599999999999996</v>
      </c>
      <c r="AG639" s="143">
        <v>86430</v>
      </c>
      <c r="AH639" s="143">
        <v>0</v>
      </c>
      <c r="AI639" s="144">
        <v>0.36299999999999999</v>
      </c>
      <c r="AJ639" s="142">
        <v>340.8</v>
      </c>
      <c r="AK639" s="143">
        <v>340.8</v>
      </c>
      <c r="AL639" s="143">
        <v>0.93500000000000005</v>
      </c>
      <c r="AM639" s="143">
        <v>87858</v>
      </c>
      <c r="AN639" s="143">
        <v>0</v>
      </c>
      <c r="AO639" s="144">
        <v>0.378</v>
      </c>
      <c r="AP639" s="142">
        <v>419.1</v>
      </c>
      <c r="AQ639" s="143">
        <v>419.1</v>
      </c>
      <c r="AR639" s="143">
        <v>0.93</v>
      </c>
      <c r="AS639" s="143"/>
      <c r="AT639" s="143">
        <v>0</v>
      </c>
      <c r="AU639" s="144">
        <v>0.315</v>
      </c>
      <c r="AV639" s="142">
        <v>120</v>
      </c>
      <c r="AW639" s="143">
        <v>327.36</v>
      </c>
      <c r="AX639" s="143">
        <v>0.91610000000000003</v>
      </c>
      <c r="AY639" s="143">
        <v>123516</v>
      </c>
      <c r="AZ639" s="143">
        <v>26952</v>
      </c>
      <c r="BA639" s="144">
        <v>0.76749999999999996</v>
      </c>
      <c r="BB639" s="142">
        <v>342</v>
      </c>
      <c r="BC639" s="143">
        <v>342</v>
      </c>
      <c r="BD639" s="143">
        <v>0.99339999999999995</v>
      </c>
      <c r="BE639" s="143">
        <v>89700</v>
      </c>
      <c r="BF639" s="143"/>
      <c r="BG639" s="144">
        <v>0.35489999999999999</v>
      </c>
      <c r="BH639" s="142">
        <v>396</v>
      </c>
      <c r="BI639" s="143">
        <v>396</v>
      </c>
      <c r="BJ639" s="143">
        <v>0.92500000000000004</v>
      </c>
      <c r="BK639" s="143">
        <v>93180</v>
      </c>
      <c r="BL639" s="143"/>
      <c r="BM639" s="144">
        <v>0.34189999999999998</v>
      </c>
      <c r="BN639" s="142">
        <v>402</v>
      </c>
      <c r="BO639" s="143">
        <v>402</v>
      </c>
      <c r="BP639" s="143">
        <v>0.95889999999999997</v>
      </c>
      <c r="BQ639" s="143">
        <v>130200</v>
      </c>
      <c r="BR639" s="143"/>
      <c r="BS639" s="144">
        <v>0.50260000000000005</v>
      </c>
      <c r="BT639" s="142"/>
      <c r="BU639" s="143"/>
      <c r="BV639" s="143"/>
      <c r="BW639" s="143"/>
      <c r="BX639" s="143"/>
      <c r="BY639" s="144"/>
      <c r="BZ639" s="142">
        <v>756</v>
      </c>
      <c r="CA639" s="143">
        <v>756</v>
      </c>
      <c r="CB639" s="143">
        <v>1.9123999999999999</v>
      </c>
      <c r="CC639" s="143">
        <v>252900</v>
      </c>
      <c r="CD639" s="143"/>
      <c r="CE639" s="144">
        <v>0.96750000000000003</v>
      </c>
      <c r="CF639" s="142">
        <v>384</v>
      </c>
      <c r="CG639" s="143">
        <v>384</v>
      </c>
      <c r="CH639" s="143">
        <v>0.95299999999999996</v>
      </c>
      <c r="CI639" s="143">
        <v>111840</v>
      </c>
      <c r="CJ639" s="143"/>
      <c r="CK639" s="144">
        <v>0.4108</v>
      </c>
      <c r="CL639" s="142">
        <v>384</v>
      </c>
      <c r="CM639" s="143">
        <v>384</v>
      </c>
      <c r="CN639" s="143">
        <v>0.9294</v>
      </c>
      <c r="CO639" s="143">
        <v>93240</v>
      </c>
      <c r="CP639" s="143"/>
      <c r="CQ639" s="144">
        <v>0.36280000000000001</v>
      </c>
      <c r="CR639" s="142">
        <v>372</v>
      </c>
      <c r="CS639" s="143">
        <v>372</v>
      </c>
      <c r="CT639" s="143">
        <v>0.88239999999999996</v>
      </c>
      <c r="CU639" s="143">
        <v>113460</v>
      </c>
      <c r="CV639" s="143"/>
      <c r="CW639" s="144">
        <v>0.46460000000000001</v>
      </c>
      <c r="CX639" s="142">
        <v>390</v>
      </c>
      <c r="CY639" s="143">
        <v>390</v>
      </c>
      <c r="CZ639" s="143">
        <v>0.83879999999999999</v>
      </c>
      <c r="DA639" s="143">
        <v>82140</v>
      </c>
      <c r="DB639" s="143"/>
      <c r="DC639" s="144">
        <v>0.33750000000000002</v>
      </c>
      <c r="DD639" s="142">
        <v>414</v>
      </c>
      <c r="DE639" s="143">
        <v>414</v>
      </c>
      <c r="DF639" s="143">
        <v>0.75449999999999995</v>
      </c>
      <c r="DG639" s="143">
        <v>85020</v>
      </c>
      <c r="DH639" s="143"/>
      <c r="DI639" s="144">
        <v>0.378</v>
      </c>
    </row>
    <row r="640" spans="1:113">
      <c r="A640" s="137">
        <v>637</v>
      </c>
      <c r="B640" s="138" t="s">
        <v>807</v>
      </c>
      <c r="C640" s="139" t="s">
        <v>2850</v>
      </c>
      <c r="D640" s="140" t="s">
        <v>195</v>
      </c>
      <c r="E640" s="141">
        <v>200</v>
      </c>
      <c r="F640" s="142">
        <v>103.2</v>
      </c>
      <c r="G640" s="143">
        <v>103.2</v>
      </c>
      <c r="H640" s="143">
        <v>0.79600000000000004</v>
      </c>
      <c r="I640" s="143">
        <v>18981</v>
      </c>
      <c r="J640" s="143">
        <v>0</v>
      </c>
      <c r="K640" s="144">
        <v>0.317</v>
      </c>
      <c r="L640" s="142">
        <v>111.6</v>
      </c>
      <c r="M640" s="143">
        <v>111.6</v>
      </c>
      <c r="N640" s="143">
        <v>0.86199999999999999</v>
      </c>
      <c r="O640" s="143">
        <v>25932</v>
      </c>
      <c r="P640" s="143">
        <v>0</v>
      </c>
      <c r="Q640" s="144">
        <v>0.36899999999999999</v>
      </c>
      <c r="R640" s="142">
        <v>131.4</v>
      </c>
      <c r="S640" s="143">
        <v>160</v>
      </c>
      <c r="T640" s="143">
        <v>0.91400000000000003</v>
      </c>
      <c r="U640" s="143">
        <v>29652</v>
      </c>
      <c r="V640" s="143">
        <v>0</v>
      </c>
      <c r="W640" s="144">
        <v>0.33800000000000002</v>
      </c>
      <c r="X640" s="142">
        <v>118.5</v>
      </c>
      <c r="Y640" s="143">
        <v>160</v>
      </c>
      <c r="Z640" s="143">
        <v>0.92300000000000004</v>
      </c>
      <c r="AA640" s="143">
        <v>29706</v>
      </c>
      <c r="AB640" s="143">
        <v>0</v>
      </c>
      <c r="AC640" s="144">
        <v>0.372</v>
      </c>
      <c r="AD640" s="142">
        <v>109.2</v>
      </c>
      <c r="AE640" s="143">
        <v>160</v>
      </c>
      <c r="AF640" s="143">
        <v>0.92700000000000005</v>
      </c>
      <c r="AG640" s="143">
        <v>27702</v>
      </c>
      <c r="AH640" s="143">
        <v>0</v>
      </c>
      <c r="AI640" s="144">
        <v>0.375</v>
      </c>
      <c r="AJ640" s="142">
        <v>108.6</v>
      </c>
      <c r="AK640" s="143">
        <v>160</v>
      </c>
      <c r="AL640" s="143">
        <v>0.90400000000000003</v>
      </c>
      <c r="AM640" s="143">
        <v>19827</v>
      </c>
      <c r="AN640" s="143">
        <v>0</v>
      </c>
      <c r="AO640" s="144">
        <v>0.27700000000000002</v>
      </c>
      <c r="AP640" s="142">
        <v>108.6</v>
      </c>
      <c r="AQ640" s="143">
        <v>160</v>
      </c>
      <c r="AR640" s="143">
        <v>0.91990000000000005</v>
      </c>
      <c r="AS640" s="143">
        <v>28806</v>
      </c>
      <c r="AT640" s="143"/>
      <c r="AU640" s="144">
        <v>0.3876</v>
      </c>
      <c r="AV640" s="142">
        <v>102.6</v>
      </c>
      <c r="AW640" s="143">
        <v>160</v>
      </c>
      <c r="AX640" s="143">
        <v>0.88519999999999999</v>
      </c>
      <c r="AY640" s="143">
        <v>16353</v>
      </c>
      <c r="AZ640" s="143"/>
      <c r="BA640" s="144">
        <v>0.25009999999999999</v>
      </c>
      <c r="BB640" s="142">
        <v>91.8</v>
      </c>
      <c r="BC640" s="143">
        <v>160</v>
      </c>
      <c r="BD640" s="143">
        <v>0.88390000000000002</v>
      </c>
      <c r="BE640" s="143">
        <v>16470</v>
      </c>
      <c r="BF640" s="143"/>
      <c r="BG640" s="144">
        <v>0.27279999999999999</v>
      </c>
      <c r="BH640" s="142">
        <v>99</v>
      </c>
      <c r="BI640" s="143">
        <v>160</v>
      </c>
      <c r="BJ640" s="143">
        <v>0.91739999999999999</v>
      </c>
      <c r="BK640" s="143">
        <v>20625</v>
      </c>
      <c r="BL640" s="143"/>
      <c r="BM640" s="144">
        <v>0.30520000000000003</v>
      </c>
      <c r="BN640" s="142">
        <v>101.4</v>
      </c>
      <c r="BO640" s="143">
        <v>160</v>
      </c>
      <c r="BP640" s="143">
        <v>0.92610000000000003</v>
      </c>
      <c r="BQ640" s="143">
        <v>19617</v>
      </c>
      <c r="BR640" s="143"/>
      <c r="BS640" s="144">
        <v>0.31090000000000001</v>
      </c>
      <c r="BT640" s="142"/>
      <c r="BU640" s="143"/>
      <c r="BV640" s="143"/>
      <c r="BW640" s="143"/>
      <c r="BX640" s="143"/>
      <c r="BY640" s="144"/>
      <c r="BZ640" s="142">
        <v>146.4</v>
      </c>
      <c r="CA640" s="143">
        <v>320</v>
      </c>
      <c r="CB640" s="143">
        <v>1.7459</v>
      </c>
      <c r="CC640" s="143">
        <v>46359</v>
      </c>
      <c r="CD640" s="143">
        <v>16542</v>
      </c>
      <c r="CE640" s="144">
        <v>1.6408</v>
      </c>
      <c r="CF640" s="142">
        <v>122.7</v>
      </c>
      <c r="CG640" s="143">
        <v>160</v>
      </c>
      <c r="CH640" s="143">
        <v>0.93540000000000001</v>
      </c>
      <c r="CI640" s="143">
        <v>32511</v>
      </c>
      <c r="CJ640" s="143"/>
      <c r="CK640" s="144">
        <v>0.38069999999999998</v>
      </c>
      <c r="CL640" s="142">
        <v>130.19999999999999</v>
      </c>
      <c r="CM640" s="143">
        <v>160</v>
      </c>
      <c r="CN640" s="143">
        <v>0.88749999999999996</v>
      </c>
      <c r="CO640" s="143">
        <v>24744</v>
      </c>
      <c r="CP640" s="143"/>
      <c r="CQ640" s="144">
        <v>0.2974</v>
      </c>
      <c r="CR640" s="142">
        <v>138.30000000000001</v>
      </c>
      <c r="CS640" s="143">
        <v>160</v>
      </c>
      <c r="CT640" s="143">
        <v>0.93010000000000004</v>
      </c>
      <c r="CU640" s="143">
        <v>31017</v>
      </c>
      <c r="CV640" s="143"/>
      <c r="CW640" s="144">
        <v>0.3241</v>
      </c>
      <c r="CX640" s="142">
        <v>118.8</v>
      </c>
      <c r="CY640" s="143">
        <v>160</v>
      </c>
      <c r="CZ640" s="143">
        <v>0.99890000000000001</v>
      </c>
      <c r="DA640" s="143">
        <v>32838</v>
      </c>
      <c r="DB640" s="143"/>
      <c r="DC640" s="144">
        <v>0.37190000000000001</v>
      </c>
      <c r="DD640" s="142">
        <v>112.5</v>
      </c>
      <c r="DE640" s="143">
        <v>160</v>
      </c>
      <c r="DF640" s="143">
        <v>0.999</v>
      </c>
      <c r="DG640" s="143">
        <v>26745</v>
      </c>
      <c r="DH640" s="143"/>
      <c r="DI640" s="144">
        <v>0.33050000000000002</v>
      </c>
    </row>
    <row r="641" spans="1:113" ht="22.5">
      <c r="A641" s="137">
        <v>638</v>
      </c>
      <c r="B641" s="138" t="s">
        <v>808</v>
      </c>
      <c r="C641" s="139" t="s">
        <v>2851</v>
      </c>
      <c r="D641" s="140" t="s">
        <v>195</v>
      </c>
      <c r="E641" s="141">
        <v>589</v>
      </c>
      <c r="F641" s="142">
        <v>54</v>
      </c>
      <c r="G641" s="143">
        <v>54</v>
      </c>
      <c r="H641" s="143">
        <v>1.022</v>
      </c>
      <c r="I641" s="143">
        <v>20280</v>
      </c>
      <c r="J641" s="143">
        <v>0</v>
      </c>
      <c r="K641" s="144">
        <v>0.503</v>
      </c>
      <c r="L641" s="142">
        <v>17</v>
      </c>
      <c r="M641" s="143">
        <v>17</v>
      </c>
      <c r="N641" s="143">
        <v>0.93100000000000005</v>
      </c>
      <c r="O641" s="143">
        <v>5960</v>
      </c>
      <c r="P641" s="143">
        <v>0</v>
      </c>
      <c r="Q641" s="144">
        <v>0.51600000000000001</v>
      </c>
      <c r="R641" s="142">
        <v>19</v>
      </c>
      <c r="S641" s="143">
        <v>471.2</v>
      </c>
      <c r="T641" s="143">
        <v>1</v>
      </c>
      <c r="U641" s="143">
        <v>6050</v>
      </c>
      <c r="V641" s="143">
        <v>0</v>
      </c>
      <c r="W641" s="144">
        <v>0.436</v>
      </c>
      <c r="X641" s="142">
        <v>20</v>
      </c>
      <c r="Y641" s="143">
        <v>471.2</v>
      </c>
      <c r="Z641" s="143">
        <v>1</v>
      </c>
      <c r="AA641" s="143">
        <v>6450</v>
      </c>
      <c r="AB641" s="143">
        <v>0</v>
      </c>
      <c r="AC641" s="144">
        <v>0.442</v>
      </c>
      <c r="AD641" s="142">
        <v>18</v>
      </c>
      <c r="AE641" s="143">
        <v>471.2</v>
      </c>
      <c r="AF641" s="143">
        <v>0.998</v>
      </c>
      <c r="AG641" s="143">
        <v>6480</v>
      </c>
      <c r="AH641" s="143">
        <v>0</v>
      </c>
      <c r="AI641" s="144">
        <v>0.49399999999999999</v>
      </c>
      <c r="AJ641" s="142">
        <v>22</v>
      </c>
      <c r="AK641" s="143">
        <v>471.2</v>
      </c>
      <c r="AL641" s="143">
        <v>1.0009999999999999</v>
      </c>
      <c r="AM641" s="143">
        <v>6780</v>
      </c>
      <c r="AN641" s="143">
        <v>0</v>
      </c>
      <c r="AO641" s="144">
        <v>0.42199999999999999</v>
      </c>
      <c r="AP641" s="142">
        <v>30</v>
      </c>
      <c r="AQ641" s="143">
        <v>471.2</v>
      </c>
      <c r="AR641" s="143">
        <v>0.99850000000000005</v>
      </c>
      <c r="AS641" s="143">
        <v>6800</v>
      </c>
      <c r="AT641" s="143"/>
      <c r="AU641" s="144">
        <v>0.30509999999999998</v>
      </c>
      <c r="AV641" s="142">
        <v>19</v>
      </c>
      <c r="AW641" s="143">
        <v>471.2</v>
      </c>
      <c r="AX641" s="143">
        <v>0</v>
      </c>
      <c r="AY641" s="143">
        <v>6310</v>
      </c>
      <c r="AZ641" s="143"/>
      <c r="BA641" s="144">
        <v>0.46129999999999999</v>
      </c>
      <c r="BB641" s="142">
        <v>41.6</v>
      </c>
      <c r="BC641" s="143">
        <v>471.2</v>
      </c>
      <c r="BD641" s="143">
        <v>0.99880000000000002</v>
      </c>
      <c r="BE641" s="143">
        <v>8490</v>
      </c>
      <c r="BF641" s="143"/>
      <c r="BG641" s="144">
        <v>0.27460000000000001</v>
      </c>
      <c r="BH641" s="142">
        <v>40</v>
      </c>
      <c r="BI641" s="143">
        <v>471.2</v>
      </c>
      <c r="BJ641" s="143">
        <v>0</v>
      </c>
      <c r="BK641" s="143">
        <v>11860</v>
      </c>
      <c r="BL641" s="143"/>
      <c r="BM641" s="144">
        <v>0.39850000000000002</v>
      </c>
      <c r="BN641" s="142">
        <v>25</v>
      </c>
      <c r="BO641" s="143">
        <v>471.2</v>
      </c>
      <c r="BP641" s="143">
        <v>0</v>
      </c>
      <c r="BQ641" s="143">
        <v>8090</v>
      </c>
      <c r="BR641" s="143"/>
      <c r="BS641" s="144">
        <v>0.48149999999999998</v>
      </c>
      <c r="BT641" s="142"/>
      <c r="BU641" s="143"/>
      <c r="BV641" s="143"/>
      <c r="BW641" s="143"/>
      <c r="BX641" s="143"/>
      <c r="BY641" s="144"/>
      <c r="BZ641" s="142">
        <v>110</v>
      </c>
      <c r="CA641" s="143">
        <v>942.4</v>
      </c>
      <c r="CB641" s="143">
        <v>0.99839999999999995</v>
      </c>
      <c r="CC641" s="143">
        <v>28100</v>
      </c>
      <c r="CD641" s="143">
        <v>2272</v>
      </c>
      <c r="CE641" s="144">
        <v>1.2196</v>
      </c>
      <c r="CF641" s="142">
        <v>19</v>
      </c>
      <c r="CG641" s="143">
        <v>471.2</v>
      </c>
      <c r="CH641" s="143">
        <v>0</v>
      </c>
      <c r="CI641" s="143">
        <v>5830</v>
      </c>
      <c r="CJ641" s="143"/>
      <c r="CK641" s="144">
        <v>0.41239999999999999</v>
      </c>
      <c r="CL641" s="142">
        <v>16</v>
      </c>
      <c r="CM641" s="143">
        <v>471.2</v>
      </c>
      <c r="CN641" s="143">
        <v>0</v>
      </c>
      <c r="CO641" s="143">
        <v>5600</v>
      </c>
      <c r="CP641" s="143"/>
      <c r="CQ641" s="144">
        <v>0.48609999999999998</v>
      </c>
      <c r="CR641" s="142">
        <v>19</v>
      </c>
      <c r="CS641" s="143">
        <v>471.2</v>
      </c>
      <c r="CT641" s="143">
        <v>0</v>
      </c>
      <c r="CU641" s="143">
        <v>6620</v>
      </c>
      <c r="CV641" s="143"/>
      <c r="CW641" s="144">
        <v>0.46829999999999999</v>
      </c>
      <c r="CX641" s="142">
        <v>36</v>
      </c>
      <c r="CY641" s="143">
        <v>471.2</v>
      </c>
      <c r="CZ641" s="143">
        <v>0.99860000000000004</v>
      </c>
      <c r="DA641" s="143">
        <v>7250</v>
      </c>
      <c r="DB641" s="143"/>
      <c r="DC641" s="144">
        <v>0.27110000000000001</v>
      </c>
      <c r="DD641" s="142">
        <v>18</v>
      </c>
      <c r="DE641" s="143">
        <v>471.2</v>
      </c>
      <c r="DF641" s="143">
        <v>0.95809999999999995</v>
      </c>
      <c r="DG641" s="143">
        <v>4350</v>
      </c>
      <c r="DH641" s="143"/>
      <c r="DI641" s="144">
        <v>0.3503</v>
      </c>
    </row>
    <row r="642" spans="1:113">
      <c r="A642" s="137">
        <v>639</v>
      </c>
      <c r="B642" s="138" t="s">
        <v>809</v>
      </c>
      <c r="C642" s="139" t="s">
        <v>2852</v>
      </c>
      <c r="D642" s="140" t="s">
        <v>195</v>
      </c>
      <c r="E642" s="141">
        <v>200</v>
      </c>
      <c r="F642" s="142">
        <v>139.19999999999999</v>
      </c>
      <c r="G642" s="143">
        <v>139.19999999999999</v>
      </c>
      <c r="H642" s="143">
        <v>0.84899999999999998</v>
      </c>
      <c r="I642" s="143">
        <v>44760</v>
      </c>
      <c r="J642" s="143">
        <v>0</v>
      </c>
      <c r="K642" s="144">
        <v>0.51900000000000002</v>
      </c>
      <c r="L642" s="142">
        <v>119.4</v>
      </c>
      <c r="M642" s="143">
        <v>119.4</v>
      </c>
      <c r="N642" s="143">
        <v>0.86099999999999999</v>
      </c>
      <c r="O642" s="143">
        <v>40098</v>
      </c>
      <c r="P642" s="143">
        <v>0</v>
      </c>
      <c r="Q642" s="144">
        <v>0.53400000000000003</v>
      </c>
      <c r="R642" s="142">
        <v>235.2</v>
      </c>
      <c r="S642" s="143">
        <v>364.8</v>
      </c>
      <c r="T642" s="143">
        <v>0.88500000000000001</v>
      </c>
      <c r="U642" s="143">
        <v>51504</v>
      </c>
      <c r="V642" s="143">
        <v>0</v>
      </c>
      <c r="W642" s="144">
        <v>0.33900000000000002</v>
      </c>
      <c r="X642" s="142">
        <v>225.6</v>
      </c>
      <c r="Y642" s="143">
        <v>364.8</v>
      </c>
      <c r="Z642" s="143">
        <v>0.9</v>
      </c>
      <c r="AA642" s="143">
        <v>53088</v>
      </c>
      <c r="AB642" s="143">
        <v>0</v>
      </c>
      <c r="AC642" s="144">
        <v>0.35799999999999998</v>
      </c>
      <c r="AD642" s="142">
        <v>139.19999999999999</v>
      </c>
      <c r="AE642" s="143">
        <v>364.8</v>
      </c>
      <c r="AF642" s="143">
        <v>0.89100000000000001</v>
      </c>
      <c r="AG642" s="143">
        <v>50550</v>
      </c>
      <c r="AH642" s="143">
        <v>0</v>
      </c>
      <c r="AI642" s="144">
        <v>0.55800000000000005</v>
      </c>
      <c r="AJ642" s="142">
        <v>146.4</v>
      </c>
      <c r="AK642" s="143">
        <v>364.8</v>
      </c>
      <c r="AL642" s="143">
        <v>0.88400000000000001</v>
      </c>
      <c r="AM642" s="143">
        <v>51672</v>
      </c>
      <c r="AN642" s="143">
        <v>0</v>
      </c>
      <c r="AO642" s="144">
        <v>0.54700000000000004</v>
      </c>
      <c r="AP642" s="142">
        <v>175.8</v>
      </c>
      <c r="AQ642" s="143">
        <v>364.8</v>
      </c>
      <c r="AR642" s="143">
        <v>0.89200000000000002</v>
      </c>
      <c r="AS642" s="143">
        <v>47874</v>
      </c>
      <c r="AT642" s="143"/>
      <c r="AU642" s="144">
        <v>0.4103</v>
      </c>
      <c r="AV642" s="142">
        <v>143.4</v>
      </c>
      <c r="AW642" s="143">
        <v>364.8</v>
      </c>
      <c r="AX642" s="143">
        <v>0.86929999999999996</v>
      </c>
      <c r="AY642" s="143">
        <v>42456</v>
      </c>
      <c r="AZ642" s="143"/>
      <c r="BA642" s="144">
        <v>0.47299999999999998</v>
      </c>
      <c r="BB642" s="142">
        <v>179.76</v>
      </c>
      <c r="BC642" s="143">
        <v>364.8</v>
      </c>
      <c r="BD642" s="143">
        <v>0.87019999999999997</v>
      </c>
      <c r="BE642" s="143">
        <v>46896</v>
      </c>
      <c r="BF642" s="143"/>
      <c r="BG642" s="144">
        <v>0.40289999999999998</v>
      </c>
      <c r="BH642" s="142">
        <v>242.64</v>
      </c>
      <c r="BI642" s="143">
        <v>242.64</v>
      </c>
      <c r="BJ642" s="143">
        <v>0.89219999999999999</v>
      </c>
      <c r="BK642" s="143">
        <v>65226</v>
      </c>
      <c r="BL642" s="143"/>
      <c r="BM642" s="144">
        <v>0.40500000000000003</v>
      </c>
      <c r="BN642" s="142">
        <v>279</v>
      </c>
      <c r="BO642" s="143">
        <v>279</v>
      </c>
      <c r="BP642" s="143">
        <v>0.92579999999999996</v>
      </c>
      <c r="BQ642" s="143">
        <v>80910</v>
      </c>
      <c r="BR642" s="143"/>
      <c r="BS642" s="144">
        <v>0.46610000000000001</v>
      </c>
      <c r="BT642" s="142"/>
      <c r="BU642" s="143"/>
      <c r="BV642" s="143"/>
      <c r="BW642" s="143"/>
      <c r="BX642" s="143"/>
      <c r="BY642" s="144"/>
      <c r="BZ642" s="142">
        <v>622.79999999999995</v>
      </c>
      <c r="CA642" s="143">
        <v>622.79999999999995</v>
      </c>
      <c r="CB642" s="143">
        <v>1.8555999999999999</v>
      </c>
      <c r="CC642" s="143">
        <v>228078</v>
      </c>
      <c r="CD642" s="143">
        <v>16027</v>
      </c>
      <c r="CE642" s="144">
        <v>1.032</v>
      </c>
      <c r="CF642" s="142">
        <v>151.19999999999999</v>
      </c>
      <c r="CG642" s="143">
        <v>160</v>
      </c>
      <c r="CH642" s="143">
        <v>0.85780000000000001</v>
      </c>
      <c r="CI642" s="143">
        <v>52872</v>
      </c>
      <c r="CJ642" s="143"/>
      <c r="CK642" s="144">
        <v>0.54769999999999996</v>
      </c>
      <c r="CL642" s="142">
        <v>145.19999999999999</v>
      </c>
      <c r="CM642" s="143">
        <v>160</v>
      </c>
      <c r="CN642" s="143">
        <v>0.88319999999999999</v>
      </c>
      <c r="CO642" s="143">
        <v>49932</v>
      </c>
      <c r="CP642" s="143"/>
      <c r="CQ642" s="144">
        <v>0.54049999999999998</v>
      </c>
      <c r="CR642" s="142">
        <v>154.19999999999999</v>
      </c>
      <c r="CS642" s="143">
        <v>160</v>
      </c>
      <c r="CT642" s="143">
        <v>0.89829999999999999</v>
      </c>
      <c r="CU642" s="143">
        <v>56922</v>
      </c>
      <c r="CV642" s="143"/>
      <c r="CW642" s="144">
        <v>0.55200000000000005</v>
      </c>
      <c r="CX642" s="142">
        <v>174</v>
      </c>
      <c r="CY642" s="143">
        <v>174</v>
      </c>
      <c r="CZ642" s="143">
        <v>0.90969999999999995</v>
      </c>
      <c r="DA642" s="143">
        <v>68766</v>
      </c>
      <c r="DB642" s="143"/>
      <c r="DC642" s="144">
        <v>0.58340000000000003</v>
      </c>
      <c r="DD642" s="142">
        <v>234</v>
      </c>
      <c r="DE642" s="143">
        <v>234</v>
      </c>
      <c r="DF642" s="143">
        <v>0.9355</v>
      </c>
      <c r="DG642" s="143">
        <v>71670</v>
      </c>
      <c r="DH642" s="143"/>
      <c r="DI642" s="144">
        <v>0.45469999999999999</v>
      </c>
    </row>
    <row r="643" spans="1:113" ht="22.5">
      <c r="A643" s="137">
        <v>640</v>
      </c>
      <c r="B643" s="138" t="s">
        <v>810</v>
      </c>
      <c r="C643" s="139" t="s">
        <v>2853</v>
      </c>
      <c r="D643" s="140" t="s">
        <v>195</v>
      </c>
      <c r="E643" s="141">
        <v>200</v>
      </c>
      <c r="F643" s="142">
        <v>29.1</v>
      </c>
      <c r="G643" s="143">
        <v>29.1</v>
      </c>
      <c r="H643" s="143">
        <v>0.97699999999999998</v>
      </c>
      <c r="I643" s="143">
        <v>8835</v>
      </c>
      <c r="J643" s="143">
        <v>0</v>
      </c>
      <c r="K643" s="144">
        <v>0.42599999999999999</v>
      </c>
      <c r="L643" s="142">
        <v>39.6</v>
      </c>
      <c r="M643" s="143">
        <v>39.6</v>
      </c>
      <c r="N643" s="143">
        <v>0.97499999999999998</v>
      </c>
      <c r="O643" s="143">
        <v>7914</v>
      </c>
      <c r="P643" s="143">
        <v>0</v>
      </c>
      <c r="Q643" s="144">
        <v>0.28100000000000003</v>
      </c>
      <c r="R643" s="142">
        <v>45.9</v>
      </c>
      <c r="S643" s="143">
        <v>160</v>
      </c>
      <c r="T643" s="143">
        <v>0.96699999999999997</v>
      </c>
      <c r="U643" s="143">
        <v>8310</v>
      </c>
      <c r="V643" s="143">
        <v>0</v>
      </c>
      <c r="W643" s="144">
        <v>0.25600000000000001</v>
      </c>
      <c r="X643" s="142">
        <v>43.8</v>
      </c>
      <c r="Y643" s="143">
        <v>160</v>
      </c>
      <c r="Z643" s="143">
        <v>0.96899999999999997</v>
      </c>
      <c r="AA643" s="143">
        <v>9423</v>
      </c>
      <c r="AB643" s="143">
        <v>0</v>
      </c>
      <c r="AC643" s="144">
        <v>0.30399999999999999</v>
      </c>
      <c r="AD643" s="142">
        <v>40.799999999999997</v>
      </c>
      <c r="AE643" s="143">
        <v>160</v>
      </c>
      <c r="AF643" s="143">
        <v>0.96499999999999997</v>
      </c>
      <c r="AG643" s="143">
        <v>9849</v>
      </c>
      <c r="AH643" s="143">
        <v>0</v>
      </c>
      <c r="AI643" s="144">
        <v>0.34300000000000003</v>
      </c>
      <c r="AJ643" s="142">
        <v>44.7</v>
      </c>
      <c r="AK643" s="143">
        <v>160</v>
      </c>
      <c r="AL643" s="143">
        <v>0.96299999999999997</v>
      </c>
      <c r="AM643" s="143">
        <v>10278</v>
      </c>
      <c r="AN643" s="143">
        <v>0</v>
      </c>
      <c r="AO643" s="144">
        <v>0.32700000000000001</v>
      </c>
      <c r="AP643" s="142">
        <v>39</v>
      </c>
      <c r="AQ643" s="143">
        <v>160</v>
      </c>
      <c r="AR643" s="143">
        <v>0.95850000000000002</v>
      </c>
      <c r="AS643" s="143">
        <v>8946</v>
      </c>
      <c r="AT643" s="143"/>
      <c r="AU643" s="144">
        <v>0.32169999999999999</v>
      </c>
      <c r="AV643" s="142">
        <v>36</v>
      </c>
      <c r="AW643" s="143">
        <v>160</v>
      </c>
      <c r="AX643" s="143">
        <v>0.99839999999999995</v>
      </c>
      <c r="AY643" s="143">
        <v>9156</v>
      </c>
      <c r="AZ643" s="143"/>
      <c r="BA643" s="144">
        <v>0.3538</v>
      </c>
      <c r="BB643" s="142">
        <v>35.4</v>
      </c>
      <c r="BC643" s="143">
        <v>160</v>
      </c>
      <c r="BD643" s="143">
        <v>0.91830000000000001</v>
      </c>
      <c r="BE643" s="143">
        <v>9006</v>
      </c>
      <c r="BF643" s="143"/>
      <c r="BG643" s="144">
        <v>0.37240000000000001</v>
      </c>
      <c r="BH643" s="142">
        <v>39</v>
      </c>
      <c r="BI643" s="143">
        <v>160</v>
      </c>
      <c r="BJ643" s="143">
        <v>0.95640000000000003</v>
      </c>
      <c r="BK643" s="143">
        <v>11121</v>
      </c>
      <c r="BL643" s="143"/>
      <c r="BM643" s="144">
        <v>0.4007</v>
      </c>
      <c r="BN643" s="142">
        <v>48.3</v>
      </c>
      <c r="BO643" s="143">
        <v>160</v>
      </c>
      <c r="BP643" s="143">
        <v>0.96209999999999996</v>
      </c>
      <c r="BQ643" s="143">
        <v>11412</v>
      </c>
      <c r="BR643" s="143"/>
      <c r="BS643" s="144">
        <v>0.3654</v>
      </c>
      <c r="BT643" s="142"/>
      <c r="BU643" s="143"/>
      <c r="BV643" s="143"/>
      <c r="BW643" s="143"/>
      <c r="BX643" s="143"/>
      <c r="BY643" s="144"/>
      <c r="BZ643" s="142">
        <v>104.7</v>
      </c>
      <c r="CA643" s="143">
        <v>320</v>
      </c>
      <c r="CB643" s="143">
        <v>1.9333</v>
      </c>
      <c r="CC643" s="143">
        <v>37941</v>
      </c>
      <c r="CD643" s="143">
        <v>10341</v>
      </c>
      <c r="CE643" s="144">
        <v>1.8120000000000001</v>
      </c>
      <c r="CF643" s="142">
        <v>45</v>
      </c>
      <c r="CG643" s="143">
        <v>160</v>
      </c>
      <c r="CH643" s="143">
        <v>0.95020000000000004</v>
      </c>
      <c r="CI643" s="143">
        <v>12753</v>
      </c>
      <c r="CJ643" s="143"/>
      <c r="CK643" s="144">
        <v>0.40089999999999998</v>
      </c>
      <c r="CL643" s="142">
        <v>69.900000000000006</v>
      </c>
      <c r="CM643" s="143">
        <v>160</v>
      </c>
      <c r="CN643" s="143">
        <v>0.93799999999999994</v>
      </c>
      <c r="CO643" s="143">
        <v>13881</v>
      </c>
      <c r="CP643" s="143"/>
      <c r="CQ643" s="144">
        <v>0.29409999999999997</v>
      </c>
      <c r="CR643" s="142">
        <v>67.8</v>
      </c>
      <c r="CS643" s="143">
        <v>160</v>
      </c>
      <c r="CT643" s="143">
        <v>0.95199999999999996</v>
      </c>
      <c r="CU643" s="143">
        <v>17301</v>
      </c>
      <c r="CV643" s="143"/>
      <c r="CW643" s="144">
        <v>0.36030000000000001</v>
      </c>
      <c r="CX643" s="142">
        <v>93.6</v>
      </c>
      <c r="CY643" s="143">
        <v>160</v>
      </c>
      <c r="CZ643" s="143">
        <v>0.9546</v>
      </c>
      <c r="DA643" s="143">
        <v>21828</v>
      </c>
      <c r="DB643" s="143"/>
      <c r="DC643" s="144">
        <v>0.32840000000000003</v>
      </c>
      <c r="DD643" s="142">
        <v>104.1</v>
      </c>
      <c r="DE643" s="143">
        <v>160</v>
      </c>
      <c r="DF643" s="143">
        <v>0.96099999999999997</v>
      </c>
      <c r="DG643" s="143">
        <v>19572</v>
      </c>
      <c r="DH643" s="143"/>
      <c r="DI643" s="144">
        <v>0.2717</v>
      </c>
    </row>
    <row r="644" spans="1:113" ht="22.5">
      <c r="A644" s="137">
        <v>641</v>
      </c>
      <c r="B644" s="138" t="s">
        <v>811</v>
      </c>
      <c r="C644" s="139" t="s">
        <v>2854</v>
      </c>
      <c r="D644" s="140" t="s">
        <v>195</v>
      </c>
      <c r="E644" s="141">
        <v>133</v>
      </c>
      <c r="F644" s="142">
        <v>60.2</v>
      </c>
      <c r="G644" s="143">
        <v>60.2</v>
      </c>
      <c r="H644" s="143">
        <v>0.88600000000000001</v>
      </c>
      <c r="I644" s="143">
        <v>7628</v>
      </c>
      <c r="J644" s="143">
        <v>0</v>
      </c>
      <c r="K644" s="147">
        <v>0.19600000000000001</v>
      </c>
      <c r="L644" s="142">
        <v>60</v>
      </c>
      <c r="M644" s="143">
        <v>60</v>
      </c>
      <c r="N644" s="143">
        <v>0.88600000000000001</v>
      </c>
      <c r="O644" s="143">
        <v>8172</v>
      </c>
      <c r="P644" s="143">
        <v>0</v>
      </c>
      <c r="Q644" s="147">
        <v>0.21099999999999999</v>
      </c>
      <c r="R644" s="142">
        <v>59.6</v>
      </c>
      <c r="S644" s="143">
        <v>106.4</v>
      </c>
      <c r="T644" s="143">
        <v>0.88</v>
      </c>
      <c r="U644" s="143">
        <v>8996</v>
      </c>
      <c r="V644" s="143">
        <v>0</v>
      </c>
      <c r="W644" s="147">
        <v>0.23499999999999999</v>
      </c>
      <c r="X644" s="142">
        <v>63.6</v>
      </c>
      <c r="Y644" s="143">
        <v>106.4</v>
      </c>
      <c r="Z644" s="143">
        <v>0.874</v>
      </c>
      <c r="AA644" s="143">
        <v>8822</v>
      </c>
      <c r="AB644" s="143">
        <v>0</v>
      </c>
      <c r="AC644" s="147">
        <v>0.217</v>
      </c>
      <c r="AD644" s="142">
        <v>62</v>
      </c>
      <c r="AE644" s="143">
        <v>106.4</v>
      </c>
      <c r="AF644" s="143">
        <v>0.87</v>
      </c>
      <c r="AG644" s="143">
        <v>8780</v>
      </c>
      <c r="AH644" s="143">
        <v>0</v>
      </c>
      <c r="AI644" s="147">
        <v>0.223</v>
      </c>
      <c r="AJ644" s="142">
        <v>64</v>
      </c>
      <c r="AK644" s="143">
        <v>106.4</v>
      </c>
      <c r="AL644" s="143">
        <v>0.88300000000000001</v>
      </c>
      <c r="AM644" s="143">
        <v>9284</v>
      </c>
      <c r="AN644" s="143">
        <v>0</v>
      </c>
      <c r="AO644" s="147">
        <v>0.22500000000000001</v>
      </c>
      <c r="AP644" s="142">
        <v>61</v>
      </c>
      <c r="AQ644" s="143">
        <v>106.4</v>
      </c>
      <c r="AR644" s="143">
        <v>0.87390000000000001</v>
      </c>
      <c r="AS644" s="143">
        <v>8748</v>
      </c>
      <c r="AT644" s="143"/>
      <c r="AU644" s="147">
        <v>0.22059999999999999</v>
      </c>
      <c r="AV644" s="142">
        <v>62.2</v>
      </c>
      <c r="AW644" s="143">
        <v>106.4</v>
      </c>
      <c r="AX644" s="143">
        <v>0.87219999999999998</v>
      </c>
      <c r="AY644" s="143">
        <v>7562</v>
      </c>
      <c r="AZ644" s="143"/>
      <c r="BA644" s="147">
        <v>0.19359999999999999</v>
      </c>
      <c r="BB644" s="142">
        <v>57.68</v>
      </c>
      <c r="BC644" s="143">
        <v>106.4</v>
      </c>
      <c r="BD644" s="143">
        <v>0.86629999999999996</v>
      </c>
      <c r="BE644" s="143">
        <v>6866</v>
      </c>
      <c r="BF644" s="143"/>
      <c r="BG644" s="147">
        <v>0.1847</v>
      </c>
      <c r="BH644" s="142">
        <v>44</v>
      </c>
      <c r="BI644" s="143">
        <v>106.4</v>
      </c>
      <c r="BJ644" s="143">
        <v>0.87039999999999995</v>
      </c>
      <c r="BK644" s="143">
        <v>6970</v>
      </c>
      <c r="BL644" s="143"/>
      <c r="BM644" s="147">
        <v>0.24460000000000001</v>
      </c>
      <c r="BN644" s="142">
        <v>57.2</v>
      </c>
      <c r="BO644" s="143">
        <v>106.4</v>
      </c>
      <c r="BP644" s="143">
        <v>0.88070000000000004</v>
      </c>
      <c r="BQ644" s="143">
        <v>6794</v>
      </c>
      <c r="BR644" s="143"/>
      <c r="BS644" s="147">
        <v>0.20069999999999999</v>
      </c>
      <c r="BT644" s="142"/>
      <c r="BU644" s="143"/>
      <c r="BV644" s="143"/>
      <c r="BW644" s="143"/>
      <c r="BX644" s="143"/>
      <c r="BY644" s="147"/>
      <c r="BZ644" s="142">
        <v>72.2</v>
      </c>
      <c r="CA644" s="143">
        <v>212.8</v>
      </c>
      <c r="CB644" s="143">
        <v>1.79</v>
      </c>
      <c r="CC644" s="143">
        <v>19352</v>
      </c>
      <c r="CD644" s="143">
        <v>6342</v>
      </c>
      <c r="CE644" s="147">
        <v>2.0251000000000001</v>
      </c>
      <c r="CF644" s="142">
        <v>69.28</v>
      </c>
      <c r="CG644" s="143">
        <v>106.4</v>
      </c>
      <c r="CH644" s="143">
        <v>0.89559999999999995</v>
      </c>
      <c r="CI644" s="143">
        <v>9474</v>
      </c>
      <c r="CJ644" s="143"/>
      <c r="CK644" s="147">
        <v>0.20519999999999999</v>
      </c>
      <c r="CL644" s="142">
        <v>60</v>
      </c>
      <c r="CM644" s="143">
        <v>106.4</v>
      </c>
      <c r="CN644" s="143">
        <v>0.88270000000000004</v>
      </c>
      <c r="CO644" s="143">
        <v>9346</v>
      </c>
      <c r="CP644" s="143"/>
      <c r="CQ644" s="147">
        <v>0.24510000000000001</v>
      </c>
      <c r="CR644" s="142">
        <v>62</v>
      </c>
      <c r="CS644" s="143">
        <v>106.4</v>
      </c>
      <c r="CT644" s="143">
        <v>0.87760000000000005</v>
      </c>
      <c r="CU644" s="143">
        <v>8460</v>
      </c>
      <c r="CV644" s="143"/>
      <c r="CW644" s="147">
        <v>0.20899999999999999</v>
      </c>
      <c r="CX644" s="142">
        <v>64</v>
      </c>
      <c r="CY644" s="143">
        <v>106.4</v>
      </c>
      <c r="CZ644" s="143">
        <v>0.871</v>
      </c>
      <c r="DA644" s="143">
        <v>9860</v>
      </c>
      <c r="DB644" s="143"/>
      <c r="DC644" s="147">
        <v>0.23769999999999999</v>
      </c>
      <c r="DD644" s="142">
        <v>62</v>
      </c>
      <c r="DE644" s="143">
        <v>106.4</v>
      </c>
      <c r="DF644" s="143">
        <v>0.86609999999999998</v>
      </c>
      <c r="DG644" s="143">
        <v>8280</v>
      </c>
      <c r="DH644" s="143"/>
      <c r="DI644" s="147">
        <v>0.2142</v>
      </c>
    </row>
    <row r="645" spans="1:113" ht="22.5">
      <c r="A645" s="137">
        <v>642</v>
      </c>
      <c r="B645" s="138" t="s">
        <v>812</v>
      </c>
      <c r="C645" s="139" t="s">
        <v>2855</v>
      </c>
      <c r="D645" s="140" t="s">
        <v>195</v>
      </c>
      <c r="E645" s="141">
        <v>189</v>
      </c>
      <c r="F645" s="142">
        <v>93.3</v>
      </c>
      <c r="G645" s="143">
        <v>93.3</v>
      </c>
      <c r="H645" s="143">
        <v>0.89900000000000002</v>
      </c>
      <c r="I645" s="143">
        <v>34092</v>
      </c>
      <c r="J645" s="143">
        <v>0</v>
      </c>
      <c r="K645" s="144">
        <v>0.55700000000000005</v>
      </c>
      <c r="L645" s="142">
        <v>94.2</v>
      </c>
      <c r="M645" s="143">
        <v>94.2</v>
      </c>
      <c r="N645" s="143">
        <v>0.90200000000000002</v>
      </c>
      <c r="O645" s="143">
        <v>36144</v>
      </c>
      <c r="P645" s="143">
        <v>0</v>
      </c>
      <c r="Q645" s="144">
        <v>0.58299999999999996</v>
      </c>
      <c r="R645" s="142">
        <v>91.8</v>
      </c>
      <c r="S645" s="143">
        <v>151.19999999999999</v>
      </c>
      <c r="T645" s="143">
        <v>0.90300000000000002</v>
      </c>
      <c r="U645" s="143">
        <v>38073</v>
      </c>
      <c r="V645" s="143">
        <v>2381</v>
      </c>
      <c r="W645" s="144">
        <v>0.629</v>
      </c>
      <c r="X645" s="142">
        <v>92.7</v>
      </c>
      <c r="Y645" s="143">
        <v>151.19999999999999</v>
      </c>
      <c r="Z645" s="143">
        <v>0.90600000000000003</v>
      </c>
      <c r="AA645" s="143">
        <v>34833</v>
      </c>
      <c r="AB645" s="143">
        <v>0</v>
      </c>
      <c r="AC645" s="144">
        <v>0.56799999999999995</v>
      </c>
      <c r="AD645" s="142">
        <v>84.3</v>
      </c>
      <c r="AE645" s="143">
        <v>151.19999999999999</v>
      </c>
      <c r="AF645" s="143">
        <v>0.9</v>
      </c>
      <c r="AG645" s="143">
        <v>33351</v>
      </c>
      <c r="AH645" s="143">
        <v>0</v>
      </c>
      <c r="AI645" s="144">
        <v>0.60199999999999998</v>
      </c>
      <c r="AJ645" s="142">
        <v>88.8</v>
      </c>
      <c r="AK645" s="143">
        <v>151.19999999999999</v>
      </c>
      <c r="AL645" s="143">
        <v>0.90600000000000003</v>
      </c>
      <c r="AM645" s="143">
        <v>34332</v>
      </c>
      <c r="AN645" s="143">
        <v>0</v>
      </c>
      <c r="AO645" s="144">
        <v>0.58499999999999996</v>
      </c>
      <c r="AP645" s="142">
        <v>90.3</v>
      </c>
      <c r="AQ645" s="143">
        <v>151.19999999999999</v>
      </c>
      <c r="AR645" s="143">
        <v>0.89829999999999999</v>
      </c>
      <c r="AS645" s="143">
        <v>32463</v>
      </c>
      <c r="AT645" s="143"/>
      <c r="AU645" s="144">
        <v>0.53790000000000004</v>
      </c>
      <c r="AV645" s="142">
        <v>80.7</v>
      </c>
      <c r="AW645" s="143">
        <v>151.19999999999999</v>
      </c>
      <c r="AX645" s="143">
        <v>0.89090000000000003</v>
      </c>
      <c r="AY645" s="143">
        <v>30069</v>
      </c>
      <c r="AZ645" s="143"/>
      <c r="BA645" s="144">
        <v>0.58089999999999997</v>
      </c>
      <c r="BB645" s="142">
        <v>73.680000000000007</v>
      </c>
      <c r="BC645" s="143">
        <v>151.19999999999999</v>
      </c>
      <c r="BD645" s="143">
        <v>0.8861</v>
      </c>
      <c r="BE645" s="143">
        <v>29100</v>
      </c>
      <c r="BF645" s="143"/>
      <c r="BG645" s="144">
        <v>0.59909999999999997</v>
      </c>
      <c r="BH645" s="142">
        <v>75</v>
      </c>
      <c r="BI645" s="143">
        <v>151.19999999999999</v>
      </c>
      <c r="BJ645" s="143">
        <v>0.88290000000000002</v>
      </c>
      <c r="BK645" s="143">
        <v>29622</v>
      </c>
      <c r="BL645" s="143">
        <v>63</v>
      </c>
      <c r="BM645" s="144">
        <v>0.60129999999999995</v>
      </c>
      <c r="BN645" s="142">
        <v>78.3</v>
      </c>
      <c r="BO645" s="143">
        <v>151.19999999999999</v>
      </c>
      <c r="BP645" s="143">
        <v>0.88849999999999996</v>
      </c>
      <c r="BQ645" s="143">
        <v>27513</v>
      </c>
      <c r="BR645" s="143"/>
      <c r="BS645" s="144">
        <v>0.58850000000000002</v>
      </c>
      <c r="BT645" s="142"/>
      <c r="BU645" s="143"/>
      <c r="BV645" s="143"/>
      <c r="BW645" s="143"/>
      <c r="BX645" s="143"/>
      <c r="BY645" s="144"/>
      <c r="BZ645" s="142">
        <v>143.69999999999999</v>
      </c>
      <c r="CA645" s="143">
        <v>302.39999999999998</v>
      </c>
      <c r="CB645" s="143">
        <v>1.8191999999999999</v>
      </c>
      <c r="CC645" s="143">
        <v>70854</v>
      </c>
      <c r="CD645" s="143">
        <v>14350</v>
      </c>
      <c r="CE645" s="144">
        <v>1.6147</v>
      </c>
      <c r="CF645" s="142">
        <v>108.6</v>
      </c>
      <c r="CG645" s="143">
        <v>151.19999999999999</v>
      </c>
      <c r="CH645" s="143">
        <v>0.91220000000000001</v>
      </c>
      <c r="CI645" s="143">
        <v>36177</v>
      </c>
      <c r="CJ645" s="143"/>
      <c r="CK645" s="144">
        <v>0.4909</v>
      </c>
      <c r="CL645" s="142">
        <v>92.4</v>
      </c>
      <c r="CM645" s="143">
        <v>151.19999999999999</v>
      </c>
      <c r="CN645" s="143">
        <v>0.9093</v>
      </c>
      <c r="CO645" s="143">
        <v>33852</v>
      </c>
      <c r="CP645" s="143"/>
      <c r="CQ645" s="144">
        <v>0.55959999999999999</v>
      </c>
      <c r="CR645" s="142">
        <v>94.8</v>
      </c>
      <c r="CS645" s="143">
        <v>151.19999999999999</v>
      </c>
      <c r="CT645" s="143">
        <v>0.90859999999999996</v>
      </c>
      <c r="CU645" s="143">
        <v>35178</v>
      </c>
      <c r="CV645" s="143"/>
      <c r="CW645" s="144">
        <v>0.54890000000000005</v>
      </c>
      <c r="CX645" s="142">
        <v>95.7</v>
      </c>
      <c r="CY645" s="143">
        <v>151.19999999999999</v>
      </c>
      <c r="CZ645" s="143">
        <v>0.9052</v>
      </c>
      <c r="DA645" s="143">
        <v>37044</v>
      </c>
      <c r="DB645" s="143"/>
      <c r="DC645" s="144">
        <v>0.57479999999999998</v>
      </c>
      <c r="DD645" s="142">
        <v>88.2</v>
      </c>
      <c r="DE645" s="143">
        <v>151.19999999999999</v>
      </c>
      <c r="DF645" s="143">
        <v>0.90490000000000004</v>
      </c>
      <c r="DG645" s="143">
        <v>29358</v>
      </c>
      <c r="DH645" s="143"/>
      <c r="DI645" s="144">
        <v>0.51090000000000002</v>
      </c>
    </row>
    <row r="646" spans="1:113">
      <c r="A646" s="137">
        <v>643</v>
      </c>
      <c r="B646" s="138" t="s">
        <v>813</v>
      </c>
      <c r="C646" s="139" t="s">
        <v>2856</v>
      </c>
      <c r="D646" s="140" t="s">
        <v>195</v>
      </c>
      <c r="E646" s="141">
        <v>123.33</v>
      </c>
      <c r="F646" s="142">
        <v>120.4</v>
      </c>
      <c r="G646" s="143">
        <v>120.4</v>
      </c>
      <c r="H646" s="143">
        <v>0.90300000000000002</v>
      </c>
      <c r="I646" s="143">
        <v>41018</v>
      </c>
      <c r="J646" s="143">
        <v>0</v>
      </c>
      <c r="K646" s="147">
        <v>0.51700000000000002</v>
      </c>
      <c r="L646" s="142">
        <v>125.8</v>
      </c>
      <c r="M646" s="143">
        <v>125.8</v>
      </c>
      <c r="N646" s="143">
        <v>1.077</v>
      </c>
      <c r="O646" s="143">
        <v>40700</v>
      </c>
      <c r="P646" s="143">
        <v>0</v>
      </c>
      <c r="Q646" s="147">
        <v>0.41199999999999998</v>
      </c>
      <c r="R646" s="142">
        <v>117.2</v>
      </c>
      <c r="S646" s="143">
        <v>117.2</v>
      </c>
      <c r="T646" s="143">
        <v>0.96099999999999997</v>
      </c>
      <c r="U646" s="143">
        <v>22602</v>
      </c>
      <c r="V646" s="143">
        <v>0</v>
      </c>
      <c r="W646" s="147">
        <v>0.27500000000000002</v>
      </c>
      <c r="X646" s="142">
        <v>136</v>
      </c>
      <c r="Y646" s="143">
        <v>136</v>
      </c>
      <c r="Z646" s="143">
        <v>0.97699999999999998</v>
      </c>
      <c r="AA646" s="143">
        <v>28204</v>
      </c>
      <c r="AB646" s="143">
        <v>0</v>
      </c>
      <c r="AC646" s="147">
        <v>0.29099999999999998</v>
      </c>
      <c r="AD646" s="142">
        <v>136</v>
      </c>
      <c r="AE646" s="143">
        <v>136</v>
      </c>
      <c r="AF646" s="143">
        <v>0.96099999999999997</v>
      </c>
      <c r="AG646" s="143">
        <v>30146</v>
      </c>
      <c r="AH646" s="143">
        <v>0</v>
      </c>
      <c r="AI646" s="147">
        <v>0.316</v>
      </c>
      <c r="AJ646" s="142">
        <v>124.8</v>
      </c>
      <c r="AK646" s="143">
        <v>124.8</v>
      </c>
      <c r="AL646" s="143">
        <v>0.96899999999999997</v>
      </c>
      <c r="AM646" s="143">
        <v>20176</v>
      </c>
      <c r="AN646" s="143">
        <v>0</v>
      </c>
      <c r="AO646" s="147">
        <v>0.22900000000000001</v>
      </c>
      <c r="AP646" s="142">
        <v>124.8</v>
      </c>
      <c r="AQ646" s="143">
        <v>124.8</v>
      </c>
      <c r="AR646" s="143">
        <v>0.89970000000000006</v>
      </c>
      <c r="AS646" s="143">
        <v>6246</v>
      </c>
      <c r="AT646" s="143"/>
      <c r="AU646" s="147">
        <v>7.4800000000000005E-2</v>
      </c>
      <c r="AV646" s="142">
        <v>93.8</v>
      </c>
      <c r="AW646" s="143">
        <v>98.664000000000001</v>
      </c>
      <c r="AX646" s="143">
        <v>0.53059999999999996</v>
      </c>
      <c r="AY646" s="143">
        <v>3344</v>
      </c>
      <c r="AZ646" s="143"/>
      <c r="BA646" s="147">
        <v>9.3299999999999994E-2</v>
      </c>
      <c r="BB646" s="142">
        <v>30</v>
      </c>
      <c r="BC646" s="143">
        <v>98.664000000000001</v>
      </c>
      <c r="BD646" s="143">
        <v>0.82709999999999995</v>
      </c>
      <c r="BE646" s="143">
        <v>3482</v>
      </c>
      <c r="BF646" s="143"/>
      <c r="BG646" s="147">
        <v>0.18859999999999999</v>
      </c>
      <c r="BH646" s="142">
        <v>200</v>
      </c>
      <c r="BI646" s="143">
        <v>200</v>
      </c>
      <c r="BJ646" s="143">
        <v>0.9325</v>
      </c>
      <c r="BK646" s="143">
        <v>40444</v>
      </c>
      <c r="BL646" s="143"/>
      <c r="BM646" s="147">
        <v>0.29149999999999998</v>
      </c>
      <c r="BN646" s="142">
        <v>124.4</v>
      </c>
      <c r="BO646" s="143">
        <v>124.4</v>
      </c>
      <c r="BP646" s="143">
        <v>0.9506</v>
      </c>
      <c r="BQ646" s="143">
        <v>54240</v>
      </c>
      <c r="BR646" s="143">
        <v>6560</v>
      </c>
      <c r="BS646" s="147">
        <v>0.6825</v>
      </c>
      <c r="BT646" s="142"/>
      <c r="BU646" s="143"/>
      <c r="BV646" s="143"/>
      <c r="BW646" s="143"/>
      <c r="BX646" s="143"/>
      <c r="BY646" s="147"/>
      <c r="BZ646" s="142">
        <v>263.8</v>
      </c>
      <c r="CA646" s="143">
        <v>263.8</v>
      </c>
      <c r="CB646" s="143">
        <v>1.9847000000000001</v>
      </c>
      <c r="CC646" s="143">
        <v>41194</v>
      </c>
      <c r="CD646" s="143"/>
      <c r="CE646" s="147">
        <v>0.44340000000000002</v>
      </c>
      <c r="CF646" s="142">
        <v>120.6</v>
      </c>
      <c r="CG646" s="143">
        <v>120.6</v>
      </c>
      <c r="CH646" s="143">
        <v>0.99399999999999999</v>
      </c>
      <c r="CI646" s="143">
        <v>32444</v>
      </c>
      <c r="CJ646" s="143"/>
      <c r="CK646" s="147">
        <v>0.36380000000000001</v>
      </c>
      <c r="CL646" s="142">
        <v>120.6</v>
      </c>
      <c r="CM646" s="143">
        <v>109.6</v>
      </c>
      <c r="CN646" s="143">
        <v>0.999</v>
      </c>
      <c r="CO646" s="143">
        <v>10190</v>
      </c>
      <c r="CP646" s="143"/>
      <c r="CQ646" s="147">
        <v>0.11749999999999999</v>
      </c>
      <c r="CR646" s="142">
        <v>129</v>
      </c>
      <c r="CS646" s="143">
        <v>129</v>
      </c>
      <c r="CT646" s="143">
        <v>0.99780000000000002</v>
      </c>
      <c r="CU646" s="143">
        <v>33956</v>
      </c>
      <c r="CV646" s="143"/>
      <c r="CW646" s="147">
        <v>0.35460000000000003</v>
      </c>
      <c r="CX646" s="142">
        <v>140</v>
      </c>
      <c r="CY646" s="143">
        <v>140</v>
      </c>
      <c r="CZ646" s="143">
        <v>0.99770000000000003</v>
      </c>
      <c r="DA646" s="143">
        <v>47034</v>
      </c>
      <c r="DB646" s="143"/>
      <c r="DC646" s="147">
        <v>0.4526</v>
      </c>
      <c r="DD646" s="142">
        <v>142.6</v>
      </c>
      <c r="DE646" s="143">
        <v>140.19999999999999</v>
      </c>
      <c r="DF646" s="143">
        <v>0.98570000000000002</v>
      </c>
      <c r="DG646" s="143">
        <v>38974</v>
      </c>
      <c r="DH646" s="143"/>
      <c r="DI646" s="147">
        <v>0.3851</v>
      </c>
    </row>
    <row r="647" spans="1:113">
      <c r="A647" s="137">
        <v>644</v>
      </c>
      <c r="B647" s="138" t="s">
        <v>814</v>
      </c>
      <c r="C647" s="139" t="s">
        <v>2857</v>
      </c>
      <c r="D647" s="140" t="s">
        <v>195</v>
      </c>
      <c r="E647" s="141">
        <v>100</v>
      </c>
      <c r="F647" s="142"/>
      <c r="G647" s="143"/>
      <c r="H647" s="143"/>
      <c r="I647" s="143"/>
      <c r="J647" s="143"/>
      <c r="K647" s="144"/>
      <c r="L647" s="142"/>
      <c r="M647" s="143"/>
      <c r="N647" s="143"/>
      <c r="O647" s="143"/>
      <c r="P647" s="143"/>
      <c r="Q647" s="144"/>
      <c r="R647" s="142"/>
      <c r="S647" s="143"/>
      <c r="T647" s="143"/>
      <c r="U647" s="143"/>
      <c r="V647" s="143"/>
      <c r="W647" s="144"/>
      <c r="X647" s="142"/>
      <c r="Y647" s="143"/>
      <c r="Z647" s="143"/>
      <c r="AA647" s="143"/>
      <c r="AB647" s="143"/>
      <c r="AC647" s="144"/>
      <c r="AD647" s="142"/>
      <c r="AE647" s="143"/>
      <c r="AF647" s="143"/>
      <c r="AG647" s="143"/>
      <c r="AH647" s="143"/>
      <c r="AI647" s="144"/>
      <c r="AJ647" s="142"/>
      <c r="AK647" s="143"/>
      <c r="AL647" s="143"/>
      <c r="AM647" s="143"/>
      <c r="AN647" s="143"/>
      <c r="AO647" s="144"/>
      <c r="AP647" s="142">
        <v>48</v>
      </c>
      <c r="AQ647" s="143">
        <v>48</v>
      </c>
      <c r="AR647" s="143">
        <v>0.78249999999999997</v>
      </c>
      <c r="AS647" s="143">
        <v>4094</v>
      </c>
      <c r="AT647" s="143"/>
      <c r="AU647" s="144">
        <v>7.0300000000000001E-2</v>
      </c>
      <c r="AV647" s="142">
        <v>1.6</v>
      </c>
      <c r="AW647" s="143">
        <v>48</v>
      </c>
      <c r="AX647" s="143">
        <v>0.71930000000000005</v>
      </c>
      <c r="AY647" s="143">
        <v>4632</v>
      </c>
      <c r="AZ647" s="143"/>
      <c r="BA647" s="144">
        <v>8.9399999999999993E-2</v>
      </c>
      <c r="BB647" s="142">
        <v>56.8</v>
      </c>
      <c r="BC647" s="143">
        <v>57</v>
      </c>
      <c r="BD647" s="143">
        <v>0.83220000000000005</v>
      </c>
      <c r="BE647" s="143">
        <v>8460</v>
      </c>
      <c r="BF647" s="143"/>
      <c r="BG647" s="144">
        <v>0.1366</v>
      </c>
      <c r="BH647" s="142">
        <v>76</v>
      </c>
      <c r="BI647" s="143">
        <v>76</v>
      </c>
      <c r="BJ647" s="143">
        <v>0.88590000000000002</v>
      </c>
      <c r="BK647" s="143">
        <v>14658</v>
      </c>
      <c r="BL647" s="143"/>
      <c r="BM647" s="144">
        <v>0.22239999999999999</v>
      </c>
      <c r="BN647" s="142">
        <v>49.6</v>
      </c>
      <c r="BO647" s="143">
        <v>76</v>
      </c>
      <c r="BP647" s="143">
        <v>0.84560000000000002</v>
      </c>
      <c r="BQ647" s="143">
        <v>6778</v>
      </c>
      <c r="BR647" s="143"/>
      <c r="BS647" s="144">
        <v>0.1193</v>
      </c>
      <c r="BT647" s="142"/>
      <c r="BU647" s="143"/>
      <c r="BV647" s="143"/>
      <c r="BW647" s="143"/>
      <c r="BX647" s="143"/>
      <c r="BY647" s="144"/>
      <c r="BZ647" s="142">
        <v>94.8</v>
      </c>
      <c r="CA647" s="143">
        <v>125</v>
      </c>
      <c r="CB647" s="143">
        <v>1.7543000000000002</v>
      </c>
      <c r="CC647" s="143">
        <v>13678</v>
      </c>
      <c r="CD647" s="143"/>
      <c r="CE647" s="144">
        <v>0.2079</v>
      </c>
      <c r="CF647" s="142">
        <v>38.4</v>
      </c>
      <c r="CG647" s="143">
        <v>49</v>
      </c>
      <c r="CH647" s="143">
        <v>0.92530000000000001</v>
      </c>
      <c r="CI647" s="143">
        <v>5900</v>
      </c>
      <c r="CJ647" s="143"/>
      <c r="CK647" s="144">
        <v>8.5699999999999998E-2</v>
      </c>
      <c r="CL647" s="142">
        <v>37.200000000000003</v>
      </c>
      <c r="CM647" s="143">
        <v>49</v>
      </c>
      <c r="CN647" s="143">
        <v>0.89449999999999996</v>
      </c>
      <c r="CO647" s="143">
        <v>5784</v>
      </c>
      <c r="CP647" s="143"/>
      <c r="CQ647" s="144">
        <v>8.9800000000000005E-2</v>
      </c>
      <c r="CR647" s="142">
        <v>47.6</v>
      </c>
      <c r="CS647" s="143">
        <v>49</v>
      </c>
      <c r="CT647" s="143">
        <v>0.91249999999999998</v>
      </c>
      <c r="CU647" s="143">
        <v>8700</v>
      </c>
      <c r="CV647" s="143"/>
      <c r="CW647" s="144">
        <v>0.12809999999999999</v>
      </c>
      <c r="CX647" s="142">
        <v>40.200000000000003</v>
      </c>
      <c r="CY647" s="143">
        <v>49</v>
      </c>
      <c r="CZ647" s="143">
        <v>0.92310000000000003</v>
      </c>
      <c r="DA647" s="143">
        <v>7204</v>
      </c>
      <c r="DB647" s="143"/>
      <c r="DC647" s="144">
        <v>0.10489999999999999</v>
      </c>
      <c r="DD647" s="142">
        <v>37.6</v>
      </c>
      <c r="DE647" s="143">
        <v>49</v>
      </c>
      <c r="DF647" s="143">
        <v>0.88539999999999996</v>
      </c>
      <c r="DG647" s="143">
        <v>5982</v>
      </c>
      <c r="DH647" s="143"/>
      <c r="DI647" s="144">
        <v>9.3799999999999994E-2</v>
      </c>
    </row>
    <row r="648" spans="1:113">
      <c r="A648" s="137">
        <v>645</v>
      </c>
      <c r="B648" s="138" t="s">
        <v>815</v>
      </c>
      <c r="C648" s="139" t="s">
        <v>2858</v>
      </c>
      <c r="D648" s="140" t="s">
        <v>195</v>
      </c>
      <c r="E648" s="141">
        <v>100</v>
      </c>
      <c r="F648" s="145"/>
      <c r="G648" s="146"/>
      <c r="H648" s="146"/>
      <c r="I648" s="146"/>
      <c r="J648" s="146"/>
      <c r="K648" s="147"/>
      <c r="L648" s="145"/>
      <c r="M648" s="146"/>
      <c r="N648" s="146"/>
      <c r="O648" s="146"/>
      <c r="P648" s="146"/>
      <c r="Q648" s="147"/>
      <c r="R648" s="145"/>
      <c r="S648" s="146"/>
      <c r="T648" s="146"/>
      <c r="U648" s="146"/>
      <c r="V648" s="146"/>
      <c r="W648" s="147"/>
      <c r="X648" s="145"/>
      <c r="Y648" s="146"/>
      <c r="Z648" s="146"/>
      <c r="AA648" s="146"/>
      <c r="AB648" s="146"/>
      <c r="AC648" s="147"/>
      <c r="AD648" s="145"/>
      <c r="AE648" s="146"/>
      <c r="AF648" s="146"/>
      <c r="AG648" s="146"/>
      <c r="AH648" s="146"/>
      <c r="AI648" s="147"/>
      <c r="AJ648" s="145"/>
      <c r="AK648" s="146"/>
      <c r="AL648" s="146"/>
      <c r="AM648" s="146"/>
      <c r="AN648" s="146"/>
      <c r="AO648" s="147"/>
      <c r="AP648" s="145">
        <v>8.02</v>
      </c>
      <c r="AQ648" s="146">
        <v>0</v>
      </c>
      <c r="AR648" s="146">
        <v>0</v>
      </c>
      <c r="AS648" s="146">
        <v>1012</v>
      </c>
      <c r="AT648" s="146"/>
      <c r="AU648" s="147"/>
      <c r="AV648" s="145">
        <v>9</v>
      </c>
      <c r="AW648" s="146">
        <v>0</v>
      </c>
      <c r="AX648" s="146">
        <v>0.62129999999999996</v>
      </c>
      <c r="AY648" s="146">
        <v>712</v>
      </c>
      <c r="AZ648" s="146"/>
      <c r="BA648" s="147"/>
      <c r="BB648" s="145">
        <v>9.08</v>
      </c>
      <c r="BC648" s="146">
        <v>0</v>
      </c>
      <c r="BD648" s="146">
        <v>0.79979999999999996</v>
      </c>
      <c r="BE648" s="146">
        <v>783</v>
      </c>
      <c r="BF648" s="146"/>
      <c r="BG648" s="147"/>
      <c r="BH648" s="145">
        <v>8</v>
      </c>
      <c r="BI648" s="146">
        <v>0</v>
      </c>
      <c r="BJ648" s="146">
        <v>0</v>
      </c>
      <c r="BK648" s="146">
        <v>973</v>
      </c>
      <c r="BL648" s="146"/>
      <c r="BM648" s="147"/>
      <c r="BN648" s="145">
        <v>7.76</v>
      </c>
      <c r="BO648" s="146">
        <v>0</v>
      </c>
      <c r="BP648" s="146">
        <v>2.0000000000000001E-4</v>
      </c>
      <c r="BQ648" s="146">
        <v>1904</v>
      </c>
      <c r="BR648" s="146"/>
      <c r="BS648" s="147"/>
      <c r="BT648" s="145"/>
      <c r="BU648" s="146"/>
      <c r="BV648" s="146"/>
      <c r="BW648" s="146"/>
      <c r="BX648" s="146"/>
      <c r="BY648" s="147"/>
      <c r="BZ648" s="145">
        <v>0</v>
      </c>
      <c r="CA648" s="146">
        <v>0</v>
      </c>
      <c r="CB648" s="146">
        <v>0.4929</v>
      </c>
      <c r="CC648" s="146">
        <v>37609</v>
      </c>
      <c r="CD648" s="146"/>
      <c r="CE648" s="147"/>
      <c r="CF648" s="145">
        <v>0</v>
      </c>
      <c r="CG648" s="146">
        <v>0</v>
      </c>
      <c r="CH648" s="146">
        <v>0</v>
      </c>
      <c r="CI648" s="146">
        <v>3</v>
      </c>
      <c r="CJ648" s="146"/>
      <c r="CK648" s="147"/>
      <c r="CL648" s="145">
        <v>100</v>
      </c>
      <c r="CM648" s="146">
        <v>100</v>
      </c>
      <c r="CN648" s="146">
        <v>0.93</v>
      </c>
      <c r="CO648" s="146"/>
      <c r="CP648" s="146"/>
      <c r="CQ648" s="147">
        <v>0.1832</v>
      </c>
      <c r="CR648" s="145">
        <v>0</v>
      </c>
      <c r="CS648" s="146">
        <v>100</v>
      </c>
      <c r="CT648" s="146">
        <v>0</v>
      </c>
      <c r="CU648" s="146">
        <v>2</v>
      </c>
      <c r="CV648" s="146"/>
      <c r="CW648" s="147">
        <v>0</v>
      </c>
      <c r="CX648" s="145">
        <v>0</v>
      </c>
      <c r="CY648" s="146">
        <v>100</v>
      </c>
      <c r="CZ648" s="146"/>
      <c r="DA648" s="146">
        <v>0</v>
      </c>
      <c r="DB648" s="146"/>
      <c r="DC648" s="147">
        <v>0</v>
      </c>
      <c r="DD648" s="145">
        <v>0</v>
      </c>
      <c r="DE648" s="146">
        <v>100</v>
      </c>
      <c r="DF648" s="146">
        <v>0.92969999999999997</v>
      </c>
      <c r="DG648" s="146"/>
      <c r="DH648" s="146"/>
      <c r="DI648" s="147">
        <v>4.5100000000000001E-2</v>
      </c>
    </row>
    <row r="649" spans="1:113">
      <c r="A649" s="137">
        <v>646</v>
      </c>
      <c r="B649" s="138" t="s">
        <v>816</v>
      </c>
      <c r="C649" s="139" t="s">
        <v>2859</v>
      </c>
      <c r="D649" s="140" t="s">
        <v>195</v>
      </c>
      <c r="E649" s="141">
        <v>150</v>
      </c>
      <c r="F649" s="142">
        <v>13.8</v>
      </c>
      <c r="G649" s="143">
        <v>13.8</v>
      </c>
      <c r="H649" s="143">
        <v>0.92</v>
      </c>
      <c r="I649" s="143">
        <v>4245</v>
      </c>
      <c r="J649" s="143">
        <v>0</v>
      </c>
      <c r="K649" s="144">
        <v>0.45800000000000002</v>
      </c>
      <c r="L649" s="142">
        <v>13.8</v>
      </c>
      <c r="M649" s="143">
        <v>13.8</v>
      </c>
      <c r="N649" s="143">
        <v>0.92</v>
      </c>
      <c r="O649" s="143">
        <v>4245</v>
      </c>
      <c r="P649" s="143">
        <v>0</v>
      </c>
      <c r="Q649" s="144">
        <v>0.45800000000000002</v>
      </c>
      <c r="R649" s="142">
        <v>18</v>
      </c>
      <c r="S649" s="143">
        <v>120</v>
      </c>
      <c r="T649" s="143">
        <v>0.78600000000000003</v>
      </c>
      <c r="U649" s="143">
        <v>1980</v>
      </c>
      <c r="V649" s="143">
        <v>0</v>
      </c>
      <c r="W649" s="144">
        <v>0.192</v>
      </c>
      <c r="X649" s="142">
        <v>18</v>
      </c>
      <c r="Y649" s="143">
        <v>120</v>
      </c>
      <c r="Z649" s="143">
        <v>0.84899999999999998</v>
      </c>
      <c r="AA649" s="143">
        <v>8460</v>
      </c>
      <c r="AB649" s="143">
        <v>1630</v>
      </c>
      <c r="AC649" s="144">
        <v>0.75800000000000001</v>
      </c>
      <c r="AD649" s="142">
        <v>186</v>
      </c>
      <c r="AE649" s="143">
        <v>186</v>
      </c>
      <c r="AF649" s="143">
        <v>0.90200000000000002</v>
      </c>
      <c r="AG649" s="143">
        <v>14880</v>
      </c>
      <c r="AH649" s="143">
        <v>0</v>
      </c>
      <c r="AI649" s="144">
        <v>0.121</v>
      </c>
      <c r="AJ649" s="142">
        <v>24</v>
      </c>
      <c r="AK649" s="143">
        <v>120</v>
      </c>
      <c r="AL649" s="143">
        <v>0.92300000000000004</v>
      </c>
      <c r="AM649" s="143">
        <v>11460</v>
      </c>
      <c r="AN649" s="143">
        <v>1921</v>
      </c>
      <c r="AO649" s="144">
        <v>0.70899999999999996</v>
      </c>
      <c r="AP649" s="142">
        <v>24</v>
      </c>
      <c r="AQ649" s="143">
        <v>120</v>
      </c>
      <c r="AR649" s="143">
        <v>0.34289999999999998</v>
      </c>
      <c r="AS649" s="143">
        <v>4320</v>
      </c>
      <c r="AT649" s="143">
        <v>646</v>
      </c>
      <c r="AU649" s="144">
        <v>0.7056</v>
      </c>
      <c r="AV649" s="142">
        <v>42</v>
      </c>
      <c r="AW649" s="143">
        <v>120</v>
      </c>
      <c r="AX649" s="143">
        <v>0.29370000000000002</v>
      </c>
      <c r="AY649" s="143">
        <v>5340</v>
      </c>
      <c r="AZ649" s="143">
        <v>11</v>
      </c>
      <c r="BA649" s="144">
        <v>0.60129999999999995</v>
      </c>
      <c r="BB649" s="142">
        <v>42</v>
      </c>
      <c r="BC649" s="143">
        <v>120</v>
      </c>
      <c r="BD649" s="143">
        <v>0.96830000000000005</v>
      </c>
      <c r="BE649" s="143">
        <v>6780</v>
      </c>
      <c r="BF649" s="143"/>
      <c r="BG649" s="144">
        <v>0.22409999999999999</v>
      </c>
      <c r="BH649" s="142">
        <v>48</v>
      </c>
      <c r="BI649" s="143">
        <v>120</v>
      </c>
      <c r="BJ649" s="143">
        <v>0</v>
      </c>
      <c r="BK649" s="143">
        <v>3390</v>
      </c>
      <c r="BL649" s="143"/>
      <c r="BM649" s="144">
        <v>9.4899999999999998E-2</v>
      </c>
      <c r="BN649" s="142">
        <v>42</v>
      </c>
      <c r="BO649" s="143">
        <v>120</v>
      </c>
      <c r="BP649" s="143">
        <v>0.92969999999999997</v>
      </c>
      <c r="BQ649" s="143">
        <v>7296</v>
      </c>
      <c r="BR649" s="143"/>
      <c r="BS649" s="144">
        <v>0.27810000000000001</v>
      </c>
      <c r="BT649" s="142"/>
      <c r="BU649" s="143"/>
      <c r="BV649" s="143"/>
      <c r="BW649" s="143"/>
      <c r="BX649" s="143"/>
      <c r="BY649" s="144"/>
      <c r="BZ649" s="142">
        <v>68.400000000000006</v>
      </c>
      <c r="CA649" s="143">
        <v>240</v>
      </c>
      <c r="CB649" s="143">
        <v>1.3812</v>
      </c>
      <c r="CC649" s="143">
        <v>11802</v>
      </c>
      <c r="CD649" s="143"/>
      <c r="CE649" s="144">
        <v>0.77470000000000006</v>
      </c>
      <c r="CF649" s="142">
        <v>36.6</v>
      </c>
      <c r="CG649" s="143">
        <v>120</v>
      </c>
      <c r="CH649" s="143">
        <v>0.50829999999999997</v>
      </c>
      <c r="CI649" s="143">
        <v>3678</v>
      </c>
      <c r="CJ649" s="143"/>
      <c r="CK649" s="144">
        <v>0.26569999999999999</v>
      </c>
      <c r="CL649" s="142">
        <v>40.799999999999997</v>
      </c>
      <c r="CM649" s="143">
        <v>120</v>
      </c>
      <c r="CN649" s="143">
        <v>0.47310000000000002</v>
      </c>
      <c r="CO649" s="143">
        <v>7122</v>
      </c>
      <c r="CP649" s="143"/>
      <c r="CQ649" s="144">
        <v>0.51249999999999996</v>
      </c>
      <c r="CR649" s="142">
        <v>34.200000000000003</v>
      </c>
      <c r="CS649" s="143">
        <v>120</v>
      </c>
      <c r="CT649" s="143">
        <v>0.45900000000000002</v>
      </c>
      <c r="CU649" s="143">
        <v>7326</v>
      </c>
      <c r="CV649" s="143">
        <v>693</v>
      </c>
      <c r="CW649" s="144">
        <v>0.62719999999999998</v>
      </c>
      <c r="CX649" s="142">
        <v>31.2</v>
      </c>
      <c r="CY649" s="143">
        <v>120</v>
      </c>
      <c r="CZ649" s="143">
        <v>0.48659999999999998</v>
      </c>
      <c r="DA649" s="143">
        <v>7506</v>
      </c>
      <c r="DB649" s="143">
        <v>1498</v>
      </c>
      <c r="DC649" s="144">
        <v>0.66449999999999998</v>
      </c>
      <c r="DD649" s="142">
        <v>40.799999999999997</v>
      </c>
      <c r="DE649" s="143">
        <v>120</v>
      </c>
      <c r="DF649" s="143">
        <v>0.43890000000000001</v>
      </c>
      <c r="DG649" s="143">
        <v>6096</v>
      </c>
      <c r="DH649" s="143"/>
      <c r="DI649" s="144">
        <v>0.4728</v>
      </c>
    </row>
    <row r="650" spans="1:113">
      <c r="A650" s="137">
        <v>647</v>
      </c>
      <c r="B650" s="138" t="s">
        <v>817</v>
      </c>
      <c r="C650" s="139" t="s">
        <v>2860</v>
      </c>
      <c r="D650" s="140" t="s">
        <v>195</v>
      </c>
      <c r="E650" s="141">
        <v>200</v>
      </c>
      <c r="F650" s="145">
        <v>88.8</v>
      </c>
      <c r="G650" s="146">
        <v>88.8</v>
      </c>
      <c r="H650" s="146">
        <v>0.439</v>
      </c>
      <c r="I650" s="146">
        <v>977</v>
      </c>
      <c r="J650" s="146">
        <v>0</v>
      </c>
      <c r="K650" s="147">
        <v>3.4000000000000002E-2</v>
      </c>
      <c r="L650" s="145">
        <v>11.2</v>
      </c>
      <c r="M650" s="146">
        <v>11.2</v>
      </c>
      <c r="N650" s="146">
        <v>0.23599999999999999</v>
      </c>
      <c r="O650" s="146">
        <v>774</v>
      </c>
      <c r="P650" s="146">
        <v>0</v>
      </c>
      <c r="Q650" s="147">
        <v>0.40100000000000002</v>
      </c>
      <c r="R650" s="145">
        <v>19.2</v>
      </c>
      <c r="S650" s="146">
        <v>120</v>
      </c>
      <c r="T650" s="146">
        <v>0.29399999999999998</v>
      </c>
      <c r="U650" s="146">
        <v>1310</v>
      </c>
      <c r="V650" s="146">
        <v>0</v>
      </c>
      <c r="W650" s="147">
        <v>0.318</v>
      </c>
      <c r="X650" s="145">
        <v>92</v>
      </c>
      <c r="Y650" s="146">
        <v>120</v>
      </c>
      <c r="Z650" s="146">
        <v>0.72899999999999998</v>
      </c>
      <c r="AA650" s="146">
        <v>5427</v>
      </c>
      <c r="AB650" s="146">
        <v>0</v>
      </c>
      <c r="AC650" s="147">
        <v>0.111</v>
      </c>
      <c r="AD650" s="145">
        <v>102.4</v>
      </c>
      <c r="AE650" s="146">
        <v>120</v>
      </c>
      <c r="AF650" s="146">
        <v>0.873</v>
      </c>
      <c r="AG650" s="146">
        <v>11382</v>
      </c>
      <c r="AH650" s="146">
        <v>0</v>
      </c>
      <c r="AI650" s="147">
        <v>0.17399999999999999</v>
      </c>
      <c r="AJ650" s="145">
        <v>91.2</v>
      </c>
      <c r="AK650" s="146">
        <v>120</v>
      </c>
      <c r="AL650" s="146">
        <v>0.873</v>
      </c>
      <c r="AM650" s="146">
        <v>8977</v>
      </c>
      <c r="AN650" s="146">
        <v>0</v>
      </c>
      <c r="AO650" s="147">
        <v>0.154</v>
      </c>
      <c r="AP650" s="145">
        <v>96.8</v>
      </c>
      <c r="AQ650" s="146">
        <v>120</v>
      </c>
      <c r="AR650" s="146">
        <v>0.47189999999999999</v>
      </c>
      <c r="AS650" s="146">
        <v>2940</v>
      </c>
      <c r="AT650" s="146"/>
      <c r="AU650" s="147">
        <v>8.6499999999999994E-2</v>
      </c>
      <c r="AV650" s="145">
        <v>104</v>
      </c>
      <c r="AW650" s="146">
        <v>120</v>
      </c>
      <c r="AX650" s="146">
        <v>0.87539999999999996</v>
      </c>
      <c r="AY650" s="146">
        <v>12704</v>
      </c>
      <c r="AZ650" s="146"/>
      <c r="BA650" s="147">
        <v>0.1938</v>
      </c>
      <c r="BB650" s="145">
        <v>102.4</v>
      </c>
      <c r="BC650" s="146">
        <v>120</v>
      </c>
      <c r="BD650" s="146">
        <v>0.77890000000000004</v>
      </c>
      <c r="BE650" s="146">
        <v>11480</v>
      </c>
      <c r="BF650" s="146"/>
      <c r="BG650" s="147">
        <v>0.19350000000000001</v>
      </c>
      <c r="BH650" s="145">
        <v>123.2</v>
      </c>
      <c r="BI650" s="146">
        <v>160</v>
      </c>
      <c r="BJ650" s="146">
        <v>0.9456</v>
      </c>
      <c r="BK650" s="146">
        <v>30256</v>
      </c>
      <c r="BL650" s="146"/>
      <c r="BM650" s="147">
        <v>0.34910000000000002</v>
      </c>
      <c r="BN650" s="145">
        <v>98.4</v>
      </c>
      <c r="BO650" s="146">
        <v>160</v>
      </c>
      <c r="BP650" s="146">
        <v>0.94120000000000004</v>
      </c>
      <c r="BQ650" s="146">
        <v>20103</v>
      </c>
      <c r="BR650" s="146"/>
      <c r="BS650" s="147">
        <v>0.32300000000000001</v>
      </c>
      <c r="BT650" s="145"/>
      <c r="BU650" s="146"/>
      <c r="BV650" s="146"/>
      <c r="BW650" s="146"/>
      <c r="BX650" s="146"/>
      <c r="BY650" s="147"/>
      <c r="BZ650" s="145">
        <v>221.60000000000002</v>
      </c>
      <c r="CA650" s="146">
        <v>320</v>
      </c>
      <c r="CB650" s="146">
        <v>1.8641000000000001</v>
      </c>
      <c r="CC650" s="146">
        <v>43729</v>
      </c>
      <c r="CD650" s="146"/>
      <c r="CE650" s="147">
        <v>0.57180000000000009</v>
      </c>
      <c r="CF650" s="145">
        <v>98.4</v>
      </c>
      <c r="CG650" s="146">
        <v>160</v>
      </c>
      <c r="CH650" s="146">
        <v>0.89190000000000003</v>
      </c>
      <c r="CI650" s="146">
        <v>11731</v>
      </c>
      <c r="CJ650" s="146"/>
      <c r="CK650" s="147">
        <v>0.1797</v>
      </c>
      <c r="CL650" s="145">
        <v>122.4</v>
      </c>
      <c r="CM650" s="146">
        <v>160</v>
      </c>
      <c r="CN650" s="146">
        <v>0.92549999999999999</v>
      </c>
      <c r="CO650" s="146">
        <v>17279</v>
      </c>
      <c r="CP650" s="146"/>
      <c r="CQ650" s="147">
        <v>0.21179999999999999</v>
      </c>
      <c r="CR650" s="145">
        <v>148.80000000000001</v>
      </c>
      <c r="CS650" s="146">
        <v>160</v>
      </c>
      <c r="CT650" s="146">
        <v>0.88919999999999999</v>
      </c>
      <c r="CU650" s="146">
        <v>40741</v>
      </c>
      <c r="CV650" s="146"/>
      <c r="CW650" s="147">
        <v>0.41389999999999999</v>
      </c>
      <c r="CX650" s="145">
        <v>188</v>
      </c>
      <c r="CY650" s="146">
        <v>188</v>
      </c>
      <c r="CZ650" s="146">
        <v>0.90559999999999996</v>
      </c>
      <c r="DA650" s="146">
        <v>59672</v>
      </c>
      <c r="DB650" s="146"/>
      <c r="DC650" s="147">
        <v>0.47110000000000002</v>
      </c>
      <c r="DD650" s="145">
        <v>173.6</v>
      </c>
      <c r="DE650" s="146">
        <v>173.6</v>
      </c>
      <c r="DF650" s="146">
        <v>0.89729999999999999</v>
      </c>
      <c r="DG650" s="146">
        <v>54649</v>
      </c>
      <c r="DH650" s="146"/>
      <c r="DI650" s="147">
        <v>0.48720000000000002</v>
      </c>
    </row>
    <row r="651" spans="1:113">
      <c r="A651" s="137">
        <v>648</v>
      </c>
      <c r="B651" s="138" t="s">
        <v>818</v>
      </c>
      <c r="C651" s="139" t="s">
        <v>2861</v>
      </c>
      <c r="D651" s="140" t="s">
        <v>195</v>
      </c>
      <c r="E651" s="141">
        <v>144</v>
      </c>
      <c r="F651" s="142">
        <v>18.04</v>
      </c>
      <c r="G651" s="143">
        <v>16</v>
      </c>
      <c r="H651" s="143">
        <v>0.92</v>
      </c>
      <c r="I651" s="143">
        <v>660</v>
      </c>
      <c r="J651" s="143">
        <v>0</v>
      </c>
      <c r="K651" s="144">
        <v>5.3999999999999999E-2</v>
      </c>
      <c r="L651" s="142">
        <v>18</v>
      </c>
      <c r="M651" s="143">
        <v>18.04</v>
      </c>
      <c r="N651" s="143">
        <v>0.92</v>
      </c>
      <c r="O651" s="143">
        <v>4360</v>
      </c>
      <c r="P651" s="143">
        <v>0</v>
      </c>
      <c r="Q651" s="144">
        <v>0.36099999999999999</v>
      </c>
      <c r="R651" s="142">
        <v>0</v>
      </c>
      <c r="S651" s="143">
        <v>18.04</v>
      </c>
      <c r="T651" s="143">
        <v>0.92</v>
      </c>
      <c r="U651" s="143">
        <v>7300</v>
      </c>
      <c r="V651" s="143">
        <v>0</v>
      </c>
      <c r="W651" s="144">
        <v>0.36099999999999999</v>
      </c>
      <c r="X651" s="142">
        <v>180</v>
      </c>
      <c r="Y651" s="143">
        <v>180</v>
      </c>
      <c r="Z651" s="143">
        <v>0.92</v>
      </c>
      <c r="AA651" s="143">
        <v>5830</v>
      </c>
      <c r="AB651" s="143">
        <v>0</v>
      </c>
      <c r="AC651" s="144">
        <v>4.8000000000000001E-2</v>
      </c>
      <c r="AD651" s="142">
        <v>0</v>
      </c>
      <c r="AE651" s="143">
        <v>115.2</v>
      </c>
      <c r="AF651" s="143">
        <v>0.92</v>
      </c>
      <c r="AG651" s="143">
        <v>6565</v>
      </c>
      <c r="AH651" s="143">
        <v>6483</v>
      </c>
      <c r="AI651" s="144">
        <v>4.8000000000000001E-2</v>
      </c>
      <c r="AJ651" s="142">
        <v>50.6</v>
      </c>
      <c r="AK651" s="143">
        <v>115.2</v>
      </c>
      <c r="AL651" s="143">
        <v>0.81799999999999995</v>
      </c>
      <c r="AM651" s="143">
        <v>18183</v>
      </c>
      <c r="AN651" s="143">
        <v>258</v>
      </c>
      <c r="AO651" s="144">
        <v>0.60199999999999998</v>
      </c>
      <c r="AP651" s="142">
        <v>69.8</v>
      </c>
      <c r="AQ651" s="143">
        <v>115.2</v>
      </c>
      <c r="AR651" s="143">
        <v>0.82099999999999995</v>
      </c>
      <c r="AS651" s="143">
        <v>11522</v>
      </c>
      <c r="AT651" s="143"/>
      <c r="AU651" s="144">
        <v>0.2702</v>
      </c>
      <c r="AV651" s="142">
        <v>56.8</v>
      </c>
      <c r="AW651" s="143">
        <v>115.2</v>
      </c>
      <c r="AX651" s="143">
        <v>0.8095</v>
      </c>
      <c r="AY651" s="143">
        <v>9694</v>
      </c>
      <c r="AZ651" s="143"/>
      <c r="BA651" s="144">
        <v>0.2928</v>
      </c>
      <c r="BB651" s="142">
        <v>44</v>
      </c>
      <c r="BC651" s="143">
        <v>115.2</v>
      </c>
      <c r="BD651" s="143">
        <v>0.74219999999999997</v>
      </c>
      <c r="BE651" s="143">
        <v>9012</v>
      </c>
      <c r="BF651" s="143"/>
      <c r="BG651" s="144">
        <v>0.37090000000000001</v>
      </c>
      <c r="BH651" s="142">
        <v>44</v>
      </c>
      <c r="BI651" s="143">
        <v>115.2</v>
      </c>
      <c r="BJ651" s="143">
        <v>0.82669999999999999</v>
      </c>
      <c r="BK651" s="143">
        <v>7720</v>
      </c>
      <c r="BL651" s="143"/>
      <c r="BM651" s="144">
        <v>0.2853</v>
      </c>
      <c r="BN651" s="142">
        <v>60</v>
      </c>
      <c r="BO651" s="143">
        <v>115.2</v>
      </c>
      <c r="BP651" s="143">
        <v>0.74529999999999996</v>
      </c>
      <c r="BQ651" s="143">
        <v>9088</v>
      </c>
      <c r="BR651" s="143"/>
      <c r="BS651" s="144">
        <v>0.3024</v>
      </c>
      <c r="BT651" s="142"/>
      <c r="BU651" s="143"/>
      <c r="BV651" s="143"/>
      <c r="BW651" s="143"/>
      <c r="BX651" s="143"/>
      <c r="BY651" s="144"/>
      <c r="BZ651" s="142">
        <v>99.2</v>
      </c>
      <c r="CA651" s="143">
        <v>230.4</v>
      </c>
      <c r="CB651" s="143">
        <v>1.6795</v>
      </c>
      <c r="CC651" s="143">
        <v>18228</v>
      </c>
      <c r="CD651" s="143"/>
      <c r="CE651" s="144">
        <v>0.59379999999999999</v>
      </c>
      <c r="CF651" s="142">
        <v>38.4</v>
      </c>
      <c r="CG651" s="143">
        <v>115.2</v>
      </c>
      <c r="CH651" s="143">
        <v>0.81910000000000005</v>
      </c>
      <c r="CI651" s="143">
        <v>5580</v>
      </c>
      <c r="CJ651" s="143"/>
      <c r="CK651" s="144">
        <v>0.2384</v>
      </c>
      <c r="CL651" s="142">
        <v>47.6</v>
      </c>
      <c r="CM651" s="143">
        <v>115.2</v>
      </c>
      <c r="CN651" s="143">
        <v>0.81830000000000003</v>
      </c>
      <c r="CO651" s="143">
        <v>5612</v>
      </c>
      <c r="CP651" s="143"/>
      <c r="CQ651" s="144">
        <v>0.2001</v>
      </c>
      <c r="CR651" s="142">
        <v>45</v>
      </c>
      <c r="CS651" s="143">
        <v>115.2</v>
      </c>
      <c r="CT651" s="143">
        <v>0.86360000000000003</v>
      </c>
      <c r="CU651" s="143">
        <v>8346</v>
      </c>
      <c r="CV651" s="143"/>
      <c r="CW651" s="144">
        <v>0.28860000000000002</v>
      </c>
      <c r="CX651" s="142">
        <v>52.2</v>
      </c>
      <c r="CY651" s="143">
        <v>115.2</v>
      </c>
      <c r="CZ651" s="143">
        <v>0.8679</v>
      </c>
      <c r="DA651" s="143">
        <v>11104</v>
      </c>
      <c r="DB651" s="143"/>
      <c r="DC651" s="144">
        <v>0.32940000000000003</v>
      </c>
      <c r="DD651" s="142">
        <v>51.6</v>
      </c>
      <c r="DE651" s="143">
        <v>115.2</v>
      </c>
      <c r="DF651" s="143">
        <v>0.83079999999999998</v>
      </c>
      <c r="DG651" s="143">
        <v>7954</v>
      </c>
      <c r="DH651" s="143"/>
      <c r="DI651" s="144">
        <v>0.25769999999999998</v>
      </c>
    </row>
    <row r="652" spans="1:113">
      <c r="A652" s="137">
        <v>649</v>
      </c>
      <c r="B652" s="138" t="s">
        <v>819</v>
      </c>
      <c r="C652" s="139" t="s">
        <v>2862</v>
      </c>
      <c r="D652" s="140" t="s">
        <v>195</v>
      </c>
      <c r="E652" s="141">
        <v>117</v>
      </c>
      <c r="F652" s="145">
        <v>10.48</v>
      </c>
      <c r="G652" s="146">
        <v>12.08</v>
      </c>
      <c r="H652" s="146">
        <v>0.88800000000000001</v>
      </c>
      <c r="I652" s="146">
        <v>2496</v>
      </c>
      <c r="J652" s="146">
        <v>0</v>
      </c>
      <c r="K652" s="147">
        <v>0.36699999999999999</v>
      </c>
      <c r="L652" s="145">
        <v>8.08</v>
      </c>
      <c r="M652" s="146">
        <v>8.8800000000000008</v>
      </c>
      <c r="N652" s="146">
        <v>0.92300000000000004</v>
      </c>
      <c r="O652" s="146">
        <v>1644</v>
      </c>
      <c r="P652" s="146">
        <v>0</v>
      </c>
      <c r="Q652" s="147">
        <v>0.30199999999999999</v>
      </c>
      <c r="R652" s="145">
        <v>8.24</v>
      </c>
      <c r="S652" s="146">
        <v>93.6</v>
      </c>
      <c r="T652" s="146">
        <v>0.90800000000000003</v>
      </c>
      <c r="U652" s="146">
        <v>1644</v>
      </c>
      <c r="V652" s="146">
        <v>0</v>
      </c>
      <c r="W652" s="147">
        <v>0.30099999999999999</v>
      </c>
      <c r="X652" s="145">
        <v>12.08</v>
      </c>
      <c r="Y652" s="146">
        <v>93.6</v>
      </c>
      <c r="Z652" s="146">
        <v>0.89800000000000002</v>
      </c>
      <c r="AA652" s="146">
        <v>2204</v>
      </c>
      <c r="AB652" s="146">
        <v>0</v>
      </c>
      <c r="AC652" s="147">
        <v>0.27800000000000002</v>
      </c>
      <c r="AD652" s="145">
        <v>65.680000000000007</v>
      </c>
      <c r="AE652" s="146">
        <v>93.6</v>
      </c>
      <c r="AF652" s="146">
        <v>0.77700000000000002</v>
      </c>
      <c r="AG652" s="146">
        <v>5876</v>
      </c>
      <c r="AH652" s="146">
        <v>0</v>
      </c>
      <c r="AI652" s="147">
        <v>0.158</v>
      </c>
      <c r="AJ652" s="145">
        <v>0</v>
      </c>
      <c r="AK652" s="146">
        <v>93.6</v>
      </c>
      <c r="AL652" s="146">
        <v>0.876</v>
      </c>
      <c r="AM652" s="146">
        <v>3212</v>
      </c>
      <c r="AN652" s="146">
        <v>0</v>
      </c>
      <c r="AO652" s="147">
        <v>0.158</v>
      </c>
      <c r="AP652" s="145">
        <v>76.16</v>
      </c>
      <c r="AQ652" s="146">
        <v>93.6</v>
      </c>
      <c r="AR652" s="146">
        <v>0.72709999999999997</v>
      </c>
      <c r="AS652" s="146">
        <v>8300</v>
      </c>
      <c r="AT652" s="146"/>
      <c r="AU652" s="147">
        <v>0.2036</v>
      </c>
      <c r="AV652" s="145">
        <v>81.040000000000006</v>
      </c>
      <c r="AW652" s="146">
        <v>93.6</v>
      </c>
      <c r="AX652" s="146">
        <v>0.70099999999999996</v>
      </c>
      <c r="AY652" s="146">
        <v>9128</v>
      </c>
      <c r="AZ652" s="146"/>
      <c r="BA652" s="147">
        <v>0.22539999999999999</v>
      </c>
      <c r="BB652" s="145">
        <v>109.2</v>
      </c>
      <c r="BC652" s="146">
        <v>109.2</v>
      </c>
      <c r="BD652" s="146">
        <v>0.68589999999999995</v>
      </c>
      <c r="BE652" s="146">
        <v>14484</v>
      </c>
      <c r="BF652" s="146"/>
      <c r="BG652" s="147">
        <v>0.26179999999999998</v>
      </c>
      <c r="BH652" s="145">
        <v>111.2</v>
      </c>
      <c r="BI652" s="146">
        <v>111.2</v>
      </c>
      <c r="BJ652" s="146">
        <v>0.73919999999999997</v>
      </c>
      <c r="BK652" s="146">
        <v>18200</v>
      </c>
      <c r="BL652" s="146"/>
      <c r="BM652" s="147">
        <v>0.29980000000000001</v>
      </c>
      <c r="BN652" s="145">
        <v>125.36</v>
      </c>
      <c r="BO652" s="146">
        <v>125.36</v>
      </c>
      <c r="BP652" s="146">
        <v>0.74829999999999997</v>
      </c>
      <c r="BQ652" s="146">
        <v>18672</v>
      </c>
      <c r="BR652" s="146"/>
      <c r="BS652" s="147">
        <v>0.29809999999999998</v>
      </c>
      <c r="BT652" s="145"/>
      <c r="BU652" s="146"/>
      <c r="BV652" s="146"/>
      <c r="BW652" s="146"/>
      <c r="BX652" s="146"/>
      <c r="BY652" s="147"/>
      <c r="BZ652" s="145">
        <v>234.32</v>
      </c>
      <c r="CA652" s="146">
        <v>234.32</v>
      </c>
      <c r="CB652" s="146">
        <v>1.5449999999999999</v>
      </c>
      <c r="CC652" s="146">
        <v>38216</v>
      </c>
      <c r="CD652" s="146"/>
      <c r="CE652" s="147">
        <v>0.57739999999999991</v>
      </c>
      <c r="CF652" s="145">
        <v>121.6</v>
      </c>
      <c r="CG652" s="146">
        <v>121.6</v>
      </c>
      <c r="CH652" s="146">
        <v>0.72499999999999998</v>
      </c>
      <c r="CI652" s="146">
        <v>13600</v>
      </c>
      <c r="CJ652" s="146"/>
      <c r="CK652" s="147">
        <v>0.20619999999999999</v>
      </c>
      <c r="CL652" s="145">
        <v>120.64</v>
      </c>
      <c r="CM652" s="146">
        <v>120.64</v>
      </c>
      <c r="CN652" s="146">
        <v>0.71040000000000003</v>
      </c>
      <c r="CO652" s="146">
        <v>20656</v>
      </c>
      <c r="CP652" s="146"/>
      <c r="CQ652" s="147">
        <v>0.3342</v>
      </c>
      <c r="CR652" s="145">
        <v>110</v>
      </c>
      <c r="CS652" s="146">
        <v>108.4</v>
      </c>
      <c r="CT652" s="146">
        <v>0.6583</v>
      </c>
      <c r="CU652" s="146">
        <v>15980</v>
      </c>
      <c r="CV652" s="146"/>
      <c r="CW652" s="147">
        <v>0.29509999999999997</v>
      </c>
      <c r="CX652" s="145">
        <v>128.88</v>
      </c>
      <c r="CY652" s="146">
        <v>128.88</v>
      </c>
      <c r="CZ652" s="146">
        <v>0.70289999999999997</v>
      </c>
      <c r="DA652" s="146">
        <v>16576</v>
      </c>
      <c r="DB652" s="146"/>
      <c r="DC652" s="147">
        <v>0.24490000000000001</v>
      </c>
      <c r="DD652" s="145">
        <v>120.8</v>
      </c>
      <c r="DE652" s="146">
        <v>128.88</v>
      </c>
      <c r="DF652" s="146">
        <v>0.93</v>
      </c>
      <c r="DG652" s="146">
        <v>17936</v>
      </c>
      <c r="DH652" s="146"/>
      <c r="DI652" s="147">
        <v>0.22270000000000001</v>
      </c>
    </row>
    <row r="653" spans="1:113">
      <c r="A653" s="137">
        <v>650</v>
      </c>
      <c r="B653" s="138" t="s">
        <v>820</v>
      </c>
      <c r="C653" s="139" t="s">
        <v>2863</v>
      </c>
      <c r="D653" s="140" t="s">
        <v>195</v>
      </c>
      <c r="E653" s="141">
        <v>242</v>
      </c>
      <c r="F653" s="142">
        <v>300</v>
      </c>
      <c r="G653" s="143">
        <v>300</v>
      </c>
      <c r="H653" s="143">
        <v>0.998</v>
      </c>
      <c r="I653" s="143">
        <v>96279</v>
      </c>
      <c r="J653" s="143">
        <v>0</v>
      </c>
      <c r="K653" s="144">
        <v>0.441</v>
      </c>
      <c r="L653" s="142">
        <v>233.4</v>
      </c>
      <c r="M653" s="143">
        <v>233.4</v>
      </c>
      <c r="N653" s="143">
        <v>0.99399999999999999</v>
      </c>
      <c r="O653" s="143">
        <v>75780</v>
      </c>
      <c r="P653" s="143">
        <v>0</v>
      </c>
      <c r="Q653" s="144">
        <v>0.44700000000000001</v>
      </c>
      <c r="R653" s="142">
        <v>243.6</v>
      </c>
      <c r="S653" s="143">
        <v>243.6</v>
      </c>
      <c r="T653" s="143">
        <v>0.995</v>
      </c>
      <c r="U653" s="143">
        <v>94704</v>
      </c>
      <c r="V653" s="143">
        <v>0</v>
      </c>
      <c r="W653" s="144">
        <v>0.53500000000000003</v>
      </c>
      <c r="X653" s="142">
        <v>254.7</v>
      </c>
      <c r="Y653" s="143">
        <v>254.7</v>
      </c>
      <c r="Z653" s="143">
        <v>0.996</v>
      </c>
      <c r="AA653" s="143">
        <v>101202</v>
      </c>
      <c r="AB653" s="143">
        <v>0</v>
      </c>
      <c r="AC653" s="144">
        <v>0.54600000000000004</v>
      </c>
      <c r="AD653" s="142">
        <v>226.8</v>
      </c>
      <c r="AE653" s="143">
        <v>226.8</v>
      </c>
      <c r="AF653" s="143">
        <v>0.99</v>
      </c>
      <c r="AG653" s="143">
        <v>55479</v>
      </c>
      <c r="AH653" s="143">
        <v>0</v>
      </c>
      <c r="AI653" s="144">
        <v>0.33800000000000002</v>
      </c>
      <c r="AJ653" s="142">
        <v>228.3</v>
      </c>
      <c r="AK653" s="143">
        <v>228.3</v>
      </c>
      <c r="AL653" s="143">
        <v>0.98499999999999999</v>
      </c>
      <c r="AM653" s="143">
        <v>47394</v>
      </c>
      <c r="AN653" s="143">
        <v>0</v>
      </c>
      <c r="AO653" s="144">
        <v>0.28899999999999998</v>
      </c>
      <c r="AP653" s="142">
        <v>233.7</v>
      </c>
      <c r="AQ653" s="143">
        <v>233.7</v>
      </c>
      <c r="AR653" s="143">
        <v>0.98440000000000005</v>
      </c>
      <c r="AS653" s="143">
        <v>49698</v>
      </c>
      <c r="AT653" s="143"/>
      <c r="AU653" s="144">
        <v>0.29039999999999999</v>
      </c>
      <c r="AV653" s="142">
        <v>231.3</v>
      </c>
      <c r="AW653" s="143">
        <v>231.3</v>
      </c>
      <c r="AX653" s="143">
        <v>0.98609999999999998</v>
      </c>
      <c r="AY653" s="143">
        <v>58590</v>
      </c>
      <c r="AZ653" s="143"/>
      <c r="BA653" s="144">
        <v>0.35680000000000001</v>
      </c>
      <c r="BB653" s="142">
        <v>237</v>
      </c>
      <c r="BC653" s="143">
        <v>237</v>
      </c>
      <c r="BD653" s="143">
        <v>0.99480000000000002</v>
      </c>
      <c r="BE653" s="143">
        <v>90012</v>
      </c>
      <c r="BF653" s="143"/>
      <c r="BG653" s="144">
        <v>0.5131</v>
      </c>
      <c r="BH653" s="142">
        <v>243</v>
      </c>
      <c r="BI653" s="143">
        <v>243</v>
      </c>
      <c r="BJ653" s="143">
        <v>0</v>
      </c>
      <c r="BK653" s="143">
        <v>78132</v>
      </c>
      <c r="BL653" s="143"/>
      <c r="BM653" s="144">
        <v>0.43219999999999997</v>
      </c>
      <c r="BN653" s="142">
        <v>244.8</v>
      </c>
      <c r="BO653" s="143">
        <v>244.8</v>
      </c>
      <c r="BP653" s="143">
        <v>0</v>
      </c>
      <c r="BQ653" s="143">
        <v>97140</v>
      </c>
      <c r="BR653" s="143"/>
      <c r="BS653" s="144">
        <v>0.59050000000000002</v>
      </c>
      <c r="BT653" s="142"/>
      <c r="BU653" s="143"/>
      <c r="BV653" s="143"/>
      <c r="BW653" s="143"/>
      <c r="BX653" s="143"/>
      <c r="BY653" s="144"/>
      <c r="BZ653" s="142">
        <v>480</v>
      </c>
      <c r="CA653" s="143">
        <v>480</v>
      </c>
      <c r="CB653" s="143">
        <v>1.0012000000000001</v>
      </c>
      <c r="CC653" s="143">
        <v>203079</v>
      </c>
      <c r="CD653" s="143">
        <v>7599</v>
      </c>
      <c r="CE653" s="144">
        <v>1.17</v>
      </c>
      <c r="CF653" s="142">
        <v>148.5</v>
      </c>
      <c r="CG653" s="143">
        <v>175.2</v>
      </c>
      <c r="CH653" s="143">
        <v>0.97529999999999994</v>
      </c>
      <c r="CI653" s="143">
        <v>92574</v>
      </c>
      <c r="CJ653" s="143">
        <v>28627</v>
      </c>
      <c r="CK653" s="144">
        <v>0.85909999999999997</v>
      </c>
      <c r="CL653" s="142">
        <v>242.1</v>
      </c>
      <c r="CM653" s="143">
        <v>242.1</v>
      </c>
      <c r="CN653" s="143">
        <v>0.99619999999999997</v>
      </c>
      <c r="CO653" s="143">
        <v>101898</v>
      </c>
      <c r="CP653" s="143"/>
      <c r="CQ653" s="144">
        <v>0.58679999999999999</v>
      </c>
      <c r="CR653" s="142">
        <v>240.3</v>
      </c>
      <c r="CS653" s="143">
        <v>240.3</v>
      </c>
      <c r="CT653" s="143">
        <v>0.99629999999999996</v>
      </c>
      <c r="CU653" s="143">
        <v>106122</v>
      </c>
      <c r="CV653" s="143"/>
      <c r="CW653" s="144">
        <v>0.5958</v>
      </c>
      <c r="CX653" s="142">
        <v>234</v>
      </c>
      <c r="CY653" s="143">
        <v>234</v>
      </c>
      <c r="CZ653" s="143">
        <v>0.99560000000000004</v>
      </c>
      <c r="DA653" s="143">
        <v>80853</v>
      </c>
      <c r="DB653" s="143"/>
      <c r="DC653" s="144">
        <v>0.46639999999999998</v>
      </c>
      <c r="DD653" s="142">
        <v>159.6</v>
      </c>
      <c r="DE653" s="143">
        <v>193.6</v>
      </c>
      <c r="DF653" s="143">
        <v>0.97860000000000003</v>
      </c>
      <c r="DG653" s="143">
        <v>116493</v>
      </c>
      <c r="DH653" s="143">
        <v>50096</v>
      </c>
      <c r="DI653" s="144">
        <v>1.0359</v>
      </c>
    </row>
    <row r="654" spans="1:113">
      <c r="A654" s="137">
        <v>651</v>
      </c>
      <c r="B654" s="138" t="s">
        <v>821</v>
      </c>
      <c r="C654" s="139" t="s">
        <v>2864</v>
      </c>
      <c r="D654" s="140" t="s">
        <v>195</v>
      </c>
      <c r="E654" s="141">
        <v>150</v>
      </c>
      <c r="F654" s="142">
        <v>90</v>
      </c>
      <c r="G654" s="143">
        <v>90</v>
      </c>
      <c r="H654" s="143">
        <v>0.71899999999999997</v>
      </c>
      <c r="I654" s="143">
        <v>6360</v>
      </c>
      <c r="J654" s="143">
        <v>0</v>
      </c>
      <c r="K654" s="144">
        <v>0.13500000000000001</v>
      </c>
      <c r="L654" s="142">
        <v>124</v>
      </c>
      <c r="M654" s="143">
        <v>124</v>
      </c>
      <c r="N654" s="143">
        <v>0.74399999999999999</v>
      </c>
      <c r="O654" s="143">
        <v>15740</v>
      </c>
      <c r="P654" s="143">
        <v>0</v>
      </c>
      <c r="Q654" s="144">
        <v>0.23400000000000001</v>
      </c>
      <c r="R654" s="142">
        <v>128</v>
      </c>
      <c r="S654" s="143">
        <v>128</v>
      </c>
      <c r="T654" s="143">
        <v>0.72699999999999998</v>
      </c>
      <c r="U654" s="143">
        <v>12780</v>
      </c>
      <c r="V654" s="143">
        <v>0</v>
      </c>
      <c r="W654" s="144">
        <v>0.188</v>
      </c>
      <c r="X654" s="142">
        <v>136</v>
      </c>
      <c r="Y654" s="143">
        <v>136</v>
      </c>
      <c r="Z654" s="143">
        <v>0.73599999999999999</v>
      </c>
      <c r="AA654" s="143">
        <v>12580</v>
      </c>
      <c r="AB654" s="143">
        <v>0</v>
      </c>
      <c r="AC654" s="144">
        <v>0.17199999999999999</v>
      </c>
      <c r="AD654" s="142">
        <v>140</v>
      </c>
      <c r="AE654" s="143">
        <v>140</v>
      </c>
      <c r="AF654" s="143">
        <v>0.71699999999999997</v>
      </c>
      <c r="AG654" s="143">
        <v>9840</v>
      </c>
      <c r="AH654" s="143">
        <v>0</v>
      </c>
      <c r="AI654" s="144">
        <v>0.13400000000000001</v>
      </c>
      <c r="AJ654" s="142">
        <v>136</v>
      </c>
      <c r="AK654" s="143">
        <v>136</v>
      </c>
      <c r="AL654" s="143">
        <v>0.72399999999999998</v>
      </c>
      <c r="AM654" s="143">
        <v>8980</v>
      </c>
      <c r="AN654" s="143">
        <v>0</v>
      </c>
      <c r="AO654" s="144">
        <v>0.125</v>
      </c>
      <c r="AP654" s="142">
        <v>130</v>
      </c>
      <c r="AQ654" s="143">
        <v>130</v>
      </c>
      <c r="AR654" s="143">
        <v>0.66359999999999997</v>
      </c>
      <c r="AS654" s="143">
        <v>2920</v>
      </c>
      <c r="AT654" s="143"/>
      <c r="AU654" s="144">
        <v>4.5499999999999999E-2</v>
      </c>
      <c r="AV654" s="142">
        <v>128</v>
      </c>
      <c r="AW654" s="143">
        <v>128</v>
      </c>
      <c r="AX654" s="143">
        <v>0.67369999999999997</v>
      </c>
      <c r="AY654" s="143">
        <v>8880</v>
      </c>
      <c r="AZ654" s="143"/>
      <c r="BA654" s="144">
        <v>0.14299999999999999</v>
      </c>
      <c r="BB654" s="142">
        <v>128</v>
      </c>
      <c r="BC654" s="143">
        <v>128</v>
      </c>
      <c r="BD654" s="143">
        <v>0.66439999999999999</v>
      </c>
      <c r="BE654" s="143">
        <v>7720</v>
      </c>
      <c r="BF654" s="143"/>
      <c r="BG654" s="144">
        <v>0.122</v>
      </c>
      <c r="BH654" s="142">
        <v>118</v>
      </c>
      <c r="BI654" s="143">
        <v>120</v>
      </c>
      <c r="BJ654" s="143">
        <v>0.64410000000000001</v>
      </c>
      <c r="BK654" s="143">
        <v>7600</v>
      </c>
      <c r="BL654" s="143"/>
      <c r="BM654" s="144">
        <v>0.13439999999999999</v>
      </c>
      <c r="BN654" s="142">
        <v>140</v>
      </c>
      <c r="BO654" s="143">
        <v>140</v>
      </c>
      <c r="BP654" s="143">
        <v>0.67259999999999998</v>
      </c>
      <c r="BQ654" s="143">
        <v>9900</v>
      </c>
      <c r="BR654" s="143"/>
      <c r="BS654" s="144">
        <v>0.1565</v>
      </c>
      <c r="BT654" s="142"/>
      <c r="BU654" s="143"/>
      <c r="BV654" s="143"/>
      <c r="BW654" s="143"/>
      <c r="BX654" s="143"/>
      <c r="BY654" s="144"/>
      <c r="BZ654" s="142">
        <v>238</v>
      </c>
      <c r="CA654" s="143">
        <v>240</v>
      </c>
      <c r="CB654" s="143">
        <v>1.4390000000000001</v>
      </c>
      <c r="CC654" s="143">
        <v>34900</v>
      </c>
      <c r="CD654" s="143"/>
      <c r="CE654" s="144">
        <v>0.55740000000000001</v>
      </c>
      <c r="CF654" s="142">
        <v>104</v>
      </c>
      <c r="CG654" s="143">
        <v>120</v>
      </c>
      <c r="CH654" s="143">
        <v>0.70589999999999997</v>
      </c>
      <c r="CI654" s="143">
        <v>7200</v>
      </c>
      <c r="CJ654" s="143"/>
      <c r="CK654" s="144">
        <v>0.1318</v>
      </c>
      <c r="CL654" s="142">
        <v>122</v>
      </c>
      <c r="CM654" s="143">
        <v>122</v>
      </c>
      <c r="CN654" s="143">
        <v>0.67949999999999999</v>
      </c>
      <c r="CO654" s="143">
        <v>10600</v>
      </c>
      <c r="CP654" s="143"/>
      <c r="CQ654" s="144">
        <v>0.17760000000000001</v>
      </c>
      <c r="CR654" s="142">
        <v>132</v>
      </c>
      <c r="CS654" s="143">
        <v>132</v>
      </c>
      <c r="CT654" s="143">
        <v>0.69589999999999996</v>
      </c>
      <c r="CU654" s="143">
        <v>15380</v>
      </c>
      <c r="CV654" s="143"/>
      <c r="CW654" s="144">
        <v>0.22500000000000001</v>
      </c>
      <c r="CX654" s="142">
        <v>108</v>
      </c>
      <c r="CY654" s="143">
        <v>120</v>
      </c>
      <c r="CZ654" s="143">
        <v>0.70569999999999999</v>
      </c>
      <c r="DA654" s="143">
        <v>13620</v>
      </c>
      <c r="DB654" s="143"/>
      <c r="DC654" s="144">
        <v>0.2402</v>
      </c>
      <c r="DD654" s="142">
        <v>116</v>
      </c>
      <c r="DE654" s="143">
        <v>120</v>
      </c>
      <c r="DF654" s="143">
        <v>0.67069999999999996</v>
      </c>
      <c r="DG654" s="143">
        <v>11000</v>
      </c>
      <c r="DH654" s="143"/>
      <c r="DI654" s="144">
        <v>0.19639999999999999</v>
      </c>
    </row>
    <row r="655" spans="1:113">
      <c r="A655" s="137">
        <v>652</v>
      </c>
      <c r="B655" s="138" t="s">
        <v>822</v>
      </c>
      <c r="C655" s="139" t="s">
        <v>2865</v>
      </c>
      <c r="D655" s="140" t="s">
        <v>195</v>
      </c>
      <c r="E655" s="141">
        <v>101</v>
      </c>
      <c r="F655" s="142"/>
      <c r="G655" s="143"/>
      <c r="H655" s="143"/>
      <c r="I655" s="143"/>
      <c r="J655" s="143"/>
      <c r="K655" s="144"/>
      <c r="L655" s="142"/>
      <c r="M655" s="143"/>
      <c r="N655" s="143"/>
      <c r="O655" s="143"/>
      <c r="P655" s="143"/>
      <c r="Q655" s="144"/>
      <c r="R655" s="142"/>
      <c r="S655" s="143"/>
      <c r="T655" s="143"/>
      <c r="U655" s="143"/>
      <c r="V655" s="143"/>
      <c r="W655" s="144"/>
      <c r="X655" s="142"/>
      <c r="Y655" s="143"/>
      <c r="Z655" s="143"/>
      <c r="AA655" s="143"/>
      <c r="AB655" s="143"/>
      <c r="AC655" s="144"/>
      <c r="AD655" s="142"/>
      <c r="AE655" s="143"/>
      <c r="AF655" s="143"/>
      <c r="AG655" s="143"/>
      <c r="AH655" s="143"/>
      <c r="AI655" s="144"/>
      <c r="AJ655" s="142"/>
      <c r="AK655" s="143"/>
      <c r="AL655" s="143"/>
      <c r="AM655" s="143"/>
      <c r="AN655" s="143"/>
      <c r="AO655" s="144"/>
      <c r="AP655" s="142">
        <v>90</v>
      </c>
      <c r="AQ655" s="143">
        <v>105</v>
      </c>
      <c r="AR655" s="143">
        <v>0.73180000000000001</v>
      </c>
      <c r="AS655" s="143">
        <v>7120</v>
      </c>
      <c r="AT655" s="143"/>
      <c r="AU655" s="144">
        <v>0.1295</v>
      </c>
      <c r="AV655" s="142">
        <v>101</v>
      </c>
      <c r="AW655" s="143">
        <v>105</v>
      </c>
      <c r="AX655" s="143">
        <v>0.93</v>
      </c>
      <c r="AY655" s="143">
        <v>6890</v>
      </c>
      <c r="AZ655" s="143"/>
      <c r="BA655" s="144">
        <v>0.1019</v>
      </c>
      <c r="BB655" s="142">
        <v>113</v>
      </c>
      <c r="BC655" s="143">
        <v>113</v>
      </c>
      <c r="BD655" s="143">
        <v>0.65739999999999998</v>
      </c>
      <c r="BE655" s="143">
        <v>5690</v>
      </c>
      <c r="BF655" s="143"/>
      <c r="BG655" s="144">
        <v>0.10299999999999999</v>
      </c>
      <c r="BH655" s="142">
        <v>43</v>
      </c>
      <c r="BI655" s="143">
        <v>113</v>
      </c>
      <c r="BJ655" s="143">
        <v>0</v>
      </c>
      <c r="BK655" s="143">
        <v>7940</v>
      </c>
      <c r="BL655" s="143"/>
      <c r="BM655" s="144">
        <v>0.1057</v>
      </c>
      <c r="BN655" s="142">
        <v>44.5</v>
      </c>
      <c r="BO655" s="143">
        <v>113</v>
      </c>
      <c r="BP655" s="143">
        <v>0</v>
      </c>
      <c r="BQ655" s="143">
        <v>5419</v>
      </c>
      <c r="BR655" s="143"/>
      <c r="BS655" s="144">
        <v>7.9799999999999996E-2</v>
      </c>
      <c r="BT655" s="142"/>
      <c r="BU655" s="143"/>
      <c r="BV655" s="143"/>
      <c r="BW655" s="143"/>
      <c r="BX655" s="143"/>
      <c r="BY655" s="144"/>
      <c r="BZ655" s="142">
        <v>163.52000000000001</v>
      </c>
      <c r="CA655" s="143">
        <v>177</v>
      </c>
      <c r="CB655" s="143">
        <v>2.9224999999999999</v>
      </c>
      <c r="CC655" s="143">
        <v>12571</v>
      </c>
      <c r="CD655" s="143"/>
      <c r="CE655" s="144">
        <v>0.17199999999999999</v>
      </c>
      <c r="CF655" s="142">
        <v>58</v>
      </c>
      <c r="CG655" s="143">
        <v>64</v>
      </c>
      <c r="CH655" s="143">
        <v>0.99870000000000003</v>
      </c>
      <c r="CI655" s="143">
        <v>6042</v>
      </c>
      <c r="CJ655" s="143"/>
      <c r="CK655" s="144">
        <v>8.0500000000000002E-2</v>
      </c>
      <c r="CL655" s="142">
        <v>53.2</v>
      </c>
      <c r="CM655" s="143">
        <v>64</v>
      </c>
      <c r="CN655" s="143">
        <v>0.99870000000000003</v>
      </c>
      <c r="CO655" s="143">
        <v>6307</v>
      </c>
      <c r="CP655" s="143"/>
      <c r="CQ655" s="144">
        <v>8.6800000000000002E-2</v>
      </c>
      <c r="CR655" s="142">
        <v>64</v>
      </c>
      <c r="CS655" s="143">
        <v>64</v>
      </c>
      <c r="CT655" s="143">
        <v>0.93010000000000004</v>
      </c>
      <c r="CU655" s="143">
        <v>6424</v>
      </c>
      <c r="CV655" s="143"/>
      <c r="CW655" s="144">
        <v>9.1899999999999996E-2</v>
      </c>
      <c r="CX655" s="142"/>
      <c r="CY655" s="143"/>
      <c r="CZ655" s="143"/>
      <c r="DA655" s="143"/>
      <c r="DB655" s="143"/>
      <c r="DC655" s="144"/>
      <c r="DD655" s="142">
        <v>64</v>
      </c>
      <c r="DE655" s="143">
        <v>64</v>
      </c>
      <c r="DF655" s="143">
        <v>0.94520000000000004</v>
      </c>
      <c r="DG655" s="143">
        <v>12651</v>
      </c>
      <c r="DH655" s="143"/>
      <c r="DI655" s="144">
        <v>9.0499999999999997E-2</v>
      </c>
    </row>
    <row r="656" spans="1:113">
      <c r="A656" s="137">
        <v>653</v>
      </c>
      <c r="B656" s="138" t="s">
        <v>823</v>
      </c>
      <c r="C656" s="139" t="s">
        <v>2866</v>
      </c>
      <c r="D656" s="140" t="s">
        <v>195</v>
      </c>
      <c r="E656" s="141">
        <v>800</v>
      </c>
      <c r="F656" s="142">
        <v>20</v>
      </c>
      <c r="G656" s="143">
        <v>20</v>
      </c>
      <c r="H656" s="143">
        <v>0.94499999999999995</v>
      </c>
      <c r="I656" s="143">
        <v>8000</v>
      </c>
      <c r="J656" s="143">
        <v>0</v>
      </c>
      <c r="K656" s="144">
        <v>0.57999999999999996</v>
      </c>
      <c r="L656" s="142">
        <v>120</v>
      </c>
      <c r="M656" s="143">
        <v>120</v>
      </c>
      <c r="N656" s="143">
        <v>0.92800000000000005</v>
      </c>
      <c r="O656" s="143">
        <v>14100</v>
      </c>
      <c r="P656" s="143">
        <v>0</v>
      </c>
      <c r="Q656" s="144">
        <v>0.17299999999999999</v>
      </c>
      <c r="R656" s="142">
        <v>220</v>
      </c>
      <c r="S656" s="143">
        <v>640</v>
      </c>
      <c r="T656" s="143">
        <v>0.95499999999999996</v>
      </c>
      <c r="U656" s="143">
        <v>25600</v>
      </c>
      <c r="V656" s="143">
        <v>0</v>
      </c>
      <c r="W656" s="144">
        <v>0.16700000000000001</v>
      </c>
      <c r="X656" s="142">
        <v>140</v>
      </c>
      <c r="Y656" s="143">
        <v>640</v>
      </c>
      <c r="Z656" s="143">
        <v>0.80700000000000005</v>
      </c>
      <c r="AA656" s="143">
        <v>35600</v>
      </c>
      <c r="AB656" s="143">
        <v>0</v>
      </c>
      <c r="AC656" s="144">
        <v>0.432</v>
      </c>
      <c r="AD656" s="142">
        <v>380</v>
      </c>
      <c r="AE656" s="143">
        <v>640</v>
      </c>
      <c r="AF656" s="143">
        <v>0.95799999999999996</v>
      </c>
      <c r="AG656" s="143">
        <v>31700</v>
      </c>
      <c r="AH656" s="143">
        <v>0</v>
      </c>
      <c r="AI656" s="144">
        <v>0.11899999999999999</v>
      </c>
      <c r="AJ656" s="142">
        <v>380</v>
      </c>
      <c r="AK656" s="143">
        <v>640</v>
      </c>
      <c r="AL656" s="143">
        <v>0.97</v>
      </c>
      <c r="AM656" s="143">
        <v>60800</v>
      </c>
      <c r="AN656" s="143">
        <v>0</v>
      </c>
      <c r="AO656" s="144">
        <v>0.22600000000000001</v>
      </c>
      <c r="AP656" s="142">
        <v>380</v>
      </c>
      <c r="AQ656" s="143">
        <v>640</v>
      </c>
      <c r="AR656" s="143">
        <v>0.97470000000000001</v>
      </c>
      <c r="AS656" s="143">
        <v>57800</v>
      </c>
      <c r="AT656" s="143"/>
      <c r="AU656" s="144">
        <v>0.2097</v>
      </c>
      <c r="AV656" s="142">
        <v>380</v>
      </c>
      <c r="AW656" s="143">
        <v>640</v>
      </c>
      <c r="AX656" s="143">
        <v>0.98399999999999999</v>
      </c>
      <c r="AY656" s="143">
        <v>67600</v>
      </c>
      <c r="AZ656" s="143"/>
      <c r="BA656" s="144">
        <v>0.25109999999999999</v>
      </c>
      <c r="BB656" s="142">
        <v>365.6</v>
      </c>
      <c r="BC656" s="143">
        <v>640</v>
      </c>
      <c r="BD656" s="143">
        <v>0.97570000000000001</v>
      </c>
      <c r="BE656" s="143">
        <v>68790</v>
      </c>
      <c r="BF656" s="143"/>
      <c r="BG656" s="144">
        <v>0.25919999999999999</v>
      </c>
      <c r="BH656" s="142">
        <v>340</v>
      </c>
      <c r="BI656" s="143">
        <v>640</v>
      </c>
      <c r="BJ656" s="143">
        <v>0.97909999999999997</v>
      </c>
      <c r="BK656" s="143">
        <v>58930</v>
      </c>
      <c r="BL656" s="143"/>
      <c r="BM656" s="144">
        <v>0.2379</v>
      </c>
      <c r="BN656" s="142">
        <v>454</v>
      </c>
      <c r="BO656" s="143">
        <v>640</v>
      </c>
      <c r="BP656" s="143">
        <v>0.99050000000000005</v>
      </c>
      <c r="BQ656" s="143">
        <v>68030</v>
      </c>
      <c r="BR656" s="143"/>
      <c r="BS656" s="144">
        <v>0.22509999999999999</v>
      </c>
      <c r="BT656" s="142"/>
      <c r="BU656" s="143"/>
      <c r="BV656" s="143"/>
      <c r="BW656" s="143"/>
      <c r="BX656" s="143"/>
      <c r="BY656" s="144"/>
      <c r="BZ656" s="142">
        <v>1139.5999999999999</v>
      </c>
      <c r="CA656" s="143">
        <v>1280</v>
      </c>
      <c r="CB656" s="143">
        <v>1.9628000000000001</v>
      </c>
      <c r="CC656" s="143">
        <v>161510</v>
      </c>
      <c r="CD656" s="143"/>
      <c r="CE656" s="144">
        <v>0.3992</v>
      </c>
      <c r="CF656" s="142">
        <v>662</v>
      </c>
      <c r="CG656" s="143">
        <v>662</v>
      </c>
      <c r="CH656" s="143">
        <v>0.96730000000000005</v>
      </c>
      <c r="CI656" s="143">
        <v>53560</v>
      </c>
      <c r="CJ656" s="143"/>
      <c r="CK656" s="144">
        <v>0.1124</v>
      </c>
      <c r="CL656" s="142">
        <v>684</v>
      </c>
      <c r="CM656" s="143">
        <v>684</v>
      </c>
      <c r="CN656" s="143">
        <v>0.98319999999999996</v>
      </c>
      <c r="CO656" s="143">
        <v>100480</v>
      </c>
      <c r="CP656" s="143"/>
      <c r="CQ656" s="144">
        <v>0.20749999999999999</v>
      </c>
      <c r="CR656" s="142">
        <v>723</v>
      </c>
      <c r="CS656" s="143">
        <v>723</v>
      </c>
      <c r="CT656" s="143">
        <v>0.97529999999999994</v>
      </c>
      <c r="CU656" s="143">
        <v>113020</v>
      </c>
      <c r="CV656" s="143"/>
      <c r="CW656" s="144">
        <v>0.21540000000000001</v>
      </c>
      <c r="CX656" s="142">
        <v>220</v>
      </c>
      <c r="CY656" s="143">
        <v>640</v>
      </c>
      <c r="CZ656" s="143">
        <v>0.99219999999999997</v>
      </c>
      <c r="DA656" s="143">
        <v>157780</v>
      </c>
      <c r="DB656" s="143">
        <v>60812</v>
      </c>
      <c r="DC656" s="144">
        <v>0.97150000000000003</v>
      </c>
      <c r="DD656" s="142">
        <v>660</v>
      </c>
      <c r="DE656" s="143">
        <v>660</v>
      </c>
      <c r="DF656" s="143">
        <v>0.99409999999999998</v>
      </c>
      <c r="DG656" s="143">
        <v>117400</v>
      </c>
      <c r="DH656" s="143"/>
      <c r="DI656" s="144">
        <v>0.2485</v>
      </c>
    </row>
    <row r="657" spans="1:113">
      <c r="A657" s="137">
        <v>654</v>
      </c>
      <c r="B657" s="138" t="s">
        <v>824</v>
      </c>
      <c r="C657" s="139" t="s">
        <v>2867</v>
      </c>
      <c r="D657" s="140" t="s">
        <v>195</v>
      </c>
      <c r="E657" s="141">
        <v>600</v>
      </c>
      <c r="F657" s="142">
        <v>88.8</v>
      </c>
      <c r="G657" s="143">
        <v>88.8</v>
      </c>
      <c r="H657" s="143">
        <v>1.03</v>
      </c>
      <c r="I657" s="143">
        <v>7002</v>
      </c>
      <c r="J657" s="143">
        <v>0</v>
      </c>
      <c r="K657" s="144">
        <v>0.105</v>
      </c>
      <c r="L657" s="142">
        <v>336</v>
      </c>
      <c r="M657" s="143">
        <v>336</v>
      </c>
      <c r="N657" s="143">
        <v>0.98399999999999999</v>
      </c>
      <c r="O657" s="143">
        <v>33900</v>
      </c>
      <c r="P657" s="143">
        <v>0</v>
      </c>
      <c r="Q657" s="144">
        <v>0.14000000000000001</v>
      </c>
      <c r="R657" s="142">
        <v>479.4</v>
      </c>
      <c r="S657" s="143">
        <v>480</v>
      </c>
      <c r="T657" s="143">
        <v>0.997</v>
      </c>
      <c r="U657" s="143">
        <v>105708</v>
      </c>
      <c r="V657" s="143">
        <v>0</v>
      </c>
      <c r="W657" s="144">
        <v>0.30299999999999999</v>
      </c>
      <c r="X657" s="142">
        <v>600</v>
      </c>
      <c r="Y657" s="143">
        <v>600</v>
      </c>
      <c r="Z657" s="143">
        <v>0.92</v>
      </c>
      <c r="AA657" s="143">
        <v>48870</v>
      </c>
      <c r="AB657" s="143">
        <v>0</v>
      </c>
      <c r="AC657" s="144">
        <v>0.121</v>
      </c>
      <c r="AD657" s="142">
        <v>0</v>
      </c>
      <c r="AE657" s="143">
        <v>480</v>
      </c>
      <c r="AF657" s="143">
        <v>0.92</v>
      </c>
      <c r="AG657" s="143">
        <v>48870</v>
      </c>
      <c r="AH657" s="143">
        <v>48624</v>
      </c>
      <c r="AI657" s="144">
        <v>0.121</v>
      </c>
      <c r="AJ657" s="142">
        <v>514</v>
      </c>
      <c r="AK657" s="143">
        <v>514</v>
      </c>
      <c r="AL657" s="143">
        <v>0.99399999999999999</v>
      </c>
      <c r="AM657" s="143">
        <v>131330</v>
      </c>
      <c r="AN657" s="143">
        <v>0</v>
      </c>
      <c r="AO657" s="144">
        <v>0.35199999999999998</v>
      </c>
      <c r="AP657" s="142">
        <v>490</v>
      </c>
      <c r="AQ657" s="143">
        <v>490</v>
      </c>
      <c r="AR657" s="143">
        <v>0.99139999999999995</v>
      </c>
      <c r="AS657" s="143">
        <v>126190</v>
      </c>
      <c r="AT657" s="143"/>
      <c r="AU657" s="144">
        <v>0.34910000000000002</v>
      </c>
      <c r="AV657" s="142">
        <v>459</v>
      </c>
      <c r="AW657" s="143">
        <v>480</v>
      </c>
      <c r="AX657" s="143">
        <v>0.99280000000000002</v>
      </c>
      <c r="AY657" s="143">
        <v>125150</v>
      </c>
      <c r="AZ657" s="143"/>
      <c r="BA657" s="144">
        <v>0.38140000000000002</v>
      </c>
      <c r="BB657" s="142">
        <v>473.2</v>
      </c>
      <c r="BC657" s="143">
        <v>480</v>
      </c>
      <c r="BD657" s="143">
        <v>0.99850000000000005</v>
      </c>
      <c r="BE657" s="143">
        <v>157490</v>
      </c>
      <c r="BF657" s="143"/>
      <c r="BG657" s="144">
        <v>0.44800000000000001</v>
      </c>
      <c r="BH657" s="142">
        <v>450</v>
      </c>
      <c r="BI657" s="143">
        <v>480</v>
      </c>
      <c r="BJ657" s="143">
        <v>0.99860000000000004</v>
      </c>
      <c r="BK657" s="143">
        <v>128030</v>
      </c>
      <c r="BL657" s="143"/>
      <c r="BM657" s="144">
        <v>0.38290000000000002</v>
      </c>
      <c r="BN657" s="142">
        <v>478</v>
      </c>
      <c r="BO657" s="143">
        <v>480</v>
      </c>
      <c r="BP657" s="143">
        <v>0.99880000000000002</v>
      </c>
      <c r="BQ657" s="143">
        <v>128620</v>
      </c>
      <c r="BR657" s="143"/>
      <c r="BS657" s="144">
        <v>0.40089999999999998</v>
      </c>
      <c r="BT657" s="142"/>
      <c r="BU657" s="143"/>
      <c r="BV657" s="143"/>
      <c r="BW657" s="143"/>
      <c r="BX657" s="143"/>
      <c r="BY657" s="144"/>
      <c r="BZ657" s="142">
        <v>639</v>
      </c>
      <c r="CA657" s="143">
        <v>960</v>
      </c>
      <c r="CB657" s="143">
        <v>1.9970000000000001</v>
      </c>
      <c r="CC657" s="143">
        <v>240560</v>
      </c>
      <c r="CD657" s="143">
        <v>27675</v>
      </c>
      <c r="CE657" s="144">
        <v>1.2213000000000001</v>
      </c>
      <c r="CF657" s="142">
        <v>263</v>
      </c>
      <c r="CG657" s="143">
        <v>480</v>
      </c>
      <c r="CH657" s="143">
        <v>0.99299999999999999</v>
      </c>
      <c r="CI657" s="143">
        <v>53740</v>
      </c>
      <c r="CJ657" s="143"/>
      <c r="CK657" s="144">
        <v>0.27660000000000001</v>
      </c>
      <c r="CL657" s="142">
        <v>242</v>
      </c>
      <c r="CM657" s="143">
        <v>480</v>
      </c>
      <c r="CN657" s="143">
        <v>0.99719999999999998</v>
      </c>
      <c r="CO657" s="143">
        <v>57380</v>
      </c>
      <c r="CP657" s="143"/>
      <c r="CQ657" s="144">
        <v>0.33019999999999999</v>
      </c>
      <c r="CR657" s="142">
        <v>235</v>
      </c>
      <c r="CS657" s="143">
        <v>480</v>
      </c>
      <c r="CT657" s="143">
        <v>0.99760000000000004</v>
      </c>
      <c r="CU657" s="143">
        <v>57390</v>
      </c>
      <c r="CV657" s="143"/>
      <c r="CW657" s="144">
        <v>0.32900000000000001</v>
      </c>
      <c r="CX657" s="142">
        <v>235</v>
      </c>
      <c r="CY657" s="143">
        <v>480</v>
      </c>
      <c r="CZ657" s="143">
        <v>0.99729999999999996</v>
      </c>
      <c r="DA657" s="143">
        <v>74090</v>
      </c>
      <c r="DB657" s="143"/>
      <c r="DC657" s="144">
        <v>0.4249</v>
      </c>
      <c r="DD657" s="142">
        <v>248</v>
      </c>
      <c r="DE657" s="143">
        <v>480</v>
      </c>
      <c r="DF657" s="143">
        <v>0.98740000000000006</v>
      </c>
      <c r="DG657" s="143">
        <v>68310</v>
      </c>
      <c r="DH657" s="143"/>
      <c r="DI657" s="144">
        <v>0.38740000000000002</v>
      </c>
    </row>
    <row r="658" spans="1:113">
      <c r="A658" s="137">
        <v>655</v>
      </c>
      <c r="B658" s="138" t="s">
        <v>825</v>
      </c>
      <c r="C658" s="139" t="s">
        <v>2868</v>
      </c>
      <c r="D658" s="140" t="s">
        <v>195</v>
      </c>
      <c r="E658" s="141">
        <v>411.11</v>
      </c>
      <c r="F658" s="142">
        <v>53.4</v>
      </c>
      <c r="G658" s="143">
        <v>53.4</v>
      </c>
      <c r="H658" s="143">
        <v>0.91200000000000003</v>
      </c>
      <c r="I658" s="143">
        <v>4488</v>
      </c>
      <c r="J658" s="143">
        <v>0</v>
      </c>
      <c r="K658" s="144">
        <v>0.126</v>
      </c>
      <c r="L658" s="142">
        <v>9</v>
      </c>
      <c r="M658" s="143">
        <v>9</v>
      </c>
      <c r="N658" s="143">
        <v>1</v>
      </c>
      <c r="O658" s="143">
        <v>1818</v>
      </c>
      <c r="P658" s="143">
        <v>0</v>
      </c>
      <c r="Q658" s="144">
        <v>0.27700000000000002</v>
      </c>
      <c r="R658" s="142">
        <v>223.2</v>
      </c>
      <c r="S658" s="143">
        <v>252.6</v>
      </c>
      <c r="T658" s="143">
        <v>0.83499999999999996</v>
      </c>
      <c r="U658" s="143">
        <v>38220</v>
      </c>
      <c r="V658" s="143">
        <v>0</v>
      </c>
      <c r="W658" s="144">
        <v>0.28100000000000003</v>
      </c>
      <c r="X658" s="142">
        <v>190.8</v>
      </c>
      <c r="Y658" s="143">
        <v>280.2</v>
      </c>
      <c r="Z658" s="143">
        <v>0.84199999999999997</v>
      </c>
      <c r="AA658" s="143">
        <v>101604</v>
      </c>
      <c r="AB658" s="143">
        <v>0</v>
      </c>
      <c r="AC658" s="144">
        <v>0.86599999999999999</v>
      </c>
      <c r="AD658" s="142">
        <v>243</v>
      </c>
      <c r="AE658" s="143">
        <v>262.8</v>
      </c>
      <c r="AF658" s="143">
        <v>0.82899999999999996</v>
      </c>
      <c r="AG658" s="143">
        <v>68370</v>
      </c>
      <c r="AH658" s="143">
        <v>0</v>
      </c>
      <c r="AI658" s="144">
        <v>0.46500000000000002</v>
      </c>
      <c r="AJ658" s="142">
        <v>253.8</v>
      </c>
      <c r="AK658" s="143">
        <v>271.2</v>
      </c>
      <c r="AL658" s="143">
        <v>0.84899999999999998</v>
      </c>
      <c r="AM658" s="143">
        <v>68694</v>
      </c>
      <c r="AN658" s="143">
        <v>0</v>
      </c>
      <c r="AO658" s="144">
        <v>0.437</v>
      </c>
      <c r="AP658" s="142">
        <v>228</v>
      </c>
      <c r="AQ658" s="143">
        <v>228</v>
      </c>
      <c r="AR658" s="143">
        <v>0.83450000000000002</v>
      </c>
      <c r="AS658" s="143">
        <v>50874</v>
      </c>
      <c r="AT658" s="143"/>
      <c r="AU658" s="144"/>
      <c r="AV658" s="142">
        <v>126</v>
      </c>
      <c r="AW658" s="143">
        <v>183.2</v>
      </c>
      <c r="AX658" s="143">
        <v>0.82330000000000003</v>
      </c>
      <c r="AY658" s="143">
        <v>29130</v>
      </c>
      <c r="AZ658" s="143"/>
      <c r="BA658" s="144"/>
      <c r="BB658" s="142">
        <v>108</v>
      </c>
      <c r="BC658" s="143">
        <v>183.2</v>
      </c>
      <c r="BD658" s="143">
        <v>0.84019999999999995</v>
      </c>
      <c r="BE658" s="143">
        <v>17850</v>
      </c>
      <c r="BF658" s="143"/>
      <c r="BG658" s="144"/>
      <c r="BH658" s="142">
        <v>72</v>
      </c>
      <c r="BI658" s="143">
        <v>183.2</v>
      </c>
      <c r="BJ658" s="143">
        <v>0</v>
      </c>
      <c r="BK658" s="143">
        <v>17802</v>
      </c>
      <c r="BL658" s="143"/>
      <c r="BM658" s="144"/>
      <c r="BN658" s="142">
        <v>36</v>
      </c>
      <c r="BO658" s="143">
        <v>183.2</v>
      </c>
      <c r="BP658" s="143">
        <v>0</v>
      </c>
      <c r="BQ658" s="143">
        <v>12366</v>
      </c>
      <c r="BR658" s="143"/>
      <c r="BS658" s="144"/>
      <c r="BT658" s="142"/>
      <c r="BU658" s="143"/>
      <c r="BV658" s="143"/>
      <c r="BW658" s="143"/>
      <c r="BX658" s="143"/>
      <c r="BY658" s="144"/>
      <c r="BZ658" s="142">
        <v>185.4</v>
      </c>
      <c r="CA658" s="143">
        <v>368.6</v>
      </c>
      <c r="CB658" s="143">
        <v>1.5424</v>
      </c>
      <c r="CC658" s="143">
        <v>41004</v>
      </c>
      <c r="CD658" s="143"/>
      <c r="CE658" s="144"/>
      <c r="CF658" s="142">
        <v>251.4</v>
      </c>
      <c r="CG658" s="143">
        <v>251.4</v>
      </c>
      <c r="CH658" s="143">
        <v>0.84409999999999996</v>
      </c>
      <c r="CI658" s="143">
        <v>56058</v>
      </c>
      <c r="CJ658" s="143"/>
      <c r="CK658" s="144"/>
      <c r="CL658" s="142">
        <v>135.6</v>
      </c>
      <c r="CM658" s="143">
        <v>183.2</v>
      </c>
      <c r="CN658" s="143">
        <v>0.85599999999999998</v>
      </c>
      <c r="CO658" s="143">
        <v>67290</v>
      </c>
      <c r="CP658" s="143"/>
      <c r="CQ658" s="144"/>
      <c r="CR658" s="142">
        <v>273</v>
      </c>
      <c r="CS658" s="143">
        <v>273</v>
      </c>
      <c r="CT658" s="143">
        <v>0.85529999999999995</v>
      </c>
      <c r="CU658" s="143">
        <v>86106</v>
      </c>
      <c r="CV658" s="143"/>
      <c r="CW658" s="144"/>
      <c r="CX658" s="142">
        <v>270</v>
      </c>
      <c r="CY658" s="143">
        <v>270</v>
      </c>
      <c r="CZ658" s="143">
        <v>0.86360000000000003</v>
      </c>
      <c r="DA658" s="143">
        <v>70272</v>
      </c>
      <c r="DB658" s="143"/>
      <c r="DC658" s="144"/>
      <c r="DD658" s="142">
        <v>318</v>
      </c>
      <c r="DE658" s="143">
        <v>328.88799999999998</v>
      </c>
      <c r="DF658" s="143">
        <v>0.8468</v>
      </c>
      <c r="DG658" s="143">
        <v>84900</v>
      </c>
      <c r="DH658" s="143"/>
      <c r="DI658" s="144"/>
    </row>
    <row r="659" spans="1:113">
      <c r="A659" s="137">
        <v>656</v>
      </c>
      <c r="B659" s="138" t="s">
        <v>826</v>
      </c>
      <c r="C659" s="139" t="s">
        <v>2869</v>
      </c>
      <c r="D659" s="140" t="s">
        <v>195</v>
      </c>
      <c r="E659" s="141">
        <v>450</v>
      </c>
      <c r="F659" s="142">
        <v>103.2</v>
      </c>
      <c r="G659" s="143">
        <v>103.2</v>
      </c>
      <c r="H659" s="143">
        <v>0.97699999999999998</v>
      </c>
      <c r="I659" s="143">
        <v>32022</v>
      </c>
      <c r="J659" s="143">
        <v>0</v>
      </c>
      <c r="K659" s="144">
        <v>0.435</v>
      </c>
      <c r="L659" s="142">
        <v>127.8</v>
      </c>
      <c r="M659" s="143">
        <v>127.8</v>
      </c>
      <c r="N659" s="143">
        <v>0.98299999999999998</v>
      </c>
      <c r="O659" s="143">
        <v>32964</v>
      </c>
      <c r="P659" s="143">
        <v>0</v>
      </c>
      <c r="Q659" s="144">
        <v>0.35899999999999999</v>
      </c>
      <c r="R659" s="142">
        <v>276.60000000000002</v>
      </c>
      <c r="S659" s="143">
        <v>360</v>
      </c>
      <c r="T659" s="143">
        <v>0.99399999999999999</v>
      </c>
      <c r="U659" s="143">
        <v>53136</v>
      </c>
      <c r="V659" s="143">
        <v>0</v>
      </c>
      <c r="W659" s="144">
        <v>0.26500000000000001</v>
      </c>
      <c r="X659" s="142">
        <v>285.60000000000002</v>
      </c>
      <c r="Y659" s="143">
        <v>360</v>
      </c>
      <c r="Z659" s="143">
        <v>0.995</v>
      </c>
      <c r="AA659" s="143">
        <v>65100</v>
      </c>
      <c r="AB659" s="143">
        <v>0</v>
      </c>
      <c r="AC659" s="144">
        <v>0.314</v>
      </c>
      <c r="AD659" s="142">
        <v>195</v>
      </c>
      <c r="AE659" s="143">
        <v>360</v>
      </c>
      <c r="AF659" s="143">
        <v>0.99399999999999999</v>
      </c>
      <c r="AG659" s="143">
        <v>52608</v>
      </c>
      <c r="AH659" s="143">
        <v>0</v>
      </c>
      <c r="AI659" s="144">
        <v>0.372</v>
      </c>
      <c r="AJ659" s="142">
        <v>245.4</v>
      </c>
      <c r="AK659" s="143">
        <v>360</v>
      </c>
      <c r="AL659" s="143">
        <v>0.995</v>
      </c>
      <c r="AM659" s="143">
        <v>77928</v>
      </c>
      <c r="AN659" s="143">
        <v>0</v>
      </c>
      <c r="AO659" s="144">
        <v>0.437</v>
      </c>
      <c r="AP659" s="142">
        <v>272.39999999999998</v>
      </c>
      <c r="AQ659" s="143">
        <v>360</v>
      </c>
      <c r="AR659" s="143">
        <v>0.99490000000000001</v>
      </c>
      <c r="AS659" s="143">
        <v>69696</v>
      </c>
      <c r="AT659" s="143"/>
      <c r="AU659" s="144">
        <v>0.34570000000000001</v>
      </c>
      <c r="AV659" s="142">
        <v>234</v>
      </c>
      <c r="AW659" s="143">
        <v>360</v>
      </c>
      <c r="AX659" s="143">
        <v>0.98919999999999997</v>
      </c>
      <c r="AY659" s="143">
        <v>79164</v>
      </c>
      <c r="AZ659" s="143"/>
      <c r="BA659" s="144">
        <v>0.47499999999999998</v>
      </c>
      <c r="BB659" s="142">
        <v>328.8</v>
      </c>
      <c r="BC659" s="143">
        <v>360</v>
      </c>
      <c r="BD659" s="143">
        <v>0.99429999999999996</v>
      </c>
      <c r="BE659" s="143">
        <v>102924</v>
      </c>
      <c r="BF659" s="143"/>
      <c r="BG659" s="144">
        <v>0.42320000000000002</v>
      </c>
      <c r="BH659" s="142">
        <v>288</v>
      </c>
      <c r="BI659" s="143">
        <v>360</v>
      </c>
      <c r="BJ659" s="143">
        <v>0.99450000000000005</v>
      </c>
      <c r="BK659" s="143">
        <v>85062</v>
      </c>
      <c r="BL659" s="143"/>
      <c r="BM659" s="144">
        <v>0.3992</v>
      </c>
      <c r="BN659" s="142">
        <v>340.2</v>
      </c>
      <c r="BO659" s="143">
        <v>360</v>
      </c>
      <c r="BP659" s="143">
        <v>0.99390000000000001</v>
      </c>
      <c r="BQ659" s="143">
        <v>91158</v>
      </c>
      <c r="BR659" s="143"/>
      <c r="BS659" s="144">
        <v>0.4012</v>
      </c>
      <c r="BT659" s="142"/>
      <c r="BU659" s="143"/>
      <c r="BV659" s="143"/>
      <c r="BW659" s="143"/>
      <c r="BX659" s="143"/>
      <c r="BY659" s="144"/>
      <c r="BZ659" s="142">
        <v>387.6</v>
      </c>
      <c r="CA659" s="143">
        <v>720</v>
      </c>
      <c r="CB659" s="143">
        <v>1.9883</v>
      </c>
      <c r="CC659" s="143">
        <v>204426</v>
      </c>
      <c r="CD659" s="143">
        <v>55827</v>
      </c>
      <c r="CE659" s="144">
        <v>2.5689000000000002</v>
      </c>
      <c r="CF659" s="142">
        <v>227.4</v>
      </c>
      <c r="CG659" s="143">
        <v>360</v>
      </c>
      <c r="CH659" s="143">
        <v>0.97899999999999998</v>
      </c>
      <c r="CI659" s="143">
        <v>52938</v>
      </c>
      <c r="CJ659" s="143"/>
      <c r="CK659" s="144">
        <v>0.3196</v>
      </c>
      <c r="CL659" s="142">
        <v>271.2</v>
      </c>
      <c r="CM659" s="143">
        <v>360</v>
      </c>
      <c r="CN659" s="143">
        <v>0.99629999999999996</v>
      </c>
      <c r="CO659" s="143">
        <v>60168</v>
      </c>
      <c r="CP659" s="143"/>
      <c r="CQ659" s="144">
        <v>0.30930000000000002</v>
      </c>
      <c r="CR659" s="142">
        <v>316.2</v>
      </c>
      <c r="CS659" s="143">
        <v>360</v>
      </c>
      <c r="CT659" s="143">
        <v>0.99729999999999996</v>
      </c>
      <c r="CU659" s="143">
        <v>86328</v>
      </c>
      <c r="CV659" s="143"/>
      <c r="CW659" s="144">
        <v>0.36799999999999999</v>
      </c>
      <c r="CX659" s="142">
        <v>312</v>
      </c>
      <c r="CY659" s="143">
        <v>360</v>
      </c>
      <c r="CZ659" s="143">
        <v>0.99780000000000002</v>
      </c>
      <c r="DA659" s="143">
        <v>106038</v>
      </c>
      <c r="DB659" s="143"/>
      <c r="DC659" s="144">
        <v>0.45779999999999998</v>
      </c>
      <c r="DD659" s="142">
        <v>351.6</v>
      </c>
      <c r="DE659" s="143">
        <v>360</v>
      </c>
      <c r="DF659" s="143">
        <v>0.99770000000000003</v>
      </c>
      <c r="DG659" s="143">
        <v>99540</v>
      </c>
      <c r="DH659" s="143"/>
      <c r="DI659" s="144">
        <v>0.39410000000000001</v>
      </c>
    </row>
    <row r="660" spans="1:113">
      <c r="A660" s="137">
        <v>657</v>
      </c>
      <c r="B660" s="138" t="s">
        <v>827</v>
      </c>
      <c r="C660" s="139" t="s">
        <v>2870</v>
      </c>
      <c r="D660" s="140" t="s">
        <v>195</v>
      </c>
      <c r="E660" s="141">
        <v>297</v>
      </c>
      <c r="F660" s="142">
        <v>324</v>
      </c>
      <c r="G660" s="143">
        <v>324</v>
      </c>
      <c r="H660" s="143">
        <v>0.77100000000000002</v>
      </c>
      <c r="I660" s="143">
        <v>38315</v>
      </c>
      <c r="J660" s="143">
        <v>0</v>
      </c>
      <c r="K660" s="144">
        <v>0.21</v>
      </c>
      <c r="L660" s="142">
        <v>36</v>
      </c>
      <c r="M660" s="143">
        <v>36</v>
      </c>
      <c r="N660" s="143">
        <v>0.77</v>
      </c>
      <c r="O660" s="143">
        <v>26063</v>
      </c>
      <c r="P660" s="143">
        <v>13689</v>
      </c>
      <c r="Q660" s="144">
        <v>1.288</v>
      </c>
      <c r="R660" s="142">
        <v>339.6</v>
      </c>
      <c r="S660" s="143">
        <v>339.6</v>
      </c>
      <c r="T660" s="143">
        <v>0.77800000000000002</v>
      </c>
      <c r="U660" s="143">
        <v>32414</v>
      </c>
      <c r="V660" s="143">
        <v>0</v>
      </c>
      <c r="W660" s="144">
        <v>0.16800000000000001</v>
      </c>
      <c r="X660" s="142">
        <v>252</v>
      </c>
      <c r="Y660" s="143">
        <v>252</v>
      </c>
      <c r="Z660" s="143">
        <v>0.77300000000000002</v>
      </c>
      <c r="AA660" s="143">
        <v>20754</v>
      </c>
      <c r="AB660" s="143">
        <v>0</v>
      </c>
      <c r="AC660" s="144">
        <v>0.14599999999999999</v>
      </c>
      <c r="AD660" s="142">
        <v>15.6</v>
      </c>
      <c r="AE660" s="143">
        <v>237.6</v>
      </c>
      <c r="AF660" s="143">
        <v>0.747</v>
      </c>
      <c r="AG660" s="143">
        <v>22554</v>
      </c>
      <c r="AH660" s="143">
        <v>17331</v>
      </c>
      <c r="AI660" s="144">
        <v>2.6509999999999998</v>
      </c>
      <c r="AJ660" s="142">
        <v>81.599999999999994</v>
      </c>
      <c r="AK660" s="143">
        <v>237.6</v>
      </c>
      <c r="AL660" s="143">
        <v>0.71</v>
      </c>
      <c r="AM660" s="143">
        <v>25946</v>
      </c>
      <c r="AN660" s="143">
        <v>918</v>
      </c>
      <c r="AO660" s="144">
        <v>0.61299999999999999</v>
      </c>
      <c r="AP660" s="142">
        <v>370.8</v>
      </c>
      <c r="AQ660" s="143">
        <v>370.8</v>
      </c>
      <c r="AR660" s="143">
        <v>0.71450000000000002</v>
      </c>
      <c r="AS660" s="143">
        <v>13789</v>
      </c>
      <c r="AT660" s="143"/>
      <c r="AU660" s="144">
        <v>7.0000000000000007E-2</v>
      </c>
      <c r="AV660" s="142">
        <v>25.2</v>
      </c>
      <c r="AW660" s="143">
        <v>237.6</v>
      </c>
      <c r="AX660" s="143">
        <v>0.73209999999999997</v>
      </c>
      <c r="AY660" s="143">
        <v>10492</v>
      </c>
      <c r="AZ660" s="143">
        <v>2522</v>
      </c>
      <c r="BA660" s="144">
        <v>0.78990000000000005</v>
      </c>
      <c r="BB660" s="142">
        <v>262.8</v>
      </c>
      <c r="BC660" s="143">
        <v>262.8</v>
      </c>
      <c r="BD660" s="143">
        <v>0.72409999999999997</v>
      </c>
      <c r="BE660" s="143">
        <v>9510</v>
      </c>
      <c r="BF660" s="143"/>
      <c r="BG660" s="144">
        <v>6.7199999999999996E-2</v>
      </c>
      <c r="BH660" s="142">
        <v>394.8</v>
      </c>
      <c r="BI660" s="143">
        <v>394.8</v>
      </c>
      <c r="BJ660" s="143">
        <v>0.73709999999999998</v>
      </c>
      <c r="BK660" s="143">
        <v>40185</v>
      </c>
      <c r="BL660" s="143"/>
      <c r="BM660" s="144">
        <v>0.18559999999999999</v>
      </c>
      <c r="BN660" s="142">
        <v>375.6</v>
      </c>
      <c r="BO660" s="143">
        <v>375.6</v>
      </c>
      <c r="BP660" s="143">
        <v>0.72919999999999996</v>
      </c>
      <c r="BQ660" s="143">
        <v>69072</v>
      </c>
      <c r="BR660" s="143"/>
      <c r="BS660" s="144">
        <v>0.37530000000000002</v>
      </c>
      <c r="BT660" s="142"/>
      <c r="BU660" s="143"/>
      <c r="BV660" s="143"/>
      <c r="BW660" s="143"/>
      <c r="BX660" s="143"/>
      <c r="BY660" s="144"/>
      <c r="BZ660" s="142">
        <v>820.8</v>
      </c>
      <c r="CA660" s="143">
        <v>820.8</v>
      </c>
      <c r="CB660" s="143">
        <v>1.4140999999999999</v>
      </c>
      <c r="CC660" s="143">
        <v>149631</v>
      </c>
      <c r="CD660" s="143"/>
      <c r="CE660" s="144">
        <v>0.71389999999999998</v>
      </c>
      <c r="CF660" s="142">
        <v>366</v>
      </c>
      <c r="CG660" s="143">
        <v>366</v>
      </c>
      <c r="CH660" s="143">
        <v>0.69550000000000001</v>
      </c>
      <c r="CI660" s="143">
        <v>47784</v>
      </c>
      <c r="CJ660" s="143"/>
      <c r="CK660" s="144">
        <v>0.25230000000000002</v>
      </c>
      <c r="CL660" s="142">
        <v>346.8</v>
      </c>
      <c r="CM660" s="143">
        <v>346.8</v>
      </c>
      <c r="CN660" s="143">
        <v>0.70120000000000005</v>
      </c>
      <c r="CO660" s="143">
        <v>47556</v>
      </c>
      <c r="CP660" s="143"/>
      <c r="CQ660" s="144">
        <v>0.27160000000000001</v>
      </c>
      <c r="CR660" s="142">
        <v>284.39999999999998</v>
      </c>
      <c r="CS660" s="143">
        <v>284.39999999999998</v>
      </c>
      <c r="CT660" s="143">
        <v>0.70169999999999999</v>
      </c>
      <c r="CU660" s="143">
        <v>37824</v>
      </c>
      <c r="CV660" s="143"/>
      <c r="CW660" s="144">
        <v>0.25480000000000003</v>
      </c>
      <c r="CX660" s="142">
        <v>223.2</v>
      </c>
      <c r="CY660" s="143">
        <v>237.6</v>
      </c>
      <c r="CZ660" s="143">
        <v>0.99719999999999998</v>
      </c>
      <c r="DA660" s="143">
        <v>32580</v>
      </c>
      <c r="DB660" s="143"/>
      <c r="DC660" s="144">
        <v>0.19670000000000001</v>
      </c>
      <c r="DD660" s="142">
        <v>212.4</v>
      </c>
      <c r="DE660" s="143">
        <v>237.6</v>
      </c>
      <c r="DF660" s="143">
        <v>0.63439999999999996</v>
      </c>
      <c r="DG660" s="143">
        <v>35844</v>
      </c>
      <c r="DH660" s="143"/>
      <c r="DI660" s="144">
        <v>0.3695</v>
      </c>
    </row>
    <row r="661" spans="1:113">
      <c r="A661" s="137">
        <v>658</v>
      </c>
      <c r="B661" s="138" t="s">
        <v>828</v>
      </c>
      <c r="C661" s="139" t="s">
        <v>2871</v>
      </c>
      <c r="D661" s="140" t="s">
        <v>195</v>
      </c>
      <c r="E661" s="141">
        <v>195.5</v>
      </c>
      <c r="F661" s="142">
        <v>156</v>
      </c>
      <c r="G661" s="143">
        <v>156</v>
      </c>
      <c r="H661" s="143">
        <v>0.94499999999999995</v>
      </c>
      <c r="I661" s="143">
        <v>12600</v>
      </c>
      <c r="J661" s="143">
        <v>0</v>
      </c>
      <c r="K661" s="144">
        <v>0.11700000000000001</v>
      </c>
      <c r="L661" s="142">
        <v>156</v>
      </c>
      <c r="M661" s="143">
        <v>156</v>
      </c>
      <c r="N661" s="143">
        <v>0.97099999999999997</v>
      </c>
      <c r="O661" s="143">
        <v>34320</v>
      </c>
      <c r="P661" s="143">
        <v>0</v>
      </c>
      <c r="Q661" s="144">
        <v>0.31</v>
      </c>
      <c r="R661" s="142">
        <v>198</v>
      </c>
      <c r="S661" s="143">
        <v>198</v>
      </c>
      <c r="T661" s="143">
        <v>0.97299999999999998</v>
      </c>
      <c r="U661" s="143">
        <v>31860</v>
      </c>
      <c r="V661" s="143">
        <v>0</v>
      </c>
      <c r="W661" s="144">
        <v>0.22700000000000001</v>
      </c>
      <c r="X661" s="142">
        <v>186</v>
      </c>
      <c r="Y661" s="143">
        <v>186</v>
      </c>
      <c r="Z661" s="143">
        <v>0.97399999999999998</v>
      </c>
      <c r="AA661" s="143">
        <v>38460</v>
      </c>
      <c r="AB661" s="143">
        <v>0</v>
      </c>
      <c r="AC661" s="144">
        <v>0.29099999999999998</v>
      </c>
      <c r="AD661" s="142">
        <v>162</v>
      </c>
      <c r="AE661" s="143">
        <v>162</v>
      </c>
      <c r="AF661" s="143">
        <v>0.96599999999999997</v>
      </c>
      <c r="AG661" s="143">
        <v>28800</v>
      </c>
      <c r="AH661" s="143">
        <v>0</v>
      </c>
      <c r="AI661" s="144">
        <v>0.252</v>
      </c>
      <c r="AJ661" s="142">
        <v>150</v>
      </c>
      <c r="AK661" s="143">
        <v>156.4</v>
      </c>
      <c r="AL661" s="143">
        <v>0.96599999999999997</v>
      </c>
      <c r="AM661" s="143">
        <v>35640</v>
      </c>
      <c r="AN661" s="143">
        <v>0</v>
      </c>
      <c r="AO661" s="144">
        <v>0.33700000000000002</v>
      </c>
      <c r="AP661" s="142">
        <v>162</v>
      </c>
      <c r="AQ661" s="143">
        <v>162</v>
      </c>
      <c r="AR661" s="143">
        <v>0.96560000000000001</v>
      </c>
      <c r="AS661" s="143">
        <v>35400</v>
      </c>
      <c r="AT661" s="143"/>
      <c r="AU661" s="144">
        <v>0.30420000000000003</v>
      </c>
      <c r="AV661" s="142">
        <v>168</v>
      </c>
      <c r="AW661" s="143">
        <v>168</v>
      </c>
      <c r="AX661" s="143">
        <v>0.96689999999999998</v>
      </c>
      <c r="AY661" s="143">
        <v>40260</v>
      </c>
      <c r="AZ661" s="143"/>
      <c r="BA661" s="144">
        <v>0.34420000000000001</v>
      </c>
      <c r="BB661" s="142">
        <v>180</v>
      </c>
      <c r="BC661" s="143">
        <v>180</v>
      </c>
      <c r="BD661" s="143">
        <v>0.96419999999999995</v>
      </c>
      <c r="BE661" s="143">
        <v>45300</v>
      </c>
      <c r="BF661" s="143"/>
      <c r="BG661" s="144">
        <v>0.3508</v>
      </c>
      <c r="BH661" s="142">
        <v>174</v>
      </c>
      <c r="BI661" s="143">
        <v>174</v>
      </c>
      <c r="BJ661" s="143">
        <v>0.96479999999999999</v>
      </c>
      <c r="BK661" s="143">
        <v>44400</v>
      </c>
      <c r="BL661" s="143"/>
      <c r="BM661" s="144">
        <v>0.35549999999999998</v>
      </c>
      <c r="BN661" s="142">
        <v>168</v>
      </c>
      <c r="BO661" s="143">
        <v>168</v>
      </c>
      <c r="BP661" s="143">
        <v>0.96330000000000005</v>
      </c>
      <c r="BQ661" s="143">
        <v>39420</v>
      </c>
      <c r="BR661" s="143"/>
      <c r="BS661" s="144">
        <v>0.36249999999999999</v>
      </c>
      <c r="BT661" s="142"/>
      <c r="BU661" s="143"/>
      <c r="BV661" s="143"/>
      <c r="BW661" s="143"/>
      <c r="BX661" s="143"/>
      <c r="BY661" s="144"/>
      <c r="BZ661" s="142">
        <v>373.8</v>
      </c>
      <c r="CA661" s="143">
        <v>361.8</v>
      </c>
      <c r="CB661" s="143">
        <v>1.5214000000000001</v>
      </c>
      <c r="CC661" s="143">
        <v>76092</v>
      </c>
      <c r="CD661" s="143"/>
      <c r="CE661" s="144">
        <v>0.72330000000000005</v>
      </c>
      <c r="CF661" s="142">
        <v>54.6</v>
      </c>
      <c r="CG661" s="143">
        <v>156.4</v>
      </c>
      <c r="CH661" s="143">
        <v>0.64839999999999998</v>
      </c>
      <c r="CI661" s="143">
        <v>2058</v>
      </c>
      <c r="CJ661" s="143"/>
      <c r="CK661" s="144">
        <v>7.8100000000000003E-2</v>
      </c>
      <c r="CL661" s="142">
        <v>111.6</v>
      </c>
      <c r="CM661" s="143">
        <v>156.4</v>
      </c>
      <c r="CN661" s="143">
        <v>0.92390000000000005</v>
      </c>
      <c r="CO661" s="143">
        <v>10344</v>
      </c>
      <c r="CP661" s="143"/>
      <c r="CQ661" s="144">
        <v>0.13930000000000001</v>
      </c>
      <c r="CR661" s="142">
        <v>120</v>
      </c>
      <c r="CS661" s="143">
        <v>156.4</v>
      </c>
      <c r="CT661" s="143">
        <v>0.97140000000000004</v>
      </c>
      <c r="CU661" s="143">
        <v>27504</v>
      </c>
      <c r="CV661" s="143"/>
      <c r="CW661" s="144">
        <v>0.31709999999999999</v>
      </c>
      <c r="CX661" s="142">
        <v>120</v>
      </c>
      <c r="CY661" s="143">
        <v>156.4</v>
      </c>
      <c r="CZ661" s="143">
        <v>0.9758</v>
      </c>
      <c r="DA661" s="143">
        <v>41808</v>
      </c>
      <c r="DB661" s="143"/>
      <c r="DC661" s="144">
        <v>0.47989999999999999</v>
      </c>
      <c r="DD661" s="142">
        <v>178.8</v>
      </c>
      <c r="DE661" s="143">
        <v>178.8</v>
      </c>
      <c r="DF661" s="143">
        <v>0.93930000000000002</v>
      </c>
      <c r="DG661" s="143">
        <v>36012</v>
      </c>
      <c r="DH661" s="143"/>
      <c r="DI661" s="144">
        <v>0.29780000000000001</v>
      </c>
    </row>
    <row r="662" spans="1:113" ht="22.5">
      <c r="A662" s="137">
        <v>659</v>
      </c>
      <c r="B662" s="138" t="s">
        <v>829</v>
      </c>
      <c r="C662" s="139" t="s">
        <v>2872</v>
      </c>
      <c r="D662" s="140" t="s">
        <v>195</v>
      </c>
      <c r="E662" s="141">
        <v>116</v>
      </c>
      <c r="F662" s="142">
        <v>162.4</v>
      </c>
      <c r="G662" s="143">
        <v>162.4</v>
      </c>
      <c r="H662" s="143">
        <v>0.79400000000000004</v>
      </c>
      <c r="I662" s="143">
        <v>49284</v>
      </c>
      <c r="J662" s="143">
        <v>0</v>
      </c>
      <c r="K662" s="144">
        <v>0.52400000000000002</v>
      </c>
      <c r="L662" s="142">
        <v>130.80000000000001</v>
      </c>
      <c r="M662" s="143">
        <v>130.80000000000001</v>
      </c>
      <c r="N662" s="143">
        <v>0.78400000000000003</v>
      </c>
      <c r="O662" s="143">
        <v>53952</v>
      </c>
      <c r="P662" s="143">
        <v>8408</v>
      </c>
      <c r="Q662" s="144">
        <v>0.72099999999999997</v>
      </c>
      <c r="R662" s="142">
        <v>140.4</v>
      </c>
      <c r="S662" s="143">
        <v>140.4</v>
      </c>
      <c r="T662" s="143">
        <v>0.76900000000000002</v>
      </c>
      <c r="U662" s="143">
        <v>40216</v>
      </c>
      <c r="V662" s="143">
        <v>0</v>
      </c>
      <c r="W662" s="144">
        <v>0.51</v>
      </c>
      <c r="X662" s="142">
        <v>144</v>
      </c>
      <c r="Y662" s="143">
        <v>144</v>
      </c>
      <c r="Z662" s="143">
        <v>0.76200000000000001</v>
      </c>
      <c r="AA662" s="143">
        <v>48268</v>
      </c>
      <c r="AB662" s="143">
        <v>0</v>
      </c>
      <c r="AC662" s="144">
        <v>0.60299999999999998</v>
      </c>
      <c r="AD662" s="142">
        <v>137.6</v>
      </c>
      <c r="AE662" s="143">
        <v>137.6</v>
      </c>
      <c r="AF662" s="143">
        <v>0.75</v>
      </c>
      <c r="AG662" s="143">
        <v>37508</v>
      </c>
      <c r="AH662" s="143">
        <v>0</v>
      </c>
      <c r="AI662" s="144">
        <v>0.498</v>
      </c>
      <c r="AJ662" s="142">
        <v>137.6</v>
      </c>
      <c r="AK662" s="143">
        <v>137.6</v>
      </c>
      <c r="AL662" s="143">
        <v>0.74199999999999999</v>
      </c>
      <c r="AM662" s="143">
        <v>44388</v>
      </c>
      <c r="AN662" s="143">
        <v>400</v>
      </c>
      <c r="AO662" s="144">
        <v>0.59599999999999997</v>
      </c>
      <c r="AP662" s="142">
        <v>136.4</v>
      </c>
      <c r="AQ662" s="143">
        <v>136.4</v>
      </c>
      <c r="AR662" s="143">
        <v>0.74080000000000001</v>
      </c>
      <c r="AS662" s="143">
        <v>23412</v>
      </c>
      <c r="AT662" s="143"/>
      <c r="AU662" s="144">
        <v>0.31140000000000001</v>
      </c>
      <c r="AV662" s="142">
        <v>4</v>
      </c>
      <c r="AW662" s="143">
        <v>92.8</v>
      </c>
      <c r="AX662" s="143">
        <v>0</v>
      </c>
      <c r="AY662" s="143">
        <v>1008</v>
      </c>
      <c r="AZ662" s="143"/>
      <c r="BA662" s="144">
        <v>0.35</v>
      </c>
      <c r="BB662" s="142">
        <v>140</v>
      </c>
      <c r="BC662" s="143">
        <v>140</v>
      </c>
      <c r="BD662" s="143">
        <v>0.7369</v>
      </c>
      <c r="BE662" s="143">
        <v>8280</v>
      </c>
      <c r="BF662" s="143"/>
      <c r="BG662" s="144">
        <v>0.1079</v>
      </c>
      <c r="BH662" s="142">
        <v>156</v>
      </c>
      <c r="BI662" s="143">
        <v>156</v>
      </c>
      <c r="BJ662" s="143">
        <v>0.71789999999999998</v>
      </c>
      <c r="BK662" s="143">
        <v>49192</v>
      </c>
      <c r="BL662" s="143"/>
      <c r="BM662" s="144">
        <v>0.59040000000000004</v>
      </c>
      <c r="BN662" s="142">
        <v>134</v>
      </c>
      <c r="BO662" s="143">
        <v>134</v>
      </c>
      <c r="BP662" s="143">
        <v>0.69189999999999996</v>
      </c>
      <c r="BQ662" s="143">
        <v>39700</v>
      </c>
      <c r="BR662" s="143">
        <v>2317</v>
      </c>
      <c r="BS662" s="144">
        <v>0.63719999999999999</v>
      </c>
      <c r="BT662" s="142"/>
      <c r="BU662" s="143"/>
      <c r="BV662" s="143"/>
      <c r="BW662" s="143"/>
      <c r="BX662" s="143"/>
      <c r="BY662" s="144"/>
      <c r="BZ662" s="142">
        <v>124.8</v>
      </c>
      <c r="CA662" s="143">
        <v>217.6</v>
      </c>
      <c r="CB662" s="143">
        <v>1.5126999999999999</v>
      </c>
      <c r="CC662" s="143">
        <v>60660</v>
      </c>
      <c r="CD662" s="143"/>
      <c r="CE662" s="144">
        <v>0.91890000000000005</v>
      </c>
      <c r="CF662" s="142">
        <v>129.6</v>
      </c>
      <c r="CG662" s="143">
        <v>129.6</v>
      </c>
      <c r="CH662" s="143">
        <v>0.80130000000000001</v>
      </c>
      <c r="CI662" s="143">
        <v>35964</v>
      </c>
      <c r="CJ662" s="143"/>
      <c r="CK662" s="144">
        <v>0.46550000000000002</v>
      </c>
      <c r="CL662" s="142">
        <v>136.80000000000001</v>
      </c>
      <c r="CM662" s="143">
        <v>136.80000000000001</v>
      </c>
      <c r="CN662" s="143">
        <v>0.79890000000000005</v>
      </c>
      <c r="CO662" s="143">
        <v>24328</v>
      </c>
      <c r="CP662" s="143"/>
      <c r="CQ662" s="144">
        <v>0.30919999999999997</v>
      </c>
      <c r="CR662" s="142">
        <v>115.6</v>
      </c>
      <c r="CS662" s="143">
        <v>115.6</v>
      </c>
      <c r="CT662" s="143">
        <v>0.78649999999999998</v>
      </c>
      <c r="CU662" s="143">
        <v>50624</v>
      </c>
      <c r="CV662" s="143">
        <v>12764</v>
      </c>
      <c r="CW662" s="144">
        <v>0.74839999999999995</v>
      </c>
      <c r="CX662" s="142">
        <v>144</v>
      </c>
      <c r="CY662" s="143">
        <v>144</v>
      </c>
      <c r="CZ662" s="143">
        <v>0.7923</v>
      </c>
      <c r="DA662" s="143">
        <v>46364</v>
      </c>
      <c r="DB662" s="143"/>
      <c r="DC662" s="144">
        <v>0.54620000000000002</v>
      </c>
      <c r="DD662" s="142">
        <v>140.80000000000001</v>
      </c>
      <c r="DE662" s="143">
        <v>140.80000000000001</v>
      </c>
      <c r="DF662" s="143">
        <v>0.76129999999999998</v>
      </c>
      <c r="DG662" s="143">
        <v>49932</v>
      </c>
      <c r="DH662" s="143">
        <v>4766</v>
      </c>
      <c r="DI662" s="144">
        <v>0.64700000000000002</v>
      </c>
    </row>
    <row r="663" spans="1:113">
      <c r="A663" s="137">
        <v>660</v>
      </c>
      <c r="B663" s="138" t="s">
        <v>830</v>
      </c>
      <c r="C663" s="139" t="s">
        <v>2873</v>
      </c>
      <c r="D663" s="140" t="s">
        <v>195</v>
      </c>
      <c r="E663" s="141">
        <v>192</v>
      </c>
      <c r="F663" s="142">
        <v>152</v>
      </c>
      <c r="G663" s="143">
        <v>152</v>
      </c>
      <c r="H663" s="143">
        <v>0.877</v>
      </c>
      <c r="I663" s="143">
        <v>6840</v>
      </c>
      <c r="J663" s="143">
        <v>0</v>
      </c>
      <c r="K663" s="144">
        <v>7.0000000000000007E-2</v>
      </c>
      <c r="L663" s="142">
        <v>152</v>
      </c>
      <c r="M663" s="143">
        <v>152</v>
      </c>
      <c r="N663" s="143">
        <v>0.91600000000000004</v>
      </c>
      <c r="O663" s="143">
        <v>22160</v>
      </c>
      <c r="P663" s="143">
        <v>0</v>
      </c>
      <c r="Q663" s="144">
        <v>0.218</v>
      </c>
      <c r="R663" s="142">
        <v>144</v>
      </c>
      <c r="S663" s="143">
        <v>153.6</v>
      </c>
      <c r="T663" s="143">
        <v>0.89500000000000002</v>
      </c>
      <c r="U663" s="143">
        <v>18000</v>
      </c>
      <c r="V663" s="143">
        <v>0</v>
      </c>
      <c r="W663" s="144">
        <v>0.191</v>
      </c>
      <c r="X663" s="142">
        <v>172</v>
      </c>
      <c r="Y663" s="143">
        <v>172</v>
      </c>
      <c r="Z663" s="143">
        <v>0.878</v>
      </c>
      <c r="AA663" s="143">
        <v>23640</v>
      </c>
      <c r="AB663" s="143">
        <v>0</v>
      </c>
      <c r="AC663" s="144">
        <v>0.214</v>
      </c>
      <c r="AD663" s="142">
        <v>172</v>
      </c>
      <c r="AE663" s="143">
        <v>172</v>
      </c>
      <c r="AF663" s="143">
        <v>0.86599999999999999</v>
      </c>
      <c r="AG663" s="143">
        <v>15200</v>
      </c>
      <c r="AH663" s="143">
        <v>0</v>
      </c>
      <c r="AI663" s="144">
        <v>0.14000000000000001</v>
      </c>
      <c r="AJ663" s="142">
        <v>148</v>
      </c>
      <c r="AK663" s="143">
        <v>153.6</v>
      </c>
      <c r="AL663" s="143">
        <v>0.85799999999999998</v>
      </c>
      <c r="AM663" s="143">
        <v>16240</v>
      </c>
      <c r="AN663" s="143">
        <v>0</v>
      </c>
      <c r="AO663" s="144">
        <v>0.17499999999999999</v>
      </c>
      <c r="AP663" s="142">
        <v>136</v>
      </c>
      <c r="AQ663" s="143">
        <v>153.6</v>
      </c>
      <c r="AR663" s="143">
        <v>0.83330000000000004</v>
      </c>
      <c r="AS663" s="143">
        <v>20200</v>
      </c>
      <c r="AT663" s="143"/>
      <c r="AU663" s="144">
        <v>0.23960000000000001</v>
      </c>
      <c r="AV663" s="142">
        <v>128</v>
      </c>
      <c r="AW663" s="143">
        <v>153.6</v>
      </c>
      <c r="AX663" s="143">
        <v>0.85750000000000004</v>
      </c>
      <c r="AY663" s="143">
        <v>14680</v>
      </c>
      <c r="AZ663" s="143"/>
      <c r="BA663" s="144">
        <v>0.18579999999999999</v>
      </c>
      <c r="BB663" s="142">
        <v>177.28</v>
      </c>
      <c r="BC663" s="143">
        <v>177.28</v>
      </c>
      <c r="BD663" s="143">
        <v>0.89429999999999998</v>
      </c>
      <c r="BE663" s="143">
        <v>32804</v>
      </c>
      <c r="BF663" s="143"/>
      <c r="BG663" s="144">
        <v>0.27810000000000001</v>
      </c>
      <c r="BH663" s="142">
        <v>156</v>
      </c>
      <c r="BI663" s="143">
        <v>156</v>
      </c>
      <c r="BJ663" s="143">
        <v>0.97770000000000001</v>
      </c>
      <c r="BK663" s="143">
        <v>30668</v>
      </c>
      <c r="BL663" s="143"/>
      <c r="BM663" s="144">
        <v>0.27029999999999998</v>
      </c>
      <c r="BN663" s="142">
        <v>164</v>
      </c>
      <c r="BO663" s="143">
        <v>164</v>
      </c>
      <c r="BP663" s="143">
        <v>0.98350000000000004</v>
      </c>
      <c r="BQ663" s="143">
        <v>29712</v>
      </c>
      <c r="BR663" s="143"/>
      <c r="BS663" s="144">
        <v>0.27410000000000001</v>
      </c>
      <c r="BT663" s="142"/>
      <c r="BU663" s="143"/>
      <c r="BV663" s="143"/>
      <c r="BW663" s="143"/>
      <c r="BX663" s="143"/>
      <c r="BY663" s="144"/>
      <c r="BZ663" s="142">
        <v>328</v>
      </c>
      <c r="CA663" s="143">
        <v>328</v>
      </c>
      <c r="CB663" s="143">
        <v>1.9733999999999998</v>
      </c>
      <c r="CC663" s="143">
        <v>53536</v>
      </c>
      <c r="CD663" s="143"/>
      <c r="CE663" s="144">
        <v>0.44380000000000003</v>
      </c>
      <c r="CF663" s="142">
        <v>148.68</v>
      </c>
      <c r="CG663" s="143">
        <v>153.6</v>
      </c>
      <c r="CH663" s="143">
        <v>0.98129999999999995</v>
      </c>
      <c r="CI663" s="143">
        <v>25242</v>
      </c>
      <c r="CJ663" s="143"/>
      <c r="CK663" s="144">
        <v>0.23250000000000001</v>
      </c>
      <c r="CL663" s="142">
        <v>130.19999999999999</v>
      </c>
      <c r="CM663" s="143">
        <v>153.6</v>
      </c>
      <c r="CN663" s="143">
        <v>0.97189999999999999</v>
      </c>
      <c r="CO663" s="143">
        <v>12657</v>
      </c>
      <c r="CP663" s="143"/>
      <c r="CQ663" s="144">
        <v>0.1389</v>
      </c>
      <c r="CR663" s="142">
        <v>141.30000000000001</v>
      </c>
      <c r="CS663" s="143">
        <v>153.6</v>
      </c>
      <c r="CT663" s="143">
        <v>0.98819999999999997</v>
      </c>
      <c r="CU663" s="143">
        <v>22092</v>
      </c>
      <c r="CV663" s="143"/>
      <c r="CW663" s="144">
        <v>0.2127</v>
      </c>
      <c r="CX663" s="142">
        <v>140.69999999999999</v>
      </c>
      <c r="CY663" s="143">
        <v>153.6</v>
      </c>
      <c r="CZ663" s="143">
        <v>0.98540000000000005</v>
      </c>
      <c r="DA663" s="143">
        <v>19416</v>
      </c>
      <c r="DB663" s="143"/>
      <c r="DC663" s="144">
        <v>0.18820000000000001</v>
      </c>
      <c r="DD663" s="142">
        <v>145.19999999999999</v>
      </c>
      <c r="DE663" s="143">
        <v>153.6</v>
      </c>
      <c r="DF663" s="143">
        <v>0.97909999999999997</v>
      </c>
      <c r="DG663" s="143">
        <v>14196</v>
      </c>
      <c r="DH663" s="143"/>
      <c r="DI663" s="144">
        <v>0.13869999999999999</v>
      </c>
    </row>
    <row r="664" spans="1:113" ht="22.5">
      <c r="A664" s="137">
        <v>661</v>
      </c>
      <c r="B664" s="138" t="s">
        <v>831</v>
      </c>
      <c r="C664" s="139" t="s">
        <v>2874</v>
      </c>
      <c r="D664" s="140" t="s">
        <v>195</v>
      </c>
      <c r="E664" s="141">
        <v>122.22</v>
      </c>
      <c r="F664" s="142"/>
      <c r="G664" s="143"/>
      <c r="H664" s="143"/>
      <c r="I664" s="143"/>
      <c r="J664" s="143"/>
      <c r="K664" s="147"/>
      <c r="L664" s="142"/>
      <c r="M664" s="143"/>
      <c r="N664" s="143"/>
      <c r="O664" s="143"/>
      <c r="P664" s="143"/>
      <c r="Q664" s="147"/>
      <c r="R664" s="142"/>
      <c r="S664" s="143"/>
      <c r="T664" s="143"/>
      <c r="U664" s="143"/>
      <c r="V664" s="143"/>
      <c r="W664" s="147"/>
      <c r="X664" s="142"/>
      <c r="Y664" s="143"/>
      <c r="Z664" s="143"/>
      <c r="AA664" s="143"/>
      <c r="AB664" s="143"/>
      <c r="AC664" s="147"/>
      <c r="AD664" s="142"/>
      <c r="AE664" s="143"/>
      <c r="AF664" s="143"/>
      <c r="AG664" s="143"/>
      <c r="AH664" s="143"/>
      <c r="AI664" s="147"/>
      <c r="AJ664" s="142"/>
      <c r="AK664" s="143"/>
      <c r="AL664" s="143"/>
      <c r="AM664" s="143"/>
      <c r="AN664" s="143"/>
      <c r="AO664" s="147"/>
      <c r="AP664" s="142">
        <v>118</v>
      </c>
      <c r="AQ664" s="143">
        <v>118</v>
      </c>
      <c r="AR664" s="143">
        <v>0.66169999999999995</v>
      </c>
      <c r="AS664" s="143">
        <v>1760</v>
      </c>
      <c r="AT664" s="143"/>
      <c r="AU664" s="147">
        <v>3.0300000000000001E-2</v>
      </c>
      <c r="AV664" s="142">
        <v>114</v>
      </c>
      <c r="AW664" s="143">
        <v>118</v>
      </c>
      <c r="AX664" s="143">
        <v>0.80789999999999995</v>
      </c>
      <c r="AY664" s="143">
        <v>7320</v>
      </c>
      <c r="AZ664" s="143"/>
      <c r="BA664" s="147">
        <v>0.1104</v>
      </c>
      <c r="BB664" s="142">
        <v>162</v>
      </c>
      <c r="BC664" s="143">
        <v>162</v>
      </c>
      <c r="BD664" s="143">
        <v>0.8246</v>
      </c>
      <c r="BE664" s="143">
        <v>10720</v>
      </c>
      <c r="BF664" s="143"/>
      <c r="BG664" s="147">
        <v>0.1079</v>
      </c>
      <c r="BH664" s="142">
        <v>200</v>
      </c>
      <c r="BI664" s="143">
        <v>200</v>
      </c>
      <c r="BJ664" s="143">
        <v>0.80169999999999997</v>
      </c>
      <c r="BK664" s="143">
        <v>18600</v>
      </c>
      <c r="BL664" s="143"/>
      <c r="BM664" s="147">
        <v>0.15590000000000001</v>
      </c>
      <c r="BN664" s="142">
        <v>175.8</v>
      </c>
      <c r="BO664" s="143">
        <v>175.8</v>
      </c>
      <c r="BP664" s="143">
        <v>0.83579999999999999</v>
      </c>
      <c r="BQ664" s="143">
        <v>14952</v>
      </c>
      <c r="BR664" s="143"/>
      <c r="BS664" s="147">
        <v>0.15140000000000001</v>
      </c>
      <c r="BT664" s="142"/>
      <c r="BU664" s="143"/>
      <c r="BV664" s="143"/>
      <c r="BW664" s="143"/>
      <c r="BX664" s="143"/>
      <c r="BY664" s="147"/>
      <c r="BZ664" s="142">
        <v>277.60000000000002</v>
      </c>
      <c r="CA664" s="143">
        <v>277.60000000000002</v>
      </c>
      <c r="CB664" s="143">
        <v>1.8073000000000001</v>
      </c>
      <c r="CC664" s="143">
        <v>29050</v>
      </c>
      <c r="CD664" s="143"/>
      <c r="CE664" s="147">
        <v>0.316</v>
      </c>
      <c r="CF664" s="142">
        <v>120.8</v>
      </c>
      <c r="CG664" s="143">
        <v>120.8</v>
      </c>
      <c r="CH664" s="143">
        <v>0.83640000000000003</v>
      </c>
      <c r="CI664" s="143">
        <v>18094</v>
      </c>
      <c r="CJ664" s="143"/>
      <c r="CK664" s="147">
        <v>0.2407</v>
      </c>
      <c r="CL664" s="142">
        <v>107.6</v>
      </c>
      <c r="CM664" s="143">
        <v>104</v>
      </c>
      <c r="CN664" s="143">
        <v>0.82310000000000005</v>
      </c>
      <c r="CO664" s="143">
        <v>12536</v>
      </c>
      <c r="CP664" s="143"/>
      <c r="CQ664" s="147">
        <v>0.1966</v>
      </c>
      <c r="CR664" s="142">
        <v>125.6</v>
      </c>
      <c r="CS664" s="143">
        <v>125.6</v>
      </c>
      <c r="CT664" s="143">
        <v>0.79500000000000004</v>
      </c>
      <c r="CU664" s="143">
        <v>14118</v>
      </c>
      <c r="CV664" s="143"/>
      <c r="CW664" s="147">
        <v>0.19</v>
      </c>
      <c r="CX664" s="142">
        <v>134</v>
      </c>
      <c r="CY664" s="143">
        <v>134</v>
      </c>
      <c r="CZ664" s="143">
        <v>0.81459999999999999</v>
      </c>
      <c r="DA664" s="143">
        <v>15270</v>
      </c>
      <c r="DB664" s="143"/>
      <c r="DC664" s="147">
        <v>0.188</v>
      </c>
      <c r="DD664" s="142">
        <v>146</v>
      </c>
      <c r="DE664" s="143">
        <v>146</v>
      </c>
      <c r="DF664" s="143">
        <v>0.82079999999999997</v>
      </c>
      <c r="DG664" s="143">
        <v>10682</v>
      </c>
      <c r="DH664" s="143"/>
      <c r="DI664" s="147">
        <v>0.12379999999999999</v>
      </c>
    </row>
    <row r="665" spans="1:113">
      <c r="A665" s="137">
        <v>662</v>
      </c>
      <c r="B665" s="138" t="s">
        <v>832</v>
      </c>
      <c r="C665" s="139" t="s">
        <v>2875</v>
      </c>
      <c r="D665" s="140" t="s">
        <v>195</v>
      </c>
      <c r="E665" s="141">
        <v>1000</v>
      </c>
      <c r="F665" s="142">
        <v>0</v>
      </c>
      <c r="G665" s="143">
        <v>0</v>
      </c>
      <c r="H665" s="143">
        <v>0</v>
      </c>
      <c r="I665" s="143">
        <v>0</v>
      </c>
      <c r="J665" s="143">
        <v>0</v>
      </c>
      <c r="K665" s="144">
        <v>0</v>
      </c>
      <c r="L665" s="142">
        <v>0</v>
      </c>
      <c r="M665" s="143">
        <v>0</v>
      </c>
      <c r="N665" s="143">
        <v>0</v>
      </c>
      <c r="O665" s="143">
        <v>0</v>
      </c>
      <c r="P665" s="143">
        <v>0</v>
      </c>
      <c r="Q665" s="144">
        <v>0</v>
      </c>
      <c r="R665" s="142">
        <v>0</v>
      </c>
      <c r="S665" s="143">
        <v>0</v>
      </c>
      <c r="T665" s="143">
        <v>0</v>
      </c>
      <c r="U665" s="143">
        <v>0</v>
      </c>
      <c r="V665" s="143">
        <v>0</v>
      </c>
      <c r="W665" s="144">
        <v>0</v>
      </c>
      <c r="X665" s="142">
        <v>0</v>
      </c>
      <c r="Y665" s="143">
        <v>0</v>
      </c>
      <c r="Z665" s="143">
        <v>0</v>
      </c>
      <c r="AA665" s="143">
        <v>0</v>
      </c>
      <c r="AB665" s="143">
        <v>0</v>
      </c>
      <c r="AC665" s="144">
        <v>0</v>
      </c>
      <c r="AD665" s="142">
        <v>90</v>
      </c>
      <c r="AE665" s="143">
        <v>400</v>
      </c>
      <c r="AF665" s="143">
        <v>0.7</v>
      </c>
      <c r="AG665" s="143">
        <v>1260</v>
      </c>
      <c r="AH665" s="143">
        <v>353</v>
      </c>
      <c r="AI665" s="144">
        <v>2.7E-2</v>
      </c>
      <c r="AJ665" s="142">
        <v>0</v>
      </c>
      <c r="AK665" s="143">
        <v>400</v>
      </c>
      <c r="AL665" s="143">
        <v>0.92</v>
      </c>
      <c r="AM665" s="143">
        <v>1260</v>
      </c>
      <c r="AN665" s="143">
        <v>545</v>
      </c>
      <c r="AO665" s="144">
        <v>2.7E-2</v>
      </c>
      <c r="AP665" s="142">
        <v>270</v>
      </c>
      <c r="AQ665" s="143">
        <v>400</v>
      </c>
      <c r="AR665" s="143">
        <v>0.1159</v>
      </c>
      <c r="AS665" s="143">
        <v>115380</v>
      </c>
      <c r="AT665" s="143">
        <v>44675</v>
      </c>
      <c r="AU665" s="144">
        <v>2.5188999999999999</v>
      </c>
      <c r="AV665" s="142">
        <v>252</v>
      </c>
      <c r="AW665" s="143">
        <v>400</v>
      </c>
      <c r="AX665" s="143">
        <v>0.59440000000000004</v>
      </c>
      <c r="AY665" s="143">
        <v>26640</v>
      </c>
      <c r="AZ665" s="143"/>
      <c r="BA665" s="144">
        <v>0.247</v>
      </c>
      <c r="BB665" s="142">
        <v>324</v>
      </c>
      <c r="BC665" s="143">
        <v>400</v>
      </c>
      <c r="BD665" s="143">
        <v>0.96750000000000003</v>
      </c>
      <c r="BE665" s="143">
        <v>107280</v>
      </c>
      <c r="BF665" s="143"/>
      <c r="BG665" s="144">
        <v>0.46</v>
      </c>
      <c r="BH665" s="142">
        <v>576</v>
      </c>
      <c r="BI665" s="143">
        <v>576</v>
      </c>
      <c r="BJ665" s="143">
        <v>0.96350000000000002</v>
      </c>
      <c r="BK665" s="143">
        <v>258264</v>
      </c>
      <c r="BL665" s="143">
        <v>10523</v>
      </c>
      <c r="BM665" s="144">
        <v>0.62549999999999994</v>
      </c>
      <c r="BN665" s="142">
        <v>608.4</v>
      </c>
      <c r="BO665" s="143">
        <v>608.4</v>
      </c>
      <c r="BP665" s="143">
        <v>0.97340000000000004</v>
      </c>
      <c r="BQ665" s="143">
        <v>226944</v>
      </c>
      <c r="BR665" s="143"/>
      <c r="BS665" s="144">
        <v>0.57030000000000003</v>
      </c>
      <c r="BT665" s="142"/>
      <c r="BU665" s="143"/>
      <c r="BV665" s="143"/>
      <c r="BW665" s="143"/>
      <c r="BX665" s="143"/>
      <c r="BY665" s="144"/>
      <c r="BZ665" s="142">
        <v>642.96</v>
      </c>
      <c r="CA665" s="143">
        <v>1042.96</v>
      </c>
      <c r="CB665" s="143">
        <v>1.9535</v>
      </c>
      <c r="CC665" s="143">
        <v>569358</v>
      </c>
      <c r="CD665" s="143">
        <v>86145</v>
      </c>
      <c r="CE665" s="144">
        <v>1.4157999999999999</v>
      </c>
      <c r="CF665" s="142">
        <v>505.8</v>
      </c>
      <c r="CG665" s="143">
        <v>505.8</v>
      </c>
      <c r="CH665" s="143">
        <v>0.97140000000000004</v>
      </c>
      <c r="CI665" s="143">
        <v>194436</v>
      </c>
      <c r="CJ665" s="143"/>
      <c r="CK665" s="144">
        <v>0.53190000000000004</v>
      </c>
      <c r="CL665" s="142">
        <v>673.2</v>
      </c>
      <c r="CM665" s="143">
        <v>800</v>
      </c>
      <c r="CN665" s="143">
        <v>0.96240000000000003</v>
      </c>
      <c r="CO665" s="143">
        <v>203922</v>
      </c>
      <c r="CP665" s="143"/>
      <c r="CQ665" s="144">
        <v>0.43719999999999998</v>
      </c>
      <c r="CR665" s="142">
        <v>631.79999999999995</v>
      </c>
      <c r="CS665" s="143">
        <v>800</v>
      </c>
      <c r="CT665" s="143">
        <v>0.9677</v>
      </c>
      <c r="CU665" s="143">
        <v>321858</v>
      </c>
      <c r="CV665" s="143">
        <v>50550</v>
      </c>
      <c r="CW665" s="144">
        <v>0.70750000000000002</v>
      </c>
      <c r="CX665" s="142">
        <v>597.6</v>
      </c>
      <c r="CY665" s="143">
        <v>800</v>
      </c>
      <c r="CZ665" s="143">
        <v>0.96950000000000003</v>
      </c>
      <c r="DA665" s="143">
        <v>297234</v>
      </c>
      <c r="DB665" s="143">
        <v>39807</v>
      </c>
      <c r="DC665" s="144">
        <v>0.6895</v>
      </c>
      <c r="DD665" s="142">
        <v>662.4</v>
      </c>
      <c r="DE665" s="143">
        <v>800</v>
      </c>
      <c r="DF665" s="143">
        <v>0.97270000000000001</v>
      </c>
      <c r="DG665" s="143">
        <v>265734</v>
      </c>
      <c r="DH665" s="143"/>
      <c r="DI665" s="144">
        <v>0.57279999999999998</v>
      </c>
    </row>
    <row r="666" spans="1:113">
      <c r="A666" s="137">
        <v>663</v>
      </c>
      <c r="B666" s="138" t="s">
        <v>833</v>
      </c>
      <c r="C666" s="139" t="s">
        <v>2876</v>
      </c>
      <c r="D666" s="140" t="s">
        <v>195</v>
      </c>
      <c r="E666" s="141">
        <v>267</v>
      </c>
      <c r="F666" s="142">
        <v>96</v>
      </c>
      <c r="G666" s="143">
        <v>96</v>
      </c>
      <c r="H666" s="143">
        <v>0.97899999999999998</v>
      </c>
      <c r="I666" s="143">
        <v>48894</v>
      </c>
      <c r="J666" s="143">
        <v>8251</v>
      </c>
      <c r="K666" s="147">
        <v>0.71299999999999997</v>
      </c>
      <c r="L666" s="142">
        <v>120</v>
      </c>
      <c r="M666" s="143">
        <v>120</v>
      </c>
      <c r="N666" s="143">
        <v>0.98099999999999998</v>
      </c>
      <c r="O666" s="143">
        <v>31560</v>
      </c>
      <c r="P666" s="143">
        <v>0</v>
      </c>
      <c r="Q666" s="147">
        <v>0.36699999999999999</v>
      </c>
      <c r="R666" s="142">
        <v>102</v>
      </c>
      <c r="S666" s="143">
        <v>213.6</v>
      </c>
      <c r="T666" s="143">
        <v>0.97799999999999998</v>
      </c>
      <c r="U666" s="143">
        <v>36600</v>
      </c>
      <c r="V666" s="143">
        <v>0</v>
      </c>
      <c r="W666" s="147">
        <v>0.503</v>
      </c>
      <c r="X666" s="142">
        <v>102</v>
      </c>
      <c r="Y666" s="143">
        <v>213.6</v>
      </c>
      <c r="Z666" s="143">
        <v>0.98</v>
      </c>
      <c r="AA666" s="143">
        <v>29940</v>
      </c>
      <c r="AB666" s="143">
        <v>0</v>
      </c>
      <c r="AC666" s="147">
        <v>0.41</v>
      </c>
      <c r="AD666" s="142">
        <v>96</v>
      </c>
      <c r="AE666" s="143">
        <v>213.6</v>
      </c>
      <c r="AF666" s="143">
        <v>0.98099999999999998</v>
      </c>
      <c r="AG666" s="143">
        <v>34080</v>
      </c>
      <c r="AH666" s="143">
        <v>0</v>
      </c>
      <c r="AI666" s="147">
        <v>0.496</v>
      </c>
      <c r="AJ666" s="142">
        <v>90</v>
      </c>
      <c r="AK666" s="143">
        <v>213.6</v>
      </c>
      <c r="AL666" s="143">
        <v>0.98399999999999999</v>
      </c>
      <c r="AM666" s="143">
        <v>37020</v>
      </c>
      <c r="AN666" s="143">
        <v>0</v>
      </c>
      <c r="AO666" s="147">
        <v>0.57299999999999995</v>
      </c>
      <c r="AP666" s="142">
        <v>90</v>
      </c>
      <c r="AQ666" s="143">
        <v>213.6</v>
      </c>
      <c r="AR666" s="143">
        <v>0.98229999999999995</v>
      </c>
      <c r="AS666" s="143">
        <v>33240</v>
      </c>
      <c r="AT666" s="143"/>
      <c r="AU666" s="147">
        <v>0.50539999999999996</v>
      </c>
      <c r="AV666" s="142">
        <v>102</v>
      </c>
      <c r="AW666" s="143">
        <v>213.6</v>
      </c>
      <c r="AX666" s="143">
        <v>0.98299999999999998</v>
      </c>
      <c r="AY666" s="143">
        <v>31200</v>
      </c>
      <c r="AZ666" s="143"/>
      <c r="BA666" s="147">
        <v>0.43219999999999997</v>
      </c>
      <c r="BB666" s="142">
        <v>100.8</v>
      </c>
      <c r="BC666" s="143">
        <v>213.6</v>
      </c>
      <c r="BD666" s="143">
        <v>0.97870000000000001</v>
      </c>
      <c r="BE666" s="143">
        <v>33606</v>
      </c>
      <c r="BF666" s="143"/>
      <c r="BG666" s="147">
        <v>0.45789999999999997</v>
      </c>
      <c r="BH666" s="142">
        <v>114</v>
      </c>
      <c r="BI666" s="143">
        <v>213.6</v>
      </c>
      <c r="BJ666" s="143">
        <v>0.97709999999999997</v>
      </c>
      <c r="BK666" s="143">
        <v>28926</v>
      </c>
      <c r="BL666" s="143"/>
      <c r="BM666" s="147">
        <v>0.34899999999999998</v>
      </c>
      <c r="BN666" s="142">
        <v>110.4</v>
      </c>
      <c r="BO666" s="143">
        <v>213.6</v>
      </c>
      <c r="BP666" s="143">
        <v>0.98029999999999995</v>
      </c>
      <c r="BQ666" s="143">
        <v>28938</v>
      </c>
      <c r="BR666" s="143"/>
      <c r="BS666" s="147">
        <v>0.39789999999999998</v>
      </c>
      <c r="BT666" s="142"/>
      <c r="BU666" s="143"/>
      <c r="BV666" s="143"/>
      <c r="BW666" s="143"/>
      <c r="BX666" s="143"/>
      <c r="BY666" s="147"/>
      <c r="BZ666" s="142">
        <v>151.80000000000001</v>
      </c>
      <c r="CA666" s="143">
        <v>427.2</v>
      </c>
      <c r="CB666" s="143">
        <v>1.9798</v>
      </c>
      <c r="CC666" s="143">
        <v>89508</v>
      </c>
      <c r="CD666" s="143">
        <v>29479</v>
      </c>
      <c r="CE666" s="147">
        <v>2.8584000000000001</v>
      </c>
      <c r="CF666" s="142">
        <v>117</v>
      </c>
      <c r="CG666" s="143">
        <v>213.6</v>
      </c>
      <c r="CH666" s="143">
        <v>0.98650000000000004</v>
      </c>
      <c r="CI666" s="143">
        <v>37380</v>
      </c>
      <c r="CJ666" s="143"/>
      <c r="CK666" s="147">
        <v>0.43530000000000002</v>
      </c>
      <c r="CL666" s="142">
        <v>115.8</v>
      </c>
      <c r="CM666" s="143">
        <v>213.6</v>
      </c>
      <c r="CN666" s="143">
        <v>0.98629999999999995</v>
      </c>
      <c r="CO666" s="143">
        <v>34098</v>
      </c>
      <c r="CP666" s="143"/>
      <c r="CQ666" s="147">
        <v>0.41470000000000001</v>
      </c>
      <c r="CR666" s="142">
        <v>130.80000000000001</v>
      </c>
      <c r="CS666" s="143">
        <v>213.6</v>
      </c>
      <c r="CT666" s="143">
        <v>0.98740000000000006</v>
      </c>
      <c r="CU666" s="143">
        <v>38052</v>
      </c>
      <c r="CV666" s="143"/>
      <c r="CW666" s="147">
        <v>0.39600000000000002</v>
      </c>
      <c r="CX666" s="142">
        <v>121.8</v>
      </c>
      <c r="CY666" s="143">
        <v>213.6</v>
      </c>
      <c r="CZ666" s="143">
        <v>0.98609999999999998</v>
      </c>
      <c r="DA666" s="143">
        <v>44814</v>
      </c>
      <c r="DB666" s="143"/>
      <c r="DC666" s="147">
        <v>0.50149999999999995</v>
      </c>
      <c r="DD666" s="142">
        <v>104.4</v>
      </c>
      <c r="DE666" s="143">
        <v>213.6</v>
      </c>
      <c r="DF666" s="143">
        <v>0.9859</v>
      </c>
      <c r="DG666" s="143">
        <v>38142</v>
      </c>
      <c r="DH666" s="143"/>
      <c r="DI666" s="147">
        <v>0.51470000000000005</v>
      </c>
    </row>
    <row r="667" spans="1:113">
      <c r="A667" s="137">
        <v>664</v>
      </c>
      <c r="B667" s="138" t="s">
        <v>834</v>
      </c>
      <c r="C667" s="139" t="s">
        <v>2877</v>
      </c>
      <c r="D667" s="140" t="s">
        <v>195</v>
      </c>
      <c r="E667" s="141">
        <v>400</v>
      </c>
      <c r="F667" s="142">
        <v>343.2</v>
      </c>
      <c r="G667" s="143">
        <v>343.5</v>
      </c>
      <c r="H667" s="143">
        <v>0.97299999999999998</v>
      </c>
      <c r="I667" s="143">
        <v>109632</v>
      </c>
      <c r="J667" s="143">
        <v>0</v>
      </c>
      <c r="K667" s="144">
        <v>0.45</v>
      </c>
      <c r="L667" s="142">
        <v>360.6</v>
      </c>
      <c r="M667" s="143">
        <v>361</v>
      </c>
      <c r="N667" s="143">
        <v>0.96099999999999997</v>
      </c>
      <c r="O667" s="143">
        <v>137874</v>
      </c>
      <c r="P667" s="143">
        <v>0</v>
      </c>
      <c r="Q667" s="144">
        <v>0.54500000000000004</v>
      </c>
      <c r="R667" s="142">
        <v>331.2</v>
      </c>
      <c r="S667" s="143">
        <v>331.2</v>
      </c>
      <c r="T667" s="143">
        <v>0.96099999999999997</v>
      </c>
      <c r="U667" s="143">
        <v>97350</v>
      </c>
      <c r="V667" s="143">
        <v>0</v>
      </c>
      <c r="W667" s="144">
        <v>0.41899999999999998</v>
      </c>
      <c r="X667" s="142">
        <v>342</v>
      </c>
      <c r="Y667" s="143">
        <v>342</v>
      </c>
      <c r="Z667" s="143">
        <v>0.99199999999999999</v>
      </c>
      <c r="AA667" s="143">
        <v>72186</v>
      </c>
      <c r="AB667" s="143">
        <v>0</v>
      </c>
      <c r="AC667" s="144">
        <v>0.29099999999999998</v>
      </c>
      <c r="AD667" s="142">
        <v>348</v>
      </c>
      <c r="AE667" s="143">
        <v>348</v>
      </c>
      <c r="AF667" s="143">
        <v>0.95499999999999996</v>
      </c>
      <c r="AG667" s="143">
        <v>90000</v>
      </c>
      <c r="AH667" s="143">
        <v>0</v>
      </c>
      <c r="AI667" s="144">
        <v>0.371</v>
      </c>
      <c r="AJ667" s="142">
        <v>324</v>
      </c>
      <c r="AK667" s="143">
        <v>324</v>
      </c>
      <c r="AL667" s="143">
        <v>0.96399999999999997</v>
      </c>
      <c r="AM667" s="143">
        <v>112800</v>
      </c>
      <c r="AN667" s="143">
        <v>0</v>
      </c>
      <c r="AO667" s="144">
        <v>0.495</v>
      </c>
      <c r="AP667" s="142">
        <v>324</v>
      </c>
      <c r="AQ667" s="143">
        <v>324</v>
      </c>
      <c r="AR667" s="143">
        <v>0.93179999999999996</v>
      </c>
      <c r="AS667" s="143">
        <v>49200</v>
      </c>
      <c r="AT667" s="143"/>
      <c r="AU667" s="144">
        <v>0.219</v>
      </c>
      <c r="AV667" s="142">
        <v>264</v>
      </c>
      <c r="AW667" s="143">
        <v>320</v>
      </c>
      <c r="AX667" s="143">
        <v>0.9</v>
      </c>
      <c r="AY667" s="143">
        <v>10800</v>
      </c>
      <c r="AZ667" s="143"/>
      <c r="BA667" s="144">
        <v>6.3100000000000003E-2</v>
      </c>
      <c r="BB667" s="142">
        <v>264</v>
      </c>
      <c r="BC667" s="143">
        <v>320</v>
      </c>
      <c r="BD667" s="143">
        <v>0.78569999999999995</v>
      </c>
      <c r="BE667" s="143">
        <v>6600</v>
      </c>
      <c r="BF667" s="143"/>
      <c r="BG667" s="144">
        <v>4.2799999999999998E-2</v>
      </c>
      <c r="BH667" s="142">
        <v>342</v>
      </c>
      <c r="BI667" s="143">
        <v>342</v>
      </c>
      <c r="BJ667" s="143">
        <v>0.91779999999999995</v>
      </c>
      <c r="BK667" s="143">
        <v>117570</v>
      </c>
      <c r="BL667" s="143"/>
      <c r="BM667" s="144">
        <v>0.50339999999999996</v>
      </c>
      <c r="BN667" s="142">
        <v>352.8</v>
      </c>
      <c r="BO667" s="143">
        <v>337.8</v>
      </c>
      <c r="BP667" s="143">
        <v>0.96189999999999998</v>
      </c>
      <c r="BQ667" s="143">
        <v>124554</v>
      </c>
      <c r="BR667" s="143"/>
      <c r="BS667" s="144">
        <v>0.54620000000000002</v>
      </c>
      <c r="BT667" s="142"/>
      <c r="BU667" s="143"/>
      <c r="BV667" s="143"/>
      <c r="BW667" s="143"/>
      <c r="BX667" s="143"/>
      <c r="BY667" s="144"/>
      <c r="BZ667" s="142">
        <v>656.4</v>
      </c>
      <c r="CA667" s="143">
        <v>656.4</v>
      </c>
      <c r="CB667" s="143">
        <v>1.9049</v>
      </c>
      <c r="CC667" s="143">
        <v>175518</v>
      </c>
      <c r="CD667" s="143"/>
      <c r="CE667" s="144">
        <v>0.7551000000000001</v>
      </c>
      <c r="CF667" s="142">
        <v>316.2</v>
      </c>
      <c r="CG667" s="143">
        <v>320</v>
      </c>
      <c r="CH667" s="143">
        <v>0.94420000000000004</v>
      </c>
      <c r="CI667" s="143">
        <v>69294</v>
      </c>
      <c r="CJ667" s="143"/>
      <c r="CK667" s="144">
        <v>0.312</v>
      </c>
      <c r="CL667" s="142">
        <v>309</v>
      </c>
      <c r="CM667" s="143">
        <v>320</v>
      </c>
      <c r="CN667" s="143">
        <v>0.9446</v>
      </c>
      <c r="CO667" s="143">
        <v>50958</v>
      </c>
      <c r="CP667" s="143"/>
      <c r="CQ667" s="144">
        <v>0.24249999999999999</v>
      </c>
      <c r="CR667" s="142">
        <v>348</v>
      </c>
      <c r="CS667" s="143">
        <v>348</v>
      </c>
      <c r="CT667" s="143">
        <v>0.93300000000000005</v>
      </c>
      <c r="CU667" s="143">
        <v>112110</v>
      </c>
      <c r="CV667" s="143"/>
      <c r="CW667" s="144">
        <v>0.46410000000000001</v>
      </c>
      <c r="CX667" s="142">
        <v>324.60000000000002</v>
      </c>
      <c r="CY667" s="143">
        <v>324.60000000000002</v>
      </c>
      <c r="CZ667" s="143">
        <v>0.93359999999999999</v>
      </c>
      <c r="DA667" s="143">
        <v>105630</v>
      </c>
      <c r="DB667" s="143"/>
      <c r="DC667" s="144">
        <v>0.46850000000000003</v>
      </c>
      <c r="DD667" s="142">
        <v>307.2</v>
      </c>
      <c r="DE667" s="143">
        <v>320</v>
      </c>
      <c r="DF667" s="143">
        <v>0.92600000000000005</v>
      </c>
      <c r="DG667" s="143">
        <v>74376</v>
      </c>
      <c r="DH667" s="143"/>
      <c r="DI667" s="144">
        <v>0.36309999999999998</v>
      </c>
    </row>
    <row r="668" spans="1:113">
      <c r="A668" s="137">
        <v>665</v>
      </c>
      <c r="B668" s="138" t="s">
        <v>835</v>
      </c>
      <c r="C668" s="139" t="s">
        <v>2878</v>
      </c>
      <c r="D668" s="140" t="s">
        <v>195</v>
      </c>
      <c r="E668" s="141">
        <v>305</v>
      </c>
      <c r="F668" s="142">
        <v>0</v>
      </c>
      <c r="G668" s="143">
        <v>0</v>
      </c>
      <c r="H668" s="143">
        <v>0.92</v>
      </c>
      <c r="I668" s="143">
        <v>0</v>
      </c>
      <c r="J668" s="143">
        <v>0</v>
      </c>
      <c r="K668" s="144">
        <v>0.35199999999999998</v>
      </c>
      <c r="L668" s="142">
        <v>0</v>
      </c>
      <c r="M668" s="143">
        <v>0</v>
      </c>
      <c r="N668" s="143">
        <v>0.92</v>
      </c>
      <c r="O668" s="143">
        <v>0</v>
      </c>
      <c r="P668" s="143">
        <v>0</v>
      </c>
      <c r="Q668" s="144">
        <v>0.35199999999999998</v>
      </c>
      <c r="R668" s="142">
        <v>0</v>
      </c>
      <c r="S668" s="143">
        <v>244</v>
      </c>
      <c r="T668" s="143">
        <v>0.92</v>
      </c>
      <c r="U668" s="143">
        <v>0</v>
      </c>
      <c r="V668" s="143">
        <v>0</v>
      </c>
      <c r="W668" s="144">
        <v>0.35199999999999998</v>
      </c>
      <c r="X668" s="142">
        <v>0</v>
      </c>
      <c r="Y668" s="143">
        <v>244</v>
      </c>
      <c r="Z668" s="143">
        <v>0.92</v>
      </c>
      <c r="AA668" s="143">
        <v>0</v>
      </c>
      <c r="AB668" s="143">
        <v>0</v>
      </c>
      <c r="AC668" s="144">
        <v>0.35199999999999998</v>
      </c>
      <c r="AD668" s="142">
        <v>0</v>
      </c>
      <c r="AE668" s="143">
        <v>244</v>
      </c>
      <c r="AF668" s="143">
        <v>0.92</v>
      </c>
      <c r="AG668" s="143">
        <v>0</v>
      </c>
      <c r="AH668" s="143">
        <v>0</v>
      </c>
      <c r="AI668" s="144">
        <v>0.35199999999999998</v>
      </c>
      <c r="AJ668" s="142">
        <v>0</v>
      </c>
      <c r="AK668" s="143">
        <v>244</v>
      </c>
      <c r="AL668" s="143">
        <v>0.92</v>
      </c>
      <c r="AM668" s="143">
        <v>0</v>
      </c>
      <c r="AN668" s="143">
        <v>0</v>
      </c>
      <c r="AO668" s="144">
        <v>0.35199999999999998</v>
      </c>
      <c r="AP668" s="142">
        <v>0</v>
      </c>
      <c r="AQ668" s="143">
        <v>244</v>
      </c>
      <c r="AR668" s="143"/>
      <c r="AS668" s="143">
        <v>0</v>
      </c>
      <c r="AT668" s="143"/>
      <c r="AU668" s="144">
        <v>0</v>
      </c>
      <c r="AV668" s="142">
        <v>0</v>
      </c>
      <c r="AW668" s="143">
        <v>244</v>
      </c>
      <c r="AX668" s="143"/>
      <c r="AY668" s="143">
        <v>0</v>
      </c>
      <c r="AZ668" s="143"/>
      <c r="BA668" s="144">
        <v>0</v>
      </c>
      <c r="BB668" s="142">
        <v>0</v>
      </c>
      <c r="BC668" s="143">
        <v>244</v>
      </c>
      <c r="BD668" s="143"/>
      <c r="BE668" s="143">
        <v>0</v>
      </c>
      <c r="BF668" s="143"/>
      <c r="BG668" s="144">
        <v>0</v>
      </c>
      <c r="BH668" s="142">
        <v>0</v>
      </c>
      <c r="BI668" s="143">
        <v>244</v>
      </c>
      <c r="BJ668" s="143"/>
      <c r="BK668" s="143">
        <v>0</v>
      </c>
      <c r="BL668" s="143"/>
      <c r="BM668" s="144">
        <v>0</v>
      </c>
      <c r="BN668" s="142">
        <v>0</v>
      </c>
      <c r="BO668" s="143">
        <v>244</v>
      </c>
      <c r="BP668" s="143"/>
      <c r="BQ668" s="143">
        <v>0</v>
      </c>
      <c r="BR668" s="143"/>
      <c r="BS668" s="144">
        <v>0</v>
      </c>
      <c r="BT668" s="142"/>
      <c r="BU668" s="143"/>
      <c r="BV668" s="143"/>
      <c r="BW668" s="143"/>
      <c r="BX668" s="143"/>
      <c r="BY668" s="144"/>
      <c r="BZ668" s="142">
        <v>0</v>
      </c>
      <c r="CA668" s="143">
        <v>488</v>
      </c>
      <c r="CB668" s="143"/>
      <c r="CC668" s="143">
        <v>0</v>
      </c>
      <c r="CD668" s="143"/>
      <c r="CE668" s="144">
        <v>0</v>
      </c>
      <c r="CF668" s="142">
        <v>0</v>
      </c>
      <c r="CG668" s="143">
        <v>244</v>
      </c>
      <c r="CH668" s="143"/>
      <c r="CI668" s="143">
        <v>0</v>
      </c>
      <c r="CJ668" s="143"/>
      <c r="CK668" s="144">
        <v>0</v>
      </c>
      <c r="CL668" s="142">
        <v>0</v>
      </c>
      <c r="CM668" s="143">
        <v>244</v>
      </c>
      <c r="CN668" s="143"/>
      <c r="CO668" s="143">
        <v>0</v>
      </c>
      <c r="CP668" s="143"/>
      <c r="CQ668" s="144">
        <v>0</v>
      </c>
      <c r="CR668" s="142">
        <v>0</v>
      </c>
      <c r="CS668" s="143">
        <v>244</v>
      </c>
      <c r="CT668" s="143"/>
      <c r="CU668" s="143">
        <v>0</v>
      </c>
      <c r="CV668" s="143"/>
      <c r="CW668" s="144">
        <v>0</v>
      </c>
      <c r="CX668" s="142">
        <v>0</v>
      </c>
      <c r="CY668" s="143">
        <v>244</v>
      </c>
      <c r="CZ668" s="143"/>
      <c r="DA668" s="143">
        <v>0</v>
      </c>
      <c r="DB668" s="143"/>
      <c r="DC668" s="144">
        <v>0</v>
      </c>
      <c r="DD668" s="142">
        <v>0</v>
      </c>
      <c r="DE668" s="143">
        <v>244</v>
      </c>
      <c r="DF668" s="143"/>
      <c r="DG668" s="143">
        <v>0</v>
      </c>
      <c r="DH668" s="143"/>
      <c r="DI668" s="144">
        <v>0</v>
      </c>
    </row>
    <row r="669" spans="1:113">
      <c r="A669" s="137">
        <v>666</v>
      </c>
      <c r="B669" s="138" t="s">
        <v>836</v>
      </c>
      <c r="C669" s="139" t="s">
        <v>2879</v>
      </c>
      <c r="D669" s="140" t="s">
        <v>195</v>
      </c>
      <c r="E669" s="141">
        <v>920</v>
      </c>
      <c r="F669" s="142">
        <v>749</v>
      </c>
      <c r="G669" s="143">
        <v>749</v>
      </c>
      <c r="H669" s="143">
        <v>0.995</v>
      </c>
      <c r="I669" s="143">
        <v>225240</v>
      </c>
      <c r="J669" s="143">
        <v>0</v>
      </c>
      <c r="K669" s="144">
        <v>0.41399999999999998</v>
      </c>
      <c r="L669" s="142">
        <v>738</v>
      </c>
      <c r="M669" s="143">
        <v>749</v>
      </c>
      <c r="N669" s="143">
        <v>0.995</v>
      </c>
      <c r="O669" s="143">
        <v>214290</v>
      </c>
      <c r="P669" s="143">
        <v>0</v>
      </c>
      <c r="Q669" s="144">
        <v>0.4</v>
      </c>
      <c r="R669" s="142">
        <v>728</v>
      </c>
      <c r="S669" s="143">
        <v>736</v>
      </c>
      <c r="T669" s="143">
        <v>0.99399999999999999</v>
      </c>
      <c r="U669" s="143">
        <v>232530</v>
      </c>
      <c r="V669" s="143">
        <v>0</v>
      </c>
      <c r="W669" s="144">
        <v>0.44</v>
      </c>
      <c r="X669" s="142">
        <v>754</v>
      </c>
      <c r="Y669" s="143">
        <v>754</v>
      </c>
      <c r="Z669" s="143">
        <v>0.99399999999999999</v>
      </c>
      <c r="AA669" s="143">
        <v>247710</v>
      </c>
      <c r="AB669" s="143">
        <v>0</v>
      </c>
      <c r="AC669" s="144">
        <v>0.45300000000000001</v>
      </c>
      <c r="AD669" s="142">
        <v>737</v>
      </c>
      <c r="AE669" s="143">
        <v>737</v>
      </c>
      <c r="AF669" s="143">
        <v>0.99299999999999999</v>
      </c>
      <c r="AG669" s="143">
        <v>203950</v>
      </c>
      <c r="AH669" s="143">
        <v>0</v>
      </c>
      <c r="AI669" s="144">
        <v>0.38200000000000001</v>
      </c>
      <c r="AJ669" s="142">
        <v>738</v>
      </c>
      <c r="AK669" s="143">
        <v>738</v>
      </c>
      <c r="AL669" s="143">
        <v>0.99399999999999999</v>
      </c>
      <c r="AM669" s="143">
        <v>230710</v>
      </c>
      <c r="AN669" s="143">
        <v>0</v>
      </c>
      <c r="AO669" s="144">
        <v>0.43099999999999999</v>
      </c>
      <c r="AP669" s="142">
        <v>717</v>
      </c>
      <c r="AQ669" s="143">
        <v>736</v>
      </c>
      <c r="AR669" s="143">
        <v>0.97440000000000004</v>
      </c>
      <c r="AS669" s="143">
        <v>135020</v>
      </c>
      <c r="AT669" s="143"/>
      <c r="AU669" s="144">
        <v>0.25979999999999998</v>
      </c>
      <c r="AV669" s="142">
        <v>730</v>
      </c>
      <c r="AW669" s="143">
        <v>736</v>
      </c>
      <c r="AX669" s="143">
        <v>0.99529999999999996</v>
      </c>
      <c r="AY669" s="143">
        <v>275230</v>
      </c>
      <c r="AZ669" s="143"/>
      <c r="BA669" s="144">
        <v>0.52610000000000001</v>
      </c>
      <c r="BB669" s="142">
        <v>729.6</v>
      </c>
      <c r="BC669" s="143">
        <v>736</v>
      </c>
      <c r="BD669" s="143">
        <v>0.995</v>
      </c>
      <c r="BE669" s="143">
        <v>222090</v>
      </c>
      <c r="BF669" s="143"/>
      <c r="BG669" s="144">
        <v>0.41120000000000001</v>
      </c>
      <c r="BH669" s="142">
        <v>770</v>
      </c>
      <c r="BI669" s="143">
        <v>770</v>
      </c>
      <c r="BJ669" s="143">
        <v>0.99609999999999999</v>
      </c>
      <c r="BK669" s="143">
        <v>289320</v>
      </c>
      <c r="BL669" s="143"/>
      <c r="BM669" s="144">
        <v>0.50700000000000001</v>
      </c>
      <c r="BN669" s="142">
        <v>722</v>
      </c>
      <c r="BO669" s="143">
        <v>736</v>
      </c>
      <c r="BP669" s="143">
        <v>0.99650000000000005</v>
      </c>
      <c r="BQ669" s="143">
        <v>236910</v>
      </c>
      <c r="BR669" s="143"/>
      <c r="BS669" s="144">
        <v>0.49</v>
      </c>
      <c r="BT669" s="142"/>
      <c r="BU669" s="143"/>
      <c r="BV669" s="143"/>
      <c r="BW669" s="143"/>
      <c r="BX669" s="143"/>
      <c r="BY669" s="144"/>
      <c r="BZ669" s="142">
        <v>1380</v>
      </c>
      <c r="CA669" s="143">
        <v>1472</v>
      </c>
      <c r="CB669" s="143">
        <v>1.0348000000000002</v>
      </c>
      <c r="CC669" s="143">
        <v>503510</v>
      </c>
      <c r="CD669" s="143"/>
      <c r="CE669" s="144">
        <v>0.98819999999999997</v>
      </c>
      <c r="CF669" s="142">
        <v>670</v>
      </c>
      <c r="CG669" s="143">
        <v>736</v>
      </c>
      <c r="CH669" s="143">
        <v>0.995</v>
      </c>
      <c r="CI669" s="143">
        <v>259290</v>
      </c>
      <c r="CJ669" s="143"/>
      <c r="CK669" s="144">
        <v>0.52270000000000005</v>
      </c>
      <c r="CL669" s="142">
        <v>683</v>
      </c>
      <c r="CM669" s="143">
        <v>736</v>
      </c>
      <c r="CN669" s="143">
        <v>0.93</v>
      </c>
      <c r="CO669" s="143"/>
      <c r="CP669" s="143"/>
      <c r="CQ669" s="144">
        <v>0.54390000000000005</v>
      </c>
      <c r="CR669" s="142">
        <v>703.2</v>
      </c>
      <c r="CS669" s="143">
        <v>736</v>
      </c>
      <c r="CT669" s="143">
        <v>0.94130000000000003</v>
      </c>
      <c r="CU669" s="143">
        <v>515168</v>
      </c>
      <c r="CV669" s="143"/>
      <c r="CW669" s="144">
        <v>0.53469999999999995</v>
      </c>
      <c r="CX669" s="142">
        <v>696</v>
      </c>
      <c r="CY669" s="143">
        <v>736</v>
      </c>
      <c r="CZ669" s="143">
        <v>0.99460000000000004</v>
      </c>
      <c r="DA669" s="143">
        <v>255876</v>
      </c>
      <c r="DB669" s="143"/>
      <c r="DC669" s="144">
        <v>0.49680000000000002</v>
      </c>
      <c r="DD669" s="142">
        <v>704.4</v>
      </c>
      <c r="DE669" s="143">
        <v>736</v>
      </c>
      <c r="DF669" s="143">
        <v>0.9929</v>
      </c>
      <c r="DG669" s="143">
        <v>224388</v>
      </c>
      <c r="DH669" s="143"/>
      <c r="DI669" s="144">
        <v>0.4456</v>
      </c>
    </row>
    <row r="670" spans="1:113">
      <c r="A670" s="137">
        <v>667</v>
      </c>
      <c r="B670" s="138" t="s">
        <v>837</v>
      </c>
      <c r="C670" s="139" t="s">
        <v>2880</v>
      </c>
      <c r="D670" s="140" t="s">
        <v>195</v>
      </c>
      <c r="E670" s="141">
        <v>146</v>
      </c>
      <c r="F670" s="142">
        <v>133</v>
      </c>
      <c r="G670" s="143">
        <v>133</v>
      </c>
      <c r="H670" s="143">
        <v>0.94199999999999995</v>
      </c>
      <c r="I670" s="143">
        <v>29632</v>
      </c>
      <c r="J670" s="143">
        <v>0</v>
      </c>
      <c r="K670" s="144">
        <v>0.32400000000000001</v>
      </c>
      <c r="L670" s="142">
        <v>124.6</v>
      </c>
      <c r="M670" s="143">
        <v>133</v>
      </c>
      <c r="N670" s="143">
        <v>0.95599999999999996</v>
      </c>
      <c r="O670" s="143">
        <v>31798</v>
      </c>
      <c r="P670" s="143">
        <v>0</v>
      </c>
      <c r="Q670" s="144">
        <v>0.36599999999999999</v>
      </c>
      <c r="R670" s="142">
        <v>137.19999999999999</v>
      </c>
      <c r="S670" s="143">
        <v>137.19999999999999</v>
      </c>
      <c r="T670" s="143">
        <v>0.95299999999999996</v>
      </c>
      <c r="U670" s="143">
        <v>30022</v>
      </c>
      <c r="V670" s="143">
        <v>0</v>
      </c>
      <c r="W670" s="144">
        <v>0.315</v>
      </c>
      <c r="X670" s="142">
        <v>66</v>
      </c>
      <c r="Y670" s="143">
        <v>116.8</v>
      </c>
      <c r="Z670" s="143">
        <v>0.97599999999999998</v>
      </c>
      <c r="AA670" s="143">
        <v>30014</v>
      </c>
      <c r="AB670" s="143">
        <v>1141</v>
      </c>
      <c r="AC670" s="144">
        <v>0.63800000000000001</v>
      </c>
      <c r="AD670" s="142">
        <v>140</v>
      </c>
      <c r="AE670" s="143">
        <v>140</v>
      </c>
      <c r="AF670" s="143">
        <v>0.95299999999999996</v>
      </c>
      <c r="AG670" s="143">
        <v>28400</v>
      </c>
      <c r="AH670" s="143">
        <v>0</v>
      </c>
      <c r="AI670" s="144">
        <v>0.29199999999999998</v>
      </c>
      <c r="AJ670" s="142">
        <v>156</v>
      </c>
      <c r="AK670" s="143">
        <v>156</v>
      </c>
      <c r="AL670" s="143">
        <v>0.95699999999999996</v>
      </c>
      <c r="AM670" s="143">
        <v>4400</v>
      </c>
      <c r="AN670" s="143">
        <v>0</v>
      </c>
      <c r="AO670" s="144">
        <v>0.04</v>
      </c>
      <c r="AP670" s="142">
        <v>139</v>
      </c>
      <c r="AQ670" s="143">
        <v>139</v>
      </c>
      <c r="AR670" s="143">
        <v>0.93279999999999996</v>
      </c>
      <c r="AS670" s="143">
        <v>64402</v>
      </c>
      <c r="AT670" s="143">
        <v>6522</v>
      </c>
      <c r="AU670" s="144">
        <v>0.66759999999999997</v>
      </c>
      <c r="AV670" s="142">
        <v>146</v>
      </c>
      <c r="AW670" s="143">
        <v>146</v>
      </c>
      <c r="AX670" s="143">
        <v>0.93300000000000005</v>
      </c>
      <c r="AY670" s="143">
        <v>38954</v>
      </c>
      <c r="AZ670" s="143"/>
      <c r="BA670" s="144">
        <v>0.3972</v>
      </c>
      <c r="BB670" s="142">
        <v>116.88</v>
      </c>
      <c r="BC670" s="143">
        <v>116.8</v>
      </c>
      <c r="BD670" s="143">
        <v>0.94099999999999995</v>
      </c>
      <c r="BE670" s="143">
        <v>45610</v>
      </c>
      <c r="BF670" s="143"/>
      <c r="BG670" s="144">
        <v>0.55740000000000001</v>
      </c>
      <c r="BH670" s="142">
        <v>122</v>
      </c>
      <c r="BI670" s="143">
        <v>122</v>
      </c>
      <c r="BJ670" s="143">
        <v>0.93500000000000005</v>
      </c>
      <c r="BK670" s="143">
        <v>39368</v>
      </c>
      <c r="BL670" s="143"/>
      <c r="BM670" s="144">
        <v>0.46389999999999998</v>
      </c>
      <c r="BN670" s="142">
        <v>127.6</v>
      </c>
      <c r="BO670" s="143">
        <v>127.6</v>
      </c>
      <c r="BP670" s="143">
        <v>0.94689999999999996</v>
      </c>
      <c r="BQ670" s="143">
        <v>31160</v>
      </c>
      <c r="BR670" s="143"/>
      <c r="BS670" s="144">
        <v>0.38379999999999997</v>
      </c>
      <c r="BT670" s="142"/>
      <c r="BU670" s="143"/>
      <c r="BV670" s="143"/>
      <c r="BW670" s="143"/>
      <c r="BX670" s="143"/>
      <c r="BY670" s="144"/>
      <c r="BZ670" s="142">
        <v>214.2</v>
      </c>
      <c r="CA670" s="143">
        <v>239</v>
      </c>
      <c r="CB670" s="143">
        <v>1.849</v>
      </c>
      <c r="CC670" s="143">
        <v>58592</v>
      </c>
      <c r="CD670" s="143"/>
      <c r="CE670" s="144">
        <v>0.82529999999999992</v>
      </c>
      <c r="CF670" s="142">
        <v>113.76</v>
      </c>
      <c r="CG670" s="143">
        <v>116.8</v>
      </c>
      <c r="CH670" s="143">
        <v>0.82199999999999995</v>
      </c>
      <c r="CI670" s="143">
        <v>16256</v>
      </c>
      <c r="CJ670" s="143"/>
      <c r="CK670" s="144">
        <v>0.23369999999999999</v>
      </c>
      <c r="CL670" s="142">
        <v>133.6</v>
      </c>
      <c r="CM670" s="143">
        <v>133.6</v>
      </c>
      <c r="CN670" s="143">
        <v>0.81200000000000006</v>
      </c>
      <c r="CO670" s="143">
        <v>17342</v>
      </c>
      <c r="CP670" s="143"/>
      <c r="CQ670" s="144">
        <v>0.222</v>
      </c>
      <c r="CR670" s="142">
        <v>135.80000000000001</v>
      </c>
      <c r="CS670" s="143">
        <v>135.80000000000001</v>
      </c>
      <c r="CT670" s="143">
        <v>0.91420000000000001</v>
      </c>
      <c r="CU670" s="143">
        <v>26966</v>
      </c>
      <c r="CV670" s="143"/>
      <c r="CW670" s="144">
        <v>0.29199999999999998</v>
      </c>
      <c r="CX670" s="142">
        <v>142.4</v>
      </c>
      <c r="CY670" s="143">
        <v>142.4</v>
      </c>
      <c r="CZ670" s="143">
        <v>0.92430000000000001</v>
      </c>
      <c r="DA670" s="143">
        <v>34516</v>
      </c>
      <c r="DB670" s="143"/>
      <c r="DC670" s="144">
        <v>0.35249999999999998</v>
      </c>
      <c r="DD670" s="142">
        <v>144.6</v>
      </c>
      <c r="DE670" s="143">
        <v>144.6</v>
      </c>
      <c r="DF670" s="143">
        <v>0.91200000000000003</v>
      </c>
      <c r="DG670" s="143">
        <v>27024</v>
      </c>
      <c r="DH670" s="143"/>
      <c r="DI670" s="144">
        <v>0.28460000000000002</v>
      </c>
    </row>
    <row r="671" spans="1:113">
      <c r="A671" s="137">
        <v>668</v>
      </c>
      <c r="B671" s="138" t="s">
        <v>838</v>
      </c>
      <c r="C671" s="139" t="s">
        <v>2881</v>
      </c>
      <c r="D671" s="140" t="s">
        <v>195</v>
      </c>
      <c r="E671" s="141">
        <v>138</v>
      </c>
      <c r="F671" s="142">
        <v>0</v>
      </c>
      <c r="G671" s="143">
        <v>138</v>
      </c>
      <c r="H671" s="143">
        <v>0.92</v>
      </c>
      <c r="I671" s="143">
        <v>0</v>
      </c>
      <c r="J671" s="143">
        <v>0</v>
      </c>
      <c r="K671" s="144">
        <v>0.42</v>
      </c>
      <c r="L671" s="142">
        <v>0</v>
      </c>
      <c r="M671" s="143">
        <v>138</v>
      </c>
      <c r="N671" s="143">
        <v>0.92</v>
      </c>
      <c r="O671" s="143">
        <v>0</v>
      </c>
      <c r="P671" s="143">
        <v>0</v>
      </c>
      <c r="Q671" s="144">
        <v>0.42</v>
      </c>
      <c r="R671" s="142">
        <v>0</v>
      </c>
      <c r="S671" s="143">
        <v>110.4</v>
      </c>
      <c r="T671" s="143">
        <v>0.92</v>
      </c>
      <c r="U671" s="143">
        <v>0</v>
      </c>
      <c r="V671" s="143">
        <v>0</v>
      </c>
      <c r="W671" s="144">
        <v>0.42</v>
      </c>
      <c r="X671" s="142">
        <v>0</v>
      </c>
      <c r="Y671" s="143">
        <v>110.4</v>
      </c>
      <c r="Z671" s="143">
        <v>0.92</v>
      </c>
      <c r="AA671" s="143">
        <v>0</v>
      </c>
      <c r="AB671" s="143">
        <v>0</v>
      </c>
      <c r="AC671" s="144">
        <v>0.42</v>
      </c>
      <c r="AD671" s="142">
        <v>0</v>
      </c>
      <c r="AE671" s="143">
        <v>110.4</v>
      </c>
      <c r="AF671" s="143">
        <v>0.92</v>
      </c>
      <c r="AG671" s="143">
        <v>0</v>
      </c>
      <c r="AH671" s="143">
        <v>0</v>
      </c>
      <c r="AI671" s="144">
        <v>0.42</v>
      </c>
      <c r="AJ671" s="142">
        <v>0</v>
      </c>
      <c r="AK671" s="143">
        <v>110.4</v>
      </c>
      <c r="AL671" s="143">
        <v>0.92</v>
      </c>
      <c r="AM671" s="143">
        <v>0</v>
      </c>
      <c r="AN671" s="143">
        <v>0</v>
      </c>
      <c r="AO671" s="144">
        <v>0.42</v>
      </c>
      <c r="AP671" s="142">
        <v>0</v>
      </c>
      <c r="AQ671" s="143">
        <v>110.4</v>
      </c>
      <c r="AR671" s="143"/>
      <c r="AS671" s="143">
        <v>0</v>
      </c>
      <c r="AT671" s="143"/>
      <c r="AU671" s="144">
        <v>0</v>
      </c>
      <c r="AV671" s="142">
        <v>0</v>
      </c>
      <c r="AW671" s="143">
        <v>110.4</v>
      </c>
      <c r="AX671" s="143"/>
      <c r="AY671" s="143">
        <v>0</v>
      </c>
      <c r="AZ671" s="143"/>
      <c r="BA671" s="144">
        <v>0</v>
      </c>
      <c r="BB671" s="142">
        <v>0</v>
      </c>
      <c r="BC671" s="143">
        <v>110.4</v>
      </c>
      <c r="BD671" s="143"/>
      <c r="BE671" s="143">
        <v>0</v>
      </c>
      <c r="BF671" s="143"/>
      <c r="BG671" s="144">
        <v>0</v>
      </c>
      <c r="BH671" s="142">
        <v>0</v>
      </c>
      <c r="BI671" s="143">
        <v>110.4</v>
      </c>
      <c r="BJ671" s="143"/>
      <c r="BK671" s="143">
        <v>0</v>
      </c>
      <c r="BL671" s="143"/>
      <c r="BM671" s="144">
        <v>0</v>
      </c>
      <c r="BN671" s="142">
        <v>0</v>
      </c>
      <c r="BO671" s="143">
        <v>110.4</v>
      </c>
      <c r="BP671" s="143"/>
      <c r="BQ671" s="143">
        <v>0</v>
      </c>
      <c r="BR671" s="143"/>
      <c r="BS671" s="144">
        <v>0</v>
      </c>
      <c r="BT671" s="142"/>
      <c r="BU671" s="143"/>
      <c r="BV671" s="143"/>
      <c r="BW671" s="143"/>
      <c r="BX671" s="143"/>
      <c r="BY671" s="144"/>
      <c r="BZ671" s="142">
        <v>0</v>
      </c>
      <c r="CA671" s="143">
        <v>220.8</v>
      </c>
      <c r="CB671" s="143"/>
      <c r="CC671" s="143">
        <v>0</v>
      </c>
      <c r="CD671" s="143"/>
      <c r="CE671" s="144">
        <v>0</v>
      </c>
      <c r="CF671" s="142">
        <v>0</v>
      </c>
      <c r="CG671" s="143">
        <v>110.4</v>
      </c>
      <c r="CH671" s="143"/>
      <c r="CI671" s="143">
        <v>0</v>
      </c>
      <c r="CJ671" s="143"/>
      <c r="CK671" s="144">
        <v>0</v>
      </c>
      <c r="CL671" s="142">
        <v>0</v>
      </c>
      <c r="CM671" s="143">
        <v>110.4</v>
      </c>
      <c r="CN671" s="143"/>
      <c r="CO671" s="143">
        <v>0</v>
      </c>
      <c r="CP671" s="143"/>
      <c r="CQ671" s="144">
        <v>0</v>
      </c>
      <c r="CR671" s="142">
        <v>0</v>
      </c>
      <c r="CS671" s="143">
        <v>110.4</v>
      </c>
      <c r="CT671" s="143"/>
      <c r="CU671" s="143">
        <v>0</v>
      </c>
      <c r="CV671" s="143"/>
      <c r="CW671" s="144">
        <v>0</v>
      </c>
      <c r="CX671" s="142">
        <v>0</v>
      </c>
      <c r="CY671" s="143">
        <v>110.4</v>
      </c>
      <c r="CZ671" s="143"/>
      <c r="DA671" s="143">
        <v>0</v>
      </c>
      <c r="DB671" s="143"/>
      <c r="DC671" s="144">
        <v>0</v>
      </c>
      <c r="DD671" s="142">
        <v>0</v>
      </c>
      <c r="DE671" s="143">
        <v>110.4</v>
      </c>
      <c r="DF671" s="143"/>
      <c r="DG671" s="143">
        <v>0</v>
      </c>
      <c r="DH671" s="143"/>
      <c r="DI671" s="144">
        <v>0</v>
      </c>
    </row>
    <row r="672" spans="1:113" ht="22.5">
      <c r="A672" s="137">
        <v>669</v>
      </c>
      <c r="B672" s="138" t="s">
        <v>839</v>
      </c>
      <c r="C672" s="139" t="s">
        <v>2882</v>
      </c>
      <c r="D672" s="140" t="s">
        <v>195</v>
      </c>
      <c r="E672" s="141">
        <v>510</v>
      </c>
      <c r="F672" s="142">
        <v>33.299999999999997</v>
      </c>
      <c r="G672" s="143">
        <v>33.299999999999997</v>
      </c>
      <c r="H672" s="143">
        <v>0.83</v>
      </c>
      <c r="I672" s="143">
        <v>7416</v>
      </c>
      <c r="J672" s="143">
        <v>0</v>
      </c>
      <c r="K672" s="144">
        <v>0.36799999999999999</v>
      </c>
      <c r="L672" s="142">
        <v>29.7</v>
      </c>
      <c r="M672" s="143">
        <v>29.7</v>
      </c>
      <c r="N672" s="143">
        <v>0.82599999999999996</v>
      </c>
      <c r="O672" s="143">
        <v>8064</v>
      </c>
      <c r="P672" s="143">
        <v>0</v>
      </c>
      <c r="Q672" s="144">
        <v>0.45</v>
      </c>
      <c r="R672" s="142">
        <v>28.8</v>
      </c>
      <c r="S672" s="143">
        <v>408</v>
      </c>
      <c r="T672" s="143">
        <v>0.79300000000000004</v>
      </c>
      <c r="U672" s="143">
        <v>7218</v>
      </c>
      <c r="V672" s="143">
        <v>0</v>
      </c>
      <c r="W672" s="144">
        <v>0.433</v>
      </c>
      <c r="X672" s="142">
        <v>354.6</v>
      </c>
      <c r="Y672" s="143">
        <v>408</v>
      </c>
      <c r="Z672" s="143">
        <v>0.81100000000000005</v>
      </c>
      <c r="AA672" s="143">
        <v>6444</v>
      </c>
      <c r="AB672" s="143">
        <v>0</v>
      </c>
      <c r="AC672" s="144">
        <v>3.1E-2</v>
      </c>
      <c r="AD672" s="142">
        <v>45.9</v>
      </c>
      <c r="AE672" s="143">
        <v>408</v>
      </c>
      <c r="AF672" s="143">
        <v>0.78200000000000003</v>
      </c>
      <c r="AG672" s="143">
        <v>6894</v>
      </c>
      <c r="AH672" s="143">
        <v>0</v>
      </c>
      <c r="AI672" s="144">
        <v>0.26300000000000001</v>
      </c>
      <c r="AJ672" s="142">
        <v>54.9</v>
      </c>
      <c r="AK672" s="143">
        <v>408</v>
      </c>
      <c r="AL672" s="143">
        <v>0.94699999999999995</v>
      </c>
      <c r="AM672" s="143">
        <v>18504</v>
      </c>
      <c r="AN672" s="143">
        <v>0</v>
      </c>
      <c r="AO672" s="144">
        <v>0.48799999999999999</v>
      </c>
      <c r="AP672" s="142">
        <v>63.9</v>
      </c>
      <c r="AQ672" s="143">
        <v>408</v>
      </c>
      <c r="AR672" s="143">
        <v>0.97419999999999995</v>
      </c>
      <c r="AS672" s="143">
        <v>20043</v>
      </c>
      <c r="AT672" s="143"/>
      <c r="AU672" s="144">
        <v>0.43280000000000002</v>
      </c>
      <c r="AV672" s="142">
        <v>65.7</v>
      </c>
      <c r="AW672" s="143">
        <v>408</v>
      </c>
      <c r="AX672" s="143">
        <v>0.97319999999999995</v>
      </c>
      <c r="AY672" s="143">
        <v>24813</v>
      </c>
      <c r="AZ672" s="143"/>
      <c r="BA672" s="144">
        <v>0.53900000000000003</v>
      </c>
      <c r="BB672" s="142">
        <v>69.12</v>
      </c>
      <c r="BC672" s="143">
        <v>408</v>
      </c>
      <c r="BD672" s="143">
        <v>0.94059999999999999</v>
      </c>
      <c r="BE672" s="143">
        <v>10827</v>
      </c>
      <c r="BF672" s="143"/>
      <c r="BG672" s="144">
        <v>0.2238</v>
      </c>
      <c r="BH672" s="142">
        <v>90</v>
      </c>
      <c r="BI672" s="143">
        <v>408</v>
      </c>
      <c r="BJ672" s="143">
        <v>0.96870000000000001</v>
      </c>
      <c r="BK672" s="143">
        <v>24750</v>
      </c>
      <c r="BL672" s="143"/>
      <c r="BM672" s="144">
        <v>0.38159999999999999</v>
      </c>
      <c r="BN672" s="142">
        <v>285.3</v>
      </c>
      <c r="BO672" s="143">
        <v>408</v>
      </c>
      <c r="BP672" s="143">
        <v>0.98860000000000003</v>
      </c>
      <c r="BQ672" s="143">
        <v>31275</v>
      </c>
      <c r="BR672" s="143"/>
      <c r="BS672" s="144">
        <v>0.16500000000000001</v>
      </c>
      <c r="BT672" s="142"/>
      <c r="BU672" s="143"/>
      <c r="BV672" s="143"/>
      <c r="BW672" s="143"/>
      <c r="BX672" s="143"/>
      <c r="BY672" s="144"/>
      <c r="BZ672" s="142">
        <v>632.88</v>
      </c>
      <c r="CA672" s="143">
        <v>816</v>
      </c>
      <c r="CB672" s="143">
        <v>1.9753000000000001</v>
      </c>
      <c r="CC672" s="143">
        <v>104274</v>
      </c>
      <c r="CD672" s="143"/>
      <c r="CE672" s="144">
        <v>0.46499999999999997</v>
      </c>
      <c r="CF672" s="142">
        <v>347.4</v>
      </c>
      <c r="CG672" s="143">
        <v>408</v>
      </c>
      <c r="CH672" s="143">
        <v>0.96870000000000001</v>
      </c>
      <c r="CI672" s="143">
        <v>57879</v>
      </c>
      <c r="CJ672" s="143"/>
      <c r="CK672" s="144">
        <v>0.23119999999999999</v>
      </c>
      <c r="CL672" s="142">
        <v>344.61</v>
      </c>
      <c r="CM672" s="143">
        <v>408</v>
      </c>
      <c r="CN672" s="143">
        <v>0.96199999999999997</v>
      </c>
      <c r="CO672" s="143">
        <v>55098</v>
      </c>
      <c r="CP672" s="143"/>
      <c r="CQ672" s="144">
        <v>0.23080000000000001</v>
      </c>
      <c r="CR672" s="142">
        <v>319.68</v>
      </c>
      <c r="CS672" s="143">
        <v>408</v>
      </c>
      <c r="CT672" s="143">
        <v>0.97460000000000002</v>
      </c>
      <c r="CU672" s="143">
        <v>49446</v>
      </c>
      <c r="CV672" s="143"/>
      <c r="CW672" s="144">
        <v>0.21329999999999999</v>
      </c>
      <c r="CX672" s="142">
        <v>302.94</v>
      </c>
      <c r="CY672" s="143">
        <v>408</v>
      </c>
      <c r="CZ672" s="143">
        <v>0.95799999999999996</v>
      </c>
      <c r="DA672" s="143">
        <v>45378</v>
      </c>
      <c r="DB672" s="143"/>
      <c r="DC672" s="144">
        <v>0.2102</v>
      </c>
      <c r="DD672" s="142">
        <v>346.32</v>
      </c>
      <c r="DE672" s="143">
        <v>408</v>
      </c>
      <c r="DF672" s="143">
        <v>0.96499999999999997</v>
      </c>
      <c r="DG672" s="143">
        <v>54054</v>
      </c>
      <c r="DH672" s="143"/>
      <c r="DI672" s="144">
        <v>0.22459999999999999</v>
      </c>
    </row>
    <row r="673" spans="1:113" ht="22.5">
      <c r="A673" s="137">
        <v>670</v>
      </c>
      <c r="B673" s="138" t="s">
        <v>840</v>
      </c>
      <c r="C673" s="139" t="s">
        <v>2883</v>
      </c>
      <c r="D673" s="140" t="s">
        <v>195</v>
      </c>
      <c r="E673" s="141">
        <v>666</v>
      </c>
      <c r="F673" s="145">
        <v>64.8</v>
      </c>
      <c r="G673" s="146">
        <v>64.8</v>
      </c>
      <c r="H673" s="146">
        <v>0.89400000000000002</v>
      </c>
      <c r="I673" s="146">
        <v>13167</v>
      </c>
      <c r="J673" s="146">
        <v>0</v>
      </c>
      <c r="K673" s="147">
        <v>0.311</v>
      </c>
      <c r="L673" s="145">
        <v>63</v>
      </c>
      <c r="M673" s="146">
        <v>63</v>
      </c>
      <c r="N673" s="146">
        <v>0.28000000000000003</v>
      </c>
      <c r="O673" s="146">
        <v>4267</v>
      </c>
      <c r="P673" s="146">
        <v>0</v>
      </c>
      <c r="Q673" s="147">
        <v>0.33100000000000002</v>
      </c>
      <c r="R673" s="145">
        <v>77.400000000000006</v>
      </c>
      <c r="S673" s="146">
        <v>532.79999999999995</v>
      </c>
      <c r="T673" s="146">
        <v>1.4350000000000001</v>
      </c>
      <c r="U673" s="146">
        <v>22169</v>
      </c>
      <c r="V673" s="146">
        <v>0</v>
      </c>
      <c r="W673" s="147">
        <v>0.27300000000000002</v>
      </c>
      <c r="X673" s="145">
        <v>59.4</v>
      </c>
      <c r="Y673" s="146">
        <v>532.79999999999995</v>
      </c>
      <c r="Z673" s="146">
        <v>0.88600000000000001</v>
      </c>
      <c r="AA673" s="146">
        <v>15498</v>
      </c>
      <c r="AB673" s="146">
        <v>0</v>
      </c>
      <c r="AC673" s="147">
        <v>0.40300000000000002</v>
      </c>
      <c r="AD673" s="145">
        <v>61.2</v>
      </c>
      <c r="AE673" s="146">
        <v>532.79999999999995</v>
      </c>
      <c r="AF673" s="146">
        <v>0.89500000000000002</v>
      </c>
      <c r="AG673" s="146">
        <v>15224</v>
      </c>
      <c r="AH673" s="146">
        <v>0</v>
      </c>
      <c r="AI673" s="147">
        <v>0.38100000000000001</v>
      </c>
      <c r="AJ673" s="145">
        <v>0</v>
      </c>
      <c r="AK673" s="146">
        <v>532.79999999999995</v>
      </c>
      <c r="AL673" s="146">
        <v>0.92</v>
      </c>
      <c r="AM673" s="146">
        <v>0</v>
      </c>
      <c r="AN673" s="146">
        <v>0</v>
      </c>
      <c r="AO673" s="147">
        <v>0.38100000000000001</v>
      </c>
      <c r="AP673" s="145">
        <v>0</v>
      </c>
      <c r="AQ673" s="146">
        <v>532.79999999999995</v>
      </c>
      <c r="AR673" s="146"/>
      <c r="AS673" s="146">
        <v>0</v>
      </c>
      <c r="AT673" s="146"/>
      <c r="AU673" s="147">
        <v>0</v>
      </c>
      <c r="AV673" s="145">
        <v>0</v>
      </c>
      <c r="AW673" s="146">
        <v>532.79999999999995</v>
      </c>
      <c r="AX673" s="146"/>
      <c r="AY673" s="146">
        <v>0</v>
      </c>
      <c r="AZ673" s="146"/>
      <c r="BA673" s="147">
        <v>0</v>
      </c>
      <c r="BB673" s="145">
        <v>0</v>
      </c>
      <c r="BC673" s="146">
        <v>532.79999999999995</v>
      </c>
      <c r="BD673" s="146"/>
      <c r="BE673" s="146">
        <v>0</v>
      </c>
      <c r="BF673" s="146"/>
      <c r="BG673" s="147">
        <v>0</v>
      </c>
      <c r="BH673" s="145">
        <v>0</v>
      </c>
      <c r="BI673" s="146">
        <v>532.79999999999995</v>
      </c>
      <c r="BJ673" s="146"/>
      <c r="BK673" s="146">
        <v>0</v>
      </c>
      <c r="BL673" s="146"/>
      <c r="BM673" s="147">
        <v>0</v>
      </c>
      <c r="BN673" s="145">
        <v>0</v>
      </c>
      <c r="BO673" s="146">
        <v>532.79999999999995</v>
      </c>
      <c r="BP673" s="146"/>
      <c r="BQ673" s="146">
        <v>0</v>
      </c>
      <c r="BR673" s="146"/>
      <c r="BS673" s="147">
        <v>0</v>
      </c>
      <c r="BT673" s="145"/>
      <c r="BU673" s="146"/>
      <c r="BV673" s="146"/>
      <c r="BW673" s="146"/>
      <c r="BX673" s="146"/>
      <c r="BY673" s="147"/>
      <c r="BZ673" s="145">
        <v>0</v>
      </c>
      <c r="CA673" s="146">
        <v>1065.5999999999999</v>
      </c>
      <c r="CB673" s="146"/>
      <c r="CC673" s="146">
        <v>0</v>
      </c>
      <c r="CD673" s="146"/>
      <c r="CE673" s="147">
        <v>0</v>
      </c>
      <c r="CF673" s="145">
        <v>0</v>
      </c>
      <c r="CG673" s="146">
        <v>532.79999999999995</v>
      </c>
      <c r="CH673" s="146"/>
      <c r="CI673" s="146">
        <v>0</v>
      </c>
      <c r="CJ673" s="146"/>
      <c r="CK673" s="147">
        <v>0</v>
      </c>
      <c r="CL673" s="145">
        <v>0</v>
      </c>
      <c r="CM673" s="146">
        <v>532.79999999999995</v>
      </c>
      <c r="CN673" s="146"/>
      <c r="CO673" s="146">
        <v>0</v>
      </c>
      <c r="CP673" s="146"/>
      <c r="CQ673" s="147">
        <v>0</v>
      </c>
      <c r="CR673" s="145">
        <v>0</v>
      </c>
      <c r="CS673" s="146">
        <v>532.79999999999995</v>
      </c>
      <c r="CT673" s="146"/>
      <c r="CU673" s="146">
        <v>0</v>
      </c>
      <c r="CV673" s="146"/>
      <c r="CW673" s="147">
        <v>0</v>
      </c>
      <c r="CX673" s="145">
        <v>0</v>
      </c>
      <c r="CY673" s="146">
        <v>532.79999999999995</v>
      </c>
      <c r="CZ673" s="146"/>
      <c r="DA673" s="146">
        <v>0</v>
      </c>
      <c r="DB673" s="146"/>
      <c r="DC673" s="147">
        <v>0</v>
      </c>
      <c r="DD673" s="145">
        <v>0</v>
      </c>
      <c r="DE673" s="146">
        <v>532.79999999999995</v>
      </c>
      <c r="DF673" s="146"/>
      <c r="DG673" s="146">
        <v>0</v>
      </c>
      <c r="DH673" s="146"/>
      <c r="DI673" s="147">
        <v>0</v>
      </c>
    </row>
    <row r="674" spans="1:113">
      <c r="A674" s="137">
        <v>671</v>
      </c>
      <c r="B674" s="138" t="s">
        <v>841</v>
      </c>
      <c r="C674" s="139" t="s">
        <v>2884</v>
      </c>
      <c r="D674" s="140" t="s">
        <v>195</v>
      </c>
      <c r="E674" s="141">
        <v>105.56</v>
      </c>
      <c r="F674" s="142"/>
      <c r="G674" s="143"/>
      <c r="H674" s="143"/>
      <c r="I674" s="143"/>
      <c r="J674" s="143"/>
      <c r="K674" s="144"/>
      <c r="L674" s="142"/>
      <c r="M674" s="143"/>
      <c r="N674" s="143"/>
      <c r="O674" s="143"/>
      <c r="P674" s="143"/>
      <c r="Q674" s="144"/>
      <c r="R674" s="142"/>
      <c r="S674" s="143"/>
      <c r="T674" s="143"/>
      <c r="U674" s="143"/>
      <c r="V674" s="143"/>
      <c r="W674" s="144"/>
      <c r="X674" s="142"/>
      <c r="Y674" s="143"/>
      <c r="Z674" s="143"/>
      <c r="AA674" s="143"/>
      <c r="AB674" s="143"/>
      <c r="AC674" s="144"/>
      <c r="AD674" s="142"/>
      <c r="AE674" s="143"/>
      <c r="AF674" s="143"/>
      <c r="AG674" s="143"/>
      <c r="AH674" s="143"/>
      <c r="AI674" s="144"/>
      <c r="AJ674" s="142"/>
      <c r="AK674" s="143"/>
      <c r="AL674" s="143"/>
      <c r="AM674" s="143"/>
      <c r="AN674" s="143"/>
      <c r="AO674" s="144"/>
      <c r="AP674" s="142">
        <v>11</v>
      </c>
      <c r="AQ674" s="143">
        <v>11</v>
      </c>
      <c r="AR674" s="143">
        <v>0</v>
      </c>
      <c r="AS674" s="143"/>
      <c r="AT674" s="143"/>
      <c r="AU674" s="144">
        <v>1E-4</v>
      </c>
      <c r="AV674" s="142">
        <v>1.2</v>
      </c>
      <c r="AW674" s="143">
        <v>11</v>
      </c>
      <c r="AX674" s="143">
        <v>0.76270000000000004</v>
      </c>
      <c r="AY674" s="143">
        <v>8197</v>
      </c>
      <c r="AZ674" s="143"/>
      <c r="BA674" s="144">
        <v>1.7399999999999999E-2</v>
      </c>
      <c r="BB674" s="142">
        <v>143.19999999999999</v>
      </c>
      <c r="BC674" s="143">
        <v>143</v>
      </c>
      <c r="BD674" s="143">
        <v>0.76590000000000003</v>
      </c>
      <c r="BE674" s="143">
        <v>4344</v>
      </c>
      <c r="BF674" s="143"/>
      <c r="BG674" s="144">
        <v>5.3199999999999997E-2</v>
      </c>
      <c r="BH674" s="142">
        <v>126.8</v>
      </c>
      <c r="BI674" s="143">
        <v>143</v>
      </c>
      <c r="BJ674" s="143">
        <v>0.91890000000000005</v>
      </c>
      <c r="BK674" s="143">
        <v>7196</v>
      </c>
      <c r="BL674" s="143"/>
      <c r="BM674" s="144">
        <v>8.3000000000000004E-2</v>
      </c>
      <c r="BN674" s="142">
        <v>99.2</v>
      </c>
      <c r="BO674" s="143">
        <v>143</v>
      </c>
      <c r="BP674" s="143">
        <v>0.93310000000000004</v>
      </c>
      <c r="BQ674" s="143">
        <v>9432</v>
      </c>
      <c r="BR674" s="143"/>
      <c r="BS674" s="144">
        <v>0.14249999999999999</v>
      </c>
      <c r="BT674" s="142"/>
      <c r="BU674" s="143"/>
      <c r="BV674" s="143"/>
      <c r="BW674" s="143"/>
      <c r="BX674" s="143"/>
      <c r="BY674" s="144"/>
      <c r="BZ674" s="142">
        <v>197.2</v>
      </c>
      <c r="CA674" s="143">
        <v>235</v>
      </c>
      <c r="CB674" s="143">
        <v>1.8883000000000001</v>
      </c>
      <c r="CC674" s="143">
        <v>21531</v>
      </c>
      <c r="CD674" s="143"/>
      <c r="CE674" s="144">
        <v>0.29970000000000002</v>
      </c>
      <c r="CF674" s="142">
        <v>102</v>
      </c>
      <c r="CG674" s="143">
        <v>102</v>
      </c>
      <c r="CH674" s="143">
        <v>0.96230000000000004</v>
      </c>
      <c r="CI674" s="143">
        <v>13491</v>
      </c>
      <c r="CJ674" s="143"/>
      <c r="CK674" s="144">
        <v>0.17849999999999999</v>
      </c>
      <c r="CL674" s="142">
        <v>108.4</v>
      </c>
      <c r="CM674" s="143">
        <v>108</v>
      </c>
      <c r="CN674" s="143">
        <v>0.87470000000000003</v>
      </c>
      <c r="CO674" s="143">
        <v>7410</v>
      </c>
      <c r="CP674" s="143"/>
      <c r="CQ674" s="144">
        <v>0.1085</v>
      </c>
      <c r="CR674" s="142">
        <v>94.8</v>
      </c>
      <c r="CS674" s="143">
        <v>108</v>
      </c>
      <c r="CT674" s="143">
        <v>0.99409999999999998</v>
      </c>
      <c r="CU674" s="143">
        <v>7765</v>
      </c>
      <c r="CV674" s="143"/>
      <c r="CW674" s="144">
        <v>9.9500000000000005E-2</v>
      </c>
      <c r="CX674" s="142">
        <v>100.8</v>
      </c>
      <c r="CY674" s="143">
        <v>108</v>
      </c>
      <c r="CZ674" s="143">
        <v>0.99539999999999995</v>
      </c>
      <c r="DA674" s="143">
        <v>10448</v>
      </c>
      <c r="DB674" s="143"/>
      <c r="DC674" s="144">
        <v>0.1336</v>
      </c>
      <c r="DD674" s="142">
        <v>106.8</v>
      </c>
      <c r="DE674" s="143">
        <v>108</v>
      </c>
      <c r="DF674" s="143">
        <v>0.9546</v>
      </c>
      <c r="DG674" s="143">
        <v>7205</v>
      </c>
      <c r="DH674" s="143"/>
      <c r="DI674" s="144">
        <v>9.8199999999999996E-2</v>
      </c>
    </row>
    <row r="675" spans="1:113">
      <c r="A675" s="137">
        <v>672</v>
      </c>
      <c r="B675" s="138" t="s">
        <v>842</v>
      </c>
      <c r="C675" s="139" t="s">
        <v>2885</v>
      </c>
      <c r="D675" s="140" t="s">
        <v>195</v>
      </c>
      <c r="E675" s="141">
        <v>300</v>
      </c>
      <c r="F675" s="142">
        <v>152</v>
      </c>
      <c r="G675" s="143">
        <v>152</v>
      </c>
      <c r="H675" s="143">
        <v>0.58499999999999996</v>
      </c>
      <c r="I675" s="143">
        <v>4800</v>
      </c>
      <c r="J675" s="143">
        <v>0</v>
      </c>
      <c r="K675" s="144">
        <v>7.3999999999999996E-2</v>
      </c>
      <c r="L675" s="142">
        <v>12</v>
      </c>
      <c r="M675" s="143">
        <v>152</v>
      </c>
      <c r="N675" s="143">
        <v>0.58799999999999997</v>
      </c>
      <c r="O675" s="143">
        <v>4000</v>
      </c>
      <c r="P675" s="143">
        <v>839</v>
      </c>
      <c r="Q675" s="144">
        <v>0.77700000000000002</v>
      </c>
      <c r="R675" s="142">
        <v>96</v>
      </c>
      <c r="S675" s="143">
        <v>124.44</v>
      </c>
      <c r="T675" s="143">
        <v>0.78800000000000003</v>
      </c>
      <c r="U675" s="143">
        <v>5200</v>
      </c>
      <c r="V675" s="143">
        <v>0</v>
      </c>
      <c r="W675" s="144">
        <v>9.4E-2</v>
      </c>
      <c r="X675" s="142">
        <v>210</v>
      </c>
      <c r="Y675" s="143">
        <v>210</v>
      </c>
      <c r="Z675" s="143">
        <v>0.77200000000000002</v>
      </c>
      <c r="AA675" s="143">
        <v>12200</v>
      </c>
      <c r="AB675" s="143">
        <v>0</v>
      </c>
      <c r="AC675" s="144">
        <v>0.10299999999999999</v>
      </c>
      <c r="AD675" s="142">
        <v>1180</v>
      </c>
      <c r="AE675" s="143">
        <v>1180</v>
      </c>
      <c r="AF675" s="143">
        <v>0.7</v>
      </c>
      <c r="AG675" s="143">
        <v>7000</v>
      </c>
      <c r="AH675" s="143">
        <v>0</v>
      </c>
      <c r="AI675" s="144">
        <v>1.2E-2</v>
      </c>
      <c r="AJ675" s="142">
        <v>210</v>
      </c>
      <c r="AK675" s="143">
        <v>355.52</v>
      </c>
      <c r="AL675" s="143">
        <v>0.77800000000000002</v>
      </c>
      <c r="AM675" s="143">
        <v>28000</v>
      </c>
      <c r="AN675" s="143">
        <v>0</v>
      </c>
      <c r="AO675" s="144">
        <v>0.23499999999999999</v>
      </c>
      <c r="AP675" s="142">
        <v>210</v>
      </c>
      <c r="AQ675" s="143">
        <v>355.52</v>
      </c>
      <c r="AR675" s="143">
        <v>0.75</v>
      </c>
      <c r="AS675" s="143">
        <v>15000</v>
      </c>
      <c r="AT675" s="143"/>
      <c r="AU675" s="144">
        <v>0.128</v>
      </c>
      <c r="AV675" s="142">
        <v>256</v>
      </c>
      <c r="AW675" s="143">
        <v>355.52</v>
      </c>
      <c r="AX675" s="143">
        <v>0.60740000000000005</v>
      </c>
      <c r="AY675" s="143">
        <v>9190</v>
      </c>
      <c r="AZ675" s="143"/>
      <c r="BA675" s="144">
        <v>8.2100000000000006E-2</v>
      </c>
      <c r="BB675" s="142">
        <v>260</v>
      </c>
      <c r="BC675" s="143">
        <v>355.52</v>
      </c>
      <c r="BD675" s="143">
        <v>0.8095</v>
      </c>
      <c r="BE675" s="143">
        <v>11810</v>
      </c>
      <c r="BF675" s="143"/>
      <c r="BG675" s="144">
        <v>7.5399999999999995E-2</v>
      </c>
      <c r="BH675" s="142">
        <v>290</v>
      </c>
      <c r="BI675" s="143">
        <v>355.52</v>
      </c>
      <c r="BJ675" s="143">
        <v>0.81930000000000003</v>
      </c>
      <c r="BK675" s="143">
        <v>16500</v>
      </c>
      <c r="BL675" s="143"/>
      <c r="BM675" s="144">
        <v>9.3299999999999994E-2</v>
      </c>
      <c r="BN675" s="142">
        <v>242</v>
      </c>
      <c r="BO675" s="143">
        <v>355.52</v>
      </c>
      <c r="BP675" s="143">
        <v>0.93679999999999997</v>
      </c>
      <c r="BQ675" s="143">
        <v>25060</v>
      </c>
      <c r="BR675" s="143"/>
      <c r="BS675" s="144">
        <v>0.16450000000000001</v>
      </c>
      <c r="BT675" s="142"/>
      <c r="BU675" s="143"/>
      <c r="BV675" s="143"/>
      <c r="BW675" s="143"/>
      <c r="BX675" s="143"/>
      <c r="BY675" s="144"/>
      <c r="BZ675" s="142">
        <v>494</v>
      </c>
      <c r="CA675" s="143">
        <v>711.04</v>
      </c>
      <c r="CB675" s="143">
        <v>1.5941999999999998</v>
      </c>
      <c r="CC675" s="143">
        <v>47670</v>
      </c>
      <c r="CD675" s="143"/>
      <c r="CE675" s="144">
        <v>0.33489999999999998</v>
      </c>
      <c r="CF675" s="142">
        <v>226</v>
      </c>
      <c r="CG675" s="143">
        <v>355.52</v>
      </c>
      <c r="CH675" s="143">
        <v>0.81540000000000001</v>
      </c>
      <c r="CI675" s="143">
        <v>17620</v>
      </c>
      <c r="CJ675" s="143"/>
      <c r="CK675" s="144">
        <v>0.1285</v>
      </c>
      <c r="CL675" s="142">
        <v>243</v>
      </c>
      <c r="CM675" s="143">
        <v>355.52</v>
      </c>
      <c r="CN675" s="143">
        <v>0.81679999999999997</v>
      </c>
      <c r="CO675" s="143">
        <v>18910</v>
      </c>
      <c r="CP675" s="143"/>
      <c r="CQ675" s="144">
        <v>0.1323</v>
      </c>
      <c r="CR675" s="142">
        <v>236</v>
      </c>
      <c r="CS675" s="143">
        <v>355.52</v>
      </c>
      <c r="CT675" s="143">
        <v>0.85560000000000003</v>
      </c>
      <c r="CU675" s="143">
        <v>11020</v>
      </c>
      <c r="CV675" s="143"/>
      <c r="CW675" s="144">
        <v>7.3400000000000007E-2</v>
      </c>
      <c r="CX675" s="142">
        <v>256</v>
      </c>
      <c r="CY675" s="143">
        <v>355.52</v>
      </c>
      <c r="CZ675" s="143">
        <v>0.82969999999999999</v>
      </c>
      <c r="DA675" s="143">
        <v>20800</v>
      </c>
      <c r="DB675" s="143"/>
      <c r="DC675" s="144">
        <v>0.13159999999999999</v>
      </c>
      <c r="DD675" s="142">
        <v>261</v>
      </c>
      <c r="DE675" s="143">
        <v>355.52</v>
      </c>
      <c r="DF675" s="143">
        <v>0.89</v>
      </c>
      <c r="DG675" s="143">
        <v>17550</v>
      </c>
      <c r="DH675" s="143"/>
      <c r="DI675" s="144">
        <v>0.10489999999999999</v>
      </c>
    </row>
    <row r="676" spans="1:113">
      <c r="A676" s="137">
        <v>673</v>
      </c>
      <c r="B676" s="138" t="s">
        <v>843</v>
      </c>
      <c r="C676" s="139" t="s">
        <v>2886</v>
      </c>
      <c r="D676" s="140" t="s">
        <v>195</v>
      </c>
      <c r="E676" s="141">
        <v>840</v>
      </c>
      <c r="F676" s="145">
        <v>744</v>
      </c>
      <c r="G676" s="146">
        <v>744</v>
      </c>
      <c r="H676" s="146">
        <v>0.877</v>
      </c>
      <c r="I676" s="146">
        <v>150384</v>
      </c>
      <c r="J676" s="146">
        <v>0</v>
      </c>
      <c r="K676" s="147">
        <v>0.316</v>
      </c>
      <c r="L676" s="145">
        <v>780</v>
      </c>
      <c r="M676" s="146">
        <v>780</v>
      </c>
      <c r="N676" s="146">
        <v>0.86599999999999999</v>
      </c>
      <c r="O676" s="146">
        <v>183336</v>
      </c>
      <c r="P676" s="146">
        <v>0</v>
      </c>
      <c r="Q676" s="147">
        <v>0.372</v>
      </c>
      <c r="R676" s="145">
        <v>672</v>
      </c>
      <c r="S676" s="146">
        <v>672</v>
      </c>
      <c r="T676" s="146">
        <v>0.85099999999999998</v>
      </c>
      <c r="U676" s="146">
        <v>170400</v>
      </c>
      <c r="V676" s="146">
        <v>0</v>
      </c>
      <c r="W676" s="147">
        <v>0.40799999999999997</v>
      </c>
      <c r="X676" s="145">
        <v>0</v>
      </c>
      <c r="Y676" s="146">
        <v>672</v>
      </c>
      <c r="Z676" s="146">
        <v>0.92200000000000004</v>
      </c>
      <c r="AA676" s="146">
        <v>169080</v>
      </c>
      <c r="AB676" s="146">
        <v>168587</v>
      </c>
      <c r="AC676" s="147">
        <v>0.40799999999999997</v>
      </c>
      <c r="AD676" s="145">
        <v>636</v>
      </c>
      <c r="AE676" s="146">
        <v>672</v>
      </c>
      <c r="AF676" s="146">
        <v>0.96299999999999997</v>
      </c>
      <c r="AG676" s="146">
        <v>205320</v>
      </c>
      <c r="AH676" s="146">
        <v>0</v>
      </c>
      <c r="AI676" s="147">
        <v>0.45900000000000002</v>
      </c>
      <c r="AJ676" s="145">
        <v>247.2</v>
      </c>
      <c r="AK676" s="146">
        <v>672</v>
      </c>
      <c r="AL676" s="146">
        <v>0.96199999999999997</v>
      </c>
      <c r="AM676" s="146">
        <v>231360</v>
      </c>
      <c r="AN676" s="146">
        <v>128841</v>
      </c>
      <c r="AO676" s="147">
        <v>1.333</v>
      </c>
      <c r="AP676" s="145">
        <v>636</v>
      </c>
      <c r="AQ676" s="146">
        <v>672</v>
      </c>
      <c r="AR676" s="146">
        <v>0.96109999999999995</v>
      </c>
      <c r="AS676" s="146">
        <v>178896</v>
      </c>
      <c r="AT676" s="146"/>
      <c r="AU676" s="147">
        <v>0.39340000000000003</v>
      </c>
      <c r="AV676" s="145">
        <v>648</v>
      </c>
      <c r="AW676" s="146">
        <v>672</v>
      </c>
      <c r="AX676" s="146">
        <v>0.95889999999999997</v>
      </c>
      <c r="AY676" s="146">
        <v>234588</v>
      </c>
      <c r="AZ676" s="146"/>
      <c r="BA676" s="147">
        <v>0.52439999999999998</v>
      </c>
      <c r="BB676" s="145">
        <v>708</v>
      </c>
      <c r="BC676" s="146">
        <v>708</v>
      </c>
      <c r="BD676" s="146">
        <v>0.95889999999999997</v>
      </c>
      <c r="BE676" s="146">
        <v>227784</v>
      </c>
      <c r="BF676" s="146"/>
      <c r="BG676" s="147">
        <v>0.45100000000000001</v>
      </c>
      <c r="BH676" s="145">
        <v>732</v>
      </c>
      <c r="BI676" s="146">
        <v>732</v>
      </c>
      <c r="BJ676" s="146">
        <v>0.95860000000000001</v>
      </c>
      <c r="BK676" s="146">
        <v>222732</v>
      </c>
      <c r="BL676" s="146"/>
      <c r="BM676" s="147">
        <v>0.42659999999999998</v>
      </c>
      <c r="BN676" s="145">
        <v>693.6</v>
      </c>
      <c r="BO676" s="146">
        <v>693.6</v>
      </c>
      <c r="BP676" s="146">
        <v>0.94769999999999999</v>
      </c>
      <c r="BQ676" s="146">
        <v>198156</v>
      </c>
      <c r="BR676" s="146"/>
      <c r="BS676" s="147">
        <v>0.4486</v>
      </c>
      <c r="BT676" s="145"/>
      <c r="BU676" s="146"/>
      <c r="BV676" s="146"/>
      <c r="BW676" s="146"/>
      <c r="BX676" s="146"/>
      <c r="BY676" s="147"/>
      <c r="BZ676" s="145">
        <v>1310.4000000000001</v>
      </c>
      <c r="CA676" s="146">
        <v>1344</v>
      </c>
      <c r="CB676" s="146">
        <v>1.9442999999999999</v>
      </c>
      <c r="CC676" s="146">
        <v>391092</v>
      </c>
      <c r="CD676" s="146"/>
      <c r="CE676" s="147">
        <v>0.83610000000000007</v>
      </c>
      <c r="CF676" s="145">
        <v>679.2</v>
      </c>
      <c r="CG676" s="146">
        <v>679.2</v>
      </c>
      <c r="CH676" s="146">
        <v>0.96970000000000001</v>
      </c>
      <c r="CI676" s="146">
        <v>147792</v>
      </c>
      <c r="CJ676" s="146"/>
      <c r="CK676" s="147">
        <v>0.30159999999999998</v>
      </c>
      <c r="CL676" s="145">
        <v>705.6</v>
      </c>
      <c r="CM676" s="146">
        <v>705.6</v>
      </c>
      <c r="CN676" s="146">
        <v>0.95879999999999999</v>
      </c>
      <c r="CO676" s="146">
        <v>187464</v>
      </c>
      <c r="CP676" s="146"/>
      <c r="CQ676" s="147">
        <v>0.38490000000000002</v>
      </c>
      <c r="CR676" s="145">
        <v>650.4</v>
      </c>
      <c r="CS676" s="146">
        <v>672</v>
      </c>
      <c r="CT676" s="146">
        <v>0.96040000000000003</v>
      </c>
      <c r="CU676" s="146">
        <v>202416</v>
      </c>
      <c r="CV676" s="146"/>
      <c r="CW676" s="147">
        <v>0.4355</v>
      </c>
      <c r="CX676" s="145">
        <v>691.2</v>
      </c>
      <c r="CY676" s="146">
        <v>686.4</v>
      </c>
      <c r="CZ676" s="146">
        <v>0.95589999999999997</v>
      </c>
      <c r="DA676" s="146">
        <v>224640</v>
      </c>
      <c r="DB676" s="146"/>
      <c r="DC676" s="147">
        <v>0.45700000000000002</v>
      </c>
      <c r="DD676" s="145">
        <v>739.2</v>
      </c>
      <c r="DE676" s="146">
        <v>739.2</v>
      </c>
      <c r="DF676" s="146">
        <v>0.94889999999999997</v>
      </c>
      <c r="DG676" s="146">
        <v>193248</v>
      </c>
      <c r="DH676" s="146"/>
      <c r="DI676" s="147">
        <v>0.38269999999999998</v>
      </c>
    </row>
    <row r="677" spans="1:113">
      <c r="A677" s="137">
        <v>674</v>
      </c>
      <c r="B677" s="138" t="s">
        <v>844</v>
      </c>
      <c r="C677" s="139" t="s">
        <v>2887</v>
      </c>
      <c r="D677" s="140" t="s">
        <v>195</v>
      </c>
      <c r="E677" s="141">
        <v>188.9</v>
      </c>
      <c r="F677" s="142">
        <v>64.8</v>
      </c>
      <c r="G677" s="143">
        <v>65</v>
      </c>
      <c r="H677" s="143">
        <v>0.998</v>
      </c>
      <c r="I677" s="143">
        <v>16422.400000000001</v>
      </c>
      <c r="J677" s="143">
        <v>0</v>
      </c>
      <c r="K677" s="144">
        <v>0.34799999999999998</v>
      </c>
      <c r="L677" s="142">
        <v>66.400000000000006</v>
      </c>
      <c r="M677" s="143">
        <v>66.5</v>
      </c>
      <c r="N677" s="143">
        <v>0.999</v>
      </c>
      <c r="O677" s="143">
        <v>26547.200000000001</v>
      </c>
      <c r="P677" s="143">
        <v>0</v>
      </c>
      <c r="Q677" s="144">
        <v>0.54800000000000004</v>
      </c>
      <c r="R677" s="142">
        <v>76</v>
      </c>
      <c r="S677" s="143">
        <v>151.1</v>
      </c>
      <c r="T677" s="143">
        <v>0.999</v>
      </c>
      <c r="U677" s="143">
        <v>20405.599999999999</v>
      </c>
      <c r="V677" s="143">
        <v>0</v>
      </c>
      <c r="W677" s="144">
        <v>0.36799999999999999</v>
      </c>
      <c r="X677" s="142">
        <v>74.400000000000006</v>
      </c>
      <c r="Y677" s="143">
        <v>151.12</v>
      </c>
      <c r="Z677" s="143">
        <v>0.999</v>
      </c>
      <c r="AA677" s="143">
        <v>20984</v>
      </c>
      <c r="AB677" s="143">
        <v>0</v>
      </c>
      <c r="AC677" s="144">
        <v>0.38700000000000001</v>
      </c>
      <c r="AD677" s="142">
        <v>44.832000000000001</v>
      </c>
      <c r="AE677" s="143">
        <v>151.12</v>
      </c>
      <c r="AF677" s="143">
        <v>0.999</v>
      </c>
      <c r="AG677" s="143">
        <v>27544</v>
      </c>
      <c r="AH677" s="143">
        <v>7531</v>
      </c>
      <c r="AI677" s="144">
        <v>0.84199999999999997</v>
      </c>
      <c r="AJ677" s="142">
        <v>65.599999999999994</v>
      </c>
      <c r="AK677" s="143">
        <v>151.12</v>
      </c>
      <c r="AL677" s="143">
        <v>0.999</v>
      </c>
      <c r="AM677" s="143">
        <v>36578</v>
      </c>
      <c r="AN677" s="143">
        <v>8239</v>
      </c>
      <c r="AO677" s="144">
        <v>0.76500000000000001</v>
      </c>
      <c r="AP677" s="142">
        <v>105.6</v>
      </c>
      <c r="AQ677" s="143">
        <v>151.12</v>
      </c>
      <c r="AR677" s="143">
        <v>0.996</v>
      </c>
      <c r="AS677" s="143">
        <v>33276</v>
      </c>
      <c r="AT677" s="143"/>
      <c r="AU677" s="144">
        <v>0.42520000000000002</v>
      </c>
      <c r="AV677" s="142">
        <v>96</v>
      </c>
      <c r="AW677" s="143">
        <v>151.12</v>
      </c>
      <c r="AX677" s="143">
        <v>0.99070000000000003</v>
      </c>
      <c r="AY677" s="143">
        <v>40369</v>
      </c>
      <c r="AZ677" s="143"/>
      <c r="BA677" s="144">
        <v>0.58950000000000002</v>
      </c>
      <c r="BB677" s="142">
        <v>93.6</v>
      </c>
      <c r="BC677" s="143">
        <v>151.12</v>
      </c>
      <c r="BD677" s="143">
        <v>0.98809999999999998</v>
      </c>
      <c r="BE677" s="143">
        <v>39590</v>
      </c>
      <c r="BF677" s="143"/>
      <c r="BG677" s="144">
        <v>0.57540000000000002</v>
      </c>
      <c r="BH677" s="142">
        <v>88</v>
      </c>
      <c r="BI677" s="143">
        <v>151.12</v>
      </c>
      <c r="BJ677" s="143">
        <v>0.99160000000000004</v>
      </c>
      <c r="BK677" s="143">
        <v>37260</v>
      </c>
      <c r="BL677" s="143"/>
      <c r="BM677" s="144">
        <v>0.57389999999999997</v>
      </c>
      <c r="BN677" s="142">
        <v>90.4</v>
      </c>
      <c r="BO677" s="143">
        <v>151.12</v>
      </c>
      <c r="BP677" s="143">
        <v>0.97970000000000002</v>
      </c>
      <c r="BQ677" s="143">
        <v>33413</v>
      </c>
      <c r="BR677" s="143"/>
      <c r="BS677" s="144">
        <v>0.56140000000000001</v>
      </c>
      <c r="BT677" s="142"/>
      <c r="BU677" s="143"/>
      <c r="BV677" s="143"/>
      <c r="BW677" s="143"/>
      <c r="BX677" s="143"/>
      <c r="BY677" s="144"/>
      <c r="BZ677" s="142">
        <v>208</v>
      </c>
      <c r="CA677" s="143">
        <v>302.24</v>
      </c>
      <c r="CB677" s="143">
        <v>1.9677</v>
      </c>
      <c r="CC677" s="143">
        <v>85592</v>
      </c>
      <c r="CD677" s="143"/>
      <c r="CE677" s="144">
        <v>1.1452</v>
      </c>
      <c r="CF677" s="142">
        <v>100.8</v>
      </c>
      <c r="CG677" s="143">
        <v>151.12</v>
      </c>
      <c r="CH677" s="143">
        <v>0.97430000000000005</v>
      </c>
      <c r="CI677" s="143">
        <v>38071</v>
      </c>
      <c r="CJ677" s="143"/>
      <c r="CK677" s="144">
        <v>0.52100000000000002</v>
      </c>
      <c r="CL677" s="142">
        <v>97.6</v>
      </c>
      <c r="CM677" s="143">
        <v>151.12</v>
      </c>
      <c r="CN677" s="143">
        <v>0.97230000000000005</v>
      </c>
      <c r="CO677" s="143">
        <v>38336</v>
      </c>
      <c r="CP677" s="143"/>
      <c r="CQ677" s="144">
        <v>0.56110000000000004</v>
      </c>
      <c r="CR677" s="142">
        <v>103.2</v>
      </c>
      <c r="CS677" s="143">
        <v>151.12</v>
      </c>
      <c r="CT677" s="143">
        <v>0.97370000000000001</v>
      </c>
      <c r="CU677" s="143">
        <v>39898</v>
      </c>
      <c r="CV677" s="143"/>
      <c r="CW677" s="144">
        <v>0.53369999999999995</v>
      </c>
      <c r="CX677" s="142">
        <v>95.2</v>
      </c>
      <c r="CY677" s="143">
        <v>151.12</v>
      </c>
      <c r="CZ677" s="143">
        <v>0.97219999999999995</v>
      </c>
      <c r="DA677" s="143">
        <v>43352</v>
      </c>
      <c r="DB677" s="143">
        <v>2095</v>
      </c>
      <c r="DC677" s="144">
        <v>0.62960000000000005</v>
      </c>
      <c r="DD677" s="142">
        <v>94.4</v>
      </c>
      <c r="DE677" s="143">
        <v>151.12</v>
      </c>
      <c r="DF677" s="143">
        <v>0.97940000000000005</v>
      </c>
      <c r="DG677" s="143">
        <v>37793</v>
      </c>
      <c r="DH677" s="143"/>
      <c r="DI677" s="144">
        <v>0.56769999999999998</v>
      </c>
    </row>
    <row r="678" spans="1:113" ht="22.5">
      <c r="A678" s="137">
        <v>675</v>
      </c>
      <c r="B678" s="138" t="s">
        <v>845</v>
      </c>
      <c r="C678" s="139" t="s">
        <v>2888</v>
      </c>
      <c r="D678" s="140" t="s">
        <v>195</v>
      </c>
      <c r="E678" s="141">
        <v>111</v>
      </c>
      <c r="F678" s="142">
        <v>62</v>
      </c>
      <c r="G678" s="143">
        <v>62</v>
      </c>
      <c r="H678" s="143">
        <v>0.86</v>
      </c>
      <c r="I678" s="143">
        <v>19712</v>
      </c>
      <c r="J678" s="143">
        <v>0</v>
      </c>
      <c r="K678" s="144">
        <v>0.50600000000000001</v>
      </c>
      <c r="L678" s="142">
        <v>62</v>
      </c>
      <c r="M678" s="143">
        <v>62</v>
      </c>
      <c r="N678" s="143">
        <v>0.86799999999999999</v>
      </c>
      <c r="O678" s="143">
        <v>29360</v>
      </c>
      <c r="P678" s="143">
        <v>5281</v>
      </c>
      <c r="Q678" s="144">
        <v>0.747</v>
      </c>
      <c r="R678" s="142">
        <v>0</v>
      </c>
      <c r="S678" s="143">
        <v>88.8</v>
      </c>
      <c r="T678" s="143">
        <v>0.876</v>
      </c>
      <c r="U678" s="143">
        <v>31360</v>
      </c>
      <c r="V678" s="143">
        <v>31284</v>
      </c>
      <c r="W678" s="144">
        <v>0.747</v>
      </c>
      <c r="X678" s="142">
        <v>0</v>
      </c>
      <c r="Y678" s="143">
        <v>88.8</v>
      </c>
      <c r="Z678" s="143">
        <v>0.86899999999999999</v>
      </c>
      <c r="AA678" s="143">
        <v>19180</v>
      </c>
      <c r="AB678" s="143">
        <v>19102</v>
      </c>
      <c r="AC678" s="144">
        <v>0.747</v>
      </c>
      <c r="AD678" s="142">
        <v>0</v>
      </c>
      <c r="AE678" s="143">
        <v>88.8</v>
      </c>
      <c r="AF678" s="143">
        <v>0.83199999999999996</v>
      </c>
      <c r="AG678" s="143">
        <v>5660</v>
      </c>
      <c r="AH678" s="143">
        <v>5586</v>
      </c>
      <c r="AI678" s="144">
        <v>0.747</v>
      </c>
      <c r="AJ678" s="142">
        <v>83.2</v>
      </c>
      <c r="AK678" s="143">
        <v>88.8</v>
      </c>
      <c r="AL678" s="143">
        <v>0.79800000000000004</v>
      </c>
      <c r="AM678" s="143">
        <v>1900</v>
      </c>
      <c r="AN678" s="143">
        <v>0</v>
      </c>
      <c r="AO678" s="144">
        <v>3.9E-2</v>
      </c>
      <c r="AP678" s="142">
        <v>15.6</v>
      </c>
      <c r="AQ678" s="143">
        <v>88.8</v>
      </c>
      <c r="AR678" s="143">
        <v>0.55289999999999995</v>
      </c>
      <c r="AS678" s="143">
        <v>940</v>
      </c>
      <c r="AT678" s="143"/>
      <c r="AU678" s="144">
        <v>0.14649999999999999</v>
      </c>
      <c r="AV678" s="142">
        <v>101.2</v>
      </c>
      <c r="AW678" s="143">
        <v>101.2</v>
      </c>
      <c r="AX678" s="143">
        <v>0.62839999999999996</v>
      </c>
      <c r="AY678" s="143">
        <v>3112</v>
      </c>
      <c r="AZ678" s="143"/>
      <c r="BA678" s="144">
        <v>6.8000000000000005E-2</v>
      </c>
      <c r="BB678" s="142">
        <v>58</v>
      </c>
      <c r="BC678" s="143">
        <v>88.8</v>
      </c>
      <c r="BD678" s="143">
        <v>0.9304</v>
      </c>
      <c r="BE678" s="143"/>
      <c r="BF678" s="143"/>
      <c r="BG678" s="144">
        <v>5.1299999999999998E-2</v>
      </c>
      <c r="BH678" s="142">
        <v>96</v>
      </c>
      <c r="BI678" s="143">
        <v>96</v>
      </c>
      <c r="BJ678" s="143">
        <v>0.75190000000000001</v>
      </c>
      <c r="BK678" s="143">
        <v>17018</v>
      </c>
      <c r="BL678" s="143"/>
      <c r="BM678" s="144">
        <v>0.15840000000000001</v>
      </c>
      <c r="BN678" s="142">
        <v>104</v>
      </c>
      <c r="BO678" s="143">
        <v>104</v>
      </c>
      <c r="BP678" s="143">
        <v>0.80940000000000001</v>
      </c>
      <c r="BQ678" s="143">
        <v>27732</v>
      </c>
      <c r="BR678" s="143"/>
      <c r="BS678" s="144">
        <v>0.49020000000000002</v>
      </c>
      <c r="BT678" s="142"/>
      <c r="BU678" s="143"/>
      <c r="BV678" s="143"/>
      <c r="BW678" s="143"/>
      <c r="BX678" s="143"/>
      <c r="BY678" s="144"/>
      <c r="BZ678" s="142">
        <v>206.8</v>
      </c>
      <c r="CA678" s="143">
        <v>206.8</v>
      </c>
      <c r="CB678" s="143">
        <v>1.6236000000000002</v>
      </c>
      <c r="CC678" s="143">
        <v>73622</v>
      </c>
      <c r="CD678" s="143">
        <v>1385</v>
      </c>
      <c r="CE678" s="144">
        <v>1.1880000000000002</v>
      </c>
      <c r="CF678" s="142">
        <v>104</v>
      </c>
      <c r="CG678" s="143">
        <v>104</v>
      </c>
      <c r="CH678" s="143">
        <v>0.7752</v>
      </c>
      <c r="CI678" s="143">
        <v>25570</v>
      </c>
      <c r="CJ678" s="143"/>
      <c r="CK678" s="144">
        <v>0.42630000000000001</v>
      </c>
      <c r="CL678" s="142">
        <v>102</v>
      </c>
      <c r="CM678" s="143">
        <v>102</v>
      </c>
      <c r="CN678" s="143">
        <v>0.78369999999999995</v>
      </c>
      <c r="CO678" s="143">
        <v>24008</v>
      </c>
      <c r="CP678" s="143"/>
      <c r="CQ678" s="144">
        <v>0.41720000000000002</v>
      </c>
      <c r="CR678" s="142">
        <v>99.6</v>
      </c>
      <c r="CS678" s="143">
        <v>99.6</v>
      </c>
      <c r="CT678" s="143">
        <v>0.78120000000000001</v>
      </c>
      <c r="CU678" s="143">
        <v>33190</v>
      </c>
      <c r="CV678" s="143"/>
      <c r="CW678" s="144">
        <v>0.57340000000000002</v>
      </c>
      <c r="CX678" s="142">
        <v>99.2</v>
      </c>
      <c r="CY678" s="143">
        <v>99.2</v>
      </c>
      <c r="CZ678" s="143">
        <v>0.78300000000000003</v>
      </c>
      <c r="DA678" s="143">
        <v>15842</v>
      </c>
      <c r="DB678" s="143"/>
      <c r="DC678" s="144">
        <v>0.27410000000000001</v>
      </c>
      <c r="DD678" s="142">
        <v>104</v>
      </c>
      <c r="DE678" s="143">
        <v>104</v>
      </c>
      <c r="DF678" s="143">
        <v>0.73429999999999995</v>
      </c>
      <c r="DG678" s="143">
        <v>5434</v>
      </c>
      <c r="DH678" s="143"/>
      <c r="DI678" s="144">
        <v>9.8799999999999999E-2</v>
      </c>
    </row>
    <row r="679" spans="1:113">
      <c r="A679" s="137">
        <v>676</v>
      </c>
      <c r="B679" s="138" t="s">
        <v>846</v>
      </c>
      <c r="C679" s="139" t="s">
        <v>2889</v>
      </c>
      <c r="D679" s="140" t="s">
        <v>195</v>
      </c>
      <c r="E679" s="141">
        <v>386</v>
      </c>
      <c r="F679" s="142">
        <v>355</v>
      </c>
      <c r="G679" s="143">
        <v>355</v>
      </c>
      <c r="H679" s="143">
        <v>0.93600000000000005</v>
      </c>
      <c r="I679" s="143">
        <v>95907</v>
      </c>
      <c r="J679" s="143">
        <v>0</v>
      </c>
      <c r="K679" s="144">
        <v>0.39500000000000002</v>
      </c>
      <c r="L679" s="142">
        <v>360</v>
      </c>
      <c r="M679" s="143">
        <v>360</v>
      </c>
      <c r="N679" s="143">
        <v>0.94299999999999995</v>
      </c>
      <c r="O679" s="143">
        <v>98545</v>
      </c>
      <c r="P679" s="143">
        <v>0</v>
      </c>
      <c r="Q679" s="144">
        <v>0.39800000000000002</v>
      </c>
      <c r="R679" s="142">
        <v>361</v>
      </c>
      <c r="S679" s="143">
        <v>361</v>
      </c>
      <c r="T679" s="143">
        <v>0.95</v>
      </c>
      <c r="U679" s="143">
        <v>104803</v>
      </c>
      <c r="V679" s="143">
        <v>0</v>
      </c>
      <c r="W679" s="144">
        <v>0.41899999999999998</v>
      </c>
      <c r="X679" s="142">
        <v>343</v>
      </c>
      <c r="Y679" s="143">
        <v>343</v>
      </c>
      <c r="Z679" s="143">
        <v>0.95499999999999996</v>
      </c>
      <c r="AA679" s="143">
        <v>110607</v>
      </c>
      <c r="AB679" s="143">
        <v>0</v>
      </c>
      <c r="AC679" s="144">
        <v>0.46300000000000002</v>
      </c>
      <c r="AD679" s="142">
        <v>357</v>
      </c>
      <c r="AE679" s="143">
        <v>357</v>
      </c>
      <c r="AF679" s="143">
        <v>0.95799999999999996</v>
      </c>
      <c r="AG679" s="143">
        <v>107705</v>
      </c>
      <c r="AH679" s="143">
        <v>0</v>
      </c>
      <c r="AI679" s="144">
        <v>0.43099999999999999</v>
      </c>
      <c r="AJ679" s="142">
        <v>0</v>
      </c>
      <c r="AK679" s="143">
        <v>352</v>
      </c>
      <c r="AL679" s="143">
        <v>0.96299999999999997</v>
      </c>
      <c r="AM679" s="143">
        <v>90414</v>
      </c>
      <c r="AN679" s="143">
        <v>0</v>
      </c>
      <c r="AO679" s="144">
        <v>0.43099999999999999</v>
      </c>
      <c r="AP679" s="142">
        <v>280</v>
      </c>
      <c r="AQ679" s="143">
        <v>308.8</v>
      </c>
      <c r="AR679" s="143">
        <v>0.82230000000000003</v>
      </c>
      <c r="AS679" s="143">
        <v>9577</v>
      </c>
      <c r="AT679" s="143"/>
      <c r="AU679" s="144">
        <v>5.5899999999999998E-2</v>
      </c>
      <c r="AV679" s="142">
        <v>24</v>
      </c>
      <c r="AW679" s="143">
        <v>308.8</v>
      </c>
      <c r="AX679" s="143">
        <v>0.56879999999999997</v>
      </c>
      <c r="AY679" s="143">
        <v>3459</v>
      </c>
      <c r="AZ679" s="143"/>
      <c r="BA679" s="144">
        <v>0.35189999999999999</v>
      </c>
      <c r="BB679" s="142">
        <v>74</v>
      </c>
      <c r="BC679" s="143">
        <v>308.8</v>
      </c>
      <c r="BD679" s="143">
        <v>0.62560000000000004</v>
      </c>
      <c r="BE679" s="143">
        <v>4449</v>
      </c>
      <c r="BF679" s="143"/>
      <c r="BG679" s="144">
        <v>0.12920000000000001</v>
      </c>
      <c r="BH679" s="142">
        <v>384</v>
      </c>
      <c r="BI679" s="143">
        <v>384</v>
      </c>
      <c r="BJ679" s="143">
        <v>0.95960000000000001</v>
      </c>
      <c r="BK679" s="143">
        <v>101633</v>
      </c>
      <c r="BL679" s="143"/>
      <c r="BM679" s="144">
        <v>0.37069999999999997</v>
      </c>
      <c r="BN679" s="142">
        <v>400</v>
      </c>
      <c r="BO679" s="143">
        <v>400</v>
      </c>
      <c r="BP679" s="143">
        <v>0.96589999999999998</v>
      </c>
      <c r="BQ679" s="143">
        <v>153340</v>
      </c>
      <c r="BR679" s="143"/>
      <c r="BS679" s="144">
        <v>0.59060000000000001</v>
      </c>
      <c r="BT679" s="142"/>
      <c r="BU679" s="143"/>
      <c r="BV679" s="143"/>
      <c r="BW679" s="143"/>
      <c r="BX679" s="143"/>
      <c r="BY679" s="144"/>
      <c r="BZ679" s="142">
        <v>737</v>
      </c>
      <c r="CA679" s="143">
        <v>737</v>
      </c>
      <c r="CB679" s="143">
        <v>1.9281999999999999</v>
      </c>
      <c r="CC679" s="143">
        <v>307826</v>
      </c>
      <c r="CD679" s="143">
        <v>26757</v>
      </c>
      <c r="CE679" s="144">
        <v>1.1674</v>
      </c>
      <c r="CF679" s="142">
        <v>369</v>
      </c>
      <c r="CG679" s="143">
        <v>369</v>
      </c>
      <c r="CH679" s="143">
        <v>0.96860000000000002</v>
      </c>
      <c r="CI679" s="143">
        <v>128868</v>
      </c>
      <c r="CJ679" s="143"/>
      <c r="CK679" s="144">
        <v>0.48459999999999998</v>
      </c>
      <c r="CL679" s="142">
        <v>325</v>
      </c>
      <c r="CM679" s="143">
        <v>325</v>
      </c>
      <c r="CN679" s="143">
        <v>0.96289999999999998</v>
      </c>
      <c r="CO679" s="143">
        <v>114135</v>
      </c>
      <c r="CP679" s="143"/>
      <c r="CQ679" s="144">
        <v>0.50660000000000005</v>
      </c>
      <c r="CR679" s="142">
        <v>376</v>
      </c>
      <c r="CS679" s="143">
        <v>376</v>
      </c>
      <c r="CT679" s="143">
        <v>0.97109999999999996</v>
      </c>
      <c r="CU679" s="143">
        <v>159802</v>
      </c>
      <c r="CV679" s="143"/>
      <c r="CW679" s="144">
        <v>0.58819999999999995</v>
      </c>
      <c r="CX679" s="142">
        <v>340</v>
      </c>
      <c r="CY679" s="143">
        <v>340</v>
      </c>
      <c r="CZ679" s="143">
        <v>0.97219999999999995</v>
      </c>
      <c r="DA679" s="143">
        <v>160610</v>
      </c>
      <c r="DB679" s="143">
        <v>13428</v>
      </c>
      <c r="DC679" s="144">
        <v>0.65310000000000001</v>
      </c>
      <c r="DD679" s="142">
        <v>16</v>
      </c>
      <c r="DE679" s="143">
        <v>308.8</v>
      </c>
      <c r="DF679" s="143">
        <v>0.96140000000000003</v>
      </c>
      <c r="DG679" s="143">
        <v>70884</v>
      </c>
      <c r="DH679" s="143">
        <v>66816</v>
      </c>
      <c r="DI679" s="144">
        <v>6.4</v>
      </c>
    </row>
    <row r="680" spans="1:113">
      <c r="A680" s="137">
        <v>677</v>
      </c>
      <c r="B680" s="138" t="s">
        <v>847</v>
      </c>
      <c r="C680" s="139" t="s">
        <v>2890</v>
      </c>
      <c r="D680" s="140" t="s">
        <v>195</v>
      </c>
      <c r="E680" s="141">
        <v>333</v>
      </c>
      <c r="F680" s="145">
        <v>258</v>
      </c>
      <c r="G680" s="146">
        <v>258</v>
      </c>
      <c r="H680" s="146">
        <v>0.99399999999999999</v>
      </c>
      <c r="I680" s="146">
        <v>76842</v>
      </c>
      <c r="J680" s="146">
        <v>0</v>
      </c>
      <c r="K680" s="147">
        <v>0.41</v>
      </c>
      <c r="L680" s="145">
        <v>252</v>
      </c>
      <c r="M680" s="146">
        <v>252</v>
      </c>
      <c r="N680" s="146">
        <v>0.99299999999999999</v>
      </c>
      <c r="O680" s="146">
        <v>71340</v>
      </c>
      <c r="P680" s="146">
        <v>0</v>
      </c>
      <c r="Q680" s="147">
        <v>0.39100000000000001</v>
      </c>
      <c r="R680" s="145">
        <v>312</v>
      </c>
      <c r="S680" s="146">
        <v>312</v>
      </c>
      <c r="T680" s="146">
        <v>0.82799999999999996</v>
      </c>
      <c r="U680" s="146">
        <v>61980</v>
      </c>
      <c r="V680" s="146">
        <v>0</v>
      </c>
      <c r="W680" s="147">
        <v>0.32900000000000001</v>
      </c>
      <c r="X680" s="145">
        <v>312</v>
      </c>
      <c r="Y680" s="146">
        <v>312</v>
      </c>
      <c r="Z680" s="146">
        <v>0.77500000000000002</v>
      </c>
      <c r="AA680" s="146">
        <v>68640</v>
      </c>
      <c r="AB680" s="146">
        <v>0</v>
      </c>
      <c r="AC680" s="147">
        <v>0.38900000000000001</v>
      </c>
      <c r="AD680" s="145">
        <v>324</v>
      </c>
      <c r="AE680" s="146">
        <v>324</v>
      </c>
      <c r="AF680" s="146">
        <v>0.76500000000000001</v>
      </c>
      <c r="AG680" s="146">
        <v>69420</v>
      </c>
      <c r="AH680" s="146">
        <v>0</v>
      </c>
      <c r="AI680" s="147">
        <v>0.38400000000000001</v>
      </c>
      <c r="AJ680" s="145">
        <v>330</v>
      </c>
      <c r="AK680" s="146">
        <v>330</v>
      </c>
      <c r="AL680" s="146">
        <v>0.96599999999999997</v>
      </c>
      <c r="AM680" s="146">
        <v>77280</v>
      </c>
      <c r="AN680" s="146">
        <v>0</v>
      </c>
      <c r="AO680" s="147">
        <v>0.33200000000000002</v>
      </c>
      <c r="AP680" s="145">
        <v>312</v>
      </c>
      <c r="AQ680" s="146">
        <v>312</v>
      </c>
      <c r="AR680" s="146">
        <v>0.99209999999999998</v>
      </c>
      <c r="AS680" s="146">
        <v>52500</v>
      </c>
      <c r="AT680" s="146"/>
      <c r="AU680" s="147">
        <v>0.22800000000000001</v>
      </c>
      <c r="AV680" s="145">
        <v>264</v>
      </c>
      <c r="AW680" s="146">
        <v>266.39999999999998</v>
      </c>
      <c r="AX680" s="146">
        <v>0.9597</v>
      </c>
      <c r="AY680" s="146">
        <v>35760</v>
      </c>
      <c r="AZ680" s="146"/>
      <c r="BA680" s="147">
        <v>0.19600000000000001</v>
      </c>
      <c r="BB680" s="145">
        <v>288</v>
      </c>
      <c r="BC680" s="146">
        <v>288</v>
      </c>
      <c r="BD680" s="146">
        <v>0.94579999999999997</v>
      </c>
      <c r="BE680" s="146">
        <v>33480</v>
      </c>
      <c r="BF680" s="146"/>
      <c r="BG680" s="147">
        <v>0.16520000000000001</v>
      </c>
      <c r="BH680" s="145">
        <v>294</v>
      </c>
      <c r="BI680" s="146">
        <v>294</v>
      </c>
      <c r="BJ680" s="146">
        <v>0.96230000000000004</v>
      </c>
      <c r="BK680" s="146">
        <v>89370</v>
      </c>
      <c r="BL680" s="146"/>
      <c r="BM680" s="147">
        <v>0.42459999999999998</v>
      </c>
      <c r="BN680" s="145">
        <v>298.2</v>
      </c>
      <c r="BO680" s="146">
        <v>289.2</v>
      </c>
      <c r="BP680" s="146">
        <v>0.97409999999999997</v>
      </c>
      <c r="BQ680" s="146">
        <v>89568</v>
      </c>
      <c r="BR680" s="146"/>
      <c r="BS680" s="147">
        <v>0.45889999999999997</v>
      </c>
      <c r="BT680" s="145"/>
      <c r="BU680" s="146"/>
      <c r="BV680" s="146"/>
      <c r="BW680" s="146"/>
      <c r="BX680" s="146"/>
      <c r="BY680" s="147"/>
      <c r="BZ680" s="145">
        <v>645.6</v>
      </c>
      <c r="CA680" s="146">
        <v>633.6</v>
      </c>
      <c r="CB680" s="146">
        <v>1.9094</v>
      </c>
      <c r="CC680" s="146">
        <v>193518</v>
      </c>
      <c r="CD680" s="146"/>
      <c r="CE680" s="147">
        <v>0.86119999999999997</v>
      </c>
      <c r="CF680" s="145">
        <v>299.39999999999998</v>
      </c>
      <c r="CG680" s="146">
        <v>298.8</v>
      </c>
      <c r="CH680" s="146">
        <v>0.96430000000000005</v>
      </c>
      <c r="CI680" s="146">
        <v>91806</v>
      </c>
      <c r="CJ680" s="146"/>
      <c r="CK680" s="147">
        <v>0.4274</v>
      </c>
      <c r="CL680" s="145">
        <v>285.60000000000002</v>
      </c>
      <c r="CM680" s="146">
        <v>285.60000000000002</v>
      </c>
      <c r="CN680" s="146">
        <v>0.96599999999999997</v>
      </c>
      <c r="CO680" s="146">
        <v>58374</v>
      </c>
      <c r="CP680" s="146"/>
      <c r="CQ680" s="147">
        <v>0.29389999999999999</v>
      </c>
      <c r="CR680" s="145">
        <v>301.8</v>
      </c>
      <c r="CS680" s="146">
        <v>301.8</v>
      </c>
      <c r="CT680" s="146">
        <v>0.96819999999999995</v>
      </c>
      <c r="CU680" s="146">
        <v>90564</v>
      </c>
      <c r="CV680" s="146"/>
      <c r="CW680" s="147">
        <v>0.41660000000000003</v>
      </c>
      <c r="CX680" s="145">
        <v>298.8</v>
      </c>
      <c r="CY680" s="146">
        <v>298.8</v>
      </c>
      <c r="CZ680" s="146">
        <v>0.96460000000000001</v>
      </c>
      <c r="DA680" s="146">
        <v>108378</v>
      </c>
      <c r="DB680" s="146"/>
      <c r="DC680" s="147">
        <v>0.50539999999999996</v>
      </c>
      <c r="DD680" s="145">
        <v>298.8</v>
      </c>
      <c r="DE680" s="146">
        <v>293.39999999999998</v>
      </c>
      <c r="DF680" s="146">
        <v>0.95899999999999996</v>
      </c>
      <c r="DG680" s="146">
        <v>94638</v>
      </c>
      <c r="DH680" s="146"/>
      <c r="DI680" s="147">
        <v>0.4587</v>
      </c>
    </row>
    <row r="681" spans="1:113" ht="22.5">
      <c r="A681" s="137">
        <v>678</v>
      </c>
      <c r="B681" s="138" t="s">
        <v>848</v>
      </c>
      <c r="C681" s="139" t="s">
        <v>2891</v>
      </c>
      <c r="D681" s="140" t="s">
        <v>195</v>
      </c>
      <c r="E681" s="141">
        <v>278</v>
      </c>
      <c r="F681" s="142">
        <v>152</v>
      </c>
      <c r="G681" s="143">
        <v>152</v>
      </c>
      <c r="H681" s="143">
        <v>0.98499999999999999</v>
      </c>
      <c r="I681" s="143">
        <v>39680</v>
      </c>
      <c r="J681" s="143">
        <v>0</v>
      </c>
      <c r="K681" s="144">
        <v>0.36299999999999999</v>
      </c>
      <c r="L681" s="142">
        <v>152</v>
      </c>
      <c r="M681" s="143">
        <v>152</v>
      </c>
      <c r="N681" s="143">
        <v>0.99099999999999999</v>
      </c>
      <c r="O681" s="143">
        <v>46876</v>
      </c>
      <c r="P681" s="143">
        <v>0</v>
      </c>
      <c r="Q681" s="144">
        <v>0.42599999999999999</v>
      </c>
      <c r="R681" s="142">
        <v>156</v>
      </c>
      <c r="S681" s="143">
        <v>222.22</v>
      </c>
      <c r="T681" s="143">
        <v>0.98799999999999999</v>
      </c>
      <c r="U681" s="143">
        <v>40804</v>
      </c>
      <c r="V681" s="143">
        <v>0</v>
      </c>
      <c r="W681" s="144">
        <v>0.36299999999999999</v>
      </c>
      <c r="X681" s="142">
        <v>156</v>
      </c>
      <c r="Y681" s="143">
        <v>222.4</v>
      </c>
      <c r="Z681" s="143">
        <v>0.98799999999999999</v>
      </c>
      <c r="AA681" s="143">
        <v>43720</v>
      </c>
      <c r="AB681" s="143">
        <v>0</v>
      </c>
      <c r="AC681" s="144">
        <v>0.38900000000000001</v>
      </c>
      <c r="AD681" s="142">
        <v>136</v>
      </c>
      <c r="AE681" s="143">
        <v>222.4</v>
      </c>
      <c r="AF681" s="143">
        <v>0.98199999999999998</v>
      </c>
      <c r="AG681" s="143">
        <v>26360</v>
      </c>
      <c r="AH681" s="143">
        <v>0</v>
      </c>
      <c r="AI681" s="144">
        <v>0.27</v>
      </c>
      <c r="AJ681" s="142">
        <v>136</v>
      </c>
      <c r="AK681" s="143">
        <v>222.4</v>
      </c>
      <c r="AL681" s="143">
        <v>0.98199999999999998</v>
      </c>
      <c r="AM681" s="143">
        <v>24360</v>
      </c>
      <c r="AN681" s="143">
        <v>0</v>
      </c>
      <c r="AO681" s="144">
        <v>0.25</v>
      </c>
      <c r="AP681" s="142">
        <v>52</v>
      </c>
      <c r="AQ681" s="143">
        <v>222.4</v>
      </c>
      <c r="AR681" s="143">
        <v>0.62670000000000003</v>
      </c>
      <c r="AS681" s="143">
        <v>1880</v>
      </c>
      <c r="AT681" s="143"/>
      <c r="AU681" s="144">
        <v>7.7499999999999999E-2</v>
      </c>
      <c r="AV681" s="142">
        <v>8</v>
      </c>
      <c r="AW681" s="143">
        <v>222.4</v>
      </c>
      <c r="AX681" s="143">
        <v>0.54120000000000001</v>
      </c>
      <c r="AY681" s="143">
        <v>1840</v>
      </c>
      <c r="AZ681" s="143"/>
      <c r="BA681" s="144">
        <v>0.59030000000000005</v>
      </c>
      <c r="BB681" s="142">
        <v>20</v>
      </c>
      <c r="BC681" s="143">
        <v>222.4</v>
      </c>
      <c r="BD681" s="143">
        <v>0.61470000000000002</v>
      </c>
      <c r="BE681" s="143">
        <v>2680</v>
      </c>
      <c r="BF681" s="143"/>
      <c r="BG681" s="144">
        <v>0.29299999999999998</v>
      </c>
      <c r="BH681" s="142">
        <v>148</v>
      </c>
      <c r="BI681" s="143">
        <v>222.4</v>
      </c>
      <c r="BJ681" s="143">
        <v>0.9607</v>
      </c>
      <c r="BK681" s="143">
        <v>52632</v>
      </c>
      <c r="BL681" s="143"/>
      <c r="BM681" s="144">
        <v>0.4975</v>
      </c>
      <c r="BN681" s="142">
        <v>146.80000000000001</v>
      </c>
      <c r="BO681" s="143">
        <v>222.4</v>
      </c>
      <c r="BP681" s="143">
        <v>0</v>
      </c>
      <c r="BQ681" s="143">
        <v>53288</v>
      </c>
      <c r="BR681" s="143"/>
      <c r="BS681" s="144">
        <v>0.54020000000000001</v>
      </c>
      <c r="BT681" s="142"/>
      <c r="BU681" s="143"/>
      <c r="BV681" s="143"/>
      <c r="BW681" s="143"/>
      <c r="BX681" s="143"/>
      <c r="BY681" s="144"/>
      <c r="BZ681" s="142">
        <v>464</v>
      </c>
      <c r="CA681" s="143">
        <v>444.8</v>
      </c>
      <c r="CB681" s="143">
        <v>1.0989</v>
      </c>
      <c r="CC681" s="143">
        <v>97172</v>
      </c>
      <c r="CD681" s="143"/>
      <c r="CE681" s="144">
        <v>0.58230000000000004</v>
      </c>
      <c r="CF681" s="142">
        <v>139.19999999999999</v>
      </c>
      <c r="CG681" s="143">
        <v>222.4</v>
      </c>
      <c r="CH681" s="143">
        <v>0.9919</v>
      </c>
      <c r="CI681" s="143">
        <v>45776</v>
      </c>
      <c r="CJ681" s="143"/>
      <c r="CK681" s="144">
        <v>0.4456</v>
      </c>
      <c r="CL681" s="142">
        <v>343.2</v>
      </c>
      <c r="CM681" s="143">
        <v>343.2</v>
      </c>
      <c r="CN681" s="143">
        <v>0.99109999999999998</v>
      </c>
      <c r="CO681" s="143">
        <v>42244</v>
      </c>
      <c r="CP681" s="143"/>
      <c r="CQ681" s="144">
        <v>0.17249999999999999</v>
      </c>
      <c r="CR681" s="142">
        <v>141.19999999999999</v>
      </c>
      <c r="CS681" s="143">
        <v>222.4</v>
      </c>
      <c r="CT681" s="143">
        <v>0.99380000000000002</v>
      </c>
      <c r="CU681" s="143">
        <v>51244</v>
      </c>
      <c r="CV681" s="143"/>
      <c r="CW681" s="144">
        <v>0.49080000000000001</v>
      </c>
      <c r="CX681" s="142">
        <v>156.80000000000001</v>
      </c>
      <c r="CY681" s="143">
        <v>222.4</v>
      </c>
      <c r="CZ681" s="143">
        <v>0.99180000000000001</v>
      </c>
      <c r="DA681" s="143">
        <v>21232</v>
      </c>
      <c r="DB681" s="143"/>
      <c r="DC681" s="144">
        <v>0.1835</v>
      </c>
      <c r="DD681" s="142">
        <v>164</v>
      </c>
      <c r="DE681" s="143">
        <v>222.4</v>
      </c>
      <c r="DF681" s="143">
        <v>0.97950000000000004</v>
      </c>
      <c r="DG681" s="143">
        <v>58012</v>
      </c>
      <c r="DH681" s="143"/>
      <c r="DI681" s="144">
        <v>0.50160000000000005</v>
      </c>
    </row>
    <row r="682" spans="1:113">
      <c r="A682" s="137">
        <v>679</v>
      </c>
      <c r="B682" s="138" t="s">
        <v>849</v>
      </c>
      <c r="C682" s="139" t="s">
        <v>2892</v>
      </c>
      <c r="D682" s="140" t="s">
        <v>195</v>
      </c>
      <c r="E682" s="141">
        <v>106</v>
      </c>
      <c r="F682" s="142"/>
      <c r="G682" s="143"/>
      <c r="H682" s="143"/>
      <c r="I682" s="143"/>
      <c r="J682" s="143"/>
      <c r="K682" s="144"/>
      <c r="L682" s="142"/>
      <c r="M682" s="143"/>
      <c r="N682" s="143"/>
      <c r="O682" s="143"/>
      <c r="P682" s="143"/>
      <c r="Q682" s="144"/>
      <c r="R682" s="142"/>
      <c r="S682" s="143"/>
      <c r="T682" s="143"/>
      <c r="U682" s="143"/>
      <c r="V682" s="143"/>
      <c r="W682" s="144"/>
      <c r="X682" s="142"/>
      <c r="Y682" s="143"/>
      <c r="Z682" s="143"/>
      <c r="AA682" s="143"/>
      <c r="AB682" s="143"/>
      <c r="AC682" s="144"/>
      <c r="AD682" s="142"/>
      <c r="AE682" s="143"/>
      <c r="AF682" s="143"/>
      <c r="AG682" s="143"/>
      <c r="AH682" s="143"/>
      <c r="AI682" s="144"/>
      <c r="AJ682" s="142"/>
      <c r="AK682" s="143"/>
      <c r="AL682" s="143"/>
      <c r="AM682" s="143"/>
      <c r="AN682" s="143"/>
      <c r="AO682" s="144"/>
      <c r="AP682" s="142">
        <v>99</v>
      </c>
      <c r="AQ682" s="143">
        <v>103.2</v>
      </c>
      <c r="AR682" s="143">
        <v>0.61919999999999997</v>
      </c>
      <c r="AS682" s="143">
        <v>6309</v>
      </c>
      <c r="AT682" s="143"/>
      <c r="AU682" s="144">
        <v>0.12920000000000001</v>
      </c>
      <c r="AV682" s="142">
        <v>0</v>
      </c>
      <c r="AW682" s="143">
        <v>103.2</v>
      </c>
      <c r="AX682" s="143">
        <v>0.59530000000000005</v>
      </c>
      <c r="AY682" s="143">
        <v>5951</v>
      </c>
      <c r="AZ682" s="143"/>
      <c r="BA682" s="144">
        <v>0.13100000000000001</v>
      </c>
      <c r="BB682" s="142">
        <v>7.8</v>
      </c>
      <c r="BC682" s="143">
        <v>103.2</v>
      </c>
      <c r="BD682" s="143">
        <v>0.54790000000000005</v>
      </c>
      <c r="BE682" s="143">
        <v>4445</v>
      </c>
      <c r="BF682" s="143"/>
      <c r="BG682" s="144">
        <v>0.10290000000000001</v>
      </c>
      <c r="BH682" s="142">
        <v>147.6</v>
      </c>
      <c r="BI682" s="143">
        <v>148</v>
      </c>
      <c r="BJ682" s="143">
        <v>0.65580000000000005</v>
      </c>
      <c r="BK682" s="143">
        <v>9530</v>
      </c>
      <c r="BL682" s="143"/>
      <c r="BM682" s="144">
        <v>0.1323</v>
      </c>
      <c r="BN682" s="142">
        <v>171.6</v>
      </c>
      <c r="BO682" s="143">
        <v>172</v>
      </c>
      <c r="BP682" s="143">
        <v>0.63080000000000003</v>
      </c>
      <c r="BQ682" s="143">
        <v>13054</v>
      </c>
      <c r="BR682" s="143"/>
      <c r="BS682" s="144">
        <v>0.17949999999999999</v>
      </c>
      <c r="BT682" s="142"/>
      <c r="BU682" s="143"/>
      <c r="BV682" s="143"/>
      <c r="BW682" s="143"/>
      <c r="BX682" s="143"/>
      <c r="BY682" s="144"/>
      <c r="BZ682" s="142">
        <v>268.20000000000005</v>
      </c>
      <c r="CA682" s="143">
        <v>303</v>
      </c>
      <c r="CB682" s="143">
        <v>1.2507999999999999</v>
      </c>
      <c r="CC682" s="143">
        <v>16762</v>
      </c>
      <c r="CD682" s="143"/>
      <c r="CE682" s="144">
        <v>0.27810000000000001</v>
      </c>
      <c r="CF682" s="142">
        <v>130.80000000000001</v>
      </c>
      <c r="CG682" s="143">
        <v>131</v>
      </c>
      <c r="CH682" s="143">
        <v>0.62660000000000005</v>
      </c>
      <c r="CI682" s="143">
        <v>10561</v>
      </c>
      <c r="CJ682" s="143"/>
      <c r="CK682" s="144">
        <v>0.17319999999999999</v>
      </c>
      <c r="CL682" s="142">
        <v>133.80000000000001</v>
      </c>
      <c r="CM682" s="143">
        <v>134</v>
      </c>
      <c r="CN682" s="143">
        <v>0.58020000000000005</v>
      </c>
      <c r="CO682" s="143">
        <v>6042</v>
      </c>
      <c r="CP682" s="143"/>
      <c r="CQ682" s="144">
        <v>0.1081</v>
      </c>
      <c r="CR682" s="142">
        <v>0</v>
      </c>
      <c r="CS682" s="143">
        <v>134</v>
      </c>
      <c r="CT682" s="143">
        <v>0.57140000000000002</v>
      </c>
      <c r="CU682" s="143">
        <v>40</v>
      </c>
      <c r="CV682" s="143"/>
      <c r="CW682" s="144">
        <v>6.9999999999999999E-4</v>
      </c>
      <c r="CX682" s="142">
        <v>134</v>
      </c>
      <c r="CY682" s="143">
        <v>134</v>
      </c>
      <c r="CZ682" s="143">
        <v>0.93</v>
      </c>
      <c r="DA682" s="143">
        <v>5608</v>
      </c>
      <c r="DB682" s="143"/>
      <c r="DC682" s="144">
        <v>6.0499999999999998E-2</v>
      </c>
      <c r="DD682" s="142">
        <v>134</v>
      </c>
      <c r="DE682" s="143">
        <v>268</v>
      </c>
      <c r="DF682" s="143">
        <v>1.5066999999999999</v>
      </c>
      <c r="DG682" s="143">
        <v>6340</v>
      </c>
      <c r="DH682" s="143"/>
      <c r="DI682" s="144">
        <v>0.252</v>
      </c>
    </row>
    <row r="683" spans="1:113">
      <c r="A683" s="137">
        <v>680</v>
      </c>
      <c r="B683" s="138" t="s">
        <v>850</v>
      </c>
      <c r="C683" s="139" t="s">
        <v>2893</v>
      </c>
      <c r="D683" s="140" t="s">
        <v>195</v>
      </c>
      <c r="E683" s="141">
        <v>200</v>
      </c>
      <c r="F683" s="142">
        <v>134.4</v>
      </c>
      <c r="G683" s="143">
        <v>134.5</v>
      </c>
      <c r="H683" s="143">
        <v>0.64100000000000001</v>
      </c>
      <c r="I683" s="143">
        <v>28668</v>
      </c>
      <c r="J683" s="143">
        <v>0</v>
      </c>
      <c r="K683" s="144">
        <v>0.45600000000000002</v>
      </c>
      <c r="L683" s="142">
        <v>134.4</v>
      </c>
      <c r="M683" s="143">
        <v>134.5</v>
      </c>
      <c r="N683" s="143">
        <v>0.66700000000000004</v>
      </c>
      <c r="O683" s="143">
        <v>18754</v>
      </c>
      <c r="P683" s="143">
        <v>0</v>
      </c>
      <c r="Q683" s="144">
        <v>0.28699999999999998</v>
      </c>
      <c r="R683" s="142">
        <v>131.19999999999999</v>
      </c>
      <c r="S683" s="143">
        <v>160</v>
      </c>
      <c r="T683" s="143">
        <v>0.65500000000000003</v>
      </c>
      <c r="U683" s="143">
        <v>27126</v>
      </c>
      <c r="V683" s="143">
        <v>0</v>
      </c>
      <c r="W683" s="144">
        <v>0.432</v>
      </c>
      <c r="X683" s="142">
        <v>131.19999999999999</v>
      </c>
      <c r="Y683" s="143">
        <v>160</v>
      </c>
      <c r="Z683" s="143">
        <v>0.65400000000000003</v>
      </c>
      <c r="AA683" s="143">
        <v>33106</v>
      </c>
      <c r="AB683" s="143">
        <v>0</v>
      </c>
      <c r="AC683" s="144">
        <v>0.52900000000000003</v>
      </c>
      <c r="AD683" s="142">
        <v>125.8</v>
      </c>
      <c r="AE683" s="143">
        <v>160</v>
      </c>
      <c r="AF683" s="143">
        <v>0.628</v>
      </c>
      <c r="AG683" s="143">
        <v>12472</v>
      </c>
      <c r="AH683" s="143">
        <v>0</v>
      </c>
      <c r="AI683" s="144">
        <v>0.216</v>
      </c>
      <c r="AJ683" s="142">
        <v>125.2</v>
      </c>
      <c r="AK683" s="143">
        <v>160</v>
      </c>
      <c r="AL683" s="143">
        <v>0.80700000000000005</v>
      </c>
      <c r="AM683" s="143">
        <v>2204</v>
      </c>
      <c r="AN683" s="143">
        <v>0</v>
      </c>
      <c r="AO683" s="144">
        <v>0.03</v>
      </c>
      <c r="AP683" s="142">
        <v>12.4</v>
      </c>
      <c r="AQ683" s="143">
        <v>160</v>
      </c>
      <c r="AR683" s="143">
        <v>0.66410000000000002</v>
      </c>
      <c r="AS683" s="143">
        <v>1380</v>
      </c>
      <c r="AT683" s="143"/>
      <c r="AU683" s="144">
        <v>0.22520000000000001</v>
      </c>
      <c r="AV683" s="142">
        <v>8</v>
      </c>
      <c r="AW683" s="143">
        <v>160</v>
      </c>
      <c r="AX683" s="143">
        <v>0.50619999999999998</v>
      </c>
      <c r="AY683" s="143">
        <v>1224</v>
      </c>
      <c r="AZ683" s="143"/>
      <c r="BA683" s="144">
        <v>0.41980000000000001</v>
      </c>
      <c r="BB683" s="142">
        <v>89.44</v>
      </c>
      <c r="BC683" s="143">
        <v>160</v>
      </c>
      <c r="BD683" s="143">
        <v>0.51890000000000003</v>
      </c>
      <c r="BE683" s="143">
        <v>3296</v>
      </c>
      <c r="BF683" s="143"/>
      <c r="BG683" s="144">
        <v>9.5500000000000002E-2</v>
      </c>
      <c r="BH683" s="142">
        <v>98</v>
      </c>
      <c r="BI683" s="143">
        <v>160</v>
      </c>
      <c r="BJ683" s="143">
        <v>0.56850000000000001</v>
      </c>
      <c r="BK683" s="143">
        <v>20678</v>
      </c>
      <c r="BL683" s="143"/>
      <c r="BM683" s="144">
        <v>0.49890000000000001</v>
      </c>
      <c r="BN683" s="142">
        <v>97</v>
      </c>
      <c r="BO683" s="143">
        <v>160</v>
      </c>
      <c r="BP683" s="143">
        <v>0.58050000000000002</v>
      </c>
      <c r="BQ683" s="143">
        <v>19912</v>
      </c>
      <c r="BR683" s="143"/>
      <c r="BS683" s="144">
        <v>0.5262</v>
      </c>
      <c r="BT683" s="142"/>
      <c r="BU683" s="143"/>
      <c r="BV683" s="143"/>
      <c r="BW683" s="143"/>
      <c r="BX683" s="143"/>
      <c r="BY683" s="144"/>
      <c r="BZ683" s="142">
        <v>179.2</v>
      </c>
      <c r="CA683" s="143">
        <v>320</v>
      </c>
      <c r="CB683" s="143">
        <v>1.2848000000000002</v>
      </c>
      <c r="CC683" s="143">
        <v>43402</v>
      </c>
      <c r="CD683" s="143"/>
      <c r="CE683" s="144">
        <v>1.0366</v>
      </c>
      <c r="CF683" s="142">
        <v>88.2</v>
      </c>
      <c r="CG683" s="143">
        <v>160</v>
      </c>
      <c r="CH683" s="143">
        <v>0.63429999999999997</v>
      </c>
      <c r="CI683" s="143">
        <v>23132</v>
      </c>
      <c r="CJ683" s="143"/>
      <c r="CK683" s="144">
        <v>0.55569999999999997</v>
      </c>
      <c r="CL683" s="142">
        <v>98.2</v>
      </c>
      <c r="CM683" s="143">
        <v>160</v>
      </c>
      <c r="CN683" s="143">
        <v>0.62860000000000005</v>
      </c>
      <c r="CO683" s="143">
        <v>15446</v>
      </c>
      <c r="CP683" s="143"/>
      <c r="CQ683" s="144">
        <v>0.34760000000000002</v>
      </c>
      <c r="CR683" s="142">
        <v>98.6</v>
      </c>
      <c r="CS683" s="143">
        <v>160</v>
      </c>
      <c r="CT683" s="143">
        <v>0.621</v>
      </c>
      <c r="CU683" s="143">
        <v>25332</v>
      </c>
      <c r="CV683" s="143"/>
      <c r="CW683" s="144">
        <v>0.55600000000000005</v>
      </c>
      <c r="CX683" s="142">
        <v>218.6</v>
      </c>
      <c r="CY683" s="143">
        <v>320</v>
      </c>
      <c r="CZ683" s="143">
        <v>1.2799</v>
      </c>
      <c r="DA683" s="143">
        <v>10812</v>
      </c>
      <c r="DB683" s="143"/>
      <c r="DC683" s="144">
        <v>0.74490000000000012</v>
      </c>
      <c r="DD683" s="142">
        <v>102</v>
      </c>
      <c r="DE683" s="143">
        <v>160</v>
      </c>
      <c r="DF683" s="143">
        <v>0.68669999999999998</v>
      </c>
      <c r="DG683" s="143">
        <v>14052</v>
      </c>
      <c r="DH683" s="143"/>
      <c r="DI683" s="144">
        <v>0.27860000000000001</v>
      </c>
    </row>
    <row r="684" spans="1:113">
      <c r="A684" s="137">
        <v>681</v>
      </c>
      <c r="B684" s="138" t="s">
        <v>850</v>
      </c>
      <c r="C684" s="139" t="s">
        <v>2894</v>
      </c>
      <c r="D684" s="140" t="s">
        <v>195</v>
      </c>
      <c r="E684" s="141">
        <v>133.33000000000001</v>
      </c>
      <c r="F684" s="142">
        <v>134.4</v>
      </c>
      <c r="G684" s="143">
        <v>134.5</v>
      </c>
      <c r="H684" s="143">
        <v>0.64100000000000001</v>
      </c>
      <c r="I684" s="143">
        <v>28668</v>
      </c>
      <c r="J684" s="143">
        <v>0</v>
      </c>
      <c r="K684" s="144">
        <v>0.45600000000000002</v>
      </c>
      <c r="L684" s="142">
        <v>134.4</v>
      </c>
      <c r="M684" s="143">
        <v>134.5</v>
      </c>
      <c r="N684" s="143">
        <v>0.66700000000000004</v>
      </c>
      <c r="O684" s="143">
        <v>18754</v>
      </c>
      <c r="P684" s="143">
        <v>0</v>
      </c>
      <c r="Q684" s="144">
        <v>0.28699999999999998</v>
      </c>
      <c r="R684" s="142">
        <v>131.19999999999999</v>
      </c>
      <c r="S684" s="143">
        <v>160</v>
      </c>
      <c r="T684" s="143">
        <v>0.65500000000000003</v>
      </c>
      <c r="U684" s="143">
        <v>27126</v>
      </c>
      <c r="V684" s="143">
        <v>0</v>
      </c>
      <c r="W684" s="144">
        <v>0.432</v>
      </c>
      <c r="X684" s="142">
        <v>131.19999999999999</v>
      </c>
      <c r="Y684" s="143">
        <v>160</v>
      </c>
      <c r="Z684" s="143">
        <v>0.65400000000000003</v>
      </c>
      <c r="AA684" s="143">
        <v>33106</v>
      </c>
      <c r="AB684" s="143">
        <v>0</v>
      </c>
      <c r="AC684" s="144">
        <v>0.52900000000000003</v>
      </c>
      <c r="AD684" s="142">
        <v>125.8</v>
      </c>
      <c r="AE684" s="143">
        <v>160</v>
      </c>
      <c r="AF684" s="143">
        <v>0.628</v>
      </c>
      <c r="AG684" s="143">
        <v>12472</v>
      </c>
      <c r="AH684" s="143">
        <v>0</v>
      </c>
      <c r="AI684" s="144">
        <v>0.216</v>
      </c>
      <c r="AJ684" s="142">
        <v>125.2</v>
      </c>
      <c r="AK684" s="143">
        <v>160</v>
      </c>
      <c r="AL684" s="143">
        <v>0.80700000000000005</v>
      </c>
      <c r="AM684" s="143">
        <v>2204</v>
      </c>
      <c r="AN684" s="143">
        <v>0</v>
      </c>
      <c r="AO684" s="144">
        <v>0.03</v>
      </c>
      <c r="AP684" s="142">
        <v>136</v>
      </c>
      <c r="AQ684" s="143">
        <v>136</v>
      </c>
      <c r="AR684" s="143">
        <v>0.8458</v>
      </c>
      <c r="AS684" s="143">
        <v>16240</v>
      </c>
      <c r="AT684" s="143"/>
      <c r="AU684" s="144">
        <v>0.1898</v>
      </c>
      <c r="AV684" s="142">
        <v>122</v>
      </c>
      <c r="AW684" s="143">
        <v>122</v>
      </c>
      <c r="AX684" s="143">
        <v>0.52839999999999998</v>
      </c>
      <c r="AY684" s="143">
        <v>1860</v>
      </c>
      <c r="AZ684" s="143"/>
      <c r="BA684" s="144">
        <v>4.0099999999999997E-2</v>
      </c>
      <c r="BB684" s="142">
        <v>122</v>
      </c>
      <c r="BC684" s="143">
        <v>122</v>
      </c>
      <c r="BD684" s="143">
        <v>0.67969999999999997</v>
      </c>
      <c r="BE684" s="143">
        <v>3480</v>
      </c>
      <c r="BF684" s="143"/>
      <c r="BG684" s="144">
        <v>5.6399999999999999E-2</v>
      </c>
      <c r="BH684" s="142">
        <v>122</v>
      </c>
      <c r="BI684" s="143">
        <v>122</v>
      </c>
      <c r="BJ684" s="143">
        <v>0.87339999999999995</v>
      </c>
      <c r="BK684" s="143">
        <v>38080</v>
      </c>
      <c r="BL684" s="143"/>
      <c r="BM684" s="144">
        <v>0.4803</v>
      </c>
      <c r="BN684" s="142">
        <v>122</v>
      </c>
      <c r="BO684" s="143">
        <v>122</v>
      </c>
      <c r="BP684" s="143">
        <v>0.87760000000000005</v>
      </c>
      <c r="BQ684" s="143">
        <v>52200</v>
      </c>
      <c r="BR684" s="143">
        <v>9031</v>
      </c>
      <c r="BS684" s="144">
        <v>0.72550000000000003</v>
      </c>
      <c r="BT684" s="142"/>
      <c r="BU684" s="143"/>
      <c r="BV684" s="143"/>
      <c r="BW684" s="143"/>
      <c r="BX684" s="143"/>
      <c r="BY684" s="144"/>
      <c r="BZ684" s="142">
        <v>244</v>
      </c>
      <c r="CA684" s="143">
        <v>244</v>
      </c>
      <c r="CB684" s="143">
        <v>1.7637</v>
      </c>
      <c r="CC684" s="143">
        <v>30740</v>
      </c>
      <c r="CD684" s="143"/>
      <c r="CE684" s="144">
        <v>0.35919999999999996</v>
      </c>
      <c r="CF684" s="142">
        <v>122</v>
      </c>
      <c r="CG684" s="143">
        <v>122</v>
      </c>
      <c r="CH684" s="143">
        <v>0.87439999999999996</v>
      </c>
      <c r="CI684" s="143">
        <v>21580</v>
      </c>
      <c r="CJ684" s="143"/>
      <c r="CK684" s="144">
        <v>0.27189999999999998</v>
      </c>
      <c r="CL684" s="142">
        <v>122</v>
      </c>
      <c r="CM684" s="143">
        <v>122</v>
      </c>
      <c r="CN684" s="143">
        <v>0.87790000000000001</v>
      </c>
      <c r="CO684" s="143">
        <v>33360</v>
      </c>
      <c r="CP684" s="143"/>
      <c r="CQ684" s="144">
        <v>0.43259999999999998</v>
      </c>
      <c r="CR684" s="142">
        <v>136</v>
      </c>
      <c r="CS684" s="143">
        <v>136</v>
      </c>
      <c r="CT684" s="143">
        <v>0.88759999999999994</v>
      </c>
      <c r="CU684" s="143">
        <v>28900</v>
      </c>
      <c r="CV684" s="143"/>
      <c r="CW684" s="144">
        <v>0.32179999999999997</v>
      </c>
      <c r="CX684" s="142">
        <v>94</v>
      </c>
      <c r="CY684" s="143">
        <v>106.664</v>
      </c>
      <c r="CZ684" s="143">
        <v>0.88380000000000003</v>
      </c>
      <c r="DA684" s="143">
        <v>48240</v>
      </c>
      <c r="DB684" s="143">
        <v>12618</v>
      </c>
      <c r="DC684" s="144">
        <v>0.78039999999999998</v>
      </c>
      <c r="DD684" s="142">
        <v>136</v>
      </c>
      <c r="DE684" s="143">
        <v>136</v>
      </c>
      <c r="DF684" s="143">
        <v>0.87429999999999997</v>
      </c>
      <c r="DG684" s="143">
        <v>20580</v>
      </c>
      <c r="DH684" s="143"/>
      <c r="DI684" s="144">
        <v>0.2404</v>
      </c>
    </row>
    <row r="685" spans="1:113">
      <c r="A685" s="137">
        <v>682</v>
      </c>
      <c r="B685" s="138" t="s">
        <v>851</v>
      </c>
      <c r="C685" s="139" t="s">
        <v>2895</v>
      </c>
      <c r="D685" s="140" t="s">
        <v>195</v>
      </c>
      <c r="E685" s="141">
        <v>111.1</v>
      </c>
      <c r="F685" s="142">
        <v>3</v>
      </c>
      <c r="G685" s="143">
        <v>3</v>
      </c>
      <c r="H685" s="143">
        <v>0.35099999999999998</v>
      </c>
      <c r="I685" s="143">
        <v>600</v>
      </c>
      <c r="J685" s="143">
        <v>146</v>
      </c>
      <c r="K685" s="144">
        <v>0.78100000000000003</v>
      </c>
      <c r="L685" s="142">
        <v>159</v>
      </c>
      <c r="M685" s="143">
        <v>159</v>
      </c>
      <c r="N685" s="143">
        <v>0.56799999999999995</v>
      </c>
      <c r="O685" s="143">
        <v>4410</v>
      </c>
      <c r="P685" s="143">
        <v>0</v>
      </c>
      <c r="Q685" s="144">
        <v>6.7000000000000004E-2</v>
      </c>
      <c r="R685" s="142">
        <v>120</v>
      </c>
      <c r="S685" s="143">
        <v>120</v>
      </c>
      <c r="T685" s="143">
        <v>0.57799999999999996</v>
      </c>
      <c r="U685" s="143">
        <v>6000</v>
      </c>
      <c r="V685" s="143">
        <v>0</v>
      </c>
      <c r="W685" s="144">
        <v>0.11899999999999999</v>
      </c>
      <c r="X685" s="142">
        <v>129</v>
      </c>
      <c r="Y685" s="143">
        <v>129</v>
      </c>
      <c r="Z685" s="143">
        <v>0.56999999999999995</v>
      </c>
      <c r="AA685" s="143">
        <v>4620</v>
      </c>
      <c r="AB685" s="143">
        <v>0</v>
      </c>
      <c r="AC685" s="144">
        <v>8.5999999999999993E-2</v>
      </c>
      <c r="AD685" s="142">
        <v>144</v>
      </c>
      <c r="AE685" s="143">
        <v>144</v>
      </c>
      <c r="AF685" s="143">
        <v>0.51300000000000001</v>
      </c>
      <c r="AG685" s="143">
        <v>1800</v>
      </c>
      <c r="AH685" s="143">
        <v>0</v>
      </c>
      <c r="AI685" s="144">
        <v>3.3000000000000002E-2</v>
      </c>
      <c r="AJ685" s="142">
        <v>162</v>
      </c>
      <c r="AK685" s="143">
        <v>162</v>
      </c>
      <c r="AL685" s="143">
        <v>0.58899999999999997</v>
      </c>
      <c r="AM685" s="143">
        <v>3870</v>
      </c>
      <c r="AN685" s="143">
        <v>0</v>
      </c>
      <c r="AO685" s="144">
        <v>5.6000000000000001E-2</v>
      </c>
      <c r="AP685" s="142">
        <v>132</v>
      </c>
      <c r="AQ685" s="143">
        <v>132</v>
      </c>
      <c r="AR685" s="143">
        <v>0.43219999999999997</v>
      </c>
      <c r="AS685" s="143">
        <v>1530</v>
      </c>
      <c r="AT685" s="143"/>
      <c r="AU685" s="144">
        <v>3.5999999999999997E-2</v>
      </c>
      <c r="AV685" s="142">
        <v>153</v>
      </c>
      <c r="AW685" s="143">
        <v>153</v>
      </c>
      <c r="AX685" s="143">
        <v>0.52569999999999995</v>
      </c>
      <c r="AY685" s="143">
        <v>4290</v>
      </c>
      <c r="AZ685" s="143"/>
      <c r="BA685" s="144">
        <v>7.4099999999999999E-2</v>
      </c>
      <c r="BB685" s="142">
        <v>144</v>
      </c>
      <c r="BC685" s="143">
        <v>144</v>
      </c>
      <c r="BD685" s="143">
        <v>0.92789999999999995</v>
      </c>
      <c r="BE685" s="143">
        <v>3630</v>
      </c>
      <c r="BF685" s="143"/>
      <c r="BG685" s="144">
        <v>3.6499999999999998E-2</v>
      </c>
      <c r="BH685" s="142">
        <v>201</v>
      </c>
      <c r="BI685" s="143">
        <v>201</v>
      </c>
      <c r="BJ685" s="143">
        <v>0</v>
      </c>
      <c r="BK685" s="143">
        <v>2682</v>
      </c>
      <c r="BL685" s="143"/>
      <c r="BM685" s="144">
        <v>1.7899999999999999E-2</v>
      </c>
      <c r="BN685" s="142">
        <v>139.80000000000001</v>
      </c>
      <c r="BO685" s="143">
        <v>139.80000000000001</v>
      </c>
      <c r="BP685" s="143">
        <v>0.66890000000000005</v>
      </c>
      <c r="BQ685" s="143">
        <v>5775</v>
      </c>
      <c r="BR685" s="143"/>
      <c r="BS685" s="144">
        <v>9.1899999999999996E-2</v>
      </c>
      <c r="BT685" s="142"/>
      <c r="BU685" s="143"/>
      <c r="BV685" s="143"/>
      <c r="BW685" s="143"/>
      <c r="BX685" s="143"/>
      <c r="BY685" s="144"/>
      <c r="BZ685" s="142">
        <v>280.2</v>
      </c>
      <c r="CA685" s="143">
        <v>280.2</v>
      </c>
      <c r="CB685" s="143">
        <v>1.2242</v>
      </c>
      <c r="CC685" s="143">
        <v>14250</v>
      </c>
      <c r="CD685" s="143"/>
      <c r="CE685" s="144">
        <v>0.22420000000000001</v>
      </c>
      <c r="CF685" s="142">
        <v>129</v>
      </c>
      <c r="CG685" s="143">
        <v>129</v>
      </c>
      <c r="CH685" s="143">
        <v>0.55930000000000002</v>
      </c>
      <c r="CI685" s="143">
        <v>4653</v>
      </c>
      <c r="CJ685" s="143"/>
      <c r="CK685" s="144">
        <v>8.6699999999999999E-2</v>
      </c>
      <c r="CL685" s="142">
        <v>129</v>
      </c>
      <c r="CM685" s="143">
        <v>129</v>
      </c>
      <c r="CN685" s="143">
        <v>0.56830000000000003</v>
      </c>
      <c r="CO685" s="143">
        <v>4740</v>
      </c>
      <c r="CP685" s="143"/>
      <c r="CQ685" s="144">
        <v>8.9800000000000005E-2</v>
      </c>
      <c r="CR685" s="142">
        <v>117</v>
      </c>
      <c r="CS685" s="143">
        <v>117</v>
      </c>
      <c r="CT685" s="143">
        <v>0.56979999999999997</v>
      </c>
      <c r="CU685" s="143">
        <v>4530</v>
      </c>
      <c r="CV685" s="143"/>
      <c r="CW685" s="144">
        <v>9.1300000000000006E-2</v>
      </c>
      <c r="CX685" s="142">
        <v>126</v>
      </c>
      <c r="CY685" s="143">
        <v>126</v>
      </c>
      <c r="CZ685" s="143">
        <v>0.56810000000000005</v>
      </c>
      <c r="DA685" s="143">
        <v>5880</v>
      </c>
      <c r="DB685" s="143"/>
      <c r="DC685" s="144">
        <v>0.1104</v>
      </c>
      <c r="DD685" s="142">
        <v>102</v>
      </c>
      <c r="DE685" s="143">
        <v>102</v>
      </c>
      <c r="DF685" s="143">
        <v>0.56359999999999999</v>
      </c>
      <c r="DG685" s="143">
        <v>2790</v>
      </c>
      <c r="DH685" s="143"/>
      <c r="DI685" s="144">
        <v>6.7400000000000002E-2</v>
      </c>
    </row>
    <row r="686" spans="1:113" ht="22.5">
      <c r="A686" s="137">
        <v>683</v>
      </c>
      <c r="B686" s="138" t="s">
        <v>852</v>
      </c>
      <c r="C686" s="139" t="s">
        <v>2896</v>
      </c>
      <c r="D686" s="140" t="s">
        <v>195</v>
      </c>
      <c r="E686" s="141">
        <v>454</v>
      </c>
      <c r="F686" s="142">
        <v>330</v>
      </c>
      <c r="G686" s="143">
        <v>330</v>
      </c>
      <c r="H686" s="143">
        <v>0.98799999999999999</v>
      </c>
      <c r="I686" s="143">
        <v>105600</v>
      </c>
      <c r="J686" s="143">
        <v>0</v>
      </c>
      <c r="K686" s="144">
        <v>0.44400000000000001</v>
      </c>
      <c r="L686" s="142">
        <v>292.5</v>
      </c>
      <c r="M686" s="143">
        <v>330</v>
      </c>
      <c r="N686" s="143">
        <v>0.98699999999999999</v>
      </c>
      <c r="O686" s="143">
        <v>111300</v>
      </c>
      <c r="P686" s="143">
        <v>0</v>
      </c>
      <c r="Q686" s="144">
        <v>0.52800000000000002</v>
      </c>
      <c r="R686" s="142">
        <v>367.5</v>
      </c>
      <c r="S686" s="143">
        <v>363.75</v>
      </c>
      <c r="T686" s="143">
        <v>0.98499999999999999</v>
      </c>
      <c r="U686" s="143">
        <v>101850</v>
      </c>
      <c r="V686" s="143">
        <v>0</v>
      </c>
      <c r="W686" s="144">
        <v>0.38500000000000001</v>
      </c>
      <c r="X686" s="142">
        <v>375</v>
      </c>
      <c r="Y686" s="143">
        <v>375</v>
      </c>
      <c r="Z686" s="143">
        <v>0.98099999999999998</v>
      </c>
      <c r="AA686" s="143">
        <v>99300</v>
      </c>
      <c r="AB686" s="143">
        <v>0</v>
      </c>
      <c r="AC686" s="144">
        <v>0.37</v>
      </c>
      <c r="AD686" s="142">
        <v>375</v>
      </c>
      <c r="AE686" s="143">
        <v>375</v>
      </c>
      <c r="AF686" s="143">
        <v>0.97699999999999998</v>
      </c>
      <c r="AG686" s="143">
        <v>107250</v>
      </c>
      <c r="AH686" s="143">
        <v>0</v>
      </c>
      <c r="AI686" s="144">
        <v>0.40100000000000002</v>
      </c>
      <c r="AJ686" s="142">
        <v>382.5</v>
      </c>
      <c r="AK686" s="143">
        <v>382.5</v>
      </c>
      <c r="AL686" s="143">
        <v>0.97299999999999998</v>
      </c>
      <c r="AM686" s="143">
        <v>126450</v>
      </c>
      <c r="AN686" s="143">
        <v>0</v>
      </c>
      <c r="AO686" s="144">
        <v>0.46500000000000002</v>
      </c>
      <c r="AP686" s="142">
        <v>382.5</v>
      </c>
      <c r="AQ686" s="143">
        <v>382.5</v>
      </c>
      <c r="AR686" s="143">
        <v>1.49E-2</v>
      </c>
      <c r="AS686" s="143">
        <v>117525</v>
      </c>
      <c r="AT686" s="143"/>
      <c r="AU686" s="144">
        <v>0.40689999999999998</v>
      </c>
      <c r="AV686" s="142">
        <v>375</v>
      </c>
      <c r="AW686" s="143">
        <v>375</v>
      </c>
      <c r="AX686" s="143">
        <v>0.95150000000000001</v>
      </c>
      <c r="AY686" s="143">
        <v>134025</v>
      </c>
      <c r="AZ686" s="143"/>
      <c r="BA686" s="144">
        <v>0.52170000000000005</v>
      </c>
      <c r="BB686" s="142">
        <v>404.25</v>
      </c>
      <c r="BC686" s="143">
        <v>404.25</v>
      </c>
      <c r="BD686" s="143">
        <v>0.97360000000000002</v>
      </c>
      <c r="BE686" s="143">
        <v>191025</v>
      </c>
      <c r="BF686" s="143">
        <v>15332</v>
      </c>
      <c r="BG686" s="144">
        <v>0.65239999999999998</v>
      </c>
      <c r="BH686" s="142">
        <v>375</v>
      </c>
      <c r="BI686" s="143">
        <v>375</v>
      </c>
      <c r="BJ686" s="143">
        <v>0.9849</v>
      </c>
      <c r="BK686" s="143">
        <v>171075</v>
      </c>
      <c r="BL686" s="143">
        <v>6203</v>
      </c>
      <c r="BM686" s="144">
        <v>0.62260000000000004</v>
      </c>
      <c r="BN686" s="142">
        <v>390</v>
      </c>
      <c r="BO686" s="143">
        <v>390</v>
      </c>
      <c r="BP686" s="143">
        <v>0.98070000000000002</v>
      </c>
      <c r="BQ686" s="143">
        <v>179175</v>
      </c>
      <c r="BR686" s="143">
        <v>24962</v>
      </c>
      <c r="BS686" s="144">
        <v>0.69710000000000005</v>
      </c>
      <c r="BT686" s="142"/>
      <c r="BU686" s="143"/>
      <c r="BV686" s="143"/>
      <c r="BW686" s="143"/>
      <c r="BX686" s="143"/>
      <c r="BY686" s="144"/>
      <c r="BZ686" s="142">
        <v>742.5</v>
      </c>
      <c r="CA686" s="143">
        <v>738.2</v>
      </c>
      <c r="CB686" s="143">
        <v>1.9673</v>
      </c>
      <c r="CC686" s="143">
        <v>359475</v>
      </c>
      <c r="CD686" s="143">
        <v>38601</v>
      </c>
      <c r="CE686" s="144">
        <v>1.3405</v>
      </c>
      <c r="CF686" s="142">
        <v>361.5</v>
      </c>
      <c r="CG686" s="143">
        <v>363.2</v>
      </c>
      <c r="CH686" s="143">
        <v>0.99160000000000004</v>
      </c>
      <c r="CI686" s="143">
        <v>133350</v>
      </c>
      <c r="CJ686" s="143"/>
      <c r="CK686" s="144">
        <v>0.5</v>
      </c>
      <c r="CL686" s="142">
        <v>360</v>
      </c>
      <c r="CM686" s="143">
        <v>363.2</v>
      </c>
      <c r="CN686" s="143">
        <v>0.9889</v>
      </c>
      <c r="CO686" s="143">
        <v>133125</v>
      </c>
      <c r="CP686" s="143"/>
      <c r="CQ686" s="144">
        <v>0.51939999999999997</v>
      </c>
      <c r="CR686" s="142">
        <v>375</v>
      </c>
      <c r="CS686" s="143">
        <v>375</v>
      </c>
      <c r="CT686" s="143">
        <v>0.98019999999999996</v>
      </c>
      <c r="CU686" s="143">
        <v>166725</v>
      </c>
      <c r="CV686" s="143">
        <v>2700</v>
      </c>
      <c r="CW686" s="144">
        <v>0.60970000000000002</v>
      </c>
      <c r="CX686" s="142">
        <v>375</v>
      </c>
      <c r="CY686" s="143">
        <v>375</v>
      </c>
      <c r="CZ686" s="143">
        <v>0.97099999999999997</v>
      </c>
      <c r="DA686" s="143">
        <v>208800</v>
      </c>
      <c r="DB686" s="143">
        <v>47625</v>
      </c>
      <c r="DC686" s="144">
        <v>0.77070000000000005</v>
      </c>
      <c r="DD686" s="142">
        <v>360</v>
      </c>
      <c r="DE686" s="143">
        <v>363.2</v>
      </c>
      <c r="DF686" s="143">
        <v>0.98429999999999995</v>
      </c>
      <c r="DG686" s="143">
        <v>164550</v>
      </c>
      <c r="DH686" s="143">
        <v>11655</v>
      </c>
      <c r="DI686" s="144">
        <v>0.64500000000000002</v>
      </c>
    </row>
    <row r="687" spans="1:113" ht="22.5">
      <c r="A687" s="137">
        <v>684</v>
      </c>
      <c r="B687" s="138" t="s">
        <v>853</v>
      </c>
      <c r="C687" s="139" t="s">
        <v>2897</v>
      </c>
      <c r="D687" s="140" t="s">
        <v>195</v>
      </c>
      <c r="E687" s="141">
        <v>257</v>
      </c>
      <c r="F687" s="142">
        <v>18.899999999999999</v>
      </c>
      <c r="G687" s="143">
        <v>18.899999999999999</v>
      </c>
      <c r="H687" s="143">
        <v>0.4</v>
      </c>
      <c r="I687" s="143">
        <v>1314</v>
      </c>
      <c r="J687" s="143">
        <v>0</v>
      </c>
      <c r="K687" s="144">
        <v>0.23799999999999999</v>
      </c>
      <c r="L687" s="142">
        <v>15</v>
      </c>
      <c r="M687" s="143">
        <v>15</v>
      </c>
      <c r="N687" s="143">
        <v>0.53200000000000003</v>
      </c>
      <c r="O687" s="143">
        <v>2067</v>
      </c>
      <c r="P687" s="143">
        <v>0</v>
      </c>
      <c r="Q687" s="144">
        <v>0.35499999999999998</v>
      </c>
      <c r="R687" s="142">
        <v>121.2</v>
      </c>
      <c r="S687" s="143">
        <v>205.6</v>
      </c>
      <c r="T687" s="143">
        <v>0.80500000000000005</v>
      </c>
      <c r="U687" s="143">
        <v>29430</v>
      </c>
      <c r="V687" s="143">
        <v>0</v>
      </c>
      <c r="W687" s="144">
        <v>0.41299999999999998</v>
      </c>
      <c r="X687" s="142">
        <v>119.7</v>
      </c>
      <c r="Y687" s="143">
        <v>205.6</v>
      </c>
      <c r="Z687" s="143">
        <v>0.79800000000000004</v>
      </c>
      <c r="AA687" s="143">
        <v>20292</v>
      </c>
      <c r="AB687" s="143">
        <v>0</v>
      </c>
      <c r="AC687" s="144">
        <v>0.29099999999999998</v>
      </c>
      <c r="AD687" s="142">
        <v>109.8</v>
      </c>
      <c r="AE687" s="143">
        <v>205.6</v>
      </c>
      <c r="AF687" s="143">
        <v>0.78100000000000003</v>
      </c>
      <c r="AG687" s="143">
        <v>15450</v>
      </c>
      <c r="AH687" s="143">
        <v>0</v>
      </c>
      <c r="AI687" s="144">
        <v>0.247</v>
      </c>
      <c r="AJ687" s="142">
        <v>122.1</v>
      </c>
      <c r="AK687" s="143">
        <v>205.6</v>
      </c>
      <c r="AL687" s="143">
        <v>0.83899999999999997</v>
      </c>
      <c r="AM687" s="143">
        <v>42348</v>
      </c>
      <c r="AN687" s="143">
        <v>0</v>
      </c>
      <c r="AO687" s="144">
        <v>0.56599999999999995</v>
      </c>
      <c r="AP687" s="142">
        <v>127.5</v>
      </c>
      <c r="AQ687" s="143">
        <v>205.6</v>
      </c>
      <c r="AR687" s="143">
        <v>0.82440000000000002</v>
      </c>
      <c r="AS687" s="143">
        <v>49602</v>
      </c>
      <c r="AT687" s="143"/>
      <c r="AU687" s="144"/>
      <c r="AV687" s="142">
        <v>116.1</v>
      </c>
      <c r="AW687" s="143">
        <v>205.6</v>
      </c>
      <c r="AX687" s="143">
        <v>0.74929999999999997</v>
      </c>
      <c r="AY687" s="143">
        <v>17247</v>
      </c>
      <c r="AZ687" s="143"/>
      <c r="BA687" s="144"/>
      <c r="BB687" s="142">
        <v>105.84</v>
      </c>
      <c r="BC687" s="143">
        <v>205.6</v>
      </c>
      <c r="BD687" s="143">
        <v>0.61860000000000004</v>
      </c>
      <c r="BE687" s="143">
        <v>6540</v>
      </c>
      <c r="BF687" s="143"/>
      <c r="BG687" s="144"/>
      <c r="BH687" s="142">
        <v>36</v>
      </c>
      <c r="BI687" s="143">
        <v>205.6</v>
      </c>
      <c r="BJ687" s="143">
        <v>0.54679999999999995</v>
      </c>
      <c r="BK687" s="143">
        <v>4962</v>
      </c>
      <c r="BL687" s="143"/>
      <c r="BM687" s="144"/>
      <c r="BN687" s="142">
        <v>35.4</v>
      </c>
      <c r="BO687" s="143">
        <v>205.6</v>
      </c>
      <c r="BP687" s="143">
        <v>0.58099999999999996</v>
      </c>
      <c r="BQ687" s="143">
        <v>5334</v>
      </c>
      <c r="BR687" s="143"/>
      <c r="BS687" s="144"/>
      <c r="BT687" s="142"/>
      <c r="BU687" s="143"/>
      <c r="BV687" s="143"/>
      <c r="BW687" s="143"/>
      <c r="BX687" s="143"/>
      <c r="BY687" s="144"/>
      <c r="BZ687" s="142">
        <v>43.2</v>
      </c>
      <c r="CA687" s="143">
        <v>411.2</v>
      </c>
      <c r="CB687" s="143">
        <v>1.2781</v>
      </c>
      <c r="CC687" s="143">
        <v>13542</v>
      </c>
      <c r="CD687" s="143"/>
      <c r="CE687" s="144"/>
      <c r="CF687" s="142">
        <v>116.64</v>
      </c>
      <c r="CG687" s="143">
        <v>205.6</v>
      </c>
      <c r="CH687" s="143">
        <v>0.83030000000000004</v>
      </c>
      <c r="CI687" s="143">
        <v>45984</v>
      </c>
      <c r="CJ687" s="143"/>
      <c r="CK687" s="144"/>
      <c r="CL687" s="142">
        <v>119.4</v>
      </c>
      <c r="CM687" s="143">
        <v>205.6</v>
      </c>
      <c r="CN687" s="143">
        <v>0.83850000000000002</v>
      </c>
      <c r="CO687" s="143">
        <v>62295</v>
      </c>
      <c r="CP687" s="143"/>
      <c r="CQ687" s="144"/>
      <c r="CR687" s="142">
        <v>117.6</v>
      </c>
      <c r="CS687" s="143">
        <v>205.6</v>
      </c>
      <c r="CT687" s="143">
        <v>0.82540000000000002</v>
      </c>
      <c r="CU687" s="143">
        <v>47424</v>
      </c>
      <c r="CV687" s="143"/>
      <c r="CW687" s="144"/>
      <c r="CX687" s="142">
        <v>124.8</v>
      </c>
      <c r="CY687" s="143">
        <v>205.6</v>
      </c>
      <c r="CZ687" s="143">
        <v>0.8044</v>
      </c>
      <c r="DA687" s="143">
        <v>33024</v>
      </c>
      <c r="DB687" s="143"/>
      <c r="DC687" s="144"/>
      <c r="DD687" s="142">
        <v>140.4</v>
      </c>
      <c r="DE687" s="143">
        <v>205.6</v>
      </c>
      <c r="DF687" s="143">
        <v>0.79849999999999999</v>
      </c>
      <c r="DG687" s="143">
        <v>38472</v>
      </c>
      <c r="DH687" s="143"/>
      <c r="DI687" s="144"/>
    </row>
    <row r="688" spans="1:113" ht="22.5">
      <c r="A688" s="137">
        <v>685</v>
      </c>
      <c r="B688" s="138" t="s">
        <v>854</v>
      </c>
      <c r="C688" s="139" t="s">
        <v>2898</v>
      </c>
      <c r="D688" s="140" t="s">
        <v>195</v>
      </c>
      <c r="E688" s="141">
        <v>275</v>
      </c>
      <c r="F688" s="142">
        <v>193.6</v>
      </c>
      <c r="G688" s="143">
        <v>193.6</v>
      </c>
      <c r="H688" s="143">
        <v>0.93200000000000005</v>
      </c>
      <c r="I688" s="143">
        <v>92132</v>
      </c>
      <c r="J688" s="143">
        <v>0</v>
      </c>
      <c r="K688" s="144">
        <v>0.69899999999999995</v>
      </c>
      <c r="L688" s="142">
        <v>204</v>
      </c>
      <c r="M688" s="143">
        <v>204</v>
      </c>
      <c r="N688" s="143">
        <v>0.92100000000000004</v>
      </c>
      <c r="O688" s="143">
        <v>67996</v>
      </c>
      <c r="P688" s="143">
        <v>0</v>
      </c>
      <c r="Q688" s="144">
        <v>0.496</v>
      </c>
      <c r="R688" s="142">
        <v>204</v>
      </c>
      <c r="S688" s="143">
        <v>220</v>
      </c>
      <c r="T688" s="143">
        <v>0.91600000000000004</v>
      </c>
      <c r="U688" s="143">
        <v>78928</v>
      </c>
      <c r="V688" s="143">
        <v>0</v>
      </c>
      <c r="W688" s="144">
        <v>0.57899999999999996</v>
      </c>
      <c r="X688" s="142">
        <v>194.4</v>
      </c>
      <c r="Y688" s="143">
        <v>220</v>
      </c>
      <c r="Z688" s="143">
        <v>0.90600000000000003</v>
      </c>
      <c r="AA688" s="143">
        <v>59088</v>
      </c>
      <c r="AB688" s="143">
        <v>0</v>
      </c>
      <c r="AC688" s="144">
        <v>0.46</v>
      </c>
      <c r="AD688" s="142">
        <v>144</v>
      </c>
      <c r="AE688" s="143">
        <v>220</v>
      </c>
      <c r="AF688" s="143">
        <v>0.91100000000000003</v>
      </c>
      <c r="AG688" s="143">
        <v>51316</v>
      </c>
      <c r="AH688" s="143">
        <v>0</v>
      </c>
      <c r="AI688" s="144">
        <v>0.53600000000000003</v>
      </c>
      <c r="AJ688" s="142">
        <v>148.80000000000001</v>
      </c>
      <c r="AK688" s="143">
        <v>220</v>
      </c>
      <c r="AL688" s="143">
        <v>0.9</v>
      </c>
      <c r="AM688" s="143">
        <v>53184</v>
      </c>
      <c r="AN688" s="143">
        <v>0</v>
      </c>
      <c r="AO688" s="144">
        <v>0.54400000000000004</v>
      </c>
      <c r="AP688" s="142">
        <v>148.4</v>
      </c>
      <c r="AQ688" s="143">
        <v>220</v>
      </c>
      <c r="AR688" s="143">
        <v>0.90820000000000001</v>
      </c>
      <c r="AS688" s="143">
        <v>53328</v>
      </c>
      <c r="AT688" s="143"/>
      <c r="AU688" s="144"/>
      <c r="AV688" s="142">
        <v>84.8</v>
      </c>
      <c r="AW688" s="143">
        <v>220</v>
      </c>
      <c r="AX688" s="143">
        <v>0.9647</v>
      </c>
      <c r="AY688" s="143">
        <v>33116</v>
      </c>
      <c r="AZ688" s="143"/>
      <c r="BA688" s="144"/>
      <c r="BB688" s="142">
        <v>80</v>
      </c>
      <c r="BC688" s="143">
        <v>220</v>
      </c>
      <c r="BD688" s="143">
        <v>0.95709999999999995</v>
      </c>
      <c r="BE688" s="143">
        <v>31128</v>
      </c>
      <c r="BF688" s="143"/>
      <c r="BG688" s="144"/>
      <c r="BH688" s="142">
        <v>88</v>
      </c>
      <c r="BI688" s="143">
        <v>220</v>
      </c>
      <c r="BJ688" s="143">
        <v>0.95330000000000004</v>
      </c>
      <c r="BK688" s="143">
        <v>28200</v>
      </c>
      <c r="BL688" s="143"/>
      <c r="BM688" s="144"/>
      <c r="BN688" s="142">
        <v>88.8</v>
      </c>
      <c r="BO688" s="143">
        <v>220</v>
      </c>
      <c r="BP688" s="143">
        <v>0.96009999999999995</v>
      </c>
      <c r="BQ688" s="143">
        <v>26052</v>
      </c>
      <c r="BR688" s="143"/>
      <c r="BS688" s="144"/>
      <c r="BT688" s="142"/>
      <c r="BU688" s="143"/>
      <c r="BV688" s="143"/>
      <c r="BW688" s="143"/>
      <c r="BX688" s="143"/>
      <c r="BY688" s="144"/>
      <c r="BZ688" s="142">
        <v>358.4</v>
      </c>
      <c r="CA688" s="143">
        <v>448</v>
      </c>
      <c r="CB688" s="143">
        <v>1.8096999999999999</v>
      </c>
      <c r="CC688" s="143">
        <v>198756</v>
      </c>
      <c r="CD688" s="143"/>
      <c r="CE688" s="144"/>
      <c r="CF688" s="142">
        <v>244</v>
      </c>
      <c r="CG688" s="143">
        <v>244</v>
      </c>
      <c r="CH688" s="143">
        <v>0.9052</v>
      </c>
      <c r="CI688" s="143">
        <v>77148</v>
      </c>
      <c r="CJ688" s="143"/>
      <c r="CK688" s="144"/>
      <c r="CL688" s="142">
        <v>218</v>
      </c>
      <c r="CM688" s="143">
        <v>220</v>
      </c>
      <c r="CN688" s="143">
        <v>0.90310000000000001</v>
      </c>
      <c r="CO688" s="143">
        <v>67080</v>
      </c>
      <c r="CP688" s="143"/>
      <c r="CQ688" s="144"/>
      <c r="CR688" s="142">
        <v>152.4</v>
      </c>
      <c r="CS688" s="143">
        <v>220</v>
      </c>
      <c r="CT688" s="143">
        <v>0.8992</v>
      </c>
      <c r="CU688" s="143">
        <v>65728</v>
      </c>
      <c r="CV688" s="143"/>
      <c r="CW688" s="144"/>
      <c r="CX688" s="142">
        <v>149.6</v>
      </c>
      <c r="CY688" s="143">
        <v>220</v>
      </c>
      <c r="CZ688" s="143">
        <v>0.90549999999999997</v>
      </c>
      <c r="DA688" s="143">
        <v>67004</v>
      </c>
      <c r="DB688" s="143"/>
      <c r="DC688" s="144"/>
      <c r="DD688" s="142">
        <v>154</v>
      </c>
      <c r="DE688" s="143">
        <v>220</v>
      </c>
      <c r="DF688" s="143">
        <v>0.89690000000000003</v>
      </c>
      <c r="DG688" s="143">
        <v>56216</v>
      </c>
      <c r="DH688" s="143"/>
      <c r="DI688" s="144"/>
    </row>
    <row r="689" spans="1:113">
      <c r="A689" s="137">
        <v>686</v>
      </c>
      <c r="B689" s="138" t="s">
        <v>855</v>
      </c>
      <c r="C689" s="139" t="s">
        <v>2899</v>
      </c>
      <c r="D689" s="140" t="s">
        <v>195</v>
      </c>
      <c r="E689" s="141">
        <v>117.96</v>
      </c>
      <c r="F689" s="142">
        <v>62.76</v>
      </c>
      <c r="G689" s="143">
        <v>64.260000000000005</v>
      </c>
      <c r="H689" s="143">
        <v>0.26200000000000001</v>
      </c>
      <c r="I689" s="143">
        <v>1856</v>
      </c>
      <c r="J689" s="143">
        <v>0</v>
      </c>
      <c r="K689" s="144">
        <v>0.155</v>
      </c>
      <c r="L689" s="142">
        <v>117.64</v>
      </c>
      <c r="M689" s="143">
        <v>118.39</v>
      </c>
      <c r="N689" s="143">
        <v>0.93300000000000005</v>
      </c>
      <c r="O689" s="143">
        <v>28714.5</v>
      </c>
      <c r="P689" s="143">
        <v>0</v>
      </c>
      <c r="Q689" s="144">
        <v>0.35799999999999998</v>
      </c>
      <c r="R689" s="142">
        <v>122.96</v>
      </c>
      <c r="S689" s="143">
        <v>123.71</v>
      </c>
      <c r="T689" s="143">
        <v>0.94499999999999995</v>
      </c>
      <c r="U689" s="143">
        <v>34201.5</v>
      </c>
      <c r="V689" s="143">
        <v>0</v>
      </c>
      <c r="W689" s="144">
        <v>0.40300000000000002</v>
      </c>
      <c r="X689" s="142">
        <v>120.12</v>
      </c>
      <c r="Y689" s="143">
        <v>120.87</v>
      </c>
      <c r="Z689" s="143">
        <v>0.95299999999999996</v>
      </c>
      <c r="AA689" s="143">
        <v>37807.5</v>
      </c>
      <c r="AB689" s="143">
        <v>0</v>
      </c>
      <c r="AC689" s="144">
        <v>0.45200000000000001</v>
      </c>
      <c r="AD689" s="142">
        <v>113.4</v>
      </c>
      <c r="AE689" s="143">
        <v>114.15</v>
      </c>
      <c r="AF689" s="143">
        <v>0.96499999999999997</v>
      </c>
      <c r="AG689" s="143">
        <v>45206.5</v>
      </c>
      <c r="AH689" s="143">
        <v>0</v>
      </c>
      <c r="AI689" s="144">
        <v>0.56599999999999995</v>
      </c>
      <c r="AJ689" s="142">
        <v>0</v>
      </c>
      <c r="AK689" s="143">
        <v>113.4</v>
      </c>
      <c r="AL689" s="143">
        <v>0.96099999999999997</v>
      </c>
      <c r="AM689" s="143">
        <v>35026.5</v>
      </c>
      <c r="AN689" s="143">
        <v>0</v>
      </c>
      <c r="AO689" s="144">
        <v>0.56599999999999995</v>
      </c>
      <c r="AP689" s="142">
        <v>113.19</v>
      </c>
      <c r="AQ689" s="143">
        <v>113.19</v>
      </c>
      <c r="AR689" s="143">
        <v>0.95709999999999995</v>
      </c>
      <c r="AS689" s="143">
        <v>37023</v>
      </c>
      <c r="AT689" s="143"/>
      <c r="AU689" s="144">
        <v>0.46239999999999998</v>
      </c>
      <c r="AV689" s="142">
        <v>127.87</v>
      </c>
      <c r="AW689" s="143">
        <v>127.87</v>
      </c>
      <c r="AX689" s="143">
        <v>0.95309999999999995</v>
      </c>
      <c r="AY689" s="143">
        <v>35341</v>
      </c>
      <c r="AZ689" s="143"/>
      <c r="BA689" s="144">
        <v>0.40510000000000002</v>
      </c>
      <c r="BB689" s="142">
        <v>116.11</v>
      </c>
      <c r="BC689" s="143">
        <v>115.59</v>
      </c>
      <c r="BD689" s="143">
        <v>0.95660000000000001</v>
      </c>
      <c r="BE689" s="143">
        <v>48448</v>
      </c>
      <c r="BF689" s="143"/>
      <c r="BG689" s="144">
        <v>0.59009999999999996</v>
      </c>
      <c r="BH689" s="142">
        <v>123.03</v>
      </c>
      <c r="BI689" s="143">
        <v>114.87</v>
      </c>
      <c r="BJ689" s="143">
        <v>0.95050000000000001</v>
      </c>
      <c r="BK689" s="143">
        <v>36595</v>
      </c>
      <c r="BL689" s="143"/>
      <c r="BM689" s="144">
        <v>0.42320000000000002</v>
      </c>
      <c r="BN689" s="142">
        <v>122.47</v>
      </c>
      <c r="BO689" s="143">
        <v>122.47</v>
      </c>
      <c r="BP689" s="143">
        <v>0.95</v>
      </c>
      <c r="BQ689" s="143">
        <v>33610</v>
      </c>
      <c r="BR689" s="143"/>
      <c r="BS689" s="144">
        <v>0.4325</v>
      </c>
      <c r="BT689" s="142"/>
      <c r="BU689" s="143"/>
      <c r="BV689" s="143"/>
      <c r="BW689" s="143"/>
      <c r="BX689" s="143"/>
      <c r="BY689" s="144"/>
      <c r="BZ689" s="142">
        <v>177.14</v>
      </c>
      <c r="CA689" s="143">
        <v>220.43799999999999</v>
      </c>
      <c r="CB689" s="143">
        <v>1.915</v>
      </c>
      <c r="CC689" s="143">
        <v>78213</v>
      </c>
      <c r="CD689" s="143">
        <v>15983</v>
      </c>
      <c r="CE689" s="144">
        <v>1.5524</v>
      </c>
      <c r="CF689" s="142">
        <v>124.31</v>
      </c>
      <c r="CG689" s="143">
        <v>124.31</v>
      </c>
      <c r="CH689" s="143">
        <v>0.95169999999999999</v>
      </c>
      <c r="CI689" s="143">
        <v>37906</v>
      </c>
      <c r="CJ689" s="143"/>
      <c r="CK689" s="144">
        <v>0.43290000000000001</v>
      </c>
      <c r="CL689" s="142">
        <v>123.47</v>
      </c>
      <c r="CM689" s="143">
        <v>123.47</v>
      </c>
      <c r="CN689" s="143">
        <v>0.94310000000000005</v>
      </c>
      <c r="CO689" s="143">
        <v>32835</v>
      </c>
      <c r="CP689" s="143"/>
      <c r="CQ689" s="144">
        <v>0.39369999999999999</v>
      </c>
      <c r="CR689" s="142">
        <v>125.79</v>
      </c>
      <c r="CS689" s="143">
        <v>125.79</v>
      </c>
      <c r="CT689" s="143">
        <v>0.9496</v>
      </c>
      <c r="CU689" s="143">
        <v>32413</v>
      </c>
      <c r="CV689" s="143"/>
      <c r="CW689" s="144">
        <v>0.36659999999999998</v>
      </c>
      <c r="CX689" s="142">
        <v>125.03</v>
      </c>
      <c r="CY689" s="143">
        <v>125.03</v>
      </c>
      <c r="CZ689" s="143">
        <v>0.93579999999999997</v>
      </c>
      <c r="DA689" s="143">
        <v>30759</v>
      </c>
      <c r="DB689" s="143"/>
      <c r="DC689" s="144">
        <v>0.35510000000000003</v>
      </c>
      <c r="DD689" s="142">
        <v>124.55</v>
      </c>
      <c r="DE689" s="143">
        <v>124.55</v>
      </c>
      <c r="DF689" s="143">
        <v>0.94699999999999995</v>
      </c>
      <c r="DG689" s="143">
        <v>32906</v>
      </c>
      <c r="DH689" s="143"/>
      <c r="DI689" s="144">
        <v>0.38950000000000001</v>
      </c>
    </row>
    <row r="690" spans="1:113">
      <c r="A690" s="137">
        <v>687</v>
      </c>
      <c r="B690" s="138" t="s">
        <v>856</v>
      </c>
      <c r="C690" s="139" t="s">
        <v>2900</v>
      </c>
      <c r="D690" s="140" t="s">
        <v>195</v>
      </c>
      <c r="E690" s="141">
        <v>212.2</v>
      </c>
      <c r="F690" s="142">
        <v>33.9</v>
      </c>
      <c r="G690" s="143">
        <v>34</v>
      </c>
      <c r="H690" s="143">
        <v>0.41899999999999998</v>
      </c>
      <c r="I690" s="143">
        <v>1962</v>
      </c>
      <c r="J690" s="143">
        <v>0</v>
      </c>
      <c r="K690" s="147">
        <v>0.189</v>
      </c>
      <c r="L690" s="142">
        <v>39.6</v>
      </c>
      <c r="M690" s="143">
        <v>40</v>
      </c>
      <c r="N690" s="143">
        <v>0.63600000000000001</v>
      </c>
      <c r="O690" s="143">
        <v>5052</v>
      </c>
      <c r="P690" s="143">
        <v>0</v>
      </c>
      <c r="Q690" s="147">
        <v>0.27500000000000002</v>
      </c>
      <c r="R690" s="142">
        <v>47.7</v>
      </c>
      <c r="S690" s="143">
        <v>169.78</v>
      </c>
      <c r="T690" s="143">
        <v>0.64900000000000002</v>
      </c>
      <c r="U690" s="143">
        <v>4035</v>
      </c>
      <c r="V690" s="143">
        <v>0</v>
      </c>
      <c r="W690" s="147">
        <v>0.17899999999999999</v>
      </c>
      <c r="X690" s="142">
        <v>44.7</v>
      </c>
      <c r="Y690" s="143">
        <v>169.76</v>
      </c>
      <c r="Z690" s="143">
        <v>0.67</v>
      </c>
      <c r="AA690" s="143">
        <v>5001</v>
      </c>
      <c r="AB690" s="143">
        <v>0</v>
      </c>
      <c r="AC690" s="147">
        <v>0.22900000000000001</v>
      </c>
      <c r="AD690" s="142">
        <v>48.9</v>
      </c>
      <c r="AE690" s="143">
        <v>169.76</v>
      </c>
      <c r="AF690" s="143">
        <v>0.59299999999999997</v>
      </c>
      <c r="AG690" s="143">
        <v>3561</v>
      </c>
      <c r="AH690" s="143">
        <v>0</v>
      </c>
      <c r="AI690" s="147">
        <v>0.16800000000000001</v>
      </c>
      <c r="AJ690" s="142">
        <v>39</v>
      </c>
      <c r="AK690" s="143">
        <v>169.76</v>
      </c>
      <c r="AL690" s="143">
        <v>0.67500000000000004</v>
      </c>
      <c r="AM690" s="143">
        <v>5550</v>
      </c>
      <c r="AN690" s="143">
        <v>0</v>
      </c>
      <c r="AO690" s="147">
        <v>0.28899999999999998</v>
      </c>
      <c r="AP690" s="142">
        <v>41.7</v>
      </c>
      <c r="AQ690" s="143">
        <v>169.76</v>
      </c>
      <c r="AR690" s="143">
        <v>0.58989999999999998</v>
      </c>
      <c r="AS690" s="143">
        <v>3552</v>
      </c>
      <c r="AT690" s="143"/>
      <c r="AU690" s="147">
        <v>0.19409999999999999</v>
      </c>
      <c r="AV690" s="142">
        <v>39</v>
      </c>
      <c r="AW690" s="143">
        <v>169.76</v>
      </c>
      <c r="AX690" s="143">
        <v>0.53700000000000003</v>
      </c>
      <c r="AY690" s="143">
        <v>4269</v>
      </c>
      <c r="AZ690" s="143"/>
      <c r="BA690" s="147">
        <v>0.28310000000000002</v>
      </c>
      <c r="BB690" s="142">
        <v>27</v>
      </c>
      <c r="BC690" s="143">
        <v>169.76</v>
      </c>
      <c r="BD690" s="143">
        <v>0.45810000000000001</v>
      </c>
      <c r="BE690" s="143">
        <v>3891</v>
      </c>
      <c r="BF690" s="143"/>
      <c r="BG690" s="147">
        <v>0.42280000000000001</v>
      </c>
      <c r="BH690" s="142">
        <v>48</v>
      </c>
      <c r="BI690" s="143">
        <v>169.76</v>
      </c>
      <c r="BJ690" s="143">
        <v>0.5393</v>
      </c>
      <c r="BK690" s="143">
        <v>5499</v>
      </c>
      <c r="BL690" s="143"/>
      <c r="BM690" s="147">
        <v>0.28549999999999998</v>
      </c>
      <c r="BN690" s="142">
        <v>46.2</v>
      </c>
      <c r="BO690" s="143">
        <v>169.76</v>
      </c>
      <c r="BP690" s="143">
        <v>0.63519999999999999</v>
      </c>
      <c r="BQ690" s="143">
        <v>4968</v>
      </c>
      <c r="BR690" s="143"/>
      <c r="BS690" s="147">
        <v>0.25190000000000001</v>
      </c>
      <c r="BT690" s="142"/>
      <c r="BU690" s="143"/>
      <c r="BV690" s="143"/>
      <c r="BW690" s="143"/>
      <c r="BX690" s="143"/>
      <c r="BY690" s="147"/>
      <c r="BZ690" s="142">
        <v>110.1</v>
      </c>
      <c r="CA690" s="143">
        <v>339.52</v>
      </c>
      <c r="CB690" s="143">
        <v>1.5554000000000001</v>
      </c>
      <c r="CC690" s="143">
        <v>15366</v>
      </c>
      <c r="CD690" s="143"/>
      <c r="CE690" s="147">
        <v>0.49199999999999999</v>
      </c>
      <c r="CF690" s="142">
        <v>45.51</v>
      </c>
      <c r="CG690" s="143">
        <v>169.76</v>
      </c>
      <c r="CH690" s="143">
        <v>0.53310000000000002</v>
      </c>
      <c r="CI690" s="143">
        <v>3093</v>
      </c>
      <c r="CJ690" s="143"/>
      <c r="CK690" s="147">
        <v>0.1714</v>
      </c>
      <c r="CL690" s="142">
        <v>39.299999999999997</v>
      </c>
      <c r="CM690" s="143">
        <v>169.76</v>
      </c>
      <c r="CN690" s="143">
        <v>0.57679999999999998</v>
      </c>
      <c r="CO690" s="143">
        <v>4404</v>
      </c>
      <c r="CP690" s="143"/>
      <c r="CQ690" s="147">
        <v>0.26979999999999998</v>
      </c>
      <c r="CR690" s="142">
        <v>45.6</v>
      </c>
      <c r="CS690" s="143">
        <v>169.76</v>
      </c>
      <c r="CT690" s="143">
        <v>0.65110000000000001</v>
      </c>
      <c r="CU690" s="143">
        <v>3438</v>
      </c>
      <c r="CV690" s="143"/>
      <c r="CW690" s="147">
        <v>0.15559999999999999</v>
      </c>
      <c r="CX690" s="142">
        <v>45</v>
      </c>
      <c r="CY690" s="143">
        <v>169.76</v>
      </c>
      <c r="CZ690" s="143">
        <v>0.64590000000000003</v>
      </c>
      <c r="DA690" s="143">
        <v>6456</v>
      </c>
      <c r="DB690" s="143"/>
      <c r="DC690" s="147">
        <v>0.29859999999999998</v>
      </c>
      <c r="DD690" s="142">
        <v>48</v>
      </c>
      <c r="DE690" s="143">
        <v>169.76</v>
      </c>
      <c r="DF690" s="143">
        <v>0.67159999999999997</v>
      </c>
      <c r="DG690" s="143">
        <v>5559</v>
      </c>
      <c r="DH690" s="143"/>
      <c r="DI690" s="147">
        <v>0.23949999999999999</v>
      </c>
    </row>
    <row r="691" spans="1:113">
      <c r="A691" s="137">
        <v>688</v>
      </c>
      <c r="B691" s="138" t="s">
        <v>857</v>
      </c>
      <c r="C691" s="139" t="s">
        <v>2901</v>
      </c>
      <c r="D691" s="140" t="s">
        <v>195</v>
      </c>
      <c r="E691" s="141">
        <v>296</v>
      </c>
      <c r="F691" s="142">
        <v>225</v>
      </c>
      <c r="G691" s="143">
        <v>225</v>
      </c>
      <c r="H691" s="143">
        <v>0.95299999999999996</v>
      </c>
      <c r="I691" s="143">
        <v>63660</v>
      </c>
      <c r="J691" s="143">
        <v>0</v>
      </c>
      <c r="K691" s="144">
        <v>0.40699999999999997</v>
      </c>
      <c r="L691" s="142">
        <v>237</v>
      </c>
      <c r="M691" s="143">
        <v>237</v>
      </c>
      <c r="N691" s="143">
        <v>0.93500000000000005</v>
      </c>
      <c r="O691" s="143">
        <v>63900</v>
      </c>
      <c r="P691" s="143">
        <v>0</v>
      </c>
      <c r="Q691" s="144">
        <v>0.39500000000000002</v>
      </c>
      <c r="R691" s="142">
        <v>231</v>
      </c>
      <c r="S691" s="143">
        <v>231</v>
      </c>
      <c r="T691" s="143">
        <v>0.93</v>
      </c>
      <c r="U691" s="143">
        <v>78750</v>
      </c>
      <c r="V691" s="143">
        <v>0</v>
      </c>
      <c r="W691" s="144">
        <v>0.502</v>
      </c>
      <c r="X691" s="142">
        <v>206.4</v>
      </c>
      <c r="Y691" s="143">
        <v>236.8</v>
      </c>
      <c r="Z691" s="143">
        <v>0.91500000000000004</v>
      </c>
      <c r="AA691" s="143">
        <v>71813</v>
      </c>
      <c r="AB691" s="143">
        <v>0</v>
      </c>
      <c r="AC691" s="144">
        <v>0.52100000000000002</v>
      </c>
      <c r="AD691" s="142">
        <v>240</v>
      </c>
      <c r="AE691" s="143">
        <v>240</v>
      </c>
      <c r="AF691" s="143">
        <v>0.90800000000000003</v>
      </c>
      <c r="AG691" s="143">
        <v>71683</v>
      </c>
      <c r="AH691" s="143">
        <v>0</v>
      </c>
      <c r="AI691" s="144">
        <v>0.45100000000000001</v>
      </c>
      <c r="AJ691" s="142">
        <v>193.2</v>
      </c>
      <c r="AK691" s="143">
        <v>236.8</v>
      </c>
      <c r="AL691" s="143">
        <v>0.91400000000000003</v>
      </c>
      <c r="AM691" s="143">
        <v>43987</v>
      </c>
      <c r="AN691" s="143">
        <v>0</v>
      </c>
      <c r="AO691" s="144">
        <v>0.34100000000000003</v>
      </c>
      <c r="AP691" s="142">
        <v>210</v>
      </c>
      <c r="AQ691" s="143">
        <v>236.8</v>
      </c>
      <c r="AR691" s="143">
        <v>0.91669999999999996</v>
      </c>
      <c r="AS691" s="143">
        <v>50764</v>
      </c>
      <c r="AT691" s="143"/>
      <c r="AU691" s="144">
        <v>0.35439999999999999</v>
      </c>
      <c r="AV691" s="142">
        <v>198</v>
      </c>
      <c r="AW691" s="143">
        <v>236.8</v>
      </c>
      <c r="AX691" s="143">
        <v>0.91359999999999997</v>
      </c>
      <c r="AY691" s="143">
        <v>26399</v>
      </c>
      <c r="AZ691" s="143"/>
      <c r="BA691" s="144">
        <v>0.20269999999999999</v>
      </c>
      <c r="BB691" s="142">
        <v>264</v>
      </c>
      <c r="BC691" s="143">
        <v>240.6</v>
      </c>
      <c r="BD691" s="143">
        <v>0.92410000000000003</v>
      </c>
      <c r="BE691" s="143">
        <v>65321</v>
      </c>
      <c r="BF691" s="143"/>
      <c r="BG691" s="144">
        <v>0.3599</v>
      </c>
      <c r="BH691" s="142">
        <v>249.6</v>
      </c>
      <c r="BI691" s="143">
        <v>236.8</v>
      </c>
      <c r="BJ691" s="143">
        <v>0.92069999999999996</v>
      </c>
      <c r="BK691" s="143">
        <v>84155</v>
      </c>
      <c r="BL691" s="143"/>
      <c r="BM691" s="144">
        <v>0.49220000000000003</v>
      </c>
      <c r="BN691" s="142">
        <v>260.39999999999998</v>
      </c>
      <c r="BO691" s="143">
        <v>260.39999999999998</v>
      </c>
      <c r="BP691" s="143">
        <v>0.91190000000000004</v>
      </c>
      <c r="BQ691" s="143">
        <v>92350</v>
      </c>
      <c r="BR691" s="143"/>
      <c r="BS691" s="144">
        <v>0.57869999999999999</v>
      </c>
      <c r="BT691" s="142"/>
      <c r="BU691" s="143"/>
      <c r="BV691" s="143"/>
      <c r="BW691" s="143"/>
      <c r="BX691" s="143"/>
      <c r="BY691" s="144"/>
      <c r="BZ691" s="142">
        <v>552</v>
      </c>
      <c r="CA691" s="143">
        <v>547.20000000000005</v>
      </c>
      <c r="CB691" s="143">
        <v>1.7806000000000002</v>
      </c>
      <c r="CC691" s="143">
        <v>179345</v>
      </c>
      <c r="CD691" s="143"/>
      <c r="CE691" s="144">
        <v>0.99990000000000001</v>
      </c>
      <c r="CF691" s="142">
        <v>271</v>
      </c>
      <c r="CG691" s="143">
        <v>283.2</v>
      </c>
      <c r="CH691" s="143">
        <v>0.93</v>
      </c>
      <c r="CI691" s="143"/>
      <c r="CJ691" s="143"/>
      <c r="CK691" s="144">
        <v>0.50470000000000004</v>
      </c>
      <c r="CL691" s="142">
        <v>276</v>
      </c>
      <c r="CM691" s="143">
        <v>283.2</v>
      </c>
      <c r="CN691" s="143">
        <v>0.86760000000000004</v>
      </c>
      <c r="CO691" s="143">
        <v>173532</v>
      </c>
      <c r="CP691" s="143"/>
      <c r="CQ691" s="144">
        <v>0.49909999999999999</v>
      </c>
      <c r="CR691" s="142">
        <v>298.8</v>
      </c>
      <c r="CS691" s="143">
        <v>298.8</v>
      </c>
      <c r="CT691" s="143">
        <v>0.8296</v>
      </c>
      <c r="CU691" s="143">
        <v>97682</v>
      </c>
      <c r="CV691" s="143"/>
      <c r="CW691" s="144">
        <v>0.52969999999999995</v>
      </c>
      <c r="CX691" s="142">
        <v>219.6</v>
      </c>
      <c r="CY691" s="143">
        <v>236.8</v>
      </c>
      <c r="CZ691" s="143">
        <v>0.79600000000000004</v>
      </c>
      <c r="DA691" s="143">
        <v>102970</v>
      </c>
      <c r="DB691" s="143">
        <v>31336</v>
      </c>
      <c r="DC691" s="144">
        <v>0.79179999999999995</v>
      </c>
      <c r="DD691" s="142">
        <v>256.8</v>
      </c>
      <c r="DE691" s="143">
        <v>256.8</v>
      </c>
      <c r="DF691" s="143">
        <v>0.80820000000000003</v>
      </c>
      <c r="DG691" s="143">
        <v>61177</v>
      </c>
      <c r="DH691" s="143"/>
      <c r="DI691" s="144">
        <v>0.40939999999999999</v>
      </c>
    </row>
    <row r="692" spans="1:113">
      <c r="A692" s="137">
        <v>689</v>
      </c>
      <c r="B692" s="138" t="s">
        <v>858</v>
      </c>
      <c r="C692" s="139" t="s">
        <v>2902</v>
      </c>
      <c r="D692" s="140" t="s">
        <v>195</v>
      </c>
      <c r="E692" s="141">
        <v>389</v>
      </c>
      <c r="F692" s="142">
        <v>14.4</v>
      </c>
      <c r="G692" s="143">
        <v>14.4</v>
      </c>
      <c r="H692" s="143">
        <v>0.57199999999999995</v>
      </c>
      <c r="I692" s="143">
        <v>3144</v>
      </c>
      <c r="J692" s="143">
        <v>0</v>
      </c>
      <c r="K692" s="144">
        <v>0.52300000000000002</v>
      </c>
      <c r="L692" s="142">
        <v>14.4</v>
      </c>
      <c r="M692" s="143">
        <v>14.4</v>
      </c>
      <c r="N692" s="143">
        <v>0.81399999999999995</v>
      </c>
      <c r="O692" s="143">
        <v>8512</v>
      </c>
      <c r="P692" s="143">
        <v>3305</v>
      </c>
      <c r="Q692" s="144">
        <v>0.995</v>
      </c>
      <c r="R692" s="142">
        <v>100</v>
      </c>
      <c r="S692" s="143">
        <v>311.2</v>
      </c>
      <c r="T692" s="143">
        <v>0.79800000000000004</v>
      </c>
      <c r="U692" s="143">
        <v>11504</v>
      </c>
      <c r="V692" s="143">
        <v>0</v>
      </c>
      <c r="W692" s="144">
        <v>0.19700000000000001</v>
      </c>
      <c r="X692" s="142">
        <v>88.8</v>
      </c>
      <c r="Y692" s="143">
        <v>311.2</v>
      </c>
      <c r="Z692" s="143">
        <v>0.76100000000000001</v>
      </c>
      <c r="AA692" s="143">
        <v>8512</v>
      </c>
      <c r="AB692" s="143">
        <v>0</v>
      </c>
      <c r="AC692" s="144">
        <v>0.17299999999999999</v>
      </c>
      <c r="AD692" s="142">
        <v>93.6</v>
      </c>
      <c r="AE692" s="143">
        <v>311.2</v>
      </c>
      <c r="AF692" s="143">
        <v>0.73299999999999998</v>
      </c>
      <c r="AG692" s="143">
        <v>12280</v>
      </c>
      <c r="AH692" s="143">
        <v>0</v>
      </c>
      <c r="AI692" s="144">
        <v>0.245</v>
      </c>
      <c r="AJ692" s="142">
        <v>91.2</v>
      </c>
      <c r="AK692" s="143">
        <v>311.2</v>
      </c>
      <c r="AL692" s="143">
        <v>0.81299999999999994</v>
      </c>
      <c r="AM692" s="143">
        <v>15976</v>
      </c>
      <c r="AN692" s="143">
        <v>0</v>
      </c>
      <c r="AO692" s="144">
        <v>0.29499999999999998</v>
      </c>
      <c r="AP692" s="142">
        <v>93.6</v>
      </c>
      <c r="AQ692" s="143">
        <v>311.2</v>
      </c>
      <c r="AR692" s="143">
        <v>0.72160000000000002</v>
      </c>
      <c r="AS692" s="143">
        <v>13376</v>
      </c>
      <c r="AT692" s="143"/>
      <c r="AU692" s="144">
        <v>0.26619999999999999</v>
      </c>
      <c r="AV692" s="142">
        <v>81.599999999999994</v>
      </c>
      <c r="AW692" s="143">
        <v>311.2</v>
      </c>
      <c r="AX692" s="143">
        <v>0.7097</v>
      </c>
      <c r="AY692" s="143">
        <v>11600</v>
      </c>
      <c r="AZ692" s="143"/>
      <c r="BA692" s="144">
        <v>0.2782</v>
      </c>
      <c r="BB692" s="142">
        <v>71.680000000000007</v>
      </c>
      <c r="BC692" s="143">
        <v>311.2</v>
      </c>
      <c r="BD692" s="143">
        <v>0.72650000000000003</v>
      </c>
      <c r="BE692" s="143">
        <v>10368</v>
      </c>
      <c r="BF692" s="143"/>
      <c r="BG692" s="144">
        <v>0.2676</v>
      </c>
      <c r="BH692" s="142">
        <v>72</v>
      </c>
      <c r="BI692" s="143">
        <v>311.2</v>
      </c>
      <c r="BJ692" s="143">
        <v>0.71209999999999996</v>
      </c>
      <c r="BK692" s="143">
        <v>10984</v>
      </c>
      <c r="BL692" s="143"/>
      <c r="BM692" s="144">
        <v>0.28789999999999999</v>
      </c>
      <c r="BN692" s="142">
        <v>71.2</v>
      </c>
      <c r="BO692" s="143">
        <v>311.2</v>
      </c>
      <c r="BP692" s="143">
        <v>0.80179999999999996</v>
      </c>
      <c r="BQ692" s="143">
        <v>10904</v>
      </c>
      <c r="BR692" s="143"/>
      <c r="BS692" s="144">
        <v>0.28420000000000001</v>
      </c>
      <c r="BT692" s="142"/>
      <c r="BU692" s="143"/>
      <c r="BV692" s="143"/>
      <c r="BW692" s="143"/>
      <c r="BX692" s="143"/>
      <c r="BY692" s="144"/>
      <c r="BZ692" s="142">
        <v>205.84</v>
      </c>
      <c r="CA692" s="143">
        <v>622.4</v>
      </c>
      <c r="CB692" s="143">
        <v>2.2386999999999997</v>
      </c>
      <c r="CC692" s="143">
        <v>35704</v>
      </c>
      <c r="CD692" s="143"/>
      <c r="CE692" s="144">
        <v>0.55569999999999997</v>
      </c>
      <c r="CF692" s="142">
        <v>97.04</v>
      </c>
      <c r="CG692" s="143">
        <v>311.2</v>
      </c>
      <c r="CH692" s="143">
        <v>0.82230000000000003</v>
      </c>
      <c r="CI692" s="143">
        <v>11328</v>
      </c>
      <c r="CJ692" s="143"/>
      <c r="CK692" s="144">
        <v>0.1908</v>
      </c>
      <c r="CL692" s="142">
        <v>82.4</v>
      </c>
      <c r="CM692" s="143">
        <v>311.2</v>
      </c>
      <c r="CN692" s="143">
        <v>0.79259999999999997</v>
      </c>
      <c r="CO692" s="143">
        <v>11616</v>
      </c>
      <c r="CP692" s="143"/>
      <c r="CQ692" s="144">
        <v>0.247</v>
      </c>
      <c r="CR692" s="142">
        <v>88.96</v>
      </c>
      <c r="CS692" s="143">
        <v>311.2</v>
      </c>
      <c r="CT692" s="143">
        <v>0.81599999999999995</v>
      </c>
      <c r="CU692" s="143">
        <v>13520</v>
      </c>
      <c r="CV692" s="143"/>
      <c r="CW692" s="144">
        <v>0.25030000000000002</v>
      </c>
      <c r="CX692" s="142">
        <v>101.28</v>
      </c>
      <c r="CY692" s="143">
        <v>311.2</v>
      </c>
      <c r="CZ692" s="143">
        <v>0.86539999999999995</v>
      </c>
      <c r="DA692" s="143">
        <v>16464</v>
      </c>
      <c r="DB692" s="143"/>
      <c r="DC692" s="144">
        <v>0.2525</v>
      </c>
      <c r="DD692" s="142">
        <v>117.12</v>
      </c>
      <c r="DE692" s="143">
        <v>311.2</v>
      </c>
      <c r="DF692" s="143">
        <v>0.77349999999999997</v>
      </c>
      <c r="DG692" s="143">
        <v>18984</v>
      </c>
      <c r="DH692" s="143"/>
      <c r="DI692" s="144">
        <v>0.29110000000000003</v>
      </c>
    </row>
    <row r="693" spans="1:113">
      <c r="A693" s="137">
        <v>690</v>
      </c>
      <c r="B693" s="138" t="s">
        <v>859</v>
      </c>
      <c r="C693" s="139" t="s">
        <v>2903</v>
      </c>
      <c r="D693" s="140" t="s">
        <v>195</v>
      </c>
      <c r="E693" s="141">
        <v>189</v>
      </c>
      <c r="F693" s="142">
        <v>144</v>
      </c>
      <c r="G693" s="143">
        <v>144</v>
      </c>
      <c r="H693" s="143">
        <v>0.98</v>
      </c>
      <c r="I693" s="143">
        <v>40380</v>
      </c>
      <c r="J693" s="143">
        <v>0</v>
      </c>
      <c r="K693" s="144">
        <v>0.39200000000000002</v>
      </c>
      <c r="L693" s="142">
        <v>216</v>
      </c>
      <c r="M693" s="143">
        <v>216</v>
      </c>
      <c r="N693" s="143">
        <v>0.96299999999999997</v>
      </c>
      <c r="O693" s="143">
        <v>47220</v>
      </c>
      <c r="P693" s="143">
        <v>0</v>
      </c>
      <c r="Q693" s="144">
        <v>0.311</v>
      </c>
      <c r="R693" s="142">
        <v>174</v>
      </c>
      <c r="S693" s="143">
        <v>168</v>
      </c>
      <c r="T693" s="143">
        <v>0.96599999999999997</v>
      </c>
      <c r="U693" s="143">
        <v>46140</v>
      </c>
      <c r="V693" s="143">
        <v>0</v>
      </c>
      <c r="W693" s="144">
        <v>0.376</v>
      </c>
      <c r="X693" s="142">
        <v>168</v>
      </c>
      <c r="Y693" s="143">
        <v>168</v>
      </c>
      <c r="Z693" s="143">
        <v>0.97199999999999998</v>
      </c>
      <c r="AA693" s="143">
        <v>51600</v>
      </c>
      <c r="AB693" s="143">
        <v>0</v>
      </c>
      <c r="AC693" s="144">
        <v>0.433</v>
      </c>
      <c r="AD693" s="142">
        <v>150</v>
      </c>
      <c r="AE693" s="143">
        <v>156</v>
      </c>
      <c r="AF693" s="143">
        <v>0.97299999999999998</v>
      </c>
      <c r="AG693" s="143">
        <v>43200</v>
      </c>
      <c r="AH693" s="143">
        <v>0</v>
      </c>
      <c r="AI693" s="144">
        <v>0.40500000000000003</v>
      </c>
      <c r="AJ693" s="142">
        <v>126</v>
      </c>
      <c r="AK693" s="143">
        <v>151.19999999999999</v>
      </c>
      <c r="AL693" s="143">
        <v>0.95299999999999996</v>
      </c>
      <c r="AM693" s="143">
        <v>9720</v>
      </c>
      <c r="AN693" s="143">
        <v>0</v>
      </c>
      <c r="AO693" s="144">
        <v>0.111</v>
      </c>
      <c r="AP693" s="142">
        <v>6</v>
      </c>
      <c r="AQ693" s="143">
        <v>151.19999999999999</v>
      </c>
      <c r="AR693" s="143">
        <v>0.6452</v>
      </c>
      <c r="AS693" s="143">
        <v>1200</v>
      </c>
      <c r="AT693" s="143"/>
      <c r="AU693" s="144">
        <v>0.41660000000000003</v>
      </c>
      <c r="AV693" s="142">
        <v>6</v>
      </c>
      <c r="AW693" s="143">
        <v>151.19999999999999</v>
      </c>
      <c r="AX693" s="143">
        <v>0.56759999999999999</v>
      </c>
      <c r="AY693" s="143">
        <v>1260</v>
      </c>
      <c r="AZ693" s="143"/>
      <c r="BA693" s="144">
        <v>0.51390000000000002</v>
      </c>
      <c r="BB693" s="142">
        <v>12.96</v>
      </c>
      <c r="BC693" s="143">
        <v>151.19999999999999</v>
      </c>
      <c r="BD693" s="143">
        <v>0.95689999999999997</v>
      </c>
      <c r="BE693" s="143">
        <v>1200</v>
      </c>
      <c r="BF693" s="143"/>
      <c r="BG693" s="144">
        <v>0.13009999999999999</v>
      </c>
      <c r="BH693" s="142">
        <v>150</v>
      </c>
      <c r="BI693" s="143">
        <v>151.19999999999999</v>
      </c>
      <c r="BJ693" s="143">
        <v>0.81299999999999994</v>
      </c>
      <c r="BK693" s="143">
        <v>19536</v>
      </c>
      <c r="BL693" s="143"/>
      <c r="BM693" s="144">
        <v>0.21529999999999999</v>
      </c>
      <c r="BN693" s="142">
        <v>233.4</v>
      </c>
      <c r="BO693" s="143">
        <v>233.4</v>
      </c>
      <c r="BP693" s="143">
        <v>0.91339999999999999</v>
      </c>
      <c r="BQ693" s="143">
        <v>67944</v>
      </c>
      <c r="BR693" s="143"/>
      <c r="BS693" s="144">
        <v>0.4743</v>
      </c>
      <c r="BT693" s="142"/>
      <c r="BU693" s="143"/>
      <c r="BV693" s="143"/>
      <c r="BW693" s="143"/>
      <c r="BX693" s="143"/>
      <c r="BY693" s="144"/>
      <c r="BZ693" s="142">
        <v>228.6</v>
      </c>
      <c r="CA693" s="143">
        <v>379.79999999999995</v>
      </c>
      <c r="CB693" s="143">
        <v>1.5238</v>
      </c>
      <c r="CC693" s="143">
        <v>145926</v>
      </c>
      <c r="CD693" s="143">
        <v>22121</v>
      </c>
      <c r="CE693" s="144">
        <v>1.3114999999999999</v>
      </c>
      <c r="CF693" s="142">
        <v>204.6</v>
      </c>
      <c r="CG693" s="143">
        <v>204.6</v>
      </c>
      <c r="CH693" s="143">
        <v>0.96750000000000003</v>
      </c>
      <c r="CI693" s="143">
        <v>60840</v>
      </c>
      <c r="CJ693" s="143"/>
      <c r="CK693" s="144">
        <v>0.41310000000000002</v>
      </c>
      <c r="CL693" s="142">
        <v>171.6</v>
      </c>
      <c r="CM693" s="143">
        <v>171.6</v>
      </c>
      <c r="CN693" s="143">
        <v>0.98399999999999999</v>
      </c>
      <c r="CO693" s="143">
        <v>43440</v>
      </c>
      <c r="CP693" s="143"/>
      <c r="CQ693" s="144">
        <v>0.35730000000000001</v>
      </c>
      <c r="CR693" s="142">
        <v>183.6</v>
      </c>
      <c r="CS693" s="143">
        <v>183.6</v>
      </c>
      <c r="CT693" s="143">
        <v>0.9859</v>
      </c>
      <c r="CU693" s="143">
        <v>65856</v>
      </c>
      <c r="CV693" s="143"/>
      <c r="CW693" s="144">
        <v>0.48899999999999999</v>
      </c>
      <c r="CX693" s="142">
        <v>153.6</v>
      </c>
      <c r="CY693" s="143">
        <v>153.6</v>
      </c>
      <c r="CZ693" s="143">
        <v>0.97850000000000004</v>
      </c>
      <c r="DA693" s="143">
        <v>69750</v>
      </c>
      <c r="DB693" s="143">
        <v>2713</v>
      </c>
      <c r="DC693" s="144">
        <v>0.62370000000000003</v>
      </c>
      <c r="DD693" s="142">
        <v>145.19999999999999</v>
      </c>
      <c r="DE693" s="143">
        <v>151.19999999999999</v>
      </c>
      <c r="DF693" s="143">
        <v>0.94920000000000004</v>
      </c>
      <c r="DG693" s="143">
        <v>12330</v>
      </c>
      <c r="DH693" s="143"/>
      <c r="DI693" s="144">
        <v>0.12429999999999999</v>
      </c>
    </row>
    <row r="694" spans="1:113" ht="22.5">
      <c r="A694" s="137">
        <v>691</v>
      </c>
      <c r="B694" s="138" t="s">
        <v>860</v>
      </c>
      <c r="C694" s="139" t="s">
        <v>2904</v>
      </c>
      <c r="D694" s="140" t="s">
        <v>195</v>
      </c>
      <c r="E694" s="141">
        <v>333</v>
      </c>
      <c r="F694" s="142">
        <v>124.8</v>
      </c>
      <c r="G694" s="143">
        <v>124.8</v>
      </c>
      <c r="H694" s="143">
        <v>0.98799999999999999</v>
      </c>
      <c r="I694" s="143">
        <v>5988</v>
      </c>
      <c r="J694" s="143">
        <v>0</v>
      </c>
      <c r="K694" s="144">
        <v>6.7000000000000004E-2</v>
      </c>
      <c r="L694" s="142">
        <v>138.6</v>
      </c>
      <c r="M694" s="143">
        <v>138.6</v>
      </c>
      <c r="N694" s="143">
        <v>0.98399999999999999</v>
      </c>
      <c r="O694" s="143">
        <v>24972</v>
      </c>
      <c r="P694" s="143">
        <v>0</v>
      </c>
      <c r="Q694" s="144">
        <v>0.251</v>
      </c>
      <c r="R694" s="142">
        <v>153.6</v>
      </c>
      <c r="S694" s="143">
        <v>266.39999999999998</v>
      </c>
      <c r="T694" s="143">
        <v>0.97399999999999998</v>
      </c>
      <c r="U694" s="143">
        <v>23802</v>
      </c>
      <c r="V694" s="143">
        <v>0</v>
      </c>
      <c r="W694" s="144">
        <v>0.218</v>
      </c>
      <c r="X694" s="142">
        <v>139.19999999999999</v>
      </c>
      <c r="Y694" s="143">
        <v>266.39999999999998</v>
      </c>
      <c r="Z694" s="143">
        <v>0.98399999999999999</v>
      </c>
      <c r="AA694" s="143">
        <v>16362</v>
      </c>
      <c r="AB694" s="143">
        <v>0</v>
      </c>
      <c r="AC694" s="144">
        <v>0.16400000000000001</v>
      </c>
      <c r="AD694" s="142">
        <v>151.80000000000001</v>
      </c>
      <c r="AE694" s="143">
        <v>266.39999999999998</v>
      </c>
      <c r="AF694" s="143">
        <v>0.97499999999999998</v>
      </c>
      <c r="AG694" s="143">
        <v>28698</v>
      </c>
      <c r="AH694" s="143">
        <v>0</v>
      </c>
      <c r="AI694" s="144">
        <v>0.26600000000000001</v>
      </c>
      <c r="AJ694" s="142">
        <v>0</v>
      </c>
      <c r="AK694" s="143">
        <v>266.39999999999998</v>
      </c>
      <c r="AL694" s="143">
        <v>0.97899999999999998</v>
      </c>
      <c r="AM694" s="143">
        <v>33090</v>
      </c>
      <c r="AN694" s="143">
        <v>0</v>
      </c>
      <c r="AO694" s="144">
        <v>0.26600000000000001</v>
      </c>
      <c r="AP694" s="142">
        <v>144</v>
      </c>
      <c r="AQ694" s="143">
        <v>266.39999999999998</v>
      </c>
      <c r="AR694" s="143">
        <v>0.97819999999999996</v>
      </c>
      <c r="AS694" s="143">
        <v>33708</v>
      </c>
      <c r="AT694" s="143"/>
      <c r="AU694" s="144">
        <v>0.3216</v>
      </c>
      <c r="AV694" s="142">
        <v>141.36000000000001</v>
      </c>
      <c r="AW694" s="143">
        <v>266.39999999999998</v>
      </c>
      <c r="AX694" s="143">
        <v>0.98280000000000001</v>
      </c>
      <c r="AY694" s="143">
        <v>34194</v>
      </c>
      <c r="AZ694" s="143"/>
      <c r="BA694" s="144">
        <v>0.34179999999999999</v>
      </c>
      <c r="BB694" s="142">
        <v>132.47999999999999</v>
      </c>
      <c r="BC694" s="143">
        <v>266.39999999999998</v>
      </c>
      <c r="BD694" s="143">
        <v>0.98970000000000002</v>
      </c>
      <c r="BE694" s="143">
        <v>27186</v>
      </c>
      <c r="BF694" s="143"/>
      <c r="BG694" s="144">
        <v>0.2787</v>
      </c>
      <c r="BH694" s="142">
        <v>102</v>
      </c>
      <c r="BI694" s="143">
        <v>266.39999999999998</v>
      </c>
      <c r="BJ694" s="143">
        <v>0.99570000000000003</v>
      </c>
      <c r="BK694" s="143">
        <v>24906</v>
      </c>
      <c r="BL694" s="143"/>
      <c r="BM694" s="144">
        <v>0.3296</v>
      </c>
      <c r="BN694" s="142">
        <v>139.19999999999999</v>
      </c>
      <c r="BO694" s="143">
        <v>266.39999999999998</v>
      </c>
      <c r="BP694" s="143">
        <v>0.99429999999999996</v>
      </c>
      <c r="BQ694" s="143">
        <v>24150</v>
      </c>
      <c r="BR694" s="143"/>
      <c r="BS694" s="144">
        <v>0.25969999999999999</v>
      </c>
      <c r="BT694" s="142"/>
      <c r="BU694" s="143"/>
      <c r="BV694" s="143"/>
      <c r="BW694" s="143"/>
      <c r="BX694" s="143"/>
      <c r="BY694" s="144"/>
      <c r="BZ694" s="142">
        <v>165</v>
      </c>
      <c r="CA694" s="143">
        <v>532.79999999999995</v>
      </c>
      <c r="CB694" s="143">
        <v>1.9752000000000001</v>
      </c>
      <c r="CC694" s="143">
        <v>69426</v>
      </c>
      <c r="CD694" s="143">
        <v>23280</v>
      </c>
      <c r="CE694" s="144">
        <v>3.3317000000000001</v>
      </c>
      <c r="CF694" s="142">
        <v>123.36</v>
      </c>
      <c r="CG694" s="143">
        <v>266.39999999999998</v>
      </c>
      <c r="CH694" s="143">
        <v>0.98770000000000002</v>
      </c>
      <c r="CI694" s="143">
        <v>15360</v>
      </c>
      <c r="CJ694" s="143"/>
      <c r="CK694" s="144">
        <v>0.1694</v>
      </c>
      <c r="CL694" s="142">
        <v>103.8</v>
      </c>
      <c r="CM694" s="143">
        <v>266.39999999999998</v>
      </c>
      <c r="CN694" s="143">
        <v>0.99590000000000001</v>
      </c>
      <c r="CO694" s="143">
        <v>14400</v>
      </c>
      <c r="CP694" s="143"/>
      <c r="CQ694" s="144">
        <v>0.19350000000000001</v>
      </c>
      <c r="CR694" s="142">
        <v>120.6</v>
      </c>
      <c r="CS694" s="143">
        <v>266.39999999999998</v>
      </c>
      <c r="CT694" s="143">
        <v>0.99380000000000002</v>
      </c>
      <c r="CU694" s="143">
        <v>21120</v>
      </c>
      <c r="CV694" s="143"/>
      <c r="CW694" s="144">
        <v>0.2369</v>
      </c>
      <c r="CX694" s="142">
        <v>141.6</v>
      </c>
      <c r="CY694" s="143">
        <v>266.39999999999998</v>
      </c>
      <c r="CZ694" s="143">
        <v>0.99050000000000005</v>
      </c>
      <c r="DA694" s="143">
        <v>28668</v>
      </c>
      <c r="DB694" s="143"/>
      <c r="DC694" s="144">
        <v>0.2747</v>
      </c>
      <c r="DD694" s="142">
        <v>136.80000000000001</v>
      </c>
      <c r="DE694" s="143">
        <v>266.39999999999998</v>
      </c>
      <c r="DF694" s="143">
        <v>0.98699999999999999</v>
      </c>
      <c r="DG694" s="143">
        <v>30570</v>
      </c>
      <c r="DH694" s="143"/>
      <c r="DI694" s="144">
        <v>0.31440000000000001</v>
      </c>
    </row>
    <row r="695" spans="1:113">
      <c r="A695" s="137">
        <v>692</v>
      </c>
      <c r="B695" s="138" t="s">
        <v>861</v>
      </c>
      <c r="C695" s="139" t="s">
        <v>2905</v>
      </c>
      <c r="D695" s="140" t="s">
        <v>195</v>
      </c>
      <c r="E695" s="141">
        <v>438.9</v>
      </c>
      <c r="F695" s="142">
        <v>260</v>
      </c>
      <c r="G695" s="143">
        <v>260</v>
      </c>
      <c r="H695" s="143">
        <v>0.89100000000000001</v>
      </c>
      <c r="I695" s="143">
        <v>11512</v>
      </c>
      <c r="J695" s="143">
        <v>0</v>
      </c>
      <c r="K695" s="144">
        <v>6.8000000000000005E-2</v>
      </c>
      <c r="L695" s="142">
        <v>253.6</v>
      </c>
      <c r="M695" s="143">
        <v>260</v>
      </c>
      <c r="N695" s="143">
        <v>0.97099999999999997</v>
      </c>
      <c r="O695" s="143">
        <v>73248</v>
      </c>
      <c r="P695" s="143">
        <v>0</v>
      </c>
      <c r="Q695" s="144">
        <v>0.40699999999999997</v>
      </c>
      <c r="R695" s="142">
        <v>274.39999999999998</v>
      </c>
      <c r="S695" s="143">
        <v>351.1</v>
      </c>
      <c r="T695" s="143">
        <v>0.97099999999999997</v>
      </c>
      <c r="U695" s="143">
        <v>70680</v>
      </c>
      <c r="V695" s="143">
        <v>0</v>
      </c>
      <c r="W695" s="144">
        <v>0.36299999999999999</v>
      </c>
      <c r="X695" s="142">
        <v>283.2</v>
      </c>
      <c r="Y695" s="143">
        <v>351.12</v>
      </c>
      <c r="Z695" s="143">
        <v>0.95799999999999996</v>
      </c>
      <c r="AA695" s="143">
        <v>74856</v>
      </c>
      <c r="AB695" s="143">
        <v>0</v>
      </c>
      <c r="AC695" s="144">
        <v>0.378</v>
      </c>
      <c r="AD695" s="142">
        <v>287.2</v>
      </c>
      <c r="AE695" s="143">
        <v>351.12</v>
      </c>
      <c r="AF695" s="143">
        <v>0.95299999999999996</v>
      </c>
      <c r="AG695" s="143">
        <v>70128</v>
      </c>
      <c r="AH695" s="143">
        <v>0</v>
      </c>
      <c r="AI695" s="144">
        <v>0.35099999999999998</v>
      </c>
      <c r="AJ695" s="142">
        <v>287.2</v>
      </c>
      <c r="AK695" s="143">
        <v>351.12</v>
      </c>
      <c r="AL695" s="143">
        <v>0.95199999999999996</v>
      </c>
      <c r="AM695" s="143">
        <v>80536</v>
      </c>
      <c r="AN695" s="143">
        <v>0</v>
      </c>
      <c r="AO695" s="144">
        <v>0.40400000000000003</v>
      </c>
      <c r="AP695" s="142">
        <v>287.2</v>
      </c>
      <c r="AQ695" s="143">
        <v>351.12</v>
      </c>
      <c r="AR695" s="143">
        <v>0.93279999999999996</v>
      </c>
      <c r="AS695" s="143">
        <v>40976</v>
      </c>
      <c r="AT695" s="143"/>
      <c r="AU695" s="144">
        <v>0.2056</v>
      </c>
      <c r="AV695" s="142">
        <v>286.64</v>
      </c>
      <c r="AW695" s="143">
        <v>351.12</v>
      </c>
      <c r="AX695" s="143">
        <v>0.92889999999999995</v>
      </c>
      <c r="AY695" s="143">
        <v>47144</v>
      </c>
      <c r="AZ695" s="143"/>
      <c r="BA695" s="144">
        <v>0.24590000000000001</v>
      </c>
      <c r="BB695" s="142">
        <v>266.39999999999998</v>
      </c>
      <c r="BC695" s="143">
        <v>351.12</v>
      </c>
      <c r="BD695" s="143">
        <v>0.91479999999999995</v>
      </c>
      <c r="BE695" s="143">
        <v>47168</v>
      </c>
      <c r="BF695" s="143"/>
      <c r="BG695" s="144">
        <v>0.2601</v>
      </c>
      <c r="BH695" s="142">
        <v>280</v>
      </c>
      <c r="BI695" s="143">
        <v>351.12</v>
      </c>
      <c r="BJ695" s="143">
        <v>0.94630000000000003</v>
      </c>
      <c r="BK695" s="143">
        <v>89584</v>
      </c>
      <c r="BL695" s="143"/>
      <c r="BM695" s="144">
        <v>0.45440000000000003</v>
      </c>
      <c r="BN695" s="142">
        <v>275.60000000000002</v>
      </c>
      <c r="BO695" s="143">
        <v>351.12</v>
      </c>
      <c r="BP695" s="143">
        <v>0.93630000000000002</v>
      </c>
      <c r="BQ695" s="143">
        <v>64248</v>
      </c>
      <c r="BR695" s="143"/>
      <c r="BS695" s="144">
        <v>0.3705</v>
      </c>
      <c r="BT695" s="142"/>
      <c r="BU695" s="143"/>
      <c r="BV695" s="143"/>
      <c r="BW695" s="143"/>
      <c r="BX695" s="143"/>
      <c r="BY695" s="144"/>
      <c r="BZ695" s="142">
        <v>550.4</v>
      </c>
      <c r="CA695" s="143">
        <v>702.24</v>
      </c>
      <c r="CB695" s="143">
        <v>1.8791</v>
      </c>
      <c r="CC695" s="143">
        <v>115496</v>
      </c>
      <c r="CD695" s="143"/>
      <c r="CE695" s="144">
        <v>0.63729999999999998</v>
      </c>
      <c r="CF695" s="142">
        <v>256</v>
      </c>
      <c r="CG695" s="143">
        <v>351.12</v>
      </c>
      <c r="CH695" s="143">
        <v>0.92069999999999996</v>
      </c>
      <c r="CI695" s="143">
        <v>43776</v>
      </c>
      <c r="CJ695" s="143"/>
      <c r="CK695" s="144">
        <v>0.24959999999999999</v>
      </c>
      <c r="CL695" s="142">
        <v>172.8</v>
      </c>
      <c r="CM695" s="143">
        <v>351.12</v>
      </c>
      <c r="CN695" s="143">
        <v>0.91739999999999999</v>
      </c>
      <c r="CO695" s="143">
        <v>45784</v>
      </c>
      <c r="CP695" s="143"/>
      <c r="CQ695" s="144">
        <v>0.40110000000000001</v>
      </c>
      <c r="CR695" s="142">
        <v>250.4</v>
      </c>
      <c r="CS695" s="143">
        <v>351.12</v>
      </c>
      <c r="CT695" s="143">
        <v>0.93220000000000003</v>
      </c>
      <c r="CU695" s="143">
        <v>50304</v>
      </c>
      <c r="CV695" s="143"/>
      <c r="CW695" s="144">
        <v>0.28960000000000002</v>
      </c>
      <c r="CX695" s="142">
        <v>6.4</v>
      </c>
      <c r="CY695" s="143">
        <v>351.12</v>
      </c>
      <c r="CZ695" s="143">
        <v>0.93310000000000004</v>
      </c>
      <c r="DA695" s="143">
        <v>54112</v>
      </c>
      <c r="DB695" s="143">
        <v>55135</v>
      </c>
      <c r="DC695" s="144">
        <v>12.1791</v>
      </c>
      <c r="DD695" s="142">
        <v>226.48</v>
      </c>
      <c r="DE695" s="143">
        <v>351.12</v>
      </c>
      <c r="DF695" s="143">
        <v>0.9204</v>
      </c>
      <c r="DG695" s="143">
        <v>48632</v>
      </c>
      <c r="DH695" s="143"/>
      <c r="DI695" s="144">
        <v>0.32400000000000001</v>
      </c>
    </row>
    <row r="696" spans="1:113">
      <c r="A696" s="137">
        <v>693</v>
      </c>
      <c r="B696" s="138" t="s">
        <v>862</v>
      </c>
      <c r="C696" s="139" t="s">
        <v>2906</v>
      </c>
      <c r="D696" s="140" t="s">
        <v>195</v>
      </c>
      <c r="E696" s="141">
        <v>277.8</v>
      </c>
      <c r="F696" s="142">
        <v>114</v>
      </c>
      <c r="G696" s="143">
        <v>114</v>
      </c>
      <c r="H696" s="143">
        <v>0.28699999999999998</v>
      </c>
      <c r="I696" s="143">
        <v>3330</v>
      </c>
      <c r="J696" s="143">
        <v>0</v>
      </c>
      <c r="K696" s="144">
        <v>0.13900000000000001</v>
      </c>
      <c r="L696" s="142">
        <v>210</v>
      </c>
      <c r="M696" s="143">
        <v>210</v>
      </c>
      <c r="N696" s="143">
        <v>0.59299999999999997</v>
      </c>
      <c r="O696" s="143">
        <v>9390</v>
      </c>
      <c r="P696" s="143">
        <v>0</v>
      </c>
      <c r="Q696" s="144">
        <v>0.10299999999999999</v>
      </c>
      <c r="R696" s="142">
        <v>240</v>
      </c>
      <c r="S696" s="143">
        <v>240</v>
      </c>
      <c r="T696" s="143">
        <v>0.81399999999999995</v>
      </c>
      <c r="U696" s="143">
        <v>28440</v>
      </c>
      <c r="V696" s="143">
        <v>0</v>
      </c>
      <c r="W696" s="144">
        <v>0.19900000000000001</v>
      </c>
      <c r="X696" s="142">
        <v>255</v>
      </c>
      <c r="Y696" s="143">
        <v>255</v>
      </c>
      <c r="Z696" s="143">
        <v>0.90600000000000003</v>
      </c>
      <c r="AA696" s="143">
        <v>33570</v>
      </c>
      <c r="AB696" s="143">
        <v>0</v>
      </c>
      <c r="AC696" s="144">
        <v>0.19900000000000001</v>
      </c>
      <c r="AD696" s="142">
        <v>315</v>
      </c>
      <c r="AE696" s="143">
        <v>315</v>
      </c>
      <c r="AF696" s="143">
        <v>0.92600000000000005</v>
      </c>
      <c r="AG696" s="143">
        <v>42720</v>
      </c>
      <c r="AH696" s="143">
        <v>0</v>
      </c>
      <c r="AI696" s="144">
        <v>0.20100000000000001</v>
      </c>
      <c r="AJ696" s="142">
        <v>294</v>
      </c>
      <c r="AK696" s="143">
        <v>294</v>
      </c>
      <c r="AL696" s="143">
        <v>0.94199999999999995</v>
      </c>
      <c r="AM696" s="143">
        <v>51630</v>
      </c>
      <c r="AN696" s="143">
        <v>0</v>
      </c>
      <c r="AO696" s="144">
        <v>0.255</v>
      </c>
      <c r="AP696" s="142">
        <v>273</v>
      </c>
      <c r="AQ696" s="143">
        <v>273</v>
      </c>
      <c r="AR696" s="143">
        <v>0.91969999999999996</v>
      </c>
      <c r="AS696" s="143">
        <v>30600</v>
      </c>
      <c r="AT696" s="143"/>
      <c r="AU696" s="144">
        <v>0.1638</v>
      </c>
      <c r="AV696" s="142">
        <v>264</v>
      </c>
      <c r="AW696" s="143">
        <v>264</v>
      </c>
      <c r="AX696" s="143">
        <v>0.93859999999999999</v>
      </c>
      <c r="AY696" s="143">
        <v>39918</v>
      </c>
      <c r="AZ696" s="143"/>
      <c r="BA696" s="144">
        <v>0.22370000000000001</v>
      </c>
      <c r="BB696" s="142">
        <v>295.68</v>
      </c>
      <c r="BC696" s="143">
        <v>295.68</v>
      </c>
      <c r="BD696" s="143">
        <v>0.95379999999999998</v>
      </c>
      <c r="BE696" s="143">
        <v>54657</v>
      </c>
      <c r="BF696" s="143"/>
      <c r="BG696" s="144">
        <v>0.26050000000000001</v>
      </c>
      <c r="BH696" s="142">
        <v>285</v>
      </c>
      <c r="BI696" s="143">
        <v>264</v>
      </c>
      <c r="BJ696" s="143">
        <v>0.94420000000000004</v>
      </c>
      <c r="BK696" s="143">
        <v>47148</v>
      </c>
      <c r="BL696" s="143"/>
      <c r="BM696" s="144">
        <v>0.23549999999999999</v>
      </c>
      <c r="BN696" s="142">
        <v>261</v>
      </c>
      <c r="BO696" s="143">
        <v>261</v>
      </c>
      <c r="BP696" s="143">
        <v>0.96930000000000005</v>
      </c>
      <c r="BQ696" s="143">
        <v>56811</v>
      </c>
      <c r="BR696" s="143"/>
      <c r="BS696" s="144">
        <v>0.3342</v>
      </c>
      <c r="BT696" s="142"/>
      <c r="BU696" s="143"/>
      <c r="BV696" s="143"/>
      <c r="BW696" s="143"/>
      <c r="BX696" s="143"/>
      <c r="BY696" s="144"/>
      <c r="BZ696" s="142">
        <v>547.5</v>
      </c>
      <c r="CA696" s="143">
        <v>522</v>
      </c>
      <c r="CB696" s="143">
        <v>1.8496999999999999</v>
      </c>
      <c r="CC696" s="143">
        <v>110676</v>
      </c>
      <c r="CD696" s="143"/>
      <c r="CE696" s="144">
        <v>0.59409999999999996</v>
      </c>
      <c r="CF696" s="142">
        <v>246.6</v>
      </c>
      <c r="CG696" s="143">
        <v>246.6</v>
      </c>
      <c r="CH696" s="143">
        <v>0.88419999999999999</v>
      </c>
      <c r="CI696" s="143">
        <v>35847</v>
      </c>
      <c r="CJ696" s="143"/>
      <c r="CK696" s="144">
        <v>0.221</v>
      </c>
      <c r="CL696" s="142">
        <v>241.8</v>
      </c>
      <c r="CM696" s="143">
        <v>231.3</v>
      </c>
      <c r="CN696" s="143">
        <v>0.84740000000000004</v>
      </c>
      <c r="CO696" s="143">
        <v>30513</v>
      </c>
      <c r="CP696" s="143"/>
      <c r="CQ696" s="144">
        <v>0.20680000000000001</v>
      </c>
      <c r="CR696" s="142">
        <v>261.89999999999998</v>
      </c>
      <c r="CS696" s="143">
        <v>261.89999999999998</v>
      </c>
      <c r="CT696" s="143">
        <v>0.86209999999999998</v>
      </c>
      <c r="CU696" s="143">
        <v>32589</v>
      </c>
      <c r="CV696" s="143"/>
      <c r="CW696" s="144">
        <v>0.19400000000000001</v>
      </c>
      <c r="CX696" s="142">
        <v>269.39999999999998</v>
      </c>
      <c r="CY696" s="143">
        <v>258.60000000000002</v>
      </c>
      <c r="CZ696" s="143">
        <v>0.87660000000000005</v>
      </c>
      <c r="DA696" s="143">
        <v>40452</v>
      </c>
      <c r="DB696" s="143"/>
      <c r="DC696" s="144">
        <v>0.23019999999999999</v>
      </c>
      <c r="DD696" s="142">
        <v>296.10000000000002</v>
      </c>
      <c r="DE696" s="143">
        <v>226.2</v>
      </c>
      <c r="DF696" s="143">
        <v>0.83130000000000004</v>
      </c>
      <c r="DG696" s="143">
        <v>27762</v>
      </c>
      <c r="DH696" s="143"/>
      <c r="DI696" s="144">
        <v>0.15659999999999999</v>
      </c>
    </row>
    <row r="697" spans="1:113">
      <c r="A697" s="137">
        <v>694</v>
      </c>
      <c r="B697" s="138" t="s">
        <v>863</v>
      </c>
      <c r="C697" s="139" t="s">
        <v>2907</v>
      </c>
      <c r="D697" s="140" t="s">
        <v>195</v>
      </c>
      <c r="E697" s="141">
        <v>289</v>
      </c>
      <c r="F697" s="142">
        <v>6</v>
      </c>
      <c r="G697" s="143">
        <v>6</v>
      </c>
      <c r="H697" s="143">
        <v>0.39600000000000002</v>
      </c>
      <c r="I697" s="143">
        <v>1140</v>
      </c>
      <c r="J697" s="143">
        <v>103</v>
      </c>
      <c r="K697" s="144">
        <v>0.65700000000000003</v>
      </c>
      <c r="L697" s="142">
        <v>6</v>
      </c>
      <c r="M697" s="143">
        <v>6</v>
      </c>
      <c r="N697" s="143">
        <v>0.41699999999999998</v>
      </c>
      <c r="O697" s="143">
        <v>900</v>
      </c>
      <c r="P697" s="143">
        <v>0</v>
      </c>
      <c r="Q697" s="144">
        <v>0.49299999999999999</v>
      </c>
      <c r="R697" s="142">
        <v>6</v>
      </c>
      <c r="S697" s="143">
        <v>231.2</v>
      </c>
      <c r="T697" s="143">
        <v>0.41</v>
      </c>
      <c r="U697" s="143">
        <v>960</v>
      </c>
      <c r="V697" s="143">
        <v>0</v>
      </c>
      <c r="W697" s="144">
        <v>0.53500000000000003</v>
      </c>
      <c r="X697" s="142">
        <v>6</v>
      </c>
      <c r="Y697" s="143">
        <v>231.2</v>
      </c>
      <c r="Z697" s="143">
        <v>0.46200000000000002</v>
      </c>
      <c r="AA697" s="143">
        <v>1080</v>
      </c>
      <c r="AB697" s="143">
        <v>0</v>
      </c>
      <c r="AC697" s="144">
        <v>0.53400000000000003</v>
      </c>
      <c r="AD697" s="142">
        <v>6</v>
      </c>
      <c r="AE697" s="143">
        <v>231.2</v>
      </c>
      <c r="AF697" s="143">
        <v>0.40400000000000003</v>
      </c>
      <c r="AG697" s="143">
        <v>1140</v>
      </c>
      <c r="AH697" s="143">
        <v>69</v>
      </c>
      <c r="AI697" s="144">
        <v>0.64400000000000002</v>
      </c>
      <c r="AJ697" s="142">
        <v>0</v>
      </c>
      <c r="AK697" s="143">
        <v>231.2</v>
      </c>
      <c r="AL697" s="143">
        <v>0.92</v>
      </c>
      <c r="AM697" s="143">
        <v>0</v>
      </c>
      <c r="AN697" s="143">
        <v>0</v>
      </c>
      <c r="AO697" s="144">
        <v>0.64400000000000002</v>
      </c>
      <c r="AP697" s="142">
        <v>0</v>
      </c>
      <c r="AQ697" s="143">
        <v>231.2</v>
      </c>
      <c r="AR697" s="143"/>
      <c r="AS697" s="143">
        <v>0</v>
      </c>
      <c r="AT697" s="143"/>
      <c r="AU697" s="144">
        <v>0</v>
      </c>
      <c r="AV697" s="142">
        <v>0</v>
      </c>
      <c r="AW697" s="143">
        <v>231.2</v>
      </c>
      <c r="AX697" s="143"/>
      <c r="AY697" s="143">
        <v>0</v>
      </c>
      <c r="AZ697" s="143"/>
      <c r="BA697" s="144">
        <v>0</v>
      </c>
      <c r="BB697" s="142">
        <v>0</v>
      </c>
      <c r="BC697" s="143">
        <v>231.2</v>
      </c>
      <c r="BD697" s="143"/>
      <c r="BE697" s="143">
        <v>0</v>
      </c>
      <c r="BF697" s="143"/>
      <c r="BG697" s="144">
        <v>0</v>
      </c>
      <c r="BH697" s="142">
        <v>0</v>
      </c>
      <c r="BI697" s="143">
        <v>231.2</v>
      </c>
      <c r="BJ697" s="143"/>
      <c r="BK697" s="143">
        <v>0</v>
      </c>
      <c r="BL697" s="143"/>
      <c r="BM697" s="144">
        <v>0</v>
      </c>
      <c r="BN697" s="142">
        <v>0</v>
      </c>
      <c r="BO697" s="143">
        <v>231.2</v>
      </c>
      <c r="BP697" s="143"/>
      <c r="BQ697" s="143">
        <v>0</v>
      </c>
      <c r="BR697" s="143"/>
      <c r="BS697" s="144">
        <v>0</v>
      </c>
      <c r="BT697" s="142"/>
      <c r="BU697" s="143"/>
      <c r="BV697" s="143"/>
      <c r="BW697" s="143"/>
      <c r="BX697" s="143"/>
      <c r="BY697" s="144"/>
      <c r="BZ697" s="142"/>
      <c r="CA697" s="143"/>
      <c r="CB697" s="143"/>
      <c r="CC697" s="143"/>
      <c r="CD697" s="143"/>
      <c r="CE697" s="144"/>
      <c r="CF697" s="142"/>
      <c r="CG697" s="143"/>
      <c r="CH697" s="143"/>
      <c r="CI697" s="143"/>
      <c r="CJ697" s="143"/>
      <c r="CK697" s="144"/>
      <c r="CL697" s="142"/>
      <c r="CM697" s="143"/>
      <c r="CN697" s="143"/>
      <c r="CO697" s="143"/>
      <c r="CP697" s="143"/>
      <c r="CQ697" s="144"/>
      <c r="CR697" s="142"/>
      <c r="CS697" s="143"/>
      <c r="CT697" s="143"/>
      <c r="CU697" s="143"/>
      <c r="CV697" s="143"/>
      <c r="CW697" s="144"/>
      <c r="CX697" s="142"/>
      <c r="CY697" s="143"/>
      <c r="CZ697" s="143"/>
      <c r="DA697" s="143"/>
      <c r="DB697" s="143"/>
      <c r="DC697" s="144"/>
      <c r="DD697" s="142"/>
      <c r="DE697" s="143"/>
      <c r="DF697" s="143"/>
      <c r="DG697" s="143"/>
      <c r="DH697" s="143"/>
      <c r="DI697" s="144"/>
    </row>
    <row r="698" spans="1:113">
      <c r="A698" s="137">
        <v>695</v>
      </c>
      <c r="B698" s="138" t="s">
        <v>864</v>
      </c>
      <c r="C698" s="139" t="s">
        <v>2908</v>
      </c>
      <c r="D698" s="140" t="s">
        <v>195</v>
      </c>
      <c r="E698" s="141">
        <v>231</v>
      </c>
      <c r="F698" s="142">
        <v>21</v>
      </c>
      <c r="G698" s="143">
        <v>21</v>
      </c>
      <c r="H698" s="143">
        <v>0.97</v>
      </c>
      <c r="I698" s="143">
        <v>9600</v>
      </c>
      <c r="J698" s="143">
        <v>800</v>
      </c>
      <c r="K698" s="144">
        <v>0.64600000000000002</v>
      </c>
      <c r="L698" s="142">
        <v>24.6</v>
      </c>
      <c r="M698" s="143">
        <v>25</v>
      </c>
      <c r="N698" s="143">
        <v>1</v>
      </c>
      <c r="O698" s="143">
        <v>9900</v>
      </c>
      <c r="P698" s="143">
        <v>0</v>
      </c>
      <c r="Q698" s="144">
        <v>0.55100000000000005</v>
      </c>
      <c r="R698" s="142">
        <v>28.2</v>
      </c>
      <c r="S698" s="143">
        <v>184.8</v>
      </c>
      <c r="T698" s="143">
        <v>0.95099999999999996</v>
      </c>
      <c r="U698" s="143">
        <v>9321</v>
      </c>
      <c r="V698" s="143">
        <v>0</v>
      </c>
      <c r="W698" s="144">
        <v>0.47599999999999998</v>
      </c>
      <c r="X698" s="142">
        <v>22.5</v>
      </c>
      <c r="Y698" s="143">
        <v>184.8</v>
      </c>
      <c r="Z698" s="143">
        <v>0.97299999999999998</v>
      </c>
      <c r="AA698" s="143">
        <v>10746</v>
      </c>
      <c r="AB698" s="143">
        <v>1003</v>
      </c>
      <c r="AC698" s="144">
        <v>0.67200000000000004</v>
      </c>
      <c r="AD698" s="142">
        <v>23.4</v>
      </c>
      <c r="AE698" s="143">
        <v>184.8</v>
      </c>
      <c r="AF698" s="143">
        <v>0.97599999999999998</v>
      </c>
      <c r="AG698" s="143">
        <v>10746</v>
      </c>
      <c r="AH698" s="143">
        <v>509</v>
      </c>
      <c r="AI698" s="144">
        <v>0.64500000000000002</v>
      </c>
      <c r="AJ698" s="142">
        <v>28.8</v>
      </c>
      <c r="AK698" s="143">
        <v>184.8</v>
      </c>
      <c r="AL698" s="143">
        <v>0.97199999999999998</v>
      </c>
      <c r="AM698" s="143">
        <v>11442</v>
      </c>
      <c r="AN698" s="143">
        <v>0</v>
      </c>
      <c r="AO698" s="144">
        <v>0.56000000000000005</v>
      </c>
      <c r="AP698" s="142">
        <v>137.1</v>
      </c>
      <c r="AQ698" s="143">
        <v>184.8</v>
      </c>
      <c r="AR698" s="143">
        <v>0.9738</v>
      </c>
      <c r="AS698" s="143">
        <v>24729</v>
      </c>
      <c r="AT698" s="143"/>
      <c r="AU698" s="144">
        <v>0.249</v>
      </c>
      <c r="AV698" s="142">
        <v>92.4</v>
      </c>
      <c r="AW698" s="143">
        <v>184.8</v>
      </c>
      <c r="AX698" s="143">
        <v>0.97009999999999996</v>
      </c>
      <c r="AY698" s="143">
        <v>25782</v>
      </c>
      <c r="AZ698" s="143"/>
      <c r="BA698" s="144">
        <v>0.39950000000000002</v>
      </c>
      <c r="BB698" s="142">
        <v>99</v>
      </c>
      <c r="BC698" s="143">
        <v>184.8</v>
      </c>
      <c r="BD698" s="143">
        <v>0.96709999999999996</v>
      </c>
      <c r="BE698" s="143">
        <v>31275</v>
      </c>
      <c r="BF698" s="143"/>
      <c r="BG698" s="144">
        <v>0.43909999999999999</v>
      </c>
      <c r="BH698" s="142">
        <v>108</v>
      </c>
      <c r="BI698" s="143">
        <v>184.8</v>
      </c>
      <c r="BJ698" s="143">
        <v>0</v>
      </c>
      <c r="BK698" s="143">
        <v>39033</v>
      </c>
      <c r="BL698" s="143"/>
      <c r="BM698" s="144">
        <v>0.48580000000000001</v>
      </c>
      <c r="BN698" s="142">
        <v>139.5</v>
      </c>
      <c r="BO698" s="143">
        <v>184.8</v>
      </c>
      <c r="BP698" s="143">
        <v>0</v>
      </c>
      <c r="BQ698" s="143">
        <v>36072</v>
      </c>
      <c r="BR698" s="143"/>
      <c r="BS698" s="144">
        <v>0.38479999999999998</v>
      </c>
      <c r="BT698" s="142"/>
      <c r="BU698" s="143"/>
      <c r="BV698" s="143"/>
      <c r="BW698" s="143"/>
      <c r="BX698" s="143"/>
      <c r="BY698" s="144"/>
      <c r="BZ698" s="142">
        <v>141</v>
      </c>
      <c r="CA698" s="143">
        <v>369.6</v>
      </c>
      <c r="CB698" s="143">
        <v>1.8862999999999999</v>
      </c>
      <c r="CC698" s="143">
        <v>76425</v>
      </c>
      <c r="CD698" s="143"/>
      <c r="CE698" s="144">
        <v>0.56570000000000009</v>
      </c>
      <c r="CF698" s="142">
        <v>34.799999999999997</v>
      </c>
      <c r="CG698" s="143">
        <v>184.8</v>
      </c>
      <c r="CH698" s="143">
        <v>0.95320000000000005</v>
      </c>
      <c r="CI698" s="143">
        <v>10089</v>
      </c>
      <c r="CJ698" s="143"/>
      <c r="CK698" s="144">
        <v>0.4088</v>
      </c>
      <c r="CL698" s="142">
        <v>71.400000000000006</v>
      </c>
      <c r="CM698" s="143">
        <v>184.8</v>
      </c>
      <c r="CN698" s="143">
        <v>0.97860000000000003</v>
      </c>
      <c r="CO698" s="143">
        <v>13317</v>
      </c>
      <c r="CP698" s="143"/>
      <c r="CQ698" s="144">
        <v>0.26469999999999999</v>
      </c>
      <c r="CR698" s="142">
        <v>72</v>
      </c>
      <c r="CS698" s="143">
        <v>184.8</v>
      </c>
      <c r="CT698" s="143">
        <v>0.97360000000000002</v>
      </c>
      <c r="CU698" s="143">
        <v>16683</v>
      </c>
      <c r="CV698" s="143"/>
      <c r="CW698" s="144">
        <v>0.31990000000000002</v>
      </c>
      <c r="CX698" s="142">
        <v>125.4</v>
      </c>
      <c r="CY698" s="143">
        <v>184.8</v>
      </c>
      <c r="CZ698" s="143">
        <v>0.99299999999999999</v>
      </c>
      <c r="DA698" s="143">
        <v>49083</v>
      </c>
      <c r="DB698" s="143"/>
      <c r="DC698" s="144">
        <v>0.52980000000000005</v>
      </c>
      <c r="DD698" s="142">
        <v>125.7</v>
      </c>
      <c r="DE698" s="143">
        <v>184.8</v>
      </c>
      <c r="DF698" s="143">
        <v>0.99729999999999996</v>
      </c>
      <c r="DG698" s="143">
        <v>44775</v>
      </c>
      <c r="DH698" s="143"/>
      <c r="DI698" s="144">
        <v>0.49609999999999999</v>
      </c>
    </row>
    <row r="699" spans="1:113">
      <c r="A699" s="137">
        <v>696</v>
      </c>
      <c r="B699" s="138" t="s">
        <v>865</v>
      </c>
      <c r="C699" s="139" t="s">
        <v>2909</v>
      </c>
      <c r="D699" s="140" t="s">
        <v>195</v>
      </c>
      <c r="E699" s="141">
        <v>330</v>
      </c>
      <c r="F699" s="142">
        <v>78</v>
      </c>
      <c r="G699" s="143">
        <v>78</v>
      </c>
      <c r="H699" s="143">
        <v>1.216</v>
      </c>
      <c r="I699" s="143">
        <v>28368</v>
      </c>
      <c r="J699" s="143">
        <v>0</v>
      </c>
      <c r="K699" s="144">
        <v>0.41</v>
      </c>
      <c r="L699" s="142">
        <v>81</v>
      </c>
      <c r="M699" s="143">
        <v>81</v>
      </c>
      <c r="N699" s="143">
        <v>0.97799999999999998</v>
      </c>
      <c r="O699" s="143">
        <v>27720</v>
      </c>
      <c r="P699" s="143">
        <v>0</v>
      </c>
      <c r="Q699" s="144">
        <v>0.47899999999999998</v>
      </c>
      <c r="R699" s="142">
        <v>147.6</v>
      </c>
      <c r="S699" s="143">
        <v>264</v>
      </c>
      <c r="T699" s="143">
        <v>0.83699999999999997</v>
      </c>
      <c r="U699" s="143">
        <v>32286</v>
      </c>
      <c r="V699" s="143">
        <v>0</v>
      </c>
      <c r="W699" s="144">
        <v>0.35799999999999998</v>
      </c>
      <c r="X699" s="142">
        <v>135</v>
      </c>
      <c r="Y699" s="143">
        <v>264</v>
      </c>
      <c r="Z699" s="143">
        <v>1.151</v>
      </c>
      <c r="AA699" s="143">
        <v>36414</v>
      </c>
      <c r="AB699" s="143">
        <v>0</v>
      </c>
      <c r="AC699" s="144">
        <v>0.32100000000000001</v>
      </c>
      <c r="AD699" s="142">
        <v>135</v>
      </c>
      <c r="AE699" s="143">
        <v>264</v>
      </c>
      <c r="AF699" s="143">
        <v>0.98399999999999999</v>
      </c>
      <c r="AG699" s="143">
        <v>36600</v>
      </c>
      <c r="AH699" s="143">
        <v>0</v>
      </c>
      <c r="AI699" s="144">
        <v>0.377</v>
      </c>
      <c r="AJ699" s="142">
        <v>177</v>
      </c>
      <c r="AK699" s="143">
        <v>264</v>
      </c>
      <c r="AL699" s="143">
        <v>0.97599999999999998</v>
      </c>
      <c r="AM699" s="143">
        <v>60600</v>
      </c>
      <c r="AN699" s="143">
        <v>0</v>
      </c>
      <c r="AO699" s="144">
        <v>0.48099999999999998</v>
      </c>
      <c r="AP699" s="142">
        <v>219</v>
      </c>
      <c r="AQ699" s="143">
        <v>264</v>
      </c>
      <c r="AR699" s="143">
        <v>0.97850000000000004</v>
      </c>
      <c r="AS699" s="143">
        <v>81900</v>
      </c>
      <c r="AT699" s="143"/>
      <c r="AU699" s="144">
        <v>0.51370000000000005</v>
      </c>
      <c r="AV699" s="142">
        <v>240</v>
      </c>
      <c r="AW699" s="143">
        <v>264</v>
      </c>
      <c r="AX699" s="143">
        <v>0.96899999999999997</v>
      </c>
      <c r="AY699" s="143">
        <v>72821</v>
      </c>
      <c r="AZ699" s="143"/>
      <c r="BA699" s="144">
        <v>0.43490000000000001</v>
      </c>
      <c r="BB699" s="142">
        <v>229.8</v>
      </c>
      <c r="BC699" s="143">
        <v>264</v>
      </c>
      <c r="BD699" s="143">
        <v>0.96870000000000001</v>
      </c>
      <c r="BE699" s="143">
        <v>68002</v>
      </c>
      <c r="BF699" s="143"/>
      <c r="BG699" s="144">
        <v>0.41060000000000002</v>
      </c>
      <c r="BH699" s="142">
        <v>221.4</v>
      </c>
      <c r="BI699" s="143">
        <v>264</v>
      </c>
      <c r="BJ699" s="143">
        <v>0.96889999999999998</v>
      </c>
      <c r="BK699" s="143">
        <v>87532</v>
      </c>
      <c r="BL699" s="143"/>
      <c r="BM699" s="144">
        <v>0.54849999999999999</v>
      </c>
      <c r="BN699" s="142">
        <v>253.2</v>
      </c>
      <c r="BO699" s="143">
        <v>264</v>
      </c>
      <c r="BP699" s="143">
        <v>0.9667</v>
      </c>
      <c r="BQ699" s="143">
        <v>81160</v>
      </c>
      <c r="BR699" s="143"/>
      <c r="BS699" s="144">
        <v>0.49340000000000001</v>
      </c>
      <c r="BT699" s="142"/>
      <c r="BU699" s="143"/>
      <c r="BV699" s="143"/>
      <c r="BW699" s="143"/>
      <c r="BX699" s="143"/>
      <c r="BY699" s="144"/>
      <c r="BZ699" s="142">
        <v>552</v>
      </c>
      <c r="CA699" s="143">
        <v>552</v>
      </c>
      <c r="CB699" s="143">
        <v>1.9137</v>
      </c>
      <c r="CC699" s="143">
        <v>180210</v>
      </c>
      <c r="CD699" s="143"/>
      <c r="CE699" s="144">
        <v>0.91510000000000002</v>
      </c>
      <c r="CF699" s="142">
        <v>99</v>
      </c>
      <c r="CG699" s="143">
        <v>264</v>
      </c>
      <c r="CH699" s="143">
        <v>0.97619999999999996</v>
      </c>
      <c r="CI699" s="143">
        <v>28021</v>
      </c>
      <c r="CJ699" s="143"/>
      <c r="CK699" s="144">
        <v>0.38969999999999999</v>
      </c>
      <c r="CL699" s="142">
        <v>75.599999999999994</v>
      </c>
      <c r="CM699" s="143">
        <v>264</v>
      </c>
      <c r="CN699" s="143">
        <v>0.98229999999999995</v>
      </c>
      <c r="CO699" s="143">
        <v>34503</v>
      </c>
      <c r="CP699" s="143">
        <v>8996</v>
      </c>
      <c r="CQ699" s="144">
        <v>0.80659999999999998</v>
      </c>
      <c r="CR699" s="142">
        <v>198</v>
      </c>
      <c r="CS699" s="143">
        <v>264</v>
      </c>
      <c r="CT699" s="143">
        <v>0.97270000000000001</v>
      </c>
      <c r="CU699" s="143">
        <v>57851</v>
      </c>
      <c r="CV699" s="143"/>
      <c r="CW699" s="144">
        <v>0.33829999999999999</v>
      </c>
      <c r="CX699" s="142">
        <v>294</v>
      </c>
      <c r="CY699" s="143">
        <v>294</v>
      </c>
      <c r="CZ699" s="143">
        <v>0.96589999999999998</v>
      </c>
      <c r="DA699" s="143">
        <v>107630</v>
      </c>
      <c r="DB699" s="143"/>
      <c r="DC699" s="144">
        <v>0.50939999999999996</v>
      </c>
      <c r="DD699" s="142">
        <v>278.39999999999998</v>
      </c>
      <c r="DE699" s="143">
        <v>278.39999999999998</v>
      </c>
      <c r="DF699" s="143">
        <v>0.96719999999999995</v>
      </c>
      <c r="DG699" s="143">
        <v>90309</v>
      </c>
      <c r="DH699" s="143"/>
      <c r="DI699" s="144">
        <v>0.46579999999999999</v>
      </c>
    </row>
    <row r="700" spans="1:113">
      <c r="A700" s="137">
        <v>697</v>
      </c>
      <c r="B700" s="138" t="s">
        <v>866</v>
      </c>
      <c r="C700" s="139" t="s">
        <v>2910</v>
      </c>
      <c r="D700" s="140" t="s">
        <v>195</v>
      </c>
      <c r="E700" s="141">
        <v>133</v>
      </c>
      <c r="F700" s="142">
        <v>16.8</v>
      </c>
      <c r="G700" s="143">
        <v>17</v>
      </c>
      <c r="H700" s="143">
        <v>0.82099999999999995</v>
      </c>
      <c r="I700" s="143">
        <v>1466</v>
      </c>
      <c r="J700" s="143">
        <v>0</v>
      </c>
      <c r="K700" s="144">
        <v>0.14599999999999999</v>
      </c>
      <c r="L700" s="142">
        <v>48.2</v>
      </c>
      <c r="M700" s="143">
        <v>48.5</v>
      </c>
      <c r="N700" s="143">
        <v>0.78400000000000003</v>
      </c>
      <c r="O700" s="143">
        <v>2618</v>
      </c>
      <c r="P700" s="143">
        <v>0</v>
      </c>
      <c r="Q700" s="144">
        <v>9.5000000000000001E-2</v>
      </c>
      <c r="R700" s="142">
        <v>79.599999999999994</v>
      </c>
      <c r="S700" s="143">
        <v>106.4</v>
      </c>
      <c r="T700" s="143">
        <v>0.84899999999999998</v>
      </c>
      <c r="U700" s="143">
        <v>6372</v>
      </c>
      <c r="V700" s="143">
        <v>0</v>
      </c>
      <c r="W700" s="144">
        <v>0.129</v>
      </c>
      <c r="X700" s="142">
        <v>88</v>
      </c>
      <c r="Y700" s="143">
        <v>106.4</v>
      </c>
      <c r="Z700" s="143">
        <v>0.93799999999999994</v>
      </c>
      <c r="AA700" s="143">
        <v>9096</v>
      </c>
      <c r="AB700" s="143">
        <v>0</v>
      </c>
      <c r="AC700" s="144">
        <v>0.151</v>
      </c>
      <c r="AD700" s="142">
        <v>86</v>
      </c>
      <c r="AE700" s="143">
        <v>106.4</v>
      </c>
      <c r="AF700" s="143">
        <v>0.82499999999999996</v>
      </c>
      <c r="AG700" s="143">
        <v>8420</v>
      </c>
      <c r="AH700" s="143">
        <v>0</v>
      </c>
      <c r="AI700" s="144">
        <v>0.16300000000000001</v>
      </c>
      <c r="AJ700" s="142">
        <v>88</v>
      </c>
      <c r="AK700" s="143">
        <v>106.4</v>
      </c>
      <c r="AL700" s="143">
        <v>0.84499999999999997</v>
      </c>
      <c r="AM700" s="143">
        <v>10980</v>
      </c>
      <c r="AN700" s="143">
        <v>0</v>
      </c>
      <c r="AO700" s="144">
        <v>0.20200000000000001</v>
      </c>
      <c r="AP700" s="142">
        <v>89.8</v>
      </c>
      <c r="AQ700" s="143">
        <v>106.4</v>
      </c>
      <c r="AR700" s="143">
        <v>0.83889999999999998</v>
      </c>
      <c r="AS700" s="143">
        <v>9424</v>
      </c>
      <c r="AT700" s="143"/>
      <c r="AU700" s="144">
        <v>0.1681</v>
      </c>
      <c r="AV700" s="142">
        <v>88</v>
      </c>
      <c r="AW700" s="143">
        <v>106.4</v>
      </c>
      <c r="AX700" s="143">
        <v>0.86939999999999995</v>
      </c>
      <c r="AY700" s="143">
        <v>10860</v>
      </c>
      <c r="AZ700" s="143"/>
      <c r="BA700" s="144">
        <v>0.1971</v>
      </c>
      <c r="BB700" s="142">
        <v>86.24</v>
      </c>
      <c r="BC700" s="143">
        <v>106.4</v>
      </c>
      <c r="BD700" s="143">
        <v>0.85829999999999995</v>
      </c>
      <c r="BE700" s="143">
        <v>10034</v>
      </c>
      <c r="BF700" s="143"/>
      <c r="BG700" s="144">
        <v>0.1822</v>
      </c>
      <c r="BH700" s="142">
        <v>86</v>
      </c>
      <c r="BI700" s="143">
        <v>106.4</v>
      </c>
      <c r="BJ700" s="143">
        <v>0.87209999999999999</v>
      </c>
      <c r="BK700" s="143">
        <v>9802</v>
      </c>
      <c r="BL700" s="143"/>
      <c r="BM700" s="144">
        <v>0.1757</v>
      </c>
      <c r="BN700" s="142">
        <v>89.6</v>
      </c>
      <c r="BO700" s="143">
        <v>106.4</v>
      </c>
      <c r="BP700" s="143">
        <v>0.89129999999999998</v>
      </c>
      <c r="BQ700" s="143">
        <v>13024</v>
      </c>
      <c r="BR700" s="143"/>
      <c r="BS700" s="144">
        <v>0.2427</v>
      </c>
      <c r="BT700" s="142"/>
      <c r="BU700" s="143"/>
      <c r="BV700" s="143"/>
      <c r="BW700" s="143"/>
      <c r="BX700" s="143"/>
      <c r="BY700" s="144"/>
      <c r="BZ700" s="142">
        <v>173.4</v>
      </c>
      <c r="CA700" s="143">
        <v>212.8</v>
      </c>
      <c r="CB700" s="143">
        <v>1.7288999999999999</v>
      </c>
      <c r="CC700" s="143">
        <v>31532</v>
      </c>
      <c r="CD700" s="143"/>
      <c r="CE700" s="144">
        <v>0.56810000000000005</v>
      </c>
      <c r="CF700" s="142">
        <v>83</v>
      </c>
      <c r="CG700" s="143">
        <v>106.4</v>
      </c>
      <c r="CH700" s="143">
        <v>0.82809999999999995</v>
      </c>
      <c r="CI700" s="143">
        <v>4142</v>
      </c>
      <c r="CJ700" s="143"/>
      <c r="CK700" s="144">
        <v>8.1000000000000003E-2</v>
      </c>
      <c r="CL700" s="142">
        <v>92.4</v>
      </c>
      <c r="CM700" s="143">
        <v>106.4</v>
      </c>
      <c r="CN700" s="143">
        <v>0.8246</v>
      </c>
      <c r="CO700" s="143">
        <v>6018</v>
      </c>
      <c r="CP700" s="143"/>
      <c r="CQ700" s="144">
        <v>0.10970000000000001</v>
      </c>
      <c r="CR700" s="142">
        <v>86.2</v>
      </c>
      <c r="CS700" s="143">
        <v>106.4</v>
      </c>
      <c r="CT700" s="143">
        <v>0.81379999999999997</v>
      </c>
      <c r="CU700" s="143">
        <v>11858</v>
      </c>
      <c r="CV700" s="143"/>
      <c r="CW700" s="144">
        <v>0.22720000000000001</v>
      </c>
      <c r="CX700" s="142">
        <v>88.4</v>
      </c>
      <c r="CY700" s="143">
        <v>106.4</v>
      </c>
      <c r="CZ700" s="143">
        <v>0.82599999999999996</v>
      </c>
      <c r="DA700" s="143">
        <v>11928</v>
      </c>
      <c r="DB700" s="143"/>
      <c r="DC700" s="144">
        <v>0.21959999999999999</v>
      </c>
      <c r="DD700" s="142">
        <v>88.2</v>
      </c>
      <c r="DE700" s="143">
        <v>106.4</v>
      </c>
      <c r="DF700" s="143">
        <v>0.83220000000000005</v>
      </c>
      <c r="DG700" s="143">
        <v>10954</v>
      </c>
      <c r="DH700" s="143"/>
      <c r="DI700" s="144">
        <v>0.20730000000000001</v>
      </c>
    </row>
    <row r="701" spans="1:113" ht="22.5">
      <c r="A701" s="137">
        <v>698</v>
      </c>
      <c r="B701" s="138" t="s">
        <v>867</v>
      </c>
      <c r="C701" s="139" t="s">
        <v>2911</v>
      </c>
      <c r="D701" s="140" t="s">
        <v>195</v>
      </c>
      <c r="E701" s="141">
        <v>226.7</v>
      </c>
      <c r="F701" s="142">
        <v>54.4</v>
      </c>
      <c r="G701" s="143">
        <v>54.5</v>
      </c>
      <c r="H701" s="143">
        <v>0.84799999999999998</v>
      </c>
      <c r="I701" s="143">
        <v>23538</v>
      </c>
      <c r="J701" s="143">
        <v>3562</v>
      </c>
      <c r="K701" s="144">
        <v>0.69899999999999995</v>
      </c>
      <c r="L701" s="142">
        <v>68</v>
      </c>
      <c r="M701" s="143">
        <v>68</v>
      </c>
      <c r="N701" s="143">
        <v>0.80600000000000005</v>
      </c>
      <c r="O701" s="143">
        <v>22914</v>
      </c>
      <c r="P701" s="143">
        <v>0</v>
      </c>
      <c r="Q701" s="144">
        <v>0.57299999999999995</v>
      </c>
      <c r="R701" s="142">
        <v>58.6</v>
      </c>
      <c r="S701" s="143">
        <v>98.66</v>
      </c>
      <c r="T701" s="143">
        <v>0.84099999999999997</v>
      </c>
      <c r="U701" s="143">
        <v>23418</v>
      </c>
      <c r="V701" s="143">
        <v>2153</v>
      </c>
      <c r="W701" s="144">
        <v>0.65100000000000002</v>
      </c>
      <c r="X701" s="142">
        <v>54</v>
      </c>
      <c r="Y701" s="143">
        <v>98.64</v>
      </c>
      <c r="Z701" s="143">
        <v>0.84499999999999997</v>
      </c>
      <c r="AA701" s="143">
        <v>23434</v>
      </c>
      <c r="AB701" s="143">
        <v>3185</v>
      </c>
      <c r="AC701" s="144">
        <v>0.70399999999999996</v>
      </c>
      <c r="AD701" s="142">
        <v>54</v>
      </c>
      <c r="AE701" s="143">
        <v>98.64</v>
      </c>
      <c r="AF701" s="143">
        <v>0.82699999999999996</v>
      </c>
      <c r="AG701" s="143">
        <v>20300</v>
      </c>
      <c r="AH701" s="143">
        <v>292</v>
      </c>
      <c r="AI701" s="144">
        <v>0.623</v>
      </c>
      <c r="AJ701" s="142">
        <v>60</v>
      </c>
      <c r="AK701" s="143">
        <v>98.64</v>
      </c>
      <c r="AL701" s="143">
        <v>0.84</v>
      </c>
      <c r="AM701" s="143">
        <v>24740</v>
      </c>
      <c r="AN701" s="143">
        <v>2967</v>
      </c>
      <c r="AO701" s="144">
        <v>0.67200000000000004</v>
      </c>
      <c r="AP701" s="142">
        <v>186</v>
      </c>
      <c r="AQ701" s="143">
        <v>186</v>
      </c>
      <c r="AR701" s="143">
        <v>0.87849999999999995</v>
      </c>
      <c r="AS701" s="143">
        <v>32550</v>
      </c>
      <c r="AT701" s="143"/>
      <c r="AU701" s="144">
        <v>0.26769999999999999</v>
      </c>
      <c r="AV701" s="142">
        <v>147</v>
      </c>
      <c r="AW701" s="143">
        <v>181.36</v>
      </c>
      <c r="AX701" s="143">
        <v>0.92220000000000002</v>
      </c>
      <c r="AY701" s="143">
        <v>31650</v>
      </c>
      <c r="AZ701" s="143"/>
      <c r="BA701" s="144">
        <v>0.32429999999999998</v>
      </c>
      <c r="BB701" s="142">
        <v>181.44</v>
      </c>
      <c r="BC701" s="143">
        <v>181.44</v>
      </c>
      <c r="BD701" s="143">
        <v>0.87909999999999999</v>
      </c>
      <c r="BE701" s="143">
        <v>32097</v>
      </c>
      <c r="BF701" s="143"/>
      <c r="BG701" s="144">
        <v>0.27050000000000002</v>
      </c>
      <c r="BH701" s="142">
        <v>183</v>
      </c>
      <c r="BI701" s="143">
        <v>183</v>
      </c>
      <c r="BJ701" s="143">
        <v>0.84319999999999995</v>
      </c>
      <c r="BK701" s="143">
        <v>36195</v>
      </c>
      <c r="BL701" s="143"/>
      <c r="BM701" s="144">
        <v>0.31530000000000002</v>
      </c>
      <c r="BN701" s="142">
        <v>174.9</v>
      </c>
      <c r="BO701" s="143">
        <v>181.36</v>
      </c>
      <c r="BP701" s="143">
        <v>0.8619</v>
      </c>
      <c r="BQ701" s="143">
        <v>33753</v>
      </c>
      <c r="BR701" s="143"/>
      <c r="BS701" s="144">
        <v>0.3332</v>
      </c>
      <c r="BT701" s="142"/>
      <c r="BU701" s="143"/>
      <c r="BV701" s="143"/>
      <c r="BW701" s="143"/>
      <c r="BX701" s="143"/>
      <c r="BY701" s="144"/>
      <c r="BZ701" s="142">
        <v>342</v>
      </c>
      <c r="CA701" s="143">
        <v>362.72</v>
      </c>
      <c r="CB701" s="143">
        <v>1.8384</v>
      </c>
      <c r="CC701" s="143">
        <v>85404</v>
      </c>
      <c r="CD701" s="143"/>
      <c r="CE701" s="144">
        <v>0.74039999999999995</v>
      </c>
      <c r="CF701" s="142">
        <v>160.80000000000001</v>
      </c>
      <c r="CG701" s="143">
        <v>181.36</v>
      </c>
      <c r="CH701" s="143">
        <v>0.91349999999999998</v>
      </c>
      <c r="CI701" s="143">
        <v>29427</v>
      </c>
      <c r="CJ701" s="143"/>
      <c r="CK701" s="144">
        <v>0.26929999999999998</v>
      </c>
      <c r="CL701" s="142">
        <v>166.8</v>
      </c>
      <c r="CM701" s="143">
        <v>181.36</v>
      </c>
      <c r="CN701" s="143">
        <v>0.9405</v>
      </c>
      <c r="CO701" s="143">
        <v>34173</v>
      </c>
      <c r="CP701" s="143"/>
      <c r="CQ701" s="144">
        <v>0.30249999999999999</v>
      </c>
      <c r="CR701" s="142">
        <v>168.3</v>
      </c>
      <c r="CS701" s="143">
        <v>181.36</v>
      </c>
      <c r="CT701" s="143">
        <v>0.87119999999999997</v>
      </c>
      <c r="CU701" s="143">
        <v>36501</v>
      </c>
      <c r="CV701" s="143"/>
      <c r="CW701" s="144">
        <v>0.33460000000000001</v>
      </c>
      <c r="CX701" s="142">
        <v>173.4</v>
      </c>
      <c r="CY701" s="143">
        <v>181.36</v>
      </c>
      <c r="CZ701" s="143">
        <v>0.91249999999999998</v>
      </c>
      <c r="DA701" s="143">
        <v>39531</v>
      </c>
      <c r="DB701" s="143"/>
      <c r="DC701" s="144">
        <v>0.33579999999999999</v>
      </c>
      <c r="DD701" s="142">
        <v>157.5</v>
      </c>
      <c r="DE701" s="143">
        <v>181.36</v>
      </c>
      <c r="DF701" s="143">
        <v>0.88680000000000003</v>
      </c>
      <c r="DG701" s="143">
        <v>35019</v>
      </c>
      <c r="DH701" s="143"/>
      <c r="DI701" s="144">
        <v>0.34820000000000001</v>
      </c>
    </row>
    <row r="702" spans="1:113" ht="22.5">
      <c r="A702" s="137">
        <v>699</v>
      </c>
      <c r="B702" s="138" t="s">
        <v>867</v>
      </c>
      <c r="C702" s="139" t="s">
        <v>2912</v>
      </c>
      <c r="D702" s="140" t="s">
        <v>195</v>
      </c>
      <c r="E702" s="141">
        <v>123.3</v>
      </c>
      <c r="F702" s="142">
        <v>54.4</v>
      </c>
      <c r="G702" s="143">
        <v>54.5</v>
      </c>
      <c r="H702" s="143">
        <v>0.84799999999999998</v>
      </c>
      <c r="I702" s="143">
        <v>23538</v>
      </c>
      <c r="J702" s="143">
        <v>3562</v>
      </c>
      <c r="K702" s="144">
        <v>0.69899999999999995</v>
      </c>
      <c r="L702" s="142">
        <v>68</v>
      </c>
      <c r="M702" s="143">
        <v>68</v>
      </c>
      <c r="N702" s="143">
        <v>0.80600000000000005</v>
      </c>
      <c r="O702" s="143">
        <v>22914</v>
      </c>
      <c r="P702" s="143">
        <v>0</v>
      </c>
      <c r="Q702" s="144">
        <v>0.57299999999999995</v>
      </c>
      <c r="R702" s="142">
        <v>58.6</v>
      </c>
      <c r="S702" s="143">
        <v>98.66</v>
      </c>
      <c r="T702" s="143">
        <v>0.84099999999999997</v>
      </c>
      <c r="U702" s="143">
        <v>23418</v>
      </c>
      <c r="V702" s="143">
        <v>2153</v>
      </c>
      <c r="W702" s="144">
        <v>0.65100000000000002</v>
      </c>
      <c r="X702" s="142">
        <v>54</v>
      </c>
      <c r="Y702" s="143">
        <v>98.64</v>
      </c>
      <c r="Z702" s="143">
        <v>0.84499999999999997</v>
      </c>
      <c r="AA702" s="143">
        <v>23434</v>
      </c>
      <c r="AB702" s="143">
        <v>3185</v>
      </c>
      <c r="AC702" s="144">
        <v>0.70399999999999996</v>
      </c>
      <c r="AD702" s="142">
        <v>54</v>
      </c>
      <c r="AE702" s="143">
        <v>98.64</v>
      </c>
      <c r="AF702" s="143">
        <v>0.82699999999999996</v>
      </c>
      <c r="AG702" s="143">
        <v>20300</v>
      </c>
      <c r="AH702" s="143">
        <v>292</v>
      </c>
      <c r="AI702" s="144">
        <v>0.623</v>
      </c>
      <c r="AJ702" s="142">
        <v>60</v>
      </c>
      <c r="AK702" s="143">
        <v>98.64</v>
      </c>
      <c r="AL702" s="143">
        <v>0.84</v>
      </c>
      <c r="AM702" s="143">
        <v>24740</v>
      </c>
      <c r="AN702" s="143">
        <v>2967</v>
      </c>
      <c r="AO702" s="144">
        <v>0.67200000000000004</v>
      </c>
      <c r="AP702" s="142">
        <v>60</v>
      </c>
      <c r="AQ702" s="143">
        <v>98.64</v>
      </c>
      <c r="AR702" s="143">
        <v>0.82410000000000005</v>
      </c>
      <c r="AS702" s="143">
        <v>19580</v>
      </c>
      <c r="AT702" s="143"/>
      <c r="AU702" s="144">
        <v>0.53220000000000001</v>
      </c>
      <c r="AV702" s="142">
        <v>60</v>
      </c>
      <c r="AW702" s="143">
        <v>98.64</v>
      </c>
      <c r="AX702" s="143">
        <v>0.82110000000000005</v>
      </c>
      <c r="AY702" s="143">
        <v>22860</v>
      </c>
      <c r="AZ702" s="143">
        <v>1577</v>
      </c>
      <c r="BA702" s="144">
        <v>0.64449999999999996</v>
      </c>
      <c r="BB702" s="142">
        <v>62.32</v>
      </c>
      <c r="BC702" s="143">
        <v>98.64</v>
      </c>
      <c r="BD702" s="143">
        <v>0.79079999999999995</v>
      </c>
      <c r="BE702" s="143">
        <v>20860</v>
      </c>
      <c r="BF702" s="143"/>
      <c r="BG702" s="144">
        <v>0.56889999999999996</v>
      </c>
      <c r="BH702" s="142">
        <v>74</v>
      </c>
      <c r="BI702" s="143">
        <v>98.64</v>
      </c>
      <c r="BJ702" s="143">
        <v>0.79790000000000005</v>
      </c>
      <c r="BK702" s="143">
        <v>20502</v>
      </c>
      <c r="BL702" s="143"/>
      <c r="BM702" s="144">
        <v>0.4667</v>
      </c>
      <c r="BN702" s="142">
        <v>71.8</v>
      </c>
      <c r="BO702" s="143">
        <v>98.64</v>
      </c>
      <c r="BP702" s="143">
        <v>0.79920000000000002</v>
      </c>
      <c r="BQ702" s="143">
        <v>18754</v>
      </c>
      <c r="BR702" s="143"/>
      <c r="BS702" s="144">
        <v>0.48630000000000001</v>
      </c>
      <c r="BT702" s="142"/>
      <c r="BU702" s="143"/>
      <c r="BV702" s="143"/>
      <c r="BW702" s="143"/>
      <c r="BX702" s="143"/>
      <c r="BY702" s="144"/>
      <c r="BZ702" s="142">
        <v>139.6</v>
      </c>
      <c r="CA702" s="143">
        <v>197.28</v>
      </c>
      <c r="CB702" s="143">
        <v>1.6244000000000001</v>
      </c>
      <c r="CC702" s="143">
        <v>44694</v>
      </c>
      <c r="CD702" s="143"/>
      <c r="CE702" s="144">
        <v>1.0737999999999999</v>
      </c>
      <c r="CF702" s="142">
        <v>71.400000000000006</v>
      </c>
      <c r="CG702" s="143">
        <v>98.64</v>
      </c>
      <c r="CH702" s="143">
        <v>0.77139999999999997</v>
      </c>
      <c r="CI702" s="143">
        <v>20498</v>
      </c>
      <c r="CJ702" s="143"/>
      <c r="CK702" s="144">
        <v>0.50019999999999998</v>
      </c>
      <c r="CL702" s="142">
        <v>71.599999999999994</v>
      </c>
      <c r="CM702" s="143">
        <v>98.64</v>
      </c>
      <c r="CN702" s="143">
        <v>0.78249999999999997</v>
      </c>
      <c r="CO702" s="143">
        <v>20216</v>
      </c>
      <c r="CP702" s="143"/>
      <c r="CQ702" s="144">
        <v>0.50109999999999999</v>
      </c>
      <c r="CR702" s="142">
        <v>79.400000000000006</v>
      </c>
      <c r="CS702" s="143">
        <v>98.64</v>
      </c>
      <c r="CT702" s="143">
        <v>0.72319999999999995</v>
      </c>
      <c r="CU702" s="143">
        <v>21224</v>
      </c>
      <c r="CV702" s="143"/>
      <c r="CW702" s="144">
        <v>0.49680000000000002</v>
      </c>
      <c r="CX702" s="142">
        <v>73.599999999999994</v>
      </c>
      <c r="CY702" s="143">
        <v>98.64</v>
      </c>
      <c r="CZ702" s="143">
        <v>0.77510000000000001</v>
      </c>
      <c r="DA702" s="143">
        <v>22284</v>
      </c>
      <c r="DB702" s="143"/>
      <c r="DC702" s="144">
        <v>0.52500000000000002</v>
      </c>
      <c r="DD702" s="142">
        <v>75.2</v>
      </c>
      <c r="DE702" s="143">
        <v>98.64</v>
      </c>
      <c r="DF702" s="143">
        <v>0.70289999999999997</v>
      </c>
      <c r="DG702" s="143">
        <v>18068</v>
      </c>
      <c r="DH702" s="143"/>
      <c r="DI702" s="144">
        <v>0.4748</v>
      </c>
    </row>
    <row r="703" spans="1:113">
      <c r="A703" s="137">
        <v>700</v>
      </c>
      <c r="B703" s="138" t="s">
        <v>868</v>
      </c>
      <c r="C703" s="139" t="s">
        <v>2913</v>
      </c>
      <c r="D703" s="140" t="s">
        <v>195</v>
      </c>
      <c r="E703" s="141">
        <v>205.55555555555554</v>
      </c>
      <c r="F703" s="142">
        <v>36</v>
      </c>
      <c r="G703" s="143">
        <v>32</v>
      </c>
      <c r="H703" s="143">
        <v>0.97399999999999998</v>
      </c>
      <c r="I703" s="143">
        <v>17120</v>
      </c>
      <c r="J703" s="143">
        <v>0</v>
      </c>
      <c r="K703" s="144">
        <v>0.66900000000000004</v>
      </c>
      <c r="L703" s="142">
        <v>40</v>
      </c>
      <c r="M703" s="143">
        <v>36</v>
      </c>
      <c r="N703" s="143">
        <v>0.98499999999999999</v>
      </c>
      <c r="O703" s="143">
        <v>15560</v>
      </c>
      <c r="P703" s="143">
        <v>0</v>
      </c>
      <c r="Q703" s="144">
        <v>0.54100000000000004</v>
      </c>
      <c r="R703" s="142">
        <v>44</v>
      </c>
      <c r="S703" s="143">
        <v>185</v>
      </c>
      <c r="T703" s="143">
        <v>0.97599999999999998</v>
      </c>
      <c r="U703" s="143">
        <v>16120</v>
      </c>
      <c r="V703" s="143">
        <v>0</v>
      </c>
      <c r="W703" s="144">
        <v>0.51400000000000001</v>
      </c>
      <c r="X703" s="142">
        <v>44</v>
      </c>
      <c r="Y703" s="143">
        <v>185</v>
      </c>
      <c r="Z703" s="143">
        <v>0.97599999999999998</v>
      </c>
      <c r="AA703" s="143">
        <v>14720</v>
      </c>
      <c r="AB703" s="143">
        <v>0</v>
      </c>
      <c r="AC703" s="144">
        <v>0.47</v>
      </c>
      <c r="AD703" s="142">
        <v>44</v>
      </c>
      <c r="AE703" s="143">
        <v>185</v>
      </c>
      <c r="AF703" s="143">
        <v>0.97099999999999997</v>
      </c>
      <c r="AG703" s="143">
        <v>13600</v>
      </c>
      <c r="AH703" s="143">
        <v>0</v>
      </c>
      <c r="AI703" s="144">
        <v>0.436</v>
      </c>
      <c r="AJ703" s="142">
        <v>40</v>
      </c>
      <c r="AK703" s="143">
        <v>185</v>
      </c>
      <c r="AL703" s="143">
        <v>0.97799999999999998</v>
      </c>
      <c r="AM703" s="143">
        <v>14000</v>
      </c>
      <c r="AN703" s="143">
        <v>0</v>
      </c>
      <c r="AO703" s="144">
        <v>0.49</v>
      </c>
      <c r="AP703" s="142">
        <v>40</v>
      </c>
      <c r="AQ703" s="143">
        <v>164.44800000000001</v>
      </c>
      <c r="AR703" s="143">
        <v>0.96389999999999998</v>
      </c>
      <c r="AS703" s="143">
        <v>10680</v>
      </c>
      <c r="AT703" s="143"/>
      <c r="AU703" s="144"/>
      <c r="AV703" s="142">
        <v>36</v>
      </c>
      <c r="AW703" s="143">
        <v>164.44800000000001</v>
      </c>
      <c r="AX703" s="143">
        <v>0.95379999999999998</v>
      </c>
      <c r="AY703" s="143">
        <v>9080</v>
      </c>
      <c r="AZ703" s="143"/>
      <c r="BA703" s="144"/>
      <c r="BB703" s="142">
        <v>19.04</v>
      </c>
      <c r="BC703" s="143">
        <v>164.44800000000001</v>
      </c>
      <c r="BD703" s="143">
        <v>0.92020000000000002</v>
      </c>
      <c r="BE703" s="143">
        <v>7424</v>
      </c>
      <c r="BF703" s="143"/>
      <c r="BG703" s="144"/>
      <c r="BH703" s="142">
        <v>20</v>
      </c>
      <c r="BI703" s="143">
        <v>164.44800000000001</v>
      </c>
      <c r="BJ703" s="143">
        <v>0.93269999999999997</v>
      </c>
      <c r="BK703" s="143">
        <v>6652</v>
      </c>
      <c r="BL703" s="143"/>
      <c r="BM703" s="144"/>
      <c r="BN703" s="142">
        <v>26.4</v>
      </c>
      <c r="BO703" s="143">
        <v>164.44800000000001</v>
      </c>
      <c r="BP703" s="143">
        <v>0.94879999999999998</v>
      </c>
      <c r="BQ703" s="143">
        <v>6528</v>
      </c>
      <c r="BR703" s="143"/>
      <c r="BS703" s="144"/>
      <c r="BT703" s="142"/>
      <c r="BU703" s="143"/>
      <c r="BV703" s="143"/>
      <c r="BW703" s="143"/>
      <c r="BX703" s="143"/>
      <c r="BY703" s="144"/>
      <c r="BZ703" s="142">
        <v>97.6</v>
      </c>
      <c r="CA703" s="143">
        <v>328.89600000000002</v>
      </c>
      <c r="CB703" s="143">
        <v>1.9626999999999999</v>
      </c>
      <c r="CC703" s="143">
        <v>28160</v>
      </c>
      <c r="CD703" s="143"/>
      <c r="CE703" s="144"/>
      <c r="CF703" s="142">
        <v>50.8</v>
      </c>
      <c r="CG703" s="143">
        <v>164.44800000000001</v>
      </c>
      <c r="CH703" s="143">
        <v>0.9798</v>
      </c>
      <c r="CI703" s="143">
        <v>15692</v>
      </c>
      <c r="CJ703" s="143"/>
      <c r="CK703" s="144"/>
      <c r="CL703" s="142">
        <v>46.8</v>
      </c>
      <c r="CM703" s="143">
        <v>164.44800000000001</v>
      </c>
      <c r="CN703" s="143">
        <v>0.97599999999999998</v>
      </c>
      <c r="CO703" s="143">
        <v>13980</v>
      </c>
      <c r="CP703" s="143"/>
      <c r="CQ703" s="144"/>
      <c r="CR703" s="142">
        <v>44</v>
      </c>
      <c r="CS703" s="143">
        <v>164.44800000000001</v>
      </c>
      <c r="CT703" s="143">
        <v>0.97409999999999997</v>
      </c>
      <c r="CU703" s="143">
        <v>14756</v>
      </c>
      <c r="CV703" s="143"/>
      <c r="CW703" s="144"/>
      <c r="CX703" s="142">
        <v>42.8</v>
      </c>
      <c r="CY703" s="143">
        <v>164.44800000000001</v>
      </c>
      <c r="CZ703" s="143">
        <v>0.97760000000000002</v>
      </c>
      <c r="DA703" s="143">
        <v>15220</v>
      </c>
      <c r="DB703" s="143"/>
      <c r="DC703" s="144"/>
      <c r="DD703" s="142">
        <v>38.799999999999997</v>
      </c>
      <c r="DE703" s="143">
        <v>164.44800000000001</v>
      </c>
      <c r="DF703" s="143">
        <v>0.97130000000000005</v>
      </c>
      <c r="DG703" s="143">
        <v>11792</v>
      </c>
      <c r="DH703" s="143"/>
      <c r="DI703" s="144"/>
    </row>
    <row r="704" spans="1:113">
      <c r="A704" s="137">
        <v>701</v>
      </c>
      <c r="B704" s="138" t="s">
        <v>869</v>
      </c>
      <c r="C704" s="139" t="s">
        <v>2914</v>
      </c>
      <c r="D704" s="140" t="s">
        <v>195</v>
      </c>
      <c r="E704" s="141">
        <v>160</v>
      </c>
      <c r="F704" s="142">
        <v>8.8000000000000007</v>
      </c>
      <c r="G704" s="143">
        <v>8.8000000000000007</v>
      </c>
      <c r="H704" s="143">
        <v>0.26</v>
      </c>
      <c r="I704" s="143">
        <v>948</v>
      </c>
      <c r="J704" s="143">
        <v>0</v>
      </c>
      <c r="K704" s="144">
        <v>0.56799999999999995</v>
      </c>
      <c r="L704" s="142">
        <v>105.2</v>
      </c>
      <c r="M704" s="143">
        <v>105.2</v>
      </c>
      <c r="N704" s="143">
        <v>0.79400000000000004</v>
      </c>
      <c r="O704" s="143">
        <v>14792</v>
      </c>
      <c r="P704" s="143">
        <v>0</v>
      </c>
      <c r="Q704" s="144">
        <v>0.24299999999999999</v>
      </c>
      <c r="R704" s="142">
        <v>112.4</v>
      </c>
      <c r="S704" s="143">
        <v>151.19999999999999</v>
      </c>
      <c r="T704" s="143">
        <v>0.79500000000000004</v>
      </c>
      <c r="U704" s="143">
        <v>15526</v>
      </c>
      <c r="V704" s="143">
        <v>0</v>
      </c>
      <c r="W704" s="144">
        <v>0.23799999999999999</v>
      </c>
      <c r="X704" s="142">
        <v>106.2</v>
      </c>
      <c r="Y704" s="143">
        <v>151.19999999999999</v>
      </c>
      <c r="Z704" s="143">
        <v>0.69499999999999995</v>
      </c>
      <c r="AA704" s="143">
        <v>7808</v>
      </c>
      <c r="AB704" s="143">
        <v>0</v>
      </c>
      <c r="AC704" s="144">
        <v>0.14499999999999999</v>
      </c>
      <c r="AD704" s="142">
        <v>107</v>
      </c>
      <c r="AE704" s="143">
        <v>151.19999999999999</v>
      </c>
      <c r="AF704" s="143">
        <v>0.79200000000000004</v>
      </c>
      <c r="AG704" s="143">
        <v>17774</v>
      </c>
      <c r="AH704" s="143">
        <v>0</v>
      </c>
      <c r="AI704" s="144">
        <v>0.28699999999999998</v>
      </c>
      <c r="AJ704" s="142">
        <v>0</v>
      </c>
      <c r="AK704" s="143">
        <v>151.19999999999999</v>
      </c>
      <c r="AL704" s="143">
        <v>0.86299999999999999</v>
      </c>
      <c r="AM704" s="143">
        <v>21996</v>
      </c>
      <c r="AN704" s="143">
        <v>0</v>
      </c>
      <c r="AO704" s="144">
        <v>0.28699999999999998</v>
      </c>
      <c r="AP704" s="142">
        <v>95.8</v>
      </c>
      <c r="AQ704" s="143">
        <v>151.19999999999999</v>
      </c>
      <c r="AR704" s="143">
        <v>0.84209999999999996</v>
      </c>
      <c r="AS704" s="143">
        <v>22932</v>
      </c>
      <c r="AT704" s="143"/>
      <c r="AU704" s="144">
        <v>0.3821</v>
      </c>
      <c r="AV704" s="142">
        <v>90.8</v>
      </c>
      <c r="AW704" s="143">
        <v>151.19999999999999</v>
      </c>
      <c r="AX704" s="143">
        <v>0.8296</v>
      </c>
      <c r="AY704" s="143">
        <v>24292</v>
      </c>
      <c r="AZ704" s="143"/>
      <c r="BA704" s="144">
        <v>0.44790000000000002</v>
      </c>
      <c r="BB704" s="142">
        <v>105.28</v>
      </c>
      <c r="BC704" s="143">
        <v>151.19999999999999</v>
      </c>
      <c r="BD704" s="143">
        <v>0.87219999999999998</v>
      </c>
      <c r="BE704" s="143">
        <v>22058</v>
      </c>
      <c r="BF704" s="143"/>
      <c r="BG704" s="144">
        <v>0.32290000000000002</v>
      </c>
      <c r="BH704" s="142">
        <v>98</v>
      </c>
      <c r="BI704" s="143">
        <v>151.19999999999999</v>
      </c>
      <c r="BJ704" s="143">
        <v>0.82089999999999996</v>
      </c>
      <c r="BK704" s="143">
        <v>18998</v>
      </c>
      <c r="BL704" s="143"/>
      <c r="BM704" s="144">
        <v>0.31740000000000002</v>
      </c>
      <c r="BN704" s="142">
        <v>97.8</v>
      </c>
      <c r="BO704" s="143">
        <v>151.19999999999999</v>
      </c>
      <c r="BP704" s="143">
        <v>0.88759999999999994</v>
      </c>
      <c r="BQ704" s="143">
        <v>18106</v>
      </c>
      <c r="BR704" s="143"/>
      <c r="BS704" s="144">
        <v>0.31040000000000001</v>
      </c>
      <c r="BT704" s="142"/>
      <c r="BU704" s="143"/>
      <c r="BV704" s="143"/>
      <c r="BW704" s="143"/>
      <c r="BX704" s="143"/>
      <c r="BY704" s="144"/>
      <c r="BZ704" s="142">
        <v>242</v>
      </c>
      <c r="CA704" s="143">
        <v>302.39999999999998</v>
      </c>
      <c r="CB704" s="143">
        <v>1.7953000000000001</v>
      </c>
      <c r="CC704" s="143">
        <v>51768</v>
      </c>
      <c r="CD704" s="143"/>
      <c r="CE704" s="144">
        <v>0.65110000000000001</v>
      </c>
      <c r="CF704" s="142">
        <v>133</v>
      </c>
      <c r="CG704" s="143">
        <v>151.19999999999999</v>
      </c>
      <c r="CH704" s="143">
        <v>0.5403</v>
      </c>
      <c r="CI704" s="143">
        <v>3000</v>
      </c>
      <c r="CJ704" s="143"/>
      <c r="CK704" s="144">
        <v>5.6099999999999997E-2</v>
      </c>
      <c r="CL704" s="142">
        <v>88.8</v>
      </c>
      <c r="CM704" s="143">
        <v>151.19999999999999</v>
      </c>
      <c r="CN704" s="143">
        <v>0.31180000000000002</v>
      </c>
      <c r="CO704" s="143">
        <v>1248</v>
      </c>
      <c r="CP704" s="143"/>
      <c r="CQ704" s="144">
        <v>6.2600000000000003E-2</v>
      </c>
      <c r="CR704" s="142">
        <v>112.2</v>
      </c>
      <c r="CS704" s="143">
        <v>151.19999999999999</v>
      </c>
      <c r="CT704" s="143">
        <v>0.78280000000000005</v>
      </c>
      <c r="CU704" s="143">
        <v>12316</v>
      </c>
      <c r="CV704" s="143"/>
      <c r="CW704" s="144">
        <v>0.1885</v>
      </c>
      <c r="CX704" s="142">
        <v>107.2</v>
      </c>
      <c r="CY704" s="143">
        <v>151.19999999999999</v>
      </c>
      <c r="CZ704" s="143">
        <v>0.85489999999999999</v>
      </c>
      <c r="DA704" s="143">
        <v>20804</v>
      </c>
      <c r="DB704" s="143"/>
      <c r="DC704" s="144">
        <v>0.30509999999999998</v>
      </c>
      <c r="DD704" s="142">
        <v>123.2</v>
      </c>
      <c r="DE704" s="143">
        <v>151.19999999999999</v>
      </c>
      <c r="DF704" s="143">
        <v>0.86260000000000003</v>
      </c>
      <c r="DG704" s="143">
        <v>24708</v>
      </c>
      <c r="DH704" s="143"/>
      <c r="DI704" s="144">
        <v>0.32290000000000002</v>
      </c>
    </row>
    <row r="705" spans="1:113">
      <c r="A705" s="137">
        <v>702</v>
      </c>
      <c r="B705" s="138" t="s">
        <v>870</v>
      </c>
      <c r="C705" s="139" t="s">
        <v>2915</v>
      </c>
      <c r="D705" s="140" t="s">
        <v>195</v>
      </c>
      <c r="E705" s="141">
        <v>288.88888888888886</v>
      </c>
      <c r="F705" s="142">
        <v>55.2</v>
      </c>
      <c r="G705" s="143">
        <v>50</v>
      </c>
      <c r="H705" s="143">
        <v>0.93899999999999995</v>
      </c>
      <c r="I705" s="143">
        <v>17300</v>
      </c>
      <c r="J705" s="143">
        <v>0</v>
      </c>
      <c r="K705" s="144">
        <v>0.45700000000000002</v>
      </c>
      <c r="L705" s="142">
        <v>62</v>
      </c>
      <c r="M705" s="143">
        <v>56</v>
      </c>
      <c r="N705" s="143">
        <v>0.95</v>
      </c>
      <c r="O705" s="143">
        <v>20540</v>
      </c>
      <c r="P705" s="143">
        <v>0</v>
      </c>
      <c r="Q705" s="144">
        <v>0.47799999999999998</v>
      </c>
      <c r="R705" s="142">
        <v>60.8</v>
      </c>
      <c r="S705" s="143">
        <v>260</v>
      </c>
      <c r="T705" s="143">
        <v>0.93700000000000006</v>
      </c>
      <c r="U705" s="143">
        <v>20584</v>
      </c>
      <c r="V705" s="143">
        <v>0</v>
      </c>
      <c r="W705" s="144">
        <v>0.495</v>
      </c>
      <c r="X705" s="142">
        <v>57.2</v>
      </c>
      <c r="Y705" s="143">
        <v>260</v>
      </c>
      <c r="Z705" s="143">
        <v>0.94399999999999995</v>
      </c>
      <c r="AA705" s="143">
        <v>20472</v>
      </c>
      <c r="AB705" s="143">
        <v>0</v>
      </c>
      <c r="AC705" s="144">
        <v>0.51900000000000002</v>
      </c>
      <c r="AD705" s="142">
        <v>61.6</v>
      </c>
      <c r="AE705" s="143">
        <v>260</v>
      </c>
      <c r="AF705" s="143">
        <v>0.92500000000000004</v>
      </c>
      <c r="AG705" s="143">
        <v>19364</v>
      </c>
      <c r="AH705" s="143">
        <v>0</v>
      </c>
      <c r="AI705" s="144">
        <v>0.46600000000000003</v>
      </c>
      <c r="AJ705" s="142">
        <v>59.2</v>
      </c>
      <c r="AK705" s="143">
        <v>260</v>
      </c>
      <c r="AL705" s="143">
        <v>0.95199999999999996</v>
      </c>
      <c r="AM705" s="143">
        <v>20464</v>
      </c>
      <c r="AN705" s="143">
        <v>0</v>
      </c>
      <c r="AO705" s="144">
        <v>0.497</v>
      </c>
      <c r="AP705" s="142">
        <v>46</v>
      </c>
      <c r="AQ705" s="143">
        <v>231.11199999999999</v>
      </c>
      <c r="AR705" s="143">
        <v>0.90700000000000003</v>
      </c>
      <c r="AS705" s="143">
        <v>16120</v>
      </c>
      <c r="AT705" s="143"/>
      <c r="AU705" s="144"/>
      <c r="AV705" s="142">
        <v>41.76</v>
      </c>
      <c r="AW705" s="143">
        <v>231.11199999999999</v>
      </c>
      <c r="AX705" s="143">
        <v>0.87919999999999998</v>
      </c>
      <c r="AY705" s="143">
        <v>12492</v>
      </c>
      <c r="AZ705" s="143"/>
      <c r="BA705" s="144"/>
      <c r="BB705" s="142">
        <v>36.32</v>
      </c>
      <c r="BC705" s="143">
        <v>231.11199999999999</v>
      </c>
      <c r="BD705" s="143">
        <v>0.80589999999999995</v>
      </c>
      <c r="BE705" s="143">
        <v>9564</v>
      </c>
      <c r="BF705" s="143"/>
      <c r="BG705" s="144"/>
      <c r="BH705" s="142">
        <v>28</v>
      </c>
      <c r="BI705" s="143">
        <v>231.11199999999999</v>
      </c>
      <c r="BJ705" s="143">
        <v>0.81499999999999995</v>
      </c>
      <c r="BK705" s="143">
        <v>9972</v>
      </c>
      <c r="BL705" s="143"/>
      <c r="BM705" s="144"/>
      <c r="BN705" s="142">
        <v>31.6</v>
      </c>
      <c r="BO705" s="143">
        <v>231.11199999999999</v>
      </c>
      <c r="BP705" s="143">
        <v>0.86550000000000005</v>
      </c>
      <c r="BQ705" s="143">
        <v>9240</v>
      </c>
      <c r="BR705" s="143"/>
      <c r="BS705" s="144"/>
      <c r="BT705" s="142"/>
      <c r="BU705" s="143"/>
      <c r="BV705" s="143"/>
      <c r="BW705" s="143"/>
      <c r="BX705" s="143"/>
      <c r="BY705" s="144"/>
      <c r="BZ705" s="142">
        <v>98.8</v>
      </c>
      <c r="CA705" s="143">
        <v>462.22399999999999</v>
      </c>
      <c r="CB705" s="143">
        <v>1.8866999999999998</v>
      </c>
      <c r="CC705" s="143">
        <v>37600</v>
      </c>
      <c r="CD705" s="143"/>
      <c r="CE705" s="144"/>
      <c r="CF705" s="142">
        <v>64.8</v>
      </c>
      <c r="CG705" s="143">
        <v>231.11199999999999</v>
      </c>
      <c r="CH705" s="143">
        <v>0.9405</v>
      </c>
      <c r="CI705" s="143">
        <v>22188</v>
      </c>
      <c r="CJ705" s="143"/>
      <c r="CK705" s="144"/>
      <c r="CL705" s="142">
        <v>67.2</v>
      </c>
      <c r="CM705" s="143">
        <v>231.11199999999999</v>
      </c>
      <c r="CN705" s="143">
        <v>0.93669999999999998</v>
      </c>
      <c r="CO705" s="143">
        <v>20880</v>
      </c>
      <c r="CP705" s="143"/>
      <c r="CQ705" s="144"/>
      <c r="CR705" s="142">
        <v>58.8</v>
      </c>
      <c r="CS705" s="143">
        <v>231.11199999999999</v>
      </c>
      <c r="CT705" s="143">
        <v>0.92900000000000005</v>
      </c>
      <c r="CU705" s="143">
        <v>21464</v>
      </c>
      <c r="CV705" s="143"/>
      <c r="CW705" s="144"/>
      <c r="CX705" s="142">
        <v>56.8</v>
      </c>
      <c r="CY705" s="143">
        <v>231.11199999999999</v>
      </c>
      <c r="CZ705" s="143">
        <v>0.92989999999999995</v>
      </c>
      <c r="DA705" s="143">
        <v>22216</v>
      </c>
      <c r="DB705" s="143"/>
      <c r="DC705" s="144"/>
      <c r="DD705" s="142">
        <v>48.4</v>
      </c>
      <c r="DE705" s="143">
        <v>231.11199999999999</v>
      </c>
      <c r="DF705" s="143">
        <v>0.89970000000000006</v>
      </c>
      <c r="DG705" s="143">
        <v>16112</v>
      </c>
      <c r="DH705" s="143"/>
      <c r="DI705" s="144"/>
    </row>
    <row r="706" spans="1:113">
      <c r="A706" s="137">
        <v>703</v>
      </c>
      <c r="B706" s="138" t="s">
        <v>871</v>
      </c>
      <c r="C706" s="139" t="s">
        <v>2916</v>
      </c>
      <c r="D706" s="140" t="s">
        <v>195</v>
      </c>
      <c r="E706" s="141">
        <v>156</v>
      </c>
      <c r="F706" s="142">
        <v>5.4</v>
      </c>
      <c r="G706" s="143">
        <v>5.4</v>
      </c>
      <c r="H706" s="143">
        <v>0.29199999999999998</v>
      </c>
      <c r="I706" s="143">
        <v>471</v>
      </c>
      <c r="J706" s="143">
        <v>0</v>
      </c>
      <c r="K706" s="144">
        <v>0.40899999999999997</v>
      </c>
      <c r="L706" s="142">
        <v>105.9</v>
      </c>
      <c r="M706" s="143">
        <v>105.9</v>
      </c>
      <c r="N706" s="143">
        <v>0.80200000000000005</v>
      </c>
      <c r="O706" s="143">
        <v>4662</v>
      </c>
      <c r="P706" s="143">
        <v>0</v>
      </c>
      <c r="Q706" s="144">
        <v>7.4999999999999997E-2</v>
      </c>
      <c r="R706" s="142">
        <v>133.19999999999999</v>
      </c>
      <c r="S706" s="143">
        <v>133.19999999999999</v>
      </c>
      <c r="T706" s="143">
        <v>0.87</v>
      </c>
      <c r="U706" s="143">
        <v>16554</v>
      </c>
      <c r="V706" s="143">
        <v>0</v>
      </c>
      <c r="W706" s="144">
        <v>0.19600000000000001</v>
      </c>
      <c r="X706" s="142">
        <v>117.3</v>
      </c>
      <c r="Y706" s="143">
        <v>124.8</v>
      </c>
      <c r="Z706" s="143">
        <v>0.85899999999999999</v>
      </c>
      <c r="AA706" s="143">
        <v>12114</v>
      </c>
      <c r="AB706" s="143">
        <v>0</v>
      </c>
      <c r="AC706" s="144">
        <v>0.16500000000000001</v>
      </c>
      <c r="AD706" s="142">
        <v>117.6</v>
      </c>
      <c r="AE706" s="143">
        <v>124.8</v>
      </c>
      <c r="AF706" s="143">
        <v>0.872</v>
      </c>
      <c r="AG706" s="143">
        <v>13896</v>
      </c>
      <c r="AH706" s="143">
        <v>0</v>
      </c>
      <c r="AI706" s="144">
        <v>0.186</v>
      </c>
      <c r="AJ706" s="142">
        <v>111.9</v>
      </c>
      <c r="AK706" s="143">
        <v>124.8</v>
      </c>
      <c r="AL706" s="143">
        <v>0.91</v>
      </c>
      <c r="AM706" s="143">
        <v>26541</v>
      </c>
      <c r="AN706" s="143">
        <v>0</v>
      </c>
      <c r="AO706" s="144">
        <v>0.35699999999999998</v>
      </c>
      <c r="AP706" s="142">
        <v>116.4</v>
      </c>
      <c r="AQ706" s="143">
        <v>124.8</v>
      </c>
      <c r="AR706" s="143">
        <v>0.8962</v>
      </c>
      <c r="AS706" s="143">
        <v>23463</v>
      </c>
      <c r="AT706" s="143"/>
      <c r="AU706" s="144">
        <v>0.30230000000000001</v>
      </c>
      <c r="AV706" s="142">
        <v>108</v>
      </c>
      <c r="AW706" s="143">
        <v>124.8</v>
      </c>
      <c r="AX706" s="143">
        <v>0.89280000000000004</v>
      </c>
      <c r="AY706" s="143">
        <v>23349</v>
      </c>
      <c r="AZ706" s="143"/>
      <c r="BA706" s="144">
        <v>0.33629999999999999</v>
      </c>
      <c r="BB706" s="142">
        <v>108.12</v>
      </c>
      <c r="BC706" s="143">
        <v>124.8</v>
      </c>
      <c r="BD706" s="143">
        <v>0.89119999999999999</v>
      </c>
      <c r="BE706" s="143">
        <v>21540</v>
      </c>
      <c r="BF706" s="143"/>
      <c r="BG706" s="144">
        <v>0.30049999999999999</v>
      </c>
      <c r="BH706" s="142">
        <v>89.28</v>
      </c>
      <c r="BI706" s="143">
        <v>124.8</v>
      </c>
      <c r="BJ706" s="143">
        <v>0.89510000000000001</v>
      </c>
      <c r="BK706" s="143">
        <v>17757</v>
      </c>
      <c r="BL706" s="143"/>
      <c r="BM706" s="144">
        <v>0.29870000000000002</v>
      </c>
      <c r="BN706" s="142">
        <v>111</v>
      </c>
      <c r="BO706" s="143">
        <v>124.8</v>
      </c>
      <c r="BP706" s="143">
        <v>0.89219999999999999</v>
      </c>
      <c r="BQ706" s="143">
        <v>17016</v>
      </c>
      <c r="BR706" s="143"/>
      <c r="BS706" s="144">
        <v>0.25569999999999998</v>
      </c>
      <c r="BT706" s="142"/>
      <c r="BU706" s="143"/>
      <c r="BV706" s="143"/>
      <c r="BW706" s="143"/>
      <c r="BX706" s="143"/>
      <c r="BY706" s="144"/>
      <c r="BZ706" s="142">
        <v>113.1</v>
      </c>
      <c r="CA706" s="143">
        <v>249.6</v>
      </c>
      <c r="CB706" s="143">
        <v>1.8210999999999999</v>
      </c>
      <c r="CC706" s="143">
        <v>44634</v>
      </c>
      <c r="CD706" s="143">
        <v>18747</v>
      </c>
      <c r="CE706" s="144">
        <v>14.700000000000001</v>
      </c>
      <c r="CF706" s="142">
        <v>97.2</v>
      </c>
      <c r="CG706" s="143">
        <v>124.8</v>
      </c>
      <c r="CH706" s="143">
        <v>0.60860000000000003</v>
      </c>
      <c r="CI706" s="143">
        <v>2034</v>
      </c>
      <c r="CJ706" s="143"/>
      <c r="CK706" s="144">
        <v>4.6199999999999998E-2</v>
      </c>
      <c r="CL706" s="142">
        <v>29.4</v>
      </c>
      <c r="CM706" s="143">
        <v>124.8</v>
      </c>
      <c r="CN706" s="143">
        <v>0.37219999999999998</v>
      </c>
      <c r="CO706" s="143">
        <v>747</v>
      </c>
      <c r="CP706" s="143"/>
      <c r="CQ706" s="144">
        <v>9.4799999999999995E-2</v>
      </c>
      <c r="CR706" s="142">
        <v>108.6</v>
      </c>
      <c r="CS706" s="143">
        <v>124.8</v>
      </c>
      <c r="CT706" s="143">
        <v>0.82930000000000004</v>
      </c>
      <c r="CU706" s="143">
        <v>10614</v>
      </c>
      <c r="CV706" s="143"/>
      <c r="CW706" s="144">
        <v>0.15840000000000001</v>
      </c>
      <c r="CX706" s="142">
        <v>127.2</v>
      </c>
      <c r="CY706" s="143">
        <v>127.2</v>
      </c>
      <c r="CZ706" s="143">
        <v>0.87409999999999999</v>
      </c>
      <c r="DA706" s="143">
        <v>17889</v>
      </c>
      <c r="DB706" s="143"/>
      <c r="DC706" s="144">
        <v>0.21629999999999999</v>
      </c>
      <c r="DD706" s="142">
        <v>117</v>
      </c>
      <c r="DE706" s="143">
        <v>124.8</v>
      </c>
      <c r="DF706" s="143">
        <v>0.88519999999999999</v>
      </c>
      <c r="DG706" s="143">
        <v>20880</v>
      </c>
      <c r="DH706" s="143"/>
      <c r="DI706" s="144">
        <v>0.28000000000000003</v>
      </c>
    </row>
    <row r="707" spans="1:113">
      <c r="A707" s="137">
        <v>704</v>
      </c>
      <c r="B707" s="138" t="s">
        <v>872</v>
      </c>
      <c r="C707" s="139" t="s">
        <v>2917</v>
      </c>
      <c r="D707" s="140" t="s">
        <v>195</v>
      </c>
      <c r="E707" s="141">
        <v>200</v>
      </c>
      <c r="F707" s="142">
        <v>107.2</v>
      </c>
      <c r="G707" s="143">
        <v>112.2</v>
      </c>
      <c r="H707" s="143">
        <v>0.98799999999999999</v>
      </c>
      <c r="I707" s="143">
        <v>13856</v>
      </c>
      <c r="J707" s="143">
        <v>0</v>
      </c>
      <c r="K707" s="144">
        <v>0.17899999999999999</v>
      </c>
      <c r="L707" s="142">
        <v>3.2</v>
      </c>
      <c r="M707" s="143">
        <v>3.2</v>
      </c>
      <c r="N707" s="143">
        <v>0.96399999999999997</v>
      </c>
      <c r="O707" s="143">
        <v>792</v>
      </c>
      <c r="P707" s="143">
        <v>0</v>
      </c>
      <c r="Q707" s="144">
        <v>0.35199999999999998</v>
      </c>
      <c r="R707" s="142">
        <v>113.28</v>
      </c>
      <c r="S707" s="143">
        <v>160</v>
      </c>
      <c r="T707" s="143">
        <v>0.95699999999999996</v>
      </c>
      <c r="U707" s="143">
        <v>4665</v>
      </c>
      <c r="V707" s="143">
        <v>0</v>
      </c>
      <c r="W707" s="144">
        <v>5.8999999999999997E-2</v>
      </c>
      <c r="X707" s="142">
        <v>108.16</v>
      </c>
      <c r="Y707" s="143">
        <v>160</v>
      </c>
      <c r="Z707" s="143">
        <v>0.97099999999999997</v>
      </c>
      <c r="AA707" s="143">
        <v>11518</v>
      </c>
      <c r="AB707" s="143">
        <v>0</v>
      </c>
      <c r="AC707" s="144">
        <v>0.15</v>
      </c>
      <c r="AD707" s="142">
        <v>0</v>
      </c>
      <c r="AE707" s="143">
        <v>160</v>
      </c>
      <c r="AF707" s="143">
        <v>0.92</v>
      </c>
      <c r="AG707" s="143">
        <v>8091.5</v>
      </c>
      <c r="AH707" s="143">
        <v>8058.5</v>
      </c>
      <c r="AI707" s="144">
        <v>0.15</v>
      </c>
      <c r="AJ707" s="142">
        <v>109.76</v>
      </c>
      <c r="AK707" s="143">
        <v>160</v>
      </c>
      <c r="AL707" s="143">
        <v>0.95499999999999996</v>
      </c>
      <c r="AM707" s="143">
        <v>11010.5</v>
      </c>
      <c r="AN707" s="143">
        <v>0</v>
      </c>
      <c r="AO707" s="144">
        <v>0.14399999999999999</v>
      </c>
      <c r="AP707" s="142">
        <v>104.32</v>
      </c>
      <c r="AQ707" s="143">
        <v>160</v>
      </c>
      <c r="AR707" s="143">
        <v>0.95220000000000005</v>
      </c>
      <c r="AS707" s="143">
        <v>14026</v>
      </c>
      <c r="AT707" s="143"/>
      <c r="AU707" s="144">
        <v>0.1898</v>
      </c>
      <c r="AV707" s="142">
        <v>104</v>
      </c>
      <c r="AW707" s="143">
        <v>160</v>
      </c>
      <c r="AX707" s="143">
        <v>0.95599999999999996</v>
      </c>
      <c r="AY707" s="143">
        <v>10266</v>
      </c>
      <c r="AZ707" s="143"/>
      <c r="BA707" s="144">
        <v>0.1434</v>
      </c>
      <c r="BB707" s="142">
        <v>100.48</v>
      </c>
      <c r="BC707" s="143">
        <v>160</v>
      </c>
      <c r="BD707" s="143">
        <v>0.95179999999999998</v>
      </c>
      <c r="BE707" s="143">
        <v>19337</v>
      </c>
      <c r="BF707" s="143"/>
      <c r="BG707" s="144">
        <v>0.27179999999999999</v>
      </c>
      <c r="BH707" s="142">
        <v>99.2</v>
      </c>
      <c r="BI707" s="143">
        <v>160</v>
      </c>
      <c r="BJ707" s="143">
        <v>0.9597</v>
      </c>
      <c r="BK707" s="143">
        <v>15222</v>
      </c>
      <c r="BL707" s="143"/>
      <c r="BM707" s="144">
        <v>0.21490000000000001</v>
      </c>
      <c r="BN707" s="142">
        <v>100.16</v>
      </c>
      <c r="BO707" s="143">
        <v>160</v>
      </c>
      <c r="BP707" s="143">
        <v>0.95730000000000004</v>
      </c>
      <c r="BQ707" s="143">
        <v>14326</v>
      </c>
      <c r="BR707" s="143"/>
      <c r="BS707" s="144">
        <v>0.2223</v>
      </c>
      <c r="BT707" s="142"/>
      <c r="BU707" s="143"/>
      <c r="BV707" s="143"/>
      <c r="BW707" s="143"/>
      <c r="BX707" s="143"/>
      <c r="BY707" s="144"/>
      <c r="BZ707" s="142">
        <v>177.76</v>
      </c>
      <c r="CA707" s="143">
        <v>320</v>
      </c>
      <c r="CB707" s="143">
        <v>1.9273</v>
      </c>
      <c r="CC707" s="143">
        <v>29454</v>
      </c>
      <c r="CD707" s="143"/>
      <c r="CE707" s="144">
        <v>0.47520000000000001</v>
      </c>
      <c r="CF707" s="142">
        <v>108.8</v>
      </c>
      <c r="CG707" s="143">
        <v>160</v>
      </c>
      <c r="CH707" s="143">
        <v>0.96960000000000002</v>
      </c>
      <c r="CI707" s="143">
        <v>11481</v>
      </c>
      <c r="CJ707" s="143"/>
      <c r="CK707" s="144">
        <v>0.14630000000000001</v>
      </c>
      <c r="CL707" s="142">
        <v>109.44</v>
      </c>
      <c r="CM707" s="143">
        <v>160</v>
      </c>
      <c r="CN707" s="143">
        <v>0.95089999999999997</v>
      </c>
      <c r="CO707" s="143">
        <v>1143</v>
      </c>
      <c r="CP707" s="143"/>
      <c r="CQ707" s="144">
        <v>1.5299999999999999E-2</v>
      </c>
      <c r="CR707" s="142">
        <v>112</v>
      </c>
      <c r="CS707" s="143">
        <v>160</v>
      </c>
      <c r="CT707" s="143">
        <v>0.95440000000000003</v>
      </c>
      <c r="CU707" s="143">
        <v>6616</v>
      </c>
      <c r="CV707" s="143"/>
      <c r="CW707" s="144">
        <v>8.3199999999999996E-2</v>
      </c>
      <c r="CX707" s="142">
        <v>113.28</v>
      </c>
      <c r="CY707" s="143">
        <v>160</v>
      </c>
      <c r="CZ707" s="143">
        <v>0.96940000000000004</v>
      </c>
      <c r="DA707" s="143">
        <v>14283</v>
      </c>
      <c r="DB707" s="143"/>
      <c r="DC707" s="144">
        <v>0.17480000000000001</v>
      </c>
      <c r="DD707" s="142">
        <v>120.64</v>
      </c>
      <c r="DE707" s="143">
        <v>160</v>
      </c>
      <c r="DF707" s="143">
        <v>0.94799999999999995</v>
      </c>
      <c r="DG707" s="143">
        <v>14602</v>
      </c>
      <c r="DH707" s="143"/>
      <c r="DI707" s="144">
        <v>0.17730000000000001</v>
      </c>
    </row>
    <row r="708" spans="1:113">
      <c r="A708" s="137">
        <v>705</v>
      </c>
      <c r="B708" s="138" t="s">
        <v>873</v>
      </c>
      <c r="C708" s="139" t="s">
        <v>2918</v>
      </c>
      <c r="D708" s="140" t="s">
        <v>195</v>
      </c>
      <c r="E708" s="141">
        <v>889</v>
      </c>
      <c r="F708" s="142">
        <v>216</v>
      </c>
      <c r="G708" s="143">
        <v>216</v>
      </c>
      <c r="H708" s="143">
        <v>0.98299999999999998</v>
      </c>
      <c r="I708" s="143">
        <v>63200</v>
      </c>
      <c r="J708" s="143">
        <v>0</v>
      </c>
      <c r="K708" s="144">
        <v>0.40799999999999997</v>
      </c>
      <c r="L708" s="142">
        <v>235</v>
      </c>
      <c r="M708" s="143">
        <v>235</v>
      </c>
      <c r="N708" s="143">
        <v>0.996</v>
      </c>
      <c r="O708" s="143">
        <v>0</v>
      </c>
      <c r="P708" s="143">
        <v>0</v>
      </c>
      <c r="Q708" s="144">
        <v>0</v>
      </c>
      <c r="R708" s="142">
        <v>260</v>
      </c>
      <c r="S708" s="143">
        <v>711.2</v>
      </c>
      <c r="T708" s="143">
        <v>0.98899999999999999</v>
      </c>
      <c r="U708" s="143">
        <v>28785</v>
      </c>
      <c r="V708" s="143">
        <v>0</v>
      </c>
      <c r="W708" s="144">
        <v>0.153</v>
      </c>
      <c r="X708" s="142">
        <v>274</v>
      </c>
      <c r="Y708" s="143">
        <v>711.2</v>
      </c>
      <c r="Z708" s="143">
        <v>0.98799999999999999</v>
      </c>
      <c r="AA708" s="143">
        <v>28665</v>
      </c>
      <c r="AB708" s="143">
        <v>0</v>
      </c>
      <c r="AC708" s="144">
        <v>0.14499999999999999</v>
      </c>
      <c r="AD708" s="142">
        <v>323</v>
      </c>
      <c r="AE708" s="143">
        <v>711.2</v>
      </c>
      <c r="AF708" s="143">
        <v>0.99099999999999999</v>
      </c>
      <c r="AG708" s="143">
        <v>31635</v>
      </c>
      <c r="AH708" s="143">
        <v>0</v>
      </c>
      <c r="AI708" s="144">
        <v>0.13500000000000001</v>
      </c>
      <c r="AJ708" s="142">
        <v>165</v>
      </c>
      <c r="AK708" s="143">
        <v>711.2</v>
      </c>
      <c r="AL708" s="143">
        <v>0.99</v>
      </c>
      <c r="AM708" s="143">
        <v>27950</v>
      </c>
      <c r="AN708" s="143">
        <v>0</v>
      </c>
      <c r="AO708" s="144">
        <v>0.23400000000000001</v>
      </c>
      <c r="AP708" s="142">
        <v>268.39999999999998</v>
      </c>
      <c r="AQ708" s="143">
        <v>711.2</v>
      </c>
      <c r="AR708" s="143">
        <v>0.9909</v>
      </c>
      <c r="AS708" s="143">
        <v>41920</v>
      </c>
      <c r="AT708" s="143"/>
      <c r="AU708" s="144">
        <v>0.21190000000000001</v>
      </c>
      <c r="AV708" s="142">
        <v>311.60000000000002</v>
      </c>
      <c r="AW708" s="143">
        <v>711.2</v>
      </c>
      <c r="AX708" s="143">
        <v>0.98499999999999999</v>
      </c>
      <c r="AY708" s="143">
        <v>26690</v>
      </c>
      <c r="AZ708" s="143"/>
      <c r="BA708" s="144">
        <v>0.1208</v>
      </c>
      <c r="BB708" s="142">
        <v>288.8</v>
      </c>
      <c r="BC708" s="143">
        <v>711.2</v>
      </c>
      <c r="BD708" s="143">
        <v>0.97499999999999998</v>
      </c>
      <c r="BE708" s="143">
        <v>33370</v>
      </c>
      <c r="BF708" s="143"/>
      <c r="BG708" s="144">
        <v>0.1593</v>
      </c>
      <c r="BH708" s="142">
        <v>150</v>
      </c>
      <c r="BI708" s="143">
        <v>711.2</v>
      </c>
      <c r="BJ708" s="143">
        <v>0.97609999999999997</v>
      </c>
      <c r="BK708" s="143">
        <v>38100</v>
      </c>
      <c r="BL708" s="143"/>
      <c r="BM708" s="144">
        <v>0.3498</v>
      </c>
      <c r="BN708" s="142">
        <v>125</v>
      </c>
      <c r="BO708" s="143">
        <v>711.2</v>
      </c>
      <c r="BP708" s="143">
        <v>0.9798</v>
      </c>
      <c r="BQ708" s="143">
        <v>25340</v>
      </c>
      <c r="BR708" s="143"/>
      <c r="BS708" s="144">
        <v>0.30790000000000001</v>
      </c>
      <c r="BT708" s="142"/>
      <c r="BU708" s="143"/>
      <c r="BV708" s="143"/>
      <c r="BW708" s="143"/>
      <c r="BX708" s="143"/>
      <c r="BY708" s="144"/>
      <c r="BZ708" s="142">
        <v>304.8</v>
      </c>
      <c r="CA708" s="143">
        <v>1422.4</v>
      </c>
      <c r="CB708" s="143">
        <v>1.9739</v>
      </c>
      <c r="CC708" s="143">
        <v>75560</v>
      </c>
      <c r="CD708" s="143"/>
      <c r="CE708" s="144">
        <v>0.70479999999999998</v>
      </c>
      <c r="CF708" s="142">
        <v>155</v>
      </c>
      <c r="CG708" s="143">
        <v>711.2</v>
      </c>
      <c r="CH708" s="143">
        <v>0.98719999999999997</v>
      </c>
      <c r="CI708" s="143">
        <v>47090</v>
      </c>
      <c r="CJ708" s="143"/>
      <c r="CK708" s="144">
        <v>1.7999999999999999E-2</v>
      </c>
      <c r="CL708" s="142">
        <v>146</v>
      </c>
      <c r="CM708" s="143">
        <v>711.2</v>
      </c>
      <c r="CN708" s="143">
        <v>0.99160000000000004</v>
      </c>
      <c r="CO708" s="143">
        <v>48320</v>
      </c>
      <c r="CP708" s="143"/>
      <c r="CQ708" s="144">
        <v>0.25330000000000003</v>
      </c>
      <c r="CR708" s="142">
        <v>185</v>
      </c>
      <c r="CS708" s="143">
        <v>711.2</v>
      </c>
      <c r="CT708" s="143">
        <v>0.99219999999999997</v>
      </c>
      <c r="CU708" s="143">
        <v>35620</v>
      </c>
      <c r="CV708" s="143"/>
      <c r="CW708" s="144">
        <v>0.10349999999999999</v>
      </c>
      <c r="CX708" s="142">
        <v>301.2</v>
      </c>
      <c r="CY708" s="143">
        <v>711.2</v>
      </c>
      <c r="CZ708" s="143">
        <v>0.98829999999999996</v>
      </c>
      <c r="DA708" s="143">
        <v>36366</v>
      </c>
      <c r="DB708" s="143"/>
      <c r="DC708" s="144">
        <v>0.16420000000000001</v>
      </c>
      <c r="DD708" s="142">
        <v>430.8</v>
      </c>
      <c r="DE708" s="143">
        <v>711.2</v>
      </c>
      <c r="DF708" s="143">
        <v>0.99099999999999999</v>
      </c>
      <c r="DG708" s="143">
        <v>49056</v>
      </c>
      <c r="DH708" s="143"/>
      <c r="DI708" s="144">
        <v>0.15959999999999999</v>
      </c>
    </row>
    <row r="709" spans="1:113">
      <c r="A709" s="137">
        <v>706</v>
      </c>
      <c r="B709" s="138" t="s">
        <v>874</v>
      </c>
      <c r="C709" s="139" t="s">
        <v>2919</v>
      </c>
      <c r="D709" s="140" t="s">
        <v>195</v>
      </c>
      <c r="E709" s="141">
        <v>330</v>
      </c>
      <c r="F709" s="142">
        <v>196</v>
      </c>
      <c r="G709" s="143">
        <v>196</v>
      </c>
      <c r="H709" s="143">
        <v>0.97499999999999998</v>
      </c>
      <c r="I709" s="143">
        <v>81840</v>
      </c>
      <c r="J709" s="143">
        <v>0</v>
      </c>
      <c r="K709" s="144">
        <v>0.58699999999999997</v>
      </c>
      <c r="L709" s="142">
        <v>196</v>
      </c>
      <c r="M709" s="143">
        <v>196</v>
      </c>
      <c r="N709" s="143">
        <v>0.96699999999999997</v>
      </c>
      <c r="O709" s="143">
        <v>73920</v>
      </c>
      <c r="P709" s="143">
        <v>0</v>
      </c>
      <c r="Q709" s="144">
        <v>0.53400000000000003</v>
      </c>
      <c r="R709" s="142">
        <v>184</v>
      </c>
      <c r="S709" s="143">
        <v>264</v>
      </c>
      <c r="T709" s="143">
        <v>0.95099999999999996</v>
      </c>
      <c r="U709" s="143">
        <v>66200</v>
      </c>
      <c r="V709" s="143">
        <v>0</v>
      </c>
      <c r="W709" s="144">
        <v>0.51800000000000002</v>
      </c>
      <c r="X709" s="142">
        <v>204</v>
      </c>
      <c r="Y709" s="143">
        <v>264</v>
      </c>
      <c r="Z709" s="143">
        <v>0.95699999999999996</v>
      </c>
      <c r="AA709" s="143">
        <v>62760</v>
      </c>
      <c r="AB709" s="143">
        <v>0</v>
      </c>
      <c r="AC709" s="144">
        <v>0.44</v>
      </c>
      <c r="AD709" s="142">
        <v>196</v>
      </c>
      <c r="AE709" s="143">
        <v>264</v>
      </c>
      <c r="AF709" s="143">
        <v>0.95299999999999996</v>
      </c>
      <c r="AG709" s="143">
        <v>51880</v>
      </c>
      <c r="AH709" s="143">
        <v>0</v>
      </c>
      <c r="AI709" s="144">
        <v>0.38</v>
      </c>
      <c r="AJ709" s="142">
        <v>200</v>
      </c>
      <c r="AK709" s="143">
        <v>264</v>
      </c>
      <c r="AL709" s="143">
        <v>0.96599999999999997</v>
      </c>
      <c r="AM709" s="143">
        <v>43680</v>
      </c>
      <c r="AN709" s="143">
        <v>0</v>
      </c>
      <c r="AO709" s="144">
        <v>0.31</v>
      </c>
      <c r="AP709" s="142">
        <v>212</v>
      </c>
      <c r="AQ709" s="143">
        <v>264</v>
      </c>
      <c r="AR709" s="143">
        <v>0.93169999999999997</v>
      </c>
      <c r="AS709" s="143">
        <v>24000</v>
      </c>
      <c r="AT709" s="143"/>
      <c r="AU709" s="144">
        <v>0.1633</v>
      </c>
      <c r="AV709" s="142">
        <v>212</v>
      </c>
      <c r="AW709" s="143">
        <v>264</v>
      </c>
      <c r="AX709" s="143">
        <v>0.91810000000000003</v>
      </c>
      <c r="AY709" s="143">
        <v>18840</v>
      </c>
      <c r="AZ709" s="143"/>
      <c r="BA709" s="144">
        <v>0.13439999999999999</v>
      </c>
      <c r="BB709" s="142">
        <v>198.72</v>
      </c>
      <c r="BC709" s="143">
        <v>264</v>
      </c>
      <c r="BD709" s="143">
        <v>0.95540000000000003</v>
      </c>
      <c r="BE709" s="143">
        <v>33596</v>
      </c>
      <c r="BF709" s="143"/>
      <c r="BG709" s="144">
        <v>0.23780000000000001</v>
      </c>
      <c r="BH709" s="142">
        <v>228</v>
      </c>
      <c r="BI709" s="143">
        <v>264</v>
      </c>
      <c r="BJ709" s="143">
        <v>0.92969999999999997</v>
      </c>
      <c r="BK709" s="143">
        <v>84268</v>
      </c>
      <c r="BL709" s="143"/>
      <c r="BM709" s="144">
        <v>0.5343</v>
      </c>
      <c r="BN709" s="142">
        <v>208</v>
      </c>
      <c r="BO709" s="143">
        <v>264</v>
      </c>
      <c r="BP709" s="143">
        <v>0.91590000000000005</v>
      </c>
      <c r="BQ709" s="143">
        <v>82396</v>
      </c>
      <c r="BR709" s="143">
        <v>5583</v>
      </c>
      <c r="BS709" s="144">
        <v>0.64359999999999995</v>
      </c>
      <c r="BT709" s="142"/>
      <c r="BU709" s="143"/>
      <c r="BV709" s="143"/>
      <c r="BW709" s="143"/>
      <c r="BX709" s="143"/>
      <c r="BY709" s="144"/>
      <c r="BZ709" s="142">
        <v>411.6</v>
      </c>
      <c r="CA709" s="143">
        <v>528</v>
      </c>
      <c r="CB709" s="143">
        <v>1.9197000000000002</v>
      </c>
      <c r="CC709" s="143">
        <v>152340</v>
      </c>
      <c r="CD709" s="143"/>
      <c r="CE709" s="144">
        <v>1.0487</v>
      </c>
      <c r="CF709" s="142">
        <v>210.4</v>
      </c>
      <c r="CG709" s="143">
        <v>264</v>
      </c>
      <c r="CH709" s="143">
        <v>0.96289999999999998</v>
      </c>
      <c r="CI709" s="143">
        <v>46564</v>
      </c>
      <c r="CJ709" s="143"/>
      <c r="CK709" s="144">
        <v>0.30890000000000001</v>
      </c>
      <c r="CL709" s="142">
        <v>203.6</v>
      </c>
      <c r="CM709" s="143">
        <v>264</v>
      </c>
      <c r="CN709" s="143">
        <v>0.9637</v>
      </c>
      <c r="CO709" s="143">
        <v>42668</v>
      </c>
      <c r="CP709" s="143"/>
      <c r="CQ709" s="144">
        <v>0.30199999999999999</v>
      </c>
      <c r="CR709" s="142">
        <v>212</v>
      </c>
      <c r="CS709" s="143">
        <v>264</v>
      </c>
      <c r="CT709" s="143">
        <v>0.95860000000000001</v>
      </c>
      <c r="CU709" s="143">
        <v>64312</v>
      </c>
      <c r="CV709" s="143"/>
      <c r="CW709" s="144">
        <v>0.4254</v>
      </c>
      <c r="CX709" s="142">
        <v>209.6</v>
      </c>
      <c r="CY709" s="143">
        <v>264</v>
      </c>
      <c r="CZ709" s="143">
        <v>0.95430000000000004</v>
      </c>
      <c r="DA709" s="143">
        <v>71692</v>
      </c>
      <c r="DB709" s="143"/>
      <c r="DC709" s="144">
        <v>0.48180000000000001</v>
      </c>
      <c r="DD709" s="142">
        <v>199.6</v>
      </c>
      <c r="DE709" s="143">
        <v>264</v>
      </c>
      <c r="DF709" s="143">
        <v>0.96140000000000003</v>
      </c>
      <c r="DG709" s="143">
        <v>37732</v>
      </c>
      <c r="DH709" s="143"/>
      <c r="DI709" s="144">
        <v>0.27310000000000001</v>
      </c>
    </row>
    <row r="710" spans="1:113">
      <c r="A710" s="137">
        <v>707</v>
      </c>
      <c r="B710" s="138" t="s">
        <v>875</v>
      </c>
      <c r="C710" s="139" t="s">
        <v>2920</v>
      </c>
      <c r="D710" s="140" t="s">
        <v>195</v>
      </c>
      <c r="E710" s="141">
        <v>116.2</v>
      </c>
      <c r="F710" s="142">
        <v>2.04</v>
      </c>
      <c r="G710" s="143">
        <v>3</v>
      </c>
      <c r="H710" s="143">
        <v>0.85</v>
      </c>
      <c r="I710" s="143">
        <v>887.3</v>
      </c>
      <c r="J710" s="143">
        <v>0</v>
      </c>
      <c r="K710" s="147">
        <v>0.70099999999999996</v>
      </c>
      <c r="L710" s="142">
        <v>0.76</v>
      </c>
      <c r="M710" s="143">
        <v>2.5</v>
      </c>
      <c r="N710" s="143">
        <v>0.80400000000000005</v>
      </c>
      <c r="O710" s="143">
        <v>814.1</v>
      </c>
      <c r="P710" s="143">
        <v>275.10000000000002</v>
      </c>
      <c r="Q710" s="147">
        <v>1.825</v>
      </c>
      <c r="R710" s="142">
        <v>1.1599999999999999</v>
      </c>
      <c r="S710" s="143">
        <v>92.93</v>
      </c>
      <c r="T710" s="143">
        <v>0.81399999999999995</v>
      </c>
      <c r="U710" s="143">
        <v>837.3</v>
      </c>
      <c r="V710" s="143">
        <v>169.3</v>
      </c>
      <c r="W710" s="147">
        <v>1.2150000000000001</v>
      </c>
      <c r="X710" s="142">
        <v>0</v>
      </c>
      <c r="Y710" s="143">
        <v>92.96</v>
      </c>
      <c r="Z710" s="143">
        <v>0.92</v>
      </c>
      <c r="AA710" s="143">
        <v>1373.2</v>
      </c>
      <c r="AB710" s="143">
        <v>1065.2</v>
      </c>
      <c r="AC710" s="147">
        <v>1.2150000000000001</v>
      </c>
      <c r="AD710" s="142">
        <v>4.0999999999999996</v>
      </c>
      <c r="AE710" s="143">
        <v>92.96</v>
      </c>
      <c r="AF710" s="143">
        <v>0.82699999999999996</v>
      </c>
      <c r="AG710" s="143">
        <v>143.30000000000001</v>
      </c>
      <c r="AH710" s="143">
        <v>0</v>
      </c>
      <c r="AI710" s="147">
        <v>5.8000000000000003E-2</v>
      </c>
      <c r="AJ710" s="142">
        <v>3.2</v>
      </c>
      <c r="AK710" s="143">
        <v>92.96</v>
      </c>
      <c r="AL710" s="143">
        <v>0.77400000000000002</v>
      </c>
      <c r="AM710" s="143">
        <v>1217.5</v>
      </c>
      <c r="AN710" s="143">
        <v>0</v>
      </c>
      <c r="AO710" s="147">
        <v>0.67300000000000004</v>
      </c>
      <c r="AP710" s="142">
        <v>0.75</v>
      </c>
      <c r="AQ710" s="143">
        <v>92.96</v>
      </c>
      <c r="AR710" s="143">
        <v>0.82989999999999997</v>
      </c>
      <c r="AS710" s="143">
        <v>1241</v>
      </c>
      <c r="AT710" s="143">
        <v>963</v>
      </c>
      <c r="AU710" s="147">
        <v>2.6798999999999999</v>
      </c>
      <c r="AV710" s="142">
        <v>3.95</v>
      </c>
      <c r="AW710" s="143">
        <v>92.96</v>
      </c>
      <c r="AX710" s="143"/>
      <c r="AY710" s="143">
        <v>548</v>
      </c>
      <c r="AZ710" s="143"/>
      <c r="BA710" s="147">
        <v>0.26429999999999998</v>
      </c>
      <c r="BB710" s="142">
        <v>3.15</v>
      </c>
      <c r="BC710" s="143">
        <v>92.96</v>
      </c>
      <c r="BD710" s="143">
        <v>0.73740000000000006</v>
      </c>
      <c r="BE710" s="143">
        <v>1837</v>
      </c>
      <c r="BF710" s="143">
        <v>1047</v>
      </c>
      <c r="BG710" s="147">
        <v>1.3952</v>
      </c>
      <c r="BH710" s="142">
        <v>4.03</v>
      </c>
      <c r="BI710" s="143">
        <v>92.96</v>
      </c>
      <c r="BJ710" s="143">
        <v>0.75109999999999999</v>
      </c>
      <c r="BK710" s="143">
        <v>1218</v>
      </c>
      <c r="BL710" s="143">
        <v>118</v>
      </c>
      <c r="BM710" s="147">
        <v>0.66449999999999998</v>
      </c>
      <c r="BN710" s="142">
        <v>6.83</v>
      </c>
      <c r="BO710" s="143">
        <v>92.96</v>
      </c>
      <c r="BP710" s="143">
        <v>0.87509999999999999</v>
      </c>
      <c r="BQ710" s="143">
        <v>1319</v>
      </c>
      <c r="BR710" s="143"/>
      <c r="BS710" s="147">
        <v>0.36890000000000001</v>
      </c>
      <c r="BT710" s="142"/>
      <c r="BU710" s="143"/>
      <c r="BV710" s="143"/>
      <c r="BW710" s="143"/>
      <c r="BX710" s="143"/>
      <c r="BY710" s="147"/>
      <c r="BZ710" s="142">
        <v>17.66</v>
      </c>
      <c r="CA710" s="143">
        <v>185.92</v>
      </c>
      <c r="CB710" s="143">
        <v>1.9302000000000001</v>
      </c>
      <c r="CC710" s="143">
        <v>3211</v>
      </c>
      <c r="CD710" s="143"/>
      <c r="CE710" s="147">
        <v>0.56069999999999998</v>
      </c>
      <c r="CF710" s="142">
        <v>3.63</v>
      </c>
      <c r="CG710" s="143">
        <v>92.96</v>
      </c>
      <c r="CH710" s="143">
        <v>0.91239999999999999</v>
      </c>
      <c r="CI710" s="143">
        <v>1069</v>
      </c>
      <c r="CJ710" s="143"/>
      <c r="CK710" s="147">
        <v>0.5222</v>
      </c>
      <c r="CL710" s="142">
        <v>3.19</v>
      </c>
      <c r="CM710" s="143">
        <v>92.96</v>
      </c>
      <c r="CN710" s="143">
        <v>0.93569999999999998</v>
      </c>
      <c r="CO710" s="143">
        <v>941</v>
      </c>
      <c r="CP710" s="143"/>
      <c r="CQ710" s="147">
        <v>0.55100000000000005</v>
      </c>
      <c r="CR710" s="142">
        <v>3.39</v>
      </c>
      <c r="CS710" s="143">
        <v>92.96</v>
      </c>
      <c r="CT710" s="143">
        <v>0.93179999999999996</v>
      </c>
      <c r="CU710" s="143">
        <v>1067</v>
      </c>
      <c r="CV710" s="143"/>
      <c r="CW710" s="147">
        <v>0.56259999999999999</v>
      </c>
      <c r="CX710" s="142">
        <v>6.91</v>
      </c>
      <c r="CY710" s="143">
        <v>92.96</v>
      </c>
      <c r="CZ710" s="143">
        <v>0.97060000000000002</v>
      </c>
      <c r="DA710" s="143">
        <v>1340</v>
      </c>
      <c r="DB710" s="143"/>
      <c r="DC710" s="147">
        <v>0.29759999999999998</v>
      </c>
      <c r="DD710" s="142">
        <v>8.9499999999999993</v>
      </c>
      <c r="DE710" s="143">
        <v>92.96</v>
      </c>
      <c r="DF710" s="143">
        <v>0.97870000000000001</v>
      </c>
      <c r="DG710" s="143">
        <v>1465</v>
      </c>
      <c r="DH710" s="143"/>
      <c r="DI710" s="147">
        <v>0.2515</v>
      </c>
    </row>
    <row r="711" spans="1:113">
      <c r="A711" s="137">
        <v>708</v>
      </c>
      <c r="B711" s="138" t="s">
        <v>876</v>
      </c>
      <c r="C711" s="139" t="s">
        <v>2921</v>
      </c>
      <c r="D711" s="140" t="s">
        <v>195</v>
      </c>
      <c r="E711" s="141">
        <v>132.19999999999999</v>
      </c>
      <c r="F711" s="142">
        <v>84</v>
      </c>
      <c r="G711" s="143">
        <v>84</v>
      </c>
      <c r="H711" s="143">
        <v>0.52900000000000003</v>
      </c>
      <c r="I711" s="143">
        <v>740</v>
      </c>
      <c r="J711" s="143">
        <v>0</v>
      </c>
      <c r="K711" s="144">
        <v>2.3E-2</v>
      </c>
      <c r="L711" s="142">
        <v>76</v>
      </c>
      <c r="M711" s="143">
        <v>84</v>
      </c>
      <c r="N711" s="143">
        <v>0.624</v>
      </c>
      <c r="O711" s="143">
        <v>1160</v>
      </c>
      <c r="P711" s="143">
        <v>0</v>
      </c>
      <c r="Q711" s="144">
        <v>3.4000000000000002E-2</v>
      </c>
      <c r="R711" s="142">
        <v>56</v>
      </c>
      <c r="S711" s="143">
        <v>105.78</v>
      </c>
      <c r="T711" s="143">
        <v>0.71699999999999997</v>
      </c>
      <c r="U711" s="143">
        <v>660</v>
      </c>
      <c r="V711" s="143">
        <v>0</v>
      </c>
      <c r="W711" s="144">
        <v>2.3E-2</v>
      </c>
      <c r="X711" s="142">
        <v>62</v>
      </c>
      <c r="Y711" s="143">
        <v>105.76</v>
      </c>
      <c r="Z711" s="143">
        <v>0.77</v>
      </c>
      <c r="AA711" s="143">
        <v>1140</v>
      </c>
      <c r="AB711" s="143">
        <v>0</v>
      </c>
      <c r="AC711" s="144">
        <v>3.3000000000000002E-2</v>
      </c>
      <c r="AD711" s="142">
        <v>60</v>
      </c>
      <c r="AE711" s="143">
        <v>105.76</v>
      </c>
      <c r="AF711" s="143">
        <v>0.39700000000000002</v>
      </c>
      <c r="AG711" s="143">
        <v>1860</v>
      </c>
      <c r="AH711" s="143">
        <v>0</v>
      </c>
      <c r="AI711" s="144">
        <v>0.107</v>
      </c>
      <c r="AJ711" s="142">
        <v>56</v>
      </c>
      <c r="AK711" s="143">
        <v>105.76</v>
      </c>
      <c r="AL711" s="143">
        <v>0.33300000000000002</v>
      </c>
      <c r="AM711" s="143">
        <v>980</v>
      </c>
      <c r="AN711" s="143">
        <v>0</v>
      </c>
      <c r="AO711" s="144">
        <v>7.1999999999999995E-2</v>
      </c>
      <c r="AP711" s="142">
        <v>52</v>
      </c>
      <c r="AQ711" s="143">
        <v>105.76</v>
      </c>
      <c r="AR711" s="143">
        <v>0.69810000000000005</v>
      </c>
      <c r="AS711" s="143">
        <v>740</v>
      </c>
      <c r="AT711" s="143"/>
      <c r="AU711" s="144">
        <v>2.7400000000000001E-2</v>
      </c>
      <c r="AV711" s="142">
        <v>58</v>
      </c>
      <c r="AW711" s="143">
        <v>105.76</v>
      </c>
      <c r="AX711" s="143">
        <v>0.8</v>
      </c>
      <c r="AY711" s="143">
        <v>1440</v>
      </c>
      <c r="AZ711" s="143"/>
      <c r="BA711" s="144">
        <v>4.3099999999999999E-2</v>
      </c>
      <c r="BB711" s="142">
        <v>62</v>
      </c>
      <c r="BC711" s="143">
        <v>105.76</v>
      </c>
      <c r="BD711" s="143">
        <v>0.7944</v>
      </c>
      <c r="BE711" s="143">
        <v>1700</v>
      </c>
      <c r="BF711" s="143"/>
      <c r="BG711" s="144">
        <v>4.6399999999999997E-2</v>
      </c>
      <c r="BH711" s="142">
        <v>60</v>
      </c>
      <c r="BI711" s="143">
        <v>105.76</v>
      </c>
      <c r="BJ711" s="143">
        <v>0.86009999999999998</v>
      </c>
      <c r="BK711" s="143">
        <v>2828</v>
      </c>
      <c r="BL711" s="143"/>
      <c r="BM711" s="144">
        <v>7.3700000000000002E-2</v>
      </c>
      <c r="BN711" s="142">
        <v>58.2</v>
      </c>
      <c r="BO711" s="143">
        <v>105.76</v>
      </c>
      <c r="BP711" s="143">
        <v>0.88500000000000001</v>
      </c>
      <c r="BQ711" s="143">
        <v>3124</v>
      </c>
      <c r="BR711" s="143"/>
      <c r="BS711" s="144">
        <v>9.0300000000000005E-2</v>
      </c>
      <c r="BT711" s="142"/>
      <c r="BU711" s="143"/>
      <c r="BV711" s="143"/>
      <c r="BW711" s="143"/>
      <c r="BX711" s="143"/>
      <c r="BY711" s="144"/>
      <c r="BZ711" s="142">
        <v>110</v>
      </c>
      <c r="CA711" s="143">
        <v>211.52</v>
      </c>
      <c r="CB711" s="143">
        <v>1.883</v>
      </c>
      <c r="CC711" s="143">
        <v>7466</v>
      </c>
      <c r="CD711" s="143"/>
      <c r="CE711" s="144">
        <v>0.19359999999999999</v>
      </c>
      <c r="CF711" s="142">
        <v>54</v>
      </c>
      <c r="CG711" s="143">
        <v>105.76</v>
      </c>
      <c r="CH711" s="143">
        <v>0.91930000000000001</v>
      </c>
      <c r="CI711" s="143">
        <v>2462</v>
      </c>
      <c r="CJ711" s="143"/>
      <c r="CK711" s="144">
        <v>6.6699999999999995E-2</v>
      </c>
      <c r="CL711" s="142">
        <v>54</v>
      </c>
      <c r="CM711" s="143">
        <v>105.76</v>
      </c>
      <c r="CN711" s="143">
        <v>0.90769999999999995</v>
      </c>
      <c r="CO711" s="143">
        <v>2360</v>
      </c>
      <c r="CP711" s="143"/>
      <c r="CQ711" s="144">
        <v>6.6900000000000001E-2</v>
      </c>
      <c r="CR711" s="142">
        <v>58</v>
      </c>
      <c r="CS711" s="143">
        <v>105.76</v>
      </c>
      <c r="CT711" s="143">
        <v>0.93530000000000002</v>
      </c>
      <c r="CU711" s="143">
        <v>3180</v>
      </c>
      <c r="CV711" s="143"/>
      <c r="CW711" s="144">
        <v>7.8799999999999995E-2</v>
      </c>
      <c r="CX711" s="142">
        <v>58</v>
      </c>
      <c r="CY711" s="143">
        <v>105.76</v>
      </c>
      <c r="CZ711" s="143">
        <v>0.9244</v>
      </c>
      <c r="DA711" s="143">
        <v>2422</v>
      </c>
      <c r="DB711" s="143"/>
      <c r="DC711" s="144">
        <v>6.0699999999999997E-2</v>
      </c>
      <c r="DD711" s="142">
        <v>84</v>
      </c>
      <c r="DE711" s="143">
        <v>105.76</v>
      </c>
      <c r="DF711" s="143">
        <v>0.70820000000000005</v>
      </c>
      <c r="DG711" s="143">
        <v>1558</v>
      </c>
      <c r="DH711" s="143"/>
      <c r="DI711" s="144">
        <v>3.6400000000000002E-2</v>
      </c>
    </row>
    <row r="712" spans="1:113">
      <c r="A712" s="137">
        <v>709</v>
      </c>
      <c r="B712" s="138" t="s">
        <v>877</v>
      </c>
      <c r="C712" s="139" t="s">
        <v>2922</v>
      </c>
      <c r="D712" s="140" t="s">
        <v>195</v>
      </c>
      <c r="E712" s="141">
        <v>145</v>
      </c>
      <c r="F712" s="142">
        <v>0</v>
      </c>
      <c r="G712" s="143">
        <v>0</v>
      </c>
      <c r="H712" s="143">
        <v>0</v>
      </c>
      <c r="I712" s="143">
        <v>0</v>
      </c>
      <c r="J712" s="143">
        <v>0</v>
      </c>
      <c r="K712" s="144">
        <v>0</v>
      </c>
      <c r="L712" s="142">
        <v>0</v>
      </c>
      <c r="M712" s="143">
        <v>0</v>
      </c>
      <c r="N712" s="143">
        <v>0</v>
      </c>
      <c r="O712" s="143">
        <v>0</v>
      </c>
      <c r="P712" s="143">
        <v>0</v>
      </c>
      <c r="Q712" s="144">
        <v>0</v>
      </c>
      <c r="R712" s="142">
        <v>0</v>
      </c>
      <c r="S712" s="143">
        <v>116</v>
      </c>
      <c r="T712" s="143">
        <v>0.92</v>
      </c>
      <c r="U712" s="143">
        <v>0</v>
      </c>
      <c r="V712" s="143">
        <v>0</v>
      </c>
      <c r="W712" s="144">
        <v>0.218</v>
      </c>
      <c r="X712" s="142">
        <v>6.6</v>
      </c>
      <c r="Y712" s="143">
        <v>116</v>
      </c>
      <c r="Z712" s="143">
        <v>0.64800000000000002</v>
      </c>
      <c r="AA712" s="143">
        <v>8720</v>
      </c>
      <c r="AB712" s="143">
        <v>6805</v>
      </c>
      <c r="AC712" s="144">
        <v>2.7930000000000001</v>
      </c>
      <c r="AD712" s="142">
        <v>120.6</v>
      </c>
      <c r="AE712" s="143">
        <v>120.6</v>
      </c>
      <c r="AF712" s="143">
        <v>0.91100000000000003</v>
      </c>
      <c r="AG712" s="143">
        <v>14349</v>
      </c>
      <c r="AH712" s="143">
        <v>0</v>
      </c>
      <c r="AI712" s="144">
        <v>0.17899999999999999</v>
      </c>
      <c r="AJ712" s="142">
        <v>2.4</v>
      </c>
      <c r="AK712" s="143">
        <v>116</v>
      </c>
      <c r="AL712" s="143">
        <v>0.97099999999999997</v>
      </c>
      <c r="AM712" s="143">
        <v>19892</v>
      </c>
      <c r="AN712" s="143">
        <v>18886</v>
      </c>
      <c r="AO712" s="144">
        <v>11.693</v>
      </c>
      <c r="AP712" s="142">
        <v>3.6</v>
      </c>
      <c r="AQ712" s="143">
        <v>116</v>
      </c>
      <c r="AR712" s="143">
        <v>0.9617</v>
      </c>
      <c r="AS712" s="143">
        <v>22918</v>
      </c>
      <c r="AT712" s="143">
        <v>21373</v>
      </c>
      <c r="AU712" s="144">
        <v>8.8973999999999993</v>
      </c>
      <c r="AV712" s="142">
        <v>72</v>
      </c>
      <c r="AW712" s="143">
        <v>116</v>
      </c>
      <c r="AX712" s="143">
        <v>0.95379999999999998</v>
      </c>
      <c r="AY712" s="143">
        <v>20771</v>
      </c>
      <c r="AZ712" s="143"/>
      <c r="BA712" s="144">
        <v>0.42009999999999997</v>
      </c>
      <c r="BB712" s="142">
        <v>123</v>
      </c>
      <c r="BC712" s="143">
        <v>123</v>
      </c>
      <c r="BD712" s="143">
        <v>0.9597</v>
      </c>
      <c r="BE712" s="143">
        <v>16327</v>
      </c>
      <c r="BF712" s="143"/>
      <c r="BG712" s="144">
        <v>0.18590000000000001</v>
      </c>
      <c r="BH712" s="142">
        <v>107.4</v>
      </c>
      <c r="BI712" s="143">
        <v>116</v>
      </c>
      <c r="BJ712" s="143">
        <v>0.97619999999999996</v>
      </c>
      <c r="BK712" s="143">
        <v>16442</v>
      </c>
      <c r="BL712" s="143"/>
      <c r="BM712" s="144">
        <v>0.21079999999999999</v>
      </c>
      <c r="BN712" s="142">
        <v>148.80000000000001</v>
      </c>
      <c r="BO712" s="143">
        <v>148.80000000000001</v>
      </c>
      <c r="BP712" s="143">
        <v>0.85470000000000002</v>
      </c>
      <c r="BQ712" s="143">
        <v>20034</v>
      </c>
      <c r="BR712" s="143"/>
      <c r="BS712" s="144">
        <v>0.2344</v>
      </c>
      <c r="BT712" s="142"/>
      <c r="BU712" s="143"/>
      <c r="BV712" s="143"/>
      <c r="BW712" s="143"/>
      <c r="BX712" s="143"/>
      <c r="BY712" s="144"/>
      <c r="BZ712" s="142">
        <v>313.8</v>
      </c>
      <c r="CA712" s="143">
        <v>313.8</v>
      </c>
      <c r="CB712" s="143">
        <v>1.4206000000000001</v>
      </c>
      <c r="CC712" s="143">
        <v>43093</v>
      </c>
      <c r="CD712" s="143"/>
      <c r="CE712" s="144">
        <v>0.52149999999999996</v>
      </c>
      <c r="CF712" s="142">
        <v>19.2</v>
      </c>
      <c r="CG712" s="143">
        <v>116</v>
      </c>
      <c r="CH712" s="143">
        <v>0.58120000000000005</v>
      </c>
      <c r="CI712" s="143">
        <v>2733</v>
      </c>
      <c r="CJ712" s="143"/>
      <c r="CK712" s="144">
        <v>0.32919999999999999</v>
      </c>
      <c r="CL712" s="142">
        <v>68.400000000000006</v>
      </c>
      <c r="CM712" s="143">
        <v>116</v>
      </c>
      <c r="CN712" s="143">
        <v>0.68059999999999998</v>
      </c>
      <c r="CO712" s="143">
        <v>12332</v>
      </c>
      <c r="CP712" s="143"/>
      <c r="CQ712" s="144">
        <v>0.3679</v>
      </c>
      <c r="CR712" s="142">
        <v>98.4</v>
      </c>
      <c r="CS712" s="143">
        <v>116</v>
      </c>
      <c r="CT712" s="143">
        <v>0.7419</v>
      </c>
      <c r="CU712" s="143">
        <v>25158</v>
      </c>
      <c r="CV712" s="143"/>
      <c r="CW712" s="144">
        <v>0.4632</v>
      </c>
      <c r="CX712" s="142">
        <v>0</v>
      </c>
      <c r="CY712" s="143">
        <v>116</v>
      </c>
      <c r="CZ712" s="143"/>
      <c r="DA712" s="143"/>
      <c r="DB712" s="143"/>
      <c r="DC712" s="144">
        <v>0</v>
      </c>
      <c r="DD712" s="142">
        <v>130.80000000000001</v>
      </c>
      <c r="DE712" s="143">
        <v>130.80000000000001</v>
      </c>
      <c r="DF712" s="143">
        <v>0.71899999999999997</v>
      </c>
      <c r="DG712" s="143">
        <v>50982</v>
      </c>
      <c r="DH712" s="143"/>
      <c r="DI712" s="144">
        <v>0.37030000000000002</v>
      </c>
    </row>
    <row r="713" spans="1:113">
      <c r="A713" s="137">
        <v>710</v>
      </c>
      <c r="B713" s="138" t="s">
        <v>878</v>
      </c>
      <c r="C713" s="139" t="s">
        <v>2923</v>
      </c>
      <c r="D713" s="140" t="s">
        <v>195</v>
      </c>
      <c r="E713" s="141">
        <v>121</v>
      </c>
      <c r="F713" s="142">
        <v>126</v>
      </c>
      <c r="G713" s="143">
        <v>127.5</v>
      </c>
      <c r="H713" s="143">
        <v>0.99099999999999999</v>
      </c>
      <c r="I713" s="143">
        <v>3870.9</v>
      </c>
      <c r="J713" s="143">
        <v>0</v>
      </c>
      <c r="K713" s="147">
        <v>4.2000000000000003E-2</v>
      </c>
      <c r="L713" s="142">
        <v>98</v>
      </c>
      <c r="M713" s="143">
        <v>126</v>
      </c>
      <c r="N713" s="143">
        <v>0.99199999999999999</v>
      </c>
      <c r="O713" s="143">
        <v>3798.1</v>
      </c>
      <c r="P713" s="143">
        <v>0</v>
      </c>
      <c r="Q713" s="147">
        <v>5.3999999999999999E-2</v>
      </c>
      <c r="R713" s="142">
        <v>85.2</v>
      </c>
      <c r="S713" s="143">
        <v>97.78</v>
      </c>
      <c r="T713" s="143">
        <v>0.995</v>
      </c>
      <c r="U713" s="143">
        <v>3786.9</v>
      </c>
      <c r="V713" s="143">
        <v>0</v>
      </c>
      <c r="W713" s="147">
        <v>6.0999999999999999E-2</v>
      </c>
      <c r="X713" s="142">
        <v>12.4</v>
      </c>
      <c r="Y713" s="143">
        <v>96.8</v>
      </c>
      <c r="Z713" s="143">
        <v>0.871</v>
      </c>
      <c r="AA713" s="143">
        <v>4126.5</v>
      </c>
      <c r="AB713" s="143">
        <v>0</v>
      </c>
      <c r="AC713" s="147">
        <v>0.52300000000000002</v>
      </c>
      <c r="AD713" s="142">
        <v>11.6</v>
      </c>
      <c r="AE713" s="143">
        <v>96.8</v>
      </c>
      <c r="AF713" s="143">
        <v>1.0860000000000001</v>
      </c>
      <c r="AG713" s="143">
        <v>4444.5</v>
      </c>
      <c r="AH713" s="143">
        <v>0</v>
      </c>
      <c r="AI713" s="147">
        <v>0.48299999999999998</v>
      </c>
      <c r="AJ713" s="142">
        <v>11.2</v>
      </c>
      <c r="AK713" s="143">
        <v>96.8</v>
      </c>
      <c r="AL713" s="143">
        <v>1.0680000000000001</v>
      </c>
      <c r="AM713" s="143">
        <v>3596.5</v>
      </c>
      <c r="AN713" s="143">
        <v>0</v>
      </c>
      <c r="AO713" s="147">
        <v>0.41199999999999998</v>
      </c>
      <c r="AP713" s="142">
        <v>11.25</v>
      </c>
      <c r="AQ713" s="143">
        <v>96.8</v>
      </c>
      <c r="AR713" s="143">
        <v>0.98929999999999996</v>
      </c>
      <c r="AS713" s="143">
        <v>3133</v>
      </c>
      <c r="AT713" s="143"/>
      <c r="AU713" s="147">
        <v>0.37840000000000001</v>
      </c>
      <c r="AV713" s="142">
        <v>3.65</v>
      </c>
      <c r="AW713" s="143">
        <v>96.8</v>
      </c>
      <c r="AX713" s="143">
        <v>0.98450000000000004</v>
      </c>
      <c r="AY713" s="143">
        <v>2689</v>
      </c>
      <c r="AZ713" s="143">
        <v>1668</v>
      </c>
      <c r="BA713" s="147">
        <v>1.5806</v>
      </c>
      <c r="BB713" s="142">
        <v>10.37</v>
      </c>
      <c r="BC713" s="143">
        <v>96.8</v>
      </c>
      <c r="BD713" s="143">
        <v>0.96109999999999995</v>
      </c>
      <c r="BE713" s="143">
        <v>2493</v>
      </c>
      <c r="BF713" s="143"/>
      <c r="BG713" s="147">
        <v>0.38229999999999997</v>
      </c>
      <c r="BH713" s="142">
        <v>12.45</v>
      </c>
      <c r="BI713" s="143">
        <v>96.8</v>
      </c>
      <c r="BJ713" s="143">
        <v>0.97670000000000001</v>
      </c>
      <c r="BK713" s="143">
        <v>2591</v>
      </c>
      <c r="BL713" s="143"/>
      <c r="BM713" s="147">
        <v>0.31840000000000002</v>
      </c>
      <c r="BN713" s="142">
        <v>13.41</v>
      </c>
      <c r="BO713" s="143">
        <v>96.8</v>
      </c>
      <c r="BP713" s="143">
        <v>0.99299999999999999</v>
      </c>
      <c r="BQ713" s="143">
        <v>2464</v>
      </c>
      <c r="BR713" s="143"/>
      <c r="BS713" s="147">
        <v>0.30370000000000003</v>
      </c>
      <c r="BT713" s="142"/>
      <c r="BU713" s="143"/>
      <c r="BV713" s="143"/>
      <c r="BW713" s="143"/>
      <c r="BX713" s="143"/>
      <c r="BY713" s="147"/>
      <c r="BZ713" s="142">
        <v>32.5</v>
      </c>
      <c r="CA713" s="143">
        <v>193.6</v>
      </c>
      <c r="CB713" s="143">
        <v>1.9849999999999999</v>
      </c>
      <c r="CC713" s="143">
        <v>7252</v>
      </c>
      <c r="CD713" s="143"/>
      <c r="CE713" s="147">
        <v>0.68459999999999999</v>
      </c>
      <c r="CF713" s="142">
        <v>18.21</v>
      </c>
      <c r="CG713" s="143">
        <v>96.8</v>
      </c>
      <c r="CH713" s="143">
        <v>0.99260000000000004</v>
      </c>
      <c r="CI713" s="143">
        <v>4005</v>
      </c>
      <c r="CJ713" s="143"/>
      <c r="CK713" s="147">
        <v>0.31919999999999998</v>
      </c>
      <c r="CL713" s="142">
        <v>13.73</v>
      </c>
      <c r="CM713" s="143">
        <v>96.8</v>
      </c>
      <c r="CN713" s="143">
        <v>0.99350000000000005</v>
      </c>
      <c r="CO713" s="143">
        <v>3823</v>
      </c>
      <c r="CP713" s="143"/>
      <c r="CQ713" s="147">
        <v>0.42759999999999998</v>
      </c>
      <c r="CR713" s="142">
        <v>20.93</v>
      </c>
      <c r="CS713" s="143">
        <v>96.8</v>
      </c>
      <c r="CT713" s="143">
        <v>0.99380000000000002</v>
      </c>
      <c r="CU713" s="143">
        <v>3958</v>
      </c>
      <c r="CV713" s="143"/>
      <c r="CW713" s="147">
        <v>0.27160000000000001</v>
      </c>
      <c r="CX713" s="142">
        <v>16.13</v>
      </c>
      <c r="CY713" s="143">
        <v>96.8</v>
      </c>
      <c r="CZ713" s="143">
        <v>0.99250000000000005</v>
      </c>
      <c r="DA713" s="143">
        <v>4225</v>
      </c>
      <c r="DB713" s="143"/>
      <c r="DC713" s="147">
        <v>0.38390000000000002</v>
      </c>
      <c r="DD713" s="142">
        <v>11.49</v>
      </c>
      <c r="DE713" s="143">
        <v>96.8</v>
      </c>
      <c r="DF713" s="143">
        <v>0.98929999999999996</v>
      </c>
      <c r="DG713" s="143">
        <v>3583</v>
      </c>
      <c r="DH713" s="143"/>
      <c r="DI713" s="147">
        <v>0.4899</v>
      </c>
    </row>
    <row r="714" spans="1:113">
      <c r="A714" s="137">
        <v>711</v>
      </c>
      <c r="B714" s="138" t="s">
        <v>879</v>
      </c>
      <c r="C714" s="139" t="s">
        <v>2924</v>
      </c>
      <c r="D714" s="140" t="s">
        <v>195</v>
      </c>
      <c r="E714" s="141">
        <v>278</v>
      </c>
      <c r="F714" s="142">
        <v>17.399999999999999</v>
      </c>
      <c r="G714" s="143">
        <v>17.399999999999999</v>
      </c>
      <c r="H714" s="143">
        <v>0.90800000000000003</v>
      </c>
      <c r="I714" s="143">
        <v>2736</v>
      </c>
      <c r="J714" s="143">
        <v>0</v>
      </c>
      <c r="K714" s="147">
        <v>0.23699999999999999</v>
      </c>
      <c r="L714" s="142">
        <v>0</v>
      </c>
      <c r="M714" s="143">
        <v>0</v>
      </c>
      <c r="N714" s="143">
        <v>0.92</v>
      </c>
      <c r="O714" s="143">
        <v>3348</v>
      </c>
      <c r="P714" s="143">
        <v>0</v>
      </c>
      <c r="Q714" s="147">
        <v>0.23699999999999999</v>
      </c>
      <c r="R714" s="142">
        <v>21</v>
      </c>
      <c r="S714" s="143">
        <v>222.4</v>
      </c>
      <c r="T714" s="143">
        <v>0.94</v>
      </c>
      <c r="U714" s="143">
        <v>4524</v>
      </c>
      <c r="V714" s="143">
        <v>0</v>
      </c>
      <c r="W714" s="147">
        <v>0.314</v>
      </c>
      <c r="X714" s="142">
        <v>19.2</v>
      </c>
      <c r="Y714" s="143">
        <v>222.4</v>
      </c>
      <c r="Z714" s="143">
        <v>0.95199999999999996</v>
      </c>
      <c r="AA714" s="143">
        <v>4248</v>
      </c>
      <c r="AB714" s="143">
        <v>0</v>
      </c>
      <c r="AC714" s="147">
        <v>0.318</v>
      </c>
      <c r="AD714" s="142">
        <v>25.2</v>
      </c>
      <c r="AE714" s="143">
        <v>222.4</v>
      </c>
      <c r="AF714" s="143">
        <v>0.94799999999999995</v>
      </c>
      <c r="AG714" s="143">
        <v>3930</v>
      </c>
      <c r="AH714" s="143">
        <v>0</v>
      </c>
      <c r="AI714" s="147">
        <v>0.22500000000000001</v>
      </c>
      <c r="AJ714" s="142">
        <v>22.2</v>
      </c>
      <c r="AK714" s="143">
        <v>222.4</v>
      </c>
      <c r="AL714" s="143">
        <v>0.93500000000000005</v>
      </c>
      <c r="AM714" s="143">
        <v>3948</v>
      </c>
      <c r="AN714" s="143">
        <v>0</v>
      </c>
      <c r="AO714" s="147">
        <v>0.26100000000000001</v>
      </c>
      <c r="AP714" s="142">
        <v>25.2</v>
      </c>
      <c r="AQ714" s="143">
        <v>222.4</v>
      </c>
      <c r="AR714" s="143">
        <v>0.90949999999999998</v>
      </c>
      <c r="AS714" s="143">
        <v>4098</v>
      </c>
      <c r="AT714" s="143"/>
      <c r="AU714" s="147">
        <v>0.24030000000000001</v>
      </c>
      <c r="AV714" s="142">
        <v>33.6</v>
      </c>
      <c r="AW714" s="143">
        <v>222.4</v>
      </c>
      <c r="AX714" s="143">
        <v>0.90649999999999997</v>
      </c>
      <c r="AY714" s="143">
        <v>6108</v>
      </c>
      <c r="AZ714" s="143"/>
      <c r="BA714" s="147">
        <v>0.27850000000000003</v>
      </c>
      <c r="BB714" s="142">
        <v>64.56</v>
      </c>
      <c r="BC714" s="143">
        <v>222.4</v>
      </c>
      <c r="BD714" s="143">
        <v>0.80430000000000001</v>
      </c>
      <c r="BE714" s="143">
        <v>5178</v>
      </c>
      <c r="BF714" s="143"/>
      <c r="BG714" s="147">
        <v>0.13400000000000001</v>
      </c>
      <c r="BH714" s="142">
        <v>19.68</v>
      </c>
      <c r="BI714" s="143">
        <v>222.4</v>
      </c>
      <c r="BJ714" s="143">
        <v>0.87219999999999998</v>
      </c>
      <c r="BK714" s="143">
        <v>4668</v>
      </c>
      <c r="BL714" s="143"/>
      <c r="BM714" s="147">
        <v>0.36549999999999999</v>
      </c>
      <c r="BN714" s="142">
        <v>18</v>
      </c>
      <c r="BO714" s="143">
        <v>222.4</v>
      </c>
      <c r="BP714" s="143">
        <v>0.8901</v>
      </c>
      <c r="BQ714" s="143">
        <v>5004</v>
      </c>
      <c r="BR714" s="143"/>
      <c r="BS714" s="147">
        <v>0.46479999999999999</v>
      </c>
      <c r="BT714" s="142"/>
      <c r="BU714" s="143"/>
      <c r="BV714" s="143"/>
      <c r="BW714" s="143"/>
      <c r="BX714" s="143"/>
      <c r="BY714" s="147"/>
      <c r="BZ714" s="142">
        <v>30</v>
      </c>
      <c r="CA714" s="143">
        <v>444.8</v>
      </c>
      <c r="CB714" s="143">
        <v>1.8664000000000001</v>
      </c>
      <c r="CC714" s="143">
        <v>9822</v>
      </c>
      <c r="CD714" s="143">
        <v>1867</v>
      </c>
      <c r="CE714" s="147">
        <v>1.4028</v>
      </c>
      <c r="CF714" s="142">
        <v>18</v>
      </c>
      <c r="CG714" s="143">
        <v>222.4</v>
      </c>
      <c r="CH714" s="143">
        <v>0.92779999999999996</v>
      </c>
      <c r="CI714" s="143">
        <v>4008</v>
      </c>
      <c r="CJ714" s="143"/>
      <c r="CK714" s="147">
        <v>0.3226</v>
      </c>
      <c r="CL714" s="142">
        <v>15.6</v>
      </c>
      <c r="CM714" s="143">
        <v>222.4</v>
      </c>
      <c r="CN714" s="143">
        <v>0.93030000000000002</v>
      </c>
      <c r="CO714" s="143">
        <v>3606</v>
      </c>
      <c r="CP714" s="143"/>
      <c r="CQ714" s="147">
        <v>0.34510000000000002</v>
      </c>
      <c r="CR714" s="142">
        <v>15.6</v>
      </c>
      <c r="CS714" s="143">
        <v>222.4</v>
      </c>
      <c r="CT714" s="143">
        <v>0.96130000000000004</v>
      </c>
      <c r="CU714" s="143">
        <v>3576</v>
      </c>
      <c r="CV714" s="143"/>
      <c r="CW714" s="147">
        <v>0.32050000000000001</v>
      </c>
      <c r="CX714" s="142">
        <v>15</v>
      </c>
      <c r="CY714" s="143">
        <v>222.4</v>
      </c>
      <c r="CZ714" s="143">
        <v>0.96450000000000002</v>
      </c>
      <c r="DA714" s="143">
        <v>3744</v>
      </c>
      <c r="DB714" s="143"/>
      <c r="DC714" s="147">
        <v>0.3478</v>
      </c>
      <c r="DD714" s="142">
        <v>28.2</v>
      </c>
      <c r="DE714" s="143">
        <v>222.4</v>
      </c>
      <c r="DF714" s="143">
        <v>0.95730000000000004</v>
      </c>
      <c r="DG714" s="143">
        <v>3636</v>
      </c>
      <c r="DH714" s="143"/>
      <c r="DI714" s="147">
        <v>0.18709999999999999</v>
      </c>
    </row>
    <row r="715" spans="1:113">
      <c r="A715" s="137">
        <v>712</v>
      </c>
      <c r="B715" s="138" t="s">
        <v>880</v>
      </c>
      <c r="C715" s="139" t="s">
        <v>2925</v>
      </c>
      <c r="D715" s="140" t="s">
        <v>195</v>
      </c>
      <c r="E715" s="141">
        <v>131</v>
      </c>
      <c r="F715" s="142">
        <v>19.8</v>
      </c>
      <c r="G715" s="143">
        <v>19.8</v>
      </c>
      <c r="H715" s="143">
        <v>0.94799999999999995</v>
      </c>
      <c r="I715" s="143">
        <v>9849</v>
      </c>
      <c r="J715" s="143">
        <v>1723</v>
      </c>
      <c r="K715" s="147">
        <v>0.71899999999999997</v>
      </c>
      <c r="L715" s="142">
        <v>24.3</v>
      </c>
      <c r="M715" s="143">
        <v>24.3</v>
      </c>
      <c r="N715" s="143">
        <v>0.93899999999999995</v>
      </c>
      <c r="O715" s="143">
        <v>9267</v>
      </c>
      <c r="P715" s="143">
        <v>0</v>
      </c>
      <c r="Q715" s="147">
        <v>0.55600000000000005</v>
      </c>
      <c r="R715" s="142">
        <v>28.8</v>
      </c>
      <c r="S715" s="143">
        <v>104.8</v>
      </c>
      <c r="T715" s="143">
        <v>0.94899999999999995</v>
      </c>
      <c r="U715" s="143">
        <v>10494</v>
      </c>
      <c r="V715" s="143">
        <v>0</v>
      </c>
      <c r="W715" s="147">
        <v>0.52600000000000002</v>
      </c>
      <c r="X715" s="142">
        <v>25.2</v>
      </c>
      <c r="Y715" s="143">
        <v>104.8</v>
      </c>
      <c r="Z715" s="143">
        <v>0.94699999999999995</v>
      </c>
      <c r="AA715" s="143">
        <v>8679</v>
      </c>
      <c r="AB715" s="143">
        <v>0</v>
      </c>
      <c r="AC715" s="147">
        <v>0.498</v>
      </c>
      <c r="AD715" s="142">
        <v>24.3</v>
      </c>
      <c r="AE715" s="143">
        <v>104.8</v>
      </c>
      <c r="AF715" s="143">
        <v>0.95299999999999996</v>
      </c>
      <c r="AG715" s="143">
        <v>8067</v>
      </c>
      <c r="AH715" s="143">
        <v>0</v>
      </c>
      <c r="AI715" s="147">
        <v>0.47699999999999998</v>
      </c>
      <c r="AJ715" s="142">
        <v>44.4</v>
      </c>
      <c r="AK715" s="143">
        <v>104.8</v>
      </c>
      <c r="AL715" s="143">
        <v>0.96499999999999997</v>
      </c>
      <c r="AM715" s="143">
        <v>11598</v>
      </c>
      <c r="AN715" s="143">
        <v>0</v>
      </c>
      <c r="AO715" s="147">
        <v>0.371</v>
      </c>
      <c r="AP715" s="142">
        <v>35.4</v>
      </c>
      <c r="AQ715" s="143">
        <v>104.8</v>
      </c>
      <c r="AR715" s="143">
        <v>0.96189999999999998</v>
      </c>
      <c r="AS715" s="143">
        <v>11604</v>
      </c>
      <c r="AT715" s="143"/>
      <c r="AU715" s="147">
        <v>0.45800000000000002</v>
      </c>
      <c r="AV715" s="142">
        <v>24</v>
      </c>
      <c r="AW715" s="143">
        <v>104.8</v>
      </c>
      <c r="AX715" s="143">
        <v>0.9446</v>
      </c>
      <c r="AY715" s="143">
        <v>8598</v>
      </c>
      <c r="AZ715" s="143"/>
      <c r="BA715" s="147">
        <v>0.52680000000000005</v>
      </c>
      <c r="BB715" s="142">
        <v>18.600000000000001</v>
      </c>
      <c r="BC715" s="143">
        <v>104.8</v>
      </c>
      <c r="BD715" s="143">
        <v>0.94520000000000004</v>
      </c>
      <c r="BE715" s="143">
        <v>7917</v>
      </c>
      <c r="BF715" s="143">
        <v>69</v>
      </c>
      <c r="BG715" s="147">
        <v>0.60529999999999995</v>
      </c>
      <c r="BH715" s="142">
        <v>21</v>
      </c>
      <c r="BI715" s="143">
        <v>104.8</v>
      </c>
      <c r="BJ715" s="143">
        <v>0.9335</v>
      </c>
      <c r="BK715" s="143">
        <v>7875</v>
      </c>
      <c r="BL715" s="143"/>
      <c r="BM715" s="147">
        <v>0.53990000000000005</v>
      </c>
      <c r="BN715" s="142">
        <v>34.799999999999997</v>
      </c>
      <c r="BO715" s="143">
        <v>104.8</v>
      </c>
      <c r="BP715" s="143">
        <v>0.93459999999999999</v>
      </c>
      <c r="BQ715" s="143">
        <v>10071</v>
      </c>
      <c r="BR715" s="143"/>
      <c r="BS715" s="147">
        <v>0.46079999999999999</v>
      </c>
      <c r="BT715" s="142"/>
      <c r="BU715" s="143"/>
      <c r="BV715" s="143"/>
      <c r="BW715" s="143"/>
      <c r="BX715" s="143"/>
      <c r="BY715" s="147"/>
      <c r="BZ715" s="142">
        <v>61.8</v>
      </c>
      <c r="CA715" s="143">
        <v>209.6</v>
      </c>
      <c r="CB715" s="143">
        <v>1.9421999999999999</v>
      </c>
      <c r="CC715" s="143">
        <v>37464</v>
      </c>
      <c r="CD715" s="143">
        <v>9391</v>
      </c>
      <c r="CE715" s="147">
        <v>2.5417999999999998</v>
      </c>
      <c r="CF715" s="142">
        <v>19.5</v>
      </c>
      <c r="CG715" s="143">
        <v>104.8</v>
      </c>
      <c r="CH715" s="143">
        <v>0.92479999999999996</v>
      </c>
      <c r="CI715" s="143">
        <v>6054</v>
      </c>
      <c r="CJ715" s="143"/>
      <c r="CK715" s="147">
        <v>0.45119999999999999</v>
      </c>
      <c r="CL715" s="142">
        <v>32.1</v>
      </c>
      <c r="CM715" s="143">
        <v>104.8</v>
      </c>
      <c r="CN715" s="143">
        <v>0.92959999999999998</v>
      </c>
      <c r="CO715" s="143">
        <v>7491</v>
      </c>
      <c r="CP715" s="143"/>
      <c r="CQ715" s="147">
        <v>0.34870000000000001</v>
      </c>
      <c r="CR715" s="142">
        <v>25.2</v>
      </c>
      <c r="CS715" s="143">
        <v>104.8</v>
      </c>
      <c r="CT715" s="143">
        <v>0.94769999999999999</v>
      </c>
      <c r="CU715" s="143">
        <v>7554</v>
      </c>
      <c r="CV715" s="143"/>
      <c r="CW715" s="147">
        <v>0.42509999999999998</v>
      </c>
      <c r="CX715" s="142">
        <v>57.6</v>
      </c>
      <c r="CY715" s="143">
        <v>104.8</v>
      </c>
      <c r="CZ715" s="143">
        <v>0.96699999999999997</v>
      </c>
      <c r="DA715" s="143">
        <v>15474</v>
      </c>
      <c r="DB715" s="143"/>
      <c r="DC715" s="147">
        <v>0.37340000000000001</v>
      </c>
      <c r="DD715" s="142">
        <v>57</v>
      </c>
      <c r="DE715" s="143">
        <v>104.8</v>
      </c>
      <c r="DF715" s="143">
        <v>0.97250000000000003</v>
      </c>
      <c r="DG715" s="143">
        <v>18267</v>
      </c>
      <c r="DH715" s="143"/>
      <c r="DI715" s="147">
        <v>0.4577</v>
      </c>
    </row>
    <row r="716" spans="1:113">
      <c r="A716" s="137">
        <v>713</v>
      </c>
      <c r="B716" s="138" t="s">
        <v>881</v>
      </c>
      <c r="C716" s="139" t="s">
        <v>2926</v>
      </c>
      <c r="D716" s="140" t="s">
        <v>195</v>
      </c>
      <c r="E716" s="141">
        <v>381</v>
      </c>
      <c r="F716" s="142">
        <v>42</v>
      </c>
      <c r="G716" s="143">
        <v>42</v>
      </c>
      <c r="H716" s="143">
        <v>0.65500000000000003</v>
      </c>
      <c r="I716" s="143">
        <v>9000</v>
      </c>
      <c r="J716" s="143">
        <v>0</v>
      </c>
      <c r="K716" s="147">
        <v>0.44800000000000001</v>
      </c>
      <c r="L716" s="142">
        <v>102</v>
      </c>
      <c r="M716" s="143">
        <v>102</v>
      </c>
      <c r="N716" s="143">
        <v>0.81299999999999994</v>
      </c>
      <c r="O716" s="143">
        <v>12180</v>
      </c>
      <c r="P716" s="143">
        <v>0</v>
      </c>
      <c r="Q716" s="147">
        <v>0.20100000000000001</v>
      </c>
      <c r="R716" s="142">
        <v>150</v>
      </c>
      <c r="S716" s="143">
        <v>506.4</v>
      </c>
      <c r="T716" s="143">
        <v>0.99399999999999999</v>
      </c>
      <c r="U716" s="143">
        <v>24840</v>
      </c>
      <c r="V716" s="143">
        <v>0</v>
      </c>
      <c r="W716" s="147">
        <v>0.22800000000000001</v>
      </c>
      <c r="X716" s="142">
        <v>80</v>
      </c>
      <c r="Y716" s="143">
        <v>506.4</v>
      </c>
      <c r="Z716" s="143">
        <v>0.99299999999999999</v>
      </c>
      <c r="AA716" s="143">
        <v>20600</v>
      </c>
      <c r="AB716" s="143">
        <v>0</v>
      </c>
      <c r="AC716" s="147">
        <v>0.35499999999999998</v>
      </c>
      <c r="AD716" s="142">
        <v>120</v>
      </c>
      <c r="AE716" s="143">
        <v>506.4</v>
      </c>
      <c r="AF716" s="143">
        <v>0.98699999999999999</v>
      </c>
      <c r="AG716" s="143">
        <v>23400</v>
      </c>
      <c r="AH716" s="143">
        <v>0</v>
      </c>
      <c r="AI716" s="147">
        <v>0.27100000000000002</v>
      </c>
      <c r="AJ716" s="142">
        <v>156</v>
      </c>
      <c r="AK716" s="143">
        <v>506.4</v>
      </c>
      <c r="AL716" s="143">
        <v>0.98</v>
      </c>
      <c r="AM716" s="143">
        <v>46600</v>
      </c>
      <c r="AN716" s="143">
        <v>0</v>
      </c>
      <c r="AO716" s="147">
        <v>0.41799999999999998</v>
      </c>
      <c r="AP716" s="142">
        <v>59.4</v>
      </c>
      <c r="AQ716" s="143">
        <v>304.8</v>
      </c>
      <c r="AR716" s="143">
        <v>0.94099999999999995</v>
      </c>
      <c r="AS716" s="143">
        <v>19536</v>
      </c>
      <c r="AT716" s="143"/>
      <c r="AU716" s="147">
        <v>0.4698</v>
      </c>
      <c r="AV716" s="142">
        <v>51.6</v>
      </c>
      <c r="AW716" s="143">
        <v>304.8</v>
      </c>
      <c r="AX716" s="143">
        <v>0.93579999999999997</v>
      </c>
      <c r="AY716" s="143">
        <v>16956</v>
      </c>
      <c r="AZ716" s="143"/>
      <c r="BA716" s="147">
        <v>0.48770000000000002</v>
      </c>
      <c r="BB716" s="142">
        <v>40.56</v>
      </c>
      <c r="BC716" s="143">
        <v>304.8</v>
      </c>
      <c r="BD716" s="143">
        <v>0.94889999999999997</v>
      </c>
      <c r="BE716" s="143">
        <v>17616</v>
      </c>
      <c r="BF716" s="143">
        <v>435</v>
      </c>
      <c r="BG716" s="147">
        <v>0.61519999999999997</v>
      </c>
      <c r="BH716" s="142">
        <v>61.44</v>
      </c>
      <c r="BI716" s="143">
        <v>304.8</v>
      </c>
      <c r="BJ716" s="143">
        <v>0.95230000000000004</v>
      </c>
      <c r="BK716" s="143">
        <v>21078</v>
      </c>
      <c r="BL716" s="143"/>
      <c r="BM716" s="147">
        <v>0.48420000000000002</v>
      </c>
      <c r="BN716" s="142">
        <v>112.8</v>
      </c>
      <c r="BO716" s="143">
        <v>304.8</v>
      </c>
      <c r="BP716" s="143">
        <v>0.98150000000000004</v>
      </c>
      <c r="BQ716" s="143">
        <v>25818</v>
      </c>
      <c r="BR716" s="143"/>
      <c r="BS716" s="147">
        <v>0.34699999999999998</v>
      </c>
      <c r="BT716" s="142"/>
      <c r="BU716" s="143"/>
      <c r="BV716" s="143"/>
      <c r="BW716" s="143"/>
      <c r="BX716" s="143"/>
      <c r="BY716" s="147"/>
      <c r="BZ716" s="142">
        <v>194.4</v>
      </c>
      <c r="CA716" s="143">
        <v>609.6</v>
      </c>
      <c r="CB716" s="143">
        <v>1.9659</v>
      </c>
      <c r="CC716" s="143">
        <v>87228</v>
      </c>
      <c r="CD716" s="143">
        <v>22017</v>
      </c>
      <c r="CE716" s="147">
        <v>2.0585</v>
      </c>
      <c r="CF716" s="142">
        <v>78.72</v>
      </c>
      <c r="CG716" s="143">
        <v>304.8</v>
      </c>
      <c r="CH716" s="143">
        <v>0.99319999999999997</v>
      </c>
      <c r="CI716" s="143">
        <v>24378</v>
      </c>
      <c r="CJ716" s="143"/>
      <c r="CK716" s="147">
        <v>0.41909999999999997</v>
      </c>
      <c r="CL716" s="142">
        <v>64.2</v>
      </c>
      <c r="CM716" s="143">
        <v>304.8</v>
      </c>
      <c r="CN716" s="143">
        <v>0.99390000000000001</v>
      </c>
      <c r="CO716" s="143">
        <v>21426</v>
      </c>
      <c r="CP716" s="143"/>
      <c r="CQ716" s="147">
        <v>0.46639999999999998</v>
      </c>
      <c r="CR716" s="142">
        <v>58.02</v>
      </c>
      <c r="CS716" s="143">
        <v>304.8</v>
      </c>
      <c r="CT716" s="143">
        <v>0.96</v>
      </c>
      <c r="CU716" s="143"/>
      <c r="CV716" s="143">
        <v>4370</v>
      </c>
      <c r="CW716" s="147">
        <v>0.70120000000000005</v>
      </c>
      <c r="CX716" s="142">
        <v>144</v>
      </c>
      <c r="CY716" s="143">
        <v>304.8</v>
      </c>
      <c r="CZ716" s="143">
        <v>0.98839999999999995</v>
      </c>
      <c r="DA716" s="143">
        <v>66354</v>
      </c>
      <c r="DB716" s="143"/>
      <c r="DC716" s="147">
        <v>0.31330000000000002</v>
      </c>
      <c r="DD716" s="142">
        <v>144</v>
      </c>
      <c r="DE716" s="143">
        <v>304.8</v>
      </c>
      <c r="DF716" s="143">
        <v>0.98370000000000002</v>
      </c>
      <c r="DG716" s="143">
        <v>36120</v>
      </c>
      <c r="DH716" s="143"/>
      <c r="DI716" s="147">
        <v>0.35420000000000001</v>
      </c>
    </row>
    <row r="717" spans="1:113">
      <c r="A717" s="137">
        <v>714</v>
      </c>
      <c r="B717" s="138" t="s">
        <v>881</v>
      </c>
      <c r="C717" s="139" t="s">
        <v>2927</v>
      </c>
      <c r="D717" s="140" t="s">
        <v>195</v>
      </c>
      <c r="E717" s="141">
        <v>633</v>
      </c>
      <c r="F717" s="142">
        <v>42</v>
      </c>
      <c r="G717" s="143">
        <v>42</v>
      </c>
      <c r="H717" s="143">
        <v>0.65500000000000003</v>
      </c>
      <c r="I717" s="143">
        <v>9000</v>
      </c>
      <c r="J717" s="143">
        <v>0</v>
      </c>
      <c r="K717" s="144">
        <v>0.44800000000000001</v>
      </c>
      <c r="L717" s="142">
        <v>102</v>
      </c>
      <c r="M717" s="143">
        <v>102</v>
      </c>
      <c r="N717" s="143">
        <v>0.81299999999999994</v>
      </c>
      <c r="O717" s="143">
        <v>12180</v>
      </c>
      <c r="P717" s="143">
        <v>0</v>
      </c>
      <c r="Q717" s="144">
        <v>0.20100000000000001</v>
      </c>
      <c r="R717" s="142">
        <v>150</v>
      </c>
      <c r="S717" s="143">
        <v>506.4</v>
      </c>
      <c r="T717" s="143">
        <v>0.99399999999999999</v>
      </c>
      <c r="U717" s="143">
        <v>24840</v>
      </c>
      <c r="V717" s="143">
        <v>0</v>
      </c>
      <c r="W717" s="144">
        <v>0.22800000000000001</v>
      </c>
      <c r="X717" s="142">
        <v>80</v>
      </c>
      <c r="Y717" s="143">
        <v>506.4</v>
      </c>
      <c r="Z717" s="143">
        <v>0.99299999999999999</v>
      </c>
      <c r="AA717" s="143">
        <v>20600</v>
      </c>
      <c r="AB717" s="143">
        <v>0</v>
      </c>
      <c r="AC717" s="144">
        <v>0.35499999999999998</v>
      </c>
      <c r="AD717" s="142">
        <v>120</v>
      </c>
      <c r="AE717" s="143">
        <v>506.4</v>
      </c>
      <c r="AF717" s="143">
        <v>0.98699999999999999</v>
      </c>
      <c r="AG717" s="143">
        <v>23400</v>
      </c>
      <c r="AH717" s="143">
        <v>0</v>
      </c>
      <c r="AI717" s="144">
        <v>0.27100000000000002</v>
      </c>
      <c r="AJ717" s="142">
        <v>156</v>
      </c>
      <c r="AK717" s="143">
        <v>506.4</v>
      </c>
      <c r="AL717" s="143">
        <v>0.98</v>
      </c>
      <c r="AM717" s="143">
        <v>46600</v>
      </c>
      <c r="AN717" s="143">
        <v>0</v>
      </c>
      <c r="AO717" s="144">
        <v>0.41799999999999998</v>
      </c>
      <c r="AP717" s="142">
        <v>164</v>
      </c>
      <c r="AQ717" s="143">
        <v>506.4</v>
      </c>
      <c r="AR717" s="143">
        <v>0.97689999999999999</v>
      </c>
      <c r="AS717" s="143">
        <v>45600</v>
      </c>
      <c r="AT717" s="143"/>
      <c r="AU717" s="144">
        <v>0.3826</v>
      </c>
      <c r="AV717" s="142">
        <v>144</v>
      </c>
      <c r="AW717" s="143">
        <v>506.4</v>
      </c>
      <c r="AX717" s="143">
        <v>0.68920000000000003</v>
      </c>
      <c r="AY717" s="143">
        <v>41120</v>
      </c>
      <c r="AZ717" s="143"/>
      <c r="BA717" s="144">
        <v>0.57550000000000001</v>
      </c>
      <c r="BB717" s="142">
        <v>106.4</v>
      </c>
      <c r="BC717" s="143">
        <v>506.4</v>
      </c>
      <c r="BD717" s="143">
        <v>0.96</v>
      </c>
      <c r="BE717" s="143">
        <v>23040</v>
      </c>
      <c r="BF717" s="143"/>
      <c r="BG717" s="144">
        <v>0.30320000000000003</v>
      </c>
      <c r="BH717" s="142">
        <v>120</v>
      </c>
      <c r="BI717" s="143">
        <v>506.4</v>
      </c>
      <c r="BJ717" s="143">
        <v>0</v>
      </c>
      <c r="BK717" s="143">
        <v>33880</v>
      </c>
      <c r="BL717" s="143"/>
      <c r="BM717" s="144">
        <v>0.3795</v>
      </c>
      <c r="BN717" s="142">
        <v>126</v>
      </c>
      <c r="BO717" s="143">
        <v>506.4</v>
      </c>
      <c r="BP717" s="143">
        <v>0</v>
      </c>
      <c r="BQ717" s="143">
        <v>33660</v>
      </c>
      <c r="BR717" s="143"/>
      <c r="BS717" s="144">
        <v>0.39750000000000002</v>
      </c>
      <c r="BT717" s="142"/>
      <c r="BU717" s="143"/>
      <c r="BV717" s="143"/>
      <c r="BW717" s="143"/>
      <c r="BX717" s="143"/>
      <c r="BY717" s="144"/>
      <c r="BZ717" s="142">
        <v>248</v>
      </c>
      <c r="CA717" s="143">
        <v>1012.8</v>
      </c>
      <c r="CB717" s="143">
        <v>1.8464</v>
      </c>
      <c r="CC717" s="143">
        <v>52300</v>
      </c>
      <c r="CD717" s="143"/>
      <c r="CE717" s="144">
        <v>0.58030000000000004</v>
      </c>
      <c r="CF717" s="142">
        <v>22</v>
      </c>
      <c r="CG717" s="143">
        <v>506.4</v>
      </c>
      <c r="CH717" s="143">
        <v>0.3352</v>
      </c>
      <c r="CI717" s="143">
        <v>2440</v>
      </c>
      <c r="CJ717" s="143"/>
      <c r="CK717" s="144">
        <v>0.44479999999999997</v>
      </c>
      <c r="CL717" s="142">
        <v>22</v>
      </c>
      <c r="CM717" s="143">
        <v>506.4</v>
      </c>
      <c r="CN717" s="143">
        <v>0.29039999999999999</v>
      </c>
      <c r="CO717" s="143">
        <v>2120</v>
      </c>
      <c r="CP717" s="143"/>
      <c r="CQ717" s="144">
        <v>0.46089999999999998</v>
      </c>
      <c r="CR717" s="142">
        <v>24</v>
      </c>
      <c r="CS717" s="143">
        <v>506.4</v>
      </c>
      <c r="CT717" s="143">
        <v>0.29970000000000002</v>
      </c>
      <c r="CU717" s="143">
        <v>2320</v>
      </c>
      <c r="CV717" s="143"/>
      <c r="CW717" s="144">
        <v>0.4335</v>
      </c>
      <c r="CX717" s="142">
        <v>18</v>
      </c>
      <c r="CY717" s="143">
        <v>506.4</v>
      </c>
      <c r="CZ717" s="143">
        <v>0.2782</v>
      </c>
      <c r="DA717" s="143">
        <v>2320</v>
      </c>
      <c r="DB717" s="143">
        <v>305</v>
      </c>
      <c r="DC717" s="144">
        <v>0.62280000000000002</v>
      </c>
      <c r="DD717" s="142">
        <v>52</v>
      </c>
      <c r="DE717" s="143">
        <v>506.4</v>
      </c>
      <c r="DF717" s="143">
        <v>0.61040000000000005</v>
      </c>
      <c r="DG717" s="143">
        <v>5420</v>
      </c>
      <c r="DH717" s="143"/>
      <c r="DI717" s="144">
        <v>0.23719999999999999</v>
      </c>
    </row>
    <row r="718" spans="1:113">
      <c r="A718" s="137">
        <v>715</v>
      </c>
      <c r="B718" s="138" t="s">
        <v>882</v>
      </c>
      <c r="C718" s="139" t="s">
        <v>2928</v>
      </c>
      <c r="D718" s="140" t="s">
        <v>195</v>
      </c>
      <c r="E718" s="141">
        <v>355.56</v>
      </c>
      <c r="F718" s="142">
        <v>414</v>
      </c>
      <c r="G718" s="143">
        <v>414</v>
      </c>
      <c r="H718" s="143">
        <v>0.90400000000000003</v>
      </c>
      <c r="I718" s="143">
        <v>163200</v>
      </c>
      <c r="J718" s="143">
        <v>2237</v>
      </c>
      <c r="K718" s="147">
        <v>0.59699999999999998</v>
      </c>
      <c r="L718" s="142">
        <v>420</v>
      </c>
      <c r="M718" s="143">
        <v>420</v>
      </c>
      <c r="N718" s="143">
        <v>0.9</v>
      </c>
      <c r="O718" s="143">
        <v>162960</v>
      </c>
      <c r="P718" s="143">
        <v>0</v>
      </c>
      <c r="Q718" s="147">
        <v>0.59099999999999997</v>
      </c>
      <c r="R718" s="142">
        <v>420</v>
      </c>
      <c r="S718" s="143">
        <v>420</v>
      </c>
      <c r="T718" s="143">
        <v>0.90200000000000002</v>
      </c>
      <c r="U718" s="143">
        <v>142440</v>
      </c>
      <c r="V718" s="143">
        <v>0</v>
      </c>
      <c r="W718" s="147">
        <v>0.51500000000000001</v>
      </c>
      <c r="X718" s="142">
        <v>444</v>
      </c>
      <c r="Y718" s="143">
        <v>444</v>
      </c>
      <c r="Z718" s="143">
        <v>0.91800000000000004</v>
      </c>
      <c r="AA718" s="143">
        <v>183780</v>
      </c>
      <c r="AB718" s="143">
        <v>1435</v>
      </c>
      <c r="AC718" s="147">
        <v>0.61799999999999999</v>
      </c>
      <c r="AD718" s="142">
        <v>378</v>
      </c>
      <c r="AE718" s="143">
        <v>378</v>
      </c>
      <c r="AF718" s="143">
        <v>0.91200000000000003</v>
      </c>
      <c r="AG718" s="143">
        <v>92700</v>
      </c>
      <c r="AH718" s="143">
        <v>0</v>
      </c>
      <c r="AI718" s="147">
        <v>0.36799999999999999</v>
      </c>
      <c r="AJ718" s="142">
        <v>420</v>
      </c>
      <c r="AK718" s="143">
        <v>420</v>
      </c>
      <c r="AL718" s="143">
        <v>0.82899999999999996</v>
      </c>
      <c r="AM718" s="143">
        <v>90720</v>
      </c>
      <c r="AN718" s="143">
        <v>0</v>
      </c>
      <c r="AO718" s="147">
        <v>0.35699999999999998</v>
      </c>
      <c r="AP718" s="142">
        <v>396</v>
      </c>
      <c r="AQ718" s="143">
        <v>396</v>
      </c>
      <c r="AR718" s="143">
        <v>0.86839999999999995</v>
      </c>
      <c r="AS718" s="143">
        <v>105360</v>
      </c>
      <c r="AT718" s="143"/>
      <c r="AU718" s="147">
        <v>0.4118</v>
      </c>
      <c r="AV718" s="142">
        <v>348</v>
      </c>
      <c r="AW718" s="143">
        <v>348</v>
      </c>
      <c r="AX718" s="143">
        <v>0.76449999999999996</v>
      </c>
      <c r="AY718" s="143">
        <v>25128</v>
      </c>
      <c r="AZ718" s="143"/>
      <c r="BA718" s="147">
        <v>0.13120000000000001</v>
      </c>
      <c r="BB718" s="142">
        <v>36</v>
      </c>
      <c r="BC718" s="143">
        <v>284.44799999999998</v>
      </c>
      <c r="BD718" s="143">
        <v>0.92920000000000003</v>
      </c>
      <c r="BE718" s="143">
        <v>137490</v>
      </c>
      <c r="BF718" s="143">
        <v>122557</v>
      </c>
      <c r="BG718" s="147">
        <v>5.5244</v>
      </c>
      <c r="BH718" s="142">
        <v>372</v>
      </c>
      <c r="BI718" s="143">
        <v>354</v>
      </c>
      <c r="BJ718" s="143">
        <v>0.94059999999999999</v>
      </c>
      <c r="BK718" s="143">
        <v>134556</v>
      </c>
      <c r="BL718" s="143"/>
      <c r="BM718" s="147">
        <v>0.51690000000000003</v>
      </c>
      <c r="BN718" s="142">
        <v>360.24</v>
      </c>
      <c r="BO718" s="143">
        <v>360.24</v>
      </c>
      <c r="BP718" s="143">
        <v>0.9486</v>
      </c>
      <c r="BQ718" s="143">
        <v>147900</v>
      </c>
      <c r="BR718" s="143">
        <v>10117</v>
      </c>
      <c r="BS718" s="147">
        <v>0.64410000000000001</v>
      </c>
      <c r="BT718" s="142"/>
      <c r="BU718" s="143"/>
      <c r="BV718" s="143"/>
      <c r="BW718" s="143"/>
      <c r="BX718" s="143"/>
      <c r="BY718" s="147"/>
      <c r="BZ718" s="142">
        <v>743.76</v>
      </c>
      <c r="CA718" s="143">
        <v>743.76</v>
      </c>
      <c r="CB718" s="143">
        <v>1.9332</v>
      </c>
      <c r="CC718" s="143">
        <v>371328</v>
      </c>
      <c r="CD718" s="143">
        <v>57181</v>
      </c>
      <c r="CE718" s="147">
        <v>1.4167999999999998</v>
      </c>
      <c r="CF718" s="142">
        <v>360</v>
      </c>
      <c r="CG718" s="143">
        <v>360</v>
      </c>
      <c r="CH718" s="143">
        <v>0.95740000000000003</v>
      </c>
      <c r="CI718" s="143">
        <v>174828</v>
      </c>
      <c r="CJ718" s="143">
        <v>21912</v>
      </c>
      <c r="CK718" s="147">
        <v>0.68179999999999996</v>
      </c>
      <c r="CL718" s="142">
        <v>334.8</v>
      </c>
      <c r="CM718" s="143">
        <v>334.8</v>
      </c>
      <c r="CN718" s="143">
        <v>0.96840000000000004</v>
      </c>
      <c r="CO718" s="143">
        <v>122220</v>
      </c>
      <c r="CP718" s="143"/>
      <c r="CQ718" s="147">
        <v>0.52359999999999995</v>
      </c>
      <c r="CR718" s="142">
        <v>400.2</v>
      </c>
      <c r="CS718" s="143">
        <v>400.2</v>
      </c>
      <c r="CT718" s="143">
        <v>0.93159999999999998</v>
      </c>
      <c r="CU718" s="143">
        <v>106068</v>
      </c>
      <c r="CV718" s="143"/>
      <c r="CW718" s="147">
        <v>0.38240000000000002</v>
      </c>
      <c r="CX718" s="142">
        <v>376.8</v>
      </c>
      <c r="CY718" s="143">
        <v>376.8</v>
      </c>
      <c r="CZ718" s="143">
        <v>0.8659</v>
      </c>
      <c r="DA718" s="143">
        <v>119478</v>
      </c>
      <c r="DB718" s="143"/>
      <c r="DC718" s="147">
        <v>0.49220000000000003</v>
      </c>
      <c r="DD718" s="142">
        <v>319.8</v>
      </c>
      <c r="DE718" s="143">
        <v>319.8</v>
      </c>
      <c r="DF718" s="143">
        <v>0.98580000000000001</v>
      </c>
      <c r="DG718" s="143">
        <v>106488</v>
      </c>
      <c r="DH718" s="143"/>
      <c r="DI718" s="147">
        <v>0.46910000000000002</v>
      </c>
    </row>
    <row r="719" spans="1:113" ht="22.5">
      <c r="A719" s="137">
        <v>716</v>
      </c>
      <c r="B719" s="138" t="s">
        <v>883</v>
      </c>
      <c r="C719" s="139" t="s">
        <v>2929</v>
      </c>
      <c r="D719" s="140" t="s">
        <v>195</v>
      </c>
      <c r="E719" s="141">
        <v>200</v>
      </c>
      <c r="F719" s="142">
        <v>156</v>
      </c>
      <c r="G719" s="143">
        <v>156</v>
      </c>
      <c r="H719" s="143">
        <v>0.999</v>
      </c>
      <c r="I719" s="143">
        <v>49926</v>
      </c>
      <c r="J719" s="143">
        <v>0</v>
      </c>
      <c r="K719" s="144">
        <v>0.439</v>
      </c>
      <c r="L719" s="142">
        <v>135.6</v>
      </c>
      <c r="M719" s="143">
        <v>135.6</v>
      </c>
      <c r="N719" s="143">
        <v>0.998</v>
      </c>
      <c r="O719" s="143">
        <v>19237</v>
      </c>
      <c r="P719" s="143">
        <v>0</v>
      </c>
      <c r="Q719" s="144">
        <v>0.19500000000000001</v>
      </c>
      <c r="R719" s="142">
        <v>73.2</v>
      </c>
      <c r="S719" s="143">
        <v>160</v>
      </c>
      <c r="T719" s="143">
        <v>0.995</v>
      </c>
      <c r="U719" s="143">
        <v>1845</v>
      </c>
      <c r="V719" s="143">
        <v>0</v>
      </c>
      <c r="W719" s="144">
        <v>3.5000000000000003E-2</v>
      </c>
      <c r="X719" s="142">
        <v>79.2</v>
      </c>
      <c r="Y719" s="143">
        <v>160</v>
      </c>
      <c r="Z719" s="143">
        <v>0.96599999999999997</v>
      </c>
      <c r="AA719" s="143">
        <v>1168</v>
      </c>
      <c r="AB719" s="143">
        <v>0</v>
      </c>
      <c r="AC719" s="144">
        <v>2.1000000000000001E-2</v>
      </c>
      <c r="AD719" s="142">
        <v>3.6</v>
      </c>
      <c r="AE719" s="143">
        <v>160</v>
      </c>
      <c r="AF719" s="143">
        <v>1.0580000000000001</v>
      </c>
      <c r="AG719" s="143">
        <v>601</v>
      </c>
      <c r="AH719" s="143">
        <v>0</v>
      </c>
      <c r="AI719" s="144">
        <v>0.216</v>
      </c>
      <c r="AJ719" s="142">
        <v>3.6</v>
      </c>
      <c r="AK719" s="143">
        <v>160</v>
      </c>
      <c r="AL719" s="143">
        <v>0.999</v>
      </c>
      <c r="AM719" s="143">
        <v>741</v>
      </c>
      <c r="AN719" s="143">
        <v>0</v>
      </c>
      <c r="AO719" s="144">
        <v>0.28199999999999997</v>
      </c>
      <c r="AP719" s="142">
        <v>204.6</v>
      </c>
      <c r="AQ719" s="143">
        <v>204.6</v>
      </c>
      <c r="AR719" s="143">
        <v>0.92979999999999996</v>
      </c>
      <c r="AS719" s="143"/>
      <c r="AT719" s="143"/>
      <c r="AU719" s="144">
        <v>6.4000000000000003E-3</v>
      </c>
      <c r="AV719" s="142">
        <v>211.8</v>
      </c>
      <c r="AW719" s="143">
        <v>211.8</v>
      </c>
      <c r="AX719" s="143">
        <v>0.85209999999999997</v>
      </c>
      <c r="AY719" s="143">
        <v>1460</v>
      </c>
      <c r="AZ719" s="143"/>
      <c r="BA719" s="144">
        <v>5.1999999999999998E-3</v>
      </c>
      <c r="BB719" s="142">
        <v>36</v>
      </c>
      <c r="BC719" s="143">
        <v>160</v>
      </c>
      <c r="BD719" s="143">
        <v>0.92490000000000006</v>
      </c>
      <c r="BE719" s="143">
        <v>1602</v>
      </c>
      <c r="BF719" s="143"/>
      <c r="BG719" s="144">
        <v>6.4699999999999994E-2</v>
      </c>
      <c r="BH719" s="142">
        <v>147</v>
      </c>
      <c r="BI719" s="143">
        <v>160</v>
      </c>
      <c r="BJ719" s="143">
        <v>0.99760000000000004</v>
      </c>
      <c r="BK719" s="143">
        <v>38840</v>
      </c>
      <c r="BL719" s="143"/>
      <c r="BM719" s="144">
        <v>0.35599999999999998</v>
      </c>
      <c r="BN719" s="142">
        <v>156</v>
      </c>
      <c r="BO719" s="143">
        <v>160</v>
      </c>
      <c r="BP719" s="143">
        <v>0.99880000000000002</v>
      </c>
      <c r="BQ719" s="143">
        <v>62465</v>
      </c>
      <c r="BR719" s="143"/>
      <c r="BS719" s="144">
        <v>0.59660000000000002</v>
      </c>
      <c r="BT719" s="142"/>
      <c r="BU719" s="143"/>
      <c r="BV719" s="143"/>
      <c r="BW719" s="143"/>
      <c r="BX719" s="143"/>
      <c r="BY719" s="144"/>
      <c r="BZ719" s="142">
        <v>344.4</v>
      </c>
      <c r="CA719" s="143">
        <v>355</v>
      </c>
      <c r="CB719" s="143">
        <v>1.9955000000000001</v>
      </c>
      <c r="CC719" s="143">
        <v>87684</v>
      </c>
      <c r="CD719" s="143"/>
      <c r="CE719" s="144">
        <v>0.64159999999999995</v>
      </c>
      <c r="CF719" s="142">
        <v>151.80000000000001</v>
      </c>
      <c r="CG719" s="143">
        <v>160</v>
      </c>
      <c r="CH719" s="143">
        <v>0.99480000000000002</v>
      </c>
      <c r="CI719" s="143">
        <v>22949</v>
      </c>
      <c r="CJ719" s="143"/>
      <c r="CK719" s="144">
        <v>0.20430000000000001</v>
      </c>
      <c r="CL719" s="142">
        <v>148.80000000000001</v>
      </c>
      <c r="CM719" s="143">
        <v>160</v>
      </c>
      <c r="CN719" s="143">
        <v>0.99629999999999996</v>
      </c>
      <c r="CO719" s="143">
        <v>26570</v>
      </c>
      <c r="CP719" s="143"/>
      <c r="CQ719" s="144">
        <v>0.24890000000000001</v>
      </c>
      <c r="CR719" s="142">
        <v>158.4</v>
      </c>
      <c r="CS719" s="143">
        <v>160</v>
      </c>
      <c r="CT719" s="143">
        <v>0.997</v>
      </c>
      <c r="CU719" s="143">
        <v>40967</v>
      </c>
      <c r="CV719" s="143"/>
      <c r="CW719" s="144">
        <v>0.34870000000000001</v>
      </c>
      <c r="CX719" s="142">
        <v>153.6</v>
      </c>
      <c r="CY719" s="143">
        <v>160</v>
      </c>
      <c r="CZ719" s="143">
        <v>0.99729999999999996</v>
      </c>
      <c r="DA719" s="143">
        <v>40116</v>
      </c>
      <c r="DB719" s="143"/>
      <c r="DC719" s="144">
        <v>0.35199999999999998</v>
      </c>
      <c r="DD719" s="142">
        <v>154.80000000000001</v>
      </c>
      <c r="DE719" s="143">
        <v>160</v>
      </c>
      <c r="DF719" s="143">
        <v>0.96840000000000004</v>
      </c>
      <c r="DG719" s="143">
        <v>6859</v>
      </c>
      <c r="DH719" s="143"/>
      <c r="DI719" s="144">
        <v>6.3500000000000001E-2</v>
      </c>
    </row>
    <row r="720" spans="1:113">
      <c r="A720" s="137">
        <v>717</v>
      </c>
      <c r="B720" s="138" t="s">
        <v>884</v>
      </c>
      <c r="C720" s="139" t="s">
        <v>2930</v>
      </c>
      <c r="D720" s="140" t="s">
        <v>195</v>
      </c>
      <c r="E720" s="141">
        <v>100</v>
      </c>
      <c r="F720" s="142"/>
      <c r="G720" s="143"/>
      <c r="H720" s="143"/>
      <c r="I720" s="143"/>
      <c r="J720" s="143"/>
      <c r="K720" s="144"/>
      <c r="L720" s="142"/>
      <c r="M720" s="143"/>
      <c r="N720" s="143"/>
      <c r="O720" s="143"/>
      <c r="P720" s="143"/>
      <c r="Q720" s="144"/>
      <c r="R720" s="142"/>
      <c r="S720" s="143"/>
      <c r="T720" s="143"/>
      <c r="U720" s="143"/>
      <c r="V720" s="143"/>
      <c r="W720" s="144"/>
      <c r="X720" s="142"/>
      <c r="Y720" s="143"/>
      <c r="Z720" s="143"/>
      <c r="AA720" s="143"/>
      <c r="AB720" s="143"/>
      <c r="AC720" s="144"/>
      <c r="AD720" s="142"/>
      <c r="AE720" s="143"/>
      <c r="AF720" s="143"/>
      <c r="AG720" s="143"/>
      <c r="AH720" s="143"/>
      <c r="AI720" s="144"/>
      <c r="AJ720" s="142"/>
      <c r="AK720" s="143"/>
      <c r="AL720" s="143"/>
      <c r="AM720" s="143"/>
      <c r="AN720" s="143"/>
      <c r="AO720" s="144"/>
      <c r="AP720" s="142">
        <v>58.6</v>
      </c>
      <c r="AQ720" s="143">
        <v>66</v>
      </c>
      <c r="AR720" s="143">
        <v>0.80479999999999996</v>
      </c>
      <c r="AS720" s="143">
        <v>9270</v>
      </c>
      <c r="AT720" s="143"/>
      <c r="AU720" s="144">
        <v>0.15479999999999999</v>
      </c>
      <c r="AV720" s="142">
        <v>0.4</v>
      </c>
      <c r="AW720" s="143">
        <v>66</v>
      </c>
      <c r="AX720" s="143">
        <v>0.64259999999999995</v>
      </c>
      <c r="AY720" s="143">
        <v>8970</v>
      </c>
      <c r="AZ720" s="143"/>
      <c r="BA720" s="144">
        <v>0.19389999999999999</v>
      </c>
      <c r="BB720" s="142">
        <v>65.12</v>
      </c>
      <c r="BC720" s="143">
        <v>66</v>
      </c>
      <c r="BD720" s="143">
        <v>0.77790000000000004</v>
      </c>
      <c r="BE720" s="143">
        <v>14572</v>
      </c>
      <c r="BF720" s="143"/>
      <c r="BG720" s="144">
        <v>0.25180000000000002</v>
      </c>
      <c r="BH720" s="142">
        <v>54</v>
      </c>
      <c r="BI720" s="143">
        <v>66</v>
      </c>
      <c r="BJ720" s="143">
        <v>0.75949999999999995</v>
      </c>
      <c r="BK720" s="143">
        <v>10534</v>
      </c>
      <c r="BL720" s="143"/>
      <c r="BM720" s="144">
        <v>0.18640000000000001</v>
      </c>
      <c r="BN720" s="142">
        <v>52</v>
      </c>
      <c r="BO720" s="143">
        <v>66</v>
      </c>
      <c r="BP720" s="143">
        <v>0.73440000000000005</v>
      </c>
      <c r="BQ720" s="143">
        <v>8896</v>
      </c>
      <c r="BR720" s="143"/>
      <c r="BS720" s="144">
        <v>0.18029999999999999</v>
      </c>
      <c r="BT720" s="142"/>
      <c r="BU720" s="143"/>
      <c r="BV720" s="143"/>
      <c r="BW720" s="143"/>
      <c r="BX720" s="143"/>
      <c r="BY720" s="144"/>
      <c r="BZ720" s="142">
        <v>106.8</v>
      </c>
      <c r="CA720" s="143">
        <v>117</v>
      </c>
      <c r="CB720" s="143">
        <v>1.5733999999999999</v>
      </c>
      <c r="CC720" s="143">
        <v>25848</v>
      </c>
      <c r="CD720" s="143"/>
      <c r="CE720" s="144">
        <v>0.44369999999999998</v>
      </c>
      <c r="CF720" s="142">
        <v>64.8</v>
      </c>
      <c r="CG720" s="143">
        <v>65</v>
      </c>
      <c r="CH720" s="143">
        <v>0.68720000000000003</v>
      </c>
      <c r="CI720" s="143">
        <v>8072</v>
      </c>
      <c r="CJ720" s="143"/>
      <c r="CK720" s="144">
        <v>0.15790000000000001</v>
      </c>
      <c r="CL720" s="142">
        <v>65.2</v>
      </c>
      <c r="CM720" s="143">
        <v>65</v>
      </c>
      <c r="CN720" s="143">
        <v>0.66759999999999997</v>
      </c>
      <c r="CO720" s="143">
        <v>5028</v>
      </c>
      <c r="CP720" s="143"/>
      <c r="CQ720" s="144">
        <v>0.1046</v>
      </c>
      <c r="CR720" s="142">
        <v>74.8</v>
      </c>
      <c r="CS720" s="143">
        <v>75</v>
      </c>
      <c r="CT720" s="143">
        <v>0.70199999999999996</v>
      </c>
      <c r="CU720" s="143">
        <v>7728</v>
      </c>
      <c r="CV720" s="143"/>
      <c r="CW720" s="144">
        <v>0.14799999999999999</v>
      </c>
      <c r="CX720" s="142">
        <v>83.8</v>
      </c>
      <c r="CY720" s="143">
        <v>84</v>
      </c>
      <c r="CZ720" s="143">
        <v>0.74050000000000005</v>
      </c>
      <c r="DA720" s="143">
        <v>8008</v>
      </c>
      <c r="DB720" s="143"/>
      <c r="DC720" s="144">
        <v>0.14530000000000001</v>
      </c>
      <c r="DD720" s="142">
        <v>81.599999999999994</v>
      </c>
      <c r="DE720" s="143">
        <v>84</v>
      </c>
      <c r="DF720" s="143">
        <v>0.61280000000000001</v>
      </c>
      <c r="DG720" s="143">
        <v>3652</v>
      </c>
      <c r="DH720" s="143"/>
      <c r="DI720" s="144">
        <v>8.2799999999999999E-2</v>
      </c>
    </row>
    <row r="721" spans="1:113">
      <c r="A721" s="137">
        <v>718</v>
      </c>
      <c r="B721" s="138" t="s">
        <v>885</v>
      </c>
      <c r="C721" s="139" t="s">
        <v>2931</v>
      </c>
      <c r="D721" s="140" t="s">
        <v>195</v>
      </c>
      <c r="E721" s="141">
        <v>125</v>
      </c>
      <c r="F721" s="142">
        <v>32</v>
      </c>
      <c r="G721" s="143">
        <v>32</v>
      </c>
      <c r="H721" s="143">
        <v>0.97299999999999998</v>
      </c>
      <c r="I721" s="143">
        <v>2128</v>
      </c>
      <c r="J721" s="143">
        <v>0</v>
      </c>
      <c r="K721" s="144">
        <v>9.4E-2</v>
      </c>
      <c r="L721" s="142">
        <v>60</v>
      </c>
      <c r="M721" s="143">
        <v>60</v>
      </c>
      <c r="N721" s="143">
        <v>0.98899999999999999</v>
      </c>
      <c r="O721" s="143">
        <v>7412</v>
      </c>
      <c r="P721" s="143">
        <v>0</v>
      </c>
      <c r="Q721" s="144">
        <v>0.17100000000000001</v>
      </c>
      <c r="R721" s="142">
        <v>69.2</v>
      </c>
      <c r="S721" s="143">
        <v>100</v>
      </c>
      <c r="T721" s="143">
        <v>0.98599999999999999</v>
      </c>
      <c r="U721" s="143">
        <v>12356</v>
      </c>
      <c r="V721" s="143">
        <v>0</v>
      </c>
      <c r="W721" s="144">
        <v>0.248</v>
      </c>
      <c r="X721" s="142">
        <v>57.6</v>
      </c>
      <c r="Y721" s="143">
        <v>100</v>
      </c>
      <c r="Z721" s="143">
        <v>0.99099999999999999</v>
      </c>
      <c r="AA721" s="143">
        <v>9440</v>
      </c>
      <c r="AB721" s="143">
        <v>0</v>
      </c>
      <c r="AC721" s="144">
        <v>0.22700000000000001</v>
      </c>
      <c r="AD721" s="142">
        <v>57.2</v>
      </c>
      <c r="AE721" s="143">
        <v>100</v>
      </c>
      <c r="AF721" s="143">
        <v>0.99</v>
      </c>
      <c r="AG721" s="143">
        <v>10824</v>
      </c>
      <c r="AH721" s="143">
        <v>0</v>
      </c>
      <c r="AI721" s="144">
        <v>0.26200000000000001</v>
      </c>
      <c r="AJ721" s="142">
        <v>57.2</v>
      </c>
      <c r="AK721" s="143">
        <v>100</v>
      </c>
      <c r="AL721" s="143">
        <v>0.99</v>
      </c>
      <c r="AM721" s="143">
        <v>13584</v>
      </c>
      <c r="AN721" s="143">
        <v>0</v>
      </c>
      <c r="AO721" s="144">
        <v>0.32900000000000001</v>
      </c>
      <c r="AP721" s="142">
        <v>61.2</v>
      </c>
      <c r="AQ721" s="143">
        <v>100</v>
      </c>
      <c r="AR721" s="143">
        <v>0.98680000000000001</v>
      </c>
      <c r="AS721" s="143">
        <v>13408</v>
      </c>
      <c r="AT721" s="143"/>
      <c r="AU721" s="144">
        <v>0.2984</v>
      </c>
      <c r="AV721" s="142">
        <v>49.6</v>
      </c>
      <c r="AW721" s="143">
        <v>100</v>
      </c>
      <c r="AX721" s="143">
        <v>0.98370000000000002</v>
      </c>
      <c r="AY721" s="143">
        <v>10868</v>
      </c>
      <c r="AZ721" s="143"/>
      <c r="BA721" s="144">
        <v>0.30940000000000001</v>
      </c>
      <c r="BB721" s="142">
        <v>40</v>
      </c>
      <c r="BC721" s="143">
        <v>100</v>
      </c>
      <c r="BD721" s="143">
        <v>0.9879</v>
      </c>
      <c r="BE721" s="143">
        <v>8520</v>
      </c>
      <c r="BF721" s="143"/>
      <c r="BG721" s="144">
        <v>0.2898</v>
      </c>
      <c r="BH721" s="142">
        <v>40</v>
      </c>
      <c r="BI721" s="143">
        <v>100</v>
      </c>
      <c r="BJ721" s="143">
        <v>0.9829</v>
      </c>
      <c r="BK721" s="143">
        <v>8988</v>
      </c>
      <c r="BL721" s="143"/>
      <c r="BM721" s="144">
        <v>0.30730000000000002</v>
      </c>
      <c r="BN721" s="142">
        <v>48</v>
      </c>
      <c r="BO721" s="143">
        <v>100</v>
      </c>
      <c r="BP721" s="143">
        <v>0.98240000000000005</v>
      </c>
      <c r="BQ721" s="143">
        <v>8256</v>
      </c>
      <c r="BR721" s="143"/>
      <c r="BS721" s="144">
        <v>0.26050000000000001</v>
      </c>
      <c r="BT721" s="142"/>
      <c r="BU721" s="143"/>
      <c r="BV721" s="143"/>
      <c r="BW721" s="143"/>
      <c r="BX721" s="143"/>
      <c r="BY721" s="144"/>
      <c r="BZ721" s="142">
        <v>60.8</v>
      </c>
      <c r="CA721" s="143">
        <v>200</v>
      </c>
      <c r="CB721" s="143">
        <v>1.9767000000000001</v>
      </c>
      <c r="CC721" s="143">
        <v>25372</v>
      </c>
      <c r="CD721" s="143">
        <v>9702</v>
      </c>
      <c r="CE721" s="144">
        <v>4.0276999999999994</v>
      </c>
      <c r="CF721" s="142">
        <v>53.6</v>
      </c>
      <c r="CG721" s="143">
        <v>100</v>
      </c>
      <c r="CH721" s="143">
        <v>0.99419999999999997</v>
      </c>
      <c r="CI721" s="143">
        <v>4112</v>
      </c>
      <c r="CJ721" s="143"/>
      <c r="CK721" s="144">
        <v>0.1037</v>
      </c>
      <c r="CL721" s="142">
        <v>45.6</v>
      </c>
      <c r="CM721" s="143">
        <v>100</v>
      </c>
      <c r="CN721" s="143">
        <v>0.98409999999999997</v>
      </c>
      <c r="CO721" s="143">
        <v>7176</v>
      </c>
      <c r="CP721" s="143"/>
      <c r="CQ721" s="144">
        <v>0.22209999999999999</v>
      </c>
      <c r="CR721" s="142">
        <v>57.6</v>
      </c>
      <c r="CS721" s="143">
        <v>100</v>
      </c>
      <c r="CT721" s="143">
        <v>0.97330000000000005</v>
      </c>
      <c r="CU721" s="143">
        <v>9924</v>
      </c>
      <c r="CV721" s="143"/>
      <c r="CW721" s="144">
        <v>0.2379</v>
      </c>
      <c r="CX721" s="142">
        <v>51.2</v>
      </c>
      <c r="CY721" s="143">
        <v>100</v>
      </c>
      <c r="CZ721" s="143">
        <v>0.98060000000000003</v>
      </c>
      <c r="DA721" s="143">
        <v>11100</v>
      </c>
      <c r="DB721" s="143"/>
      <c r="DC721" s="144">
        <v>0.29720000000000002</v>
      </c>
      <c r="DD721" s="142">
        <v>63.2</v>
      </c>
      <c r="DE721" s="143">
        <v>100</v>
      </c>
      <c r="DF721" s="143">
        <v>0.96989999999999998</v>
      </c>
      <c r="DG721" s="143">
        <v>10824</v>
      </c>
      <c r="DH721" s="143"/>
      <c r="DI721" s="144">
        <v>0.24529999999999999</v>
      </c>
    </row>
    <row r="722" spans="1:113">
      <c r="A722" s="137">
        <v>719</v>
      </c>
      <c r="B722" s="138" t="s">
        <v>886</v>
      </c>
      <c r="C722" s="139" t="s">
        <v>2932</v>
      </c>
      <c r="D722" s="140" t="s">
        <v>195</v>
      </c>
      <c r="E722" s="141">
        <v>269</v>
      </c>
      <c r="F722" s="142">
        <v>52.8</v>
      </c>
      <c r="G722" s="143">
        <v>52.8</v>
      </c>
      <c r="H722" s="143">
        <v>0.80700000000000005</v>
      </c>
      <c r="I722" s="143">
        <v>13416</v>
      </c>
      <c r="J722" s="143">
        <v>0</v>
      </c>
      <c r="K722" s="144">
        <v>0.43099999999999999</v>
      </c>
      <c r="L722" s="142">
        <v>52.8</v>
      </c>
      <c r="M722" s="143">
        <v>52.8</v>
      </c>
      <c r="N722" s="143">
        <v>0.90200000000000002</v>
      </c>
      <c r="O722" s="143">
        <v>15776</v>
      </c>
      <c r="P722" s="143">
        <v>0</v>
      </c>
      <c r="Q722" s="144">
        <v>0.45400000000000001</v>
      </c>
      <c r="R722" s="142">
        <v>65.2</v>
      </c>
      <c r="S722" s="143">
        <v>215.2</v>
      </c>
      <c r="T722" s="143">
        <v>0.86699999999999999</v>
      </c>
      <c r="U722" s="143">
        <v>17000</v>
      </c>
      <c r="V722" s="143">
        <v>0</v>
      </c>
      <c r="W722" s="144">
        <v>0.41199999999999998</v>
      </c>
      <c r="X722" s="142">
        <v>58</v>
      </c>
      <c r="Y722" s="143">
        <v>215.2</v>
      </c>
      <c r="Z722" s="143">
        <v>0.88500000000000001</v>
      </c>
      <c r="AA722" s="143">
        <v>14640</v>
      </c>
      <c r="AB722" s="143">
        <v>0</v>
      </c>
      <c r="AC722" s="144">
        <v>0.39100000000000001</v>
      </c>
      <c r="AD722" s="142">
        <v>41.6</v>
      </c>
      <c r="AE722" s="143">
        <v>215.2</v>
      </c>
      <c r="AF722" s="143">
        <v>0.89600000000000002</v>
      </c>
      <c r="AG722" s="143">
        <v>13680</v>
      </c>
      <c r="AH722" s="143">
        <v>0</v>
      </c>
      <c r="AI722" s="144">
        <v>0.503</v>
      </c>
      <c r="AJ722" s="142">
        <v>51.2</v>
      </c>
      <c r="AK722" s="143">
        <v>215.2</v>
      </c>
      <c r="AL722" s="143">
        <v>0.96199999999999997</v>
      </c>
      <c r="AM722" s="143">
        <v>16084</v>
      </c>
      <c r="AN722" s="143">
        <v>0</v>
      </c>
      <c r="AO722" s="144">
        <v>0.44700000000000001</v>
      </c>
      <c r="AP722" s="142">
        <v>73.599999999999994</v>
      </c>
      <c r="AQ722" s="143">
        <v>215.2</v>
      </c>
      <c r="AR722" s="143">
        <v>0.93740000000000001</v>
      </c>
      <c r="AS722" s="143">
        <v>16064</v>
      </c>
      <c r="AT722" s="143"/>
      <c r="AU722" s="144">
        <v>0.313</v>
      </c>
      <c r="AV722" s="142">
        <v>72.400000000000006</v>
      </c>
      <c r="AW722" s="143">
        <v>215.2</v>
      </c>
      <c r="AX722" s="143">
        <v>0.91459999999999997</v>
      </c>
      <c r="AY722" s="143">
        <v>16572</v>
      </c>
      <c r="AZ722" s="143"/>
      <c r="BA722" s="144">
        <v>0.34760000000000002</v>
      </c>
      <c r="BB722" s="142">
        <v>53.12</v>
      </c>
      <c r="BC722" s="143">
        <v>215.2</v>
      </c>
      <c r="BD722" s="143">
        <v>0.87780000000000002</v>
      </c>
      <c r="BE722" s="143">
        <v>14400</v>
      </c>
      <c r="BF722" s="143"/>
      <c r="BG722" s="144">
        <v>0.41510000000000002</v>
      </c>
      <c r="BH722" s="142">
        <v>52</v>
      </c>
      <c r="BI722" s="143">
        <v>215.2</v>
      </c>
      <c r="BJ722" s="143">
        <v>0.89090000000000003</v>
      </c>
      <c r="BK722" s="143">
        <v>14672</v>
      </c>
      <c r="BL722" s="143"/>
      <c r="BM722" s="144">
        <v>0.42570000000000002</v>
      </c>
      <c r="BN722" s="142">
        <v>89.6</v>
      </c>
      <c r="BO722" s="143">
        <v>215.2</v>
      </c>
      <c r="BP722" s="143">
        <v>0.91669999999999996</v>
      </c>
      <c r="BQ722" s="143">
        <v>15184</v>
      </c>
      <c r="BR722" s="143"/>
      <c r="BS722" s="144">
        <v>0.27510000000000001</v>
      </c>
      <c r="BT722" s="142"/>
      <c r="BU722" s="143"/>
      <c r="BV722" s="143"/>
      <c r="BW722" s="143"/>
      <c r="BX722" s="143"/>
      <c r="BY722" s="144"/>
      <c r="BZ722" s="142">
        <v>179.6</v>
      </c>
      <c r="CA722" s="143">
        <v>430.4</v>
      </c>
      <c r="CB722" s="143">
        <v>1.9270999999999998</v>
      </c>
      <c r="CC722" s="143">
        <v>62272</v>
      </c>
      <c r="CD722" s="143">
        <v>11738</v>
      </c>
      <c r="CE722" s="144">
        <v>1.5085</v>
      </c>
      <c r="CF722" s="142">
        <v>59.2</v>
      </c>
      <c r="CG722" s="143">
        <v>215.2</v>
      </c>
      <c r="CH722" s="143">
        <v>0.85060000000000002</v>
      </c>
      <c r="CI722" s="143">
        <v>13892</v>
      </c>
      <c r="CJ722" s="143"/>
      <c r="CK722" s="144">
        <v>0.37080000000000002</v>
      </c>
      <c r="CL722" s="142">
        <v>53.6</v>
      </c>
      <c r="CM722" s="143">
        <v>215.2</v>
      </c>
      <c r="CN722" s="143">
        <v>0.82920000000000005</v>
      </c>
      <c r="CO722" s="143">
        <v>13944</v>
      </c>
      <c r="CP722" s="143"/>
      <c r="CQ722" s="144">
        <v>0.43569999999999998</v>
      </c>
      <c r="CR722" s="142">
        <v>86.8</v>
      </c>
      <c r="CS722" s="143">
        <v>215.2</v>
      </c>
      <c r="CT722" s="143">
        <v>0.87170000000000003</v>
      </c>
      <c r="CU722" s="143">
        <v>17960</v>
      </c>
      <c r="CV722" s="143"/>
      <c r="CW722" s="144">
        <v>0.31909999999999999</v>
      </c>
      <c r="CX722" s="142">
        <v>92</v>
      </c>
      <c r="CY722" s="143">
        <v>215.2</v>
      </c>
      <c r="CZ722" s="143">
        <v>0.87780000000000002</v>
      </c>
      <c r="DA722" s="143">
        <v>23308</v>
      </c>
      <c r="DB722" s="143"/>
      <c r="DC722" s="144">
        <v>0.38790000000000002</v>
      </c>
      <c r="DD722" s="142">
        <v>111.2</v>
      </c>
      <c r="DE722" s="143">
        <v>215.2</v>
      </c>
      <c r="DF722" s="143">
        <v>0.88160000000000005</v>
      </c>
      <c r="DG722" s="143">
        <v>20572</v>
      </c>
      <c r="DH722" s="143"/>
      <c r="DI722" s="144">
        <v>0.29149999999999998</v>
      </c>
    </row>
    <row r="723" spans="1:113">
      <c r="A723" s="137">
        <v>720</v>
      </c>
      <c r="B723" s="138" t="s">
        <v>887</v>
      </c>
      <c r="C723" s="139" t="s">
        <v>2933</v>
      </c>
      <c r="D723" s="140" t="s">
        <v>195</v>
      </c>
      <c r="E723" s="141">
        <v>133</v>
      </c>
      <c r="F723" s="142">
        <v>57</v>
      </c>
      <c r="G723" s="143">
        <v>57</v>
      </c>
      <c r="H723" s="143">
        <v>0.29899999999999999</v>
      </c>
      <c r="I723" s="143">
        <v>780</v>
      </c>
      <c r="J723" s="143">
        <v>0</v>
      </c>
      <c r="K723" s="144">
        <v>6.3E-2</v>
      </c>
      <c r="L723" s="142">
        <v>3</v>
      </c>
      <c r="M723" s="143">
        <v>3</v>
      </c>
      <c r="N723" s="143">
        <v>0.495</v>
      </c>
      <c r="O723" s="143">
        <v>1500</v>
      </c>
      <c r="P723" s="143">
        <v>830</v>
      </c>
      <c r="Q723" s="144">
        <v>1.3839999999999999</v>
      </c>
      <c r="R723" s="142">
        <v>87</v>
      </c>
      <c r="S723" s="143">
        <v>106.4</v>
      </c>
      <c r="T723" s="143">
        <v>0.83</v>
      </c>
      <c r="U723" s="143">
        <v>7920</v>
      </c>
      <c r="V723" s="143">
        <v>0</v>
      </c>
      <c r="W723" s="144">
        <v>0.15</v>
      </c>
      <c r="X723" s="142">
        <v>72</v>
      </c>
      <c r="Y723" s="143">
        <v>106.4</v>
      </c>
      <c r="Z723" s="143">
        <v>0.80900000000000005</v>
      </c>
      <c r="AA723" s="143">
        <v>8520</v>
      </c>
      <c r="AB723" s="143">
        <v>0</v>
      </c>
      <c r="AC723" s="144">
        <v>0.2</v>
      </c>
      <c r="AD723" s="142">
        <v>60</v>
      </c>
      <c r="AE723" s="143">
        <v>106.4</v>
      </c>
      <c r="AF723" s="143">
        <v>0.746</v>
      </c>
      <c r="AG723" s="143">
        <v>5280</v>
      </c>
      <c r="AH723" s="143">
        <v>0</v>
      </c>
      <c r="AI723" s="144">
        <v>0.16200000000000001</v>
      </c>
      <c r="AJ723" s="142">
        <v>81</v>
      </c>
      <c r="AK723" s="143">
        <v>106.4</v>
      </c>
      <c r="AL723" s="143">
        <v>0.90200000000000002</v>
      </c>
      <c r="AM723" s="143">
        <v>17580</v>
      </c>
      <c r="AN723" s="143">
        <v>0</v>
      </c>
      <c r="AO723" s="144">
        <v>0.33</v>
      </c>
      <c r="AP723" s="142">
        <v>102</v>
      </c>
      <c r="AQ723" s="143">
        <v>106.4</v>
      </c>
      <c r="AR723" s="143">
        <v>0.88739999999999997</v>
      </c>
      <c r="AS723" s="143">
        <v>17490</v>
      </c>
      <c r="AT723" s="143"/>
      <c r="AU723" s="144">
        <v>0.25969999999999999</v>
      </c>
      <c r="AV723" s="142">
        <v>93</v>
      </c>
      <c r="AW723" s="143">
        <v>106.4</v>
      </c>
      <c r="AX723" s="143">
        <v>0.89829999999999999</v>
      </c>
      <c r="AY723" s="143">
        <v>16950</v>
      </c>
      <c r="AZ723" s="143"/>
      <c r="BA723" s="144">
        <v>0.28179999999999999</v>
      </c>
      <c r="BB723" s="142">
        <v>87.48</v>
      </c>
      <c r="BC723" s="143">
        <v>106.4</v>
      </c>
      <c r="BD723" s="143">
        <v>0.90069999999999995</v>
      </c>
      <c r="BE723" s="143">
        <v>16842</v>
      </c>
      <c r="BF723" s="143"/>
      <c r="BG723" s="144">
        <v>0.2873</v>
      </c>
      <c r="BH723" s="142">
        <v>105</v>
      </c>
      <c r="BI723" s="143">
        <v>106.4</v>
      </c>
      <c r="BJ723" s="143">
        <v>0.91739999999999999</v>
      </c>
      <c r="BK723" s="143">
        <v>15555</v>
      </c>
      <c r="BL723" s="143"/>
      <c r="BM723" s="144">
        <v>0.217</v>
      </c>
      <c r="BN723" s="142">
        <v>94.8</v>
      </c>
      <c r="BO723" s="143">
        <v>106.4</v>
      </c>
      <c r="BP723" s="143">
        <v>0.92010000000000003</v>
      </c>
      <c r="BQ723" s="143">
        <v>16371</v>
      </c>
      <c r="BR723" s="143"/>
      <c r="BS723" s="144">
        <v>0.27929999999999999</v>
      </c>
      <c r="BT723" s="142"/>
      <c r="BU723" s="143"/>
      <c r="BV723" s="143"/>
      <c r="BW723" s="143"/>
      <c r="BX723" s="143"/>
      <c r="BY723" s="144"/>
      <c r="BZ723" s="142">
        <v>222</v>
      </c>
      <c r="CA723" s="143">
        <v>223.4</v>
      </c>
      <c r="CB723" s="143">
        <v>1.8331</v>
      </c>
      <c r="CC723" s="143">
        <v>49263</v>
      </c>
      <c r="CD723" s="143"/>
      <c r="CE723" s="144">
        <v>0.66169999999999995</v>
      </c>
      <c r="CF723" s="142">
        <v>105</v>
      </c>
      <c r="CG723" s="143">
        <v>106.4</v>
      </c>
      <c r="CH723" s="143">
        <v>0.60409999999999997</v>
      </c>
      <c r="CI723" s="143">
        <v>2289</v>
      </c>
      <c r="CJ723" s="143"/>
      <c r="CK723" s="144">
        <v>4.8500000000000001E-2</v>
      </c>
      <c r="CL723" s="142">
        <v>10.8</v>
      </c>
      <c r="CM723" s="143">
        <v>106.4</v>
      </c>
      <c r="CN723" s="143">
        <v>0.32469999999999999</v>
      </c>
      <c r="CO723" s="143">
        <v>339</v>
      </c>
      <c r="CP723" s="143"/>
      <c r="CQ723" s="144">
        <v>0.1343</v>
      </c>
      <c r="CR723" s="142">
        <v>130.80000000000001</v>
      </c>
      <c r="CS723" s="143">
        <v>130.80000000000001</v>
      </c>
      <c r="CT723" s="143">
        <v>0.86399999999999999</v>
      </c>
      <c r="CU723" s="143">
        <v>21096</v>
      </c>
      <c r="CV723" s="143"/>
      <c r="CW723" s="144">
        <v>0.25090000000000001</v>
      </c>
      <c r="CX723" s="142">
        <v>133.80000000000001</v>
      </c>
      <c r="CY723" s="143">
        <v>133.80000000000001</v>
      </c>
      <c r="CZ723" s="143">
        <v>0.86360000000000003</v>
      </c>
      <c r="DA723" s="143">
        <v>25779</v>
      </c>
      <c r="DB723" s="143"/>
      <c r="DC723" s="144">
        <v>0.2999</v>
      </c>
      <c r="DD723" s="142">
        <v>114.9</v>
      </c>
      <c r="DE723" s="143">
        <v>114.9</v>
      </c>
      <c r="DF723" s="143">
        <v>0.86850000000000005</v>
      </c>
      <c r="DG723" s="143">
        <v>20661</v>
      </c>
      <c r="DH723" s="143"/>
      <c r="DI723" s="144">
        <v>0.28760000000000002</v>
      </c>
    </row>
    <row r="724" spans="1:113" ht="22.5">
      <c r="A724" s="137">
        <v>721</v>
      </c>
      <c r="B724" s="138" t="s">
        <v>888</v>
      </c>
      <c r="C724" s="139" t="s">
        <v>2934</v>
      </c>
      <c r="D724" s="140" t="s">
        <v>195</v>
      </c>
      <c r="E724" s="141">
        <v>200</v>
      </c>
      <c r="F724" s="142">
        <v>4</v>
      </c>
      <c r="G724" s="143">
        <v>4</v>
      </c>
      <c r="H724" s="143">
        <v>0.26300000000000001</v>
      </c>
      <c r="I724" s="143">
        <v>500</v>
      </c>
      <c r="J724" s="143">
        <v>51</v>
      </c>
      <c r="K724" s="144">
        <v>0.65100000000000002</v>
      </c>
      <c r="L724" s="142">
        <v>90</v>
      </c>
      <c r="M724" s="143">
        <v>90</v>
      </c>
      <c r="N724" s="143">
        <v>0.61699999999999999</v>
      </c>
      <c r="O724" s="143">
        <v>1900</v>
      </c>
      <c r="P724" s="143">
        <v>0</v>
      </c>
      <c r="Q724" s="144">
        <v>4.7E-2</v>
      </c>
      <c r="R724" s="142">
        <v>104</v>
      </c>
      <c r="S724" s="143">
        <v>160</v>
      </c>
      <c r="T724" s="143">
        <v>0.81899999999999995</v>
      </c>
      <c r="U724" s="143">
        <v>8500</v>
      </c>
      <c r="V724" s="143">
        <v>0</v>
      </c>
      <c r="W724" s="144">
        <v>0.13700000000000001</v>
      </c>
      <c r="X724" s="142">
        <v>94</v>
      </c>
      <c r="Y724" s="143">
        <v>160</v>
      </c>
      <c r="Z724" s="143">
        <v>0.77</v>
      </c>
      <c r="AA724" s="143">
        <v>6100</v>
      </c>
      <c r="AB724" s="143">
        <v>0</v>
      </c>
      <c r="AC724" s="144">
        <v>0.115</v>
      </c>
      <c r="AD724" s="142">
        <v>96</v>
      </c>
      <c r="AE724" s="143">
        <v>160</v>
      </c>
      <c r="AF724" s="143">
        <v>0.70499999999999996</v>
      </c>
      <c r="AG724" s="143">
        <v>4540</v>
      </c>
      <c r="AH724" s="143">
        <v>0</v>
      </c>
      <c r="AI724" s="144">
        <v>9.1999999999999998E-2</v>
      </c>
      <c r="AJ724" s="142">
        <v>98</v>
      </c>
      <c r="AK724" s="143">
        <v>160</v>
      </c>
      <c r="AL724" s="143">
        <v>0.82799999999999996</v>
      </c>
      <c r="AM724" s="143">
        <v>9720</v>
      </c>
      <c r="AN724" s="143">
        <v>0</v>
      </c>
      <c r="AO724" s="144">
        <v>0.16400000000000001</v>
      </c>
      <c r="AP724" s="142">
        <v>82</v>
      </c>
      <c r="AQ724" s="143">
        <v>160</v>
      </c>
      <c r="AR724" s="143">
        <v>0.77859999999999996</v>
      </c>
      <c r="AS724" s="143">
        <v>8720</v>
      </c>
      <c r="AT724" s="143"/>
      <c r="AU724" s="144">
        <v>0.18360000000000001</v>
      </c>
      <c r="AV724" s="142">
        <v>64</v>
      </c>
      <c r="AW724" s="143">
        <v>160</v>
      </c>
      <c r="AX724" s="143">
        <v>0.75639999999999996</v>
      </c>
      <c r="AY724" s="143">
        <v>5900</v>
      </c>
      <c r="AZ724" s="143"/>
      <c r="BA724" s="144">
        <v>0.16930000000000001</v>
      </c>
      <c r="BB724" s="142">
        <v>69.44</v>
      </c>
      <c r="BC724" s="143">
        <v>160</v>
      </c>
      <c r="BD724" s="143">
        <v>0.70420000000000005</v>
      </c>
      <c r="BE724" s="143">
        <v>4908</v>
      </c>
      <c r="BF724" s="143"/>
      <c r="BG724" s="144">
        <v>0.13489999999999999</v>
      </c>
      <c r="BH724" s="142">
        <v>54</v>
      </c>
      <c r="BI724" s="143">
        <v>160</v>
      </c>
      <c r="BJ724" s="143">
        <v>0.67779999999999996</v>
      </c>
      <c r="BK724" s="143">
        <v>3988</v>
      </c>
      <c r="BL724" s="143"/>
      <c r="BM724" s="144">
        <v>0.1464</v>
      </c>
      <c r="BN724" s="142">
        <v>47.2</v>
      </c>
      <c r="BO724" s="143">
        <v>160</v>
      </c>
      <c r="BP724" s="143">
        <v>0.71560000000000001</v>
      </c>
      <c r="BQ724" s="143">
        <v>3870</v>
      </c>
      <c r="BR724" s="143"/>
      <c r="BS724" s="144">
        <v>0.17050000000000001</v>
      </c>
      <c r="BT724" s="142"/>
      <c r="BU724" s="143"/>
      <c r="BV724" s="143"/>
      <c r="BW724" s="143"/>
      <c r="BX724" s="143"/>
      <c r="BY724" s="144"/>
      <c r="BZ724" s="142">
        <v>134.6</v>
      </c>
      <c r="CA724" s="143">
        <v>320</v>
      </c>
      <c r="CB724" s="143">
        <v>1.6619999999999999</v>
      </c>
      <c r="CC724" s="143">
        <v>17868</v>
      </c>
      <c r="CD724" s="143"/>
      <c r="CE724" s="144">
        <v>0.45089999999999997</v>
      </c>
      <c r="CF724" s="142">
        <v>6.4</v>
      </c>
      <c r="CG724" s="143">
        <v>160</v>
      </c>
      <c r="CH724" s="143">
        <v>0.31730000000000003</v>
      </c>
      <c r="CI724" s="143">
        <v>502</v>
      </c>
      <c r="CJ724" s="143"/>
      <c r="CK724" s="144">
        <v>0.3322</v>
      </c>
      <c r="CL724" s="142">
        <v>2.2000000000000002</v>
      </c>
      <c r="CM724" s="143">
        <v>160</v>
      </c>
      <c r="CN724" s="143">
        <v>0.59550000000000003</v>
      </c>
      <c r="CO724" s="143">
        <v>212</v>
      </c>
      <c r="CP724" s="143"/>
      <c r="CQ724" s="144">
        <v>0.22470000000000001</v>
      </c>
      <c r="CR724" s="142">
        <v>0</v>
      </c>
      <c r="CS724" s="143">
        <v>160</v>
      </c>
      <c r="CT724" s="143"/>
      <c r="CU724" s="143">
        <v>0</v>
      </c>
      <c r="CV724" s="143"/>
      <c r="CW724" s="144">
        <v>0</v>
      </c>
      <c r="CX724" s="142">
        <v>0</v>
      </c>
      <c r="CY724" s="143">
        <v>160</v>
      </c>
      <c r="CZ724" s="143"/>
      <c r="DA724" s="143">
        <v>0</v>
      </c>
      <c r="DB724" s="143"/>
      <c r="DC724" s="144">
        <v>0</v>
      </c>
      <c r="DD724" s="142">
        <v>0</v>
      </c>
      <c r="DE724" s="143">
        <v>160</v>
      </c>
      <c r="DF724" s="143"/>
      <c r="DG724" s="143">
        <v>0</v>
      </c>
      <c r="DH724" s="143"/>
      <c r="DI724" s="144">
        <v>0</v>
      </c>
    </row>
    <row r="725" spans="1:113">
      <c r="A725" s="137">
        <v>722</v>
      </c>
      <c r="B725" s="138" t="s">
        <v>889</v>
      </c>
      <c r="C725" s="139" t="s">
        <v>2935</v>
      </c>
      <c r="D725" s="140" t="s">
        <v>195</v>
      </c>
      <c r="E725" s="141">
        <v>154</v>
      </c>
      <c r="F725" s="142">
        <v>28</v>
      </c>
      <c r="G725" s="143">
        <v>28</v>
      </c>
      <c r="H725" s="143">
        <v>0.92900000000000005</v>
      </c>
      <c r="I725" s="143">
        <v>2250</v>
      </c>
      <c r="J725" s="143">
        <v>0</v>
      </c>
      <c r="K725" s="147">
        <v>0.11799999999999999</v>
      </c>
      <c r="L725" s="142">
        <v>34</v>
      </c>
      <c r="M725" s="143">
        <v>34</v>
      </c>
      <c r="N725" s="143">
        <v>0.96399999999999997</v>
      </c>
      <c r="O725" s="143">
        <v>2390</v>
      </c>
      <c r="P725" s="143">
        <v>0</v>
      </c>
      <c r="Q725" s="147">
        <v>0.1</v>
      </c>
      <c r="R725" s="142">
        <v>64</v>
      </c>
      <c r="S725" s="143">
        <v>123.2</v>
      </c>
      <c r="T725" s="143">
        <v>0.97099999999999997</v>
      </c>
      <c r="U725" s="143">
        <v>2680</v>
      </c>
      <c r="V725" s="143">
        <v>0</v>
      </c>
      <c r="W725" s="147">
        <v>5.8999999999999997E-2</v>
      </c>
      <c r="X725" s="142">
        <v>82</v>
      </c>
      <c r="Y725" s="143">
        <v>123.2</v>
      </c>
      <c r="Z725" s="143">
        <v>0.97599999999999998</v>
      </c>
      <c r="AA725" s="143">
        <v>4080</v>
      </c>
      <c r="AB725" s="143">
        <v>0</v>
      </c>
      <c r="AC725" s="147">
        <v>7.0000000000000007E-2</v>
      </c>
      <c r="AD725" s="142">
        <v>76</v>
      </c>
      <c r="AE725" s="143">
        <v>123.2</v>
      </c>
      <c r="AF725" s="143">
        <v>0.97</v>
      </c>
      <c r="AG725" s="143">
        <v>3820</v>
      </c>
      <c r="AH725" s="143">
        <v>0</v>
      </c>
      <c r="AI725" s="147">
        <v>7.0999999999999994E-2</v>
      </c>
      <c r="AJ725" s="142">
        <v>80</v>
      </c>
      <c r="AK725" s="143">
        <v>123.2</v>
      </c>
      <c r="AL725" s="143">
        <v>0.88600000000000001</v>
      </c>
      <c r="AM725" s="143">
        <v>3458</v>
      </c>
      <c r="AN725" s="143">
        <v>0</v>
      </c>
      <c r="AO725" s="147">
        <v>6.7000000000000004E-2</v>
      </c>
      <c r="AP725" s="142">
        <v>106</v>
      </c>
      <c r="AQ725" s="143">
        <v>123.2</v>
      </c>
      <c r="AR725" s="143">
        <v>0.86240000000000006</v>
      </c>
      <c r="AS725" s="143">
        <v>4412</v>
      </c>
      <c r="AT725" s="143"/>
      <c r="AU725" s="147">
        <v>6.4899999999999999E-2</v>
      </c>
      <c r="AV725" s="142">
        <v>104</v>
      </c>
      <c r="AW725" s="143">
        <v>123.2</v>
      </c>
      <c r="AX725" s="143">
        <v>0.77569999999999995</v>
      </c>
      <c r="AY725" s="143">
        <v>4130</v>
      </c>
      <c r="AZ725" s="143"/>
      <c r="BA725" s="147">
        <v>7.1099999999999997E-2</v>
      </c>
      <c r="BB725" s="142">
        <v>118</v>
      </c>
      <c r="BC725" s="143">
        <v>123.2</v>
      </c>
      <c r="BD725" s="143">
        <v>0.90049999999999997</v>
      </c>
      <c r="BE725" s="143">
        <v>3456</v>
      </c>
      <c r="BF725" s="143"/>
      <c r="BG725" s="147">
        <v>4.3700000000000003E-2</v>
      </c>
      <c r="BH725" s="142">
        <v>132</v>
      </c>
      <c r="BI725" s="143">
        <v>132</v>
      </c>
      <c r="BJ725" s="143">
        <v>0.79979999999999996</v>
      </c>
      <c r="BK725" s="143">
        <v>4028</v>
      </c>
      <c r="BL725" s="143"/>
      <c r="BM725" s="147">
        <v>5.1299999999999998E-2</v>
      </c>
      <c r="BN725" s="142">
        <v>121.2</v>
      </c>
      <c r="BO725" s="143">
        <v>123.2</v>
      </c>
      <c r="BP725" s="143">
        <v>0</v>
      </c>
      <c r="BQ725" s="143">
        <v>4208</v>
      </c>
      <c r="BR725" s="143"/>
      <c r="BS725" s="147">
        <v>5.1700000000000003E-2</v>
      </c>
      <c r="BT725" s="142"/>
      <c r="BU725" s="143"/>
      <c r="BV725" s="143"/>
      <c r="BW725" s="143"/>
      <c r="BX725" s="143"/>
      <c r="BY725" s="147"/>
      <c r="BZ725" s="142">
        <v>206.88</v>
      </c>
      <c r="CA725" s="143">
        <v>246.4</v>
      </c>
      <c r="CB725" s="143">
        <v>1.8698999999999999</v>
      </c>
      <c r="CC725" s="143">
        <v>8254</v>
      </c>
      <c r="CD725" s="143"/>
      <c r="CE725" s="147">
        <v>0.1143</v>
      </c>
      <c r="CF725" s="142">
        <v>86</v>
      </c>
      <c r="CG725" s="143">
        <v>123.2</v>
      </c>
      <c r="CH725" s="143">
        <v>0.76160000000000005</v>
      </c>
      <c r="CI725" s="143">
        <v>3514</v>
      </c>
      <c r="CJ725" s="143"/>
      <c r="CK725" s="147">
        <v>7.2099999999999997E-2</v>
      </c>
      <c r="CL725" s="142">
        <v>88</v>
      </c>
      <c r="CM725" s="143">
        <v>123.2</v>
      </c>
      <c r="CN725" s="143">
        <v>0.78249999999999997</v>
      </c>
      <c r="CO725" s="143">
        <v>3266</v>
      </c>
      <c r="CP725" s="143"/>
      <c r="CQ725" s="147">
        <v>6.59E-2</v>
      </c>
      <c r="CR725" s="142">
        <v>91.2</v>
      </c>
      <c r="CS725" s="143">
        <v>123.2</v>
      </c>
      <c r="CT725" s="143">
        <v>0.7964</v>
      </c>
      <c r="CU725" s="143">
        <v>4192</v>
      </c>
      <c r="CV725" s="143"/>
      <c r="CW725" s="147">
        <v>7.7600000000000002E-2</v>
      </c>
      <c r="CX725" s="142">
        <v>98.6</v>
      </c>
      <c r="CY725" s="143">
        <v>123.2</v>
      </c>
      <c r="CZ725" s="143">
        <v>0.81910000000000005</v>
      </c>
      <c r="DA725" s="143">
        <v>3596</v>
      </c>
      <c r="DB725" s="143"/>
      <c r="DC725" s="147">
        <v>5.9799999999999999E-2</v>
      </c>
      <c r="DD725" s="142">
        <v>100</v>
      </c>
      <c r="DE725" s="143">
        <v>123.2</v>
      </c>
      <c r="DF725" s="143">
        <v>0.75790000000000002</v>
      </c>
      <c r="DG725" s="143">
        <v>4526</v>
      </c>
      <c r="DH725" s="143"/>
      <c r="DI725" s="147">
        <v>8.2900000000000001E-2</v>
      </c>
    </row>
    <row r="726" spans="1:113">
      <c r="A726" s="137">
        <v>723</v>
      </c>
      <c r="B726" s="138" t="s">
        <v>890</v>
      </c>
      <c r="C726" s="139" t="s">
        <v>2936</v>
      </c>
      <c r="D726" s="140" t="s">
        <v>195</v>
      </c>
      <c r="E726" s="141">
        <v>422</v>
      </c>
      <c r="F726" s="142">
        <v>30</v>
      </c>
      <c r="G726" s="143">
        <v>30</v>
      </c>
      <c r="H726" s="143">
        <v>0.92200000000000004</v>
      </c>
      <c r="I726" s="143">
        <v>79260</v>
      </c>
      <c r="J726" s="143">
        <v>67337</v>
      </c>
      <c r="K726" s="144">
        <v>3.9249999999999998</v>
      </c>
      <c r="L726" s="142">
        <v>48</v>
      </c>
      <c r="M726" s="143">
        <v>48</v>
      </c>
      <c r="N726" s="143">
        <v>0.88</v>
      </c>
      <c r="O726" s="143">
        <v>10980</v>
      </c>
      <c r="P726" s="143">
        <v>0</v>
      </c>
      <c r="Q726" s="144">
        <v>0.35599999999999998</v>
      </c>
      <c r="R726" s="142">
        <v>72</v>
      </c>
      <c r="S726" s="143">
        <v>337.6</v>
      </c>
      <c r="T726" s="143">
        <v>0.86799999999999999</v>
      </c>
      <c r="U726" s="143">
        <v>17820</v>
      </c>
      <c r="V726" s="143">
        <v>0</v>
      </c>
      <c r="W726" s="144">
        <v>0.39100000000000001</v>
      </c>
      <c r="X726" s="142">
        <v>84</v>
      </c>
      <c r="Y726" s="143">
        <v>337.6</v>
      </c>
      <c r="Z726" s="143">
        <v>0.879</v>
      </c>
      <c r="AA726" s="143">
        <v>18360</v>
      </c>
      <c r="AB726" s="143">
        <v>0</v>
      </c>
      <c r="AC726" s="144">
        <v>0.34100000000000003</v>
      </c>
      <c r="AD726" s="142">
        <v>78</v>
      </c>
      <c r="AE726" s="143">
        <v>337.6</v>
      </c>
      <c r="AF726" s="143">
        <v>0.86399999999999999</v>
      </c>
      <c r="AG726" s="143">
        <v>18240</v>
      </c>
      <c r="AH726" s="143">
        <v>0</v>
      </c>
      <c r="AI726" s="144">
        <v>0.371</v>
      </c>
      <c r="AJ726" s="142">
        <v>132</v>
      </c>
      <c r="AK726" s="143">
        <v>337.6</v>
      </c>
      <c r="AL726" s="143">
        <v>0.90100000000000002</v>
      </c>
      <c r="AM726" s="143">
        <v>36480</v>
      </c>
      <c r="AN726" s="143">
        <v>0</v>
      </c>
      <c r="AO726" s="144">
        <v>0.42</v>
      </c>
      <c r="AP726" s="142">
        <v>156</v>
      </c>
      <c r="AQ726" s="143">
        <v>337.6</v>
      </c>
      <c r="AR726" s="143">
        <v>0.89239999999999997</v>
      </c>
      <c r="AS726" s="143">
        <v>41820</v>
      </c>
      <c r="AT726" s="143"/>
      <c r="AU726" s="144">
        <v>0.40379999999999999</v>
      </c>
      <c r="AV726" s="142">
        <v>222</v>
      </c>
      <c r="AW726" s="143">
        <v>337.6</v>
      </c>
      <c r="AX726" s="143">
        <v>0.90459999999999996</v>
      </c>
      <c r="AY726" s="143">
        <v>57480</v>
      </c>
      <c r="AZ726" s="143"/>
      <c r="BA726" s="144">
        <v>0.39750000000000002</v>
      </c>
      <c r="BB726" s="142">
        <v>228</v>
      </c>
      <c r="BC726" s="143">
        <v>337.6</v>
      </c>
      <c r="BD726" s="143">
        <v>0.90820000000000001</v>
      </c>
      <c r="BE726" s="143">
        <v>62340</v>
      </c>
      <c r="BF726" s="143"/>
      <c r="BG726" s="144">
        <v>0.40460000000000002</v>
      </c>
      <c r="BH726" s="142">
        <v>90</v>
      </c>
      <c r="BI726" s="143">
        <v>337.6</v>
      </c>
      <c r="BJ726" s="143">
        <v>0.90429999999999999</v>
      </c>
      <c r="BK726" s="143">
        <v>65760</v>
      </c>
      <c r="BL726" s="143">
        <v>29429</v>
      </c>
      <c r="BM726" s="144">
        <v>1.0860000000000001</v>
      </c>
      <c r="BN726" s="142">
        <v>150</v>
      </c>
      <c r="BO726" s="143">
        <v>337.6</v>
      </c>
      <c r="BP726" s="143">
        <v>0.91110000000000002</v>
      </c>
      <c r="BQ726" s="143">
        <v>65820</v>
      </c>
      <c r="BR726" s="143">
        <v>10717</v>
      </c>
      <c r="BS726" s="144">
        <v>0.7167</v>
      </c>
      <c r="BT726" s="142"/>
      <c r="BU726" s="143"/>
      <c r="BV726" s="143"/>
      <c r="BW726" s="143"/>
      <c r="BX726" s="143"/>
      <c r="BY726" s="144"/>
      <c r="BZ726" s="142">
        <v>660</v>
      </c>
      <c r="CA726" s="143">
        <v>739.6</v>
      </c>
      <c r="CB726" s="143">
        <v>1.8526</v>
      </c>
      <c r="CC726" s="143">
        <v>196440</v>
      </c>
      <c r="CD726" s="143"/>
      <c r="CE726" s="144">
        <v>0.9144000000000001</v>
      </c>
      <c r="CF726" s="142">
        <v>78</v>
      </c>
      <c r="CG726" s="143">
        <v>337.6</v>
      </c>
      <c r="CH726" s="143">
        <v>0.9214</v>
      </c>
      <c r="CI726" s="143">
        <v>32340</v>
      </c>
      <c r="CJ726" s="143">
        <v>281</v>
      </c>
      <c r="CK726" s="144">
        <v>0.6048</v>
      </c>
      <c r="CL726" s="142">
        <v>144</v>
      </c>
      <c r="CM726" s="143">
        <v>337.6</v>
      </c>
      <c r="CN726" s="143">
        <v>0.92589999999999995</v>
      </c>
      <c r="CO726" s="143">
        <v>22500</v>
      </c>
      <c r="CP726" s="143"/>
      <c r="CQ726" s="144">
        <v>0.2344</v>
      </c>
      <c r="CR726" s="142">
        <v>150</v>
      </c>
      <c r="CS726" s="143">
        <v>337.6</v>
      </c>
      <c r="CT726" s="143">
        <v>0.94240000000000002</v>
      </c>
      <c r="CU726" s="143">
        <v>36300</v>
      </c>
      <c r="CV726" s="143"/>
      <c r="CW726" s="144">
        <v>0.34520000000000001</v>
      </c>
      <c r="CX726" s="142">
        <v>342</v>
      </c>
      <c r="CY726" s="143">
        <v>342</v>
      </c>
      <c r="CZ726" s="143">
        <v>0.90680000000000005</v>
      </c>
      <c r="DA726" s="143">
        <v>75900</v>
      </c>
      <c r="DB726" s="143"/>
      <c r="DC726" s="144">
        <v>0.32890000000000003</v>
      </c>
      <c r="DD726" s="142">
        <v>390</v>
      </c>
      <c r="DE726" s="143">
        <v>390</v>
      </c>
      <c r="DF726" s="143">
        <v>0.91020000000000001</v>
      </c>
      <c r="DG726" s="143">
        <v>101520</v>
      </c>
      <c r="DH726" s="143"/>
      <c r="DI726" s="144">
        <v>0.3972</v>
      </c>
    </row>
    <row r="727" spans="1:113">
      <c r="A727" s="137">
        <v>724</v>
      </c>
      <c r="B727" s="138" t="s">
        <v>891</v>
      </c>
      <c r="C727" s="139" t="s">
        <v>2937</v>
      </c>
      <c r="D727" s="140" t="s">
        <v>195</v>
      </c>
      <c r="E727" s="141">
        <v>827</v>
      </c>
      <c r="F727" s="142">
        <v>84</v>
      </c>
      <c r="G727" s="143">
        <v>84</v>
      </c>
      <c r="H727" s="143">
        <v>0.996</v>
      </c>
      <c r="I727" s="143">
        <v>31920</v>
      </c>
      <c r="J727" s="143">
        <v>0</v>
      </c>
      <c r="K727" s="147">
        <v>0.52300000000000002</v>
      </c>
      <c r="L727" s="142">
        <v>72</v>
      </c>
      <c r="M727" s="143">
        <v>72</v>
      </c>
      <c r="N727" s="143">
        <v>1</v>
      </c>
      <c r="O727" s="143">
        <v>22080</v>
      </c>
      <c r="P727" s="143">
        <v>0</v>
      </c>
      <c r="Q727" s="147">
        <v>0.42</v>
      </c>
      <c r="R727" s="142">
        <v>144</v>
      </c>
      <c r="S727" s="143">
        <v>661.6</v>
      </c>
      <c r="T727" s="143">
        <v>0.99399999999999999</v>
      </c>
      <c r="U727" s="143">
        <v>36960</v>
      </c>
      <c r="V727" s="143">
        <v>0</v>
      </c>
      <c r="W727" s="147">
        <v>0.35399999999999998</v>
      </c>
      <c r="X727" s="142">
        <v>144</v>
      </c>
      <c r="Y727" s="143">
        <v>661.6</v>
      </c>
      <c r="Z727" s="143">
        <v>0.98899999999999999</v>
      </c>
      <c r="AA727" s="143">
        <v>41400</v>
      </c>
      <c r="AB727" s="143">
        <v>0</v>
      </c>
      <c r="AC727" s="147">
        <v>0.39800000000000002</v>
      </c>
      <c r="AD727" s="142">
        <v>120</v>
      </c>
      <c r="AE727" s="143">
        <v>661.6</v>
      </c>
      <c r="AF727" s="143">
        <v>0.99399999999999999</v>
      </c>
      <c r="AG727" s="143">
        <v>42000</v>
      </c>
      <c r="AH727" s="143">
        <v>0</v>
      </c>
      <c r="AI727" s="147">
        <v>0.48199999999999998</v>
      </c>
      <c r="AJ727" s="142">
        <v>96</v>
      </c>
      <c r="AK727" s="143">
        <v>661.6</v>
      </c>
      <c r="AL727" s="143">
        <v>0.997</v>
      </c>
      <c r="AM727" s="143">
        <v>45120</v>
      </c>
      <c r="AN727" s="143">
        <v>0</v>
      </c>
      <c r="AO727" s="147">
        <v>0.64600000000000002</v>
      </c>
      <c r="AP727" s="142">
        <v>84</v>
      </c>
      <c r="AQ727" s="143">
        <v>661.6</v>
      </c>
      <c r="AR727" s="143">
        <v>0.99619999999999997</v>
      </c>
      <c r="AS727" s="143">
        <v>31440</v>
      </c>
      <c r="AT727" s="143"/>
      <c r="AU727" s="147"/>
      <c r="AV727" s="142">
        <v>84</v>
      </c>
      <c r="AW727" s="143">
        <v>661.6</v>
      </c>
      <c r="AX727" s="143">
        <v>0.996</v>
      </c>
      <c r="AY727" s="143">
        <v>29760</v>
      </c>
      <c r="AZ727" s="143"/>
      <c r="BA727" s="147"/>
      <c r="BB727" s="142">
        <v>86.88</v>
      </c>
      <c r="BC727" s="143">
        <v>661.6</v>
      </c>
      <c r="BD727" s="143">
        <v>0.98560000000000003</v>
      </c>
      <c r="BE727" s="143">
        <v>33792</v>
      </c>
      <c r="BF727" s="143"/>
      <c r="BG727" s="147"/>
      <c r="BH727" s="142">
        <v>96</v>
      </c>
      <c r="BI727" s="143">
        <v>661.6</v>
      </c>
      <c r="BJ727" s="143">
        <v>0.99419999999999997</v>
      </c>
      <c r="BK727" s="143">
        <v>32940</v>
      </c>
      <c r="BL727" s="143"/>
      <c r="BM727" s="147"/>
      <c r="BN727" s="142">
        <v>84</v>
      </c>
      <c r="BO727" s="143">
        <v>661.6</v>
      </c>
      <c r="BP727" s="143">
        <v>0.99409999999999998</v>
      </c>
      <c r="BQ727" s="143">
        <v>26388</v>
      </c>
      <c r="BR727" s="143"/>
      <c r="BS727" s="147"/>
      <c r="BT727" s="142"/>
      <c r="BU727" s="143"/>
      <c r="BV727" s="143"/>
      <c r="BW727" s="143"/>
      <c r="BX727" s="143"/>
      <c r="BY727" s="147"/>
      <c r="BZ727" s="142">
        <v>230.4</v>
      </c>
      <c r="CA727" s="143">
        <v>1323.2</v>
      </c>
      <c r="CB727" s="143">
        <v>1.8799000000000001</v>
      </c>
      <c r="CC727" s="143">
        <v>93096</v>
      </c>
      <c r="CD727" s="143"/>
      <c r="CE727" s="147"/>
      <c r="CF727" s="142">
        <v>110.4</v>
      </c>
      <c r="CG727" s="143">
        <v>661.6</v>
      </c>
      <c r="CH727" s="143">
        <v>0.99639999999999995</v>
      </c>
      <c r="CI727" s="143">
        <v>22932</v>
      </c>
      <c r="CJ727" s="143"/>
      <c r="CK727" s="147"/>
      <c r="CL727" s="142">
        <v>114</v>
      </c>
      <c r="CM727" s="143">
        <v>661.6</v>
      </c>
      <c r="CN727" s="143">
        <v>0.93010000000000004</v>
      </c>
      <c r="CO727" s="143"/>
      <c r="CP727" s="143"/>
      <c r="CQ727" s="147"/>
      <c r="CR727" s="142">
        <v>116.04</v>
      </c>
      <c r="CS727" s="143">
        <v>661.6</v>
      </c>
      <c r="CT727" s="143">
        <v>0.93010000000000004</v>
      </c>
      <c r="CU727" s="143"/>
      <c r="CV727" s="143"/>
      <c r="CW727" s="147"/>
      <c r="CX727" s="142">
        <v>92.4</v>
      </c>
      <c r="CY727" s="143">
        <v>661.6</v>
      </c>
      <c r="CZ727" s="143">
        <v>0</v>
      </c>
      <c r="DA727" s="143">
        <v>828</v>
      </c>
      <c r="DB727" s="143"/>
      <c r="DC727" s="147"/>
      <c r="DD727" s="142">
        <v>0</v>
      </c>
      <c r="DE727" s="143">
        <v>661.6</v>
      </c>
      <c r="DF727" s="143"/>
      <c r="DG727" s="143">
        <v>0</v>
      </c>
      <c r="DH727" s="143"/>
      <c r="DI727" s="147"/>
    </row>
    <row r="728" spans="1:113">
      <c r="A728" s="137">
        <v>725</v>
      </c>
      <c r="B728" s="138" t="s">
        <v>892</v>
      </c>
      <c r="C728" s="139" t="s">
        <v>2938</v>
      </c>
      <c r="D728" s="140" t="s">
        <v>195</v>
      </c>
      <c r="E728" s="141">
        <v>350</v>
      </c>
      <c r="F728" s="142">
        <v>36</v>
      </c>
      <c r="G728" s="143">
        <v>36</v>
      </c>
      <c r="H728" s="143">
        <v>0.92300000000000004</v>
      </c>
      <c r="I728" s="143">
        <v>7680</v>
      </c>
      <c r="J728" s="143">
        <v>0</v>
      </c>
      <c r="K728" s="147">
        <v>0.317</v>
      </c>
      <c r="L728" s="142">
        <v>78</v>
      </c>
      <c r="M728" s="143">
        <v>78</v>
      </c>
      <c r="N728" s="143">
        <v>0.93400000000000005</v>
      </c>
      <c r="O728" s="143">
        <v>11100</v>
      </c>
      <c r="P728" s="143">
        <v>0</v>
      </c>
      <c r="Q728" s="147">
        <v>0.20899999999999999</v>
      </c>
      <c r="R728" s="142">
        <v>78</v>
      </c>
      <c r="S728" s="143">
        <v>280</v>
      </c>
      <c r="T728" s="143">
        <v>0.95399999999999996</v>
      </c>
      <c r="U728" s="143">
        <v>16020</v>
      </c>
      <c r="V728" s="143">
        <v>0</v>
      </c>
      <c r="W728" s="147">
        <v>0.29499999999999998</v>
      </c>
      <c r="X728" s="142">
        <v>102</v>
      </c>
      <c r="Y728" s="143">
        <v>280</v>
      </c>
      <c r="Z728" s="143">
        <v>0.96099999999999997</v>
      </c>
      <c r="AA728" s="143">
        <v>22380</v>
      </c>
      <c r="AB728" s="143">
        <v>0</v>
      </c>
      <c r="AC728" s="147">
        <v>0.313</v>
      </c>
      <c r="AD728" s="142">
        <v>108</v>
      </c>
      <c r="AE728" s="143">
        <v>280</v>
      </c>
      <c r="AF728" s="143">
        <v>0.96399999999999997</v>
      </c>
      <c r="AG728" s="143">
        <v>22440</v>
      </c>
      <c r="AH728" s="143">
        <v>0</v>
      </c>
      <c r="AI728" s="147">
        <v>0.29499999999999998</v>
      </c>
      <c r="AJ728" s="142">
        <v>90</v>
      </c>
      <c r="AK728" s="143">
        <v>280</v>
      </c>
      <c r="AL728" s="143">
        <v>0.96799999999999997</v>
      </c>
      <c r="AM728" s="143">
        <v>21600</v>
      </c>
      <c r="AN728" s="143">
        <v>0</v>
      </c>
      <c r="AO728" s="147">
        <v>0.34</v>
      </c>
      <c r="AP728" s="142">
        <v>84</v>
      </c>
      <c r="AQ728" s="143">
        <v>280</v>
      </c>
      <c r="AR728" s="143">
        <v>0.91859999999999997</v>
      </c>
      <c r="AS728" s="143">
        <v>16260</v>
      </c>
      <c r="AT728" s="143"/>
      <c r="AU728" s="147">
        <v>0.28320000000000001</v>
      </c>
      <c r="AV728" s="142">
        <v>120</v>
      </c>
      <c r="AW728" s="143">
        <v>280</v>
      </c>
      <c r="AX728" s="143">
        <v>0.76670000000000005</v>
      </c>
      <c r="AY728" s="143">
        <v>16560</v>
      </c>
      <c r="AZ728" s="143"/>
      <c r="BA728" s="147">
        <v>0.25</v>
      </c>
      <c r="BB728" s="142">
        <v>108</v>
      </c>
      <c r="BC728" s="143">
        <v>280</v>
      </c>
      <c r="BD728" s="143">
        <v>0.77910000000000001</v>
      </c>
      <c r="BE728" s="143">
        <v>16080</v>
      </c>
      <c r="BF728" s="143"/>
      <c r="BG728" s="147">
        <v>0.25690000000000002</v>
      </c>
      <c r="BH728" s="142">
        <v>126</v>
      </c>
      <c r="BI728" s="143">
        <v>280</v>
      </c>
      <c r="BJ728" s="143">
        <v>0.76239999999999997</v>
      </c>
      <c r="BK728" s="143">
        <v>18216</v>
      </c>
      <c r="BL728" s="143"/>
      <c r="BM728" s="147">
        <v>0.25490000000000002</v>
      </c>
      <c r="BN728" s="142">
        <v>129.6</v>
      </c>
      <c r="BO728" s="143">
        <v>280</v>
      </c>
      <c r="BP728" s="143">
        <v>0.76870000000000005</v>
      </c>
      <c r="BQ728" s="143">
        <v>17190</v>
      </c>
      <c r="BR728" s="143"/>
      <c r="BS728" s="147">
        <v>0.25679999999999997</v>
      </c>
      <c r="BT728" s="142"/>
      <c r="BU728" s="143"/>
      <c r="BV728" s="143"/>
      <c r="BW728" s="143"/>
      <c r="BX728" s="143"/>
      <c r="BY728" s="147"/>
      <c r="BZ728" s="142">
        <v>249.6</v>
      </c>
      <c r="CA728" s="143">
        <v>560</v>
      </c>
      <c r="CB728" s="143">
        <v>1.635</v>
      </c>
      <c r="CC728" s="143">
        <v>43320</v>
      </c>
      <c r="CD728" s="143"/>
      <c r="CE728" s="147">
        <v>0.58610000000000007</v>
      </c>
      <c r="CF728" s="142">
        <v>126</v>
      </c>
      <c r="CG728" s="143">
        <v>280</v>
      </c>
      <c r="CH728" s="143">
        <v>0.9264</v>
      </c>
      <c r="CI728" s="143">
        <v>21078</v>
      </c>
      <c r="CJ728" s="143"/>
      <c r="CK728" s="147">
        <v>0.2427</v>
      </c>
      <c r="CL728" s="142">
        <v>127.8</v>
      </c>
      <c r="CM728" s="143">
        <v>280</v>
      </c>
      <c r="CN728" s="143">
        <v>0.93220000000000003</v>
      </c>
      <c r="CO728" s="143">
        <v>23280</v>
      </c>
      <c r="CP728" s="143"/>
      <c r="CQ728" s="147">
        <v>0.27139999999999997</v>
      </c>
      <c r="CR728" s="142">
        <v>123</v>
      </c>
      <c r="CS728" s="143">
        <v>280</v>
      </c>
      <c r="CT728" s="143">
        <v>0.93959999999999999</v>
      </c>
      <c r="CU728" s="143">
        <v>22668</v>
      </c>
      <c r="CV728" s="143"/>
      <c r="CW728" s="147">
        <v>0.2636</v>
      </c>
      <c r="CX728" s="142">
        <v>108</v>
      </c>
      <c r="CY728" s="143">
        <v>280</v>
      </c>
      <c r="CZ728" s="143">
        <v>0.93759999999999999</v>
      </c>
      <c r="DA728" s="143">
        <v>23088</v>
      </c>
      <c r="DB728" s="143"/>
      <c r="DC728" s="147">
        <v>0.30649999999999999</v>
      </c>
      <c r="DD728" s="142">
        <v>123.6</v>
      </c>
      <c r="DE728" s="143">
        <v>280</v>
      </c>
      <c r="DF728" s="143">
        <v>0.81210000000000004</v>
      </c>
      <c r="DG728" s="143">
        <v>24510</v>
      </c>
      <c r="DH728" s="143"/>
      <c r="DI728" s="147">
        <v>0.33910000000000001</v>
      </c>
    </row>
    <row r="729" spans="1:113">
      <c r="A729" s="137">
        <v>726</v>
      </c>
      <c r="B729" s="138" t="s">
        <v>893</v>
      </c>
      <c r="C729" s="139" t="s">
        <v>2939</v>
      </c>
      <c r="D729" s="140" t="s">
        <v>195</v>
      </c>
      <c r="E729" s="141">
        <v>302</v>
      </c>
      <c r="F729" s="142">
        <v>20.399999999999999</v>
      </c>
      <c r="G729" s="143">
        <v>20.399999999999999</v>
      </c>
      <c r="H729" s="143">
        <v>0.94199999999999995</v>
      </c>
      <c r="I729" s="143">
        <v>4768</v>
      </c>
      <c r="J729" s="143">
        <v>0</v>
      </c>
      <c r="K729" s="147">
        <v>0.34</v>
      </c>
      <c r="L729" s="142">
        <v>258.8</v>
      </c>
      <c r="M729" s="143">
        <v>258.8</v>
      </c>
      <c r="N729" s="143">
        <v>0.97399999999999998</v>
      </c>
      <c r="O729" s="143">
        <v>76116</v>
      </c>
      <c r="P729" s="143">
        <v>0</v>
      </c>
      <c r="Q729" s="147">
        <v>0.41399999999999998</v>
      </c>
      <c r="R729" s="142">
        <v>314.8</v>
      </c>
      <c r="S729" s="143">
        <v>314.8</v>
      </c>
      <c r="T729" s="143">
        <v>0.97499999999999998</v>
      </c>
      <c r="U729" s="143">
        <v>78804</v>
      </c>
      <c r="V729" s="143">
        <v>0</v>
      </c>
      <c r="W729" s="147">
        <v>0.35199999999999998</v>
      </c>
      <c r="X729" s="142">
        <v>236</v>
      </c>
      <c r="Y729" s="143">
        <v>241.6</v>
      </c>
      <c r="Z729" s="143">
        <v>0.96699999999999997</v>
      </c>
      <c r="AA729" s="143">
        <v>51084</v>
      </c>
      <c r="AB729" s="143">
        <v>0</v>
      </c>
      <c r="AC729" s="147">
        <v>0.307</v>
      </c>
      <c r="AD729" s="142">
        <v>215.2</v>
      </c>
      <c r="AE729" s="143">
        <v>241.6</v>
      </c>
      <c r="AF729" s="143">
        <v>0.96299999999999997</v>
      </c>
      <c r="AG729" s="143">
        <v>49552</v>
      </c>
      <c r="AH729" s="143">
        <v>0</v>
      </c>
      <c r="AI729" s="147">
        <v>0.32800000000000001</v>
      </c>
      <c r="AJ729" s="142">
        <v>244.8</v>
      </c>
      <c r="AK729" s="143">
        <v>244.8</v>
      </c>
      <c r="AL729" s="143">
        <v>0.95599999999999996</v>
      </c>
      <c r="AM729" s="143">
        <v>51124</v>
      </c>
      <c r="AN729" s="143">
        <v>0</v>
      </c>
      <c r="AO729" s="147">
        <v>0.29899999999999999</v>
      </c>
      <c r="AP729" s="142">
        <v>264.8</v>
      </c>
      <c r="AQ729" s="143">
        <v>264.8</v>
      </c>
      <c r="AR729" s="143">
        <v>0.95660000000000001</v>
      </c>
      <c r="AS729" s="143">
        <v>72556</v>
      </c>
      <c r="AT729" s="143"/>
      <c r="AU729" s="147">
        <v>0.38500000000000001</v>
      </c>
      <c r="AV729" s="142">
        <v>278.39999999999998</v>
      </c>
      <c r="AW729" s="143">
        <v>278.39999999999998</v>
      </c>
      <c r="AX729" s="143">
        <v>0.96440000000000003</v>
      </c>
      <c r="AY729" s="143">
        <v>69012</v>
      </c>
      <c r="AZ729" s="143"/>
      <c r="BA729" s="147">
        <v>0.35699999999999998</v>
      </c>
      <c r="BB729" s="142">
        <v>240.48</v>
      </c>
      <c r="BC729" s="143">
        <v>241.6</v>
      </c>
      <c r="BD729" s="143">
        <v>0.9657</v>
      </c>
      <c r="BE729" s="143">
        <v>81476</v>
      </c>
      <c r="BF729" s="143"/>
      <c r="BG729" s="147">
        <v>0.47160000000000002</v>
      </c>
      <c r="BH729" s="142">
        <v>307.68</v>
      </c>
      <c r="BI729" s="143">
        <v>307.68</v>
      </c>
      <c r="BJ729" s="143">
        <v>0.97270000000000001</v>
      </c>
      <c r="BK729" s="143">
        <v>96780</v>
      </c>
      <c r="BL729" s="143"/>
      <c r="BM729" s="147">
        <v>0.43459999999999999</v>
      </c>
      <c r="BN729" s="142">
        <v>296</v>
      </c>
      <c r="BO729" s="143">
        <v>296</v>
      </c>
      <c r="BP729" s="143">
        <v>0.97319999999999995</v>
      </c>
      <c r="BQ729" s="143">
        <v>87964</v>
      </c>
      <c r="BR729" s="143"/>
      <c r="BS729" s="147">
        <v>0.45440000000000003</v>
      </c>
      <c r="BT729" s="142"/>
      <c r="BU729" s="143"/>
      <c r="BV729" s="143"/>
      <c r="BW729" s="143"/>
      <c r="BX729" s="143"/>
      <c r="BY729" s="147"/>
      <c r="BZ729" s="142">
        <v>390.8</v>
      </c>
      <c r="CA729" s="143">
        <v>553.6</v>
      </c>
      <c r="CB729" s="143">
        <v>1.9626000000000001</v>
      </c>
      <c r="CC729" s="143">
        <v>206680</v>
      </c>
      <c r="CD729" s="143">
        <v>55531</v>
      </c>
      <c r="CE729" s="147">
        <v>2.1762999999999999</v>
      </c>
      <c r="CF729" s="142">
        <v>241.6</v>
      </c>
      <c r="CG729" s="143">
        <v>241.6</v>
      </c>
      <c r="CH729" s="143">
        <v>0.97889999999999999</v>
      </c>
      <c r="CI729" s="143">
        <v>72540</v>
      </c>
      <c r="CJ729" s="143"/>
      <c r="CK729" s="147">
        <v>0.41220000000000001</v>
      </c>
      <c r="CL729" s="142">
        <v>283.60000000000002</v>
      </c>
      <c r="CM729" s="143">
        <v>283.60000000000002</v>
      </c>
      <c r="CN729" s="143">
        <v>0.97250000000000003</v>
      </c>
      <c r="CO729" s="143">
        <v>88760</v>
      </c>
      <c r="CP729" s="143"/>
      <c r="CQ729" s="147">
        <v>0.44700000000000001</v>
      </c>
      <c r="CR729" s="142">
        <v>218.4</v>
      </c>
      <c r="CS729" s="143">
        <v>241.6</v>
      </c>
      <c r="CT729" s="143">
        <v>0.96050000000000002</v>
      </c>
      <c r="CU729" s="143">
        <v>63204</v>
      </c>
      <c r="CV729" s="143"/>
      <c r="CW729" s="147">
        <v>0.40489999999999998</v>
      </c>
      <c r="CX729" s="142">
        <v>166</v>
      </c>
      <c r="CY729" s="143">
        <v>241.6</v>
      </c>
      <c r="CZ729" s="143">
        <v>0.9365</v>
      </c>
      <c r="DA729" s="143">
        <v>52768</v>
      </c>
      <c r="DB729" s="143"/>
      <c r="DC729" s="147">
        <v>0.45619999999999999</v>
      </c>
      <c r="DD729" s="142">
        <v>277.60000000000002</v>
      </c>
      <c r="DE729" s="143">
        <v>277.60000000000002</v>
      </c>
      <c r="DF729" s="143">
        <v>0.93979999999999997</v>
      </c>
      <c r="DG729" s="143">
        <v>64764</v>
      </c>
      <c r="DH729" s="143"/>
      <c r="DI729" s="147">
        <v>0.3448</v>
      </c>
    </row>
    <row r="730" spans="1:113" ht="22.5">
      <c r="A730" s="137">
        <v>727</v>
      </c>
      <c r="B730" s="138" t="s">
        <v>894</v>
      </c>
      <c r="C730" s="139" t="s">
        <v>2940</v>
      </c>
      <c r="D730" s="140" t="s">
        <v>195</v>
      </c>
      <c r="E730" s="141">
        <v>289</v>
      </c>
      <c r="F730" s="142">
        <v>76.5</v>
      </c>
      <c r="G730" s="143">
        <v>76.5</v>
      </c>
      <c r="H730" s="143">
        <v>0.998</v>
      </c>
      <c r="I730" s="143">
        <v>15741</v>
      </c>
      <c r="J730" s="143">
        <v>0</v>
      </c>
      <c r="K730" s="144">
        <v>0.28199999999999997</v>
      </c>
      <c r="L730" s="142">
        <v>81</v>
      </c>
      <c r="M730" s="143">
        <v>81</v>
      </c>
      <c r="N730" s="143">
        <v>0.997</v>
      </c>
      <c r="O730" s="143">
        <v>14139</v>
      </c>
      <c r="P730" s="143">
        <v>0</v>
      </c>
      <c r="Q730" s="144">
        <v>0.24</v>
      </c>
      <c r="R730" s="142">
        <v>126.9</v>
      </c>
      <c r="S730" s="143">
        <v>320</v>
      </c>
      <c r="T730" s="143">
        <v>0.99299999999999999</v>
      </c>
      <c r="U730" s="143">
        <v>19404</v>
      </c>
      <c r="V730" s="143">
        <v>0</v>
      </c>
      <c r="W730" s="144">
        <v>0.21099999999999999</v>
      </c>
      <c r="X730" s="142">
        <v>112.5</v>
      </c>
      <c r="Y730" s="143">
        <v>320</v>
      </c>
      <c r="Z730" s="143">
        <v>0.99099999999999999</v>
      </c>
      <c r="AA730" s="143">
        <v>15984</v>
      </c>
      <c r="AB730" s="143">
        <v>0</v>
      </c>
      <c r="AC730" s="144">
        <v>0.19600000000000001</v>
      </c>
      <c r="AD730" s="142">
        <v>0</v>
      </c>
      <c r="AE730" s="143">
        <v>320</v>
      </c>
      <c r="AF730" s="143">
        <v>0.92</v>
      </c>
      <c r="AG730" s="143">
        <v>16509</v>
      </c>
      <c r="AH730" s="143">
        <v>16139</v>
      </c>
      <c r="AI730" s="144">
        <v>0.19600000000000001</v>
      </c>
      <c r="AJ730" s="142">
        <v>399.6</v>
      </c>
      <c r="AK730" s="143">
        <v>399.6</v>
      </c>
      <c r="AL730" s="143">
        <v>0.92</v>
      </c>
      <c r="AM730" s="143">
        <v>16509</v>
      </c>
      <c r="AN730" s="143">
        <v>0</v>
      </c>
      <c r="AO730" s="144">
        <v>6.2E-2</v>
      </c>
      <c r="AP730" s="142">
        <v>140.41999999999999</v>
      </c>
      <c r="AQ730" s="143">
        <v>231.2</v>
      </c>
      <c r="AR730" s="143">
        <v>0.97840000000000005</v>
      </c>
      <c r="AS730" s="143">
        <v>30649</v>
      </c>
      <c r="AT730" s="143"/>
      <c r="AU730" s="144">
        <v>0.29980000000000001</v>
      </c>
      <c r="AV730" s="142">
        <v>138.18</v>
      </c>
      <c r="AW730" s="143">
        <v>231.2</v>
      </c>
      <c r="AX730" s="143">
        <v>0.98</v>
      </c>
      <c r="AY730" s="143">
        <v>27966</v>
      </c>
      <c r="AZ730" s="143"/>
      <c r="BA730" s="144">
        <v>0.29210000000000003</v>
      </c>
      <c r="BB730" s="142">
        <v>153.86000000000001</v>
      </c>
      <c r="BC730" s="143">
        <v>231.2</v>
      </c>
      <c r="BD730" s="143">
        <v>0.98660000000000003</v>
      </c>
      <c r="BE730" s="143">
        <v>25152</v>
      </c>
      <c r="BF730" s="143"/>
      <c r="BG730" s="144">
        <v>0.22639999999999999</v>
      </c>
      <c r="BH730" s="142">
        <v>104.9</v>
      </c>
      <c r="BI730" s="143">
        <v>231.2</v>
      </c>
      <c r="BJ730" s="143">
        <v>0.99109999999999998</v>
      </c>
      <c r="BK730" s="143">
        <v>25322</v>
      </c>
      <c r="BL730" s="143"/>
      <c r="BM730" s="144">
        <v>0.33539999999999998</v>
      </c>
      <c r="BN730" s="142">
        <v>178.5</v>
      </c>
      <c r="BO730" s="143">
        <v>231.2</v>
      </c>
      <c r="BP730" s="143">
        <v>0.9849</v>
      </c>
      <c r="BQ730" s="143">
        <v>28154</v>
      </c>
      <c r="BR730" s="143"/>
      <c r="BS730" s="144">
        <v>0.2417</v>
      </c>
      <c r="BT730" s="142"/>
      <c r="BU730" s="143"/>
      <c r="BV730" s="143"/>
      <c r="BW730" s="143"/>
      <c r="BX730" s="143"/>
      <c r="BY730" s="144"/>
      <c r="BZ730" s="142">
        <v>204.2</v>
      </c>
      <c r="CA730" s="143">
        <v>462.4</v>
      </c>
      <c r="CB730" s="143">
        <v>1.9338</v>
      </c>
      <c r="CC730" s="143">
        <v>92604</v>
      </c>
      <c r="CD730" s="143">
        <v>33056</v>
      </c>
      <c r="CE730" s="144">
        <v>7.6753999999999998</v>
      </c>
      <c r="CF730" s="142">
        <v>121.86</v>
      </c>
      <c r="CG730" s="143">
        <v>231.2</v>
      </c>
      <c r="CH730" s="143">
        <v>0.9829</v>
      </c>
      <c r="CI730" s="143">
        <v>10335</v>
      </c>
      <c r="CJ730" s="143"/>
      <c r="CK730" s="144">
        <v>0.11799999999999999</v>
      </c>
      <c r="CL730" s="142">
        <v>37.380000000000003</v>
      </c>
      <c r="CM730" s="143">
        <v>231.2</v>
      </c>
      <c r="CN730" s="143">
        <v>0.99509999999999998</v>
      </c>
      <c r="CO730" s="143">
        <v>7523</v>
      </c>
      <c r="CP730" s="143"/>
      <c r="CQ730" s="144">
        <v>0.30070000000000002</v>
      </c>
      <c r="CR730" s="142">
        <v>53.06</v>
      </c>
      <c r="CS730" s="143">
        <v>231.2</v>
      </c>
      <c r="CT730" s="143">
        <v>0.98709999999999998</v>
      </c>
      <c r="CU730" s="143">
        <v>10162</v>
      </c>
      <c r="CV730" s="143"/>
      <c r="CW730" s="144">
        <v>0.27300000000000002</v>
      </c>
      <c r="CX730" s="142">
        <v>177.54</v>
      </c>
      <c r="CY730" s="143">
        <v>231.2</v>
      </c>
      <c r="CZ730" s="143">
        <v>0.96630000000000005</v>
      </c>
      <c r="DA730" s="143">
        <v>33175</v>
      </c>
      <c r="DB730" s="143"/>
      <c r="DC730" s="144">
        <v>0.2631</v>
      </c>
      <c r="DD730" s="142">
        <v>182.98</v>
      </c>
      <c r="DE730" s="143">
        <v>231.2</v>
      </c>
      <c r="DF730" s="143">
        <v>0.96250000000000002</v>
      </c>
      <c r="DG730" s="143">
        <v>38474</v>
      </c>
      <c r="DH730" s="143"/>
      <c r="DI730" s="144">
        <v>0.30709999999999998</v>
      </c>
    </row>
    <row r="731" spans="1:113" ht="22.5">
      <c r="A731" s="137">
        <v>728</v>
      </c>
      <c r="B731" s="138" t="s">
        <v>894</v>
      </c>
      <c r="C731" s="139" t="s">
        <v>2941</v>
      </c>
      <c r="D731" s="140" t="s">
        <v>195</v>
      </c>
      <c r="E731" s="141">
        <v>400</v>
      </c>
      <c r="F731" s="142">
        <v>76.5</v>
      </c>
      <c r="G731" s="143">
        <v>76.5</v>
      </c>
      <c r="H731" s="143">
        <v>0.998</v>
      </c>
      <c r="I731" s="143">
        <v>15741</v>
      </c>
      <c r="J731" s="143">
        <v>0</v>
      </c>
      <c r="K731" s="144">
        <v>0.28199999999999997</v>
      </c>
      <c r="L731" s="142">
        <v>81</v>
      </c>
      <c r="M731" s="143">
        <v>81</v>
      </c>
      <c r="N731" s="143">
        <v>0.997</v>
      </c>
      <c r="O731" s="143">
        <v>14139</v>
      </c>
      <c r="P731" s="143">
        <v>0</v>
      </c>
      <c r="Q731" s="144">
        <v>0.24</v>
      </c>
      <c r="R731" s="142">
        <v>126.9</v>
      </c>
      <c r="S731" s="143">
        <v>320</v>
      </c>
      <c r="T731" s="143">
        <v>0.99299999999999999</v>
      </c>
      <c r="U731" s="143">
        <v>19404</v>
      </c>
      <c r="V731" s="143">
        <v>0</v>
      </c>
      <c r="W731" s="144">
        <v>0.21099999999999999</v>
      </c>
      <c r="X731" s="142">
        <v>112.5</v>
      </c>
      <c r="Y731" s="143">
        <v>320</v>
      </c>
      <c r="Z731" s="143">
        <v>0.99099999999999999</v>
      </c>
      <c r="AA731" s="143">
        <v>15984</v>
      </c>
      <c r="AB731" s="143">
        <v>0</v>
      </c>
      <c r="AC731" s="144">
        <v>0.19600000000000001</v>
      </c>
      <c r="AD731" s="142">
        <v>0</v>
      </c>
      <c r="AE731" s="143">
        <v>320</v>
      </c>
      <c r="AF731" s="143">
        <v>0.92</v>
      </c>
      <c r="AG731" s="143">
        <v>16509</v>
      </c>
      <c r="AH731" s="143">
        <v>16139</v>
      </c>
      <c r="AI731" s="144">
        <v>0.19600000000000001</v>
      </c>
      <c r="AJ731" s="142">
        <v>399.6</v>
      </c>
      <c r="AK731" s="143">
        <v>399.6</v>
      </c>
      <c r="AL731" s="143">
        <v>0.92</v>
      </c>
      <c r="AM731" s="143">
        <v>16509</v>
      </c>
      <c r="AN731" s="143">
        <v>0</v>
      </c>
      <c r="AO731" s="144">
        <v>6.2E-2</v>
      </c>
      <c r="AP731" s="142">
        <v>409.23</v>
      </c>
      <c r="AQ731" s="143">
        <v>409.23</v>
      </c>
      <c r="AR731" s="143"/>
      <c r="AS731" s="143"/>
      <c r="AT731" s="143"/>
      <c r="AU731" s="144">
        <v>0</v>
      </c>
      <c r="AV731" s="142">
        <v>408.96</v>
      </c>
      <c r="AW731" s="143">
        <v>408.96</v>
      </c>
      <c r="AX731" s="143"/>
      <c r="AY731" s="143"/>
      <c r="AZ731" s="143"/>
      <c r="BA731" s="144">
        <v>0</v>
      </c>
      <c r="BB731" s="142">
        <v>408.96</v>
      </c>
      <c r="BC731" s="143">
        <v>408.96</v>
      </c>
      <c r="BD731" s="143"/>
      <c r="BE731" s="143"/>
      <c r="BF731" s="143"/>
      <c r="BG731" s="144">
        <v>0</v>
      </c>
      <c r="BH731" s="142">
        <v>408.96</v>
      </c>
      <c r="BI731" s="143">
        <v>408.96</v>
      </c>
      <c r="BJ731" s="143"/>
      <c r="BK731" s="143"/>
      <c r="BL731" s="143"/>
      <c r="BM731" s="144">
        <v>0</v>
      </c>
      <c r="BN731" s="142">
        <v>408.96</v>
      </c>
      <c r="BO731" s="143">
        <v>408.96</v>
      </c>
      <c r="BP731" s="143"/>
      <c r="BQ731" s="143"/>
      <c r="BR731" s="143"/>
      <c r="BS731" s="144">
        <v>0</v>
      </c>
      <c r="BT731" s="142"/>
      <c r="BU731" s="143"/>
      <c r="BV731" s="143"/>
      <c r="BW731" s="143"/>
      <c r="BX731" s="143"/>
      <c r="BY731" s="144"/>
      <c r="BZ731" s="142">
        <v>434.76</v>
      </c>
      <c r="CA731" s="143">
        <v>640</v>
      </c>
      <c r="CB731" s="143">
        <v>1.7110000000000001</v>
      </c>
      <c r="CC731" s="143">
        <v>76746</v>
      </c>
      <c r="CD731" s="143">
        <v>34417</v>
      </c>
      <c r="CE731" s="144">
        <v>2.6835</v>
      </c>
      <c r="CF731" s="142">
        <v>153.6</v>
      </c>
      <c r="CG731" s="143">
        <v>320</v>
      </c>
      <c r="CH731" s="143">
        <v>0.81640000000000001</v>
      </c>
      <c r="CI731" s="143">
        <v>28230</v>
      </c>
      <c r="CJ731" s="143"/>
      <c r="CK731" s="144">
        <v>0.30259999999999998</v>
      </c>
      <c r="CL731" s="142">
        <v>125.4</v>
      </c>
      <c r="CM731" s="143">
        <v>320</v>
      </c>
      <c r="CN731" s="143">
        <v>0.81950000000000001</v>
      </c>
      <c r="CO731" s="143">
        <v>28380</v>
      </c>
      <c r="CP731" s="143"/>
      <c r="CQ731" s="144">
        <v>0.3836</v>
      </c>
      <c r="CR731" s="142">
        <v>148.80000000000001</v>
      </c>
      <c r="CS731" s="143">
        <v>320</v>
      </c>
      <c r="CT731" s="143">
        <v>0.82020000000000004</v>
      </c>
      <c r="CU731" s="143">
        <v>28764</v>
      </c>
      <c r="CV731" s="143"/>
      <c r="CW731" s="144">
        <v>0.31680000000000003</v>
      </c>
      <c r="CX731" s="142">
        <v>226.8</v>
      </c>
      <c r="CY731" s="143">
        <v>320</v>
      </c>
      <c r="CZ731" s="143">
        <v>0.99109999999999998</v>
      </c>
      <c r="DA731" s="143">
        <v>52356</v>
      </c>
      <c r="DB731" s="143"/>
      <c r="DC731" s="144">
        <v>0.31309999999999999</v>
      </c>
      <c r="DD731" s="142">
        <v>181.8</v>
      </c>
      <c r="DE731" s="143">
        <v>320</v>
      </c>
      <c r="DF731" s="143">
        <v>0.99909999999999999</v>
      </c>
      <c r="DG731" s="143">
        <v>48834</v>
      </c>
      <c r="DH731" s="143"/>
      <c r="DI731" s="144">
        <v>0.37340000000000001</v>
      </c>
    </row>
    <row r="732" spans="1:113">
      <c r="A732" s="137">
        <v>729</v>
      </c>
      <c r="B732" s="138" t="s">
        <v>895</v>
      </c>
      <c r="C732" s="139" t="s">
        <v>2942</v>
      </c>
      <c r="D732" s="140" t="s">
        <v>195</v>
      </c>
      <c r="E732" s="141">
        <v>300</v>
      </c>
      <c r="F732" s="142">
        <v>45.6</v>
      </c>
      <c r="G732" s="143">
        <v>45.6</v>
      </c>
      <c r="H732" s="143">
        <v>0.91400000000000003</v>
      </c>
      <c r="I732" s="143">
        <v>4572</v>
      </c>
      <c r="J732" s="143">
        <v>0</v>
      </c>
      <c r="K732" s="144">
        <v>0.15</v>
      </c>
      <c r="L732" s="142">
        <v>151.19999999999999</v>
      </c>
      <c r="M732" s="143">
        <v>151.19999999999999</v>
      </c>
      <c r="N732" s="143">
        <v>0.98899999999999999</v>
      </c>
      <c r="O732" s="143">
        <v>13908</v>
      </c>
      <c r="P732" s="143">
        <v>0</v>
      </c>
      <c r="Q732" s="144">
        <v>0.127</v>
      </c>
      <c r="R732" s="142">
        <v>0</v>
      </c>
      <c r="S732" s="143">
        <v>240</v>
      </c>
      <c r="T732" s="143">
        <v>0.96699999999999997</v>
      </c>
      <c r="U732" s="143">
        <v>11592</v>
      </c>
      <c r="V732" s="143">
        <v>9929.7999999999993</v>
      </c>
      <c r="W732" s="144">
        <v>0.127</v>
      </c>
      <c r="X732" s="142">
        <v>184.8</v>
      </c>
      <c r="Y732" s="143">
        <v>240</v>
      </c>
      <c r="Z732" s="143">
        <v>0.96699999999999997</v>
      </c>
      <c r="AA732" s="143">
        <v>17808</v>
      </c>
      <c r="AB732" s="143">
        <v>0</v>
      </c>
      <c r="AC732" s="144">
        <v>0.13700000000000001</v>
      </c>
      <c r="AD732" s="142">
        <v>145.19999999999999</v>
      </c>
      <c r="AE732" s="143">
        <v>240</v>
      </c>
      <c r="AF732" s="143">
        <v>0.95199999999999996</v>
      </c>
      <c r="AG732" s="143">
        <v>17280</v>
      </c>
      <c r="AH732" s="143">
        <v>0</v>
      </c>
      <c r="AI732" s="144">
        <v>0.17100000000000001</v>
      </c>
      <c r="AJ732" s="142">
        <v>198</v>
      </c>
      <c r="AK732" s="143">
        <v>240</v>
      </c>
      <c r="AL732" s="143">
        <v>0.94399999999999995</v>
      </c>
      <c r="AM732" s="143">
        <v>13932</v>
      </c>
      <c r="AN732" s="143">
        <v>0</v>
      </c>
      <c r="AO732" s="144">
        <v>0.10199999999999999</v>
      </c>
      <c r="AP732" s="142">
        <v>198</v>
      </c>
      <c r="AQ732" s="143">
        <v>240</v>
      </c>
      <c r="AR732" s="143">
        <v>0.96409999999999996</v>
      </c>
      <c r="AS732" s="143">
        <v>17736</v>
      </c>
      <c r="AT732" s="143"/>
      <c r="AU732" s="144">
        <v>0.1249</v>
      </c>
      <c r="AV732" s="142">
        <v>148.80000000000001</v>
      </c>
      <c r="AW732" s="143">
        <v>240</v>
      </c>
      <c r="AX732" s="143">
        <v>0.94989999999999997</v>
      </c>
      <c r="AY732" s="143">
        <v>11388</v>
      </c>
      <c r="AZ732" s="143"/>
      <c r="BA732" s="144">
        <v>0.1119</v>
      </c>
      <c r="BB732" s="142">
        <v>168</v>
      </c>
      <c r="BC732" s="143">
        <v>240</v>
      </c>
      <c r="BD732" s="143">
        <v>0.94930000000000003</v>
      </c>
      <c r="BE732" s="143">
        <v>15492</v>
      </c>
      <c r="BF732" s="143"/>
      <c r="BG732" s="144">
        <v>0.13059999999999999</v>
      </c>
      <c r="BH732" s="142">
        <v>156</v>
      </c>
      <c r="BI732" s="143">
        <v>240</v>
      </c>
      <c r="BJ732" s="143">
        <v>0.96450000000000002</v>
      </c>
      <c r="BK732" s="143">
        <v>16644</v>
      </c>
      <c r="BL732" s="143"/>
      <c r="BM732" s="144">
        <v>0.1487</v>
      </c>
      <c r="BN732" s="142">
        <v>152.4</v>
      </c>
      <c r="BO732" s="143">
        <v>240</v>
      </c>
      <c r="BP732" s="143">
        <v>0.96650000000000003</v>
      </c>
      <c r="BQ732" s="143">
        <v>7608</v>
      </c>
      <c r="BR732" s="143"/>
      <c r="BS732" s="144">
        <v>7.6899999999999996E-2</v>
      </c>
      <c r="BT732" s="142"/>
      <c r="BU732" s="143"/>
      <c r="BV732" s="143"/>
      <c r="BW732" s="143"/>
      <c r="BX732" s="143"/>
      <c r="BY732" s="144"/>
      <c r="BZ732" s="142">
        <v>74.400000000000006</v>
      </c>
      <c r="CA732" s="143">
        <v>480</v>
      </c>
      <c r="CB732" s="143">
        <v>1.96</v>
      </c>
      <c r="CC732" s="143">
        <v>22488</v>
      </c>
      <c r="CD732" s="143">
        <v>3953</v>
      </c>
      <c r="CE732" s="144">
        <v>1.2975000000000001</v>
      </c>
      <c r="CF732" s="142">
        <v>142.80000000000001</v>
      </c>
      <c r="CG732" s="143">
        <v>240</v>
      </c>
      <c r="CH732" s="143">
        <v>0.96409999999999996</v>
      </c>
      <c r="CI732" s="143">
        <v>13848</v>
      </c>
      <c r="CJ732" s="143"/>
      <c r="CK732" s="144">
        <v>0.13519999999999999</v>
      </c>
      <c r="CL732" s="142">
        <v>172.8</v>
      </c>
      <c r="CM732" s="143">
        <v>240</v>
      </c>
      <c r="CN732" s="143">
        <v>0.96240000000000003</v>
      </c>
      <c r="CO732" s="143">
        <v>3996</v>
      </c>
      <c r="CP732" s="143"/>
      <c r="CQ732" s="144">
        <v>3.3399999999999999E-2</v>
      </c>
      <c r="CR732" s="142">
        <v>130.80000000000001</v>
      </c>
      <c r="CS732" s="143">
        <v>240</v>
      </c>
      <c r="CT732" s="143">
        <v>0.95589999999999997</v>
      </c>
      <c r="CU732" s="143">
        <v>14052</v>
      </c>
      <c r="CV732" s="143"/>
      <c r="CW732" s="144">
        <v>0.15110000000000001</v>
      </c>
      <c r="CX732" s="142">
        <v>134.4</v>
      </c>
      <c r="CY732" s="143">
        <v>240</v>
      </c>
      <c r="CZ732" s="143">
        <v>0.94369999999999998</v>
      </c>
      <c r="DA732" s="143">
        <v>13272</v>
      </c>
      <c r="DB732" s="143"/>
      <c r="DC732" s="144">
        <v>0.1406</v>
      </c>
      <c r="DD732" s="142">
        <v>32.4</v>
      </c>
      <c r="DE732" s="143">
        <v>240</v>
      </c>
      <c r="DF732" s="143">
        <v>0.95250000000000001</v>
      </c>
      <c r="DG732" s="143">
        <v>14928</v>
      </c>
      <c r="DH732" s="143">
        <v>1675</v>
      </c>
      <c r="DI732" s="144">
        <v>0.67179999999999995</v>
      </c>
    </row>
    <row r="733" spans="1:113">
      <c r="A733" s="137">
        <v>730</v>
      </c>
      <c r="B733" s="138" t="s">
        <v>896</v>
      </c>
      <c r="C733" s="139" t="s">
        <v>2943</v>
      </c>
      <c r="D733" s="140" t="s">
        <v>195</v>
      </c>
      <c r="E733" s="141">
        <v>110</v>
      </c>
      <c r="F733" s="142">
        <v>18</v>
      </c>
      <c r="G733" s="143">
        <v>99</v>
      </c>
      <c r="H733" s="143">
        <v>0.93200000000000005</v>
      </c>
      <c r="I733" s="143">
        <v>8349</v>
      </c>
      <c r="J733" s="143">
        <v>1117</v>
      </c>
      <c r="K733" s="144">
        <v>0.68200000000000005</v>
      </c>
      <c r="L733" s="142">
        <v>24.6</v>
      </c>
      <c r="M733" s="143">
        <v>99</v>
      </c>
      <c r="N733" s="143">
        <v>0.93899999999999995</v>
      </c>
      <c r="O733" s="143">
        <v>6507</v>
      </c>
      <c r="P733" s="143">
        <v>0</v>
      </c>
      <c r="Q733" s="144">
        <v>0.38600000000000001</v>
      </c>
      <c r="R733" s="142">
        <v>27</v>
      </c>
      <c r="S733" s="143">
        <v>99</v>
      </c>
      <c r="T733" s="143">
        <v>0.94699999999999995</v>
      </c>
      <c r="U733" s="143">
        <v>9939</v>
      </c>
      <c r="V733" s="143">
        <v>0</v>
      </c>
      <c r="W733" s="144">
        <v>0.53200000000000003</v>
      </c>
      <c r="X733" s="142">
        <v>25.2</v>
      </c>
      <c r="Y733" s="143">
        <v>99</v>
      </c>
      <c r="Z733" s="143">
        <v>0.95199999999999996</v>
      </c>
      <c r="AA733" s="143">
        <v>9591</v>
      </c>
      <c r="AB733" s="143">
        <v>0</v>
      </c>
      <c r="AC733" s="144">
        <v>0.54800000000000004</v>
      </c>
      <c r="AD733" s="142">
        <v>21.9</v>
      </c>
      <c r="AE733" s="143">
        <v>99</v>
      </c>
      <c r="AF733" s="143">
        <v>0.94599999999999995</v>
      </c>
      <c r="AG733" s="143">
        <v>8253</v>
      </c>
      <c r="AH733" s="143">
        <v>0</v>
      </c>
      <c r="AI733" s="144">
        <v>0.54600000000000004</v>
      </c>
      <c r="AJ733" s="142">
        <v>40.200000000000003</v>
      </c>
      <c r="AK733" s="143">
        <v>99</v>
      </c>
      <c r="AL733" s="143">
        <v>0.95199999999999996</v>
      </c>
      <c r="AM733" s="143">
        <v>8619</v>
      </c>
      <c r="AN733" s="143">
        <v>0</v>
      </c>
      <c r="AO733" s="144">
        <v>0.309</v>
      </c>
      <c r="AP733" s="142">
        <v>27</v>
      </c>
      <c r="AQ733" s="143">
        <v>88</v>
      </c>
      <c r="AR733" s="143">
        <v>0.93500000000000005</v>
      </c>
      <c r="AS733" s="143">
        <v>7038</v>
      </c>
      <c r="AT733" s="143"/>
      <c r="AU733" s="144">
        <v>0.37469999999999998</v>
      </c>
      <c r="AV733" s="142">
        <v>16.2</v>
      </c>
      <c r="AW733" s="143">
        <v>88</v>
      </c>
      <c r="AX733" s="143">
        <v>0.91259999999999997</v>
      </c>
      <c r="AY733" s="143">
        <v>5391</v>
      </c>
      <c r="AZ733" s="143"/>
      <c r="BA733" s="144">
        <v>0.50649999999999995</v>
      </c>
      <c r="BB733" s="142">
        <v>15.36</v>
      </c>
      <c r="BC733" s="143">
        <v>88</v>
      </c>
      <c r="BD733" s="143">
        <v>0.90339999999999998</v>
      </c>
      <c r="BE733" s="143">
        <v>4800</v>
      </c>
      <c r="BF733" s="143"/>
      <c r="BG733" s="144">
        <v>0.46489999999999998</v>
      </c>
      <c r="BH733" s="142">
        <v>27</v>
      </c>
      <c r="BI733" s="143">
        <v>88</v>
      </c>
      <c r="BJ733" s="143">
        <v>0.95689999999999997</v>
      </c>
      <c r="BK733" s="143">
        <v>8649</v>
      </c>
      <c r="BL733" s="143"/>
      <c r="BM733" s="144">
        <v>0.44990000000000002</v>
      </c>
      <c r="BN733" s="142">
        <v>41.1</v>
      </c>
      <c r="BO733" s="143">
        <v>88</v>
      </c>
      <c r="BP733" s="143">
        <v>0.97909999999999997</v>
      </c>
      <c r="BQ733" s="143">
        <v>13920</v>
      </c>
      <c r="BR733" s="143"/>
      <c r="BS733" s="144">
        <v>0.51480000000000004</v>
      </c>
      <c r="BT733" s="142"/>
      <c r="BU733" s="143"/>
      <c r="BV733" s="143"/>
      <c r="BW733" s="143"/>
      <c r="BX733" s="143"/>
      <c r="BY733" s="144"/>
      <c r="BZ733" s="142">
        <v>96.240000000000009</v>
      </c>
      <c r="CA733" s="143">
        <v>176</v>
      </c>
      <c r="CB733" s="143">
        <v>1.9719</v>
      </c>
      <c r="CC733" s="143">
        <v>42366</v>
      </c>
      <c r="CD733" s="143">
        <v>4848</v>
      </c>
      <c r="CE733" s="144">
        <v>1.1899</v>
      </c>
      <c r="CF733" s="142">
        <v>20.88</v>
      </c>
      <c r="CG733" s="143">
        <v>88</v>
      </c>
      <c r="CH733" s="143">
        <v>0.95760000000000001</v>
      </c>
      <c r="CI733" s="143">
        <v>8070</v>
      </c>
      <c r="CJ733" s="143"/>
      <c r="CK733" s="144">
        <v>0.54249999999999998</v>
      </c>
      <c r="CL733" s="142">
        <v>19.2</v>
      </c>
      <c r="CM733" s="143">
        <v>88</v>
      </c>
      <c r="CN733" s="143">
        <v>0.93679999999999997</v>
      </c>
      <c r="CO733" s="143">
        <v>6801</v>
      </c>
      <c r="CP733" s="143"/>
      <c r="CQ733" s="144">
        <v>0.5252</v>
      </c>
      <c r="CR733" s="142">
        <v>22.5</v>
      </c>
      <c r="CS733" s="143">
        <v>88</v>
      </c>
      <c r="CT733" s="143">
        <v>0.9486</v>
      </c>
      <c r="CU733" s="143">
        <v>8145</v>
      </c>
      <c r="CV733" s="143"/>
      <c r="CW733" s="144">
        <v>0.51290000000000002</v>
      </c>
      <c r="CX733" s="142">
        <v>40.5</v>
      </c>
      <c r="CY733" s="143">
        <v>88</v>
      </c>
      <c r="CZ733" s="143">
        <v>0.9889</v>
      </c>
      <c r="DA733" s="143">
        <v>20838</v>
      </c>
      <c r="DB733" s="143">
        <v>2993</v>
      </c>
      <c r="DC733" s="144">
        <v>0.69930000000000003</v>
      </c>
      <c r="DD733" s="142">
        <v>58.8</v>
      </c>
      <c r="DE733" s="143">
        <v>88</v>
      </c>
      <c r="DF733" s="143">
        <v>0.99199999999999999</v>
      </c>
      <c r="DG733" s="143">
        <v>22743</v>
      </c>
      <c r="DH733" s="143"/>
      <c r="DI733" s="144">
        <v>0.54149999999999998</v>
      </c>
    </row>
    <row r="734" spans="1:113">
      <c r="A734" s="137">
        <v>731</v>
      </c>
      <c r="B734" s="138" t="s">
        <v>897</v>
      </c>
      <c r="C734" s="139" t="s">
        <v>2944</v>
      </c>
      <c r="D734" s="140" t="s">
        <v>195</v>
      </c>
      <c r="E734" s="141">
        <v>167</v>
      </c>
      <c r="F734" s="142">
        <v>18.600000000000001</v>
      </c>
      <c r="G734" s="143">
        <v>18.600000000000001</v>
      </c>
      <c r="H734" s="143">
        <v>0.69299999999999995</v>
      </c>
      <c r="I734" s="143">
        <v>2469</v>
      </c>
      <c r="J734" s="143">
        <v>0</v>
      </c>
      <c r="K734" s="144">
        <v>0.26200000000000001</v>
      </c>
      <c r="L734" s="142">
        <v>21</v>
      </c>
      <c r="M734" s="143">
        <v>21</v>
      </c>
      <c r="N734" s="143">
        <v>0.81499999999999995</v>
      </c>
      <c r="O734" s="143">
        <v>4050</v>
      </c>
      <c r="P734" s="143">
        <v>0</v>
      </c>
      <c r="Q734" s="144">
        <v>0.32400000000000001</v>
      </c>
      <c r="R734" s="142">
        <v>22.2</v>
      </c>
      <c r="S734" s="143">
        <v>133.6</v>
      </c>
      <c r="T734" s="143">
        <v>0.79</v>
      </c>
      <c r="U734" s="143">
        <v>4371</v>
      </c>
      <c r="V734" s="143">
        <v>0</v>
      </c>
      <c r="W734" s="144">
        <v>0.34100000000000003</v>
      </c>
      <c r="X734" s="142">
        <v>21.6</v>
      </c>
      <c r="Y734" s="143">
        <v>133.6</v>
      </c>
      <c r="Z734" s="143">
        <v>0.81</v>
      </c>
      <c r="AA734" s="143">
        <v>4287</v>
      </c>
      <c r="AB734" s="143">
        <v>0</v>
      </c>
      <c r="AC734" s="144">
        <v>0.33600000000000002</v>
      </c>
      <c r="AD734" s="142">
        <v>20.7</v>
      </c>
      <c r="AE734" s="143">
        <v>133.6</v>
      </c>
      <c r="AF734" s="143">
        <v>0.78200000000000003</v>
      </c>
      <c r="AG734" s="143">
        <v>4188</v>
      </c>
      <c r="AH734" s="143">
        <v>0</v>
      </c>
      <c r="AI734" s="144">
        <v>0.35399999999999998</v>
      </c>
      <c r="AJ734" s="142">
        <v>20.7</v>
      </c>
      <c r="AK734" s="143">
        <v>133.6</v>
      </c>
      <c r="AL734" s="143">
        <v>0.78600000000000003</v>
      </c>
      <c r="AM734" s="143">
        <v>4236</v>
      </c>
      <c r="AN734" s="143">
        <v>0</v>
      </c>
      <c r="AO734" s="144">
        <v>0.35699999999999998</v>
      </c>
      <c r="AP734" s="142">
        <v>19.8</v>
      </c>
      <c r="AQ734" s="143">
        <v>133.6</v>
      </c>
      <c r="AR734" s="143">
        <v>0.73219999999999996</v>
      </c>
      <c r="AS734" s="143">
        <v>3462</v>
      </c>
      <c r="AT734" s="143"/>
      <c r="AU734" s="144">
        <v>0.32100000000000001</v>
      </c>
      <c r="AV734" s="142">
        <v>18.600000000000001</v>
      </c>
      <c r="AW734" s="143">
        <v>133.6</v>
      </c>
      <c r="AX734" s="143">
        <v>0.72419999999999995</v>
      </c>
      <c r="AY734" s="143">
        <v>3372</v>
      </c>
      <c r="AZ734" s="143"/>
      <c r="BA734" s="144">
        <v>0.34770000000000001</v>
      </c>
      <c r="BB734" s="142">
        <v>20.64</v>
      </c>
      <c r="BC734" s="143">
        <v>133.6</v>
      </c>
      <c r="BD734" s="143">
        <v>0.67459999999999998</v>
      </c>
      <c r="BE734" s="143">
        <v>3216</v>
      </c>
      <c r="BF734" s="143"/>
      <c r="BG734" s="144">
        <v>0.31040000000000001</v>
      </c>
      <c r="BH734" s="142">
        <v>24</v>
      </c>
      <c r="BI734" s="143">
        <v>133.6</v>
      </c>
      <c r="BJ734" s="143">
        <v>0.66239999999999999</v>
      </c>
      <c r="BK734" s="143">
        <v>3867</v>
      </c>
      <c r="BL734" s="143"/>
      <c r="BM734" s="144">
        <v>0.32690000000000002</v>
      </c>
      <c r="BN734" s="142">
        <v>27.9</v>
      </c>
      <c r="BO734" s="143">
        <v>133.6</v>
      </c>
      <c r="BP734" s="143">
        <v>0.74219999999999997</v>
      </c>
      <c r="BQ734" s="143">
        <v>4146</v>
      </c>
      <c r="BR734" s="143"/>
      <c r="BS734" s="144">
        <v>0.2979</v>
      </c>
      <c r="BT734" s="142"/>
      <c r="BU734" s="143"/>
      <c r="BV734" s="143"/>
      <c r="BW734" s="143"/>
      <c r="BX734" s="143"/>
      <c r="BY734" s="144"/>
      <c r="BZ734" s="142">
        <v>41.4</v>
      </c>
      <c r="CA734" s="143">
        <v>267.2</v>
      </c>
      <c r="CB734" s="143">
        <v>1.6745000000000001</v>
      </c>
      <c r="CC734" s="143">
        <v>12717</v>
      </c>
      <c r="CD734" s="143">
        <v>3067</v>
      </c>
      <c r="CE734" s="144">
        <v>1.492</v>
      </c>
      <c r="CF734" s="142">
        <v>22.8</v>
      </c>
      <c r="CG734" s="143">
        <v>133.6</v>
      </c>
      <c r="CH734" s="143">
        <v>0.77449999999999997</v>
      </c>
      <c r="CI734" s="143">
        <v>4173</v>
      </c>
      <c r="CJ734" s="143"/>
      <c r="CK734" s="144">
        <v>0.31759999999999999</v>
      </c>
      <c r="CL734" s="142">
        <v>20.7</v>
      </c>
      <c r="CM734" s="143">
        <v>133.6</v>
      </c>
      <c r="CN734" s="143">
        <v>0.78610000000000002</v>
      </c>
      <c r="CO734" s="143">
        <v>4266</v>
      </c>
      <c r="CP734" s="143"/>
      <c r="CQ734" s="144">
        <v>0.36409999999999998</v>
      </c>
      <c r="CR734" s="142">
        <v>24.3</v>
      </c>
      <c r="CS734" s="143">
        <v>133.6</v>
      </c>
      <c r="CT734" s="143">
        <v>0.7994</v>
      </c>
      <c r="CU734" s="143">
        <v>5082</v>
      </c>
      <c r="CV734" s="143"/>
      <c r="CW734" s="144">
        <v>0.35160000000000002</v>
      </c>
      <c r="CX734" s="142">
        <v>33.9</v>
      </c>
      <c r="CY734" s="143">
        <v>133.6</v>
      </c>
      <c r="CZ734" s="143">
        <v>0.80100000000000005</v>
      </c>
      <c r="DA734" s="143">
        <v>6003</v>
      </c>
      <c r="DB734" s="143"/>
      <c r="DC734" s="144">
        <v>0.29709999999999998</v>
      </c>
      <c r="DD734" s="142">
        <v>21.3</v>
      </c>
      <c r="DE734" s="143">
        <v>133.6</v>
      </c>
      <c r="DF734" s="143">
        <v>0.77869999999999995</v>
      </c>
      <c r="DG734" s="143">
        <v>4158</v>
      </c>
      <c r="DH734" s="143"/>
      <c r="DI734" s="144">
        <v>0.34820000000000001</v>
      </c>
    </row>
    <row r="735" spans="1:113">
      <c r="A735" s="137">
        <v>732</v>
      </c>
      <c r="B735" s="138" t="s">
        <v>898</v>
      </c>
      <c r="C735" s="139" t="s">
        <v>2945</v>
      </c>
      <c r="D735" s="140" t="s">
        <v>195</v>
      </c>
      <c r="E735" s="141">
        <v>600</v>
      </c>
      <c r="F735" s="145">
        <v>442</v>
      </c>
      <c r="G735" s="146">
        <v>442</v>
      </c>
      <c r="H735" s="146">
        <v>0.94199999999999995</v>
      </c>
      <c r="I735" s="146">
        <v>23040</v>
      </c>
      <c r="J735" s="146">
        <v>0</v>
      </c>
      <c r="K735" s="147">
        <v>7.5999999999999998E-2</v>
      </c>
      <c r="L735" s="145">
        <v>544</v>
      </c>
      <c r="M735" s="146">
        <v>544</v>
      </c>
      <c r="N735" s="146">
        <v>0.98499999999999999</v>
      </c>
      <c r="O735" s="146">
        <v>119200</v>
      </c>
      <c r="P735" s="146">
        <v>0</v>
      </c>
      <c r="Q735" s="147">
        <v>0.30499999999999999</v>
      </c>
      <c r="R735" s="145">
        <v>549</v>
      </c>
      <c r="S735" s="146">
        <v>549</v>
      </c>
      <c r="T735" s="146">
        <v>0.99299999999999999</v>
      </c>
      <c r="U735" s="146">
        <v>172146</v>
      </c>
      <c r="V735" s="146">
        <v>0</v>
      </c>
      <c r="W735" s="147">
        <v>0.433</v>
      </c>
      <c r="X735" s="145">
        <v>120</v>
      </c>
      <c r="Y735" s="146">
        <v>536</v>
      </c>
      <c r="Z735" s="146">
        <v>0.99</v>
      </c>
      <c r="AA735" s="146">
        <v>111560</v>
      </c>
      <c r="AB735" s="146">
        <v>0</v>
      </c>
      <c r="AC735" s="147">
        <v>1.286</v>
      </c>
      <c r="AD735" s="145">
        <v>79</v>
      </c>
      <c r="AE735" s="146">
        <v>561</v>
      </c>
      <c r="AF735" s="146">
        <v>0.95</v>
      </c>
      <c r="AG735" s="146">
        <v>127300</v>
      </c>
      <c r="AH735" s="146">
        <v>0</v>
      </c>
      <c r="AI735" s="147">
        <v>2.3239999999999998</v>
      </c>
      <c r="AJ735" s="145">
        <v>76</v>
      </c>
      <c r="AK735" s="146">
        <v>600</v>
      </c>
      <c r="AL735" s="146">
        <v>0.91400000000000003</v>
      </c>
      <c r="AM735" s="146">
        <v>108970</v>
      </c>
      <c r="AN735" s="146">
        <v>0</v>
      </c>
      <c r="AO735" s="147">
        <v>2.149</v>
      </c>
      <c r="AP735" s="145">
        <v>530</v>
      </c>
      <c r="AQ735" s="146">
        <v>530</v>
      </c>
      <c r="AR735" s="146">
        <v>0.92059999999999997</v>
      </c>
      <c r="AS735" s="146">
        <v>69550</v>
      </c>
      <c r="AT735" s="146"/>
      <c r="AU735" s="147">
        <v>0.19159999999999999</v>
      </c>
      <c r="AV735" s="145">
        <v>566</v>
      </c>
      <c r="AW735" s="146">
        <v>566</v>
      </c>
      <c r="AX735" s="146">
        <v>0.93130000000000002</v>
      </c>
      <c r="AY735" s="146">
        <v>96030</v>
      </c>
      <c r="AZ735" s="146"/>
      <c r="BA735" s="147">
        <v>0.253</v>
      </c>
      <c r="BB735" s="145">
        <v>486.8</v>
      </c>
      <c r="BC735" s="146">
        <v>486.8</v>
      </c>
      <c r="BD735" s="146">
        <v>0.90810000000000002</v>
      </c>
      <c r="BE735" s="146">
        <v>44490</v>
      </c>
      <c r="BF735" s="146"/>
      <c r="BG735" s="147">
        <v>0.1353</v>
      </c>
      <c r="BH735" s="145">
        <v>560</v>
      </c>
      <c r="BI735" s="146">
        <v>560</v>
      </c>
      <c r="BJ735" s="146">
        <v>0.93279999999999996</v>
      </c>
      <c r="BK735" s="146">
        <v>123830</v>
      </c>
      <c r="BL735" s="146"/>
      <c r="BM735" s="147">
        <v>0.31859999999999999</v>
      </c>
      <c r="BN735" s="145">
        <v>628</v>
      </c>
      <c r="BO735" s="146">
        <v>628</v>
      </c>
      <c r="BP735" s="146">
        <v>0.93169999999999997</v>
      </c>
      <c r="BQ735" s="146">
        <v>131180</v>
      </c>
      <c r="BR735" s="146"/>
      <c r="BS735" s="147">
        <v>0.33360000000000001</v>
      </c>
      <c r="BT735" s="145"/>
      <c r="BU735" s="146"/>
      <c r="BV735" s="146"/>
      <c r="BW735" s="146"/>
      <c r="BX735" s="146"/>
      <c r="BY735" s="147"/>
      <c r="BZ735" s="145">
        <v>671</v>
      </c>
      <c r="CA735" s="146">
        <v>1130</v>
      </c>
      <c r="CB735" s="146">
        <v>1.9635</v>
      </c>
      <c r="CC735" s="146">
        <v>464480</v>
      </c>
      <c r="CD735" s="146">
        <v>197795</v>
      </c>
      <c r="CE735" s="147">
        <v>15.641299999999999</v>
      </c>
      <c r="CF735" s="145">
        <v>518</v>
      </c>
      <c r="CG735" s="146">
        <v>518</v>
      </c>
      <c r="CH735" s="146">
        <v>0.98480000000000001</v>
      </c>
      <c r="CI735" s="146">
        <v>97120</v>
      </c>
      <c r="CJ735" s="146"/>
      <c r="CK735" s="147">
        <v>0.25590000000000002</v>
      </c>
      <c r="CL735" s="145">
        <v>527</v>
      </c>
      <c r="CM735" s="146">
        <v>527</v>
      </c>
      <c r="CN735" s="146">
        <v>0.99480000000000002</v>
      </c>
      <c r="CO735" s="146">
        <v>145800</v>
      </c>
      <c r="CP735" s="146"/>
      <c r="CQ735" s="147">
        <v>0.38629999999999998</v>
      </c>
      <c r="CR735" s="145">
        <v>538</v>
      </c>
      <c r="CS735" s="146">
        <v>538</v>
      </c>
      <c r="CT735" s="146">
        <v>0.99439999999999995</v>
      </c>
      <c r="CU735" s="146">
        <v>169690</v>
      </c>
      <c r="CV735" s="146"/>
      <c r="CW735" s="147">
        <v>0.42630000000000001</v>
      </c>
      <c r="CX735" s="145">
        <v>522</v>
      </c>
      <c r="CY735" s="146">
        <v>522</v>
      </c>
      <c r="CZ735" s="146">
        <v>0.98709999999999998</v>
      </c>
      <c r="DA735" s="146">
        <v>122310</v>
      </c>
      <c r="DB735" s="146"/>
      <c r="DC735" s="147">
        <v>0.31909999999999999</v>
      </c>
      <c r="DD735" s="145">
        <v>566</v>
      </c>
      <c r="DE735" s="146">
        <v>566</v>
      </c>
      <c r="DF735" s="146">
        <v>0.98540000000000005</v>
      </c>
      <c r="DG735" s="146">
        <v>103940</v>
      </c>
      <c r="DH735" s="146"/>
      <c r="DI735" s="147">
        <v>0.25879999999999997</v>
      </c>
    </row>
    <row r="736" spans="1:113">
      <c r="A736" s="137">
        <v>733</v>
      </c>
      <c r="B736" s="138" t="s">
        <v>899</v>
      </c>
      <c r="C736" s="139" t="s">
        <v>2946</v>
      </c>
      <c r="D736" s="140" t="s">
        <v>195</v>
      </c>
      <c r="E736" s="141">
        <v>117</v>
      </c>
      <c r="F736" s="145">
        <v>0</v>
      </c>
      <c r="G736" s="146">
        <v>0</v>
      </c>
      <c r="H736" s="146">
        <v>0.92</v>
      </c>
      <c r="I736" s="146">
        <v>0</v>
      </c>
      <c r="J736" s="146">
        <v>0</v>
      </c>
      <c r="K736" s="147">
        <v>0.621</v>
      </c>
      <c r="L736" s="145">
        <v>70.900000000000006</v>
      </c>
      <c r="M736" s="146">
        <v>70.900000000000006</v>
      </c>
      <c r="N736" s="146">
        <v>0.77800000000000002</v>
      </c>
      <c r="O736" s="146">
        <v>28372</v>
      </c>
      <c r="P736" s="146">
        <v>3685</v>
      </c>
      <c r="Q736" s="147">
        <v>0.70499999999999996</v>
      </c>
      <c r="R736" s="145">
        <v>98.1</v>
      </c>
      <c r="S736" s="146">
        <v>98.1</v>
      </c>
      <c r="T736" s="146">
        <v>0.92500000000000004</v>
      </c>
      <c r="U736" s="146">
        <v>14422.5</v>
      </c>
      <c r="V736" s="146">
        <v>0</v>
      </c>
      <c r="W736" s="147">
        <v>0.218</v>
      </c>
      <c r="X736" s="145">
        <v>15</v>
      </c>
      <c r="Y736" s="146">
        <v>93.6</v>
      </c>
      <c r="Z736" s="146">
        <v>0.86099999999999999</v>
      </c>
      <c r="AA736" s="146">
        <v>9705.5</v>
      </c>
      <c r="AB736" s="146">
        <v>3946.5</v>
      </c>
      <c r="AC736" s="147">
        <v>1.0289999999999999</v>
      </c>
      <c r="AD736" s="145">
        <v>17.3</v>
      </c>
      <c r="AE736" s="146">
        <v>93.6</v>
      </c>
      <c r="AF736" s="146">
        <v>0.32100000000000001</v>
      </c>
      <c r="AG736" s="146">
        <v>1361.5</v>
      </c>
      <c r="AH736" s="146">
        <v>0</v>
      </c>
      <c r="AI736" s="147">
        <v>0.33600000000000002</v>
      </c>
      <c r="AJ736" s="145">
        <v>84.8</v>
      </c>
      <c r="AK736" s="146">
        <v>93.6</v>
      </c>
      <c r="AL736" s="146">
        <v>0.73099999999999998</v>
      </c>
      <c r="AM736" s="146">
        <v>4835.5</v>
      </c>
      <c r="AN736" s="146">
        <v>0</v>
      </c>
      <c r="AO736" s="147">
        <v>0.107</v>
      </c>
      <c r="AP736" s="145">
        <v>72.150000000000006</v>
      </c>
      <c r="AQ736" s="146">
        <v>93.6</v>
      </c>
      <c r="AR736" s="146">
        <v>0.86780000000000002</v>
      </c>
      <c r="AS736" s="146">
        <v>10221</v>
      </c>
      <c r="AT736" s="146"/>
      <c r="AU736" s="147">
        <v>0.21940000000000001</v>
      </c>
      <c r="AV736" s="145">
        <v>72.75</v>
      </c>
      <c r="AW736" s="146">
        <v>93.6</v>
      </c>
      <c r="AX736" s="146">
        <v>0.93</v>
      </c>
      <c r="AY736" s="146"/>
      <c r="AZ736" s="146"/>
      <c r="BA736" s="147">
        <v>0.2165</v>
      </c>
      <c r="BB736" s="145">
        <v>60.45</v>
      </c>
      <c r="BC736" s="146">
        <v>93.6</v>
      </c>
      <c r="BD736" s="146">
        <v>0.56399999999999995</v>
      </c>
      <c r="BE736" s="146">
        <v>6011</v>
      </c>
      <c r="BF736" s="146"/>
      <c r="BG736" s="147">
        <v>0.12189999999999999</v>
      </c>
      <c r="BH736" s="145">
        <v>0.75</v>
      </c>
      <c r="BI736" s="146">
        <v>93.6</v>
      </c>
      <c r="BJ736" s="146">
        <v>0.99990000000000001</v>
      </c>
      <c r="BK736" s="146"/>
      <c r="BL736" s="146"/>
      <c r="BM736" s="147">
        <v>0.1129</v>
      </c>
      <c r="BN736" s="145">
        <v>39.15</v>
      </c>
      <c r="BO736" s="146">
        <v>93.6</v>
      </c>
      <c r="BP736" s="146">
        <v>0.46870000000000001</v>
      </c>
      <c r="BQ736" s="146">
        <v>3191</v>
      </c>
      <c r="BR736" s="146"/>
      <c r="BS736" s="147">
        <v>0.12529999999999999</v>
      </c>
      <c r="BT736" s="145"/>
      <c r="BU736" s="146"/>
      <c r="BV736" s="146"/>
      <c r="BW736" s="146"/>
      <c r="BX736" s="146"/>
      <c r="BY736" s="147"/>
      <c r="BZ736" s="145">
        <v>170.8</v>
      </c>
      <c r="CA736" s="146">
        <v>187.2</v>
      </c>
      <c r="CB736" s="146">
        <v>1.6709000000000001</v>
      </c>
      <c r="CC736" s="146">
        <v>18033</v>
      </c>
      <c r="CD736" s="146"/>
      <c r="CE736" s="147">
        <v>0.33160000000000001</v>
      </c>
      <c r="CF736" s="145">
        <v>63.15</v>
      </c>
      <c r="CG736" s="146">
        <v>93.6</v>
      </c>
      <c r="CH736" s="146">
        <v>0.82320000000000004</v>
      </c>
      <c r="CI736" s="146">
        <v>6951</v>
      </c>
      <c r="CJ736" s="146"/>
      <c r="CK736" s="147">
        <v>0.17929999999999999</v>
      </c>
      <c r="CL736" s="145">
        <v>0</v>
      </c>
      <c r="CM736" s="146">
        <v>93.6</v>
      </c>
      <c r="CN736" s="146"/>
      <c r="CO736" s="146"/>
      <c r="CP736" s="146"/>
      <c r="CQ736" s="147">
        <v>6.4999999999999997E-3</v>
      </c>
      <c r="CR736" s="145">
        <v>0</v>
      </c>
      <c r="CS736" s="146">
        <v>93.6</v>
      </c>
      <c r="CT736" s="146"/>
      <c r="CU736" s="146"/>
      <c r="CV736" s="146"/>
      <c r="CW736" s="147">
        <v>6.3E-3</v>
      </c>
      <c r="CX736" s="145">
        <v>61.25</v>
      </c>
      <c r="CY736" s="146">
        <v>93.6</v>
      </c>
      <c r="CZ736" s="146">
        <v>0.60299999999999998</v>
      </c>
      <c r="DA736" s="146">
        <v>5642</v>
      </c>
      <c r="DB736" s="146"/>
      <c r="DC736" s="147">
        <v>6.1899999999999997E-2</v>
      </c>
      <c r="DD736" s="145">
        <v>96.85</v>
      </c>
      <c r="DE736" s="146">
        <v>96.85</v>
      </c>
      <c r="DF736" s="146">
        <v>0.68069999999999997</v>
      </c>
      <c r="DG736" s="146">
        <v>4886</v>
      </c>
      <c r="DH736" s="146"/>
      <c r="DI736" s="147">
        <v>0.1</v>
      </c>
    </row>
    <row r="737" spans="1:113">
      <c r="A737" s="137">
        <v>734</v>
      </c>
      <c r="B737" s="138" t="s">
        <v>900</v>
      </c>
      <c r="C737" s="139" t="s">
        <v>2947</v>
      </c>
      <c r="D737" s="140" t="s">
        <v>195</v>
      </c>
      <c r="E737" s="141">
        <v>317</v>
      </c>
      <c r="F737" s="142">
        <v>196.8</v>
      </c>
      <c r="G737" s="143">
        <v>196.8</v>
      </c>
      <c r="H737" s="143">
        <v>0.92200000000000004</v>
      </c>
      <c r="I737" s="143">
        <v>117660</v>
      </c>
      <c r="J737" s="143">
        <v>39444</v>
      </c>
      <c r="K737" s="144">
        <v>0.88800000000000001</v>
      </c>
      <c r="L737" s="142">
        <v>300</v>
      </c>
      <c r="M737" s="143">
        <v>300</v>
      </c>
      <c r="N737" s="143">
        <v>0.92700000000000005</v>
      </c>
      <c r="O737" s="143">
        <v>100392</v>
      </c>
      <c r="P737" s="143">
        <v>0</v>
      </c>
      <c r="Q737" s="144">
        <v>0.495</v>
      </c>
      <c r="R737" s="142">
        <v>285</v>
      </c>
      <c r="S737" s="143">
        <v>285</v>
      </c>
      <c r="T737" s="143">
        <v>0.92500000000000004</v>
      </c>
      <c r="U737" s="143">
        <v>122352</v>
      </c>
      <c r="V737" s="143">
        <v>9082</v>
      </c>
      <c r="W737" s="144">
        <v>0.63600000000000001</v>
      </c>
      <c r="X737" s="142">
        <v>313.2</v>
      </c>
      <c r="Y737" s="143">
        <v>313.2</v>
      </c>
      <c r="Z737" s="143">
        <v>0.92300000000000004</v>
      </c>
      <c r="AA737" s="143">
        <v>118752</v>
      </c>
      <c r="AB737" s="143">
        <v>0</v>
      </c>
      <c r="AC737" s="144">
        <v>0.56299999999999994</v>
      </c>
      <c r="AD737" s="142">
        <v>272.39999999999998</v>
      </c>
      <c r="AE737" s="143">
        <v>272.39999999999998</v>
      </c>
      <c r="AF737" s="143">
        <v>0.92200000000000004</v>
      </c>
      <c r="AG737" s="143">
        <v>103116</v>
      </c>
      <c r="AH737" s="143">
        <v>0</v>
      </c>
      <c r="AI737" s="144">
        <v>0.56200000000000006</v>
      </c>
      <c r="AJ737" s="142">
        <v>324</v>
      </c>
      <c r="AK737" s="143">
        <v>324</v>
      </c>
      <c r="AL737" s="143">
        <v>0.92400000000000004</v>
      </c>
      <c r="AM737" s="143">
        <v>128286</v>
      </c>
      <c r="AN737" s="143">
        <v>0</v>
      </c>
      <c r="AO737" s="144">
        <v>0.58699999999999997</v>
      </c>
      <c r="AP737" s="142">
        <v>293.39999999999998</v>
      </c>
      <c r="AQ737" s="143">
        <v>293.39999999999998</v>
      </c>
      <c r="AR737" s="143">
        <v>0.92379999999999995</v>
      </c>
      <c r="AS737" s="143">
        <v>97860</v>
      </c>
      <c r="AT737" s="143"/>
      <c r="AU737" s="144">
        <v>0.48530000000000001</v>
      </c>
      <c r="AV737" s="142">
        <v>298.2</v>
      </c>
      <c r="AW737" s="143">
        <v>298.2</v>
      </c>
      <c r="AX737" s="143">
        <v>0.92059999999999997</v>
      </c>
      <c r="AY737" s="143">
        <v>108558</v>
      </c>
      <c r="AZ737" s="143"/>
      <c r="BA737" s="144">
        <v>0.54920000000000002</v>
      </c>
      <c r="BB737" s="142">
        <v>246</v>
      </c>
      <c r="BC737" s="143">
        <v>253.6</v>
      </c>
      <c r="BD737" s="143">
        <v>0.91420000000000001</v>
      </c>
      <c r="BE737" s="143">
        <v>102102</v>
      </c>
      <c r="BF737" s="143">
        <v>1710</v>
      </c>
      <c r="BG737" s="144">
        <v>0.61019999999999996</v>
      </c>
      <c r="BH737" s="142">
        <v>262.8</v>
      </c>
      <c r="BI737" s="143">
        <v>262.8</v>
      </c>
      <c r="BJ737" s="143">
        <v>0.91100000000000003</v>
      </c>
      <c r="BK737" s="143">
        <v>99618</v>
      </c>
      <c r="BL737" s="143"/>
      <c r="BM737" s="144">
        <v>0.55930000000000002</v>
      </c>
      <c r="BN737" s="142">
        <v>271.8</v>
      </c>
      <c r="BO737" s="143">
        <v>271.8</v>
      </c>
      <c r="BP737" s="143">
        <v>0.91700000000000004</v>
      </c>
      <c r="BQ737" s="143">
        <v>105798</v>
      </c>
      <c r="BR737" s="143">
        <v>5304</v>
      </c>
      <c r="BS737" s="144">
        <v>0.63170000000000004</v>
      </c>
      <c r="BT737" s="142"/>
      <c r="BU737" s="143"/>
      <c r="BV737" s="143"/>
      <c r="BW737" s="143"/>
      <c r="BX737" s="143"/>
      <c r="BY737" s="144"/>
      <c r="BZ737" s="142">
        <v>646.79999999999995</v>
      </c>
      <c r="CA737" s="143">
        <v>646.79999999999995</v>
      </c>
      <c r="CB737" s="143">
        <v>1.8549</v>
      </c>
      <c r="CC737" s="143">
        <v>228432</v>
      </c>
      <c r="CD737" s="143"/>
      <c r="CE737" s="144">
        <v>1.0525</v>
      </c>
      <c r="CF737" s="142">
        <v>324</v>
      </c>
      <c r="CG737" s="143">
        <v>324</v>
      </c>
      <c r="CH737" s="143">
        <v>0.9335</v>
      </c>
      <c r="CI737" s="143">
        <v>120348</v>
      </c>
      <c r="CJ737" s="143"/>
      <c r="CK737" s="144">
        <v>0.53480000000000005</v>
      </c>
      <c r="CL737" s="142">
        <v>330</v>
      </c>
      <c r="CM737" s="143">
        <v>330</v>
      </c>
      <c r="CN737" s="143">
        <v>0.93340000000000001</v>
      </c>
      <c r="CO737" s="143">
        <v>113334</v>
      </c>
      <c r="CP737" s="143"/>
      <c r="CQ737" s="144">
        <v>0.51100000000000001</v>
      </c>
      <c r="CR737" s="142">
        <v>329.4</v>
      </c>
      <c r="CS737" s="143">
        <v>330</v>
      </c>
      <c r="CT737" s="143">
        <v>0.93059999999999998</v>
      </c>
      <c r="CU737" s="143">
        <v>122352</v>
      </c>
      <c r="CV737" s="143"/>
      <c r="CW737" s="144">
        <v>0.53649999999999998</v>
      </c>
      <c r="CX737" s="142">
        <v>306</v>
      </c>
      <c r="CY737" s="143">
        <v>306</v>
      </c>
      <c r="CZ737" s="143">
        <v>0.9284</v>
      </c>
      <c r="DA737" s="143">
        <v>119694</v>
      </c>
      <c r="DB737" s="143"/>
      <c r="DC737" s="144">
        <v>0.56630000000000003</v>
      </c>
      <c r="DD737" s="142">
        <v>232.8</v>
      </c>
      <c r="DE737" s="143">
        <v>253.6</v>
      </c>
      <c r="DF737" s="143">
        <v>0.92969999999999997</v>
      </c>
      <c r="DG737" s="143">
        <v>108714</v>
      </c>
      <c r="DH737" s="143">
        <v>16370</v>
      </c>
      <c r="DI737" s="144">
        <v>0.69769999999999999</v>
      </c>
    </row>
    <row r="738" spans="1:113">
      <c r="A738" s="137">
        <v>735</v>
      </c>
      <c r="B738" s="138" t="s">
        <v>901</v>
      </c>
      <c r="C738" s="139" t="s">
        <v>2948</v>
      </c>
      <c r="D738" s="140" t="s">
        <v>195</v>
      </c>
      <c r="E738" s="141">
        <v>160</v>
      </c>
      <c r="F738" s="145">
        <v>156</v>
      </c>
      <c r="G738" s="146">
        <v>156</v>
      </c>
      <c r="H738" s="146">
        <v>0.94499999999999995</v>
      </c>
      <c r="I738" s="146">
        <v>43080</v>
      </c>
      <c r="J738" s="146">
        <v>0</v>
      </c>
      <c r="K738" s="147">
        <v>0.4</v>
      </c>
      <c r="L738" s="145">
        <v>156</v>
      </c>
      <c r="M738" s="146">
        <v>156</v>
      </c>
      <c r="N738" s="146">
        <v>0.94899999999999995</v>
      </c>
      <c r="O738" s="146">
        <v>42840</v>
      </c>
      <c r="P738" s="146">
        <v>0</v>
      </c>
      <c r="Q738" s="147">
        <v>0.39600000000000002</v>
      </c>
      <c r="R738" s="145">
        <v>156</v>
      </c>
      <c r="S738" s="146">
        <v>640</v>
      </c>
      <c r="T738" s="146">
        <v>0.94199999999999995</v>
      </c>
      <c r="U738" s="146">
        <v>38775</v>
      </c>
      <c r="V738" s="146">
        <v>0</v>
      </c>
      <c r="W738" s="147">
        <v>0.36099999999999999</v>
      </c>
      <c r="X738" s="145">
        <v>120</v>
      </c>
      <c r="Y738" s="146">
        <v>640</v>
      </c>
      <c r="Z738" s="146">
        <v>0.95199999999999996</v>
      </c>
      <c r="AA738" s="146">
        <v>44880</v>
      </c>
      <c r="AB738" s="146">
        <v>0</v>
      </c>
      <c r="AC738" s="147">
        <v>0.53800000000000003</v>
      </c>
      <c r="AD738" s="145">
        <v>108</v>
      </c>
      <c r="AE738" s="146">
        <v>640</v>
      </c>
      <c r="AF738" s="146">
        <v>0.94599999999999995</v>
      </c>
      <c r="AG738" s="146">
        <v>42240</v>
      </c>
      <c r="AH738" s="146">
        <v>0</v>
      </c>
      <c r="AI738" s="147">
        <v>0.56599999999999995</v>
      </c>
      <c r="AJ738" s="145">
        <v>96</v>
      </c>
      <c r="AK738" s="146">
        <v>640</v>
      </c>
      <c r="AL738" s="146">
        <v>0.95599999999999996</v>
      </c>
      <c r="AM738" s="146">
        <v>51600</v>
      </c>
      <c r="AN738" s="146">
        <v>11787</v>
      </c>
      <c r="AO738" s="147">
        <v>0.77</v>
      </c>
      <c r="AP738" s="145">
        <v>126</v>
      </c>
      <c r="AQ738" s="146">
        <v>128</v>
      </c>
      <c r="AR738" s="146">
        <v>0.9708</v>
      </c>
      <c r="AS738" s="146">
        <v>29880</v>
      </c>
      <c r="AT738" s="146"/>
      <c r="AU738" s="147">
        <v>0.32829999999999998</v>
      </c>
      <c r="AV738" s="145">
        <v>108</v>
      </c>
      <c r="AW738" s="146">
        <v>128</v>
      </c>
      <c r="AX738" s="146">
        <v>0.95609999999999995</v>
      </c>
      <c r="AY738" s="146">
        <v>30030</v>
      </c>
      <c r="AZ738" s="146"/>
      <c r="BA738" s="147">
        <v>0.40389999999999998</v>
      </c>
      <c r="BB738" s="145">
        <v>102</v>
      </c>
      <c r="BC738" s="146">
        <v>128</v>
      </c>
      <c r="BD738" s="146">
        <v>0.93200000000000005</v>
      </c>
      <c r="BE738" s="146">
        <v>27540</v>
      </c>
      <c r="BF738" s="146"/>
      <c r="BG738" s="147">
        <v>0.38940000000000002</v>
      </c>
      <c r="BH738" s="145">
        <v>0</v>
      </c>
      <c r="BI738" s="146">
        <v>128</v>
      </c>
      <c r="BJ738" s="146">
        <v>0.92679999999999996</v>
      </c>
      <c r="BK738" s="146">
        <v>36060</v>
      </c>
      <c r="BL738" s="146"/>
      <c r="BM738" s="147">
        <v>0.32679999999999998</v>
      </c>
      <c r="BN738" s="145">
        <v>117</v>
      </c>
      <c r="BO738" s="146">
        <v>128</v>
      </c>
      <c r="BP738" s="146">
        <v>0.93530000000000002</v>
      </c>
      <c r="BQ738" s="146">
        <v>30780</v>
      </c>
      <c r="BR738" s="146"/>
      <c r="BS738" s="147">
        <v>0.41860000000000003</v>
      </c>
      <c r="BT738" s="145"/>
      <c r="BU738" s="146"/>
      <c r="BV738" s="146"/>
      <c r="BW738" s="146"/>
      <c r="BX738" s="146"/>
      <c r="BY738" s="147"/>
      <c r="BZ738" s="145">
        <v>231</v>
      </c>
      <c r="CA738" s="146">
        <v>256</v>
      </c>
      <c r="CB738" s="146">
        <v>1.9096</v>
      </c>
      <c r="CC738" s="146">
        <v>82440</v>
      </c>
      <c r="CD738" s="146"/>
      <c r="CE738" s="147">
        <v>1.0342</v>
      </c>
      <c r="CF738" s="145">
        <v>144</v>
      </c>
      <c r="CG738" s="146">
        <v>144</v>
      </c>
      <c r="CH738" s="146">
        <v>0.95279999999999998</v>
      </c>
      <c r="CI738" s="146">
        <v>45420</v>
      </c>
      <c r="CJ738" s="146"/>
      <c r="CK738" s="147">
        <v>0.44490000000000002</v>
      </c>
      <c r="CL738" s="145">
        <v>135</v>
      </c>
      <c r="CM738" s="146">
        <v>135</v>
      </c>
      <c r="CN738" s="146">
        <v>0.97370000000000001</v>
      </c>
      <c r="CO738" s="146">
        <v>38880</v>
      </c>
      <c r="CP738" s="146"/>
      <c r="CQ738" s="147">
        <v>0.4108</v>
      </c>
      <c r="CR738" s="145">
        <v>135</v>
      </c>
      <c r="CS738" s="146">
        <v>135</v>
      </c>
      <c r="CT738" s="146">
        <v>0.96519999999999995</v>
      </c>
      <c r="CU738" s="146">
        <v>38310</v>
      </c>
      <c r="CV738" s="146"/>
      <c r="CW738" s="147">
        <v>0.3952</v>
      </c>
      <c r="CX738" s="145">
        <v>165.6</v>
      </c>
      <c r="CY738" s="146">
        <v>165.6</v>
      </c>
      <c r="CZ738" s="146">
        <v>0.95509999999999995</v>
      </c>
      <c r="DA738" s="146">
        <v>54339</v>
      </c>
      <c r="DB738" s="146"/>
      <c r="DC738" s="147">
        <v>0.46179999999999999</v>
      </c>
      <c r="DD738" s="145">
        <v>146.1</v>
      </c>
      <c r="DE738" s="146">
        <v>146.1</v>
      </c>
      <c r="DF738" s="146">
        <v>0.95220000000000005</v>
      </c>
      <c r="DG738" s="146">
        <v>36900</v>
      </c>
      <c r="DH738" s="146"/>
      <c r="DI738" s="147">
        <v>0.36840000000000001</v>
      </c>
    </row>
    <row r="739" spans="1:113">
      <c r="A739" s="137">
        <v>736</v>
      </c>
      <c r="B739" s="138" t="s">
        <v>901</v>
      </c>
      <c r="C739" s="139" t="s">
        <v>2949</v>
      </c>
      <c r="D739" s="140" t="s">
        <v>195</v>
      </c>
      <c r="E739" s="141">
        <v>800</v>
      </c>
      <c r="F739" s="142">
        <v>156</v>
      </c>
      <c r="G739" s="143">
        <v>156</v>
      </c>
      <c r="H739" s="143">
        <v>0.94499999999999995</v>
      </c>
      <c r="I739" s="143">
        <v>43080</v>
      </c>
      <c r="J739" s="143">
        <v>0</v>
      </c>
      <c r="K739" s="144">
        <v>0.4</v>
      </c>
      <c r="L739" s="142">
        <v>156</v>
      </c>
      <c r="M739" s="143">
        <v>156</v>
      </c>
      <c r="N739" s="143">
        <v>0.94899999999999995</v>
      </c>
      <c r="O739" s="143">
        <v>42840</v>
      </c>
      <c r="P739" s="143">
        <v>0</v>
      </c>
      <c r="Q739" s="144">
        <v>0.39600000000000002</v>
      </c>
      <c r="R739" s="142">
        <v>156</v>
      </c>
      <c r="S739" s="143">
        <v>640</v>
      </c>
      <c r="T739" s="143">
        <v>0.94199999999999995</v>
      </c>
      <c r="U739" s="143">
        <v>38775</v>
      </c>
      <c r="V739" s="143">
        <v>0</v>
      </c>
      <c r="W739" s="144">
        <v>0.36099999999999999</v>
      </c>
      <c r="X739" s="142">
        <v>120</v>
      </c>
      <c r="Y739" s="143">
        <v>640</v>
      </c>
      <c r="Z739" s="143">
        <v>0.95199999999999996</v>
      </c>
      <c r="AA739" s="143">
        <v>44880</v>
      </c>
      <c r="AB739" s="143">
        <v>0</v>
      </c>
      <c r="AC739" s="144">
        <v>0.53800000000000003</v>
      </c>
      <c r="AD739" s="142">
        <v>108</v>
      </c>
      <c r="AE739" s="143">
        <v>640</v>
      </c>
      <c r="AF739" s="143">
        <v>0.94599999999999995</v>
      </c>
      <c r="AG739" s="143">
        <v>42240</v>
      </c>
      <c r="AH739" s="143">
        <v>0</v>
      </c>
      <c r="AI739" s="144">
        <v>0.56599999999999995</v>
      </c>
      <c r="AJ739" s="142">
        <v>96</v>
      </c>
      <c r="AK739" s="143">
        <v>640</v>
      </c>
      <c r="AL739" s="143">
        <v>0.95599999999999996</v>
      </c>
      <c r="AM739" s="143">
        <v>51600</v>
      </c>
      <c r="AN739" s="143">
        <v>11787</v>
      </c>
      <c r="AO739" s="144">
        <v>0.77</v>
      </c>
      <c r="AP739" s="142">
        <v>108</v>
      </c>
      <c r="AQ739" s="143">
        <v>640</v>
      </c>
      <c r="AR739" s="143">
        <v>0.96040000000000003</v>
      </c>
      <c r="AS739" s="143">
        <v>49440</v>
      </c>
      <c r="AT739" s="143">
        <v>3138</v>
      </c>
      <c r="AU739" s="144">
        <v>0.64070000000000005</v>
      </c>
      <c r="AV739" s="142">
        <v>120</v>
      </c>
      <c r="AW739" s="143">
        <v>640</v>
      </c>
      <c r="AX739" s="143">
        <v>0.95640000000000003</v>
      </c>
      <c r="AY739" s="143">
        <v>50040</v>
      </c>
      <c r="AZ739" s="143">
        <v>460</v>
      </c>
      <c r="BA739" s="144">
        <v>0.60560000000000003</v>
      </c>
      <c r="BB739" s="142">
        <v>132</v>
      </c>
      <c r="BC739" s="143">
        <v>640</v>
      </c>
      <c r="BD739" s="143">
        <v>0.95309999999999995</v>
      </c>
      <c r="BE739" s="143">
        <v>48720</v>
      </c>
      <c r="BF739" s="143"/>
      <c r="BG739" s="144">
        <v>0.52049999999999996</v>
      </c>
      <c r="BH739" s="142">
        <v>120</v>
      </c>
      <c r="BI739" s="143">
        <v>640</v>
      </c>
      <c r="BJ739" s="143">
        <v>0.93110000000000004</v>
      </c>
      <c r="BK739" s="143">
        <v>41220</v>
      </c>
      <c r="BL739" s="143"/>
      <c r="BM739" s="144">
        <v>0.49590000000000001</v>
      </c>
      <c r="BN739" s="142">
        <v>133.19999999999999</v>
      </c>
      <c r="BO739" s="143">
        <v>640</v>
      </c>
      <c r="BP739" s="143">
        <v>0.92030000000000001</v>
      </c>
      <c r="BQ739" s="143">
        <v>34356</v>
      </c>
      <c r="BR739" s="143"/>
      <c r="BS739" s="144">
        <v>0.41710000000000003</v>
      </c>
      <c r="BT739" s="142"/>
      <c r="BU739" s="143"/>
      <c r="BV739" s="143"/>
      <c r="BW739" s="143"/>
      <c r="BX739" s="143"/>
      <c r="BY739" s="144"/>
      <c r="BZ739" s="142">
        <v>270</v>
      </c>
      <c r="CA739" s="143">
        <v>1280</v>
      </c>
      <c r="CB739" s="143">
        <v>1.8896999999999999</v>
      </c>
      <c r="CC739" s="143">
        <v>90828</v>
      </c>
      <c r="CD739" s="143"/>
      <c r="CE739" s="144">
        <v>0.98520000000000008</v>
      </c>
      <c r="CF739" s="142">
        <v>144</v>
      </c>
      <c r="CG739" s="143">
        <v>640</v>
      </c>
      <c r="CH739" s="143">
        <v>0.93679999999999997</v>
      </c>
      <c r="CI739" s="143">
        <v>39636</v>
      </c>
      <c r="CJ739" s="143"/>
      <c r="CK739" s="144">
        <v>0.39489999999999997</v>
      </c>
      <c r="CL739" s="142">
        <v>120</v>
      </c>
      <c r="CM739" s="143">
        <v>640</v>
      </c>
      <c r="CN739" s="143">
        <v>0.91500000000000004</v>
      </c>
      <c r="CO739" s="143">
        <v>45240</v>
      </c>
      <c r="CP739" s="143"/>
      <c r="CQ739" s="144">
        <v>0.57220000000000004</v>
      </c>
      <c r="CR739" s="142">
        <v>0</v>
      </c>
      <c r="CS739" s="143">
        <v>640</v>
      </c>
      <c r="CT739" s="143">
        <v>0.90249999999999997</v>
      </c>
      <c r="CU739" s="143">
        <v>43320</v>
      </c>
      <c r="CV739" s="143"/>
      <c r="CW739" s="144">
        <v>8.0600000000000005E-2</v>
      </c>
      <c r="CX739" s="142">
        <v>0</v>
      </c>
      <c r="CY739" s="143">
        <v>640</v>
      </c>
      <c r="CZ739" s="143">
        <v>0.89290000000000003</v>
      </c>
      <c r="DA739" s="143">
        <v>39000</v>
      </c>
      <c r="DB739" s="143"/>
      <c r="DC739" s="144">
        <v>7.3400000000000007E-2</v>
      </c>
      <c r="DD739" s="142">
        <v>0</v>
      </c>
      <c r="DE739" s="143">
        <v>640</v>
      </c>
      <c r="DF739" s="143">
        <v>0.69279999999999997</v>
      </c>
      <c r="DG739" s="143">
        <v>39240</v>
      </c>
      <c r="DH739" s="143"/>
      <c r="DI739" s="144">
        <v>9.8299999999999998E-2</v>
      </c>
    </row>
    <row r="740" spans="1:113">
      <c r="A740" s="137">
        <v>737</v>
      </c>
      <c r="B740" s="138" t="s">
        <v>902</v>
      </c>
      <c r="C740" s="139" t="s">
        <v>2950</v>
      </c>
      <c r="D740" s="140" t="s">
        <v>195</v>
      </c>
      <c r="E740" s="141">
        <v>444</v>
      </c>
      <c r="F740" s="142">
        <v>319.2</v>
      </c>
      <c r="G740" s="143">
        <v>319.2</v>
      </c>
      <c r="H740" s="143">
        <v>0.995</v>
      </c>
      <c r="I740" s="143">
        <v>82878</v>
      </c>
      <c r="J740" s="143">
        <v>0</v>
      </c>
      <c r="K740" s="144">
        <v>0.35699999999999998</v>
      </c>
      <c r="L740" s="142">
        <v>340.8</v>
      </c>
      <c r="M740" s="143">
        <v>340.8</v>
      </c>
      <c r="N740" s="143">
        <v>0.998</v>
      </c>
      <c r="O740" s="143">
        <v>144882</v>
      </c>
      <c r="P740" s="143">
        <v>0</v>
      </c>
      <c r="Q740" s="144">
        <v>0.58399999999999996</v>
      </c>
      <c r="R740" s="142">
        <v>350.4</v>
      </c>
      <c r="S740" s="143">
        <v>355.2</v>
      </c>
      <c r="T740" s="143">
        <v>0.996</v>
      </c>
      <c r="U740" s="143">
        <v>137868</v>
      </c>
      <c r="V740" s="143">
        <v>0</v>
      </c>
      <c r="W740" s="144">
        <v>0.54100000000000004</v>
      </c>
      <c r="X740" s="142">
        <v>321.60000000000002</v>
      </c>
      <c r="Y740" s="143">
        <v>355.2</v>
      </c>
      <c r="Z740" s="143">
        <v>0.996</v>
      </c>
      <c r="AA740" s="143">
        <v>126528</v>
      </c>
      <c r="AB740" s="143">
        <v>0</v>
      </c>
      <c r="AC740" s="144">
        <v>0.54100000000000004</v>
      </c>
      <c r="AD740" s="142">
        <v>312</v>
      </c>
      <c r="AE740" s="143">
        <v>355.2</v>
      </c>
      <c r="AF740" s="143">
        <v>0.995</v>
      </c>
      <c r="AG740" s="143">
        <v>130020</v>
      </c>
      <c r="AH740" s="143">
        <v>0</v>
      </c>
      <c r="AI740" s="144">
        <v>0.57399999999999995</v>
      </c>
      <c r="AJ740" s="142">
        <v>340.8</v>
      </c>
      <c r="AK740" s="143">
        <v>355.2</v>
      </c>
      <c r="AL740" s="143">
        <v>0.995</v>
      </c>
      <c r="AM740" s="143">
        <v>165408</v>
      </c>
      <c r="AN740" s="143">
        <v>18182</v>
      </c>
      <c r="AO740" s="144">
        <v>0.66800000000000004</v>
      </c>
      <c r="AP740" s="142">
        <v>354</v>
      </c>
      <c r="AQ740" s="143">
        <v>355.2</v>
      </c>
      <c r="AR740" s="143">
        <v>0.99409999999999998</v>
      </c>
      <c r="AS740" s="143">
        <v>144000</v>
      </c>
      <c r="AT740" s="143"/>
      <c r="AU740" s="144">
        <v>0.55000000000000004</v>
      </c>
      <c r="AV740" s="142">
        <v>368.4</v>
      </c>
      <c r="AW740" s="143">
        <v>368.4</v>
      </c>
      <c r="AX740" s="143">
        <v>0.99619999999999997</v>
      </c>
      <c r="AY740" s="143">
        <v>172110</v>
      </c>
      <c r="AZ740" s="143">
        <v>13566</v>
      </c>
      <c r="BA740" s="144">
        <v>0.65129999999999999</v>
      </c>
      <c r="BB740" s="142">
        <v>368.4</v>
      </c>
      <c r="BC740" s="143">
        <v>368.4</v>
      </c>
      <c r="BD740" s="143">
        <v>0.998</v>
      </c>
      <c r="BE740" s="143">
        <v>186684</v>
      </c>
      <c r="BF740" s="143">
        <v>22559</v>
      </c>
      <c r="BG740" s="144">
        <v>0.6825</v>
      </c>
      <c r="BH740" s="142">
        <v>384</v>
      </c>
      <c r="BI740" s="143">
        <v>384</v>
      </c>
      <c r="BJ740" s="143">
        <v>0.99670000000000003</v>
      </c>
      <c r="BK740" s="143">
        <v>176370</v>
      </c>
      <c r="BL740" s="143">
        <v>5518</v>
      </c>
      <c r="BM740" s="144">
        <v>0.61939999999999995</v>
      </c>
      <c r="BN740" s="142">
        <v>326.39999999999998</v>
      </c>
      <c r="BO740" s="143">
        <v>355.2</v>
      </c>
      <c r="BP740" s="143">
        <v>0.99439999999999995</v>
      </c>
      <c r="BQ740" s="143">
        <v>119820</v>
      </c>
      <c r="BR740" s="143"/>
      <c r="BS740" s="144">
        <v>0.54930000000000001</v>
      </c>
      <c r="BT740" s="142"/>
      <c r="BU740" s="143"/>
      <c r="BV740" s="143"/>
      <c r="BW740" s="143"/>
      <c r="BX740" s="143"/>
      <c r="BY740" s="144"/>
      <c r="BZ740" s="142">
        <v>591.6</v>
      </c>
      <c r="CA740" s="143">
        <v>710.4</v>
      </c>
      <c r="CB740" s="143">
        <v>1.9348000000000001</v>
      </c>
      <c r="CC740" s="143">
        <v>263526</v>
      </c>
      <c r="CD740" s="143">
        <v>19960</v>
      </c>
      <c r="CE740" s="144">
        <v>1.2739</v>
      </c>
      <c r="CF740" s="142">
        <v>300</v>
      </c>
      <c r="CG740" s="143">
        <v>355.2</v>
      </c>
      <c r="CH740" s="143">
        <v>5.7299999999999997E-2</v>
      </c>
      <c r="CI740" s="143">
        <v>143208</v>
      </c>
      <c r="CJ740" s="143">
        <v>1524</v>
      </c>
      <c r="CK740" s="144">
        <v>0.60680000000000001</v>
      </c>
      <c r="CL740" s="142">
        <v>294</v>
      </c>
      <c r="CM740" s="143">
        <v>355.2</v>
      </c>
      <c r="CN740" s="143">
        <v>0.99719999999999998</v>
      </c>
      <c r="CO740" s="143">
        <v>117966</v>
      </c>
      <c r="CP740" s="143"/>
      <c r="CQ740" s="144">
        <v>0.55889999999999995</v>
      </c>
      <c r="CR740" s="142">
        <v>296.39999999999998</v>
      </c>
      <c r="CS740" s="143">
        <v>355.2</v>
      </c>
      <c r="CT740" s="143">
        <v>0.99850000000000005</v>
      </c>
      <c r="CU740" s="143">
        <v>134724</v>
      </c>
      <c r="CV740" s="143">
        <v>2615</v>
      </c>
      <c r="CW740" s="144">
        <v>0.6119</v>
      </c>
      <c r="CX740" s="142">
        <v>294</v>
      </c>
      <c r="CY740" s="143">
        <v>355.2</v>
      </c>
      <c r="CZ740" s="143">
        <v>0.99819999999999998</v>
      </c>
      <c r="DA740" s="143">
        <v>125886</v>
      </c>
      <c r="DB740" s="143"/>
      <c r="DC740" s="144">
        <v>0.5766</v>
      </c>
      <c r="DD740" s="142">
        <v>241.2</v>
      </c>
      <c r="DE740" s="143">
        <v>355.2</v>
      </c>
      <c r="DF740" s="143">
        <v>0.99790000000000001</v>
      </c>
      <c r="DG740" s="143">
        <v>161460</v>
      </c>
      <c r="DH740" s="143">
        <v>57604</v>
      </c>
      <c r="DI740" s="144">
        <v>0.93169999999999997</v>
      </c>
    </row>
    <row r="741" spans="1:113">
      <c r="A741" s="137">
        <v>738</v>
      </c>
      <c r="B741" s="138" t="s">
        <v>903</v>
      </c>
      <c r="C741" s="139" t="s">
        <v>2951</v>
      </c>
      <c r="D741" s="140" t="s">
        <v>195</v>
      </c>
      <c r="E741" s="141">
        <v>110</v>
      </c>
      <c r="F741" s="142">
        <v>11.1</v>
      </c>
      <c r="G741" s="143">
        <v>99</v>
      </c>
      <c r="H741" s="143">
        <v>0.86</v>
      </c>
      <c r="I741" s="143">
        <v>2337</v>
      </c>
      <c r="J741" s="143">
        <v>0</v>
      </c>
      <c r="K741" s="144">
        <v>0.33500000000000002</v>
      </c>
      <c r="L741" s="142">
        <v>43.8</v>
      </c>
      <c r="M741" s="143">
        <v>43.8</v>
      </c>
      <c r="N741" s="143">
        <v>0.96899999999999997</v>
      </c>
      <c r="O741" s="143">
        <v>5946</v>
      </c>
      <c r="P741" s="143">
        <v>0</v>
      </c>
      <c r="Q741" s="144">
        <v>0.192</v>
      </c>
      <c r="R741" s="142">
        <v>57.9</v>
      </c>
      <c r="S741" s="143">
        <v>57.9</v>
      </c>
      <c r="T741" s="143">
        <v>0.95399999999999996</v>
      </c>
      <c r="U741" s="143">
        <v>8166</v>
      </c>
      <c r="V741" s="143">
        <v>0</v>
      </c>
      <c r="W741" s="144">
        <v>0.20300000000000001</v>
      </c>
      <c r="X741" s="142">
        <v>47.4</v>
      </c>
      <c r="Y741" s="143">
        <v>57.9</v>
      </c>
      <c r="Z741" s="143">
        <v>0.96299999999999997</v>
      </c>
      <c r="AA741" s="143">
        <v>5643</v>
      </c>
      <c r="AB741" s="143">
        <v>0</v>
      </c>
      <c r="AC741" s="144">
        <v>0.16900000000000001</v>
      </c>
      <c r="AD741" s="142">
        <v>47.4</v>
      </c>
      <c r="AE741" s="143">
        <v>57.9</v>
      </c>
      <c r="AF741" s="143">
        <v>0.94699999999999995</v>
      </c>
      <c r="AG741" s="143">
        <v>6336</v>
      </c>
      <c r="AH741" s="143">
        <v>0</v>
      </c>
      <c r="AI741" s="144">
        <v>0.193</v>
      </c>
      <c r="AJ741" s="142">
        <v>59.4</v>
      </c>
      <c r="AK741" s="143">
        <v>59.4</v>
      </c>
      <c r="AL741" s="143">
        <v>0.94899999999999995</v>
      </c>
      <c r="AM741" s="143">
        <v>9582</v>
      </c>
      <c r="AN741" s="143">
        <v>0</v>
      </c>
      <c r="AO741" s="144">
        <v>0.23300000000000001</v>
      </c>
      <c r="AP741" s="142">
        <v>49.5</v>
      </c>
      <c r="AQ741" s="143">
        <v>88</v>
      </c>
      <c r="AR741" s="143">
        <v>0.93689999999999996</v>
      </c>
      <c r="AS741" s="143">
        <v>6906</v>
      </c>
      <c r="AT741" s="143"/>
      <c r="AU741" s="144">
        <v>0.2001</v>
      </c>
      <c r="AV741" s="142">
        <v>42</v>
      </c>
      <c r="AW741" s="143">
        <v>88</v>
      </c>
      <c r="AX741" s="143">
        <v>0.92490000000000006</v>
      </c>
      <c r="AY741" s="143">
        <v>7872</v>
      </c>
      <c r="AZ741" s="143"/>
      <c r="BA741" s="144">
        <v>0.28149999999999997</v>
      </c>
      <c r="BB741" s="142">
        <v>38.76</v>
      </c>
      <c r="BC741" s="143">
        <v>88</v>
      </c>
      <c r="BD741" s="143">
        <v>0.91549999999999998</v>
      </c>
      <c r="BE741" s="143">
        <v>6924</v>
      </c>
      <c r="BF741" s="143"/>
      <c r="BG741" s="144">
        <v>0.26229999999999998</v>
      </c>
      <c r="BH741" s="142">
        <v>41.04</v>
      </c>
      <c r="BI741" s="143">
        <v>88</v>
      </c>
      <c r="BJ741" s="143">
        <v>0.87619999999999998</v>
      </c>
      <c r="BK741" s="143">
        <v>6729</v>
      </c>
      <c r="BL741" s="143"/>
      <c r="BM741" s="144">
        <v>0.2515</v>
      </c>
      <c r="BN741" s="142">
        <v>50.4</v>
      </c>
      <c r="BO741" s="143">
        <v>88</v>
      </c>
      <c r="BP741" s="143">
        <v>0.87339999999999995</v>
      </c>
      <c r="BQ741" s="143">
        <v>7929</v>
      </c>
      <c r="BR741" s="143"/>
      <c r="BS741" s="144">
        <v>0.26800000000000002</v>
      </c>
      <c r="BT741" s="142"/>
      <c r="BU741" s="143"/>
      <c r="BV741" s="143"/>
      <c r="BW741" s="143"/>
      <c r="BX741" s="143"/>
      <c r="BY741" s="144"/>
      <c r="BZ741" s="142">
        <v>64.8</v>
      </c>
      <c r="CA741" s="143">
        <v>176</v>
      </c>
      <c r="CB741" s="143">
        <v>1.831</v>
      </c>
      <c r="CC741" s="143">
        <v>27786</v>
      </c>
      <c r="CD741" s="143">
        <v>12168</v>
      </c>
      <c r="CE741" s="144">
        <v>4.8446999999999996</v>
      </c>
      <c r="CF741" s="142">
        <v>63</v>
      </c>
      <c r="CG741" s="143">
        <v>88</v>
      </c>
      <c r="CH741" s="143">
        <v>0.87780000000000002</v>
      </c>
      <c r="CI741" s="143">
        <v>7803</v>
      </c>
      <c r="CJ741" s="143"/>
      <c r="CK741" s="144">
        <v>0.18959999999999999</v>
      </c>
      <c r="CL741" s="142">
        <v>55.5</v>
      </c>
      <c r="CM741" s="143">
        <v>88</v>
      </c>
      <c r="CN741" s="143">
        <v>0.87239999999999995</v>
      </c>
      <c r="CO741" s="143">
        <v>7260</v>
      </c>
      <c r="CP741" s="143"/>
      <c r="CQ741" s="144">
        <v>0.20830000000000001</v>
      </c>
      <c r="CR741" s="142">
        <v>66.900000000000006</v>
      </c>
      <c r="CS741" s="143">
        <v>88</v>
      </c>
      <c r="CT741" s="143">
        <v>0.93740000000000001</v>
      </c>
      <c r="CU741" s="143">
        <v>8709</v>
      </c>
      <c r="CV741" s="143"/>
      <c r="CW741" s="144">
        <v>0.1867</v>
      </c>
      <c r="CX741" s="142">
        <v>64.5</v>
      </c>
      <c r="CY741" s="143">
        <v>88</v>
      </c>
      <c r="CZ741" s="143">
        <v>0.93520000000000003</v>
      </c>
      <c r="DA741" s="143">
        <v>11478</v>
      </c>
      <c r="DB741" s="143"/>
      <c r="DC741" s="144">
        <v>0.25580000000000003</v>
      </c>
      <c r="DD741" s="142">
        <v>56.7</v>
      </c>
      <c r="DE741" s="143">
        <v>88</v>
      </c>
      <c r="DF741" s="143">
        <v>0.91869999999999996</v>
      </c>
      <c r="DG741" s="143">
        <v>10482</v>
      </c>
      <c r="DH741" s="143"/>
      <c r="DI741" s="144">
        <v>0.27950000000000003</v>
      </c>
    </row>
    <row r="742" spans="1:113">
      <c r="A742" s="137">
        <v>739</v>
      </c>
      <c r="B742" s="138" t="s">
        <v>904</v>
      </c>
      <c r="C742" s="139" t="s">
        <v>2952</v>
      </c>
      <c r="D742" s="140" t="s">
        <v>195</v>
      </c>
      <c r="E742" s="141">
        <v>117.04</v>
      </c>
      <c r="F742" s="142">
        <v>78.8</v>
      </c>
      <c r="G742" s="143">
        <v>81.3</v>
      </c>
      <c r="H742" s="143">
        <v>0.71699999999999997</v>
      </c>
      <c r="I742" s="143">
        <v>9737</v>
      </c>
      <c r="J742" s="143">
        <v>0</v>
      </c>
      <c r="K742" s="144">
        <v>0.23599999999999999</v>
      </c>
      <c r="L742" s="142">
        <v>56.4</v>
      </c>
      <c r="M742" s="143">
        <v>56.4</v>
      </c>
      <c r="N742" s="143">
        <v>0.74299999999999999</v>
      </c>
      <c r="O742" s="143">
        <v>9066</v>
      </c>
      <c r="P742" s="143">
        <v>0</v>
      </c>
      <c r="Q742" s="144">
        <v>0.29599999999999999</v>
      </c>
      <c r="R742" s="142">
        <v>49.2</v>
      </c>
      <c r="S742" s="143">
        <v>93.63</v>
      </c>
      <c r="T742" s="143">
        <v>0.73599999999999999</v>
      </c>
      <c r="U742" s="143">
        <v>6355.5</v>
      </c>
      <c r="V742" s="143">
        <v>0</v>
      </c>
      <c r="W742" s="144">
        <v>0.24</v>
      </c>
      <c r="X742" s="142">
        <v>49.2</v>
      </c>
      <c r="Y742" s="143">
        <v>93.63</v>
      </c>
      <c r="Z742" s="143">
        <v>0.72199999999999998</v>
      </c>
      <c r="AA742" s="143">
        <v>5226.5</v>
      </c>
      <c r="AB742" s="143">
        <v>0</v>
      </c>
      <c r="AC742" s="144">
        <v>0.20200000000000001</v>
      </c>
      <c r="AD742" s="142">
        <v>46.4</v>
      </c>
      <c r="AE742" s="143">
        <v>93.63</v>
      </c>
      <c r="AF742" s="143">
        <v>0.72699999999999998</v>
      </c>
      <c r="AG742" s="143">
        <v>4623.5</v>
      </c>
      <c r="AH742" s="143">
        <v>0</v>
      </c>
      <c r="AI742" s="144">
        <v>0.188</v>
      </c>
      <c r="AJ742" s="142">
        <v>35.6</v>
      </c>
      <c r="AK742" s="143">
        <v>93.63</v>
      </c>
      <c r="AL742" s="143">
        <v>0.747</v>
      </c>
      <c r="AM742" s="143">
        <v>4795.5</v>
      </c>
      <c r="AN742" s="143">
        <v>0</v>
      </c>
      <c r="AO742" s="144">
        <v>0.247</v>
      </c>
      <c r="AP742" s="142">
        <v>31.25</v>
      </c>
      <c r="AQ742" s="143">
        <v>93.632000000000005</v>
      </c>
      <c r="AR742" s="143">
        <v>0.71809999999999996</v>
      </c>
      <c r="AS742" s="143">
        <v>4102</v>
      </c>
      <c r="AT742" s="143"/>
      <c r="AU742" s="144">
        <v>0.2457</v>
      </c>
      <c r="AV742" s="142">
        <v>32.25</v>
      </c>
      <c r="AW742" s="143">
        <v>93.632000000000005</v>
      </c>
      <c r="AX742" s="143">
        <v>0.93020000000000003</v>
      </c>
      <c r="AY742" s="143"/>
      <c r="AZ742" s="143"/>
      <c r="BA742" s="144">
        <v>0.23519999999999999</v>
      </c>
      <c r="BB742" s="142">
        <v>45.65</v>
      </c>
      <c r="BC742" s="143">
        <v>93.632000000000005</v>
      </c>
      <c r="BD742" s="143">
        <v>0.86460000000000004</v>
      </c>
      <c r="BE742" s="143">
        <v>7454</v>
      </c>
      <c r="BF742" s="143"/>
      <c r="BG742" s="144">
        <v>0.1326</v>
      </c>
      <c r="BH742" s="142">
        <v>50.05</v>
      </c>
      <c r="BI742" s="143">
        <v>93.632000000000005</v>
      </c>
      <c r="BJ742" s="143">
        <v>0.55200000000000005</v>
      </c>
      <c r="BK742" s="143">
        <v>4148</v>
      </c>
      <c r="BL742" s="143"/>
      <c r="BM742" s="144">
        <v>0.20699999999999999</v>
      </c>
      <c r="BN742" s="142">
        <v>46.45</v>
      </c>
      <c r="BO742" s="143">
        <v>93.632000000000005</v>
      </c>
      <c r="BP742" s="143">
        <v>0.72840000000000005</v>
      </c>
      <c r="BQ742" s="143">
        <v>4963</v>
      </c>
      <c r="BR742" s="143"/>
      <c r="BS742" s="144">
        <v>0.2243</v>
      </c>
      <c r="BT742" s="142"/>
      <c r="BU742" s="143"/>
      <c r="BV742" s="143"/>
      <c r="BW742" s="143"/>
      <c r="BX742" s="143"/>
      <c r="BY742" s="144"/>
      <c r="BZ742" s="142">
        <v>58.5</v>
      </c>
      <c r="CA742" s="143">
        <v>187.26400000000001</v>
      </c>
      <c r="CB742" s="143">
        <v>1.5089000000000001</v>
      </c>
      <c r="CC742" s="143">
        <v>13869</v>
      </c>
      <c r="CD742" s="143">
        <v>6514</v>
      </c>
      <c r="CE742" s="144">
        <v>8.15</v>
      </c>
      <c r="CF742" s="142">
        <v>58.05</v>
      </c>
      <c r="CG742" s="143">
        <v>93.632000000000005</v>
      </c>
      <c r="CH742" s="143">
        <v>0.73440000000000005</v>
      </c>
      <c r="CI742" s="143">
        <v>5887</v>
      </c>
      <c r="CJ742" s="143"/>
      <c r="CK742" s="144">
        <v>0.18190000000000001</v>
      </c>
      <c r="CL742" s="142">
        <v>60.85</v>
      </c>
      <c r="CM742" s="143">
        <v>93.632000000000005</v>
      </c>
      <c r="CN742" s="143">
        <v>0.72819999999999996</v>
      </c>
      <c r="CO742" s="143">
        <v>5877</v>
      </c>
      <c r="CP742" s="143"/>
      <c r="CQ742" s="144">
        <v>0.18010000000000001</v>
      </c>
      <c r="CR742" s="142">
        <v>80.05</v>
      </c>
      <c r="CS742" s="143">
        <v>93.632000000000005</v>
      </c>
      <c r="CT742" s="143">
        <v>0.72770000000000001</v>
      </c>
      <c r="CU742" s="143">
        <v>7274</v>
      </c>
      <c r="CV742" s="143"/>
      <c r="CW742" s="144">
        <v>0.16470000000000001</v>
      </c>
      <c r="CX742" s="142">
        <v>52.05</v>
      </c>
      <c r="CY742" s="143">
        <v>93.632000000000005</v>
      </c>
      <c r="CZ742" s="143">
        <v>0.71499999999999997</v>
      </c>
      <c r="DA742" s="143">
        <v>6503</v>
      </c>
      <c r="DB742" s="143"/>
      <c r="DC742" s="144">
        <v>0.23100000000000001</v>
      </c>
      <c r="DD742" s="142">
        <v>36.85</v>
      </c>
      <c r="DE742" s="143">
        <v>93.632000000000005</v>
      </c>
      <c r="DF742" s="143">
        <v>0.75449999999999995</v>
      </c>
      <c r="DG742" s="143">
        <v>3052</v>
      </c>
      <c r="DH742" s="143"/>
      <c r="DI742" s="144">
        <v>0.1462</v>
      </c>
    </row>
    <row r="743" spans="1:113">
      <c r="A743" s="137">
        <v>740</v>
      </c>
      <c r="B743" s="138" t="s">
        <v>905</v>
      </c>
      <c r="C743" s="139" t="s">
        <v>2953</v>
      </c>
      <c r="D743" s="140" t="s">
        <v>195</v>
      </c>
      <c r="E743" s="141">
        <v>336</v>
      </c>
      <c r="F743" s="142">
        <v>114</v>
      </c>
      <c r="G743" s="143">
        <v>114</v>
      </c>
      <c r="H743" s="143">
        <v>1.0009999999999999</v>
      </c>
      <c r="I743" s="143">
        <v>58080</v>
      </c>
      <c r="J743" s="143">
        <v>8832</v>
      </c>
      <c r="K743" s="144">
        <v>0.69699999999999995</v>
      </c>
      <c r="L743" s="142">
        <v>117.6</v>
      </c>
      <c r="M743" s="143">
        <v>117.6</v>
      </c>
      <c r="N743" s="143">
        <v>0.996</v>
      </c>
      <c r="O743" s="143">
        <v>61356</v>
      </c>
      <c r="P743" s="143">
        <v>8859</v>
      </c>
      <c r="Q743" s="144">
        <v>0.71799999999999997</v>
      </c>
      <c r="R743" s="142">
        <v>135.6</v>
      </c>
      <c r="S743" s="143">
        <v>268.8</v>
      </c>
      <c r="T743" s="143">
        <v>0.999</v>
      </c>
      <c r="U743" s="143">
        <v>61788</v>
      </c>
      <c r="V743" s="143">
        <v>3209</v>
      </c>
      <c r="W743" s="144">
        <v>0.625</v>
      </c>
      <c r="X743" s="142">
        <v>135.6</v>
      </c>
      <c r="Y743" s="143">
        <v>268.8</v>
      </c>
      <c r="Z743" s="143">
        <v>0.998</v>
      </c>
      <c r="AA743" s="143">
        <v>63618</v>
      </c>
      <c r="AB743" s="143">
        <v>3086</v>
      </c>
      <c r="AC743" s="144">
        <v>0.64400000000000002</v>
      </c>
      <c r="AD743" s="142">
        <v>136.80000000000001</v>
      </c>
      <c r="AE743" s="143">
        <v>268.8</v>
      </c>
      <c r="AF743" s="143">
        <v>0.997</v>
      </c>
      <c r="AG743" s="143">
        <v>61122</v>
      </c>
      <c r="AH743" s="143">
        <v>54</v>
      </c>
      <c r="AI743" s="144">
        <v>0.61399999999999999</v>
      </c>
      <c r="AJ743" s="142">
        <v>129</v>
      </c>
      <c r="AK743" s="143">
        <v>268.8</v>
      </c>
      <c r="AL743" s="143">
        <v>0.998</v>
      </c>
      <c r="AM743" s="143">
        <v>60966</v>
      </c>
      <c r="AN743" s="143">
        <v>5238</v>
      </c>
      <c r="AO743" s="144">
        <v>0.64900000000000002</v>
      </c>
      <c r="AP743" s="142">
        <v>132.6</v>
      </c>
      <c r="AQ743" s="143">
        <v>268.8</v>
      </c>
      <c r="AR743" s="143">
        <v>0.93740000000000001</v>
      </c>
      <c r="AS743" s="143">
        <v>61590</v>
      </c>
      <c r="AT743" s="143">
        <v>6103</v>
      </c>
      <c r="AU743" s="144">
        <v>0.66600000000000004</v>
      </c>
      <c r="AV743" s="142">
        <v>131.4</v>
      </c>
      <c r="AW743" s="143">
        <v>268.8</v>
      </c>
      <c r="AX743" s="143">
        <v>0.92010000000000003</v>
      </c>
      <c r="AY743" s="143">
        <v>55560</v>
      </c>
      <c r="AZ743" s="143">
        <v>3331</v>
      </c>
      <c r="BA743" s="144">
        <v>0.63829999999999998</v>
      </c>
      <c r="BB743" s="142">
        <v>111.36</v>
      </c>
      <c r="BC743" s="143">
        <v>268.8</v>
      </c>
      <c r="BD743" s="143">
        <v>0.91800000000000004</v>
      </c>
      <c r="BE743" s="143">
        <v>52062</v>
      </c>
      <c r="BF743" s="143">
        <v>6427</v>
      </c>
      <c r="BG743" s="144">
        <v>0.6845</v>
      </c>
      <c r="BH743" s="142">
        <v>113.76</v>
      </c>
      <c r="BI743" s="143">
        <v>268.8</v>
      </c>
      <c r="BJ743" s="143">
        <v>0.91810000000000003</v>
      </c>
      <c r="BK743" s="143">
        <v>54654</v>
      </c>
      <c r="BL743" s="143">
        <v>8031</v>
      </c>
      <c r="BM743" s="144">
        <v>0.70330000000000004</v>
      </c>
      <c r="BN743" s="142">
        <v>120</v>
      </c>
      <c r="BO743" s="143">
        <v>268.8</v>
      </c>
      <c r="BP743" s="143">
        <v>0.91990000000000005</v>
      </c>
      <c r="BQ743" s="143">
        <v>50538</v>
      </c>
      <c r="BR743" s="143">
        <v>6030</v>
      </c>
      <c r="BS743" s="144">
        <v>0.68130000000000002</v>
      </c>
      <c r="BT743" s="142"/>
      <c r="BU743" s="143"/>
      <c r="BV743" s="143"/>
      <c r="BW743" s="143"/>
      <c r="BX743" s="143"/>
      <c r="BY743" s="144"/>
      <c r="BZ743" s="142">
        <v>221.4</v>
      </c>
      <c r="CA743" s="143">
        <v>537.6</v>
      </c>
      <c r="CB743" s="143">
        <v>1.8715999999999999</v>
      </c>
      <c r="CC743" s="143">
        <v>131088</v>
      </c>
      <c r="CD743" s="143">
        <v>39354</v>
      </c>
      <c r="CE743" s="144">
        <v>1.8304999999999998</v>
      </c>
      <c r="CF743" s="142">
        <v>135</v>
      </c>
      <c r="CG743" s="143">
        <v>268.8</v>
      </c>
      <c r="CH743" s="143">
        <v>0.94010000000000005</v>
      </c>
      <c r="CI743" s="143">
        <v>62430</v>
      </c>
      <c r="CJ743" s="143">
        <v>6144</v>
      </c>
      <c r="CK743" s="144">
        <v>0.66120000000000001</v>
      </c>
      <c r="CL743" s="142">
        <v>132.6</v>
      </c>
      <c r="CM743" s="143">
        <v>268.8</v>
      </c>
      <c r="CN743" s="143">
        <v>0.9173</v>
      </c>
      <c r="CO743" s="143">
        <v>59898</v>
      </c>
      <c r="CP743" s="143">
        <v>8015</v>
      </c>
      <c r="CQ743" s="144">
        <v>0.68389999999999995</v>
      </c>
      <c r="CR743" s="142">
        <v>151.19999999999999</v>
      </c>
      <c r="CS743" s="143">
        <v>268.8</v>
      </c>
      <c r="CT743" s="143">
        <v>0.81850000000000001</v>
      </c>
      <c r="CU743" s="143">
        <v>61560</v>
      </c>
      <c r="CV743" s="143">
        <v>7714</v>
      </c>
      <c r="CW743" s="144">
        <v>0.66859999999999997</v>
      </c>
      <c r="CX743" s="142">
        <v>140.4</v>
      </c>
      <c r="CY743" s="143">
        <v>268.8</v>
      </c>
      <c r="CZ743" s="143">
        <v>0.78739999999999999</v>
      </c>
      <c r="DA743" s="143">
        <v>65544</v>
      </c>
      <c r="DB743" s="143">
        <v>20563</v>
      </c>
      <c r="DC743" s="144">
        <v>0.79690000000000005</v>
      </c>
      <c r="DD743" s="142">
        <v>141.6</v>
      </c>
      <c r="DE743" s="143">
        <v>268.8</v>
      </c>
      <c r="DF743" s="143">
        <v>0.7792</v>
      </c>
      <c r="DG743" s="143">
        <v>53958</v>
      </c>
      <c r="DH743" s="143">
        <v>8081</v>
      </c>
      <c r="DI743" s="144">
        <v>0.67930000000000001</v>
      </c>
    </row>
    <row r="744" spans="1:113">
      <c r="A744" s="137">
        <v>741</v>
      </c>
      <c r="B744" s="138" t="s">
        <v>906</v>
      </c>
      <c r="C744" s="139" t="s">
        <v>2954</v>
      </c>
      <c r="D744" s="140" t="s">
        <v>195</v>
      </c>
      <c r="E744" s="141">
        <v>145</v>
      </c>
      <c r="F744" s="142">
        <v>8</v>
      </c>
      <c r="G744" s="143">
        <v>8</v>
      </c>
      <c r="H744" s="143">
        <v>0.18</v>
      </c>
      <c r="I744" s="143">
        <v>440</v>
      </c>
      <c r="J744" s="143">
        <v>0</v>
      </c>
      <c r="K744" s="147">
        <v>0.41899999999999998</v>
      </c>
      <c r="L744" s="142">
        <v>24</v>
      </c>
      <c r="M744" s="143">
        <v>24</v>
      </c>
      <c r="N744" s="143">
        <v>0.23100000000000001</v>
      </c>
      <c r="O744" s="143">
        <v>480</v>
      </c>
      <c r="P744" s="143">
        <v>0</v>
      </c>
      <c r="Q744" s="147">
        <v>0.11899999999999999</v>
      </c>
      <c r="R744" s="142">
        <v>112</v>
      </c>
      <c r="S744" s="143">
        <v>116</v>
      </c>
      <c r="T744" s="143">
        <v>0.66700000000000004</v>
      </c>
      <c r="U744" s="143">
        <v>5440</v>
      </c>
      <c r="V744" s="143">
        <v>0</v>
      </c>
      <c r="W744" s="147">
        <v>0.1</v>
      </c>
      <c r="X744" s="142">
        <v>124</v>
      </c>
      <c r="Y744" s="143">
        <v>128</v>
      </c>
      <c r="Z744" s="143">
        <v>0.89400000000000002</v>
      </c>
      <c r="AA744" s="143">
        <v>62120</v>
      </c>
      <c r="AB744" s="143">
        <v>11266</v>
      </c>
      <c r="AC744" s="147">
        <v>0.76800000000000002</v>
      </c>
      <c r="AD744" s="142">
        <v>124</v>
      </c>
      <c r="AE744" s="143">
        <v>128</v>
      </c>
      <c r="AF744" s="143">
        <v>0.86599999999999999</v>
      </c>
      <c r="AG744" s="143">
        <v>42520</v>
      </c>
      <c r="AH744" s="143">
        <v>0</v>
      </c>
      <c r="AI744" s="147">
        <v>0.54200000000000004</v>
      </c>
      <c r="AJ744" s="142">
        <v>128</v>
      </c>
      <c r="AK744" s="143">
        <v>132</v>
      </c>
      <c r="AL744" s="143">
        <v>0.871</v>
      </c>
      <c r="AM744" s="143">
        <v>42280</v>
      </c>
      <c r="AN744" s="143">
        <v>0</v>
      </c>
      <c r="AO744" s="147">
        <v>0.51900000000000002</v>
      </c>
      <c r="AP744" s="142">
        <v>116</v>
      </c>
      <c r="AQ744" s="143">
        <v>116</v>
      </c>
      <c r="AR744" s="143">
        <v>0.86499999999999999</v>
      </c>
      <c r="AS744" s="143">
        <v>39616</v>
      </c>
      <c r="AT744" s="143"/>
      <c r="AU744" s="147">
        <v>0.53069999999999995</v>
      </c>
      <c r="AV744" s="142">
        <v>84</v>
      </c>
      <c r="AW744" s="143">
        <v>116</v>
      </c>
      <c r="AX744" s="143">
        <v>0.87490000000000001</v>
      </c>
      <c r="AY744" s="143">
        <v>33576</v>
      </c>
      <c r="AZ744" s="143">
        <v>1828</v>
      </c>
      <c r="BA744" s="147">
        <v>0.63449999999999995</v>
      </c>
      <c r="BB744" s="142">
        <v>80</v>
      </c>
      <c r="BC744" s="143">
        <v>116</v>
      </c>
      <c r="BD744" s="143">
        <v>0.76590000000000003</v>
      </c>
      <c r="BE744" s="143">
        <v>27008</v>
      </c>
      <c r="BF744" s="143"/>
      <c r="BG744" s="147">
        <v>0.59250000000000003</v>
      </c>
      <c r="BH744" s="142">
        <v>0</v>
      </c>
      <c r="BI744" s="143">
        <v>116</v>
      </c>
      <c r="BJ744" s="143">
        <v>0</v>
      </c>
      <c r="BK744" s="143">
        <v>18600</v>
      </c>
      <c r="BL744" s="143"/>
      <c r="BM744" s="147">
        <v>0.1724</v>
      </c>
      <c r="BN744" s="142">
        <v>82.8</v>
      </c>
      <c r="BO744" s="143">
        <v>116</v>
      </c>
      <c r="BP744" s="143">
        <v>0</v>
      </c>
      <c r="BQ744" s="143">
        <v>22932</v>
      </c>
      <c r="BR744" s="143"/>
      <c r="BS744" s="147">
        <v>0.41210000000000002</v>
      </c>
      <c r="BT744" s="142"/>
      <c r="BU744" s="143"/>
      <c r="BV744" s="143"/>
      <c r="BW744" s="143"/>
      <c r="BX744" s="143"/>
      <c r="BY744" s="147"/>
      <c r="BZ744" s="142">
        <v>90</v>
      </c>
      <c r="CA744" s="143">
        <v>232</v>
      </c>
      <c r="CB744" s="143">
        <v>0.93010000000000004</v>
      </c>
      <c r="CC744" s="143">
        <v>22736</v>
      </c>
      <c r="CD744" s="143"/>
      <c r="CE744" s="147">
        <v>0.4214</v>
      </c>
      <c r="CF744" s="142">
        <v>3.6</v>
      </c>
      <c r="CG744" s="143">
        <v>116</v>
      </c>
      <c r="CH744" s="143">
        <v>0.2077</v>
      </c>
      <c r="CI744" s="143">
        <v>172</v>
      </c>
      <c r="CJ744" s="143"/>
      <c r="CK744" s="147">
        <v>0.30909999999999999</v>
      </c>
      <c r="CL744" s="142">
        <v>72</v>
      </c>
      <c r="CM744" s="143">
        <v>116</v>
      </c>
      <c r="CN744" s="143">
        <v>0.70130000000000003</v>
      </c>
      <c r="CO744" s="143">
        <v>8040</v>
      </c>
      <c r="CP744" s="143"/>
      <c r="CQ744" s="147">
        <v>0.22109999999999999</v>
      </c>
      <c r="CR744" s="142">
        <v>64</v>
      </c>
      <c r="CS744" s="143">
        <v>116</v>
      </c>
      <c r="CT744" s="143">
        <v>0.7873</v>
      </c>
      <c r="CU744" s="143">
        <v>19400</v>
      </c>
      <c r="CV744" s="143"/>
      <c r="CW744" s="147">
        <v>0.51749999999999996</v>
      </c>
      <c r="CX744" s="142">
        <v>61.6</v>
      </c>
      <c r="CY744" s="143">
        <v>116</v>
      </c>
      <c r="CZ744" s="143">
        <v>0.70220000000000005</v>
      </c>
      <c r="DA744" s="143">
        <v>5188</v>
      </c>
      <c r="DB744" s="143"/>
      <c r="DC744" s="147">
        <v>0.16120000000000001</v>
      </c>
      <c r="DD744" s="142">
        <v>0</v>
      </c>
      <c r="DE744" s="143">
        <v>116</v>
      </c>
      <c r="DF744" s="143"/>
      <c r="DG744" s="143">
        <v>0</v>
      </c>
      <c r="DH744" s="143"/>
      <c r="DI744" s="147">
        <v>0</v>
      </c>
    </row>
    <row r="745" spans="1:113">
      <c r="A745" s="137">
        <v>742</v>
      </c>
      <c r="B745" s="138" t="s">
        <v>907</v>
      </c>
      <c r="C745" s="139" t="s">
        <v>2955</v>
      </c>
      <c r="D745" s="140" t="s">
        <v>195</v>
      </c>
      <c r="E745" s="141">
        <v>161</v>
      </c>
      <c r="F745" s="142">
        <v>32.4</v>
      </c>
      <c r="G745" s="143">
        <v>32.5</v>
      </c>
      <c r="H745" s="143">
        <v>0.84899999999999998</v>
      </c>
      <c r="I745" s="143">
        <v>6018</v>
      </c>
      <c r="J745" s="143">
        <v>0</v>
      </c>
      <c r="K745" s="144">
        <v>0.3</v>
      </c>
      <c r="L745" s="142">
        <v>14.4</v>
      </c>
      <c r="M745" s="143">
        <v>32.5</v>
      </c>
      <c r="N745" s="143">
        <v>0.84399999999999997</v>
      </c>
      <c r="O745" s="143">
        <v>5250</v>
      </c>
      <c r="P745" s="143">
        <v>0</v>
      </c>
      <c r="Q745" s="144">
        <v>0.59199999999999997</v>
      </c>
      <c r="R745" s="142">
        <v>59.4</v>
      </c>
      <c r="S745" s="143">
        <v>128.80000000000001</v>
      </c>
      <c r="T745" s="143">
        <v>0.89500000000000002</v>
      </c>
      <c r="U745" s="143">
        <v>10716</v>
      </c>
      <c r="V745" s="143">
        <v>0</v>
      </c>
      <c r="W745" s="144">
        <v>0.27600000000000002</v>
      </c>
      <c r="X745" s="142">
        <v>6</v>
      </c>
      <c r="Y745" s="143">
        <v>128.80000000000001</v>
      </c>
      <c r="Z745" s="143">
        <v>1.052</v>
      </c>
      <c r="AA745" s="143">
        <v>5964</v>
      </c>
      <c r="AB745" s="143">
        <v>3152</v>
      </c>
      <c r="AC745" s="144">
        <v>1.294</v>
      </c>
      <c r="AD745" s="142">
        <v>24</v>
      </c>
      <c r="AE745" s="143">
        <v>128.80000000000001</v>
      </c>
      <c r="AF745" s="143">
        <v>0.77800000000000002</v>
      </c>
      <c r="AG745" s="143">
        <v>4200</v>
      </c>
      <c r="AH745" s="143">
        <v>0</v>
      </c>
      <c r="AI745" s="144">
        <v>0.308</v>
      </c>
      <c r="AJ745" s="142">
        <v>60</v>
      </c>
      <c r="AK745" s="143">
        <v>128.80000000000001</v>
      </c>
      <c r="AL745" s="143">
        <v>0.92900000000000005</v>
      </c>
      <c r="AM745" s="143">
        <v>7800</v>
      </c>
      <c r="AN745" s="143">
        <v>0</v>
      </c>
      <c r="AO745" s="144">
        <v>0.192</v>
      </c>
      <c r="AP745" s="142">
        <v>139.19999999999999</v>
      </c>
      <c r="AQ745" s="143">
        <v>139.19999999999999</v>
      </c>
      <c r="AR745" s="143">
        <v>0.85340000000000005</v>
      </c>
      <c r="AS745" s="143">
        <v>22464</v>
      </c>
      <c r="AT745" s="143"/>
      <c r="AU745" s="144">
        <v>0.25419999999999998</v>
      </c>
      <c r="AV745" s="142">
        <v>108.24</v>
      </c>
      <c r="AW745" s="143">
        <v>128.80000000000001</v>
      </c>
      <c r="AX745" s="143">
        <v>0.88090000000000002</v>
      </c>
      <c r="AY745" s="143">
        <v>22416</v>
      </c>
      <c r="AZ745" s="143"/>
      <c r="BA745" s="144">
        <v>0.32650000000000001</v>
      </c>
      <c r="BB745" s="142">
        <v>116.16</v>
      </c>
      <c r="BC745" s="143">
        <v>128.80000000000001</v>
      </c>
      <c r="BD745" s="143">
        <v>0.88329999999999997</v>
      </c>
      <c r="BE745" s="143">
        <v>25602</v>
      </c>
      <c r="BF745" s="143"/>
      <c r="BG745" s="144">
        <v>0.33539999999999998</v>
      </c>
      <c r="BH745" s="142">
        <v>114</v>
      </c>
      <c r="BI745" s="143">
        <v>128.80000000000001</v>
      </c>
      <c r="BJ745" s="143">
        <v>0.89270000000000005</v>
      </c>
      <c r="BK745" s="143">
        <v>29400</v>
      </c>
      <c r="BL745" s="143"/>
      <c r="BM745" s="144">
        <v>0.38829999999999998</v>
      </c>
      <c r="BN745" s="142">
        <v>122.4</v>
      </c>
      <c r="BO745" s="143">
        <v>128.80000000000001</v>
      </c>
      <c r="BP745" s="143">
        <v>0.94830000000000003</v>
      </c>
      <c r="BQ745" s="143">
        <v>32106</v>
      </c>
      <c r="BR745" s="143"/>
      <c r="BS745" s="144">
        <v>0.41160000000000002</v>
      </c>
      <c r="BT745" s="142"/>
      <c r="BU745" s="143"/>
      <c r="BV745" s="143"/>
      <c r="BW745" s="143"/>
      <c r="BX745" s="143"/>
      <c r="BY745" s="144"/>
      <c r="BZ745" s="142">
        <v>289.2</v>
      </c>
      <c r="CA745" s="143">
        <v>289.2</v>
      </c>
      <c r="CB745" s="143">
        <v>1.8353999999999999</v>
      </c>
      <c r="CC745" s="143">
        <v>84276</v>
      </c>
      <c r="CD745" s="143"/>
      <c r="CE745" s="144">
        <v>0.8677999999999999</v>
      </c>
      <c r="CF745" s="142">
        <v>88.2</v>
      </c>
      <c r="CG745" s="143">
        <v>128.80000000000001</v>
      </c>
      <c r="CH745" s="143">
        <v>0.87170000000000003</v>
      </c>
      <c r="CI745" s="143">
        <v>9252</v>
      </c>
      <c r="CJ745" s="143"/>
      <c r="CK745" s="144">
        <v>0.16170000000000001</v>
      </c>
      <c r="CL745" s="142">
        <v>78</v>
      </c>
      <c r="CM745" s="143">
        <v>128.80000000000001</v>
      </c>
      <c r="CN745" s="143">
        <v>0.88770000000000004</v>
      </c>
      <c r="CO745" s="143">
        <v>8154</v>
      </c>
      <c r="CP745" s="143"/>
      <c r="CQ745" s="144">
        <v>0.1636</v>
      </c>
      <c r="CR745" s="142">
        <v>144.6</v>
      </c>
      <c r="CS745" s="143">
        <v>144.6</v>
      </c>
      <c r="CT745" s="143">
        <v>0.88400000000000001</v>
      </c>
      <c r="CU745" s="143">
        <v>13536</v>
      </c>
      <c r="CV745" s="143"/>
      <c r="CW745" s="144">
        <v>0.14230000000000001</v>
      </c>
      <c r="CX745" s="142">
        <v>145.80000000000001</v>
      </c>
      <c r="CY745" s="143">
        <v>145.80000000000001</v>
      </c>
      <c r="CZ745" s="143">
        <v>0.90700000000000003</v>
      </c>
      <c r="DA745" s="143">
        <v>52662</v>
      </c>
      <c r="DB745" s="143"/>
      <c r="DC745" s="144">
        <v>0.5353</v>
      </c>
      <c r="DD745" s="142">
        <v>165.6</v>
      </c>
      <c r="DE745" s="143">
        <v>165.6</v>
      </c>
      <c r="DF745" s="143">
        <v>0.89639999999999997</v>
      </c>
      <c r="DG745" s="143">
        <v>41928</v>
      </c>
      <c r="DH745" s="143"/>
      <c r="DI745" s="144">
        <v>0.39229999999999998</v>
      </c>
    </row>
    <row r="746" spans="1:113">
      <c r="A746" s="137">
        <v>743</v>
      </c>
      <c r="B746" s="138" t="s">
        <v>908</v>
      </c>
      <c r="C746" s="139" t="s">
        <v>2956</v>
      </c>
      <c r="D746" s="140" t="s">
        <v>195</v>
      </c>
      <c r="E746" s="141">
        <v>222.22</v>
      </c>
      <c r="F746" s="145">
        <v>126</v>
      </c>
      <c r="G746" s="146">
        <v>126</v>
      </c>
      <c r="H746" s="146">
        <v>0.93</v>
      </c>
      <c r="I746" s="146">
        <v>34440</v>
      </c>
      <c r="J746" s="146">
        <v>0</v>
      </c>
      <c r="K746" s="147">
        <v>0.40300000000000002</v>
      </c>
      <c r="L746" s="145">
        <v>9</v>
      </c>
      <c r="M746" s="146">
        <v>9</v>
      </c>
      <c r="N746" s="146">
        <v>0.90300000000000002</v>
      </c>
      <c r="O746" s="146">
        <v>46530</v>
      </c>
      <c r="P746" s="146">
        <v>42914</v>
      </c>
      <c r="Q746" s="147">
        <v>7.843</v>
      </c>
      <c r="R746" s="145">
        <v>177</v>
      </c>
      <c r="S746" s="146">
        <v>177.78</v>
      </c>
      <c r="T746" s="146">
        <v>0.876</v>
      </c>
      <c r="U746" s="146">
        <v>37890</v>
      </c>
      <c r="V746" s="146">
        <v>0</v>
      </c>
      <c r="W746" s="147">
        <v>0.33500000000000002</v>
      </c>
      <c r="X746" s="145">
        <v>174</v>
      </c>
      <c r="Y746" s="146">
        <v>177.78</v>
      </c>
      <c r="Z746" s="146">
        <v>0.90400000000000003</v>
      </c>
      <c r="AA746" s="146">
        <v>37740</v>
      </c>
      <c r="AB746" s="146">
        <v>0</v>
      </c>
      <c r="AC746" s="147">
        <v>0.32900000000000001</v>
      </c>
      <c r="AD746" s="145">
        <v>177</v>
      </c>
      <c r="AE746" s="146">
        <v>177.78</v>
      </c>
      <c r="AF746" s="146">
        <v>0.90700000000000003</v>
      </c>
      <c r="AG746" s="146">
        <v>48960</v>
      </c>
      <c r="AH746" s="146">
        <v>0</v>
      </c>
      <c r="AI746" s="147">
        <v>0.41799999999999998</v>
      </c>
      <c r="AJ746" s="145">
        <v>0</v>
      </c>
      <c r="AK746" s="146">
        <v>177.78</v>
      </c>
      <c r="AL746" s="146">
        <v>0.92</v>
      </c>
      <c r="AM746" s="146">
        <v>43350</v>
      </c>
      <c r="AN746" s="146">
        <v>43231</v>
      </c>
      <c r="AO746" s="147">
        <v>0.41799999999999998</v>
      </c>
      <c r="AP746" s="145">
        <v>227.7</v>
      </c>
      <c r="AQ746" s="146">
        <v>227.7</v>
      </c>
      <c r="AR746" s="146">
        <v>0.93</v>
      </c>
      <c r="AS746" s="146"/>
      <c r="AT746" s="146"/>
      <c r="AU746" s="147">
        <v>0.2883</v>
      </c>
      <c r="AV746" s="145">
        <v>227.7</v>
      </c>
      <c r="AW746" s="146">
        <v>177.77600000000001</v>
      </c>
      <c r="AX746" s="146">
        <v>0.93</v>
      </c>
      <c r="AY746" s="146"/>
      <c r="AZ746" s="146">
        <v>363</v>
      </c>
      <c r="BA746" s="147">
        <v>0.60240000000000005</v>
      </c>
      <c r="BB746" s="145">
        <v>227.7</v>
      </c>
      <c r="BC746" s="146">
        <v>227.7</v>
      </c>
      <c r="BD746" s="146">
        <v>0.47299999999999998</v>
      </c>
      <c r="BE746" s="146">
        <v>107384</v>
      </c>
      <c r="BF746" s="146"/>
      <c r="BG746" s="147">
        <v>0.1426</v>
      </c>
      <c r="BH746" s="145">
        <v>166.2</v>
      </c>
      <c r="BI746" s="146">
        <v>177.77600000000001</v>
      </c>
      <c r="BJ746" s="146">
        <v>0.91810000000000003</v>
      </c>
      <c r="BK746" s="146">
        <v>52085</v>
      </c>
      <c r="BL746" s="146"/>
      <c r="BM746" s="147">
        <v>0.45879999999999999</v>
      </c>
      <c r="BN746" s="145">
        <v>156</v>
      </c>
      <c r="BO746" s="146">
        <v>177.77600000000001</v>
      </c>
      <c r="BP746" s="146">
        <v>0.90859999999999996</v>
      </c>
      <c r="BQ746" s="146">
        <v>54415</v>
      </c>
      <c r="BR746" s="146"/>
      <c r="BS746" s="147">
        <v>0.57130000000000003</v>
      </c>
      <c r="BT746" s="145"/>
      <c r="BU746" s="146"/>
      <c r="BV746" s="146"/>
      <c r="BW746" s="146"/>
      <c r="BX746" s="146"/>
      <c r="BY746" s="147"/>
      <c r="BZ746" s="145">
        <v>297.60000000000002</v>
      </c>
      <c r="CA746" s="146">
        <v>355.55200000000002</v>
      </c>
      <c r="CB746" s="146">
        <v>1.8115999999999999</v>
      </c>
      <c r="CC746" s="146">
        <v>52890</v>
      </c>
      <c r="CD746" s="146"/>
      <c r="CE746" s="147">
        <v>0.54889999999999994</v>
      </c>
      <c r="CF746" s="145">
        <v>158.4</v>
      </c>
      <c r="CG746" s="146">
        <v>177.77600000000001</v>
      </c>
      <c r="CH746" s="146">
        <v>0.92</v>
      </c>
      <c r="CI746" s="146">
        <v>43885</v>
      </c>
      <c r="CJ746" s="146"/>
      <c r="CK746" s="147">
        <v>0.40479999999999999</v>
      </c>
      <c r="CL746" s="145">
        <v>142.19999999999999</v>
      </c>
      <c r="CM746" s="146">
        <v>177.77600000000001</v>
      </c>
      <c r="CN746" s="146">
        <v>0.91139999999999999</v>
      </c>
      <c r="CO746" s="146">
        <v>40974</v>
      </c>
      <c r="CP746" s="146"/>
      <c r="CQ746" s="147">
        <v>0.43909999999999999</v>
      </c>
      <c r="CR746" s="145">
        <v>165.18</v>
      </c>
      <c r="CS746" s="146">
        <v>177.77600000000001</v>
      </c>
      <c r="CT746" s="146">
        <v>0.90629999999999999</v>
      </c>
      <c r="CU746" s="146">
        <v>44914</v>
      </c>
      <c r="CV746" s="146"/>
      <c r="CW746" s="147">
        <v>0.40329999999999999</v>
      </c>
      <c r="CX746" s="145">
        <v>157.80000000000001</v>
      </c>
      <c r="CY746" s="146">
        <v>177.77600000000001</v>
      </c>
      <c r="CZ746" s="146">
        <v>0.9032</v>
      </c>
      <c r="DA746" s="146">
        <v>57407</v>
      </c>
      <c r="DB746" s="146"/>
      <c r="DC746" s="147">
        <v>0.54139999999999999</v>
      </c>
      <c r="DD746" s="145">
        <v>157.80000000000001</v>
      </c>
      <c r="DE746" s="146">
        <v>177.77600000000001</v>
      </c>
      <c r="DF746" s="146">
        <v>0.91039999999999999</v>
      </c>
      <c r="DG746" s="146">
        <v>39400</v>
      </c>
      <c r="DH746" s="146"/>
      <c r="DI746" s="147">
        <v>0.38090000000000002</v>
      </c>
    </row>
    <row r="747" spans="1:113">
      <c r="A747" s="137">
        <v>744</v>
      </c>
      <c r="B747" s="138" t="s">
        <v>909</v>
      </c>
      <c r="C747" s="139" t="s">
        <v>2957</v>
      </c>
      <c r="D747" s="140" t="s">
        <v>195</v>
      </c>
      <c r="E747" s="141">
        <v>220</v>
      </c>
      <c r="F747" s="142">
        <v>227.7</v>
      </c>
      <c r="G747" s="143">
        <v>227.7</v>
      </c>
      <c r="H747" s="143">
        <v>0.76900000000000002</v>
      </c>
      <c r="I747" s="143">
        <v>60939</v>
      </c>
      <c r="J747" s="143">
        <v>0</v>
      </c>
      <c r="K747" s="144">
        <v>0.47699999999999998</v>
      </c>
      <c r="L747" s="142">
        <v>229.5</v>
      </c>
      <c r="M747" s="143">
        <v>229.5</v>
      </c>
      <c r="N747" s="143">
        <v>0.82199999999999995</v>
      </c>
      <c r="O747" s="143">
        <v>64683</v>
      </c>
      <c r="P747" s="143">
        <v>0</v>
      </c>
      <c r="Q747" s="144">
        <v>0.47</v>
      </c>
      <c r="R747" s="142">
        <v>197.1</v>
      </c>
      <c r="S747" s="143">
        <v>197.1</v>
      </c>
      <c r="T747" s="143">
        <v>0.97699999999999998</v>
      </c>
      <c r="U747" s="143">
        <v>74799</v>
      </c>
      <c r="V747" s="143">
        <v>0</v>
      </c>
      <c r="W747" s="144">
        <v>0.53200000000000003</v>
      </c>
      <c r="X747" s="142">
        <v>179.1</v>
      </c>
      <c r="Y747" s="143">
        <v>179.1</v>
      </c>
      <c r="Z747" s="143">
        <v>0.97799999999999998</v>
      </c>
      <c r="AA747" s="143">
        <v>78075</v>
      </c>
      <c r="AB747" s="143">
        <v>0</v>
      </c>
      <c r="AC747" s="144">
        <v>0.61099999999999999</v>
      </c>
      <c r="AD747" s="142">
        <v>192.6</v>
      </c>
      <c r="AE747" s="143">
        <v>192.6</v>
      </c>
      <c r="AF747" s="143">
        <v>0.97699999999999998</v>
      </c>
      <c r="AG747" s="143">
        <v>70821</v>
      </c>
      <c r="AH747" s="143">
        <v>0</v>
      </c>
      <c r="AI747" s="144">
        <v>0.51600000000000001</v>
      </c>
      <c r="AJ747" s="142">
        <v>166.5</v>
      </c>
      <c r="AK747" s="143">
        <v>176</v>
      </c>
      <c r="AL747" s="143">
        <v>0.93700000000000006</v>
      </c>
      <c r="AM747" s="143">
        <v>35046</v>
      </c>
      <c r="AN747" s="143">
        <v>0</v>
      </c>
      <c r="AO747" s="144">
        <v>0.308</v>
      </c>
      <c r="AP747" s="142">
        <v>13.5</v>
      </c>
      <c r="AQ747" s="143">
        <v>176</v>
      </c>
      <c r="AR747" s="143">
        <v>0.57709999999999995</v>
      </c>
      <c r="AS747" s="143">
        <v>1818</v>
      </c>
      <c r="AT747" s="143"/>
      <c r="AU747" s="144">
        <v>0.31359999999999999</v>
      </c>
      <c r="AV747" s="142">
        <v>26.1</v>
      </c>
      <c r="AW747" s="143">
        <v>176</v>
      </c>
      <c r="AX747" s="143">
        <v>0.55300000000000005</v>
      </c>
      <c r="AY747" s="143">
        <v>1926</v>
      </c>
      <c r="AZ747" s="143"/>
      <c r="BA747" s="144">
        <v>0.18529999999999999</v>
      </c>
      <c r="BB747" s="142">
        <v>30.6</v>
      </c>
      <c r="BC747" s="143">
        <v>176</v>
      </c>
      <c r="BD747" s="143">
        <v>0.57079999999999997</v>
      </c>
      <c r="BE747" s="143">
        <v>2214</v>
      </c>
      <c r="BF747" s="143"/>
      <c r="BG747" s="144">
        <v>0.1704</v>
      </c>
      <c r="BH747" s="142">
        <v>189</v>
      </c>
      <c r="BI747" s="143">
        <v>189</v>
      </c>
      <c r="BJ747" s="143">
        <v>0.97699999999999998</v>
      </c>
      <c r="BK747" s="143">
        <v>45891</v>
      </c>
      <c r="BL747" s="143"/>
      <c r="BM747" s="144">
        <v>0.33400000000000002</v>
      </c>
      <c r="BN747" s="142">
        <v>0</v>
      </c>
      <c r="BO747" s="143">
        <v>176</v>
      </c>
      <c r="BP747" s="143">
        <v>0</v>
      </c>
      <c r="BQ747" s="143">
        <v>83484</v>
      </c>
      <c r="BR747" s="143"/>
      <c r="BS747" s="144">
        <v>0.56469999999999998</v>
      </c>
      <c r="BT747" s="142"/>
      <c r="BU747" s="143"/>
      <c r="BV747" s="143"/>
      <c r="BW747" s="143"/>
      <c r="BX747" s="143"/>
      <c r="BY747" s="144"/>
      <c r="BZ747" s="142">
        <v>423.9</v>
      </c>
      <c r="CA747" s="143">
        <v>423.9</v>
      </c>
      <c r="CB747" s="143">
        <v>1.9062000000000001</v>
      </c>
      <c r="CC747" s="143">
        <v>147051</v>
      </c>
      <c r="CD747" s="143">
        <v>4807</v>
      </c>
      <c r="CE747" s="144">
        <v>1.0139</v>
      </c>
      <c r="CF747" s="142">
        <v>218.7</v>
      </c>
      <c r="CG747" s="143">
        <v>218.7</v>
      </c>
      <c r="CH747" s="143">
        <v>0.96330000000000005</v>
      </c>
      <c r="CI747" s="143">
        <v>77958</v>
      </c>
      <c r="CJ747" s="143"/>
      <c r="CK747" s="144">
        <v>0.49740000000000001</v>
      </c>
      <c r="CL747" s="142">
        <v>213.3</v>
      </c>
      <c r="CM747" s="143">
        <v>213.3</v>
      </c>
      <c r="CN747" s="143">
        <v>0.9647</v>
      </c>
      <c r="CO747" s="143">
        <v>72306</v>
      </c>
      <c r="CP747" s="143"/>
      <c r="CQ747" s="144">
        <v>0.48799999999999999</v>
      </c>
      <c r="CR747" s="142">
        <v>185.4</v>
      </c>
      <c r="CS747" s="143">
        <v>185.4</v>
      </c>
      <c r="CT747" s="143">
        <v>0.90939999999999999</v>
      </c>
      <c r="CU747" s="143">
        <v>23229</v>
      </c>
      <c r="CV747" s="143"/>
      <c r="CW747" s="144">
        <v>0.1852</v>
      </c>
      <c r="CX747" s="142">
        <v>208.8</v>
      </c>
      <c r="CY747" s="143">
        <v>208.8</v>
      </c>
      <c r="CZ747" s="143">
        <v>0.96609999999999996</v>
      </c>
      <c r="DA747" s="143">
        <v>107568</v>
      </c>
      <c r="DB747" s="143">
        <v>18131</v>
      </c>
      <c r="DC747" s="144">
        <v>0.7167</v>
      </c>
      <c r="DD747" s="142">
        <v>201.6</v>
      </c>
      <c r="DE747" s="143">
        <v>201.6</v>
      </c>
      <c r="DF747" s="143">
        <v>0.95899999999999996</v>
      </c>
      <c r="DG747" s="143">
        <v>77832</v>
      </c>
      <c r="DH747" s="143"/>
      <c r="DI747" s="144">
        <v>0.55920000000000003</v>
      </c>
    </row>
    <row r="748" spans="1:113">
      <c r="A748" s="137">
        <v>745</v>
      </c>
      <c r="B748" s="138" t="s">
        <v>910</v>
      </c>
      <c r="C748" s="139" t="s">
        <v>2958</v>
      </c>
      <c r="D748" s="140" t="s">
        <v>195</v>
      </c>
      <c r="E748" s="141">
        <v>867</v>
      </c>
      <c r="F748" s="142">
        <v>0</v>
      </c>
      <c r="G748" s="143">
        <v>780.3</v>
      </c>
      <c r="H748" s="143">
        <v>0.92</v>
      </c>
      <c r="I748" s="143">
        <v>90740</v>
      </c>
      <c r="J748" s="143">
        <v>0</v>
      </c>
      <c r="K748" s="144">
        <v>3.5999999999999997E-2</v>
      </c>
      <c r="L748" s="142">
        <v>66</v>
      </c>
      <c r="M748" s="143">
        <v>66</v>
      </c>
      <c r="N748" s="143">
        <v>0.97699999999999998</v>
      </c>
      <c r="O748" s="143">
        <v>0</v>
      </c>
      <c r="P748" s="143">
        <v>0</v>
      </c>
      <c r="Q748" s="144">
        <v>0</v>
      </c>
      <c r="R748" s="142">
        <v>192</v>
      </c>
      <c r="S748" s="143">
        <v>693.6</v>
      </c>
      <c r="T748" s="143">
        <v>0.97099999999999997</v>
      </c>
      <c r="U748" s="143">
        <v>53160</v>
      </c>
      <c r="V748" s="143">
        <v>0</v>
      </c>
      <c r="W748" s="144">
        <v>0.39100000000000001</v>
      </c>
      <c r="X748" s="142">
        <v>216</v>
      </c>
      <c r="Y748" s="143">
        <v>693.6</v>
      </c>
      <c r="Z748" s="143">
        <v>0.96499999999999997</v>
      </c>
      <c r="AA748" s="143">
        <v>71040</v>
      </c>
      <c r="AB748" s="143">
        <v>0</v>
      </c>
      <c r="AC748" s="144">
        <v>0.46700000000000003</v>
      </c>
      <c r="AD748" s="142">
        <v>202</v>
      </c>
      <c r="AE748" s="143">
        <v>693.6</v>
      </c>
      <c r="AF748" s="143">
        <v>0.96099999999999997</v>
      </c>
      <c r="AG748" s="143">
        <v>77350</v>
      </c>
      <c r="AH748" s="143">
        <v>0</v>
      </c>
      <c r="AI748" s="144">
        <v>0.54600000000000004</v>
      </c>
      <c r="AJ748" s="142">
        <v>210</v>
      </c>
      <c r="AK748" s="143">
        <v>693.6</v>
      </c>
      <c r="AL748" s="143">
        <v>0.97099999999999997</v>
      </c>
      <c r="AM748" s="143">
        <v>94320</v>
      </c>
      <c r="AN748" s="143">
        <v>0</v>
      </c>
      <c r="AO748" s="144">
        <v>0.63400000000000001</v>
      </c>
      <c r="AP748" s="142">
        <v>234</v>
      </c>
      <c r="AQ748" s="143">
        <v>693.6</v>
      </c>
      <c r="AR748" s="143">
        <v>0.96499999999999997</v>
      </c>
      <c r="AS748" s="143">
        <v>95980</v>
      </c>
      <c r="AT748" s="143"/>
      <c r="AU748" s="144">
        <v>0.57130000000000003</v>
      </c>
      <c r="AV748" s="142">
        <v>204</v>
      </c>
      <c r="AW748" s="143">
        <v>693.6</v>
      </c>
      <c r="AX748" s="143">
        <v>0.96499999999999997</v>
      </c>
      <c r="AY748" s="143">
        <v>88320</v>
      </c>
      <c r="AZ748" s="143">
        <v>3276</v>
      </c>
      <c r="BA748" s="144">
        <v>0.62309999999999999</v>
      </c>
      <c r="BB748" s="142">
        <v>200</v>
      </c>
      <c r="BC748" s="143">
        <v>693.6</v>
      </c>
      <c r="BD748" s="143">
        <v>0.95809999999999995</v>
      </c>
      <c r="BE748" s="143">
        <v>76070</v>
      </c>
      <c r="BF748" s="143"/>
      <c r="BG748" s="144">
        <v>0.53359999999999996</v>
      </c>
      <c r="BH748" s="142">
        <v>70</v>
      </c>
      <c r="BI748" s="143">
        <v>693.6</v>
      </c>
      <c r="BJ748" s="143">
        <v>0.80379999999999996</v>
      </c>
      <c r="BK748" s="143">
        <v>33670</v>
      </c>
      <c r="BL748" s="143">
        <v>8553</v>
      </c>
      <c r="BM748" s="144">
        <v>0.80430000000000001</v>
      </c>
      <c r="BN748" s="142">
        <v>0</v>
      </c>
      <c r="BO748" s="143">
        <v>693.6</v>
      </c>
      <c r="BP748" s="143">
        <v>0</v>
      </c>
      <c r="BQ748" s="143">
        <v>27340</v>
      </c>
      <c r="BR748" s="143"/>
      <c r="BS748" s="144">
        <v>4.6899999999999997E-2</v>
      </c>
      <c r="BT748" s="142"/>
      <c r="BU748" s="143"/>
      <c r="BV748" s="143"/>
      <c r="BW748" s="143"/>
      <c r="BX748" s="143"/>
      <c r="BY748" s="144"/>
      <c r="BZ748" s="142">
        <v>0</v>
      </c>
      <c r="CA748" s="143">
        <v>693.6</v>
      </c>
      <c r="CB748" s="143">
        <v>0.93</v>
      </c>
      <c r="CC748" s="143">
        <v>65080</v>
      </c>
      <c r="CD748" s="143"/>
      <c r="CE748" s="144">
        <v>9.8900000000000002E-2</v>
      </c>
      <c r="CF748" s="142">
        <v>400</v>
      </c>
      <c r="CG748" s="143">
        <v>1387.2</v>
      </c>
      <c r="CH748" s="143">
        <v>1.9081999999999999</v>
      </c>
      <c r="CI748" s="143">
        <v>143990</v>
      </c>
      <c r="CJ748" s="143">
        <v>47310</v>
      </c>
      <c r="CK748" s="144">
        <v>1.1234999999999999</v>
      </c>
      <c r="CL748" s="142">
        <v>190</v>
      </c>
      <c r="CM748" s="143">
        <v>693.6</v>
      </c>
      <c r="CN748" s="143">
        <v>0.96750000000000003</v>
      </c>
      <c r="CO748" s="143">
        <v>75420</v>
      </c>
      <c r="CP748" s="143"/>
      <c r="CQ748" s="144">
        <v>0.56979999999999997</v>
      </c>
      <c r="CR748" s="142">
        <v>202</v>
      </c>
      <c r="CS748" s="143">
        <v>693.6</v>
      </c>
      <c r="CT748" s="143">
        <v>0.93799999999999994</v>
      </c>
      <c r="CU748" s="143">
        <v>57490</v>
      </c>
      <c r="CV748" s="143"/>
      <c r="CW748" s="144">
        <v>0.4078</v>
      </c>
      <c r="CX748" s="142">
        <v>250</v>
      </c>
      <c r="CY748" s="143">
        <v>693.6</v>
      </c>
      <c r="CZ748" s="143">
        <v>0.96479999999999999</v>
      </c>
      <c r="DA748" s="143">
        <v>93730</v>
      </c>
      <c r="DB748" s="143"/>
      <c r="DC748" s="144">
        <v>0.52229999999999999</v>
      </c>
      <c r="DD748" s="142">
        <v>204</v>
      </c>
      <c r="DE748" s="143">
        <v>693.6</v>
      </c>
      <c r="DF748" s="143">
        <v>0.95609999999999995</v>
      </c>
      <c r="DG748" s="143">
        <v>65950</v>
      </c>
      <c r="DH748" s="143"/>
      <c r="DI748" s="144">
        <v>0.46960000000000002</v>
      </c>
    </row>
    <row r="749" spans="1:113">
      <c r="A749" s="137">
        <v>746</v>
      </c>
      <c r="B749" s="138" t="s">
        <v>911</v>
      </c>
      <c r="C749" s="139" t="s">
        <v>2959</v>
      </c>
      <c r="D749" s="140" t="s">
        <v>195</v>
      </c>
      <c r="E749" s="141">
        <v>125</v>
      </c>
      <c r="F749" s="142">
        <v>106</v>
      </c>
      <c r="G749" s="143">
        <v>106</v>
      </c>
      <c r="H749" s="143">
        <v>0.97899999999999998</v>
      </c>
      <c r="I749" s="143">
        <v>19600</v>
      </c>
      <c r="J749" s="143">
        <v>0</v>
      </c>
      <c r="K749" s="144">
        <v>0.25900000000000001</v>
      </c>
      <c r="L749" s="142">
        <v>128</v>
      </c>
      <c r="M749" s="143">
        <v>128</v>
      </c>
      <c r="N749" s="143">
        <v>0.97499999999999998</v>
      </c>
      <c r="O749" s="143">
        <v>21300</v>
      </c>
      <c r="P749" s="143">
        <v>0</v>
      </c>
      <c r="Q749" s="144">
        <v>0.23400000000000001</v>
      </c>
      <c r="R749" s="142">
        <v>110</v>
      </c>
      <c r="S749" s="143">
        <v>113</v>
      </c>
      <c r="T749" s="143">
        <v>0.98299999999999998</v>
      </c>
      <c r="U749" s="143">
        <v>23660</v>
      </c>
      <c r="V749" s="143">
        <v>0</v>
      </c>
      <c r="W749" s="144">
        <v>0.3</v>
      </c>
      <c r="X749" s="142">
        <v>110</v>
      </c>
      <c r="Y749" s="143">
        <v>113</v>
      </c>
      <c r="Z749" s="143">
        <v>0.98299999999999998</v>
      </c>
      <c r="AA749" s="143">
        <v>22460</v>
      </c>
      <c r="AB749" s="143">
        <v>0</v>
      </c>
      <c r="AC749" s="144">
        <v>0.28499999999999998</v>
      </c>
      <c r="AD749" s="142">
        <v>120</v>
      </c>
      <c r="AE749" s="143">
        <v>120</v>
      </c>
      <c r="AF749" s="143">
        <v>0.97099999999999997</v>
      </c>
      <c r="AG749" s="143">
        <v>20980</v>
      </c>
      <c r="AH749" s="143">
        <v>0</v>
      </c>
      <c r="AI749" s="144">
        <v>0.247</v>
      </c>
      <c r="AJ749" s="142">
        <v>104</v>
      </c>
      <c r="AK749" s="143">
        <v>113</v>
      </c>
      <c r="AL749" s="143">
        <v>0.99</v>
      </c>
      <c r="AM749" s="143">
        <v>21860</v>
      </c>
      <c r="AN749" s="143">
        <v>0</v>
      </c>
      <c r="AO749" s="144">
        <v>0.29099999999999998</v>
      </c>
      <c r="AP749" s="142">
        <v>106</v>
      </c>
      <c r="AQ749" s="143">
        <v>106</v>
      </c>
      <c r="AR749" s="143">
        <v>0.97670000000000001</v>
      </c>
      <c r="AS749" s="143">
        <v>19300</v>
      </c>
      <c r="AT749" s="143"/>
      <c r="AU749" s="144"/>
      <c r="AV749" s="142">
        <v>100</v>
      </c>
      <c r="AW749" s="143">
        <v>106</v>
      </c>
      <c r="AX749" s="143">
        <v>0.96379999999999999</v>
      </c>
      <c r="AY749" s="143">
        <v>18640</v>
      </c>
      <c r="AZ749" s="143"/>
      <c r="BA749" s="144"/>
      <c r="BB749" s="142">
        <v>92</v>
      </c>
      <c r="BC749" s="143">
        <v>100</v>
      </c>
      <c r="BD749" s="143">
        <v>0.85819999999999996</v>
      </c>
      <c r="BE749" s="143">
        <v>14320</v>
      </c>
      <c r="BF749" s="143"/>
      <c r="BG749" s="144"/>
      <c r="BH749" s="142">
        <v>100</v>
      </c>
      <c r="BI749" s="143">
        <v>100</v>
      </c>
      <c r="BJ749" s="143">
        <v>0.99439999999999995</v>
      </c>
      <c r="BK749" s="143">
        <v>16024</v>
      </c>
      <c r="BL749" s="143"/>
      <c r="BM749" s="144"/>
      <c r="BN749" s="142">
        <v>101</v>
      </c>
      <c r="BO749" s="143">
        <v>101</v>
      </c>
      <c r="BP749" s="143">
        <v>0</v>
      </c>
      <c r="BQ749" s="143">
        <v>17238</v>
      </c>
      <c r="BR749" s="143"/>
      <c r="BS749" s="144"/>
      <c r="BT749" s="142"/>
      <c r="BU749" s="143"/>
      <c r="BV749" s="143"/>
      <c r="BW749" s="143"/>
      <c r="BX749" s="143"/>
      <c r="BY749" s="144"/>
      <c r="BZ749" s="142">
        <v>218.6</v>
      </c>
      <c r="CA749" s="143">
        <v>218.6</v>
      </c>
      <c r="CB749" s="143">
        <v>1.0085</v>
      </c>
      <c r="CC749" s="143">
        <v>49492</v>
      </c>
      <c r="CD749" s="143"/>
      <c r="CE749" s="144"/>
      <c r="CF749" s="142">
        <v>112.8</v>
      </c>
      <c r="CG749" s="143">
        <v>112.8</v>
      </c>
      <c r="CH749" s="143">
        <v>0.98199999999999998</v>
      </c>
      <c r="CI749" s="143">
        <v>24606</v>
      </c>
      <c r="CJ749" s="143"/>
      <c r="CK749" s="144"/>
      <c r="CL749" s="142">
        <v>112.2</v>
      </c>
      <c r="CM749" s="143">
        <v>112.2</v>
      </c>
      <c r="CN749" s="143">
        <v>0.98229999999999995</v>
      </c>
      <c r="CO749" s="143">
        <v>25914</v>
      </c>
      <c r="CP749" s="143"/>
      <c r="CQ749" s="144"/>
      <c r="CR749" s="142">
        <v>113.2</v>
      </c>
      <c r="CS749" s="143">
        <v>113.2</v>
      </c>
      <c r="CT749" s="143">
        <v>0.97940000000000005</v>
      </c>
      <c r="CU749" s="143">
        <v>26132</v>
      </c>
      <c r="CV749" s="143"/>
      <c r="CW749" s="144"/>
      <c r="CX749" s="142">
        <v>111</v>
      </c>
      <c r="CY749" s="143">
        <v>111</v>
      </c>
      <c r="CZ749" s="143">
        <v>0.97209999999999996</v>
      </c>
      <c r="DA749" s="143">
        <v>24278</v>
      </c>
      <c r="DB749" s="143"/>
      <c r="DC749" s="144"/>
      <c r="DD749" s="142">
        <v>107.2</v>
      </c>
      <c r="DE749" s="143">
        <v>107.2</v>
      </c>
      <c r="DF749" s="143">
        <v>0.96799999999999997</v>
      </c>
      <c r="DG749" s="143">
        <v>20800</v>
      </c>
      <c r="DH749" s="143"/>
      <c r="DI749" s="144"/>
    </row>
    <row r="750" spans="1:113">
      <c r="A750" s="137">
        <v>747</v>
      </c>
      <c r="B750" s="138" t="s">
        <v>912</v>
      </c>
      <c r="C750" s="139" t="s">
        <v>2960</v>
      </c>
      <c r="D750" s="140" t="s">
        <v>195</v>
      </c>
      <c r="E750" s="141">
        <v>139</v>
      </c>
      <c r="F750" s="142">
        <v>0</v>
      </c>
      <c r="G750" s="143">
        <v>0</v>
      </c>
      <c r="H750" s="143">
        <v>0.92</v>
      </c>
      <c r="I750" s="143">
        <v>0</v>
      </c>
      <c r="J750" s="143">
        <v>0</v>
      </c>
      <c r="K750" s="144">
        <v>0.71799999999999997</v>
      </c>
      <c r="L750" s="142">
        <v>0</v>
      </c>
      <c r="M750" s="143">
        <v>0</v>
      </c>
      <c r="N750" s="143">
        <v>0.92</v>
      </c>
      <c r="O750" s="143">
        <v>0</v>
      </c>
      <c r="P750" s="143">
        <v>0</v>
      </c>
      <c r="Q750" s="144">
        <v>0.71799999999999997</v>
      </c>
      <c r="R750" s="142">
        <v>0</v>
      </c>
      <c r="S750" s="143">
        <v>111.2</v>
      </c>
      <c r="T750" s="143">
        <v>0.92</v>
      </c>
      <c r="U750" s="143">
        <v>0</v>
      </c>
      <c r="V750" s="143">
        <v>0</v>
      </c>
      <c r="W750" s="144">
        <v>0.71799999999999997</v>
      </c>
      <c r="X750" s="142">
        <v>0</v>
      </c>
      <c r="Y750" s="143">
        <v>111.2</v>
      </c>
      <c r="Z750" s="143">
        <v>0.92</v>
      </c>
      <c r="AA750" s="143">
        <v>0</v>
      </c>
      <c r="AB750" s="143">
        <v>0</v>
      </c>
      <c r="AC750" s="144">
        <v>0.71799999999999997</v>
      </c>
      <c r="AD750" s="142">
        <v>0</v>
      </c>
      <c r="AE750" s="143">
        <v>111.2</v>
      </c>
      <c r="AF750" s="143">
        <v>0.92</v>
      </c>
      <c r="AG750" s="143">
        <v>0</v>
      </c>
      <c r="AH750" s="143">
        <v>0</v>
      </c>
      <c r="AI750" s="144">
        <v>0.71799999999999997</v>
      </c>
      <c r="AJ750" s="142">
        <v>0</v>
      </c>
      <c r="AK750" s="143">
        <v>111.2</v>
      </c>
      <c r="AL750" s="143">
        <v>0.92</v>
      </c>
      <c r="AM750" s="143">
        <v>0</v>
      </c>
      <c r="AN750" s="143">
        <v>0</v>
      </c>
      <c r="AO750" s="144">
        <v>0.71799999999999997</v>
      </c>
      <c r="AP750" s="142">
        <v>0</v>
      </c>
      <c r="AQ750" s="143">
        <v>111.2</v>
      </c>
      <c r="AR750" s="143"/>
      <c r="AS750" s="143">
        <v>0</v>
      </c>
      <c r="AT750" s="143"/>
      <c r="AU750" s="144">
        <v>0</v>
      </c>
      <c r="AV750" s="142">
        <v>0</v>
      </c>
      <c r="AW750" s="143">
        <v>111.2</v>
      </c>
      <c r="AX750" s="143"/>
      <c r="AY750" s="143">
        <v>0</v>
      </c>
      <c r="AZ750" s="143"/>
      <c r="BA750" s="144">
        <v>0</v>
      </c>
      <c r="BB750" s="142">
        <v>0</v>
      </c>
      <c r="BC750" s="143">
        <v>111.2</v>
      </c>
      <c r="BD750" s="143"/>
      <c r="BE750" s="143">
        <v>0</v>
      </c>
      <c r="BF750" s="143"/>
      <c r="BG750" s="144">
        <v>0</v>
      </c>
      <c r="BH750" s="142">
        <v>0</v>
      </c>
      <c r="BI750" s="143">
        <v>111.2</v>
      </c>
      <c r="BJ750" s="143"/>
      <c r="BK750" s="143">
        <v>0</v>
      </c>
      <c r="BL750" s="143"/>
      <c r="BM750" s="144">
        <v>0</v>
      </c>
      <c r="BN750" s="142">
        <v>0</v>
      </c>
      <c r="BO750" s="143">
        <v>111.2</v>
      </c>
      <c r="BP750" s="143"/>
      <c r="BQ750" s="143">
        <v>0</v>
      </c>
      <c r="BR750" s="143"/>
      <c r="BS750" s="144">
        <v>0</v>
      </c>
      <c r="BT750" s="142"/>
      <c r="BU750" s="143"/>
      <c r="BV750" s="143"/>
      <c r="BW750" s="143"/>
      <c r="BX750" s="143"/>
      <c r="BY750" s="144"/>
      <c r="BZ750" s="142">
        <v>0</v>
      </c>
      <c r="CA750" s="143">
        <v>222.4</v>
      </c>
      <c r="CB750" s="143"/>
      <c r="CC750" s="143">
        <v>0</v>
      </c>
      <c r="CD750" s="143"/>
      <c r="CE750" s="144">
        <v>0</v>
      </c>
      <c r="CF750" s="142">
        <v>0</v>
      </c>
      <c r="CG750" s="143">
        <v>111.2</v>
      </c>
      <c r="CH750" s="143"/>
      <c r="CI750" s="143">
        <v>0</v>
      </c>
      <c r="CJ750" s="143"/>
      <c r="CK750" s="144">
        <v>0</v>
      </c>
      <c r="CL750" s="142">
        <v>0</v>
      </c>
      <c r="CM750" s="143">
        <v>111.2</v>
      </c>
      <c r="CN750" s="143"/>
      <c r="CO750" s="143">
        <v>0</v>
      </c>
      <c r="CP750" s="143"/>
      <c r="CQ750" s="144">
        <v>0</v>
      </c>
      <c r="CR750" s="142">
        <v>0</v>
      </c>
      <c r="CS750" s="143">
        <v>111.2</v>
      </c>
      <c r="CT750" s="143"/>
      <c r="CU750" s="143">
        <v>0</v>
      </c>
      <c r="CV750" s="143"/>
      <c r="CW750" s="144">
        <v>0</v>
      </c>
      <c r="CX750" s="142">
        <v>0</v>
      </c>
      <c r="CY750" s="143">
        <v>111.2</v>
      </c>
      <c r="CZ750" s="143"/>
      <c r="DA750" s="143">
        <v>0</v>
      </c>
      <c r="DB750" s="143"/>
      <c r="DC750" s="144">
        <v>0</v>
      </c>
      <c r="DD750" s="142">
        <v>0</v>
      </c>
      <c r="DE750" s="143">
        <v>111.2</v>
      </c>
      <c r="DF750" s="143"/>
      <c r="DG750" s="143">
        <v>0</v>
      </c>
      <c r="DH750" s="143"/>
      <c r="DI750" s="144">
        <v>0</v>
      </c>
    </row>
    <row r="751" spans="1:113">
      <c r="A751" s="137">
        <v>748</v>
      </c>
      <c r="B751" s="138" t="s">
        <v>913</v>
      </c>
      <c r="C751" s="139" t="s">
        <v>2961</v>
      </c>
      <c r="D751" s="140" t="s">
        <v>195</v>
      </c>
      <c r="E751" s="141">
        <v>388.9</v>
      </c>
      <c r="F751" s="142">
        <v>54</v>
      </c>
      <c r="G751" s="143">
        <v>54</v>
      </c>
      <c r="H751" s="143">
        <v>0.93</v>
      </c>
      <c r="I751" s="143">
        <v>5820</v>
      </c>
      <c r="J751" s="143">
        <v>0</v>
      </c>
      <c r="K751" s="144">
        <v>0.159</v>
      </c>
      <c r="L751" s="142">
        <v>66</v>
      </c>
      <c r="M751" s="143">
        <v>66</v>
      </c>
      <c r="N751" s="143">
        <v>0.99</v>
      </c>
      <c r="O751" s="143">
        <v>75240</v>
      </c>
      <c r="P751" s="143">
        <v>46072</v>
      </c>
      <c r="Q751" s="144">
        <v>1.577</v>
      </c>
      <c r="R751" s="142">
        <v>6</v>
      </c>
      <c r="S751" s="143">
        <v>311.12</v>
      </c>
      <c r="T751" s="143">
        <v>0.99199999999999999</v>
      </c>
      <c r="U751" s="143">
        <v>100380</v>
      </c>
      <c r="V751" s="143">
        <v>97814</v>
      </c>
      <c r="W751" s="144">
        <v>23.103000000000002</v>
      </c>
      <c r="X751" s="142">
        <v>7.2</v>
      </c>
      <c r="Y751" s="143">
        <v>311.12</v>
      </c>
      <c r="Z751" s="143">
        <v>0.98199999999999998</v>
      </c>
      <c r="AA751" s="143">
        <v>54420</v>
      </c>
      <c r="AB751" s="143">
        <v>51270</v>
      </c>
      <c r="AC751" s="144">
        <v>10.544</v>
      </c>
      <c r="AD751" s="142">
        <v>85.2</v>
      </c>
      <c r="AE751" s="143">
        <v>311.12</v>
      </c>
      <c r="AF751" s="143">
        <v>0.99099999999999999</v>
      </c>
      <c r="AG751" s="143">
        <v>39840</v>
      </c>
      <c r="AH751" s="143">
        <v>2187</v>
      </c>
      <c r="AI751" s="144">
        <v>0.64600000000000002</v>
      </c>
      <c r="AJ751" s="142">
        <v>10.8</v>
      </c>
      <c r="AK751" s="143">
        <v>311.12</v>
      </c>
      <c r="AL751" s="143">
        <v>0.99</v>
      </c>
      <c r="AM751" s="143">
        <v>85080</v>
      </c>
      <c r="AN751" s="143">
        <v>80461</v>
      </c>
      <c r="AO751" s="144">
        <v>10.9</v>
      </c>
      <c r="AP751" s="142">
        <v>114</v>
      </c>
      <c r="AQ751" s="143">
        <v>311.12</v>
      </c>
      <c r="AR751" s="143">
        <v>0.98309999999999997</v>
      </c>
      <c r="AS751" s="143">
        <v>55680</v>
      </c>
      <c r="AT751" s="143">
        <v>5650</v>
      </c>
      <c r="AU751" s="144">
        <v>0.66779999999999995</v>
      </c>
      <c r="AV751" s="142">
        <v>18</v>
      </c>
      <c r="AW751" s="143">
        <v>311.12</v>
      </c>
      <c r="AX751" s="143">
        <v>0.97409999999999997</v>
      </c>
      <c r="AY751" s="143">
        <v>29280</v>
      </c>
      <c r="AZ751" s="143">
        <v>21705</v>
      </c>
      <c r="BA751" s="144">
        <v>2.3193000000000001</v>
      </c>
      <c r="BB751" s="142">
        <v>4.8</v>
      </c>
      <c r="BC751" s="143">
        <v>311.12</v>
      </c>
      <c r="BD751" s="143">
        <v>0.90380000000000005</v>
      </c>
      <c r="BE751" s="143">
        <v>18600</v>
      </c>
      <c r="BF751" s="143">
        <v>16663</v>
      </c>
      <c r="BG751" s="144">
        <v>5.7626999999999997</v>
      </c>
      <c r="BH751" s="142">
        <v>18</v>
      </c>
      <c r="BI751" s="143">
        <v>311.12</v>
      </c>
      <c r="BJ751" s="143">
        <v>0.94710000000000005</v>
      </c>
      <c r="BK751" s="143">
        <v>44040</v>
      </c>
      <c r="BL751" s="143">
        <v>36430</v>
      </c>
      <c r="BM751" s="144">
        <v>3.4722</v>
      </c>
      <c r="BN751" s="142">
        <v>285.60000000000002</v>
      </c>
      <c r="BO751" s="143">
        <v>311.12</v>
      </c>
      <c r="BP751" s="143">
        <v>0.97540000000000004</v>
      </c>
      <c r="BQ751" s="143">
        <v>65646</v>
      </c>
      <c r="BR751" s="143"/>
      <c r="BS751" s="144">
        <v>0.35070000000000001</v>
      </c>
      <c r="BT751" s="142"/>
      <c r="BU751" s="143"/>
      <c r="BV751" s="143"/>
      <c r="BW751" s="143"/>
      <c r="BX751" s="143"/>
      <c r="BY751" s="144"/>
      <c r="BZ751" s="142">
        <v>620.4</v>
      </c>
      <c r="CA751" s="143">
        <v>631.52</v>
      </c>
      <c r="CB751" s="143">
        <v>1.9209000000000001</v>
      </c>
      <c r="CC751" s="143">
        <v>272322</v>
      </c>
      <c r="CD751" s="143">
        <v>13696</v>
      </c>
      <c r="CE751" s="144">
        <v>1.2452000000000001</v>
      </c>
      <c r="CF751" s="142">
        <v>278.39999999999998</v>
      </c>
      <c r="CG751" s="143">
        <v>311.12</v>
      </c>
      <c r="CH751" s="143">
        <v>0.96679999999999999</v>
      </c>
      <c r="CI751" s="143">
        <v>53970</v>
      </c>
      <c r="CJ751" s="143"/>
      <c r="CK751" s="144">
        <v>0.26950000000000002</v>
      </c>
      <c r="CL751" s="142">
        <v>278.39999999999998</v>
      </c>
      <c r="CM751" s="143">
        <v>311.12</v>
      </c>
      <c r="CN751" s="143">
        <v>0.97119999999999995</v>
      </c>
      <c r="CO751" s="143">
        <v>100326</v>
      </c>
      <c r="CP751" s="143"/>
      <c r="CQ751" s="144">
        <v>0.51539999999999997</v>
      </c>
      <c r="CR751" s="142">
        <v>304.8</v>
      </c>
      <c r="CS751" s="143">
        <v>311.12</v>
      </c>
      <c r="CT751" s="143">
        <v>0.94689999999999996</v>
      </c>
      <c r="CU751" s="143">
        <v>93438</v>
      </c>
      <c r="CV751" s="143"/>
      <c r="CW751" s="144">
        <v>0.43509999999999999</v>
      </c>
      <c r="CX751" s="142">
        <v>306</v>
      </c>
      <c r="CY751" s="143">
        <v>311.12</v>
      </c>
      <c r="CZ751" s="143">
        <v>0.91</v>
      </c>
      <c r="DA751" s="143">
        <v>103014</v>
      </c>
      <c r="DB751" s="143"/>
      <c r="DC751" s="144">
        <v>0.49719999999999998</v>
      </c>
      <c r="DD751" s="142">
        <v>292.8</v>
      </c>
      <c r="DE751" s="143">
        <v>311.12</v>
      </c>
      <c r="DF751" s="143">
        <v>0.91779999999999995</v>
      </c>
      <c r="DG751" s="143">
        <v>65400</v>
      </c>
      <c r="DH751" s="143"/>
      <c r="DI751" s="144">
        <v>0.33800000000000002</v>
      </c>
    </row>
    <row r="752" spans="1:113">
      <c r="A752" s="137">
        <v>749</v>
      </c>
      <c r="B752" s="138" t="s">
        <v>914</v>
      </c>
      <c r="C752" s="139" t="s">
        <v>2962</v>
      </c>
      <c r="D752" s="140" t="s">
        <v>195</v>
      </c>
      <c r="E752" s="141">
        <v>253.33</v>
      </c>
      <c r="F752" s="142">
        <v>147.19999999999999</v>
      </c>
      <c r="G752" s="143">
        <v>147.19999999999999</v>
      </c>
      <c r="H752" s="143">
        <v>0.90600000000000003</v>
      </c>
      <c r="I752" s="143">
        <v>47998</v>
      </c>
      <c r="J752" s="143">
        <v>0</v>
      </c>
      <c r="K752" s="144">
        <v>0.49299999999999999</v>
      </c>
      <c r="L752" s="142">
        <v>188.4</v>
      </c>
      <c r="M752" s="143">
        <v>188.4</v>
      </c>
      <c r="N752" s="143">
        <v>0.83499999999999996</v>
      </c>
      <c r="O752" s="143">
        <v>52968</v>
      </c>
      <c r="P752" s="143">
        <v>0</v>
      </c>
      <c r="Q752" s="144">
        <v>0.46100000000000002</v>
      </c>
      <c r="R752" s="142">
        <v>172.6</v>
      </c>
      <c r="S752" s="143">
        <v>228</v>
      </c>
      <c r="T752" s="143">
        <v>0.91800000000000004</v>
      </c>
      <c r="U752" s="143">
        <v>59824</v>
      </c>
      <c r="V752" s="143">
        <v>0</v>
      </c>
      <c r="W752" s="144">
        <v>0.51700000000000002</v>
      </c>
      <c r="X752" s="142">
        <v>149.6</v>
      </c>
      <c r="Y752" s="143">
        <v>228</v>
      </c>
      <c r="Z752" s="143">
        <v>0.95</v>
      </c>
      <c r="AA752" s="143">
        <v>41712</v>
      </c>
      <c r="AB752" s="143">
        <v>0</v>
      </c>
      <c r="AC752" s="144">
        <v>0.40200000000000002</v>
      </c>
      <c r="AD752" s="142">
        <v>127.8</v>
      </c>
      <c r="AE752" s="143">
        <v>228</v>
      </c>
      <c r="AF752" s="143">
        <v>0.93799999999999994</v>
      </c>
      <c r="AG752" s="143">
        <v>29674</v>
      </c>
      <c r="AH752" s="143">
        <v>0</v>
      </c>
      <c r="AI752" s="144">
        <v>0.33900000000000002</v>
      </c>
      <c r="AJ752" s="142">
        <v>38.6</v>
      </c>
      <c r="AK752" s="143">
        <v>228</v>
      </c>
      <c r="AL752" s="143">
        <v>0.91200000000000003</v>
      </c>
      <c r="AM752" s="143">
        <v>15136</v>
      </c>
      <c r="AN752" s="143">
        <v>0</v>
      </c>
      <c r="AO752" s="144">
        <v>0.58899999999999997</v>
      </c>
      <c r="AP752" s="142">
        <v>259.60000000000002</v>
      </c>
      <c r="AQ752" s="143">
        <v>259.60000000000002</v>
      </c>
      <c r="AR752" s="143">
        <v>0.93</v>
      </c>
      <c r="AS752" s="143"/>
      <c r="AT752" s="143"/>
      <c r="AU752" s="144"/>
      <c r="AV752" s="142">
        <v>50.6</v>
      </c>
      <c r="AW752" s="143">
        <v>202.66399999999999</v>
      </c>
      <c r="AX752" s="143">
        <v>0.92910000000000004</v>
      </c>
      <c r="AY752" s="143">
        <v>31034</v>
      </c>
      <c r="AZ752" s="143"/>
      <c r="BA752" s="144"/>
      <c r="BB752" s="142">
        <v>46.86</v>
      </c>
      <c r="BC752" s="143">
        <v>202.66399999999999</v>
      </c>
      <c r="BD752" s="143">
        <v>0.91810000000000003</v>
      </c>
      <c r="BE752" s="143">
        <v>18754</v>
      </c>
      <c r="BF752" s="143"/>
      <c r="BG752" s="144"/>
      <c r="BH752" s="142">
        <v>118</v>
      </c>
      <c r="BI752" s="143">
        <v>202.66399999999999</v>
      </c>
      <c r="BJ752" s="143">
        <v>0.97970000000000002</v>
      </c>
      <c r="BK752" s="143">
        <v>34606</v>
      </c>
      <c r="BL752" s="143"/>
      <c r="BM752" s="144"/>
      <c r="BN752" s="142">
        <v>142</v>
      </c>
      <c r="BO752" s="143">
        <v>202.66399999999999</v>
      </c>
      <c r="BP752" s="143">
        <v>0.96099999999999997</v>
      </c>
      <c r="BQ752" s="143">
        <v>47820</v>
      </c>
      <c r="BR752" s="143"/>
      <c r="BS752" s="144"/>
      <c r="BT752" s="142"/>
      <c r="BU752" s="143"/>
      <c r="BV752" s="143"/>
      <c r="BW752" s="143"/>
      <c r="BX752" s="143"/>
      <c r="BY752" s="144"/>
      <c r="BZ752" s="142">
        <v>422</v>
      </c>
      <c r="CA752" s="143">
        <v>428.66399999999999</v>
      </c>
      <c r="CB752" s="143">
        <v>1.7793000000000001</v>
      </c>
      <c r="CC752" s="143">
        <v>161206</v>
      </c>
      <c r="CD752" s="143"/>
      <c r="CE752" s="144"/>
      <c r="CF752" s="142">
        <v>236.2</v>
      </c>
      <c r="CG752" s="143">
        <v>236.2</v>
      </c>
      <c r="CH752" s="143">
        <v>0.88360000000000005</v>
      </c>
      <c r="CI752" s="143">
        <v>80860</v>
      </c>
      <c r="CJ752" s="143"/>
      <c r="CK752" s="144"/>
      <c r="CL752" s="142">
        <v>249.52</v>
      </c>
      <c r="CM752" s="143">
        <v>249.52</v>
      </c>
      <c r="CN752" s="143">
        <v>0.87580000000000002</v>
      </c>
      <c r="CO752" s="143">
        <v>98728</v>
      </c>
      <c r="CP752" s="143"/>
      <c r="CQ752" s="144"/>
      <c r="CR752" s="142">
        <v>241.14</v>
      </c>
      <c r="CS752" s="143">
        <v>241.14</v>
      </c>
      <c r="CT752" s="143">
        <v>0.86670000000000003</v>
      </c>
      <c r="CU752" s="143">
        <v>83624</v>
      </c>
      <c r="CV752" s="143"/>
      <c r="CW752" s="144"/>
      <c r="CX752" s="142">
        <v>239.86</v>
      </c>
      <c r="CY752" s="143">
        <v>239.86</v>
      </c>
      <c r="CZ752" s="143">
        <v>0.96179999999999999</v>
      </c>
      <c r="DA752" s="143">
        <v>83788</v>
      </c>
      <c r="DB752" s="143"/>
      <c r="DC752" s="144"/>
      <c r="DD752" s="142">
        <v>195.12</v>
      </c>
      <c r="DE752" s="143">
        <v>202.66399999999999</v>
      </c>
      <c r="DF752" s="143">
        <v>0.99339999999999995</v>
      </c>
      <c r="DG752" s="143">
        <v>86508</v>
      </c>
      <c r="DH752" s="143"/>
      <c r="DI752" s="144"/>
    </row>
    <row r="753" spans="1:113">
      <c r="A753" s="137">
        <v>750</v>
      </c>
      <c r="B753" s="138" t="s">
        <v>915</v>
      </c>
      <c r="C753" s="139" t="s">
        <v>2963</v>
      </c>
      <c r="D753" s="140" t="s">
        <v>195</v>
      </c>
      <c r="E753" s="141">
        <v>444.44</v>
      </c>
      <c r="F753" s="142">
        <v>378</v>
      </c>
      <c r="G753" s="143">
        <v>378</v>
      </c>
      <c r="H753" s="143">
        <v>0.91500000000000004</v>
      </c>
      <c r="I753" s="143">
        <v>60288</v>
      </c>
      <c r="J753" s="143">
        <v>0</v>
      </c>
      <c r="K753" s="144">
        <v>0.23899999999999999</v>
      </c>
      <c r="L753" s="142">
        <v>364.8</v>
      </c>
      <c r="M753" s="143">
        <v>364.8</v>
      </c>
      <c r="N753" s="143">
        <v>0.89100000000000001</v>
      </c>
      <c r="O753" s="143">
        <v>134604</v>
      </c>
      <c r="P753" s="143">
        <v>0</v>
      </c>
      <c r="Q753" s="144">
        <v>0.56699999999999995</v>
      </c>
      <c r="R753" s="142">
        <v>357.6</v>
      </c>
      <c r="S753" s="143">
        <v>400</v>
      </c>
      <c r="T753" s="143">
        <v>0.81899999999999995</v>
      </c>
      <c r="U753" s="143">
        <v>76824</v>
      </c>
      <c r="V753" s="143">
        <v>0</v>
      </c>
      <c r="W753" s="144">
        <v>0.35899999999999999</v>
      </c>
      <c r="X753" s="142">
        <v>140.4</v>
      </c>
      <c r="Y753" s="143">
        <v>400</v>
      </c>
      <c r="Z753" s="143">
        <v>0.84099999999999997</v>
      </c>
      <c r="AA753" s="143">
        <v>53010</v>
      </c>
      <c r="AB753" s="143">
        <v>0</v>
      </c>
      <c r="AC753" s="144">
        <v>0.61499999999999999</v>
      </c>
      <c r="AD753" s="142">
        <v>161.4</v>
      </c>
      <c r="AE753" s="143">
        <v>400</v>
      </c>
      <c r="AF753" s="143">
        <v>0.84899999999999998</v>
      </c>
      <c r="AG753" s="143">
        <v>48702</v>
      </c>
      <c r="AH753" s="143">
        <v>0</v>
      </c>
      <c r="AI753" s="144">
        <v>0.48699999999999999</v>
      </c>
      <c r="AJ753" s="142">
        <v>144.6</v>
      </c>
      <c r="AK753" s="143">
        <v>400</v>
      </c>
      <c r="AL753" s="143">
        <v>0.84399999999999997</v>
      </c>
      <c r="AM753" s="143">
        <v>61566</v>
      </c>
      <c r="AN753" s="143">
        <v>0</v>
      </c>
      <c r="AO753" s="144">
        <v>0.69099999999999995</v>
      </c>
      <c r="AP753" s="142">
        <v>454.32</v>
      </c>
      <c r="AQ753" s="143">
        <v>454.32</v>
      </c>
      <c r="AR753" s="143">
        <v>0.93</v>
      </c>
      <c r="AS753" s="143"/>
      <c r="AT753" s="143"/>
      <c r="AU753" s="144"/>
      <c r="AV753" s="142">
        <v>454.02</v>
      </c>
      <c r="AW753" s="143">
        <v>454.02</v>
      </c>
      <c r="AX753" s="143">
        <v>0.93</v>
      </c>
      <c r="AY753" s="143"/>
      <c r="AZ753" s="143"/>
      <c r="BA753" s="144"/>
      <c r="BB753" s="142">
        <v>251.4</v>
      </c>
      <c r="BC753" s="143">
        <v>355.55200000000002</v>
      </c>
      <c r="BD753" s="143">
        <v>0.91510000000000002</v>
      </c>
      <c r="BE753" s="143">
        <v>221184</v>
      </c>
      <c r="BF753" s="143"/>
      <c r="BG753" s="144"/>
      <c r="BH753" s="142">
        <v>430</v>
      </c>
      <c r="BI753" s="143">
        <v>430</v>
      </c>
      <c r="BJ753" s="143">
        <v>0.94069999999999998</v>
      </c>
      <c r="BK753" s="143">
        <v>153750</v>
      </c>
      <c r="BL753" s="143"/>
      <c r="BM753" s="144"/>
      <c r="BN753" s="142">
        <v>410</v>
      </c>
      <c r="BO753" s="143">
        <v>410</v>
      </c>
      <c r="BP753" s="143">
        <v>0.94020000000000004</v>
      </c>
      <c r="BQ753" s="143">
        <v>167420</v>
      </c>
      <c r="BR753" s="143"/>
      <c r="BS753" s="144"/>
      <c r="BT753" s="142"/>
      <c r="BU753" s="143"/>
      <c r="BV753" s="143"/>
      <c r="BW753" s="143"/>
      <c r="BX753" s="143"/>
      <c r="BY753" s="144"/>
      <c r="BZ753" s="142">
        <v>962</v>
      </c>
      <c r="CA753" s="143">
        <v>962</v>
      </c>
      <c r="CB753" s="143">
        <v>1.8326</v>
      </c>
      <c r="CC753" s="143">
        <v>472300</v>
      </c>
      <c r="CD753" s="143"/>
      <c r="CE753" s="144"/>
      <c r="CF753" s="142">
        <v>521</v>
      </c>
      <c r="CG753" s="143">
        <v>521</v>
      </c>
      <c r="CH753" s="143">
        <v>0.83730000000000004</v>
      </c>
      <c r="CI753" s="143">
        <v>147940</v>
      </c>
      <c r="CJ753" s="143"/>
      <c r="CK753" s="144"/>
      <c r="CL753" s="142">
        <v>550</v>
      </c>
      <c r="CM753" s="143">
        <v>550</v>
      </c>
      <c r="CN753" s="143">
        <v>0.86509999999999998</v>
      </c>
      <c r="CO753" s="143">
        <v>212790</v>
      </c>
      <c r="CP753" s="143"/>
      <c r="CQ753" s="144"/>
      <c r="CR753" s="142">
        <v>529</v>
      </c>
      <c r="CS753" s="143">
        <v>529</v>
      </c>
      <c r="CT753" s="143">
        <v>0.87980000000000003</v>
      </c>
      <c r="CU753" s="143">
        <v>207540</v>
      </c>
      <c r="CV753" s="143"/>
      <c r="CW753" s="144"/>
      <c r="CX753" s="142">
        <v>482</v>
      </c>
      <c r="CY753" s="143">
        <v>482</v>
      </c>
      <c r="CZ753" s="143">
        <v>0.98240000000000005</v>
      </c>
      <c r="DA753" s="143">
        <v>224040</v>
      </c>
      <c r="DB753" s="143"/>
      <c r="DC753" s="144"/>
      <c r="DD753" s="142">
        <v>451</v>
      </c>
      <c r="DE753" s="143">
        <v>451</v>
      </c>
      <c r="DF753" s="143">
        <v>0.9849</v>
      </c>
      <c r="DG753" s="143">
        <v>196520</v>
      </c>
      <c r="DH753" s="143"/>
      <c r="DI753" s="144"/>
    </row>
    <row r="754" spans="1:113">
      <c r="A754" s="137">
        <v>751</v>
      </c>
      <c r="B754" s="138" t="s">
        <v>916</v>
      </c>
      <c r="C754" s="139" t="s">
        <v>2964</v>
      </c>
      <c r="D754" s="140" t="s">
        <v>195</v>
      </c>
      <c r="E754" s="141">
        <v>177.8</v>
      </c>
      <c r="F754" s="142">
        <v>64</v>
      </c>
      <c r="G754" s="143">
        <v>64</v>
      </c>
      <c r="H754" s="143">
        <v>0.77600000000000002</v>
      </c>
      <c r="I754" s="143">
        <v>2080</v>
      </c>
      <c r="J754" s="143">
        <v>0</v>
      </c>
      <c r="K754" s="144">
        <v>5.7000000000000002E-2</v>
      </c>
      <c r="L754" s="142">
        <v>36</v>
      </c>
      <c r="M754" s="143">
        <v>64</v>
      </c>
      <c r="N754" s="143">
        <v>0.38500000000000001</v>
      </c>
      <c r="O754" s="143">
        <v>600</v>
      </c>
      <c r="P754" s="143">
        <v>0</v>
      </c>
      <c r="Q754" s="144">
        <v>5.8999999999999997E-2</v>
      </c>
      <c r="R754" s="142">
        <v>108</v>
      </c>
      <c r="S754" s="143">
        <v>142.22</v>
      </c>
      <c r="T754" s="143">
        <v>0.44</v>
      </c>
      <c r="U754" s="143">
        <v>880</v>
      </c>
      <c r="V754" s="143">
        <v>0</v>
      </c>
      <c r="W754" s="144">
        <v>2.5000000000000001E-2</v>
      </c>
      <c r="X754" s="142">
        <v>36</v>
      </c>
      <c r="Y754" s="143">
        <v>142.24</v>
      </c>
      <c r="Z754" s="143">
        <v>0.42899999999999999</v>
      </c>
      <c r="AA754" s="143">
        <v>480</v>
      </c>
      <c r="AB754" s="143">
        <v>0</v>
      </c>
      <c r="AC754" s="144">
        <v>4.2999999999999997E-2</v>
      </c>
      <c r="AD754" s="142">
        <v>40</v>
      </c>
      <c r="AE754" s="143">
        <v>142.24</v>
      </c>
      <c r="AF754" s="143">
        <v>0.66700000000000004</v>
      </c>
      <c r="AG754" s="143">
        <v>560</v>
      </c>
      <c r="AH754" s="143">
        <v>0</v>
      </c>
      <c r="AI754" s="144">
        <v>2.9000000000000001E-2</v>
      </c>
      <c r="AJ754" s="142">
        <v>40</v>
      </c>
      <c r="AK754" s="143">
        <v>142.24</v>
      </c>
      <c r="AL754" s="143">
        <v>0.79200000000000004</v>
      </c>
      <c r="AM754" s="143">
        <v>1680</v>
      </c>
      <c r="AN754" s="143">
        <v>0</v>
      </c>
      <c r="AO754" s="144">
        <v>7.2999999999999995E-2</v>
      </c>
      <c r="AP754" s="142">
        <v>4</v>
      </c>
      <c r="AQ754" s="143">
        <v>142.24</v>
      </c>
      <c r="AR754" s="143">
        <v>0.79249999999999998</v>
      </c>
      <c r="AS754" s="143">
        <v>1680</v>
      </c>
      <c r="AT754" s="143">
        <v>265</v>
      </c>
      <c r="AU754" s="144">
        <v>0.71230000000000004</v>
      </c>
      <c r="AV754" s="142">
        <v>132</v>
      </c>
      <c r="AW754" s="143">
        <v>142.24</v>
      </c>
      <c r="AX754" s="143">
        <v>0.57909999999999995</v>
      </c>
      <c r="AY754" s="143">
        <v>6440</v>
      </c>
      <c r="AZ754" s="143"/>
      <c r="BA754" s="144">
        <v>0.11700000000000001</v>
      </c>
      <c r="BB754" s="142">
        <v>136</v>
      </c>
      <c r="BC754" s="143">
        <v>142.24</v>
      </c>
      <c r="BD754" s="143">
        <v>0.56589999999999996</v>
      </c>
      <c r="BE754" s="143">
        <v>8760</v>
      </c>
      <c r="BF754" s="143"/>
      <c r="BG754" s="144">
        <v>0.153</v>
      </c>
      <c r="BH754" s="142">
        <v>124</v>
      </c>
      <c r="BI754" s="143">
        <v>142.24</v>
      </c>
      <c r="BJ754" s="143">
        <v>0.55700000000000005</v>
      </c>
      <c r="BK754" s="143">
        <v>6840</v>
      </c>
      <c r="BL754" s="143"/>
      <c r="BM754" s="144">
        <v>0.1331</v>
      </c>
      <c r="BN754" s="142">
        <v>122.4</v>
      </c>
      <c r="BO754" s="143">
        <v>142.24</v>
      </c>
      <c r="BP754" s="143">
        <v>0.53620000000000001</v>
      </c>
      <c r="BQ754" s="143">
        <v>5356</v>
      </c>
      <c r="BR754" s="143"/>
      <c r="BS754" s="144">
        <v>0.12139999999999999</v>
      </c>
      <c r="BT754" s="142"/>
      <c r="BU754" s="143"/>
      <c r="BV754" s="143"/>
      <c r="BW754" s="143"/>
      <c r="BX754" s="143"/>
      <c r="BY754" s="144"/>
      <c r="BZ754" s="142">
        <v>239.2</v>
      </c>
      <c r="CA754" s="143">
        <v>284.48</v>
      </c>
      <c r="CB754" s="143">
        <v>1.1345000000000001</v>
      </c>
      <c r="CC754" s="143">
        <v>11808</v>
      </c>
      <c r="CD754" s="143"/>
      <c r="CE754" s="144">
        <v>0.2369</v>
      </c>
      <c r="CF754" s="142">
        <v>110.8</v>
      </c>
      <c r="CG754" s="143">
        <v>142.24</v>
      </c>
      <c r="CH754" s="143">
        <v>0.49309999999999998</v>
      </c>
      <c r="CI754" s="143">
        <v>1292</v>
      </c>
      <c r="CJ754" s="143"/>
      <c r="CK754" s="144">
        <v>3.1800000000000002E-2</v>
      </c>
      <c r="CL754" s="142">
        <v>122.8</v>
      </c>
      <c r="CM754" s="143">
        <v>142.24</v>
      </c>
      <c r="CN754" s="143">
        <v>0.53790000000000004</v>
      </c>
      <c r="CO754" s="143">
        <v>6472</v>
      </c>
      <c r="CP754" s="143"/>
      <c r="CQ754" s="144">
        <v>0.1361</v>
      </c>
      <c r="CR754" s="142">
        <v>8</v>
      </c>
      <c r="CS754" s="143">
        <v>142.24</v>
      </c>
      <c r="CT754" s="143">
        <v>0.3957</v>
      </c>
      <c r="CU754" s="143">
        <v>660</v>
      </c>
      <c r="CV754" s="143"/>
      <c r="CW754" s="144">
        <v>0.2802</v>
      </c>
      <c r="CX754" s="142">
        <v>4.4000000000000004</v>
      </c>
      <c r="CY754" s="143">
        <v>142.24</v>
      </c>
      <c r="CZ754" s="143">
        <v>0.35170000000000001</v>
      </c>
      <c r="DA754" s="143">
        <v>740</v>
      </c>
      <c r="DB754" s="143">
        <v>140</v>
      </c>
      <c r="DC754" s="144">
        <v>0.64270000000000005</v>
      </c>
      <c r="DD754" s="142">
        <v>7.2</v>
      </c>
      <c r="DE754" s="143">
        <v>142.24</v>
      </c>
      <c r="DF754" s="143">
        <v>0.3241</v>
      </c>
      <c r="DG754" s="143">
        <v>512</v>
      </c>
      <c r="DH754" s="143"/>
      <c r="DI754" s="144">
        <v>0.30480000000000002</v>
      </c>
    </row>
    <row r="755" spans="1:113">
      <c r="A755" s="137">
        <v>752</v>
      </c>
      <c r="B755" s="138" t="s">
        <v>917</v>
      </c>
      <c r="C755" s="139" t="s">
        <v>2965</v>
      </c>
      <c r="D755" s="140" t="s">
        <v>195</v>
      </c>
      <c r="E755" s="141">
        <v>222.2</v>
      </c>
      <c r="F755" s="142">
        <v>182.4</v>
      </c>
      <c r="G755" s="143">
        <v>182.5</v>
      </c>
      <c r="H755" s="143">
        <v>0.97699999999999998</v>
      </c>
      <c r="I755" s="143">
        <v>68916</v>
      </c>
      <c r="J755" s="143">
        <v>0</v>
      </c>
      <c r="K755" s="144">
        <v>0.53</v>
      </c>
      <c r="L755" s="142">
        <v>159.19999999999999</v>
      </c>
      <c r="M755" s="143">
        <v>182.5</v>
      </c>
      <c r="N755" s="143">
        <v>0.97</v>
      </c>
      <c r="O755" s="143">
        <v>60764</v>
      </c>
      <c r="P755" s="143">
        <v>0</v>
      </c>
      <c r="Q755" s="144">
        <v>0.53900000000000003</v>
      </c>
      <c r="R755" s="142">
        <v>123.2</v>
      </c>
      <c r="S755" s="143">
        <v>177.78</v>
      </c>
      <c r="T755" s="143">
        <v>0.95899999999999996</v>
      </c>
      <c r="U755" s="143">
        <v>46568</v>
      </c>
      <c r="V755" s="143">
        <v>0</v>
      </c>
      <c r="W755" s="144">
        <v>0.54</v>
      </c>
      <c r="X755" s="142">
        <v>110.4</v>
      </c>
      <c r="Y755" s="143">
        <v>200</v>
      </c>
      <c r="Z755" s="143">
        <v>0.96199999999999997</v>
      </c>
      <c r="AA755" s="143">
        <v>37732</v>
      </c>
      <c r="AB755" s="143">
        <v>0</v>
      </c>
      <c r="AC755" s="144">
        <v>0.48699999999999999</v>
      </c>
      <c r="AD755" s="142">
        <v>113.6</v>
      </c>
      <c r="AE755" s="143">
        <v>200</v>
      </c>
      <c r="AF755" s="143">
        <v>0.96</v>
      </c>
      <c r="AG755" s="143">
        <v>44708</v>
      </c>
      <c r="AH755" s="143">
        <v>0</v>
      </c>
      <c r="AI755" s="144">
        <v>0.56200000000000006</v>
      </c>
      <c r="AJ755" s="142">
        <v>128.80000000000001</v>
      </c>
      <c r="AK755" s="143">
        <v>200</v>
      </c>
      <c r="AL755" s="143">
        <v>0.96199999999999997</v>
      </c>
      <c r="AM755" s="143">
        <v>68092</v>
      </c>
      <c r="AN755" s="143">
        <v>0</v>
      </c>
      <c r="AO755" s="144">
        <v>0.753</v>
      </c>
      <c r="AP755" s="142">
        <v>160</v>
      </c>
      <c r="AQ755" s="143">
        <v>177.76</v>
      </c>
      <c r="AR755" s="143">
        <v>0.96640000000000004</v>
      </c>
      <c r="AS755" s="143">
        <v>69832</v>
      </c>
      <c r="AT755" s="143"/>
      <c r="AU755" s="144"/>
      <c r="AV755" s="142">
        <v>200</v>
      </c>
      <c r="AW755" s="143">
        <v>200</v>
      </c>
      <c r="AX755" s="143">
        <v>0.97740000000000005</v>
      </c>
      <c r="AY755" s="143">
        <v>99256</v>
      </c>
      <c r="AZ755" s="143"/>
      <c r="BA755" s="144"/>
      <c r="BB755" s="142">
        <v>200</v>
      </c>
      <c r="BC755" s="143">
        <v>200</v>
      </c>
      <c r="BD755" s="143">
        <v>0.98280000000000001</v>
      </c>
      <c r="BE755" s="143">
        <v>121548</v>
      </c>
      <c r="BF755" s="143"/>
      <c r="BG755" s="144"/>
      <c r="BH755" s="142">
        <v>197.6</v>
      </c>
      <c r="BI755" s="143">
        <v>197.6</v>
      </c>
      <c r="BJ755" s="143">
        <v>0.98199999999999998</v>
      </c>
      <c r="BK755" s="143">
        <v>123228</v>
      </c>
      <c r="BL755" s="143"/>
      <c r="BM755" s="144"/>
      <c r="BN755" s="142">
        <v>0</v>
      </c>
      <c r="BO755" s="143">
        <v>177.76</v>
      </c>
      <c r="BP755" s="143">
        <v>0</v>
      </c>
      <c r="BQ755" s="143">
        <v>101576</v>
      </c>
      <c r="BR755" s="143"/>
      <c r="BS755" s="144"/>
      <c r="BT755" s="142"/>
      <c r="BU755" s="143"/>
      <c r="BV755" s="143"/>
      <c r="BW755" s="143"/>
      <c r="BX755" s="143"/>
      <c r="BY755" s="144"/>
      <c r="BZ755" s="142">
        <v>195.2</v>
      </c>
      <c r="CA755" s="143">
        <v>365.76</v>
      </c>
      <c r="CB755" s="143">
        <v>0.95020000000000004</v>
      </c>
      <c r="CC755" s="143">
        <v>171036</v>
      </c>
      <c r="CD755" s="143"/>
      <c r="CE755" s="144"/>
      <c r="CF755" s="142">
        <v>173.6</v>
      </c>
      <c r="CG755" s="143">
        <v>177.76</v>
      </c>
      <c r="CH755" s="143">
        <v>0.96089999999999998</v>
      </c>
      <c r="CI755" s="143">
        <v>69048</v>
      </c>
      <c r="CJ755" s="143"/>
      <c r="CK755" s="144"/>
      <c r="CL755" s="142">
        <v>148</v>
      </c>
      <c r="CM755" s="143">
        <v>177.76</v>
      </c>
      <c r="CN755" s="143">
        <v>0.96189999999999998</v>
      </c>
      <c r="CO755" s="143">
        <v>55368</v>
      </c>
      <c r="CP755" s="143"/>
      <c r="CQ755" s="144"/>
      <c r="CR755" s="142">
        <v>136</v>
      </c>
      <c r="CS755" s="143">
        <v>177.76</v>
      </c>
      <c r="CT755" s="143">
        <v>0.96030000000000004</v>
      </c>
      <c r="CU755" s="143">
        <v>63232</v>
      </c>
      <c r="CV755" s="143"/>
      <c r="CW755" s="144"/>
      <c r="CX755" s="142">
        <v>132</v>
      </c>
      <c r="CY755" s="143">
        <v>177.76</v>
      </c>
      <c r="CZ755" s="143">
        <v>0.95860000000000001</v>
      </c>
      <c r="DA755" s="143">
        <v>67388</v>
      </c>
      <c r="DB755" s="143"/>
      <c r="DC755" s="144"/>
      <c r="DD755" s="142">
        <v>136</v>
      </c>
      <c r="DE755" s="143">
        <v>177.76</v>
      </c>
      <c r="DF755" s="143">
        <v>0.96220000000000006</v>
      </c>
      <c r="DG755" s="143">
        <v>54932</v>
      </c>
      <c r="DH755" s="143"/>
      <c r="DI755" s="144"/>
    </row>
    <row r="756" spans="1:113">
      <c r="A756" s="137">
        <v>753</v>
      </c>
      <c r="B756" s="138" t="s">
        <v>918</v>
      </c>
      <c r="C756" s="139" t="s">
        <v>2966</v>
      </c>
      <c r="D756" s="140" t="s">
        <v>195</v>
      </c>
      <c r="E756" s="141">
        <v>244</v>
      </c>
      <c r="F756" s="142">
        <v>177</v>
      </c>
      <c r="G756" s="143">
        <v>177</v>
      </c>
      <c r="H756" s="143">
        <v>0.877</v>
      </c>
      <c r="I756" s="143">
        <v>29730</v>
      </c>
      <c r="J756" s="143">
        <v>0</v>
      </c>
      <c r="K756" s="144">
        <v>0.26200000000000001</v>
      </c>
      <c r="L756" s="142">
        <v>171.3</v>
      </c>
      <c r="M756" s="143">
        <v>177</v>
      </c>
      <c r="N756" s="143">
        <v>0.88900000000000001</v>
      </c>
      <c r="O756" s="143">
        <v>34017</v>
      </c>
      <c r="P756" s="143">
        <v>0</v>
      </c>
      <c r="Q756" s="144">
        <v>0.30599999999999999</v>
      </c>
      <c r="R756" s="142">
        <v>175.8</v>
      </c>
      <c r="S756" s="143">
        <v>195.2</v>
      </c>
      <c r="T756" s="143">
        <v>0.89600000000000002</v>
      </c>
      <c r="U756" s="143">
        <v>30525</v>
      </c>
      <c r="V756" s="143">
        <v>0</v>
      </c>
      <c r="W756" s="144">
        <v>0.26500000000000001</v>
      </c>
      <c r="X756" s="142">
        <v>168.6</v>
      </c>
      <c r="Y756" s="143">
        <v>195.2</v>
      </c>
      <c r="Z756" s="143">
        <v>0.86199999999999999</v>
      </c>
      <c r="AA756" s="143">
        <v>31851</v>
      </c>
      <c r="AB756" s="143">
        <v>0</v>
      </c>
      <c r="AC756" s="144">
        <v>0.3</v>
      </c>
      <c r="AD756" s="142">
        <v>169.5</v>
      </c>
      <c r="AE756" s="143">
        <v>195.2</v>
      </c>
      <c r="AF756" s="143">
        <v>0.93700000000000006</v>
      </c>
      <c r="AG756" s="143">
        <v>26799</v>
      </c>
      <c r="AH756" s="143">
        <v>0</v>
      </c>
      <c r="AI756" s="144">
        <v>0.23100000000000001</v>
      </c>
      <c r="AJ756" s="142">
        <v>184.5</v>
      </c>
      <c r="AK756" s="143">
        <v>195.2</v>
      </c>
      <c r="AL756" s="143">
        <v>0.874</v>
      </c>
      <c r="AM756" s="143">
        <v>39093</v>
      </c>
      <c r="AN756" s="143">
        <v>0</v>
      </c>
      <c r="AO756" s="144">
        <v>0.33200000000000002</v>
      </c>
      <c r="AP756" s="142">
        <v>153</v>
      </c>
      <c r="AQ756" s="143">
        <v>195.2</v>
      </c>
      <c r="AR756" s="143">
        <v>0.92930000000000001</v>
      </c>
      <c r="AS756" s="143">
        <v>31224</v>
      </c>
      <c r="AT756" s="143"/>
      <c r="AU756" s="144">
        <v>0.29520000000000002</v>
      </c>
      <c r="AV756" s="142">
        <v>164.4</v>
      </c>
      <c r="AW756" s="143">
        <v>195.2</v>
      </c>
      <c r="AX756" s="143">
        <v>0.97699999999999998</v>
      </c>
      <c r="AY756" s="143">
        <v>44253</v>
      </c>
      <c r="AZ756" s="143"/>
      <c r="BA756" s="144">
        <v>0.38269999999999998</v>
      </c>
      <c r="BB756" s="142">
        <v>189</v>
      </c>
      <c r="BC756" s="143">
        <v>195.2</v>
      </c>
      <c r="BD756" s="143">
        <v>0.92620000000000002</v>
      </c>
      <c r="BE756" s="143">
        <v>56472</v>
      </c>
      <c r="BF756" s="143"/>
      <c r="BG756" s="144">
        <v>0.43359999999999999</v>
      </c>
      <c r="BH756" s="142">
        <v>177</v>
      </c>
      <c r="BI756" s="143">
        <v>195.2</v>
      </c>
      <c r="BJ756" s="143">
        <v>0</v>
      </c>
      <c r="BK756" s="143">
        <v>73584</v>
      </c>
      <c r="BL756" s="143"/>
      <c r="BM756" s="144">
        <v>0.55879999999999996</v>
      </c>
      <c r="BN756" s="142">
        <v>180.3</v>
      </c>
      <c r="BO756" s="143">
        <v>195.2</v>
      </c>
      <c r="BP756" s="143">
        <v>0</v>
      </c>
      <c r="BQ756" s="143">
        <v>56088</v>
      </c>
      <c r="BR756" s="143"/>
      <c r="BS756" s="144">
        <v>0.46289999999999998</v>
      </c>
      <c r="BT756" s="142"/>
      <c r="BU756" s="143"/>
      <c r="BV756" s="143"/>
      <c r="BW756" s="143"/>
      <c r="BX756" s="143"/>
      <c r="BY756" s="144"/>
      <c r="BZ756" s="142">
        <v>180.3</v>
      </c>
      <c r="CA756" s="143">
        <v>390.4</v>
      </c>
      <c r="CB756" s="143">
        <v>1.3831</v>
      </c>
      <c r="CC756" s="143">
        <v>99870</v>
      </c>
      <c r="CD756" s="143"/>
      <c r="CE756" s="144">
        <v>0.56129999999999991</v>
      </c>
      <c r="CF756" s="142">
        <v>164.4</v>
      </c>
      <c r="CG756" s="143">
        <v>195.2</v>
      </c>
      <c r="CH756" s="143">
        <v>0.93389999999999995</v>
      </c>
      <c r="CI756" s="143">
        <v>52608</v>
      </c>
      <c r="CJ756" s="143"/>
      <c r="CK756" s="144">
        <v>0.46050000000000002</v>
      </c>
      <c r="CL756" s="142">
        <v>183</v>
      </c>
      <c r="CM756" s="143">
        <v>195.2</v>
      </c>
      <c r="CN756" s="143">
        <v>0.93289999999999995</v>
      </c>
      <c r="CO756" s="143">
        <v>41706</v>
      </c>
      <c r="CP756" s="143"/>
      <c r="CQ756" s="144">
        <v>0.33929999999999999</v>
      </c>
      <c r="CR756" s="142">
        <v>169.5</v>
      </c>
      <c r="CS756" s="143">
        <v>195.2</v>
      </c>
      <c r="CT756" s="143">
        <v>0.93330000000000002</v>
      </c>
      <c r="CU756" s="143">
        <v>31671</v>
      </c>
      <c r="CV756" s="143"/>
      <c r="CW756" s="144">
        <v>0.26910000000000001</v>
      </c>
      <c r="CX756" s="142">
        <v>168.3</v>
      </c>
      <c r="CY756" s="143">
        <v>195.2</v>
      </c>
      <c r="CZ756" s="143">
        <v>0.93410000000000004</v>
      </c>
      <c r="DA756" s="143">
        <v>37182</v>
      </c>
      <c r="DB756" s="143"/>
      <c r="DC756" s="144">
        <v>0.31790000000000002</v>
      </c>
      <c r="DD756" s="142">
        <v>176.1</v>
      </c>
      <c r="DE756" s="143">
        <v>195.2</v>
      </c>
      <c r="DF756" s="143">
        <v>0.93200000000000005</v>
      </c>
      <c r="DG756" s="143">
        <v>41013</v>
      </c>
      <c r="DH756" s="143"/>
      <c r="DI756" s="144">
        <v>0.34710000000000002</v>
      </c>
    </row>
    <row r="757" spans="1:113">
      <c r="A757" s="137">
        <v>754</v>
      </c>
      <c r="B757" s="138" t="s">
        <v>919</v>
      </c>
      <c r="C757" s="139" t="s">
        <v>2967</v>
      </c>
      <c r="D757" s="140" t="s">
        <v>195</v>
      </c>
      <c r="E757" s="141">
        <v>422</v>
      </c>
      <c r="F757" s="142">
        <v>18</v>
      </c>
      <c r="G757" s="143">
        <v>18</v>
      </c>
      <c r="H757" s="143">
        <v>0.94399999999999995</v>
      </c>
      <c r="I757" s="143">
        <v>3840</v>
      </c>
      <c r="J757" s="143">
        <v>0</v>
      </c>
      <c r="K757" s="144">
        <v>0.31</v>
      </c>
      <c r="L757" s="142">
        <v>30</v>
      </c>
      <c r="M757" s="143">
        <v>30</v>
      </c>
      <c r="N757" s="143">
        <v>0.91100000000000003</v>
      </c>
      <c r="O757" s="143">
        <v>3060</v>
      </c>
      <c r="P757" s="143">
        <v>0</v>
      </c>
      <c r="Q757" s="144">
        <v>0.153</v>
      </c>
      <c r="R757" s="142">
        <v>36</v>
      </c>
      <c r="S757" s="143">
        <v>337.6</v>
      </c>
      <c r="T757" s="143">
        <v>0.93899999999999995</v>
      </c>
      <c r="U757" s="143">
        <v>4620</v>
      </c>
      <c r="V757" s="143">
        <v>0</v>
      </c>
      <c r="W757" s="144">
        <v>0.187</v>
      </c>
      <c r="X757" s="142">
        <v>36</v>
      </c>
      <c r="Y757" s="143">
        <v>337.6</v>
      </c>
      <c r="Z757" s="143">
        <v>0.95799999999999996</v>
      </c>
      <c r="AA757" s="143">
        <v>4080</v>
      </c>
      <c r="AB757" s="143">
        <v>0</v>
      </c>
      <c r="AC757" s="144">
        <v>0.16200000000000001</v>
      </c>
      <c r="AD757" s="142">
        <v>12</v>
      </c>
      <c r="AE757" s="143">
        <v>337.6</v>
      </c>
      <c r="AF757" s="143">
        <v>0.872</v>
      </c>
      <c r="AG757" s="143">
        <v>2460</v>
      </c>
      <c r="AH757" s="143">
        <v>0</v>
      </c>
      <c r="AI757" s="144">
        <v>0.32200000000000001</v>
      </c>
      <c r="AJ757" s="142">
        <v>12</v>
      </c>
      <c r="AK757" s="143">
        <v>337.6</v>
      </c>
      <c r="AL757" s="143">
        <v>0.92200000000000004</v>
      </c>
      <c r="AM757" s="143">
        <v>2820</v>
      </c>
      <c r="AN757" s="143">
        <v>0</v>
      </c>
      <c r="AO757" s="144">
        <v>0.34899999999999998</v>
      </c>
      <c r="AP757" s="142">
        <v>42</v>
      </c>
      <c r="AQ757" s="143">
        <v>337.6</v>
      </c>
      <c r="AR757" s="143">
        <v>0.92</v>
      </c>
      <c r="AS757" s="143">
        <v>2760</v>
      </c>
      <c r="AT757" s="143"/>
      <c r="AU757" s="144">
        <v>9.6000000000000002E-2</v>
      </c>
      <c r="AV757" s="142">
        <v>24</v>
      </c>
      <c r="AW757" s="143">
        <v>337.6</v>
      </c>
      <c r="AX757" s="143">
        <v>0.90480000000000005</v>
      </c>
      <c r="AY757" s="143">
        <v>3420</v>
      </c>
      <c r="AZ757" s="143"/>
      <c r="BA757" s="144">
        <v>0.21870000000000001</v>
      </c>
      <c r="BB757" s="142">
        <v>19.2</v>
      </c>
      <c r="BC757" s="143">
        <v>337.6</v>
      </c>
      <c r="BD757" s="143">
        <v>0.90239999999999998</v>
      </c>
      <c r="BE757" s="143">
        <v>4050</v>
      </c>
      <c r="BF757" s="143"/>
      <c r="BG757" s="144">
        <v>0.31419999999999998</v>
      </c>
      <c r="BH757" s="142">
        <v>36</v>
      </c>
      <c r="BI757" s="143">
        <v>337.6</v>
      </c>
      <c r="BJ757" s="143">
        <v>0.92530000000000001</v>
      </c>
      <c r="BK757" s="143">
        <v>4086</v>
      </c>
      <c r="BL757" s="143"/>
      <c r="BM757" s="144">
        <v>0.16489999999999999</v>
      </c>
      <c r="BN757" s="142">
        <v>54</v>
      </c>
      <c r="BO757" s="143">
        <v>337.6</v>
      </c>
      <c r="BP757" s="143">
        <v>0.99129999999999996</v>
      </c>
      <c r="BQ757" s="143">
        <v>8226</v>
      </c>
      <c r="BR757" s="143"/>
      <c r="BS757" s="144">
        <v>0.22869999999999999</v>
      </c>
      <c r="BT757" s="142"/>
      <c r="BU757" s="143"/>
      <c r="BV757" s="143"/>
      <c r="BW757" s="143"/>
      <c r="BX757" s="143"/>
      <c r="BY757" s="144"/>
      <c r="BZ757" s="142">
        <v>110.4</v>
      </c>
      <c r="CA757" s="143">
        <v>675.2</v>
      </c>
      <c r="CB757" s="143">
        <v>1.9936</v>
      </c>
      <c r="CC757" s="143">
        <v>31170</v>
      </c>
      <c r="CD757" s="143">
        <v>11038</v>
      </c>
      <c r="CE757" s="144">
        <v>2.8316000000000003</v>
      </c>
      <c r="CF757" s="142">
        <v>97.2</v>
      </c>
      <c r="CG757" s="143">
        <v>337.6</v>
      </c>
      <c r="CH757" s="143">
        <v>0.997</v>
      </c>
      <c r="CI757" s="143">
        <v>12108</v>
      </c>
      <c r="CJ757" s="143"/>
      <c r="CK757" s="144">
        <v>0.16789999999999999</v>
      </c>
      <c r="CL757" s="142">
        <v>104.4</v>
      </c>
      <c r="CM757" s="143">
        <v>337.6</v>
      </c>
      <c r="CN757" s="143">
        <v>0.99660000000000004</v>
      </c>
      <c r="CO757" s="143">
        <v>14142</v>
      </c>
      <c r="CP757" s="143"/>
      <c r="CQ757" s="144">
        <v>0.1888</v>
      </c>
      <c r="CR757" s="142">
        <v>108.6</v>
      </c>
      <c r="CS757" s="143">
        <v>337.6</v>
      </c>
      <c r="CT757" s="143">
        <v>0.99809999999999999</v>
      </c>
      <c r="CU757" s="143">
        <v>16008</v>
      </c>
      <c r="CV757" s="143"/>
      <c r="CW757" s="144">
        <v>0.19850000000000001</v>
      </c>
      <c r="CX757" s="142">
        <v>100.8</v>
      </c>
      <c r="CY757" s="143">
        <v>337.6</v>
      </c>
      <c r="CZ757" s="143">
        <v>0.99870000000000003</v>
      </c>
      <c r="DA757" s="143">
        <v>18102</v>
      </c>
      <c r="DB757" s="143"/>
      <c r="DC757" s="144">
        <v>0.2417</v>
      </c>
      <c r="DD757" s="142">
        <v>134.4</v>
      </c>
      <c r="DE757" s="143">
        <v>337.6</v>
      </c>
      <c r="DF757" s="143">
        <v>0.99939999999999996</v>
      </c>
      <c r="DG757" s="143">
        <v>20592</v>
      </c>
      <c r="DH757" s="143"/>
      <c r="DI757" s="144">
        <v>0.21290000000000001</v>
      </c>
    </row>
    <row r="758" spans="1:113">
      <c r="A758" s="137">
        <v>755</v>
      </c>
      <c r="B758" s="138" t="s">
        <v>920</v>
      </c>
      <c r="C758" s="139" t="s">
        <v>2968</v>
      </c>
      <c r="D758" s="140" t="s">
        <v>195</v>
      </c>
      <c r="E758" s="141">
        <v>206</v>
      </c>
      <c r="F758" s="145">
        <v>20</v>
      </c>
      <c r="G758" s="146">
        <v>20</v>
      </c>
      <c r="H758" s="146">
        <v>0.90500000000000003</v>
      </c>
      <c r="I758" s="146">
        <v>4560</v>
      </c>
      <c r="J758" s="146">
        <v>0</v>
      </c>
      <c r="K758" s="147">
        <v>0.34499999999999997</v>
      </c>
      <c r="L758" s="145">
        <v>61.6</v>
      </c>
      <c r="M758" s="146">
        <v>61.6</v>
      </c>
      <c r="N758" s="146">
        <v>0.84499999999999997</v>
      </c>
      <c r="O758" s="146">
        <v>6660</v>
      </c>
      <c r="P758" s="146">
        <v>0</v>
      </c>
      <c r="Q758" s="147">
        <v>0.17499999999999999</v>
      </c>
      <c r="R758" s="145">
        <v>59.2</v>
      </c>
      <c r="S758" s="146">
        <v>164.8</v>
      </c>
      <c r="T758" s="146">
        <v>0.90800000000000003</v>
      </c>
      <c r="U758" s="146">
        <v>7988</v>
      </c>
      <c r="V758" s="146">
        <v>0</v>
      </c>
      <c r="W758" s="147">
        <v>0.20399999999999999</v>
      </c>
      <c r="X758" s="145">
        <v>58.8</v>
      </c>
      <c r="Y758" s="146">
        <v>164.8</v>
      </c>
      <c r="Z758" s="146">
        <v>0.86</v>
      </c>
      <c r="AA758" s="146">
        <v>8148</v>
      </c>
      <c r="AB758" s="146">
        <v>0</v>
      </c>
      <c r="AC758" s="147">
        <v>0.221</v>
      </c>
      <c r="AD758" s="145">
        <v>65.599999999999994</v>
      </c>
      <c r="AE758" s="146">
        <v>164.8</v>
      </c>
      <c r="AF758" s="146">
        <v>0.85299999999999998</v>
      </c>
      <c r="AG758" s="146">
        <v>7020</v>
      </c>
      <c r="AH758" s="146">
        <v>0</v>
      </c>
      <c r="AI758" s="147">
        <v>0.17199999999999999</v>
      </c>
      <c r="AJ758" s="145">
        <v>79.2</v>
      </c>
      <c r="AK758" s="146">
        <v>164.8</v>
      </c>
      <c r="AL758" s="146">
        <v>0.83799999999999997</v>
      </c>
      <c r="AM758" s="146">
        <v>8056</v>
      </c>
      <c r="AN758" s="146">
        <v>0</v>
      </c>
      <c r="AO758" s="147">
        <v>0.16600000000000001</v>
      </c>
      <c r="AP758" s="145">
        <v>56.4</v>
      </c>
      <c r="AQ758" s="146">
        <v>164.8</v>
      </c>
      <c r="AR758" s="146">
        <v>0.86499999999999999</v>
      </c>
      <c r="AS758" s="146">
        <v>6152</v>
      </c>
      <c r="AT758" s="146"/>
      <c r="AU758" s="147">
        <v>0.16950000000000001</v>
      </c>
      <c r="AV758" s="145">
        <v>69.599999999999994</v>
      </c>
      <c r="AW758" s="146">
        <v>164.8</v>
      </c>
      <c r="AX758" s="146">
        <v>0.80620000000000003</v>
      </c>
      <c r="AY758" s="146">
        <v>5592</v>
      </c>
      <c r="AZ758" s="146"/>
      <c r="BA758" s="147">
        <v>0.1384</v>
      </c>
      <c r="BB758" s="145">
        <v>84.16</v>
      </c>
      <c r="BC758" s="146">
        <v>164.8</v>
      </c>
      <c r="BD758" s="146">
        <v>0.76819999999999999</v>
      </c>
      <c r="BE758" s="146">
        <v>5500</v>
      </c>
      <c r="BF758" s="146"/>
      <c r="BG758" s="147">
        <v>0.1143</v>
      </c>
      <c r="BH758" s="145">
        <v>68</v>
      </c>
      <c r="BI758" s="146">
        <v>164.8</v>
      </c>
      <c r="BJ758" s="146">
        <v>0.79579999999999995</v>
      </c>
      <c r="BK758" s="146">
        <v>4412</v>
      </c>
      <c r="BL758" s="146"/>
      <c r="BM758" s="147">
        <v>0.1096</v>
      </c>
      <c r="BN758" s="145">
        <v>42.4</v>
      </c>
      <c r="BO758" s="146">
        <v>164.8</v>
      </c>
      <c r="BP758" s="146">
        <v>0.85309999999999997</v>
      </c>
      <c r="BQ758" s="146">
        <v>4924</v>
      </c>
      <c r="BR758" s="146"/>
      <c r="BS758" s="147">
        <v>0.2026</v>
      </c>
      <c r="BT758" s="145"/>
      <c r="BU758" s="146"/>
      <c r="BV758" s="146"/>
      <c r="BW758" s="146"/>
      <c r="BX758" s="146"/>
      <c r="BY758" s="147"/>
      <c r="BZ758" s="145">
        <v>64</v>
      </c>
      <c r="CA758" s="146">
        <v>329.6</v>
      </c>
      <c r="CB758" s="146">
        <v>1.7532000000000001</v>
      </c>
      <c r="CC758" s="146">
        <v>13656</v>
      </c>
      <c r="CD758" s="146">
        <v>3758</v>
      </c>
      <c r="CE758" s="147">
        <v>1.5145999999999999</v>
      </c>
      <c r="CF758" s="145">
        <v>88</v>
      </c>
      <c r="CG758" s="146">
        <v>164.8</v>
      </c>
      <c r="CH758" s="146">
        <v>0.85670000000000002</v>
      </c>
      <c r="CI758" s="146">
        <v>6816</v>
      </c>
      <c r="CJ758" s="146"/>
      <c r="CK758" s="147">
        <v>0.1215</v>
      </c>
      <c r="CL758" s="145">
        <v>89.2</v>
      </c>
      <c r="CM758" s="146">
        <v>164.8</v>
      </c>
      <c r="CN758" s="146">
        <v>0.8175</v>
      </c>
      <c r="CO758" s="146">
        <v>7276</v>
      </c>
      <c r="CP758" s="146"/>
      <c r="CQ758" s="147">
        <v>0.1386</v>
      </c>
      <c r="CR758" s="145">
        <v>89.2</v>
      </c>
      <c r="CS758" s="146">
        <v>164.8</v>
      </c>
      <c r="CT758" s="146">
        <v>0.83440000000000003</v>
      </c>
      <c r="CU758" s="146">
        <v>7216</v>
      </c>
      <c r="CV758" s="146"/>
      <c r="CW758" s="147">
        <v>0.1303</v>
      </c>
      <c r="CX758" s="145">
        <v>65.599999999999994</v>
      </c>
      <c r="CY758" s="146">
        <v>164.8</v>
      </c>
      <c r="CZ758" s="146">
        <v>0.83150000000000002</v>
      </c>
      <c r="DA758" s="146">
        <v>7740</v>
      </c>
      <c r="DB758" s="146"/>
      <c r="DC758" s="147">
        <v>0.19070000000000001</v>
      </c>
      <c r="DD758" s="145">
        <v>67.2</v>
      </c>
      <c r="DE758" s="146">
        <v>164.8</v>
      </c>
      <c r="DF758" s="146">
        <v>0.85509999999999997</v>
      </c>
      <c r="DG758" s="146">
        <v>6280</v>
      </c>
      <c r="DH758" s="146"/>
      <c r="DI758" s="147">
        <v>0.15179999999999999</v>
      </c>
    </row>
    <row r="759" spans="1:113">
      <c r="A759" s="137">
        <v>756</v>
      </c>
      <c r="B759" s="138" t="s">
        <v>921</v>
      </c>
      <c r="C759" s="139" t="s">
        <v>2969</v>
      </c>
      <c r="D759" s="140" t="s">
        <v>195</v>
      </c>
      <c r="E759" s="141">
        <v>120</v>
      </c>
      <c r="F759" s="142">
        <v>12.64</v>
      </c>
      <c r="G759" s="143">
        <v>14.14</v>
      </c>
      <c r="H759" s="143">
        <v>0.82599999999999996</v>
      </c>
      <c r="I759" s="143">
        <v>3553</v>
      </c>
      <c r="J759" s="143">
        <v>0</v>
      </c>
      <c r="K759" s="147">
        <v>0.46600000000000003</v>
      </c>
      <c r="L759" s="142">
        <v>44.8</v>
      </c>
      <c r="M759" s="143">
        <v>44.8</v>
      </c>
      <c r="N759" s="143">
        <v>0.88200000000000001</v>
      </c>
      <c r="O759" s="143">
        <v>6841</v>
      </c>
      <c r="P759" s="143">
        <v>0</v>
      </c>
      <c r="Q759" s="147">
        <v>0.23699999999999999</v>
      </c>
      <c r="R759" s="142">
        <v>44.2</v>
      </c>
      <c r="S759" s="143">
        <v>96</v>
      </c>
      <c r="T759" s="143">
        <v>0.91200000000000003</v>
      </c>
      <c r="U759" s="143">
        <v>8929.5</v>
      </c>
      <c r="V759" s="143">
        <v>0</v>
      </c>
      <c r="W759" s="147">
        <v>0.30299999999999999</v>
      </c>
      <c r="X759" s="142">
        <v>43.64</v>
      </c>
      <c r="Y759" s="143">
        <v>96</v>
      </c>
      <c r="Z759" s="143">
        <v>0.89200000000000002</v>
      </c>
      <c r="AA759" s="143">
        <v>7933.5</v>
      </c>
      <c r="AB759" s="143">
        <v>0</v>
      </c>
      <c r="AC759" s="147">
        <v>0.27900000000000003</v>
      </c>
      <c r="AD759" s="142">
        <v>42.36</v>
      </c>
      <c r="AE759" s="143">
        <v>96</v>
      </c>
      <c r="AF759" s="143">
        <v>0.92100000000000004</v>
      </c>
      <c r="AG759" s="143">
        <v>9331.5</v>
      </c>
      <c r="AH759" s="143">
        <v>0</v>
      </c>
      <c r="AI759" s="147">
        <v>0.32800000000000001</v>
      </c>
      <c r="AJ759" s="142">
        <v>43.04</v>
      </c>
      <c r="AK759" s="143">
        <v>96</v>
      </c>
      <c r="AL759" s="143">
        <v>0.94699999999999995</v>
      </c>
      <c r="AM759" s="143">
        <v>12181.5</v>
      </c>
      <c r="AN759" s="143">
        <v>0</v>
      </c>
      <c r="AO759" s="147">
        <v>0.40899999999999997</v>
      </c>
      <c r="AP759" s="142">
        <v>41.43</v>
      </c>
      <c r="AQ759" s="143">
        <v>96</v>
      </c>
      <c r="AR759" s="143">
        <v>0.94059999999999999</v>
      </c>
      <c r="AS759" s="143">
        <v>10409</v>
      </c>
      <c r="AT759" s="143"/>
      <c r="AU759" s="147">
        <v>0.35899999999999999</v>
      </c>
      <c r="AV759" s="142">
        <v>41.75</v>
      </c>
      <c r="AW759" s="143">
        <v>96</v>
      </c>
      <c r="AX759" s="143">
        <v>0.93</v>
      </c>
      <c r="AY759" s="143"/>
      <c r="AZ759" s="143"/>
      <c r="BA759" s="147">
        <v>0.38690000000000002</v>
      </c>
      <c r="BB759" s="142">
        <v>35.03</v>
      </c>
      <c r="BC759" s="143">
        <v>96</v>
      </c>
      <c r="BD759" s="143">
        <v>0.93220000000000003</v>
      </c>
      <c r="BE759" s="143">
        <v>17905</v>
      </c>
      <c r="BF759" s="143"/>
      <c r="BG759" s="147">
        <v>0.38269999999999998</v>
      </c>
      <c r="BH759" s="142">
        <v>43.15</v>
      </c>
      <c r="BI759" s="143">
        <v>96</v>
      </c>
      <c r="BJ759" s="143">
        <v>0.9466</v>
      </c>
      <c r="BK759" s="143">
        <v>14426</v>
      </c>
      <c r="BL759" s="143"/>
      <c r="BM759" s="147">
        <v>0.48309999999999997</v>
      </c>
      <c r="BN759" s="142">
        <v>52.75</v>
      </c>
      <c r="BO759" s="143">
        <v>96</v>
      </c>
      <c r="BP759" s="143">
        <v>0.96599999999999997</v>
      </c>
      <c r="BQ759" s="143">
        <v>6438</v>
      </c>
      <c r="BR759" s="143"/>
      <c r="BS759" s="147">
        <v>0.19070000000000001</v>
      </c>
      <c r="BT759" s="142"/>
      <c r="BU759" s="143"/>
      <c r="BV759" s="143"/>
      <c r="BW759" s="143"/>
      <c r="BX759" s="143"/>
      <c r="BY759" s="147"/>
      <c r="BZ759" s="142">
        <v>64.460000000000008</v>
      </c>
      <c r="CA759" s="143">
        <v>192</v>
      </c>
      <c r="CB759" s="143">
        <v>1.9218999999999999</v>
      </c>
      <c r="CC759" s="143">
        <v>31282</v>
      </c>
      <c r="CD759" s="143">
        <v>11441</v>
      </c>
      <c r="CE759" s="147">
        <v>6.5532000000000004</v>
      </c>
      <c r="CF759" s="142">
        <v>32.51</v>
      </c>
      <c r="CG759" s="143">
        <v>96</v>
      </c>
      <c r="CH759" s="143">
        <v>0.84909999999999997</v>
      </c>
      <c r="CI759" s="143">
        <v>4718</v>
      </c>
      <c r="CJ759" s="143"/>
      <c r="CK759" s="147">
        <v>0.23100000000000001</v>
      </c>
      <c r="CL759" s="142">
        <v>13.75</v>
      </c>
      <c r="CM759" s="143">
        <v>96</v>
      </c>
      <c r="CN759" s="143">
        <v>0.90759999999999996</v>
      </c>
      <c r="CO759" s="143">
        <v>3791</v>
      </c>
      <c r="CP759" s="143"/>
      <c r="CQ759" s="147">
        <v>0.44030000000000002</v>
      </c>
      <c r="CR759" s="142">
        <v>48.83</v>
      </c>
      <c r="CS759" s="143">
        <v>96</v>
      </c>
      <c r="CT759" s="143">
        <v>0.92769999999999997</v>
      </c>
      <c r="CU759" s="143">
        <v>7434</v>
      </c>
      <c r="CV759" s="143"/>
      <c r="CW759" s="147">
        <v>0.2228</v>
      </c>
      <c r="CX759" s="142">
        <v>62.83</v>
      </c>
      <c r="CY759" s="143">
        <v>96</v>
      </c>
      <c r="CZ759" s="143">
        <v>0.93769999999999998</v>
      </c>
      <c r="DA759" s="143">
        <v>14364</v>
      </c>
      <c r="DB759" s="143"/>
      <c r="DC759" s="147">
        <v>0.33090000000000003</v>
      </c>
      <c r="DD759" s="142">
        <v>54.35</v>
      </c>
      <c r="DE759" s="143">
        <v>96</v>
      </c>
      <c r="DF759" s="143">
        <v>0.95130000000000003</v>
      </c>
      <c r="DG759" s="143">
        <v>13765</v>
      </c>
      <c r="DH759" s="143"/>
      <c r="DI759" s="147">
        <v>0.37419999999999998</v>
      </c>
    </row>
    <row r="760" spans="1:113" ht="22.5">
      <c r="A760" s="137">
        <v>757</v>
      </c>
      <c r="B760" s="138" t="s">
        <v>922</v>
      </c>
      <c r="C760" s="139" t="s">
        <v>2970</v>
      </c>
      <c r="D760" s="140" t="s">
        <v>195</v>
      </c>
      <c r="E760" s="141">
        <v>250</v>
      </c>
      <c r="F760" s="142">
        <v>84</v>
      </c>
      <c r="G760" s="143">
        <v>84</v>
      </c>
      <c r="H760" s="143">
        <v>0.91</v>
      </c>
      <c r="I760" s="143">
        <v>39165</v>
      </c>
      <c r="J760" s="143">
        <v>6143</v>
      </c>
      <c r="K760" s="144">
        <v>0.70199999999999996</v>
      </c>
      <c r="L760" s="142">
        <v>75</v>
      </c>
      <c r="M760" s="143">
        <v>84</v>
      </c>
      <c r="N760" s="143">
        <v>0.92</v>
      </c>
      <c r="O760" s="143">
        <v>40350</v>
      </c>
      <c r="P760" s="143">
        <v>9548</v>
      </c>
      <c r="Q760" s="144">
        <v>0.80100000000000005</v>
      </c>
      <c r="R760" s="142">
        <v>79.5</v>
      </c>
      <c r="S760" s="143">
        <v>200</v>
      </c>
      <c r="T760" s="143">
        <v>0.92</v>
      </c>
      <c r="U760" s="143">
        <v>37875</v>
      </c>
      <c r="V760" s="143">
        <v>6279</v>
      </c>
      <c r="W760" s="144">
        <v>0.70899999999999996</v>
      </c>
      <c r="X760" s="142">
        <v>87</v>
      </c>
      <c r="Y760" s="143">
        <v>200</v>
      </c>
      <c r="Z760" s="143">
        <v>0.29499999999999998</v>
      </c>
      <c r="AA760" s="143">
        <v>35925</v>
      </c>
      <c r="AB760" s="143">
        <v>24662</v>
      </c>
      <c r="AC760" s="144">
        <v>1.917</v>
      </c>
      <c r="AD760" s="142">
        <v>79.5</v>
      </c>
      <c r="AE760" s="143">
        <v>200</v>
      </c>
      <c r="AF760" s="143">
        <v>0.94</v>
      </c>
      <c r="AG760" s="143">
        <v>37275</v>
      </c>
      <c r="AH760" s="143">
        <v>3916</v>
      </c>
      <c r="AI760" s="144">
        <v>0.68300000000000005</v>
      </c>
      <c r="AJ760" s="142">
        <v>100.5</v>
      </c>
      <c r="AK760" s="143">
        <v>200</v>
      </c>
      <c r="AL760" s="143">
        <v>0.94499999999999995</v>
      </c>
      <c r="AM760" s="143">
        <v>45450</v>
      </c>
      <c r="AN760" s="143">
        <v>4639</v>
      </c>
      <c r="AO760" s="144">
        <v>0.65600000000000003</v>
      </c>
      <c r="AP760" s="142">
        <v>79.5</v>
      </c>
      <c r="AQ760" s="143">
        <v>200</v>
      </c>
      <c r="AR760" s="143">
        <v>0.93669999999999998</v>
      </c>
      <c r="AS760" s="143">
        <v>32865</v>
      </c>
      <c r="AT760" s="143"/>
      <c r="AU760" s="144">
        <v>0.59319999999999995</v>
      </c>
      <c r="AV760" s="142">
        <v>79.5</v>
      </c>
      <c r="AW760" s="143">
        <v>200</v>
      </c>
      <c r="AX760" s="143">
        <v>0.91359999999999997</v>
      </c>
      <c r="AY760" s="143">
        <v>35040</v>
      </c>
      <c r="AZ760" s="143">
        <v>3663</v>
      </c>
      <c r="BA760" s="144">
        <v>0.67010000000000003</v>
      </c>
      <c r="BB760" s="142">
        <v>75</v>
      </c>
      <c r="BC760" s="143">
        <v>200</v>
      </c>
      <c r="BD760" s="143">
        <v>0.89</v>
      </c>
      <c r="BE760" s="143">
        <v>31545</v>
      </c>
      <c r="BF760" s="143">
        <v>1748</v>
      </c>
      <c r="BG760" s="144">
        <v>0.63519999999999999</v>
      </c>
      <c r="BH760" s="142">
        <v>90</v>
      </c>
      <c r="BI760" s="143">
        <v>200</v>
      </c>
      <c r="BJ760" s="143">
        <v>0.89339999999999997</v>
      </c>
      <c r="BK760" s="143">
        <v>36825</v>
      </c>
      <c r="BL760" s="143">
        <v>932</v>
      </c>
      <c r="BM760" s="144">
        <v>0.61560000000000004</v>
      </c>
      <c r="BN760" s="142">
        <v>160.5</v>
      </c>
      <c r="BO760" s="143">
        <v>200</v>
      </c>
      <c r="BP760" s="143">
        <v>0.89200000000000002</v>
      </c>
      <c r="BQ760" s="143">
        <v>29970</v>
      </c>
      <c r="BR760" s="143"/>
      <c r="BS760" s="144">
        <v>0.3115</v>
      </c>
      <c r="BT760" s="142"/>
      <c r="BU760" s="143"/>
      <c r="BV760" s="143"/>
      <c r="BW760" s="143"/>
      <c r="BX760" s="143"/>
      <c r="BY760" s="144"/>
      <c r="BZ760" s="142">
        <v>165</v>
      </c>
      <c r="CA760" s="143">
        <v>400</v>
      </c>
      <c r="CB760" s="143">
        <v>1.8818999999999999</v>
      </c>
      <c r="CC760" s="143">
        <v>81540</v>
      </c>
      <c r="CD760" s="143">
        <v>14471</v>
      </c>
      <c r="CE760" s="144">
        <v>1.4506000000000001</v>
      </c>
      <c r="CF760" s="142">
        <v>81</v>
      </c>
      <c r="CG760" s="143">
        <v>200</v>
      </c>
      <c r="CH760" s="143">
        <v>0.93979999999999997</v>
      </c>
      <c r="CI760" s="143">
        <v>39360</v>
      </c>
      <c r="CJ760" s="143">
        <v>5722</v>
      </c>
      <c r="CK760" s="144">
        <v>0.69489999999999996</v>
      </c>
      <c r="CL760" s="142">
        <v>67.5</v>
      </c>
      <c r="CM760" s="143">
        <v>200</v>
      </c>
      <c r="CN760" s="143">
        <v>0.94979999999999998</v>
      </c>
      <c r="CO760" s="143">
        <v>43425</v>
      </c>
      <c r="CP760" s="143">
        <v>16560</v>
      </c>
      <c r="CQ760" s="144">
        <v>0.94069999999999998</v>
      </c>
      <c r="CR760" s="142">
        <v>102</v>
      </c>
      <c r="CS760" s="143">
        <v>200</v>
      </c>
      <c r="CT760" s="143">
        <v>0.94920000000000004</v>
      </c>
      <c r="CU760" s="143">
        <v>41160</v>
      </c>
      <c r="CV760" s="143"/>
      <c r="CW760" s="144">
        <v>0.57140000000000002</v>
      </c>
      <c r="CX760" s="142">
        <v>0.12</v>
      </c>
      <c r="CY760" s="143">
        <v>200</v>
      </c>
      <c r="CZ760" s="143">
        <v>0.95320000000000005</v>
      </c>
      <c r="DA760" s="143">
        <v>53190</v>
      </c>
      <c r="DB760" s="143">
        <v>55746</v>
      </c>
      <c r="DC760" s="144">
        <v>625</v>
      </c>
      <c r="DD760" s="142">
        <v>93</v>
      </c>
      <c r="DE760" s="143">
        <v>200</v>
      </c>
      <c r="DF760" s="143">
        <v>0.93969999999999998</v>
      </c>
      <c r="DG760" s="143">
        <v>28050</v>
      </c>
      <c r="DH760" s="143"/>
      <c r="DI760" s="144">
        <v>0.44579999999999997</v>
      </c>
    </row>
    <row r="761" spans="1:113" ht="22.5">
      <c r="A761" s="137">
        <v>758</v>
      </c>
      <c r="B761" s="138" t="s">
        <v>923</v>
      </c>
      <c r="C761" s="139" t="s">
        <v>2971</v>
      </c>
      <c r="D761" s="140" t="s">
        <v>195</v>
      </c>
      <c r="E761" s="141">
        <v>583</v>
      </c>
      <c r="F761" s="142">
        <v>129</v>
      </c>
      <c r="G761" s="143">
        <v>129</v>
      </c>
      <c r="H761" s="143">
        <v>0.96199999999999997</v>
      </c>
      <c r="I761" s="143">
        <v>60900</v>
      </c>
      <c r="J761" s="143">
        <v>7401</v>
      </c>
      <c r="K761" s="144">
        <v>0.67200000000000004</v>
      </c>
      <c r="L761" s="142">
        <v>189</v>
      </c>
      <c r="M761" s="143">
        <v>189</v>
      </c>
      <c r="N761" s="143">
        <v>0.97699999999999998</v>
      </c>
      <c r="O761" s="143">
        <v>51000</v>
      </c>
      <c r="P761" s="143">
        <v>0</v>
      </c>
      <c r="Q761" s="144">
        <v>0.378</v>
      </c>
      <c r="R761" s="142">
        <v>201</v>
      </c>
      <c r="S761" s="143">
        <v>466.4</v>
      </c>
      <c r="T761" s="143">
        <v>0.97399999999999998</v>
      </c>
      <c r="U761" s="143">
        <v>56400</v>
      </c>
      <c r="V761" s="143">
        <v>0</v>
      </c>
      <c r="W761" s="144">
        <v>0.39500000000000002</v>
      </c>
      <c r="X761" s="142">
        <v>204</v>
      </c>
      <c r="Y761" s="143">
        <v>466.4</v>
      </c>
      <c r="Z761" s="143">
        <v>0.97799999999999998</v>
      </c>
      <c r="AA761" s="143">
        <v>52800</v>
      </c>
      <c r="AB761" s="143">
        <v>0</v>
      </c>
      <c r="AC761" s="144">
        <v>0.36299999999999999</v>
      </c>
      <c r="AD761" s="142">
        <v>192</v>
      </c>
      <c r="AE761" s="143">
        <v>466.4</v>
      </c>
      <c r="AF761" s="143">
        <v>0.96799999999999997</v>
      </c>
      <c r="AG761" s="143">
        <v>54600</v>
      </c>
      <c r="AH761" s="143">
        <v>0</v>
      </c>
      <c r="AI761" s="144">
        <v>0.40200000000000002</v>
      </c>
      <c r="AJ761" s="142">
        <v>189</v>
      </c>
      <c r="AK761" s="143">
        <v>466.4</v>
      </c>
      <c r="AL761" s="143">
        <v>0.98</v>
      </c>
      <c r="AM761" s="143">
        <v>58200</v>
      </c>
      <c r="AN761" s="143">
        <v>0</v>
      </c>
      <c r="AO761" s="144">
        <v>0.43</v>
      </c>
      <c r="AP761" s="142">
        <v>168</v>
      </c>
      <c r="AQ761" s="143">
        <v>466.4</v>
      </c>
      <c r="AR761" s="143">
        <v>0.95920000000000005</v>
      </c>
      <c r="AS761" s="143">
        <v>42300</v>
      </c>
      <c r="AT761" s="143"/>
      <c r="AU761" s="144">
        <v>0.3528</v>
      </c>
      <c r="AV761" s="142">
        <v>132</v>
      </c>
      <c r="AW761" s="143">
        <v>466.4</v>
      </c>
      <c r="AX761" s="143">
        <v>0.94069999999999998</v>
      </c>
      <c r="AY761" s="143">
        <v>38100</v>
      </c>
      <c r="AZ761" s="143"/>
      <c r="BA761" s="144">
        <v>0.42620000000000002</v>
      </c>
      <c r="BB761" s="142">
        <v>90</v>
      </c>
      <c r="BC761" s="143">
        <v>466.4</v>
      </c>
      <c r="BD761" s="143">
        <v>0.92800000000000005</v>
      </c>
      <c r="BE761" s="143">
        <v>34800</v>
      </c>
      <c r="BF761" s="143"/>
      <c r="BG761" s="144">
        <v>0.56000000000000005</v>
      </c>
      <c r="BH761" s="142">
        <v>66</v>
      </c>
      <c r="BI761" s="143">
        <v>466.4</v>
      </c>
      <c r="BJ761" s="143">
        <v>0.92800000000000005</v>
      </c>
      <c r="BK761" s="143">
        <v>34800</v>
      </c>
      <c r="BL761" s="143">
        <v>7459</v>
      </c>
      <c r="BM761" s="144">
        <v>0.76370000000000005</v>
      </c>
      <c r="BN761" s="142">
        <v>120</v>
      </c>
      <c r="BO761" s="143">
        <v>466.4</v>
      </c>
      <c r="BP761" s="143">
        <v>0.93330000000000002</v>
      </c>
      <c r="BQ761" s="143">
        <v>29400</v>
      </c>
      <c r="BR761" s="143"/>
      <c r="BS761" s="144">
        <v>0.3906</v>
      </c>
      <c r="BT761" s="142"/>
      <c r="BU761" s="143"/>
      <c r="BV761" s="143"/>
      <c r="BW761" s="143"/>
      <c r="BX761" s="143"/>
      <c r="BY761" s="144"/>
      <c r="BZ761" s="142">
        <v>384</v>
      </c>
      <c r="CA761" s="143">
        <v>932.8</v>
      </c>
      <c r="CB761" s="143">
        <v>1.9454</v>
      </c>
      <c r="CC761" s="143">
        <v>105900</v>
      </c>
      <c r="CD761" s="143"/>
      <c r="CE761" s="144">
        <v>0.78</v>
      </c>
      <c r="CF761" s="142">
        <v>195</v>
      </c>
      <c r="CG761" s="143">
        <v>466.4</v>
      </c>
      <c r="CH761" s="143">
        <v>0.95909999999999995</v>
      </c>
      <c r="CI761" s="143">
        <v>49200</v>
      </c>
      <c r="CJ761" s="143"/>
      <c r="CK761" s="144">
        <v>0.35360000000000003</v>
      </c>
      <c r="CL761" s="142">
        <v>177</v>
      </c>
      <c r="CM761" s="143">
        <v>466.4</v>
      </c>
      <c r="CN761" s="143">
        <v>0.96750000000000003</v>
      </c>
      <c r="CO761" s="143">
        <v>44700</v>
      </c>
      <c r="CP761" s="143"/>
      <c r="CQ761" s="144">
        <v>0.36249999999999999</v>
      </c>
      <c r="CR761" s="142">
        <v>189</v>
      </c>
      <c r="CS761" s="143">
        <v>466.4</v>
      </c>
      <c r="CT761" s="143">
        <v>0.9738</v>
      </c>
      <c r="CU761" s="143">
        <v>55800</v>
      </c>
      <c r="CV761" s="143"/>
      <c r="CW761" s="144">
        <v>0.40749999999999997</v>
      </c>
      <c r="CX761" s="142">
        <v>189</v>
      </c>
      <c r="CY761" s="143">
        <v>466.4</v>
      </c>
      <c r="CZ761" s="143">
        <v>0.9728</v>
      </c>
      <c r="DA761" s="143">
        <v>53700</v>
      </c>
      <c r="DB761" s="143"/>
      <c r="DC761" s="144">
        <v>0.3926</v>
      </c>
      <c r="DD761" s="142">
        <v>168</v>
      </c>
      <c r="DE761" s="143">
        <v>466.4</v>
      </c>
      <c r="DF761" s="143">
        <v>0.96209999999999996</v>
      </c>
      <c r="DG761" s="143">
        <v>45720</v>
      </c>
      <c r="DH761" s="143"/>
      <c r="DI761" s="144">
        <v>0.39290000000000003</v>
      </c>
    </row>
    <row r="762" spans="1:113">
      <c r="A762" s="137">
        <v>759</v>
      </c>
      <c r="B762" s="138" t="s">
        <v>924</v>
      </c>
      <c r="C762" s="139" t="s">
        <v>2972</v>
      </c>
      <c r="D762" s="140" t="s">
        <v>195</v>
      </c>
      <c r="E762" s="141">
        <v>138</v>
      </c>
      <c r="F762" s="142">
        <v>72</v>
      </c>
      <c r="G762" s="143">
        <v>72</v>
      </c>
      <c r="H762" s="143">
        <v>0.92800000000000005</v>
      </c>
      <c r="I762" s="143">
        <v>12390</v>
      </c>
      <c r="J762" s="143">
        <v>0</v>
      </c>
      <c r="K762" s="144">
        <v>0.254</v>
      </c>
      <c r="L762" s="142">
        <v>76.8</v>
      </c>
      <c r="M762" s="143">
        <v>76.8</v>
      </c>
      <c r="N762" s="143">
        <v>0.92900000000000005</v>
      </c>
      <c r="O762" s="143">
        <v>11110</v>
      </c>
      <c r="P762" s="143">
        <v>0</v>
      </c>
      <c r="Q762" s="144">
        <v>0.21299999999999999</v>
      </c>
      <c r="R762" s="142">
        <v>75.2</v>
      </c>
      <c r="S762" s="143">
        <v>125</v>
      </c>
      <c r="T762" s="143">
        <v>0.93400000000000005</v>
      </c>
      <c r="U762" s="143">
        <v>15152</v>
      </c>
      <c r="V762" s="143">
        <v>0</v>
      </c>
      <c r="W762" s="144">
        <v>0.29599999999999999</v>
      </c>
      <c r="X762" s="142">
        <v>76</v>
      </c>
      <c r="Y762" s="143">
        <v>125</v>
      </c>
      <c r="Z762" s="143">
        <v>0.93700000000000006</v>
      </c>
      <c r="AA762" s="143">
        <v>15619</v>
      </c>
      <c r="AB762" s="143">
        <v>0</v>
      </c>
      <c r="AC762" s="144">
        <v>0.3</v>
      </c>
      <c r="AD762" s="142">
        <v>0</v>
      </c>
      <c r="AE762" s="143">
        <v>110.4</v>
      </c>
      <c r="AF762" s="143">
        <v>0.97099999999999997</v>
      </c>
      <c r="AG762" s="143">
        <v>15227</v>
      </c>
      <c r="AH762" s="143">
        <v>0</v>
      </c>
      <c r="AI762" s="144">
        <v>0.3</v>
      </c>
      <c r="AJ762" s="142">
        <v>0</v>
      </c>
      <c r="AK762" s="143">
        <v>110.4</v>
      </c>
      <c r="AL762" s="143">
        <v>0.97699999999999998</v>
      </c>
      <c r="AM762" s="143">
        <v>18514</v>
      </c>
      <c r="AN762" s="143">
        <v>0</v>
      </c>
      <c r="AO762" s="144">
        <v>0.3</v>
      </c>
      <c r="AP762" s="142">
        <v>74.400000000000006</v>
      </c>
      <c r="AQ762" s="143">
        <v>110.4</v>
      </c>
      <c r="AR762" s="143">
        <v>0.99319999999999997</v>
      </c>
      <c r="AS762" s="143">
        <v>15704</v>
      </c>
      <c r="AT762" s="143"/>
      <c r="AU762" s="144"/>
      <c r="AV762" s="142">
        <v>70.400000000000006</v>
      </c>
      <c r="AW762" s="143">
        <v>110.4</v>
      </c>
      <c r="AX762" s="143">
        <v>0.98070000000000002</v>
      </c>
      <c r="AY762" s="143">
        <v>16296</v>
      </c>
      <c r="AZ762" s="143"/>
      <c r="BA762" s="144"/>
      <c r="BB762" s="142">
        <v>70.8</v>
      </c>
      <c r="BC762" s="143">
        <v>110.4</v>
      </c>
      <c r="BD762" s="143">
        <v>0.9607</v>
      </c>
      <c r="BE762" s="143">
        <v>16854</v>
      </c>
      <c r="BF762" s="143"/>
      <c r="BG762" s="144"/>
      <c r="BH762" s="142">
        <v>72</v>
      </c>
      <c r="BI762" s="143">
        <v>110.4</v>
      </c>
      <c r="BJ762" s="143">
        <v>0.95930000000000004</v>
      </c>
      <c r="BK762" s="143">
        <v>12716</v>
      </c>
      <c r="BL762" s="143"/>
      <c r="BM762" s="144"/>
      <c r="BN762" s="142">
        <v>9.32</v>
      </c>
      <c r="BO762" s="143">
        <v>110.4</v>
      </c>
      <c r="BP762" s="143">
        <v>0</v>
      </c>
      <c r="BQ762" s="143">
        <v>14307</v>
      </c>
      <c r="BR762" s="143"/>
      <c r="BS762" s="144"/>
      <c r="BT762" s="142"/>
      <c r="BU762" s="143"/>
      <c r="BV762" s="143"/>
      <c r="BW762" s="143"/>
      <c r="BX762" s="143"/>
      <c r="BY762" s="144"/>
      <c r="BZ762" s="142">
        <v>139.19999999999999</v>
      </c>
      <c r="CA762" s="143">
        <v>220.8</v>
      </c>
      <c r="CB762" s="143">
        <v>1.9651000000000001</v>
      </c>
      <c r="CC762" s="143">
        <v>44784</v>
      </c>
      <c r="CD762" s="143"/>
      <c r="CE762" s="144"/>
      <c r="CF762" s="142">
        <v>80.8</v>
      </c>
      <c r="CG762" s="143">
        <v>110.4</v>
      </c>
      <c r="CH762" s="143">
        <v>0.99439999999999995</v>
      </c>
      <c r="CI762" s="143">
        <v>17766</v>
      </c>
      <c r="CJ762" s="143"/>
      <c r="CK762" s="144"/>
      <c r="CL762" s="142">
        <v>82.4</v>
      </c>
      <c r="CM762" s="143">
        <v>110.4</v>
      </c>
      <c r="CN762" s="143">
        <v>1.8346</v>
      </c>
      <c r="CO762" s="143">
        <v>22122</v>
      </c>
      <c r="CP762" s="143"/>
      <c r="CQ762" s="144"/>
      <c r="CR762" s="142">
        <v>77.599999999999994</v>
      </c>
      <c r="CS762" s="143">
        <v>110.4</v>
      </c>
      <c r="CT762" s="143">
        <v>0.99519999999999997</v>
      </c>
      <c r="CU762" s="143">
        <v>19058</v>
      </c>
      <c r="CV762" s="143"/>
      <c r="CW762" s="144"/>
      <c r="CX762" s="142">
        <v>1.24</v>
      </c>
      <c r="CY762" s="143">
        <v>110.4</v>
      </c>
      <c r="CZ762" s="143">
        <v>0.99470000000000003</v>
      </c>
      <c r="DA762" s="143">
        <v>23493</v>
      </c>
      <c r="DB762" s="143"/>
      <c r="DC762" s="144"/>
      <c r="DD762" s="142">
        <v>1.4</v>
      </c>
      <c r="DE762" s="143">
        <v>110.4</v>
      </c>
      <c r="DF762" s="143">
        <v>0.99270000000000003</v>
      </c>
      <c r="DG762" s="143">
        <v>20670</v>
      </c>
      <c r="DH762" s="143"/>
      <c r="DI762" s="144"/>
    </row>
    <row r="763" spans="1:113">
      <c r="A763" s="137">
        <v>760</v>
      </c>
      <c r="B763" s="138" t="s">
        <v>925</v>
      </c>
      <c r="C763" s="139" t="s">
        <v>2973</v>
      </c>
      <c r="D763" s="140" t="s">
        <v>195</v>
      </c>
      <c r="E763" s="141">
        <v>750</v>
      </c>
      <c r="F763" s="142">
        <v>360</v>
      </c>
      <c r="G763" s="143">
        <v>360</v>
      </c>
      <c r="H763" s="143">
        <v>0.68600000000000005</v>
      </c>
      <c r="I763" s="143">
        <v>7080</v>
      </c>
      <c r="J763" s="143">
        <v>0</v>
      </c>
      <c r="K763" s="144">
        <v>3.9E-2</v>
      </c>
      <c r="L763" s="142">
        <v>360</v>
      </c>
      <c r="M763" s="143">
        <v>360</v>
      </c>
      <c r="N763" s="143">
        <v>0.72799999999999998</v>
      </c>
      <c r="O763" s="143">
        <v>7080</v>
      </c>
      <c r="P763" s="143">
        <v>0</v>
      </c>
      <c r="Q763" s="144">
        <v>3.6999999999999998E-2</v>
      </c>
      <c r="R763" s="142">
        <v>0</v>
      </c>
      <c r="S763" s="143">
        <v>600</v>
      </c>
      <c r="T763" s="143">
        <v>0.98599999999999999</v>
      </c>
      <c r="U763" s="143">
        <v>128520</v>
      </c>
      <c r="V763" s="143">
        <v>128007</v>
      </c>
      <c r="W763" s="144">
        <v>3.6999999999999998E-2</v>
      </c>
      <c r="X763" s="142">
        <v>360</v>
      </c>
      <c r="Y763" s="143">
        <v>600</v>
      </c>
      <c r="Z763" s="143">
        <v>0.98699999999999999</v>
      </c>
      <c r="AA763" s="143">
        <v>127920</v>
      </c>
      <c r="AB763" s="143">
        <v>0</v>
      </c>
      <c r="AC763" s="144">
        <v>0.49299999999999999</v>
      </c>
      <c r="AD763" s="142">
        <v>360</v>
      </c>
      <c r="AE763" s="143">
        <v>600</v>
      </c>
      <c r="AF763" s="143">
        <v>0.98399999999999999</v>
      </c>
      <c r="AG763" s="143">
        <v>124200</v>
      </c>
      <c r="AH763" s="143">
        <v>0</v>
      </c>
      <c r="AI763" s="144">
        <v>0.48</v>
      </c>
      <c r="AJ763" s="142">
        <v>0</v>
      </c>
      <c r="AK763" s="143">
        <v>600</v>
      </c>
      <c r="AL763" s="143">
        <v>0.99399999999999999</v>
      </c>
      <c r="AM763" s="143">
        <v>173160</v>
      </c>
      <c r="AN763" s="143">
        <v>19195</v>
      </c>
      <c r="AO763" s="144">
        <v>0.48</v>
      </c>
      <c r="AP763" s="142">
        <v>360</v>
      </c>
      <c r="AQ763" s="143">
        <v>600</v>
      </c>
      <c r="AR763" s="143">
        <v>0.99329999999999996</v>
      </c>
      <c r="AS763" s="143">
        <v>177240</v>
      </c>
      <c r="AT763" s="143">
        <v>17613</v>
      </c>
      <c r="AU763" s="144">
        <v>0.66620000000000001</v>
      </c>
      <c r="AV763" s="142">
        <v>0</v>
      </c>
      <c r="AW763" s="143">
        <v>600</v>
      </c>
      <c r="AX763" s="143">
        <v>0.99350000000000005</v>
      </c>
      <c r="AY763" s="143">
        <v>164760</v>
      </c>
      <c r="AZ763" s="143"/>
      <c r="BA763" s="144">
        <v>0.30709999999999998</v>
      </c>
      <c r="BB763" s="142">
        <v>0</v>
      </c>
      <c r="BC763" s="143">
        <v>600</v>
      </c>
      <c r="BD763" s="143">
        <v>0.99390000000000001</v>
      </c>
      <c r="BE763" s="143">
        <v>177240</v>
      </c>
      <c r="BF763" s="143"/>
      <c r="BG763" s="144">
        <v>0.3196</v>
      </c>
      <c r="BH763" s="142">
        <v>528</v>
      </c>
      <c r="BI763" s="143">
        <v>600</v>
      </c>
      <c r="BJ763" s="143">
        <v>0.99470000000000003</v>
      </c>
      <c r="BK763" s="143">
        <v>178788</v>
      </c>
      <c r="BL763" s="143"/>
      <c r="BM763" s="144">
        <v>0.45760000000000001</v>
      </c>
      <c r="BN763" s="142">
        <v>554.4</v>
      </c>
      <c r="BO763" s="143">
        <v>600</v>
      </c>
      <c r="BP763" s="143">
        <v>0.99490000000000001</v>
      </c>
      <c r="BQ763" s="143">
        <v>158352</v>
      </c>
      <c r="BR763" s="143"/>
      <c r="BS763" s="144">
        <v>0.42720000000000002</v>
      </c>
      <c r="BT763" s="142"/>
      <c r="BU763" s="143"/>
      <c r="BV763" s="143"/>
      <c r="BW763" s="143"/>
      <c r="BX763" s="143"/>
      <c r="BY763" s="144"/>
      <c r="BZ763" s="142">
        <v>1260</v>
      </c>
      <c r="CA763" s="143">
        <v>1260</v>
      </c>
      <c r="CB763" s="143">
        <v>1.9916</v>
      </c>
      <c r="CC763" s="143">
        <v>441852</v>
      </c>
      <c r="CD763" s="143"/>
      <c r="CE763" s="144">
        <v>0.96199999999999997</v>
      </c>
      <c r="CF763" s="142">
        <v>544.79999999999995</v>
      </c>
      <c r="CG763" s="143">
        <v>600</v>
      </c>
      <c r="CH763" s="143">
        <v>0.99270000000000003</v>
      </c>
      <c r="CI763" s="143">
        <v>194964</v>
      </c>
      <c r="CJ763" s="143"/>
      <c r="CK763" s="144">
        <v>0.48449999999999999</v>
      </c>
      <c r="CL763" s="142">
        <v>578.4</v>
      </c>
      <c r="CM763" s="143">
        <v>600</v>
      </c>
      <c r="CN763" s="143">
        <v>0.9919</v>
      </c>
      <c r="CO763" s="143">
        <v>193392</v>
      </c>
      <c r="CP763" s="143"/>
      <c r="CQ763" s="144">
        <v>0.46820000000000001</v>
      </c>
      <c r="CR763" s="142">
        <v>556.79999999999995</v>
      </c>
      <c r="CS763" s="143">
        <v>600</v>
      </c>
      <c r="CT763" s="143">
        <v>0.99070000000000003</v>
      </c>
      <c r="CU763" s="143">
        <v>208332</v>
      </c>
      <c r="CV763" s="143"/>
      <c r="CW763" s="144">
        <v>0.50760000000000005</v>
      </c>
      <c r="CX763" s="142">
        <v>595.20000000000005</v>
      </c>
      <c r="CY763" s="143">
        <v>600</v>
      </c>
      <c r="CZ763" s="143">
        <v>0.99</v>
      </c>
      <c r="DA763" s="143">
        <v>222024</v>
      </c>
      <c r="DB763" s="143"/>
      <c r="DC763" s="144">
        <v>0.50639999999999996</v>
      </c>
      <c r="DD763" s="142">
        <v>0</v>
      </c>
      <c r="DE763" s="143">
        <v>600</v>
      </c>
      <c r="DF763" s="143">
        <v>0.99070000000000003</v>
      </c>
      <c r="DG763" s="143">
        <v>190776</v>
      </c>
      <c r="DH763" s="143"/>
      <c r="DI763" s="144">
        <v>0.35659999999999997</v>
      </c>
    </row>
    <row r="764" spans="1:113">
      <c r="A764" s="137">
        <v>761</v>
      </c>
      <c r="B764" s="138" t="s">
        <v>926</v>
      </c>
      <c r="C764" s="139" t="s">
        <v>2974</v>
      </c>
      <c r="D764" s="140" t="s">
        <v>195</v>
      </c>
      <c r="E764" s="141">
        <v>166.66</v>
      </c>
      <c r="F764" s="142">
        <v>60.4</v>
      </c>
      <c r="G764" s="143">
        <v>60.4</v>
      </c>
      <c r="H764" s="143">
        <v>0.98799999999999999</v>
      </c>
      <c r="I764" s="143">
        <v>12694</v>
      </c>
      <c r="J764" s="143">
        <v>0</v>
      </c>
      <c r="K764" s="147">
        <v>0.29099999999999998</v>
      </c>
      <c r="L764" s="142">
        <v>94.8</v>
      </c>
      <c r="M764" s="143">
        <v>94.8</v>
      </c>
      <c r="N764" s="143">
        <v>0.99</v>
      </c>
      <c r="O764" s="143">
        <v>13460</v>
      </c>
      <c r="P764" s="143">
        <v>0</v>
      </c>
      <c r="Q764" s="147">
        <v>0.19600000000000001</v>
      </c>
      <c r="R764" s="142">
        <v>94.8</v>
      </c>
      <c r="S764" s="143">
        <v>150</v>
      </c>
      <c r="T764" s="143">
        <v>0.99</v>
      </c>
      <c r="U764" s="143">
        <v>17232</v>
      </c>
      <c r="V764" s="143">
        <v>0</v>
      </c>
      <c r="W764" s="147">
        <v>0.252</v>
      </c>
      <c r="X764" s="142">
        <v>91</v>
      </c>
      <c r="Y764" s="143">
        <v>150</v>
      </c>
      <c r="Z764" s="143">
        <v>0.98899999999999999</v>
      </c>
      <c r="AA764" s="143">
        <v>16242</v>
      </c>
      <c r="AB764" s="143">
        <v>0</v>
      </c>
      <c r="AC764" s="147">
        <v>0.247</v>
      </c>
      <c r="AD764" s="142">
        <v>91</v>
      </c>
      <c r="AE764" s="143">
        <v>150</v>
      </c>
      <c r="AF764" s="143">
        <v>0.98899999999999999</v>
      </c>
      <c r="AG764" s="143">
        <v>16044</v>
      </c>
      <c r="AH764" s="143">
        <v>0</v>
      </c>
      <c r="AI764" s="147">
        <v>0.24399999999999999</v>
      </c>
      <c r="AJ764" s="142">
        <v>0</v>
      </c>
      <c r="AK764" s="143">
        <v>133.33000000000001</v>
      </c>
      <c r="AL764" s="143">
        <v>0.99399999999999999</v>
      </c>
      <c r="AM764" s="143">
        <v>15652</v>
      </c>
      <c r="AN764" s="143">
        <v>0</v>
      </c>
      <c r="AO764" s="147">
        <v>0.24399999999999999</v>
      </c>
      <c r="AP764" s="142">
        <v>88.4</v>
      </c>
      <c r="AQ764" s="143">
        <v>133.328</v>
      </c>
      <c r="AR764" s="143">
        <v>0.9748</v>
      </c>
      <c r="AS764" s="143">
        <v>15682</v>
      </c>
      <c r="AT764" s="143"/>
      <c r="AU764" s="147"/>
      <c r="AV764" s="142">
        <v>88.6</v>
      </c>
      <c r="AW764" s="143">
        <v>133.328</v>
      </c>
      <c r="AX764" s="143">
        <v>0.98209999999999997</v>
      </c>
      <c r="AY764" s="143">
        <v>15662</v>
      </c>
      <c r="AZ764" s="143"/>
      <c r="BA764" s="147"/>
      <c r="BB764" s="142">
        <v>84</v>
      </c>
      <c r="BC764" s="143">
        <v>133.328</v>
      </c>
      <c r="BD764" s="143">
        <v>0.97470000000000001</v>
      </c>
      <c r="BE764" s="143">
        <v>13200</v>
      </c>
      <c r="BF764" s="143"/>
      <c r="BG764" s="147"/>
      <c r="BH764" s="142">
        <v>86</v>
      </c>
      <c r="BI764" s="143">
        <v>133.328</v>
      </c>
      <c r="BJ764" s="143">
        <v>0.97899999999999998</v>
      </c>
      <c r="BK764" s="143">
        <v>14568</v>
      </c>
      <c r="BL764" s="143"/>
      <c r="BM764" s="147"/>
      <c r="BN764" s="142">
        <v>80.2</v>
      </c>
      <c r="BO764" s="143">
        <v>133.328</v>
      </c>
      <c r="BP764" s="143">
        <v>0.98309999999999997</v>
      </c>
      <c r="BQ764" s="143">
        <v>13340</v>
      </c>
      <c r="BR764" s="143"/>
      <c r="BS764" s="147"/>
      <c r="BT764" s="142"/>
      <c r="BU764" s="143"/>
      <c r="BV764" s="143"/>
      <c r="BW764" s="143"/>
      <c r="BX764" s="143"/>
      <c r="BY764" s="147"/>
      <c r="BZ764" s="142">
        <v>185.2</v>
      </c>
      <c r="CA764" s="143">
        <v>266.65600000000001</v>
      </c>
      <c r="CB764" s="143">
        <v>1.9838</v>
      </c>
      <c r="CC764" s="143">
        <v>44094</v>
      </c>
      <c r="CD764" s="143"/>
      <c r="CE764" s="147"/>
      <c r="CF764" s="142">
        <v>91.2</v>
      </c>
      <c r="CG764" s="143">
        <v>133.328</v>
      </c>
      <c r="CH764" s="143">
        <v>0.99170000000000003</v>
      </c>
      <c r="CI764" s="143">
        <v>15104</v>
      </c>
      <c r="CJ764" s="143"/>
      <c r="CK764" s="147"/>
      <c r="CL764" s="142">
        <v>94.4</v>
      </c>
      <c r="CM764" s="143">
        <v>133.328</v>
      </c>
      <c r="CN764" s="143">
        <v>0.99060000000000004</v>
      </c>
      <c r="CO764" s="143">
        <v>23528</v>
      </c>
      <c r="CP764" s="143"/>
      <c r="CQ764" s="147"/>
      <c r="CR764" s="142">
        <v>91.6</v>
      </c>
      <c r="CS764" s="143">
        <v>133.328</v>
      </c>
      <c r="CT764" s="143">
        <v>0.99219999999999997</v>
      </c>
      <c r="CU764" s="143">
        <v>19550</v>
      </c>
      <c r="CV764" s="143"/>
      <c r="CW764" s="147"/>
      <c r="CX764" s="142">
        <v>90.2</v>
      </c>
      <c r="CY764" s="143">
        <v>133.328</v>
      </c>
      <c r="CZ764" s="143">
        <v>0.98580000000000001</v>
      </c>
      <c r="DA764" s="143">
        <v>20204</v>
      </c>
      <c r="DB764" s="143"/>
      <c r="DC764" s="147"/>
      <c r="DD764" s="142">
        <v>91.6</v>
      </c>
      <c r="DE764" s="143">
        <v>133.328</v>
      </c>
      <c r="DF764" s="143">
        <v>0.98319999999999996</v>
      </c>
      <c r="DG764" s="143">
        <v>16432</v>
      </c>
      <c r="DH764" s="143"/>
      <c r="DI764" s="147"/>
    </row>
    <row r="765" spans="1:113">
      <c r="A765" s="137">
        <v>762</v>
      </c>
      <c r="B765" s="138" t="s">
        <v>927</v>
      </c>
      <c r="C765" s="139" t="s">
        <v>2975</v>
      </c>
      <c r="D765" s="140" t="s">
        <v>195</v>
      </c>
      <c r="E765" s="141">
        <v>500</v>
      </c>
      <c r="F765" s="142">
        <v>60</v>
      </c>
      <c r="G765" s="143">
        <v>54</v>
      </c>
      <c r="H765" s="143">
        <v>0.99099999999999999</v>
      </c>
      <c r="I765" s="143">
        <v>22600</v>
      </c>
      <c r="J765" s="143">
        <v>0</v>
      </c>
      <c r="K765" s="144">
        <v>0.52100000000000002</v>
      </c>
      <c r="L765" s="142">
        <v>80</v>
      </c>
      <c r="M765" s="143">
        <v>72</v>
      </c>
      <c r="N765" s="143">
        <v>0.995</v>
      </c>
      <c r="O765" s="143">
        <v>18500</v>
      </c>
      <c r="P765" s="143">
        <v>0</v>
      </c>
      <c r="Q765" s="144">
        <v>0.318</v>
      </c>
      <c r="R765" s="142">
        <v>50</v>
      </c>
      <c r="S765" s="143">
        <v>400</v>
      </c>
      <c r="T765" s="143">
        <v>0.99199999999999999</v>
      </c>
      <c r="U765" s="143">
        <v>24900</v>
      </c>
      <c r="V765" s="143">
        <v>0</v>
      </c>
      <c r="W765" s="144">
        <v>0.68799999999999994</v>
      </c>
      <c r="X765" s="142">
        <v>80</v>
      </c>
      <c r="Y765" s="143">
        <v>450</v>
      </c>
      <c r="Z765" s="143">
        <v>0.996</v>
      </c>
      <c r="AA765" s="143">
        <v>23500</v>
      </c>
      <c r="AB765" s="143">
        <v>0</v>
      </c>
      <c r="AC765" s="144">
        <v>0.40400000000000003</v>
      </c>
      <c r="AD765" s="142">
        <v>80</v>
      </c>
      <c r="AE765" s="143">
        <v>400</v>
      </c>
      <c r="AF765" s="143">
        <v>0.99199999999999999</v>
      </c>
      <c r="AG765" s="143">
        <v>25800</v>
      </c>
      <c r="AH765" s="143">
        <v>0</v>
      </c>
      <c r="AI765" s="144">
        <v>0.44500000000000001</v>
      </c>
      <c r="AJ765" s="142">
        <v>30</v>
      </c>
      <c r="AK765" s="143">
        <v>400</v>
      </c>
      <c r="AL765" s="143">
        <v>0.996</v>
      </c>
      <c r="AM765" s="143">
        <v>24800</v>
      </c>
      <c r="AN765" s="143">
        <v>0</v>
      </c>
      <c r="AO765" s="144">
        <v>1.137</v>
      </c>
      <c r="AP765" s="142">
        <v>50</v>
      </c>
      <c r="AQ765" s="143">
        <v>400</v>
      </c>
      <c r="AR765" s="143">
        <v>0.98850000000000005</v>
      </c>
      <c r="AS765" s="143">
        <v>17200</v>
      </c>
      <c r="AT765" s="143"/>
      <c r="AU765" s="144"/>
      <c r="AV765" s="142">
        <v>20</v>
      </c>
      <c r="AW765" s="143">
        <v>400</v>
      </c>
      <c r="AX765" s="143">
        <v>0.98480000000000001</v>
      </c>
      <c r="AY765" s="143">
        <v>13000</v>
      </c>
      <c r="AZ765" s="143"/>
      <c r="BA765" s="144"/>
      <c r="BB765" s="142">
        <v>30</v>
      </c>
      <c r="BC765" s="143">
        <v>400</v>
      </c>
      <c r="BD765" s="143">
        <v>0.97140000000000004</v>
      </c>
      <c r="BE765" s="143">
        <v>10200</v>
      </c>
      <c r="BF765" s="143"/>
      <c r="BG765" s="144"/>
      <c r="BH765" s="142">
        <v>0</v>
      </c>
      <c r="BI765" s="143">
        <v>400</v>
      </c>
      <c r="BJ765" s="143">
        <v>0</v>
      </c>
      <c r="BK765" s="143">
        <v>10800</v>
      </c>
      <c r="BL765" s="143"/>
      <c r="BM765" s="144"/>
      <c r="BN765" s="142">
        <v>400</v>
      </c>
      <c r="BO765" s="143">
        <v>400</v>
      </c>
      <c r="BP765" s="143">
        <v>0.93330000000000002</v>
      </c>
      <c r="BQ765" s="143">
        <v>9800</v>
      </c>
      <c r="BR765" s="143"/>
      <c r="BS765" s="144"/>
      <c r="BT765" s="142"/>
      <c r="BU765" s="143"/>
      <c r="BV765" s="143"/>
      <c r="BW765" s="143"/>
      <c r="BX765" s="143"/>
      <c r="BY765" s="144"/>
      <c r="BZ765" s="142">
        <v>120</v>
      </c>
      <c r="CA765" s="143">
        <v>800</v>
      </c>
      <c r="CB765" s="143">
        <v>1.982</v>
      </c>
      <c r="CC765" s="143">
        <v>41400</v>
      </c>
      <c r="CD765" s="143"/>
      <c r="CE765" s="144"/>
      <c r="CF765" s="142">
        <v>80</v>
      </c>
      <c r="CG765" s="143">
        <v>400</v>
      </c>
      <c r="CH765" s="143">
        <v>0.995</v>
      </c>
      <c r="CI765" s="143">
        <v>20000</v>
      </c>
      <c r="CJ765" s="143"/>
      <c r="CK765" s="144"/>
      <c r="CL765" s="142">
        <v>80</v>
      </c>
      <c r="CM765" s="143">
        <v>400</v>
      </c>
      <c r="CN765" s="143">
        <v>0.99570000000000003</v>
      </c>
      <c r="CO765" s="143">
        <v>22900</v>
      </c>
      <c r="CP765" s="143"/>
      <c r="CQ765" s="144"/>
      <c r="CR765" s="142">
        <v>70</v>
      </c>
      <c r="CS765" s="143">
        <v>400</v>
      </c>
      <c r="CT765" s="143">
        <v>0.99150000000000005</v>
      </c>
      <c r="CU765" s="143">
        <v>23200</v>
      </c>
      <c r="CV765" s="143"/>
      <c r="CW765" s="144"/>
      <c r="CX765" s="142">
        <v>70</v>
      </c>
      <c r="CY765" s="143">
        <v>400</v>
      </c>
      <c r="CZ765" s="143">
        <v>0</v>
      </c>
      <c r="DA765" s="143">
        <v>22500</v>
      </c>
      <c r="DB765" s="143"/>
      <c r="DC765" s="144"/>
      <c r="DD765" s="142">
        <v>70</v>
      </c>
      <c r="DE765" s="143">
        <v>400</v>
      </c>
      <c r="DF765" s="143">
        <v>0.98729999999999996</v>
      </c>
      <c r="DG765" s="143">
        <v>15600</v>
      </c>
      <c r="DH765" s="143"/>
      <c r="DI765" s="144"/>
    </row>
    <row r="766" spans="1:113">
      <c r="A766" s="137">
        <v>763</v>
      </c>
      <c r="B766" s="138" t="s">
        <v>928</v>
      </c>
      <c r="C766" s="139" t="s">
        <v>2976</v>
      </c>
      <c r="D766" s="140" t="s">
        <v>195</v>
      </c>
      <c r="E766" s="141">
        <v>267</v>
      </c>
      <c r="F766" s="142">
        <v>622.20000000000005</v>
      </c>
      <c r="G766" s="143">
        <v>622.20000000000005</v>
      </c>
      <c r="H766" s="143">
        <v>0.45500000000000002</v>
      </c>
      <c r="I766" s="143">
        <v>1080</v>
      </c>
      <c r="J766" s="143">
        <v>0</v>
      </c>
      <c r="K766" s="144">
        <v>5.0000000000000001E-3</v>
      </c>
      <c r="L766" s="142">
        <v>2.4</v>
      </c>
      <c r="M766" s="143">
        <v>2.4</v>
      </c>
      <c r="N766" s="143">
        <v>0.56299999999999994</v>
      </c>
      <c r="O766" s="143">
        <v>1080</v>
      </c>
      <c r="P766" s="143">
        <v>480</v>
      </c>
      <c r="Q766" s="144">
        <v>1.095</v>
      </c>
      <c r="R766" s="142">
        <v>622.20000000000005</v>
      </c>
      <c r="S766" s="143">
        <v>622.4</v>
      </c>
      <c r="T766" s="143">
        <v>0.57499999999999996</v>
      </c>
      <c r="U766" s="143">
        <v>1380</v>
      </c>
      <c r="V766" s="143">
        <v>0</v>
      </c>
      <c r="W766" s="144">
        <v>5.0000000000000001E-3</v>
      </c>
      <c r="X766" s="142">
        <v>0</v>
      </c>
      <c r="Y766" s="143">
        <v>622.4</v>
      </c>
      <c r="Z766" s="143">
        <v>0.53700000000000003</v>
      </c>
      <c r="AA766" s="143">
        <v>1320</v>
      </c>
      <c r="AB766" s="143">
        <v>1175</v>
      </c>
      <c r="AC766" s="144">
        <v>5.0000000000000001E-3</v>
      </c>
      <c r="AD766" s="142">
        <v>0</v>
      </c>
      <c r="AE766" s="143">
        <v>622.4</v>
      </c>
      <c r="AF766" s="143">
        <v>0.57699999999999996</v>
      </c>
      <c r="AG766" s="143">
        <v>1800</v>
      </c>
      <c r="AH766" s="143">
        <v>1645</v>
      </c>
      <c r="AI766" s="144">
        <v>5.0000000000000001E-3</v>
      </c>
      <c r="AJ766" s="142">
        <v>0</v>
      </c>
      <c r="AK766" s="143">
        <v>213.6</v>
      </c>
      <c r="AL766" s="143">
        <v>0.61799999999999999</v>
      </c>
      <c r="AM766" s="143">
        <v>2040</v>
      </c>
      <c r="AN766" s="143">
        <v>1879</v>
      </c>
      <c r="AO766" s="144">
        <v>5.0000000000000001E-3</v>
      </c>
      <c r="AP766" s="142">
        <v>0</v>
      </c>
      <c r="AQ766" s="143">
        <v>213.6</v>
      </c>
      <c r="AR766" s="143">
        <v>0.65310000000000001</v>
      </c>
      <c r="AS766" s="143">
        <v>1920</v>
      </c>
      <c r="AT766" s="143"/>
      <c r="AU766" s="144">
        <v>1.4800000000000001E-2</v>
      </c>
      <c r="AV766" s="142">
        <v>0</v>
      </c>
      <c r="AW766" s="143">
        <v>213.6</v>
      </c>
      <c r="AX766" s="143">
        <v>0.42220000000000002</v>
      </c>
      <c r="AY766" s="143">
        <v>1140</v>
      </c>
      <c r="AZ766" s="143"/>
      <c r="BA766" s="144">
        <v>1.4E-2</v>
      </c>
      <c r="BB766" s="142">
        <v>26.4</v>
      </c>
      <c r="BC766" s="143">
        <v>213.6</v>
      </c>
      <c r="BD766" s="143">
        <v>0.43419999999999997</v>
      </c>
      <c r="BE766" s="143">
        <v>1464</v>
      </c>
      <c r="BF766" s="143"/>
      <c r="BG766" s="144">
        <v>0.17169999999999999</v>
      </c>
      <c r="BH766" s="142">
        <v>36</v>
      </c>
      <c r="BI766" s="143">
        <v>213.6</v>
      </c>
      <c r="BJ766" s="143">
        <v>0.66239999999999999</v>
      </c>
      <c r="BK766" s="143">
        <v>3132</v>
      </c>
      <c r="BL766" s="143"/>
      <c r="BM766" s="144">
        <v>0.17649999999999999</v>
      </c>
      <c r="BN766" s="142">
        <v>40.799999999999997</v>
      </c>
      <c r="BO766" s="143">
        <v>213.6</v>
      </c>
      <c r="BP766" s="143">
        <v>0.68479999999999996</v>
      </c>
      <c r="BQ766" s="143">
        <v>2790</v>
      </c>
      <c r="BR766" s="143"/>
      <c r="BS766" s="144">
        <v>0.14860000000000001</v>
      </c>
      <c r="BT766" s="142"/>
      <c r="BU766" s="143"/>
      <c r="BV766" s="143"/>
      <c r="BW766" s="143"/>
      <c r="BX766" s="143"/>
      <c r="BY766" s="144"/>
      <c r="BZ766" s="142">
        <v>70.8</v>
      </c>
      <c r="CA766" s="143">
        <v>427.2</v>
      </c>
      <c r="CB766" s="143">
        <v>1.4485000000000001</v>
      </c>
      <c r="CC766" s="143">
        <v>6066</v>
      </c>
      <c r="CD766" s="143"/>
      <c r="CE766" s="144">
        <v>0.32830000000000004</v>
      </c>
      <c r="CF766" s="142">
        <v>32.4</v>
      </c>
      <c r="CG766" s="143">
        <v>213.6</v>
      </c>
      <c r="CH766" s="143">
        <v>0.82050000000000001</v>
      </c>
      <c r="CI766" s="143">
        <v>4086</v>
      </c>
      <c r="CJ766" s="143"/>
      <c r="CK766" s="144">
        <v>0.20660000000000001</v>
      </c>
      <c r="CL766" s="142">
        <v>40.799999999999997</v>
      </c>
      <c r="CM766" s="143">
        <v>213.6</v>
      </c>
      <c r="CN766" s="143">
        <v>0.85229999999999995</v>
      </c>
      <c r="CO766" s="143">
        <v>4710</v>
      </c>
      <c r="CP766" s="143"/>
      <c r="CQ766" s="144">
        <v>0.18809999999999999</v>
      </c>
      <c r="CR766" s="142">
        <v>12</v>
      </c>
      <c r="CS766" s="143">
        <v>213.6</v>
      </c>
      <c r="CT766" s="143">
        <v>0.87609999999999999</v>
      </c>
      <c r="CU766" s="143">
        <v>4752</v>
      </c>
      <c r="CV766" s="143">
        <v>67</v>
      </c>
      <c r="CW766" s="144">
        <v>0.60750000000000004</v>
      </c>
      <c r="CX766" s="142">
        <v>55.2</v>
      </c>
      <c r="CY766" s="143">
        <v>213.6</v>
      </c>
      <c r="CZ766" s="143">
        <v>0.875</v>
      </c>
      <c r="DA766" s="143">
        <v>5460</v>
      </c>
      <c r="DB766" s="143"/>
      <c r="DC766" s="144">
        <v>0.15190000000000001</v>
      </c>
      <c r="DD766" s="142">
        <v>7.2</v>
      </c>
      <c r="DE766" s="143">
        <v>213.6</v>
      </c>
      <c r="DF766" s="143">
        <v>0.8155</v>
      </c>
      <c r="DG766" s="143">
        <v>5040</v>
      </c>
      <c r="DH766" s="143">
        <v>3070</v>
      </c>
      <c r="DI766" s="144">
        <v>1.1920999999999999</v>
      </c>
    </row>
    <row r="767" spans="1:113">
      <c r="A767" s="137">
        <v>764</v>
      </c>
      <c r="B767" s="138" t="s">
        <v>929</v>
      </c>
      <c r="C767" s="139" t="s">
        <v>2977</v>
      </c>
      <c r="D767" s="140" t="s">
        <v>195</v>
      </c>
      <c r="E767" s="141">
        <v>111.11111111111111</v>
      </c>
      <c r="F767" s="142">
        <v>46.5</v>
      </c>
      <c r="G767" s="143">
        <v>42</v>
      </c>
      <c r="H767" s="143">
        <v>0.93500000000000005</v>
      </c>
      <c r="I767" s="143">
        <v>6684</v>
      </c>
      <c r="J767" s="143">
        <v>0</v>
      </c>
      <c r="K767" s="147">
        <v>0.21099999999999999</v>
      </c>
      <c r="L767" s="142">
        <v>81</v>
      </c>
      <c r="M767" s="143">
        <v>73</v>
      </c>
      <c r="N767" s="143">
        <v>0.92700000000000005</v>
      </c>
      <c r="O767" s="143">
        <v>15423</v>
      </c>
      <c r="P767" s="143">
        <v>0</v>
      </c>
      <c r="Q767" s="147">
        <v>0.28100000000000003</v>
      </c>
      <c r="R767" s="142">
        <v>96.6</v>
      </c>
      <c r="S767" s="143">
        <v>87</v>
      </c>
      <c r="T767" s="143">
        <v>0.90900000000000003</v>
      </c>
      <c r="U767" s="143">
        <v>13239</v>
      </c>
      <c r="V767" s="143">
        <v>0</v>
      </c>
      <c r="W767" s="147">
        <v>0.20699999999999999</v>
      </c>
      <c r="X767" s="142">
        <v>96.3</v>
      </c>
      <c r="Y767" s="143">
        <v>96.3</v>
      </c>
      <c r="Z767" s="143">
        <v>0.94599999999999995</v>
      </c>
      <c r="AA767" s="143">
        <v>12669</v>
      </c>
      <c r="AB767" s="143">
        <v>0</v>
      </c>
      <c r="AC767" s="147">
        <v>0.191</v>
      </c>
      <c r="AD767" s="142">
        <v>73.8</v>
      </c>
      <c r="AE767" s="143">
        <v>96.3</v>
      </c>
      <c r="AF767" s="143">
        <v>0.93200000000000005</v>
      </c>
      <c r="AG767" s="143">
        <v>11349</v>
      </c>
      <c r="AH767" s="143">
        <v>0</v>
      </c>
      <c r="AI767" s="147">
        <v>0.22600000000000001</v>
      </c>
      <c r="AJ767" s="142">
        <v>95.1</v>
      </c>
      <c r="AK767" s="143">
        <v>96.3</v>
      </c>
      <c r="AL767" s="143">
        <v>0.91200000000000003</v>
      </c>
      <c r="AM767" s="143">
        <v>18162</v>
      </c>
      <c r="AN767" s="143">
        <v>0</v>
      </c>
      <c r="AO767" s="147">
        <v>0.28699999999999998</v>
      </c>
      <c r="AP767" s="142">
        <v>92.1</v>
      </c>
      <c r="AQ767" s="143">
        <v>92.1</v>
      </c>
      <c r="AR767" s="143">
        <v>0.92249999999999999</v>
      </c>
      <c r="AS767" s="143">
        <v>15468</v>
      </c>
      <c r="AT767" s="143"/>
      <c r="AU767" s="147">
        <v>0.2447</v>
      </c>
      <c r="AV767" s="142">
        <v>92.7</v>
      </c>
      <c r="AW767" s="143">
        <v>92.7</v>
      </c>
      <c r="AX767" s="143">
        <v>0.88849999999999996</v>
      </c>
      <c r="AY767" s="143">
        <v>17355</v>
      </c>
      <c r="AZ767" s="143"/>
      <c r="BA767" s="147">
        <v>0.29270000000000002</v>
      </c>
      <c r="BB767" s="142">
        <v>85.56</v>
      </c>
      <c r="BC767" s="143">
        <v>88.896000000000001</v>
      </c>
      <c r="BD767" s="143">
        <v>0.88090000000000002</v>
      </c>
      <c r="BE767" s="143">
        <v>17256</v>
      </c>
      <c r="BF767" s="143"/>
      <c r="BG767" s="147">
        <v>0.30769999999999997</v>
      </c>
      <c r="BH767" s="142">
        <v>84</v>
      </c>
      <c r="BI767" s="143">
        <v>88.896000000000001</v>
      </c>
      <c r="BJ767" s="143">
        <v>0.92510000000000003</v>
      </c>
      <c r="BK767" s="143">
        <v>20370</v>
      </c>
      <c r="BL767" s="143"/>
      <c r="BM767" s="147">
        <v>0.3523</v>
      </c>
      <c r="BN767" s="142">
        <v>86.4</v>
      </c>
      <c r="BO767" s="143">
        <v>88.896000000000001</v>
      </c>
      <c r="BP767" s="143">
        <v>0.91579999999999995</v>
      </c>
      <c r="BQ767" s="143">
        <v>22686</v>
      </c>
      <c r="BR767" s="143"/>
      <c r="BS767" s="147">
        <v>0.42670000000000002</v>
      </c>
      <c r="BT767" s="142"/>
      <c r="BU767" s="143"/>
      <c r="BV767" s="143"/>
      <c r="BW767" s="143"/>
      <c r="BX767" s="143"/>
      <c r="BY767" s="147"/>
      <c r="BZ767" s="142">
        <v>112.2</v>
      </c>
      <c r="CA767" s="143">
        <v>193.89600000000002</v>
      </c>
      <c r="CB767" s="143">
        <v>1.8506999999999998</v>
      </c>
      <c r="CC767" s="143">
        <v>59691</v>
      </c>
      <c r="CD767" s="143">
        <v>24264</v>
      </c>
      <c r="CE767" s="147">
        <v>6.2379999999999995</v>
      </c>
      <c r="CF767" s="142">
        <v>90.6</v>
      </c>
      <c r="CG767" s="143">
        <v>90.6</v>
      </c>
      <c r="CH767" s="143">
        <v>0.95</v>
      </c>
      <c r="CI767" s="143">
        <v>14127</v>
      </c>
      <c r="CJ767" s="143"/>
      <c r="CK767" s="147">
        <v>0.22059999999999999</v>
      </c>
      <c r="CL767" s="142">
        <v>86.1</v>
      </c>
      <c r="CM767" s="143">
        <v>88.896000000000001</v>
      </c>
      <c r="CN767" s="143">
        <v>0.94869999999999999</v>
      </c>
      <c r="CO767" s="143">
        <v>14085</v>
      </c>
      <c r="CP767" s="143"/>
      <c r="CQ767" s="147">
        <v>0.23949999999999999</v>
      </c>
      <c r="CR767" s="142">
        <v>95.1</v>
      </c>
      <c r="CS767" s="143">
        <v>95.1</v>
      </c>
      <c r="CT767" s="143">
        <v>0.93149999999999999</v>
      </c>
      <c r="CU767" s="143">
        <v>19881</v>
      </c>
      <c r="CV767" s="143"/>
      <c r="CW767" s="147">
        <v>0.30159999999999998</v>
      </c>
      <c r="CX767" s="142">
        <v>103.8</v>
      </c>
      <c r="CY767" s="143">
        <v>103.8</v>
      </c>
      <c r="CZ767" s="143">
        <v>0.9365</v>
      </c>
      <c r="DA767" s="143">
        <v>22170</v>
      </c>
      <c r="DB767" s="143"/>
      <c r="DC767" s="147">
        <v>0.30649999999999999</v>
      </c>
      <c r="DD767" s="142">
        <v>97.2</v>
      </c>
      <c r="DE767" s="143">
        <v>97.2</v>
      </c>
      <c r="DF767" s="143">
        <v>0.95020000000000004</v>
      </c>
      <c r="DG767" s="143">
        <v>14490</v>
      </c>
      <c r="DH767" s="143"/>
      <c r="DI767" s="147">
        <v>0.21790000000000001</v>
      </c>
    </row>
    <row r="768" spans="1:113">
      <c r="A768" s="137">
        <v>765</v>
      </c>
      <c r="B768" s="138" t="s">
        <v>930</v>
      </c>
      <c r="C768" s="139" t="s">
        <v>2978</v>
      </c>
      <c r="D768" s="140" t="s">
        <v>195</v>
      </c>
      <c r="E768" s="141">
        <v>121</v>
      </c>
      <c r="F768" s="142">
        <v>1.6</v>
      </c>
      <c r="G768" s="143">
        <v>1.6</v>
      </c>
      <c r="H768" s="143">
        <v>1</v>
      </c>
      <c r="I768" s="143">
        <v>556</v>
      </c>
      <c r="J768" s="143">
        <v>0</v>
      </c>
      <c r="K768" s="144">
        <v>0.47599999999999998</v>
      </c>
      <c r="L768" s="142">
        <v>3.6</v>
      </c>
      <c r="M768" s="143">
        <v>3.6</v>
      </c>
      <c r="N768" s="143">
        <v>0.78300000000000003</v>
      </c>
      <c r="O768" s="143">
        <v>832</v>
      </c>
      <c r="P768" s="143">
        <v>0</v>
      </c>
      <c r="Q768" s="144">
        <v>0.40400000000000003</v>
      </c>
      <c r="R768" s="142">
        <v>3.6</v>
      </c>
      <c r="S768" s="143">
        <v>96.8</v>
      </c>
      <c r="T768" s="143">
        <v>0.76600000000000001</v>
      </c>
      <c r="U768" s="143">
        <v>1030</v>
      </c>
      <c r="V768" s="143">
        <v>0</v>
      </c>
      <c r="W768" s="144">
        <v>0.51200000000000001</v>
      </c>
      <c r="X768" s="142">
        <v>3.2</v>
      </c>
      <c r="Y768" s="143">
        <v>96.8</v>
      </c>
      <c r="Z768" s="143">
        <v>0.88</v>
      </c>
      <c r="AA768" s="143">
        <v>1042</v>
      </c>
      <c r="AB768" s="143">
        <v>0</v>
      </c>
      <c r="AC768" s="144">
        <v>0.50700000000000001</v>
      </c>
      <c r="AD768" s="142">
        <v>2</v>
      </c>
      <c r="AE768" s="143">
        <v>96.8</v>
      </c>
      <c r="AF768" s="143">
        <v>1</v>
      </c>
      <c r="AG768" s="143">
        <v>912</v>
      </c>
      <c r="AH768" s="143">
        <v>19</v>
      </c>
      <c r="AI768" s="144">
        <v>0.625</v>
      </c>
      <c r="AJ768" s="142">
        <v>2.2000000000000002</v>
      </c>
      <c r="AK768" s="143">
        <v>96.8</v>
      </c>
      <c r="AL768" s="143">
        <v>1</v>
      </c>
      <c r="AM768" s="143">
        <v>848</v>
      </c>
      <c r="AN768" s="143">
        <v>0</v>
      </c>
      <c r="AO768" s="144">
        <v>0.52800000000000002</v>
      </c>
      <c r="AP768" s="142">
        <v>2.8</v>
      </c>
      <c r="AQ768" s="143">
        <v>96.8</v>
      </c>
      <c r="AR768" s="143">
        <v>0.99770000000000003</v>
      </c>
      <c r="AS768" s="143">
        <v>870</v>
      </c>
      <c r="AT768" s="143"/>
      <c r="AU768" s="144">
        <v>0.41860000000000003</v>
      </c>
      <c r="AV768" s="142">
        <v>2.4</v>
      </c>
      <c r="AW768" s="143">
        <v>96.8</v>
      </c>
      <c r="AX768" s="143">
        <v>0.81820000000000004</v>
      </c>
      <c r="AY768" s="143">
        <v>540</v>
      </c>
      <c r="AZ768" s="143"/>
      <c r="BA768" s="144">
        <v>0.3125</v>
      </c>
      <c r="BB768" s="142">
        <v>2.56</v>
      </c>
      <c r="BC768" s="143">
        <v>96.8</v>
      </c>
      <c r="BD768" s="143">
        <v>0.81989999999999996</v>
      </c>
      <c r="BE768" s="143">
        <v>608</v>
      </c>
      <c r="BF768" s="143"/>
      <c r="BG768" s="144">
        <v>0.31919999999999998</v>
      </c>
      <c r="BH768" s="142">
        <v>2</v>
      </c>
      <c r="BI768" s="143">
        <v>96.8</v>
      </c>
      <c r="BJ768" s="143">
        <v>0</v>
      </c>
      <c r="BK768" s="143">
        <v>570</v>
      </c>
      <c r="BL768" s="143"/>
      <c r="BM768" s="144">
        <v>0.3831</v>
      </c>
      <c r="BN768" s="142">
        <v>2.88</v>
      </c>
      <c r="BO768" s="143">
        <v>96.8</v>
      </c>
      <c r="BP768" s="143">
        <v>0</v>
      </c>
      <c r="BQ768" s="143">
        <v>538</v>
      </c>
      <c r="BR768" s="143"/>
      <c r="BS768" s="144">
        <v>0.27800000000000002</v>
      </c>
      <c r="BT768" s="142"/>
      <c r="BU768" s="143"/>
      <c r="BV768" s="143"/>
      <c r="BW768" s="143"/>
      <c r="BX768" s="143"/>
      <c r="BY768" s="144"/>
      <c r="BZ768" s="142">
        <v>7.04</v>
      </c>
      <c r="CA768" s="143">
        <v>193.6</v>
      </c>
      <c r="CB768" s="143">
        <v>0.93210000000000004</v>
      </c>
      <c r="CC768" s="143">
        <v>1220</v>
      </c>
      <c r="CD768" s="143"/>
      <c r="CE768" s="144">
        <v>0.48929999999999996</v>
      </c>
      <c r="CF768" s="142">
        <v>3.6</v>
      </c>
      <c r="CG768" s="143">
        <v>96.8</v>
      </c>
      <c r="CH768" s="143">
        <v>0</v>
      </c>
      <c r="CI768" s="143">
        <v>634</v>
      </c>
      <c r="CJ768" s="143"/>
      <c r="CK768" s="144">
        <v>0.23669999999999999</v>
      </c>
      <c r="CL768" s="142">
        <v>15.4</v>
      </c>
      <c r="CM768" s="143">
        <v>96.8</v>
      </c>
      <c r="CN768" s="143">
        <v>3.8E-3</v>
      </c>
      <c r="CO768" s="143">
        <v>528</v>
      </c>
      <c r="CP768" s="143"/>
      <c r="CQ768" s="144">
        <v>4.7399999999999998E-2</v>
      </c>
      <c r="CR768" s="142">
        <v>2.6</v>
      </c>
      <c r="CS768" s="143">
        <v>96.8</v>
      </c>
      <c r="CT768" s="143">
        <v>0</v>
      </c>
      <c r="CU768" s="143">
        <v>490</v>
      </c>
      <c r="CV768" s="143"/>
      <c r="CW768" s="144">
        <v>0.25330000000000003</v>
      </c>
      <c r="CX768" s="142">
        <v>3.4</v>
      </c>
      <c r="CY768" s="143">
        <v>96.8</v>
      </c>
      <c r="CZ768" s="143">
        <v>0.99739999999999995</v>
      </c>
      <c r="DA768" s="143">
        <v>756</v>
      </c>
      <c r="DB768" s="143"/>
      <c r="DC768" s="144">
        <v>0.29970000000000002</v>
      </c>
      <c r="DD768" s="142">
        <v>3.2</v>
      </c>
      <c r="DE768" s="143">
        <v>96.8</v>
      </c>
      <c r="DF768" s="143">
        <v>2.7000000000000001E-3</v>
      </c>
      <c r="DG768" s="143">
        <v>744</v>
      </c>
      <c r="DH768" s="143"/>
      <c r="DI768" s="144">
        <v>0.32200000000000001</v>
      </c>
    </row>
    <row r="769" spans="1:113" ht="22.5">
      <c r="A769" s="137">
        <v>766</v>
      </c>
      <c r="B769" s="138" t="s">
        <v>931</v>
      </c>
      <c r="C769" s="139" t="s">
        <v>2979</v>
      </c>
      <c r="D769" s="140" t="s">
        <v>195</v>
      </c>
      <c r="E769" s="141">
        <v>124</v>
      </c>
      <c r="F769" s="142">
        <v>46.16</v>
      </c>
      <c r="G769" s="143">
        <v>46.16</v>
      </c>
      <c r="H769" s="143">
        <v>0.94699999999999995</v>
      </c>
      <c r="I769" s="143">
        <v>0</v>
      </c>
      <c r="J769" s="143">
        <v>0</v>
      </c>
      <c r="K769" s="144">
        <v>0</v>
      </c>
      <c r="L769" s="142">
        <v>112.8</v>
      </c>
      <c r="M769" s="143">
        <v>112.8</v>
      </c>
      <c r="N769" s="143">
        <v>0.97599999999999998</v>
      </c>
      <c r="O769" s="143">
        <v>18264</v>
      </c>
      <c r="P769" s="143">
        <v>0</v>
      </c>
      <c r="Q769" s="144">
        <v>0.22700000000000001</v>
      </c>
      <c r="R769" s="142">
        <v>135.12</v>
      </c>
      <c r="S769" s="143">
        <v>135.12</v>
      </c>
      <c r="T769" s="143">
        <v>0.94</v>
      </c>
      <c r="U769" s="143">
        <v>32204</v>
      </c>
      <c r="V769" s="143">
        <v>0</v>
      </c>
      <c r="W769" s="144">
        <v>0.34699999999999998</v>
      </c>
      <c r="X769" s="142">
        <v>163.28</v>
      </c>
      <c r="Y769" s="143">
        <v>163.28</v>
      </c>
      <c r="Z769" s="143">
        <v>0.95799999999999996</v>
      </c>
      <c r="AA769" s="143">
        <v>48976</v>
      </c>
      <c r="AB769" s="143">
        <v>0</v>
      </c>
      <c r="AC769" s="144">
        <v>0.42899999999999999</v>
      </c>
      <c r="AD769" s="142">
        <v>161.52000000000001</v>
      </c>
      <c r="AE769" s="143">
        <v>161.52000000000001</v>
      </c>
      <c r="AF769" s="143">
        <v>0.95399999999999996</v>
      </c>
      <c r="AG769" s="143">
        <v>64340</v>
      </c>
      <c r="AH769" s="143">
        <v>0</v>
      </c>
      <c r="AI769" s="144">
        <v>0.57199999999999995</v>
      </c>
      <c r="AJ769" s="142">
        <v>189.28</v>
      </c>
      <c r="AK769" s="143">
        <v>189.28</v>
      </c>
      <c r="AL769" s="143">
        <v>0.95499999999999996</v>
      </c>
      <c r="AM769" s="143">
        <v>59960</v>
      </c>
      <c r="AN769" s="143">
        <v>0</v>
      </c>
      <c r="AO769" s="144">
        <v>0.45400000000000001</v>
      </c>
      <c r="AP769" s="142">
        <v>168.4</v>
      </c>
      <c r="AQ769" s="143">
        <v>168.4</v>
      </c>
      <c r="AR769" s="143">
        <v>0.94840000000000002</v>
      </c>
      <c r="AS769" s="143">
        <v>50316</v>
      </c>
      <c r="AT769" s="143"/>
      <c r="AU769" s="144"/>
      <c r="AV769" s="142">
        <v>185.2</v>
      </c>
      <c r="AW769" s="143">
        <v>185.2</v>
      </c>
      <c r="AX769" s="143">
        <v>0.94130000000000003</v>
      </c>
      <c r="AY769" s="143">
        <v>59440</v>
      </c>
      <c r="AZ769" s="143"/>
      <c r="BA769" s="144"/>
      <c r="BB769" s="142">
        <v>186.4</v>
      </c>
      <c r="BC769" s="143">
        <v>186.4</v>
      </c>
      <c r="BD769" s="143">
        <v>0.9415</v>
      </c>
      <c r="BE769" s="143">
        <v>64520</v>
      </c>
      <c r="BF769" s="143"/>
      <c r="BG769" s="144"/>
      <c r="BH769" s="142">
        <v>179.6</v>
      </c>
      <c r="BI769" s="143">
        <v>179.6</v>
      </c>
      <c r="BJ769" s="143">
        <v>0.93979999999999997</v>
      </c>
      <c r="BK769" s="143">
        <v>67132</v>
      </c>
      <c r="BL769" s="143"/>
      <c r="BM769" s="144"/>
      <c r="BN769" s="142">
        <v>184.64</v>
      </c>
      <c r="BO769" s="143">
        <v>184.64</v>
      </c>
      <c r="BP769" s="143">
        <v>0.93810000000000004</v>
      </c>
      <c r="BQ769" s="143">
        <v>53464</v>
      </c>
      <c r="BR769" s="143"/>
      <c r="BS769" s="144"/>
      <c r="BT769" s="142"/>
      <c r="BU769" s="143"/>
      <c r="BV769" s="143"/>
      <c r="BW769" s="143"/>
      <c r="BX769" s="143"/>
      <c r="BY769" s="144"/>
      <c r="BZ769" s="142">
        <v>339.44</v>
      </c>
      <c r="CA769" s="143">
        <v>339.44</v>
      </c>
      <c r="CB769" s="143">
        <v>1.8940000000000001</v>
      </c>
      <c r="CC769" s="143">
        <v>108880</v>
      </c>
      <c r="CD769" s="143"/>
      <c r="CE769" s="144"/>
      <c r="CF769" s="142">
        <v>140.80000000000001</v>
      </c>
      <c r="CG769" s="143">
        <v>140.80000000000001</v>
      </c>
      <c r="CH769" s="143">
        <v>0.94379999999999997</v>
      </c>
      <c r="CI769" s="143">
        <v>37428</v>
      </c>
      <c r="CJ769" s="143"/>
      <c r="CK769" s="144"/>
      <c r="CL769" s="142">
        <v>160.63999999999999</v>
      </c>
      <c r="CM769" s="143">
        <v>160.63999999999999</v>
      </c>
      <c r="CN769" s="143">
        <v>0.93520000000000003</v>
      </c>
      <c r="CO769" s="143">
        <v>44440</v>
      </c>
      <c r="CP769" s="143"/>
      <c r="CQ769" s="144"/>
      <c r="CR769" s="142">
        <v>187.2</v>
      </c>
      <c r="CS769" s="143">
        <v>187.2</v>
      </c>
      <c r="CT769" s="143">
        <v>0.93769999999999998</v>
      </c>
      <c r="CU769" s="143">
        <v>62756</v>
      </c>
      <c r="CV769" s="143"/>
      <c r="CW769" s="144"/>
      <c r="CX769" s="142">
        <v>186.24</v>
      </c>
      <c r="CY769" s="143">
        <v>186.24</v>
      </c>
      <c r="CZ769" s="143">
        <v>0.94979999999999998</v>
      </c>
      <c r="DA769" s="143">
        <v>68372</v>
      </c>
      <c r="DB769" s="143"/>
      <c r="DC769" s="144"/>
      <c r="DD769" s="142">
        <v>182.88</v>
      </c>
      <c r="DE769" s="143">
        <v>182.88</v>
      </c>
      <c r="DF769" s="143">
        <v>0.94640000000000002</v>
      </c>
      <c r="DG769" s="143">
        <v>55268</v>
      </c>
      <c r="DH769" s="143"/>
      <c r="DI769" s="144"/>
    </row>
    <row r="770" spans="1:113">
      <c r="A770" s="137">
        <v>767</v>
      </c>
      <c r="B770" s="138" t="s">
        <v>932</v>
      </c>
      <c r="C770" s="139" t="s">
        <v>2980</v>
      </c>
      <c r="D770" s="140" t="s">
        <v>195</v>
      </c>
      <c r="E770" s="141">
        <v>166.66</v>
      </c>
      <c r="F770" s="142">
        <v>0</v>
      </c>
      <c r="G770" s="143">
        <v>0</v>
      </c>
      <c r="H770" s="143">
        <v>0</v>
      </c>
      <c r="I770" s="143">
        <v>0</v>
      </c>
      <c r="J770" s="143">
        <v>0</v>
      </c>
      <c r="K770" s="144">
        <v>0</v>
      </c>
      <c r="L770" s="142">
        <v>0</v>
      </c>
      <c r="M770" s="143">
        <v>0</v>
      </c>
      <c r="N770" s="143">
        <v>0</v>
      </c>
      <c r="O770" s="143">
        <v>0</v>
      </c>
      <c r="P770" s="143">
        <v>0</v>
      </c>
      <c r="Q770" s="144">
        <v>0</v>
      </c>
      <c r="R770" s="142">
        <v>0</v>
      </c>
      <c r="S770" s="143">
        <v>0</v>
      </c>
      <c r="T770" s="143">
        <v>0</v>
      </c>
      <c r="U770" s="143">
        <v>0</v>
      </c>
      <c r="V770" s="143">
        <v>0</v>
      </c>
      <c r="W770" s="144">
        <v>0</v>
      </c>
      <c r="X770" s="142">
        <v>0</v>
      </c>
      <c r="Y770" s="143">
        <v>0</v>
      </c>
      <c r="Z770" s="143">
        <v>0</v>
      </c>
      <c r="AA770" s="143">
        <v>0</v>
      </c>
      <c r="AB770" s="143">
        <v>0</v>
      </c>
      <c r="AC770" s="144">
        <v>0</v>
      </c>
      <c r="AD770" s="142">
        <v>8</v>
      </c>
      <c r="AE770" s="143">
        <v>133.33000000000001</v>
      </c>
      <c r="AF770" s="143">
        <v>0.499</v>
      </c>
      <c r="AG770" s="143">
        <v>688</v>
      </c>
      <c r="AH770" s="143">
        <v>0</v>
      </c>
      <c r="AI770" s="144">
        <v>0.23599999999999999</v>
      </c>
      <c r="AJ770" s="142">
        <v>28.4</v>
      </c>
      <c r="AK770" s="143">
        <v>133.33000000000001</v>
      </c>
      <c r="AL770" s="143">
        <v>0.80400000000000005</v>
      </c>
      <c r="AM770" s="143">
        <v>2451</v>
      </c>
      <c r="AN770" s="143">
        <v>0</v>
      </c>
      <c r="AO770" s="144">
        <v>0.14699999999999999</v>
      </c>
      <c r="AP770" s="142">
        <v>19.600000000000001</v>
      </c>
      <c r="AQ770" s="143">
        <v>133.328</v>
      </c>
      <c r="AR770" s="143">
        <v>0.73229999999999995</v>
      </c>
      <c r="AS770" s="143">
        <v>2156</v>
      </c>
      <c r="AT770" s="143"/>
      <c r="AU770" s="144">
        <v>0.2019</v>
      </c>
      <c r="AV770" s="142">
        <v>13.6</v>
      </c>
      <c r="AW770" s="143">
        <v>133.328</v>
      </c>
      <c r="AX770" s="143">
        <v>0.66649999999999998</v>
      </c>
      <c r="AY770" s="143">
        <v>1377</v>
      </c>
      <c r="AZ770" s="143"/>
      <c r="BA770" s="144">
        <v>0.21099999999999999</v>
      </c>
      <c r="BB770" s="142">
        <v>53.2</v>
      </c>
      <c r="BC770" s="143">
        <v>133.328</v>
      </c>
      <c r="BD770" s="143">
        <v>0.70699999999999996</v>
      </c>
      <c r="BE770" s="143">
        <v>3363</v>
      </c>
      <c r="BF770" s="143"/>
      <c r="BG770" s="144">
        <v>0.1202</v>
      </c>
      <c r="BH770" s="142">
        <v>52.8</v>
      </c>
      <c r="BI770" s="143">
        <v>133.328</v>
      </c>
      <c r="BJ770" s="143">
        <v>0.5655</v>
      </c>
      <c r="BK770" s="143">
        <v>3650</v>
      </c>
      <c r="BL770" s="143"/>
      <c r="BM770" s="144">
        <v>0.1643</v>
      </c>
      <c r="BN770" s="142">
        <v>46.8</v>
      </c>
      <c r="BO770" s="143">
        <v>133.328</v>
      </c>
      <c r="BP770" s="143">
        <v>0.65439999999999998</v>
      </c>
      <c r="BQ770" s="143">
        <v>1931</v>
      </c>
      <c r="BR770" s="143"/>
      <c r="BS770" s="144">
        <v>9.3799999999999994E-2</v>
      </c>
      <c r="BT770" s="142"/>
      <c r="BU770" s="143"/>
      <c r="BV770" s="143"/>
      <c r="BW770" s="143"/>
      <c r="BX770" s="143"/>
      <c r="BY770" s="144"/>
      <c r="BZ770" s="142">
        <v>74.400000000000006</v>
      </c>
      <c r="CA770" s="143">
        <v>266.65600000000001</v>
      </c>
      <c r="CB770" s="143">
        <v>1.3945000000000001</v>
      </c>
      <c r="CC770" s="143">
        <v>2939</v>
      </c>
      <c r="CD770" s="143"/>
      <c r="CE770" s="144">
        <v>0.15720000000000001</v>
      </c>
      <c r="CF770" s="142">
        <v>32.799999999999997</v>
      </c>
      <c r="CG770" s="143">
        <v>133.328</v>
      </c>
      <c r="CH770" s="143">
        <v>0.68910000000000005</v>
      </c>
      <c r="CI770" s="143">
        <v>1492</v>
      </c>
      <c r="CJ770" s="143"/>
      <c r="CK770" s="144">
        <v>8.8700000000000001E-2</v>
      </c>
      <c r="CL770" s="142">
        <v>45.2</v>
      </c>
      <c r="CM770" s="143">
        <v>133.328</v>
      </c>
      <c r="CN770" s="143">
        <v>0.65210000000000001</v>
      </c>
      <c r="CO770" s="143">
        <v>3227</v>
      </c>
      <c r="CP770" s="143"/>
      <c r="CQ770" s="144">
        <v>0.15210000000000001</v>
      </c>
      <c r="CR770" s="142">
        <v>52</v>
      </c>
      <c r="CS770" s="143">
        <v>133.328</v>
      </c>
      <c r="CT770" s="143">
        <v>0.64810000000000001</v>
      </c>
      <c r="CU770" s="143">
        <v>4294</v>
      </c>
      <c r="CV770" s="143"/>
      <c r="CW770" s="144">
        <v>0.17130000000000001</v>
      </c>
      <c r="CX770" s="142">
        <v>49.6</v>
      </c>
      <c r="CY770" s="143">
        <v>133.328</v>
      </c>
      <c r="CZ770" s="143">
        <v>0.70489999999999997</v>
      </c>
      <c r="DA770" s="143">
        <v>2157</v>
      </c>
      <c r="DB770" s="143"/>
      <c r="DC770" s="144">
        <v>8.2900000000000001E-2</v>
      </c>
      <c r="DD770" s="142">
        <v>5.2</v>
      </c>
      <c r="DE770" s="143">
        <v>133.328</v>
      </c>
      <c r="DF770" s="143">
        <v>0.64170000000000005</v>
      </c>
      <c r="DG770" s="143">
        <v>1311</v>
      </c>
      <c r="DH770" s="143"/>
      <c r="DI770" s="144">
        <v>0.54569999999999996</v>
      </c>
    </row>
    <row r="771" spans="1:113">
      <c r="A771" s="137">
        <v>768</v>
      </c>
      <c r="B771" s="138" t="s">
        <v>933</v>
      </c>
      <c r="C771" s="139" t="s">
        <v>2981</v>
      </c>
      <c r="D771" s="140" t="s">
        <v>195</v>
      </c>
      <c r="E771" s="141">
        <v>189.04</v>
      </c>
      <c r="F771" s="142">
        <v>101.6</v>
      </c>
      <c r="G771" s="143">
        <v>104.1</v>
      </c>
      <c r="H771" s="143">
        <v>0.88600000000000001</v>
      </c>
      <c r="I771" s="143">
        <v>10437</v>
      </c>
      <c r="J771" s="143">
        <v>0</v>
      </c>
      <c r="K771" s="144">
        <v>0.159</v>
      </c>
      <c r="L771" s="142">
        <v>177.36</v>
      </c>
      <c r="M771" s="143">
        <v>177.36</v>
      </c>
      <c r="N771" s="143">
        <v>0.875</v>
      </c>
      <c r="O771" s="143">
        <v>23256</v>
      </c>
      <c r="P771" s="143">
        <v>0</v>
      </c>
      <c r="Q771" s="144">
        <v>0.20499999999999999</v>
      </c>
      <c r="R771" s="142">
        <v>178.72</v>
      </c>
      <c r="S771" s="143">
        <v>179.97</v>
      </c>
      <c r="T771" s="143">
        <v>0.84799999999999998</v>
      </c>
      <c r="U771" s="143">
        <v>39573.5</v>
      </c>
      <c r="V771" s="143">
        <v>0</v>
      </c>
      <c r="W771" s="144">
        <v>0.35799999999999998</v>
      </c>
      <c r="X771" s="142">
        <v>178.76</v>
      </c>
      <c r="Y771" s="143">
        <v>180.01</v>
      </c>
      <c r="Z771" s="143">
        <v>0.86899999999999999</v>
      </c>
      <c r="AA771" s="143">
        <v>31019.5</v>
      </c>
      <c r="AB771" s="143">
        <v>0</v>
      </c>
      <c r="AC771" s="144">
        <v>0.27400000000000002</v>
      </c>
      <c r="AD771" s="142">
        <v>175.96</v>
      </c>
      <c r="AE771" s="143">
        <v>177.21</v>
      </c>
      <c r="AF771" s="143">
        <v>0.85699999999999998</v>
      </c>
      <c r="AG771" s="143">
        <v>30668.5</v>
      </c>
      <c r="AH771" s="143">
        <v>0</v>
      </c>
      <c r="AI771" s="144">
        <v>0.27900000000000003</v>
      </c>
      <c r="AJ771" s="142">
        <v>178.88</v>
      </c>
      <c r="AK771" s="143">
        <v>180.13</v>
      </c>
      <c r="AL771" s="143">
        <v>0.85899999999999999</v>
      </c>
      <c r="AM771" s="143">
        <v>35975.5</v>
      </c>
      <c r="AN771" s="143">
        <v>0</v>
      </c>
      <c r="AO771" s="144">
        <v>0.32100000000000001</v>
      </c>
      <c r="AP771" s="142">
        <v>189.37</v>
      </c>
      <c r="AQ771" s="143">
        <v>189.37</v>
      </c>
      <c r="AR771" s="143">
        <v>0.84519999999999995</v>
      </c>
      <c r="AS771" s="143">
        <v>44490</v>
      </c>
      <c r="AT771" s="143"/>
      <c r="AU771" s="144">
        <v>0.37359999999999999</v>
      </c>
      <c r="AV771" s="142">
        <v>189.13</v>
      </c>
      <c r="AW771" s="143">
        <v>189.13</v>
      </c>
      <c r="AX771" s="143">
        <v>0.84609999999999996</v>
      </c>
      <c r="AY771" s="143">
        <v>38213</v>
      </c>
      <c r="AZ771" s="143"/>
      <c r="BA771" s="144">
        <v>0.33389999999999997</v>
      </c>
      <c r="BB771" s="142">
        <v>178.13</v>
      </c>
      <c r="BC771" s="143">
        <v>178.13</v>
      </c>
      <c r="BD771" s="143">
        <v>0.81789999999999996</v>
      </c>
      <c r="BE771" s="143">
        <v>47907</v>
      </c>
      <c r="BF771" s="143"/>
      <c r="BG771" s="144">
        <v>0.4451</v>
      </c>
      <c r="BH771" s="142">
        <v>168.01</v>
      </c>
      <c r="BI771" s="143">
        <v>168.01</v>
      </c>
      <c r="BJ771" s="143">
        <v>0.8276</v>
      </c>
      <c r="BK771" s="143">
        <v>44943</v>
      </c>
      <c r="BL771" s="143"/>
      <c r="BM771" s="144">
        <v>0.43769999999999998</v>
      </c>
      <c r="BN771" s="142">
        <v>173.53</v>
      </c>
      <c r="BO771" s="143">
        <v>173.53</v>
      </c>
      <c r="BP771" s="143">
        <v>0.84040000000000004</v>
      </c>
      <c r="BQ771" s="143">
        <v>39809</v>
      </c>
      <c r="BR771" s="143"/>
      <c r="BS771" s="144">
        <v>0.40920000000000001</v>
      </c>
      <c r="BT771" s="142"/>
      <c r="BU771" s="143"/>
      <c r="BV771" s="143"/>
      <c r="BW771" s="143"/>
      <c r="BX771" s="143"/>
      <c r="BY771" s="144"/>
      <c r="BZ771" s="142">
        <v>297.10000000000002</v>
      </c>
      <c r="CA771" s="143">
        <v>342.642</v>
      </c>
      <c r="CB771" s="143">
        <v>1.7244999999999999</v>
      </c>
      <c r="CC771" s="143">
        <v>96281</v>
      </c>
      <c r="CD771" s="143">
        <v>1768</v>
      </c>
      <c r="CE771" s="144">
        <v>1.0817000000000001</v>
      </c>
      <c r="CF771" s="142">
        <v>173.33</v>
      </c>
      <c r="CG771" s="143">
        <v>173.33</v>
      </c>
      <c r="CH771" s="143">
        <v>0.88049999999999995</v>
      </c>
      <c r="CI771" s="143">
        <v>26417</v>
      </c>
      <c r="CJ771" s="143"/>
      <c r="CK771" s="144">
        <v>0.2334</v>
      </c>
      <c r="CL771" s="142">
        <v>172.37</v>
      </c>
      <c r="CM771" s="143">
        <v>172.37</v>
      </c>
      <c r="CN771" s="143">
        <v>0.86219999999999997</v>
      </c>
      <c r="CO771" s="143">
        <v>26249</v>
      </c>
      <c r="CP771" s="143"/>
      <c r="CQ771" s="144">
        <v>0.24590000000000001</v>
      </c>
      <c r="CR771" s="142">
        <v>183.21</v>
      </c>
      <c r="CS771" s="143">
        <v>183.21</v>
      </c>
      <c r="CT771" s="143">
        <v>0.84709999999999996</v>
      </c>
      <c r="CU771" s="143">
        <v>41719</v>
      </c>
      <c r="CV771" s="143"/>
      <c r="CW771" s="144">
        <v>0.36259999999999998</v>
      </c>
      <c r="CX771" s="142">
        <v>191.45</v>
      </c>
      <c r="CY771" s="143">
        <v>191.45</v>
      </c>
      <c r="CZ771" s="143">
        <v>0.83640000000000003</v>
      </c>
      <c r="DA771" s="143">
        <v>54598</v>
      </c>
      <c r="DB771" s="143"/>
      <c r="DC771" s="144">
        <v>0.46</v>
      </c>
      <c r="DD771" s="142">
        <v>179.33</v>
      </c>
      <c r="DE771" s="143">
        <v>179.33</v>
      </c>
      <c r="DF771" s="143">
        <v>0.84109999999999996</v>
      </c>
      <c r="DG771" s="143">
        <v>45562</v>
      </c>
      <c r="DH771" s="143"/>
      <c r="DI771" s="144">
        <v>0.42109999999999997</v>
      </c>
    </row>
    <row r="772" spans="1:113">
      <c r="A772" s="137">
        <v>769</v>
      </c>
      <c r="B772" s="138" t="s">
        <v>934</v>
      </c>
      <c r="C772" s="139" t="s">
        <v>2982</v>
      </c>
      <c r="D772" s="140" t="s">
        <v>195</v>
      </c>
      <c r="E772" s="141">
        <v>265.2</v>
      </c>
      <c r="F772" s="142">
        <v>79.2</v>
      </c>
      <c r="G772" s="143">
        <v>79.5</v>
      </c>
      <c r="H772" s="143">
        <v>0.877</v>
      </c>
      <c r="I772" s="143">
        <v>3000</v>
      </c>
      <c r="J772" s="143">
        <v>0</v>
      </c>
      <c r="K772" s="144">
        <v>5.8999999999999997E-2</v>
      </c>
      <c r="L772" s="142">
        <v>76.2</v>
      </c>
      <c r="M772" s="143">
        <v>79.5</v>
      </c>
      <c r="N772" s="143">
        <v>0.92</v>
      </c>
      <c r="O772" s="143">
        <v>6240</v>
      </c>
      <c r="P772" s="143">
        <v>0</v>
      </c>
      <c r="Q772" s="144">
        <v>0.122</v>
      </c>
      <c r="R772" s="142">
        <v>78</v>
      </c>
      <c r="S772" s="143">
        <v>212.16</v>
      </c>
      <c r="T772" s="143">
        <v>0.92700000000000005</v>
      </c>
      <c r="U772" s="143">
        <v>5154</v>
      </c>
      <c r="V772" s="143">
        <v>0</v>
      </c>
      <c r="W772" s="144">
        <v>9.8000000000000004E-2</v>
      </c>
      <c r="X772" s="142">
        <v>0</v>
      </c>
      <c r="Y772" s="143">
        <v>212.16</v>
      </c>
      <c r="Z772" s="143">
        <v>0.92</v>
      </c>
      <c r="AA772" s="143">
        <v>2168</v>
      </c>
      <c r="AB772" s="143">
        <v>1951</v>
      </c>
      <c r="AC772" s="144">
        <v>9.8000000000000004E-2</v>
      </c>
      <c r="AD772" s="142">
        <v>0</v>
      </c>
      <c r="AE772" s="143">
        <v>212.16</v>
      </c>
      <c r="AF772" s="143">
        <v>0.92</v>
      </c>
      <c r="AG772" s="143">
        <v>2168</v>
      </c>
      <c r="AH772" s="143">
        <v>1951</v>
      </c>
      <c r="AI772" s="144">
        <v>9.8000000000000004E-2</v>
      </c>
      <c r="AJ772" s="142">
        <v>0</v>
      </c>
      <c r="AK772" s="143">
        <v>212.16</v>
      </c>
      <c r="AL772" s="143">
        <v>0.92</v>
      </c>
      <c r="AM772" s="143">
        <v>2168</v>
      </c>
      <c r="AN772" s="143">
        <v>1958</v>
      </c>
      <c r="AO772" s="144">
        <v>9.8000000000000004E-2</v>
      </c>
      <c r="AP772" s="142"/>
      <c r="AQ772" s="143"/>
      <c r="AR772" s="143"/>
      <c r="AS772" s="143"/>
      <c r="AT772" s="143"/>
      <c r="AU772" s="144"/>
      <c r="AV772" s="142">
        <v>165.6</v>
      </c>
      <c r="AW772" s="143">
        <v>212.16</v>
      </c>
      <c r="AX772" s="143">
        <v>0.93489999999999995</v>
      </c>
      <c r="AY772" s="143">
        <v>27868</v>
      </c>
      <c r="AZ772" s="143"/>
      <c r="BA772" s="144">
        <v>0.123</v>
      </c>
      <c r="BB772" s="142">
        <v>178.2</v>
      </c>
      <c r="BC772" s="143">
        <v>212.16</v>
      </c>
      <c r="BD772" s="143">
        <v>0.93559999999999999</v>
      </c>
      <c r="BE772" s="143">
        <v>12023</v>
      </c>
      <c r="BF772" s="143"/>
      <c r="BG772" s="144">
        <v>9.69E-2</v>
      </c>
      <c r="BH772" s="142">
        <v>0.96</v>
      </c>
      <c r="BI772" s="143">
        <v>212.16</v>
      </c>
      <c r="BJ772" s="143">
        <v>0.9698</v>
      </c>
      <c r="BK772" s="143">
        <v>53178</v>
      </c>
      <c r="BL772" s="143">
        <v>52762</v>
      </c>
      <c r="BM772" s="144">
        <v>76.772499999999994</v>
      </c>
      <c r="BN772" s="142">
        <v>102.06</v>
      </c>
      <c r="BO772" s="143">
        <v>212.16</v>
      </c>
      <c r="BP772" s="143">
        <v>0.95120000000000005</v>
      </c>
      <c r="BQ772" s="143">
        <v>3624</v>
      </c>
      <c r="BR772" s="143"/>
      <c r="BS772" s="144">
        <v>5.5599999999999997E-2</v>
      </c>
      <c r="BT772" s="142"/>
      <c r="BU772" s="143"/>
      <c r="BV772" s="143"/>
      <c r="BW772" s="143"/>
      <c r="BX772" s="143"/>
      <c r="BY772" s="144"/>
      <c r="BZ772" s="142">
        <v>232.56</v>
      </c>
      <c r="CA772" s="143">
        <v>424.32</v>
      </c>
      <c r="CB772" s="143">
        <v>1.8233999999999999</v>
      </c>
      <c r="CC772" s="143">
        <v>23913</v>
      </c>
      <c r="CD772" s="143"/>
      <c r="CE772" s="144">
        <v>0.3574</v>
      </c>
      <c r="CF772" s="142">
        <v>125.4</v>
      </c>
      <c r="CG772" s="143">
        <v>212.16</v>
      </c>
      <c r="CH772" s="143">
        <v>0.90549999999999997</v>
      </c>
      <c r="CI772" s="143">
        <v>9056</v>
      </c>
      <c r="CJ772" s="143"/>
      <c r="CK772" s="144">
        <v>0.1072</v>
      </c>
      <c r="CL772" s="142">
        <v>61.2</v>
      </c>
      <c r="CM772" s="143">
        <v>212.16</v>
      </c>
      <c r="CN772" s="143">
        <v>0.90080000000000005</v>
      </c>
      <c r="CO772" s="143">
        <v>2906</v>
      </c>
      <c r="CP772" s="143"/>
      <c r="CQ772" s="144">
        <v>7.3200000000000001E-2</v>
      </c>
      <c r="CR772" s="142">
        <v>56.64</v>
      </c>
      <c r="CS772" s="143">
        <v>212.16</v>
      </c>
      <c r="CT772" s="143">
        <v>0.93789999999999996</v>
      </c>
      <c r="CU772" s="143">
        <v>16754</v>
      </c>
      <c r="CV772" s="143"/>
      <c r="CW772" s="144">
        <v>0.4239</v>
      </c>
      <c r="CX772" s="142">
        <v>127.2</v>
      </c>
      <c r="CY772" s="143">
        <v>212.16</v>
      </c>
      <c r="CZ772" s="143">
        <v>0.93389999999999995</v>
      </c>
      <c r="DA772" s="143">
        <v>10452</v>
      </c>
      <c r="DB772" s="143"/>
      <c r="DC772" s="144">
        <v>0.1183</v>
      </c>
      <c r="DD772" s="142">
        <v>127.2</v>
      </c>
      <c r="DE772" s="143">
        <v>212.16</v>
      </c>
      <c r="DF772" s="143">
        <v>0.92969999999999997</v>
      </c>
      <c r="DG772" s="143">
        <v>8692</v>
      </c>
      <c r="DH772" s="143"/>
      <c r="DI772" s="144">
        <v>0.1021</v>
      </c>
    </row>
    <row r="773" spans="1:113">
      <c r="A773" s="137">
        <v>770</v>
      </c>
      <c r="B773" s="138" t="s">
        <v>935</v>
      </c>
      <c r="C773" s="139" t="s">
        <v>2983</v>
      </c>
      <c r="D773" s="140" t="s">
        <v>195</v>
      </c>
      <c r="E773" s="141">
        <v>180</v>
      </c>
      <c r="F773" s="142">
        <v>22.2</v>
      </c>
      <c r="G773" s="143">
        <v>22.5</v>
      </c>
      <c r="H773" s="143">
        <v>0.89900000000000002</v>
      </c>
      <c r="I773" s="143">
        <v>12954</v>
      </c>
      <c r="J773" s="143">
        <v>27333</v>
      </c>
      <c r="K773" s="144">
        <v>0.88900000000000001</v>
      </c>
      <c r="L773" s="142">
        <v>25.2</v>
      </c>
      <c r="M773" s="143">
        <v>25.5</v>
      </c>
      <c r="N773" s="143">
        <v>0.92900000000000005</v>
      </c>
      <c r="O773" s="143">
        <v>8196</v>
      </c>
      <c r="P773" s="143">
        <v>0</v>
      </c>
      <c r="Q773" s="144">
        <v>0.48</v>
      </c>
      <c r="R773" s="142">
        <v>27.8</v>
      </c>
      <c r="S773" s="143">
        <v>144</v>
      </c>
      <c r="T773" s="143">
        <v>0.94099999999999995</v>
      </c>
      <c r="U773" s="143">
        <v>9950</v>
      </c>
      <c r="V773" s="143">
        <v>0</v>
      </c>
      <c r="W773" s="144">
        <v>0.52100000000000002</v>
      </c>
      <c r="X773" s="142">
        <v>27.8</v>
      </c>
      <c r="Y773" s="143">
        <v>144</v>
      </c>
      <c r="Z773" s="143">
        <v>0.94299999999999995</v>
      </c>
      <c r="AA773" s="143">
        <v>9582</v>
      </c>
      <c r="AB773" s="143">
        <v>0</v>
      </c>
      <c r="AC773" s="144">
        <v>0.501</v>
      </c>
      <c r="AD773" s="142">
        <v>27.2</v>
      </c>
      <c r="AE773" s="143">
        <v>144</v>
      </c>
      <c r="AF773" s="143">
        <v>0.93400000000000005</v>
      </c>
      <c r="AG773" s="143">
        <v>9824</v>
      </c>
      <c r="AH773" s="143">
        <v>0</v>
      </c>
      <c r="AI773" s="144">
        <v>0.53</v>
      </c>
      <c r="AJ773" s="142">
        <v>16.8</v>
      </c>
      <c r="AK773" s="143">
        <v>144</v>
      </c>
      <c r="AL773" s="143">
        <v>0.94799999999999995</v>
      </c>
      <c r="AM773" s="143">
        <v>11388</v>
      </c>
      <c r="AN773" s="143">
        <v>4493</v>
      </c>
      <c r="AO773" s="144">
        <v>0.98</v>
      </c>
      <c r="AP773" s="142">
        <v>86.2</v>
      </c>
      <c r="AQ773" s="143">
        <v>144</v>
      </c>
      <c r="AR773" s="143">
        <v>0.97119999999999995</v>
      </c>
      <c r="AS773" s="143">
        <v>23166</v>
      </c>
      <c r="AT773" s="143"/>
      <c r="AU773" s="144">
        <v>0.37190000000000001</v>
      </c>
      <c r="AV773" s="142">
        <v>76.2</v>
      </c>
      <c r="AW773" s="143">
        <v>144</v>
      </c>
      <c r="AX773" s="143">
        <v>0.95789999999999997</v>
      </c>
      <c r="AY773" s="143">
        <v>20404</v>
      </c>
      <c r="AZ773" s="143"/>
      <c r="BA773" s="144">
        <v>0.38819999999999999</v>
      </c>
      <c r="BB773" s="142">
        <v>82</v>
      </c>
      <c r="BC773" s="143">
        <v>144</v>
      </c>
      <c r="BD773" s="143">
        <v>0.9607</v>
      </c>
      <c r="BE773" s="143">
        <v>19928</v>
      </c>
      <c r="BF773" s="143"/>
      <c r="BG773" s="144">
        <v>0.34</v>
      </c>
      <c r="BH773" s="142">
        <v>96</v>
      </c>
      <c r="BI773" s="143">
        <v>144</v>
      </c>
      <c r="BJ773" s="143">
        <v>0</v>
      </c>
      <c r="BK773" s="143">
        <v>28650</v>
      </c>
      <c r="BL773" s="143"/>
      <c r="BM773" s="144">
        <v>0.40110000000000001</v>
      </c>
      <c r="BN773" s="142">
        <v>114.8</v>
      </c>
      <c r="BO773" s="143">
        <v>144</v>
      </c>
      <c r="BP773" s="143">
        <v>0.94110000000000005</v>
      </c>
      <c r="BQ773" s="143">
        <v>26204</v>
      </c>
      <c r="BR773" s="143"/>
      <c r="BS773" s="144">
        <v>0.3609</v>
      </c>
      <c r="BT773" s="142"/>
      <c r="BU773" s="143"/>
      <c r="BV773" s="143"/>
      <c r="BW773" s="143"/>
      <c r="BX773" s="143"/>
      <c r="BY773" s="144"/>
      <c r="BZ773" s="142">
        <v>128</v>
      </c>
      <c r="CA773" s="143">
        <v>288</v>
      </c>
      <c r="CB773" s="143">
        <v>1.88</v>
      </c>
      <c r="CC773" s="143">
        <v>67826</v>
      </c>
      <c r="CD773" s="143"/>
      <c r="CE773" s="144">
        <v>0.60760000000000003</v>
      </c>
      <c r="CF773" s="142">
        <v>46.4</v>
      </c>
      <c r="CG773" s="143">
        <v>144</v>
      </c>
      <c r="CH773" s="143">
        <v>0.92430000000000001</v>
      </c>
      <c r="CI773" s="143">
        <v>9254</v>
      </c>
      <c r="CJ773" s="143"/>
      <c r="CK773" s="144">
        <v>0.28999999999999998</v>
      </c>
      <c r="CL773" s="142">
        <v>58.4</v>
      </c>
      <c r="CM773" s="143">
        <v>144</v>
      </c>
      <c r="CN773" s="143">
        <v>0.91969999999999996</v>
      </c>
      <c r="CO773" s="143">
        <v>9576</v>
      </c>
      <c r="CP773" s="143"/>
      <c r="CQ773" s="144">
        <v>0.24759999999999999</v>
      </c>
      <c r="CR773" s="142">
        <v>66.599999999999994</v>
      </c>
      <c r="CS773" s="143">
        <v>144</v>
      </c>
      <c r="CT773" s="143">
        <v>0.94620000000000004</v>
      </c>
      <c r="CU773" s="143">
        <v>14250</v>
      </c>
      <c r="CV773" s="143"/>
      <c r="CW773" s="144">
        <v>0.3039</v>
      </c>
      <c r="CX773" s="142">
        <v>103</v>
      </c>
      <c r="CY773" s="143">
        <v>144</v>
      </c>
      <c r="CZ773" s="143">
        <v>0.96550000000000002</v>
      </c>
      <c r="DA773" s="143">
        <v>27194</v>
      </c>
      <c r="DB773" s="143"/>
      <c r="DC773" s="144">
        <v>0.36749999999999999</v>
      </c>
      <c r="DD773" s="142">
        <v>117.8</v>
      </c>
      <c r="DE773" s="143">
        <v>144</v>
      </c>
      <c r="DF773" s="143">
        <v>0.96840000000000004</v>
      </c>
      <c r="DG773" s="143">
        <v>36670</v>
      </c>
      <c r="DH773" s="143"/>
      <c r="DI773" s="144">
        <v>0.44650000000000001</v>
      </c>
    </row>
    <row r="774" spans="1:113">
      <c r="A774" s="137">
        <v>771</v>
      </c>
      <c r="B774" s="138" t="s">
        <v>936</v>
      </c>
      <c r="C774" s="139" t="s">
        <v>2984</v>
      </c>
      <c r="D774" s="140" t="s">
        <v>195</v>
      </c>
      <c r="E774" s="141">
        <v>778</v>
      </c>
      <c r="F774" s="142">
        <v>292</v>
      </c>
      <c r="G774" s="143">
        <v>292</v>
      </c>
      <c r="H774" s="143">
        <v>0.90400000000000003</v>
      </c>
      <c r="I774" s="143">
        <v>12806</v>
      </c>
      <c r="J774" s="143">
        <v>0</v>
      </c>
      <c r="K774" s="144">
        <v>6.6000000000000003E-2</v>
      </c>
      <c r="L774" s="142">
        <v>452</v>
      </c>
      <c r="M774" s="143">
        <v>452</v>
      </c>
      <c r="N774" s="143">
        <v>0.98399999999999999</v>
      </c>
      <c r="O774" s="143">
        <v>61650</v>
      </c>
      <c r="P774" s="143">
        <v>0</v>
      </c>
      <c r="Q774" s="144">
        <v>0.19</v>
      </c>
      <c r="R774" s="142">
        <v>328</v>
      </c>
      <c r="S774" s="143">
        <v>622.4</v>
      </c>
      <c r="T774" s="143">
        <v>0.96499999999999997</v>
      </c>
      <c r="U774" s="143">
        <v>38546</v>
      </c>
      <c r="V774" s="143">
        <v>0</v>
      </c>
      <c r="W774" s="144">
        <v>0.16700000000000001</v>
      </c>
      <c r="X774" s="142">
        <v>330</v>
      </c>
      <c r="Y774" s="143">
        <v>622.4</v>
      </c>
      <c r="Z774" s="143">
        <v>0.98599999999999999</v>
      </c>
      <c r="AA774" s="143">
        <v>32380</v>
      </c>
      <c r="AB774" s="143">
        <v>0</v>
      </c>
      <c r="AC774" s="144">
        <v>0.13600000000000001</v>
      </c>
      <c r="AD774" s="142">
        <v>396</v>
      </c>
      <c r="AE774" s="143">
        <v>622.4</v>
      </c>
      <c r="AF774" s="143">
        <v>0.97499999999999998</v>
      </c>
      <c r="AG774" s="143">
        <v>33104</v>
      </c>
      <c r="AH774" s="143">
        <v>0</v>
      </c>
      <c r="AI774" s="144">
        <v>0.11700000000000001</v>
      </c>
      <c r="AJ774" s="142">
        <v>484</v>
      </c>
      <c r="AK774" s="143">
        <v>622.4</v>
      </c>
      <c r="AL774" s="143">
        <v>1.006</v>
      </c>
      <c r="AM774" s="143">
        <v>50016</v>
      </c>
      <c r="AN774" s="143">
        <v>0</v>
      </c>
      <c r="AO774" s="144">
        <v>0.14099999999999999</v>
      </c>
      <c r="AP774" s="142">
        <v>640</v>
      </c>
      <c r="AQ774" s="143">
        <v>640</v>
      </c>
      <c r="AR774" s="143">
        <v>0.9758</v>
      </c>
      <c r="AS774" s="143">
        <v>69094</v>
      </c>
      <c r="AT774" s="143"/>
      <c r="AU774" s="144">
        <v>0.1487</v>
      </c>
      <c r="AV774" s="142">
        <v>588</v>
      </c>
      <c r="AW774" s="143">
        <v>622.4</v>
      </c>
      <c r="AX774" s="143">
        <v>0.99180000000000001</v>
      </c>
      <c r="AY774" s="143">
        <v>73472</v>
      </c>
      <c r="AZ774" s="143"/>
      <c r="BA774" s="144">
        <v>0.17499999999999999</v>
      </c>
      <c r="BB774" s="142">
        <v>480</v>
      </c>
      <c r="BC774" s="143">
        <v>622.4</v>
      </c>
      <c r="BD774" s="143">
        <v>0.99160000000000004</v>
      </c>
      <c r="BE774" s="143">
        <v>68813</v>
      </c>
      <c r="BF774" s="143"/>
      <c r="BG774" s="144">
        <v>0.1943</v>
      </c>
      <c r="BH774" s="142">
        <v>510</v>
      </c>
      <c r="BI774" s="143">
        <v>622.4</v>
      </c>
      <c r="BJ774" s="143">
        <v>0.99029999999999996</v>
      </c>
      <c r="BK774" s="143">
        <v>88719</v>
      </c>
      <c r="BL774" s="143"/>
      <c r="BM774" s="144">
        <v>0.2361</v>
      </c>
      <c r="BN774" s="142">
        <v>520</v>
      </c>
      <c r="BO774" s="143">
        <v>622.4</v>
      </c>
      <c r="BP774" s="143">
        <v>0.99229999999999996</v>
      </c>
      <c r="BQ774" s="143">
        <v>140391</v>
      </c>
      <c r="BR774" s="143"/>
      <c r="BS774" s="144">
        <v>0.40489999999999998</v>
      </c>
      <c r="BT774" s="142"/>
      <c r="BU774" s="143"/>
      <c r="BV774" s="143"/>
      <c r="BW774" s="143"/>
      <c r="BX774" s="143"/>
      <c r="BY774" s="144"/>
      <c r="BZ774" s="142">
        <v>1082</v>
      </c>
      <c r="CA774" s="143">
        <v>1244.8</v>
      </c>
      <c r="CB774" s="143">
        <v>1.9879</v>
      </c>
      <c r="CC774" s="143">
        <v>251028</v>
      </c>
      <c r="CD774" s="143"/>
      <c r="CE774" s="144">
        <v>0.6422000000000001</v>
      </c>
      <c r="CF774" s="142">
        <v>668</v>
      </c>
      <c r="CG774" s="143">
        <v>668</v>
      </c>
      <c r="CH774" s="143">
        <v>0.99050000000000005</v>
      </c>
      <c r="CI774" s="143">
        <v>82096</v>
      </c>
      <c r="CJ774" s="143"/>
      <c r="CK774" s="144">
        <v>0.1668</v>
      </c>
      <c r="CL774" s="142">
        <v>616</v>
      </c>
      <c r="CM774" s="143">
        <v>622.4</v>
      </c>
      <c r="CN774" s="143">
        <v>0.99209999999999998</v>
      </c>
      <c r="CO774" s="143">
        <v>102905</v>
      </c>
      <c r="CP774" s="143"/>
      <c r="CQ774" s="144">
        <v>0.2339</v>
      </c>
      <c r="CR774" s="142">
        <v>712</v>
      </c>
      <c r="CS774" s="143">
        <v>712</v>
      </c>
      <c r="CT774" s="143">
        <v>0.99270000000000003</v>
      </c>
      <c r="CU774" s="143">
        <v>109861</v>
      </c>
      <c r="CV774" s="143"/>
      <c r="CW774" s="144">
        <v>0.2089</v>
      </c>
      <c r="CX774" s="142">
        <v>680</v>
      </c>
      <c r="CY774" s="143">
        <v>680</v>
      </c>
      <c r="CZ774" s="143">
        <v>0.99329999999999996</v>
      </c>
      <c r="DA774" s="143">
        <v>146579</v>
      </c>
      <c r="DB774" s="143"/>
      <c r="DC774" s="144">
        <v>0.29170000000000001</v>
      </c>
      <c r="DD774" s="142">
        <v>752</v>
      </c>
      <c r="DE774" s="143">
        <v>752</v>
      </c>
      <c r="DF774" s="143">
        <v>0.9929</v>
      </c>
      <c r="DG774" s="143">
        <v>118833</v>
      </c>
      <c r="DH774" s="143"/>
      <c r="DI774" s="144">
        <v>0.221</v>
      </c>
    </row>
    <row r="775" spans="1:113">
      <c r="A775" s="137">
        <v>772</v>
      </c>
      <c r="B775" s="138" t="s">
        <v>937</v>
      </c>
      <c r="C775" s="139" t="s">
        <v>2985</v>
      </c>
      <c r="D775" s="140" t="s">
        <v>195</v>
      </c>
      <c r="E775" s="141">
        <v>612</v>
      </c>
      <c r="F775" s="145">
        <v>496.8</v>
      </c>
      <c r="G775" s="146">
        <v>496.8</v>
      </c>
      <c r="H775" s="146">
        <v>0.999</v>
      </c>
      <c r="I775" s="146">
        <v>237537</v>
      </c>
      <c r="J775" s="146">
        <v>22919</v>
      </c>
      <c r="K775" s="147">
        <v>0.65600000000000003</v>
      </c>
      <c r="L775" s="145">
        <v>493.2</v>
      </c>
      <c r="M775" s="146">
        <v>493.2</v>
      </c>
      <c r="N775" s="146">
        <v>0.998</v>
      </c>
      <c r="O775" s="146">
        <v>152739</v>
      </c>
      <c r="P775" s="146">
        <v>0</v>
      </c>
      <c r="Q775" s="147">
        <v>0.42499999999999999</v>
      </c>
      <c r="R775" s="145">
        <v>480.6</v>
      </c>
      <c r="S775" s="146">
        <v>489.6</v>
      </c>
      <c r="T775" s="146">
        <v>0.99399999999999999</v>
      </c>
      <c r="U775" s="146">
        <v>88497</v>
      </c>
      <c r="V775" s="146">
        <v>0</v>
      </c>
      <c r="W775" s="147">
        <v>0.254</v>
      </c>
      <c r="X775" s="145">
        <v>482.4</v>
      </c>
      <c r="Y775" s="146">
        <v>489.6</v>
      </c>
      <c r="Z775" s="146">
        <v>0.998</v>
      </c>
      <c r="AA775" s="146">
        <v>132363</v>
      </c>
      <c r="AB775" s="146">
        <v>0</v>
      </c>
      <c r="AC775" s="147">
        <v>0.377</v>
      </c>
      <c r="AD775" s="145">
        <v>495</v>
      </c>
      <c r="AE775" s="146">
        <v>495</v>
      </c>
      <c r="AF775" s="146">
        <v>0.999</v>
      </c>
      <c r="AG775" s="146">
        <v>239490</v>
      </c>
      <c r="AH775" s="146">
        <v>18522</v>
      </c>
      <c r="AI775" s="147">
        <v>0.66300000000000003</v>
      </c>
      <c r="AJ775" s="145">
        <v>495</v>
      </c>
      <c r="AK775" s="146">
        <v>495</v>
      </c>
      <c r="AL775" s="146">
        <v>0.998</v>
      </c>
      <c r="AM775" s="146">
        <v>138123</v>
      </c>
      <c r="AN775" s="146">
        <v>0</v>
      </c>
      <c r="AO775" s="147">
        <v>0.38300000000000001</v>
      </c>
      <c r="AP775" s="145">
        <v>498.6</v>
      </c>
      <c r="AQ775" s="146">
        <v>498.6</v>
      </c>
      <c r="AR775" s="146">
        <v>0.99560000000000004</v>
      </c>
      <c r="AS775" s="146">
        <v>62523</v>
      </c>
      <c r="AT775" s="146"/>
      <c r="AU775" s="147">
        <v>0.16930000000000001</v>
      </c>
      <c r="AV775" s="145">
        <v>45</v>
      </c>
      <c r="AW775" s="146">
        <v>489.6</v>
      </c>
      <c r="AX775" s="146">
        <v>0.95589999999999997</v>
      </c>
      <c r="AY775" s="146">
        <v>7020</v>
      </c>
      <c r="AZ775" s="146"/>
      <c r="BA775" s="147">
        <v>0.22670000000000001</v>
      </c>
      <c r="BB775" s="145">
        <v>457.2</v>
      </c>
      <c r="BC775" s="146">
        <v>489.6</v>
      </c>
      <c r="BD775" s="146">
        <v>0.98160000000000003</v>
      </c>
      <c r="BE775" s="146">
        <v>15885</v>
      </c>
      <c r="BF775" s="146"/>
      <c r="BG775" s="147">
        <v>4.7600000000000003E-2</v>
      </c>
      <c r="BH775" s="145">
        <v>504</v>
      </c>
      <c r="BI775" s="146">
        <v>504</v>
      </c>
      <c r="BJ775" s="146">
        <v>0.99860000000000004</v>
      </c>
      <c r="BK775" s="146">
        <v>242307</v>
      </c>
      <c r="BL775" s="146">
        <v>17636</v>
      </c>
      <c r="BM775" s="147">
        <v>0.64710000000000001</v>
      </c>
      <c r="BN775" s="145">
        <v>0</v>
      </c>
      <c r="BO775" s="146">
        <v>489.6</v>
      </c>
      <c r="BP775" s="146">
        <v>0</v>
      </c>
      <c r="BQ775" s="146">
        <v>213309</v>
      </c>
      <c r="BR775" s="146"/>
      <c r="BS775" s="147">
        <v>0.51870000000000005</v>
      </c>
      <c r="BT775" s="145"/>
      <c r="BU775" s="146"/>
      <c r="BV775" s="146"/>
      <c r="BW775" s="146"/>
      <c r="BX775" s="146"/>
      <c r="BY775" s="147"/>
      <c r="BZ775" s="145">
        <v>486</v>
      </c>
      <c r="CA775" s="146">
        <v>979.2</v>
      </c>
      <c r="CB775" s="146">
        <v>1.0019</v>
      </c>
      <c r="CC775" s="146">
        <v>328977</v>
      </c>
      <c r="CD775" s="146"/>
      <c r="CE775" s="147">
        <v>0.84299999999999997</v>
      </c>
      <c r="CF775" s="145">
        <v>471.6</v>
      </c>
      <c r="CG775" s="146">
        <v>489.6</v>
      </c>
      <c r="CH775" s="146">
        <v>0.99709999999999999</v>
      </c>
      <c r="CI775" s="146">
        <v>122769</v>
      </c>
      <c r="CJ775" s="146"/>
      <c r="CK775" s="147">
        <v>0.35089999999999999</v>
      </c>
      <c r="CL775" s="145">
        <v>486</v>
      </c>
      <c r="CM775" s="146">
        <v>489.6</v>
      </c>
      <c r="CN775" s="146">
        <v>0.99409999999999998</v>
      </c>
      <c r="CO775" s="146">
        <v>135549</v>
      </c>
      <c r="CP775" s="146"/>
      <c r="CQ775" s="147">
        <v>0.38969999999999999</v>
      </c>
      <c r="CR775" s="145">
        <v>495</v>
      </c>
      <c r="CS775" s="146">
        <v>489.6</v>
      </c>
      <c r="CT775" s="146">
        <v>0.99790000000000001</v>
      </c>
      <c r="CU775" s="146">
        <v>196299</v>
      </c>
      <c r="CV775" s="146"/>
      <c r="CW775" s="147">
        <v>0.53410000000000002</v>
      </c>
      <c r="CX775" s="145">
        <v>495</v>
      </c>
      <c r="CY775" s="146">
        <v>495</v>
      </c>
      <c r="CZ775" s="146">
        <v>0.998</v>
      </c>
      <c r="DA775" s="146">
        <v>199107</v>
      </c>
      <c r="DB775" s="146"/>
      <c r="DC775" s="147">
        <v>0.54169999999999996</v>
      </c>
      <c r="DD775" s="145">
        <v>502.2</v>
      </c>
      <c r="DE775" s="146">
        <v>493.2</v>
      </c>
      <c r="DF775" s="146">
        <v>0.99860000000000004</v>
      </c>
      <c r="DG775" s="146">
        <v>190296</v>
      </c>
      <c r="DH775" s="146"/>
      <c r="DI775" s="147">
        <v>0.52700000000000002</v>
      </c>
    </row>
    <row r="776" spans="1:113">
      <c r="A776" s="137">
        <v>773</v>
      </c>
      <c r="B776" s="138" t="s">
        <v>938</v>
      </c>
      <c r="C776" s="139" t="s">
        <v>2986</v>
      </c>
      <c r="D776" s="140" t="s">
        <v>195</v>
      </c>
      <c r="E776" s="141">
        <v>989</v>
      </c>
      <c r="F776" s="142">
        <v>190.5</v>
      </c>
      <c r="G776" s="143">
        <v>190.5</v>
      </c>
      <c r="H776" s="143">
        <v>0.995</v>
      </c>
      <c r="I776" s="143">
        <v>51657</v>
      </c>
      <c r="J776" s="143">
        <v>0</v>
      </c>
      <c r="K776" s="144">
        <v>0.373</v>
      </c>
      <c r="L776" s="142">
        <v>207</v>
      </c>
      <c r="M776" s="143">
        <v>207</v>
      </c>
      <c r="N776" s="143">
        <v>1</v>
      </c>
      <c r="O776" s="143">
        <v>58389</v>
      </c>
      <c r="P776" s="143">
        <v>0</v>
      </c>
      <c r="Q776" s="144">
        <v>0.38600000000000001</v>
      </c>
      <c r="R776" s="142">
        <v>228.6</v>
      </c>
      <c r="S776" s="143">
        <v>355.2</v>
      </c>
      <c r="T776" s="143">
        <v>0.999</v>
      </c>
      <c r="U776" s="143">
        <v>56121</v>
      </c>
      <c r="V776" s="143">
        <v>0</v>
      </c>
      <c r="W776" s="144">
        <v>0.33700000000000002</v>
      </c>
      <c r="X776" s="142">
        <v>187.8</v>
      </c>
      <c r="Y776" s="143">
        <v>355.2</v>
      </c>
      <c r="Z776" s="143">
        <v>0.999</v>
      </c>
      <c r="AA776" s="143">
        <v>55620</v>
      </c>
      <c r="AB776" s="143">
        <v>0</v>
      </c>
      <c r="AC776" s="144">
        <v>0.40600000000000003</v>
      </c>
      <c r="AD776" s="142">
        <v>201</v>
      </c>
      <c r="AE776" s="143">
        <v>791.2</v>
      </c>
      <c r="AF776" s="143">
        <v>0.999</v>
      </c>
      <c r="AG776" s="143">
        <v>56496</v>
      </c>
      <c r="AH776" s="143">
        <v>0</v>
      </c>
      <c r="AI776" s="144">
        <v>0.38500000000000001</v>
      </c>
      <c r="AJ776" s="142">
        <v>233.4</v>
      </c>
      <c r="AK776" s="143">
        <v>791.2</v>
      </c>
      <c r="AL776" s="143">
        <v>0.999</v>
      </c>
      <c r="AM776" s="143">
        <v>63972</v>
      </c>
      <c r="AN776" s="143">
        <v>0</v>
      </c>
      <c r="AO776" s="144">
        <v>0.376</v>
      </c>
      <c r="AP776" s="142">
        <v>196.2</v>
      </c>
      <c r="AQ776" s="143">
        <v>791.2</v>
      </c>
      <c r="AR776" s="143">
        <v>0.99960000000000004</v>
      </c>
      <c r="AS776" s="143">
        <v>54444</v>
      </c>
      <c r="AT776" s="143"/>
      <c r="AU776" s="144">
        <v>0.37309999999999999</v>
      </c>
      <c r="AV776" s="142">
        <v>159</v>
      </c>
      <c r="AW776" s="143">
        <v>791.2</v>
      </c>
      <c r="AX776" s="143">
        <v>0.99970000000000003</v>
      </c>
      <c r="AY776" s="143">
        <v>46452</v>
      </c>
      <c r="AZ776" s="143"/>
      <c r="BA776" s="144">
        <v>0.40589999999999998</v>
      </c>
      <c r="BB776" s="142">
        <v>122.04</v>
      </c>
      <c r="BC776" s="143">
        <v>791.2</v>
      </c>
      <c r="BD776" s="143">
        <v>0.99980000000000002</v>
      </c>
      <c r="BE776" s="143">
        <v>40338</v>
      </c>
      <c r="BF776" s="143"/>
      <c r="BG776" s="144">
        <v>0.44440000000000002</v>
      </c>
      <c r="BH776" s="142">
        <v>129</v>
      </c>
      <c r="BI776" s="143">
        <v>791.2</v>
      </c>
      <c r="BJ776" s="143">
        <v>0.99970000000000003</v>
      </c>
      <c r="BK776" s="143">
        <v>42354</v>
      </c>
      <c r="BL776" s="143"/>
      <c r="BM776" s="144">
        <v>0.44140000000000001</v>
      </c>
      <c r="BN776" s="142">
        <v>140.1</v>
      </c>
      <c r="BO776" s="143">
        <v>791.2</v>
      </c>
      <c r="BP776" s="143">
        <v>0.99960000000000004</v>
      </c>
      <c r="BQ776" s="143">
        <v>40179</v>
      </c>
      <c r="BR776" s="143"/>
      <c r="BS776" s="144">
        <v>0.4269</v>
      </c>
      <c r="BT776" s="142"/>
      <c r="BU776" s="143"/>
      <c r="BV776" s="143"/>
      <c r="BW776" s="143"/>
      <c r="BX776" s="143"/>
      <c r="BY776" s="144"/>
      <c r="BZ776" s="142">
        <v>720</v>
      </c>
      <c r="CA776" s="143">
        <v>1582.4</v>
      </c>
      <c r="CB776" s="143">
        <v>1.998</v>
      </c>
      <c r="CC776" s="143">
        <v>132399</v>
      </c>
      <c r="CD776" s="143">
        <v>36768</v>
      </c>
      <c r="CE776" s="144">
        <v>1.6802000000000001</v>
      </c>
      <c r="CF776" s="142">
        <v>213.6</v>
      </c>
      <c r="CG776" s="143">
        <v>791.2</v>
      </c>
      <c r="CH776" s="143">
        <v>0.99870000000000003</v>
      </c>
      <c r="CI776" s="143">
        <v>57228</v>
      </c>
      <c r="CJ776" s="143"/>
      <c r="CK776" s="144">
        <v>0.36059999999999998</v>
      </c>
      <c r="CL776" s="142">
        <v>226.8</v>
      </c>
      <c r="CM776" s="143">
        <v>791.2</v>
      </c>
      <c r="CN776" s="143">
        <v>0.99939999999999996</v>
      </c>
      <c r="CO776" s="143">
        <v>58416</v>
      </c>
      <c r="CP776" s="143"/>
      <c r="CQ776" s="144">
        <v>0.35799999999999998</v>
      </c>
      <c r="CR776" s="142">
        <v>219.6</v>
      </c>
      <c r="CS776" s="143">
        <v>791.2</v>
      </c>
      <c r="CT776" s="143">
        <v>0.99960000000000004</v>
      </c>
      <c r="CU776" s="143">
        <v>63816</v>
      </c>
      <c r="CV776" s="143"/>
      <c r="CW776" s="144">
        <v>0.39069999999999999</v>
      </c>
      <c r="CX776" s="142">
        <v>240</v>
      </c>
      <c r="CY776" s="143">
        <v>791.2</v>
      </c>
      <c r="CZ776" s="143">
        <v>0.99950000000000006</v>
      </c>
      <c r="DA776" s="143">
        <v>65820</v>
      </c>
      <c r="DB776" s="143"/>
      <c r="DC776" s="144">
        <v>0.36880000000000002</v>
      </c>
      <c r="DD776" s="142">
        <v>234</v>
      </c>
      <c r="DE776" s="143">
        <v>791.2</v>
      </c>
      <c r="DF776" s="143">
        <v>0.99950000000000006</v>
      </c>
      <c r="DG776" s="143">
        <v>51564</v>
      </c>
      <c r="DH776" s="143"/>
      <c r="DI776" s="144">
        <v>0.30620000000000003</v>
      </c>
    </row>
    <row r="777" spans="1:113">
      <c r="A777" s="137">
        <v>774</v>
      </c>
      <c r="B777" s="138" t="s">
        <v>939</v>
      </c>
      <c r="C777" s="139" t="s">
        <v>2987</v>
      </c>
      <c r="D777" s="140" t="s">
        <v>195</v>
      </c>
      <c r="E777" s="141">
        <v>167</v>
      </c>
      <c r="F777" s="142">
        <v>113.4</v>
      </c>
      <c r="G777" s="143">
        <v>113.4</v>
      </c>
      <c r="H777" s="143">
        <v>0.85299999999999998</v>
      </c>
      <c r="I777" s="143">
        <v>4458</v>
      </c>
      <c r="J777" s="143">
        <v>0</v>
      </c>
      <c r="K777" s="144">
        <v>6.3E-2</v>
      </c>
      <c r="L777" s="142">
        <v>115.2</v>
      </c>
      <c r="M777" s="143">
        <v>115.2</v>
      </c>
      <c r="N777" s="143">
        <v>0.91500000000000004</v>
      </c>
      <c r="O777" s="143">
        <v>13644</v>
      </c>
      <c r="P777" s="143">
        <v>0</v>
      </c>
      <c r="Q777" s="144">
        <v>0.17699999999999999</v>
      </c>
      <c r="R777" s="142">
        <v>108.6</v>
      </c>
      <c r="S777" s="143">
        <v>133.6</v>
      </c>
      <c r="T777" s="143">
        <v>0.90700000000000003</v>
      </c>
      <c r="U777" s="143">
        <v>13026</v>
      </c>
      <c r="V777" s="143">
        <v>0</v>
      </c>
      <c r="W777" s="144">
        <v>0.18099999999999999</v>
      </c>
      <c r="X777" s="142">
        <v>120.6</v>
      </c>
      <c r="Y777" s="143">
        <v>133.6</v>
      </c>
      <c r="Z777" s="143">
        <v>0.95399999999999996</v>
      </c>
      <c r="AA777" s="143">
        <v>19692</v>
      </c>
      <c r="AB777" s="143">
        <v>0</v>
      </c>
      <c r="AC777" s="144">
        <v>0.23400000000000001</v>
      </c>
      <c r="AD777" s="142">
        <v>123</v>
      </c>
      <c r="AE777" s="143">
        <v>133.6</v>
      </c>
      <c r="AF777" s="143">
        <v>0.94399999999999995</v>
      </c>
      <c r="AG777" s="143">
        <v>16620</v>
      </c>
      <c r="AH777" s="143">
        <v>0</v>
      </c>
      <c r="AI777" s="144">
        <v>0.19600000000000001</v>
      </c>
      <c r="AJ777" s="142">
        <v>123</v>
      </c>
      <c r="AK777" s="143">
        <v>133.6</v>
      </c>
      <c r="AL777" s="143">
        <v>0.94</v>
      </c>
      <c r="AM777" s="143">
        <v>21726</v>
      </c>
      <c r="AN777" s="143">
        <v>0</v>
      </c>
      <c r="AO777" s="144">
        <v>0.25700000000000001</v>
      </c>
      <c r="AP777" s="142">
        <v>137.4</v>
      </c>
      <c r="AQ777" s="143">
        <v>137.4</v>
      </c>
      <c r="AR777" s="143">
        <v>0.90239999999999998</v>
      </c>
      <c r="AS777" s="143">
        <v>11700</v>
      </c>
      <c r="AT777" s="143"/>
      <c r="AU777" s="144">
        <v>0.1268</v>
      </c>
      <c r="AV777" s="142">
        <v>127.2</v>
      </c>
      <c r="AW777" s="143">
        <v>133.6</v>
      </c>
      <c r="AX777" s="143">
        <v>0.94610000000000005</v>
      </c>
      <c r="AY777" s="143">
        <v>21066</v>
      </c>
      <c r="AZ777" s="143"/>
      <c r="BA777" s="144">
        <v>0.24310000000000001</v>
      </c>
      <c r="BB777" s="142">
        <v>140.4</v>
      </c>
      <c r="BC777" s="143">
        <v>140.4</v>
      </c>
      <c r="BD777" s="143">
        <v>0.92589999999999995</v>
      </c>
      <c r="BE777" s="143">
        <v>23250</v>
      </c>
      <c r="BF777" s="143"/>
      <c r="BG777" s="144">
        <v>0.2404</v>
      </c>
      <c r="BH777" s="142">
        <v>138</v>
      </c>
      <c r="BI777" s="143">
        <v>138</v>
      </c>
      <c r="BJ777" s="143">
        <v>0.93289999999999995</v>
      </c>
      <c r="BK777" s="143">
        <v>20202</v>
      </c>
      <c r="BL777" s="143"/>
      <c r="BM777" s="144">
        <v>0.2109</v>
      </c>
      <c r="BN777" s="142">
        <v>0</v>
      </c>
      <c r="BO777" s="143">
        <v>133.6</v>
      </c>
      <c r="BP777" s="143">
        <v>0</v>
      </c>
      <c r="BQ777" s="143">
        <v>20280</v>
      </c>
      <c r="BR777" s="143"/>
      <c r="BS777" s="144">
        <v>0.1807</v>
      </c>
      <c r="BT777" s="142"/>
      <c r="BU777" s="143"/>
      <c r="BV777" s="143"/>
      <c r="BW777" s="143"/>
      <c r="BX777" s="143"/>
      <c r="BY777" s="144"/>
      <c r="BZ777" s="142">
        <v>129</v>
      </c>
      <c r="CA777" s="143">
        <v>267.2</v>
      </c>
      <c r="CB777" s="143">
        <v>1.8393999999999999</v>
      </c>
      <c r="CC777" s="143">
        <v>37794</v>
      </c>
      <c r="CD777" s="143"/>
      <c r="CE777" s="144">
        <v>0.40190000000000003</v>
      </c>
      <c r="CF777" s="142">
        <v>126</v>
      </c>
      <c r="CG777" s="143">
        <v>133.6</v>
      </c>
      <c r="CH777" s="143">
        <v>0.93169999999999997</v>
      </c>
      <c r="CI777" s="143">
        <v>17592</v>
      </c>
      <c r="CJ777" s="143"/>
      <c r="CK777" s="144">
        <v>0.2014</v>
      </c>
      <c r="CL777" s="142">
        <v>132</v>
      </c>
      <c r="CM777" s="143">
        <v>133.6</v>
      </c>
      <c r="CN777" s="143">
        <v>0.93859999999999999</v>
      </c>
      <c r="CO777" s="143">
        <v>19722</v>
      </c>
      <c r="CP777" s="143"/>
      <c r="CQ777" s="144">
        <v>0.22109999999999999</v>
      </c>
      <c r="CR777" s="142">
        <v>133.19999999999999</v>
      </c>
      <c r="CS777" s="143">
        <v>133.6</v>
      </c>
      <c r="CT777" s="143">
        <v>0.93910000000000005</v>
      </c>
      <c r="CU777" s="143">
        <v>21924</v>
      </c>
      <c r="CV777" s="143"/>
      <c r="CW777" s="144">
        <v>0.2356</v>
      </c>
      <c r="CX777" s="142">
        <v>127.2</v>
      </c>
      <c r="CY777" s="143">
        <v>133.6</v>
      </c>
      <c r="CZ777" s="143">
        <v>0.94620000000000004</v>
      </c>
      <c r="DA777" s="143">
        <v>19836</v>
      </c>
      <c r="DB777" s="143"/>
      <c r="DC777" s="144">
        <v>0.2215</v>
      </c>
      <c r="DD777" s="142">
        <v>135.6</v>
      </c>
      <c r="DE777" s="143">
        <v>135.6</v>
      </c>
      <c r="DF777" s="143">
        <v>0.92659999999999998</v>
      </c>
      <c r="DG777" s="143">
        <v>17412</v>
      </c>
      <c r="DH777" s="143"/>
      <c r="DI777" s="144">
        <v>0.1925</v>
      </c>
    </row>
    <row r="778" spans="1:113">
      <c r="A778" s="137">
        <v>775</v>
      </c>
      <c r="B778" s="138" t="s">
        <v>940</v>
      </c>
      <c r="C778" s="139" t="s">
        <v>2988</v>
      </c>
      <c r="D778" s="140" t="s">
        <v>195</v>
      </c>
      <c r="E778" s="141">
        <v>300</v>
      </c>
      <c r="F778" s="142">
        <v>204</v>
      </c>
      <c r="G778" s="143">
        <v>204</v>
      </c>
      <c r="H778" s="143">
        <v>0.94499999999999995</v>
      </c>
      <c r="I778" s="143">
        <v>47252</v>
      </c>
      <c r="J778" s="143">
        <v>0</v>
      </c>
      <c r="K778" s="144">
        <v>0.33600000000000002</v>
      </c>
      <c r="L778" s="142">
        <v>267.2</v>
      </c>
      <c r="M778" s="143">
        <v>267.5</v>
      </c>
      <c r="N778" s="143">
        <v>0.89600000000000002</v>
      </c>
      <c r="O778" s="143">
        <v>81232</v>
      </c>
      <c r="P778" s="143">
        <v>0</v>
      </c>
      <c r="Q778" s="144">
        <v>0.46500000000000002</v>
      </c>
      <c r="R778" s="142">
        <v>242.8</v>
      </c>
      <c r="S778" s="143">
        <v>242.8</v>
      </c>
      <c r="T778" s="143">
        <v>0.92200000000000004</v>
      </c>
      <c r="U778" s="143">
        <v>80028</v>
      </c>
      <c r="V778" s="143">
        <v>0</v>
      </c>
      <c r="W778" s="144">
        <v>0.49</v>
      </c>
      <c r="X778" s="142">
        <v>264</v>
      </c>
      <c r="Y778" s="143">
        <v>264</v>
      </c>
      <c r="Z778" s="143">
        <v>1.006</v>
      </c>
      <c r="AA778" s="143">
        <v>82708</v>
      </c>
      <c r="AB778" s="143">
        <v>0</v>
      </c>
      <c r="AC778" s="144">
        <v>0.42699999999999999</v>
      </c>
      <c r="AD778" s="142">
        <v>264</v>
      </c>
      <c r="AE778" s="143">
        <v>264</v>
      </c>
      <c r="AF778" s="143">
        <v>0.96599999999999997</v>
      </c>
      <c r="AG778" s="143">
        <v>79600</v>
      </c>
      <c r="AH778" s="143">
        <v>0</v>
      </c>
      <c r="AI778" s="144">
        <v>0.42799999999999999</v>
      </c>
      <c r="AJ778" s="142">
        <v>232</v>
      </c>
      <c r="AK778" s="143">
        <v>240</v>
      </c>
      <c r="AL778" s="143">
        <v>0.94799999999999995</v>
      </c>
      <c r="AM778" s="143">
        <v>58400</v>
      </c>
      <c r="AN778" s="143">
        <v>0</v>
      </c>
      <c r="AO778" s="144">
        <v>0.36399999999999999</v>
      </c>
      <c r="AP778" s="142">
        <v>192</v>
      </c>
      <c r="AQ778" s="143">
        <v>240</v>
      </c>
      <c r="AR778" s="143">
        <v>0.35</v>
      </c>
      <c r="AS778" s="143">
        <v>2800</v>
      </c>
      <c r="AT778" s="143"/>
      <c r="AU778" s="144">
        <v>5.6000000000000001E-2</v>
      </c>
      <c r="AV778" s="142">
        <v>24</v>
      </c>
      <c r="AW778" s="143">
        <v>240</v>
      </c>
      <c r="AX778" s="143">
        <v>0.625</v>
      </c>
      <c r="AY778" s="143">
        <v>4000</v>
      </c>
      <c r="AZ778" s="143"/>
      <c r="BA778" s="144">
        <v>0.37040000000000001</v>
      </c>
      <c r="BB778" s="142">
        <v>66.72</v>
      </c>
      <c r="BC778" s="143">
        <v>240</v>
      </c>
      <c r="BD778" s="143">
        <v>9.7000000000000003E-2</v>
      </c>
      <c r="BE778" s="143">
        <v>352</v>
      </c>
      <c r="BF778" s="143"/>
      <c r="BG778" s="144">
        <v>7.3099999999999998E-2</v>
      </c>
      <c r="BH778" s="142">
        <v>244</v>
      </c>
      <c r="BI778" s="143">
        <v>244</v>
      </c>
      <c r="BJ778" s="143">
        <v>0.94840000000000002</v>
      </c>
      <c r="BK778" s="143">
        <v>87368</v>
      </c>
      <c r="BL778" s="143"/>
      <c r="BM778" s="144">
        <v>0.50749999999999995</v>
      </c>
      <c r="BN778" s="142">
        <v>238.8</v>
      </c>
      <c r="BO778" s="143">
        <v>240</v>
      </c>
      <c r="BP778" s="143">
        <v>0.97660000000000002</v>
      </c>
      <c r="BQ778" s="143">
        <v>80972</v>
      </c>
      <c r="BR778" s="143"/>
      <c r="BS778" s="144">
        <v>0.51670000000000005</v>
      </c>
      <c r="BT778" s="142"/>
      <c r="BU778" s="143"/>
      <c r="BV778" s="143"/>
      <c r="BW778" s="143"/>
      <c r="BX778" s="143"/>
      <c r="BY778" s="144"/>
      <c r="BZ778" s="142">
        <v>490.8</v>
      </c>
      <c r="CA778" s="143">
        <v>484</v>
      </c>
      <c r="CB778" s="143">
        <v>1.6635</v>
      </c>
      <c r="CC778" s="143">
        <v>83276</v>
      </c>
      <c r="CD778" s="143"/>
      <c r="CE778" s="144">
        <v>0.50509999999999999</v>
      </c>
      <c r="CF778" s="142">
        <v>226.8</v>
      </c>
      <c r="CG778" s="143">
        <v>240</v>
      </c>
      <c r="CH778" s="143">
        <v>0.92330000000000001</v>
      </c>
      <c r="CI778" s="143">
        <v>41076</v>
      </c>
      <c r="CJ778" s="143"/>
      <c r="CK778" s="144">
        <v>0.2636</v>
      </c>
      <c r="CL778" s="142">
        <v>243.6</v>
      </c>
      <c r="CM778" s="143">
        <v>243.6</v>
      </c>
      <c r="CN778" s="143">
        <v>0.92579999999999996</v>
      </c>
      <c r="CO778" s="143">
        <v>60960</v>
      </c>
      <c r="CP778" s="143"/>
      <c r="CQ778" s="144">
        <v>0.37540000000000001</v>
      </c>
      <c r="CR778" s="142">
        <v>228</v>
      </c>
      <c r="CS778" s="143">
        <v>240</v>
      </c>
      <c r="CT778" s="143">
        <v>0.9153</v>
      </c>
      <c r="CU778" s="143">
        <v>42084</v>
      </c>
      <c r="CV778" s="143"/>
      <c r="CW778" s="144">
        <v>0.27100000000000002</v>
      </c>
      <c r="CX778" s="142">
        <v>287.2</v>
      </c>
      <c r="CY778" s="143">
        <v>287.2</v>
      </c>
      <c r="CZ778" s="143">
        <v>0.90390000000000004</v>
      </c>
      <c r="DA778" s="143">
        <v>80260</v>
      </c>
      <c r="DB778" s="143"/>
      <c r="DC778" s="144">
        <v>0.41549999999999998</v>
      </c>
      <c r="DD778" s="142">
        <v>267.2</v>
      </c>
      <c r="DE778" s="143">
        <v>267.2</v>
      </c>
      <c r="DF778" s="143">
        <v>0.93140000000000001</v>
      </c>
      <c r="DG778" s="143">
        <v>78912</v>
      </c>
      <c r="DH778" s="143"/>
      <c r="DI778" s="144">
        <v>0.44040000000000001</v>
      </c>
    </row>
    <row r="779" spans="1:113" ht="22.5">
      <c r="A779" s="137">
        <v>776</v>
      </c>
      <c r="B779" s="138" t="s">
        <v>941</v>
      </c>
      <c r="C779" s="139" t="s">
        <v>2989</v>
      </c>
      <c r="D779" s="140" t="s">
        <v>195</v>
      </c>
      <c r="E779" s="141">
        <v>556</v>
      </c>
      <c r="F779" s="142">
        <v>126</v>
      </c>
      <c r="G779" s="143">
        <v>126</v>
      </c>
      <c r="H779" s="143">
        <v>0.96299999999999997</v>
      </c>
      <c r="I779" s="143">
        <v>31470</v>
      </c>
      <c r="J779" s="143">
        <v>0</v>
      </c>
      <c r="K779" s="144">
        <v>0.35499999999999998</v>
      </c>
      <c r="L779" s="142">
        <v>133</v>
      </c>
      <c r="M779" s="143">
        <v>133</v>
      </c>
      <c r="N779" s="143">
        <v>0.95799999999999996</v>
      </c>
      <c r="O779" s="143">
        <v>39130</v>
      </c>
      <c r="P779" s="143">
        <v>0</v>
      </c>
      <c r="Q779" s="144">
        <v>0.42099999999999999</v>
      </c>
      <c r="R779" s="142">
        <v>111</v>
      </c>
      <c r="S779" s="143">
        <v>501</v>
      </c>
      <c r="T779" s="143">
        <v>0.90500000000000003</v>
      </c>
      <c r="U779" s="143">
        <v>32860</v>
      </c>
      <c r="V779" s="143">
        <v>0</v>
      </c>
      <c r="W779" s="144">
        <v>0.44800000000000001</v>
      </c>
      <c r="X779" s="142">
        <v>114</v>
      </c>
      <c r="Y779" s="143">
        <v>501</v>
      </c>
      <c r="Z779" s="143">
        <v>0.89700000000000002</v>
      </c>
      <c r="AA779" s="143">
        <v>33710</v>
      </c>
      <c r="AB779" s="143">
        <v>0</v>
      </c>
      <c r="AC779" s="144">
        <v>0.45200000000000001</v>
      </c>
      <c r="AD779" s="142">
        <v>119</v>
      </c>
      <c r="AE779" s="143">
        <v>501</v>
      </c>
      <c r="AF779" s="143">
        <v>0.96299999999999997</v>
      </c>
      <c r="AG779" s="143">
        <v>38260</v>
      </c>
      <c r="AH779" s="143">
        <v>0</v>
      </c>
      <c r="AI779" s="144">
        <v>0.45700000000000002</v>
      </c>
      <c r="AJ779" s="142">
        <v>152</v>
      </c>
      <c r="AK779" s="143">
        <v>501</v>
      </c>
      <c r="AL779" s="143">
        <v>0.95199999999999996</v>
      </c>
      <c r="AM779" s="143">
        <v>37380</v>
      </c>
      <c r="AN779" s="143">
        <v>0</v>
      </c>
      <c r="AO779" s="144">
        <v>0.35399999999999998</v>
      </c>
      <c r="AP779" s="142">
        <v>165</v>
      </c>
      <c r="AQ779" s="143">
        <v>444.8</v>
      </c>
      <c r="AR779" s="143">
        <v>0.95199999999999996</v>
      </c>
      <c r="AS779" s="143">
        <v>37850</v>
      </c>
      <c r="AT779" s="143"/>
      <c r="AU779" s="144"/>
      <c r="AV779" s="142">
        <v>127</v>
      </c>
      <c r="AW779" s="143">
        <v>444.8</v>
      </c>
      <c r="AX779" s="143">
        <v>0.97060000000000002</v>
      </c>
      <c r="AY779" s="143">
        <v>41550</v>
      </c>
      <c r="AZ779" s="143"/>
      <c r="BA779" s="144"/>
      <c r="BB779" s="142">
        <v>116</v>
      </c>
      <c r="BC779" s="143">
        <v>444.8</v>
      </c>
      <c r="BD779" s="143">
        <v>0.97019999999999995</v>
      </c>
      <c r="BE779" s="143">
        <v>30630</v>
      </c>
      <c r="BF779" s="143"/>
      <c r="BG779" s="144"/>
      <c r="BH779" s="142">
        <v>100</v>
      </c>
      <c r="BI779" s="143">
        <v>444.8</v>
      </c>
      <c r="BJ779" s="143">
        <v>0.96440000000000003</v>
      </c>
      <c r="BK779" s="143">
        <v>25980</v>
      </c>
      <c r="BL779" s="143"/>
      <c r="BM779" s="144"/>
      <c r="BN779" s="142">
        <v>50</v>
      </c>
      <c r="BO779" s="143">
        <v>444.8</v>
      </c>
      <c r="BP779" s="143">
        <v>0.93840000000000001</v>
      </c>
      <c r="BQ779" s="143">
        <v>9090</v>
      </c>
      <c r="BR779" s="143"/>
      <c r="BS779" s="144"/>
      <c r="BT779" s="142"/>
      <c r="BU779" s="143"/>
      <c r="BV779" s="143"/>
      <c r="BW779" s="143"/>
      <c r="BX779" s="143"/>
      <c r="BY779" s="144"/>
      <c r="BZ779" s="142">
        <v>120</v>
      </c>
      <c r="CA779" s="143">
        <v>889.6</v>
      </c>
      <c r="CB779" s="143">
        <v>2.8852000000000002</v>
      </c>
      <c r="CC779" s="143">
        <v>26550</v>
      </c>
      <c r="CD779" s="143"/>
      <c r="CE779" s="144"/>
      <c r="CF779" s="142">
        <v>88</v>
      </c>
      <c r="CG779" s="143">
        <v>444.8</v>
      </c>
      <c r="CH779" s="143">
        <v>0.97009999999999996</v>
      </c>
      <c r="CI779" s="143">
        <v>15270</v>
      </c>
      <c r="CJ779" s="143"/>
      <c r="CK779" s="144"/>
      <c r="CL779" s="142">
        <v>223</v>
      </c>
      <c r="CM779" s="143">
        <v>444.8</v>
      </c>
      <c r="CN779" s="143">
        <v>0.99160000000000004</v>
      </c>
      <c r="CO779" s="143">
        <v>112820</v>
      </c>
      <c r="CP779" s="143"/>
      <c r="CQ779" s="144"/>
      <c r="CR779" s="142">
        <v>296</v>
      </c>
      <c r="CS779" s="143">
        <v>444.8</v>
      </c>
      <c r="CT779" s="143">
        <v>0.99270000000000003</v>
      </c>
      <c r="CU779" s="143">
        <v>90590</v>
      </c>
      <c r="CV779" s="143"/>
      <c r="CW779" s="144"/>
      <c r="CX779" s="142">
        <v>354</v>
      </c>
      <c r="CY779" s="143">
        <v>444.8</v>
      </c>
      <c r="CZ779" s="143">
        <v>0.99339999999999995</v>
      </c>
      <c r="DA779" s="143">
        <v>92690</v>
      </c>
      <c r="DB779" s="143"/>
      <c r="DC779" s="144"/>
      <c r="DD779" s="142">
        <v>388</v>
      </c>
      <c r="DE779" s="143">
        <v>444.8</v>
      </c>
      <c r="DF779" s="143">
        <v>0.9919</v>
      </c>
      <c r="DG779" s="143">
        <v>101210</v>
      </c>
      <c r="DH779" s="143"/>
      <c r="DI779" s="144"/>
    </row>
    <row r="780" spans="1:113">
      <c r="A780" s="137">
        <v>777</v>
      </c>
      <c r="B780" s="138" t="s">
        <v>942</v>
      </c>
      <c r="C780" s="139" t="s">
        <v>2990</v>
      </c>
      <c r="D780" s="140" t="s">
        <v>195</v>
      </c>
      <c r="E780" s="141">
        <v>167</v>
      </c>
      <c r="F780" s="142">
        <v>6.3</v>
      </c>
      <c r="G780" s="143">
        <v>6.3</v>
      </c>
      <c r="H780" s="143">
        <v>0.94399999999999995</v>
      </c>
      <c r="I780" s="143">
        <v>0</v>
      </c>
      <c r="J780" s="143">
        <v>0</v>
      </c>
      <c r="K780" s="144">
        <v>0</v>
      </c>
      <c r="L780" s="142">
        <v>168</v>
      </c>
      <c r="M780" s="143">
        <v>168</v>
      </c>
      <c r="N780" s="143">
        <v>0.93200000000000005</v>
      </c>
      <c r="O780" s="143">
        <v>9201</v>
      </c>
      <c r="P780" s="143">
        <v>0</v>
      </c>
      <c r="Q780" s="144">
        <v>0.08</v>
      </c>
      <c r="R780" s="142">
        <v>114.9</v>
      </c>
      <c r="S780" s="143">
        <v>133.6</v>
      </c>
      <c r="T780" s="143">
        <v>0.94599999999999995</v>
      </c>
      <c r="U780" s="143">
        <v>14118</v>
      </c>
      <c r="V780" s="143">
        <v>0</v>
      </c>
      <c r="W780" s="144">
        <v>0.17799999999999999</v>
      </c>
      <c r="X780" s="142">
        <v>124.5</v>
      </c>
      <c r="Y780" s="143">
        <v>133.6</v>
      </c>
      <c r="Z780" s="143">
        <v>0.92800000000000005</v>
      </c>
      <c r="AA780" s="143">
        <v>17250</v>
      </c>
      <c r="AB780" s="143">
        <v>0</v>
      </c>
      <c r="AC780" s="144">
        <v>0.20499999999999999</v>
      </c>
      <c r="AD780" s="142">
        <v>105</v>
      </c>
      <c r="AE780" s="143">
        <v>133.6</v>
      </c>
      <c r="AF780" s="143">
        <v>0.95</v>
      </c>
      <c r="AG780" s="143">
        <v>14169</v>
      </c>
      <c r="AH780" s="143">
        <v>0</v>
      </c>
      <c r="AI780" s="144">
        <v>0.19500000000000001</v>
      </c>
      <c r="AJ780" s="142">
        <v>108.9</v>
      </c>
      <c r="AK780" s="143">
        <v>133.6</v>
      </c>
      <c r="AL780" s="143">
        <v>0.95699999999999996</v>
      </c>
      <c r="AM780" s="143">
        <v>19398</v>
      </c>
      <c r="AN780" s="143">
        <v>0</v>
      </c>
      <c r="AO780" s="144">
        <v>0.255</v>
      </c>
      <c r="AP780" s="142">
        <v>107.4</v>
      </c>
      <c r="AQ780" s="143">
        <v>133.6</v>
      </c>
      <c r="AR780" s="143">
        <v>0.9597</v>
      </c>
      <c r="AS780" s="143">
        <v>17640</v>
      </c>
      <c r="AT780" s="143"/>
      <c r="AU780" s="144">
        <v>0.23</v>
      </c>
      <c r="AV780" s="142">
        <v>109.5</v>
      </c>
      <c r="AW780" s="143">
        <v>133.6</v>
      </c>
      <c r="AX780" s="143">
        <v>0.96650000000000003</v>
      </c>
      <c r="AY780" s="143">
        <v>23823</v>
      </c>
      <c r="AZ780" s="143"/>
      <c r="BA780" s="144">
        <v>0.31259999999999999</v>
      </c>
      <c r="BB780" s="142">
        <v>142.80000000000001</v>
      </c>
      <c r="BC780" s="143">
        <v>142.80000000000001</v>
      </c>
      <c r="BD780" s="143">
        <v>0.96619999999999995</v>
      </c>
      <c r="BE780" s="143">
        <v>25203</v>
      </c>
      <c r="BF780" s="143"/>
      <c r="BG780" s="144">
        <v>0.2455</v>
      </c>
      <c r="BH780" s="142">
        <v>120</v>
      </c>
      <c r="BI780" s="143">
        <v>133.6</v>
      </c>
      <c r="BJ780" s="143">
        <v>0.9677</v>
      </c>
      <c r="BK780" s="143">
        <v>24012</v>
      </c>
      <c r="BL780" s="143"/>
      <c r="BM780" s="144">
        <v>0.27789999999999998</v>
      </c>
      <c r="BN780" s="142">
        <v>138.30000000000001</v>
      </c>
      <c r="BO780" s="143">
        <v>138.30000000000001</v>
      </c>
      <c r="BP780" s="143">
        <v>0.95709999999999995</v>
      </c>
      <c r="BQ780" s="143">
        <v>22767</v>
      </c>
      <c r="BR780" s="143"/>
      <c r="BS780" s="144">
        <v>0.25600000000000001</v>
      </c>
      <c r="BT780" s="142"/>
      <c r="BU780" s="143"/>
      <c r="BV780" s="143"/>
      <c r="BW780" s="143"/>
      <c r="BX780" s="143"/>
      <c r="BY780" s="144"/>
      <c r="BZ780" s="142">
        <v>136.80000000000001</v>
      </c>
      <c r="CA780" s="143">
        <v>270.39999999999998</v>
      </c>
      <c r="CB780" s="143">
        <v>0.98430000000000006</v>
      </c>
      <c r="CC780" s="143">
        <v>37239</v>
      </c>
      <c r="CD780" s="143"/>
      <c r="CE780" s="144">
        <v>0.32440000000000002</v>
      </c>
      <c r="CF780" s="142">
        <v>107.1</v>
      </c>
      <c r="CG780" s="143">
        <v>133.6</v>
      </c>
      <c r="CH780" s="143">
        <v>0.89359999999999995</v>
      </c>
      <c r="CI780" s="143">
        <v>4260</v>
      </c>
      <c r="CJ780" s="143"/>
      <c r="CK780" s="144">
        <v>5.9799999999999999E-2</v>
      </c>
      <c r="CL780" s="142">
        <v>117</v>
      </c>
      <c r="CM780" s="143">
        <v>133.6</v>
      </c>
      <c r="CN780" s="143">
        <v>0.94820000000000004</v>
      </c>
      <c r="CO780" s="143">
        <v>13788</v>
      </c>
      <c r="CP780" s="143"/>
      <c r="CQ780" s="144">
        <v>0.1726</v>
      </c>
      <c r="CR780" s="142">
        <v>127.5</v>
      </c>
      <c r="CS780" s="143">
        <v>133.6</v>
      </c>
      <c r="CT780" s="143">
        <v>0.95340000000000003</v>
      </c>
      <c r="CU780" s="143">
        <v>17796</v>
      </c>
      <c r="CV780" s="143"/>
      <c r="CW780" s="144">
        <v>0.1968</v>
      </c>
      <c r="CX780" s="142">
        <v>118.5</v>
      </c>
      <c r="CY780" s="143">
        <v>133.6</v>
      </c>
      <c r="CZ780" s="143">
        <v>0.95640000000000003</v>
      </c>
      <c r="DA780" s="143">
        <v>13554</v>
      </c>
      <c r="DB780" s="143"/>
      <c r="DC780" s="144">
        <v>0.16070000000000001</v>
      </c>
      <c r="DD780" s="142">
        <v>116.7</v>
      </c>
      <c r="DE780" s="143">
        <v>133.6</v>
      </c>
      <c r="DF780" s="143">
        <v>0.95150000000000001</v>
      </c>
      <c r="DG780" s="143">
        <v>12477</v>
      </c>
      <c r="DH780" s="143"/>
      <c r="DI780" s="144">
        <v>0.15609999999999999</v>
      </c>
    </row>
    <row r="781" spans="1:113">
      <c r="A781" s="137">
        <v>778</v>
      </c>
      <c r="B781" s="138" t="s">
        <v>943</v>
      </c>
      <c r="C781" s="139" t="s">
        <v>2991</v>
      </c>
      <c r="D781" s="140" t="s">
        <v>195</v>
      </c>
      <c r="E781" s="141">
        <v>110</v>
      </c>
      <c r="F781" s="142">
        <v>0</v>
      </c>
      <c r="G781" s="143">
        <v>99</v>
      </c>
      <c r="H781" s="143">
        <v>0.92</v>
      </c>
      <c r="I781" s="143">
        <v>0</v>
      </c>
      <c r="J781" s="143">
        <v>0</v>
      </c>
      <c r="K781" s="147">
        <v>0.6</v>
      </c>
      <c r="L781" s="142">
        <v>0</v>
      </c>
      <c r="M781" s="143">
        <v>99</v>
      </c>
      <c r="N781" s="143">
        <v>0.92</v>
      </c>
      <c r="O781" s="143">
        <v>0</v>
      </c>
      <c r="P781" s="143">
        <v>0</v>
      </c>
      <c r="Q781" s="147">
        <v>0.6</v>
      </c>
      <c r="R781" s="142">
        <v>0</v>
      </c>
      <c r="S781" s="143">
        <v>0.3</v>
      </c>
      <c r="T781" s="143">
        <v>0.92</v>
      </c>
      <c r="U781" s="143">
        <v>0</v>
      </c>
      <c r="V781" s="143">
        <v>0</v>
      </c>
      <c r="W781" s="147">
        <v>0.6</v>
      </c>
      <c r="X781" s="142">
        <v>0</v>
      </c>
      <c r="Y781" s="143">
        <v>88</v>
      </c>
      <c r="Z781" s="143">
        <v>0.92</v>
      </c>
      <c r="AA781" s="143">
        <v>0</v>
      </c>
      <c r="AB781" s="143">
        <v>0</v>
      </c>
      <c r="AC781" s="147">
        <v>0.6</v>
      </c>
      <c r="AD781" s="142">
        <v>0</v>
      </c>
      <c r="AE781" s="143">
        <v>88</v>
      </c>
      <c r="AF781" s="143">
        <v>0.92</v>
      </c>
      <c r="AG781" s="143">
        <v>0</v>
      </c>
      <c r="AH781" s="143">
        <v>0</v>
      </c>
      <c r="AI781" s="147">
        <v>0.6</v>
      </c>
      <c r="AJ781" s="142">
        <v>0</v>
      </c>
      <c r="AK781" s="143">
        <v>88</v>
      </c>
      <c r="AL781" s="143">
        <v>0.92</v>
      </c>
      <c r="AM781" s="143">
        <v>0</v>
      </c>
      <c r="AN781" s="143">
        <v>0</v>
      </c>
      <c r="AO781" s="147">
        <v>0.6</v>
      </c>
      <c r="AP781" s="142">
        <v>0</v>
      </c>
      <c r="AQ781" s="143">
        <v>88</v>
      </c>
      <c r="AR781" s="143"/>
      <c r="AS781" s="143">
        <v>0</v>
      </c>
      <c r="AT781" s="143"/>
      <c r="AU781" s="147">
        <v>0</v>
      </c>
      <c r="AV781" s="142">
        <v>0</v>
      </c>
      <c r="AW781" s="143">
        <v>88</v>
      </c>
      <c r="AX781" s="143"/>
      <c r="AY781" s="143">
        <v>0</v>
      </c>
      <c r="AZ781" s="143"/>
      <c r="BA781" s="147">
        <v>0</v>
      </c>
      <c r="BB781" s="142">
        <v>0</v>
      </c>
      <c r="BC781" s="143">
        <v>88</v>
      </c>
      <c r="BD781" s="143"/>
      <c r="BE781" s="143">
        <v>0</v>
      </c>
      <c r="BF781" s="143"/>
      <c r="BG781" s="147">
        <v>0</v>
      </c>
      <c r="BH781" s="142">
        <v>0</v>
      </c>
      <c r="BI781" s="143">
        <v>88</v>
      </c>
      <c r="BJ781" s="143"/>
      <c r="BK781" s="143">
        <v>0</v>
      </c>
      <c r="BL781" s="143"/>
      <c r="BM781" s="147">
        <v>0</v>
      </c>
      <c r="BN781" s="142">
        <v>0</v>
      </c>
      <c r="BO781" s="143">
        <v>88</v>
      </c>
      <c r="BP781" s="143"/>
      <c r="BQ781" s="143">
        <v>0</v>
      </c>
      <c r="BR781" s="143"/>
      <c r="BS781" s="147">
        <v>0</v>
      </c>
      <c r="BT781" s="142"/>
      <c r="BU781" s="143"/>
      <c r="BV781" s="143"/>
      <c r="BW781" s="143"/>
      <c r="BX781" s="143"/>
      <c r="BY781" s="147"/>
      <c r="BZ781" s="142">
        <v>0</v>
      </c>
      <c r="CA781" s="143">
        <v>176</v>
      </c>
      <c r="CB781" s="143"/>
      <c r="CC781" s="143">
        <v>0</v>
      </c>
      <c r="CD781" s="143"/>
      <c r="CE781" s="147">
        <v>0</v>
      </c>
      <c r="CF781" s="142">
        <v>0</v>
      </c>
      <c r="CG781" s="143">
        <v>88</v>
      </c>
      <c r="CH781" s="143"/>
      <c r="CI781" s="143">
        <v>0</v>
      </c>
      <c r="CJ781" s="143"/>
      <c r="CK781" s="147">
        <v>0</v>
      </c>
      <c r="CL781" s="142">
        <v>0</v>
      </c>
      <c r="CM781" s="143">
        <v>88</v>
      </c>
      <c r="CN781" s="143"/>
      <c r="CO781" s="143">
        <v>0</v>
      </c>
      <c r="CP781" s="143"/>
      <c r="CQ781" s="147">
        <v>0</v>
      </c>
      <c r="CR781" s="142">
        <v>0</v>
      </c>
      <c r="CS781" s="143">
        <v>88</v>
      </c>
      <c r="CT781" s="143"/>
      <c r="CU781" s="143">
        <v>0</v>
      </c>
      <c r="CV781" s="143"/>
      <c r="CW781" s="147">
        <v>0</v>
      </c>
      <c r="CX781" s="142">
        <v>0</v>
      </c>
      <c r="CY781" s="143">
        <v>88</v>
      </c>
      <c r="CZ781" s="143"/>
      <c r="DA781" s="143">
        <v>0</v>
      </c>
      <c r="DB781" s="143"/>
      <c r="DC781" s="147">
        <v>0</v>
      </c>
      <c r="DD781" s="142">
        <v>0</v>
      </c>
      <c r="DE781" s="143">
        <v>88</v>
      </c>
      <c r="DF781" s="143"/>
      <c r="DG781" s="143">
        <v>0</v>
      </c>
      <c r="DH781" s="143"/>
      <c r="DI781" s="147">
        <v>0</v>
      </c>
    </row>
    <row r="782" spans="1:113">
      <c r="A782" s="137">
        <v>779</v>
      </c>
      <c r="B782" s="138" t="s">
        <v>944</v>
      </c>
      <c r="C782" s="139" t="s">
        <v>2992</v>
      </c>
      <c r="D782" s="140" t="s">
        <v>195</v>
      </c>
      <c r="E782" s="141">
        <v>999</v>
      </c>
      <c r="F782" s="142">
        <v>510</v>
      </c>
      <c r="G782" s="143">
        <v>510</v>
      </c>
      <c r="H782" s="143">
        <v>1.0029999999999999</v>
      </c>
      <c r="I782" s="143">
        <v>294000</v>
      </c>
      <c r="J782" s="143">
        <v>73680</v>
      </c>
      <c r="K782" s="144">
        <v>0.78700000000000003</v>
      </c>
      <c r="L782" s="142">
        <v>630</v>
      </c>
      <c r="M782" s="143">
        <v>630</v>
      </c>
      <c r="N782" s="143">
        <v>0.96099999999999997</v>
      </c>
      <c r="O782" s="143">
        <v>306600</v>
      </c>
      <c r="P782" s="143">
        <v>36617</v>
      </c>
      <c r="Q782" s="144">
        <v>0.69399999999999995</v>
      </c>
      <c r="R782" s="142">
        <v>600</v>
      </c>
      <c r="S782" s="143">
        <v>1688.8</v>
      </c>
      <c r="T782" s="143">
        <v>0.97499999999999998</v>
      </c>
      <c r="U782" s="143">
        <v>309000</v>
      </c>
      <c r="V782" s="143">
        <v>54984</v>
      </c>
      <c r="W782" s="144">
        <v>0.72399999999999998</v>
      </c>
      <c r="X782" s="142">
        <v>600</v>
      </c>
      <c r="Y782" s="143">
        <v>1688.8</v>
      </c>
      <c r="Z782" s="143">
        <v>0.98199999999999998</v>
      </c>
      <c r="AA782" s="143">
        <v>327600</v>
      </c>
      <c r="AB782" s="143">
        <v>65117</v>
      </c>
      <c r="AC782" s="144">
        <v>0.76200000000000001</v>
      </c>
      <c r="AD782" s="142">
        <v>600</v>
      </c>
      <c r="AE782" s="143">
        <v>1688.8</v>
      </c>
      <c r="AF782" s="143">
        <v>0.98499999999999999</v>
      </c>
      <c r="AG782" s="143">
        <v>335700</v>
      </c>
      <c r="AH782" s="143">
        <v>70538</v>
      </c>
      <c r="AI782" s="144">
        <v>0.77800000000000002</v>
      </c>
      <c r="AJ782" s="142">
        <v>630</v>
      </c>
      <c r="AK782" s="143">
        <v>1688.8</v>
      </c>
      <c r="AL782" s="143">
        <v>0.98399999999999999</v>
      </c>
      <c r="AM782" s="143">
        <v>342000</v>
      </c>
      <c r="AN782" s="143">
        <v>75283</v>
      </c>
      <c r="AO782" s="144">
        <v>0.75600000000000001</v>
      </c>
      <c r="AP782" s="142">
        <v>690</v>
      </c>
      <c r="AQ782" s="143">
        <v>1688.8</v>
      </c>
      <c r="AR782" s="143">
        <v>0.98350000000000004</v>
      </c>
      <c r="AS782" s="143">
        <v>374400</v>
      </c>
      <c r="AT782" s="143">
        <v>71466</v>
      </c>
      <c r="AU782" s="144">
        <v>0.74150000000000005</v>
      </c>
      <c r="AV782" s="142">
        <v>720</v>
      </c>
      <c r="AW782" s="143">
        <v>1688.8</v>
      </c>
      <c r="AX782" s="143">
        <v>0.98250000000000004</v>
      </c>
      <c r="AY782" s="143">
        <v>352800</v>
      </c>
      <c r="AZ782" s="143">
        <v>47203</v>
      </c>
      <c r="BA782" s="144">
        <v>0.69269999999999998</v>
      </c>
      <c r="BB782" s="142">
        <v>600</v>
      </c>
      <c r="BC782" s="143">
        <v>1688.8</v>
      </c>
      <c r="BD782" s="143">
        <v>0.98270000000000002</v>
      </c>
      <c r="BE782" s="143">
        <v>391800</v>
      </c>
      <c r="BF782" s="143">
        <v>128594</v>
      </c>
      <c r="BG782" s="144">
        <v>0.8931</v>
      </c>
      <c r="BH782" s="142">
        <v>600</v>
      </c>
      <c r="BI782" s="143">
        <v>1688.8</v>
      </c>
      <c r="BJ782" s="143">
        <v>0.98160000000000003</v>
      </c>
      <c r="BK782" s="143">
        <v>399600</v>
      </c>
      <c r="BL782" s="143">
        <v>136688</v>
      </c>
      <c r="BM782" s="144">
        <v>0.91190000000000004</v>
      </c>
      <c r="BN782" s="142">
        <v>690</v>
      </c>
      <c r="BO782" s="143">
        <v>1688.8</v>
      </c>
      <c r="BP782" s="143">
        <v>0.98240000000000005</v>
      </c>
      <c r="BQ782" s="143">
        <v>368100</v>
      </c>
      <c r="BR782" s="143">
        <v>94788</v>
      </c>
      <c r="BS782" s="144">
        <v>0.80810000000000004</v>
      </c>
      <c r="BT782" s="142"/>
      <c r="BU782" s="143"/>
      <c r="BV782" s="143"/>
      <c r="BW782" s="143"/>
      <c r="BX782" s="143"/>
      <c r="BY782" s="144"/>
      <c r="BZ782" s="142">
        <v>1170</v>
      </c>
      <c r="CA782" s="143">
        <v>3377.6</v>
      </c>
      <c r="CB782" s="143">
        <v>1.9746999999999999</v>
      </c>
      <c r="CC782" s="143">
        <v>798900</v>
      </c>
      <c r="CD782" s="143">
        <v>291667</v>
      </c>
      <c r="CE782" s="144">
        <v>1.885</v>
      </c>
      <c r="CF782" s="142">
        <v>660</v>
      </c>
      <c r="CG782" s="143">
        <v>1688.8</v>
      </c>
      <c r="CH782" s="143">
        <v>0.98709999999999998</v>
      </c>
      <c r="CI782" s="143">
        <v>413700</v>
      </c>
      <c r="CJ782" s="143">
        <v>124476</v>
      </c>
      <c r="CK782" s="144">
        <v>0.85350000000000004</v>
      </c>
      <c r="CL782" s="142">
        <v>660</v>
      </c>
      <c r="CM782" s="143">
        <v>1688.8</v>
      </c>
      <c r="CN782" s="143">
        <v>0.98809999999999998</v>
      </c>
      <c r="CO782" s="143">
        <v>397200</v>
      </c>
      <c r="CP782" s="143">
        <v>116880</v>
      </c>
      <c r="CQ782" s="144">
        <v>0.84599999999999997</v>
      </c>
      <c r="CR782" s="142">
        <v>660</v>
      </c>
      <c r="CS782" s="143">
        <v>1688.8</v>
      </c>
      <c r="CT782" s="143">
        <v>0.98719999999999997</v>
      </c>
      <c r="CU782" s="143">
        <v>416400</v>
      </c>
      <c r="CV782" s="143">
        <v>127176</v>
      </c>
      <c r="CW782" s="144">
        <v>0.85899999999999999</v>
      </c>
      <c r="CX782" s="142">
        <v>660</v>
      </c>
      <c r="CY782" s="143">
        <v>1688.8</v>
      </c>
      <c r="CZ782" s="143">
        <v>0.98629999999999995</v>
      </c>
      <c r="DA782" s="143">
        <v>452700</v>
      </c>
      <c r="DB782" s="143">
        <v>164376</v>
      </c>
      <c r="DC782" s="144">
        <v>0.93479999999999996</v>
      </c>
      <c r="DD782" s="142">
        <v>660</v>
      </c>
      <c r="DE782" s="143">
        <v>799.2</v>
      </c>
      <c r="DF782" s="143">
        <v>0.98599999999999999</v>
      </c>
      <c r="DG782" s="143">
        <v>380100</v>
      </c>
      <c r="DH782" s="143">
        <v>100380</v>
      </c>
      <c r="DI782" s="144">
        <v>0.81120000000000003</v>
      </c>
    </row>
    <row r="783" spans="1:113">
      <c r="A783" s="137">
        <v>780</v>
      </c>
      <c r="B783" s="138" t="s">
        <v>945</v>
      </c>
      <c r="C783" s="139" t="s">
        <v>2993</v>
      </c>
      <c r="D783" s="140" t="s">
        <v>195</v>
      </c>
      <c r="E783" s="141">
        <v>116.66</v>
      </c>
      <c r="F783" s="142">
        <v>49.28</v>
      </c>
      <c r="G783" s="143">
        <v>50.88</v>
      </c>
      <c r="H783" s="143">
        <v>0.98499999999999999</v>
      </c>
      <c r="I783" s="143">
        <v>26219</v>
      </c>
      <c r="J783" s="143">
        <v>4678</v>
      </c>
      <c r="K783" s="144">
        <v>0.74</v>
      </c>
      <c r="L783" s="142">
        <v>51.6</v>
      </c>
      <c r="M783" s="143">
        <v>52.4</v>
      </c>
      <c r="N783" s="143">
        <v>0.98599999999999999</v>
      </c>
      <c r="O783" s="143">
        <v>30685</v>
      </c>
      <c r="P783" s="143">
        <v>7528</v>
      </c>
      <c r="Q783" s="144">
        <v>0.82599999999999996</v>
      </c>
      <c r="R783" s="142">
        <v>49.4</v>
      </c>
      <c r="S783" s="143">
        <v>93.33</v>
      </c>
      <c r="T783" s="143">
        <v>0.98299999999999998</v>
      </c>
      <c r="U783" s="143">
        <v>29502</v>
      </c>
      <c r="V783" s="143">
        <v>8249</v>
      </c>
      <c r="W783" s="144">
        <v>0.83199999999999996</v>
      </c>
      <c r="X783" s="142">
        <v>50.6</v>
      </c>
      <c r="Y783" s="143">
        <v>93.33</v>
      </c>
      <c r="Z783" s="143">
        <v>0.98499999999999999</v>
      </c>
      <c r="AA783" s="143">
        <v>30077</v>
      </c>
      <c r="AB783" s="143">
        <v>7591</v>
      </c>
      <c r="AC783" s="144">
        <v>0.82699999999999996</v>
      </c>
      <c r="AD783" s="142">
        <v>50.2</v>
      </c>
      <c r="AE783" s="143">
        <v>93.33</v>
      </c>
      <c r="AF783" s="143">
        <v>0.98299999999999998</v>
      </c>
      <c r="AG783" s="143">
        <v>28400</v>
      </c>
      <c r="AH783" s="143">
        <v>6089</v>
      </c>
      <c r="AI783" s="144">
        <v>0.78800000000000003</v>
      </c>
      <c r="AJ783" s="142">
        <v>0</v>
      </c>
      <c r="AK783" s="143">
        <v>93.33</v>
      </c>
      <c r="AL783" s="143">
        <v>0.98599999999999999</v>
      </c>
      <c r="AM783" s="143">
        <v>30400</v>
      </c>
      <c r="AN783" s="143">
        <v>8888</v>
      </c>
      <c r="AO783" s="144">
        <v>0.78800000000000003</v>
      </c>
      <c r="AP783" s="142">
        <v>51.2</v>
      </c>
      <c r="AQ783" s="143">
        <v>93.328000000000003</v>
      </c>
      <c r="AR783" s="143">
        <v>0.98140000000000005</v>
      </c>
      <c r="AS783" s="143">
        <v>27919</v>
      </c>
      <c r="AT783" s="143">
        <v>5839</v>
      </c>
      <c r="AU783" s="144">
        <v>0.75870000000000004</v>
      </c>
      <c r="AV783" s="142">
        <v>50</v>
      </c>
      <c r="AW783" s="143">
        <v>93.328000000000003</v>
      </c>
      <c r="AX783" s="143">
        <v>0.98140000000000005</v>
      </c>
      <c r="AY783" s="143">
        <v>29428</v>
      </c>
      <c r="AZ783" s="143">
        <v>8569</v>
      </c>
      <c r="BA783" s="144">
        <v>0.84650000000000003</v>
      </c>
      <c r="BB783" s="142">
        <v>49.6</v>
      </c>
      <c r="BC783" s="143">
        <v>93.328000000000003</v>
      </c>
      <c r="BD783" s="143">
        <v>0.98529999999999995</v>
      </c>
      <c r="BE783" s="143">
        <v>34040</v>
      </c>
      <c r="BF783" s="143">
        <v>12576</v>
      </c>
      <c r="BG783" s="144">
        <v>0.95150000000000001</v>
      </c>
      <c r="BH783" s="142">
        <v>50.96</v>
      </c>
      <c r="BI783" s="143">
        <v>93.328000000000003</v>
      </c>
      <c r="BJ783" s="143">
        <v>0.98509999999999998</v>
      </c>
      <c r="BK783" s="143">
        <v>30565</v>
      </c>
      <c r="BL783" s="143">
        <v>8507</v>
      </c>
      <c r="BM783" s="144">
        <v>0.83140000000000003</v>
      </c>
      <c r="BN783" s="142">
        <v>54.44</v>
      </c>
      <c r="BO783" s="143">
        <v>93.328000000000003</v>
      </c>
      <c r="BP783" s="143">
        <v>0.98419999999999996</v>
      </c>
      <c r="BQ783" s="143">
        <v>29470</v>
      </c>
      <c r="BR783" s="143">
        <v>8184</v>
      </c>
      <c r="BS783" s="144">
        <v>0.83069999999999999</v>
      </c>
      <c r="BT783" s="142"/>
      <c r="BU783" s="143"/>
      <c r="BV783" s="143"/>
      <c r="BW783" s="143"/>
      <c r="BX783" s="143"/>
      <c r="BY783" s="144"/>
      <c r="BZ783" s="142">
        <v>114</v>
      </c>
      <c r="CA783" s="143">
        <v>186.65600000000001</v>
      </c>
      <c r="CB783" s="143">
        <v>1.9725999999999999</v>
      </c>
      <c r="CC783" s="143">
        <v>71655</v>
      </c>
      <c r="CD783" s="143">
        <v>22378</v>
      </c>
      <c r="CE783" s="144">
        <v>1.7658</v>
      </c>
      <c r="CF783" s="142">
        <v>61.84</v>
      </c>
      <c r="CG783" s="143">
        <v>93.328000000000003</v>
      </c>
      <c r="CH783" s="143">
        <v>0.98329999999999995</v>
      </c>
      <c r="CI783" s="143">
        <v>36313</v>
      </c>
      <c r="CJ783" s="143">
        <v>9672</v>
      </c>
      <c r="CK783" s="144">
        <v>0.81299999999999994</v>
      </c>
      <c r="CL783" s="142">
        <v>59.64</v>
      </c>
      <c r="CM783" s="143">
        <v>93.328000000000003</v>
      </c>
      <c r="CN783" s="143">
        <v>0.9819</v>
      </c>
      <c r="CO783" s="143">
        <v>35523</v>
      </c>
      <c r="CP783" s="143">
        <v>10748</v>
      </c>
      <c r="CQ783" s="144">
        <v>0.85370000000000001</v>
      </c>
      <c r="CR783" s="142">
        <v>63.16</v>
      </c>
      <c r="CS783" s="143">
        <v>93.328000000000003</v>
      </c>
      <c r="CT783" s="143">
        <v>0.98180000000000001</v>
      </c>
      <c r="CU783" s="143">
        <v>35604</v>
      </c>
      <c r="CV783" s="143">
        <v>8415</v>
      </c>
      <c r="CW783" s="144">
        <v>0.78139999999999998</v>
      </c>
      <c r="CX783" s="142">
        <v>60.32</v>
      </c>
      <c r="CY783" s="143">
        <v>93.328000000000003</v>
      </c>
      <c r="CZ783" s="143">
        <v>0.98480000000000001</v>
      </c>
      <c r="DA783" s="143">
        <v>39137</v>
      </c>
      <c r="DB783" s="143">
        <v>13164</v>
      </c>
      <c r="DC783" s="144">
        <v>0.89729999999999999</v>
      </c>
      <c r="DD783" s="142">
        <v>61.96</v>
      </c>
      <c r="DE783" s="143">
        <v>93.328000000000003</v>
      </c>
      <c r="DF783" s="143">
        <v>0.98160000000000003</v>
      </c>
      <c r="DG783" s="143">
        <v>32699</v>
      </c>
      <c r="DH783" s="143">
        <v>6879</v>
      </c>
      <c r="DI783" s="144">
        <v>0.75619999999999998</v>
      </c>
    </row>
    <row r="784" spans="1:113">
      <c r="A784" s="137">
        <v>781</v>
      </c>
      <c r="B784" s="138" t="s">
        <v>946</v>
      </c>
      <c r="C784" s="139" t="s">
        <v>2994</v>
      </c>
      <c r="D784" s="140" t="s">
        <v>195</v>
      </c>
      <c r="E784" s="141">
        <v>400</v>
      </c>
      <c r="F784" s="142">
        <v>48</v>
      </c>
      <c r="G784" s="143">
        <v>48</v>
      </c>
      <c r="H784" s="143">
        <v>0.85099999999999998</v>
      </c>
      <c r="I784" s="143">
        <v>14826</v>
      </c>
      <c r="J784" s="143">
        <v>0</v>
      </c>
      <c r="K784" s="144">
        <v>0.497</v>
      </c>
      <c r="L784" s="142">
        <v>36.6</v>
      </c>
      <c r="M784" s="143">
        <v>36.6</v>
      </c>
      <c r="N784" s="143">
        <v>0.86599999999999999</v>
      </c>
      <c r="O784" s="143">
        <v>14646</v>
      </c>
      <c r="P784" s="143">
        <v>432</v>
      </c>
      <c r="Q784" s="144">
        <v>0.63300000000000001</v>
      </c>
      <c r="R784" s="142">
        <v>42.6</v>
      </c>
      <c r="S784" s="143">
        <v>320</v>
      </c>
      <c r="T784" s="143">
        <v>0.85199999999999998</v>
      </c>
      <c r="U784" s="143">
        <v>16656</v>
      </c>
      <c r="V784" s="143">
        <v>1013</v>
      </c>
      <c r="W784" s="144">
        <v>0.629</v>
      </c>
      <c r="X784" s="142">
        <v>37.200000000000003</v>
      </c>
      <c r="Y784" s="143">
        <v>320</v>
      </c>
      <c r="Z784" s="143">
        <v>1.1479999999999999</v>
      </c>
      <c r="AA784" s="143">
        <v>22434</v>
      </c>
      <c r="AB784" s="143">
        <v>3337</v>
      </c>
      <c r="AC784" s="144">
        <v>0.72</v>
      </c>
      <c r="AD784" s="142">
        <v>0</v>
      </c>
      <c r="AE784" s="143">
        <v>320</v>
      </c>
      <c r="AF784" s="143">
        <v>0.45700000000000002</v>
      </c>
      <c r="AG784" s="143">
        <v>7500</v>
      </c>
      <c r="AH784" s="143">
        <v>7377</v>
      </c>
      <c r="AI784" s="144">
        <v>0.72</v>
      </c>
      <c r="AJ784" s="142">
        <v>0</v>
      </c>
      <c r="AK784" s="143">
        <v>320</v>
      </c>
      <c r="AL784" s="143">
        <v>0.84399999999999997</v>
      </c>
      <c r="AM784" s="143">
        <v>16026</v>
      </c>
      <c r="AN784" s="143">
        <v>15808</v>
      </c>
      <c r="AO784" s="144">
        <v>0.72</v>
      </c>
      <c r="AP784" s="142">
        <v>0</v>
      </c>
      <c r="AQ784" s="143">
        <v>320</v>
      </c>
      <c r="AR784" s="143">
        <v>0.76880000000000004</v>
      </c>
      <c r="AS784" s="143">
        <v>10794</v>
      </c>
      <c r="AT784" s="143"/>
      <c r="AU784" s="144">
        <v>4.7199999999999999E-2</v>
      </c>
      <c r="AV784" s="142">
        <v>0</v>
      </c>
      <c r="AW784" s="143">
        <v>320</v>
      </c>
      <c r="AX784" s="143">
        <v>0.72319999999999995</v>
      </c>
      <c r="AY784" s="143">
        <v>10770</v>
      </c>
      <c r="AZ784" s="143"/>
      <c r="BA784" s="144">
        <v>5.1700000000000003E-2</v>
      </c>
      <c r="BB784" s="142">
        <v>30</v>
      </c>
      <c r="BC784" s="143">
        <v>320</v>
      </c>
      <c r="BD784" s="143">
        <v>0.69930000000000003</v>
      </c>
      <c r="BE784" s="143">
        <v>10314</v>
      </c>
      <c r="BF784" s="143">
        <v>949</v>
      </c>
      <c r="BG784" s="144">
        <v>0.66080000000000005</v>
      </c>
      <c r="BH784" s="142">
        <v>0</v>
      </c>
      <c r="BI784" s="143">
        <v>320</v>
      </c>
      <c r="BJ784" s="143">
        <v>0.69550000000000001</v>
      </c>
      <c r="BK784" s="143">
        <v>10320</v>
      </c>
      <c r="BL784" s="143"/>
      <c r="BM784" s="144">
        <v>4.99E-2</v>
      </c>
      <c r="BN784" s="142">
        <v>0</v>
      </c>
      <c r="BO784" s="143">
        <v>320</v>
      </c>
      <c r="BP784" s="143">
        <v>0.7016</v>
      </c>
      <c r="BQ784" s="143">
        <v>8322</v>
      </c>
      <c r="BR784" s="143"/>
      <c r="BS784" s="144">
        <v>4.41E-2</v>
      </c>
      <c r="BT784" s="142"/>
      <c r="BU784" s="143"/>
      <c r="BV784" s="143"/>
      <c r="BW784" s="143"/>
      <c r="BX784" s="143"/>
      <c r="BY784" s="144"/>
      <c r="BZ784" s="142">
        <v>34.200000000000003</v>
      </c>
      <c r="CA784" s="143">
        <v>640</v>
      </c>
      <c r="CB784" s="143">
        <v>1.6937000000000002</v>
      </c>
      <c r="CC784" s="143">
        <v>25434</v>
      </c>
      <c r="CD784" s="143">
        <v>2897</v>
      </c>
      <c r="CE784" s="144">
        <v>0.77229999999999999</v>
      </c>
      <c r="CF784" s="142">
        <v>0</v>
      </c>
      <c r="CG784" s="143">
        <v>320</v>
      </c>
      <c r="CH784" s="143">
        <v>0.27939999999999998</v>
      </c>
      <c r="CI784" s="143">
        <v>5742</v>
      </c>
      <c r="CJ784" s="143"/>
      <c r="CK784" s="144">
        <v>6.9099999999999995E-2</v>
      </c>
      <c r="CL784" s="142">
        <v>0</v>
      </c>
      <c r="CM784" s="143">
        <v>320</v>
      </c>
      <c r="CN784" s="143">
        <v>0.43080000000000002</v>
      </c>
      <c r="CO784" s="143">
        <v>6198</v>
      </c>
      <c r="CP784" s="143"/>
      <c r="CQ784" s="144">
        <v>0.05</v>
      </c>
      <c r="CR784" s="142">
        <v>0</v>
      </c>
      <c r="CS784" s="143">
        <v>320</v>
      </c>
      <c r="CT784" s="143"/>
      <c r="CU784" s="143">
        <v>0</v>
      </c>
      <c r="CV784" s="143"/>
      <c r="CW784" s="144">
        <v>0</v>
      </c>
      <c r="CX784" s="142">
        <v>0</v>
      </c>
      <c r="CY784" s="143">
        <v>320</v>
      </c>
      <c r="CZ784" s="143"/>
      <c r="DA784" s="143">
        <v>0</v>
      </c>
      <c r="DB784" s="143"/>
      <c r="DC784" s="144">
        <v>0</v>
      </c>
      <c r="DD784" s="142">
        <v>0</v>
      </c>
      <c r="DE784" s="143">
        <v>320</v>
      </c>
      <c r="DF784" s="143"/>
      <c r="DG784" s="143">
        <v>0</v>
      </c>
      <c r="DH784" s="143"/>
      <c r="DI784" s="144">
        <v>0</v>
      </c>
    </row>
    <row r="785" spans="1:113">
      <c r="A785" s="137">
        <v>782</v>
      </c>
      <c r="B785" s="138" t="s">
        <v>947</v>
      </c>
      <c r="C785" s="139" t="s">
        <v>2995</v>
      </c>
      <c r="D785" s="140" t="s">
        <v>195</v>
      </c>
      <c r="E785" s="141">
        <v>275</v>
      </c>
      <c r="F785" s="142">
        <v>28</v>
      </c>
      <c r="G785" s="143">
        <v>28</v>
      </c>
      <c r="H785" s="143">
        <v>0.83799999999999997</v>
      </c>
      <c r="I785" s="143">
        <v>4560</v>
      </c>
      <c r="J785" s="143">
        <v>0</v>
      </c>
      <c r="K785" s="144">
        <v>0.26600000000000001</v>
      </c>
      <c r="L785" s="142">
        <v>56</v>
      </c>
      <c r="M785" s="143">
        <v>56</v>
      </c>
      <c r="N785" s="143">
        <v>0.89200000000000002</v>
      </c>
      <c r="O785" s="143">
        <v>8960</v>
      </c>
      <c r="P785" s="143">
        <v>0</v>
      </c>
      <c r="Q785" s="144">
        <v>0.246</v>
      </c>
      <c r="R785" s="142">
        <v>64</v>
      </c>
      <c r="S785" s="143">
        <v>220</v>
      </c>
      <c r="T785" s="143">
        <v>0.88500000000000001</v>
      </c>
      <c r="U785" s="143">
        <v>7680</v>
      </c>
      <c r="V785" s="143">
        <v>0</v>
      </c>
      <c r="W785" s="144">
        <v>0.186</v>
      </c>
      <c r="X785" s="142">
        <v>68</v>
      </c>
      <c r="Y785" s="143">
        <v>220</v>
      </c>
      <c r="Z785" s="143">
        <v>0.89900000000000002</v>
      </c>
      <c r="AA785" s="143">
        <v>8920</v>
      </c>
      <c r="AB785" s="143">
        <v>0</v>
      </c>
      <c r="AC785" s="144">
        <v>0.2</v>
      </c>
      <c r="AD785" s="142">
        <v>68</v>
      </c>
      <c r="AE785" s="143">
        <v>220</v>
      </c>
      <c r="AF785" s="143">
        <v>0.84499999999999997</v>
      </c>
      <c r="AG785" s="143">
        <v>7840</v>
      </c>
      <c r="AH785" s="143">
        <v>0</v>
      </c>
      <c r="AI785" s="144">
        <v>0.187</v>
      </c>
      <c r="AJ785" s="142">
        <v>52</v>
      </c>
      <c r="AK785" s="143">
        <v>220</v>
      </c>
      <c r="AL785" s="143">
        <v>0.89</v>
      </c>
      <c r="AM785" s="143">
        <v>8720</v>
      </c>
      <c r="AN785" s="143">
        <v>0</v>
      </c>
      <c r="AO785" s="144">
        <v>0.25800000000000001</v>
      </c>
      <c r="AP785" s="142">
        <v>60</v>
      </c>
      <c r="AQ785" s="143">
        <v>220</v>
      </c>
      <c r="AR785" s="143">
        <v>0.8831</v>
      </c>
      <c r="AS785" s="143">
        <v>8160</v>
      </c>
      <c r="AT785" s="143"/>
      <c r="AU785" s="144">
        <v>0.20699999999999999</v>
      </c>
      <c r="AV785" s="142">
        <v>56</v>
      </c>
      <c r="AW785" s="143">
        <v>220</v>
      </c>
      <c r="AX785" s="143">
        <v>0.8347</v>
      </c>
      <c r="AY785" s="143">
        <v>8080</v>
      </c>
      <c r="AZ785" s="143"/>
      <c r="BA785" s="144">
        <v>0.24010000000000001</v>
      </c>
      <c r="BB785" s="142">
        <v>56</v>
      </c>
      <c r="BC785" s="143">
        <v>220</v>
      </c>
      <c r="BD785" s="143">
        <v>0.67459999999999998</v>
      </c>
      <c r="BE785" s="143">
        <v>6576</v>
      </c>
      <c r="BF785" s="143"/>
      <c r="BG785" s="144">
        <v>0.23400000000000001</v>
      </c>
      <c r="BH785" s="142">
        <v>56</v>
      </c>
      <c r="BI785" s="143">
        <v>220</v>
      </c>
      <c r="BJ785" s="143">
        <v>0.78639999999999999</v>
      </c>
      <c r="BK785" s="143">
        <v>6332</v>
      </c>
      <c r="BL785" s="143"/>
      <c r="BM785" s="144">
        <v>0.1933</v>
      </c>
      <c r="BN785" s="142">
        <v>54</v>
      </c>
      <c r="BO785" s="143">
        <v>220</v>
      </c>
      <c r="BP785" s="143">
        <v>0</v>
      </c>
      <c r="BQ785" s="143">
        <v>6820</v>
      </c>
      <c r="BR785" s="143"/>
      <c r="BS785" s="144">
        <v>0.18790000000000001</v>
      </c>
      <c r="BT785" s="142"/>
      <c r="BU785" s="143"/>
      <c r="BV785" s="143"/>
      <c r="BW785" s="143"/>
      <c r="BX785" s="143"/>
      <c r="BY785" s="144"/>
      <c r="BZ785" s="142">
        <v>88</v>
      </c>
      <c r="CA785" s="143">
        <v>440</v>
      </c>
      <c r="CB785" s="143">
        <v>1.9466000000000001</v>
      </c>
      <c r="CC785" s="143">
        <v>17188</v>
      </c>
      <c r="CD785" s="143"/>
      <c r="CE785" s="144">
        <v>0.54520000000000002</v>
      </c>
      <c r="CF785" s="142">
        <v>39.6</v>
      </c>
      <c r="CG785" s="143">
        <v>220</v>
      </c>
      <c r="CH785" s="143">
        <v>0.94199999999999995</v>
      </c>
      <c r="CI785" s="143">
        <v>6560</v>
      </c>
      <c r="CJ785" s="143"/>
      <c r="CK785" s="144">
        <v>0.2364</v>
      </c>
      <c r="CL785" s="142">
        <v>25.6</v>
      </c>
      <c r="CM785" s="143">
        <v>220</v>
      </c>
      <c r="CN785" s="143">
        <v>0.93300000000000005</v>
      </c>
      <c r="CO785" s="143">
        <v>8416</v>
      </c>
      <c r="CP785" s="143"/>
      <c r="CQ785" s="144">
        <v>0.4894</v>
      </c>
      <c r="CR785" s="142">
        <v>27.2</v>
      </c>
      <c r="CS785" s="143">
        <v>220</v>
      </c>
      <c r="CT785" s="143">
        <v>0.94259999999999999</v>
      </c>
      <c r="CU785" s="143">
        <v>7748</v>
      </c>
      <c r="CV785" s="143"/>
      <c r="CW785" s="144">
        <v>0.40620000000000001</v>
      </c>
      <c r="CX785" s="142">
        <v>62</v>
      </c>
      <c r="CY785" s="143">
        <v>220</v>
      </c>
      <c r="CZ785" s="143">
        <v>0.88980000000000004</v>
      </c>
      <c r="DA785" s="143">
        <v>9136</v>
      </c>
      <c r="DB785" s="143"/>
      <c r="DC785" s="144">
        <v>0.22259999999999999</v>
      </c>
      <c r="DD785" s="142">
        <v>55.2</v>
      </c>
      <c r="DE785" s="143">
        <v>220</v>
      </c>
      <c r="DF785" s="143">
        <v>0.88900000000000001</v>
      </c>
      <c r="DG785" s="143">
        <v>6312</v>
      </c>
      <c r="DH785" s="143"/>
      <c r="DI785" s="144">
        <v>0.17860000000000001</v>
      </c>
    </row>
    <row r="786" spans="1:113">
      <c r="A786" s="137">
        <v>783</v>
      </c>
      <c r="B786" s="138" t="s">
        <v>948</v>
      </c>
      <c r="C786" s="139" t="s">
        <v>2996</v>
      </c>
      <c r="D786" s="140" t="s">
        <v>195</v>
      </c>
      <c r="E786" s="141">
        <v>312</v>
      </c>
      <c r="F786" s="142">
        <v>52.8</v>
      </c>
      <c r="G786" s="143">
        <v>52.8</v>
      </c>
      <c r="H786" s="143">
        <v>0.92400000000000004</v>
      </c>
      <c r="I786" s="143">
        <v>13300</v>
      </c>
      <c r="J786" s="143">
        <v>0</v>
      </c>
      <c r="K786" s="144">
        <v>0.373</v>
      </c>
      <c r="L786" s="142">
        <v>68.8</v>
      </c>
      <c r="M786" s="143">
        <v>68.8</v>
      </c>
      <c r="N786" s="143">
        <v>0.91700000000000004</v>
      </c>
      <c r="O786" s="143">
        <v>15096</v>
      </c>
      <c r="P786" s="143">
        <v>0</v>
      </c>
      <c r="Q786" s="144">
        <v>0.32800000000000001</v>
      </c>
      <c r="R786" s="142">
        <v>82.4</v>
      </c>
      <c r="S786" s="143">
        <v>249.6</v>
      </c>
      <c r="T786" s="143">
        <v>0.90100000000000002</v>
      </c>
      <c r="U786" s="143">
        <v>17004</v>
      </c>
      <c r="V786" s="143">
        <v>0</v>
      </c>
      <c r="W786" s="144">
        <v>0.314</v>
      </c>
      <c r="X786" s="142">
        <v>88</v>
      </c>
      <c r="Y786" s="143">
        <v>249.6</v>
      </c>
      <c r="Z786" s="143">
        <v>0.88</v>
      </c>
      <c r="AA786" s="143">
        <v>16768</v>
      </c>
      <c r="AB786" s="143">
        <v>0</v>
      </c>
      <c r="AC786" s="144">
        <v>0.29699999999999999</v>
      </c>
      <c r="AD786" s="142">
        <v>108.8</v>
      </c>
      <c r="AE786" s="143">
        <v>249.6</v>
      </c>
      <c r="AF786" s="143">
        <v>0.91200000000000003</v>
      </c>
      <c r="AG786" s="143">
        <v>19748</v>
      </c>
      <c r="AH786" s="143">
        <v>0</v>
      </c>
      <c r="AI786" s="144">
        <v>0.27300000000000002</v>
      </c>
      <c r="AJ786" s="142">
        <v>119.2</v>
      </c>
      <c r="AK786" s="143">
        <v>249.6</v>
      </c>
      <c r="AL786" s="143">
        <v>0.93600000000000005</v>
      </c>
      <c r="AM786" s="143">
        <v>24528</v>
      </c>
      <c r="AN786" s="143">
        <v>0</v>
      </c>
      <c r="AO786" s="144">
        <v>0.30099999999999999</v>
      </c>
      <c r="AP786" s="142">
        <v>105.2</v>
      </c>
      <c r="AQ786" s="143">
        <v>249.6</v>
      </c>
      <c r="AR786" s="143">
        <v>0.93030000000000002</v>
      </c>
      <c r="AS786" s="143">
        <v>21456</v>
      </c>
      <c r="AT786" s="143"/>
      <c r="AU786" s="144">
        <v>0.29470000000000002</v>
      </c>
      <c r="AV786" s="142">
        <v>73.2</v>
      </c>
      <c r="AW786" s="143">
        <v>249.6</v>
      </c>
      <c r="AX786" s="143">
        <v>0.9325</v>
      </c>
      <c r="AY786" s="143">
        <v>17080</v>
      </c>
      <c r="AZ786" s="143"/>
      <c r="BA786" s="144">
        <v>0.34749999999999998</v>
      </c>
      <c r="BB786" s="142">
        <v>52.48</v>
      </c>
      <c r="BC786" s="143">
        <v>249.6</v>
      </c>
      <c r="BD786" s="143">
        <v>0.93720000000000003</v>
      </c>
      <c r="BE786" s="143">
        <v>13788</v>
      </c>
      <c r="BF786" s="143"/>
      <c r="BG786" s="144">
        <v>0.37680000000000002</v>
      </c>
      <c r="BH786" s="142">
        <v>52</v>
      </c>
      <c r="BI786" s="143">
        <v>249.6</v>
      </c>
      <c r="BJ786" s="143">
        <v>0.9264</v>
      </c>
      <c r="BK786" s="143">
        <v>15260</v>
      </c>
      <c r="BL786" s="143"/>
      <c r="BM786" s="144">
        <v>0.42580000000000001</v>
      </c>
      <c r="BN786" s="142">
        <v>76.400000000000006</v>
      </c>
      <c r="BO786" s="143">
        <v>249.6</v>
      </c>
      <c r="BP786" s="143">
        <v>0.92610000000000003</v>
      </c>
      <c r="BQ786" s="143">
        <v>15940</v>
      </c>
      <c r="BR786" s="143"/>
      <c r="BS786" s="144">
        <v>0.3352</v>
      </c>
      <c r="BT786" s="142"/>
      <c r="BU786" s="143"/>
      <c r="BV786" s="143"/>
      <c r="BW786" s="143"/>
      <c r="BX786" s="143"/>
      <c r="BY786" s="144"/>
      <c r="BZ786" s="142">
        <v>182</v>
      </c>
      <c r="CA786" s="143">
        <v>499.2</v>
      </c>
      <c r="CB786" s="143">
        <v>1.9131</v>
      </c>
      <c r="CC786" s="143">
        <v>63188</v>
      </c>
      <c r="CD786" s="143">
        <v>19567</v>
      </c>
      <c r="CE786" s="144">
        <v>2.0474000000000001</v>
      </c>
      <c r="CF786" s="142">
        <v>90.4</v>
      </c>
      <c r="CG786" s="143">
        <v>249.6</v>
      </c>
      <c r="CH786" s="143">
        <v>0.9325</v>
      </c>
      <c r="CI786" s="143">
        <v>16184</v>
      </c>
      <c r="CJ786" s="143"/>
      <c r="CK786" s="144">
        <v>0.2581</v>
      </c>
      <c r="CL786" s="142">
        <v>76</v>
      </c>
      <c r="CM786" s="143">
        <v>249.6</v>
      </c>
      <c r="CN786" s="143">
        <v>0.93010000000000004</v>
      </c>
      <c r="CO786" s="143">
        <v>16028</v>
      </c>
      <c r="CP786" s="143"/>
      <c r="CQ786" s="144">
        <v>0.31490000000000001</v>
      </c>
      <c r="CR786" s="142">
        <v>93.2</v>
      </c>
      <c r="CS786" s="143">
        <v>249.6</v>
      </c>
      <c r="CT786" s="143">
        <v>0.94479999999999997</v>
      </c>
      <c r="CU786" s="143">
        <v>19580</v>
      </c>
      <c r="CV786" s="143"/>
      <c r="CW786" s="144">
        <v>0.2989</v>
      </c>
      <c r="CX786" s="142">
        <v>121.2</v>
      </c>
      <c r="CY786" s="143">
        <v>249.6</v>
      </c>
      <c r="CZ786" s="143">
        <v>0.95430000000000004</v>
      </c>
      <c r="DA786" s="143">
        <v>26832</v>
      </c>
      <c r="DB786" s="143"/>
      <c r="DC786" s="144">
        <v>0.31180000000000002</v>
      </c>
      <c r="DD786" s="142">
        <v>123.2</v>
      </c>
      <c r="DE786" s="143">
        <v>249.6</v>
      </c>
      <c r="DF786" s="143">
        <v>0.94079999999999997</v>
      </c>
      <c r="DG786" s="143">
        <v>25428</v>
      </c>
      <c r="DH786" s="143"/>
      <c r="DI786" s="144">
        <v>0.30470000000000003</v>
      </c>
    </row>
    <row r="787" spans="1:113">
      <c r="A787" s="137">
        <v>784</v>
      </c>
      <c r="B787" s="138" t="s">
        <v>949</v>
      </c>
      <c r="C787" s="139" t="s">
        <v>2997</v>
      </c>
      <c r="D787" s="140" t="s">
        <v>195</v>
      </c>
      <c r="E787" s="141">
        <v>296.39999999999998</v>
      </c>
      <c r="F787" s="142">
        <v>53.4</v>
      </c>
      <c r="G787" s="143">
        <v>53.4</v>
      </c>
      <c r="H787" s="143">
        <v>0.94499999999999995</v>
      </c>
      <c r="I787" s="143">
        <v>9666</v>
      </c>
      <c r="J787" s="143">
        <v>0</v>
      </c>
      <c r="K787" s="147">
        <v>0.26200000000000001</v>
      </c>
      <c r="L787" s="142">
        <v>131.4</v>
      </c>
      <c r="M787" s="143">
        <v>131.4</v>
      </c>
      <c r="N787" s="143">
        <v>0.96099999999999997</v>
      </c>
      <c r="O787" s="143">
        <v>13323</v>
      </c>
      <c r="P787" s="143">
        <v>0</v>
      </c>
      <c r="Q787" s="147">
        <v>0.14499999999999999</v>
      </c>
      <c r="R787" s="142">
        <v>133.80000000000001</v>
      </c>
      <c r="S787" s="143">
        <v>237.12</v>
      </c>
      <c r="T787" s="143">
        <v>0.95199999999999996</v>
      </c>
      <c r="U787" s="143">
        <v>20286</v>
      </c>
      <c r="V787" s="143">
        <v>0</v>
      </c>
      <c r="W787" s="147">
        <v>0.218</v>
      </c>
      <c r="X787" s="142">
        <v>118.8</v>
      </c>
      <c r="Y787" s="143">
        <v>237.12</v>
      </c>
      <c r="Z787" s="143">
        <v>0.96499999999999997</v>
      </c>
      <c r="AA787" s="143">
        <v>14571</v>
      </c>
      <c r="AB787" s="143">
        <v>0</v>
      </c>
      <c r="AC787" s="147">
        <v>0.17399999999999999</v>
      </c>
      <c r="AD787" s="142">
        <v>158.4</v>
      </c>
      <c r="AE787" s="143">
        <v>237.12</v>
      </c>
      <c r="AF787" s="143">
        <v>0.96699999999999997</v>
      </c>
      <c r="AG787" s="143">
        <v>18030</v>
      </c>
      <c r="AH787" s="143">
        <v>0</v>
      </c>
      <c r="AI787" s="147">
        <v>0.161</v>
      </c>
      <c r="AJ787" s="142">
        <v>169.8</v>
      </c>
      <c r="AK787" s="143">
        <v>237.12</v>
      </c>
      <c r="AL787" s="143">
        <v>0.95399999999999996</v>
      </c>
      <c r="AM787" s="143">
        <v>25800</v>
      </c>
      <c r="AN787" s="143">
        <v>0</v>
      </c>
      <c r="AO787" s="147">
        <v>0.218</v>
      </c>
      <c r="AP787" s="142">
        <v>136.19999999999999</v>
      </c>
      <c r="AQ787" s="143">
        <v>237.12</v>
      </c>
      <c r="AR787" s="143">
        <v>0.95840000000000003</v>
      </c>
      <c r="AS787" s="143">
        <v>18240</v>
      </c>
      <c r="AT787" s="143"/>
      <c r="AU787" s="147">
        <v>0.18779999999999999</v>
      </c>
      <c r="AV787" s="142">
        <v>130.80000000000001</v>
      </c>
      <c r="AW787" s="143">
        <v>237.12</v>
      </c>
      <c r="AX787" s="143">
        <v>0.94569999999999999</v>
      </c>
      <c r="AY787" s="143">
        <v>17874</v>
      </c>
      <c r="AZ787" s="143"/>
      <c r="BA787" s="147">
        <v>0.20069999999999999</v>
      </c>
      <c r="BB787" s="142">
        <v>91.2</v>
      </c>
      <c r="BC787" s="143">
        <v>237.12</v>
      </c>
      <c r="BD787" s="143">
        <v>0.95150000000000001</v>
      </c>
      <c r="BE787" s="143">
        <v>15660</v>
      </c>
      <c r="BF787" s="143"/>
      <c r="BG787" s="147">
        <v>0.24260000000000001</v>
      </c>
      <c r="BH787" s="142">
        <v>102</v>
      </c>
      <c r="BI787" s="143">
        <v>237.12</v>
      </c>
      <c r="BJ787" s="143">
        <v>0.95499999999999996</v>
      </c>
      <c r="BK787" s="143">
        <v>16560</v>
      </c>
      <c r="BL787" s="143"/>
      <c r="BM787" s="147">
        <v>0.22850000000000001</v>
      </c>
      <c r="BN787" s="142">
        <v>167.4</v>
      </c>
      <c r="BO787" s="143">
        <v>237.12</v>
      </c>
      <c r="BP787" s="143">
        <v>0.95089999999999997</v>
      </c>
      <c r="BQ787" s="143">
        <v>19746</v>
      </c>
      <c r="BR787" s="143"/>
      <c r="BS787" s="147">
        <v>0.18459999999999999</v>
      </c>
      <c r="BT787" s="142"/>
      <c r="BU787" s="143"/>
      <c r="BV787" s="143"/>
      <c r="BW787" s="143"/>
      <c r="BX787" s="143"/>
      <c r="BY787" s="147"/>
      <c r="BZ787" s="142">
        <v>553.68000000000006</v>
      </c>
      <c r="CA787" s="143">
        <v>553.68000000000006</v>
      </c>
      <c r="CB787" s="143">
        <v>1.9115</v>
      </c>
      <c r="CC787" s="143">
        <v>110868</v>
      </c>
      <c r="CD787" s="143"/>
      <c r="CE787" s="147">
        <v>0.56800000000000006</v>
      </c>
      <c r="CF787" s="142">
        <v>180</v>
      </c>
      <c r="CG787" s="143">
        <v>237.12</v>
      </c>
      <c r="CH787" s="143">
        <v>0.94220000000000004</v>
      </c>
      <c r="CI787" s="143">
        <v>25728</v>
      </c>
      <c r="CJ787" s="143"/>
      <c r="CK787" s="147">
        <v>0.2039</v>
      </c>
      <c r="CL787" s="142">
        <v>162</v>
      </c>
      <c r="CM787" s="143">
        <v>237.12</v>
      </c>
      <c r="CN787" s="143">
        <v>0.93410000000000004</v>
      </c>
      <c r="CO787" s="143">
        <v>28386</v>
      </c>
      <c r="CP787" s="143"/>
      <c r="CQ787" s="147">
        <v>0.26050000000000001</v>
      </c>
      <c r="CR787" s="142">
        <v>181.2</v>
      </c>
      <c r="CS787" s="143">
        <v>237.12</v>
      </c>
      <c r="CT787" s="143">
        <v>0.93440000000000001</v>
      </c>
      <c r="CU787" s="143">
        <v>29730</v>
      </c>
      <c r="CV787" s="143"/>
      <c r="CW787" s="147">
        <v>0.23599999999999999</v>
      </c>
      <c r="CX787" s="142">
        <v>190.8</v>
      </c>
      <c r="CY787" s="143">
        <v>237.12</v>
      </c>
      <c r="CZ787" s="143">
        <v>0.93920000000000003</v>
      </c>
      <c r="DA787" s="143">
        <v>33252</v>
      </c>
      <c r="DB787" s="143"/>
      <c r="DC787" s="147">
        <v>0.24940000000000001</v>
      </c>
      <c r="DD787" s="142">
        <v>228</v>
      </c>
      <c r="DE787" s="143">
        <v>237.12</v>
      </c>
      <c r="DF787" s="143">
        <v>0.9456</v>
      </c>
      <c r="DG787" s="143">
        <v>38904</v>
      </c>
      <c r="DH787" s="143"/>
      <c r="DI787" s="147">
        <v>0.25059999999999999</v>
      </c>
    </row>
    <row r="788" spans="1:113">
      <c r="A788" s="137">
        <v>785</v>
      </c>
      <c r="B788" s="138" t="s">
        <v>950</v>
      </c>
      <c r="C788" s="139" t="s">
        <v>2998</v>
      </c>
      <c r="D788" s="140" t="s">
        <v>195</v>
      </c>
      <c r="E788" s="141">
        <v>134.4</v>
      </c>
      <c r="F788" s="142">
        <v>23.4</v>
      </c>
      <c r="G788" s="143">
        <v>23.5</v>
      </c>
      <c r="H788" s="143">
        <v>0.51300000000000001</v>
      </c>
      <c r="I788" s="143">
        <v>1544</v>
      </c>
      <c r="J788" s="143">
        <v>0</v>
      </c>
      <c r="K788" s="144">
        <v>0.17599999999999999</v>
      </c>
      <c r="L788" s="142">
        <v>28</v>
      </c>
      <c r="M788" s="143">
        <v>28</v>
      </c>
      <c r="N788" s="143">
        <v>0.78400000000000003</v>
      </c>
      <c r="O788" s="143">
        <v>3968</v>
      </c>
      <c r="P788" s="143">
        <v>0</v>
      </c>
      <c r="Q788" s="144">
        <v>0.248</v>
      </c>
      <c r="R788" s="142">
        <v>38.799999999999997</v>
      </c>
      <c r="S788" s="143">
        <v>107.55</v>
      </c>
      <c r="T788" s="143">
        <v>0.84099999999999997</v>
      </c>
      <c r="U788" s="143">
        <v>6120</v>
      </c>
      <c r="V788" s="143">
        <v>0</v>
      </c>
      <c r="W788" s="144">
        <v>0.25700000000000001</v>
      </c>
      <c r="X788" s="142">
        <v>46</v>
      </c>
      <c r="Y788" s="143">
        <v>107.52</v>
      </c>
      <c r="Z788" s="143">
        <v>0.89500000000000002</v>
      </c>
      <c r="AA788" s="143">
        <v>6230</v>
      </c>
      <c r="AB788" s="143">
        <v>0</v>
      </c>
      <c r="AC788" s="144">
        <v>0.20699999999999999</v>
      </c>
      <c r="AD788" s="142">
        <v>38</v>
      </c>
      <c r="AE788" s="143">
        <v>107.52</v>
      </c>
      <c r="AF788" s="143">
        <v>0.90300000000000002</v>
      </c>
      <c r="AG788" s="143">
        <v>5200</v>
      </c>
      <c r="AH788" s="143">
        <v>0</v>
      </c>
      <c r="AI788" s="144">
        <v>0.20799999999999999</v>
      </c>
      <c r="AJ788" s="142">
        <v>38</v>
      </c>
      <c r="AK788" s="143">
        <v>107.52</v>
      </c>
      <c r="AL788" s="143">
        <v>0.90600000000000003</v>
      </c>
      <c r="AM788" s="143">
        <v>7480</v>
      </c>
      <c r="AN788" s="143">
        <v>0</v>
      </c>
      <c r="AO788" s="144">
        <v>0.29799999999999999</v>
      </c>
      <c r="AP788" s="142">
        <v>46</v>
      </c>
      <c r="AQ788" s="143">
        <v>107.52</v>
      </c>
      <c r="AR788" s="143">
        <v>0.88090000000000002</v>
      </c>
      <c r="AS788" s="143">
        <v>5296</v>
      </c>
      <c r="AT788" s="143"/>
      <c r="AU788" s="144">
        <v>0.1757</v>
      </c>
      <c r="AV788" s="142">
        <v>48</v>
      </c>
      <c r="AW788" s="143">
        <v>107.52</v>
      </c>
      <c r="AX788" s="143">
        <v>0.87009999999999998</v>
      </c>
      <c r="AY788" s="143">
        <v>8064</v>
      </c>
      <c r="AZ788" s="143"/>
      <c r="BA788" s="144">
        <v>0.26819999999999999</v>
      </c>
      <c r="BB788" s="142">
        <v>50.8</v>
      </c>
      <c r="BC788" s="143">
        <v>107.52</v>
      </c>
      <c r="BD788" s="143">
        <v>0.8619</v>
      </c>
      <c r="BE788" s="143">
        <v>9088</v>
      </c>
      <c r="BF788" s="143"/>
      <c r="BG788" s="144">
        <v>0.27900000000000003</v>
      </c>
      <c r="BH788" s="142">
        <v>54</v>
      </c>
      <c r="BI788" s="143">
        <v>107.52</v>
      </c>
      <c r="BJ788" s="143">
        <v>0.87190000000000001</v>
      </c>
      <c r="BK788" s="143">
        <v>8074</v>
      </c>
      <c r="BL788" s="143"/>
      <c r="BM788" s="144">
        <v>0.23050000000000001</v>
      </c>
      <c r="BN788" s="142">
        <v>65</v>
      </c>
      <c r="BO788" s="143">
        <v>107.52</v>
      </c>
      <c r="BP788" s="143">
        <v>0.87729999999999997</v>
      </c>
      <c r="BQ788" s="143">
        <v>7378</v>
      </c>
      <c r="BR788" s="143"/>
      <c r="BS788" s="144">
        <v>0.1925</v>
      </c>
      <c r="BT788" s="142"/>
      <c r="BU788" s="143"/>
      <c r="BV788" s="143"/>
      <c r="BW788" s="143"/>
      <c r="BX788" s="143"/>
      <c r="BY788" s="144"/>
      <c r="BZ788" s="142">
        <v>103.4</v>
      </c>
      <c r="CA788" s="143">
        <v>215.04</v>
      </c>
      <c r="CB788" s="143">
        <v>1.7886</v>
      </c>
      <c r="CC788" s="143">
        <v>15332</v>
      </c>
      <c r="CD788" s="143"/>
      <c r="CE788" s="144">
        <v>0.45069999999999999</v>
      </c>
      <c r="CF788" s="142">
        <v>29.4</v>
      </c>
      <c r="CG788" s="143">
        <v>107.52</v>
      </c>
      <c r="CH788" s="143">
        <v>0.78300000000000003</v>
      </c>
      <c r="CI788" s="143">
        <v>2014</v>
      </c>
      <c r="CJ788" s="143"/>
      <c r="CK788" s="144">
        <v>0.1176</v>
      </c>
      <c r="CL788" s="142">
        <v>29.6</v>
      </c>
      <c r="CM788" s="143">
        <v>107.52</v>
      </c>
      <c r="CN788" s="143">
        <v>0.81399999999999995</v>
      </c>
      <c r="CO788" s="143">
        <v>4544</v>
      </c>
      <c r="CP788" s="143"/>
      <c r="CQ788" s="144">
        <v>0.26190000000000002</v>
      </c>
      <c r="CR788" s="142">
        <v>49.6</v>
      </c>
      <c r="CS788" s="143">
        <v>107.52</v>
      </c>
      <c r="CT788" s="143">
        <v>0.87109999999999999</v>
      </c>
      <c r="CU788" s="143">
        <v>7758</v>
      </c>
      <c r="CV788" s="143"/>
      <c r="CW788" s="144">
        <v>0.24129999999999999</v>
      </c>
      <c r="CX788" s="142">
        <v>47.4</v>
      </c>
      <c r="CY788" s="143">
        <v>107.52</v>
      </c>
      <c r="CZ788" s="143">
        <v>0.87119999999999997</v>
      </c>
      <c r="DA788" s="143">
        <v>8048</v>
      </c>
      <c r="DB788" s="143"/>
      <c r="DC788" s="144">
        <v>0.26200000000000001</v>
      </c>
      <c r="DD788" s="142">
        <v>53.4</v>
      </c>
      <c r="DE788" s="143">
        <v>107.52</v>
      </c>
      <c r="DF788" s="143">
        <v>0.85189999999999999</v>
      </c>
      <c r="DG788" s="143">
        <v>6166</v>
      </c>
      <c r="DH788" s="143"/>
      <c r="DI788" s="144">
        <v>0.1883</v>
      </c>
    </row>
    <row r="789" spans="1:113">
      <c r="A789" s="137">
        <v>786</v>
      </c>
      <c r="B789" s="138" t="s">
        <v>951</v>
      </c>
      <c r="C789" s="139" t="s">
        <v>2999</v>
      </c>
      <c r="D789" s="140" t="s">
        <v>195</v>
      </c>
      <c r="E789" s="141">
        <v>205</v>
      </c>
      <c r="F789" s="145">
        <v>12</v>
      </c>
      <c r="G789" s="146">
        <v>12</v>
      </c>
      <c r="H789" s="146">
        <v>0.56899999999999995</v>
      </c>
      <c r="I789" s="146">
        <v>1392</v>
      </c>
      <c r="J789" s="146">
        <v>0</v>
      </c>
      <c r="K789" s="147">
        <v>0.27900000000000003</v>
      </c>
      <c r="L789" s="145">
        <v>71.400000000000006</v>
      </c>
      <c r="M789" s="146">
        <v>71.400000000000006</v>
      </c>
      <c r="N789" s="146">
        <v>0.91600000000000004</v>
      </c>
      <c r="O789" s="146">
        <v>9594</v>
      </c>
      <c r="P789" s="146">
        <v>0</v>
      </c>
      <c r="Q789" s="147">
        <v>0.20100000000000001</v>
      </c>
      <c r="R789" s="145">
        <v>68.400000000000006</v>
      </c>
      <c r="S789" s="146">
        <v>164</v>
      </c>
      <c r="T789" s="146">
        <v>0.91</v>
      </c>
      <c r="U789" s="146">
        <v>11088</v>
      </c>
      <c r="V789" s="146">
        <v>0</v>
      </c>
      <c r="W789" s="147">
        <v>0.24399999999999999</v>
      </c>
      <c r="X789" s="145">
        <v>65.400000000000006</v>
      </c>
      <c r="Y789" s="146">
        <v>164</v>
      </c>
      <c r="Z789" s="146">
        <v>0.876</v>
      </c>
      <c r="AA789" s="146">
        <v>8382</v>
      </c>
      <c r="AB789" s="146">
        <v>0</v>
      </c>
      <c r="AC789" s="147">
        <v>0.2</v>
      </c>
      <c r="AD789" s="145">
        <v>69.599999999999994</v>
      </c>
      <c r="AE789" s="146">
        <v>164</v>
      </c>
      <c r="AF789" s="146">
        <v>0.9</v>
      </c>
      <c r="AG789" s="146">
        <v>8388</v>
      </c>
      <c r="AH789" s="146">
        <v>0</v>
      </c>
      <c r="AI789" s="147">
        <v>0.183</v>
      </c>
      <c r="AJ789" s="145">
        <v>83.4</v>
      </c>
      <c r="AK789" s="146">
        <v>164</v>
      </c>
      <c r="AL789" s="146">
        <v>0.96199999999999997</v>
      </c>
      <c r="AM789" s="146">
        <v>17304</v>
      </c>
      <c r="AN789" s="146">
        <v>0</v>
      </c>
      <c r="AO789" s="147">
        <v>0.29499999999999998</v>
      </c>
      <c r="AP789" s="145">
        <v>88.2</v>
      </c>
      <c r="AQ789" s="146">
        <v>164</v>
      </c>
      <c r="AR789" s="146">
        <v>0.97060000000000002</v>
      </c>
      <c r="AS789" s="146">
        <v>18408</v>
      </c>
      <c r="AT789" s="146"/>
      <c r="AU789" s="147">
        <v>0.28899999999999998</v>
      </c>
      <c r="AV789" s="145">
        <v>90</v>
      </c>
      <c r="AW789" s="146">
        <v>164</v>
      </c>
      <c r="AX789" s="146">
        <v>0.96579999999999999</v>
      </c>
      <c r="AY789" s="146">
        <v>22212</v>
      </c>
      <c r="AZ789" s="146"/>
      <c r="BA789" s="147">
        <v>0.35489999999999999</v>
      </c>
      <c r="BB789" s="145">
        <v>86.64</v>
      </c>
      <c r="BC789" s="146">
        <v>164</v>
      </c>
      <c r="BD789" s="146">
        <v>0.96220000000000006</v>
      </c>
      <c r="BE789" s="146">
        <v>21510</v>
      </c>
      <c r="BF789" s="146"/>
      <c r="BG789" s="147">
        <v>0.3468</v>
      </c>
      <c r="BH789" s="145">
        <v>84</v>
      </c>
      <c r="BI789" s="146">
        <v>164</v>
      </c>
      <c r="BJ789" s="146">
        <v>0.96399999999999997</v>
      </c>
      <c r="BK789" s="146">
        <v>21342</v>
      </c>
      <c r="BL789" s="146"/>
      <c r="BM789" s="147">
        <v>0.35420000000000001</v>
      </c>
      <c r="BN789" s="145">
        <v>95.4</v>
      </c>
      <c r="BO789" s="146">
        <v>164</v>
      </c>
      <c r="BP789" s="146">
        <v>0.97519999999999996</v>
      </c>
      <c r="BQ789" s="146">
        <v>23088</v>
      </c>
      <c r="BR789" s="146"/>
      <c r="BS789" s="147">
        <v>0.36930000000000002</v>
      </c>
      <c r="BT789" s="145"/>
      <c r="BU789" s="146"/>
      <c r="BV789" s="146"/>
      <c r="BW789" s="146"/>
      <c r="BX789" s="146"/>
      <c r="BY789" s="147"/>
      <c r="BZ789" s="145">
        <v>126.6</v>
      </c>
      <c r="CA789" s="146">
        <v>328</v>
      </c>
      <c r="CB789" s="146">
        <v>1.9565000000000001</v>
      </c>
      <c r="CC789" s="146">
        <v>61896</v>
      </c>
      <c r="CD789" s="146">
        <v>20613</v>
      </c>
      <c r="CE789" s="147">
        <v>3.5291999999999999</v>
      </c>
      <c r="CF789" s="145">
        <v>90</v>
      </c>
      <c r="CG789" s="146">
        <v>164</v>
      </c>
      <c r="CH789" s="146">
        <v>0.64319999999999999</v>
      </c>
      <c r="CI789" s="146">
        <v>3678</v>
      </c>
      <c r="CJ789" s="146"/>
      <c r="CK789" s="147">
        <v>8.5400000000000004E-2</v>
      </c>
      <c r="CL789" s="145">
        <v>23.4</v>
      </c>
      <c r="CM789" s="146">
        <v>164</v>
      </c>
      <c r="CN789" s="146">
        <v>0.59960000000000002</v>
      </c>
      <c r="CO789" s="146">
        <v>1752</v>
      </c>
      <c r="CP789" s="146"/>
      <c r="CQ789" s="147">
        <v>0.1734</v>
      </c>
      <c r="CR789" s="145">
        <v>114</v>
      </c>
      <c r="CS789" s="146">
        <v>164</v>
      </c>
      <c r="CT789" s="146">
        <v>0.98419999999999996</v>
      </c>
      <c r="CU789" s="146">
        <v>22392</v>
      </c>
      <c r="CV789" s="146"/>
      <c r="CW789" s="147">
        <v>0.26829999999999998</v>
      </c>
      <c r="CX789" s="145">
        <v>118.8</v>
      </c>
      <c r="CY789" s="146">
        <v>164</v>
      </c>
      <c r="CZ789" s="146">
        <v>0.99109999999999998</v>
      </c>
      <c r="DA789" s="146">
        <v>36120</v>
      </c>
      <c r="DB789" s="146"/>
      <c r="DC789" s="147">
        <v>0.4123</v>
      </c>
      <c r="DD789" s="145">
        <v>114</v>
      </c>
      <c r="DE789" s="146">
        <v>164</v>
      </c>
      <c r="DF789" s="146">
        <v>0.98780000000000001</v>
      </c>
      <c r="DG789" s="146">
        <v>34404</v>
      </c>
      <c r="DH789" s="146"/>
      <c r="DI789" s="147">
        <v>0.42430000000000001</v>
      </c>
    </row>
    <row r="790" spans="1:113" ht="22.5">
      <c r="A790" s="137">
        <v>787</v>
      </c>
      <c r="B790" s="138" t="s">
        <v>952</v>
      </c>
      <c r="C790" s="139" t="s">
        <v>3000</v>
      </c>
      <c r="D790" s="140" t="s">
        <v>195</v>
      </c>
      <c r="E790" s="141">
        <v>128</v>
      </c>
      <c r="F790" s="142">
        <v>34.840000000000003</v>
      </c>
      <c r="G790" s="143">
        <v>39.840000000000003</v>
      </c>
      <c r="H790" s="143">
        <v>0.94599999999999995</v>
      </c>
      <c r="I790" s="143">
        <v>13472</v>
      </c>
      <c r="J790" s="143">
        <v>0</v>
      </c>
      <c r="K790" s="144">
        <v>0.56000000000000005</v>
      </c>
      <c r="L790" s="142">
        <v>57.12</v>
      </c>
      <c r="M790" s="143">
        <v>57.12</v>
      </c>
      <c r="N790" s="143">
        <v>0.95699999999999996</v>
      </c>
      <c r="O790" s="143">
        <v>12422</v>
      </c>
      <c r="P790" s="143">
        <v>0</v>
      </c>
      <c r="Q790" s="144">
        <v>0.311</v>
      </c>
      <c r="R790" s="142">
        <v>67.2</v>
      </c>
      <c r="S790" s="143">
        <v>102.4</v>
      </c>
      <c r="T790" s="143">
        <v>0.97199999999999998</v>
      </c>
      <c r="U790" s="143">
        <v>16936</v>
      </c>
      <c r="V790" s="143">
        <v>0</v>
      </c>
      <c r="W790" s="144">
        <v>0.35499999999999998</v>
      </c>
      <c r="X790" s="142">
        <v>66.2</v>
      </c>
      <c r="Y790" s="143">
        <v>102.4</v>
      </c>
      <c r="Z790" s="143">
        <v>0.97799999999999998</v>
      </c>
      <c r="AA790" s="143">
        <v>17083</v>
      </c>
      <c r="AB790" s="143">
        <v>0</v>
      </c>
      <c r="AC790" s="144">
        <v>0.36099999999999999</v>
      </c>
      <c r="AD790" s="142">
        <v>57.28</v>
      </c>
      <c r="AE790" s="143">
        <v>102.4</v>
      </c>
      <c r="AF790" s="143">
        <v>0.98099999999999998</v>
      </c>
      <c r="AG790" s="143">
        <v>16818</v>
      </c>
      <c r="AH790" s="143">
        <v>0</v>
      </c>
      <c r="AI790" s="144">
        <v>0.41</v>
      </c>
      <c r="AJ790" s="142">
        <v>56.32</v>
      </c>
      <c r="AK790" s="143">
        <v>102.4</v>
      </c>
      <c r="AL790" s="143">
        <v>0.98599999999999999</v>
      </c>
      <c r="AM790" s="143">
        <v>19713</v>
      </c>
      <c r="AN790" s="143">
        <v>0</v>
      </c>
      <c r="AO790" s="144">
        <v>0.48599999999999999</v>
      </c>
      <c r="AP790" s="142">
        <v>57.82</v>
      </c>
      <c r="AQ790" s="143">
        <v>102.4</v>
      </c>
      <c r="AR790" s="143">
        <v>0.98319999999999996</v>
      </c>
      <c r="AS790" s="143">
        <v>19294</v>
      </c>
      <c r="AT790" s="143"/>
      <c r="AU790" s="144">
        <v>0.45619999999999999</v>
      </c>
      <c r="AV790" s="142">
        <v>50.18</v>
      </c>
      <c r="AW790" s="143">
        <v>102.4</v>
      </c>
      <c r="AX790" s="143">
        <v>0.98060000000000003</v>
      </c>
      <c r="AY790" s="143">
        <v>16674</v>
      </c>
      <c r="AZ790" s="143"/>
      <c r="BA790" s="144">
        <v>0.49530000000000002</v>
      </c>
      <c r="BB790" s="142">
        <v>36.659999999999997</v>
      </c>
      <c r="BC790" s="143">
        <v>102.4</v>
      </c>
      <c r="BD790" s="143">
        <v>0.98050000000000004</v>
      </c>
      <c r="BE790" s="143">
        <v>13715</v>
      </c>
      <c r="BF790" s="143"/>
      <c r="BG790" s="144">
        <v>0.5504</v>
      </c>
      <c r="BH790" s="142">
        <v>42.5</v>
      </c>
      <c r="BI790" s="143">
        <v>102.4</v>
      </c>
      <c r="BJ790" s="143">
        <v>0.98499999999999999</v>
      </c>
      <c r="BK790" s="143">
        <v>13745</v>
      </c>
      <c r="BL790" s="143"/>
      <c r="BM790" s="144">
        <v>0.46889999999999998</v>
      </c>
      <c r="BN790" s="142">
        <v>46.58</v>
      </c>
      <c r="BO790" s="143">
        <v>102.4</v>
      </c>
      <c r="BP790" s="143">
        <v>0.98770000000000002</v>
      </c>
      <c r="BQ790" s="143">
        <v>13367</v>
      </c>
      <c r="BR790" s="143"/>
      <c r="BS790" s="144">
        <v>0.45689999999999997</v>
      </c>
      <c r="BT790" s="142"/>
      <c r="BU790" s="143"/>
      <c r="BV790" s="143"/>
      <c r="BW790" s="143"/>
      <c r="BX790" s="143"/>
      <c r="BY790" s="144"/>
      <c r="BZ790" s="142">
        <v>83.04</v>
      </c>
      <c r="CA790" s="143">
        <v>204.8</v>
      </c>
      <c r="CB790" s="143">
        <v>1.9628999999999999</v>
      </c>
      <c r="CC790" s="143">
        <v>39035</v>
      </c>
      <c r="CD790" s="143">
        <v>10450</v>
      </c>
      <c r="CE790" s="144">
        <v>2.5703</v>
      </c>
      <c r="CF790" s="142">
        <v>63.46</v>
      </c>
      <c r="CG790" s="143">
        <v>102.4</v>
      </c>
      <c r="CH790" s="143">
        <v>0.9526</v>
      </c>
      <c r="CI790" s="143">
        <v>11933</v>
      </c>
      <c r="CJ790" s="143"/>
      <c r="CK790" s="144">
        <v>0.2742</v>
      </c>
      <c r="CL790" s="142">
        <v>53.18</v>
      </c>
      <c r="CM790" s="143">
        <v>102.4</v>
      </c>
      <c r="CN790" s="143">
        <v>0.96150000000000002</v>
      </c>
      <c r="CO790" s="143">
        <v>11587</v>
      </c>
      <c r="CP790" s="143"/>
      <c r="CQ790" s="144">
        <v>0.32829999999999998</v>
      </c>
      <c r="CR790" s="142">
        <v>78.98</v>
      </c>
      <c r="CS790" s="143">
        <v>102.4</v>
      </c>
      <c r="CT790" s="143">
        <v>0.97170000000000001</v>
      </c>
      <c r="CU790" s="143">
        <v>15623</v>
      </c>
      <c r="CV790" s="143"/>
      <c r="CW790" s="144">
        <v>0.28160000000000002</v>
      </c>
      <c r="CX790" s="142">
        <v>79.739999999999995</v>
      </c>
      <c r="CY790" s="143">
        <v>102.4</v>
      </c>
      <c r="CZ790" s="143">
        <v>0.97099999999999997</v>
      </c>
      <c r="DA790" s="143">
        <v>19888</v>
      </c>
      <c r="DB790" s="143"/>
      <c r="DC790" s="144">
        <v>0.35549999999999998</v>
      </c>
      <c r="DD790" s="142">
        <v>66.14</v>
      </c>
      <c r="DE790" s="143">
        <v>102.4</v>
      </c>
      <c r="DF790" s="143">
        <v>0.98529999999999995</v>
      </c>
      <c r="DG790" s="143">
        <v>17401</v>
      </c>
      <c r="DH790" s="143"/>
      <c r="DI790" s="144">
        <v>0.38479999999999998</v>
      </c>
    </row>
    <row r="791" spans="1:113">
      <c r="A791" s="137">
        <v>788</v>
      </c>
      <c r="B791" s="138" t="s">
        <v>953</v>
      </c>
      <c r="C791" s="139" t="s">
        <v>3001</v>
      </c>
      <c r="D791" s="140" t="s">
        <v>195</v>
      </c>
      <c r="E791" s="141">
        <v>150</v>
      </c>
      <c r="F791" s="145">
        <v>0</v>
      </c>
      <c r="G791" s="146">
        <v>0</v>
      </c>
      <c r="H791" s="146">
        <v>0.92</v>
      </c>
      <c r="I791" s="146">
        <v>12500</v>
      </c>
      <c r="J791" s="146">
        <v>0</v>
      </c>
      <c r="K791" s="147">
        <v>0.53600000000000003</v>
      </c>
      <c r="L791" s="145">
        <v>0</v>
      </c>
      <c r="M791" s="146">
        <v>0</v>
      </c>
      <c r="N791" s="146">
        <v>0.67400000000000004</v>
      </c>
      <c r="O791" s="146">
        <v>376</v>
      </c>
      <c r="P791" s="146">
        <v>0</v>
      </c>
      <c r="Q791" s="147">
        <v>0.53600000000000003</v>
      </c>
      <c r="R791" s="145">
        <v>0</v>
      </c>
      <c r="S791" s="146">
        <v>120</v>
      </c>
      <c r="T791" s="146">
        <v>0.69599999999999995</v>
      </c>
      <c r="U791" s="146">
        <v>320</v>
      </c>
      <c r="V791" s="146">
        <v>260</v>
      </c>
      <c r="W791" s="147">
        <v>0.53600000000000003</v>
      </c>
      <c r="X791" s="145">
        <v>66</v>
      </c>
      <c r="Y791" s="146">
        <v>120</v>
      </c>
      <c r="Z791" s="146">
        <v>0.52500000000000002</v>
      </c>
      <c r="AA791" s="146">
        <v>640</v>
      </c>
      <c r="AB791" s="146">
        <v>0</v>
      </c>
      <c r="AC791" s="147">
        <v>2.5000000000000001E-2</v>
      </c>
      <c r="AD791" s="145">
        <v>4</v>
      </c>
      <c r="AE791" s="146">
        <v>120</v>
      </c>
      <c r="AF791" s="146">
        <v>0.5</v>
      </c>
      <c r="AG791" s="146">
        <v>560</v>
      </c>
      <c r="AH791" s="146">
        <v>0</v>
      </c>
      <c r="AI791" s="147">
        <v>0.38400000000000001</v>
      </c>
      <c r="AJ791" s="145">
        <v>2</v>
      </c>
      <c r="AK791" s="146">
        <v>120</v>
      </c>
      <c r="AL791" s="146">
        <v>0.51900000000000002</v>
      </c>
      <c r="AM791" s="146">
        <v>560</v>
      </c>
      <c r="AN791" s="146">
        <v>111</v>
      </c>
      <c r="AO791" s="147">
        <v>0.73899999999999999</v>
      </c>
      <c r="AP791" s="145">
        <v>2</v>
      </c>
      <c r="AQ791" s="146">
        <v>120</v>
      </c>
      <c r="AR791" s="146">
        <v>0.52459999999999996</v>
      </c>
      <c r="AS791" s="146">
        <v>640</v>
      </c>
      <c r="AT791" s="146">
        <v>172</v>
      </c>
      <c r="AU791" s="147">
        <v>0.81989999999999996</v>
      </c>
      <c r="AV791" s="145">
        <v>2</v>
      </c>
      <c r="AW791" s="146">
        <v>120</v>
      </c>
      <c r="AX791" s="146">
        <v>0.48680000000000001</v>
      </c>
      <c r="AY791" s="146">
        <v>740</v>
      </c>
      <c r="AZ791" s="146">
        <v>319</v>
      </c>
      <c r="BA791" s="147">
        <v>1.0556000000000001</v>
      </c>
      <c r="BB791" s="145">
        <v>2.96</v>
      </c>
      <c r="BC791" s="146">
        <v>120</v>
      </c>
      <c r="BD791" s="146">
        <v>0.61040000000000005</v>
      </c>
      <c r="BE791" s="146">
        <v>608</v>
      </c>
      <c r="BF791" s="146"/>
      <c r="BG791" s="147">
        <v>0.45229999999999998</v>
      </c>
      <c r="BH791" s="145">
        <v>4</v>
      </c>
      <c r="BI791" s="146">
        <v>120</v>
      </c>
      <c r="BJ791" s="146">
        <v>0</v>
      </c>
      <c r="BK791" s="146">
        <v>830</v>
      </c>
      <c r="BL791" s="146"/>
      <c r="BM791" s="147">
        <v>0.27889999999999998</v>
      </c>
      <c r="BN791" s="145">
        <v>2</v>
      </c>
      <c r="BO791" s="146">
        <v>120</v>
      </c>
      <c r="BP791" s="146">
        <v>0.63149999999999995</v>
      </c>
      <c r="BQ791" s="146">
        <v>802</v>
      </c>
      <c r="BR791" s="146">
        <v>293</v>
      </c>
      <c r="BS791" s="147">
        <v>0.94489999999999996</v>
      </c>
      <c r="BT791" s="145"/>
      <c r="BU791" s="146"/>
      <c r="BV791" s="146"/>
      <c r="BW791" s="146"/>
      <c r="BX791" s="146"/>
      <c r="BY791" s="147"/>
      <c r="BZ791" s="145">
        <v>9.4</v>
      </c>
      <c r="CA791" s="146">
        <v>240</v>
      </c>
      <c r="CB791" s="146">
        <v>1.1962999999999999</v>
      </c>
      <c r="CC791" s="146">
        <v>1574</v>
      </c>
      <c r="CD791" s="146"/>
      <c r="CE791" s="147">
        <v>0.80210000000000004</v>
      </c>
      <c r="CF791" s="145">
        <v>2.8</v>
      </c>
      <c r="CG791" s="146">
        <v>120</v>
      </c>
      <c r="CH791" s="146">
        <v>0.58520000000000005</v>
      </c>
      <c r="CI791" s="146">
        <v>714</v>
      </c>
      <c r="CJ791" s="146"/>
      <c r="CK791" s="147">
        <v>0.58560000000000001</v>
      </c>
      <c r="CL791" s="145">
        <v>3</v>
      </c>
      <c r="CM791" s="146">
        <v>120</v>
      </c>
      <c r="CN791" s="146">
        <v>0.59570000000000001</v>
      </c>
      <c r="CO791" s="146">
        <v>728</v>
      </c>
      <c r="CP791" s="146"/>
      <c r="CQ791" s="147">
        <v>0.56569999999999998</v>
      </c>
      <c r="CR791" s="145">
        <v>3</v>
      </c>
      <c r="CS791" s="146">
        <v>120</v>
      </c>
      <c r="CT791" s="146">
        <v>0.60150000000000003</v>
      </c>
      <c r="CU791" s="146">
        <v>788</v>
      </c>
      <c r="CV791" s="146"/>
      <c r="CW791" s="147">
        <v>0.58689999999999998</v>
      </c>
      <c r="CX791" s="145">
        <v>2.8</v>
      </c>
      <c r="CY791" s="146">
        <v>120</v>
      </c>
      <c r="CZ791" s="146">
        <v>0.61180000000000001</v>
      </c>
      <c r="DA791" s="146">
        <v>848</v>
      </c>
      <c r="DB791" s="146">
        <v>136</v>
      </c>
      <c r="DC791" s="147">
        <v>0.6653</v>
      </c>
      <c r="DD791" s="145">
        <v>3.2</v>
      </c>
      <c r="DE791" s="146">
        <v>120</v>
      </c>
      <c r="DF791" s="146">
        <v>0.62419999999999998</v>
      </c>
      <c r="DG791" s="146">
        <v>804</v>
      </c>
      <c r="DH791" s="146"/>
      <c r="DI791" s="147">
        <v>0.55900000000000005</v>
      </c>
    </row>
    <row r="792" spans="1:113">
      <c r="A792" s="137">
        <v>789</v>
      </c>
      <c r="B792" s="138" t="s">
        <v>954</v>
      </c>
      <c r="C792" s="139" t="s">
        <v>3002</v>
      </c>
      <c r="D792" s="140" t="s">
        <v>195</v>
      </c>
      <c r="E792" s="141">
        <v>388.8</v>
      </c>
      <c r="F792" s="142">
        <v>314.39999999999998</v>
      </c>
      <c r="G792" s="143">
        <v>314.39999999999998</v>
      </c>
      <c r="H792" s="143">
        <v>0.85</v>
      </c>
      <c r="I792" s="143">
        <v>105048</v>
      </c>
      <c r="J792" s="143">
        <v>0</v>
      </c>
      <c r="K792" s="144">
        <v>0.53800000000000003</v>
      </c>
      <c r="L792" s="142">
        <v>340.8</v>
      </c>
      <c r="M792" s="143">
        <v>340.8</v>
      </c>
      <c r="N792" s="143">
        <v>0.84799999999999998</v>
      </c>
      <c r="O792" s="143">
        <v>116148</v>
      </c>
      <c r="P792" s="143">
        <v>0</v>
      </c>
      <c r="Q792" s="144">
        <v>0.55100000000000005</v>
      </c>
      <c r="R792" s="142">
        <v>252</v>
      </c>
      <c r="S792" s="143">
        <v>311.04000000000002</v>
      </c>
      <c r="T792" s="143">
        <v>0.624</v>
      </c>
      <c r="U792" s="143">
        <v>129972</v>
      </c>
      <c r="V792" s="143">
        <v>0</v>
      </c>
      <c r="W792" s="144">
        <v>1.1319999999999999</v>
      </c>
      <c r="X792" s="142">
        <v>369.6</v>
      </c>
      <c r="Y792" s="143">
        <v>369.6</v>
      </c>
      <c r="Z792" s="143">
        <v>1.413</v>
      </c>
      <c r="AA792" s="143">
        <v>118908</v>
      </c>
      <c r="AB792" s="143">
        <v>0</v>
      </c>
      <c r="AC792" s="144">
        <v>0.312</v>
      </c>
      <c r="AD792" s="142">
        <v>326.39999999999998</v>
      </c>
      <c r="AE792" s="143">
        <v>326.39999999999998</v>
      </c>
      <c r="AF792" s="143">
        <v>0.81299999999999994</v>
      </c>
      <c r="AG792" s="143">
        <v>109662</v>
      </c>
      <c r="AH792" s="143">
        <v>0</v>
      </c>
      <c r="AI792" s="144">
        <v>0.56599999999999995</v>
      </c>
      <c r="AJ792" s="142">
        <v>314.39999999999998</v>
      </c>
      <c r="AK792" s="143">
        <v>314.39999999999998</v>
      </c>
      <c r="AL792" s="143">
        <v>0.82399999999999995</v>
      </c>
      <c r="AM792" s="143">
        <v>111252</v>
      </c>
      <c r="AN792" s="143">
        <v>0</v>
      </c>
      <c r="AO792" s="144">
        <v>0.58799999999999997</v>
      </c>
      <c r="AP792" s="142">
        <v>298.8</v>
      </c>
      <c r="AQ792" s="143">
        <v>311.04000000000002</v>
      </c>
      <c r="AR792" s="143">
        <v>0.81040000000000001</v>
      </c>
      <c r="AS792" s="143">
        <v>109236</v>
      </c>
      <c r="AT792" s="143"/>
      <c r="AU792" s="144"/>
      <c r="AV792" s="142">
        <v>306</v>
      </c>
      <c r="AW792" s="143">
        <v>311.04000000000002</v>
      </c>
      <c r="AX792" s="143">
        <v>0.78069999999999995</v>
      </c>
      <c r="AY792" s="143">
        <v>96726</v>
      </c>
      <c r="AZ792" s="143"/>
      <c r="BA792" s="144"/>
      <c r="BB792" s="142">
        <v>324.95999999999998</v>
      </c>
      <c r="BC792" s="143">
        <v>311.04000000000002</v>
      </c>
      <c r="BD792" s="143">
        <v>0.73699999999999999</v>
      </c>
      <c r="BE792" s="143">
        <v>92646</v>
      </c>
      <c r="BF792" s="143"/>
      <c r="BG792" s="144"/>
      <c r="BH792" s="142">
        <v>240</v>
      </c>
      <c r="BI792" s="143">
        <v>311.04000000000002</v>
      </c>
      <c r="BJ792" s="143">
        <v>0.73750000000000004</v>
      </c>
      <c r="BK792" s="143">
        <v>81348</v>
      </c>
      <c r="BL792" s="143"/>
      <c r="BM792" s="144"/>
      <c r="BN792" s="142">
        <v>300</v>
      </c>
      <c r="BO792" s="143">
        <v>311.04000000000002</v>
      </c>
      <c r="BP792" s="143">
        <v>0.80349999999999999</v>
      </c>
      <c r="BQ792" s="143">
        <v>78366</v>
      </c>
      <c r="BR792" s="143"/>
      <c r="BS792" s="144"/>
      <c r="BT792" s="142"/>
      <c r="BU792" s="143"/>
      <c r="BV792" s="143"/>
      <c r="BW792" s="143"/>
      <c r="BX792" s="143"/>
      <c r="BY792" s="144"/>
      <c r="BZ792" s="142">
        <v>505.8</v>
      </c>
      <c r="CA792" s="143">
        <v>683.04</v>
      </c>
      <c r="CB792" s="143">
        <v>1.7950999999999999</v>
      </c>
      <c r="CC792" s="143">
        <v>232008</v>
      </c>
      <c r="CD792" s="143"/>
      <c r="CE792" s="144"/>
      <c r="CF792" s="142">
        <v>352.32</v>
      </c>
      <c r="CG792" s="143">
        <v>352.32</v>
      </c>
      <c r="CH792" s="143">
        <v>0.90869999999999995</v>
      </c>
      <c r="CI792" s="143">
        <v>116118</v>
      </c>
      <c r="CJ792" s="143"/>
      <c r="CK792" s="144"/>
      <c r="CL792" s="142">
        <v>368.4</v>
      </c>
      <c r="CM792" s="143">
        <v>368.4</v>
      </c>
      <c r="CN792" s="143">
        <v>0.91779999999999995</v>
      </c>
      <c r="CO792" s="143">
        <v>132990</v>
      </c>
      <c r="CP792" s="143"/>
      <c r="CQ792" s="144"/>
      <c r="CR792" s="142">
        <v>320.39999999999998</v>
      </c>
      <c r="CS792" s="143">
        <v>320.39999999999998</v>
      </c>
      <c r="CT792" s="143">
        <v>0.84370000000000001</v>
      </c>
      <c r="CU792" s="143">
        <v>86574</v>
      </c>
      <c r="CV792" s="143"/>
      <c r="CW792" s="144"/>
      <c r="CX792" s="142">
        <v>280.2</v>
      </c>
      <c r="CY792" s="143">
        <v>311.04000000000002</v>
      </c>
      <c r="CZ792" s="143">
        <v>0.77039999999999997</v>
      </c>
      <c r="DA792" s="143">
        <v>71154</v>
      </c>
      <c r="DB792" s="143"/>
      <c r="DC792" s="144"/>
      <c r="DD792" s="142">
        <v>269.39999999999998</v>
      </c>
      <c r="DE792" s="143">
        <v>311.04000000000002</v>
      </c>
      <c r="DF792" s="143">
        <v>0.80379999999999996</v>
      </c>
      <c r="DG792" s="143">
        <v>71094</v>
      </c>
      <c r="DH792" s="143"/>
      <c r="DI792" s="144"/>
    </row>
    <row r="793" spans="1:113">
      <c r="A793" s="137">
        <v>790</v>
      </c>
      <c r="B793" s="138" t="s">
        <v>955</v>
      </c>
      <c r="C793" s="139" t="s">
        <v>3003</v>
      </c>
      <c r="D793" s="140" t="s">
        <v>195</v>
      </c>
      <c r="E793" s="141">
        <v>112</v>
      </c>
      <c r="F793" s="142">
        <v>68.599999999999994</v>
      </c>
      <c r="G793" s="143">
        <v>70.099999999999994</v>
      </c>
      <c r="H793" s="143">
        <v>0.78800000000000003</v>
      </c>
      <c r="I793" s="143">
        <v>10043</v>
      </c>
      <c r="J793" s="143">
        <v>0</v>
      </c>
      <c r="K793" s="144">
        <v>0.255</v>
      </c>
      <c r="L793" s="142">
        <v>122.32</v>
      </c>
      <c r="M793" s="143">
        <v>123.07</v>
      </c>
      <c r="N793" s="143">
        <v>0.82099999999999995</v>
      </c>
      <c r="O793" s="143">
        <v>23089.5</v>
      </c>
      <c r="P793" s="143">
        <v>0</v>
      </c>
      <c r="Q793" s="144">
        <v>0.315</v>
      </c>
      <c r="R793" s="142">
        <v>138.68</v>
      </c>
      <c r="S793" s="143">
        <v>139.43</v>
      </c>
      <c r="T793" s="143">
        <v>0.82199999999999995</v>
      </c>
      <c r="U793" s="143">
        <v>27164.5</v>
      </c>
      <c r="V793" s="143">
        <v>0</v>
      </c>
      <c r="W793" s="144">
        <v>0.32600000000000001</v>
      </c>
      <c r="X793" s="142">
        <v>140.76</v>
      </c>
      <c r="Y793" s="143">
        <v>141.51</v>
      </c>
      <c r="Z793" s="143">
        <v>0.82799999999999996</v>
      </c>
      <c r="AA793" s="143">
        <v>31392.5</v>
      </c>
      <c r="AB793" s="143">
        <v>0</v>
      </c>
      <c r="AC793" s="144">
        <v>0.36899999999999999</v>
      </c>
      <c r="AD793" s="142">
        <v>141.76</v>
      </c>
      <c r="AE793" s="143">
        <v>142.51</v>
      </c>
      <c r="AF793" s="143">
        <v>0.81499999999999995</v>
      </c>
      <c r="AG793" s="143">
        <v>31410.5</v>
      </c>
      <c r="AH793" s="143">
        <v>0</v>
      </c>
      <c r="AI793" s="144">
        <v>0.372</v>
      </c>
      <c r="AJ793" s="142">
        <v>159.36000000000001</v>
      </c>
      <c r="AK793" s="143">
        <v>160.11000000000001</v>
      </c>
      <c r="AL793" s="143">
        <v>0.84799999999999998</v>
      </c>
      <c r="AM793" s="143">
        <v>42530.5</v>
      </c>
      <c r="AN793" s="143">
        <v>0</v>
      </c>
      <c r="AO793" s="144">
        <v>0.43099999999999999</v>
      </c>
      <c r="AP793" s="142">
        <v>163.19</v>
      </c>
      <c r="AQ793" s="143">
        <v>163.19</v>
      </c>
      <c r="AR793" s="143">
        <v>0.81069999999999998</v>
      </c>
      <c r="AS793" s="143">
        <v>43732</v>
      </c>
      <c r="AT793" s="143"/>
      <c r="AU793" s="144">
        <v>0.44429999999999997</v>
      </c>
      <c r="AV793" s="142">
        <v>141.55000000000001</v>
      </c>
      <c r="AW793" s="143">
        <v>141.55000000000001</v>
      </c>
      <c r="AX793" s="143">
        <v>0.81069999999999998</v>
      </c>
      <c r="AY793" s="143">
        <v>43732</v>
      </c>
      <c r="AZ793" s="143"/>
      <c r="BA793" s="144">
        <v>0.53210000000000002</v>
      </c>
      <c r="BB793" s="142">
        <v>153.22999999999999</v>
      </c>
      <c r="BC793" s="143">
        <v>153.22999999999999</v>
      </c>
      <c r="BD793" s="143">
        <v>0.71460000000000001</v>
      </c>
      <c r="BE793" s="143">
        <v>29080</v>
      </c>
      <c r="BF793" s="143"/>
      <c r="BG793" s="144">
        <v>0.35870000000000002</v>
      </c>
      <c r="BH793" s="142">
        <v>161.55000000000001</v>
      </c>
      <c r="BI793" s="143">
        <v>161.55000000000001</v>
      </c>
      <c r="BJ793" s="143">
        <v>0.79349999999999998</v>
      </c>
      <c r="BK793" s="143">
        <v>39588</v>
      </c>
      <c r="BL793" s="143"/>
      <c r="BM793" s="144">
        <v>0.41699999999999998</v>
      </c>
      <c r="BN793" s="142">
        <v>133.75</v>
      </c>
      <c r="BO793" s="143">
        <v>133.75</v>
      </c>
      <c r="BP793" s="143">
        <v>0.78110000000000002</v>
      </c>
      <c r="BQ793" s="143">
        <v>26458</v>
      </c>
      <c r="BR793" s="143"/>
      <c r="BS793" s="144">
        <v>0.379</v>
      </c>
      <c r="BT793" s="142"/>
      <c r="BU793" s="143"/>
      <c r="BV793" s="143"/>
      <c r="BW793" s="143"/>
      <c r="BX793" s="143"/>
      <c r="BY793" s="144"/>
      <c r="BZ793" s="142">
        <v>230.85999999999999</v>
      </c>
      <c r="CA793" s="143">
        <v>230.85999999999999</v>
      </c>
      <c r="CB793" s="143">
        <v>1.6031</v>
      </c>
      <c r="CC793" s="143">
        <v>65440</v>
      </c>
      <c r="CD793" s="143"/>
      <c r="CE793" s="144">
        <v>0.99350000000000005</v>
      </c>
      <c r="CF793" s="142">
        <v>126.11</v>
      </c>
      <c r="CG793" s="143">
        <v>126.11</v>
      </c>
      <c r="CH793" s="143">
        <v>0.80589999999999995</v>
      </c>
      <c r="CI793" s="143">
        <v>11801</v>
      </c>
      <c r="CJ793" s="143"/>
      <c r="CK793" s="144">
        <v>0.15559999999999999</v>
      </c>
      <c r="CL793" s="142">
        <v>119.79</v>
      </c>
      <c r="CM793" s="143">
        <v>119.79</v>
      </c>
      <c r="CN793" s="143">
        <v>0.80889999999999995</v>
      </c>
      <c r="CO793" s="143">
        <v>17238</v>
      </c>
      <c r="CP793" s="143"/>
      <c r="CQ793" s="144">
        <v>0.24709999999999999</v>
      </c>
      <c r="CR793" s="142">
        <v>140.19</v>
      </c>
      <c r="CS793" s="143">
        <v>140.19</v>
      </c>
      <c r="CT793" s="143">
        <v>0.82179999999999997</v>
      </c>
      <c r="CU793" s="143">
        <v>36524</v>
      </c>
      <c r="CV793" s="143"/>
      <c r="CW793" s="144">
        <v>0.42730000000000001</v>
      </c>
      <c r="CX793" s="142">
        <v>138.27000000000001</v>
      </c>
      <c r="CY793" s="143">
        <v>138.27000000000001</v>
      </c>
      <c r="CZ793" s="143">
        <v>0.8044</v>
      </c>
      <c r="DA793" s="143">
        <v>37525</v>
      </c>
      <c r="DB793" s="143"/>
      <c r="DC793" s="144">
        <v>0.4546</v>
      </c>
      <c r="DD793" s="142">
        <v>134.83000000000001</v>
      </c>
      <c r="DE793" s="143">
        <v>134.83000000000001</v>
      </c>
      <c r="DF793" s="143">
        <v>0.78059999999999996</v>
      </c>
      <c r="DG793" s="143">
        <v>22778</v>
      </c>
      <c r="DH793" s="143"/>
      <c r="DI793" s="144">
        <v>0.30070000000000002</v>
      </c>
    </row>
    <row r="794" spans="1:113">
      <c r="A794" s="137">
        <v>791</v>
      </c>
      <c r="B794" s="138" t="s">
        <v>956</v>
      </c>
      <c r="C794" s="139" t="s">
        <v>3004</v>
      </c>
      <c r="D794" s="140" t="s">
        <v>195</v>
      </c>
      <c r="E794" s="141">
        <v>174.3</v>
      </c>
      <c r="F794" s="145">
        <v>113.4</v>
      </c>
      <c r="G794" s="146">
        <v>113.5</v>
      </c>
      <c r="H794" s="146">
        <v>1.048</v>
      </c>
      <c r="I794" s="146">
        <v>32856</v>
      </c>
      <c r="J794" s="146">
        <v>0</v>
      </c>
      <c r="K794" s="147">
        <v>0.379</v>
      </c>
      <c r="L794" s="145">
        <v>102.3</v>
      </c>
      <c r="M794" s="146">
        <v>113.5</v>
      </c>
      <c r="N794" s="146">
        <v>0.878</v>
      </c>
      <c r="O794" s="146">
        <v>41895</v>
      </c>
      <c r="P794" s="146">
        <v>1708</v>
      </c>
      <c r="Q794" s="147">
        <v>0.63900000000000001</v>
      </c>
      <c r="R794" s="145">
        <v>105.3</v>
      </c>
      <c r="S794" s="146">
        <v>139.44</v>
      </c>
      <c r="T794" s="146">
        <v>0.94</v>
      </c>
      <c r="U794" s="146">
        <v>33717</v>
      </c>
      <c r="V794" s="146">
        <v>0</v>
      </c>
      <c r="W794" s="147">
        <v>0.46700000000000003</v>
      </c>
      <c r="X794" s="145">
        <v>90</v>
      </c>
      <c r="Y794" s="146">
        <v>139.44</v>
      </c>
      <c r="Z794" s="146">
        <v>0.94499999999999995</v>
      </c>
      <c r="AA794" s="146">
        <v>39588</v>
      </c>
      <c r="AB794" s="146">
        <v>1823</v>
      </c>
      <c r="AC794" s="147">
        <v>0.63800000000000001</v>
      </c>
      <c r="AD794" s="145">
        <v>105.9</v>
      </c>
      <c r="AE794" s="146">
        <v>139.44</v>
      </c>
      <c r="AF794" s="146">
        <v>0.94499999999999995</v>
      </c>
      <c r="AG794" s="146">
        <v>24819</v>
      </c>
      <c r="AH794" s="146">
        <v>0</v>
      </c>
      <c r="AI794" s="147">
        <v>0.34</v>
      </c>
      <c r="AJ794" s="145">
        <v>102.6</v>
      </c>
      <c r="AK794" s="146">
        <v>139.44</v>
      </c>
      <c r="AL794" s="146">
        <v>0.92400000000000004</v>
      </c>
      <c r="AM794" s="146">
        <v>19677</v>
      </c>
      <c r="AN794" s="146">
        <v>0</v>
      </c>
      <c r="AO794" s="147">
        <v>0.28399999999999997</v>
      </c>
      <c r="AP794" s="145">
        <v>12.3</v>
      </c>
      <c r="AQ794" s="146">
        <v>139.44</v>
      </c>
      <c r="AR794" s="146">
        <v>0.46700000000000003</v>
      </c>
      <c r="AS794" s="146">
        <v>2466</v>
      </c>
      <c r="AT794" s="146"/>
      <c r="AU794" s="147">
        <v>0.57699999999999996</v>
      </c>
      <c r="AV794" s="145">
        <v>99</v>
      </c>
      <c r="AW794" s="146">
        <v>139.44</v>
      </c>
      <c r="AX794" s="146">
        <v>0.46200000000000002</v>
      </c>
      <c r="AY794" s="146">
        <v>2295</v>
      </c>
      <c r="AZ794" s="146"/>
      <c r="BA794" s="147">
        <v>6.9699999999999998E-2</v>
      </c>
      <c r="BB794" s="145">
        <v>22.2</v>
      </c>
      <c r="BC794" s="146">
        <v>139.44</v>
      </c>
      <c r="BD794" s="146">
        <v>0.80940000000000001</v>
      </c>
      <c r="BE794" s="146">
        <v>2841</v>
      </c>
      <c r="BF794" s="146"/>
      <c r="BG794" s="147">
        <v>0.21249999999999999</v>
      </c>
      <c r="BH794" s="145">
        <v>106.2</v>
      </c>
      <c r="BI794" s="146">
        <v>139.44</v>
      </c>
      <c r="BJ794" s="146">
        <v>0.94740000000000002</v>
      </c>
      <c r="BK794" s="146">
        <v>37854</v>
      </c>
      <c r="BL794" s="146"/>
      <c r="BM794" s="147">
        <v>0.50570000000000004</v>
      </c>
      <c r="BN794" s="145">
        <v>0</v>
      </c>
      <c r="BO794" s="146">
        <v>139.44</v>
      </c>
      <c r="BP794" s="146">
        <v>0</v>
      </c>
      <c r="BQ794" s="146">
        <v>40311</v>
      </c>
      <c r="BR794" s="146"/>
      <c r="BS794" s="147">
        <v>0.34420000000000001</v>
      </c>
      <c r="BT794" s="145"/>
      <c r="BU794" s="146"/>
      <c r="BV794" s="146"/>
      <c r="BW794" s="146"/>
      <c r="BX794" s="146"/>
      <c r="BY794" s="147"/>
      <c r="BZ794" s="145">
        <v>107.4</v>
      </c>
      <c r="CA794" s="146">
        <v>278.88</v>
      </c>
      <c r="CB794" s="146">
        <v>1.758</v>
      </c>
      <c r="CC794" s="146">
        <v>50721</v>
      </c>
      <c r="CD794" s="146"/>
      <c r="CE794" s="147">
        <v>0.51910000000000001</v>
      </c>
      <c r="CF794" s="145">
        <v>99</v>
      </c>
      <c r="CG794" s="146">
        <v>139.44</v>
      </c>
      <c r="CH794" s="146">
        <v>0.93069999999999997</v>
      </c>
      <c r="CI794" s="146">
        <v>30294</v>
      </c>
      <c r="CJ794" s="146"/>
      <c r="CK794" s="147">
        <v>0.44190000000000002</v>
      </c>
      <c r="CL794" s="145">
        <v>96.6</v>
      </c>
      <c r="CM794" s="146">
        <v>139.44</v>
      </c>
      <c r="CN794" s="146">
        <v>0.93469999999999998</v>
      </c>
      <c r="CO794" s="146">
        <v>25695</v>
      </c>
      <c r="CP794" s="146"/>
      <c r="CQ794" s="147">
        <v>0.3952</v>
      </c>
      <c r="CR794" s="145">
        <v>139.5</v>
      </c>
      <c r="CS794" s="146">
        <v>139.5</v>
      </c>
      <c r="CT794" s="146">
        <v>0.93379999999999996</v>
      </c>
      <c r="CU794" s="146">
        <v>30504</v>
      </c>
      <c r="CV794" s="146"/>
      <c r="CW794" s="147">
        <v>0.31469999999999998</v>
      </c>
      <c r="CX794" s="145">
        <v>147.9</v>
      </c>
      <c r="CY794" s="146">
        <v>147.6</v>
      </c>
      <c r="CZ794" s="146">
        <v>0.94540000000000002</v>
      </c>
      <c r="DA794" s="146">
        <v>47952</v>
      </c>
      <c r="DB794" s="146"/>
      <c r="DC794" s="147">
        <v>0.46089999999999998</v>
      </c>
      <c r="DD794" s="145">
        <v>164.4</v>
      </c>
      <c r="DE794" s="146">
        <v>164.4</v>
      </c>
      <c r="DF794" s="146">
        <v>0.8589</v>
      </c>
      <c r="DG794" s="146">
        <v>16323</v>
      </c>
      <c r="DH794" s="146"/>
      <c r="DI794" s="147">
        <v>0.16059999999999999</v>
      </c>
    </row>
    <row r="795" spans="1:113">
      <c r="A795" s="137">
        <v>792</v>
      </c>
      <c r="B795" s="138" t="s">
        <v>957</v>
      </c>
      <c r="C795" s="139" t="s">
        <v>3005</v>
      </c>
      <c r="D795" s="140" t="s">
        <v>195</v>
      </c>
      <c r="E795" s="141">
        <v>180</v>
      </c>
      <c r="F795" s="142">
        <v>8</v>
      </c>
      <c r="G795" s="143">
        <v>8</v>
      </c>
      <c r="H795" s="143">
        <v>0.999</v>
      </c>
      <c r="I795" s="143">
        <v>717</v>
      </c>
      <c r="J795" s="143">
        <v>0</v>
      </c>
      <c r="K795" s="144">
        <v>0.123</v>
      </c>
      <c r="L795" s="142">
        <v>48</v>
      </c>
      <c r="M795" s="143">
        <v>48</v>
      </c>
      <c r="N795" s="143">
        <v>1</v>
      </c>
      <c r="O795" s="143">
        <v>706</v>
      </c>
      <c r="P795" s="143">
        <v>0</v>
      </c>
      <c r="Q795" s="144">
        <v>0.02</v>
      </c>
      <c r="R795" s="142">
        <v>2.4</v>
      </c>
      <c r="S795" s="143">
        <v>144</v>
      </c>
      <c r="T795" s="143">
        <v>0.995</v>
      </c>
      <c r="U795" s="143">
        <v>836</v>
      </c>
      <c r="V795" s="143">
        <v>0</v>
      </c>
      <c r="W795" s="144">
        <v>0.48</v>
      </c>
      <c r="X795" s="142">
        <v>72.400000000000006</v>
      </c>
      <c r="Y795" s="143">
        <v>144</v>
      </c>
      <c r="Z795" s="143">
        <v>0.997</v>
      </c>
      <c r="AA795" s="143">
        <v>18248</v>
      </c>
      <c r="AB795" s="143">
        <v>0</v>
      </c>
      <c r="AC795" s="144">
        <v>0.34599999999999997</v>
      </c>
      <c r="AD795" s="142">
        <v>126</v>
      </c>
      <c r="AE795" s="143">
        <v>144</v>
      </c>
      <c r="AF795" s="143">
        <v>0.97499999999999998</v>
      </c>
      <c r="AG795" s="143">
        <v>40907</v>
      </c>
      <c r="AH795" s="143">
        <v>0</v>
      </c>
      <c r="AI795" s="144">
        <v>0.45600000000000002</v>
      </c>
      <c r="AJ795" s="142">
        <v>172</v>
      </c>
      <c r="AK795" s="143">
        <v>183.2</v>
      </c>
      <c r="AL795" s="143">
        <v>0.95399999999999996</v>
      </c>
      <c r="AM795" s="143">
        <v>65268</v>
      </c>
      <c r="AN795" s="143">
        <v>0</v>
      </c>
      <c r="AO795" s="144">
        <v>0.54500000000000004</v>
      </c>
      <c r="AP795" s="142">
        <v>190.4</v>
      </c>
      <c r="AQ795" s="143">
        <v>190.4</v>
      </c>
      <c r="AR795" s="143">
        <v>0.93400000000000005</v>
      </c>
      <c r="AS795" s="143">
        <v>69741</v>
      </c>
      <c r="AT795" s="143"/>
      <c r="AU795" s="144">
        <v>0.52710000000000001</v>
      </c>
      <c r="AV795" s="142">
        <v>174.4</v>
      </c>
      <c r="AW795" s="143">
        <v>174.4</v>
      </c>
      <c r="AX795" s="143">
        <v>0.94610000000000005</v>
      </c>
      <c r="AY795" s="143">
        <v>58486</v>
      </c>
      <c r="AZ795" s="143"/>
      <c r="BA795" s="144">
        <v>0.49230000000000002</v>
      </c>
      <c r="BB795" s="142">
        <v>172.8</v>
      </c>
      <c r="BC795" s="143">
        <v>172.8</v>
      </c>
      <c r="BD795" s="143">
        <v>0.95469999999999999</v>
      </c>
      <c r="BE795" s="143">
        <v>40094</v>
      </c>
      <c r="BF795" s="143"/>
      <c r="BG795" s="144">
        <v>0.32669999999999999</v>
      </c>
      <c r="BH795" s="142">
        <v>116</v>
      </c>
      <c r="BI795" s="143">
        <v>144</v>
      </c>
      <c r="BJ795" s="143">
        <v>0.9758</v>
      </c>
      <c r="BK795" s="143">
        <v>32777</v>
      </c>
      <c r="BL795" s="143"/>
      <c r="BM795" s="144">
        <v>0.38919999999999999</v>
      </c>
      <c r="BN795" s="142">
        <v>112</v>
      </c>
      <c r="BO795" s="143">
        <v>144</v>
      </c>
      <c r="BP795" s="143">
        <v>0.97989999999999999</v>
      </c>
      <c r="BQ795" s="143">
        <v>28326</v>
      </c>
      <c r="BR795" s="143"/>
      <c r="BS795" s="144">
        <v>0.3841</v>
      </c>
      <c r="BT795" s="142"/>
      <c r="BU795" s="143"/>
      <c r="BV795" s="143"/>
      <c r="BW795" s="143"/>
      <c r="BX795" s="143"/>
      <c r="BY795" s="144"/>
      <c r="BZ795" s="142">
        <v>212.8</v>
      </c>
      <c r="CA795" s="143">
        <v>288</v>
      </c>
      <c r="CB795" s="143">
        <v>1.9878</v>
      </c>
      <c r="CC795" s="143">
        <v>53573</v>
      </c>
      <c r="CD795" s="143"/>
      <c r="CE795" s="144">
        <v>0.63779999999999992</v>
      </c>
      <c r="CF795" s="142">
        <v>51.2</v>
      </c>
      <c r="CG795" s="143">
        <v>144</v>
      </c>
      <c r="CH795" s="143">
        <v>0.99729999999999996</v>
      </c>
      <c r="CI795" s="143">
        <v>1100</v>
      </c>
      <c r="CJ795" s="143"/>
      <c r="CK795" s="144">
        <v>2.9000000000000001E-2</v>
      </c>
      <c r="CL795" s="142">
        <v>177.2</v>
      </c>
      <c r="CM795" s="143">
        <v>177.2</v>
      </c>
      <c r="CN795" s="143">
        <v>0.94510000000000005</v>
      </c>
      <c r="CO795" s="143">
        <v>40058</v>
      </c>
      <c r="CP795" s="143"/>
      <c r="CQ795" s="144">
        <v>0.3322</v>
      </c>
      <c r="CR795" s="142">
        <v>184.8</v>
      </c>
      <c r="CS795" s="143">
        <v>184.8</v>
      </c>
      <c r="CT795" s="143">
        <v>0.94110000000000005</v>
      </c>
      <c r="CU795" s="143">
        <v>71758</v>
      </c>
      <c r="CV795" s="143"/>
      <c r="CW795" s="144">
        <v>0.55459999999999998</v>
      </c>
      <c r="CX795" s="142">
        <v>181.6</v>
      </c>
      <c r="CY795" s="143">
        <v>181.6</v>
      </c>
      <c r="CZ795" s="143">
        <v>0.95289999999999997</v>
      </c>
      <c r="DA795" s="143">
        <v>60275</v>
      </c>
      <c r="DB795" s="143"/>
      <c r="DC795" s="144">
        <v>0.46820000000000001</v>
      </c>
      <c r="DD795" s="142">
        <v>188</v>
      </c>
      <c r="DE795" s="143">
        <v>188</v>
      </c>
      <c r="DF795" s="143">
        <v>0.93879999999999997</v>
      </c>
      <c r="DG795" s="143">
        <v>68629</v>
      </c>
      <c r="DH795" s="143"/>
      <c r="DI795" s="144">
        <v>0.54</v>
      </c>
    </row>
    <row r="796" spans="1:113">
      <c r="A796" s="137">
        <v>793</v>
      </c>
      <c r="B796" s="138" t="s">
        <v>958</v>
      </c>
      <c r="C796" s="139" t="s">
        <v>3006</v>
      </c>
      <c r="D796" s="140" t="s">
        <v>195</v>
      </c>
      <c r="E796" s="141">
        <v>129</v>
      </c>
      <c r="F796" s="142">
        <v>4.5</v>
      </c>
      <c r="G796" s="143">
        <v>4.5</v>
      </c>
      <c r="H796" s="143">
        <v>0.85899999999999999</v>
      </c>
      <c r="I796" s="143">
        <v>1410</v>
      </c>
      <c r="J796" s="143">
        <v>0</v>
      </c>
      <c r="K796" s="144">
        <v>0.5</v>
      </c>
      <c r="L796" s="142">
        <v>123</v>
      </c>
      <c r="M796" s="143">
        <v>123</v>
      </c>
      <c r="N796" s="143">
        <v>0.98099999999999998</v>
      </c>
      <c r="O796" s="143">
        <v>6063</v>
      </c>
      <c r="P796" s="143">
        <v>0</v>
      </c>
      <c r="Q796" s="144">
        <v>6.9000000000000006E-2</v>
      </c>
      <c r="R796" s="142">
        <v>124.2</v>
      </c>
      <c r="S796" s="143">
        <v>124.2</v>
      </c>
      <c r="T796" s="143">
        <v>0.98199999999999998</v>
      </c>
      <c r="U796" s="143">
        <v>41991</v>
      </c>
      <c r="V796" s="143">
        <v>0</v>
      </c>
      <c r="W796" s="144">
        <v>0.47199999999999998</v>
      </c>
      <c r="X796" s="142">
        <v>117</v>
      </c>
      <c r="Y796" s="143">
        <v>117</v>
      </c>
      <c r="Z796" s="143">
        <v>0.98699999999999999</v>
      </c>
      <c r="AA796" s="143">
        <v>33339</v>
      </c>
      <c r="AB796" s="143">
        <v>0</v>
      </c>
      <c r="AC796" s="144">
        <v>0.39500000000000002</v>
      </c>
      <c r="AD796" s="142">
        <v>0</v>
      </c>
      <c r="AE796" s="143">
        <v>144.6</v>
      </c>
      <c r="AF796" s="143">
        <v>0.95499999999999996</v>
      </c>
      <c r="AG796" s="143">
        <v>42441</v>
      </c>
      <c r="AH796" s="143">
        <v>0</v>
      </c>
      <c r="AI796" s="144">
        <v>0.39500000000000002</v>
      </c>
      <c r="AJ796" s="142">
        <v>0</v>
      </c>
      <c r="AK796" s="143">
        <v>128.1</v>
      </c>
      <c r="AL796" s="143">
        <v>0.98799999999999999</v>
      </c>
      <c r="AM796" s="143">
        <v>40632</v>
      </c>
      <c r="AN796" s="143">
        <v>0</v>
      </c>
      <c r="AO796" s="144">
        <v>0.39500000000000002</v>
      </c>
      <c r="AP796" s="142">
        <v>156</v>
      </c>
      <c r="AQ796" s="143">
        <v>156</v>
      </c>
      <c r="AR796" s="143">
        <v>0.94289999999999996</v>
      </c>
      <c r="AS796" s="143">
        <v>51549</v>
      </c>
      <c r="AT796" s="143"/>
      <c r="AU796" s="144">
        <v>0.47099999999999997</v>
      </c>
      <c r="AV796" s="142">
        <v>174.3</v>
      </c>
      <c r="AW796" s="143">
        <v>174.3</v>
      </c>
      <c r="AX796" s="143">
        <v>0.90900000000000003</v>
      </c>
      <c r="AY796" s="143">
        <v>46008</v>
      </c>
      <c r="AZ796" s="143"/>
      <c r="BA796" s="144">
        <v>0.40329999999999999</v>
      </c>
      <c r="BB796" s="142">
        <v>149.88</v>
      </c>
      <c r="BC796" s="143">
        <v>149.88</v>
      </c>
      <c r="BD796" s="143">
        <v>0.83240000000000003</v>
      </c>
      <c r="BE796" s="143">
        <v>45669</v>
      </c>
      <c r="BF796" s="143"/>
      <c r="BG796" s="144">
        <v>0.49199999999999999</v>
      </c>
      <c r="BH796" s="142">
        <v>105</v>
      </c>
      <c r="BI796" s="143">
        <v>105</v>
      </c>
      <c r="BJ796" s="143">
        <v>0.99170000000000003</v>
      </c>
      <c r="BK796" s="143">
        <v>32814</v>
      </c>
      <c r="BL796" s="143"/>
      <c r="BM796" s="144">
        <v>0.42359999999999998</v>
      </c>
      <c r="BN796" s="142">
        <v>111.6</v>
      </c>
      <c r="BO796" s="143">
        <v>111.6</v>
      </c>
      <c r="BP796" s="143">
        <v>0.98519999999999996</v>
      </c>
      <c r="BQ796" s="143">
        <v>38415</v>
      </c>
      <c r="BR796" s="143"/>
      <c r="BS796" s="144">
        <v>0.51990000000000003</v>
      </c>
      <c r="BT796" s="142"/>
      <c r="BU796" s="143"/>
      <c r="BV796" s="143"/>
      <c r="BW796" s="143"/>
      <c r="BX796" s="143"/>
      <c r="BY796" s="144"/>
      <c r="BZ796" s="142">
        <v>243.9</v>
      </c>
      <c r="CA796" s="143">
        <v>256.2</v>
      </c>
      <c r="CB796" s="143">
        <v>1.956</v>
      </c>
      <c r="CC796" s="143">
        <v>89031</v>
      </c>
      <c r="CD796" s="143">
        <v>3940</v>
      </c>
      <c r="CE796" s="144">
        <v>1.0815000000000001</v>
      </c>
      <c r="CF796" s="142">
        <v>90.9</v>
      </c>
      <c r="CG796" s="143">
        <v>103.2</v>
      </c>
      <c r="CH796" s="143">
        <v>0.9929</v>
      </c>
      <c r="CI796" s="143">
        <v>8448</v>
      </c>
      <c r="CJ796" s="143"/>
      <c r="CK796" s="144">
        <v>0.1258</v>
      </c>
      <c r="CL796" s="142">
        <v>151.19999999999999</v>
      </c>
      <c r="CM796" s="143">
        <v>151.19999999999999</v>
      </c>
      <c r="CN796" s="143">
        <v>0.97840000000000005</v>
      </c>
      <c r="CO796" s="143">
        <v>27462</v>
      </c>
      <c r="CP796" s="143"/>
      <c r="CQ796" s="144">
        <v>0.25779999999999997</v>
      </c>
      <c r="CR796" s="142">
        <v>143.4</v>
      </c>
      <c r="CS796" s="143">
        <v>143.4</v>
      </c>
      <c r="CT796" s="143">
        <v>0.98309999999999997</v>
      </c>
      <c r="CU796" s="143">
        <v>49203</v>
      </c>
      <c r="CV796" s="143"/>
      <c r="CW796" s="144">
        <v>0.46910000000000002</v>
      </c>
      <c r="CX796" s="142">
        <v>102</v>
      </c>
      <c r="CY796" s="143">
        <v>103.2</v>
      </c>
      <c r="CZ796" s="143">
        <v>0.99609999999999999</v>
      </c>
      <c r="DA796" s="143">
        <v>46554</v>
      </c>
      <c r="DB796" s="143">
        <v>1201</v>
      </c>
      <c r="DC796" s="144">
        <v>0.61580000000000001</v>
      </c>
      <c r="DD796" s="142">
        <v>102</v>
      </c>
      <c r="DE796" s="143">
        <v>103.2</v>
      </c>
      <c r="DF796" s="143">
        <v>0.99380000000000002</v>
      </c>
      <c r="DG796" s="143">
        <v>32094</v>
      </c>
      <c r="DH796" s="143"/>
      <c r="DI796" s="144">
        <v>0.43969999999999998</v>
      </c>
    </row>
    <row r="797" spans="1:113">
      <c r="A797" s="137">
        <v>794</v>
      </c>
      <c r="B797" s="138" t="s">
        <v>959</v>
      </c>
      <c r="C797" s="139" t="s">
        <v>3007</v>
      </c>
      <c r="D797" s="140" t="s">
        <v>195</v>
      </c>
      <c r="E797" s="141">
        <v>465.3</v>
      </c>
      <c r="F797" s="145">
        <v>354</v>
      </c>
      <c r="G797" s="146">
        <v>354</v>
      </c>
      <c r="H797" s="146">
        <v>0.80300000000000005</v>
      </c>
      <c r="I797" s="146">
        <v>110358</v>
      </c>
      <c r="J797" s="146">
        <v>0</v>
      </c>
      <c r="K797" s="147">
        <v>0.53200000000000003</v>
      </c>
      <c r="L797" s="145">
        <v>378</v>
      </c>
      <c r="M797" s="146">
        <v>378</v>
      </c>
      <c r="N797" s="146">
        <v>0.79500000000000004</v>
      </c>
      <c r="O797" s="146">
        <v>138690</v>
      </c>
      <c r="P797" s="146">
        <v>0</v>
      </c>
      <c r="Q797" s="147">
        <v>0.63200000000000001</v>
      </c>
      <c r="R797" s="145">
        <v>354</v>
      </c>
      <c r="S797" s="146">
        <v>372.24</v>
      </c>
      <c r="T797" s="146">
        <v>0.79600000000000004</v>
      </c>
      <c r="U797" s="146">
        <v>132858</v>
      </c>
      <c r="V797" s="146">
        <v>0</v>
      </c>
      <c r="W797" s="147">
        <v>0.64600000000000002</v>
      </c>
      <c r="X797" s="145">
        <v>358.2</v>
      </c>
      <c r="Y797" s="146">
        <v>372.24</v>
      </c>
      <c r="Z797" s="146">
        <v>0.79100000000000004</v>
      </c>
      <c r="AA797" s="146">
        <v>142638</v>
      </c>
      <c r="AB797" s="146">
        <v>0</v>
      </c>
      <c r="AC797" s="147">
        <v>0.69</v>
      </c>
      <c r="AD797" s="145">
        <v>349.2</v>
      </c>
      <c r="AE797" s="146">
        <v>372.24</v>
      </c>
      <c r="AF797" s="146">
        <v>0.79800000000000004</v>
      </c>
      <c r="AG797" s="146">
        <v>128226</v>
      </c>
      <c r="AH797" s="146">
        <v>0</v>
      </c>
      <c r="AI797" s="147">
        <v>0.63</v>
      </c>
      <c r="AJ797" s="145">
        <v>398.4</v>
      </c>
      <c r="AK797" s="146">
        <v>398.4</v>
      </c>
      <c r="AL797" s="146">
        <v>0.78900000000000003</v>
      </c>
      <c r="AM797" s="146">
        <v>132924</v>
      </c>
      <c r="AN797" s="146">
        <v>0</v>
      </c>
      <c r="AO797" s="147">
        <v>0.57899999999999996</v>
      </c>
      <c r="AP797" s="145">
        <v>350.4</v>
      </c>
      <c r="AQ797" s="146">
        <v>372.24</v>
      </c>
      <c r="AR797" s="146">
        <v>0.79020000000000001</v>
      </c>
      <c r="AS797" s="146">
        <v>118230</v>
      </c>
      <c r="AT797" s="146"/>
      <c r="AU797" s="147"/>
      <c r="AV797" s="145">
        <v>354</v>
      </c>
      <c r="AW797" s="146">
        <v>372.24</v>
      </c>
      <c r="AX797" s="146">
        <v>0.8337</v>
      </c>
      <c r="AY797" s="146">
        <v>92334</v>
      </c>
      <c r="AZ797" s="146"/>
      <c r="BA797" s="147"/>
      <c r="BB797" s="145">
        <v>342.96</v>
      </c>
      <c r="BC797" s="146">
        <v>372.24</v>
      </c>
      <c r="BD797" s="146">
        <v>0.7591</v>
      </c>
      <c r="BE797" s="146">
        <v>115818</v>
      </c>
      <c r="BF797" s="146"/>
      <c r="BG797" s="147"/>
      <c r="BH797" s="145">
        <v>336</v>
      </c>
      <c r="BI797" s="146">
        <v>372.24</v>
      </c>
      <c r="BJ797" s="146">
        <v>0.78410000000000002</v>
      </c>
      <c r="BK797" s="146">
        <v>112470</v>
      </c>
      <c r="BL797" s="146"/>
      <c r="BM797" s="147"/>
      <c r="BN797" s="145">
        <v>342</v>
      </c>
      <c r="BO797" s="146">
        <v>372.24</v>
      </c>
      <c r="BP797" s="146">
        <v>0.78879999999999995</v>
      </c>
      <c r="BQ797" s="146">
        <v>100506</v>
      </c>
      <c r="BR797" s="146"/>
      <c r="BS797" s="147"/>
      <c r="BT797" s="145"/>
      <c r="BU797" s="146"/>
      <c r="BV797" s="146"/>
      <c r="BW797" s="146"/>
      <c r="BX797" s="146"/>
      <c r="BY797" s="147"/>
      <c r="BZ797" s="145">
        <v>676.2</v>
      </c>
      <c r="CA797" s="146">
        <v>744.48</v>
      </c>
      <c r="CB797" s="146">
        <v>1.5545</v>
      </c>
      <c r="CC797" s="146">
        <v>304302</v>
      </c>
      <c r="CD797" s="146"/>
      <c r="CE797" s="147"/>
      <c r="CF797" s="145">
        <v>361.2</v>
      </c>
      <c r="CG797" s="146">
        <v>372.24</v>
      </c>
      <c r="CH797" s="146">
        <v>0.76980000000000004</v>
      </c>
      <c r="CI797" s="146">
        <v>160470</v>
      </c>
      <c r="CJ797" s="146"/>
      <c r="CK797" s="147"/>
      <c r="CL797" s="145">
        <v>369.6</v>
      </c>
      <c r="CM797" s="146">
        <v>372.24</v>
      </c>
      <c r="CN797" s="146">
        <v>0.76549999999999996</v>
      </c>
      <c r="CO797" s="146">
        <v>159936</v>
      </c>
      <c r="CP797" s="146"/>
      <c r="CQ797" s="147"/>
      <c r="CR797" s="145">
        <v>371.4</v>
      </c>
      <c r="CS797" s="146">
        <v>372.24</v>
      </c>
      <c r="CT797" s="146">
        <v>0.77349999999999997</v>
      </c>
      <c r="CU797" s="146">
        <v>155790</v>
      </c>
      <c r="CV797" s="146"/>
      <c r="CW797" s="147"/>
      <c r="CX797" s="145">
        <v>352.8</v>
      </c>
      <c r="CY797" s="146">
        <v>372.24</v>
      </c>
      <c r="CZ797" s="146">
        <v>0.79259999999999997</v>
      </c>
      <c r="DA797" s="146">
        <v>128742</v>
      </c>
      <c r="DB797" s="146"/>
      <c r="DC797" s="147"/>
      <c r="DD797" s="145">
        <v>352.8</v>
      </c>
      <c r="DE797" s="146">
        <v>372.24</v>
      </c>
      <c r="DF797" s="146">
        <v>0.78900000000000003</v>
      </c>
      <c r="DG797" s="146">
        <v>116220</v>
      </c>
      <c r="DH797" s="146"/>
      <c r="DI797" s="147"/>
    </row>
    <row r="798" spans="1:113">
      <c r="A798" s="137">
        <v>795</v>
      </c>
      <c r="B798" s="138" t="s">
        <v>960</v>
      </c>
      <c r="C798" s="139" t="s">
        <v>3008</v>
      </c>
      <c r="D798" s="140" t="s">
        <v>195</v>
      </c>
      <c r="E798" s="141">
        <v>133.30000000000001</v>
      </c>
      <c r="F798" s="142">
        <v>40.103999999999999</v>
      </c>
      <c r="G798" s="143">
        <v>40.5</v>
      </c>
      <c r="H798" s="143">
        <v>0.54200000000000004</v>
      </c>
      <c r="I798" s="143">
        <v>1771.6</v>
      </c>
      <c r="J798" s="143">
        <v>0</v>
      </c>
      <c r="K798" s="147">
        <v>0.112</v>
      </c>
      <c r="L798" s="142">
        <v>57.204000000000001</v>
      </c>
      <c r="M798" s="143">
        <v>57.5</v>
      </c>
      <c r="N798" s="143">
        <v>0.88700000000000001</v>
      </c>
      <c r="O798" s="143">
        <v>12261.8</v>
      </c>
      <c r="P798" s="143">
        <v>0</v>
      </c>
      <c r="Q798" s="147">
        <v>0.33100000000000002</v>
      </c>
      <c r="R798" s="142">
        <v>60.768000000000001</v>
      </c>
      <c r="S798" s="143">
        <v>61</v>
      </c>
      <c r="T798" s="143">
        <v>0.92100000000000004</v>
      </c>
      <c r="U798" s="143">
        <v>15785.6</v>
      </c>
      <c r="V798" s="143">
        <v>0</v>
      </c>
      <c r="W798" s="147">
        <v>0.38600000000000001</v>
      </c>
      <c r="X798" s="142">
        <v>63.1</v>
      </c>
      <c r="Y798" s="143">
        <v>61</v>
      </c>
      <c r="Z798" s="143">
        <v>0.86499999999999999</v>
      </c>
      <c r="AA798" s="143">
        <v>15352</v>
      </c>
      <c r="AB798" s="143">
        <v>0</v>
      </c>
      <c r="AC798" s="147">
        <v>0.38500000000000001</v>
      </c>
      <c r="AD798" s="142">
        <v>39.6</v>
      </c>
      <c r="AE798" s="143">
        <v>61</v>
      </c>
      <c r="AF798" s="143">
        <v>0.91800000000000004</v>
      </c>
      <c r="AG798" s="143">
        <v>11285</v>
      </c>
      <c r="AH798" s="143">
        <v>0</v>
      </c>
      <c r="AI798" s="147">
        <v>0.42499999999999999</v>
      </c>
      <c r="AJ798" s="142">
        <v>90</v>
      </c>
      <c r="AK798" s="143">
        <v>106.64</v>
      </c>
      <c r="AL798" s="143">
        <v>0.94199999999999995</v>
      </c>
      <c r="AM798" s="143">
        <v>21220</v>
      </c>
      <c r="AN798" s="143">
        <v>0</v>
      </c>
      <c r="AO798" s="147">
        <v>0.34300000000000003</v>
      </c>
      <c r="AP798" s="142">
        <v>97.2</v>
      </c>
      <c r="AQ798" s="143">
        <v>106.64</v>
      </c>
      <c r="AR798" s="143">
        <v>0.93559999999999999</v>
      </c>
      <c r="AS798" s="143">
        <v>16205</v>
      </c>
      <c r="AT798" s="143"/>
      <c r="AU798" s="147">
        <v>0.23949999999999999</v>
      </c>
      <c r="AV798" s="142">
        <v>99.6</v>
      </c>
      <c r="AW798" s="143">
        <v>106.64</v>
      </c>
      <c r="AX798" s="143">
        <v>0.93</v>
      </c>
      <c r="AY798" s="143">
        <v>20264</v>
      </c>
      <c r="AZ798" s="143"/>
      <c r="BA798" s="147">
        <v>0.30380000000000001</v>
      </c>
      <c r="BB798" s="142">
        <v>109.6</v>
      </c>
      <c r="BC798" s="143">
        <v>109.6</v>
      </c>
      <c r="BD798" s="143">
        <v>0.93089999999999995</v>
      </c>
      <c r="BE798" s="143">
        <v>22020</v>
      </c>
      <c r="BF798" s="143"/>
      <c r="BG798" s="147">
        <v>0.29010000000000002</v>
      </c>
      <c r="BH798" s="142">
        <v>106.4</v>
      </c>
      <c r="BI798" s="143">
        <v>106.64</v>
      </c>
      <c r="BJ798" s="143">
        <v>0.93630000000000002</v>
      </c>
      <c r="BK798" s="143">
        <v>20310</v>
      </c>
      <c r="BL798" s="143"/>
      <c r="BM798" s="147">
        <v>0.27400000000000002</v>
      </c>
      <c r="BN798" s="142">
        <v>102.8</v>
      </c>
      <c r="BO798" s="143">
        <v>106.64</v>
      </c>
      <c r="BP798" s="143">
        <v>0.93640000000000001</v>
      </c>
      <c r="BQ798" s="143">
        <v>17907</v>
      </c>
      <c r="BR798" s="143"/>
      <c r="BS798" s="147">
        <v>0.27679999999999999</v>
      </c>
      <c r="BT798" s="142"/>
      <c r="BU798" s="143"/>
      <c r="BV798" s="143"/>
      <c r="BW798" s="143"/>
      <c r="BX798" s="143"/>
      <c r="BY798" s="147"/>
      <c r="BZ798" s="142">
        <v>216.4</v>
      </c>
      <c r="CA798" s="143">
        <v>216.4</v>
      </c>
      <c r="CB798" s="143">
        <v>1.8578000000000001</v>
      </c>
      <c r="CC798" s="143">
        <v>42167</v>
      </c>
      <c r="CD798" s="143"/>
      <c r="CE798" s="147">
        <v>0.56909999999999994</v>
      </c>
      <c r="CF798" s="142">
        <v>87.6</v>
      </c>
      <c r="CG798" s="143">
        <v>106.64</v>
      </c>
      <c r="CH798" s="143">
        <v>0.87570000000000003</v>
      </c>
      <c r="CI798" s="143">
        <v>5331</v>
      </c>
      <c r="CJ798" s="143"/>
      <c r="CK798" s="147">
        <v>9.3399999999999997E-2</v>
      </c>
      <c r="CL798" s="142">
        <v>92.4</v>
      </c>
      <c r="CM798" s="143">
        <v>106.64</v>
      </c>
      <c r="CN798" s="143">
        <v>0.91490000000000005</v>
      </c>
      <c r="CO798" s="143">
        <v>11084</v>
      </c>
      <c r="CP798" s="143"/>
      <c r="CQ798" s="147">
        <v>0.18210000000000001</v>
      </c>
      <c r="CR798" s="142">
        <v>114.8</v>
      </c>
      <c r="CS798" s="143">
        <v>114.8</v>
      </c>
      <c r="CT798" s="143">
        <v>0.93710000000000004</v>
      </c>
      <c r="CU798" s="143">
        <v>18697</v>
      </c>
      <c r="CV798" s="143"/>
      <c r="CW798" s="147">
        <v>0.2336</v>
      </c>
      <c r="CX798" s="142">
        <v>98.4</v>
      </c>
      <c r="CY798" s="143">
        <v>106.64</v>
      </c>
      <c r="CZ798" s="143">
        <v>0.92769999999999997</v>
      </c>
      <c r="DA798" s="143">
        <v>18595</v>
      </c>
      <c r="DB798" s="143"/>
      <c r="DC798" s="147">
        <v>0.27379999999999999</v>
      </c>
      <c r="DD798" s="142">
        <v>100.8</v>
      </c>
      <c r="DE798" s="143">
        <v>106.64</v>
      </c>
      <c r="DF798" s="143">
        <v>0.91700000000000004</v>
      </c>
      <c r="DG798" s="143">
        <v>14562</v>
      </c>
      <c r="DH798" s="143"/>
      <c r="DI798" s="147">
        <v>0.21879999999999999</v>
      </c>
    </row>
    <row r="799" spans="1:113" ht="22.5">
      <c r="A799" s="137">
        <v>796</v>
      </c>
      <c r="B799" s="138" t="s">
        <v>961</v>
      </c>
      <c r="C799" s="139" t="s">
        <v>3009</v>
      </c>
      <c r="D799" s="140" t="s">
        <v>195</v>
      </c>
      <c r="E799" s="141">
        <v>166.7</v>
      </c>
      <c r="F799" s="142">
        <v>8</v>
      </c>
      <c r="G799" s="143">
        <v>8</v>
      </c>
      <c r="H799" s="143">
        <v>0.5</v>
      </c>
      <c r="I799" s="143">
        <v>820</v>
      </c>
      <c r="J799" s="143">
        <v>0</v>
      </c>
      <c r="K799" s="144">
        <v>0.28100000000000003</v>
      </c>
      <c r="L799" s="142">
        <v>118</v>
      </c>
      <c r="M799" s="143">
        <v>118</v>
      </c>
      <c r="N799" s="143">
        <v>0.84899999999999998</v>
      </c>
      <c r="O799" s="143">
        <v>7560</v>
      </c>
      <c r="P799" s="143">
        <v>0</v>
      </c>
      <c r="Q799" s="144">
        <v>0.10299999999999999</v>
      </c>
      <c r="R799" s="142">
        <v>128</v>
      </c>
      <c r="S799" s="143">
        <v>133.33000000000001</v>
      </c>
      <c r="T799" s="143">
        <v>0.88600000000000001</v>
      </c>
      <c r="U799" s="143">
        <v>12000</v>
      </c>
      <c r="V799" s="143">
        <v>0</v>
      </c>
      <c r="W799" s="144">
        <v>0.14499999999999999</v>
      </c>
      <c r="X799" s="142">
        <v>130</v>
      </c>
      <c r="Y799" s="143">
        <v>133.36000000000001</v>
      </c>
      <c r="Z799" s="143">
        <v>0.89500000000000002</v>
      </c>
      <c r="AA799" s="143">
        <v>14900</v>
      </c>
      <c r="AB799" s="143">
        <v>0</v>
      </c>
      <c r="AC799" s="144">
        <v>0.17499999999999999</v>
      </c>
      <c r="AD799" s="142">
        <v>124</v>
      </c>
      <c r="AE799" s="143">
        <v>133.36000000000001</v>
      </c>
      <c r="AF799" s="143">
        <v>0.89500000000000002</v>
      </c>
      <c r="AG799" s="143">
        <v>12100</v>
      </c>
      <c r="AH799" s="143">
        <v>0</v>
      </c>
      <c r="AI799" s="144">
        <v>0.14899999999999999</v>
      </c>
      <c r="AJ799" s="142">
        <v>128</v>
      </c>
      <c r="AK799" s="143">
        <v>133.36000000000001</v>
      </c>
      <c r="AL799" s="143">
        <v>0.90700000000000003</v>
      </c>
      <c r="AM799" s="143">
        <v>22640</v>
      </c>
      <c r="AN799" s="143">
        <v>0</v>
      </c>
      <c r="AO799" s="144">
        <v>0.26700000000000002</v>
      </c>
      <c r="AP799" s="142">
        <v>126</v>
      </c>
      <c r="AQ799" s="143">
        <v>133.36000000000001</v>
      </c>
      <c r="AR799" s="143">
        <v>0.91520000000000001</v>
      </c>
      <c r="AS799" s="143">
        <v>19420</v>
      </c>
      <c r="AT799" s="143"/>
      <c r="AU799" s="144">
        <v>0.22639999999999999</v>
      </c>
      <c r="AV799" s="142">
        <v>124</v>
      </c>
      <c r="AW799" s="143">
        <v>133.36000000000001</v>
      </c>
      <c r="AX799" s="143">
        <v>0.93130000000000002</v>
      </c>
      <c r="AY799" s="143">
        <v>19260</v>
      </c>
      <c r="AZ799" s="143"/>
      <c r="BA799" s="144">
        <v>0.2316</v>
      </c>
      <c r="BB799" s="142">
        <v>104</v>
      </c>
      <c r="BC799" s="143">
        <v>133.36000000000001</v>
      </c>
      <c r="BD799" s="143">
        <v>0.96020000000000005</v>
      </c>
      <c r="BE799" s="143">
        <v>25580</v>
      </c>
      <c r="BF799" s="143"/>
      <c r="BG799" s="144">
        <v>0.34429999999999999</v>
      </c>
      <c r="BH799" s="142">
        <v>120</v>
      </c>
      <c r="BI799" s="143">
        <v>133.36000000000001</v>
      </c>
      <c r="BJ799" s="143">
        <v>0.95230000000000004</v>
      </c>
      <c r="BK799" s="143">
        <v>20360</v>
      </c>
      <c r="BL799" s="143"/>
      <c r="BM799" s="144">
        <v>0.23949999999999999</v>
      </c>
      <c r="BN799" s="142">
        <v>118</v>
      </c>
      <c r="BO799" s="143">
        <v>133.36000000000001</v>
      </c>
      <c r="BP799" s="143">
        <v>0.95369999999999999</v>
      </c>
      <c r="BQ799" s="143">
        <v>18540</v>
      </c>
      <c r="BR799" s="143"/>
      <c r="BS799" s="144">
        <v>0.2452</v>
      </c>
      <c r="BT799" s="142"/>
      <c r="BU799" s="143"/>
      <c r="BV799" s="143"/>
      <c r="BW799" s="143"/>
      <c r="BX799" s="143"/>
      <c r="BY799" s="144"/>
      <c r="BZ799" s="142">
        <v>244</v>
      </c>
      <c r="CA799" s="143">
        <v>266.72000000000003</v>
      </c>
      <c r="CB799" s="143">
        <v>1.859</v>
      </c>
      <c r="CC799" s="143">
        <v>39900</v>
      </c>
      <c r="CD799" s="143"/>
      <c r="CE799" s="144">
        <v>0.48360000000000003</v>
      </c>
      <c r="CF799" s="142">
        <v>114</v>
      </c>
      <c r="CG799" s="143">
        <v>133.36000000000001</v>
      </c>
      <c r="CH799" s="143">
        <v>0.83479999999999999</v>
      </c>
      <c r="CI799" s="143">
        <v>5660</v>
      </c>
      <c r="CJ799" s="143"/>
      <c r="CK799" s="144">
        <v>7.9899999999999999E-2</v>
      </c>
      <c r="CL799" s="142">
        <v>118</v>
      </c>
      <c r="CM799" s="143">
        <v>133.36000000000001</v>
      </c>
      <c r="CN799" s="143">
        <v>0.9113</v>
      </c>
      <c r="CO799" s="143">
        <v>10680</v>
      </c>
      <c r="CP799" s="143"/>
      <c r="CQ799" s="144">
        <v>0.13789999999999999</v>
      </c>
      <c r="CR799" s="142">
        <v>122</v>
      </c>
      <c r="CS799" s="143">
        <v>133.36000000000001</v>
      </c>
      <c r="CT799" s="143">
        <v>0.92500000000000004</v>
      </c>
      <c r="CU799" s="143">
        <v>10360</v>
      </c>
      <c r="CV799" s="143"/>
      <c r="CW799" s="144">
        <v>0.1234</v>
      </c>
      <c r="CX799" s="142">
        <v>122</v>
      </c>
      <c r="CY799" s="143">
        <v>133.36000000000001</v>
      </c>
      <c r="CZ799" s="143">
        <v>0.94799999999999995</v>
      </c>
      <c r="DA799" s="143">
        <v>17882</v>
      </c>
      <c r="DB799" s="143"/>
      <c r="DC799" s="144">
        <v>0.20780000000000001</v>
      </c>
      <c r="DD799" s="142">
        <v>117.6</v>
      </c>
      <c r="DE799" s="143">
        <v>133.36000000000001</v>
      </c>
      <c r="DF799" s="143">
        <v>0.95250000000000001</v>
      </c>
      <c r="DG799" s="143">
        <v>8746</v>
      </c>
      <c r="DH799" s="143"/>
      <c r="DI799" s="144">
        <v>0.1084</v>
      </c>
    </row>
    <row r="800" spans="1:113">
      <c r="A800" s="137">
        <v>797</v>
      </c>
      <c r="B800" s="138" t="s">
        <v>962</v>
      </c>
      <c r="C800" s="139" t="s">
        <v>3010</v>
      </c>
      <c r="D800" s="140" t="s">
        <v>195</v>
      </c>
      <c r="E800" s="141">
        <v>167</v>
      </c>
      <c r="F800" s="142">
        <v>87</v>
      </c>
      <c r="G800" s="143">
        <v>87</v>
      </c>
      <c r="H800" s="143">
        <v>0.89500000000000002</v>
      </c>
      <c r="I800" s="143">
        <v>57120</v>
      </c>
      <c r="J800" s="143">
        <v>23294</v>
      </c>
      <c r="K800" s="144">
        <v>1.0049999999999999</v>
      </c>
      <c r="L800" s="142">
        <v>88</v>
      </c>
      <c r="M800" s="143">
        <v>88</v>
      </c>
      <c r="N800" s="143">
        <v>0.89600000000000002</v>
      </c>
      <c r="O800" s="143">
        <v>23530</v>
      </c>
      <c r="P800" s="143">
        <v>0</v>
      </c>
      <c r="Q800" s="144">
        <v>0.40899999999999997</v>
      </c>
      <c r="R800" s="142">
        <v>88</v>
      </c>
      <c r="S800" s="143">
        <v>92</v>
      </c>
      <c r="T800" s="143">
        <v>0.89700000000000002</v>
      </c>
      <c r="U800" s="143">
        <v>29770</v>
      </c>
      <c r="V800" s="143">
        <v>0</v>
      </c>
      <c r="W800" s="144">
        <v>0.51700000000000002</v>
      </c>
      <c r="X800" s="142">
        <v>167</v>
      </c>
      <c r="Y800" s="143">
        <v>167</v>
      </c>
      <c r="Z800" s="143">
        <v>0.92</v>
      </c>
      <c r="AA800" s="143">
        <v>36807</v>
      </c>
      <c r="AB800" s="143">
        <v>0</v>
      </c>
      <c r="AC800" s="144">
        <v>0.32800000000000001</v>
      </c>
      <c r="AD800" s="142">
        <v>0</v>
      </c>
      <c r="AE800" s="143">
        <v>151</v>
      </c>
      <c r="AF800" s="143">
        <v>0.92</v>
      </c>
      <c r="AG800" s="143">
        <v>36807</v>
      </c>
      <c r="AH800" s="143">
        <v>0</v>
      </c>
      <c r="AI800" s="144">
        <v>0.32800000000000001</v>
      </c>
      <c r="AJ800" s="142">
        <v>167</v>
      </c>
      <c r="AK800" s="143">
        <v>167</v>
      </c>
      <c r="AL800" s="143">
        <v>0.92</v>
      </c>
      <c r="AM800" s="143">
        <v>36807</v>
      </c>
      <c r="AN800" s="143">
        <v>0</v>
      </c>
      <c r="AO800" s="144">
        <v>0.32800000000000001</v>
      </c>
      <c r="AP800" s="142">
        <v>82</v>
      </c>
      <c r="AQ800" s="143">
        <v>133.6</v>
      </c>
      <c r="AR800" s="143">
        <v>0.86739999999999995</v>
      </c>
      <c r="AS800" s="143">
        <v>42660</v>
      </c>
      <c r="AT800" s="143"/>
      <c r="AU800" s="144"/>
      <c r="AV800" s="142">
        <v>70</v>
      </c>
      <c r="AW800" s="143">
        <v>133.6</v>
      </c>
      <c r="AX800" s="143">
        <v>0.83589999999999998</v>
      </c>
      <c r="AY800" s="143">
        <v>15080</v>
      </c>
      <c r="AZ800" s="143"/>
      <c r="BA800" s="144"/>
      <c r="BB800" s="142">
        <v>74</v>
      </c>
      <c r="BC800" s="143">
        <v>133.6</v>
      </c>
      <c r="BD800" s="143">
        <v>0.85099999999999998</v>
      </c>
      <c r="BE800" s="143">
        <v>16680</v>
      </c>
      <c r="BF800" s="143"/>
      <c r="BG800" s="144"/>
      <c r="BH800" s="142">
        <v>102</v>
      </c>
      <c r="BI800" s="143">
        <v>133.6</v>
      </c>
      <c r="BJ800" s="143">
        <v>0.85860000000000003</v>
      </c>
      <c r="BK800" s="143">
        <v>11660</v>
      </c>
      <c r="BL800" s="143"/>
      <c r="BM800" s="144"/>
      <c r="BN800" s="142">
        <v>100</v>
      </c>
      <c r="BO800" s="143">
        <v>133.6</v>
      </c>
      <c r="BP800" s="143">
        <v>0.86070000000000002</v>
      </c>
      <c r="BQ800" s="143">
        <v>12360</v>
      </c>
      <c r="BR800" s="143"/>
      <c r="BS800" s="144"/>
      <c r="BT800" s="142"/>
      <c r="BU800" s="143"/>
      <c r="BV800" s="143"/>
      <c r="BW800" s="143"/>
      <c r="BX800" s="143"/>
      <c r="BY800" s="144"/>
      <c r="BZ800" s="142">
        <v>216</v>
      </c>
      <c r="CA800" s="143">
        <v>267.2</v>
      </c>
      <c r="CB800" s="143">
        <v>1.7243999999999999</v>
      </c>
      <c r="CC800" s="143">
        <v>39300</v>
      </c>
      <c r="CD800" s="143"/>
      <c r="CE800" s="144"/>
      <c r="CF800" s="142">
        <v>106</v>
      </c>
      <c r="CG800" s="143">
        <v>133.6</v>
      </c>
      <c r="CH800" s="143">
        <v>0.85550000000000004</v>
      </c>
      <c r="CI800" s="143">
        <v>20480</v>
      </c>
      <c r="CJ800" s="143"/>
      <c r="CK800" s="144"/>
      <c r="CL800" s="142">
        <v>76</v>
      </c>
      <c r="CM800" s="143">
        <v>133.6</v>
      </c>
      <c r="CN800" s="143">
        <v>0.83979999999999999</v>
      </c>
      <c r="CO800" s="143">
        <v>14680</v>
      </c>
      <c r="CP800" s="143"/>
      <c r="CQ800" s="144"/>
      <c r="CR800" s="142">
        <v>76</v>
      </c>
      <c r="CS800" s="143">
        <v>133.6</v>
      </c>
      <c r="CT800" s="143">
        <v>0.84989999999999999</v>
      </c>
      <c r="CU800" s="143">
        <v>13360</v>
      </c>
      <c r="CV800" s="143"/>
      <c r="CW800" s="144"/>
      <c r="CX800" s="142">
        <v>74</v>
      </c>
      <c r="CY800" s="143">
        <v>133.6</v>
      </c>
      <c r="CZ800" s="143">
        <v>0.83460000000000001</v>
      </c>
      <c r="DA800" s="143">
        <v>13420</v>
      </c>
      <c r="DB800" s="143"/>
      <c r="DC800" s="144"/>
      <c r="DD800" s="142">
        <v>76</v>
      </c>
      <c r="DE800" s="143">
        <v>133.6</v>
      </c>
      <c r="DF800" s="143">
        <v>0.82699999999999996</v>
      </c>
      <c r="DG800" s="143">
        <v>10900</v>
      </c>
      <c r="DH800" s="143"/>
      <c r="DI800" s="144"/>
    </row>
    <row r="801" spans="1:113">
      <c r="A801" s="137">
        <v>798</v>
      </c>
      <c r="B801" s="138" t="s">
        <v>963</v>
      </c>
      <c r="C801" s="139" t="s">
        <v>3011</v>
      </c>
      <c r="D801" s="140" t="s">
        <v>195</v>
      </c>
      <c r="E801" s="141">
        <v>127.8</v>
      </c>
      <c r="F801" s="142">
        <v>79.2</v>
      </c>
      <c r="G801" s="143">
        <v>79.5</v>
      </c>
      <c r="H801" s="143">
        <v>0.94599999999999995</v>
      </c>
      <c r="I801" s="143">
        <v>2364</v>
      </c>
      <c r="J801" s="143">
        <v>0</v>
      </c>
      <c r="K801" s="144">
        <v>4.2999999999999997E-2</v>
      </c>
      <c r="L801" s="142">
        <v>107.8</v>
      </c>
      <c r="M801" s="143">
        <v>108</v>
      </c>
      <c r="N801" s="143">
        <v>0.69899999999999995</v>
      </c>
      <c r="O801" s="143">
        <v>5678</v>
      </c>
      <c r="P801" s="143">
        <v>0</v>
      </c>
      <c r="Q801" s="144">
        <v>0.10299999999999999</v>
      </c>
      <c r="R801" s="142">
        <v>115.8</v>
      </c>
      <c r="S801" s="143">
        <v>115.8</v>
      </c>
      <c r="T801" s="143">
        <v>0.59499999999999997</v>
      </c>
      <c r="U801" s="143">
        <v>3748</v>
      </c>
      <c r="V801" s="143">
        <v>0</v>
      </c>
      <c r="W801" s="144">
        <v>7.4999999999999997E-2</v>
      </c>
      <c r="X801" s="142">
        <v>115.8</v>
      </c>
      <c r="Y801" s="143">
        <v>115.8</v>
      </c>
      <c r="Z801" s="143">
        <v>0.61499999999999999</v>
      </c>
      <c r="AA801" s="143">
        <v>2338</v>
      </c>
      <c r="AB801" s="143">
        <v>0</v>
      </c>
      <c r="AC801" s="144">
        <v>4.4999999999999998E-2</v>
      </c>
      <c r="AD801" s="142">
        <v>63.6</v>
      </c>
      <c r="AE801" s="143">
        <v>102.24</v>
      </c>
      <c r="AF801" s="143">
        <v>0.92800000000000005</v>
      </c>
      <c r="AG801" s="143">
        <v>2924</v>
      </c>
      <c r="AH801" s="143">
        <v>0</v>
      </c>
      <c r="AI801" s="144">
        <v>6.8000000000000005E-2</v>
      </c>
      <c r="AJ801" s="142">
        <v>67.400000000000006</v>
      </c>
      <c r="AK801" s="143">
        <v>102.24</v>
      </c>
      <c r="AL801" s="143">
        <v>0.93400000000000005</v>
      </c>
      <c r="AM801" s="143">
        <v>4102</v>
      </c>
      <c r="AN801" s="143">
        <v>0</v>
      </c>
      <c r="AO801" s="144">
        <v>8.8999999999999996E-2</v>
      </c>
      <c r="AP801" s="142">
        <v>67.400000000000006</v>
      </c>
      <c r="AQ801" s="143">
        <v>102.24</v>
      </c>
      <c r="AR801" s="143">
        <v>0.76659999999999995</v>
      </c>
      <c r="AS801" s="143">
        <v>972</v>
      </c>
      <c r="AT801" s="143"/>
      <c r="AU801" s="144">
        <v>2.53E-2</v>
      </c>
      <c r="AV801" s="142">
        <v>80.8</v>
      </c>
      <c r="AW801" s="143">
        <v>102.24</v>
      </c>
      <c r="AX801" s="143">
        <v>0.88839999999999997</v>
      </c>
      <c r="AY801" s="143">
        <v>4746</v>
      </c>
      <c r="AZ801" s="143"/>
      <c r="BA801" s="144">
        <v>9.1800000000000007E-2</v>
      </c>
      <c r="BB801" s="142">
        <v>80.400000000000006</v>
      </c>
      <c r="BC801" s="143">
        <v>102.24</v>
      </c>
      <c r="BD801" s="143">
        <v>0.88549999999999995</v>
      </c>
      <c r="BE801" s="143">
        <v>5382</v>
      </c>
      <c r="BF801" s="143"/>
      <c r="BG801" s="144">
        <v>0.1016</v>
      </c>
      <c r="BH801" s="142">
        <v>72.599999999999994</v>
      </c>
      <c r="BI801" s="143">
        <v>102.24</v>
      </c>
      <c r="BJ801" s="143">
        <v>0.90900000000000003</v>
      </c>
      <c r="BK801" s="143">
        <v>5634</v>
      </c>
      <c r="BL801" s="143"/>
      <c r="BM801" s="144">
        <v>0.1147</v>
      </c>
      <c r="BN801" s="142">
        <v>119.4</v>
      </c>
      <c r="BO801" s="143">
        <v>119.4</v>
      </c>
      <c r="BP801" s="143">
        <v>0.80249999999999999</v>
      </c>
      <c r="BQ801" s="143">
        <v>4162</v>
      </c>
      <c r="BR801" s="143"/>
      <c r="BS801" s="144">
        <v>6.4600000000000005E-2</v>
      </c>
      <c r="BT801" s="142"/>
      <c r="BU801" s="143"/>
      <c r="BV801" s="143"/>
      <c r="BW801" s="143"/>
      <c r="BX801" s="143"/>
      <c r="BY801" s="144"/>
      <c r="BZ801" s="142">
        <v>152.80000000000001</v>
      </c>
      <c r="CA801" s="143">
        <v>204.48</v>
      </c>
      <c r="CB801" s="143">
        <v>1.7785000000000002</v>
      </c>
      <c r="CC801" s="143">
        <v>9608</v>
      </c>
      <c r="CD801" s="143"/>
      <c r="CE801" s="144">
        <v>0.1963</v>
      </c>
      <c r="CF801" s="142">
        <v>72.8</v>
      </c>
      <c r="CG801" s="143">
        <v>102.24</v>
      </c>
      <c r="CH801" s="143">
        <v>0.95579999999999998</v>
      </c>
      <c r="CI801" s="143">
        <v>6528</v>
      </c>
      <c r="CJ801" s="143"/>
      <c r="CK801" s="144">
        <v>0.12609999999999999</v>
      </c>
      <c r="CL801" s="142">
        <v>71.8</v>
      </c>
      <c r="CM801" s="143">
        <v>102.24</v>
      </c>
      <c r="CN801" s="143">
        <v>0.94420000000000004</v>
      </c>
      <c r="CO801" s="143">
        <v>4470</v>
      </c>
      <c r="CP801" s="143"/>
      <c r="CQ801" s="144">
        <v>9.1600000000000001E-2</v>
      </c>
      <c r="CR801" s="142">
        <v>129.80000000000001</v>
      </c>
      <c r="CS801" s="143">
        <v>129.80000000000001</v>
      </c>
      <c r="CT801" s="143">
        <v>0.75260000000000005</v>
      </c>
      <c r="CU801" s="143">
        <v>4454</v>
      </c>
      <c r="CV801" s="143"/>
      <c r="CW801" s="144">
        <v>6.13E-2</v>
      </c>
      <c r="CX801" s="142">
        <v>124.8</v>
      </c>
      <c r="CY801" s="143">
        <v>124.8</v>
      </c>
      <c r="CZ801" s="143">
        <v>0.69669999999999999</v>
      </c>
      <c r="DA801" s="143">
        <v>4796</v>
      </c>
      <c r="DB801" s="143"/>
      <c r="DC801" s="144">
        <v>7.4099999999999999E-2</v>
      </c>
      <c r="DD801" s="142">
        <v>130.6</v>
      </c>
      <c r="DE801" s="143">
        <v>130.6</v>
      </c>
      <c r="DF801" s="143">
        <v>0.56059999999999999</v>
      </c>
      <c r="DG801" s="143">
        <v>3016</v>
      </c>
      <c r="DH801" s="143"/>
      <c r="DI801" s="144">
        <v>5.7200000000000001E-2</v>
      </c>
    </row>
    <row r="802" spans="1:113">
      <c r="A802" s="137">
        <v>799</v>
      </c>
      <c r="B802" s="138" t="s">
        <v>964</v>
      </c>
      <c r="C802" s="139" t="s">
        <v>3012</v>
      </c>
      <c r="D802" s="140" t="s">
        <v>195</v>
      </c>
      <c r="E802" s="141">
        <v>122</v>
      </c>
      <c r="F802" s="145">
        <v>165</v>
      </c>
      <c r="G802" s="146">
        <v>165</v>
      </c>
      <c r="H802" s="146">
        <v>0.99</v>
      </c>
      <c r="I802" s="146">
        <v>29304</v>
      </c>
      <c r="J802" s="146">
        <v>0</v>
      </c>
      <c r="K802" s="147">
        <v>0.246</v>
      </c>
      <c r="L802" s="145">
        <v>129</v>
      </c>
      <c r="M802" s="146">
        <v>165</v>
      </c>
      <c r="N802" s="146">
        <v>0.98</v>
      </c>
      <c r="O802" s="146">
        <v>47814</v>
      </c>
      <c r="P802" s="146">
        <v>0</v>
      </c>
      <c r="Q802" s="147">
        <v>0.51800000000000002</v>
      </c>
      <c r="R802" s="145">
        <v>144.9</v>
      </c>
      <c r="S802" s="146">
        <v>144.9</v>
      </c>
      <c r="T802" s="146">
        <v>0.98199999999999998</v>
      </c>
      <c r="U802" s="146">
        <v>32676</v>
      </c>
      <c r="V802" s="146">
        <v>0</v>
      </c>
      <c r="W802" s="147">
        <v>0.315</v>
      </c>
      <c r="X802" s="145">
        <v>161.69999999999999</v>
      </c>
      <c r="Y802" s="146">
        <v>161.69999999999999</v>
      </c>
      <c r="Z802" s="146">
        <v>0.97199999999999998</v>
      </c>
      <c r="AA802" s="146">
        <v>38286</v>
      </c>
      <c r="AB802" s="146">
        <v>0</v>
      </c>
      <c r="AC802" s="147">
        <v>0.33400000000000002</v>
      </c>
      <c r="AD802" s="145">
        <v>97.5</v>
      </c>
      <c r="AE802" s="146">
        <v>97.6</v>
      </c>
      <c r="AF802" s="146">
        <v>0.97299999999999998</v>
      </c>
      <c r="AG802" s="146">
        <v>34740</v>
      </c>
      <c r="AH802" s="146">
        <v>0</v>
      </c>
      <c r="AI802" s="147">
        <v>0.502</v>
      </c>
      <c r="AJ802" s="145">
        <v>2.1</v>
      </c>
      <c r="AK802" s="146">
        <v>97.6</v>
      </c>
      <c r="AL802" s="146">
        <v>0.97599999999999998</v>
      </c>
      <c r="AM802" s="146">
        <v>19980</v>
      </c>
      <c r="AN802" s="146">
        <v>19091</v>
      </c>
      <c r="AO802" s="147">
        <v>13.353999999999999</v>
      </c>
      <c r="AP802" s="145">
        <v>71.099999999999994</v>
      </c>
      <c r="AQ802" s="146">
        <v>97.6</v>
      </c>
      <c r="AR802" s="146">
        <v>0.82530000000000003</v>
      </c>
      <c r="AS802" s="146">
        <v>1431</v>
      </c>
      <c r="AT802" s="146"/>
      <c r="AU802" s="147">
        <v>3.2800000000000003E-2</v>
      </c>
      <c r="AV802" s="145">
        <v>74.099999999999994</v>
      </c>
      <c r="AW802" s="146">
        <v>97.6</v>
      </c>
      <c r="AX802" s="146">
        <v>0.88560000000000005</v>
      </c>
      <c r="AY802" s="146">
        <v>1905</v>
      </c>
      <c r="AZ802" s="146"/>
      <c r="BA802" s="147">
        <v>4.0300000000000002E-2</v>
      </c>
      <c r="BB802" s="145">
        <v>69</v>
      </c>
      <c r="BC802" s="146">
        <v>97.6</v>
      </c>
      <c r="BD802" s="146">
        <v>0.9294</v>
      </c>
      <c r="BE802" s="146">
        <v>2172</v>
      </c>
      <c r="BF802" s="146"/>
      <c r="BG802" s="147">
        <v>4.5499999999999999E-2</v>
      </c>
      <c r="BH802" s="145">
        <v>63</v>
      </c>
      <c r="BI802" s="146">
        <v>97.6</v>
      </c>
      <c r="BJ802" s="146">
        <v>0.8952</v>
      </c>
      <c r="BK802" s="146">
        <v>51708</v>
      </c>
      <c r="BL802" s="146">
        <v>26532</v>
      </c>
      <c r="BM802" s="147">
        <v>1.2323</v>
      </c>
      <c r="BN802" s="145">
        <v>219.9</v>
      </c>
      <c r="BO802" s="146">
        <v>219.9</v>
      </c>
      <c r="BP802" s="146">
        <v>0.86350000000000005</v>
      </c>
      <c r="BQ802" s="146">
        <v>42549</v>
      </c>
      <c r="BR802" s="146"/>
      <c r="BS802" s="147">
        <v>0.33350000000000002</v>
      </c>
      <c r="BT802" s="145"/>
      <c r="BU802" s="146"/>
      <c r="BV802" s="146"/>
      <c r="BW802" s="146"/>
      <c r="BX802" s="146"/>
      <c r="BY802" s="147"/>
      <c r="BZ802" s="145">
        <v>207.33</v>
      </c>
      <c r="CA802" s="146">
        <v>304.93</v>
      </c>
      <c r="CB802" s="146">
        <v>1.8220000000000001</v>
      </c>
      <c r="CC802" s="146">
        <v>72957</v>
      </c>
      <c r="CD802" s="146">
        <v>8170</v>
      </c>
      <c r="CE802" s="147">
        <v>0.78970000000000007</v>
      </c>
      <c r="CF802" s="145">
        <v>197.7</v>
      </c>
      <c r="CG802" s="146">
        <v>197.7</v>
      </c>
      <c r="CH802" s="146">
        <v>0.91039999999999999</v>
      </c>
      <c r="CI802" s="146">
        <v>25698</v>
      </c>
      <c r="CJ802" s="146"/>
      <c r="CK802" s="147">
        <v>0.19189999999999999</v>
      </c>
      <c r="CL802" s="145">
        <v>162</v>
      </c>
      <c r="CM802" s="146">
        <v>162</v>
      </c>
      <c r="CN802" s="146">
        <v>0.92749999999999999</v>
      </c>
      <c r="CO802" s="146">
        <v>31440</v>
      </c>
      <c r="CP802" s="146"/>
      <c r="CQ802" s="147">
        <v>0.29060000000000002</v>
      </c>
      <c r="CR802" s="145">
        <v>203.16</v>
      </c>
      <c r="CS802" s="146">
        <v>203.16</v>
      </c>
      <c r="CT802" s="146">
        <v>0.93079999999999996</v>
      </c>
      <c r="CU802" s="146">
        <v>32781</v>
      </c>
      <c r="CV802" s="146"/>
      <c r="CW802" s="147">
        <v>0.23300000000000001</v>
      </c>
      <c r="CX802" s="145">
        <v>194.1</v>
      </c>
      <c r="CY802" s="146">
        <v>194.1</v>
      </c>
      <c r="CZ802" s="146">
        <v>0.93400000000000005</v>
      </c>
      <c r="DA802" s="146">
        <v>49332</v>
      </c>
      <c r="DB802" s="146"/>
      <c r="DC802" s="147">
        <v>0.36570000000000003</v>
      </c>
      <c r="DD802" s="145">
        <v>196.2</v>
      </c>
      <c r="DE802" s="146">
        <v>196.2</v>
      </c>
      <c r="DF802" s="146">
        <v>0.90590000000000004</v>
      </c>
      <c r="DG802" s="146">
        <v>28266</v>
      </c>
      <c r="DH802" s="146"/>
      <c r="DI802" s="147">
        <v>0.22090000000000001</v>
      </c>
    </row>
    <row r="803" spans="1:113">
      <c r="A803" s="137">
        <v>800</v>
      </c>
      <c r="B803" s="138" t="s">
        <v>965</v>
      </c>
      <c r="C803" s="139" t="s">
        <v>3013</v>
      </c>
      <c r="D803" s="140" t="s">
        <v>195</v>
      </c>
      <c r="E803" s="141">
        <v>161</v>
      </c>
      <c r="F803" s="142">
        <v>4.5599999999999996</v>
      </c>
      <c r="G803" s="143">
        <v>5</v>
      </c>
      <c r="H803" s="143">
        <v>1.0009999999999999</v>
      </c>
      <c r="I803" s="143">
        <v>2722.4</v>
      </c>
      <c r="J803" s="143">
        <v>0</v>
      </c>
      <c r="K803" s="144">
        <v>0.81699999999999995</v>
      </c>
      <c r="L803" s="142">
        <v>5.36</v>
      </c>
      <c r="M803" s="143">
        <v>5.5</v>
      </c>
      <c r="N803" s="143">
        <v>0.93</v>
      </c>
      <c r="O803" s="143">
        <v>1071</v>
      </c>
      <c r="P803" s="143">
        <v>0</v>
      </c>
      <c r="Q803" s="144">
        <v>0.29399999999999998</v>
      </c>
      <c r="R803" s="142">
        <v>3.96</v>
      </c>
      <c r="S803" s="143">
        <v>128.80000000000001</v>
      </c>
      <c r="T803" s="143">
        <v>0.92300000000000004</v>
      </c>
      <c r="U803" s="143">
        <v>1056</v>
      </c>
      <c r="V803" s="143">
        <v>0</v>
      </c>
      <c r="W803" s="144">
        <v>0.39600000000000002</v>
      </c>
      <c r="X803" s="142">
        <v>0</v>
      </c>
      <c r="Y803" s="143">
        <v>145</v>
      </c>
      <c r="Z803" s="143">
        <v>0.92</v>
      </c>
      <c r="AA803" s="143">
        <v>1063.5</v>
      </c>
      <c r="AB803" s="143">
        <v>1063.5</v>
      </c>
      <c r="AC803" s="144">
        <v>0.39600000000000002</v>
      </c>
      <c r="AD803" s="142">
        <v>0</v>
      </c>
      <c r="AE803" s="143">
        <v>128.80000000000001</v>
      </c>
      <c r="AF803" s="143">
        <v>0.92</v>
      </c>
      <c r="AG803" s="143">
        <v>0</v>
      </c>
      <c r="AH803" s="143">
        <v>0</v>
      </c>
      <c r="AI803" s="144">
        <v>0.39600000000000002</v>
      </c>
      <c r="AJ803" s="142">
        <v>0</v>
      </c>
      <c r="AK803" s="143">
        <v>128.80000000000001</v>
      </c>
      <c r="AL803" s="143">
        <v>0.92</v>
      </c>
      <c r="AM803" s="143">
        <v>0</v>
      </c>
      <c r="AN803" s="143">
        <v>0</v>
      </c>
      <c r="AO803" s="144">
        <v>0.39600000000000002</v>
      </c>
      <c r="AP803" s="142">
        <v>0</v>
      </c>
      <c r="AQ803" s="143">
        <v>161</v>
      </c>
      <c r="AR803" s="143"/>
      <c r="AS803" s="143">
        <v>0</v>
      </c>
      <c r="AT803" s="143"/>
      <c r="AU803" s="144"/>
      <c r="AV803" s="142">
        <v>0</v>
      </c>
      <c r="AW803" s="143">
        <v>161</v>
      </c>
      <c r="AX803" s="143"/>
      <c r="AY803" s="143"/>
      <c r="AZ803" s="143"/>
      <c r="BA803" s="144"/>
      <c r="BB803" s="142">
        <v>7.68</v>
      </c>
      <c r="BC803" s="143">
        <v>161</v>
      </c>
      <c r="BD803" s="143">
        <v>0.91859999999999997</v>
      </c>
      <c r="BE803" s="143">
        <v>6460</v>
      </c>
      <c r="BF803" s="143"/>
      <c r="BG803" s="144"/>
      <c r="BH803" s="142">
        <v>8.92</v>
      </c>
      <c r="BI803" s="143">
        <v>161</v>
      </c>
      <c r="BJ803" s="143">
        <v>0.8831</v>
      </c>
      <c r="BK803" s="143">
        <v>2190</v>
      </c>
      <c r="BL803" s="143"/>
      <c r="BM803" s="144"/>
      <c r="BN803" s="142">
        <v>5.4</v>
      </c>
      <c r="BO803" s="143">
        <v>161</v>
      </c>
      <c r="BP803" s="143">
        <v>0.87309999999999999</v>
      </c>
      <c r="BQ803" s="143">
        <v>1865</v>
      </c>
      <c r="BR803" s="143"/>
      <c r="BS803" s="144"/>
      <c r="BT803" s="142"/>
      <c r="BU803" s="143"/>
      <c r="BV803" s="143"/>
      <c r="BW803" s="143"/>
      <c r="BX803" s="143"/>
      <c r="BY803" s="144"/>
      <c r="BZ803" s="142">
        <v>5.36</v>
      </c>
      <c r="CA803" s="143">
        <v>322</v>
      </c>
      <c r="CB803" s="143">
        <v>0.91910000000000003</v>
      </c>
      <c r="CC803" s="143">
        <v>1437</v>
      </c>
      <c r="CD803" s="143"/>
      <c r="CE803" s="144"/>
      <c r="CF803" s="142">
        <v>0</v>
      </c>
      <c r="CG803" s="143">
        <v>161</v>
      </c>
      <c r="CH803" s="143"/>
      <c r="CI803" s="143"/>
      <c r="CJ803" s="143"/>
      <c r="CK803" s="144"/>
      <c r="CL803" s="142">
        <v>2.52</v>
      </c>
      <c r="CM803" s="143">
        <v>161</v>
      </c>
      <c r="CN803" s="143">
        <v>0.98309999999999997</v>
      </c>
      <c r="CO803" s="143">
        <v>829</v>
      </c>
      <c r="CP803" s="143"/>
      <c r="CQ803" s="144"/>
      <c r="CR803" s="142">
        <v>0</v>
      </c>
      <c r="CS803" s="143">
        <v>161</v>
      </c>
      <c r="CT803" s="143">
        <v>0.97989999999999999</v>
      </c>
      <c r="CU803" s="143">
        <v>780</v>
      </c>
      <c r="CV803" s="143"/>
      <c r="CW803" s="144"/>
      <c r="CX803" s="142">
        <v>8.16</v>
      </c>
      <c r="CY803" s="143">
        <v>161</v>
      </c>
      <c r="CZ803" s="143">
        <v>0.99050000000000005</v>
      </c>
      <c r="DA803" s="143">
        <v>729</v>
      </c>
      <c r="DB803" s="143"/>
      <c r="DC803" s="144"/>
      <c r="DD803" s="142">
        <v>7.76</v>
      </c>
      <c r="DE803" s="143">
        <v>161</v>
      </c>
      <c r="DF803" s="143">
        <v>0.9879</v>
      </c>
      <c r="DG803" s="143">
        <v>1468</v>
      </c>
      <c r="DH803" s="143"/>
      <c r="DI803" s="144"/>
    </row>
    <row r="804" spans="1:113">
      <c r="A804" s="137">
        <v>801</v>
      </c>
      <c r="B804" s="138" t="s">
        <v>966</v>
      </c>
      <c r="C804" s="139" t="s">
        <v>3014</v>
      </c>
      <c r="D804" s="140" t="s">
        <v>195</v>
      </c>
      <c r="E804" s="141">
        <v>167</v>
      </c>
      <c r="F804" s="142">
        <v>33</v>
      </c>
      <c r="G804" s="143">
        <v>33</v>
      </c>
      <c r="H804" s="143">
        <v>0.94799999999999995</v>
      </c>
      <c r="I804" s="143">
        <v>7167</v>
      </c>
      <c r="J804" s="143">
        <v>0</v>
      </c>
      <c r="K804" s="144">
        <v>0.314</v>
      </c>
      <c r="L804" s="142">
        <v>42</v>
      </c>
      <c r="M804" s="143">
        <v>42</v>
      </c>
      <c r="N804" s="143">
        <v>0.96599999999999997</v>
      </c>
      <c r="O804" s="143">
        <v>10320</v>
      </c>
      <c r="P804" s="143">
        <v>0</v>
      </c>
      <c r="Q804" s="144">
        <v>0.34799999999999998</v>
      </c>
      <c r="R804" s="142">
        <v>45</v>
      </c>
      <c r="S804" s="143">
        <v>133.6</v>
      </c>
      <c r="T804" s="143">
        <v>0.97899999999999998</v>
      </c>
      <c r="U804" s="143">
        <v>9750</v>
      </c>
      <c r="V804" s="143">
        <v>0</v>
      </c>
      <c r="W804" s="144">
        <v>0.30299999999999999</v>
      </c>
      <c r="X804" s="142">
        <v>87</v>
      </c>
      <c r="Y804" s="143">
        <v>133.6</v>
      </c>
      <c r="Z804" s="143">
        <v>0.97899999999999998</v>
      </c>
      <c r="AA804" s="143">
        <v>9930</v>
      </c>
      <c r="AB804" s="143">
        <v>0</v>
      </c>
      <c r="AC804" s="144">
        <v>0.16</v>
      </c>
      <c r="AD804" s="142">
        <v>39</v>
      </c>
      <c r="AE804" s="143">
        <v>133.6</v>
      </c>
      <c r="AF804" s="143">
        <v>0.97799999999999998</v>
      </c>
      <c r="AG804" s="143">
        <v>10500</v>
      </c>
      <c r="AH804" s="143">
        <v>0</v>
      </c>
      <c r="AI804" s="144">
        <v>0.377</v>
      </c>
      <c r="AJ804" s="142">
        <v>48</v>
      </c>
      <c r="AK804" s="143">
        <v>133.6</v>
      </c>
      <c r="AL804" s="143">
        <v>0.98699999999999999</v>
      </c>
      <c r="AM804" s="143">
        <v>13620</v>
      </c>
      <c r="AN804" s="143">
        <v>0</v>
      </c>
      <c r="AO804" s="144">
        <v>0.39400000000000002</v>
      </c>
      <c r="AP804" s="142">
        <v>45</v>
      </c>
      <c r="AQ804" s="143">
        <v>133.6</v>
      </c>
      <c r="AR804" s="143">
        <v>0.9798</v>
      </c>
      <c r="AS804" s="143">
        <v>11640</v>
      </c>
      <c r="AT804" s="143"/>
      <c r="AU804" s="144">
        <v>0.3548</v>
      </c>
      <c r="AV804" s="142">
        <v>42</v>
      </c>
      <c r="AW804" s="143">
        <v>133.6</v>
      </c>
      <c r="AX804" s="143">
        <v>0.98299999999999998</v>
      </c>
      <c r="AY804" s="143">
        <v>9354</v>
      </c>
      <c r="AZ804" s="143"/>
      <c r="BA804" s="144">
        <v>0.31469999999999998</v>
      </c>
      <c r="BB804" s="142">
        <v>27.48</v>
      </c>
      <c r="BC804" s="143">
        <v>133.6</v>
      </c>
      <c r="BD804" s="143">
        <v>0.95760000000000001</v>
      </c>
      <c r="BE804" s="143">
        <v>7257</v>
      </c>
      <c r="BF804" s="143"/>
      <c r="BG804" s="144">
        <v>0.37069999999999997</v>
      </c>
      <c r="BH804" s="142">
        <v>34.44</v>
      </c>
      <c r="BI804" s="143">
        <v>133.6</v>
      </c>
      <c r="BJ804" s="143">
        <v>0.96209999999999996</v>
      </c>
      <c r="BK804" s="143">
        <v>6024</v>
      </c>
      <c r="BL804" s="143"/>
      <c r="BM804" s="144">
        <v>0.24440000000000001</v>
      </c>
      <c r="BN804" s="142">
        <v>39</v>
      </c>
      <c r="BO804" s="143">
        <v>133.6</v>
      </c>
      <c r="BP804" s="143">
        <v>0.9476</v>
      </c>
      <c r="BQ804" s="143">
        <v>8355</v>
      </c>
      <c r="BR804" s="143"/>
      <c r="BS804" s="144">
        <v>0.33639999999999998</v>
      </c>
      <c r="BT804" s="142"/>
      <c r="BU804" s="143"/>
      <c r="BV804" s="143"/>
      <c r="BW804" s="143"/>
      <c r="BX804" s="143"/>
      <c r="BY804" s="144"/>
      <c r="BZ804" s="142">
        <v>96</v>
      </c>
      <c r="CA804" s="143">
        <v>267.2</v>
      </c>
      <c r="CB804" s="143">
        <v>1.9741</v>
      </c>
      <c r="CC804" s="143">
        <v>30630</v>
      </c>
      <c r="CD804" s="143"/>
      <c r="CE804" s="144">
        <v>0.89670000000000005</v>
      </c>
      <c r="CF804" s="142">
        <v>57.3</v>
      </c>
      <c r="CG804" s="143">
        <v>133.6</v>
      </c>
      <c r="CH804" s="143">
        <v>0.99019999999999997</v>
      </c>
      <c r="CI804" s="143">
        <v>10035</v>
      </c>
      <c r="CJ804" s="143"/>
      <c r="CK804" s="144">
        <v>0.23769999999999999</v>
      </c>
      <c r="CL804" s="142">
        <v>54</v>
      </c>
      <c r="CM804" s="143">
        <v>133.6</v>
      </c>
      <c r="CN804" s="143">
        <v>0.98760000000000003</v>
      </c>
      <c r="CO804" s="143">
        <v>13839</v>
      </c>
      <c r="CP804" s="143"/>
      <c r="CQ804" s="144">
        <v>0.3604</v>
      </c>
      <c r="CR804" s="142">
        <v>51.6</v>
      </c>
      <c r="CS804" s="143">
        <v>133.6</v>
      </c>
      <c r="CT804" s="143">
        <v>0.99080000000000001</v>
      </c>
      <c r="CU804" s="143">
        <v>14925</v>
      </c>
      <c r="CV804" s="143"/>
      <c r="CW804" s="144">
        <v>0.39240000000000003</v>
      </c>
      <c r="CX804" s="142">
        <v>55.5</v>
      </c>
      <c r="CY804" s="143">
        <v>133.6</v>
      </c>
      <c r="CZ804" s="143">
        <v>0.99109999999999998</v>
      </c>
      <c r="DA804" s="143">
        <v>17283</v>
      </c>
      <c r="DB804" s="143"/>
      <c r="DC804" s="144">
        <v>0.42230000000000001</v>
      </c>
      <c r="DD804" s="142">
        <v>44.7</v>
      </c>
      <c r="DE804" s="143">
        <v>133.6</v>
      </c>
      <c r="DF804" s="143">
        <v>0.9859</v>
      </c>
      <c r="DG804" s="143">
        <v>12168</v>
      </c>
      <c r="DH804" s="143"/>
      <c r="DI804" s="144">
        <v>0.38350000000000001</v>
      </c>
    </row>
    <row r="805" spans="1:113">
      <c r="A805" s="137">
        <v>802</v>
      </c>
      <c r="B805" s="138" t="s">
        <v>967</v>
      </c>
      <c r="C805" s="139" t="s">
        <v>3015</v>
      </c>
      <c r="D805" s="140" t="s">
        <v>195</v>
      </c>
      <c r="E805" s="141">
        <v>122</v>
      </c>
      <c r="F805" s="142">
        <v>75.16</v>
      </c>
      <c r="G805" s="143">
        <v>70</v>
      </c>
      <c r="H805" s="143">
        <v>0.57799999999999996</v>
      </c>
      <c r="I805" s="143">
        <v>4922</v>
      </c>
      <c r="J805" s="143">
        <v>0</v>
      </c>
      <c r="K805" s="144">
        <v>0.155</v>
      </c>
      <c r="L805" s="142">
        <v>96.32</v>
      </c>
      <c r="M805" s="143">
        <v>96.31</v>
      </c>
      <c r="N805" s="143">
        <v>0.65800000000000003</v>
      </c>
      <c r="O805" s="143">
        <v>14600</v>
      </c>
      <c r="P805" s="143">
        <v>0</v>
      </c>
      <c r="Q805" s="144">
        <v>0.316</v>
      </c>
      <c r="R805" s="142">
        <v>102.52</v>
      </c>
      <c r="S805" s="143">
        <v>102.54</v>
      </c>
      <c r="T805" s="143">
        <v>0.61099999999999999</v>
      </c>
      <c r="U805" s="143">
        <v>8183</v>
      </c>
      <c r="V805" s="143">
        <v>0</v>
      </c>
      <c r="W805" s="144">
        <v>0.17899999999999999</v>
      </c>
      <c r="X805" s="142">
        <v>99.32</v>
      </c>
      <c r="Y805" s="143">
        <v>99.3</v>
      </c>
      <c r="Z805" s="143">
        <v>0.74199999999999999</v>
      </c>
      <c r="AA805" s="143">
        <v>12584</v>
      </c>
      <c r="AB805" s="143">
        <v>0</v>
      </c>
      <c r="AC805" s="144">
        <v>0.23400000000000001</v>
      </c>
      <c r="AD805" s="142">
        <v>104.36</v>
      </c>
      <c r="AE805" s="143">
        <v>104.35</v>
      </c>
      <c r="AF805" s="143">
        <v>0.66</v>
      </c>
      <c r="AG805" s="143">
        <v>7971</v>
      </c>
      <c r="AH805" s="143">
        <v>0</v>
      </c>
      <c r="AI805" s="144">
        <v>0.159</v>
      </c>
      <c r="AJ805" s="142">
        <v>110.12</v>
      </c>
      <c r="AK805" s="143">
        <v>110.12</v>
      </c>
      <c r="AL805" s="143">
        <v>0.56100000000000005</v>
      </c>
      <c r="AM805" s="143">
        <v>3702</v>
      </c>
      <c r="AN805" s="143">
        <v>0</v>
      </c>
      <c r="AO805" s="144">
        <v>8.2000000000000003E-2</v>
      </c>
      <c r="AP805" s="142">
        <v>98.88</v>
      </c>
      <c r="AQ805" s="143">
        <v>98.88</v>
      </c>
      <c r="AR805" s="143">
        <v>0.93210000000000004</v>
      </c>
      <c r="AS805" s="143">
        <v>9300</v>
      </c>
      <c r="AT805" s="143"/>
      <c r="AU805" s="144">
        <v>0.1356</v>
      </c>
      <c r="AV805" s="142">
        <v>129.68</v>
      </c>
      <c r="AW805" s="143">
        <v>129.68</v>
      </c>
      <c r="AX805" s="143">
        <v>0.95669999999999999</v>
      </c>
      <c r="AY805" s="143">
        <v>3734</v>
      </c>
      <c r="AZ805" s="143"/>
      <c r="BA805" s="144">
        <v>4.1799999999999997E-2</v>
      </c>
      <c r="BB805" s="142">
        <v>119.2</v>
      </c>
      <c r="BC805" s="143">
        <v>119.2</v>
      </c>
      <c r="BD805" s="143">
        <v>0.9627</v>
      </c>
      <c r="BE805" s="143">
        <v>8974</v>
      </c>
      <c r="BF805" s="143"/>
      <c r="BG805" s="144">
        <v>0.1051</v>
      </c>
      <c r="BH805" s="142">
        <v>106.4</v>
      </c>
      <c r="BI805" s="143">
        <v>106.4</v>
      </c>
      <c r="BJ805" s="143">
        <v>0.94450000000000001</v>
      </c>
      <c r="BK805" s="143">
        <v>15830</v>
      </c>
      <c r="BL805" s="143"/>
      <c r="BM805" s="144">
        <v>0.2117</v>
      </c>
      <c r="BN805" s="142">
        <v>117.92</v>
      </c>
      <c r="BO805" s="143">
        <v>117.92</v>
      </c>
      <c r="BP805" s="143">
        <v>0.96899999999999997</v>
      </c>
      <c r="BQ805" s="143">
        <v>15523</v>
      </c>
      <c r="BR805" s="143"/>
      <c r="BS805" s="144">
        <v>0.20219999999999999</v>
      </c>
      <c r="BT805" s="142"/>
      <c r="BU805" s="143"/>
      <c r="BV805" s="143"/>
      <c r="BW805" s="143"/>
      <c r="BX805" s="143"/>
      <c r="BY805" s="144"/>
      <c r="BZ805" s="142">
        <v>232</v>
      </c>
      <c r="CA805" s="143">
        <v>237.6</v>
      </c>
      <c r="CB805" s="143">
        <v>1.9269000000000001</v>
      </c>
      <c r="CC805" s="143">
        <v>37367</v>
      </c>
      <c r="CD805" s="143"/>
      <c r="CE805" s="144">
        <v>0.47920000000000001</v>
      </c>
      <c r="CF805" s="142">
        <v>114.91</v>
      </c>
      <c r="CG805" s="143">
        <v>114.91200000000001</v>
      </c>
      <c r="CH805" s="143">
        <v>0.95730000000000004</v>
      </c>
      <c r="CI805" s="143">
        <v>11489</v>
      </c>
      <c r="CJ805" s="143"/>
      <c r="CK805" s="144">
        <v>0.1404</v>
      </c>
      <c r="CL805" s="142">
        <v>102.84</v>
      </c>
      <c r="CM805" s="143">
        <v>102.84</v>
      </c>
      <c r="CN805" s="143">
        <v>0.94979999999999998</v>
      </c>
      <c r="CO805" s="143">
        <v>7145</v>
      </c>
      <c r="CP805" s="143"/>
      <c r="CQ805" s="144">
        <v>0.1016</v>
      </c>
      <c r="CR805" s="142">
        <v>103.64</v>
      </c>
      <c r="CS805" s="143">
        <v>103.64</v>
      </c>
      <c r="CT805" s="143">
        <v>0.95220000000000005</v>
      </c>
      <c r="CU805" s="143">
        <v>12406</v>
      </c>
      <c r="CV805" s="143"/>
      <c r="CW805" s="144">
        <v>0.16900000000000001</v>
      </c>
      <c r="CX805" s="142">
        <v>82.84</v>
      </c>
      <c r="CY805" s="143">
        <v>97.6</v>
      </c>
      <c r="CZ805" s="143">
        <v>0.92859999999999998</v>
      </c>
      <c r="DA805" s="143">
        <v>8562</v>
      </c>
      <c r="DB805" s="143"/>
      <c r="DC805" s="144">
        <v>0.14960000000000001</v>
      </c>
      <c r="DD805" s="142">
        <v>91.64</v>
      </c>
      <c r="DE805" s="143">
        <v>97.6</v>
      </c>
      <c r="DF805" s="143">
        <v>0.89359999999999995</v>
      </c>
      <c r="DG805" s="143">
        <v>5710</v>
      </c>
      <c r="DH805" s="143"/>
      <c r="DI805" s="144">
        <v>9.6799999999999997E-2</v>
      </c>
    </row>
    <row r="806" spans="1:113">
      <c r="A806" s="137">
        <v>803</v>
      </c>
      <c r="B806" s="138" t="s">
        <v>968</v>
      </c>
      <c r="C806" s="139" t="s">
        <v>3016</v>
      </c>
      <c r="D806" s="140" t="s">
        <v>195</v>
      </c>
      <c r="E806" s="141">
        <v>346.7</v>
      </c>
      <c r="F806" s="142">
        <v>0</v>
      </c>
      <c r="G806" s="143">
        <v>347</v>
      </c>
      <c r="H806" s="143">
        <v>0.92</v>
      </c>
      <c r="I806" s="143">
        <v>0</v>
      </c>
      <c r="J806" s="143">
        <v>0</v>
      </c>
      <c r="K806" s="144">
        <v>0.433</v>
      </c>
      <c r="L806" s="142">
        <v>0</v>
      </c>
      <c r="M806" s="143">
        <v>347</v>
      </c>
      <c r="N806" s="143">
        <v>0.92</v>
      </c>
      <c r="O806" s="143">
        <v>0</v>
      </c>
      <c r="P806" s="143">
        <v>0</v>
      </c>
      <c r="Q806" s="144">
        <v>0.433</v>
      </c>
      <c r="R806" s="142">
        <v>0</v>
      </c>
      <c r="S806" s="143">
        <v>277.33</v>
      </c>
      <c r="T806" s="143">
        <v>0.92</v>
      </c>
      <c r="U806" s="143">
        <v>0</v>
      </c>
      <c r="V806" s="143">
        <v>0</v>
      </c>
      <c r="W806" s="144">
        <v>0.433</v>
      </c>
      <c r="X806" s="142">
        <v>0</v>
      </c>
      <c r="Y806" s="143">
        <v>277.36</v>
      </c>
      <c r="Z806" s="143">
        <v>0.92</v>
      </c>
      <c r="AA806" s="143">
        <v>0</v>
      </c>
      <c r="AB806" s="143">
        <v>0</v>
      </c>
      <c r="AC806" s="144">
        <v>0.433</v>
      </c>
      <c r="AD806" s="142">
        <v>0</v>
      </c>
      <c r="AE806" s="143">
        <v>277.36</v>
      </c>
      <c r="AF806" s="143">
        <v>0.92</v>
      </c>
      <c r="AG806" s="143">
        <v>0</v>
      </c>
      <c r="AH806" s="143">
        <v>0</v>
      </c>
      <c r="AI806" s="144">
        <v>0.433</v>
      </c>
      <c r="AJ806" s="142">
        <v>0</v>
      </c>
      <c r="AK806" s="143">
        <v>277.36</v>
      </c>
      <c r="AL806" s="143">
        <v>0.92</v>
      </c>
      <c r="AM806" s="143">
        <v>0</v>
      </c>
      <c r="AN806" s="143">
        <v>0</v>
      </c>
      <c r="AO806" s="144">
        <v>0.433</v>
      </c>
      <c r="AP806" s="142">
        <v>0</v>
      </c>
      <c r="AQ806" s="143">
        <v>277.36</v>
      </c>
      <c r="AR806" s="143"/>
      <c r="AS806" s="143">
        <v>0</v>
      </c>
      <c r="AT806" s="143"/>
      <c r="AU806" s="144">
        <v>0</v>
      </c>
      <c r="AV806" s="142">
        <v>0</v>
      </c>
      <c r="AW806" s="143">
        <v>277.36</v>
      </c>
      <c r="AX806" s="143"/>
      <c r="AY806" s="143">
        <v>0</v>
      </c>
      <c r="AZ806" s="143"/>
      <c r="BA806" s="144">
        <v>0</v>
      </c>
      <c r="BB806" s="142">
        <v>0</v>
      </c>
      <c r="BC806" s="143">
        <v>277.36</v>
      </c>
      <c r="BD806" s="143"/>
      <c r="BE806" s="143">
        <v>0</v>
      </c>
      <c r="BF806" s="143"/>
      <c r="BG806" s="144">
        <v>0</v>
      </c>
      <c r="BH806" s="142">
        <v>0</v>
      </c>
      <c r="BI806" s="143">
        <v>277.36</v>
      </c>
      <c r="BJ806" s="143"/>
      <c r="BK806" s="143">
        <v>0</v>
      </c>
      <c r="BL806" s="143"/>
      <c r="BM806" s="144">
        <v>0</v>
      </c>
      <c r="BN806" s="142">
        <v>0</v>
      </c>
      <c r="BO806" s="143">
        <v>277.36</v>
      </c>
      <c r="BP806" s="143"/>
      <c r="BQ806" s="143">
        <v>0</v>
      </c>
      <c r="BR806" s="143"/>
      <c r="BS806" s="144">
        <v>0</v>
      </c>
      <c r="BT806" s="142"/>
      <c r="BU806" s="143"/>
      <c r="BV806" s="143"/>
      <c r="BW806" s="143"/>
      <c r="BX806" s="143"/>
      <c r="BY806" s="144"/>
      <c r="BZ806" s="142">
        <v>0</v>
      </c>
      <c r="CA806" s="143">
        <v>554.72</v>
      </c>
      <c r="CB806" s="143"/>
      <c r="CC806" s="143">
        <v>0</v>
      </c>
      <c r="CD806" s="143"/>
      <c r="CE806" s="144">
        <v>0</v>
      </c>
      <c r="CF806" s="142">
        <v>0</v>
      </c>
      <c r="CG806" s="143">
        <v>277.36</v>
      </c>
      <c r="CH806" s="143"/>
      <c r="CI806" s="143">
        <v>0</v>
      </c>
      <c r="CJ806" s="143"/>
      <c r="CK806" s="144">
        <v>0</v>
      </c>
      <c r="CL806" s="142">
        <v>0</v>
      </c>
      <c r="CM806" s="143">
        <v>277.36</v>
      </c>
      <c r="CN806" s="143"/>
      <c r="CO806" s="143">
        <v>0</v>
      </c>
      <c r="CP806" s="143"/>
      <c r="CQ806" s="144">
        <v>0</v>
      </c>
      <c r="CR806" s="142">
        <v>0</v>
      </c>
      <c r="CS806" s="143">
        <v>277.36</v>
      </c>
      <c r="CT806" s="143"/>
      <c r="CU806" s="143">
        <v>0</v>
      </c>
      <c r="CV806" s="143"/>
      <c r="CW806" s="144">
        <v>0</v>
      </c>
      <c r="CX806" s="142">
        <v>0</v>
      </c>
      <c r="CY806" s="143">
        <v>277.36</v>
      </c>
      <c r="CZ806" s="143"/>
      <c r="DA806" s="143">
        <v>0</v>
      </c>
      <c r="DB806" s="143"/>
      <c r="DC806" s="144">
        <v>0</v>
      </c>
      <c r="DD806" s="142">
        <v>0</v>
      </c>
      <c r="DE806" s="143">
        <v>277.36</v>
      </c>
      <c r="DF806" s="143"/>
      <c r="DG806" s="143">
        <v>0</v>
      </c>
      <c r="DH806" s="143"/>
      <c r="DI806" s="144">
        <v>0</v>
      </c>
    </row>
    <row r="807" spans="1:113">
      <c r="A807" s="137">
        <v>804</v>
      </c>
      <c r="B807" s="138" t="s">
        <v>969</v>
      </c>
      <c r="C807" s="139" t="s">
        <v>3017</v>
      </c>
      <c r="D807" s="140" t="s">
        <v>195</v>
      </c>
      <c r="E807" s="141">
        <v>450</v>
      </c>
      <c r="F807" s="142">
        <v>72</v>
      </c>
      <c r="G807" s="143">
        <v>72</v>
      </c>
      <c r="H807" s="143">
        <v>0.45100000000000001</v>
      </c>
      <c r="I807" s="143">
        <v>8930</v>
      </c>
      <c r="J807" s="143">
        <v>0</v>
      </c>
      <c r="K807" s="144">
        <v>0.377</v>
      </c>
      <c r="L807" s="142">
        <v>360</v>
      </c>
      <c r="M807" s="143">
        <v>360</v>
      </c>
      <c r="N807" s="143">
        <v>1.619</v>
      </c>
      <c r="O807" s="143">
        <v>24400</v>
      </c>
      <c r="P807" s="143">
        <v>0</v>
      </c>
      <c r="Q807" s="144">
        <v>5.7000000000000002E-2</v>
      </c>
      <c r="R807" s="142">
        <v>206</v>
      </c>
      <c r="S807" s="143">
        <v>360</v>
      </c>
      <c r="T807" s="143">
        <v>0.73199999999999998</v>
      </c>
      <c r="U807" s="143">
        <v>31000</v>
      </c>
      <c r="V807" s="143">
        <v>0</v>
      </c>
      <c r="W807" s="144">
        <v>0.28199999999999997</v>
      </c>
      <c r="X807" s="142">
        <v>206</v>
      </c>
      <c r="Y807" s="143">
        <v>360</v>
      </c>
      <c r="Z807" s="143">
        <v>0.96</v>
      </c>
      <c r="AA807" s="143">
        <v>21260</v>
      </c>
      <c r="AB807" s="143">
        <v>0</v>
      </c>
      <c r="AC807" s="144">
        <v>0.14699999999999999</v>
      </c>
      <c r="AD807" s="142">
        <v>192</v>
      </c>
      <c r="AE807" s="143">
        <v>360</v>
      </c>
      <c r="AF807" s="143">
        <v>0.95599999999999996</v>
      </c>
      <c r="AG807" s="143">
        <v>28170</v>
      </c>
      <c r="AH807" s="143">
        <v>0</v>
      </c>
      <c r="AI807" s="144">
        <v>0.21</v>
      </c>
      <c r="AJ807" s="142">
        <v>327</v>
      </c>
      <c r="AK807" s="143">
        <v>360</v>
      </c>
      <c r="AL807" s="143">
        <v>0.96099999999999997</v>
      </c>
      <c r="AM807" s="143">
        <v>43400</v>
      </c>
      <c r="AN807" s="143">
        <v>0</v>
      </c>
      <c r="AO807" s="144">
        <v>0.189</v>
      </c>
      <c r="AP807" s="142">
        <v>205</v>
      </c>
      <c r="AQ807" s="143">
        <v>360</v>
      </c>
      <c r="AR807" s="143">
        <v>0.97529999999999994</v>
      </c>
      <c r="AS807" s="143">
        <v>50220</v>
      </c>
      <c r="AT807" s="143"/>
      <c r="AU807" s="144">
        <v>0.33760000000000001</v>
      </c>
      <c r="AV807" s="142">
        <v>235</v>
      </c>
      <c r="AW807" s="143">
        <v>360</v>
      </c>
      <c r="AX807" s="143">
        <v>0.97919999999999996</v>
      </c>
      <c r="AY807" s="143">
        <v>62290</v>
      </c>
      <c r="AZ807" s="143"/>
      <c r="BA807" s="144">
        <v>0.376</v>
      </c>
      <c r="BB807" s="142">
        <v>331</v>
      </c>
      <c r="BC807" s="143">
        <v>360</v>
      </c>
      <c r="BD807" s="143">
        <v>0.97030000000000005</v>
      </c>
      <c r="BE807" s="143">
        <v>93400</v>
      </c>
      <c r="BF807" s="143"/>
      <c r="BG807" s="144">
        <v>0.39090000000000003</v>
      </c>
      <c r="BH807" s="142">
        <v>262</v>
      </c>
      <c r="BI807" s="143">
        <v>360</v>
      </c>
      <c r="BJ807" s="143">
        <v>0.96970000000000001</v>
      </c>
      <c r="BK807" s="143">
        <v>83070</v>
      </c>
      <c r="BL807" s="143"/>
      <c r="BM807" s="144">
        <v>0.4395</v>
      </c>
      <c r="BN807" s="142">
        <v>357</v>
      </c>
      <c r="BO807" s="143">
        <v>360</v>
      </c>
      <c r="BP807" s="143">
        <v>0.96789999999999998</v>
      </c>
      <c r="BQ807" s="143">
        <v>82380</v>
      </c>
      <c r="BR807" s="143"/>
      <c r="BS807" s="144">
        <v>0.3548</v>
      </c>
      <c r="BT807" s="142"/>
      <c r="BU807" s="143"/>
      <c r="BV807" s="143"/>
      <c r="BW807" s="143"/>
      <c r="BX807" s="143"/>
      <c r="BY807" s="144"/>
      <c r="BZ807" s="142">
        <v>296</v>
      </c>
      <c r="CA807" s="143">
        <v>720</v>
      </c>
      <c r="CB807" s="143">
        <v>1.7867999999999999</v>
      </c>
      <c r="CC807" s="143">
        <v>200190</v>
      </c>
      <c r="CD807" s="143"/>
      <c r="CE807" s="144">
        <v>0.753</v>
      </c>
      <c r="CF807" s="142">
        <v>246</v>
      </c>
      <c r="CG807" s="143">
        <v>360</v>
      </c>
      <c r="CH807" s="143">
        <v>0.2974</v>
      </c>
      <c r="CI807" s="143">
        <v>41180</v>
      </c>
      <c r="CJ807" s="143"/>
      <c r="CK807" s="144">
        <v>0.1734</v>
      </c>
      <c r="CL807" s="142">
        <v>243</v>
      </c>
      <c r="CM807" s="143">
        <v>360</v>
      </c>
      <c r="CN807" s="143">
        <v>0.5554</v>
      </c>
      <c r="CO807" s="143">
        <v>14230</v>
      </c>
      <c r="CP807" s="143"/>
      <c r="CQ807" s="144">
        <v>0.1464</v>
      </c>
      <c r="CR807" s="142">
        <v>244</v>
      </c>
      <c r="CS807" s="143">
        <v>360</v>
      </c>
      <c r="CT807" s="143">
        <v>0.98140000000000005</v>
      </c>
      <c r="CU807" s="143">
        <v>62830</v>
      </c>
      <c r="CV807" s="143"/>
      <c r="CW807" s="144">
        <v>0.35270000000000001</v>
      </c>
      <c r="CX807" s="142">
        <v>410</v>
      </c>
      <c r="CY807" s="143">
        <v>410</v>
      </c>
      <c r="CZ807" s="143">
        <v>0.97719999999999996</v>
      </c>
      <c r="DA807" s="143">
        <v>102230</v>
      </c>
      <c r="DB807" s="143"/>
      <c r="DC807" s="144">
        <v>0.34300000000000003</v>
      </c>
      <c r="DD807" s="142">
        <v>322</v>
      </c>
      <c r="DE807" s="143">
        <v>360</v>
      </c>
      <c r="DF807" s="143">
        <v>0.97360000000000002</v>
      </c>
      <c r="DG807" s="143">
        <v>99850</v>
      </c>
      <c r="DH807" s="143"/>
      <c r="DI807" s="144">
        <v>0.44240000000000002</v>
      </c>
    </row>
    <row r="808" spans="1:113">
      <c r="A808" s="137">
        <v>805</v>
      </c>
      <c r="B808" s="138" t="s">
        <v>970</v>
      </c>
      <c r="C808" s="139" t="s">
        <v>3018</v>
      </c>
      <c r="D808" s="140" t="s">
        <v>195</v>
      </c>
      <c r="E808" s="141">
        <v>168</v>
      </c>
      <c r="F808" s="142">
        <v>32</v>
      </c>
      <c r="G808" s="143">
        <v>32</v>
      </c>
      <c r="H808" s="143">
        <v>0.84699999999999998</v>
      </c>
      <c r="I808" s="143">
        <v>8400</v>
      </c>
      <c r="J808" s="143">
        <v>0</v>
      </c>
      <c r="K808" s="144">
        <v>0.42499999999999999</v>
      </c>
      <c r="L808" s="142">
        <v>76</v>
      </c>
      <c r="M808" s="143">
        <v>76</v>
      </c>
      <c r="N808" s="143">
        <v>0.877</v>
      </c>
      <c r="O808" s="143">
        <v>14000</v>
      </c>
      <c r="P808" s="143">
        <v>0</v>
      </c>
      <c r="Q808" s="144">
        <v>0.28799999999999998</v>
      </c>
      <c r="R808" s="142">
        <v>104</v>
      </c>
      <c r="S808" s="143">
        <v>134.4</v>
      </c>
      <c r="T808" s="143">
        <v>0.84299999999999997</v>
      </c>
      <c r="U808" s="143">
        <v>15520</v>
      </c>
      <c r="V808" s="143">
        <v>0</v>
      </c>
      <c r="W808" s="144">
        <v>0.24199999999999999</v>
      </c>
      <c r="X808" s="142">
        <v>76</v>
      </c>
      <c r="Y808" s="143">
        <v>134.4</v>
      </c>
      <c r="Z808" s="143">
        <v>0.86799999999999999</v>
      </c>
      <c r="AA808" s="143">
        <v>15280</v>
      </c>
      <c r="AB808" s="143">
        <v>0</v>
      </c>
      <c r="AC808" s="144">
        <v>0.317</v>
      </c>
      <c r="AD808" s="142">
        <v>92</v>
      </c>
      <c r="AE808" s="143">
        <v>134.4</v>
      </c>
      <c r="AF808" s="143">
        <v>0.84699999999999998</v>
      </c>
      <c r="AG808" s="143">
        <v>15720</v>
      </c>
      <c r="AH808" s="143">
        <v>0</v>
      </c>
      <c r="AI808" s="144">
        <v>0.27600000000000002</v>
      </c>
      <c r="AJ808" s="142">
        <v>76</v>
      </c>
      <c r="AK808" s="143">
        <v>134.4</v>
      </c>
      <c r="AL808" s="143">
        <v>0.87</v>
      </c>
      <c r="AM808" s="143">
        <v>18720</v>
      </c>
      <c r="AN808" s="143">
        <v>0</v>
      </c>
      <c r="AO808" s="144">
        <v>0.38800000000000001</v>
      </c>
      <c r="AP808" s="142">
        <v>96</v>
      </c>
      <c r="AQ808" s="143">
        <v>134.4</v>
      </c>
      <c r="AR808" s="143">
        <v>0.82740000000000002</v>
      </c>
      <c r="AS808" s="143">
        <v>15720</v>
      </c>
      <c r="AT808" s="143"/>
      <c r="AU808" s="144">
        <v>0.26600000000000001</v>
      </c>
      <c r="AV808" s="142">
        <v>76</v>
      </c>
      <c r="AW808" s="143">
        <v>134.4</v>
      </c>
      <c r="AX808" s="143">
        <v>0.8276</v>
      </c>
      <c r="AY808" s="143">
        <v>15360</v>
      </c>
      <c r="AZ808" s="143"/>
      <c r="BA808" s="144">
        <v>0.3392</v>
      </c>
      <c r="BB808" s="142">
        <v>68</v>
      </c>
      <c r="BC808" s="143">
        <v>134.4</v>
      </c>
      <c r="BD808" s="143">
        <v>0.79269999999999996</v>
      </c>
      <c r="BE808" s="143">
        <v>10156</v>
      </c>
      <c r="BF808" s="143"/>
      <c r="BG808" s="144">
        <v>0.25319999999999998</v>
      </c>
      <c r="BH808" s="142">
        <v>56</v>
      </c>
      <c r="BI808" s="143">
        <v>134.4</v>
      </c>
      <c r="BJ808" s="143">
        <v>0.78590000000000004</v>
      </c>
      <c r="BK808" s="143">
        <v>10044</v>
      </c>
      <c r="BL808" s="143"/>
      <c r="BM808" s="144">
        <v>0.30669999999999997</v>
      </c>
      <c r="BN808" s="142">
        <v>68.400000000000006</v>
      </c>
      <c r="BO808" s="143">
        <v>134.4</v>
      </c>
      <c r="BP808" s="143">
        <v>0.83409999999999995</v>
      </c>
      <c r="BQ808" s="143">
        <v>11564</v>
      </c>
      <c r="BR808" s="143"/>
      <c r="BS808" s="144">
        <v>0.30159999999999998</v>
      </c>
      <c r="BT808" s="142"/>
      <c r="BU808" s="143"/>
      <c r="BV808" s="143"/>
      <c r="BW808" s="143"/>
      <c r="BX808" s="143"/>
      <c r="BY808" s="144"/>
      <c r="BZ808" s="142">
        <v>172.8</v>
      </c>
      <c r="CA808" s="143">
        <v>268.8</v>
      </c>
      <c r="CB808" s="143">
        <v>1.8155000000000001</v>
      </c>
      <c r="CC808" s="143">
        <v>40264</v>
      </c>
      <c r="CD808" s="143"/>
      <c r="CE808" s="144">
        <v>0.70369999999999999</v>
      </c>
      <c r="CF808" s="142">
        <v>87.2</v>
      </c>
      <c r="CG808" s="143">
        <v>134.4</v>
      </c>
      <c r="CH808" s="143">
        <v>0.88590000000000002</v>
      </c>
      <c r="CI808" s="143">
        <v>12764</v>
      </c>
      <c r="CJ808" s="143"/>
      <c r="CK808" s="144">
        <v>0.22209999999999999</v>
      </c>
      <c r="CL808" s="142">
        <v>96.8</v>
      </c>
      <c r="CM808" s="143">
        <v>134.4</v>
      </c>
      <c r="CN808" s="143">
        <v>0.85229999999999995</v>
      </c>
      <c r="CO808" s="143">
        <v>19048</v>
      </c>
      <c r="CP808" s="143"/>
      <c r="CQ808" s="144">
        <v>0.3206</v>
      </c>
      <c r="CR808" s="142">
        <v>86.4</v>
      </c>
      <c r="CS808" s="143">
        <v>134.4</v>
      </c>
      <c r="CT808" s="143">
        <v>0.86450000000000005</v>
      </c>
      <c r="CU808" s="143">
        <v>19324</v>
      </c>
      <c r="CV808" s="143"/>
      <c r="CW808" s="144">
        <v>0.34770000000000001</v>
      </c>
      <c r="CX808" s="142">
        <v>93.6</v>
      </c>
      <c r="CY808" s="143">
        <v>134.4</v>
      </c>
      <c r="CZ808" s="143">
        <v>0.87360000000000004</v>
      </c>
      <c r="DA808" s="143">
        <v>21788</v>
      </c>
      <c r="DB808" s="143"/>
      <c r="DC808" s="144">
        <v>0.35809999999999997</v>
      </c>
      <c r="DD808" s="142">
        <v>97.6</v>
      </c>
      <c r="DE808" s="143">
        <v>134.4</v>
      </c>
      <c r="DF808" s="143">
        <v>0.79710000000000003</v>
      </c>
      <c r="DG808" s="143">
        <v>16292</v>
      </c>
      <c r="DH808" s="143"/>
      <c r="DI808" s="144">
        <v>0.29089999999999999</v>
      </c>
    </row>
    <row r="809" spans="1:113">
      <c r="A809" s="137">
        <v>806</v>
      </c>
      <c r="B809" s="138" t="s">
        <v>971</v>
      </c>
      <c r="C809" s="139" t="s">
        <v>3019</v>
      </c>
      <c r="D809" s="140" t="s">
        <v>195</v>
      </c>
      <c r="E809" s="141">
        <v>211.1</v>
      </c>
      <c r="F809" s="142">
        <v>3.28</v>
      </c>
      <c r="G809" s="143">
        <v>4</v>
      </c>
      <c r="H809" s="143">
        <v>0.92</v>
      </c>
      <c r="I809" s="143">
        <v>881</v>
      </c>
      <c r="J809" s="143">
        <v>0</v>
      </c>
      <c r="K809" s="144">
        <v>0.4</v>
      </c>
      <c r="L809" s="142">
        <v>6.56</v>
      </c>
      <c r="M809" s="143">
        <v>7.5</v>
      </c>
      <c r="N809" s="143">
        <v>0.92</v>
      </c>
      <c r="O809" s="143">
        <v>1405</v>
      </c>
      <c r="P809" s="143">
        <v>0</v>
      </c>
      <c r="Q809" s="144">
        <v>0.31900000000000001</v>
      </c>
      <c r="R809" s="142">
        <v>6.56</v>
      </c>
      <c r="S809" s="143">
        <v>7.5</v>
      </c>
      <c r="T809" s="143">
        <v>0.92</v>
      </c>
      <c r="U809" s="143">
        <v>1189</v>
      </c>
      <c r="V809" s="143">
        <v>0</v>
      </c>
      <c r="W809" s="144">
        <v>0.27</v>
      </c>
      <c r="X809" s="142">
        <v>6.32</v>
      </c>
      <c r="Y809" s="143">
        <v>7.5</v>
      </c>
      <c r="Z809" s="143">
        <v>0.92</v>
      </c>
      <c r="AA809" s="143">
        <v>1341</v>
      </c>
      <c r="AB809" s="143">
        <v>0</v>
      </c>
      <c r="AC809" s="144">
        <v>0.316</v>
      </c>
      <c r="AD809" s="142">
        <v>134.4</v>
      </c>
      <c r="AE809" s="143">
        <v>168.89</v>
      </c>
      <c r="AF809" s="143">
        <v>0.65600000000000003</v>
      </c>
      <c r="AG809" s="143">
        <v>1527</v>
      </c>
      <c r="AH809" s="143">
        <v>0</v>
      </c>
      <c r="AI809" s="144">
        <v>2.4E-2</v>
      </c>
      <c r="AJ809" s="142">
        <v>187.2</v>
      </c>
      <c r="AK809" s="143">
        <v>187.2</v>
      </c>
      <c r="AL809" s="143">
        <v>0.70799999999999996</v>
      </c>
      <c r="AM809" s="143">
        <v>6477</v>
      </c>
      <c r="AN809" s="143">
        <v>0</v>
      </c>
      <c r="AO809" s="144">
        <v>6.7000000000000004E-2</v>
      </c>
      <c r="AP809" s="142">
        <v>139.80000000000001</v>
      </c>
      <c r="AQ809" s="143">
        <v>168.88</v>
      </c>
      <c r="AR809" s="143">
        <v>0.63849999999999996</v>
      </c>
      <c r="AS809" s="143">
        <v>7150</v>
      </c>
      <c r="AT809" s="143"/>
      <c r="AU809" s="144">
        <v>0.1077</v>
      </c>
      <c r="AV809" s="142">
        <v>135.6</v>
      </c>
      <c r="AW809" s="143">
        <v>168.88</v>
      </c>
      <c r="AX809" s="143">
        <v>0.64319999999999999</v>
      </c>
      <c r="AY809" s="143">
        <v>6355</v>
      </c>
      <c r="AZ809" s="143"/>
      <c r="BA809" s="144">
        <v>0.1012</v>
      </c>
      <c r="BB809" s="142">
        <v>192</v>
      </c>
      <c r="BC809" s="143">
        <v>192</v>
      </c>
      <c r="BD809" s="143">
        <v>0.63749999999999996</v>
      </c>
      <c r="BE809" s="143">
        <v>11320</v>
      </c>
      <c r="BF809" s="143"/>
      <c r="BG809" s="144">
        <v>0.12429999999999999</v>
      </c>
      <c r="BH809" s="142">
        <v>169.8</v>
      </c>
      <c r="BI809" s="143">
        <v>169.8</v>
      </c>
      <c r="BJ809" s="143">
        <v>0.61980000000000002</v>
      </c>
      <c r="BK809" s="143">
        <v>9481</v>
      </c>
      <c r="BL809" s="143"/>
      <c r="BM809" s="144">
        <v>0.1211</v>
      </c>
      <c r="BN809" s="142">
        <v>199.2</v>
      </c>
      <c r="BO809" s="143">
        <v>199.2</v>
      </c>
      <c r="BP809" s="143">
        <v>0.66459999999999997</v>
      </c>
      <c r="BQ809" s="143">
        <v>10234</v>
      </c>
      <c r="BR809" s="143"/>
      <c r="BS809" s="144">
        <v>0.115</v>
      </c>
      <c r="BT809" s="142"/>
      <c r="BU809" s="143"/>
      <c r="BV809" s="143"/>
      <c r="BW809" s="143"/>
      <c r="BX809" s="143"/>
      <c r="BY809" s="144"/>
      <c r="BZ809" s="142">
        <v>360</v>
      </c>
      <c r="CA809" s="143">
        <v>360</v>
      </c>
      <c r="CB809" s="143">
        <v>1.4073</v>
      </c>
      <c r="CC809" s="143">
        <v>26643</v>
      </c>
      <c r="CD809" s="143"/>
      <c r="CE809" s="144">
        <v>0.28759999999999997</v>
      </c>
      <c r="CF809" s="142">
        <v>207</v>
      </c>
      <c r="CG809" s="143">
        <v>207</v>
      </c>
      <c r="CH809" s="143">
        <v>0.67369999999999997</v>
      </c>
      <c r="CI809" s="143">
        <v>9296</v>
      </c>
      <c r="CJ809" s="143"/>
      <c r="CK809" s="144">
        <v>8.9599999999999999E-2</v>
      </c>
      <c r="CL809" s="142">
        <v>206.4</v>
      </c>
      <c r="CM809" s="143">
        <v>206.4</v>
      </c>
      <c r="CN809" s="143">
        <v>0.66239999999999999</v>
      </c>
      <c r="CO809" s="143">
        <v>10883</v>
      </c>
      <c r="CP809" s="143"/>
      <c r="CQ809" s="144">
        <v>0.1106</v>
      </c>
      <c r="CR809" s="142">
        <v>189.6</v>
      </c>
      <c r="CS809" s="143">
        <v>189.6</v>
      </c>
      <c r="CT809" s="143">
        <v>0.63049999999999995</v>
      </c>
      <c r="CU809" s="143">
        <v>9119</v>
      </c>
      <c r="CV809" s="143"/>
      <c r="CW809" s="144">
        <v>0.10249999999999999</v>
      </c>
      <c r="CX809" s="142">
        <v>187.2</v>
      </c>
      <c r="CY809" s="143">
        <v>187.2</v>
      </c>
      <c r="CZ809" s="143">
        <v>0.64929999999999999</v>
      </c>
      <c r="DA809" s="143">
        <v>13930</v>
      </c>
      <c r="DB809" s="143"/>
      <c r="DC809" s="144">
        <v>0.154</v>
      </c>
      <c r="DD809" s="142">
        <v>184.2</v>
      </c>
      <c r="DE809" s="143">
        <v>184.2</v>
      </c>
      <c r="DF809" s="143">
        <v>0.63859999999999995</v>
      </c>
      <c r="DG809" s="143">
        <v>9432</v>
      </c>
      <c r="DH809" s="143"/>
      <c r="DI809" s="144">
        <v>0.1114</v>
      </c>
    </row>
    <row r="810" spans="1:113">
      <c r="A810" s="137">
        <v>807</v>
      </c>
      <c r="B810" s="138" t="s">
        <v>972</v>
      </c>
      <c r="C810" s="139" t="s">
        <v>3020</v>
      </c>
      <c r="D810" s="140" t="s">
        <v>195</v>
      </c>
      <c r="E810" s="141">
        <v>176</v>
      </c>
      <c r="F810" s="142">
        <v>16</v>
      </c>
      <c r="G810" s="143">
        <v>16</v>
      </c>
      <c r="H810" s="143">
        <v>0.35099999999999998</v>
      </c>
      <c r="I810" s="143">
        <v>996</v>
      </c>
      <c r="J810" s="143">
        <v>0</v>
      </c>
      <c r="K810" s="144">
        <v>0.24299999999999999</v>
      </c>
      <c r="L810" s="142">
        <v>160</v>
      </c>
      <c r="M810" s="143">
        <v>160</v>
      </c>
      <c r="N810" s="143">
        <v>0.72599999999999998</v>
      </c>
      <c r="O810" s="143">
        <v>6884</v>
      </c>
      <c r="P810" s="143">
        <v>0</v>
      </c>
      <c r="Q810" s="144">
        <v>8.1000000000000003E-2</v>
      </c>
      <c r="R810" s="142">
        <v>172</v>
      </c>
      <c r="S810" s="143">
        <v>172</v>
      </c>
      <c r="T810" s="143">
        <v>0.75700000000000001</v>
      </c>
      <c r="U810" s="143">
        <v>19240</v>
      </c>
      <c r="V810" s="143">
        <v>0</v>
      </c>
      <c r="W810" s="144">
        <v>0.20200000000000001</v>
      </c>
      <c r="X810" s="142">
        <v>152</v>
      </c>
      <c r="Y810" s="143">
        <v>152</v>
      </c>
      <c r="Z810" s="143">
        <v>0.73799999999999999</v>
      </c>
      <c r="AA810" s="143">
        <v>12480</v>
      </c>
      <c r="AB810" s="143">
        <v>0</v>
      </c>
      <c r="AC810" s="144">
        <v>0.152</v>
      </c>
      <c r="AD810" s="142">
        <v>128</v>
      </c>
      <c r="AE810" s="143">
        <v>140.80000000000001</v>
      </c>
      <c r="AF810" s="143">
        <v>0.73499999999999999</v>
      </c>
      <c r="AG810" s="143">
        <v>10536</v>
      </c>
      <c r="AH810" s="143">
        <v>0</v>
      </c>
      <c r="AI810" s="144">
        <v>0.153</v>
      </c>
      <c r="AJ810" s="142">
        <v>0</v>
      </c>
      <c r="AK810" s="143">
        <v>140.80000000000001</v>
      </c>
      <c r="AL810" s="143">
        <v>0.92200000000000004</v>
      </c>
      <c r="AM810" s="143">
        <v>19584</v>
      </c>
      <c r="AN810" s="143">
        <v>19425</v>
      </c>
      <c r="AO810" s="144">
        <v>0.153</v>
      </c>
      <c r="AP810" s="142">
        <v>20</v>
      </c>
      <c r="AQ810" s="143">
        <v>140.80000000000001</v>
      </c>
      <c r="AR810" s="143">
        <v>0</v>
      </c>
      <c r="AS810" s="143">
        <v>800</v>
      </c>
      <c r="AT810" s="143"/>
      <c r="AU810" s="144">
        <v>5.3800000000000001E-2</v>
      </c>
      <c r="AV810" s="142">
        <v>0</v>
      </c>
      <c r="AW810" s="143">
        <v>140.80000000000001</v>
      </c>
      <c r="AX810" s="143"/>
      <c r="AY810" s="143">
        <v>0</v>
      </c>
      <c r="AZ810" s="143"/>
      <c r="BA810" s="144">
        <v>0</v>
      </c>
      <c r="BB810" s="142">
        <v>148</v>
      </c>
      <c r="BC810" s="143">
        <v>148</v>
      </c>
      <c r="BD810" s="143">
        <v>0.85809999999999997</v>
      </c>
      <c r="BE810" s="143">
        <v>15000</v>
      </c>
      <c r="BF810" s="143"/>
      <c r="BG810" s="144">
        <v>0.1588</v>
      </c>
      <c r="BH810" s="142">
        <v>0</v>
      </c>
      <c r="BI810" s="143">
        <v>140.80000000000001</v>
      </c>
      <c r="BJ810" s="143">
        <v>0</v>
      </c>
      <c r="BK810" s="143">
        <v>76120</v>
      </c>
      <c r="BL810" s="143"/>
      <c r="BM810" s="144">
        <v>0.58130000000000004</v>
      </c>
      <c r="BN810" s="142">
        <v>152</v>
      </c>
      <c r="BO810" s="143">
        <v>152</v>
      </c>
      <c r="BP810" s="143">
        <v>0.89390000000000003</v>
      </c>
      <c r="BQ810" s="143">
        <v>66400</v>
      </c>
      <c r="BR810" s="143">
        <v>11616</v>
      </c>
      <c r="BS810" s="144">
        <v>0.72719999999999996</v>
      </c>
      <c r="BT810" s="142"/>
      <c r="BU810" s="143"/>
      <c r="BV810" s="143"/>
      <c r="BW810" s="143"/>
      <c r="BX810" s="143"/>
      <c r="BY810" s="144"/>
      <c r="BZ810" s="142">
        <v>330.8</v>
      </c>
      <c r="CA810" s="143">
        <v>330.8</v>
      </c>
      <c r="CB810" s="143">
        <v>1.7265999999999999</v>
      </c>
      <c r="CC810" s="143">
        <v>78508</v>
      </c>
      <c r="CD810" s="143"/>
      <c r="CE810" s="144">
        <v>0.73570000000000002</v>
      </c>
      <c r="CF810" s="142">
        <v>144</v>
      </c>
      <c r="CG810" s="143">
        <v>144</v>
      </c>
      <c r="CH810" s="143">
        <v>0.77500000000000002</v>
      </c>
      <c r="CI810" s="143">
        <v>22692</v>
      </c>
      <c r="CJ810" s="143"/>
      <c r="CK810" s="144">
        <v>0.27329999999999999</v>
      </c>
      <c r="CL810" s="142">
        <v>4</v>
      </c>
      <c r="CM810" s="143">
        <v>140.80000000000001</v>
      </c>
      <c r="CN810" s="143">
        <v>0.76190000000000002</v>
      </c>
      <c r="CO810" s="143">
        <v>8960</v>
      </c>
      <c r="CP810" s="143">
        <v>10032</v>
      </c>
      <c r="CQ810" s="144">
        <v>4.0833000000000004</v>
      </c>
      <c r="CR810" s="142">
        <v>23.2</v>
      </c>
      <c r="CS810" s="143">
        <v>140.80000000000001</v>
      </c>
      <c r="CT810" s="143">
        <v>0.59409999999999996</v>
      </c>
      <c r="CU810" s="143">
        <v>1364</v>
      </c>
      <c r="CV810" s="143"/>
      <c r="CW810" s="144">
        <v>0.13300000000000001</v>
      </c>
      <c r="CX810" s="142">
        <v>4</v>
      </c>
      <c r="CY810" s="143">
        <v>140.80000000000001</v>
      </c>
      <c r="CZ810" s="143">
        <v>0.4803</v>
      </c>
      <c r="DA810" s="143">
        <v>876</v>
      </c>
      <c r="DB810" s="143">
        <v>38</v>
      </c>
      <c r="DC810" s="144">
        <v>0.6129</v>
      </c>
      <c r="DD810" s="142">
        <v>4</v>
      </c>
      <c r="DE810" s="143">
        <v>140.80000000000001</v>
      </c>
      <c r="DF810" s="143">
        <v>0.74099999999999999</v>
      </c>
      <c r="DG810" s="143">
        <v>1728</v>
      </c>
      <c r="DH810" s="143">
        <v>604</v>
      </c>
      <c r="DI810" s="144">
        <v>0.80969999999999998</v>
      </c>
    </row>
    <row r="811" spans="1:113">
      <c r="A811" s="137">
        <v>808</v>
      </c>
      <c r="B811" s="138" t="s">
        <v>973</v>
      </c>
      <c r="C811" s="139" t="s">
        <v>3021</v>
      </c>
      <c r="D811" s="140" t="s">
        <v>195</v>
      </c>
      <c r="E811" s="141">
        <v>111</v>
      </c>
      <c r="F811" s="145">
        <v>0</v>
      </c>
      <c r="G811" s="146">
        <v>0</v>
      </c>
      <c r="H811" s="146">
        <v>0</v>
      </c>
      <c r="I811" s="146">
        <v>0</v>
      </c>
      <c r="J811" s="146">
        <v>0</v>
      </c>
      <c r="K811" s="147">
        <v>0</v>
      </c>
      <c r="L811" s="145">
        <v>0</v>
      </c>
      <c r="M811" s="146">
        <v>0</v>
      </c>
      <c r="N811" s="146">
        <v>0</v>
      </c>
      <c r="O811" s="146">
        <v>0</v>
      </c>
      <c r="P811" s="146">
        <v>0</v>
      </c>
      <c r="Q811" s="147">
        <v>0</v>
      </c>
      <c r="R811" s="145">
        <v>122.56</v>
      </c>
      <c r="S811" s="146">
        <v>123.81</v>
      </c>
      <c r="T811" s="146">
        <v>0.93899999999999995</v>
      </c>
      <c r="U811" s="146">
        <v>17824.5</v>
      </c>
      <c r="V811" s="146">
        <v>0</v>
      </c>
      <c r="W811" s="147">
        <v>0.21199999999999999</v>
      </c>
      <c r="X811" s="145">
        <v>111.04</v>
      </c>
      <c r="Y811" s="146">
        <v>112.29</v>
      </c>
      <c r="Z811" s="146">
        <v>0.92800000000000005</v>
      </c>
      <c r="AA811" s="146">
        <v>20744.5</v>
      </c>
      <c r="AB811" s="146">
        <v>0</v>
      </c>
      <c r="AC811" s="147">
        <v>0.27600000000000002</v>
      </c>
      <c r="AD811" s="145">
        <v>94.72</v>
      </c>
      <c r="AE811" s="146">
        <v>95.97</v>
      </c>
      <c r="AF811" s="146">
        <v>0.91800000000000004</v>
      </c>
      <c r="AG811" s="146">
        <v>16050.5</v>
      </c>
      <c r="AH811" s="146">
        <v>0</v>
      </c>
      <c r="AI811" s="147">
        <v>0.253</v>
      </c>
      <c r="AJ811" s="145">
        <v>116.32</v>
      </c>
      <c r="AK811" s="146">
        <v>117.57</v>
      </c>
      <c r="AL811" s="146">
        <v>0.92900000000000005</v>
      </c>
      <c r="AM811" s="146">
        <v>19493.5</v>
      </c>
      <c r="AN811" s="146">
        <v>0</v>
      </c>
      <c r="AO811" s="147">
        <v>0.247</v>
      </c>
      <c r="AP811" s="145">
        <v>117.57</v>
      </c>
      <c r="AQ811" s="146">
        <v>117.57</v>
      </c>
      <c r="AR811" s="146">
        <v>0.93859999999999999</v>
      </c>
      <c r="AS811" s="146">
        <v>18175</v>
      </c>
      <c r="AT811" s="146"/>
      <c r="AU811" s="147">
        <v>0.22140000000000001</v>
      </c>
      <c r="AV811" s="145">
        <v>98.85</v>
      </c>
      <c r="AW811" s="146">
        <v>98.85</v>
      </c>
      <c r="AX811" s="146">
        <v>0.91320000000000001</v>
      </c>
      <c r="AY811" s="146">
        <v>12819</v>
      </c>
      <c r="AZ811" s="146"/>
      <c r="BA811" s="147">
        <v>0.19980000000000001</v>
      </c>
      <c r="BB811" s="145">
        <v>90.53</v>
      </c>
      <c r="BC811" s="146">
        <v>90.53</v>
      </c>
      <c r="BD811" s="146">
        <v>0.87070000000000003</v>
      </c>
      <c r="BE811" s="146">
        <v>16442</v>
      </c>
      <c r="BF811" s="146"/>
      <c r="BG811" s="147">
        <v>0.2843</v>
      </c>
      <c r="BH811" s="145">
        <v>112.05</v>
      </c>
      <c r="BI811" s="146">
        <v>112.05</v>
      </c>
      <c r="BJ811" s="146">
        <v>0.88160000000000005</v>
      </c>
      <c r="BK811" s="146">
        <v>17060</v>
      </c>
      <c r="BL811" s="146"/>
      <c r="BM811" s="147">
        <v>0.23469999999999999</v>
      </c>
      <c r="BN811" s="145">
        <v>101.89</v>
      </c>
      <c r="BO811" s="146">
        <v>101.89</v>
      </c>
      <c r="BP811" s="146">
        <v>0.89</v>
      </c>
      <c r="BQ811" s="146">
        <v>17892</v>
      </c>
      <c r="BR811" s="146"/>
      <c r="BS811" s="147">
        <v>0.29730000000000001</v>
      </c>
      <c r="BT811" s="145"/>
      <c r="BU811" s="146"/>
      <c r="BV811" s="146"/>
      <c r="BW811" s="146"/>
      <c r="BX811" s="146"/>
      <c r="BY811" s="147"/>
      <c r="BZ811" s="145">
        <v>228.66000000000003</v>
      </c>
      <c r="CA811" s="146">
        <v>228.66000000000003</v>
      </c>
      <c r="CB811" s="146">
        <v>1.8334000000000001</v>
      </c>
      <c r="CC811" s="146">
        <v>31974</v>
      </c>
      <c r="CD811" s="146"/>
      <c r="CE811" s="147">
        <v>0.41089999999999999</v>
      </c>
      <c r="CF811" s="145">
        <v>108.77</v>
      </c>
      <c r="CG811" s="146">
        <v>108.77</v>
      </c>
      <c r="CH811" s="146">
        <v>0.9335</v>
      </c>
      <c r="CI811" s="146">
        <v>13093</v>
      </c>
      <c r="CJ811" s="146"/>
      <c r="CK811" s="147">
        <v>0.17449999999999999</v>
      </c>
      <c r="CL811" s="145">
        <v>106.21</v>
      </c>
      <c r="CM811" s="146">
        <v>106.21</v>
      </c>
      <c r="CN811" s="146">
        <v>0.9496</v>
      </c>
      <c r="CO811" s="146">
        <v>17921</v>
      </c>
      <c r="CP811" s="146"/>
      <c r="CQ811" s="147">
        <v>0.24909999999999999</v>
      </c>
      <c r="CR811" s="145">
        <v>43.65</v>
      </c>
      <c r="CS811" s="146">
        <v>88.8</v>
      </c>
      <c r="CT811" s="146">
        <v>0.94130000000000003</v>
      </c>
      <c r="CU811" s="146">
        <v>21338</v>
      </c>
      <c r="CV811" s="146">
        <v>3684</v>
      </c>
      <c r="CW811" s="147">
        <v>0.71679999999999999</v>
      </c>
      <c r="CX811" s="145">
        <v>100.61</v>
      </c>
      <c r="CY811" s="146">
        <v>100.61</v>
      </c>
      <c r="CZ811" s="146">
        <v>0.93589999999999995</v>
      </c>
      <c r="DA811" s="146">
        <v>16657</v>
      </c>
      <c r="DB811" s="146"/>
      <c r="DC811" s="147">
        <v>0.2399</v>
      </c>
      <c r="DD811" s="145">
        <v>84.77</v>
      </c>
      <c r="DE811" s="146">
        <v>88.8</v>
      </c>
      <c r="DF811" s="146">
        <v>0.95089999999999997</v>
      </c>
      <c r="DG811" s="146">
        <v>19392</v>
      </c>
      <c r="DH811" s="146"/>
      <c r="DI811" s="147">
        <v>0.33829999999999999</v>
      </c>
    </row>
    <row r="812" spans="1:113">
      <c r="A812" s="137">
        <v>809</v>
      </c>
      <c r="B812" s="138" t="s">
        <v>974</v>
      </c>
      <c r="C812" s="139" t="s">
        <v>3022</v>
      </c>
      <c r="D812" s="140" t="s">
        <v>195</v>
      </c>
      <c r="E812" s="141">
        <v>167</v>
      </c>
      <c r="F812" s="142">
        <v>34</v>
      </c>
      <c r="G812" s="143">
        <v>34</v>
      </c>
      <c r="H812" s="143">
        <v>0.90900000000000003</v>
      </c>
      <c r="I812" s="143">
        <v>19920</v>
      </c>
      <c r="J812" s="143">
        <v>6554</v>
      </c>
      <c r="K812" s="144">
        <v>0.88300000000000001</v>
      </c>
      <c r="L812" s="142">
        <v>44</v>
      </c>
      <c r="M812" s="143">
        <v>44</v>
      </c>
      <c r="N812" s="143">
        <v>0.89800000000000002</v>
      </c>
      <c r="O812" s="143">
        <v>18740</v>
      </c>
      <c r="P812" s="143">
        <v>1063</v>
      </c>
      <c r="Q812" s="144">
        <v>0.65</v>
      </c>
      <c r="R812" s="142">
        <v>43.6</v>
      </c>
      <c r="S812" s="143">
        <v>133.6</v>
      </c>
      <c r="T812" s="143">
        <v>0.93200000000000005</v>
      </c>
      <c r="U812" s="143">
        <v>37620</v>
      </c>
      <c r="V812" s="143">
        <v>20103</v>
      </c>
      <c r="W812" s="144">
        <v>1.268</v>
      </c>
      <c r="X812" s="142">
        <v>143.6</v>
      </c>
      <c r="Y812" s="143">
        <v>143.6</v>
      </c>
      <c r="Z812" s="143">
        <v>0.93700000000000006</v>
      </c>
      <c r="AA812" s="143">
        <v>74300</v>
      </c>
      <c r="AB812" s="143">
        <v>14043</v>
      </c>
      <c r="AC812" s="144">
        <v>0.75600000000000001</v>
      </c>
      <c r="AD812" s="142">
        <v>88.6</v>
      </c>
      <c r="AE812" s="143">
        <v>133.6</v>
      </c>
      <c r="AF812" s="143">
        <v>0.92600000000000005</v>
      </c>
      <c r="AG812" s="143">
        <v>66540</v>
      </c>
      <c r="AH812" s="143">
        <v>29758</v>
      </c>
      <c r="AI812" s="144">
        <v>1.111</v>
      </c>
      <c r="AJ812" s="142">
        <v>0</v>
      </c>
      <c r="AK812" s="143">
        <v>167</v>
      </c>
      <c r="AL812" s="143">
        <v>0.94399999999999995</v>
      </c>
      <c r="AM812" s="143">
        <v>72960</v>
      </c>
      <c r="AN812" s="143">
        <v>5145</v>
      </c>
      <c r="AO812" s="144">
        <v>1.111</v>
      </c>
      <c r="AP812" s="142">
        <v>167</v>
      </c>
      <c r="AQ812" s="143">
        <v>167</v>
      </c>
      <c r="AR812" s="143">
        <v>0.91959999999999997</v>
      </c>
      <c r="AS812" s="143">
        <v>72780</v>
      </c>
      <c r="AT812" s="143">
        <v>4225</v>
      </c>
      <c r="AU812" s="144">
        <v>0.63700000000000001</v>
      </c>
      <c r="AV812" s="142">
        <v>167</v>
      </c>
      <c r="AW812" s="143">
        <v>167</v>
      </c>
      <c r="AX812" s="143">
        <v>0.88729999999999998</v>
      </c>
      <c r="AY812" s="143">
        <v>70520</v>
      </c>
      <c r="AZ812" s="143">
        <v>6507</v>
      </c>
      <c r="BA812" s="144">
        <v>0.66100000000000003</v>
      </c>
      <c r="BB812" s="142">
        <v>168</v>
      </c>
      <c r="BC812" s="143">
        <v>168</v>
      </c>
      <c r="BD812" s="143">
        <v>0.69479999999999997</v>
      </c>
      <c r="BE812" s="143">
        <v>43160</v>
      </c>
      <c r="BF812" s="143"/>
      <c r="BG812" s="144">
        <v>0.497</v>
      </c>
      <c r="BH812" s="142">
        <v>94</v>
      </c>
      <c r="BI812" s="143">
        <v>133.6</v>
      </c>
      <c r="BJ812" s="143">
        <v>0</v>
      </c>
      <c r="BK812" s="143">
        <v>50140</v>
      </c>
      <c r="BL812" s="143">
        <v>8178</v>
      </c>
      <c r="BM812" s="144">
        <v>0.71689999999999998</v>
      </c>
      <c r="BN812" s="142">
        <v>96.4</v>
      </c>
      <c r="BO812" s="143">
        <v>133.6</v>
      </c>
      <c r="BP812" s="143">
        <v>0</v>
      </c>
      <c r="BQ812" s="143">
        <v>40560</v>
      </c>
      <c r="BR812" s="143">
        <v>1692</v>
      </c>
      <c r="BS812" s="144">
        <v>0.62609999999999999</v>
      </c>
      <c r="BT812" s="142"/>
      <c r="BU812" s="143"/>
      <c r="BV812" s="143"/>
      <c r="BW812" s="143"/>
      <c r="BX812" s="143"/>
      <c r="BY812" s="144"/>
      <c r="BZ812" s="142">
        <v>197.2</v>
      </c>
      <c r="CA812" s="143">
        <v>267.2</v>
      </c>
      <c r="CB812" s="143">
        <v>1.0169000000000001</v>
      </c>
      <c r="CC812" s="143">
        <v>75184</v>
      </c>
      <c r="CD812" s="143">
        <v>2034</v>
      </c>
      <c r="CE812" s="144">
        <v>1.0188000000000001</v>
      </c>
      <c r="CF812" s="142">
        <v>98.8</v>
      </c>
      <c r="CG812" s="143">
        <v>133.6</v>
      </c>
      <c r="CH812" s="143">
        <v>0.74380000000000002</v>
      </c>
      <c r="CI812" s="143">
        <v>23092</v>
      </c>
      <c r="CJ812" s="143"/>
      <c r="CK812" s="144">
        <v>0.4224</v>
      </c>
      <c r="CL812" s="142">
        <v>58.8</v>
      </c>
      <c r="CM812" s="143">
        <v>133.6</v>
      </c>
      <c r="CN812" s="143">
        <v>0.94330000000000003</v>
      </c>
      <c r="CO812" s="143">
        <v>85304</v>
      </c>
      <c r="CP812" s="143">
        <v>65028</v>
      </c>
      <c r="CQ812" s="144">
        <v>2.1360000000000001</v>
      </c>
      <c r="CR812" s="142">
        <v>54.8</v>
      </c>
      <c r="CS812" s="143">
        <v>133.6</v>
      </c>
      <c r="CT812" s="143">
        <v>0.92900000000000005</v>
      </c>
      <c r="CU812" s="143">
        <v>73760</v>
      </c>
      <c r="CV812" s="143">
        <v>54937</v>
      </c>
      <c r="CW812" s="144">
        <v>1.9475</v>
      </c>
      <c r="CX812" s="142">
        <v>71.2</v>
      </c>
      <c r="CY812" s="143">
        <v>133.6</v>
      </c>
      <c r="CZ812" s="143">
        <v>0.92779999999999996</v>
      </c>
      <c r="DA812" s="143">
        <v>55040</v>
      </c>
      <c r="DB812" s="143">
        <v>27536</v>
      </c>
      <c r="DC812" s="144">
        <v>1.1197999999999999</v>
      </c>
      <c r="DD812" s="142">
        <v>131.19999999999999</v>
      </c>
      <c r="DE812" s="143">
        <v>133.6</v>
      </c>
      <c r="DF812" s="143">
        <v>0.92569999999999997</v>
      </c>
      <c r="DG812" s="143">
        <v>63780</v>
      </c>
      <c r="DH812" s="143">
        <v>12222</v>
      </c>
      <c r="DI812" s="144">
        <v>0.72940000000000005</v>
      </c>
    </row>
    <row r="813" spans="1:113">
      <c r="A813" s="137">
        <v>810</v>
      </c>
      <c r="B813" s="138" t="s">
        <v>975</v>
      </c>
      <c r="C813" s="139" t="s">
        <v>3023</v>
      </c>
      <c r="D813" s="140" t="s">
        <v>195</v>
      </c>
      <c r="E813" s="141">
        <v>223</v>
      </c>
      <c r="F813" s="142">
        <v>22.4</v>
      </c>
      <c r="G813" s="143">
        <v>22.4</v>
      </c>
      <c r="H813" s="143">
        <v>0.999</v>
      </c>
      <c r="I813" s="143">
        <v>5888</v>
      </c>
      <c r="J813" s="143">
        <v>0</v>
      </c>
      <c r="K813" s="144">
        <v>0.36</v>
      </c>
      <c r="L813" s="142">
        <v>18.399999999999999</v>
      </c>
      <c r="M813" s="143">
        <v>18.399999999999999</v>
      </c>
      <c r="N813" s="143">
        <v>0.999</v>
      </c>
      <c r="O813" s="143">
        <v>4908</v>
      </c>
      <c r="P813" s="143">
        <v>0</v>
      </c>
      <c r="Q813" s="144">
        <v>0.36599999999999999</v>
      </c>
      <c r="R813" s="142">
        <v>20</v>
      </c>
      <c r="S813" s="143">
        <v>178.4</v>
      </c>
      <c r="T813" s="143">
        <v>0.998</v>
      </c>
      <c r="U813" s="143">
        <v>4856</v>
      </c>
      <c r="V813" s="143">
        <v>0</v>
      </c>
      <c r="W813" s="144">
        <v>0.33300000000000002</v>
      </c>
      <c r="X813" s="142">
        <v>16.8</v>
      </c>
      <c r="Y813" s="143">
        <v>178.4</v>
      </c>
      <c r="Z813" s="143">
        <v>0.999</v>
      </c>
      <c r="AA813" s="143">
        <v>4372</v>
      </c>
      <c r="AB813" s="143">
        <v>0</v>
      </c>
      <c r="AC813" s="144">
        <v>0.35699999999999998</v>
      </c>
      <c r="AD813" s="142">
        <v>17.600000000000001</v>
      </c>
      <c r="AE813" s="143">
        <v>178.4</v>
      </c>
      <c r="AF813" s="143">
        <v>0.998</v>
      </c>
      <c r="AG813" s="143">
        <v>4208</v>
      </c>
      <c r="AH813" s="143">
        <v>0</v>
      </c>
      <c r="AI813" s="144">
        <v>0.32800000000000001</v>
      </c>
      <c r="AJ813" s="142">
        <v>19.2</v>
      </c>
      <c r="AK813" s="143">
        <v>178.4</v>
      </c>
      <c r="AL813" s="143">
        <v>0.997</v>
      </c>
      <c r="AM813" s="143">
        <v>5992</v>
      </c>
      <c r="AN813" s="143">
        <v>0</v>
      </c>
      <c r="AO813" s="144">
        <v>0.42899999999999999</v>
      </c>
      <c r="AP813" s="142">
        <v>18.8</v>
      </c>
      <c r="AQ813" s="143">
        <v>178.4</v>
      </c>
      <c r="AR813" s="143">
        <v>0.99590000000000001</v>
      </c>
      <c r="AS813" s="143">
        <v>5772</v>
      </c>
      <c r="AT813" s="143"/>
      <c r="AU813" s="144">
        <v>0.41439999999999999</v>
      </c>
      <c r="AV813" s="142">
        <v>20</v>
      </c>
      <c r="AW813" s="143">
        <v>178.4</v>
      </c>
      <c r="AX813" s="143">
        <v>0.99750000000000005</v>
      </c>
      <c r="AY813" s="143">
        <v>6292</v>
      </c>
      <c r="AZ813" s="143"/>
      <c r="BA813" s="144">
        <v>0.438</v>
      </c>
      <c r="BB813" s="142">
        <v>21.28</v>
      </c>
      <c r="BC813" s="143">
        <v>178.4</v>
      </c>
      <c r="BD813" s="143">
        <v>0.98799999999999999</v>
      </c>
      <c r="BE813" s="143">
        <v>6612</v>
      </c>
      <c r="BF813" s="143"/>
      <c r="BG813" s="144">
        <v>0.42270000000000002</v>
      </c>
      <c r="BH813" s="142">
        <v>16.32</v>
      </c>
      <c r="BI813" s="143">
        <v>178.4</v>
      </c>
      <c r="BJ813" s="143">
        <v>0.99209999999999998</v>
      </c>
      <c r="BK813" s="143">
        <v>6004</v>
      </c>
      <c r="BL813" s="143"/>
      <c r="BM813" s="144">
        <v>0.49840000000000001</v>
      </c>
      <c r="BN813" s="142">
        <v>17.600000000000001</v>
      </c>
      <c r="BO813" s="143">
        <v>178.4</v>
      </c>
      <c r="BP813" s="143">
        <v>0.9758</v>
      </c>
      <c r="BQ813" s="143">
        <v>5004</v>
      </c>
      <c r="BR813" s="143"/>
      <c r="BS813" s="144">
        <v>0.43359999999999999</v>
      </c>
      <c r="BT813" s="142"/>
      <c r="BU813" s="143"/>
      <c r="BV813" s="143"/>
      <c r="BW813" s="143"/>
      <c r="BX813" s="143"/>
      <c r="BY813" s="144"/>
      <c r="BZ813" s="142">
        <v>33.44</v>
      </c>
      <c r="CA813" s="143">
        <v>356.8</v>
      </c>
      <c r="CB813" s="143">
        <v>1.9932000000000001</v>
      </c>
      <c r="CC813" s="143">
        <v>12876</v>
      </c>
      <c r="CD813" s="143"/>
      <c r="CE813" s="144">
        <v>1.0542</v>
      </c>
      <c r="CF813" s="142">
        <v>17.600000000000001</v>
      </c>
      <c r="CG813" s="143">
        <v>178.4</v>
      </c>
      <c r="CH813" s="143">
        <v>0</v>
      </c>
      <c r="CI813" s="143">
        <v>3392</v>
      </c>
      <c r="CJ813" s="143"/>
      <c r="CK813" s="144">
        <v>0.25900000000000001</v>
      </c>
      <c r="CL813" s="142">
        <v>13.6</v>
      </c>
      <c r="CM813" s="143">
        <v>178.4</v>
      </c>
      <c r="CN813" s="143">
        <v>0</v>
      </c>
      <c r="CO813" s="143">
        <v>3232</v>
      </c>
      <c r="CP813" s="143"/>
      <c r="CQ813" s="144">
        <v>0.3301</v>
      </c>
      <c r="CR813" s="142">
        <v>14</v>
      </c>
      <c r="CS813" s="143">
        <v>178.4</v>
      </c>
      <c r="CT813" s="143">
        <v>0.99880000000000002</v>
      </c>
      <c r="CU813" s="143">
        <v>3468</v>
      </c>
      <c r="CV813" s="143"/>
      <c r="CW813" s="144">
        <v>0.33329999999999999</v>
      </c>
      <c r="CX813" s="142">
        <v>17.600000000000001</v>
      </c>
      <c r="CY813" s="143">
        <v>178.4</v>
      </c>
      <c r="CZ813" s="143">
        <v>0.99750000000000005</v>
      </c>
      <c r="DA813" s="143">
        <v>4736</v>
      </c>
      <c r="DB813" s="143"/>
      <c r="DC813" s="144">
        <v>0.36259999999999998</v>
      </c>
      <c r="DD813" s="142">
        <v>17.2</v>
      </c>
      <c r="DE813" s="143">
        <v>178.4</v>
      </c>
      <c r="DF813" s="143">
        <v>0.96530000000000005</v>
      </c>
      <c r="DG813" s="143">
        <v>3556</v>
      </c>
      <c r="DH813" s="143"/>
      <c r="DI813" s="144">
        <v>0.29749999999999999</v>
      </c>
    </row>
    <row r="814" spans="1:113">
      <c r="A814" s="137">
        <v>811</v>
      </c>
      <c r="B814" s="138" t="s">
        <v>976</v>
      </c>
      <c r="C814" s="139" t="s">
        <v>3024</v>
      </c>
      <c r="D814" s="140" t="s">
        <v>195</v>
      </c>
      <c r="E814" s="141">
        <v>397</v>
      </c>
      <c r="F814" s="142">
        <v>225</v>
      </c>
      <c r="G814" s="143">
        <v>225</v>
      </c>
      <c r="H814" s="143">
        <v>1.0009999999999999</v>
      </c>
      <c r="I814" s="143">
        <v>63030</v>
      </c>
      <c r="J814" s="143">
        <v>0</v>
      </c>
      <c r="K814" s="144">
        <v>0.38300000000000001</v>
      </c>
      <c r="L814" s="142">
        <v>193.2</v>
      </c>
      <c r="M814" s="143">
        <v>193.2</v>
      </c>
      <c r="N814" s="143">
        <v>0.995</v>
      </c>
      <c r="O814" s="143">
        <v>75594</v>
      </c>
      <c r="P814" s="143">
        <v>0</v>
      </c>
      <c r="Q814" s="144">
        <v>0.53900000000000003</v>
      </c>
      <c r="R814" s="142">
        <v>172.8</v>
      </c>
      <c r="S814" s="143">
        <v>317.60000000000002</v>
      </c>
      <c r="T814" s="143">
        <v>0.998</v>
      </c>
      <c r="U814" s="143">
        <v>63816</v>
      </c>
      <c r="V814" s="143">
        <v>0</v>
      </c>
      <c r="W814" s="144">
        <v>0.50700000000000001</v>
      </c>
      <c r="X814" s="142">
        <v>187.2</v>
      </c>
      <c r="Y814" s="143">
        <v>317.60000000000002</v>
      </c>
      <c r="Z814" s="143">
        <v>0.999</v>
      </c>
      <c r="AA814" s="143">
        <v>76590</v>
      </c>
      <c r="AB814" s="143">
        <v>0</v>
      </c>
      <c r="AC814" s="144">
        <v>0.56100000000000005</v>
      </c>
      <c r="AD814" s="142">
        <v>189.6</v>
      </c>
      <c r="AE814" s="143">
        <v>317.60000000000002</v>
      </c>
      <c r="AF814" s="143">
        <v>1</v>
      </c>
      <c r="AG814" s="143">
        <v>69042</v>
      </c>
      <c r="AH814" s="143">
        <v>0</v>
      </c>
      <c r="AI814" s="144">
        <v>0.499</v>
      </c>
      <c r="AJ814" s="142">
        <v>183</v>
      </c>
      <c r="AK814" s="143">
        <v>317.60000000000002</v>
      </c>
      <c r="AL814" s="143">
        <v>1</v>
      </c>
      <c r="AM814" s="143">
        <v>73032</v>
      </c>
      <c r="AN814" s="143">
        <v>0</v>
      </c>
      <c r="AO814" s="144">
        <v>0.54700000000000004</v>
      </c>
      <c r="AP814" s="142">
        <v>212.4</v>
      </c>
      <c r="AQ814" s="143">
        <v>317.60000000000002</v>
      </c>
      <c r="AR814" s="143">
        <v>0.99950000000000006</v>
      </c>
      <c r="AS814" s="143">
        <v>71046</v>
      </c>
      <c r="AT814" s="143"/>
      <c r="AU814" s="144">
        <v>0.44979999999999998</v>
      </c>
      <c r="AV814" s="142">
        <v>187.8</v>
      </c>
      <c r="AW814" s="143">
        <v>317.60000000000002</v>
      </c>
      <c r="AX814" s="143">
        <v>0.99780000000000002</v>
      </c>
      <c r="AY814" s="143">
        <v>69252</v>
      </c>
      <c r="AZ814" s="143"/>
      <c r="BA814" s="144">
        <v>0.51329999999999998</v>
      </c>
      <c r="BB814" s="142">
        <v>236.88</v>
      </c>
      <c r="BC814" s="143">
        <v>317.60000000000002</v>
      </c>
      <c r="BD814" s="143">
        <v>0.99399999999999999</v>
      </c>
      <c r="BE814" s="143">
        <v>63738</v>
      </c>
      <c r="BF814" s="143"/>
      <c r="BG814" s="144">
        <v>0.36380000000000001</v>
      </c>
      <c r="BH814" s="142">
        <v>222</v>
      </c>
      <c r="BI814" s="143">
        <v>317.60000000000002</v>
      </c>
      <c r="BJ814" s="143">
        <v>0.99839999999999995</v>
      </c>
      <c r="BK814" s="143">
        <v>60204</v>
      </c>
      <c r="BL814" s="143"/>
      <c r="BM814" s="144">
        <v>0.36509999999999998</v>
      </c>
      <c r="BN814" s="142">
        <v>267.60000000000002</v>
      </c>
      <c r="BO814" s="143">
        <v>317.60000000000002</v>
      </c>
      <c r="BP814" s="143">
        <v>0.99939999999999996</v>
      </c>
      <c r="BQ814" s="143">
        <v>59142</v>
      </c>
      <c r="BR814" s="143"/>
      <c r="BS814" s="144">
        <v>0.3291</v>
      </c>
      <c r="BT814" s="142"/>
      <c r="BU814" s="143"/>
      <c r="BV814" s="143"/>
      <c r="BW814" s="143"/>
      <c r="BX814" s="143"/>
      <c r="BY814" s="144"/>
      <c r="BZ814" s="142">
        <v>389.4</v>
      </c>
      <c r="CA814" s="143">
        <v>665.6</v>
      </c>
      <c r="CB814" s="143">
        <v>1.9992000000000001</v>
      </c>
      <c r="CC814" s="143">
        <v>160812</v>
      </c>
      <c r="CD814" s="143">
        <v>48746</v>
      </c>
      <c r="CE814" s="144">
        <v>2.7553000000000001</v>
      </c>
      <c r="CF814" s="142">
        <v>201</v>
      </c>
      <c r="CG814" s="143">
        <v>317.60000000000002</v>
      </c>
      <c r="CH814" s="143">
        <v>0.999</v>
      </c>
      <c r="CI814" s="143">
        <v>46656</v>
      </c>
      <c r="CJ814" s="143"/>
      <c r="CK814" s="144">
        <v>0.31230000000000002</v>
      </c>
      <c r="CL814" s="142">
        <v>162</v>
      </c>
      <c r="CM814" s="143">
        <v>317.60000000000002</v>
      </c>
      <c r="CN814" s="143">
        <v>0.99929999999999997</v>
      </c>
      <c r="CO814" s="143">
        <v>42978</v>
      </c>
      <c r="CP814" s="143"/>
      <c r="CQ814" s="144">
        <v>0.36870000000000003</v>
      </c>
      <c r="CR814" s="142">
        <v>212.4</v>
      </c>
      <c r="CS814" s="143">
        <v>317.60000000000002</v>
      </c>
      <c r="CT814" s="143">
        <v>0.99919999999999998</v>
      </c>
      <c r="CU814" s="143">
        <v>45540</v>
      </c>
      <c r="CV814" s="143"/>
      <c r="CW814" s="144">
        <v>0.28839999999999999</v>
      </c>
      <c r="CX814" s="142">
        <v>188.4</v>
      </c>
      <c r="CY814" s="143">
        <v>317.60000000000002</v>
      </c>
      <c r="CZ814" s="143">
        <v>0.99919999999999998</v>
      </c>
      <c r="DA814" s="143">
        <v>46842</v>
      </c>
      <c r="DB814" s="143"/>
      <c r="DC814" s="144">
        <v>0.33439999999999998</v>
      </c>
      <c r="DD814" s="142">
        <v>152.4</v>
      </c>
      <c r="DE814" s="143">
        <v>317.60000000000002</v>
      </c>
      <c r="DF814" s="143">
        <v>0.99909999999999999</v>
      </c>
      <c r="DG814" s="143">
        <v>38964</v>
      </c>
      <c r="DH814" s="143"/>
      <c r="DI814" s="144">
        <v>0.35539999999999999</v>
      </c>
    </row>
    <row r="815" spans="1:113">
      <c r="A815" s="137">
        <v>812</v>
      </c>
      <c r="B815" s="138" t="s">
        <v>977</v>
      </c>
      <c r="C815" s="139" t="s">
        <v>3025</v>
      </c>
      <c r="D815" s="140" t="s">
        <v>195</v>
      </c>
      <c r="E815" s="141">
        <v>222</v>
      </c>
      <c r="F815" s="142">
        <v>6.9</v>
      </c>
      <c r="G815" s="143">
        <v>7</v>
      </c>
      <c r="H815" s="143">
        <v>0.35599999999999998</v>
      </c>
      <c r="I815" s="143">
        <v>1161</v>
      </c>
      <c r="J815" s="143">
        <v>0</v>
      </c>
      <c r="K815" s="144">
        <v>0.64700000000000002</v>
      </c>
      <c r="L815" s="142">
        <v>8.6999999999999993</v>
      </c>
      <c r="M815" s="143">
        <v>9</v>
      </c>
      <c r="N815" s="143">
        <v>0.26700000000000002</v>
      </c>
      <c r="O815" s="143">
        <v>702</v>
      </c>
      <c r="P815" s="143">
        <v>0</v>
      </c>
      <c r="Q815" s="144">
        <v>0.41399999999999998</v>
      </c>
      <c r="R815" s="142">
        <v>9</v>
      </c>
      <c r="S815" s="143">
        <v>177.6</v>
      </c>
      <c r="T815" s="143">
        <v>0.6</v>
      </c>
      <c r="U815" s="143">
        <v>900</v>
      </c>
      <c r="V815" s="143">
        <v>0</v>
      </c>
      <c r="W815" s="144">
        <v>0.22800000000000001</v>
      </c>
      <c r="X815" s="142">
        <v>9</v>
      </c>
      <c r="Y815" s="143">
        <v>200</v>
      </c>
      <c r="Z815" s="143">
        <v>0.28000000000000003</v>
      </c>
      <c r="AA815" s="143">
        <v>1953</v>
      </c>
      <c r="AB815" s="143">
        <v>0</v>
      </c>
      <c r="AC815" s="144">
        <v>1.0620000000000001</v>
      </c>
      <c r="AD815" s="142">
        <v>0</v>
      </c>
      <c r="AE815" s="143">
        <v>200</v>
      </c>
      <c r="AF815" s="143">
        <v>0.26600000000000001</v>
      </c>
      <c r="AG815" s="143">
        <v>1044</v>
      </c>
      <c r="AH815" s="143">
        <v>0</v>
      </c>
      <c r="AI815" s="144">
        <v>1.0620000000000001</v>
      </c>
      <c r="AJ815" s="142">
        <v>10.8</v>
      </c>
      <c r="AK815" s="143">
        <v>200</v>
      </c>
      <c r="AL815" s="143">
        <v>0.33800000000000002</v>
      </c>
      <c r="AM815" s="143">
        <v>1416</v>
      </c>
      <c r="AN815" s="143">
        <v>0</v>
      </c>
      <c r="AO815" s="144">
        <v>0.53100000000000003</v>
      </c>
      <c r="AP815" s="142">
        <v>11.4</v>
      </c>
      <c r="AQ815" s="143">
        <v>177.6</v>
      </c>
      <c r="AR815" s="143">
        <v>0.2382</v>
      </c>
      <c r="AS815" s="143">
        <v>999</v>
      </c>
      <c r="AT815" s="143"/>
      <c r="AU815" s="144"/>
      <c r="AV815" s="142">
        <v>12</v>
      </c>
      <c r="AW815" s="143">
        <v>177.6</v>
      </c>
      <c r="AX815" s="143">
        <v>0.1951</v>
      </c>
      <c r="AY815" s="143">
        <v>1146</v>
      </c>
      <c r="AZ815" s="143"/>
      <c r="BA815" s="144"/>
      <c r="BB815" s="142">
        <v>12</v>
      </c>
      <c r="BC815" s="143">
        <v>177.6</v>
      </c>
      <c r="BD815" s="143">
        <v>0.76780000000000004</v>
      </c>
      <c r="BE815" s="143">
        <v>1260</v>
      </c>
      <c r="BF815" s="143"/>
      <c r="BG815" s="144"/>
      <c r="BH815" s="142">
        <v>9</v>
      </c>
      <c r="BI815" s="143">
        <v>177.6</v>
      </c>
      <c r="BJ815" s="143">
        <v>0</v>
      </c>
      <c r="BK815" s="143">
        <v>1317</v>
      </c>
      <c r="BL815" s="143"/>
      <c r="BM815" s="144"/>
      <c r="BN815" s="142">
        <v>5.7</v>
      </c>
      <c r="BO815" s="143">
        <v>177.6</v>
      </c>
      <c r="BP815" s="143">
        <v>0.92879999999999996</v>
      </c>
      <c r="BQ815" s="143">
        <v>978</v>
      </c>
      <c r="BR815" s="143"/>
      <c r="BS815" s="144"/>
      <c r="BT815" s="142"/>
      <c r="BU815" s="143"/>
      <c r="BV815" s="143"/>
      <c r="BW815" s="143"/>
      <c r="BX815" s="143"/>
      <c r="BY815" s="144"/>
      <c r="BZ815" s="142">
        <v>19.5</v>
      </c>
      <c r="CA815" s="143">
        <v>355.2</v>
      </c>
      <c r="CB815" s="143">
        <v>0.68859999999999999</v>
      </c>
      <c r="CC815" s="143">
        <v>2394</v>
      </c>
      <c r="CD815" s="143"/>
      <c r="CE815" s="144"/>
      <c r="CF815" s="142">
        <v>10.199999999999999</v>
      </c>
      <c r="CG815" s="143">
        <v>177.6</v>
      </c>
      <c r="CH815" s="143">
        <v>0.2379</v>
      </c>
      <c r="CI815" s="143">
        <v>1002</v>
      </c>
      <c r="CJ815" s="143"/>
      <c r="CK815" s="144"/>
      <c r="CL815" s="142">
        <v>0</v>
      </c>
      <c r="CM815" s="143">
        <v>177.6</v>
      </c>
      <c r="CN815" s="143"/>
      <c r="CO815" s="143"/>
      <c r="CP815" s="143"/>
      <c r="CQ815" s="144"/>
      <c r="CR815" s="142">
        <v>0</v>
      </c>
      <c r="CS815" s="143">
        <v>177.6</v>
      </c>
      <c r="CT815" s="143"/>
      <c r="CU815" s="143"/>
      <c r="CV815" s="143"/>
      <c r="CW815" s="144"/>
      <c r="CX815" s="142">
        <v>0</v>
      </c>
      <c r="CY815" s="143">
        <v>177.6</v>
      </c>
      <c r="CZ815" s="143">
        <v>0.23599999999999999</v>
      </c>
      <c r="DA815" s="143">
        <v>1116</v>
      </c>
      <c r="DB815" s="143"/>
      <c r="DC815" s="144"/>
      <c r="DD815" s="142">
        <v>12.6</v>
      </c>
      <c r="DE815" s="143">
        <v>177.6</v>
      </c>
      <c r="DF815" s="143">
        <v>0.5232</v>
      </c>
      <c r="DG815" s="143">
        <v>2271</v>
      </c>
      <c r="DH815" s="143"/>
      <c r="DI815" s="144"/>
    </row>
    <row r="816" spans="1:113">
      <c r="A816" s="137">
        <v>813</v>
      </c>
      <c r="B816" s="138" t="s">
        <v>978</v>
      </c>
      <c r="C816" s="139" t="s">
        <v>3026</v>
      </c>
      <c r="D816" s="140" t="s">
        <v>195</v>
      </c>
      <c r="E816" s="141">
        <v>142</v>
      </c>
      <c r="F816" s="142">
        <v>153</v>
      </c>
      <c r="G816" s="143">
        <v>153</v>
      </c>
      <c r="H816" s="143">
        <v>0.60499999999999998</v>
      </c>
      <c r="I816" s="143">
        <v>3450</v>
      </c>
      <c r="J816" s="143">
        <v>0</v>
      </c>
      <c r="K816" s="144">
        <v>5.0999999999999997E-2</v>
      </c>
      <c r="L816" s="142">
        <v>144</v>
      </c>
      <c r="M816" s="143">
        <v>153</v>
      </c>
      <c r="N816" s="143">
        <v>0.67300000000000004</v>
      </c>
      <c r="O816" s="143">
        <v>6180</v>
      </c>
      <c r="P816" s="143">
        <v>0</v>
      </c>
      <c r="Q816" s="144">
        <v>8.6999999999999994E-2</v>
      </c>
      <c r="R816" s="142">
        <v>135</v>
      </c>
      <c r="S816" s="143">
        <v>135</v>
      </c>
      <c r="T816" s="143">
        <v>0.67500000000000004</v>
      </c>
      <c r="U816" s="143">
        <v>8430</v>
      </c>
      <c r="V816" s="143">
        <v>0</v>
      </c>
      <c r="W816" s="144">
        <v>0.127</v>
      </c>
      <c r="X816" s="142">
        <v>141</v>
      </c>
      <c r="Y816" s="143">
        <v>141</v>
      </c>
      <c r="Z816" s="143">
        <v>0.65600000000000003</v>
      </c>
      <c r="AA816" s="143">
        <v>7890</v>
      </c>
      <c r="AB816" s="143">
        <v>0</v>
      </c>
      <c r="AC816" s="144">
        <v>0.11700000000000001</v>
      </c>
      <c r="AD816" s="142">
        <v>135</v>
      </c>
      <c r="AE816" s="143">
        <v>135</v>
      </c>
      <c r="AF816" s="143">
        <v>0.59</v>
      </c>
      <c r="AG816" s="143">
        <v>3330</v>
      </c>
      <c r="AH816" s="143">
        <v>0</v>
      </c>
      <c r="AI816" s="144">
        <v>5.7000000000000002E-2</v>
      </c>
      <c r="AJ816" s="142">
        <v>126</v>
      </c>
      <c r="AK816" s="143">
        <v>126</v>
      </c>
      <c r="AL816" s="143">
        <v>0.60799999999999998</v>
      </c>
      <c r="AM816" s="143">
        <v>3540</v>
      </c>
      <c r="AN816" s="143">
        <v>0</v>
      </c>
      <c r="AO816" s="144">
        <v>6.3E-2</v>
      </c>
      <c r="AP816" s="142">
        <v>144</v>
      </c>
      <c r="AQ816" s="143">
        <v>144</v>
      </c>
      <c r="AR816" s="143">
        <v>0.58150000000000002</v>
      </c>
      <c r="AS816" s="143">
        <v>3210</v>
      </c>
      <c r="AT816" s="143"/>
      <c r="AU816" s="144">
        <v>5.1499999999999997E-2</v>
      </c>
      <c r="AV816" s="142">
        <v>150</v>
      </c>
      <c r="AW816" s="143">
        <v>150</v>
      </c>
      <c r="AX816" s="143">
        <v>0.61219999999999997</v>
      </c>
      <c r="AY816" s="143">
        <v>6630</v>
      </c>
      <c r="AZ816" s="143"/>
      <c r="BA816" s="144">
        <v>0.1003</v>
      </c>
      <c r="BB816" s="142">
        <v>134.76</v>
      </c>
      <c r="BC816" s="143">
        <v>134.76</v>
      </c>
      <c r="BD816" s="143">
        <v>0.60650000000000004</v>
      </c>
      <c r="BE816" s="143">
        <v>6450</v>
      </c>
      <c r="BF816" s="143"/>
      <c r="BG816" s="144">
        <v>0.1061</v>
      </c>
      <c r="BH816" s="142">
        <v>153</v>
      </c>
      <c r="BI816" s="143">
        <v>153</v>
      </c>
      <c r="BJ816" s="143">
        <v>0.65439999999999998</v>
      </c>
      <c r="BK816" s="143">
        <v>7719</v>
      </c>
      <c r="BL816" s="143"/>
      <c r="BM816" s="144">
        <v>0.1036</v>
      </c>
      <c r="BN816" s="142">
        <v>140.4</v>
      </c>
      <c r="BO816" s="143">
        <v>140.4</v>
      </c>
      <c r="BP816" s="143">
        <v>0.64319999999999999</v>
      </c>
      <c r="BQ816" s="143">
        <v>8181</v>
      </c>
      <c r="BR816" s="143"/>
      <c r="BS816" s="144">
        <v>0.1348</v>
      </c>
      <c r="BT816" s="142"/>
      <c r="BU816" s="143"/>
      <c r="BV816" s="143"/>
      <c r="BW816" s="143"/>
      <c r="BX816" s="143"/>
      <c r="BY816" s="144"/>
      <c r="BZ816" s="142">
        <v>290.7</v>
      </c>
      <c r="CA816" s="143">
        <v>290.7</v>
      </c>
      <c r="CB816" s="143">
        <v>1.3688</v>
      </c>
      <c r="CC816" s="143">
        <v>12912</v>
      </c>
      <c r="CD816" s="143"/>
      <c r="CE816" s="144">
        <v>0.17130000000000001</v>
      </c>
      <c r="CF816" s="142">
        <v>141.30000000000001</v>
      </c>
      <c r="CG816" s="143">
        <v>141.30000000000001</v>
      </c>
      <c r="CH816" s="143">
        <v>0.66669999999999996</v>
      </c>
      <c r="CI816" s="143">
        <v>4806</v>
      </c>
      <c r="CJ816" s="143"/>
      <c r="CK816" s="144">
        <v>6.8599999999999994E-2</v>
      </c>
      <c r="CL816" s="142">
        <v>130.19999999999999</v>
      </c>
      <c r="CM816" s="143">
        <v>130.19999999999999</v>
      </c>
      <c r="CN816" s="143">
        <v>0.65269999999999995</v>
      </c>
      <c r="CO816" s="143">
        <v>4770</v>
      </c>
      <c r="CP816" s="143"/>
      <c r="CQ816" s="144">
        <v>7.8E-2</v>
      </c>
      <c r="CR816" s="142">
        <v>151.80000000000001</v>
      </c>
      <c r="CS816" s="143">
        <v>151.80000000000001</v>
      </c>
      <c r="CT816" s="143">
        <v>0.627</v>
      </c>
      <c r="CU816" s="143">
        <v>4251</v>
      </c>
      <c r="CV816" s="143"/>
      <c r="CW816" s="144">
        <v>0.06</v>
      </c>
      <c r="CX816" s="142">
        <v>128.69999999999999</v>
      </c>
      <c r="CY816" s="143">
        <v>128.69999999999999</v>
      </c>
      <c r="CZ816" s="143">
        <v>0.62790000000000001</v>
      </c>
      <c r="DA816" s="143">
        <v>3195</v>
      </c>
      <c r="DB816" s="143"/>
      <c r="DC816" s="144">
        <v>5.3100000000000001E-2</v>
      </c>
      <c r="DD816" s="142">
        <v>114</v>
      </c>
      <c r="DE816" s="143">
        <v>114</v>
      </c>
      <c r="DF816" s="143">
        <v>0.61209999999999998</v>
      </c>
      <c r="DG816" s="143">
        <v>3636</v>
      </c>
      <c r="DH816" s="143"/>
      <c r="DI816" s="144">
        <v>7.2400000000000006E-2</v>
      </c>
    </row>
    <row r="817" spans="1:113">
      <c r="A817" s="137">
        <v>814</v>
      </c>
      <c r="B817" s="138" t="s">
        <v>979</v>
      </c>
      <c r="C817" s="139" t="s">
        <v>3027</v>
      </c>
      <c r="D817" s="140" t="s">
        <v>195</v>
      </c>
      <c r="E817" s="141">
        <v>244</v>
      </c>
      <c r="F817" s="142">
        <v>8</v>
      </c>
      <c r="G817" s="143">
        <v>11.15</v>
      </c>
      <c r="H817" s="143">
        <v>0.97499999999999998</v>
      </c>
      <c r="I817" s="143">
        <v>2825.5</v>
      </c>
      <c r="J817" s="143">
        <v>0</v>
      </c>
      <c r="K817" s="144">
        <v>0.496</v>
      </c>
      <c r="L817" s="142">
        <v>104.96</v>
      </c>
      <c r="M817" s="143">
        <v>104.96</v>
      </c>
      <c r="N817" s="143">
        <v>1.0009999999999999</v>
      </c>
      <c r="O817" s="143">
        <v>9895</v>
      </c>
      <c r="P817" s="143">
        <v>0</v>
      </c>
      <c r="Q817" s="144">
        <v>0.129</v>
      </c>
      <c r="R817" s="142">
        <v>106.88</v>
      </c>
      <c r="S817" s="143">
        <v>195.2</v>
      </c>
      <c r="T817" s="143">
        <v>1</v>
      </c>
      <c r="U817" s="143">
        <v>18095.75</v>
      </c>
      <c r="V817" s="143">
        <v>0</v>
      </c>
      <c r="W817" s="144">
        <v>0.23200000000000001</v>
      </c>
      <c r="X817" s="142">
        <v>91.84</v>
      </c>
      <c r="Y817" s="143">
        <v>195.2</v>
      </c>
      <c r="Z817" s="143">
        <v>1</v>
      </c>
      <c r="AA817" s="143">
        <v>13126.75</v>
      </c>
      <c r="AB817" s="143">
        <v>0</v>
      </c>
      <c r="AC817" s="144">
        <v>0.19600000000000001</v>
      </c>
      <c r="AD817" s="142">
        <v>106.24</v>
      </c>
      <c r="AE817" s="143">
        <v>195.2</v>
      </c>
      <c r="AF817" s="143">
        <v>1</v>
      </c>
      <c r="AG817" s="143">
        <v>21254.75</v>
      </c>
      <c r="AH817" s="143">
        <v>0</v>
      </c>
      <c r="AI817" s="144">
        <v>0.27400000000000002</v>
      </c>
      <c r="AJ817" s="142">
        <v>104.96</v>
      </c>
      <c r="AK817" s="143">
        <v>195.2</v>
      </c>
      <c r="AL817" s="143">
        <v>1</v>
      </c>
      <c r="AM817" s="143">
        <v>28938.75</v>
      </c>
      <c r="AN817" s="143">
        <v>0</v>
      </c>
      <c r="AO817" s="144">
        <v>0.378</v>
      </c>
      <c r="AP817" s="142">
        <v>103.015</v>
      </c>
      <c r="AQ817" s="143">
        <v>195.2</v>
      </c>
      <c r="AR817" s="143">
        <v>0</v>
      </c>
      <c r="AS817" s="143">
        <v>28527</v>
      </c>
      <c r="AT817" s="143"/>
      <c r="AU817" s="144">
        <v>0.37219999999999998</v>
      </c>
      <c r="AV817" s="142">
        <v>100.13500000000001</v>
      </c>
      <c r="AW817" s="143">
        <v>195.2</v>
      </c>
      <c r="AX817" s="143">
        <v>0</v>
      </c>
      <c r="AY817" s="143">
        <v>24054</v>
      </c>
      <c r="AZ817" s="143"/>
      <c r="BA817" s="144">
        <v>0.33900000000000002</v>
      </c>
      <c r="BB817" s="142">
        <v>86.375</v>
      </c>
      <c r="BC817" s="143">
        <v>195.2</v>
      </c>
      <c r="BD817" s="143">
        <v>0</v>
      </c>
      <c r="BE817" s="143">
        <v>23727</v>
      </c>
      <c r="BF817" s="143"/>
      <c r="BG817" s="144">
        <v>0.37609999999999999</v>
      </c>
      <c r="BH817" s="142">
        <v>90.375</v>
      </c>
      <c r="BI817" s="143">
        <v>195.2</v>
      </c>
      <c r="BJ817" s="143">
        <v>0</v>
      </c>
      <c r="BK817" s="143">
        <v>23953</v>
      </c>
      <c r="BL817" s="143"/>
      <c r="BM817" s="144">
        <v>0.36259999999999998</v>
      </c>
      <c r="BN817" s="142">
        <v>88.295000000000002</v>
      </c>
      <c r="BO817" s="143">
        <v>195.2</v>
      </c>
      <c r="BP817" s="143">
        <v>0</v>
      </c>
      <c r="BQ817" s="143">
        <v>22848</v>
      </c>
      <c r="BR817" s="143"/>
      <c r="BS817" s="144">
        <v>0.3921</v>
      </c>
      <c r="BT817" s="142"/>
      <c r="BU817" s="143"/>
      <c r="BV817" s="143"/>
      <c r="BW817" s="143"/>
      <c r="BX817" s="143"/>
      <c r="BY817" s="144"/>
      <c r="BZ817" s="142">
        <v>106.99000000000001</v>
      </c>
      <c r="CA817" s="143">
        <v>390.4</v>
      </c>
      <c r="CB817" s="143">
        <v>0.99990000000000001</v>
      </c>
      <c r="CC817" s="143">
        <v>54033</v>
      </c>
      <c r="CD817" s="143">
        <v>19469</v>
      </c>
      <c r="CE817" s="144">
        <v>9.2327999999999992</v>
      </c>
      <c r="CF817" s="142">
        <v>91.495000000000005</v>
      </c>
      <c r="CG817" s="143">
        <v>195.2</v>
      </c>
      <c r="CH817" s="143">
        <v>0</v>
      </c>
      <c r="CI817" s="143">
        <v>4716</v>
      </c>
      <c r="CJ817" s="143"/>
      <c r="CK817" s="144">
        <v>7.0499999999999993E-2</v>
      </c>
      <c r="CL817" s="142">
        <v>110.375</v>
      </c>
      <c r="CM817" s="143">
        <v>195.2</v>
      </c>
      <c r="CN817" s="143">
        <v>0.99960000000000004</v>
      </c>
      <c r="CO817" s="143">
        <v>3907</v>
      </c>
      <c r="CP817" s="143"/>
      <c r="CQ817" s="144">
        <v>4.99E-2</v>
      </c>
      <c r="CR817" s="142">
        <v>115.495</v>
      </c>
      <c r="CS817" s="143">
        <v>195.2</v>
      </c>
      <c r="CT817" s="143">
        <v>0.99980000000000002</v>
      </c>
      <c r="CU817" s="143">
        <v>17281</v>
      </c>
      <c r="CV817" s="143"/>
      <c r="CW817" s="144">
        <v>0.2039</v>
      </c>
      <c r="CX817" s="142">
        <v>110.05500000000001</v>
      </c>
      <c r="CY817" s="143">
        <v>195.2</v>
      </c>
      <c r="CZ817" s="143">
        <v>0.99990000000000001</v>
      </c>
      <c r="DA817" s="143">
        <v>25498</v>
      </c>
      <c r="DB817" s="143"/>
      <c r="DC817" s="144">
        <v>0.316</v>
      </c>
      <c r="DD817" s="142">
        <v>109.095</v>
      </c>
      <c r="DE817" s="143">
        <v>195.2</v>
      </c>
      <c r="DF817" s="143">
        <v>0</v>
      </c>
      <c r="DG817" s="143">
        <v>25635</v>
      </c>
      <c r="DH817" s="143"/>
      <c r="DI817" s="144">
        <v>0.33119999999999999</v>
      </c>
    </row>
    <row r="818" spans="1:113" ht="22.5">
      <c r="A818" s="137">
        <v>815</v>
      </c>
      <c r="B818" s="138" t="s">
        <v>980</v>
      </c>
      <c r="C818" s="139" t="s">
        <v>3028</v>
      </c>
      <c r="D818" s="140" t="s">
        <v>195</v>
      </c>
      <c r="E818" s="141">
        <v>289</v>
      </c>
      <c r="F818" s="142">
        <v>26.8</v>
      </c>
      <c r="G818" s="143">
        <v>26.8</v>
      </c>
      <c r="H818" s="143">
        <v>0.41599999999999998</v>
      </c>
      <c r="I818" s="143">
        <v>2700</v>
      </c>
      <c r="J818" s="143">
        <v>0</v>
      </c>
      <c r="K818" s="144">
        <v>0.33200000000000002</v>
      </c>
      <c r="L818" s="142">
        <v>136</v>
      </c>
      <c r="M818" s="143">
        <v>136</v>
      </c>
      <c r="N818" s="143">
        <v>0.76800000000000002</v>
      </c>
      <c r="O818" s="143">
        <v>7040</v>
      </c>
      <c r="P818" s="143">
        <v>0</v>
      </c>
      <c r="Q818" s="144">
        <v>9.1999999999999998E-2</v>
      </c>
      <c r="R818" s="142">
        <v>73.2</v>
      </c>
      <c r="S818" s="143">
        <v>231.2</v>
      </c>
      <c r="T818" s="143">
        <v>0.77100000000000002</v>
      </c>
      <c r="U818" s="143">
        <v>7400</v>
      </c>
      <c r="V818" s="143">
        <v>0</v>
      </c>
      <c r="W818" s="144">
        <v>0.18</v>
      </c>
      <c r="X818" s="142">
        <v>82.4</v>
      </c>
      <c r="Y818" s="143">
        <v>231.2</v>
      </c>
      <c r="Z818" s="143">
        <v>0.93899999999999995</v>
      </c>
      <c r="AA818" s="143">
        <v>17740</v>
      </c>
      <c r="AB818" s="143">
        <v>0</v>
      </c>
      <c r="AC818" s="144">
        <v>0.314</v>
      </c>
      <c r="AD818" s="142">
        <v>87.2</v>
      </c>
      <c r="AE818" s="143">
        <v>231.2</v>
      </c>
      <c r="AF818" s="143">
        <v>0.93600000000000005</v>
      </c>
      <c r="AG818" s="143">
        <v>17860</v>
      </c>
      <c r="AH818" s="143">
        <v>0</v>
      </c>
      <c r="AI818" s="144">
        <v>0.3</v>
      </c>
      <c r="AJ818" s="142">
        <v>80.8</v>
      </c>
      <c r="AK818" s="143">
        <v>231.2</v>
      </c>
      <c r="AL818" s="143">
        <v>0.95199999999999996</v>
      </c>
      <c r="AM818" s="143">
        <v>17968</v>
      </c>
      <c r="AN818" s="143">
        <v>0</v>
      </c>
      <c r="AO818" s="144">
        <v>0.32</v>
      </c>
      <c r="AP818" s="142">
        <v>95.2</v>
      </c>
      <c r="AQ818" s="143">
        <v>231.2</v>
      </c>
      <c r="AR818" s="143">
        <v>0.93510000000000004</v>
      </c>
      <c r="AS818" s="143">
        <v>21664</v>
      </c>
      <c r="AT818" s="143"/>
      <c r="AU818" s="144">
        <v>0.3271</v>
      </c>
      <c r="AV818" s="142">
        <v>95.2</v>
      </c>
      <c r="AW818" s="143">
        <v>231.2</v>
      </c>
      <c r="AX818" s="143">
        <v>0.91910000000000003</v>
      </c>
      <c r="AY818" s="143">
        <v>20276</v>
      </c>
      <c r="AZ818" s="143"/>
      <c r="BA818" s="144">
        <v>0.32179999999999997</v>
      </c>
      <c r="BB818" s="142">
        <v>76</v>
      </c>
      <c r="BC818" s="143">
        <v>231.2</v>
      </c>
      <c r="BD818" s="143">
        <v>0.93359999999999999</v>
      </c>
      <c r="BE818" s="143">
        <v>20064</v>
      </c>
      <c r="BF818" s="143"/>
      <c r="BG818" s="144">
        <v>0.38009999999999999</v>
      </c>
      <c r="BH818" s="142">
        <v>84</v>
      </c>
      <c r="BI818" s="143">
        <v>231.2</v>
      </c>
      <c r="BJ818" s="143">
        <v>0</v>
      </c>
      <c r="BK818" s="143">
        <v>24612</v>
      </c>
      <c r="BL818" s="143"/>
      <c r="BM818" s="144">
        <v>0.39379999999999998</v>
      </c>
      <c r="BN818" s="142">
        <v>82.8</v>
      </c>
      <c r="BO818" s="143">
        <v>231.2</v>
      </c>
      <c r="BP818" s="143">
        <v>0.96440000000000003</v>
      </c>
      <c r="BQ818" s="143">
        <v>19856</v>
      </c>
      <c r="BR818" s="143"/>
      <c r="BS818" s="144">
        <v>0.37</v>
      </c>
      <c r="BT818" s="142"/>
      <c r="BU818" s="143"/>
      <c r="BV818" s="143"/>
      <c r="BW818" s="143"/>
      <c r="BX818" s="143"/>
      <c r="BY818" s="144"/>
      <c r="BZ818" s="142">
        <v>90.8</v>
      </c>
      <c r="CA818" s="143">
        <v>462.4</v>
      </c>
      <c r="CB818" s="143">
        <v>1.6461999999999999</v>
      </c>
      <c r="CC818" s="143">
        <v>27948</v>
      </c>
      <c r="CD818" s="143"/>
      <c r="CE818" s="144">
        <v>0.35119999999999996</v>
      </c>
      <c r="CF818" s="142">
        <v>89.6</v>
      </c>
      <c r="CG818" s="143">
        <v>231.2</v>
      </c>
      <c r="CH818" s="143">
        <v>0.878</v>
      </c>
      <c r="CI818" s="143">
        <v>9556</v>
      </c>
      <c r="CJ818" s="143"/>
      <c r="CK818" s="144">
        <v>0.1633</v>
      </c>
      <c r="CL818" s="142">
        <v>96.8</v>
      </c>
      <c r="CM818" s="143">
        <v>231.2</v>
      </c>
      <c r="CN818" s="143">
        <v>0.92079999999999995</v>
      </c>
      <c r="CO818" s="143">
        <v>18472</v>
      </c>
      <c r="CP818" s="143"/>
      <c r="CQ818" s="144">
        <v>0.2878</v>
      </c>
      <c r="CR818" s="142">
        <v>88.4</v>
      </c>
      <c r="CS818" s="143">
        <v>231.2</v>
      </c>
      <c r="CT818" s="143">
        <v>0.89580000000000004</v>
      </c>
      <c r="CU818" s="143">
        <v>16752</v>
      </c>
      <c r="CV818" s="143"/>
      <c r="CW818" s="144">
        <v>0.2843</v>
      </c>
      <c r="CX818" s="142">
        <v>82</v>
      </c>
      <c r="CY818" s="143">
        <v>231.2</v>
      </c>
      <c r="CZ818" s="143">
        <v>0.86160000000000003</v>
      </c>
      <c r="DA818" s="143">
        <v>12052</v>
      </c>
      <c r="DB818" s="143"/>
      <c r="DC818" s="144">
        <v>0.2293</v>
      </c>
      <c r="DD818" s="142">
        <v>83.2</v>
      </c>
      <c r="DE818" s="143">
        <v>231.2</v>
      </c>
      <c r="DF818" s="143">
        <v>0.85709999999999997</v>
      </c>
      <c r="DG818" s="143">
        <v>11344</v>
      </c>
      <c r="DH818" s="143"/>
      <c r="DI818" s="144">
        <v>0.221</v>
      </c>
    </row>
    <row r="819" spans="1:113">
      <c r="A819" s="137">
        <v>816</v>
      </c>
      <c r="B819" s="138" t="s">
        <v>981</v>
      </c>
      <c r="C819" s="139" t="s">
        <v>3029</v>
      </c>
      <c r="D819" s="140" t="s">
        <v>195</v>
      </c>
      <c r="E819" s="141">
        <v>277.8</v>
      </c>
      <c r="F819" s="145">
        <v>4</v>
      </c>
      <c r="G819" s="146">
        <v>4</v>
      </c>
      <c r="H819" s="146">
        <v>0.93500000000000005</v>
      </c>
      <c r="I819" s="146">
        <v>1720</v>
      </c>
      <c r="J819" s="146">
        <v>113</v>
      </c>
      <c r="K819" s="147">
        <v>0.63</v>
      </c>
      <c r="L819" s="145">
        <v>108</v>
      </c>
      <c r="M819" s="146">
        <v>108</v>
      </c>
      <c r="N819" s="146">
        <v>0.878</v>
      </c>
      <c r="O819" s="146">
        <v>5160</v>
      </c>
      <c r="P819" s="146">
        <v>0</v>
      </c>
      <c r="Q819" s="147">
        <v>7.4999999999999997E-2</v>
      </c>
      <c r="R819" s="145">
        <v>140</v>
      </c>
      <c r="S819" s="146">
        <v>222.22</v>
      </c>
      <c r="T819" s="146">
        <v>0.82299999999999995</v>
      </c>
      <c r="U819" s="146">
        <v>15240</v>
      </c>
      <c r="V819" s="146">
        <v>0</v>
      </c>
      <c r="W819" s="147">
        <v>0.18099999999999999</v>
      </c>
      <c r="X819" s="145">
        <v>128</v>
      </c>
      <c r="Y819" s="146">
        <v>222.24</v>
      </c>
      <c r="Z819" s="146">
        <v>0.87</v>
      </c>
      <c r="AA819" s="146">
        <v>7480</v>
      </c>
      <c r="AB819" s="146">
        <v>0</v>
      </c>
      <c r="AC819" s="147">
        <v>9.1999999999999998E-2</v>
      </c>
      <c r="AD819" s="145">
        <v>116</v>
      </c>
      <c r="AE819" s="146">
        <v>222.24</v>
      </c>
      <c r="AF819" s="146">
        <v>0.90200000000000002</v>
      </c>
      <c r="AG819" s="146">
        <v>4440</v>
      </c>
      <c r="AH819" s="146">
        <v>0</v>
      </c>
      <c r="AI819" s="147">
        <v>5.8000000000000003E-2</v>
      </c>
      <c r="AJ819" s="145">
        <v>171.6</v>
      </c>
      <c r="AK819" s="146">
        <v>222.24</v>
      </c>
      <c r="AL819" s="146">
        <v>0.83499999999999996</v>
      </c>
      <c r="AM819" s="146">
        <v>17500</v>
      </c>
      <c r="AN819" s="146">
        <v>0</v>
      </c>
      <c r="AO819" s="147">
        <v>0.16700000000000001</v>
      </c>
      <c r="AP819" s="145">
        <v>164</v>
      </c>
      <c r="AQ819" s="146">
        <v>222.24</v>
      </c>
      <c r="AR819" s="146">
        <v>0.83699999999999997</v>
      </c>
      <c r="AS819" s="146">
        <v>15100</v>
      </c>
      <c r="AT819" s="146"/>
      <c r="AU819" s="147">
        <v>0.1479</v>
      </c>
      <c r="AV819" s="145">
        <v>144</v>
      </c>
      <c r="AW819" s="146">
        <v>222.24</v>
      </c>
      <c r="AX819" s="146">
        <v>0.88119999999999998</v>
      </c>
      <c r="AY819" s="146">
        <v>18312</v>
      </c>
      <c r="AZ819" s="146"/>
      <c r="BA819" s="147">
        <v>0.20039999999999999</v>
      </c>
      <c r="BB819" s="145">
        <v>129.76</v>
      </c>
      <c r="BC819" s="146">
        <v>222.24</v>
      </c>
      <c r="BD819" s="146">
        <v>0.78800000000000003</v>
      </c>
      <c r="BE819" s="146">
        <v>9636</v>
      </c>
      <c r="BF819" s="146"/>
      <c r="BG819" s="147">
        <v>0.12670000000000001</v>
      </c>
      <c r="BH819" s="145">
        <v>128</v>
      </c>
      <c r="BI819" s="146">
        <v>222.24</v>
      </c>
      <c r="BJ819" s="146">
        <v>0.86280000000000001</v>
      </c>
      <c r="BK819" s="146">
        <v>6916</v>
      </c>
      <c r="BL819" s="146"/>
      <c r="BM819" s="147">
        <v>8.4199999999999997E-2</v>
      </c>
      <c r="BN819" s="145">
        <v>117.6</v>
      </c>
      <c r="BO819" s="146">
        <v>222.24</v>
      </c>
      <c r="BP819" s="146">
        <v>0.87460000000000004</v>
      </c>
      <c r="BQ819" s="146">
        <v>13228</v>
      </c>
      <c r="BR819" s="146"/>
      <c r="BS819" s="147">
        <v>0.19139999999999999</v>
      </c>
      <c r="BT819" s="145"/>
      <c r="BU819" s="146"/>
      <c r="BV819" s="146"/>
      <c r="BW819" s="146"/>
      <c r="BX819" s="146"/>
      <c r="BY819" s="147"/>
      <c r="BZ819" s="145">
        <v>303.2</v>
      </c>
      <c r="CA819" s="146">
        <v>444.48</v>
      </c>
      <c r="CB819" s="146">
        <v>1.7212000000000001</v>
      </c>
      <c r="CC819" s="146">
        <v>36116</v>
      </c>
      <c r="CD819" s="146"/>
      <c r="CE819" s="147">
        <v>0.3785</v>
      </c>
      <c r="CF819" s="145">
        <v>121.6</v>
      </c>
      <c r="CG819" s="146">
        <v>222.24</v>
      </c>
      <c r="CH819" s="146">
        <v>0.89490000000000003</v>
      </c>
      <c r="CI819" s="146">
        <v>7156</v>
      </c>
      <c r="CJ819" s="146"/>
      <c r="CK819" s="147">
        <v>8.8400000000000006E-2</v>
      </c>
      <c r="CL819" s="145">
        <v>138</v>
      </c>
      <c r="CM819" s="146">
        <v>222.24</v>
      </c>
      <c r="CN819" s="146">
        <v>0.85319999999999996</v>
      </c>
      <c r="CO819" s="146">
        <v>17388</v>
      </c>
      <c r="CP819" s="146"/>
      <c r="CQ819" s="147">
        <v>0.2051</v>
      </c>
      <c r="CR819" s="145">
        <v>150.4</v>
      </c>
      <c r="CS819" s="146">
        <v>222.24</v>
      </c>
      <c r="CT819" s="146">
        <v>0.85670000000000002</v>
      </c>
      <c r="CU819" s="146">
        <v>25496</v>
      </c>
      <c r="CV819" s="146"/>
      <c r="CW819" s="147">
        <v>0.26600000000000001</v>
      </c>
      <c r="CX819" s="145">
        <v>160</v>
      </c>
      <c r="CY819" s="146">
        <v>222.24</v>
      </c>
      <c r="CZ819" s="146">
        <v>0.85850000000000004</v>
      </c>
      <c r="DA819" s="146">
        <v>29708</v>
      </c>
      <c r="DB819" s="146"/>
      <c r="DC819" s="147">
        <v>0.29070000000000001</v>
      </c>
      <c r="DD819" s="145">
        <v>140.80000000000001</v>
      </c>
      <c r="DE819" s="146">
        <v>222.24</v>
      </c>
      <c r="DF819" s="146">
        <v>0.85799999999999998</v>
      </c>
      <c r="DG819" s="146">
        <v>19408</v>
      </c>
      <c r="DH819" s="146"/>
      <c r="DI819" s="147">
        <v>0.22309999999999999</v>
      </c>
    </row>
    <row r="820" spans="1:113">
      <c r="A820" s="137">
        <v>817</v>
      </c>
      <c r="B820" s="138" t="s">
        <v>982</v>
      </c>
      <c r="C820" s="139" t="s">
        <v>3030</v>
      </c>
      <c r="D820" s="140" t="s">
        <v>195</v>
      </c>
      <c r="E820" s="141">
        <v>134</v>
      </c>
      <c r="F820" s="142">
        <v>0</v>
      </c>
      <c r="G820" s="143">
        <v>0</v>
      </c>
      <c r="H820" s="143">
        <v>0.92</v>
      </c>
      <c r="I820" s="143">
        <v>0</v>
      </c>
      <c r="J820" s="143">
        <v>0</v>
      </c>
      <c r="K820" s="144">
        <v>0.27400000000000002</v>
      </c>
      <c r="L820" s="142">
        <v>32</v>
      </c>
      <c r="M820" s="143">
        <v>32</v>
      </c>
      <c r="N820" s="143">
        <v>0.96099999999999997</v>
      </c>
      <c r="O820" s="143">
        <v>5768</v>
      </c>
      <c r="P820" s="143">
        <v>0</v>
      </c>
      <c r="Q820" s="144">
        <v>0.25700000000000001</v>
      </c>
      <c r="R820" s="142">
        <v>31.2</v>
      </c>
      <c r="S820" s="143">
        <v>121</v>
      </c>
      <c r="T820" s="143">
        <v>0.9</v>
      </c>
      <c r="U820" s="143">
        <v>3168</v>
      </c>
      <c r="V820" s="143">
        <v>0</v>
      </c>
      <c r="W820" s="144">
        <v>0.155</v>
      </c>
      <c r="X820" s="142">
        <v>1.6</v>
      </c>
      <c r="Y820" s="143">
        <v>121</v>
      </c>
      <c r="Z820" s="143">
        <v>0.94399999999999995</v>
      </c>
      <c r="AA820" s="143">
        <v>136</v>
      </c>
      <c r="AB820" s="143">
        <v>0</v>
      </c>
      <c r="AC820" s="144">
        <v>0.123</v>
      </c>
      <c r="AD820" s="142">
        <v>8</v>
      </c>
      <c r="AE820" s="143">
        <v>121</v>
      </c>
      <c r="AF820" s="143">
        <v>2</v>
      </c>
      <c r="AG820" s="143">
        <v>16</v>
      </c>
      <c r="AH820" s="143">
        <v>0</v>
      </c>
      <c r="AI820" s="144">
        <v>1E-3</v>
      </c>
      <c r="AJ820" s="142">
        <v>0</v>
      </c>
      <c r="AK820" s="143">
        <v>121</v>
      </c>
      <c r="AL820" s="143">
        <v>0.92</v>
      </c>
      <c r="AM820" s="143">
        <v>76</v>
      </c>
      <c r="AN820" s="143">
        <v>44</v>
      </c>
      <c r="AO820" s="144">
        <v>1E-3</v>
      </c>
      <c r="AP820" s="142">
        <v>137.5</v>
      </c>
      <c r="AQ820" s="143">
        <v>137.5</v>
      </c>
      <c r="AR820" s="143">
        <v>0.93010000000000004</v>
      </c>
      <c r="AS820" s="143">
        <v>2382</v>
      </c>
      <c r="AT820" s="143"/>
      <c r="AU820" s="144"/>
      <c r="AV820" s="142">
        <v>138</v>
      </c>
      <c r="AW820" s="143">
        <v>138</v>
      </c>
      <c r="AX820" s="143">
        <v>0.9294</v>
      </c>
      <c r="AY820" s="143">
        <v>1171</v>
      </c>
      <c r="AZ820" s="143"/>
      <c r="BA820" s="144"/>
      <c r="BB820" s="142">
        <v>138</v>
      </c>
      <c r="BC820" s="143">
        <v>138</v>
      </c>
      <c r="BD820" s="143">
        <v>0.92930000000000001</v>
      </c>
      <c r="BE820" s="143">
        <v>1210</v>
      </c>
      <c r="BF820" s="143"/>
      <c r="BG820" s="144"/>
      <c r="BH820" s="142">
        <v>138</v>
      </c>
      <c r="BI820" s="143">
        <v>138</v>
      </c>
      <c r="BJ820" s="143">
        <v>0.92930000000000001</v>
      </c>
      <c r="BK820" s="143">
        <v>1210</v>
      </c>
      <c r="BL820" s="143"/>
      <c r="BM820" s="144"/>
      <c r="BN820" s="142">
        <v>0</v>
      </c>
      <c r="BO820" s="143">
        <v>134</v>
      </c>
      <c r="BP820" s="143"/>
      <c r="BQ820" s="143">
        <v>0</v>
      </c>
      <c r="BR820" s="143"/>
      <c r="BS820" s="144"/>
      <c r="BT820" s="142"/>
      <c r="BU820" s="143"/>
      <c r="BV820" s="143"/>
      <c r="BW820" s="143"/>
      <c r="BX820" s="143"/>
      <c r="BY820" s="144"/>
      <c r="BZ820" s="142">
        <v>0</v>
      </c>
      <c r="CA820" s="143">
        <v>268</v>
      </c>
      <c r="CB820" s="143"/>
      <c r="CC820" s="143">
        <v>364</v>
      </c>
      <c r="CD820" s="143"/>
      <c r="CE820" s="144"/>
      <c r="CF820" s="142">
        <v>0</v>
      </c>
      <c r="CG820" s="143">
        <v>134</v>
      </c>
      <c r="CH820" s="143"/>
      <c r="CI820" s="143">
        <v>0</v>
      </c>
      <c r="CJ820" s="143"/>
      <c r="CK820" s="144"/>
      <c r="CL820" s="142">
        <v>0</v>
      </c>
      <c r="CM820" s="143">
        <v>134</v>
      </c>
      <c r="CN820" s="143"/>
      <c r="CO820" s="143">
        <v>0</v>
      </c>
      <c r="CP820" s="143"/>
      <c r="CQ820" s="144"/>
      <c r="CR820" s="142">
        <v>0</v>
      </c>
      <c r="CS820" s="143">
        <v>134</v>
      </c>
      <c r="CT820" s="143"/>
      <c r="CU820" s="143">
        <v>0</v>
      </c>
      <c r="CV820" s="143"/>
      <c r="CW820" s="144"/>
      <c r="CX820" s="142">
        <v>0</v>
      </c>
      <c r="CY820" s="143">
        <v>134</v>
      </c>
      <c r="CZ820" s="143"/>
      <c r="DA820" s="143">
        <v>0</v>
      </c>
      <c r="DB820" s="143"/>
      <c r="DC820" s="144"/>
      <c r="DD820" s="142">
        <v>0</v>
      </c>
      <c r="DE820" s="143">
        <v>134</v>
      </c>
      <c r="DF820" s="143"/>
      <c r="DG820" s="143">
        <v>0</v>
      </c>
      <c r="DH820" s="143"/>
      <c r="DI820" s="144"/>
    </row>
    <row r="821" spans="1:113" ht="22.5">
      <c r="A821" s="137">
        <v>818</v>
      </c>
      <c r="B821" s="138" t="s">
        <v>983</v>
      </c>
      <c r="C821" s="139" t="s">
        <v>3031</v>
      </c>
      <c r="D821" s="140" t="s">
        <v>195</v>
      </c>
      <c r="E821" s="141">
        <v>166.7</v>
      </c>
      <c r="F821" s="142">
        <v>3.44</v>
      </c>
      <c r="G821" s="143">
        <v>5</v>
      </c>
      <c r="H821" s="143">
        <v>0.82</v>
      </c>
      <c r="I821" s="143">
        <v>1332.5</v>
      </c>
      <c r="J821" s="143">
        <v>0</v>
      </c>
      <c r="K821" s="144">
        <v>0.64700000000000002</v>
      </c>
      <c r="L821" s="142">
        <v>4.24</v>
      </c>
      <c r="M821" s="143">
        <v>5.5</v>
      </c>
      <c r="N821" s="143">
        <v>0.91700000000000004</v>
      </c>
      <c r="O821" s="143">
        <v>1400.5</v>
      </c>
      <c r="P821" s="143">
        <v>0</v>
      </c>
      <c r="Q821" s="144">
        <v>0.49299999999999999</v>
      </c>
      <c r="R821" s="142">
        <v>5.84</v>
      </c>
      <c r="S821" s="143">
        <v>133.33000000000001</v>
      </c>
      <c r="T821" s="143">
        <v>0.91700000000000004</v>
      </c>
      <c r="U821" s="143">
        <v>1352.5</v>
      </c>
      <c r="V821" s="143">
        <v>0</v>
      </c>
      <c r="W821" s="144">
        <v>0.34599999999999997</v>
      </c>
      <c r="X821" s="142">
        <v>9.6</v>
      </c>
      <c r="Y821" s="143">
        <v>133.36000000000001</v>
      </c>
      <c r="Z821" s="143">
        <v>0.88</v>
      </c>
      <c r="AA821" s="143">
        <v>1412.5</v>
      </c>
      <c r="AB821" s="143">
        <v>0</v>
      </c>
      <c r="AC821" s="144">
        <v>0.22900000000000001</v>
      </c>
      <c r="AD821" s="142">
        <v>7.2</v>
      </c>
      <c r="AE821" s="143">
        <v>133.36000000000001</v>
      </c>
      <c r="AF821" s="143">
        <v>0.93400000000000005</v>
      </c>
      <c r="AG821" s="143">
        <v>1592.5</v>
      </c>
      <c r="AH821" s="143">
        <v>0</v>
      </c>
      <c r="AI821" s="144">
        <v>0.32400000000000001</v>
      </c>
      <c r="AJ821" s="142">
        <v>24</v>
      </c>
      <c r="AK821" s="143">
        <v>133.36000000000001</v>
      </c>
      <c r="AL821" s="143">
        <v>0.92</v>
      </c>
      <c r="AM821" s="143">
        <v>9740.5</v>
      </c>
      <c r="AN821" s="143">
        <v>0</v>
      </c>
      <c r="AO821" s="144">
        <v>0.60399999999999998</v>
      </c>
      <c r="AP821" s="142">
        <v>171.73</v>
      </c>
      <c r="AQ821" s="143">
        <v>171.73</v>
      </c>
      <c r="AR821" s="143">
        <v>0.92179999999999995</v>
      </c>
      <c r="AS821" s="143">
        <v>5485</v>
      </c>
      <c r="AT821" s="143"/>
      <c r="AU821" s="144">
        <v>4.6899999999999997E-2</v>
      </c>
      <c r="AV821" s="142">
        <v>173.25</v>
      </c>
      <c r="AW821" s="143">
        <v>173.25</v>
      </c>
      <c r="AX821" s="143">
        <v>0.92989999999999995</v>
      </c>
      <c r="AY821" s="143"/>
      <c r="AZ821" s="143">
        <v>0</v>
      </c>
      <c r="BA821" s="144">
        <v>5.3999999999999999E-2</v>
      </c>
      <c r="BB821" s="142">
        <v>173.25</v>
      </c>
      <c r="BC821" s="143">
        <v>173.25</v>
      </c>
      <c r="BD821" s="143">
        <v>0.93</v>
      </c>
      <c r="BE821" s="143"/>
      <c r="BF821" s="143">
        <v>0</v>
      </c>
      <c r="BG821" s="144">
        <v>5.7700000000000001E-2</v>
      </c>
      <c r="BH821" s="142">
        <v>174.25</v>
      </c>
      <c r="BI821" s="143">
        <v>174.25</v>
      </c>
      <c r="BJ821" s="143">
        <v>0.93</v>
      </c>
      <c r="BK821" s="143"/>
      <c r="BL821" s="143">
        <v>0</v>
      </c>
      <c r="BM821" s="144">
        <v>5.9900000000000002E-2</v>
      </c>
      <c r="BN821" s="142">
        <v>1.25</v>
      </c>
      <c r="BO821" s="143">
        <v>133.36000000000001</v>
      </c>
      <c r="BP821" s="143"/>
      <c r="BQ821" s="143"/>
      <c r="BR821" s="143">
        <v>0</v>
      </c>
      <c r="BS821" s="144">
        <v>9.1000000000000004E-3</v>
      </c>
      <c r="BT821" s="142"/>
      <c r="BU821" s="143"/>
      <c r="BV821" s="143"/>
      <c r="BW821" s="143"/>
      <c r="BX821" s="143"/>
      <c r="BY821" s="144"/>
      <c r="BZ821" s="142">
        <v>2.5</v>
      </c>
      <c r="CA821" s="143">
        <v>400.08000000000004</v>
      </c>
      <c r="CB821" s="143"/>
      <c r="CC821" s="143"/>
      <c r="CD821" s="143">
        <v>1491</v>
      </c>
      <c r="CE821" s="144">
        <v>0.89669999999999994</v>
      </c>
      <c r="CF821" s="142">
        <v>0</v>
      </c>
      <c r="CG821" s="143">
        <v>133.36000000000001</v>
      </c>
      <c r="CH821" s="143"/>
      <c r="CI821" s="143"/>
      <c r="CJ821" s="143">
        <v>0</v>
      </c>
      <c r="CK821" s="144">
        <v>7.4000000000000003E-3</v>
      </c>
      <c r="CL821" s="142">
        <v>2.25</v>
      </c>
      <c r="CM821" s="143">
        <v>133.36000000000001</v>
      </c>
      <c r="CN821" s="143">
        <v>0.93020000000000003</v>
      </c>
      <c r="CO821" s="143"/>
      <c r="CP821" s="143">
        <v>0</v>
      </c>
      <c r="CQ821" s="144">
        <v>2.6013999999999999</v>
      </c>
      <c r="CR821" s="142">
        <v>3.65</v>
      </c>
      <c r="CS821" s="143">
        <v>133.36000000000001</v>
      </c>
      <c r="CT821" s="143">
        <v>0.6</v>
      </c>
      <c r="CU821" s="143">
        <v>8266</v>
      </c>
      <c r="CV821" s="143">
        <v>0</v>
      </c>
      <c r="CW821" s="144">
        <v>0.52490000000000003</v>
      </c>
      <c r="CX821" s="142">
        <v>3.65</v>
      </c>
      <c r="CY821" s="143">
        <v>133.36000000000001</v>
      </c>
      <c r="CZ821" s="143">
        <v>0.55710000000000004</v>
      </c>
      <c r="DA821" s="143">
        <v>952</v>
      </c>
      <c r="DB821" s="143"/>
      <c r="DC821" s="144">
        <v>0.55049999999999999</v>
      </c>
      <c r="DD821" s="142">
        <v>25.25</v>
      </c>
      <c r="DE821" s="143">
        <v>133.36000000000001</v>
      </c>
      <c r="DF821" s="143">
        <v>0.93179999999999996</v>
      </c>
      <c r="DG821" s="143">
        <v>954</v>
      </c>
      <c r="DH821" s="143"/>
      <c r="DI821" s="144">
        <v>5.5399999999999998E-2</v>
      </c>
    </row>
    <row r="822" spans="1:113">
      <c r="A822" s="137">
        <v>819</v>
      </c>
      <c r="B822" s="138" t="s">
        <v>984</v>
      </c>
      <c r="C822" s="139" t="s">
        <v>3032</v>
      </c>
      <c r="D822" s="140" t="s">
        <v>195</v>
      </c>
      <c r="E822" s="141">
        <v>672</v>
      </c>
      <c r="F822" s="145">
        <v>518</v>
      </c>
      <c r="G822" s="146">
        <v>518</v>
      </c>
      <c r="H822" s="146">
        <v>0.98799999999999999</v>
      </c>
      <c r="I822" s="146">
        <v>103100</v>
      </c>
      <c r="J822" s="146">
        <v>0</v>
      </c>
      <c r="K822" s="147">
        <v>0.27600000000000002</v>
      </c>
      <c r="L822" s="145">
        <v>558</v>
      </c>
      <c r="M822" s="146">
        <v>558</v>
      </c>
      <c r="N822" s="146">
        <v>0.95699999999999996</v>
      </c>
      <c r="O822" s="146">
        <v>137540</v>
      </c>
      <c r="P822" s="146">
        <v>0</v>
      </c>
      <c r="Q822" s="147">
        <v>0.35299999999999998</v>
      </c>
      <c r="R822" s="145">
        <v>680</v>
      </c>
      <c r="S822" s="146">
        <v>680</v>
      </c>
      <c r="T822" s="146">
        <v>0.92600000000000005</v>
      </c>
      <c r="U822" s="146">
        <v>195680</v>
      </c>
      <c r="V822" s="146">
        <v>0</v>
      </c>
      <c r="W822" s="147">
        <v>0.42599999999999999</v>
      </c>
      <c r="X822" s="145">
        <v>662</v>
      </c>
      <c r="Y822" s="146">
        <v>662</v>
      </c>
      <c r="Z822" s="146">
        <v>0.90700000000000003</v>
      </c>
      <c r="AA822" s="146">
        <v>201480</v>
      </c>
      <c r="AB822" s="146">
        <v>0</v>
      </c>
      <c r="AC822" s="147">
        <v>0.46</v>
      </c>
      <c r="AD822" s="145">
        <v>668</v>
      </c>
      <c r="AE822" s="146">
        <v>668</v>
      </c>
      <c r="AF822" s="146">
        <v>0.90400000000000003</v>
      </c>
      <c r="AG822" s="146">
        <v>180060</v>
      </c>
      <c r="AH822" s="146">
        <v>0</v>
      </c>
      <c r="AI822" s="147">
        <v>0.40799999999999997</v>
      </c>
      <c r="AJ822" s="145">
        <v>704</v>
      </c>
      <c r="AK822" s="146">
        <v>704</v>
      </c>
      <c r="AL822" s="146">
        <v>0.91300000000000003</v>
      </c>
      <c r="AM822" s="146">
        <v>209840</v>
      </c>
      <c r="AN822" s="146">
        <v>0</v>
      </c>
      <c r="AO822" s="147">
        <v>0.44700000000000001</v>
      </c>
      <c r="AP822" s="145">
        <v>612</v>
      </c>
      <c r="AQ822" s="146">
        <v>612</v>
      </c>
      <c r="AR822" s="146">
        <v>0.91339999999999999</v>
      </c>
      <c r="AS822" s="146">
        <v>209200</v>
      </c>
      <c r="AT822" s="146"/>
      <c r="AU822" s="147"/>
      <c r="AV822" s="145">
        <v>646</v>
      </c>
      <c r="AW822" s="146">
        <v>646</v>
      </c>
      <c r="AX822" s="146">
        <v>0.92079999999999995</v>
      </c>
      <c r="AY822" s="146">
        <v>184560</v>
      </c>
      <c r="AZ822" s="146"/>
      <c r="BA822" s="147"/>
      <c r="BB822" s="145">
        <v>613.6</v>
      </c>
      <c r="BC822" s="146">
        <v>613.6</v>
      </c>
      <c r="BD822" s="146">
        <v>0.93169999999999997</v>
      </c>
      <c r="BE822" s="146">
        <v>122760</v>
      </c>
      <c r="BF822" s="146"/>
      <c r="BG822" s="147"/>
      <c r="BH822" s="145">
        <v>585.6</v>
      </c>
      <c r="BI822" s="146">
        <v>585.6</v>
      </c>
      <c r="BJ822" s="146">
        <v>0.92879999999999996</v>
      </c>
      <c r="BK822" s="146">
        <v>128160</v>
      </c>
      <c r="BL822" s="146"/>
      <c r="BM822" s="147"/>
      <c r="BN822" s="145">
        <v>560</v>
      </c>
      <c r="BO822" s="146">
        <v>560</v>
      </c>
      <c r="BP822" s="146">
        <v>0.9194</v>
      </c>
      <c r="BQ822" s="146">
        <v>127520</v>
      </c>
      <c r="BR822" s="146"/>
      <c r="BS822" s="147"/>
      <c r="BT822" s="145"/>
      <c r="BU822" s="146"/>
      <c r="BV822" s="146"/>
      <c r="BW822" s="146"/>
      <c r="BX822" s="146"/>
      <c r="BY822" s="147"/>
      <c r="BZ822" s="145">
        <v>908</v>
      </c>
      <c r="CA822" s="146">
        <v>1217.5999999999999</v>
      </c>
      <c r="CB822" s="146">
        <v>1.8311000000000002</v>
      </c>
      <c r="CC822" s="146">
        <v>346340</v>
      </c>
      <c r="CD822" s="146"/>
      <c r="CE822" s="147"/>
      <c r="CF822" s="145">
        <v>696</v>
      </c>
      <c r="CG822" s="146">
        <v>696</v>
      </c>
      <c r="CH822" s="146">
        <v>0.89449999999999996</v>
      </c>
      <c r="CI822" s="146">
        <v>267140</v>
      </c>
      <c r="CJ822" s="146"/>
      <c r="CK822" s="147"/>
      <c r="CL822" s="145">
        <v>744</v>
      </c>
      <c r="CM822" s="146">
        <v>744</v>
      </c>
      <c r="CN822" s="146">
        <v>0.90290000000000004</v>
      </c>
      <c r="CO822" s="146">
        <v>267100</v>
      </c>
      <c r="CP822" s="146"/>
      <c r="CQ822" s="147"/>
      <c r="CR822" s="145">
        <v>698</v>
      </c>
      <c r="CS822" s="146">
        <v>698</v>
      </c>
      <c r="CT822" s="146">
        <v>0.95979999999999999</v>
      </c>
      <c r="CU822" s="146">
        <v>245160</v>
      </c>
      <c r="CV822" s="146"/>
      <c r="CW822" s="147"/>
      <c r="CX822" s="145">
        <v>706</v>
      </c>
      <c r="CY822" s="146">
        <v>706</v>
      </c>
      <c r="CZ822" s="146">
        <v>0.97250000000000003</v>
      </c>
      <c r="DA822" s="146">
        <v>241100</v>
      </c>
      <c r="DB822" s="146"/>
      <c r="DC822" s="147"/>
      <c r="DD822" s="145">
        <v>632</v>
      </c>
      <c r="DE822" s="146">
        <v>632</v>
      </c>
      <c r="DF822" s="146">
        <v>0.97199999999999998</v>
      </c>
      <c r="DG822" s="146">
        <v>203800</v>
      </c>
      <c r="DH822" s="146"/>
      <c r="DI822" s="147"/>
    </row>
    <row r="823" spans="1:113">
      <c r="A823" s="137">
        <v>820</v>
      </c>
      <c r="B823" s="138" t="s">
        <v>985</v>
      </c>
      <c r="C823" s="139" t="s">
        <v>3033</v>
      </c>
      <c r="D823" s="140" t="s">
        <v>195</v>
      </c>
      <c r="E823" s="141">
        <v>200</v>
      </c>
      <c r="F823" s="142">
        <v>130.19999999999999</v>
      </c>
      <c r="G823" s="143">
        <v>130.5</v>
      </c>
      <c r="H823" s="143">
        <v>0.47499999999999998</v>
      </c>
      <c r="I823" s="143">
        <v>3003</v>
      </c>
      <c r="J823" s="143">
        <v>0</v>
      </c>
      <c r="K823" s="144">
        <v>6.7000000000000004E-2</v>
      </c>
      <c r="L823" s="142">
        <v>127.8</v>
      </c>
      <c r="M823" s="143">
        <v>130.5</v>
      </c>
      <c r="N823" s="143">
        <v>0.54300000000000004</v>
      </c>
      <c r="O823" s="143">
        <v>4170</v>
      </c>
      <c r="P823" s="143">
        <v>0</v>
      </c>
      <c r="Q823" s="144">
        <v>8.2000000000000003E-2</v>
      </c>
      <c r="R823" s="142">
        <v>144.9</v>
      </c>
      <c r="S823" s="143">
        <v>160</v>
      </c>
      <c r="T823" s="143">
        <v>0.58599999999999997</v>
      </c>
      <c r="U823" s="143">
        <v>10041</v>
      </c>
      <c r="V823" s="143">
        <v>0</v>
      </c>
      <c r="W823" s="144">
        <v>0.16200000000000001</v>
      </c>
      <c r="X823" s="142">
        <v>144.9</v>
      </c>
      <c r="Y823" s="143">
        <v>160</v>
      </c>
      <c r="Z823" s="143">
        <v>0.57899999999999996</v>
      </c>
      <c r="AA823" s="143">
        <v>12342</v>
      </c>
      <c r="AB823" s="143">
        <v>0</v>
      </c>
      <c r="AC823" s="144">
        <v>0.20200000000000001</v>
      </c>
      <c r="AD823" s="142">
        <v>155.1</v>
      </c>
      <c r="AE823" s="143">
        <v>160</v>
      </c>
      <c r="AF823" s="143">
        <v>0.57099999999999995</v>
      </c>
      <c r="AG823" s="143">
        <v>12447</v>
      </c>
      <c r="AH823" s="143">
        <v>0</v>
      </c>
      <c r="AI823" s="144">
        <v>0.193</v>
      </c>
      <c r="AJ823" s="142">
        <v>171.6</v>
      </c>
      <c r="AK823" s="143">
        <v>171.6</v>
      </c>
      <c r="AL823" s="143">
        <v>0.57599999999999996</v>
      </c>
      <c r="AM823" s="143">
        <v>13815</v>
      </c>
      <c r="AN823" s="143">
        <v>0</v>
      </c>
      <c r="AO823" s="144">
        <v>0.191</v>
      </c>
      <c r="AP823" s="142">
        <v>157.5</v>
      </c>
      <c r="AQ823" s="143">
        <v>160</v>
      </c>
      <c r="AR823" s="143">
        <v>0.51339999999999997</v>
      </c>
      <c r="AS823" s="143">
        <v>9717</v>
      </c>
      <c r="AT823" s="143"/>
      <c r="AU823" s="144">
        <v>0.1615</v>
      </c>
      <c r="AV823" s="142">
        <v>159</v>
      </c>
      <c r="AW823" s="143">
        <v>160</v>
      </c>
      <c r="AX823" s="143">
        <v>0.49399999999999999</v>
      </c>
      <c r="AY823" s="143">
        <v>14901</v>
      </c>
      <c r="AZ823" s="143"/>
      <c r="BA823" s="144">
        <v>0.26350000000000001</v>
      </c>
      <c r="BB823" s="142">
        <v>105</v>
      </c>
      <c r="BC823" s="143">
        <v>160</v>
      </c>
      <c r="BD823" s="143">
        <v>0.54890000000000005</v>
      </c>
      <c r="BE823" s="143">
        <v>18594</v>
      </c>
      <c r="BF823" s="143"/>
      <c r="BG823" s="144">
        <v>0.43359999999999999</v>
      </c>
      <c r="BH823" s="142">
        <v>99</v>
      </c>
      <c r="BI823" s="143">
        <v>160</v>
      </c>
      <c r="BJ823" s="143">
        <v>0</v>
      </c>
      <c r="BK823" s="143">
        <v>21183</v>
      </c>
      <c r="BL823" s="143"/>
      <c r="BM823" s="144">
        <v>0.28760000000000002</v>
      </c>
      <c r="BN823" s="142">
        <v>94.2</v>
      </c>
      <c r="BO823" s="143">
        <v>160</v>
      </c>
      <c r="BP823" s="143">
        <v>0.93010000000000004</v>
      </c>
      <c r="BQ823" s="143">
        <v>14043</v>
      </c>
      <c r="BR823" s="143"/>
      <c r="BS823" s="144">
        <v>0.23849999999999999</v>
      </c>
      <c r="BT823" s="142"/>
      <c r="BU823" s="143"/>
      <c r="BV823" s="143"/>
      <c r="BW823" s="143"/>
      <c r="BX823" s="143"/>
      <c r="BY823" s="144"/>
      <c r="BZ823" s="142">
        <v>191.1</v>
      </c>
      <c r="CA823" s="143">
        <v>320</v>
      </c>
      <c r="CB823" s="143">
        <v>1.0840000000000001</v>
      </c>
      <c r="CC823" s="143">
        <v>22818</v>
      </c>
      <c r="CD823" s="143"/>
      <c r="CE823" s="144">
        <v>0.61410000000000009</v>
      </c>
      <c r="CF823" s="142">
        <v>82.2</v>
      </c>
      <c r="CG823" s="143">
        <v>160</v>
      </c>
      <c r="CH823" s="143">
        <v>0.50429999999999997</v>
      </c>
      <c r="CI823" s="143">
        <v>8010</v>
      </c>
      <c r="CJ823" s="143"/>
      <c r="CK823" s="144">
        <v>0.25969999999999999</v>
      </c>
      <c r="CL823" s="142">
        <v>98.4</v>
      </c>
      <c r="CM823" s="143">
        <v>160</v>
      </c>
      <c r="CN823" s="143">
        <v>0.51749999999999996</v>
      </c>
      <c r="CO823" s="143">
        <v>8934</v>
      </c>
      <c r="CP823" s="143"/>
      <c r="CQ823" s="144">
        <v>0.2437</v>
      </c>
      <c r="CR823" s="142">
        <v>94.2</v>
      </c>
      <c r="CS823" s="143">
        <v>160</v>
      </c>
      <c r="CT823" s="143">
        <v>0.5</v>
      </c>
      <c r="CU823" s="143">
        <v>2967</v>
      </c>
      <c r="CV823" s="143"/>
      <c r="CW823" s="144">
        <v>8.4699999999999998E-2</v>
      </c>
      <c r="CX823" s="142">
        <v>0</v>
      </c>
      <c r="CY823" s="143">
        <v>160</v>
      </c>
      <c r="CZ823" s="143"/>
      <c r="DA823" s="143">
        <v>0</v>
      </c>
      <c r="DB823" s="143"/>
      <c r="DC823" s="144">
        <v>0</v>
      </c>
      <c r="DD823" s="142">
        <v>0</v>
      </c>
      <c r="DE823" s="143">
        <v>160</v>
      </c>
      <c r="DF823" s="143"/>
      <c r="DG823" s="143">
        <v>0</v>
      </c>
      <c r="DH823" s="143"/>
      <c r="DI823" s="144">
        <v>0</v>
      </c>
    </row>
    <row r="824" spans="1:113">
      <c r="A824" s="137">
        <v>821</v>
      </c>
      <c r="B824" s="138" t="s">
        <v>986</v>
      </c>
      <c r="C824" s="139" t="s">
        <v>3034</v>
      </c>
      <c r="D824" s="140" t="s">
        <v>195</v>
      </c>
      <c r="E824" s="141">
        <v>174</v>
      </c>
      <c r="F824" s="142">
        <v>0</v>
      </c>
      <c r="G824" s="143">
        <v>0</v>
      </c>
      <c r="H824" s="143">
        <v>0.92</v>
      </c>
      <c r="I824" s="143">
        <v>0</v>
      </c>
      <c r="J824" s="143">
        <v>0</v>
      </c>
      <c r="K824" s="144">
        <v>0.34599999999999997</v>
      </c>
      <c r="L824" s="142">
        <v>0</v>
      </c>
      <c r="M824" s="143">
        <v>0</v>
      </c>
      <c r="N824" s="143">
        <v>0.92</v>
      </c>
      <c r="O824" s="143">
        <v>0</v>
      </c>
      <c r="P824" s="143">
        <v>0</v>
      </c>
      <c r="Q824" s="144">
        <v>0.34599999999999997</v>
      </c>
      <c r="R824" s="142">
        <v>0</v>
      </c>
      <c r="S824" s="143">
        <v>139.19999999999999</v>
      </c>
      <c r="T824" s="143">
        <v>0.92</v>
      </c>
      <c r="U824" s="143">
        <v>0</v>
      </c>
      <c r="V824" s="143">
        <v>0</v>
      </c>
      <c r="W824" s="144">
        <v>0.34599999999999997</v>
      </c>
      <c r="X824" s="142">
        <v>0</v>
      </c>
      <c r="Y824" s="143">
        <v>139.19999999999999</v>
      </c>
      <c r="Z824" s="143">
        <v>0.92</v>
      </c>
      <c r="AA824" s="143">
        <v>0</v>
      </c>
      <c r="AB824" s="143">
        <v>0</v>
      </c>
      <c r="AC824" s="144">
        <v>0.34599999999999997</v>
      </c>
      <c r="AD824" s="142">
        <v>0</v>
      </c>
      <c r="AE824" s="143">
        <v>139.19999999999999</v>
      </c>
      <c r="AF824" s="143">
        <v>0.92</v>
      </c>
      <c r="AG824" s="143">
        <v>0</v>
      </c>
      <c r="AH824" s="143">
        <v>0</v>
      </c>
      <c r="AI824" s="144">
        <v>0.34599999999999997</v>
      </c>
      <c r="AJ824" s="142">
        <v>0</v>
      </c>
      <c r="AK824" s="143">
        <v>139.19999999999999</v>
      </c>
      <c r="AL824" s="143">
        <v>0.92</v>
      </c>
      <c r="AM824" s="143">
        <v>0</v>
      </c>
      <c r="AN824" s="143">
        <v>0</v>
      </c>
      <c r="AO824" s="144">
        <v>0.34599999999999997</v>
      </c>
      <c r="AP824" s="142">
        <v>0</v>
      </c>
      <c r="AQ824" s="143">
        <v>139.19999999999999</v>
      </c>
      <c r="AR824" s="143"/>
      <c r="AS824" s="143">
        <v>0</v>
      </c>
      <c r="AT824" s="143"/>
      <c r="AU824" s="144">
        <v>0</v>
      </c>
      <c r="AV824" s="142">
        <v>0</v>
      </c>
      <c r="AW824" s="143">
        <v>139.19999999999999</v>
      </c>
      <c r="AX824" s="143"/>
      <c r="AY824" s="143">
        <v>0</v>
      </c>
      <c r="AZ824" s="143"/>
      <c r="BA824" s="144">
        <v>0</v>
      </c>
      <c r="BB824" s="142">
        <v>0</v>
      </c>
      <c r="BC824" s="143">
        <v>139.19999999999999</v>
      </c>
      <c r="BD824" s="143"/>
      <c r="BE824" s="143">
        <v>0</v>
      </c>
      <c r="BF824" s="143"/>
      <c r="BG824" s="144">
        <v>0</v>
      </c>
      <c r="BH824" s="142">
        <v>0</v>
      </c>
      <c r="BI824" s="143">
        <v>139.19999999999999</v>
      </c>
      <c r="BJ824" s="143"/>
      <c r="BK824" s="143">
        <v>0</v>
      </c>
      <c r="BL824" s="143"/>
      <c r="BM824" s="144">
        <v>0</v>
      </c>
      <c r="BN824" s="142">
        <v>0</v>
      </c>
      <c r="BO824" s="143">
        <v>139.19999999999999</v>
      </c>
      <c r="BP824" s="143"/>
      <c r="BQ824" s="143">
        <v>0</v>
      </c>
      <c r="BR824" s="143"/>
      <c r="BS824" s="144">
        <v>0</v>
      </c>
      <c r="BT824" s="142"/>
      <c r="BU824" s="143"/>
      <c r="BV824" s="143"/>
      <c r="BW824" s="143"/>
      <c r="BX824" s="143"/>
      <c r="BY824" s="144"/>
      <c r="BZ824" s="142">
        <v>0</v>
      </c>
      <c r="CA824" s="143">
        <v>278.39999999999998</v>
      </c>
      <c r="CB824" s="143"/>
      <c r="CC824" s="143">
        <v>0</v>
      </c>
      <c r="CD824" s="143"/>
      <c r="CE824" s="144">
        <v>0</v>
      </c>
      <c r="CF824" s="142">
        <v>0</v>
      </c>
      <c r="CG824" s="143">
        <v>139.19999999999999</v>
      </c>
      <c r="CH824" s="143"/>
      <c r="CI824" s="143">
        <v>0</v>
      </c>
      <c r="CJ824" s="143"/>
      <c r="CK824" s="144">
        <v>0</v>
      </c>
      <c r="CL824" s="142">
        <v>0</v>
      </c>
      <c r="CM824" s="143">
        <v>139.19999999999999</v>
      </c>
      <c r="CN824" s="143"/>
      <c r="CO824" s="143">
        <v>0</v>
      </c>
      <c r="CP824" s="143"/>
      <c r="CQ824" s="144">
        <v>0</v>
      </c>
      <c r="CR824" s="142">
        <v>0</v>
      </c>
      <c r="CS824" s="143">
        <v>139.19999999999999</v>
      </c>
      <c r="CT824" s="143"/>
      <c r="CU824" s="143">
        <v>0</v>
      </c>
      <c r="CV824" s="143"/>
      <c r="CW824" s="144">
        <v>0</v>
      </c>
      <c r="CX824" s="142">
        <v>0</v>
      </c>
      <c r="CY824" s="143">
        <v>139.19999999999999</v>
      </c>
      <c r="CZ824" s="143"/>
      <c r="DA824" s="143">
        <v>0</v>
      </c>
      <c r="DB824" s="143"/>
      <c r="DC824" s="144">
        <v>0</v>
      </c>
      <c r="DD824" s="142">
        <v>0</v>
      </c>
      <c r="DE824" s="143">
        <v>139.19999999999999</v>
      </c>
      <c r="DF824" s="143"/>
      <c r="DG824" s="143">
        <v>0</v>
      </c>
      <c r="DH824" s="143"/>
      <c r="DI824" s="144">
        <v>0</v>
      </c>
    </row>
    <row r="825" spans="1:113">
      <c r="A825" s="137">
        <v>822</v>
      </c>
      <c r="B825" s="138" t="s">
        <v>987</v>
      </c>
      <c r="C825" s="139" t="s">
        <v>3035</v>
      </c>
      <c r="D825" s="140" t="s">
        <v>195</v>
      </c>
      <c r="E825" s="141">
        <v>132</v>
      </c>
      <c r="F825" s="142">
        <v>0</v>
      </c>
      <c r="G825" s="143">
        <v>132</v>
      </c>
      <c r="H825" s="143">
        <v>0.92</v>
      </c>
      <c r="I825" s="143">
        <v>18864.169999999998</v>
      </c>
      <c r="J825" s="143">
        <v>0</v>
      </c>
      <c r="K825" s="144">
        <v>6.3E-2</v>
      </c>
      <c r="L825" s="142">
        <v>107.52</v>
      </c>
      <c r="M825" s="143">
        <v>132</v>
      </c>
      <c r="N825" s="143">
        <v>0.89200000000000002</v>
      </c>
      <c r="O825" s="143">
        <v>27493.32</v>
      </c>
      <c r="P825" s="143">
        <v>0</v>
      </c>
      <c r="Q825" s="144">
        <v>0.39300000000000002</v>
      </c>
      <c r="R825" s="142">
        <v>162.56</v>
      </c>
      <c r="S825" s="143">
        <v>163.31</v>
      </c>
      <c r="T825" s="143">
        <v>0.90200000000000002</v>
      </c>
      <c r="U825" s="143">
        <v>44590.7</v>
      </c>
      <c r="V825" s="143">
        <v>0</v>
      </c>
      <c r="W825" s="144">
        <v>0.41699999999999998</v>
      </c>
      <c r="X825" s="142">
        <v>174.4</v>
      </c>
      <c r="Y825" s="143">
        <v>175.15</v>
      </c>
      <c r="Z825" s="143">
        <v>0.83499999999999996</v>
      </c>
      <c r="AA825" s="143">
        <v>31467.5</v>
      </c>
      <c r="AB825" s="143">
        <v>0</v>
      </c>
      <c r="AC825" s="144">
        <v>0.29599999999999999</v>
      </c>
      <c r="AD825" s="142">
        <v>180.48</v>
      </c>
      <c r="AE825" s="143">
        <v>181.23</v>
      </c>
      <c r="AF825" s="143">
        <v>0.81799999999999995</v>
      </c>
      <c r="AG825" s="143">
        <v>42111.5</v>
      </c>
      <c r="AH825" s="143">
        <v>0</v>
      </c>
      <c r="AI825" s="144">
        <v>0.39100000000000001</v>
      </c>
      <c r="AJ825" s="142">
        <v>131.84</v>
      </c>
      <c r="AK825" s="143">
        <v>132.59</v>
      </c>
      <c r="AL825" s="143">
        <v>0.998</v>
      </c>
      <c r="AM825" s="143">
        <v>32243.5</v>
      </c>
      <c r="AN825" s="143">
        <v>0</v>
      </c>
      <c r="AO825" s="144">
        <v>0.33600000000000002</v>
      </c>
      <c r="AP825" s="142">
        <v>44.27</v>
      </c>
      <c r="AQ825" s="143">
        <v>105.6</v>
      </c>
      <c r="AR825" s="143">
        <v>0.97409999999999997</v>
      </c>
      <c r="AS825" s="143">
        <v>5626</v>
      </c>
      <c r="AT825" s="143"/>
      <c r="AU825" s="144">
        <v>0.1754</v>
      </c>
      <c r="AV825" s="142">
        <v>65.709999999999994</v>
      </c>
      <c r="AW825" s="143">
        <v>105.6</v>
      </c>
      <c r="AX825" s="143">
        <v>0.9849</v>
      </c>
      <c r="AY825" s="143">
        <v>4273</v>
      </c>
      <c r="AZ825" s="143"/>
      <c r="BA825" s="144">
        <v>9.2799999999999994E-2</v>
      </c>
      <c r="BB825" s="142">
        <v>77.55</v>
      </c>
      <c r="BC825" s="143">
        <v>105.6</v>
      </c>
      <c r="BD825" s="143">
        <v>0.96889999999999998</v>
      </c>
      <c r="BE825" s="143">
        <v>3442</v>
      </c>
      <c r="BF825" s="143"/>
      <c r="BG825" s="144">
        <v>6.2199999999999998E-2</v>
      </c>
      <c r="BH825" s="142">
        <v>147.15</v>
      </c>
      <c r="BI825" s="143">
        <v>147.15</v>
      </c>
      <c r="BJ825" s="143">
        <v>0.90859999999999996</v>
      </c>
      <c r="BK825" s="143">
        <v>36086</v>
      </c>
      <c r="BL825" s="143"/>
      <c r="BM825" s="144">
        <v>0.36459999999999998</v>
      </c>
      <c r="BN825" s="142">
        <v>155.94999999999999</v>
      </c>
      <c r="BO825" s="143">
        <v>155.94999999999999</v>
      </c>
      <c r="BP825" s="143">
        <v>0.82240000000000002</v>
      </c>
      <c r="BQ825" s="143">
        <v>30337</v>
      </c>
      <c r="BR825" s="143"/>
      <c r="BS825" s="144">
        <v>0.35370000000000001</v>
      </c>
      <c r="BT825" s="142"/>
      <c r="BU825" s="143"/>
      <c r="BV825" s="143"/>
      <c r="BW825" s="143"/>
      <c r="BX825" s="143"/>
      <c r="BY825" s="144"/>
      <c r="BZ825" s="142">
        <v>325.5</v>
      </c>
      <c r="CA825" s="143">
        <v>325.5</v>
      </c>
      <c r="CB825" s="143">
        <v>1.8479000000000001</v>
      </c>
      <c r="CC825" s="143">
        <v>56913</v>
      </c>
      <c r="CD825" s="143"/>
      <c r="CE825" s="144">
        <v>0.52429999999999999</v>
      </c>
      <c r="CF825" s="142">
        <v>116.91</v>
      </c>
      <c r="CG825" s="143">
        <v>116.91</v>
      </c>
      <c r="CH825" s="143">
        <v>0.98070000000000002</v>
      </c>
      <c r="CI825" s="143">
        <v>27710</v>
      </c>
      <c r="CJ825" s="143"/>
      <c r="CK825" s="144">
        <v>0.32679999999999998</v>
      </c>
      <c r="CL825" s="142">
        <v>168.75</v>
      </c>
      <c r="CM825" s="143">
        <v>168.75</v>
      </c>
      <c r="CN825" s="143">
        <v>0.94099999999999995</v>
      </c>
      <c r="CO825" s="143">
        <v>43263</v>
      </c>
      <c r="CP825" s="143"/>
      <c r="CQ825" s="144">
        <v>0.37980000000000003</v>
      </c>
      <c r="CR825" s="142">
        <v>178.67</v>
      </c>
      <c r="CS825" s="143">
        <v>178.67</v>
      </c>
      <c r="CT825" s="143">
        <v>0.80189999999999995</v>
      </c>
      <c r="CU825" s="143">
        <v>46738</v>
      </c>
      <c r="CV825" s="143"/>
      <c r="CW825" s="144">
        <v>0.43930000000000002</v>
      </c>
      <c r="CX825" s="142">
        <v>185.71</v>
      </c>
      <c r="CY825" s="143">
        <v>185.71</v>
      </c>
      <c r="CZ825" s="143">
        <v>0.87019999999999997</v>
      </c>
      <c r="DA825" s="143">
        <v>34152</v>
      </c>
      <c r="DB825" s="143"/>
      <c r="DC825" s="144">
        <v>0.28460000000000002</v>
      </c>
      <c r="DD825" s="142">
        <v>144.11000000000001</v>
      </c>
      <c r="DE825" s="143">
        <v>144.11000000000001</v>
      </c>
      <c r="DF825" s="143">
        <v>0.97060000000000002</v>
      </c>
      <c r="DG825" s="143">
        <v>40383</v>
      </c>
      <c r="DH825" s="143"/>
      <c r="DI825" s="144">
        <v>0.40289999999999998</v>
      </c>
    </row>
    <row r="826" spans="1:113" ht="22.5">
      <c r="A826" s="137">
        <v>823</v>
      </c>
      <c r="B826" s="138" t="s">
        <v>988</v>
      </c>
      <c r="C826" s="139" t="s">
        <v>3036</v>
      </c>
      <c r="D826" s="140" t="s">
        <v>195</v>
      </c>
      <c r="E826" s="141">
        <v>166.7</v>
      </c>
      <c r="F826" s="142">
        <v>109.2</v>
      </c>
      <c r="G826" s="143">
        <v>109.5</v>
      </c>
      <c r="H826" s="143">
        <v>0.94</v>
      </c>
      <c r="I826" s="143">
        <v>5748</v>
      </c>
      <c r="J826" s="143">
        <v>0</v>
      </c>
      <c r="K826" s="144">
        <v>7.6999999999999999E-2</v>
      </c>
      <c r="L826" s="142">
        <v>92</v>
      </c>
      <c r="M826" s="143">
        <v>109.5</v>
      </c>
      <c r="N826" s="143">
        <v>0.93300000000000005</v>
      </c>
      <c r="O826" s="143">
        <v>6776</v>
      </c>
      <c r="P826" s="143">
        <v>0</v>
      </c>
      <c r="Q826" s="144">
        <v>0.108</v>
      </c>
      <c r="R826" s="142">
        <v>93.2</v>
      </c>
      <c r="S826" s="143">
        <v>133.33000000000001</v>
      </c>
      <c r="T826" s="143">
        <v>0.98499999999999999</v>
      </c>
      <c r="U826" s="143">
        <v>9112</v>
      </c>
      <c r="V826" s="143">
        <v>0</v>
      </c>
      <c r="W826" s="144">
        <v>0.13600000000000001</v>
      </c>
      <c r="X826" s="142">
        <v>93.2</v>
      </c>
      <c r="Y826" s="143">
        <v>133.36000000000001</v>
      </c>
      <c r="Z826" s="143">
        <v>0.98199999999999998</v>
      </c>
      <c r="AA826" s="143">
        <v>7308</v>
      </c>
      <c r="AB826" s="143">
        <v>0</v>
      </c>
      <c r="AC826" s="144">
        <v>0.109</v>
      </c>
      <c r="AD826" s="142">
        <v>80</v>
      </c>
      <c r="AE826" s="143">
        <v>133.36000000000001</v>
      </c>
      <c r="AF826" s="143">
        <v>0.98799999999999999</v>
      </c>
      <c r="AG826" s="143">
        <v>8924</v>
      </c>
      <c r="AH826" s="143">
        <v>0</v>
      </c>
      <c r="AI826" s="144">
        <v>0.155</v>
      </c>
      <c r="AJ826" s="142">
        <v>69.599999999999994</v>
      </c>
      <c r="AK826" s="143">
        <v>133.36000000000001</v>
      </c>
      <c r="AL826" s="143">
        <v>0.98399999999999999</v>
      </c>
      <c r="AM826" s="143">
        <v>12492</v>
      </c>
      <c r="AN826" s="143">
        <v>0</v>
      </c>
      <c r="AO826" s="144">
        <v>0.25</v>
      </c>
      <c r="AP826" s="142">
        <v>69.599999999999994</v>
      </c>
      <c r="AQ826" s="143">
        <v>133.36000000000001</v>
      </c>
      <c r="AR826" s="143">
        <v>0.98809999999999998</v>
      </c>
      <c r="AS826" s="143">
        <v>11984</v>
      </c>
      <c r="AT826" s="143"/>
      <c r="AU826" s="144">
        <v>0.23419999999999999</v>
      </c>
      <c r="AV826" s="142">
        <v>64</v>
      </c>
      <c r="AW826" s="143">
        <v>133.36000000000001</v>
      </c>
      <c r="AX826" s="143">
        <v>0.96779999999999999</v>
      </c>
      <c r="AY826" s="143">
        <v>11904</v>
      </c>
      <c r="AZ826" s="143"/>
      <c r="BA826" s="144">
        <v>0.26690000000000003</v>
      </c>
      <c r="BB826" s="142">
        <v>70.72</v>
      </c>
      <c r="BC826" s="143">
        <v>133.36000000000001</v>
      </c>
      <c r="BD826" s="143">
        <v>0.99139999999999995</v>
      </c>
      <c r="BE826" s="143">
        <v>18364</v>
      </c>
      <c r="BF826" s="143"/>
      <c r="BG826" s="144">
        <v>0.35199999999999998</v>
      </c>
      <c r="BH826" s="142">
        <v>72</v>
      </c>
      <c r="BI826" s="143">
        <v>133.36000000000001</v>
      </c>
      <c r="BJ826" s="143">
        <v>0.98929999999999996</v>
      </c>
      <c r="BK826" s="143">
        <v>17800</v>
      </c>
      <c r="BL826" s="143"/>
      <c r="BM826" s="144">
        <v>0.33589999999999998</v>
      </c>
      <c r="BN826" s="142">
        <v>86</v>
      </c>
      <c r="BO826" s="143">
        <v>133.36000000000001</v>
      </c>
      <c r="BP826" s="143">
        <v>0.97389999999999999</v>
      </c>
      <c r="BQ826" s="143">
        <v>14172</v>
      </c>
      <c r="BR826" s="143"/>
      <c r="BS826" s="144">
        <v>0.25180000000000002</v>
      </c>
      <c r="BT826" s="142"/>
      <c r="BU826" s="143"/>
      <c r="BV826" s="143"/>
      <c r="BW826" s="143"/>
      <c r="BX826" s="143"/>
      <c r="BY826" s="144"/>
      <c r="BZ826" s="142">
        <v>152.80000000000001</v>
      </c>
      <c r="CA826" s="143">
        <v>266.72000000000003</v>
      </c>
      <c r="CB826" s="143">
        <v>1.9790000000000001</v>
      </c>
      <c r="CC826" s="143">
        <v>34384</v>
      </c>
      <c r="CD826" s="143"/>
      <c r="CE826" s="144">
        <v>0.61860000000000004</v>
      </c>
      <c r="CF826" s="142">
        <v>69.2</v>
      </c>
      <c r="CG826" s="143">
        <v>133.36000000000001</v>
      </c>
      <c r="CH826" s="143">
        <v>0.98319999999999996</v>
      </c>
      <c r="CI826" s="143">
        <v>10796</v>
      </c>
      <c r="CJ826" s="143"/>
      <c r="CK826" s="144">
        <v>0.21329999999999999</v>
      </c>
      <c r="CL826" s="142">
        <v>71.599999999999994</v>
      </c>
      <c r="CM826" s="143">
        <v>133.36000000000001</v>
      </c>
      <c r="CN826" s="143">
        <v>0.98740000000000006</v>
      </c>
      <c r="CO826" s="143">
        <v>19376</v>
      </c>
      <c r="CP826" s="143"/>
      <c r="CQ826" s="144">
        <v>0.38069999999999998</v>
      </c>
      <c r="CR826" s="142">
        <v>76.8</v>
      </c>
      <c r="CS826" s="143">
        <v>133.36000000000001</v>
      </c>
      <c r="CT826" s="143">
        <v>0.98540000000000005</v>
      </c>
      <c r="CU826" s="143">
        <v>18920</v>
      </c>
      <c r="CV826" s="143"/>
      <c r="CW826" s="144">
        <v>0.33600000000000002</v>
      </c>
      <c r="CX826" s="142">
        <v>76.400000000000006</v>
      </c>
      <c r="CY826" s="143">
        <v>133.36000000000001</v>
      </c>
      <c r="CZ826" s="143">
        <v>0.98699999999999999</v>
      </c>
      <c r="DA826" s="143">
        <v>13064</v>
      </c>
      <c r="DB826" s="143"/>
      <c r="DC826" s="144">
        <v>0.2329</v>
      </c>
      <c r="DD826" s="142">
        <v>79.2</v>
      </c>
      <c r="DE826" s="143">
        <v>133.36000000000001</v>
      </c>
      <c r="DF826" s="143">
        <v>0.98550000000000004</v>
      </c>
      <c r="DG826" s="143">
        <v>15172</v>
      </c>
      <c r="DH826" s="143"/>
      <c r="DI826" s="144">
        <v>0.27</v>
      </c>
    </row>
    <row r="827" spans="1:113" ht="22.5">
      <c r="A827" s="137">
        <v>824</v>
      </c>
      <c r="B827" s="138" t="s">
        <v>989</v>
      </c>
      <c r="C827" s="139" t="s">
        <v>3037</v>
      </c>
      <c r="D827" s="140" t="s">
        <v>195</v>
      </c>
      <c r="E827" s="141">
        <v>161.1</v>
      </c>
      <c r="F827" s="142">
        <v>0</v>
      </c>
      <c r="G827" s="143">
        <v>161.5</v>
      </c>
      <c r="H827" s="143">
        <v>0.92</v>
      </c>
      <c r="I827" s="143">
        <v>1626</v>
      </c>
      <c r="J827" s="143">
        <v>0</v>
      </c>
      <c r="K827" s="144">
        <v>0.65600000000000003</v>
      </c>
      <c r="L827" s="142">
        <v>6.4</v>
      </c>
      <c r="M827" s="143">
        <v>161.5</v>
      </c>
      <c r="N827" s="143">
        <v>0.50600000000000001</v>
      </c>
      <c r="O827" s="143">
        <v>0</v>
      </c>
      <c r="P827" s="143">
        <v>723</v>
      </c>
      <c r="Q827" s="144">
        <v>0</v>
      </c>
      <c r="R827" s="142">
        <v>5</v>
      </c>
      <c r="S827" s="143">
        <v>128.88999999999999</v>
      </c>
      <c r="T827" s="143">
        <v>0.82699999999999996</v>
      </c>
      <c r="U827" s="143">
        <v>928</v>
      </c>
      <c r="V827" s="143">
        <v>0</v>
      </c>
      <c r="W827" s="144">
        <v>0.307</v>
      </c>
      <c r="X827" s="142">
        <v>5.6</v>
      </c>
      <c r="Y827" s="143">
        <v>128.88</v>
      </c>
      <c r="Z827" s="143">
        <v>0.63700000000000001</v>
      </c>
      <c r="AA827" s="143">
        <v>608</v>
      </c>
      <c r="AB827" s="143">
        <v>0</v>
      </c>
      <c r="AC827" s="144">
        <v>0.23300000000000001</v>
      </c>
      <c r="AD827" s="142">
        <v>4</v>
      </c>
      <c r="AE827" s="143">
        <v>128.88</v>
      </c>
      <c r="AF827" s="143">
        <v>0.73099999999999998</v>
      </c>
      <c r="AG827" s="143">
        <v>740</v>
      </c>
      <c r="AH827" s="143">
        <v>0</v>
      </c>
      <c r="AI827" s="144">
        <v>0.34699999999999998</v>
      </c>
      <c r="AJ827" s="142">
        <v>0</v>
      </c>
      <c r="AK827" s="143">
        <v>128.88</v>
      </c>
      <c r="AL827" s="143">
        <v>0.92</v>
      </c>
      <c r="AM827" s="143">
        <v>0</v>
      </c>
      <c r="AN827" s="143">
        <v>0</v>
      </c>
      <c r="AO827" s="144">
        <v>0.34699999999999998</v>
      </c>
      <c r="AP827" s="142">
        <v>0</v>
      </c>
      <c r="AQ827" s="143">
        <v>128.88</v>
      </c>
      <c r="AR827" s="143"/>
      <c r="AS827" s="143">
        <v>0</v>
      </c>
      <c r="AT827" s="143"/>
      <c r="AU827" s="144">
        <v>0</v>
      </c>
      <c r="AV827" s="142">
        <v>6</v>
      </c>
      <c r="AW827" s="143">
        <v>128.88</v>
      </c>
      <c r="AX827" s="143">
        <v>0.78349999999999997</v>
      </c>
      <c r="AY827" s="143">
        <v>1846</v>
      </c>
      <c r="AZ827" s="143"/>
      <c r="BA827" s="144">
        <v>0.5454</v>
      </c>
      <c r="BB827" s="142">
        <v>7.04</v>
      </c>
      <c r="BC827" s="143">
        <v>128.88</v>
      </c>
      <c r="BD827" s="143">
        <v>0.81120000000000003</v>
      </c>
      <c r="BE827" s="143">
        <v>1358</v>
      </c>
      <c r="BF827" s="143"/>
      <c r="BG827" s="144">
        <v>0.3196</v>
      </c>
      <c r="BH827" s="142">
        <v>6</v>
      </c>
      <c r="BI827" s="143">
        <v>128.88</v>
      </c>
      <c r="BJ827" s="143">
        <v>0</v>
      </c>
      <c r="BK827" s="143">
        <v>1376</v>
      </c>
      <c r="BL827" s="143"/>
      <c r="BM827" s="144">
        <v>0.30819999999999997</v>
      </c>
      <c r="BN827" s="142">
        <v>0</v>
      </c>
      <c r="BO827" s="143">
        <v>128.88</v>
      </c>
      <c r="BP827" s="143"/>
      <c r="BQ827" s="143"/>
      <c r="BR827" s="143"/>
      <c r="BS827" s="144">
        <v>0</v>
      </c>
      <c r="BT827" s="142"/>
      <c r="BU827" s="143"/>
      <c r="BV827" s="143"/>
      <c r="BW827" s="143"/>
      <c r="BX827" s="143"/>
      <c r="BY827" s="144"/>
      <c r="BZ827" s="142">
        <v>4</v>
      </c>
      <c r="CA827" s="143">
        <v>257.76</v>
      </c>
      <c r="CB827" s="143">
        <v>0.92989999999999995</v>
      </c>
      <c r="CC827" s="143">
        <v>918</v>
      </c>
      <c r="CD827" s="143"/>
      <c r="CE827" s="144">
        <v>0.16600000000000001</v>
      </c>
      <c r="CF827" s="142">
        <v>0</v>
      </c>
      <c r="CG827" s="143">
        <v>128.88</v>
      </c>
      <c r="CH827" s="143"/>
      <c r="CI827" s="143">
        <v>0</v>
      </c>
      <c r="CJ827" s="143"/>
      <c r="CK827" s="144">
        <v>0</v>
      </c>
      <c r="CL827" s="142">
        <v>0</v>
      </c>
      <c r="CM827" s="143">
        <v>128.88</v>
      </c>
      <c r="CN827" s="143"/>
      <c r="CO827" s="143">
        <v>0</v>
      </c>
      <c r="CP827" s="143"/>
      <c r="CQ827" s="144">
        <v>0</v>
      </c>
      <c r="CR827" s="142">
        <v>0</v>
      </c>
      <c r="CS827" s="143">
        <v>128.88</v>
      </c>
      <c r="CT827" s="143"/>
      <c r="CU827" s="143">
        <v>0</v>
      </c>
      <c r="CV827" s="143"/>
      <c r="CW827" s="144">
        <v>0</v>
      </c>
      <c r="CX827" s="142">
        <v>0</v>
      </c>
      <c r="CY827" s="143">
        <v>128.88</v>
      </c>
      <c r="CZ827" s="143"/>
      <c r="DA827" s="143">
        <v>0</v>
      </c>
      <c r="DB827" s="143"/>
      <c r="DC827" s="144">
        <v>0</v>
      </c>
      <c r="DD827" s="142">
        <v>0</v>
      </c>
      <c r="DE827" s="143">
        <v>128.88</v>
      </c>
      <c r="DF827" s="143"/>
      <c r="DG827" s="143">
        <v>0</v>
      </c>
      <c r="DH827" s="143"/>
      <c r="DI827" s="144">
        <v>0</v>
      </c>
    </row>
    <row r="828" spans="1:113">
      <c r="A828" s="137">
        <v>825</v>
      </c>
      <c r="B828" s="138" t="s">
        <v>990</v>
      </c>
      <c r="C828" s="139" t="s">
        <v>3038</v>
      </c>
      <c r="D828" s="140" t="s">
        <v>195</v>
      </c>
      <c r="E828" s="141">
        <v>220</v>
      </c>
      <c r="F828" s="142">
        <v>51</v>
      </c>
      <c r="G828" s="143">
        <v>51</v>
      </c>
      <c r="H828" s="143">
        <v>0.80800000000000005</v>
      </c>
      <c r="I828" s="143">
        <v>7446</v>
      </c>
      <c r="J828" s="143">
        <v>0</v>
      </c>
      <c r="K828" s="144">
        <v>0.248</v>
      </c>
      <c r="L828" s="142">
        <v>82.8</v>
      </c>
      <c r="M828" s="143">
        <v>83</v>
      </c>
      <c r="N828" s="143">
        <v>0.82799999999999996</v>
      </c>
      <c r="O828" s="143">
        <v>9087</v>
      </c>
      <c r="P828" s="143">
        <v>0</v>
      </c>
      <c r="Q828" s="144">
        <v>0.182</v>
      </c>
      <c r="R828" s="142">
        <v>64.5</v>
      </c>
      <c r="S828" s="143">
        <v>176</v>
      </c>
      <c r="T828" s="143">
        <v>0.81499999999999995</v>
      </c>
      <c r="U828" s="143">
        <v>3435</v>
      </c>
      <c r="V828" s="143">
        <v>0</v>
      </c>
      <c r="W828" s="144">
        <v>0.09</v>
      </c>
      <c r="X828" s="142">
        <v>31.8</v>
      </c>
      <c r="Y828" s="143">
        <v>176</v>
      </c>
      <c r="Z828" s="143">
        <v>0.80600000000000005</v>
      </c>
      <c r="AA828" s="143">
        <v>2949</v>
      </c>
      <c r="AB828" s="143">
        <v>0</v>
      </c>
      <c r="AC828" s="144">
        <v>0.158</v>
      </c>
      <c r="AD828" s="142">
        <v>171</v>
      </c>
      <c r="AE828" s="143">
        <v>176</v>
      </c>
      <c r="AF828" s="143">
        <v>0.80900000000000005</v>
      </c>
      <c r="AG828" s="143">
        <v>6423</v>
      </c>
      <c r="AH828" s="143">
        <v>0</v>
      </c>
      <c r="AI828" s="144">
        <v>6.4000000000000001E-2</v>
      </c>
      <c r="AJ828" s="142">
        <v>165.3</v>
      </c>
      <c r="AK828" s="143">
        <v>176</v>
      </c>
      <c r="AL828" s="143">
        <v>0.81200000000000006</v>
      </c>
      <c r="AM828" s="143">
        <v>5997</v>
      </c>
      <c r="AN828" s="143">
        <v>0</v>
      </c>
      <c r="AO828" s="144">
        <v>6.0999999999999999E-2</v>
      </c>
      <c r="AP828" s="142">
        <v>13.5</v>
      </c>
      <c r="AQ828" s="143">
        <v>176</v>
      </c>
      <c r="AR828" s="143">
        <v>0.65780000000000005</v>
      </c>
      <c r="AS828" s="143">
        <v>969</v>
      </c>
      <c r="AT828" s="143"/>
      <c r="AU828" s="144">
        <v>0.1467</v>
      </c>
      <c r="AV828" s="142">
        <v>66.900000000000006</v>
      </c>
      <c r="AW828" s="143">
        <v>176</v>
      </c>
      <c r="AX828" s="143">
        <v>0.74509999999999998</v>
      </c>
      <c r="AY828" s="143">
        <v>6516</v>
      </c>
      <c r="AZ828" s="143"/>
      <c r="BA828" s="144">
        <v>0.18160000000000001</v>
      </c>
      <c r="BB828" s="142">
        <v>75</v>
      </c>
      <c r="BC828" s="143">
        <v>176</v>
      </c>
      <c r="BD828" s="143">
        <v>0.74690000000000001</v>
      </c>
      <c r="BE828" s="143">
        <v>7473</v>
      </c>
      <c r="BF828" s="143"/>
      <c r="BG828" s="144">
        <v>0.17929999999999999</v>
      </c>
      <c r="BH828" s="142">
        <v>69</v>
      </c>
      <c r="BI828" s="143">
        <v>176</v>
      </c>
      <c r="BJ828" s="143">
        <v>0.71009999999999995</v>
      </c>
      <c r="BK828" s="143">
        <v>3924</v>
      </c>
      <c r="BL828" s="143"/>
      <c r="BM828" s="144">
        <v>0.1076</v>
      </c>
      <c r="BN828" s="142">
        <v>96.3</v>
      </c>
      <c r="BO828" s="143">
        <v>176</v>
      </c>
      <c r="BP828" s="143">
        <v>0.72119999999999995</v>
      </c>
      <c r="BQ828" s="143">
        <v>2646</v>
      </c>
      <c r="BR828" s="143"/>
      <c r="BS828" s="144">
        <v>5.67E-2</v>
      </c>
      <c r="BT828" s="142"/>
      <c r="BU828" s="143"/>
      <c r="BV828" s="143"/>
      <c r="BW828" s="143"/>
      <c r="BX828" s="143"/>
      <c r="BY828" s="144"/>
      <c r="BZ828" s="142">
        <v>257.7</v>
      </c>
      <c r="CA828" s="143">
        <v>352</v>
      </c>
      <c r="CB828" s="143">
        <v>1.5727</v>
      </c>
      <c r="CC828" s="143">
        <v>11292</v>
      </c>
      <c r="CD828" s="143"/>
      <c r="CE828" s="144">
        <v>0.16259999999999999</v>
      </c>
      <c r="CF828" s="142">
        <v>147.24</v>
      </c>
      <c r="CG828" s="143">
        <v>176</v>
      </c>
      <c r="CH828" s="143">
        <v>0.80789999999999995</v>
      </c>
      <c r="CI828" s="143">
        <v>9966</v>
      </c>
      <c r="CJ828" s="143"/>
      <c r="CK828" s="144">
        <v>0.11260000000000001</v>
      </c>
      <c r="CL828" s="142">
        <v>125.4</v>
      </c>
      <c r="CM828" s="143">
        <v>176</v>
      </c>
      <c r="CN828" s="143">
        <v>0.80310000000000004</v>
      </c>
      <c r="CO828" s="143">
        <v>7122</v>
      </c>
      <c r="CP828" s="143"/>
      <c r="CQ828" s="144">
        <v>9.8199999999999996E-2</v>
      </c>
      <c r="CR828" s="142">
        <v>135.6</v>
      </c>
      <c r="CS828" s="143">
        <v>176</v>
      </c>
      <c r="CT828" s="143">
        <v>0.8024</v>
      </c>
      <c r="CU828" s="143">
        <v>5190</v>
      </c>
      <c r="CV828" s="143"/>
      <c r="CW828" s="144">
        <v>6.4100000000000004E-2</v>
      </c>
      <c r="CX828" s="142">
        <v>125.7</v>
      </c>
      <c r="CY828" s="143">
        <v>176</v>
      </c>
      <c r="CZ828" s="143">
        <v>0.80569999999999997</v>
      </c>
      <c r="DA828" s="143">
        <v>5199</v>
      </c>
      <c r="DB828" s="143"/>
      <c r="DC828" s="144">
        <v>6.9000000000000006E-2</v>
      </c>
      <c r="DD828" s="142">
        <v>165.9</v>
      </c>
      <c r="DE828" s="143">
        <v>176</v>
      </c>
      <c r="DF828" s="143">
        <v>0.77590000000000003</v>
      </c>
      <c r="DG828" s="143">
        <v>7293</v>
      </c>
      <c r="DH828" s="143"/>
      <c r="DI828" s="144">
        <v>7.8700000000000006E-2</v>
      </c>
    </row>
    <row r="829" spans="1:113">
      <c r="A829" s="137">
        <v>826</v>
      </c>
      <c r="B829" s="138" t="s">
        <v>991</v>
      </c>
      <c r="C829" s="139" t="s">
        <v>3039</v>
      </c>
      <c r="D829" s="140" t="s">
        <v>195</v>
      </c>
      <c r="E829" s="141">
        <v>188.89</v>
      </c>
      <c r="F829" s="142"/>
      <c r="G829" s="143"/>
      <c r="H829" s="143"/>
      <c r="I829" s="143"/>
      <c r="J829" s="143"/>
      <c r="K829" s="144"/>
      <c r="L829" s="142"/>
      <c r="M829" s="143"/>
      <c r="N829" s="143"/>
      <c r="O829" s="143"/>
      <c r="P829" s="143"/>
      <c r="Q829" s="144"/>
      <c r="R829" s="142"/>
      <c r="S829" s="143"/>
      <c r="T829" s="143"/>
      <c r="U829" s="143"/>
      <c r="V829" s="143"/>
      <c r="W829" s="144"/>
      <c r="X829" s="142"/>
      <c r="Y829" s="143"/>
      <c r="Z829" s="143"/>
      <c r="AA829" s="143"/>
      <c r="AB829" s="143"/>
      <c r="AC829" s="144"/>
      <c r="AD829" s="142"/>
      <c r="AE829" s="143"/>
      <c r="AF829" s="143"/>
      <c r="AG829" s="143"/>
      <c r="AH829" s="143"/>
      <c r="AI829" s="144"/>
      <c r="AJ829" s="142"/>
      <c r="AK829" s="143"/>
      <c r="AL829" s="143"/>
      <c r="AM829" s="143"/>
      <c r="AN829" s="143"/>
      <c r="AO829" s="144"/>
      <c r="AP829" s="142">
        <v>6.8</v>
      </c>
      <c r="AQ829" s="143">
        <v>0</v>
      </c>
      <c r="AR829" s="143">
        <v>0</v>
      </c>
      <c r="AS829" s="143">
        <v>1212</v>
      </c>
      <c r="AT829" s="143"/>
      <c r="AU829" s="144"/>
      <c r="AV829" s="142"/>
      <c r="AW829" s="143"/>
      <c r="AX829" s="143"/>
      <c r="AY829" s="143"/>
      <c r="AZ829" s="143"/>
      <c r="BA829" s="144"/>
      <c r="BB829" s="142">
        <v>120.84</v>
      </c>
      <c r="BC829" s="143">
        <v>0</v>
      </c>
      <c r="BD829" s="143">
        <v>1.3889</v>
      </c>
      <c r="BE829" s="143">
        <v>3710</v>
      </c>
      <c r="BF829" s="143"/>
      <c r="BG829" s="144"/>
      <c r="BH829" s="142">
        <v>145.85</v>
      </c>
      <c r="BI829" s="143">
        <v>151.19999999999999</v>
      </c>
      <c r="BJ829" s="143">
        <v>1.6311</v>
      </c>
      <c r="BK829" s="143">
        <v>24453</v>
      </c>
      <c r="BL829" s="143"/>
      <c r="BM829" s="144">
        <v>0.2319</v>
      </c>
      <c r="BN829" s="142">
        <v>157.25</v>
      </c>
      <c r="BO829" s="143">
        <v>157.25</v>
      </c>
      <c r="BP829" s="143">
        <v>1.9978</v>
      </c>
      <c r="BQ829" s="143">
        <v>60868</v>
      </c>
      <c r="BR829" s="143"/>
      <c r="BS829" s="144">
        <v>0.58130000000000004</v>
      </c>
      <c r="BT829" s="142"/>
      <c r="BU829" s="143"/>
      <c r="BV829" s="143"/>
      <c r="BW829" s="143"/>
      <c r="BX829" s="143"/>
      <c r="BY829" s="144"/>
      <c r="BZ829" s="142">
        <v>322.3</v>
      </c>
      <c r="CA829" s="143">
        <v>317.36199999999997</v>
      </c>
      <c r="CB829" s="143">
        <v>1.9985999999999999</v>
      </c>
      <c r="CC829" s="143">
        <v>143003</v>
      </c>
      <c r="CD829" s="143">
        <v>1932</v>
      </c>
      <c r="CE829" s="144">
        <v>1.2227999999999999</v>
      </c>
      <c r="CF829" s="142">
        <v>150.05000000000001</v>
      </c>
      <c r="CG829" s="143">
        <v>151.11199999999999</v>
      </c>
      <c r="CH829" s="143">
        <v>0.99919999999999998</v>
      </c>
      <c r="CI829" s="143">
        <v>54898</v>
      </c>
      <c r="CJ829" s="143"/>
      <c r="CK829" s="144">
        <v>0.49630000000000002</v>
      </c>
      <c r="CL829" s="142">
        <v>144.65</v>
      </c>
      <c r="CM829" s="143">
        <v>151.11199999999999</v>
      </c>
      <c r="CN829" s="143">
        <v>0.99919999999999998</v>
      </c>
      <c r="CO829" s="143">
        <v>76749</v>
      </c>
      <c r="CP829" s="143">
        <v>14860</v>
      </c>
      <c r="CQ829" s="144">
        <v>0.74390000000000001</v>
      </c>
      <c r="CR829" s="142">
        <v>145.25</v>
      </c>
      <c r="CS829" s="143">
        <v>151.11199999999999</v>
      </c>
      <c r="CT829" s="143">
        <v>0.99919999999999998</v>
      </c>
      <c r="CU829" s="143">
        <v>33852</v>
      </c>
      <c r="CV829" s="143"/>
      <c r="CW829" s="144">
        <v>0.31619999999999998</v>
      </c>
      <c r="CX829" s="142">
        <v>141.65</v>
      </c>
      <c r="CY829" s="143">
        <v>151.11199999999999</v>
      </c>
      <c r="CZ829" s="143">
        <v>0.99919999999999998</v>
      </c>
      <c r="DA829" s="143">
        <v>47562</v>
      </c>
      <c r="DB829" s="143"/>
      <c r="DC829" s="144">
        <v>0.45569999999999999</v>
      </c>
      <c r="DD829" s="142">
        <v>141.65</v>
      </c>
      <c r="DE829" s="143">
        <v>151.11199999999999</v>
      </c>
      <c r="DF829" s="143">
        <v>0.99860000000000004</v>
      </c>
      <c r="DG829" s="143">
        <v>15508</v>
      </c>
      <c r="DH829" s="143"/>
      <c r="DI829" s="144">
        <v>0.15359999999999999</v>
      </c>
    </row>
    <row r="830" spans="1:113">
      <c r="A830" s="137">
        <v>827</v>
      </c>
      <c r="B830" s="138" t="s">
        <v>992</v>
      </c>
      <c r="C830" s="139" t="s">
        <v>3040</v>
      </c>
      <c r="D830" s="140" t="s">
        <v>195</v>
      </c>
      <c r="E830" s="141">
        <v>197</v>
      </c>
      <c r="F830" s="142">
        <v>0</v>
      </c>
      <c r="G830" s="143">
        <v>0</v>
      </c>
      <c r="H830" s="143">
        <v>0.92</v>
      </c>
      <c r="I830" s="143">
        <v>0</v>
      </c>
      <c r="J830" s="143">
        <v>0</v>
      </c>
      <c r="K830" s="144">
        <v>0.68</v>
      </c>
      <c r="L830" s="142">
        <v>0</v>
      </c>
      <c r="M830" s="143">
        <v>0</v>
      </c>
      <c r="N830" s="143">
        <v>0.92</v>
      </c>
      <c r="O830" s="143">
        <v>0</v>
      </c>
      <c r="P830" s="143">
        <v>0</v>
      </c>
      <c r="Q830" s="144">
        <v>0.68</v>
      </c>
      <c r="R830" s="142">
        <v>0</v>
      </c>
      <c r="S830" s="143">
        <v>157.6</v>
      </c>
      <c r="T830" s="143">
        <v>0.92</v>
      </c>
      <c r="U830" s="143">
        <v>0</v>
      </c>
      <c r="V830" s="143">
        <v>0</v>
      </c>
      <c r="W830" s="144">
        <v>0.68</v>
      </c>
      <c r="X830" s="142">
        <v>0</v>
      </c>
      <c r="Y830" s="143">
        <v>157.6</v>
      </c>
      <c r="Z830" s="143">
        <v>0.92</v>
      </c>
      <c r="AA830" s="143">
        <v>0</v>
      </c>
      <c r="AB830" s="143">
        <v>0</v>
      </c>
      <c r="AC830" s="144">
        <v>0.68</v>
      </c>
      <c r="AD830" s="142">
        <v>0</v>
      </c>
      <c r="AE830" s="143">
        <v>157.6</v>
      </c>
      <c r="AF830" s="143">
        <v>0.92</v>
      </c>
      <c r="AG830" s="143">
        <v>0</v>
      </c>
      <c r="AH830" s="143">
        <v>0</v>
      </c>
      <c r="AI830" s="144">
        <v>0.68</v>
      </c>
      <c r="AJ830" s="142">
        <v>0</v>
      </c>
      <c r="AK830" s="143">
        <v>157.6</v>
      </c>
      <c r="AL830" s="143">
        <v>0.92</v>
      </c>
      <c r="AM830" s="143">
        <v>0</v>
      </c>
      <c r="AN830" s="143">
        <v>0</v>
      </c>
      <c r="AO830" s="144">
        <v>0.68</v>
      </c>
      <c r="AP830" s="142">
        <v>0</v>
      </c>
      <c r="AQ830" s="143">
        <v>157.6</v>
      </c>
      <c r="AR830" s="143"/>
      <c r="AS830" s="143">
        <v>0</v>
      </c>
      <c r="AT830" s="143"/>
      <c r="AU830" s="144">
        <v>0</v>
      </c>
      <c r="AV830" s="142">
        <v>0</v>
      </c>
      <c r="AW830" s="143">
        <v>157.6</v>
      </c>
      <c r="AX830" s="143"/>
      <c r="AY830" s="143">
        <v>0</v>
      </c>
      <c r="AZ830" s="143"/>
      <c r="BA830" s="144">
        <v>0</v>
      </c>
      <c r="BB830" s="142">
        <v>0</v>
      </c>
      <c r="BC830" s="143">
        <v>157.6</v>
      </c>
      <c r="BD830" s="143"/>
      <c r="BE830" s="143">
        <v>0</v>
      </c>
      <c r="BF830" s="143"/>
      <c r="BG830" s="144">
        <v>0</v>
      </c>
      <c r="BH830" s="142">
        <v>0</v>
      </c>
      <c r="BI830" s="143">
        <v>157.6</v>
      </c>
      <c r="BJ830" s="143"/>
      <c r="BK830" s="143">
        <v>0</v>
      </c>
      <c r="BL830" s="143"/>
      <c r="BM830" s="144">
        <v>0</v>
      </c>
      <c r="BN830" s="142">
        <v>0</v>
      </c>
      <c r="BO830" s="143">
        <v>157.6</v>
      </c>
      <c r="BP830" s="143"/>
      <c r="BQ830" s="143">
        <v>0</v>
      </c>
      <c r="BR830" s="143"/>
      <c r="BS830" s="144">
        <v>0</v>
      </c>
      <c r="BT830" s="142"/>
      <c r="BU830" s="143"/>
      <c r="BV830" s="143"/>
      <c r="BW830" s="143"/>
      <c r="BX830" s="143"/>
      <c r="BY830" s="144"/>
      <c r="BZ830" s="142">
        <v>0</v>
      </c>
      <c r="CA830" s="143">
        <v>315.2</v>
      </c>
      <c r="CB830" s="143"/>
      <c r="CC830" s="143">
        <v>0</v>
      </c>
      <c r="CD830" s="143"/>
      <c r="CE830" s="144">
        <v>0</v>
      </c>
      <c r="CF830" s="142">
        <v>0</v>
      </c>
      <c r="CG830" s="143">
        <v>157.6</v>
      </c>
      <c r="CH830" s="143"/>
      <c r="CI830" s="143">
        <v>0</v>
      </c>
      <c r="CJ830" s="143"/>
      <c r="CK830" s="144">
        <v>0</v>
      </c>
      <c r="CL830" s="142">
        <v>0</v>
      </c>
      <c r="CM830" s="143">
        <v>157.6</v>
      </c>
      <c r="CN830" s="143"/>
      <c r="CO830" s="143">
        <v>0</v>
      </c>
      <c r="CP830" s="143"/>
      <c r="CQ830" s="144">
        <v>0</v>
      </c>
      <c r="CR830" s="142">
        <v>0</v>
      </c>
      <c r="CS830" s="143">
        <v>157.6</v>
      </c>
      <c r="CT830" s="143"/>
      <c r="CU830" s="143">
        <v>0</v>
      </c>
      <c r="CV830" s="143"/>
      <c r="CW830" s="144">
        <v>0</v>
      </c>
      <c r="CX830" s="142">
        <v>0</v>
      </c>
      <c r="CY830" s="143">
        <v>157.6</v>
      </c>
      <c r="CZ830" s="143"/>
      <c r="DA830" s="143">
        <v>0</v>
      </c>
      <c r="DB830" s="143"/>
      <c r="DC830" s="144">
        <v>0</v>
      </c>
      <c r="DD830" s="142">
        <v>0</v>
      </c>
      <c r="DE830" s="143">
        <v>157.6</v>
      </c>
      <c r="DF830" s="143"/>
      <c r="DG830" s="143">
        <v>0</v>
      </c>
      <c r="DH830" s="143"/>
      <c r="DI830" s="144">
        <v>0</v>
      </c>
    </row>
    <row r="831" spans="1:113">
      <c r="A831" s="137">
        <v>828</v>
      </c>
      <c r="B831" s="138" t="s">
        <v>993</v>
      </c>
      <c r="C831" s="139" t="s">
        <v>3041</v>
      </c>
      <c r="D831" s="140" t="s">
        <v>195</v>
      </c>
      <c r="E831" s="141">
        <v>203</v>
      </c>
      <c r="F831" s="142">
        <v>162.30000000000001</v>
      </c>
      <c r="G831" s="143">
        <v>162.30000000000001</v>
      </c>
      <c r="H831" s="143">
        <v>0.92</v>
      </c>
      <c r="I831" s="143">
        <v>24750</v>
      </c>
      <c r="J831" s="143">
        <v>0</v>
      </c>
      <c r="K831" s="144">
        <v>0.22700000000000001</v>
      </c>
      <c r="L831" s="142">
        <v>34.5</v>
      </c>
      <c r="M831" s="143">
        <v>34.5</v>
      </c>
      <c r="N831" s="143">
        <v>0.40200000000000002</v>
      </c>
      <c r="O831" s="143">
        <v>0</v>
      </c>
      <c r="P831" s="143">
        <v>0</v>
      </c>
      <c r="Q831" s="144">
        <v>0</v>
      </c>
      <c r="R831" s="142">
        <v>27.9</v>
      </c>
      <c r="S831" s="143">
        <v>162.4</v>
      </c>
      <c r="T831" s="143">
        <v>0.45400000000000001</v>
      </c>
      <c r="U831" s="143">
        <v>1974</v>
      </c>
      <c r="V831" s="143">
        <v>0</v>
      </c>
      <c r="W831" s="144">
        <v>0.21299999999999999</v>
      </c>
      <c r="X831" s="142">
        <v>24.9</v>
      </c>
      <c r="Y831" s="143">
        <v>162.4</v>
      </c>
      <c r="Z831" s="143">
        <v>0.30499999999999999</v>
      </c>
      <c r="AA831" s="143">
        <v>1068</v>
      </c>
      <c r="AB831" s="143">
        <v>0</v>
      </c>
      <c r="AC831" s="144">
        <v>0.193</v>
      </c>
      <c r="AD831" s="142">
        <v>25.8</v>
      </c>
      <c r="AE831" s="143">
        <v>162.4</v>
      </c>
      <c r="AF831" s="143">
        <v>0.311</v>
      </c>
      <c r="AG831" s="143">
        <v>1017</v>
      </c>
      <c r="AH831" s="143">
        <v>0</v>
      </c>
      <c r="AI831" s="144">
        <v>0.17399999999999999</v>
      </c>
      <c r="AJ831" s="142">
        <v>52.8</v>
      </c>
      <c r="AK831" s="143">
        <v>162.4</v>
      </c>
      <c r="AL831" s="143">
        <v>0.45200000000000001</v>
      </c>
      <c r="AM831" s="143">
        <v>1884</v>
      </c>
      <c r="AN831" s="143">
        <v>0</v>
      </c>
      <c r="AO831" s="144">
        <v>0.108</v>
      </c>
      <c r="AP831" s="142">
        <v>10.199999999999999</v>
      </c>
      <c r="AQ831" s="143">
        <v>162.4</v>
      </c>
      <c r="AR831" s="143">
        <v>0.21290000000000001</v>
      </c>
      <c r="AS831" s="143">
        <v>681</v>
      </c>
      <c r="AT831" s="143"/>
      <c r="AU831" s="144">
        <v>0.42149999999999999</v>
      </c>
      <c r="AV831" s="142">
        <v>8.4</v>
      </c>
      <c r="AW831" s="143">
        <v>162.4</v>
      </c>
      <c r="AX831" s="143">
        <v>0.19059999999999999</v>
      </c>
      <c r="AY831" s="143">
        <v>585</v>
      </c>
      <c r="AZ831" s="143"/>
      <c r="BA831" s="144">
        <v>0.50749999999999995</v>
      </c>
      <c r="BB831" s="142">
        <v>8.2799999999999994</v>
      </c>
      <c r="BC831" s="143">
        <v>162.4</v>
      </c>
      <c r="BD831" s="143">
        <v>0.90510000000000002</v>
      </c>
      <c r="BE831" s="143">
        <v>429</v>
      </c>
      <c r="BF831" s="143"/>
      <c r="BG831" s="144">
        <v>7.6899999999999996E-2</v>
      </c>
      <c r="BH831" s="142">
        <v>12</v>
      </c>
      <c r="BI831" s="143">
        <v>162.4</v>
      </c>
      <c r="BJ831" s="143">
        <v>0</v>
      </c>
      <c r="BK831" s="143">
        <v>612</v>
      </c>
      <c r="BL831" s="143"/>
      <c r="BM831" s="144">
        <v>6.8500000000000005E-2</v>
      </c>
      <c r="BN831" s="142">
        <v>90.3</v>
      </c>
      <c r="BO831" s="143">
        <v>162.4</v>
      </c>
      <c r="BP831" s="143">
        <v>0.83940000000000003</v>
      </c>
      <c r="BQ831" s="143">
        <v>8295</v>
      </c>
      <c r="BR831" s="143"/>
      <c r="BS831" s="144">
        <v>0.16289999999999999</v>
      </c>
      <c r="BT831" s="142"/>
      <c r="BU831" s="143"/>
      <c r="BV831" s="143"/>
      <c r="BW831" s="143"/>
      <c r="BX831" s="143"/>
      <c r="BY831" s="144"/>
      <c r="BZ831" s="142">
        <v>154.80000000000001</v>
      </c>
      <c r="CA831" s="143">
        <v>324.8</v>
      </c>
      <c r="CB831" s="143">
        <v>1.8431999999999999</v>
      </c>
      <c r="CC831" s="143">
        <v>70155</v>
      </c>
      <c r="CD831" s="143">
        <v>19269</v>
      </c>
      <c r="CE831" s="144">
        <v>7.2372999999999994</v>
      </c>
      <c r="CF831" s="142">
        <v>16.2</v>
      </c>
      <c r="CG831" s="143">
        <v>162.4</v>
      </c>
      <c r="CH831" s="143">
        <v>0.20949999999999999</v>
      </c>
      <c r="CI831" s="143">
        <v>477</v>
      </c>
      <c r="CJ831" s="143"/>
      <c r="CK831" s="144">
        <v>0.18890000000000001</v>
      </c>
      <c r="CL831" s="142">
        <v>20.7</v>
      </c>
      <c r="CM831" s="143">
        <v>162.4</v>
      </c>
      <c r="CN831" s="143">
        <v>0.38729999999999998</v>
      </c>
      <c r="CO831" s="143">
        <v>402</v>
      </c>
      <c r="CP831" s="143"/>
      <c r="CQ831" s="144">
        <v>6.9599999999999995E-2</v>
      </c>
      <c r="CR831" s="142">
        <v>79.5</v>
      </c>
      <c r="CS831" s="143">
        <v>162.4</v>
      </c>
      <c r="CT831" s="143">
        <v>0.78959999999999997</v>
      </c>
      <c r="CU831" s="143">
        <v>9423</v>
      </c>
      <c r="CV831" s="143"/>
      <c r="CW831" s="144">
        <v>0.20180000000000001</v>
      </c>
      <c r="CX831" s="142">
        <v>78</v>
      </c>
      <c r="CY831" s="143">
        <v>162.4</v>
      </c>
      <c r="CZ831" s="143">
        <v>0.83799999999999997</v>
      </c>
      <c r="DA831" s="143">
        <v>15192</v>
      </c>
      <c r="DB831" s="143"/>
      <c r="DC831" s="144">
        <v>0.31240000000000001</v>
      </c>
      <c r="DD831" s="142">
        <v>81</v>
      </c>
      <c r="DE831" s="143">
        <v>162.4</v>
      </c>
      <c r="DF831" s="143">
        <v>0.86399999999999999</v>
      </c>
      <c r="DG831" s="143">
        <v>15516</v>
      </c>
      <c r="DH831" s="143"/>
      <c r="DI831" s="144">
        <v>0.30790000000000001</v>
      </c>
    </row>
    <row r="832" spans="1:113">
      <c r="A832" s="137">
        <v>829</v>
      </c>
      <c r="B832" s="138" t="s">
        <v>994</v>
      </c>
      <c r="C832" s="139" t="s">
        <v>3042</v>
      </c>
      <c r="D832" s="140" t="s">
        <v>195</v>
      </c>
      <c r="E832" s="141">
        <v>720</v>
      </c>
      <c r="F832" s="142">
        <v>109</v>
      </c>
      <c r="G832" s="143">
        <v>109</v>
      </c>
      <c r="H832" s="143">
        <v>0.872</v>
      </c>
      <c r="I832" s="143">
        <v>32520</v>
      </c>
      <c r="J832" s="143">
        <v>0</v>
      </c>
      <c r="K832" s="147">
        <v>0.46899999999999997</v>
      </c>
      <c r="L832" s="142">
        <v>156</v>
      </c>
      <c r="M832" s="143">
        <v>156</v>
      </c>
      <c r="N832" s="143">
        <v>0.83599999999999997</v>
      </c>
      <c r="O832" s="143">
        <v>37710</v>
      </c>
      <c r="P832" s="143">
        <v>0</v>
      </c>
      <c r="Q832" s="147">
        <v>0.39600000000000002</v>
      </c>
      <c r="R832" s="142">
        <v>212</v>
      </c>
      <c r="S832" s="143">
        <v>576</v>
      </c>
      <c r="T832" s="143">
        <v>0.83</v>
      </c>
      <c r="U832" s="143">
        <v>48260</v>
      </c>
      <c r="V832" s="143">
        <v>0</v>
      </c>
      <c r="W832" s="147">
        <v>0.376</v>
      </c>
      <c r="X832" s="142">
        <v>232</v>
      </c>
      <c r="Y832" s="143">
        <v>576</v>
      </c>
      <c r="Z832" s="143">
        <v>0.82299999999999995</v>
      </c>
      <c r="AA832" s="143">
        <v>45730</v>
      </c>
      <c r="AB832" s="143">
        <v>0</v>
      </c>
      <c r="AC832" s="147">
        <v>0.32800000000000001</v>
      </c>
      <c r="AD832" s="142">
        <v>203</v>
      </c>
      <c r="AE832" s="143">
        <v>576</v>
      </c>
      <c r="AF832" s="143">
        <v>0.83399999999999996</v>
      </c>
      <c r="AG832" s="143">
        <v>49410</v>
      </c>
      <c r="AH832" s="143">
        <v>0</v>
      </c>
      <c r="AI832" s="147">
        <v>0.4</v>
      </c>
      <c r="AJ832" s="142">
        <v>198</v>
      </c>
      <c r="AK832" s="143">
        <v>576</v>
      </c>
      <c r="AL832" s="143">
        <v>0.84599999999999997</v>
      </c>
      <c r="AM832" s="143">
        <v>48780</v>
      </c>
      <c r="AN832" s="143">
        <v>0</v>
      </c>
      <c r="AO832" s="147">
        <v>0.39900000000000002</v>
      </c>
      <c r="AP832" s="142">
        <v>181</v>
      </c>
      <c r="AQ832" s="143">
        <v>576</v>
      </c>
      <c r="AR832" s="143">
        <v>0.81759999999999999</v>
      </c>
      <c r="AS832" s="143">
        <v>45870</v>
      </c>
      <c r="AT832" s="143"/>
      <c r="AU832" s="147">
        <v>0.41660000000000003</v>
      </c>
      <c r="AV832" s="142">
        <v>155</v>
      </c>
      <c r="AW832" s="143">
        <v>576</v>
      </c>
      <c r="AX832" s="143">
        <v>0.28239999999999998</v>
      </c>
      <c r="AY832" s="143">
        <v>39290</v>
      </c>
      <c r="AZ832" s="143"/>
      <c r="BA832" s="147">
        <v>0.10730000000000001</v>
      </c>
      <c r="BB832" s="142">
        <v>124.8</v>
      </c>
      <c r="BC832" s="143">
        <v>576</v>
      </c>
      <c r="BD832" s="143">
        <v>0.99180000000000001</v>
      </c>
      <c r="BE832" s="143">
        <v>37690</v>
      </c>
      <c r="BF832" s="143"/>
      <c r="BG832" s="147">
        <v>0.4093</v>
      </c>
      <c r="BH832" s="142">
        <v>141.6</v>
      </c>
      <c r="BI832" s="143">
        <v>576</v>
      </c>
      <c r="BJ832" s="143">
        <v>0</v>
      </c>
      <c r="BK832" s="143">
        <v>43640</v>
      </c>
      <c r="BL832" s="143"/>
      <c r="BM832" s="147">
        <v>0.41420000000000001</v>
      </c>
      <c r="BN832" s="142">
        <v>169</v>
      </c>
      <c r="BO832" s="143">
        <v>576</v>
      </c>
      <c r="BP832" s="143">
        <v>0.88929999999999998</v>
      </c>
      <c r="BQ832" s="143">
        <v>46520</v>
      </c>
      <c r="BR832" s="143"/>
      <c r="BS832" s="147">
        <v>0.46060000000000001</v>
      </c>
      <c r="BT832" s="142"/>
      <c r="BU832" s="143"/>
      <c r="BV832" s="143"/>
      <c r="BW832" s="143"/>
      <c r="BX832" s="143"/>
      <c r="BY832" s="147"/>
      <c r="BZ832" s="142">
        <v>446</v>
      </c>
      <c r="CA832" s="143">
        <v>1152</v>
      </c>
      <c r="CB832" s="143">
        <v>1.8004</v>
      </c>
      <c r="CC832" s="143">
        <v>152070</v>
      </c>
      <c r="CD832" s="143">
        <v>44577</v>
      </c>
      <c r="CE832" s="147">
        <v>2.1488</v>
      </c>
      <c r="CF832" s="142">
        <v>109</v>
      </c>
      <c r="CG832" s="143">
        <v>576</v>
      </c>
      <c r="CH832" s="143">
        <v>0.85680000000000001</v>
      </c>
      <c r="CI832" s="143">
        <v>31640</v>
      </c>
      <c r="CJ832" s="143"/>
      <c r="CK832" s="147">
        <v>0.45540000000000003</v>
      </c>
      <c r="CL832" s="142">
        <v>125</v>
      </c>
      <c r="CM832" s="143">
        <v>576</v>
      </c>
      <c r="CN832" s="143">
        <v>0.85840000000000005</v>
      </c>
      <c r="CO832" s="143">
        <v>34300</v>
      </c>
      <c r="CP832" s="143"/>
      <c r="CQ832" s="147">
        <v>0.44400000000000001</v>
      </c>
      <c r="CR832" s="142">
        <v>209</v>
      </c>
      <c r="CS832" s="143">
        <v>576</v>
      </c>
      <c r="CT832" s="143">
        <v>0.84419999999999995</v>
      </c>
      <c r="CU832" s="143">
        <v>36850</v>
      </c>
      <c r="CV832" s="143"/>
      <c r="CW832" s="147">
        <v>0.28070000000000001</v>
      </c>
      <c r="CX832" s="142">
        <v>252</v>
      </c>
      <c r="CY832" s="143">
        <v>576</v>
      </c>
      <c r="CZ832" s="143">
        <v>0.84570000000000001</v>
      </c>
      <c r="DA832" s="143">
        <v>47130</v>
      </c>
      <c r="DB832" s="143"/>
      <c r="DC832" s="147">
        <v>0.29720000000000002</v>
      </c>
      <c r="DD832" s="142">
        <v>220</v>
      </c>
      <c r="DE832" s="143">
        <v>576</v>
      </c>
      <c r="DF832" s="143">
        <v>0.88739999999999997</v>
      </c>
      <c r="DG832" s="143">
        <v>51480</v>
      </c>
      <c r="DH832" s="143"/>
      <c r="DI832" s="147">
        <v>0.36620000000000003</v>
      </c>
    </row>
    <row r="833" spans="1:113">
      <c r="A833" s="137">
        <v>830</v>
      </c>
      <c r="B833" s="138" t="s">
        <v>995</v>
      </c>
      <c r="C833" s="139" t="s">
        <v>3043</v>
      </c>
      <c r="D833" s="140" t="s">
        <v>195</v>
      </c>
      <c r="E833" s="141">
        <v>130</v>
      </c>
      <c r="F833" s="145">
        <v>0</v>
      </c>
      <c r="G833" s="146">
        <v>0</v>
      </c>
      <c r="H833" s="146">
        <v>0.92</v>
      </c>
      <c r="I833" s="146">
        <v>0</v>
      </c>
      <c r="J833" s="146">
        <v>0</v>
      </c>
      <c r="K833" s="147">
        <v>0.23799999999999999</v>
      </c>
      <c r="L833" s="145">
        <v>0</v>
      </c>
      <c r="M833" s="146">
        <v>0</v>
      </c>
      <c r="N833" s="146">
        <v>0.92</v>
      </c>
      <c r="O833" s="146">
        <v>0</v>
      </c>
      <c r="P833" s="146">
        <v>0</v>
      </c>
      <c r="Q833" s="147">
        <v>0.23799999999999999</v>
      </c>
      <c r="R833" s="145">
        <v>0</v>
      </c>
      <c r="S833" s="146">
        <v>104</v>
      </c>
      <c r="T833" s="146">
        <v>0.92</v>
      </c>
      <c r="U833" s="146">
        <v>0</v>
      </c>
      <c r="V833" s="146">
        <v>0</v>
      </c>
      <c r="W833" s="147">
        <v>0.23799999999999999</v>
      </c>
      <c r="X833" s="145">
        <v>0</v>
      </c>
      <c r="Y833" s="146">
        <v>104</v>
      </c>
      <c r="Z833" s="146">
        <v>0.92</v>
      </c>
      <c r="AA833" s="146">
        <v>0</v>
      </c>
      <c r="AB833" s="146">
        <v>0</v>
      </c>
      <c r="AC833" s="147">
        <v>0.23799999999999999</v>
      </c>
      <c r="AD833" s="145">
        <v>0</v>
      </c>
      <c r="AE833" s="146">
        <v>104</v>
      </c>
      <c r="AF833" s="146">
        <v>0.92</v>
      </c>
      <c r="AG833" s="146">
        <v>0</v>
      </c>
      <c r="AH833" s="146">
        <v>0</v>
      </c>
      <c r="AI833" s="147">
        <v>0.23799999999999999</v>
      </c>
      <c r="AJ833" s="145">
        <v>0</v>
      </c>
      <c r="AK833" s="146">
        <v>104</v>
      </c>
      <c r="AL833" s="146">
        <v>0.92</v>
      </c>
      <c r="AM833" s="146">
        <v>0</v>
      </c>
      <c r="AN833" s="146">
        <v>0</v>
      </c>
      <c r="AO833" s="147">
        <v>0.23799999999999999</v>
      </c>
      <c r="AP833" s="145"/>
      <c r="AQ833" s="146"/>
      <c r="AR833" s="146"/>
      <c r="AS833" s="146"/>
      <c r="AT833" s="146"/>
      <c r="AU833" s="147"/>
      <c r="AV833" s="145">
        <v>104</v>
      </c>
      <c r="AW833" s="146">
        <v>104</v>
      </c>
      <c r="AX833" s="146"/>
      <c r="AY833" s="146">
        <v>0</v>
      </c>
      <c r="AZ833" s="146"/>
      <c r="BA833" s="147">
        <v>0</v>
      </c>
      <c r="BB833" s="145">
        <v>104</v>
      </c>
      <c r="BC833" s="146">
        <v>104</v>
      </c>
      <c r="BD833" s="146"/>
      <c r="BE833" s="146">
        <v>0</v>
      </c>
      <c r="BF833" s="146"/>
      <c r="BG833" s="147">
        <v>0</v>
      </c>
      <c r="BH833" s="145">
        <v>104</v>
      </c>
      <c r="BI833" s="146">
        <v>104</v>
      </c>
      <c r="BJ833" s="146"/>
      <c r="BK833" s="146">
        <v>0</v>
      </c>
      <c r="BL833" s="146"/>
      <c r="BM833" s="147">
        <v>0</v>
      </c>
      <c r="BN833" s="145">
        <v>0</v>
      </c>
      <c r="BO833" s="146">
        <v>104</v>
      </c>
      <c r="BP833" s="146"/>
      <c r="BQ833" s="146">
        <v>0</v>
      </c>
      <c r="BR833" s="146"/>
      <c r="BS833" s="147">
        <v>0</v>
      </c>
      <c r="BT833" s="145"/>
      <c r="BU833" s="146"/>
      <c r="BV833" s="146"/>
      <c r="BW833" s="146"/>
      <c r="BX833" s="146"/>
      <c r="BY833" s="147"/>
      <c r="BZ833" s="145">
        <v>0</v>
      </c>
      <c r="CA833" s="146">
        <v>208</v>
      </c>
      <c r="CB833" s="146"/>
      <c r="CC833" s="146">
        <v>0</v>
      </c>
      <c r="CD833" s="146"/>
      <c r="CE833" s="147">
        <v>0</v>
      </c>
      <c r="CF833" s="145">
        <v>0</v>
      </c>
      <c r="CG833" s="146">
        <v>104</v>
      </c>
      <c r="CH833" s="146"/>
      <c r="CI833" s="146">
        <v>0</v>
      </c>
      <c r="CJ833" s="146"/>
      <c r="CK833" s="147">
        <v>0</v>
      </c>
      <c r="CL833" s="145">
        <v>0</v>
      </c>
      <c r="CM833" s="146">
        <v>104</v>
      </c>
      <c r="CN833" s="146"/>
      <c r="CO833" s="146">
        <v>0</v>
      </c>
      <c r="CP833" s="146"/>
      <c r="CQ833" s="147">
        <v>0</v>
      </c>
      <c r="CR833" s="145">
        <v>0</v>
      </c>
      <c r="CS833" s="146">
        <v>104</v>
      </c>
      <c r="CT833" s="146"/>
      <c r="CU833" s="146">
        <v>0</v>
      </c>
      <c r="CV833" s="146"/>
      <c r="CW833" s="147">
        <v>0</v>
      </c>
      <c r="CX833" s="145">
        <v>0</v>
      </c>
      <c r="CY833" s="146">
        <v>104</v>
      </c>
      <c r="CZ833" s="146"/>
      <c r="DA833" s="146">
        <v>0</v>
      </c>
      <c r="DB833" s="146"/>
      <c r="DC833" s="147">
        <v>0</v>
      </c>
      <c r="DD833" s="145">
        <v>0</v>
      </c>
      <c r="DE833" s="146">
        <v>104</v>
      </c>
      <c r="DF833" s="146"/>
      <c r="DG833" s="146">
        <v>0</v>
      </c>
      <c r="DH833" s="146"/>
      <c r="DI833" s="147">
        <v>0</v>
      </c>
    </row>
    <row r="834" spans="1:113">
      <c r="A834" s="137">
        <v>831</v>
      </c>
      <c r="B834" s="138" t="s">
        <v>996</v>
      </c>
      <c r="C834" s="139" t="s">
        <v>3044</v>
      </c>
      <c r="D834" s="140" t="s">
        <v>195</v>
      </c>
      <c r="E834" s="141">
        <v>202</v>
      </c>
      <c r="F834" s="145">
        <v>33</v>
      </c>
      <c r="G834" s="146">
        <v>33</v>
      </c>
      <c r="H834" s="146">
        <v>0.70099999999999996</v>
      </c>
      <c r="I834" s="146">
        <v>6969</v>
      </c>
      <c r="J834" s="146">
        <v>0</v>
      </c>
      <c r="K834" s="147">
        <v>0.41299999999999998</v>
      </c>
      <c r="L834" s="145">
        <v>109.5</v>
      </c>
      <c r="M834" s="146">
        <v>109.5</v>
      </c>
      <c r="N834" s="146">
        <v>0.76500000000000001</v>
      </c>
      <c r="O834" s="146">
        <v>12879</v>
      </c>
      <c r="P834" s="146">
        <v>0</v>
      </c>
      <c r="Q834" s="147">
        <v>0.21099999999999999</v>
      </c>
      <c r="R834" s="145">
        <v>105</v>
      </c>
      <c r="S834" s="146">
        <v>161.6</v>
      </c>
      <c r="T834" s="146">
        <v>0.77300000000000002</v>
      </c>
      <c r="U834" s="146">
        <v>12063</v>
      </c>
      <c r="V834" s="146">
        <v>0</v>
      </c>
      <c r="W834" s="147">
        <v>0.20399999999999999</v>
      </c>
      <c r="X834" s="145">
        <v>86.1</v>
      </c>
      <c r="Y834" s="146">
        <v>161.6</v>
      </c>
      <c r="Z834" s="146">
        <v>0.8</v>
      </c>
      <c r="AA834" s="146">
        <v>14391</v>
      </c>
      <c r="AB834" s="146">
        <v>0</v>
      </c>
      <c r="AC834" s="147">
        <v>0.28599999999999998</v>
      </c>
      <c r="AD834" s="145">
        <v>63</v>
      </c>
      <c r="AE834" s="146">
        <v>161.6</v>
      </c>
      <c r="AF834" s="146">
        <v>0.76900000000000002</v>
      </c>
      <c r="AG834" s="146">
        <v>12360</v>
      </c>
      <c r="AH834" s="146">
        <v>0</v>
      </c>
      <c r="AI834" s="147">
        <v>0.34899999999999998</v>
      </c>
      <c r="AJ834" s="145">
        <v>103.2</v>
      </c>
      <c r="AK834" s="146">
        <v>161.6</v>
      </c>
      <c r="AL834" s="146">
        <v>0.82699999999999996</v>
      </c>
      <c r="AM834" s="146">
        <v>15807</v>
      </c>
      <c r="AN834" s="146">
        <v>0</v>
      </c>
      <c r="AO834" s="147">
        <v>0.254</v>
      </c>
      <c r="AP834" s="145">
        <v>64.8</v>
      </c>
      <c r="AQ834" s="146">
        <v>161.6</v>
      </c>
      <c r="AR834" s="146">
        <v>0.77710000000000001</v>
      </c>
      <c r="AS834" s="146">
        <v>12741</v>
      </c>
      <c r="AT834" s="146"/>
      <c r="AU834" s="147">
        <v>0.34010000000000001</v>
      </c>
      <c r="AV834" s="145">
        <v>56.1</v>
      </c>
      <c r="AW834" s="146">
        <v>161.6</v>
      </c>
      <c r="AX834" s="146">
        <v>0.79190000000000005</v>
      </c>
      <c r="AY834" s="146">
        <v>11793</v>
      </c>
      <c r="AZ834" s="146"/>
      <c r="BA834" s="147">
        <v>0.36870000000000003</v>
      </c>
      <c r="BB834" s="145">
        <v>39</v>
      </c>
      <c r="BC834" s="146">
        <v>161.6</v>
      </c>
      <c r="BD834" s="146">
        <v>0.75180000000000002</v>
      </c>
      <c r="BE834" s="146">
        <v>10089</v>
      </c>
      <c r="BF834" s="146"/>
      <c r="BG834" s="147">
        <v>0.46250000000000002</v>
      </c>
      <c r="BH834" s="145">
        <v>42.48</v>
      </c>
      <c r="BI834" s="146">
        <v>161.6</v>
      </c>
      <c r="BJ834" s="146">
        <v>0.77910000000000001</v>
      </c>
      <c r="BK834" s="146">
        <v>10950</v>
      </c>
      <c r="BL834" s="146"/>
      <c r="BM834" s="147">
        <v>0.44469999999999998</v>
      </c>
      <c r="BN834" s="145">
        <v>42.6</v>
      </c>
      <c r="BO834" s="146">
        <v>161.6</v>
      </c>
      <c r="BP834" s="146">
        <v>0.80169999999999997</v>
      </c>
      <c r="BQ834" s="146">
        <v>10197</v>
      </c>
      <c r="BR834" s="146"/>
      <c r="BS834" s="147">
        <v>0.44429999999999997</v>
      </c>
      <c r="BT834" s="145"/>
      <c r="BU834" s="146"/>
      <c r="BV834" s="146"/>
      <c r="BW834" s="146"/>
      <c r="BX834" s="146"/>
      <c r="BY834" s="147"/>
      <c r="BZ834" s="145">
        <v>105.6</v>
      </c>
      <c r="CA834" s="146">
        <v>323.2</v>
      </c>
      <c r="CB834" s="146">
        <v>1.6648999999999998</v>
      </c>
      <c r="CC834" s="146">
        <v>31353</v>
      </c>
      <c r="CD834" s="146">
        <v>9967</v>
      </c>
      <c r="CE834" s="147">
        <v>1.8808</v>
      </c>
      <c r="CF834" s="145">
        <v>47.4</v>
      </c>
      <c r="CG834" s="146">
        <v>161.6</v>
      </c>
      <c r="CH834" s="146">
        <v>0.72270000000000001</v>
      </c>
      <c r="CI834" s="146">
        <v>9234</v>
      </c>
      <c r="CJ834" s="146"/>
      <c r="CK834" s="147">
        <v>0.36230000000000001</v>
      </c>
      <c r="CL834" s="145">
        <v>46.2</v>
      </c>
      <c r="CM834" s="146">
        <v>161.6</v>
      </c>
      <c r="CN834" s="146">
        <v>0.72050000000000003</v>
      </c>
      <c r="CO834" s="146">
        <v>8190</v>
      </c>
      <c r="CP834" s="146"/>
      <c r="CQ834" s="147">
        <v>0.3417</v>
      </c>
      <c r="CR834" s="145">
        <v>57</v>
      </c>
      <c r="CS834" s="146">
        <v>161.6</v>
      </c>
      <c r="CT834" s="146">
        <v>0.77039999999999997</v>
      </c>
      <c r="CU834" s="146">
        <v>14223</v>
      </c>
      <c r="CV834" s="146"/>
      <c r="CW834" s="147">
        <v>0.43530000000000002</v>
      </c>
      <c r="CX834" s="145">
        <v>57</v>
      </c>
      <c r="CY834" s="146">
        <v>161.6</v>
      </c>
      <c r="CZ834" s="146">
        <v>0.80669999999999997</v>
      </c>
      <c r="DA834" s="146">
        <v>10140</v>
      </c>
      <c r="DB834" s="146"/>
      <c r="DC834" s="147">
        <v>0.2964</v>
      </c>
      <c r="DD834" s="145">
        <v>54</v>
      </c>
      <c r="DE834" s="146">
        <v>161.6</v>
      </c>
      <c r="DF834" s="146">
        <v>0.8276</v>
      </c>
      <c r="DG834" s="146">
        <v>12240</v>
      </c>
      <c r="DH834" s="146"/>
      <c r="DI834" s="147">
        <v>0.38040000000000002</v>
      </c>
    </row>
    <row r="835" spans="1:113">
      <c r="A835" s="137">
        <v>832</v>
      </c>
      <c r="B835" s="138" t="s">
        <v>997</v>
      </c>
      <c r="C835" s="139" t="s">
        <v>3045</v>
      </c>
      <c r="D835" s="140" t="s">
        <v>195</v>
      </c>
      <c r="E835" s="141">
        <v>300</v>
      </c>
      <c r="F835" s="142">
        <v>70.400000000000006</v>
      </c>
      <c r="G835" s="143">
        <v>70.400000000000006</v>
      </c>
      <c r="H835" s="143">
        <v>1</v>
      </c>
      <c r="I835" s="143">
        <v>12660</v>
      </c>
      <c r="J835" s="143">
        <v>0</v>
      </c>
      <c r="K835" s="144">
        <v>0.246</v>
      </c>
      <c r="L835" s="142">
        <v>300</v>
      </c>
      <c r="M835" s="143">
        <v>300</v>
      </c>
      <c r="N835" s="143">
        <v>0.92</v>
      </c>
      <c r="O835" s="143">
        <v>33188</v>
      </c>
      <c r="P835" s="143">
        <v>0</v>
      </c>
      <c r="Q835" s="144">
        <v>0.16500000000000001</v>
      </c>
      <c r="R835" s="142">
        <v>300</v>
      </c>
      <c r="S835" s="143">
        <v>300</v>
      </c>
      <c r="T835" s="143">
        <v>0.92</v>
      </c>
      <c r="U835" s="143">
        <v>33188</v>
      </c>
      <c r="V835" s="143">
        <v>0</v>
      </c>
      <c r="W835" s="144">
        <v>0.16500000000000001</v>
      </c>
      <c r="X835" s="142">
        <v>300</v>
      </c>
      <c r="Y835" s="143">
        <v>300</v>
      </c>
      <c r="Z835" s="143">
        <v>0.92</v>
      </c>
      <c r="AA835" s="143">
        <v>33188</v>
      </c>
      <c r="AB835" s="143">
        <v>0</v>
      </c>
      <c r="AC835" s="144">
        <v>0.16500000000000001</v>
      </c>
      <c r="AD835" s="142">
        <v>0</v>
      </c>
      <c r="AE835" s="143">
        <v>240</v>
      </c>
      <c r="AF835" s="143">
        <v>0.92</v>
      </c>
      <c r="AG835" s="143">
        <v>33188</v>
      </c>
      <c r="AH835" s="143">
        <v>33024</v>
      </c>
      <c r="AI835" s="144">
        <v>0.16500000000000001</v>
      </c>
      <c r="AJ835" s="142">
        <v>300</v>
      </c>
      <c r="AK835" s="143">
        <v>300</v>
      </c>
      <c r="AL835" s="143">
        <v>0.92</v>
      </c>
      <c r="AM835" s="143">
        <v>33188</v>
      </c>
      <c r="AN835" s="143">
        <v>0</v>
      </c>
      <c r="AO835" s="144">
        <v>0.16500000000000001</v>
      </c>
      <c r="AP835" s="142">
        <v>300</v>
      </c>
      <c r="AQ835" s="143">
        <v>240</v>
      </c>
      <c r="AR835" s="143">
        <v>0.93</v>
      </c>
      <c r="AS835" s="143"/>
      <c r="AT835" s="143">
        <v>0</v>
      </c>
      <c r="AU835" s="144">
        <v>0.15640000000000001</v>
      </c>
      <c r="AV835" s="142">
        <v>52.2</v>
      </c>
      <c r="AW835" s="143">
        <v>240</v>
      </c>
      <c r="AX835" s="143">
        <v>0.96</v>
      </c>
      <c r="AY835" s="143">
        <v>61713</v>
      </c>
      <c r="AZ835" s="143">
        <v>17690</v>
      </c>
      <c r="BA835" s="144">
        <v>0.84109999999999996</v>
      </c>
      <c r="BB835" s="142">
        <v>42</v>
      </c>
      <c r="BC835" s="143">
        <v>240</v>
      </c>
      <c r="BD835" s="143">
        <v>0.95509999999999995</v>
      </c>
      <c r="BE835" s="143">
        <v>15837</v>
      </c>
      <c r="BF835" s="143"/>
      <c r="BG835" s="144">
        <v>0.53059999999999996</v>
      </c>
      <c r="BH835" s="142">
        <v>90</v>
      </c>
      <c r="BI835" s="143">
        <v>240</v>
      </c>
      <c r="BJ835" s="143">
        <v>0</v>
      </c>
      <c r="BK835" s="143">
        <v>25206</v>
      </c>
      <c r="BL835" s="143"/>
      <c r="BM835" s="144">
        <v>0.37640000000000001</v>
      </c>
      <c r="BN835" s="142">
        <v>204.3</v>
      </c>
      <c r="BO835" s="143">
        <v>240</v>
      </c>
      <c r="BP835" s="143">
        <v>0</v>
      </c>
      <c r="BQ835" s="143">
        <v>40488</v>
      </c>
      <c r="BR835" s="143"/>
      <c r="BS835" s="144">
        <v>0.2949</v>
      </c>
      <c r="BT835" s="142"/>
      <c r="BU835" s="143"/>
      <c r="BV835" s="143"/>
      <c r="BW835" s="143"/>
      <c r="BX835" s="143"/>
      <c r="BY835" s="144"/>
      <c r="BZ835" s="142">
        <v>322.5</v>
      </c>
      <c r="CA835" s="143">
        <v>562.5</v>
      </c>
      <c r="CB835" s="143">
        <v>1.9014000000000002</v>
      </c>
      <c r="CC835" s="143">
        <v>131418</v>
      </c>
      <c r="CD835" s="143"/>
      <c r="CE835" s="144">
        <v>0.59870000000000001</v>
      </c>
      <c r="CF835" s="142">
        <v>177</v>
      </c>
      <c r="CG835" s="143">
        <v>240</v>
      </c>
      <c r="CH835" s="143">
        <v>0.99619999999999997</v>
      </c>
      <c r="CI835" s="143">
        <v>30024</v>
      </c>
      <c r="CJ835" s="143"/>
      <c r="CK835" s="144">
        <v>0.22889999999999999</v>
      </c>
      <c r="CL835" s="142">
        <v>151.5</v>
      </c>
      <c r="CM835" s="143">
        <v>240</v>
      </c>
      <c r="CN835" s="143">
        <v>0.99960000000000004</v>
      </c>
      <c r="CO835" s="143">
        <v>22668</v>
      </c>
      <c r="CP835" s="143"/>
      <c r="CQ835" s="144">
        <v>0.2079</v>
      </c>
      <c r="CR835" s="142">
        <v>155.1</v>
      </c>
      <c r="CS835" s="143">
        <v>240</v>
      </c>
      <c r="CT835" s="143">
        <v>0.99809999999999999</v>
      </c>
      <c r="CU835" s="143">
        <v>26439</v>
      </c>
      <c r="CV835" s="143"/>
      <c r="CW835" s="144">
        <v>0.2296</v>
      </c>
      <c r="CX835" s="142">
        <v>228.6</v>
      </c>
      <c r="CY835" s="143">
        <v>240</v>
      </c>
      <c r="CZ835" s="143">
        <v>0.99550000000000005</v>
      </c>
      <c r="DA835" s="143">
        <v>46833</v>
      </c>
      <c r="DB835" s="143"/>
      <c r="DC835" s="144">
        <v>0.27660000000000001</v>
      </c>
      <c r="DD835" s="142">
        <v>234</v>
      </c>
      <c r="DE835" s="143">
        <v>240</v>
      </c>
      <c r="DF835" s="143">
        <v>0.99890000000000001</v>
      </c>
      <c r="DG835" s="143">
        <v>47037</v>
      </c>
      <c r="DH835" s="143"/>
      <c r="DI835" s="144">
        <v>0.27950000000000003</v>
      </c>
    </row>
    <row r="836" spans="1:113" ht="22.5">
      <c r="A836" s="137">
        <v>833</v>
      </c>
      <c r="B836" s="138" t="s">
        <v>998</v>
      </c>
      <c r="C836" s="139" t="s">
        <v>3046</v>
      </c>
      <c r="D836" s="140" t="s">
        <v>195</v>
      </c>
      <c r="E836" s="141">
        <v>120</v>
      </c>
      <c r="F836" s="145">
        <v>23.2</v>
      </c>
      <c r="G836" s="146">
        <v>23.2</v>
      </c>
      <c r="H836" s="146">
        <v>0.33600000000000002</v>
      </c>
      <c r="I836" s="146">
        <v>2616</v>
      </c>
      <c r="J836" s="146">
        <v>0</v>
      </c>
      <c r="K836" s="147">
        <v>0.46</v>
      </c>
      <c r="L836" s="145">
        <v>46</v>
      </c>
      <c r="M836" s="146">
        <v>46</v>
      </c>
      <c r="N836" s="146">
        <v>0.435</v>
      </c>
      <c r="O836" s="146">
        <v>4344</v>
      </c>
      <c r="P836" s="146">
        <v>0</v>
      </c>
      <c r="Q836" s="147">
        <v>0.29699999999999999</v>
      </c>
      <c r="R836" s="145">
        <v>60.8</v>
      </c>
      <c r="S836" s="146">
        <v>96</v>
      </c>
      <c r="T836" s="146">
        <v>0.46400000000000002</v>
      </c>
      <c r="U836" s="146">
        <v>4612</v>
      </c>
      <c r="V836" s="146">
        <v>0</v>
      </c>
      <c r="W836" s="147">
        <v>0.224</v>
      </c>
      <c r="X836" s="145">
        <v>50</v>
      </c>
      <c r="Y836" s="146">
        <v>96</v>
      </c>
      <c r="Z836" s="146">
        <v>0.51300000000000001</v>
      </c>
      <c r="AA836" s="146">
        <v>5360</v>
      </c>
      <c r="AB836" s="146">
        <v>0</v>
      </c>
      <c r="AC836" s="147">
        <v>0.28599999999999998</v>
      </c>
      <c r="AD836" s="145">
        <v>33.200000000000003</v>
      </c>
      <c r="AE836" s="146">
        <v>96</v>
      </c>
      <c r="AF836" s="146">
        <v>0.48299999999999998</v>
      </c>
      <c r="AG836" s="146">
        <v>4996</v>
      </c>
      <c r="AH836" s="146">
        <v>0</v>
      </c>
      <c r="AI836" s="147">
        <v>0.42699999999999999</v>
      </c>
      <c r="AJ836" s="145">
        <v>20</v>
      </c>
      <c r="AK836" s="146">
        <v>96</v>
      </c>
      <c r="AL836" s="146">
        <v>0.52200000000000002</v>
      </c>
      <c r="AM836" s="146">
        <v>5888</v>
      </c>
      <c r="AN836" s="146">
        <v>1395</v>
      </c>
      <c r="AO836" s="147">
        <v>0.77300000000000002</v>
      </c>
      <c r="AP836" s="145">
        <v>30.4</v>
      </c>
      <c r="AQ836" s="146">
        <v>96</v>
      </c>
      <c r="AR836" s="146">
        <v>0.50949999999999995</v>
      </c>
      <c r="AS836" s="146">
        <v>4496</v>
      </c>
      <c r="AT836" s="146"/>
      <c r="AU836" s="147">
        <v>0.39019999999999999</v>
      </c>
      <c r="AV836" s="145">
        <v>27.2</v>
      </c>
      <c r="AW836" s="146">
        <v>96</v>
      </c>
      <c r="AX836" s="146">
        <v>0.4839</v>
      </c>
      <c r="AY836" s="146">
        <v>4496</v>
      </c>
      <c r="AZ836" s="146"/>
      <c r="BA836" s="147">
        <v>0.47439999999999999</v>
      </c>
      <c r="BB836" s="145">
        <v>19.2</v>
      </c>
      <c r="BC836" s="146">
        <v>96</v>
      </c>
      <c r="BD836" s="146">
        <v>0.66379999999999995</v>
      </c>
      <c r="BE836" s="146">
        <v>4280</v>
      </c>
      <c r="BF836" s="146"/>
      <c r="BG836" s="147">
        <v>0.45140000000000002</v>
      </c>
      <c r="BH836" s="145">
        <v>24</v>
      </c>
      <c r="BI836" s="146">
        <v>96</v>
      </c>
      <c r="BJ836" s="146">
        <v>0</v>
      </c>
      <c r="BK836" s="146">
        <v>4348</v>
      </c>
      <c r="BL836" s="146"/>
      <c r="BM836" s="147">
        <v>0.24349999999999999</v>
      </c>
      <c r="BN836" s="145">
        <v>23.2</v>
      </c>
      <c r="BO836" s="146">
        <v>96</v>
      </c>
      <c r="BP836" s="146">
        <v>0.53459999999999996</v>
      </c>
      <c r="BQ836" s="146">
        <v>4292</v>
      </c>
      <c r="BR836" s="146"/>
      <c r="BS836" s="147">
        <v>0.51500000000000001</v>
      </c>
      <c r="BT836" s="145"/>
      <c r="BU836" s="146"/>
      <c r="BV836" s="146"/>
      <c r="BW836" s="146"/>
      <c r="BX836" s="146"/>
      <c r="BY836" s="147"/>
      <c r="BZ836" s="145">
        <v>51.2</v>
      </c>
      <c r="CA836" s="146">
        <v>192</v>
      </c>
      <c r="CB836" s="146">
        <v>1.3365</v>
      </c>
      <c r="CC836" s="146">
        <v>13848</v>
      </c>
      <c r="CD836" s="146">
        <v>4713</v>
      </c>
      <c r="CE836" s="147">
        <v>1.6069</v>
      </c>
      <c r="CF836" s="145">
        <v>21.44</v>
      </c>
      <c r="CG836" s="146">
        <v>96</v>
      </c>
      <c r="CH836" s="146">
        <v>0.33729999999999999</v>
      </c>
      <c r="CI836" s="146">
        <v>2520</v>
      </c>
      <c r="CJ836" s="146"/>
      <c r="CK836" s="147">
        <v>0.46839999999999998</v>
      </c>
      <c r="CL836" s="145">
        <v>23.2</v>
      </c>
      <c r="CM836" s="146">
        <v>96</v>
      </c>
      <c r="CN836" s="146">
        <v>0.29449999999999998</v>
      </c>
      <c r="CO836" s="146">
        <v>2588</v>
      </c>
      <c r="CP836" s="146"/>
      <c r="CQ836" s="147">
        <v>0.52610000000000001</v>
      </c>
      <c r="CR836" s="145">
        <v>29.2</v>
      </c>
      <c r="CS836" s="146">
        <v>96</v>
      </c>
      <c r="CT836" s="146">
        <v>0.3881</v>
      </c>
      <c r="CU836" s="146">
        <v>3752</v>
      </c>
      <c r="CV836" s="146"/>
      <c r="CW836" s="147">
        <v>0.44500000000000001</v>
      </c>
      <c r="CX836" s="145">
        <v>67.2</v>
      </c>
      <c r="CY836" s="146">
        <v>96</v>
      </c>
      <c r="CZ836" s="146">
        <v>0.4894</v>
      </c>
      <c r="DA836" s="146">
        <v>5808</v>
      </c>
      <c r="DB836" s="146"/>
      <c r="DC836" s="147">
        <v>0.2374</v>
      </c>
      <c r="DD836" s="145">
        <v>27.6</v>
      </c>
      <c r="DE836" s="146">
        <v>96</v>
      </c>
      <c r="DF836" s="146">
        <v>0.4627</v>
      </c>
      <c r="DG836" s="146">
        <v>4396</v>
      </c>
      <c r="DH836" s="146"/>
      <c r="DI836" s="147">
        <v>0.47810000000000002</v>
      </c>
    </row>
    <row r="837" spans="1:113">
      <c r="A837" s="137">
        <v>834</v>
      </c>
      <c r="B837" s="138" t="s">
        <v>999</v>
      </c>
      <c r="C837" s="139" t="s">
        <v>3047</v>
      </c>
      <c r="D837" s="140" t="s">
        <v>195</v>
      </c>
      <c r="E837" s="141">
        <v>160</v>
      </c>
      <c r="F837" s="142">
        <v>125.2</v>
      </c>
      <c r="G837" s="143">
        <v>125.2</v>
      </c>
      <c r="H837" s="143">
        <v>0.97199999999999998</v>
      </c>
      <c r="I837" s="143">
        <v>47457</v>
      </c>
      <c r="J837" s="143">
        <v>0</v>
      </c>
      <c r="K837" s="144">
        <v>0.53400000000000003</v>
      </c>
      <c r="L837" s="142">
        <v>149.19999999999999</v>
      </c>
      <c r="M837" s="143">
        <v>149.19999999999999</v>
      </c>
      <c r="N837" s="143">
        <v>0.96799999999999997</v>
      </c>
      <c r="O837" s="143">
        <v>48695</v>
      </c>
      <c r="P837" s="143">
        <v>0</v>
      </c>
      <c r="Q837" s="144">
        <v>0.46200000000000002</v>
      </c>
      <c r="R837" s="142">
        <v>149.6</v>
      </c>
      <c r="S837" s="143">
        <v>149.6</v>
      </c>
      <c r="T837" s="143">
        <v>0.97</v>
      </c>
      <c r="U837" s="143">
        <v>45116</v>
      </c>
      <c r="V837" s="143">
        <v>0</v>
      </c>
      <c r="W837" s="144">
        <v>0.42599999999999999</v>
      </c>
      <c r="X837" s="142">
        <v>152</v>
      </c>
      <c r="Y837" s="143">
        <v>152</v>
      </c>
      <c r="Z837" s="143">
        <v>0.97299999999999998</v>
      </c>
      <c r="AA837" s="143">
        <v>53860</v>
      </c>
      <c r="AB837" s="143">
        <v>0</v>
      </c>
      <c r="AC837" s="144">
        <v>0.499</v>
      </c>
      <c r="AD837" s="142">
        <v>157.6</v>
      </c>
      <c r="AE837" s="143">
        <v>157.6</v>
      </c>
      <c r="AF837" s="143">
        <v>0.96699999999999997</v>
      </c>
      <c r="AG837" s="143">
        <v>45529</v>
      </c>
      <c r="AH837" s="143">
        <v>0</v>
      </c>
      <c r="AI837" s="144">
        <v>0.40899999999999997</v>
      </c>
      <c r="AJ837" s="142">
        <v>134.80000000000001</v>
      </c>
      <c r="AK837" s="143">
        <v>134.80000000000001</v>
      </c>
      <c r="AL837" s="143">
        <v>0.97299999999999998</v>
      </c>
      <c r="AM837" s="143">
        <v>29032</v>
      </c>
      <c r="AN837" s="143">
        <v>0</v>
      </c>
      <c r="AO837" s="144">
        <v>0.30299999999999999</v>
      </c>
      <c r="AP837" s="142">
        <v>90.4</v>
      </c>
      <c r="AQ837" s="143">
        <v>108.8</v>
      </c>
      <c r="AR837" s="143">
        <v>0.93420000000000003</v>
      </c>
      <c r="AS837" s="143">
        <v>2242</v>
      </c>
      <c r="AT837" s="143"/>
      <c r="AU837" s="144">
        <v>3.5700000000000003E-2</v>
      </c>
      <c r="AV837" s="142">
        <v>22</v>
      </c>
      <c r="AW837" s="143">
        <v>108.8</v>
      </c>
      <c r="AX837" s="143">
        <v>0.94389999999999996</v>
      </c>
      <c r="AY837" s="143">
        <v>2068</v>
      </c>
      <c r="AZ837" s="143"/>
      <c r="BA837" s="144">
        <v>0.13830000000000001</v>
      </c>
      <c r="BB837" s="142">
        <v>56</v>
      </c>
      <c r="BC837" s="143">
        <v>108.8</v>
      </c>
      <c r="BD837" s="143">
        <v>0.84870000000000001</v>
      </c>
      <c r="BE837" s="143">
        <v>3518</v>
      </c>
      <c r="BF837" s="143"/>
      <c r="BG837" s="144">
        <v>9.9500000000000005E-2</v>
      </c>
      <c r="BH837" s="142">
        <v>172.4</v>
      </c>
      <c r="BI837" s="143">
        <v>172.4</v>
      </c>
      <c r="BJ837" s="143">
        <v>0.9012</v>
      </c>
      <c r="BK837" s="143">
        <v>46594</v>
      </c>
      <c r="BL837" s="143"/>
      <c r="BM837" s="144">
        <v>0.40310000000000001</v>
      </c>
      <c r="BN837" s="142">
        <v>184.8</v>
      </c>
      <c r="BO837" s="143">
        <v>184.8</v>
      </c>
      <c r="BP837" s="143">
        <v>0.93279999999999996</v>
      </c>
      <c r="BQ837" s="143">
        <v>58904</v>
      </c>
      <c r="BR837" s="143"/>
      <c r="BS837" s="144">
        <v>0.50849999999999995</v>
      </c>
      <c r="BT837" s="142"/>
      <c r="BU837" s="143"/>
      <c r="BV837" s="143"/>
      <c r="BW837" s="143"/>
      <c r="BX837" s="143"/>
      <c r="BY837" s="144"/>
      <c r="BZ837" s="142">
        <v>280</v>
      </c>
      <c r="CA837" s="143">
        <v>274.79999999999995</v>
      </c>
      <c r="CB837" s="143">
        <v>1.9459</v>
      </c>
      <c r="CC837" s="143">
        <v>113596</v>
      </c>
      <c r="CD837" s="143"/>
      <c r="CE837" s="144">
        <v>1.1381999999999999</v>
      </c>
      <c r="CF837" s="142">
        <v>143.6</v>
      </c>
      <c r="CG837" s="143">
        <v>143.6</v>
      </c>
      <c r="CH837" s="143">
        <v>0.97150000000000003</v>
      </c>
      <c r="CI837" s="143">
        <v>53248</v>
      </c>
      <c r="CJ837" s="143"/>
      <c r="CK837" s="144">
        <v>0.51300000000000001</v>
      </c>
      <c r="CL837" s="142">
        <v>145.6</v>
      </c>
      <c r="CM837" s="143">
        <v>140.80000000000001</v>
      </c>
      <c r="CN837" s="143">
        <v>0.95330000000000004</v>
      </c>
      <c r="CO837" s="143">
        <v>51283</v>
      </c>
      <c r="CP837" s="143"/>
      <c r="CQ837" s="144">
        <v>0.51319999999999999</v>
      </c>
      <c r="CR837" s="142">
        <v>151.6</v>
      </c>
      <c r="CS837" s="143">
        <v>135.19999999999999</v>
      </c>
      <c r="CT837" s="143">
        <v>0.97150000000000003</v>
      </c>
      <c r="CU837" s="143">
        <v>53405</v>
      </c>
      <c r="CV837" s="143"/>
      <c r="CW837" s="144">
        <v>0.4874</v>
      </c>
      <c r="CX837" s="142">
        <v>131.6</v>
      </c>
      <c r="CY837" s="143">
        <v>131.6</v>
      </c>
      <c r="CZ837" s="143">
        <v>0.9738</v>
      </c>
      <c r="DA837" s="143">
        <v>54751</v>
      </c>
      <c r="DB837" s="143"/>
      <c r="DC837" s="144">
        <v>0.57420000000000004</v>
      </c>
      <c r="DD837" s="142">
        <v>165.6</v>
      </c>
      <c r="DE837" s="143">
        <v>165.6</v>
      </c>
      <c r="DF837" s="143">
        <v>0.93840000000000001</v>
      </c>
      <c r="DG837" s="143">
        <v>52081</v>
      </c>
      <c r="DH837" s="143"/>
      <c r="DI837" s="144">
        <v>0.46550000000000002</v>
      </c>
    </row>
    <row r="838" spans="1:113" ht="22.5">
      <c r="A838" s="137">
        <v>835</v>
      </c>
      <c r="B838" s="138" t="s">
        <v>1000</v>
      </c>
      <c r="C838" s="139" t="s">
        <v>3048</v>
      </c>
      <c r="D838" s="140" t="s">
        <v>195</v>
      </c>
      <c r="E838" s="141">
        <v>221</v>
      </c>
      <c r="F838" s="145">
        <v>220.8</v>
      </c>
      <c r="G838" s="146">
        <v>220.8</v>
      </c>
      <c r="H838" s="146">
        <v>0.92</v>
      </c>
      <c r="I838" s="146">
        <v>0</v>
      </c>
      <c r="J838" s="146">
        <v>0</v>
      </c>
      <c r="K838" s="147">
        <v>0</v>
      </c>
      <c r="L838" s="145">
        <v>0</v>
      </c>
      <c r="M838" s="146">
        <v>0</v>
      </c>
      <c r="N838" s="146">
        <v>0.92</v>
      </c>
      <c r="O838" s="146">
        <v>0</v>
      </c>
      <c r="P838" s="146">
        <v>0</v>
      </c>
      <c r="Q838" s="147">
        <v>0</v>
      </c>
      <c r="R838" s="145">
        <v>840</v>
      </c>
      <c r="S838" s="146">
        <v>840</v>
      </c>
      <c r="T838" s="146">
        <v>0.88</v>
      </c>
      <c r="U838" s="146">
        <v>4380</v>
      </c>
      <c r="V838" s="146">
        <v>0</v>
      </c>
      <c r="W838" s="147">
        <v>8.0000000000000002E-3</v>
      </c>
      <c r="X838" s="145">
        <v>102</v>
      </c>
      <c r="Y838" s="146">
        <v>176.8</v>
      </c>
      <c r="Z838" s="146">
        <v>0.93100000000000005</v>
      </c>
      <c r="AA838" s="146">
        <v>1620</v>
      </c>
      <c r="AB838" s="146">
        <v>0</v>
      </c>
      <c r="AC838" s="147">
        <v>2.3E-2</v>
      </c>
      <c r="AD838" s="145">
        <v>96</v>
      </c>
      <c r="AE838" s="146">
        <v>176.8</v>
      </c>
      <c r="AF838" s="146">
        <v>0.99</v>
      </c>
      <c r="AG838" s="146">
        <v>5940</v>
      </c>
      <c r="AH838" s="146">
        <v>0</v>
      </c>
      <c r="AI838" s="147">
        <v>8.5999999999999993E-2</v>
      </c>
      <c r="AJ838" s="145">
        <v>36</v>
      </c>
      <c r="AK838" s="146">
        <v>176.8</v>
      </c>
      <c r="AL838" s="146">
        <v>0.995</v>
      </c>
      <c r="AM838" s="146">
        <v>11040</v>
      </c>
      <c r="AN838" s="146">
        <v>0</v>
      </c>
      <c r="AO838" s="147">
        <v>0.42199999999999999</v>
      </c>
      <c r="AP838" s="145">
        <v>54</v>
      </c>
      <c r="AQ838" s="146">
        <v>176.8</v>
      </c>
      <c r="AR838" s="146">
        <v>0</v>
      </c>
      <c r="AS838" s="146">
        <v>15300</v>
      </c>
      <c r="AT838" s="146"/>
      <c r="AU838" s="147">
        <v>0.38080000000000003</v>
      </c>
      <c r="AV838" s="145">
        <v>36</v>
      </c>
      <c r="AW838" s="146">
        <v>176.8</v>
      </c>
      <c r="AX838" s="146">
        <v>0</v>
      </c>
      <c r="AY838" s="146">
        <v>10800</v>
      </c>
      <c r="AZ838" s="146"/>
      <c r="BA838" s="147">
        <v>0.41670000000000001</v>
      </c>
      <c r="BB838" s="145">
        <v>30</v>
      </c>
      <c r="BC838" s="146">
        <v>176.8</v>
      </c>
      <c r="BD838" s="146">
        <v>0</v>
      </c>
      <c r="BE838" s="146">
        <v>11340</v>
      </c>
      <c r="BF838" s="146"/>
      <c r="BG838" s="147">
        <v>0.5081</v>
      </c>
      <c r="BH838" s="145">
        <v>18</v>
      </c>
      <c r="BI838" s="146">
        <v>176.8</v>
      </c>
      <c r="BJ838" s="146">
        <v>0</v>
      </c>
      <c r="BK838" s="146">
        <v>7320</v>
      </c>
      <c r="BL838" s="146"/>
      <c r="BM838" s="147">
        <v>0.54659999999999997</v>
      </c>
      <c r="BN838" s="145">
        <v>24</v>
      </c>
      <c r="BO838" s="146">
        <v>176.8</v>
      </c>
      <c r="BP838" s="146">
        <v>0</v>
      </c>
      <c r="BQ838" s="146">
        <v>8880</v>
      </c>
      <c r="BR838" s="146"/>
      <c r="BS838" s="147">
        <v>0.55059999999999998</v>
      </c>
      <c r="BT838" s="145"/>
      <c r="BU838" s="146"/>
      <c r="BV838" s="146"/>
      <c r="BW838" s="146"/>
      <c r="BX838" s="146"/>
      <c r="BY838" s="147"/>
      <c r="BZ838" s="145">
        <v>108</v>
      </c>
      <c r="CA838" s="146">
        <v>353.6</v>
      </c>
      <c r="CB838" s="146">
        <v>0</v>
      </c>
      <c r="CC838" s="146">
        <v>30840</v>
      </c>
      <c r="CD838" s="146"/>
      <c r="CE838" s="147">
        <v>0.78539999999999999</v>
      </c>
      <c r="CF838" s="145">
        <v>36</v>
      </c>
      <c r="CG838" s="146">
        <v>176.8</v>
      </c>
      <c r="CH838" s="146">
        <v>0</v>
      </c>
      <c r="CI838" s="146">
        <v>5940</v>
      </c>
      <c r="CJ838" s="146"/>
      <c r="CK838" s="147">
        <v>0.2218</v>
      </c>
      <c r="CL838" s="145">
        <v>48</v>
      </c>
      <c r="CM838" s="146">
        <v>176.8</v>
      </c>
      <c r="CN838" s="146">
        <v>0</v>
      </c>
      <c r="CO838" s="146">
        <v>7200</v>
      </c>
      <c r="CP838" s="146"/>
      <c r="CQ838" s="147">
        <v>0.20830000000000001</v>
      </c>
      <c r="CR838" s="145">
        <v>102</v>
      </c>
      <c r="CS838" s="146">
        <v>176.8</v>
      </c>
      <c r="CT838" s="146">
        <v>0</v>
      </c>
      <c r="CU838" s="146">
        <v>12960</v>
      </c>
      <c r="CV838" s="146"/>
      <c r="CW838" s="147">
        <v>0.17080000000000001</v>
      </c>
      <c r="CX838" s="145">
        <v>60</v>
      </c>
      <c r="CY838" s="146">
        <v>176.8</v>
      </c>
      <c r="CZ838" s="146">
        <v>0</v>
      </c>
      <c r="DA838" s="146">
        <v>13500</v>
      </c>
      <c r="DB838" s="146"/>
      <c r="DC838" s="147">
        <v>0.3024</v>
      </c>
      <c r="DD838" s="145">
        <v>42</v>
      </c>
      <c r="DE838" s="146">
        <v>176.8</v>
      </c>
      <c r="DF838" s="146">
        <v>0</v>
      </c>
      <c r="DG838" s="146">
        <v>14400</v>
      </c>
      <c r="DH838" s="146"/>
      <c r="DI838" s="147">
        <v>0.47620000000000001</v>
      </c>
    </row>
    <row r="839" spans="1:113">
      <c r="A839" s="137">
        <v>836</v>
      </c>
      <c r="B839" s="138" t="s">
        <v>1001</v>
      </c>
      <c r="C839" s="139" t="s">
        <v>3049</v>
      </c>
      <c r="D839" s="140" t="s">
        <v>195</v>
      </c>
      <c r="E839" s="141">
        <v>125</v>
      </c>
      <c r="F839" s="145">
        <v>35.6</v>
      </c>
      <c r="G839" s="146">
        <v>35.6</v>
      </c>
      <c r="H839" s="146">
        <v>0.94499999999999995</v>
      </c>
      <c r="I839" s="146">
        <v>434</v>
      </c>
      <c r="J839" s="146">
        <v>0</v>
      </c>
      <c r="K839" s="147">
        <v>1.7999999999999999E-2</v>
      </c>
      <c r="L839" s="145">
        <v>96.32</v>
      </c>
      <c r="M839" s="146">
        <v>96.32</v>
      </c>
      <c r="N839" s="146">
        <v>0.91200000000000003</v>
      </c>
      <c r="O839" s="146">
        <v>7946</v>
      </c>
      <c r="P839" s="146">
        <v>0</v>
      </c>
      <c r="Q839" s="147">
        <v>0.124</v>
      </c>
      <c r="R839" s="145">
        <v>109.44</v>
      </c>
      <c r="S839" s="146">
        <v>113</v>
      </c>
      <c r="T839" s="146">
        <v>0.91100000000000003</v>
      </c>
      <c r="U839" s="146">
        <v>18204</v>
      </c>
      <c r="V839" s="146">
        <v>0</v>
      </c>
      <c r="W839" s="147">
        <v>0.25</v>
      </c>
      <c r="X839" s="145">
        <v>108.96</v>
      </c>
      <c r="Y839" s="146">
        <v>113</v>
      </c>
      <c r="Z839" s="146">
        <v>0.90100000000000002</v>
      </c>
      <c r="AA839" s="146">
        <v>7776</v>
      </c>
      <c r="AB839" s="146">
        <v>0</v>
      </c>
      <c r="AC839" s="147">
        <v>0.109</v>
      </c>
      <c r="AD839" s="145">
        <v>114.08</v>
      </c>
      <c r="AE839" s="146">
        <v>114.08</v>
      </c>
      <c r="AF839" s="146">
        <v>0.9</v>
      </c>
      <c r="AG839" s="146">
        <v>10126</v>
      </c>
      <c r="AH839" s="146">
        <v>0</v>
      </c>
      <c r="AI839" s="147">
        <v>0.13500000000000001</v>
      </c>
      <c r="AJ839" s="145">
        <v>100.8</v>
      </c>
      <c r="AK839" s="146">
        <v>113</v>
      </c>
      <c r="AL839" s="146">
        <v>0.93600000000000005</v>
      </c>
      <c r="AM839" s="146">
        <v>17756</v>
      </c>
      <c r="AN839" s="146">
        <v>0</v>
      </c>
      <c r="AO839" s="147">
        <v>0.25800000000000001</v>
      </c>
      <c r="AP839" s="145">
        <v>120.16</v>
      </c>
      <c r="AQ839" s="146">
        <v>125</v>
      </c>
      <c r="AR839" s="146">
        <v>0.90380000000000005</v>
      </c>
      <c r="AS839" s="146">
        <v>15714</v>
      </c>
      <c r="AT839" s="146"/>
      <c r="AU839" s="147"/>
      <c r="AV839" s="145">
        <v>112</v>
      </c>
      <c r="AW839" s="146">
        <v>125</v>
      </c>
      <c r="AX839" s="146">
        <v>0.92369999999999997</v>
      </c>
      <c r="AY839" s="146">
        <v>17265</v>
      </c>
      <c r="AZ839" s="146"/>
      <c r="BA839" s="147"/>
      <c r="BB839" s="145">
        <v>87.2</v>
      </c>
      <c r="BC839" s="146">
        <v>125</v>
      </c>
      <c r="BD839" s="146">
        <v>0.96109999999999995</v>
      </c>
      <c r="BE839" s="146">
        <v>13505</v>
      </c>
      <c r="BF839" s="146"/>
      <c r="BG839" s="147"/>
      <c r="BH839" s="145">
        <v>91.2</v>
      </c>
      <c r="BI839" s="146">
        <v>125</v>
      </c>
      <c r="BJ839" s="146">
        <v>0.94840000000000002</v>
      </c>
      <c r="BK839" s="146">
        <v>14339</v>
      </c>
      <c r="BL839" s="146"/>
      <c r="BM839" s="147"/>
      <c r="BN839" s="145">
        <v>91.68</v>
      </c>
      <c r="BO839" s="146">
        <v>125</v>
      </c>
      <c r="BP839" s="146">
        <v>0.93420000000000003</v>
      </c>
      <c r="BQ839" s="146">
        <v>13839</v>
      </c>
      <c r="BR839" s="146"/>
      <c r="BS839" s="147"/>
      <c r="BT839" s="145"/>
      <c r="BU839" s="146"/>
      <c r="BV839" s="146"/>
      <c r="BW839" s="146"/>
      <c r="BX839" s="146"/>
      <c r="BY839" s="147"/>
      <c r="BZ839" s="145">
        <v>204.48</v>
      </c>
      <c r="CA839" s="146">
        <v>250</v>
      </c>
      <c r="CB839" s="146">
        <v>1.8671000000000002</v>
      </c>
      <c r="CC839" s="146">
        <v>37750</v>
      </c>
      <c r="CD839" s="146"/>
      <c r="CE839" s="147"/>
      <c r="CF839" s="145">
        <v>99.04</v>
      </c>
      <c r="CG839" s="146">
        <v>125</v>
      </c>
      <c r="CH839" s="146">
        <v>0.92410000000000003</v>
      </c>
      <c r="CI839" s="146">
        <v>1619</v>
      </c>
      <c r="CJ839" s="146"/>
      <c r="CK839" s="147"/>
      <c r="CL839" s="145">
        <v>65.28</v>
      </c>
      <c r="CM839" s="146">
        <v>125</v>
      </c>
      <c r="CN839" s="146">
        <v>0.90180000000000005</v>
      </c>
      <c r="CO839" s="146">
        <v>101</v>
      </c>
      <c r="CP839" s="146"/>
      <c r="CQ839" s="147"/>
      <c r="CR839" s="145">
        <v>97.76</v>
      </c>
      <c r="CS839" s="146">
        <v>125</v>
      </c>
      <c r="CT839" s="146">
        <v>0.92589999999999995</v>
      </c>
      <c r="CU839" s="146">
        <v>17410</v>
      </c>
      <c r="CV839" s="146"/>
      <c r="CW839" s="147"/>
      <c r="CX839" s="145">
        <v>104.32</v>
      </c>
      <c r="CY839" s="146">
        <v>125</v>
      </c>
      <c r="CZ839" s="146">
        <v>0.92710000000000004</v>
      </c>
      <c r="DA839" s="146">
        <v>21364</v>
      </c>
      <c r="DB839" s="146"/>
      <c r="DC839" s="147"/>
      <c r="DD839" s="145">
        <v>100</v>
      </c>
      <c r="DE839" s="146">
        <v>125</v>
      </c>
      <c r="DF839" s="146">
        <v>0.92830000000000001</v>
      </c>
      <c r="DG839" s="146">
        <v>16160</v>
      </c>
      <c r="DH839" s="146"/>
      <c r="DI839" s="147"/>
    </row>
    <row r="840" spans="1:113">
      <c r="A840" s="137">
        <v>837</v>
      </c>
      <c r="B840" s="138" t="s">
        <v>1002</v>
      </c>
      <c r="C840" s="139" t="s">
        <v>3050</v>
      </c>
      <c r="D840" s="140" t="s">
        <v>195</v>
      </c>
      <c r="E840" s="141">
        <v>843.3</v>
      </c>
      <c r="F840" s="142">
        <v>344</v>
      </c>
      <c r="G840" s="143">
        <v>344</v>
      </c>
      <c r="H840" s="143">
        <v>0.80600000000000005</v>
      </c>
      <c r="I840" s="143">
        <v>50320</v>
      </c>
      <c r="J840" s="143">
        <v>0</v>
      </c>
      <c r="K840" s="144">
        <v>0.249</v>
      </c>
      <c r="L840" s="142">
        <v>639</v>
      </c>
      <c r="M840" s="143">
        <v>639</v>
      </c>
      <c r="N840" s="143">
        <v>0.81299999999999994</v>
      </c>
      <c r="O840" s="143">
        <v>71600</v>
      </c>
      <c r="P840" s="143">
        <v>0</v>
      </c>
      <c r="Q840" s="144">
        <v>0.189</v>
      </c>
      <c r="R840" s="142">
        <v>482</v>
      </c>
      <c r="S840" s="143">
        <v>674.66</v>
      </c>
      <c r="T840" s="143">
        <v>0.79900000000000004</v>
      </c>
      <c r="U840" s="143">
        <v>92310</v>
      </c>
      <c r="V840" s="143">
        <v>0</v>
      </c>
      <c r="W840" s="144">
        <v>0.32800000000000001</v>
      </c>
      <c r="X840" s="142">
        <v>530</v>
      </c>
      <c r="Y840" s="143">
        <v>674.64</v>
      </c>
      <c r="Z840" s="143">
        <v>0.71199999999999997</v>
      </c>
      <c r="AA840" s="143">
        <v>112210</v>
      </c>
      <c r="AB840" s="143">
        <v>0</v>
      </c>
      <c r="AC840" s="144">
        <v>0.40699999999999997</v>
      </c>
      <c r="AD840" s="142">
        <v>340</v>
      </c>
      <c r="AE840" s="143">
        <v>674.64</v>
      </c>
      <c r="AF840" s="143">
        <v>0.84799999999999998</v>
      </c>
      <c r="AG840" s="143">
        <v>95000</v>
      </c>
      <c r="AH840" s="143">
        <v>0</v>
      </c>
      <c r="AI840" s="144">
        <v>0.45100000000000001</v>
      </c>
      <c r="AJ840" s="142">
        <v>340</v>
      </c>
      <c r="AK840" s="143">
        <v>674.64</v>
      </c>
      <c r="AL840" s="143">
        <v>0.85599999999999998</v>
      </c>
      <c r="AM840" s="143">
        <v>103605</v>
      </c>
      <c r="AN840" s="143">
        <v>0</v>
      </c>
      <c r="AO840" s="144">
        <v>0.48799999999999999</v>
      </c>
      <c r="AP840" s="142">
        <v>340</v>
      </c>
      <c r="AQ840" s="143">
        <v>674.64</v>
      </c>
      <c r="AR840" s="143">
        <v>0.86170000000000002</v>
      </c>
      <c r="AS840" s="143">
        <v>11399</v>
      </c>
      <c r="AT840" s="143"/>
      <c r="AU840" s="144">
        <v>5.2299999999999999E-2</v>
      </c>
      <c r="AV840" s="142">
        <v>37.6</v>
      </c>
      <c r="AW840" s="143">
        <v>674.64</v>
      </c>
      <c r="AX840" s="143">
        <v>0.87260000000000004</v>
      </c>
      <c r="AY840" s="143">
        <v>16941</v>
      </c>
      <c r="AZ840" s="143">
        <v>2767</v>
      </c>
      <c r="BA840" s="144">
        <v>0.71709999999999996</v>
      </c>
      <c r="BB840" s="142">
        <v>356</v>
      </c>
      <c r="BC840" s="143">
        <v>674.64</v>
      </c>
      <c r="BD840" s="143">
        <v>0.85589999999999999</v>
      </c>
      <c r="BE840" s="143">
        <v>123536</v>
      </c>
      <c r="BF840" s="143"/>
      <c r="BG840" s="144">
        <v>0.54490000000000005</v>
      </c>
      <c r="BH840" s="142">
        <v>408</v>
      </c>
      <c r="BI840" s="143">
        <v>674.64</v>
      </c>
      <c r="BJ840" s="143">
        <v>0.84930000000000005</v>
      </c>
      <c r="BK840" s="143">
        <v>132980</v>
      </c>
      <c r="BL840" s="143"/>
      <c r="BM840" s="144">
        <v>0.51580000000000004</v>
      </c>
      <c r="BN840" s="142">
        <v>398</v>
      </c>
      <c r="BO840" s="143">
        <v>674.64</v>
      </c>
      <c r="BP840" s="143">
        <v>0.85429999999999995</v>
      </c>
      <c r="BQ840" s="143">
        <v>134320</v>
      </c>
      <c r="BR840" s="143"/>
      <c r="BS840" s="144">
        <v>0.58789999999999998</v>
      </c>
      <c r="BT840" s="142"/>
      <c r="BU840" s="143"/>
      <c r="BV840" s="143"/>
      <c r="BW840" s="143"/>
      <c r="BX840" s="143"/>
      <c r="BY840" s="144"/>
      <c r="BZ840" s="142">
        <v>822</v>
      </c>
      <c r="CA840" s="143">
        <v>1349.28</v>
      </c>
      <c r="CB840" s="143">
        <v>1.7237</v>
      </c>
      <c r="CC840" s="143">
        <v>308550</v>
      </c>
      <c r="CD840" s="143">
        <v>177</v>
      </c>
      <c r="CE840" s="144">
        <v>1.1981999999999999</v>
      </c>
      <c r="CF840" s="142">
        <v>438</v>
      </c>
      <c r="CG840" s="143">
        <v>674.64</v>
      </c>
      <c r="CH840" s="143">
        <v>0.85260000000000002</v>
      </c>
      <c r="CI840" s="143">
        <v>145965</v>
      </c>
      <c r="CJ840" s="143"/>
      <c r="CK840" s="144">
        <v>0.52529999999999999</v>
      </c>
      <c r="CL840" s="142">
        <v>404</v>
      </c>
      <c r="CM840" s="143">
        <v>674.64</v>
      </c>
      <c r="CN840" s="143">
        <v>0.84399999999999997</v>
      </c>
      <c r="CO840" s="143">
        <v>132010</v>
      </c>
      <c r="CP840" s="143"/>
      <c r="CQ840" s="144">
        <v>0.53769999999999996</v>
      </c>
      <c r="CR840" s="142">
        <v>436</v>
      </c>
      <c r="CS840" s="143">
        <v>674.64</v>
      </c>
      <c r="CT840" s="143">
        <v>0.85140000000000005</v>
      </c>
      <c r="CU840" s="143">
        <v>153510</v>
      </c>
      <c r="CV840" s="143"/>
      <c r="CW840" s="144">
        <v>0.55579999999999996</v>
      </c>
      <c r="CX840" s="142">
        <v>426</v>
      </c>
      <c r="CY840" s="143">
        <v>674.64</v>
      </c>
      <c r="CZ840" s="143">
        <v>0.85560000000000003</v>
      </c>
      <c r="DA840" s="143">
        <v>152290</v>
      </c>
      <c r="DB840" s="143"/>
      <c r="DC840" s="144">
        <v>0.56159999999999999</v>
      </c>
      <c r="DD840" s="142">
        <v>382</v>
      </c>
      <c r="DE840" s="143">
        <v>674.64</v>
      </c>
      <c r="DF840" s="143">
        <v>0.86370000000000002</v>
      </c>
      <c r="DG840" s="143">
        <v>127854</v>
      </c>
      <c r="DH840" s="143"/>
      <c r="DI840" s="144">
        <v>0.53820000000000001</v>
      </c>
    </row>
    <row r="841" spans="1:113">
      <c r="A841" s="137">
        <v>838</v>
      </c>
      <c r="B841" s="138" t="s">
        <v>1003</v>
      </c>
      <c r="C841" s="139" t="s">
        <v>3051</v>
      </c>
      <c r="D841" s="140" t="s">
        <v>195</v>
      </c>
      <c r="E841" s="141">
        <v>147</v>
      </c>
      <c r="F841" s="142">
        <v>153.30000000000001</v>
      </c>
      <c r="G841" s="143">
        <v>153.5</v>
      </c>
      <c r="H841" s="143">
        <v>0.74399999999999999</v>
      </c>
      <c r="I841" s="143">
        <v>35172</v>
      </c>
      <c r="J841" s="143">
        <v>0</v>
      </c>
      <c r="K841" s="144">
        <v>0.42199999999999999</v>
      </c>
      <c r="L841" s="142">
        <v>161.69999999999999</v>
      </c>
      <c r="M841" s="143">
        <v>162</v>
      </c>
      <c r="N841" s="143">
        <v>0.77400000000000002</v>
      </c>
      <c r="O841" s="143">
        <v>20649</v>
      </c>
      <c r="P841" s="143">
        <v>0</v>
      </c>
      <c r="Q841" s="144">
        <v>0.22600000000000001</v>
      </c>
      <c r="R841" s="142">
        <v>132</v>
      </c>
      <c r="S841" s="143">
        <v>132</v>
      </c>
      <c r="T841" s="143">
        <v>0.81200000000000006</v>
      </c>
      <c r="U841" s="143">
        <v>9171</v>
      </c>
      <c r="V841" s="143">
        <v>0</v>
      </c>
      <c r="W841" s="144">
        <v>0.11700000000000001</v>
      </c>
      <c r="X841" s="142">
        <v>135.6</v>
      </c>
      <c r="Y841" s="143">
        <v>135.6</v>
      </c>
      <c r="Z841" s="143">
        <v>0.90600000000000003</v>
      </c>
      <c r="AA841" s="143">
        <v>14892</v>
      </c>
      <c r="AB841" s="143">
        <v>0</v>
      </c>
      <c r="AC841" s="144">
        <v>0.16600000000000001</v>
      </c>
      <c r="AD841" s="142">
        <v>0</v>
      </c>
      <c r="AE841" s="143">
        <v>117.6</v>
      </c>
      <c r="AF841" s="143">
        <v>0.96199999999999997</v>
      </c>
      <c r="AG841" s="143">
        <v>12882</v>
      </c>
      <c r="AH841" s="143">
        <v>12753</v>
      </c>
      <c r="AI841" s="144">
        <v>0.16600000000000001</v>
      </c>
      <c r="AJ841" s="142">
        <v>107.7</v>
      </c>
      <c r="AK841" s="143">
        <v>117.6</v>
      </c>
      <c r="AL841" s="143">
        <v>0.96099999999999997</v>
      </c>
      <c r="AM841" s="143">
        <v>10647</v>
      </c>
      <c r="AN841" s="143">
        <v>0</v>
      </c>
      <c r="AO841" s="144">
        <v>0.14099999999999999</v>
      </c>
      <c r="AP841" s="142">
        <v>0</v>
      </c>
      <c r="AQ841" s="143">
        <v>117.6</v>
      </c>
      <c r="AR841" s="143">
        <v>0.71830000000000005</v>
      </c>
      <c r="AS841" s="143">
        <v>6801</v>
      </c>
      <c r="AT841" s="143"/>
      <c r="AU841" s="144">
        <v>8.6599999999999996E-2</v>
      </c>
      <c r="AV841" s="142">
        <v>3.6</v>
      </c>
      <c r="AW841" s="143">
        <v>117.6</v>
      </c>
      <c r="AX841" s="143">
        <v>0.49259999999999998</v>
      </c>
      <c r="AY841" s="143">
        <v>999</v>
      </c>
      <c r="AZ841" s="143">
        <v>233</v>
      </c>
      <c r="BA841" s="144">
        <v>0.78239999999999998</v>
      </c>
      <c r="BB841" s="142">
        <v>0</v>
      </c>
      <c r="BC841" s="143">
        <v>117.6</v>
      </c>
      <c r="BD841" s="143">
        <v>0</v>
      </c>
      <c r="BE841" s="143">
        <v>936</v>
      </c>
      <c r="BF841" s="143"/>
      <c r="BG841" s="144">
        <v>8.6E-3</v>
      </c>
      <c r="BH841" s="142">
        <v>12.9</v>
      </c>
      <c r="BI841" s="143">
        <v>117.6</v>
      </c>
      <c r="BJ841" s="143">
        <v>0</v>
      </c>
      <c r="BK841" s="143">
        <v>10440</v>
      </c>
      <c r="BL841" s="143">
        <v>4681</v>
      </c>
      <c r="BM841" s="144">
        <v>1.0878000000000001</v>
      </c>
      <c r="BN841" s="142">
        <v>163.80000000000001</v>
      </c>
      <c r="BO841" s="143">
        <v>163.80000000000001</v>
      </c>
      <c r="BP841" s="143">
        <v>0.91090000000000004</v>
      </c>
      <c r="BQ841" s="143">
        <v>34302</v>
      </c>
      <c r="BR841" s="143"/>
      <c r="BS841" s="144">
        <v>0.34210000000000002</v>
      </c>
      <c r="BT841" s="142"/>
      <c r="BU841" s="143"/>
      <c r="BV841" s="143"/>
      <c r="BW841" s="143"/>
      <c r="BX841" s="143"/>
      <c r="BY841" s="144"/>
      <c r="BZ841" s="142">
        <v>95.01</v>
      </c>
      <c r="CA841" s="143">
        <v>235.2</v>
      </c>
      <c r="CB841" s="143">
        <v>1.8617999999999999</v>
      </c>
      <c r="CC841" s="143">
        <v>1314</v>
      </c>
      <c r="CD841" s="143"/>
      <c r="CE841" s="144">
        <v>0.39029999999999998</v>
      </c>
      <c r="CF841" s="142">
        <v>108</v>
      </c>
      <c r="CG841" s="143">
        <v>117.6</v>
      </c>
      <c r="CH841" s="143">
        <v>0.94530000000000003</v>
      </c>
      <c r="CI841" s="143">
        <v>26274</v>
      </c>
      <c r="CJ841" s="143"/>
      <c r="CK841" s="144">
        <v>0.18640000000000001</v>
      </c>
      <c r="CL841" s="142">
        <v>30</v>
      </c>
      <c r="CM841" s="143">
        <v>117.6</v>
      </c>
      <c r="CN841" s="143">
        <v>0.94910000000000005</v>
      </c>
      <c r="CO841" s="143">
        <v>16770</v>
      </c>
      <c r="CP841" s="143">
        <v>4710</v>
      </c>
      <c r="CQ841" s="144">
        <v>0.81810000000000005</v>
      </c>
      <c r="CR841" s="142">
        <v>132</v>
      </c>
      <c r="CS841" s="143">
        <v>132</v>
      </c>
      <c r="CT841" s="143">
        <v>0.96309999999999996</v>
      </c>
      <c r="CU841" s="143">
        <v>7830</v>
      </c>
      <c r="CV841" s="143"/>
      <c r="CW841" s="144">
        <v>8.2799999999999999E-2</v>
      </c>
      <c r="CX841" s="142">
        <v>3</v>
      </c>
      <c r="CY841" s="143">
        <v>117.6</v>
      </c>
      <c r="CZ841" s="143">
        <v>0.72499999999999998</v>
      </c>
      <c r="DA841" s="143">
        <v>870</v>
      </c>
      <c r="DB841" s="143"/>
      <c r="DC841" s="144">
        <v>0.53759999999999997</v>
      </c>
      <c r="DD841" s="142">
        <v>3</v>
      </c>
      <c r="DE841" s="143">
        <v>117.6</v>
      </c>
      <c r="DF841" s="143">
        <v>0.66669999999999996</v>
      </c>
      <c r="DG841" s="143">
        <v>840</v>
      </c>
      <c r="DH841" s="143"/>
      <c r="DI841" s="144">
        <v>0.58330000000000004</v>
      </c>
    </row>
    <row r="842" spans="1:113">
      <c r="A842" s="137">
        <v>839</v>
      </c>
      <c r="B842" s="138" t="s">
        <v>1004</v>
      </c>
      <c r="C842" s="139" t="s">
        <v>3052</v>
      </c>
      <c r="D842" s="140" t="s">
        <v>195</v>
      </c>
      <c r="E842" s="141">
        <v>250</v>
      </c>
      <c r="F842" s="142">
        <v>77.400000000000006</v>
      </c>
      <c r="G842" s="143">
        <v>77.400000000000006</v>
      </c>
      <c r="H842" s="143">
        <v>0.61499999999999999</v>
      </c>
      <c r="I842" s="143">
        <v>2424</v>
      </c>
      <c r="J842" s="143">
        <v>0</v>
      </c>
      <c r="K842" s="144">
        <v>7.0000000000000007E-2</v>
      </c>
      <c r="L842" s="142">
        <v>224.4</v>
      </c>
      <c r="M842" s="143">
        <v>224.4</v>
      </c>
      <c r="N842" s="143">
        <v>0.98799999999999999</v>
      </c>
      <c r="O842" s="143">
        <v>30144</v>
      </c>
      <c r="P842" s="143">
        <v>0</v>
      </c>
      <c r="Q842" s="144">
        <v>0.186</v>
      </c>
      <c r="R842" s="142">
        <v>220.8</v>
      </c>
      <c r="S842" s="143">
        <v>220.8</v>
      </c>
      <c r="T842" s="143">
        <v>0.96599999999999997</v>
      </c>
      <c r="U842" s="143">
        <v>25902</v>
      </c>
      <c r="V842" s="143">
        <v>0</v>
      </c>
      <c r="W842" s="144">
        <v>0.16600000000000001</v>
      </c>
      <c r="X842" s="142">
        <v>231.6</v>
      </c>
      <c r="Y842" s="143">
        <v>231.6</v>
      </c>
      <c r="Z842" s="143">
        <v>0.95</v>
      </c>
      <c r="AA842" s="143">
        <v>18282</v>
      </c>
      <c r="AB842" s="143">
        <v>0</v>
      </c>
      <c r="AC842" s="144">
        <v>0.114</v>
      </c>
      <c r="AD842" s="142">
        <v>220.8</v>
      </c>
      <c r="AE842" s="143">
        <v>220.8</v>
      </c>
      <c r="AF842" s="143">
        <v>0.97299999999999998</v>
      </c>
      <c r="AG842" s="143">
        <v>30066</v>
      </c>
      <c r="AH842" s="143">
        <v>0</v>
      </c>
      <c r="AI842" s="144">
        <v>0.192</v>
      </c>
      <c r="AJ842" s="142">
        <v>204.6</v>
      </c>
      <c r="AK842" s="143">
        <v>204.6</v>
      </c>
      <c r="AL842" s="143">
        <v>0.98299999999999998</v>
      </c>
      <c r="AM842" s="143">
        <v>38004</v>
      </c>
      <c r="AN842" s="143">
        <v>0</v>
      </c>
      <c r="AO842" s="144">
        <v>0.25900000000000001</v>
      </c>
      <c r="AP842" s="142">
        <v>175.8</v>
      </c>
      <c r="AQ842" s="143">
        <v>200</v>
      </c>
      <c r="AR842" s="143">
        <v>0.98140000000000005</v>
      </c>
      <c r="AS842" s="143">
        <v>36810</v>
      </c>
      <c r="AT842" s="143"/>
      <c r="AU842" s="144">
        <v>0.2868</v>
      </c>
      <c r="AV842" s="142">
        <v>192</v>
      </c>
      <c r="AW842" s="143">
        <v>200</v>
      </c>
      <c r="AX842" s="143">
        <v>0.98150000000000004</v>
      </c>
      <c r="AY842" s="143">
        <v>33768</v>
      </c>
      <c r="AZ842" s="143"/>
      <c r="BA842" s="144">
        <v>0.24890000000000001</v>
      </c>
      <c r="BB842" s="142">
        <v>144.72</v>
      </c>
      <c r="BC842" s="143">
        <v>200</v>
      </c>
      <c r="BD842" s="143">
        <v>0.97570000000000001</v>
      </c>
      <c r="BE842" s="143">
        <v>28458</v>
      </c>
      <c r="BF842" s="143"/>
      <c r="BG842" s="144">
        <v>0.27089999999999997</v>
      </c>
      <c r="BH842" s="142">
        <v>150</v>
      </c>
      <c r="BI842" s="143">
        <v>200</v>
      </c>
      <c r="BJ842" s="143">
        <v>0.97509999999999997</v>
      </c>
      <c r="BK842" s="143">
        <v>28926</v>
      </c>
      <c r="BL842" s="143"/>
      <c r="BM842" s="144">
        <v>0.26579999999999998</v>
      </c>
      <c r="BN842" s="142">
        <v>181.8</v>
      </c>
      <c r="BO842" s="143">
        <v>200</v>
      </c>
      <c r="BP842" s="143">
        <v>0.97709999999999997</v>
      </c>
      <c r="BQ842" s="143">
        <v>28404</v>
      </c>
      <c r="BR842" s="143"/>
      <c r="BS842" s="144">
        <v>0.2379</v>
      </c>
      <c r="BT842" s="142"/>
      <c r="BU842" s="143"/>
      <c r="BV842" s="143"/>
      <c r="BW842" s="143"/>
      <c r="BX842" s="143"/>
      <c r="BY842" s="144"/>
      <c r="BZ842" s="142">
        <v>232.8</v>
      </c>
      <c r="CA842" s="143">
        <v>428</v>
      </c>
      <c r="CB842" s="143">
        <v>1.9603000000000002</v>
      </c>
      <c r="CC842" s="143">
        <v>87708</v>
      </c>
      <c r="CD842" s="143">
        <v>36414</v>
      </c>
      <c r="CE842" s="144">
        <v>12.581899999999999</v>
      </c>
      <c r="CF842" s="142">
        <v>198</v>
      </c>
      <c r="CG842" s="143">
        <v>200</v>
      </c>
      <c r="CH842" s="143">
        <v>0.84560000000000002</v>
      </c>
      <c r="CI842" s="143">
        <v>5652</v>
      </c>
      <c r="CJ842" s="143"/>
      <c r="CK842" s="144">
        <v>4.5400000000000003E-2</v>
      </c>
      <c r="CL842" s="142">
        <v>82.2</v>
      </c>
      <c r="CM842" s="143">
        <v>200</v>
      </c>
      <c r="CN842" s="143">
        <v>0.86860000000000004</v>
      </c>
      <c r="CO842" s="143">
        <v>3648</v>
      </c>
      <c r="CP842" s="143"/>
      <c r="CQ842" s="144">
        <v>7.0999999999999994E-2</v>
      </c>
      <c r="CR842" s="142">
        <v>215.4</v>
      </c>
      <c r="CS842" s="143">
        <v>215.4</v>
      </c>
      <c r="CT842" s="143">
        <v>0.97850000000000004</v>
      </c>
      <c r="CU842" s="143">
        <v>25152</v>
      </c>
      <c r="CV842" s="143"/>
      <c r="CW842" s="144">
        <v>0.16039999999999999</v>
      </c>
      <c r="CX842" s="142">
        <v>214.8</v>
      </c>
      <c r="CY842" s="143">
        <v>214.8</v>
      </c>
      <c r="CZ842" s="143">
        <v>0.98119999999999996</v>
      </c>
      <c r="DA842" s="143">
        <v>38916</v>
      </c>
      <c r="DB842" s="143"/>
      <c r="DC842" s="144">
        <v>0.2482</v>
      </c>
      <c r="DD842" s="142">
        <v>220.8</v>
      </c>
      <c r="DE842" s="143">
        <v>220.8</v>
      </c>
      <c r="DF842" s="143">
        <v>0.98580000000000001</v>
      </c>
      <c r="DG842" s="143">
        <v>39564</v>
      </c>
      <c r="DH842" s="143"/>
      <c r="DI842" s="144">
        <v>0.2525</v>
      </c>
    </row>
    <row r="843" spans="1:113">
      <c r="A843" s="137">
        <v>840</v>
      </c>
      <c r="B843" s="138" t="s">
        <v>1005</v>
      </c>
      <c r="C843" s="139" t="s">
        <v>3053</v>
      </c>
      <c r="D843" s="140" t="s">
        <v>195</v>
      </c>
      <c r="E843" s="141">
        <v>195</v>
      </c>
      <c r="F843" s="142">
        <v>91.2</v>
      </c>
      <c r="G843" s="143">
        <v>91.2</v>
      </c>
      <c r="H843" s="143">
        <v>0.997</v>
      </c>
      <c r="I843" s="143">
        <v>32626</v>
      </c>
      <c r="J843" s="143">
        <v>0</v>
      </c>
      <c r="K843" s="144">
        <v>0.49199999999999999</v>
      </c>
      <c r="L843" s="142">
        <v>101.6</v>
      </c>
      <c r="M843" s="143">
        <v>101.6</v>
      </c>
      <c r="N843" s="143">
        <v>0.997</v>
      </c>
      <c r="O843" s="143">
        <v>26048</v>
      </c>
      <c r="P843" s="143">
        <v>0</v>
      </c>
      <c r="Q843" s="144">
        <v>0.35199999999999998</v>
      </c>
      <c r="R843" s="142">
        <v>96</v>
      </c>
      <c r="S843" s="143">
        <v>176</v>
      </c>
      <c r="T843" s="143">
        <v>0.996</v>
      </c>
      <c r="U843" s="143">
        <v>30448</v>
      </c>
      <c r="V843" s="143">
        <v>0</v>
      </c>
      <c r="W843" s="144">
        <v>0.436</v>
      </c>
      <c r="X843" s="142">
        <v>90.88</v>
      </c>
      <c r="Y843" s="143">
        <v>176</v>
      </c>
      <c r="Z843" s="143">
        <v>0.996</v>
      </c>
      <c r="AA843" s="143">
        <v>34272</v>
      </c>
      <c r="AB843" s="143">
        <v>0</v>
      </c>
      <c r="AC843" s="144">
        <v>0.51900000000000002</v>
      </c>
      <c r="AD843" s="142">
        <v>84</v>
      </c>
      <c r="AE843" s="143">
        <v>176</v>
      </c>
      <c r="AF843" s="143">
        <v>0.998</v>
      </c>
      <c r="AG843" s="143">
        <v>34600</v>
      </c>
      <c r="AH843" s="143">
        <v>0</v>
      </c>
      <c r="AI843" s="144">
        <v>0.56499999999999995</v>
      </c>
      <c r="AJ843" s="142">
        <v>92</v>
      </c>
      <c r="AK843" s="143">
        <v>176</v>
      </c>
      <c r="AL843" s="143">
        <v>0.998</v>
      </c>
      <c r="AM843" s="143">
        <v>34096</v>
      </c>
      <c r="AN843" s="143">
        <v>0</v>
      </c>
      <c r="AO843" s="144">
        <v>0.50900000000000001</v>
      </c>
      <c r="AP843" s="142">
        <v>87.2</v>
      </c>
      <c r="AQ843" s="143">
        <v>195</v>
      </c>
      <c r="AR843" s="143">
        <v>0.99709999999999999</v>
      </c>
      <c r="AS843" s="143">
        <v>33080</v>
      </c>
      <c r="AT843" s="143"/>
      <c r="AU843" s="144"/>
      <c r="AV843" s="142">
        <v>69.599999999999994</v>
      </c>
      <c r="AW843" s="143">
        <v>195</v>
      </c>
      <c r="AX843" s="143">
        <v>0.99670000000000003</v>
      </c>
      <c r="AY843" s="143">
        <v>29032</v>
      </c>
      <c r="AZ843" s="143"/>
      <c r="BA843" s="144"/>
      <c r="BB843" s="142">
        <v>59.2</v>
      </c>
      <c r="BC843" s="143">
        <v>195</v>
      </c>
      <c r="BD843" s="143">
        <v>0.99560000000000004</v>
      </c>
      <c r="BE843" s="143">
        <v>21920</v>
      </c>
      <c r="BF843" s="143"/>
      <c r="BG843" s="144"/>
      <c r="BH843" s="142">
        <v>57.6</v>
      </c>
      <c r="BI843" s="143">
        <v>195</v>
      </c>
      <c r="BJ843" s="143">
        <v>0.9889</v>
      </c>
      <c r="BK843" s="143">
        <v>24232</v>
      </c>
      <c r="BL843" s="143"/>
      <c r="BM843" s="144"/>
      <c r="BN843" s="142">
        <v>62.4</v>
      </c>
      <c r="BO843" s="143">
        <v>195</v>
      </c>
      <c r="BP843" s="143">
        <v>0.98660000000000003</v>
      </c>
      <c r="BQ843" s="143">
        <v>23632</v>
      </c>
      <c r="BR843" s="143"/>
      <c r="BS843" s="144"/>
      <c r="BT843" s="142"/>
      <c r="BU843" s="143"/>
      <c r="BV843" s="143"/>
      <c r="BW843" s="143"/>
      <c r="BX843" s="143"/>
      <c r="BY843" s="144"/>
      <c r="BZ843" s="142">
        <v>178.4</v>
      </c>
      <c r="CA843" s="143">
        <v>390</v>
      </c>
      <c r="CB843" s="143">
        <v>1.9885999999999999</v>
      </c>
      <c r="CC843" s="143">
        <v>73688</v>
      </c>
      <c r="CD843" s="143"/>
      <c r="CE843" s="144"/>
      <c r="CF843" s="142">
        <v>61.6</v>
      </c>
      <c r="CG843" s="143">
        <v>195</v>
      </c>
      <c r="CH843" s="143">
        <v>0.99750000000000005</v>
      </c>
      <c r="CI843" s="143">
        <v>41352</v>
      </c>
      <c r="CJ843" s="143"/>
      <c r="CK843" s="144"/>
      <c r="CL843" s="142">
        <v>80.8</v>
      </c>
      <c r="CM843" s="143">
        <v>195</v>
      </c>
      <c r="CN843" s="143">
        <v>0.99619999999999997</v>
      </c>
      <c r="CO843" s="143">
        <v>35800</v>
      </c>
      <c r="CP843" s="143"/>
      <c r="CQ843" s="144"/>
      <c r="CR843" s="142">
        <v>99.2</v>
      </c>
      <c r="CS843" s="143">
        <v>195</v>
      </c>
      <c r="CT843" s="143">
        <v>0.99039999999999995</v>
      </c>
      <c r="CU843" s="143">
        <v>37040</v>
      </c>
      <c r="CV843" s="143"/>
      <c r="CW843" s="144"/>
      <c r="CX843" s="142">
        <v>99.2</v>
      </c>
      <c r="CY843" s="143">
        <v>195</v>
      </c>
      <c r="CZ843" s="143">
        <v>0.98250000000000004</v>
      </c>
      <c r="DA843" s="143">
        <v>37762</v>
      </c>
      <c r="DB843" s="143"/>
      <c r="DC843" s="144"/>
      <c r="DD843" s="142">
        <v>99.84</v>
      </c>
      <c r="DE843" s="143">
        <v>195</v>
      </c>
      <c r="DF843" s="143">
        <v>0.99</v>
      </c>
      <c r="DG843" s="143">
        <v>37884</v>
      </c>
      <c r="DH843" s="143"/>
      <c r="DI843" s="144"/>
    </row>
    <row r="844" spans="1:113">
      <c r="A844" s="137">
        <v>841</v>
      </c>
      <c r="B844" s="138" t="s">
        <v>1006</v>
      </c>
      <c r="C844" s="139" t="s">
        <v>3054</v>
      </c>
      <c r="D844" s="140" t="s">
        <v>195</v>
      </c>
      <c r="E844" s="141">
        <v>105.56</v>
      </c>
      <c r="F844" s="142"/>
      <c r="G844" s="143"/>
      <c r="H844" s="143"/>
      <c r="I844" s="143"/>
      <c r="J844" s="143"/>
      <c r="K844" s="144"/>
      <c r="L844" s="142"/>
      <c r="M844" s="143"/>
      <c r="N844" s="143"/>
      <c r="O844" s="143"/>
      <c r="P844" s="143"/>
      <c r="Q844" s="144"/>
      <c r="R844" s="142"/>
      <c r="S844" s="143"/>
      <c r="T844" s="143"/>
      <c r="U844" s="143"/>
      <c r="V844" s="143"/>
      <c r="W844" s="144"/>
      <c r="X844" s="142"/>
      <c r="Y844" s="143"/>
      <c r="Z844" s="143"/>
      <c r="AA844" s="143"/>
      <c r="AB844" s="143"/>
      <c r="AC844" s="144"/>
      <c r="AD844" s="142"/>
      <c r="AE844" s="143"/>
      <c r="AF844" s="143"/>
      <c r="AG844" s="143"/>
      <c r="AH844" s="143"/>
      <c r="AI844" s="144"/>
      <c r="AJ844" s="142"/>
      <c r="AK844" s="143"/>
      <c r="AL844" s="143"/>
      <c r="AM844" s="143"/>
      <c r="AN844" s="143"/>
      <c r="AO844" s="144"/>
      <c r="AP844" s="142"/>
      <c r="AQ844" s="143"/>
      <c r="AR844" s="143"/>
      <c r="AS844" s="143"/>
      <c r="AT844" s="143"/>
      <c r="AU844" s="144"/>
      <c r="AV844" s="142"/>
      <c r="AW844" s="143"/>
      <c r="AX844" s="143"/>
      <c r="AY844" s="143"/>
      <c r="AZ844" s="143"/>
      <c r="BA844" s="144"/>
      <c r="BB844" s="142"/>
      <c r="BC844" s="143"/>
      <c r="BD844" s="143"/>
      <c r="BE844" s="143"/>
      <c r="BF844" s="143"/>
      <c r="BG844" s="144"/>
      <c r="BH844" s="142"/>
      <c r="BI844" s="143"/>
      <c r="BJ844" s="143"/>
      <c r="BK844" s="143"/>
      <c r="BL844" s="143"/>
      <c r="BM844" s="144"/>
      <c r="BN844" s="142"/>
      <c r="BO844" s="143"/>
      <c r="BP844" s="143"/>
      <c r="BQ844" s="143"/>
      <c r="BR844" s="143"/>
      <c r="BS844" s="144"/>
      <c r="BT844" s="142"/>
      <c r="BU844" s="143"/>
      <c r="BV844" s="143"/>
      <c r="BW844" s="143"/>
      <c r="BX844" s="143"/>
      <c r="BY844" s="144"/>
      <c r="BZ844" s="142"/>
      <c r="CA844" s="143"/>
      <c r="CB844" s="143"/>
      <c r="CC844" s="143"/>
      <c r="CD844" s="143"/>
      <c r="CE844" s="144"/>
      <c r="CF844" s="142"/>
      <c r="CG844" s="143"/>
      <c r="CH844" s="143"/>
      <c r="CI844" s="143"/>
      <c r="CJ844" s="143"/>
      <c r="CK844" s="144"/>
      <c r="CL844" s="142"/>
      <c r="CM844" s="143"/>
      <c r="CN844" s="143"/>
      <c r="CO844" s="143"/>
      <c r="CP844" s="143"/>
      <c r="CQ844" s="144"/>
      <c r="CR844" s="142"/>
      <c r="CS844" s="143"/>
      <c r="CT844" s="143"/>
      <c r="CU844" s="143"/>
      <c r="CV844" s="143"/>
      <c r="CW844" s="144"/>
      <c r="CX844" s="142"/>
      <c r="CY844" s="143"/>
      <c r="CZ844" s="143"/>
      <c r="DA844" s="143"/>
      <c r="DB844" s="143"/>
      <c r="DC844" s="144"/>
      <c r="DD844" s="142">
        <v>106</v>
      </c>
      <c r="DE844" s="143">
        <v>106</v>
      </c>
      <c r="DF844" s="143">
        <v>0.93</v>
      </c>
      <c r="DG844" s="143"/>
      <c r="DH844" s="143"/>
      <c r="DI844" s="144">
        <v>0.25700000000000001</v>
      </c>
    </row>
    <row r="845" spans="1:113">
      <c r="A845" s="137">
        <v>842</v>
      </c>
      <c r="B845" s="138" t="s">
        <v>1007</v>
      </c>
      <c r="C845" s="139" t="s">
        <v>3055</v>
      </c>
      <c r="D845" s="140" t="s">
        <v>195</v>
      </c>
      <c r="E845" s="141">
        <v>117</v>
      </c>
      <c r="F845" s="142">
        <v>4</v>
      </c>
      <c r="G845" s="143">
        <v>4</v>
      </c>
      <c r="H845" s="143">
        <v>0.37</v>
      </c>
      <c r="I845" s="143">
        <v>652</v>
      </c>
      <c r="J845" s="143">
        <v>13</v>
      </c>
      <c r="K845" s="144">
        <v>0.60299999999999998</v>
      </c>
      <c r="L845" s="142">
        <v>84.6</v>
      </c>
      <c r="M845" s="143">
        <v>84.6</v>
      </c>
      <c r="N845" s="143">
        <v>0.91900000000000004</v>
      </c>
      <c r="O845" s="143">
        <v>18940</v>
      </c>
      <c r="P845" s="143">
        <v>0</v>
      </c>
      <c r="Q845" s="144">
        <v>0.33400000000000002</v>
      </c>
      <c r="R845" s="142">
        <v>92.2</v>
      </c>
      <c r="S845" s="143">
        <v>93.6</v>
      </c>
      <c r="T845" s="143">
        <v>0.91700000000000004</v>
      </c>
      <c r="U845" s="143">
        <v>20886</v>
      </c>
      <c r="V845" s="143">
        <v>0</v>
      </c>
      <c r="W845" s="144">
        <v>0.33800000000000002</v>
      </c>
      <c r="X845" s="142">
        <v>105.8</v>
      </c>
      <c r="Y845" s="143">
        <v>105.8</v>
      </c>
      <c r="Z845" s="143">
        <v>0.89800000000000002</v>
      </c>
      <c r="AA845" s="143">
        <v>23992</v>
      </c>
      <c r="AB845" s="143">
        <v>0</v>
      </c>
      <c r="AC845" s="144">
        <v>0.34599999999999997</v>
      </c>
      <c r="AD845" s="142">
        <v>0</v>
      </c>
      <c r="AE845" s="143">
        <v>117.2</v>
      </c>
      <c r="AF845" s="143">
        <v>0.90800000000000003</v>
      </c>
      <c r="AG845" s="143">
        <v>37568</v>
      </c>
      <c r="AH845" s="143">
        <v>0</v>
      </c>
      <c r="AI845" s="144">
        <v>0.34599999999999997</v>
      </c>
      <c r="AJ845" s="142">
        <v>0</v>
      </c>
      <c r="AK845" s="143">
        <v>113.8</v>
      </c>
      <c r="AL845" s="143">
        <v>0.91</v>
      </c>
      <c r="AM845" s="143">
        <v>36590</v>
      </c>
      <c r="AN845" s="143">
        <v>0</v>
      </c>
      <c r="AO845" s="144">
        <v>0.34599999999999997</v>
      </c>
      <c r="AP845" s="142">
        <v>110.6</v>
      </c>
      <c r="AQ845" s="143">
        <v>110.6</v>
      </c>
      <c r="AR845" s="143">
        <v>0.9103</v>
      </c>
      <c r="AS845" s="143">
        <v>37182</v>
      </c>
      <c r="AT845" s="143"/>
      <c r="AU845" s="144">
        <v>0.49640000000000001</v>
      </c>
      <c r="AV845" s="142">
        <v>109.68</v>
      </c>
      <c r="AW845" s="143">
        <v>109.68</v>
      </c>
      <c r="AX845" s="143">
        <v>0.90069999999999995</v>
      </c>
      <c r="AY845" s="143">
        <v>35856</v>
      </c>
      <c r="AZ845" s="143"/>
      <c r="BA845" s="144">
        <v>0.50409999999999999</v>
      </c>
      <c r="BB845" s="142">
        <v>113.36</v>
      </c>
      <c r="BC845" s="143">
        <v>113.36</v>
      </c>
      <c r="BD845" s="143">
        <v>0.89549999999999996</v>
      </c>
      <c r="BE845" s="143">
        <v>43280</v>
      </c>
      <c r="BF845" s="143"/>
      <c r="BG845" s="144">
        <v>0.57299999999999995</v>
      </c>
      <c r="BH845" s="142">
        <v>126</v>
      </c>
      <c r="BI845" s="143">
        <v>126</v>
      </c>
      <c r="BJ845" s="143">
        <v>0.89590000000000003</v>
      </c>
      <c r="BK845" s="143">
        <v>34766</v>
      </c>
      <c r="BL845" s="143"/>
      <c r="BM845" s="144">
        <v>0.41399999999999998</v>
      </c>
      <c r="BN845" s="142">
        <v>123.2</v>
      </c>
      <c r="BO845" s="143">
        <v>123.2</v>
      </c>
      <c r="BP845" s="143">
        <v>0.88480000000000003</v>
      </c>
      <c r="BQ845" s="143">
        <v>28534</v>
      </c>
      <c r="BR845" s="143"/>
      <c r="BS845" s="144">
        <v>0.38950000000000001</v>
      </c>
      <c r="BT845" s="142"/>
      <c r="BU845" s="143"/>
      <c r="BV845" s="143"/>
      <c r="BW845" s="143"/>
      <c r="BX845" s="143"/>
      <c r="BY845" s="144"/>
      <c r="BZ845" s="142">
        <v>22.4</v>
      </c>
      <c r="CA845" s="143">
        <v>187.2</v>
      </c>
      <c r="CB845" s="143">
        <v>1.8369</v>
      </c>
      <c r="CC845" s="143">
        <v>85510</v>
      </c>
      <c r="CD845" s="143">
        <v>27287</v>
      </c>
      <c r="CE845" s="144">
        <v>3.012</v>
      </c>
      <c r="CF845" s="142">
        <v>115</v>
      </c>
      <c r="CG845" s="143">
        <v>115</v>
      </c>
      <c r="CH845" s="143">
        <v>0.85260000000000002</v>
      </c>
      <c r="CI845" s="143">
        <v>18370</v>
      </c>
      <c r="CJ845" s="143"/>
      <c r="CK845" s="144">
        <v>0.25180000000000002</v>
      </c>
      <c r="CL845" s="142">
        <v>141.19999999999999</v>
      </c>
      <c r="CM845" s="143">
        <v>141.19999999999999</v>
      </c>
      <c r="CN845" s="143">
        <v>0.9304</v>
      </c>
      <c r="CO845" s="143">
        <v>34832</v>
      </c>
      <c r="CP845" s="143"/>
      <c r="CQ845" s="144">
        <v>0.36830000000000002</v>
      </c>
      <c r="CR845" s="142">
        <v>167.8</v>
      </c>
      <c r="CS845" s="143">
        <v>167.8</v>
      </c>
      <c r="CT845" s="143">
        <v>0.94299999999999995</v>
      </c>
      <c r="CU845" s="143">
        <v>56900</v>
      </c>
      <c r="CV845" s="143"/>
      <c r="CW845" s="144">
        <v>0.48330000000000001</v>
      </c>
      <c r="CX845" s="142">
        <v>174.8</v>
      </c>
      <c r="CY845" s="143">
        <v>174.8</v>
      </c>
      <c r="CZ845" s="143">
        <v>0.93889999999999996</v>
      </c>
      <c r="DA845" s="143">
        <v>61096</v>
      </c>
      <c r="DB845" s="143"/>
      <c r="DC845" s="144">
        <v>0.50029999999999997</v>
      </c>
      <c r="DD845" s="142">
        <v>165.6</v>
      </c>
      <c r="DE845" s="143">
        <v>165.6</v>
      </c>
      <c r="DF845" s="143">
        <v>0.92149999999999999</v>
      </c>
      <c r="DG845" s="143">
        <v>41746</v>
      </c>
      <c r="DH845" s="143"/>
      <c r="DI845" s="144">
        <v>0.37990000000000002</v>
      </c>
    </row>
    <row r="846" spans="1:113">
      <c r="A846" s="137">
        <v>843</v>
      </c>
      <c r="B846" s="138" t="s">
        <v>1008</v>
      </c>
      <c r="C846" s="139" t="s">
        <v>3056</v>
      </c>
      <c r="D846" s="140" t="s">
        <v>195</v>
      </c>
      <c r="E846" s="141">
        <v>196.7</v>
      </c>
      <c r="F846" s="142">
        <v>165.3</v>
      </c>
      <c r="G846" s="143">
        <v>165.5</v>
      </c>
      <c r="H846" s="143">
        <v>0.76800000000000002</v>
      </c>
      <c r="I846" s="143">
        <v>28107</v>
      </c>
      <c r="J846" s="143">
        <v>0</v>
      </c>
      <c r="K846" s="144">
        <v>0.30299999999999999</v>
      </c>
      <c r="L846" s="142">
        <v>156.9</v>
      </c>
      <c r="M846" s="143">
        <v>165.5</v>
      </c>
      <c r="N846" s="143">
        <v>0.98499999999999999</v>
      </c>
      <c r="O846" s="143">
        <v>84273</v>
      </c>
      <c r="P846" s="143">
        <v>14933</v>
      </c>
      <c r="Q846" s="144">
        <v>0.747</v>
      </c>
      <c r="R846" s="142">
        <v>160.19999999999999</v>
      </c>
      <c r="S846" s="143">
        <v>160.19999999999999</v>
      </c>
      <c r="T846" s="143">
        <v>0.98699999999999999</v>
      </c>
      <c r="U846" s="143">
        <v>87144</v>
      </c>
      <c r="V846" s="143">
        <v>18630</v>
      </c>
      <c r="W846" s="144">
        <v>0.755</v>
      </c>
      <c r="X846" s="142">
        <v>144</v>
      </c>
      <c r="Y846" s="143">
        <v>157.36000000000001</v>
      </c>
      <c r="Z846" s="143">
        <v>0.999</v>
      </c>
      <c r="AA846" s="143">
        <v>63984</v>
      </c>
      <c r="AB846" s="143">
        <v>0</v>
      </c>
      <c r="AC846" s="144">
        <v>0.60899999999999999</v>
      </c>
      <c r="AD846" s="142">
        <v>150</v>
      </c>
      <c r="AE846" s="143">
        <v>157.36000000000001</v>
      </c>
      <c r="AF846" s="143">
        <v>0.85399999999999998</v>
      </c>
      <c r="AG846" s="143">
        <v>26370</v>
      </c>
      <c r="AH846" s="143">
        <v>0</v>
      </c>
      <c r="AI846" s="144">
        <v>0.28199999999999997</v>
      </c>
      <c r="AJ846" s="142">
        <v>150</v>
      </c>
      <c r="AK846" s="143">
        <v>157.36000000000001</v>
      </c>
      <c r="AL846" s="143">
        <v>0.97</v>
      </c>
      <c r="AM846" s="143">
        <v>86220</v>
      </c>
      <c r="AN846" s="143">
        <v>23364</v>
      </c>
      <c r="AO846" s="144">
        <v>0.81200000000000006</v>
      </c>
      <c r="AP846" s="142">
        <v>159</v>
      </c>
      <c r="AQ846" s="143">
        <v>159</v>
      </c>
      <c r="AR846" s="143">
        <v>0.97109999999999996</v>
      </c>
      <c r="AS846" s="143">
        <v>77610</v>
      </c>
      <c r="AT846" s="143">
        <v>8684</v>
      </c>
      <c r="AU846" s="144">
        <v>0.67559999999999998</v>
      </c>
      <c r="AV846" s="142">
        <v>162</v>
      </c>
      <c r="AW846" s="143">
        <v>162</v>
      </c>
      <c r="AX846" s="143">
        <v>0.97440000000000004</v>
      </c>
      <c r="AY846" s="143">
        <v>90060</v>
      </c>
      <c r="AZ846" s="143">
        <v>21868</v>
      </c>
      <c r="BA846" s="144">
        <v>0.79239999999999999</v>
      </c>
      <c r="BB846" s="142">
        <v>165</v>
      </c>
      <c r="BC846" s="143">
        <v>165</v>
      </c>
      <c r="BD846" s="143">
        <v>0.9728</v>
      </c>
      <c r="BE846" s="143">
        <v>95670</v>
      </c>
      <c r="BF846" s="143">
        <v>24017</v>
      </c>
      <c r="BG846" s="144">
        <v>0.80110000000000003</v>
      </c>
      <c r="BH846" s="142">
        <v>156</v>
      </c>
      <c r="BI846" s="143">
        <v>157.36000000000001</v>
      </c>
      <c r="BJ846" s="143">
        <v>0.95069999999999999</v>
      </c>
      <c r="BK846" s="143">
        <v>87588</v>
      </c>
      <c r="BL846" s="143">
        <v>21383</v>
      </c>
      <c r="BM846" s="144">
        <v>0.79379999999999995</v>
      </c>
      <c r="BN846" s="142">
        <v>172.2</v>
      </c>
      <c r="BO846" s="143">
        <v>172.2</v>
      </c>
      <c r="BP846" s="143">
        <v>0</v>
      </c>
      <c r="BQ846" s="143">
        <v>91536</v>
      </c>
      <c r="BR846" s="143">
        <v>22105</v>
      </c>
      <c r="BS846" s="144">
        <v>0.79100000000000004</v>
      </c>
      <c r="BT846" s="142"/>
      <c r="BU846" s="143"/>
      <c r="BV846" s="143"/>
      <c r="BW846" s="143"/>
      <c r="BX846" s="143"/>
      <c r="BY846" s="144"/>
      <c r="BZ846" s="142">
        <v>342</v>
      </c>
      <c r="CA846" s="143">
        <v>342</v>
      </c>
      <c r="CB846" s="143">
        <v>1.9950000000000001</v>
      </c>
      <c r="CC846" s="143">
        <v>202092</v>
      </c>
      <c r="CD846" s="143">
        <v>52626</v>
      </c>
      <c r="CE846" s="144">
        <v>1.6177000000000001</v>
      </c>
      <c r="CF846" s="142">
        <v>171</v>
      </c>
      <c r="CG846" s="143">
        <v>171</v>
      </c>
      <c r="CH846" s="143">
        <v>0.96179999999999999</v>
      </c>
      <c r="CI846" s="143">
        <v>51294</v>
      </c>
      <c r="CJ846" s="143"/>
      <c r="CK846" s="144">
        <v>0.41920000000000002</v>
      </c>
      <c r="CL846" s="142">
        <v>160.80000000000001</v>
      </c>
      <c r="CM846" s="143">
        <v>160.80000000000001</v>
      </c>
      <c r="CN846" s="143">
        <v>0.96050000000000002</v>
      </c>
      <c r="CO846" s="143">
        <v>59997</v>
      </c>
      <c r="CP846" s="143"/>
      <c r="CQ846" s="144">
        <v>0.53949999999999998</v>
      </c>
      <c r="CR846" s="142">
        <v>174.6</v>
      </c>
      <c r="CS846" s="143">
        <v>174.6</v>
      </c>
      <c r="CT846" s="143">
        <v>0.98</v>
      </c>
      <c r="CU846" s="143">
        <v>83559</v>
      </c>
      <c r="CV846" s="143">
        <v>7319</v>
      </c>
      <c r="CW846" s="144">
        <v>0.65629999999999999</v>
      </c>
      <c r="CX846" s="142">
        <v>178.8</v>
      </c>
      <c r="CY846" s="143">
        <v>178.8</v>
      </c>
      <c r="CZ846" s="143">
        <v>0.96970000000000001</v>
      </c>
      <c r="DA846" s="143">
        <v>82278</v>
      </c>
      <c r="DB846" s="143">
        <v>5030</v>
      </c>
      <c r="DC846" s="144">
        <v>0.63780000000000003</v>
      </c>
      <c r="DD846" s="142">
        <v>165.6</v>
      </c>
      <c r="DE846" s="143">
        <v>165.6</v>
      </c>
      <c r="DF846" s="143">
        <v>0.96209999999999996</v>
      </c>
      <c r="DG846" s="143">
        <v>59730</v>
      </c>
      <c r="DH846" s="143"/>
      <c r="DI846" s="144">
        <v>0.52070000000000005</v>
      </c>
    </row>
    <row r="847" spans="1:113">
      <c r="A847" s="137">
        <v>844</v>
      </c>
      <c r="B847" s="138" t="s">
        <v>1009</v>
      </c>
      <c r="C847" s="139" t="s">
        <v>3057</v>
      </c>
      <c r="D847" s="140" t="s">
        <v>195</v>
      </c>
      <c r="E847" s="141">
        <v>289</v>
      </c>
      <c r="F847" s="145">
        <v>62.4</v>
      </c>
      <c r="G847" s="146">
        <v>62.4</v>
      </c>
      <c r="H847" s="146">
        <v>0.72799999999999998</v>
      </c>
      <c r="I847" s="146">
        <v>14052</v>
      </c>
      <c r="J847" s="146">
        <v>0</v>
      </c>
      <c r="K847" s="147">
        <v>0.42399999999999999</v>
      </c>
      <c r="L847" s="145">
        <v>123.6</v>
      </c>
      <c r="M847" s="146">
        <v>123.6</v>
      </c>
      <c r="N847" s="146">
        <v>0.78</v>
      </c>
      <c r="O847" s="146">
        <v>19122</v>
      </c>
      <c r="P847" s="146">
        <v>0</v>
      </c>
      <c r="Q847" s="147">
        <v>0.27200000000000002</v>
      </c>
      <c r="R847" s="145">
        <v>87</v>
      </c>
      <c r="S847" s="146">
        <v>231.2</v>
      </c>
      <c r="T847" s="146">
        <v>0.76300000000000001</v>
      </c>
      <c r="U847" s="146">
        <v>19338</v>
      </c>
      <c r="V847" s="146">
        <v>0</v>
      </c>
      <c r="W847" s="147">
        <v>0.39900000000000002</v>
      </c>
      <c r="X847" s="145">
        <v>90</v>
      </c>
      <c r="Y847" s="146">
        <v>231.2</v>
      </c>
      <c r="Z847" s="146">
        <v>0.755</v>
      </c>
      <c r="AA847" s="146">
        <v>14520</v>
      </c>
      <c r="AB847" s="146">
        <v>0</v>
      </c>
      <c r="AC847" s="147">
        <v>0.29299999999999998</v>
      </c>
      <c r="AD847" s="145">
        <v>93</v>
      </c>
      <c r="AE847" s="146">
        <v>231.2</v>
      </c>
      <c r="AF847" s="146">
        <v>0.78100000000000003</v>
      </c>
      <c r="AG847" s="146">
        <v>20250</v>
      </c>
      <c r="AH847" s="146">
        <v>0</v>
      </c>
      <c r="AI847" s="147">
        <v>0.38200000000000001</v>
      </c>
      <c r="AJ847" s="145">
        <v>132.6</v>
      </c>
      <c r="AK847" s="146">
        <v>231.2</v>
      </c>
      <c r="AL847" s="146">
        <v>0.83499999999999996</v>
      </c>
      <c r="AM847" s="146">
        <v>25125</v>
      </c>
      <c r="AN847" s="146">
        <v>0</v>
      </c>
      <c r="AO847" s="147">
        <v>0.311</v>
      </c>
      <c r="AP847" s="145">
        <v>151.5</v>
      </c>
      <c r="AQ847" s="146">
        <v>231.2</v>
      </c>
      <c r="AR847" s="146">
        <v>0.80559999999999998</v>
      </c>
      <c r="AS847" s="146">
        <v>21369</v>
      </c>
      <c r="AT847" s="146"/>
      <c r="AU847" s="147">
        <v>0.23530000000000001</v>
      </c>
      <c r="AV847" s="145">
        <v>90.6</v>
      </c>
      <c r="AW847" s="146">
        <v>231.2</v>
      </c>
      <c r="AX847" s="146">
        <v>0.79300000000000004</v>
      </c>
      <c r="AY847" s="146">
        <v>19926</v>
      </c>
      <c r="AZ847" s="146"/>
      <c r="BA847" s="147">
        <v>0.38519999999999999</v>
      </c>
      <c r="BB847" s="145">
        <v>62.64</v>
      </c>
      <c r="BC847" s="146">
        <v>231.2</v>
      </c>
      <c r="BD847" s="146">
        <v>0.749</v>
      </c>
      <c r="BE847" s="146">
        <v>16602</v>
      </c>
      <c r="BF847" s="146"/>
      <c r="BG847" s="147">
        <v>0.47560000000000002</v>
      </c>
      <c r="BH847" s="145">
        <v>75</v>
      </c>
      <c r="BI847" s="146">
        <v>231.2</v>
      </c>
      <c r="BJ847" s="146">
        <v>0.82250000000000001</v>
      </c>
      <c r="BK847" s="146">
        <v>20844</v>
      </c>
      <c r="BL847" s="146"/>
      <c r="BM847" s="147">
        <v>0.45419999999999999</v>
      </c>
      <c r="BN847" s="145">
        <v>151.19999999999999</v>
      </c>
      <c r="BO847" s="146">
        <v>231.2</v>
      </c>
      <c r="BP847" s="146">
        <v>0.89690000000000003</v>
      </c>
      <c r="BQ847" s="146">
        <v>28068</v>
      </c>
      <c r="BR847" s="146"/>
      <c r="BS847" s="147">
        <v>0.308</v>
      </c>
      <c r="BT847" s="145"/>
      <c r="BU847" s="146"/>
      <c r="BV847" s="146"/>
      <c r="BW847" s="146"/>
      <c r="BX847" s="146"/>
      <c r="BY847" s="147"/>
      <c r="BZ847" s="145">
        <v>208.8</v>
      </c>
      <c r="CA847" s="146">
        <v>462.4</v>
      </c>
      <c r="CB847" s="146">
        <v>1.7979000000000001</v>
      </c>
      <c r="CC847" s="146">
        <v>76539</v>
      </c>
      <c r="CD847" s="146">
        <v>21652</v>
      </c>
      <c r="CE847" s="147">
        <v>2.2513000000000001</v>
      </c>
      <c r="CF847" s="145">
        <v>69.900000000000006</v>
      </c>
      <c r="CG847" s="146">
        <v>231.2</v>
      </c>
      <c r="CH847" s="146">
        <v>0.80979999999999996</v>
      </c>
      <c r="CI847" s="146">
        <v>16263</v>
      </c>
      <c r="CJ847" s="146"/>
      <c r="CK847" s="147">
        <v>0.38619999999999999</v>
      </c>
      <c r="CL847" s="145">
        <v>80.099999999999994</v>
      </c>
      <c r="CM847" s="146">
        <v>231.2</v>
      </c>
      <c r="CN847" s="146">
        <v>0.81850000000000001</v>
      </c>
      <c r="CO847" s="146">
        <v>17382</v>
      </c>
      <c r="CP847" s="146"/>
      <c r="CQ847" s="147">
        <v>0.36820000000000003</v>
      </c>
      <c r="CR847" s="145">
        <v>144.30000000000001</v>
      </c>
      <c r="CS847" s="146">
        <v>231.2</v>
      </c>
      <c r="CT847" s="146">
        <v>0.84219999999999995</v>
      </c>
      <c r="CU847" s="146">
        <v>22950</v>
      </c>
      <c r="CV847" s="146"/>
      <c r="CW847" s="147">
        <v>0.25380000000000003</v>
      </c>
      <c r="CX847" s="145">
        <v>107.7</v>
      </c>
      <c r="CY847" s="146">
        <v>231.2</v>
      </c>
      <c r="CZ847" s="146">
        <v>0.84389999999999998</v>
      </c>
      <c r="DA847" s="146">
        <v>27801</v>
      </c>
      <c r="DB847" s="146"/>
      <c r="DC847" s="147">
        <v>0.41110000000000002</v>
      </c>
      <c r="DD847" s="145">
        <v>135.6</v>
      </c>
      <c r="DE847" s="146">
        <v>231.2</v>
      </c>
      <c r="DF847" s="146">
        <v>0.87119999999999997</v>
      </c>
      <c r="DG847" s="146">
        <v>26688</v>
      </c>
      <c r="DH847" s="146"/>
      <c r="DI847" s="147">
        <v>0.31380000000000002</v>
      </c>
    </row>
    <row r="848" spans="1:113">
      <c r="A848" s="137">
        <v>845</v>
      </c>
      <c r="B848" s="138" t="s">
        <v>1010</v>
      </c>
      <c r="C848" s="139" t="s">
        <v>3058</v>
      </c>
      <c r="D848" s="140" t="s">
        <v>195</v>
      </c>
      <c r="E848" s="141">
        <v>173.1</v>
      </c>
      <c r="F848" s="145">
        <v>9.6</v>
      </c>
      <c r="G848" s="146">
        <v>9.6</v>
      </c>
      <c r="H848" s="146">
        <v>0.65900000000000003</v>
      </c>
      <c r="I848" s="146">
        <v>1737</v>
      </c>
      <c r="J848" s="146">
        <v>0</v>
      </c>
      <c r="K848" s="147">
        <v>0.376</v>
      </c>
      <c r="L848" s="145">
        <v>17.399999999999999</v>
      </c>
      <c r="M848" s="146">
        <v>17.399999999999999</v>
      </c>
      <c r="N848" s="146">
        <v>0.76900000000000002</v>
      </c>
      <c r="O848" s="146">
        <v>2148</v>
      </c>
      <c r="P848" s="146">
        <v>0</v>
      </c>
      <c r="Q848" s="147">
        <v>0.22</v>
      </c>
      <c r="R848" s="145">
        <v>14.7</v>
      </c>
      <c r="S848" s="146">
        <v>138.47999999999999</v>
      </c>
      <c r="T848" s="146">
        <v>0.78700000000000003</v>
      </c>
      <c r="U848" s="146">
        <v>2280</v>
      </c>
      <c r="V848" s="146">
        <v>0</v>
      </c>
      <c r="W848" s="147">
        <v>0.27</v>
      </c>
      <c r="X848" s="145">
        <v>13.8</v>
      </c>
      <c r="Y848" s="146">
        <v>138.47999999999999</v>
      </c>
      <c r="Z848" s="146">
        <v>0.78500000000000003</v>
      </c>
      <c r="AA848" s="146">
        <v>2199</v>
      </c>
      <c r="AB848" s="146">
        <v>0</v>
      </c>
      <c r="AC848" s="147">
        <v>0.27800000000000002</v>
      </c>
      <c r="AD848" s="145">
        <v>20.399999999999999</v>
      </c>
      <c r="AE848" s="146">
        <v>138.47999999999999</v>
      </c>
      <c r="AF848" s="146">
        <v>0.79300000000000004</v>
      </c>
      <c r="AG848" s="146">
        <v>2490</v>
      </c>
      <c r="AH848" s="146">
        <v>0</v>
      </c>
      <c r="AI848" s="147">
        <v>0.21099999999999999</v>
      </c>
      <c r="AJ848" s="145">
        <v>20.7</v>
      </c>
      <c r="AK848" s="146">
        <v>138.47999999999999</v>
      </c>
      <c r="AL848" s="146">
        <v>0.83899999999999997</v>
      </c>
      <c r="AM848" s="146">
        <v>2862</v>
      </c>
      <c r="AN848" s="146">
        <v>0</v>
      </c>
      <c r="AO848" s="147">
        <v>0.22600000000000001</v>
      </c>
      <c r="AP848" s="145">
        <v>15.3</v>
      </c>
      <c r="AQ848" s="146">
        <v>138.47999999999999</v>
      </c>
      <c r="AR848" s="146">
        <v>0.77829999999999999</v>
      </c>
      <c r="AS848" s="146">
        <v>2286</v>
      </c>
      <c r="AT848" s="146"/>
      <c r="AU848" s="147">
        <v>0.25800000000000001</v>
      </c>
      <c r="AV848" s="145">
        <v>15.3</v>
      </c>
      <c r="AW848" s="146">
        <v>138.47999999999999</v>
      </c>
      <c r="AX848" s="146">
        <v>0.77429999999999999</v>
      </c>
      <c r="AY848" s="146">
        <v>2223</v>
      </c>
      <c r="AZ848" s="146"/>
      <c r="BA848" s="147">
        <v>0.2606</v>
      </c>
      <c r="BB848" s="145">
        <v>8.4</v>
      </c>
      <c r="BC848" s="146">
        <v>138.47999999999999</v>
      </c>
      <c r="BD848" s="146">
        <v>0.74829999999999997</v>
      </c>
      <c r="BE848" s="146">
        <v>2034</v>
      </c>
      <c r="BF848" s="146"/>
      <c r="BG848" s="147">
        <v>0.43490000000000001</v>
      </c>
      <c r="BH848" s="145">
        <v>69</v>
      </c>
      <c r="BI848" s="146">
        <v>138.47999999999999</v>
      </c>
      <c r="BJ848" s="146">
        <v>0.77539999999999998</v>
      </c>
      <c r="BK848" s="146">
        <v>2361</v>
      </c>
      <c r="BL848" s="146"/>
      <c r="BM848" s="147">
        <v>5.9299999999999999E-2</v>
      </c>
      <c r="BN848" s="145">
        <v>78.599999999999994</v>
      </c>
      <c r="BO848" s="146">
        <v>138.47999999999999</v>
      </c>
      <c r="BP848" s="146">
        <v>0.96799999999999997</v>
      </c>
      <c r="BQ848" s="146">
        <v>7437</v>
      </c>
      <c r="BR848" s="146"/>
      <c r="BS848" s="147">
        <v>0.14549999999999999</v>
      </c>
      <c r="BT848" s="145"/>
      <c r="BU848" s="146"/>
      <c r="BV848" s="146"/>
      <c r="BW848" s="146"/>
      <c r="BX848" s="146"/>
      <c r="BY848" s="147"/>
      <c r="BZ848" s="145">
        <v>90.9</v>
      </c>
      <c r="CA848" s="146">
        <v>276.95999999999998</v>
      </c>
      <c r="CB848" s="146">
        <v>1.9515</v>
      </c>
      <c r="CC848" s="146">
        <v>26157</v>
      </c>
      <c r="CD848" s="146">
        <v>7898</v>
      </c>
      <c r="CE848" s="147">
        <v>3.9691000000000001</v>
      </c>
      <c r="CF848" s="145">
        <v>15.6</v>
      </c>
      <c r="CG848" s="146">
        <v>138.47999999999999</v>
      </c>
      <c r="CH848" s="146">
        <v>0.79</v>
      </c>
      <c r="CI848" s="146">
        <v>2076</v>
      </c>
      <c r="CJ848" s="146"/>
      <c r="CK848" s="147">
        <v>0.22639999999999999</v>
      </c>
      <c r="CL848" s="145">
        <v>15.3</v>
      </c>
      <c r="CM848" s="146">
        <v>138.47999999999999</v>
      </c>
      <c r="CN848" s="146">
        <v>0.86770000000000003</v>
      </c>
      <c r="CO848" s="146">
        <v>2814</v>
      </c>
      <c r="CP848" s="146"/>
      <c r="CQ848" s="147">
        <v>0.2944</v>
      </c>
      <c r="CR848" s="145">
        <v>72</v>
      </c>
      <c r="CS848" s="146">
        <v>138.47999999999999</v>
      </c>
      <c r="CT848" s="146">
        <v>0.874</v>
      </c>
      <c r="CU848" s="146">
        <v>3081</v>
      </c>
      <c r="CV848" s="146"/>
      <c r="CW848" s="147">
        <v>6.5799999999999997E-2</v>
      </c>
      <c r="CX848" s="145">
        <v>33</v>
      </c>
      <c r="CY848" s="146">
        <v>138.47999999999999</v>
      </c>
      <c r="CZ848" s="146">
        <v>0.85589999999999999</v>
      </c>
      <c r="DA848" s="146">
        <v>3510</v>
      </c>
      <c r="DB848" s="146"/>
      <c r="DC848" s="147">
        <v>0.16700000000000001</v>
      </c>
      <c r="DD848" s="145">
        <v>23.4</v>
      </c>
      <c r="DE848" s="146">
        <v>138.47999999999999</v>
      </c>
      <c r="DF848" s="146">
        <v>0.89849999999999997</v>
      </c>
      <c r="DG848" s="146">
        <v>3876</v>
      </c>
      <c r="DH848" s="146"/>
      <c r="DI848" s="147">
        <v>0.25609999999999999</v>
      </c>
    </row>
    <row r="849" spans="1:113">
      <c r="A849" s="137">
        <v>846</v>
      </c>
      <c r="B849" s="138" t="s">
        <v>1011</v>
      </c>
      <c r="C849" s="139" t="s">
        <v>3059</v>
      </c>
      <c r="D849" s="140" t="s">
        <v>195</v>
      </c>
      <c r="E849" s="141">
        <v>167</v>
      </c>
      <c r="F849" s="142">
        <v>112.8</v>
      </c>
      <c r="G849" s="143">
        <v>112.8</v>
      </c>
      <c r="H849" s="143">
        <v>0.30299999999999999</v>
      </c>
      <c r="I849" s="143">
        <v>2430</v>
      </c>
      <c r="J849" s="143">
        <v>0</v>
      </c>
      <c r="K849" s="147">
        <v>9.7000000000000003E-2</v>
      </c>
      <c r="L849" s="142">
        <v>84</v>
      </c>
      <c r="M849" s="143">
        <v>84</v>
      </c>
      <c r="N849" s="143">
        <v>0.41</v>
      </c>
      <c r="O849" s="143">
        <v>3774</v>
      </c>
      <c r="P849" s="143">
        <v>0</v>
      </c>
      <c r="Q849" s="147">
        <v>0.15</v>
      </c>
      <c r="R849" s="142">
        <v>114</v>
      </c>
      <c r="S849" s="143">
        <v>133.6</v>
      </c>
      <c r="T849" s="143">
        <v>0.41899999999999998</v>
      </c>
      <c r="U849" s="143">
        <v>4272</v>
      </c>
      <c r="V849" s="143">
        <v>0</v>
      </c>
      <c r="W849" s="147">
        <v>0.123</v>
      </c>
      <c r="X849" s="142">
        <v>8.4</v>
      </c>
      <c r="Y849" s="143">
        <v>133.6</v>
      </c>
      <c r="Z849" s="143">
        <v>0.48399999999999999</v>
      </c>
      <c r="AA849" s="143">
        <v>5760</v>
      </c>
      <c r="AB849" s="143">
        <v>4012</v>
      </c>
      <c r="AC849" s="147">
        <v>1.9410000000000001</v>
      </c>
      <c r="AD849" s="142">
        <v>12</v>
      </c>
      <c r="AE849" s="143">
        <v>133.6</v>
      </c>
      <c r="AF849" s="143">
        <v>0.25600000000000001</v>
      </c>
      <c r="AG849" s="143">
        <v>1794</v>
      </c>
      <c r="AH849" s="143">
        <v>422</v>
      </c>
      <c r="AI849" s="147">
        <v>0.8</v>
      </c>
      <c r="AJ849" s="142">
        <v>117</v>
      </c>
      <c r="AK849" s="143">
        <v>133.6</v>
      </c>
      <c r="AL849" s="143">
        <v>0.433</v>
      </c>
      <c r="AM849" s="143">
        <v>4008</v>
      </c>
      <c r="AN849" s="143">
        <v>0</v>
      </c>
      <c r="AO849" s="147">
        <v>0.108</v>
      </c>
      <c r="AP849" s="142">
        <v>61.2</v>
      </c>
      <c r="AQ849" s="143">
        <v>133.6</v>
      </c>
      <c r="AR849" s="143">
        <v>0.53990000000000005</v>
      </c>
      <c r="AS849" s="143">
        <v>7512</v>
      </c>
      <c r="AT849" s="143"/>
      <c r="AU849" s="147">
        <v>0.30559999999999998</v>
      </c>
      <c r="AV849" s="142">
        <v>108.6</v>
      </c>
      <c r="AW849" s="143">
        <v>133.6</v>
      </c>
      <c r="AX849" s="143">
        <v>0.63070000000000004</v>
      </c>
      <c r="AY849" s="143">
        <v>9294</v>
      </c>
      <c r="AZ849" s="143"/>
      <c r="BA849" s="147">
        <v>0.1885</v>
      </c>
      <c r="BB849" s="142">
        <v>16.2</v>
      </c>
      <c r="BC849" s="143">
        <v>133.6</v>
      </c>
      <c r="BD849" s="143">
        <v>0.6069</v>
      </c>
      <c r="BE849" s="143">
        <v>10032</v>
      </c>
      <c r="BF849" s="143">
        <v>5643</v>
      </c>
      <c r="BG849" s="147">
        <v>1.3714999999999999</v>
      </c>
      <c r="BH849" s="142">
        <v>24</v>
      </c>
      <c r="BI849" s="143">
        <v>133.6</v>
      </c>
      <c r="BJ849" s="143">
        <v>0</v>
      </c>
      <c r="BK849" s="143">
        <v>2094</v>
      </c>
      <c r="BL849" s="143"/>
      <c r="BM849" s="147">
        <v>0.1173</v>
      </c>
      <c r="BN849" s="142">
        <v>24.24</v>
      </c>
      <c r="BO849" s="143">
        <v>133.6</v>
      </c>
      <c r="BP849" s="143">
        <v>0.3629</v>
      </c>
      <c r="BQ849" s="143">
        <v>3408</v>
      </c>
      <c r="BR849" s="143"/>
      <c r="BS849" s="147">
        <v>0.57650000000000001</v>
      </c>
      <c r="BT849" s="142"/>
      <c r="BU849" s="143"/>
      <c r="BV849" s="143"/>
      <c r="BW849" s="143"/>
      <c r="BX849" s="143"/>
      <c r="BY849" s="147"/>
      <c r="BZ849" s="142">
        <v>105</v>
      </c>
      <c r="CA849" s="143">
        <v>267.2</v>
      </c>
      <c r="CB849" s="143">
        <v>1.3201999999999998</v>
      </c>
      <c r="CC849" s="143">
        <v>8076</v>
      </c>
      <c r="CD849" s="143">
        <v>2424</v>
      </c>
      <c r="CE849" s="147">
        <v>0.92040000000000011</v>
      </c>
      <c r="CF849" s="142">
        <v>88.2</v>
      </c>
      <c r="CG849" s="143">
        <v>133.6</v>
      </c>
      <c r="CH849" s="143">
        <v>0.45650000000000002</v>
      </c>
      <c r="CI849" s="143">
        <v>3306</v>
      </c>
      <c r="CJ849" s="143"/>
      <c r="CK849" s="147">
        <v>0.1104</v>
      </c>
      <c r="CL849" s="142">
        <v>69.599999999999994</v>
      </c>
      <c r="CM849" s="143">
        <v>133.6</v>
      </c>
      <c r="CN849" s="143">
        <v>0.66859999999999997</v>
      </c>
      <c r="CO849" s="143">
        <v>6900</v>
      </c>
      <c r="CP849" s="143"/>
      <c r="CQ849" s="147">
        <v>0.2059</v>
      </c>
      <c r="CR849" s="142">
        <v>98.88</v>
      </c>
      <c r="CS849" s="143">
        <v>133.6</v>
      </c>
      <c r="CT849" s="143">
        <v>0.64529999999999998</v>
      </c>
      <c r="CU849" s="143">
        <v>7368</v>
      </c>
      <c r="CV849" s="143"/>
      <c r="CW849" s="147">
        <v>0.1552</v>
      </c>
      <c r="CX849" s="142">
        <v>19.8</v>
      </c>
      <c r="CY849" s="143">
        <v>133.6</v>
      </c>
      <c r="CZ849" s="143">
        <v>0.65010000000000001</v>
      </c>
      <c r="DA849" s="143">
        <v>8538</v>
      </c>
      <c r="DB849" s="143">
        <v>4295</v>
      </c>
      <c r="DC849" s="147">
        <v>0.89159999999999995</v>
      </c>
      <c r="DD849" s="142">
        <v>10.38</v>
      </c>
      <c r="DE849" s="143">
        <v>133.6</v>
      </c>
      <c r="DF849" s="143">
        <v>0.33610000000000001</v>
      </c>
      <c r="DG849" s="143">
        <v>2220</v>
      </c>
      <c r="DH849" s="143">
        <v>2122</v>
      </c>
      <c r="DI849" s="147">
        <v>0.88390000000000002</v>
      </c>
    </row>
    <row r="850" spans="1:113">
      <c r="A850" s="137">
        <v>847</v>
      </c>
      <c r="B850" s="138" t="s">
        <v>1012</v>
      </c>
      <c r="C850" s="139" t="s">
        <v>3060</v>
      </c>
      <c r="D850" s="140" t="s">
        <v>195</v>
      </c>
      <c r="E850" s="141">
        <v>1000</v>
      </c>
      <c r="F850" s="142">
        <v>427.5</v>
      </c>
      <c r="G850" s="143">
        <v>427.5</v>
      </c>
      <c r="H850" s="143">
        <v>0.98099999999999998</v>
      </c>
      <c r="I850" s="143">
        <v>237000</v>
      </c>
      <c r="J850" s="143">
        <v>56014</v>
      </c>
      <c r="K850" s="144">
        <v>0.77400000000000002</v>
      </c>
      <c r="L850" s="142">
        <v>615</v>
      </c>
      <c r="M850" s="143">
        <v>615</v>
      </c>
      <c r="N850" s="143">
        <v>0.96799999999999997</v>
      </c>
      <c r="O850" s="143">
        <v>315525</v>
      </c>
      <c r="P850" s="143">
        <v>49225</v>
      </c>
      <c r="Q850" s="144">
        <v>0.72599999999999998</v>
      </c>
      <c r="R850" s="142">
        <v>735</v>
      </c>
      <c r="S850" s="143">
        <v>960</v>
      </c>
      <c r="T850" s="143">
        <v>0.96699999999999997</v>
      </c>
      <c r="U850" s="143">
        <v>309825</v>
      </c>
      <c r="V850" s="143">
        <v>1831</v>
      </c>
      <c r="W850" s="144">
        <v>0.59699999999999998</v>
      </c>
      <c r="X850" s="142">
        <v>712.5</v>
      </c>
      <c r="Y850" s="143">
        <v>960</v>
      </c>
      <c r="Z850" s="143">
        <v>0.96599999999999997</v>
      </c>
      <c r="AA850" s="143">
        <v>369675</v>
      </c>
      <c r="AB850" s="143">
        <v>61157</v>
      </c>
      <c r="AC850" s="144">
        <v>0.73599999999999999</v>
      </c>
      <c r="AD850" s="142">
        <v>847.5</v>
      </c>
      <c r="AE850" s="143">
        <v>960</v>
      </c>
      <c r="AF850" s="143">
        <v>0.95499999999999996</v>
      </c>
      <c r="AG850" s="143">
        <v>195675</v>
      </c>
      <c r="AH850" s="143">
        <v>0</v>
      </c>
      <c r="AI850" s="144">
        <v>0.33100000000000002</v>
      </c>
      <c r="AJ850" s="142">
        <v>577.5</v>
      </c>
      <c r="AK850" s="143">
        <v>960</v>
      </c>
      <c r="AL850" s="143">
        <v>0.94299999999999995</v>
      </c>
      <c r="AM850" s="143">
        <v>150225</v>
      </c>
      <c r="AN850" s="143">
        <v>0</v>
      </c>
      <c r="AO850" s="144">
        <v>0.378</v>
      </c>
      <c r="AP850" s="142">
        <v>690</v>
      </c>
      <c r="AQ850" s="143">
        <v>960</v>
      </c>
      <c r="AR850" s="143">
        <v>0.98880000000000001</v>
      </c>
      <c r="AS850" s="143">
        <v>217800</v>
      </c>
      <c r="AT850" s="143"/>
      <c r="AU850" s="144">
        <v>0.42909999999999998</v>
      </c>
      <c r="AV850" s="142">
        <v>337.5</v>
      </c>
      <c r="AW850" s="143">
        <v>960</v>
      </c>
      <c r="AX850" s="143">
        <v>0.95979999999999999</v>
      </c>
      <c r="AY850" s="143">
        <v>148725</v>
      </c>
      <c r="AZ850" s="143">
        <v>8786</v>
      </c>
      <c r="BA850" s="144">
        <v>0.63770000000000004</v>
      </c>
      <c r="BB850" s="142">
        <v>285</v>
      </c>
      <c r="BC850" s="143">
        <v>960</v>
      </c>
      <c r="BD850" s="143">
        <v>0.98529999999999995</v>
      </c>
      <c r="BE850" s="143">
        <v>120900</v>
      </c>
      <c r="BF850" s="143"/>
      <c r="BG850" s="144">
        <v>0.57869999999999999</v>
      </c>
      <c r="BH850" s="142">
        <v>900</v>
      </c>
      <c r="BI850" s="143">
        <v>960</v>
      </c>
      <c r="BJ850" s="143">
        <v>0.97350000000000003</v>
      </c>
      <c r="BK850" s="143">
        <v>355050</v>
      </c>
      <c r="BL850" s="143"/>
      <c r="BM850" s="144">
        <v>0.54469999999999996</v>
      </c>
      <c r="BN850" s="142">
        <v>405</v>
      </c>
      <c r="BO850" s="143">
        <v>1050</v>
      </c>
      <c r="BP850" s="143">
        <v>0.9869</v>
      </c>
      <c r="BQ850" s="143">
        <v>254250</v>
      </c>
      <c r="BR850" s="143">
        <v>93093</v>
      </c>
      <c r="BS850" s="144">
        <v>0.9466</v>
      </c>
      <c r="BT850" s="142"/>
      <c r="BU850" s="143"/>
      <c r="BV850" s="143"/>
      <c r="BW850" s="143"/>
      <c r="BX850" s="143"/>
      <c r="BY850" s="144"/>
      <c r="BZ850" s="142">
        <v>1567.5</v>
      </c>
      <c r="CA850" s="143">
        <v>1920</v>
      </c>
      <c r="CB850" s="143">
        <v>1.9686999999999999</v>
      </c>
      <c r="CC850" s="143">
        <v>532425</v>
      </c>
      <c r="CD850" s="143"/>
      <c r="CE850" s="144">
        <v>0.95550000000000002</v>
      </c>
      <c r="CF850" s="142">
        <v>846.75</v>
      </c>
      <c r="CG850" s="143">
        <v>960</v>
      </c>
      <c r="CH850" s="143">
        <v>0.97950000000000004</v>
      </c>
      <c r="CI850" s="143">
        <v>200325</v>
      </c>
      <c r="CJ850" s="143"/>
      <c r="CK850" s="144">
        <v>0.32469999999999999</v>
      </c>
      <c r="CL850" s="142">
        <v>787.5</v>
      </c>
      <c r="CM850" s="143">
        <v>960</v>
      </c>
      <c r="CN850" s="143">
        <v>0.98839999999999995</v>
      </c>
      <c r="CO850" s="143">
        <v>255675</v>
      </c>
      <c r="CP850" s="143"/>
      <c r="CQ850" s="144">
        <v>0.45619999999999999</v>
      </c>
      <c r="CR850" s="142">
        <v>840</v>
      </c>
      <c r="CS850" s="143">
        <v>960</v>
      </c>
      <c r="CT850" s="143">
        <v>0.98950000000000005</v>
      </c>
      <c r="CU850" s="143">
        <v>233025</v>
      </c>
      <c r="CV850" s="143"/>
      <c r="CW850" s="144">
        <v>0.37680000000000002</v>
      </c>
      <c r="CX850" s="142">
        <v>877.5</v>
      </c>
      <c r="CY850" s="143">
        <v>960</v>
      </c>
      <c r="CZ850" s="143">
        <v>0.99370000000000003</v>
      </c>
      <c r="DA850" s="143">
        <v>414225</v>
      </c>
      <c r="DB850" s="143">
        <v>25134</v>
      </c>
      <c r="DC850" s="144">
        <v>0.63849999999999996</v>
      </c>
      <c r="DD850" s="142">
        <v>802.5</v>
      </c>
      <c r="DE850" s="143">
        <v>960</v>
      </c>
      <c r="DF850" s="143">
        <v>0.98950000000000005</v>
      </c>
      <c r="DG850" s="143">
        <v>268800</v>
      </c>
      <c r="DH850" s="143"/>
      <c r="DI850" s="144">
        <v>0.47010000000000002</v>
      </c>
    </row>
    <row r="851" spans="1:113">
      <c r="A851" s="137">
        <v>848</v>
      </c>
      <c r="B851" s="138" t="s">
        <v>1013</v>
      </c>
      <c r="C851" s="139" t="s">
        <v>3061</v>
      </c>
      <c r="D851" s="140" t="s">
        <v>195</v>
      </c>
      <c r="E851" s="141">
        <v>123</v>
      </c>
      <c r="F851" s="142">
        <v>80.5</v>
      </c>
      <c r="G851" s="143">
        <v>80.5</v>
      </c>
      <c r="H851" s="143">
        <v>0.628</v>
      </c>
      <c r="I851" s="143">
        <v>11990</v>
      </c>
      <c r="J851" s="143">
        <v>0</v>
      </c>
      <c r="K851" s="144">
        <v>0.32500000000000001</v>
      </c>
      <c r="L851" s="142">
        <v>111.4</v>
      </c>
      <c r="M851" s="143">
        <v>111.4</v>
      </c>
      <c r="N851" s="143">
        <v>0.79900000000000004</v>
      </c>
      <c r="O851" s="143">
        <v>37604</v>
      </c>
      <c r="P851" s="143">
        <v>0</v>
      </c>
      <c r="Q851" s="144">
        <v>0.57899999999999996</v>
      </c>
      <c r="R851" s="142">
        <v>120.5</v>
      </c>
      <c r="S851" s="143">
        <v>120.5</v>
      </c>
      <c r="T851" s="143">
        <v>0.79200000000000004</v>
      </c>
      <c r="U851" s="143">
        <v>40800</v>
      </c>
      <c r="V851" s="143">
        <v>0</v>
      </c>
      <c r="W851" s="144">
        <v>0.58599999999999997</v>
      </c>
      <c r="X851" s="142">
        <v>103.2</v>
      </c>
      <c r="Y851" s="143">
        <v>107.8</v>
      </c>
      <c r="Z851" s="143">
        <v>0.84699999999999998</v>
      </c>
      <c r="AA851" s="143">
        <v>42200</v>
      </c>
      <c r="AB851" s="143">
        <v>1296</v>
      </c>
      <c r="AC851" s="144">
        <v>0.66100000000000003</v>
      </c>
      <c r="AD851" s="142">
        <v>87.9</v>
      </c>
      <c r="AE851" s="143">
        <v>98.4</v>
      </c>
      <c r="AF851" s="143">
        <v>0.95799999999999996</v>
      </c>
      <c r="AG851" s="143">
        <v>44900</v>
      </c>
      <c r="AH851" s="143">
        <v>6417</v>
      </c>
      <c r="AI851" s="144">
        <v>0.73</v>
      </c>
      <c r="AJ851" s="142">
        <v>88</v>
      </c>
      <c r="AK851" s="143">
        <v>102</v>
      </c>
      <c r="AL851" s="143">
        <v>0.97199999999999998</v>
      </c>
      <c r="AM851" s="143">
        <v>36703</v>
      </c>
      <c r="AN851" s="143">
        <v>0</v>
      </c>
      <c r="AO851" s="144">
        <v>0.58799999999999997</v>
      </c>
      <c r="AP851" s="142">
        <v>115.1</v>
      </c>
      <c r="AQ851" s="143">
        <v>115.1</v>
      </c>
      <c r="AR851" s="143">
        <v>0.9133</v>
      </c>
      <c r="AS851" s="143">
        <v>40996</v>
      </c>
      <c r="AT851" s="143"/>
      <c r="AU851" s="144">
        <v>0.5242</v>
      </c>
      <c r="AV851" s="142">
        <v>121.9</v>
      </c>
      <c r="AW851" s="143">
        <v>121</v>
      </c>
      <c r="AX851" s="143">
        <v>0.91820000000000002</v>
      </c>
      <c r="AY851" s="143">
        <v>42673</v>
      </c>
      <c r="AZ851" s="143"/>
      <c r="BA851" s="144">
        <v>0.52949999999999997</v>
      </c>
      <c r="BB851" s="142">
        <v>121.6</v>
      </c>
      <c r="BC851" s="143">
        <v>121.6</v>
      </c>
      <c r="BD851" s="143">
        <v>0.91420000000000001</v>
      </c>
      <c r="BE851" s="143">
        <v>53611</v>
      </c>
      <c r="BF851" s="143">
        <v>3986</v>
      </c>
      <c r="BG851" s="144">
        <v>0.6482</v>
      </c>
      <c r="BH851" s="142">
        <v>123</v>
      </c>
      <c r="BI851" s="143">
        <v>123</v>
      </c>
      <c r="BJ851" s="143">
        <v>0.90780000000000005</v>
      </c>
      <c r="BK851" s="143">
        <v>43278</v>
      </c>
      <c r="BL851" s="143"/>
      <c r="BM851" s="144">
        <v>0.52100000000000002</v>
      </c>
      <c r="BN851" s="142">
        <v>113.4</v>
      </c>
      <c r="BO851" s="143">
        <v>112.2</v>
      </c>
      <c r="BP851" s="143">
        <v>0.92200000000000004</v>
      </c>
      <c r="BQ851" s="143">
        <v>42634</v>
      </c>
      <c r="BR851" s="143">
        <v>478</v>
      </c>
      <c r="BS851" s="144">
        <v>0.60680000000000001</v>
      </c>
      <c r="BT851" s="142"/>
      <c r="BU851" s="143"/>
      <c r="BV851" s="143"/>
      <c r="BW851" s="143"/>
      <c r="BX851" s="143"/>
      <c r="BY851" s="144"/>
      <c r="BZ851" s="142">
        <v>128.30000000000001</v>
      </c>
      <c r="CA851" s="143">
        <v>223.4</v>
      </c>
      <c r="CB851" s="143">
        <v>1.8002</v>
      </c>
      <c r="CC851" s="143">
        <v>91409</v>
      </c>
      <c r="CD851" s="143">
        <v>44614</v>
      </c>
      <c r="CE851" s="144">
        <v>22.009399999999999</v>
      </c>
      <c r="CF851" s="142">
        <v>113.8</v>
      </c>
      <c r="CG851" s="143">
        <v>113.8</v>
      </c>
      <c r="CH851" s="143">
        <v>0.80420000000000003</v>
      </c>
      <c r="CI851" s="143">
        <v>20326</v>
      </c>
      <c r="CJ851" s="143"/>
      <c r="CK851" s="144">
        <v>0.29849999999999999</v>
      </c>
      <c r="CL851" s="142">
        <v>110.2</v>
      </c>
      <c r="CM851" s="143">
        <v>107</v>
      </c>
      <c r="CN851" s="143">
        <v>0.87339999999999995</v>
      </c>
      <c r="CO851" s="143">
        <v>24021</v>
      </c>
      <c r="CP851" s="143"/>
      <c r="CQ851" s="144">
        <v>0.34660000000000002</v>
      </c>
      <c r="CR851" s="142">
        <v>120</v>
      </c>
      <c r="CS851" s="143">
        <v>120</v>
      </c>
      <c r="CT851" s="143">
        <v>0.91320000000000001</v>
      </c>
      <c r="CU851" s="143">
        <v>40702</v>
      </c>
      <c r="CV851" s="143"/>
      <c r="CW851" s="144">
        <v>0.49919999999999998</v>
      </c>
      <c r="CX851" s="142">
        <v>111.1</v>
      </c>
      <c r="CY851" s="143">
        <v>111.1</v>
      </c>
      <c r="CZ851" s="143">
        <v>0.87629999999999997</v>
      </c>
      <c r="DA851" s="143">
        <v>43249</v>
      </c>
      <c r="DB851" s="143"/>
      <c r="DC851" s="144">
        <v>0.59709999999999996</v>
      </c>
      <c r="DD851" s="142">
        <v>106.1</v>
      </c>
      <c r="DE851" s="143">
        <v>106.1</v>
      </c>
      <c r="DF851" s="143">
        <v>0.82720000000000005</v>
      </c>
      <c r="DG851" s="143">
        <v>29791</v>
      </c>
      <c r="DH851" s="143"/>
      <c r="DI851" s="144">
        <v>0.47139999999999999</v>
      </c>
    </row>
    <row r="852" spans="1:113" ht="22.5">
      <c r="A852" s="137">
        <v>849</v>
      </c>
      <c r="B852" s="138" t="s">
        <v>1014</v>
      </c>
      <c r="C852" s="139" t="s">
        <v>3062</v>
      </c>
      <c r="D852" s="140" t="s">
        <v>195</v>
      </c>
      <c r="E852" s="141">
        <v>111.11</v>
      </c>
      <c r="F852" s="145">
        <v>84</v>
      </c>
      <c r="G852" s="146">
        <v>84</v>
      </c>
      <c r="H852" s="146">
        <v>0.98</v>
      </c>
      <c r="I852" s="146">
        <v>10110</v>
      </c>
      <c r="J852" s="146">
        <v>0</v>
      </c>
      <c r="K852" s="147">
        <v>0.16800000000000001</v>
      </c>
      <c r="L852" s="145">
        <v>114</v>
      </c>
      <c r="M852" s="146">
        <v>114</v>
      </c>
      <c r="N852" s="146">
        <v>0.96</v>
      </c>
      <c r="O852" s="146">
        <v>9270</v>
      </c>
      <c r="P852" s="146">
        <v>0</v>
      </c>
      <c r="Q852" s="147">
        <v>0.11600000000000001</v>
      </c>
      <c r="R852" s="145">
        <v>102</v>
      </c>
      <c r="S852" s="146">
        <v>195.55</v>
      </c>
      <c r="T852" s="146">
        <v>0.95499999999999996</v>
      </c>
      <c r="U852" s="146">
        <v>6360</v>
      </c>
      <c r="V852" s="146">
        <v>0</v>
      </c>
      <c r="W852" s="147">
        <v>8.8999999999999996E-2</v>
      </c>
      <c r="X852" s="145">
        <v>93</v>
      </c>
      <c r="Y852" s="146">
        <v>195.52</v>
      </c>
      <c r="Z852" s="146">
        <v>0.79900000000000004</v>
      </c>
      <c r="AA852" s="146">
        <v>11100</v>
      </c>
      <c r="AB852" s="146">
        <v>0</v>
      </c>
      <c r="AC852" s="147">
        <v>0.20499999999999999</v>
      </c>
      <c r="AD852" s="145">
        <v>960</v>
      </c>
      <c r="AE852" s="146">
        <v>960</v>
      </c>
      <c r="AF852" s="146">
        <v>5.75</v>
      </c>
      <c r="AG852" s="146">
        <v>6900</v>
      </c>
      <c r="AH852" s="146">
        <v>0</v>
      </c>
      <c r="AI852" s="147">
        <v>2E-3</v>
      </c>
      <c r="AJ852" s="145">
        <v>81</v>
      </c>
      <c r="AK852" s="146">
        <v>195.52</v>
      </c>
      <c r="AL852" s="146">
        <v>0.90500000000000003</v>
      </c>
      <c r="AM852" s="146">
        <v>5700</v>
      </c>
      <c r="AN852" s="146">
        <v>0</v>
      </c>
      <c r="AO852" s="147">
        <v>0.107</v>
      </c>
      <c r="AP852" s="145">
        <v>84</v>
      </c>
      <c r="AQ852" s="146">
        <v>195.52</v>
      </c>
      <c r="AR852" s="146">
        <v>0.89470000000000005</v>
      </c>
      <c r="AS852" s="146">
        <v>5100</v>
      </c>
      <c r="AT852" s="146"/>
      <c r="AU852" s="147">
        <v>9.1200000000000003E-2</v>
      </c>
      <c r="AV852" s="145">
        <v>36</v>
      </c>
      <c r="AW852" s="146">
        <v>195.52</v>
      </c>
      <c r="AX852" s="146">
        <v>0.95240000000000002</v>
      </c>
      <c r="AY852" s="146">
        <v>6000</v>
      </c>
      <c r="AZ852" s="146"/>
      <c r="BA852" s="147">
        <v>0.24310000000000001</v>
      </c>
      <c r="BB852" s="145">
        <v>66.599999999999994</v>
      </c>
      <c r="BC852" s="146">
        <v>195.52</v>
      </c>
      <c r="BD852" s="146">
        <v>0.92589999999999995</v>
      </c>
      <c r="BE852" s="146">
        <v>2250</v>
      </c>
      <c r="BF852" s="146"/>
      <c r="BG852" s="147">
        <v>4.9000000000000002E-2</v>
      </c>
      <c r="BH852" s="145">
        <v>60</v>
      </c>
      <c r="BI852" s="146">
        <v>195.52</v>
      </c>
      <c r="BJ852" s="146">
        <v>0.56950000000000001</v>
      </c>
      <c r="BK852" s="146">
        <v>5160</v>
      </c>
      <c r="BL852" s="146"/>
      <c r="BM852" s="147">
        <v>0.20300000000000001</v>
      </c>
      <c r="BN852" s="145">
        <v>72</v>
      </c>
      <c r="BO852" s="146">
        <v>195.52</v>
      </c>
      <c r="BP852" s="146">
        <v>0</v>
      </c>
      <c r="BQ852" s="146">
        <v>8070</v>
      </c>
      <c r="BR852" s="146"/>
      <c r="BS852" s="147">
        <v>0.1668</v>
      </c>
      <c r="BT852" s="145"/>
      <c r="BU852" s="146"/>
      <c r="BV852" s="146"/>
      <c r="BW852" s="146"/>
      <c r="BX852" s="146"/>
      <c r="BY852" s="147"/>
      <c r="BZ852" s="145">
        <v>171</v>
      </c>
      <c r="CA852" s="146">
        <v>391.04</v>
      </c>
      <c r="CB852" s="146">
        <v>1.8785000000000001</v>
      </c>
      <c r="CC852" s="146">
        <v>7920</v>
      </c>
      <c r="CD852" s="146"/>
      <c r="CE852" s="147">
        <v>0.14599999999999999</v>
      </c>
      <c r="CF852" s="145">
        <v>54</v>
      </c>
      <c r="CG852" s="146">
        <v>195.52</v>
      </c>
      <c r="CH852" s="146">
        <v>0.97299999999999998</v>
      </c>
      <c r="CI852" s="146">
        <v>3240</v>
      </c>
      <c r="CJ852" s="146"/>
      <c r="CK852" s="147">
        <v>8.2900000000000001E-2</v>
      </c>
      <c r="CL852" s="145">
        <v>60</v>
      </c>
      <c r="CM852" s="146">
        <v>195.52</v>
      </c>
      <c r="CN852" s="146">
        <v>0.98509999999999998</v>
      </c>
      <c r="CO852" s="146">
        <v>3960</v>
      </c>
      <c r="CP852" s="146"/>
      <c r="CQ852" s="147">
        <v>9.3100000000000002E-2</v>
      </c>
      <c r="CR852" s="145">
        <v>102</v>
      </c>
      <c r="CS852" s="146">
        <v>195.52</v>
      </c>
      <c r="CT852" s="146">
        <v>0.49170000000000003</v>
      </c>
      <c r="CU852" s="146">
        <v>5370</v>
      </c>
      <c r="CV852" s="146"/>
      <c r="CW852" s="147">
        <v>4.7399999999999998E-2</v>
      </c>
      <c r="CX852" s="145">
        <v>63</v>
      </c>
      <c r="CY852" s="146">
        <v>195.52</v>
      </c>
      <c r="CZ852" s="146">
        <v>0.98660000000000003</v>
      </c>
      <c r="DA852" s="146">
        <v>6630</v>
      </c>
      <c r="DB852" s="146"/>
      <c r="DC852" s="147">
        <v>0.1434</v>
      </c>
      <c r="DD852" s="145">
        <v>63</v>
      </c>
      <c r="DE852" s="146">
        <v>195.52</v>
      </c>
      <c r="DF852" s="146">
        <v>0.93789999999999996</v>
      </c>
      <c r="DG852" s="146">
        <v>4530</v>
      </c>
      <c r="DH852" s="146"/>
      <c r="DI852" s="147">
        <v>0.1065</v>
      </c>
    </row>
    <row r="853" spans="1:113">
      <c r="A853" s="137">
        <v>850</v>
      </c>
      <c r="B853" s="138" t="s">
        <v>1015</v>
      </c>
      <c r="C853" s="139" t="s">
        <v>3063</v>
      </c>
      <c r="D853" s="140" t="s">
        <v>195</v>
      </c>
      <c r="E853" s="141">
        <v>222</v>
      </c>
      <c r="F853" s="142">
        <v>100.8</v>
      </c>
      <c r="G853" s="143">
        <v>100.8</v>
      </c>
      <c r="H853" s="143">
        <v>0.73299999999999998</v>
      </c>
      <c r="I853" s="143">
        <v>8175</v>
      </c>
      <c r="J853" s="143">
        <v>0</v>
      </c>
      <c r="K853" s="144">
        <v>0.152</v>
      </c>
      <c r="L853" s="142">
        <v>123.6</v>
      </c>
      <c r="M853" s="143">
        <v>123.6</v>
      </c>
      <c r="N853" s="143">
        <v>0.752</v>
      </c>
      <c r="O853" s="143">
        <v>15433</v>
      </c>
      <c r="P853" s="143">
        <v>0</v>
      </c>
      <c r="Q853" s="144">
        <v>0.22700000000000001</v>
      </c>
      <c r="R853" s="142">
        <v>124.8</v>
      </c>
      <c r="S853" s="143">
        <v>177.6</v>
      </c>
      <c r="T853" s="143">
        <v>0.71699999999999997</v>
      </c>
      <c r="U853" s="143">
        <v>15657</v>
      </c>
      <c r="V853" s="143">
        <v>0</v>
      </c>
      <c r="W853" s="144">
        <v>0.24</v>
      </c>
      <c r="X853" s="142">
        <v>117.6</v>
      </c>
      <c r="Y853" s="143">
        <v>177.6</v>
      </c>
      <c r="Z853" s="143">
        <v>0.71599999999999997</v>
      </c>
      <c r="AA853" s="143">
        <v>17113</v>
      </c>
      <c r="AB853" s="143">
        <v>0</v>
      </c>
      <c r="AC853" s="144">
        <v>0.27800000000000002</v>
      </c>
      <c r="AD853" s="142">
        <v>123.6</v>
      </c>
      <c r="AE853" s="143">
        <v>177.6</v>
      </c>
      <c r="AF853" s="143">
        <v>0.72599999999999998</v>
      </c>
      <c r="AG853" s="143">
        <v>19736</v>
      </c>
      <c r="AH853" s="143">
        <v>0</v>
      </c>
      <c r="AI853" s="144">
        <v>0.30099999999999999</v>
      </c>
      <c r="AJ853" s="142">
        <v>122.4</v>
      </c>
      <c r="AK853" s="143">
        <v>177.6</v>
      </c>
      <c r="AL853" s="143">
        <v>0.76500000000000001</v>
      </c>
      <c r="AM853" s="143">
        <v>22602</v>
      </c>
      <c r="AN853" s="143">
        <v>0</v>
      </c>
      <c r="AO853" s="144">
        <v>0.33100000000000002</v>
      </c>
      <c r="AP853" s="142">
        <v>127.2</v>
      </c>
      <c r="AQ853" s="143">
        <v>177.6</v>
      </c>
      <c r="AR853" s="143">
        <v>0.73409999999999997</v>
      </c>
      <c r="AS853" s="143">
        <v>18590</v>
      </c>
      <c r="AT853" s="143"/>
      <c r="AU853" s="144">
        <v>0.2676</v>
      </c>
      <c r="AV853" s="142">
        <v>127.2</v>
      </c>
      <c r="AW853" s="143">
        <v>177.6</v>
      </c>
      <c r="AX853" s="143">
        <v>0.72460000000000002</v>
      </c>
      <c r="AY853" s="143">
        <v>21880</v>
      </c>
      <c r="AZ853" s="143"/>
      <c r="BA853" s="144">
        <v>0.32969999999999999</v>
      </c>
      <c r="BB853" s="142">
        <v>127.2</v>
      </c>
      <c r="BC853" s="143">
        <v>177.6</v>
      </c>
      <c r="BD853" s="143">
        <v>0.71679999999999999</v>
      </c>
      <c r="BE853" s="143">
        <v>21821</v>
      </c>
      <c r="BF853" s="143"/>
      <c r="BG853" s="144">
        <v>0.32169999999999999</v>
      </c>
      <c r="BH853" s="142">
        <v>124.8</v>
      </c>
      <c r="BI853" s="143">
        <v>177.6</v>
      </c>
      <c r="BJ853" s="143">
        <v>0.72860000000000003</v>
      </c>
      <c r="BK853" s="143">
        <v>24277</v>
      </c>
      <c r="BL853" s="143"/>
      <c r="BM853" s="144">
        <v>0.3589</v>
      </c>
      <c r="BN853" s="142">
        <v>128.4</v>
      </c>
      <c r="BO853" s="143">
        <v>177.6</v>
      </c>
      <c r="BP853" s="143">
        <v>0.73050000000000004</v>
      </c>
      <c r="BQ853" s="143">
        <v>22825</v>
      </c>
      <c r="BR853" s="143"/>
      <c r="BS853" s="144">
        <v>0.36209999999999998</v>
      </c>
      <c r="BT853" s="142"/>
      <c r="BU853" s="143"/>
      <c r="BV853" s="143"/>
      <c r="BW853" s="143"/>
      <c r="BX853" s="143"/>
      <c r="BY853" s="144"/>
      <c r="BZ853" s="142">
        <v>260.39999999999998</v>
      </c>
      <c r="CA853" s="143">
        <v>355.2</v>
      </c>
      <c r="CB853" s="143">
        <v>1.5350000000000001</v>
      </c>
      <c r="CC853" s="143">
        <v>51447</v>
      </c>
      <c r="CD853" s="143"/>
      <c r="CE853" s="144">
        <v>0.69930000000000003</v>
      </c>
      <c r="CF853" s="142">
        <v>128.4</v>
      </c>
      <c r="CG853" s="143">
        <v>177.6</v>
      </c>
      <c r="CH853" s="143">
        <v>0.75619999999999998</v>
      </c>
      <c r="CI853" s="143">
        <v>15072</v>
      </c>
      <c r="CJ853" s="143"/>
      <c r="CK853" s="144">
        <v>0.20860000000000001</v>
      </c>
      <c r="CL853" s="142">
        <v>135.6</v>
      </c>
      <c r="CM853" s="143">
        <v>177.6</v>
      </c>
      <c r="CN853" s="143">
        <v>0.76759999999999995</v>
      </c>
      <c r="CO853" s="143">
        <v>19975</v>
      </c>
      <c r="CP853" s="143"/>
      <c r="CQ853" s="144">
        <v>0.2666</v>
      </c>
      <c r="CR853" s="142">
        <v>130.80000000000001</v>
      </c>
      <c r="CS853" s="143">
        <v>177.6</v>
      </c>
      <c r="CT853" s="143">
        <v>0.77180000000000004</v>
      </c>
      <c r="CU853" s="143">
        <v>24444</v>
      </c>
      <c r="CV853" s="143"/>
      <c r="CW853" s="144">
        <v>0.32550000000000001</v>
      </c>
      <c r="CX853" s="142">
        <v>133.19999999999999</v>
      </c>
      <c r="CY853" s="143">
        <v>177.6</v>
      </c>
      <c r="CZ853" s="143">
        <v>0.77039999999999997</v>
      </c>
      <c r="DA853" s="143">
        <v>21543</v>
      </c>
      <c r="DB853" s="143"/>
      <c r="DC853" s="144">
        <v>0.28220000000000001</v>
      </c>
      <c r="DD853" s="142">
        <v>127.2</v>
      </c>
      <c r="DE853" s="143">
        <v>177.6</v>
      </c>
      <c r="DF853" s="143">
        <v>0.76229999999999998</v>
      </c>
      <c r="DG853" s="143">
        <v>18540</v>
      </c>
      <c r="DH853" s="143"/>
      <c r="DI853" s="144">
        <v>0.26550000000000001</v>
      </c>
    </row>
    <row r="854" spans="1:113">
      <c r="A854" s="137">
        <v>851</v>
      </c>
      <c r="B854" s="138" t="s">
        <v>1016</v>
      </c>
      <c r="C854" s="139" t="s">
        <v>3064</v>
      </c>
      <c r="D854" s="140" t="s">
        <v>195</v>
      </c>
      <c r="E854" s="141">
        <v>450</v>
      </c>
      <c r="F854" s="142">
        <v>74</v>
      </c>
      <c r="G854" s="143">
        <v>75</v>
      </c>
      <c r="H854" s="143">
        <v>0.77400000000000002</v>
      </c>
      <c r="I854" s="143">
        <v>10215.9</v>
      </c>
      <c r="J854" s="143">
        <v>0</v>
      </c>
      <c r="K854" s="144">
        <v>0.24399999999999999</v>
      </c>
      <c r="L854" s="142">
        <v>80</v>
      </c>
      <c r="M854" s="143">
        <v>81</v>
      </c>
      <c r="N854" s="143">
        <v>0.77400000000000002</v>
      </c>
      <c r="O854" s="143">
        <v>12234.3</v>
      </c>
      <c r="P854" s="143">
        <v>0</v>
      </c>
      <c r="Q854" s="144">
        <v>0.27100000000000002</v>
      </c>
      <c r="R854" s="142">
        <v>82</v>
      </c>
      <c r="S854" s="143">
        <v>83</v>
      </c>
      <c r="T854" s="143">
        <v>0.77700000000000002</v>
      </c>
      <c r="U854" s="143">
        <v>12000.3</v>
      </c>
      <c r="V854" s="143">
        <v>0</v>
      </c>
      <c r="W854" s="144">
        <v>0.25800000000000001</v>
      </c>
      <c r="X854" s="142">
        <v>0</v>
      </c>
      <c r="Y854" s="143">
        <v>83</v>
      </c>
      <c r="Z854" s="143">
        <v>0.92</v>
      </c>
      <c r="AA854" s="143">
        <v>12664.8</v>
      </c>
      <c r="AB854" s="143">
        <v>0</v>
      </c>
      <c r="AC854" s="144">
        <v>0.25800000000000001</v>
      </c>
      <c r="AD854" s="142">
        <v>140</v>
      </c>
      <c r="AE854" s="143">
        <v>360</v>
      </c>
      <c r="AF854" s="143">
        <v>0.72499999999999998</v>
      </c>
      <c r="AG854" s="143">
        <v>0</v>
      </c>
      <c r="AH854" s="143">
        <v>0</v>
      </c>
      <c r="AI854" s="144">
        <v>0</v>
      </c>
      <c r="AJ854" s="142">
        <v>196</v>
      </c>
      <c r="AK854" s="143">
        <v>360</v>
      </c>
      <c r="AL854" s="143">
        <v>0.86399999999999999</v>
      </c>
      <c r="AM854" s="143">
        <v>12434</v>
      </c>
      <c r="AN854" s="143">
        <v>0</v>
      </c>
      <c r="AO854" s="144">
        <v>0.10100000000000001</v>
      </c>
      <c r="AP854" s="142">
        <v>190</v>
      </c>
      <c r="AQ854" s="143">
        <v>360</v>
      </c>
      <c r="AR854" s="143">
        <v>0.89739999999999998</v>
      </c>
      <c r="AS854" s="143">
        <v>9874</v>
      </c>
      <c r="AT854" s="143"/>
      <c r="AU854" s="144">
        <v>7.7799999999999994E-2</v>
      </c>
      <c r="AV854" s="142">
        <v>208</v>
      </c>
      <c r="AW854" s="143">
        <v>360</v>
      </c>
      <c r="AX854" s="143">
        <v>0.72499999999999998</v>
      </c>
      <c r="AY854" s="143">
        <v>14160</v>
      </c>
      <c r="AZ854" s="143"/>
      <c r="BA854" s="144">
        <v>0.13039999999999999</v>
      </c>
      <c r="BB854" s="142">
        <v>178</v>
      </c>
      <c r="BC854" s="143">
        <v>360</v>
      </c>
      <c r="BD854" s="143">
        <v>0.84299999999999997</v>
      </c>
      <c r="BE854" s="143">
        <v>10390</v>
      </c>
      <c r="BF854" s="143"/>
      <c r="BG854" s="144">
        <v>9.3100000000000002E-2</v>
      </c>
      <c r="BH854" s="142">
        <v>158</v>
      </c>
      <c r="BI854" s="143">
        <v>360</v>
      </c>
      <c r="BJ854" s="143">
        <v>0</v>
      </c>
      <c r="BK854" s="143">
        <v>21196</v>
      </c>
      <c r="BL854" s="143"/>
      <c r="BM854" s="144">
        <v>0.18029999999999999</v>
      </c>
      <c r="BN854" s="142">
        <v>226</v>
      </c>
      <c r="BO854" s="143">
        <v>360</v>
      </c>
      <c r="BP854" s="143">
        <v>0.98599999999999999</v>
      </c>
      <c r="BQ854" s="143">
        <v>18893</v>
      </c>
      <c r="BR854" s="143"/>
      <c r="BS854" s="144">
        <v>0.12620000000000001</v>
      </c>
      <c r="BT854" s="142"/>
      <c r="BU854" s="143"/>
      <c r="BV854" s="143"/>
      <c r="BW854" s="143"/>
      <c r="BX854" s="143"/>
      <c r="BY854" s="144"/>
      <c r="BZ854" s="142">
        <v>424</v>
      </c>
      <c r="CA854" s="143">
        <v>720</v>
      </c>
      <c r="CB854" s="143">
        <v>1.9127999999999998</v>
      </c>
      <c r="CC854" s="143">
        <v>47096</v>
      </c>
      <c r="CD854" s="143"/>
      <c r="CE854" s="144">
        <v>0.32230000000000003</v>
      </c>
      <c r="CF854" s="142">
        <v>158</v>
      </c>
      <c r="CG854" s="143">
        <v>360</v>
      </c>
      <c r="CH854" s="143">
        <v>0.96430000000000005</v>
      </c>
      <c r="CI854" s="143">
        <v>30265</v>
      </c>
      <c r="CJ854" s="143"/>
      <c r="CK854" s="144">
        <v>0.26700000000000002</v>
      </c>
      <c r="CL854" s="142">
        <v>194</v>
      </c>
      <c r="CM854" s="143">
        <v>360</v>
      </c>
      <c r="CN854" s="143">
        <v>0.93</v>
      </c>
      <c r="CO854" s="143">
        <v>25226</v>
      </c>
      <c r="CP854" s="143"/>
      <c r="CQ854" s="144">
        <v>0.19420000000000001</v>
      </c>
      <c r="CR854" s="142">
        <v>324.68</v>
      </c>
      <c r="CS854" s="143">
        <v>720</v>
      </c>
      <c r="CT854" s="143">
        <v>1.9126000000000001</v>
      </c>
      <c r="CU854" s="143">
        <v>20001</v>
      </c>
      <c r="CV854" s="143"/>
      <c r="CW854" s="144">
        <v>0.33689999999999998</v>
      </c>
      <c r="CX854" s="142">
        <v>139.19999999999999</v>
      </c>
      <c r="CY854" s="143">
        <v>360</v>
      </c>
      <c r="CZ854" s="143">
        <v>0.89759999999999995</v>
      </c>
      <c r="DA854" s="143">
        <v>11687</v>
      </c>
      <c r="DB854" s="143"/>
      <c r="DC854" s="144">
        <v>0.12570000000000001</v>
      </c>
      <c r="DD854" s="142">
        <v>148.80000000000001</v>
      </c>
      <c r="DE854" s="143">
        <v>360</v>
      </c>
      <c r="DF854" s="143">
        <v>0.94030000000000002</v>
      </c>
      <c r="DG854" s="143">
        <v>12035</v>
      </c>
      <c r="DH854" s="143"/>
      <c r="DI854" s="144">
        <v>0.1195</v>
      </c>
    </row>
    <row r="855" spans="1:113">
      <c r="A855" s="137">
        <v>852</v>
      </c>
      <c r="B855" s="138" t="s">
        <v>1017</v>
      </c>
      <c r="C855" s="139" t="s">
        <v>3065</v>
      </c>
      <c r="D855" s="140" t="s">
        <v>195</v>
      </c>
      <c r="E855" s="141">
        <v>106</v>
      </c>
      <c r="F855" s="142"/>
      <c r="G855" s="143"/>
      <c r="H855" s="143"/>
      <c r="I855" s="143"/>
      <c r="J855" s="143"/>
      <c r="K855" s="147"/>
      <c r="L855" s="142"/>
      <c r="M855" s="143"/>
      <c r="N855" s="143"/>
      <c r="O855" s="143"/>
      <c r="P855" s="143"/>
      <c r="Q855" s="147"/>
      <c r="R855" s="142"/>
      <c r="S855" s="143"/>
      <c r="T855" s="143"/>
      <c r="U855" s="143"/>
      <c r="V855" s="143"/>
      <c r="W855" s="147"/>
      <c r="X855" s="142"/>
      <c r="Y855" s="143"/>
      <c r="Z855" s="143"/>
      <c r="AA855" s="143"/>
      <c r="AB855" s="143"/>
      <c r="AC855" s="147"/>
      <c r="AD855" s="142"/>
      <c r="AE855" s="143"/>
      <c r="AF855" s="143"/>
      <c r="AG855" s="143"/>
      <c r="AH855" s="143"/>
      <c r="AI855" s="147"/>
      <c r="AJ855" s="142"/>
      <c r="AK855" s="143"/>
      <c r="AL855" s="143"/>
      <c r="AM855" s="143"/>
      <c r="AN855" s="143"/>
      <c r="AO855" s="147"/>
      <c r="AP855" s="142">
        <v>143.19999999999999</v>
      </c>
      <c r="AQ855" s="143">
        <v>143.5</v>
      </c>
      <c r="AR855" s="143">
        <v>0.75290000000000001</v>
      </c>
      <c r="AS855" s="143">
        <v>5778</v>
      </c>
      <c r="AT855" s="143"/>
      <c r="AU855" s="147">
        <v>7.1999999999999995E-2</v>
      </c>
      <c r="AV855" s="142">
        <v>109.4</v>
      </c>
      <c r="AW855" s="143">
        <v>287</v>
      </c>
      <c r="AX855" s="143">
        <v>0.93010000000000004</v>
      </c>
      <c r="AY855" s="143"/>
      <c r="AZ855" s="143"/>
      <c r="BA855" s="147">
        <v>7.6300000000000007E-2</v>
      </c>
      <c r="BB855" s="142">
        <v>138</v>
      </c>
      <c r="BC855" s="143">
        <v>143.5</v>
      </c>
      <c r="BD855" s="143">
        <v>0.67369999999999997</v>
      </c>
      <c r="BE855" s="143">
        <v>10494</v>
      </c>
      <c r="BF855" s="143"/>
      <c r="BG855" s="147">
        <v>1.9300000000000001E-2</v>
      </c>
      <c r="BH855" s="142">
        <v>200</v>
      </c>
      <c r="BI855" s="143">
        <v>200</v>
      </c>
      <c r="BJ855" s="143">
        <v>0.7732</v>
      </c>
      <c r="BK855" s="143">
        <v>15190</v>
      </c>
      <c r="BL855" s="143"/>
      <c r="BM855" s="147">
        <v>0.13200000000000001</v>
      </c>
      <c r="BN855" s="142">
        <v>130.80000000000001</v>
      </c>
      <c r="BO855" s="143">
        <v>200</v>
      </c>
      <c r="BP855" s="143">
        <v>0.79959999999999998</v>
      </c>
      <c r="BQ855" s="143">
        <v>13200</v>
      </c>
      <c r="BR855" s="143"/>
      <c r="BS855" s="147">
        <v>0.18779999999999999</v>
      </c>
      <c r="BT855" s="142"/>
      <c r="BU855" s="143"/>
      <c r="BV855" s="143"/>
      <c r="BW855" s="143"/>
      <c r="BX855" s="143"/>
      <c r="BY855" s="147"/>
      <c r="BZ855" s="142">
        <v>150</v>
      </c>
      <c r="CA855" s="143">
        <v>350</v>
      </c>
      <c r="CB855" s="143">
        <v>1.6083000000000001</v>
      </c>
      <c r="CC855" s="143">
        <v>25802</v>
      </c>
      <c r="CD855" s="143"/>
      <c r="CE855" s="147">
        <v>0.25370000000000004</v>
      </c>
      <c r="CF855" s="142">
        <v>136.63999999999999</v>
      </c>
      <c r="CG855" s="143">
        <v>150</v>
      </c>
      <c r="CH855" s="143">
        <v>0.76390000000000002</v>
      </c>
      <c r="CI855" s="143">
        <v>11490</v>
      </c>
      <c r="CJ855" s="143"/>
      <c r="CK855" s="147">
        <v>0.14799999999999999</v>
      </c>
      <c r="CL855" s="142">
        <v>138.80000000000001</v>
      </c>
      <c r="CM855" s="143">
        <v>150</v>
      </c>
      <c r="CN855" s="143">
        <v>0.78239999999999998</v>
      </c>
      <c r="CO855" s="143">
        <v>9574</v>
      </c>
      <c r="CP855" s="143"/>
      <c r="CQ855" s="147">
        <v>0.12239999999999999</v>
      </c>
      <c r="CR855" s="142">
        <v>138.6</v>
      </c>
      <c r="CS855" s="143">
        <v>150</v>
      </c>
      <c r="CT855" s="143">
        <v>0.95079999999999998</v>
      </c>
      <c r="CU855" s="143">
        <v>13710</v>
      </c>
      <c r="CV855" s="143"/>
      <c r="CW855" s="147">
        <v>0.13980000000000001</v>
      </c>
      <c r="CX855" s="142">
        <v>71.599999999999994</v>
      </c>
      <c r="CY855" s="143">
        <v>150</v>
      </c>
      <c r="CZ855" s="143">
        <v>0.96099999999999997</v>
      </c>
      <c r="DA855" s="143">
        <v>10658</v>
      </c>
      <c r="DB855" s="143"/>
      <c r="DC855" s="147">
        <v>0.1406</v>
      </c>
      <c r="DD855" s="142">
        <v>156.80000000000001</v>
      </c>
      <c r="DE855" s="143">
        <v>157</v>
      </c>
      <c r="DF855" s="143">
        <v>0.94789999999999996</v>
      </c>
      <c r="DG855" s="143">
        <v>2690</v>
      </c>
      <c r="DH855" s="143"/>
      <c r="DI855" s="147">
        <v>2.5100000000000001E-2</v>
      </c>
    </row>
    <row r="856" spans="1:113">
      <c r="A856" s="137">
        <v>853</v>
      </c>
      <c r="B856" s="138" t="s">
        <v>1018</v>
      </c>
      <c r="C856" s="139" t="s">
        <v>3066</v>
      </c>
      <c r="D856" s="140" t="s">
        <v>195</v>
      </c>
      <c r="E856" s="141">
        <v>133.30000000000001</v>
      </c>
      <c r="F856" s="142">
        <v>1.8</v>
      </c>
      <c r="G856" s="143">
        <v>1.8</v>
      </c>
      <c r="H856" s="143">
        <v>0.69799999999999995</v>
      </c>
      <c r="I856" s="143">
        <v>476</v>
      </c>
      <c r="J856" s="143">
        <v>0</v>
      </c>
      <c r="K856" s="144">
        <v>0.51900000000000002</v>
      </c>
      <c r="L856" s="142">
        <v>54.4</v>
      </c>
      <c r="M856" s="143">
        <v>54.4</v>
      </c>
      <c r="N856" s="143">
        <v>0.89200000000000002</v>
      </c>
      <c r="O856" s="143">
        <v>5914</v>
      </c>
      <c r="P856" s="143">
        <v>0</v>
      </c>
      <c r="Q856" s="144">
        <v>0.16700000000000001</v>
      </c>
      <c r="R856" s="142">
        <v>37.200000000000003</v>
      </c>
      <c r="S856" s="143">
        <v>106.64</v>
      </c>
      <c r="T856" s="143">
        <v>0.84299999999999997</v>
      </c>
      <c r="U856" s="143">
        <v>1564</v>
      </c>
      <c r="V856" s="143">
        <v>0</v>
      </c>
      <c r="W856" s="144">
        <v>6.8000000000000005E-2</v>
      </c>
      <c r="X856" s="142">
        <v>23.8</v>
      </c>
      <c r="Y856" s="143">
        <v>106.64</v>
      </c>
      <c r="Z856" s="143">
        <v>0.84</v>
      </c>
      <c r="AA856" s="143">
        <v>1208</v>
      </c>
      <c r="AB856" s="143">
        <v>0</v>
      </c>
      <c r="AC856" s="144">
        <v>8.3000000000000004E-2</v>
      </c>
      <c r="AD856" s="142">
        <v>25.2</v>
      </c>
      <c r="AE856" s="143">
        <v>106.64</v>
      </c>
      <c r="AF856" s="143">
        <v>0.86599999999999999</v>
      </c>
      <c r="AG856" s="143">
        <v>1706</v>
      </c>
      <c r="AH856" s="143">
        <v>0</v>
      </c>
      <c r="AI856" s="144">
        <v>0.107</v>
      </c>
      <c r="AJ856" s="142">
        <v>25.2</v>
      </c>
      <c r="AK856" s="143">
        <v>106.64</v>
      </c>
      <c r="AL856" s="143">
        <v>0.90700000000000003</v>
      </c>
      <c r="AM856" s="143">
        <v>2396</v>
      </c>
      <c r="AN856" s="143">
        <v>0</v>
      </c>
      <c r="AO856" s="144">
        <v>0.14399999999999999</v>
      </c>
      <c r="AP856" s="142">
        <v>44.4</v>
      </c>
      <c r="AQ856" s="143">
        <v>106.64</v>
      </c>
      <c r="AR856" s="143">
        <v>0.81679999999999997</v>
      </c>
      <c r="AS856" s="143">
        <v>2550</v>
      </c>
      <c r="AT856" s="143"/>
      <c r="AU856" s="144">
        <v>9.4500000000000001E-2</v>
      </c>
      <c r="AV856" s="142">
        <v>85.76</v>
      </c>
      <c r="AW856" s="143">
        <v>106.64</v>
      </c>
      <c r="AX856" s="143">
        <v>0.71909999999999996</v>
      </c>
      <c r="AY856" s="143">
        <v>2104</v>
      </c>
      <c r="AZ856" s="143"/>
      <c r="BA856" s="144">
        <v>4.7399999999999998E-2</v>
      </c>
      <c r="BB856" s="142">
        <v>81.52</v>
      </c>
      <c r="BC856" s="143">
        <v>106.64</v>
      </c>
      <c r="BD856" s="143">
        <v>0.78800000000000003</v>
      </c>
      <c r="BE856" s="143">
        <v>5470</v>
      </c>
      <c r="BF856" s="143"/>
      <c r="BG856" s="144">
        <v>0.1145</v>
      </c>
      <c r="BH856" s="142">
        <v>60</v>
      </c>
      <c r="BI856" s="143">
        <v>106.64</v>
      </c>
      <c r="BJ856" s="143">
        <v>0.90749999999999997</v>
      </c>
      <c r="BK856" s="143">
        <v>5830</v>
      </c>
      <c r="BL856" s="143"/>
      <c r="BM856" s="144">
        <v>0.1439</v>
      </c>
      <c r="BN856" s="142">
        <v>56</v>
      </c>
      <c r="BO856" s="143">
        <v>106.64</v>
      </c>
      <c r="BP856" s="143">
        <v>0.88900000000000001</v>
      </c>
      <c r="BQ856" s="143">
        <v>3942</v>
      </c>
      <c r="BR856" s="143"/>
      <c r="BS856" s="144">
        <v>0.1178</v>
      </c>
      <c r="BT856" s="142"/>
      <c r="BU856" s="143"/>
      <c r="BV856" s="143"/>
      <c r="BW856" s="143"/>
      <c r="BX856" s="143"/>
      <c r="BY856" s="144"/>
      <c r="BZ856" s="142">
        <v>45</v>
      </c>
      <c r="CA856" s="143">
        <v>213.28</v>
      </c>
      <c r="CB856" s="143">
        <v>1.7484999999999999</v>
      </c>
      <c r="CC856" s="143">
        <v>5410</v>
      </c>
      <c r="CD856" s="143">
        <v>2873</v>
      </c>
      <c r="CE856" s="144">
        <v>5.1148999999999996</v>
      </c>
      <c r="CF856" s="142">
        <v>51.2</v>
      </c>
      <c r="CG856" s="143">
        <v>106.64</v>
      </c>
      <c r="CH856" s="143">
        <v>0.89580000000000004</v>
      </c>
      <c r="CI856" s="143">
        <v>2682</v>
      </c>
      <c r="CJ856" s="143"/>
      <c r="CK856" s="144">
        <v>7.8600000000000003E-2</v>
      </c>
      <c r="CL856" s="142">
        <v>13.4</v>
      </c>
      <c r="CM856" s="143">
        <v>106.64</v>
      </c>
      <c r="CN856" s="143">
        <v>0.72060000000000002</v>
      </c>
      <c r="CO856" s="143">
        <v>820</v>
      </c>
      <c r="CP856" s="143"/>
      <c r="CQ856" s="144">
        <v>0.11799999999999999</v>
      </c>
      <c r="CR856" s="142">
        <v>49.8</v>
      </c>
      <c r="CS856" s="143">
        <v>106.64</v>
      </c>
      <c r="CT856" s="143">
        <v>0.8196</v>
      </c>
      <c r="CU856" s="143">
        <v>1908</v>
      </c>
      <c r="CV856" s="143"/>
      <c r="CW856" s="144">
        <v>6.2799999999999995E-2</v>
      </c>
      <c r="CX856" s="142">
        <v>64</v>
      </c>
      <c r="CY856" s="143">
        <v>106.64</v>
      </c>
      <c r="CZ856" s="143">
        <v>0.93049999999999999</v>
      </c>
      <c r="DA856" s="143">
        <v>8514</v>
      </c>
      <c r="DB856" s="143"/>
      <c r="DC856" s="144">
        <v>0.19220000000000001</v>
      </c>
      <c r="DD856" s="142">
        <v>43.2</v>
      </c>
      <c r="DE856" s="143">
        <v>106.64</v>
      </c>
      <c r="DF856" s="143">
        <v>0.879</v>
      </c>
      <c r="DG856" s="143">
        <v>4082</v>
      </c>
      <c r="DH856" s="143"/>
      <c r="DI856" s="144">
        <v>0.14929999999999999</v>
      </c>
    </row>
    <row r="857" spans="1:113">
      <c r="A857" s="137">
        <v>854</v>
      </c>
      <c r="B857" s="138" t="s">
        <v>1019</v>
      </c>
      <c r="C857" s="139" t="s">
        <v>3067</v>
      </c>
      <c r="D857" s="140" t="s">
        <v>195</v>
      </c>
      <c r="E857" s="141">
        <v>133.33000000000001</v>
      </c>
      <c r="F857" s="142">
        <v>157.1</v>
      </c>
      <c r="G857" s="143">
        <v>157.1</v>
      </c>
      <c r="H857" s="143">
        <v>0.53200000000000003</v>
      </c>
      <c r="I857" s="143">
        <v>12416</v>
      </c>
      <c r="J857" s="143">
        <v>0</v>
      </c>
      <c r="K857" s="144">
        <v>0.20399999999999999</v>
      </c>
      <c r="L857" s="142">
        <v>188.1</v>
      </c>
      <c r="M857" s="143">
        <v>188.1</v>
      </c>
      <c r="N857" s="143">
        <v>0.57199999999999995</v>
      </c>
      <c r="O857" s="143">
        <v>23659</v>
      </c>
      <c r="P857" s="143">
        <v>0</v>
      </c>
      <c r="Q857" s="144">
        <v>0.30099999999999999</v>
      </c>
      <c r="R857" s="142">
        <v>186.7</v>
      </c>
      <c r="S857" s="143">
        <v>186.7</v>
      </c>
      <c r="T857" s="143">
        <v>0.505</v>
      </c>
      <c r="U857" s="143">
        <v>16463</v>
      </c>
      <c r="V857" s="143">
        <v>0</v>
      </c>
      <c r="W857" s="144">
        <v>0.23899999999999999</v>
      </c>
      <c r="X857" s="142">
        <v>180.2</v>
      </c>
      <c r="Y857" s="143">
        <v>180.2</v>
      </c>
      <c r="Z857" s="143">
        <v>0.495</v>
      </c>
      <c r="AA857" s="143">
        <v>18028</v>
      </c>
      <c r="AB857" s="143">
        <v>0</v>
      </c>
      <c r="AC857" s="144">
        <v>0.27700000000000002</v>
      </c>
      <c r="AD857" s="142">
        <v>198.7</v>
      </c>
      <c r="AE857" s="143">
        <v>198.7</v>
      </c>
      <c r="AF857" s="143">
        <v>0.503</v>
      </c>
      <c r="AG857" s="143">
        <v>16932</v>
      </c>
      <c r="AH857" s="143">
        <v>0</v>
      </c>
      <c r="AI857" s="144">
        <v>0.23200000000000001</v>
      </c>
      <c r="AJ857" s="142">
        <v>151.5</v>
      </c>
      <c r="AK857" s="143">
        <v>151.5</v>
      </c>
      <c r="AL857" s="143">
        <v>0.61799999999999999</v>
      </c>
      <c r="AM857" s="143">
        <v>20071</v>
      </c>
      <c r="AN857" s="143">
        <v>0</v>
      </c>
      <c r="AO857" s="144">
        <v>0.29399999999999998</v>
      </c>
      <c r="AP857" s="142">
        <v>151.5</v>
      </c>
      <c r="AQ857" s="143">
        <v>151.5</v>
      </c>
      <c r="AR857" s="143">
        <v>0.64119999999999999</v>
      </c>
      <c r="AS857" s="143">
        <v>22348</v>
      </c>
      <c r="AT857" s="143"/>
      <c r="AU857" s="144">
        <v>0.30919999999999997</v>
      </c>
      <c r="AV857" s="142">
        <v>142.6</v>
      </c>
      <c r="AW857" s="143">
        <v>142.6</v>
      </c>
      <c r="AX857" s="143">
        <v>0.97989999999999999</v>
      </c>
      <c r="AY857" s="143">
        <v>17629</v>
      </c>
      <c r="AZ857" s="143"/>
      <c r="BA857" s="144">
        <v>0.17519999999999999</v>
      </c>
      <c r="BB857" s="142">
        <v>151</v>
      </c>
      <c r="BC857" s="143">
        <v>151</v>
      </c>
      <c r="BD857" s="143">
        <v>0.67659999999999998</v>
      </c>
      <c r="BE857" s="143">
        <v>23829</v>
      </c>
      <c r="BF857" s="143"/>
      <c r="BG857" s="144">
        <v>0.3135</v>
      </c>
      <c r="BH857" s="142">
        <v>159</v>
      </c>
      <c r="BI857" s="143">
        <v>159</v>
      </c>
      <c r="BJ857" s="143">
        <v>0</v>
      </c>
      <c r="BK857" s="143">
        <v>19655</v>
      </c>
      <c r="BL857" s="143"/>
      <c r="BM857" s="144">
        <v>0.16619999999999999</v>
      </c>
      <c r="BN857" s="142">
        <v>161.30000000000001</v>
      </c>
      <c r="BO857" s="143">
        <v>161.30000000000001</v>
      </c>
      <c r="BP857" s="143">
        <v>0.6331</v>
      </c>
      <c r="BQ857" s="143">
        <v>23793</v>
      </c>
      <c r="BR857" s="143"/>
      <c r="BS857" s="144">
        <v>0.34670000000000001</v>
      </c>
      <c r="BT857" s="142"/>
      <c r="BU857" s="143"/>
      <c r="BV857" s="143"/>
      <c r="BW857" s="143"/>
      <c r="BX857" s="143"/>
      <c r="BY857" s="144"/>
      <c r="BZ857" s="142">
        <v>154.1</v>
      </c>
      <c r="CA857" s="143">
        <v>260.76400000000001</v>
      </c>
      <c r="CB857" s="143">
        <v>1.3115999999999999</v>
      </c>
      <c r="CC857" s="143">
        <v>55946</v>
      </c>
      <c r="CD857" s="143"/>
      <c r="CE857" s="144">
        <v>0.82210000000000005</v>
      </c>
      <c r="CF857" s="142">
        <v>149.6</v>
      </c>
      <c r="CG857" s="143">
        <v>149.6</v>
      </c>
      <c r="CH857" s="143">
        <v>0.66320000000000001</v>
      </c>
      <c r="CI857" s="143">
        <v>22390</v>
      </c>
      <c r="CJ857" s="143"/>
      <c r="CK857" s="144">
        <v>0.30330000000000001</v>
      </c>
      <c r="CL857" s="142">
        <v>147.9</v>
      </c>
      <c r="CM857" s="143">
        <v>147.9</v>
      </c>
      <c r="CN857" s="143">
        <v>0.65980000000000005</v>
      </c>
      <c r="CO857" s="143">
        <v>15472</v>
      </c>
      <c r="CP857" s="143"/>
      <c r="CQ857" s="144">
        <v>0.22020000000000001</v>
      </c>
      <c r="CR857" s="142">
        <v>142.6</v>
      </c>
      <c r="CS857" s="143">
        <v>142.6</v>
      </c>
      <c r="CT857" s="143">
        <v>0.71360000000000001</v>
      </c>
      <c r="CU857" s="143">
        <v>20528</v>
      </c>
      <c r="CV857" s="143"/>
      <c r="CW857" s="144">
        <v>0.2712</v>
      </c>
      <c r="CX857" s="142">
        <v>120.8</v>
      </c>
      <c r="CY857" s="143">
        <v>120.8</v>
      </c>
      <c r="CZ857" s="143">
        <v>0.96950000000000003</v>
      </c>
      <c r="DA857" s="143">
        <v>24467</v>
      </c>
      <c r="DB857" s="143"/>
      <c r="DC857" s="144">
        <v>0.28079999999999999</v>
      </c>
      <c r="DD857" s="142">
        <v>126.5</v>
      </c>
      <c r="DE857" s="143">
        <v>126.5</v>
      </c>
      <c r="DF857" s="143">
        <v>0.92759999999999998</v>
      </c>
      <c r="DG857" s="143">
        <v>18394</v>
      </c>
      <c r="DH857" s="143"/>
      <c r="DI857" s="144">
        <v>0.2177</v>
      </c>
    </row>
    <row r="858" spans="1:113">
      <c r="A858" s="137">
        <v>855</v>
      </c>
      <c r="B858" s="138" t="s">
        <v>1020</v>
      </c>
      <c r="C858" s="139" t="s">
        <v>3068</v>
      </c>
      <c r="D858" s="140" t="s">
        <v>195</v>
      </c>
      <c r="E858" s="141">
        <v>178</v>
      </c>
      <c r="F858" s="142">
        <v>28</v>
      </c>
      <c r="G858" s="143">
        <v>30.5</v>
      </c>
      <c r="H858" s="143">
        <v>0.95299999999999996</v>
      </c>
      <c r="I858" s="143">
        <v>6089</v>
      </c>
      <c r="J858" s="143">
        <v>0</v>
      </c>
      <c r="K858" s="144">
        <v>0.313</v>
      </c>
      <c r="L858" s="142">
        <v>0</v>
      </c>
      <c r="M858" s="143">
        <v>0</v>
      </c>
      <c r="N858" s="143">
        <v>0.92</v>
      </c>
      <c r="O858" s="143">
        <v>7437</v>
      </c>
      <c r="P858" s="143">
        <v>0</v>
      </c>
      <c r="Q858" s="144">
        <v>0.313</v>
      </c>
      <c r="R858" s="142">
        <v>72.8</v>
      </c>
      <c r="S858" s="143">
        <v>142.4</v>
      </c>
      <c r="T858" s="143">
        <v>0.96699999999999997</v>
      </c>
      <c r="U858" s="143">
        <v>0</v>
      </c>
      <c r="V858" s="143">
        <v>0</v>
      </c>
      <c r="W858" s="144">
        <v>0</v>
      </c>
      <c r="X858" s="142">
        <v>101.6</v>
      </c>
      <c r="Y858" s="143">
        <v>142.4</v>
      </c>
      <c r="Z858" s="143">
        <v>0.95399999999999996</v>
      </c>
      <c r="AA858" s="143">
        <v>11480</v>
      </c>
      <c r="AB858" s="143">
        <v>0</v>
      </c>
      <c r="AC858" s="144">
        <v>0.16200000000000001</v>
      </c>
      <c r="AD858" s="142">
        <v>37.6</v>
      </c>
      <c r="AE858" s="143">
        <v>142.4</v>
      </c>
      <c r="AF858" s="143">
        <v>0.98299999999999998</v>
      </c>
      <c r="AG858" s="143">
        <v>7848</v>
      </c>
      <c r="AH858" s="143">
        <v>0</v>
      </c>
      <c r="AI858" s="144">
        <v>0.29099999999999998</v>
      </c>
      <c r="AJ858" s="142">
        <v>104.8</v>
      </c>
      <c r="AK858" s="143">
        <v>142.4</v>
      </c>
      <c r="AL858" s="143">
        <v>0.98699999999999999</v>
      </c>
      <c r="AM858" s="143">
        <v>5928</v>
      </c>
      <c r="AN858" s="143">
        <v>0</v>
      </c>
      <c r="AO858" s="144">
        <v>7.9000000000000001E-2</v>
      </c>
      <c r="AP858" s="142">
        <v>48.8</v>
      </c>
      <c r="AQ858" s="143">
        <v>142.4</v>
      </c>
      <c r="AR858" s="143">
        <v>0.98680000000000001</v>
      </c>
      <c r="AS858" s="143">
        <v>8360</v>
      </c>
      <c r="AT858" s="143"/>
      <c r="AU858" s="144">
        <v>0.23330000000000001</v>
      </c>
      <c r="AV858" s="142">
        <v>36.799999999999997</v>
      </c>
      <c r="AW858" s="143">
        <v>142.4</v>
      </c>
      <c r="AX858" s="143">
        <v>0.98119999999999996</v>
      </c>
      <c r="AY858" s="143">
        <v>8360</v>
      </c>
      <c r="AZ858" s="143"/>
      <c r="BA858" s="144">
        <v>0.3216</v>
      </c>
      <c r="BB858" s="142">
        <v>32.64</v>
      </c>
      <c r="BC858" s="143">
        <v>142.4</v>
      </c>
      <c r="BD858" s="143">
        <v>0.97840000000000005</v>
      </c>
      <c r="BE858" s="143">
        <v>7201</v>
      </c>
      <c r="BF858" s="143"/>
      <c r="BG858" s="144">
        <v>0.30309999999999998</v>
      </c>
      <c r="BH858" s="142">
        <v>30.4</v>
      </c>
      <c r="BI858" s="143">
        <v>142.4</v>
      </c>
      <c r="BJ858" s="143">
        <v>0.98499999999999999</v>
      </c>
      <c r="BK858" s="143">
        <v>6832</v>
      </c>
      <c r="BL858" s="143"/>
      <c r="BM858" s="144">
        <v>0.30669999999999997</v>
      </c>
      <c r="BN858" s="142">
        <v>43.84</v>
      </c>
      <c r="BO858" s="143">
        <v>142.4</v>
      </c>
      <c r="BP858" s="143">
        <v>0.98140000000000005</v>
      </c>
      <c r="BQ858" s="143">
        <v>7633</v>
      </c>
      <c r="BR858" s="143"/>
      <c r="BS858" s="144">
        <v>0.26400000000000001</v>
      </c>
      <c r="BT858" s="142"/>
      <c r="BU858" s="143"/>
      <c r="BV858" s="143"/>
      <c r="BW858" s="143"/>
      <c r="BX858" s="143"/>
      <c r="BY858" s="144"/>
      <c r="BZ858" s="142">
        <v>109.44</v>
      </c>
      <c r="CA858" s="143">
        <v>284.8</v>
      </c>
      <c r="CB858" s="143">
        <v>1.9778</v>
      </c>
      <c r="CC858" s="143">
        <v>22282</v>
      </c>
      <c r="CD858" s="143"/>
      <c r="CE858" s="144">
        <v>0.56459999999999999</v>
      </c>
      <c r="CF858" s="142">
        <v>48</v>
      </c>
      <c r="CG858" s="143">
        <v>142.4</v>
      </c>
      <c r="CH858" s="143">
        <v>0.99</v>
      </c>
      <c r="CI858" s="143">
        <v>12931</v>
      </c>
      <c r="CJ858" s="143"/>
      <c r="CK858" s="144">
        <v>0.36580000000000001</v>
      </c>
      <c r="CL858" s="142">
        <v>54.08</v>
      </c>
      <c r="CM858" s="143">
        <v>142.4</v>
      </c>
      <c r="CN858" s="143">
        <v>0.99170000000000003</v>
      </c>
      <c r="CO858" s="143">
        <v>9042</v>
      </c>
      <c r="CP858" s="143"/>
      <c r="CQ858" s="144">
        <v>0.23419999999999999</v>
      </c>
      <c r="CR858" s="142">
        <v>30.4</v>
      </c>
      <c r="CS858" s="143">
        <v>142.4</v>
      </c>
      <c r="CT858" s="143">
        <v>0.99039999999999995</v>
      </c>
      <c r="CU858" s="143">
        <v>11840</v>
      </c>
      <c r="CV858" s="143"/>
      <c r="CW858" s="144">
        <v>0.52859999999999996</v>
      </c>
      <c r="CX858" s="142">
        <v>36.799999999999997</v>
      </c>
      <c r="CY858" s="143">
        <v>142.4</v>
      </c>
      <c r="CZ858" s="143">
        <v>0.99260000000000004</v>
      </c>
      <c r="DA858" s="143">
        <v>8624</v>
      </c>
      <c r="DB858" s="143"/>
      <c r="DC858" s="144">
        <v>0.31730000000000003</v>
      </c>
      <c r="DD858" s="142">
        <v>16</v>
      </c>
      <c r="DE858" s="143">
        <v>142.4</v>
      </c>
      <c r="DF858" s="143">
        <v>0.98950000000000005</v>
      </c>
      <c r="DG858" s="143">
        <v>8328</v>
      </c>
      <c r="DH858" s="143">
        <v>1504</v>
      </c>
      <c r="DI858" s="144">
        <v>0.73060000000000003</v>
      </c>
    </row>
    <row r="859" spans="1:113">
      <c r="A859" s="137">
        <v>856</v>
      </c>
      <c r="B859" s="138" t="s">
        <v>1021</v>
      </c>
      <c r="C859" s="139" t="s">
        <v>3069</v>
      </c>
      <c r="D859" s="140" t="s">
        <v>195</v>
      </c>
      <c r="E859" s="141">
        <v>121.11111111111111</v>
      </c>
      <c r="F859" s="142">
        <v>9.1999999999999993</v>
      </c>
      <c r="G859" s="143">
        <v>0</v>
      </c>
      <c r="H859" s="143">
        <v>0.93700000000000006</v>
      </c>
      <c r="I859" s="143">
        <v>2955</v>
      </c>
      <c r="J859" s="143">
        <v>0</v>
      </c>
      <c r="K859" s="144">
        <v>0.47</v>
      </c>
      <c r="L859" s="142">
        <v>10</v>
      </c>
      <c r="M859" s="143">
        <v>0</v>
      </c>
      <c r="N859" s="143">
        <v>0.91700000000000004</v>
      </c>
      <c r="O859" s="143">
        <v>2503</v>
      </c>
      <c r="P859" s="143">
        <v>0</v>
      </c>
      <c r="Q859" s="144">
        <v>0.374</v>
      </c>
      <c r="R859" s="142">
        <v>30</v>
      </c>
      <c r="S859" s="143">
        <v>109</v>
      </c>
      <c r="T859" s="143">
        <v>0.97099999999999997</v>
      </c>
      <c r="U859" s="143">
        <v>4441</v>
      </c>
      <c r="V859" s="143">
        <v>0</v>
      </c>
      <c r="W859" s="144">
        <v>0.20899999999999999</v>
      </c>
      <c r="X859" s="142">
        <v>20</v>
      </c>
      <c r="Y859" s="143">
        <v>109</v>
      </c>
      <c r="Z859" s="143">
        <v>0.96399999999999997</v>
      </c>
      <c r="AA859" s="143">
        <v>4336</v>
      </c>
      <c r="AB859" s="143">
        <v>0</v>
      </c>
      <c r="AC859" s="144">
        <v>0.308</v>
      </c>
      <c r="AD859" s="142">
        <v>24</v>
      </c>
      <c r="AE859" s="143">
        <v>109</v>
      </c>
      <c r="AF859" s="143">
        <v>0.97399999999999998</v>
      </c>
      <c r="AG859" s="143">
        <v>4383</v>
      </c>
      <c r="AH859" s="143">
        <v>0</v>
      </c>
      <c r="AI859" s="144">
        <v>0.25700000000000001</v>
      </c>
      <c r="AJ859" s="142">
        <v>36</v>
      </c>
      <c r="AK859" s="143">
        <v>109</v>
      </c>
      <c r="AL859" s="143">
        <v>0.98799999999999999</v>
      </c>
      <c r="AM859" s="143">
        <v>9544</v>
      </c>
      <c r="AN859" s="143">
        <v>0</v>
      </c>
      <c r="AO859" s="144">
        <v>0.36799999999999999</v>
      </c>
      <c r="AP859" s="142">
        <v>36.799999999999997</v>
      </c>
      <c r="AQ859" s="143">
        <v>0</v>
      </c>
      <c r="AR859" s="143">
        <v>0.9859</v>
      </c>
      <c r="AS859" s="143">
        <v>8943</v>
      </c>
      <c r="AT859" s="143"/>
      <c r="AU859" s="144"/>
      <c r="AV859" s="142">
        <v>117</v>
      </c>
      <c r="AW859" s="143">
        <v>0</v>
      </c>
      <c r="AX859" s="143">
        <v>0.93</v>
      </c>
      <c r="AY859" s="143"/>
      <c r="AZ859" s="143"/>
      <c r="BA859" s="144"/>
      <c r="BB859" s="142">
        <v>17.2</v>
      </c>
      <c r="BC859" s="143">
        <v>0</v>
      </c>
      <c r="BD859" s="143">
        <v>0.93969999999999998</v>
      </c>
      <c r="BE859" s="143">
        <v>11275</v>
      </c>
      <c r="BF859" s="143"/>
      <c r="BG859" s="144"/>
      <c r="BH859" s="142">
        <v>22.4</v>
      </c>
      <c r="BI859" s="143">
        <v>0</v>
      </c>
      <c r="BJ859" s="143">
        <v>0</v>
      </c>
      <c r="BK859" s="143">
        <v>4641</v>
      </c>
      <c r="BL859" s="143"/>
      <c r="BM859" s="144"/>
      <c r="BN859" s="142">
        <v>50</v>
      </c>
      <c r="BO859" s="143">
        <v>0</v>
      </c>
      <c r="BP859" s="143">
        <v>0.99319999999999997</v>
      </c>
      <c r="BQ859" s="143">
        <v>9872</v>
      </c>
      <c r="BR859" s="143"/>
      <c r="BS859" s="144"/>
      <c r="BT859" s="142"/>
      <c r="BU859" s="143"/>
      <c r="BV859" s="143"/>
      <c r="BW859" s="143"/>
      <c r="BX859" s="143"/>
      <c r="BY859" s="144"/>
      <c r="BZ859" s="142">
        <v>69.2</v>
      </c>
      <c r="CA859" s="143">
        <v>0</v>
      </c>
      <c r="CB859" s="143">
        <v>1.9679000000000002</v>
      </c>
      <c r="CC859" s="143">
        <v>36055</v>
      </c>
      <c r="CD859" s="143"/>
      <c r="CE859" s="144"/>
      <c r="CF859" s="142">
        <v>30</v>
      </c>
      <c r="CG859" s="143">
        <v>0</v>
      </c>
      <c r="CH859" s="143">
        <v>0.98780000000000001</v>
      </c>
      <c r="CI859" s="143">
        <v>6941</v>
      </c>
      <c r="CJ859" s="143"/>
      <c r="CK859" s="144"/>
      <c r="CL859" s="142">
        <v>33.200000000000003</v>
      </c>
      <c r="CM859" s="143">
        <v>0</v>
      </c>
      <c r="CN859" s="143">
        <v>0.98580000000000001</v>
      </c>
      <c r="CO859" s="143">
        <v>7573</v>
      </c>
      <c r="CP859" s="143"/>
      <c r="CQ859" s="144"/>
      <c r="CR859" s="142">
        <v>42.8</v>
      </c>
      <c r="CS859" s="143">
        <v>0</v>
      </c>
      <c r="CT859" s="143">
        <v>0.98829999999999996</v>
      </c>
      <c r="CU859" s="143">
        <v>11791</v>
      </c>
      <c r="CV859" s="143"/>
      <c r="CW859" s="144"/>
      <c r="CX859" s="142">
        <v>38.799999999999997</v>
      </c>
      <c r="CY859" s="143">
        <v>0</v>
      </c>
      <c r="CZ859" s="143">
        <v>0.99260000000000004</v>
      </c>
      <c r="DA859" s="143">
        <v>15760</v>
      </c>
      <c r="DB859" s="143"/>
      <c r="DC859" s="144"/>
      <c r="DD859" s="142">
        <v>45.2</v>
      </c>
      <c r="DE859" s="143">
        <v>0</v>
      </c>
      <c r="DF859" s="143">
        <v>0.98080000000000001</v>
      </c>
      <c r="DG859" s="143">
        <v>15386</v>
      </c>
      <c r="DH859" s="143"/>
      <c r="DI859" s="144"/>
    </row>
    <row r="860" spans="1:113">
      <c r="A860" s="137">
        <v>857</v>
      </c>
      <c r="B860" s="138" t="s">
        <v>1022</v>
      </c>
      <c r="C860" s="139" t="s">
        <v>3070</v>
      </c>
      <c r="D860" s="140" t="s">
        <v>195</v>
      </c>
      <c r="E860" s="141">
        <v>111</v>
      </c>
      <c r="F860" s="142">
        <v>69.56</v>
      </c>
      <c r="G860" s="143">
        <v>72.06</v>
      </c>
      <c r="H860" s="143">
        <v>0.95499999999999996</v>
      </c>
      <c r="I860" s="143">
        <v>25373</v>
      </c>
      <c r="J860" s="143">
        <v>0</v>
      </c>
      <c r="K860" s="144">
        <v>0.52300000000000002</v>
      </c>
      <c r="L860" s="142">
        <v>90.56</v>
      </c>
      <c r="M860" s="143">
        <v>91.81</v>
      </c>
      <c r="N860" s="143">
        <v>0.96099999999999997</v>
      </c>
      <c r="O860" s="143">
        <v>30024.5</v>
      </c>
      <c r="P860" s="143">
        <v>0</v>
      </c>
      <c r="Q860" s="144">
        <v>0.47299999999999998</v>
      </c>
      <c r="R860" s="142">
        <v>93.72</v>
      </c>
      <c r="S860" s="143">
        <v>93.72</v>
      </c>
      <c r="T860" s="143">
        <v>0.96299999999999997</v>
      </c>
      <c r="U860" s="143">
        <v>29982.5</v>
      </c>
      <c r="V860" s="143">
        <v>0</v>
      </c>
      <c r="W860" s="144">
        <v>0.45500000000000002</v>
      </c>
      <c r="X860" s="142">
        <v>91.28</v>
      </c>
      <c r="Y860" s="143">
        <v>91.28</v>
      </c>
      <c r="Z860" s="143">
        <v>0.96099999999999997</v>
      </c>
      <c r="AA860" s="143">
        <v>30275.5</v>
      </c>
      <c r="AB860" s="143">
        <v>0</v>
      </c>
      <c r="AC860" s="144">
        <v>0.47299999999999998</v>
      </c>
      <c r="AD860" s="142">
        <v>87.36</v>
      </c>
      <c r="AE860" s="143">
        <v>88.8</v>
      </c>
      <c r="AF860" s="143">
        <v>0.97599999999999998</v>
      </c>
      <c r="AG860" s="143">
        <v>30233.5</v>
      </c>
      <c r="AH860" s="143">
        <v>0</v>
      </c>
      <c r="AI860" s="144">
        <v>0.48599999999999999</v>
      </c>
      <c r="AJ860" s="142">
        <v>95.24</v>
      </c>
      <c r="AK860" s="143">
        <v>95.24</v>
      </c>
      <c r="AL860" s="143">
        <v>0.97699999999999998</v>
      </c>
      <c r="AM860" s="143">
        <v>28060.5</v>
      </c>
      <c r="AN860" s="143">
        <v>0</v>
      </c>
      <c r="AO860" s="144">
        <v>0.41299999999999998</v>
      </c>
      <c r="AP860" s="142">
        <v>80.930000000000007</v>
      </c>
      <c r="AQ860" s="143">
        <v>88.8</v>
      </c>
      <c r="AR860" s="143">
        <v>0.97960000000000003</v>
      </c>
      <c r="AS860" s="143">
        <v>25885</v>
      </c>
      <c r="AT860" s="143"/>
      <c r="AU860" s="144">
        <v>0.43890000000000001</v>
      </c>
      <c r="AV860" s="142">
        <v>78.81</v>
      </c>
      <c r="AW860" s="143">
        <v>88.8</v>
      </c>
      <c r="AX860" s="143">
        <v>0.98340000000000005</v>
      </c>
      <c r="AY860" s="143">
        <v>23575</v>
      </c>
      <c r="AZ860" s="143"/>
      <c r="BA860" s="144">
        <v>0.42930000000000001</v>
      </c>
      <c r="BB860" s="142">
        <v>64.17</v>
      </c>
      <c r="BC860" s="143">
        <v>88.8</v>
      </c>
      <c r="BD860" s="143">
        <v>0.99009999999999998</v>
      </c>
      <c r="BE860" s="143">
        <v>20552</v>
      </c>
      <c r="BF860" s="143"/>
      <c r="BG860" s="144">
        <v>0.44340000000000002</v>
      </c>
      <c r="BH860" s="142">
        <v>71.09</v>
      </c>
      <c r="BI860" s="143">
        <v>88.8</v>
      </c>
      <c r="BJ860" s="143">
        <v>0.98899999999999999</v>
      </c>
      <c r="BK860" s="143">
        <v>22159</v>
      </c>
      <c r="BL860" s="143"/>
      <c r="BM860" s="144">
        <v>0.43120000000000003</v>
      </c>
      <c r="BN860" s="142">
        <v>85.33</v>
      </c>
      <c r="BO860" s="143">
        <v>88.8</v>
      </c>
      <c r="BP860" s="143">
        <v>0.98880000000000001</v>
      </c>
      <c r="BQ860" s="143">
        <v>23038</v>
      </c>
      <c r="BR860" s="143"/>
      <c r="BS860" s="144">
        <v>0.41239999999999999</v>
      </c>
      <c r="BT860" s="142"/>
      <c r="BU860" s="143"/>
      <c r="BV860" s="143"/>
      <c r="BW860" s="143"/>
      <c r="BX860" s="143"/>
      <c r="BY860" s="144"/>
      <c r="BZ860" s="142">
        <v>200.86</v>
      </c>
      <c r="CA860" s="143">
        <v>200.86</v>
      </c>
      <c r="CB860" s="143">
        <v>1.9635</v>
      </c>
      <c r="CC860" s="143">
        <v>69960</v>
      </c>
      <c r="CD860" s="143"/>
      <c r="CE860" s="144">
        <v>0.98409999999999997</v>
      </c>
      <c r="CF860" s="142">
        <v>90.89</v>
      </c>
      <c r="CG860" s="143">
        <v>90.89</v>
      </c>
      <c r="CH860" s="143">
        <v>0.98319999999999996</v>
      </c>
      <c r="CI860" s="143">
        <v>31208</v>
      </c>
      <c r="CJ860" s="143"/>
      <c r="CK860" s="144">
        <v>0.47570000000000001</v>
      </c>
      <c r="CL860" s="142">
        <v>87.97</v>
      </c>
      <c r="CM860" s="143">
        <v>88.8</v>
      </c>
      <c r="CN860" s="143">
        <v>0.97950000000000004</v>
      </c>
      <c r="CO860" s="143">
        <v>30224</v>
      </c>
      <c r="CP860" s="143"/>
      <c r="CQ860" s="144">
        <v>0.49390000000000001</v>
      </c>
      <c r="CR860" s="142">
        <v>89.37</v>
      </c>
      <c r="CS860" s="143">
        <v>89.37</v>
      </c>
      <c r="CT860" s="143">
        <v>0.97909999999999997</v>
      </c>
      <c r="CU860" s="143">
        <v>31624</v>
      </c>
      <c r="CV860" s="143"/>
      <c r="CW860" s="144">
        <v>0.4924</v>
      </c>
      <c r="CX860" s="142">
        <v>101.93</v>
      </c>
      <c r="CY860" s="143">
        <v>101.93</v>
      </c>
      <c r="CZ860" s="143">
        <v>0.98160000000000003</v>
      </c>
      <c r="DA860" s="143">
        <v>35764</v>
      </c>
      <c r="DB860" s="143"/>
      <c r="DC860" s="144">
        <v>0.48620000000000002</v>
      </c>
      <c r="DD860" s="142">
        <v>95.77</v>
      </c>
      <c r="DE860" s="143">
        <v>95.77</v>
      </c>
      <c r="DF860" s="143">
        <v>0.98170000000000002</v>
      </c>
      <c r="DG860" s="143">
        <v>29451</v>
      </c>
      <c r="DH860" s="143"/>
      <c r="DI860" s="144">
        <v>0.44059999999999999</v>
      </c>
    </row>
    <row r="861" spans="1:113">
      <c r="A861" s="137">
        <v>858</v>
      </c>
      <c r="B861" s="138" t="s">
        <v>1023</v>
      </c>
      <c r="C861" s="139" t="s">
        <v>3071</v>
      </c>
      <c r="D861" s="140" t="s">
        <v>195</v>
      </c>
      <c r="E861" s="141">
        <v>135</v>
      </c>
      <c r="F861" s="142">
        <v>36</v>
      </c>
      <c r="G861" s="143">
        <v>36</v>
      </c>
      <c r="H861" s="143">
        <v>0.57199999999999995</v>
      </c>
      <c r="I861" s="143">
        <v>2214</v>
      </c>
      <c r="J861" s="143">
        <v>0</v>
      </c>
      <c r="K861" s="144">
        <v>0.14699999999999999</v>
      </c>
      <c r="L861" s="142">
        <v>108.6</v>
      </c>
      <c r="M861" s="143">
        <v>108.6</v>
      </c>
      <c r="N861" s="143">
        <v>0.95199999999999996</v>
      </c>
      <c r="O861" s="143">
        <v>14760</v>
      </c>
      <c r="P861" s="143">
        <v>0</v>
      </c>
      <c r="Q861" s="144">
        <v>0.19600000000000001</v>
      </c>
      <c r="R861" s="142">
        <v>114.6</v>
      </c>
      <c r="S861" s="143">
        <v>114.6</v>
      </c>
      <c r="T861" s="143">
        <v>0.94499999999999995</v>
      </c>
      <c r="U861" s="143">
        <v>17166</v>
      </c>
      <c r="V861" s="143">
        <v>0</v>
      </c>
      <c r="W861" s="144">
        <v>0.217</v>
      </c>
      <c r="X861" s="142">
        <v>109.2</v>
      </c>
      <c r="Y861" s="143">
        <v>109.2</v>
      </c>
      <c r="Z861" s="143">
        <v>0.96</v>
      </c>
      <c r="AA861" s="143">
        <v>20376</v>
      </c>
      <c r="AB861" s="143">
        <v>0</v>
      </c>
      <c r="AC861" s="144">
        <v>0.26600000000000001</v>
      </c>
      <c r="AD861" s="142">
        <v>108.6</v>
      </c>
      <c r="AE861" s="143">
        <v>108.6</v>
      </c>
      <c r="AF861" s="143">
        <v>0.94599999999999995</v>
      </c>
      <c r="AG861" s="143">
        <v>16302</v>
      </c>
      <c r="AH861" s="143">
        <v>0</v>
      </c>
      <c r="AI861" s="144">
        <v>0.217</v>
      </c>
      <c r="AJ861" s="142">
        <v>109.8</v>
      </c>
      <c r="AK861" s="143">
        <v>109.8</v>
      </c>
      <c r="AL861" s="143">
        <v>0.96599999999999997</v>
      </c>
      <c r="AM861" s="143">
        <v>22488</v>
      </c>
      <c r="AN861" s="143">
        <v>0</v>
      </c>
      <c r="AO861" s="144">
        <v>0.28999999999999998</v>
      </c>
      <c r="AP861" s="142">
        <v>120</v>
      </c>
      <c r="AQ861" s="143">
        <v>120</v>
      </c>
      <c r="AR861" s="143">
        <v>0.94769999999999999</v>
      </c>
      <c r="AS861" s="143">
        <v>17610</v>
      </c>
      <c r="AT861" s="143"/>
      <c r="AU861" s="144">
        <v>0.20810000000000001</v>
      </c>
      <c r="AV861" s="142">
        <v>106.2</v>
      </c>
      <c r="AW861" s="143">
        <v>108</v>
      </c>
      <c r="AX861" s="143">
        <v>0.95799999999999996</v>
      </c>
      <c r="AY861" s="143">
        <v>15720</v>
      </c>
      <c r="AZ861" s="143"/>
      <c r="BA861" s="144">
        <v>0.21460000000000001</v>
      </c>
      <c r="BB861" s="142">
        <v>101.76</v>
      </c>
      <c r="BC861" s="143">
        <v>108</v>
      </c>
      <c r="BD861" s="143">
        <v>0.96109999999999995</v>
      </c>
      <c r="BE861" s="143">
        <v>16746</v>
      </c>
      <c r="BF861" s="143"/>
      <c r="BG861" s="144">
        <v>0.2301</v>
      </c>
      <c r="BH861" s="142">
        <v>102</v>
      </c>
      <c r="BI861" s="143">
        <v>108</v>
      </c>
      <c r="BJ861" s="143">
        <v>0.96619999999999995</v>
      </c>
      <c r="BK861" s="143">
        <v>19020</v>
      </c>
      <c r="BL861" s="143"/>
      <c r="BM861" s="144">
        <v>0.25940000000000002</v>
      </c>
      <c r="BN861" s="142">
        <v>117.6</v>
      </c>
      <c r="BO861" s="143">
        <v>117.6</v>
      </c>
      <c r="BP861" s="143">
        <v>0.96130000000000004</v>
      </c>
      <c r="BQ861" s="143">
        <v>19392</v>
      </c>
      <c r="BR861" s="143"/>
      <c r="BS861" s="144">
        <v>0.25530000000000003</v>
      </c>
      <c r="BT861" s="142"/>
      <c r="BU861" s="143"/>
      <c r="BV861" s="143"/>
      <c r="BW861" s="143"/>
      <c r="BX861" s="143"/>
      <c r="BY861" s="144"/>
      <c r="BZ861" s="142">
        <v>136.80000000000001</v>
      </c>
      <c r="CA861" s="143">
        <v>240</v>
      </c>
      <c r="CB861" s="143">
        <v>1.9365999999999999</v>
      </c>
      <c r="CC861" s="143">
        <v>57726</v>
      </c>
      <c r="CD861" s="143">
        <v>26532</v>
      </c>
      <c r="CE861" s="144">
        <v>9.42</v>
      </c>
      <c r="CF861" s="142">
        <v>113.4</v>
      </c>
      <c r="CG861" s="143">
        <v>113.4</v>
      </c>
      <c r="CH861" s="143">
        <v>0.88690000000000002</v>
      </c>
      <c r="CI861" s="143">
        <v>8514</v>
      </c>
      <c r="CJ861" s="143"/>
      <c r="CK861" s="144">
        <v>0.1138</v>
      </c>
      <c r="CL861" s="142">
        <v>110.4</v>
      </c>
      <c r="CM861" s="143">
        <v>110.4</v>
      </c>
      <c r="CN861" s="143">
        <v>0.92810000000000004</v>
      </c>
      <c r="CO861" s="143">
        <v>14412</v>
      </c>
      <c r="CP861" s="143"/>
      <c r="CQ861" s="144">
        <v>0.19539999999999999</v>
      </c>
      <c r="CR861" s="142">
        <v>135.6</v>
      </c>
      <c r="CS861" s="143">
        <v>135.6</v>
      </c>
      <c r="CT861" s="143">
        <v>0.95689999999999997</v>
      </c>
      <c r="CU861" s="143">
        <v>21048</v>
      </c>
      <c r="CV861" s="143"/>
      <c r="CW861" s="144">
        <v>0.218</v>
      </c>
      <c r="CX861" s="142">
        <v>134.4</v>
      </c>
      <c r="CY861" s="143">
        <v>134.4</v>
      </c>
      <c r="CZ861" s="143">
        <v>0.95889999999999997</v>
      </c>
      <c r="DA861" s="143">
        <v>23100</v>
      </c>
      <c r="DB861" s="143"/>
      <c r="DC861" s="144">
        <v>0.2409</v>
      </c>
      <c r="DD861" s="142">
        <v>124.2</v>
      </c>
      <c r="DE861" s="143">
        <v>124.2</v>
      </c>
      <c r="DF861" s="143">
        <v>0.95420000000000005</v>
      </c>
      <c r="DG861" s="143">
        <v>17382</v>
      </c>
      <c r="DH861" s="143"/>
      <c r="DI861" s="144">
        <v>0.20369999999999999</v>
      </c>
    </row>
    <row r="862" spans="1:113">
      <c r="A862" s="137">
        <v>859</v>
      </c>
      <c r="B862" s="138" t="s">
        <v>1024</v>
      </c>
      <c r="C862" s="139" t="s">
        <v>3072</v>
      </c>
      <c r="D862" s="140" t="s">
        <v>195</v>
      </c>
      <c r="E862" s="141">
        <v>214.5</v>
      </c>
      <c r="F862" s="142">
        <v>83.52</v>
      </c>
      <c r="G862" s="143">
        <v>83.52</v>
      </c>
      <c r="H862" s="143">
        <v>0.749</v>
      </c>
      <c r="I862" s="143">
        <v>7292</v>
      </c>
      <c r="J862" s="143">
        <v>0</v>
      </c>
      <c r="K862" s="147">
        <v>0.16</v>
      </c>
      <c r="L862" s="142">
        <v>103.44</v>
      </c>
      <c r="M862" s="143">
        <v>103.44</v>
      </c>
      <c r="N862" s="143">
        <v>0.92400000000000004</v>
      </c>
      <c r="O862" s="143">
        <v>23555</v>
      </c>
      <c r="P862" s="143">
        <v>0</v>
      </c>
      <c r="Q862" s="147">
        <v>0.33800000000000002</v>
      </c>
      <c r="R862" s="142">
        <v>120.48</v>
      </c>
      <c r="S862" s="143">
        <v>171.6</v>
      </c>
      <c r="T862" s="143">
        <v>0.95799999999999996</v>
      </c>
      <c r="U862" s="143">
        <v>31300</v>
      </c>
      <c r="V862" s="143">
        <v>0</v>
      </c>
      <c r="W862" s="147">
        <v>0.371</v>
      </c>
      <c r="X862" s="142">
        <v>210.36</v>
      </c>
      <c r="Y862" s="143">
        <v>210.36</v>
      </c>
      <c r="Z862" s="143">
        <v>0.96599999999999997</v>
      </c>
      <c r="AA862" s="143">
        <v>42949</v>
      </c>
      <c r="AB862" s="143">
        <v>0</v>
      </c>
      <c r="AC862" s="147">
        <v>0.28999999999999998</v>
      </c>
      <c r="AD862" s="142">
        <v>198.6</v>
      </c>
      <c r="AE862" s="143">
        <v>198.6</v>
      </c>
      <c r="AF862" s="143">
        <v>0.95899999999999996</v>
      </c>
      <c r="AG862" s="143">
        <v>38741</v>
      </c>
      <c r="AH862" s="143">
        <v>0</v>
      </c>
      <c r="AI862" s="147">
        <v>0.27900000000000003</v>
      </c>
      <c r="AJ862" s="142">
        <v>187.92</v>
      </c>
      <c r="AK862" s="143">
        <v>187.92</v>
      </c>
      <c r="AL862" s="143">
        <v>0.96599999999999997</v>
      </c>
      <c r="AM862" s="143">
        <v>47038</v>
      </c>
      <c r="AN862" s="143">
        <v>0</v>
      </c>
      <c r="AO862" s="147">
        <v>0.35499999999999998</v>
      </c>
      <c r="AP862" s="142">
        <v>205.32</v>
      </c>
      <c r="AQ862" s="143">
        <v>205.32</v>
      </c>
      <c r="AR862" s="143">
        <v>0.96150000000000002</v>
      </c>
      <c r="AS862" s="143">
        <v>43926</v>
      </c>
      <c r="AT862" s="143"/>
      <c r="AU862" s="147">
        <v>0.29909999999999998</v>
      </c>
      <c r="AV862" s="142">
        <v>225.48</v>
      </c>
      <c r="AW862" s="143">
        <v>225.48</v>
      </c>
      <c r="AX862" s="143">
        <v>0.96160000000000001</v>
      </c>
      <c r="AY862" s="143">
        <v>51705</v>
      </c>
      <c r="AZ862" s="143"/>
      <c r="BA862" s="147">
        <v>0.33119999999999999</v>
      </c>
      <c r="BB862" s="142">
        <v>246.36</v>
      </c>
      <c r="BC862" s="143">
        <v>246.36</v>
      </c>
      <c r="BD862" s="143">
        <v>0.96109999999999995</v>
      </c>
      <c r="BE862" s="143">
        <v>52157</v>
      </c>
      <c r="BF862" s="143"/>
      <c r="BG862" s="147">
        <v>0.29609999999999997</v>
      </c>
      <c r="BH862" s="142">
        <v>205.92</v>
      </c>
      <c r="BI862" s="143">
        <v>205.92</v>
      </c>
      <c r="BJ862" s="143">
        <v>0.9587</v>
      </c>
      <c r="BK862" s="143">
        <v>50172</v>
      </c>
      <c r="BL862" s="143"/>
      <c r="BM862" s="147">
        <v>0.34160000000000001</v>
      </c>
      <c r="BN862" s="142">
        <v>201.72</v>
      </c>
      <c r="BO862" s="143">
        <v>201.72</v>
      </c>
      <c r="BP862" s="143">
        <v>0.95799999999999996</v>
      </c>
      <c r="BQ862" s="143">
        <v>42621</v>
      </c>
      <c r="BR862" s="143"/>
      <c r="BS862" s="147">
        <v>0.32819999999999999</v>
      </c>
      <c r="BT862" s="142"/>
      <c r="BU862" s="143"/>
      <c r="BV862" s="143"/>
      <c r="BW862" s="143"/>
      <c r="BX862" s="143"/>
      <c r="BY862" s="147"/>
      <c r="BZ862" s="142">
        <v>415.08</v>
      </c>
      <c r="CA862" s="143">
        <v>415.08</v>
      </c>
      <c r="CB862" s="143">
        <v>1.9146999999999998</v>
      </c>
      <c r="CC862" s="143">
        <v>90142</v>
      </c>
      <c r="CD862" s="143"/>
      <c r="CE862" s="147">
        <v>0.61560000000000004</v>
      </c>
      <c r="CF862" s="142">
        <v>137.28</v>
      </c>
      <c r="CG862" s="143">
        <v>171.6</v>
      </c>
      <c r="CH862" s="143">
        <v>0.82340000000000002</v>
      </c>
      <c r="CI862" s="143">
        <v>10270</v>
      </c>
      <c r="CJ862" s="143"/>
      <c r="CK862" s="147">
        <v>0.1221</v>
      </c>
      <c r="CL862" s="142">
        <v>155.52000000000001</v>
      </c>
      <c r="CM862" s="143">
        <v>171.6</v>
      </c>
      <c r="CN862" s="143">
        <v>0.9234</v>
      </c>
      <c r="CO862" s="143">
        <v>17982</v>
      </c>
      <c r="CP862" s="143"/>
      <c r="CQ862" s="147">
        <v>0.1739</v>
      </c>
      <c r="CR862" s="142">
        <v>191.4</v>
      </c>
      <c r="CS862" s="143">
        <v>191.4</v>
      </c>
      <c r="CT862" s="143">
        <v>0.94140000000000001</v>
      </c>
      <c r="CU862" s="143">
        <v>48893</v>
      </c>
      <c r="CV862" s="143"/>
      <c r="CW862" s="147">
        <v>0.36470000000000002</v>
      </c>
      <c r="CX862" s="142">
        <v>210.12</v>
      </c>
      <c r="CY862" s="143">
        <v>210.12</v>
      </c>
      <c r="CZ862" s="143">
        <v>0.93759999999999999</v>
      </c>
      <c r="DA862" s="143">
        <v>46620</v>
      </c>
      <c r="DB862" s="143"/>
      <c r="DC862" s="147">
        <v>0.31809999999999999</v>
      </c>
      <c r="DD862" s="142">
        <v>190.8</v>
      </c>
      <c r="DE862" s="143">
        <v>190.8</v>
      </c>
      <c r="DF862" s="143">
        <v>0.9264</v>
      </c>
      <c r="DG862" s="143">
        <v>33752</v>
      </c>
      <c r="DH862" s="143"/>
      <c r="DI862" s="147">
        <v>0.26519999999999999</v>
      </c>
    </row>
    <row r="863" spans="1:113">
      <c r="A863" s="137">
        <v>860</v>
      </c>
      <c r="B863" s="138" t="s">
        <v>1025</v>
      </c>
      <c r="C863" s="139" t="s">
        <v>3073</v>
      </c>
      <c r="D863" s="140" t="s">
        <v>195</v>
      </c>
      <c r="E863" s="141">
        <v>640</v>
      </c>
      <c r="F863" s="145">
        <v>44</v>
      </c>
      <c r="G863" s="146">
        <v>44</v>
      </c>
      <c r="H863" s="146">
        <v>0.32600000000000001</v>
      </c>
      <c r="I863" s="146">
        <v>3990</v>
      </c>
      <c r="J863" s="146">
        <v>0</v>
      </c>
      <c r="K863" s="147">
        <v>0.38100000000000001</v>
      </c>
      <c r="L863" s="145">
        <v>332</v>
      </c>
      <c r="M863" s="146">
        <v>332</v>
      </c>
      <c r="N863" s="146">
        <v>0.52200000000000002</v>
      </c>
      <c r="O863" s="146">
        <v>5670</v>
      </c>
      <c r="P863" s="146">
        <v>0</v>
      </c>
      <c r="Q863" s="147">
        <v>4.4999999999999998E-2</v>
      </c>
      <c r="R863" s="145">
        <v>61</v>
      </c>
      <c r="S863" s="146">
        <v>512</v>
      </c>
      <c r="T863" s="146">
        <v>0.47799999999999998</v>
      </c>
      <c r="U863" s="146">
        <v>6090</v>
      </c>
      <c r="V863" s="146">
        <v>0</v>
      </c>
      <c r="W863" s="147">
        <v>0.28599999999999998</v>
      </c>
      <c r="X863" s="145">
        <v>64</v>
      </c>
      <c r="Y863" s="146">
        <v>512</v>
      </c>
      <c r="Z863" s="146">
        <v>0.53600000000000003</v>
      </c>
      <c r="AA863" s="146">
        <v>7160</v>
      </c>
      <c r="AB863" s="146">
        <v>0</v>
      </c>
      <c r="AC863" s="147">
        <v>0.28599999999999998</v>
      </c>
      <c r="AD863" s="145">
        <v>376</v>
      </c>
      <c r="AE863" s="146">
        <v>512</v>
      </c>
      <c r="AF863" s="146">
        <v>0.93500000000000005</v>
      </c>
      <c r="AG863" s="146">
        <v>36620</v>
      </c>
      <c r="AH863" s="146">
        <v>0</v>
      </c>
      <c r="AI863" s="147">
        <v>0.14299999999999999</v>
      </c>
      <c r="AJ863" s="145">
        <v>352</v>
      </c>
      <c r="AK863" s="146">
        <v>512</v>
      </c>
      <c r="AL863" s="146">
        <v>0.95699999999999996</v>
      </c>
      <c r="AM863" s="146">
        <v>64670</v>
      </c>
      <c r="AN863" s="146">
        <v>0</v>
      </c>
      <c r="AO863" s="147">
        <v>0.26300000000000001</v>
      </c>
      <c r="AP863" s="145">
        <v>388</v>
      </c>
      <c r="AQ863" s="146">
        <v>512</v>
      </c>
      <c r="AR863" s="146">
        <v>0.95069999999999999</v>
      </c>
      <c r="AS863" s="146">
        <v>75850</v>
      </c>
      <c r="AT863" s="146"/>
      <c r="AU863" s="147">
        <v>0.27639999999999998</v>
      </c>
      <c r="AV863" s="145">
        <v>400</v>
      </c>
      <c r="AW863" s="146">
        <v>512</v>
      </c>
      <c r="AX863" s="146">
        <v>0.93500000000000005</v>
      </c>
      <c r="AY863" s="146">
        <v>81830</v>
      </c>
      <c r="AZ863" s="146"/>
      <c r="BA863" s="147">
        <v>0.3039</v>
      </c>
      <c r="BB863" s="145">
        <v>774</v>
      </c>
      <c r="BC863" s="146">
        <v>1548</v>
      </c>
      <c r="BD863" s="146">
        <v>0.92820000000000003</v>
      </c>
      <c r="BE863" s="146">
        <v>69950</v>
      </c>
      <c r="BF863" s="146"/>
      <c r="BG863" s="147">
        <v>3.2599999999999997E-2</v>
      </c>
      <c r="BH863" s="145">
        <v>381</v>
      </c>
      <c r="BI863" s="146">
        <v>512</v>
      </c>
      <c r="BJ863" s="146">
        <v>0.95679999999999998</v>
      </c>
      <c r="BK863" s="146">
        <v>71310</v>
      </c>
      <c r="BL863" s="146"/>
      <c r="BM863" s="147">
        <v>0.26290000000000002</v>
      </c>
      <c r="BN863" s="145">
        <v>371</v>
      </c>
      <c r="BO863" s="146">
        <v>512</v>
      </c>
      <c r="BP863" s="146">
        <v>0.94979999999999998</v>
      </c>
      <c r="BQ863" s="146">
        <v>67420</v>
      </c>
      <c r="BR863" s="146"/>
      <c r="BS863" s="147">
        <v>0.28470000000000001</v>
      </c>
      <c r="BT863" s="145"/>
      <c r="BU863" s="146"/>
      <c r="BV863" s="146"/>
      <c r="BW863" s="146"/>
      <c r="BX863" s="146"/>
      <c r="BY863" s="147"/>
      <c r="BZ863" s="145">
        <v>789</v>
      </c>
      <c r="CA863" s="146">
        <v>1024</v>
      </c>
      <c r="CB863" s="146">
        <v>1.8641000000000001</v>
      </c>
      <c r="CC863" s="146">
        <v>173180</v>
      </c>
      <c r="CD863" s="146"/>
      <c r="CE863" s="147">
        <v>0.64420000000000011</v>
      </c>
      <c r="CF863" s="145">
        <v>342</v>
      </c>
      <c r="CG863" s="146">
        <v>512</v>
      </c>
      <c r="CH863" s="146">
        <v>0.67679999999999996</v>
      </c>
      <c r="CI863" s="146">
        <v>17840</v>
      </c>
      <c r="CJ863" s="146"/>
      <c r="CK863" s="147">
        <v>0.1036</v>
      </c>
      <c r="CL863" s="145">
        <v>54</v>
      </c>
      <c r="CM863" s="146">
        <v>512</v>
      </c>
      <c r="CN863" s="146">
        <v>0.25740000000000002</v>
      </c>
      <c r="CO863" s="146">
        <v>4420</v>
      </c>
      <c r="CP863" s="146"/>
      <c r="CQ863" s="147">
        <v>0.44159999999999999</v>
      </c>
      <c r="CR863" s="145">
        <v>40</v>
      </c>
      <c r="CS863" s="146">
        <v>512</v>
      </c>
      <c r="CT863" s="146">
        <v>0.25040000000000001</v>
      </c>
      <c r="CU863" s="146">
        <v>3140</v>
      </c>
      <c r="CV863" s="146"/>
      <c r="CW863" s="147">
        <v>0.4214</v>
      </c>
      <c r="CX863" s="145">
        <v>397</v>
      </c>
      <c r="CY863" s="146">
        <v>512</v>
      </c>
      <c r="CZ863" s="146">
        <v>0.77459999999999996</v>
      </c>
      <c r="DA863" s="146">
        <v>42190</v>
      </c>
      <c r="DB863" s="146"/>
      <c r="DC863" s="147">
        <v>0.18440000000000001</v>
      </c>
      <c r="DD863" s="145">
        <v>200</v>
      </c>
      <c r="DE863" s="146">
        <v>512</v>
      </c>
      <c r="DF863" s="146">
        <v>0.88439999999999996</v>
      </c>
      <c r="DG863" s="146">
        <v>44280</v>
      </c>
      <c r="DH863" s="146"/>
      <c r="DI863" s="147">
        <v>0.34770000000000001</v>
      </c>
    </row>
    <row r="864" spans="1:113" ht="22.5">
      <c r="A864" s="137">
        <v>861</v>
      </c>
      <c r="B864" s="138" t="s">
        <v>1026</v>
      </c>
      <c r="C864" s="139" t="s">
        <v>3074</v>
      </c>
      <c r="D864" s="140" t="s">
        <v>195</v>
      </c>
      <c r="E864" s="141">
        <v>222</v>
      </c>
      <c r="F864" s="142">
        <v>99.6</v>
      </c>
      <c r="G864" s="143">
        <v>99.6</v>
      </c>
      <c r="H864" s="143">
        <v>0.97599999999999998</v>
      </c>
      <c r="I864" s="143">
        <v>33129</v>
      </c>
      <c r="J864" s="143">
        <v>0</v>
      </c>
      <c r="K864" s="144">
        <v>0.46700000000000003</v>
      </c>
      <c r="L864" s="142">
        <v>136.19999999999999</v>
      </c>
      <c r="M864" s="143">
        <v>136.19999999999999</v>
      </c>
      <c r="N864" s="143">
        <v>0.96799999999999997</v>
      </c>
      <c r="O864" s="143">
        <v>33594</v>
      </c>
      <c r="P864" s="143">
        <v>0</v>
      </c>
      <c r="Q864" s="144">
        <v>0.34899999999999998</v>
      </c>
      <c r="R864" s="142">
        <v>145.5</v>
      </c>
      <c r="S864" s="143">
        <v>177.6</v>
      </c>
      <c r="T864" s="143">
        <v>0.96799999999999997</v>
      </c>
      <c r="U864" s="143">
        <v>41961</v>
      </c>
      <c r="V864" s="143">
        <v>0</v>
      </c>
      <c r="W864" s="144">
        <v>0.40799999999999997</v>
      </c>
      <c r="X864" s="142">
        <v>133.80000000000001</v>
      </c>
      <c r="Y864" s="143">
        <v>177.6</v>
      </c>
      <c r="Z864" s="143">
        <v>0.97299999999999998</v>
      </c>
      <c r="AA864" s="143">
        <v>40359</v>
      </c>
      <c r="AB864" s="143">
        <v>0</v>
      </c>
      <c r="AC864" s="144">
        <v>0.42499999999999999</v>
      </c>
      <c r="AD864" s="142">
        <v>117.9</v>
      </c>
      <c r="AE864" s="143">
        <v>177.6</v>
      </c>
      <c r="AF864" s="143">
        <v>0.97</v>
      </c>
      <c r="AG864" s="143">
        <v>39018</v>
      </c>
      <c r="AH864" s="143">
        <v>0</v>
      </c>
      <c r="AI864" s="144">
        <v>0.46700000000000003</v>
      </c>
      <c r="AJ864" s="142">
        <v>141</v>
      </c>
      <c r="AK864" s="143">
        <v>177.6</v>
      </c>
      <c r="AL864" s="143">
        <v>0.97199999999999998</v>
      </c>
      <c r="AM864" s="143">
        <v>54099</v>
      </c>
      <c r="AN864" s="143">
        <v>0</v>
      </c>
      <c r="AO864" s="144">
        <v>0.54100000000000004</v>
      </c>
      <c r="AP864" s="142">
        <v>121.2</v>
      </c>
      <c r="AQ864" s="143">
        <v>177.6</v>
      </c>
      <c r="AR864" s="143">
        <v>0.97540000000000004</v>
      </c>
      <c r="AS864" s="143">
        <v>42525</v>
      </c>
      <c r="AT864" s="143"/>
      <c r="AU864" s="144">
        <v>0.48349999999999999</v>
      </c>
      <c r="AV864" s="142">
        <v>105</v>
      </c>
      <c r="AW864" s="143">
        <v>177.6</v>
      </c>
      <c r="AX864" s="143">
        <v>0.97019999999999995</v>
      </c>
      <c r="AY864" s="143">
        <v>36567</v>
      </c>
      <c r="AZ864" s="143"/>
      <c r="BA864" s="144">
        <v>0.4985</v>
      </c>
      <c r="BB864" s="142">
        <v>68.52</v>
      </c>
      <c r="BC864" s="143">
        <v>177.6</v>
      </c>
      <c r="BD864" s="143">
        <v>0.96589999999999998</v>
      </c>
      <c r="BE864" s="143">
        <v>28992</v>
      </c>
      <c r="BF864" s="143"/>
      <c r="BG864" s="144">
        <v>0.58879999999999999</v>
      </c>
      <c r="BH864" s="142">
        <v>84</v>
      </c>
      <c r="BI864" s="143">
        <v>177.6</v>
      </c>
      <c r="BJ864" s="143">
        <v>0.96089999999999998</v>
      </c>
      <c r="BK864" s="143">
        <v>25653</v>
      </c>
      <c r="BL864" s="143"/>
      <c r="BM864" s="144">
        <v>0.42720000000000002</v>
      </c>
      <c r="BN864" s="142">
        <v>94.5</v>
      </c>
      <c r="BO864" s="143">
        <v>177.6</v>
      </c>
      <c r="BP864" s="143">
        <v>0.96220000000000006</v>
      </c>
      <c r="BQ864" s="143">
        <v>25290</v>
      </c>
      <c r="BR864" s="143"/>
      <c r="BS864" s="144">
        <v>0.41389999999999999</v>
      </c>
      <c r="BT864" s="142"/>
      <c r="BU864" s="143"/>
      <c r="BV864" s="143"/>
      <c r="BW864" s="143"/>
      <c r="BX864" s="143"/>
      <c r="BY864" s="144"/>
      <c r="BZ864" s="142">
        <v>222.9</v>
      </c>
      <c r="CA864" s="143">
        <v>355.2</v>
      </c>
      <c r="CB864" s="143">
        <v>1.9276</v>
      </c>
      <c r="CC864" s="143">
        <v>108459</v>
      </c>
      <c r="CD864" s="143">
        <v>30988</v>
      </c>
      <c r="CE864" s="144">
        <v>1.823</v>
      </c>
      <c r="CF864" s="142">
        <v>156</v>
      </c>
      <c r="CG864" s="143">
        <v>177.6</v>
      </c>
      <c r="CH864" s="143">
        <v>0.96840000000000004</v>
      </c>
      <c r="CI864" s="143">
        <v>52824</v>
      </c>
      <c r="CJ864" s="143"/>
      <c r="CK864" s="144">
        <v>0.47</v>
      </c>
      <c r="CL864" s="142">
        <v>142.80000000000001</v>
      </c>
      <c r="CM864" s="143">
        <v>177.6</v>
      </c>
      <c r="CN864" s="143">
        <v>0.96109999999999995</v>
      </c>
      <c r="CO864" s="143">
        <v>47178</v>
      </c>
      <c r="CP864" s="143"/>
      <c r="CQ864" s="144">
        <v>0.47739999999999999</v>
      </c>
      <c r="CR864" s="142">
        <v>151.80000000000001</v>
      </c>
      <c r="CS864" s="143">
        <v>177.6</v>
      </c>
      <c r="CT864" s="143">
        <v>0.95750000000000002</v>
      </c>
      <c r="CU864" s="143">
        <v>44862</v>
      </c>
      <c r="CV864" s="143"/>
      <c r="CW864" s="144">
        <v>0.41489999999999999</v>
      </c>
      <c r="CX864" s="142">
        <v>156.9</v>
      </c>
      <c r="CY864" s="143">
        <v>177.6</v>
      </c>
      <c r="CZ864" s="143">
        <v>0.96389999999999998</v>
      </c>
      <c r="DA864" s="143">
        <v>50790</v>
      </c>
      <c r="DB864" s="143"/>
      <c r="DC864" s="144">
        <v>0.45140000000000002</v>
      </c>
      <c r="DD864" s="142">
        <v>135</v>
      </c>
      <c r="DE864" s="143">
        <v>177.6</v>
      </c>
      <c r="DF864" s="143">
        <v>0.95509999999999995</v>
      </c>
      <c r="DG864" s="143">
        <v>45045</v>
      </c>
      <c r="DH864" s="143"/>
      <c r="DI864" s="144">
        <v>0.48520000000000002</v>
      </c>
    </row>
    <row r="865" spans="1:113">
      <c r="A865" s="137">
        <v>862</v>
      </c>
      <c r="B865" s="138" t="s">
        <v>1027</v>
      </c>
      <c r="C865" s="139" t="s">
        <v>3075</v>
      </c>
      <c r="D865" s="140" t="s">
        <v>195</v>
      </c>
      <c r="E865" s="141">
        <v>500</v>
      </c>
      <c r="F865" s="142">
        <v>242.4</v>
      </c>
      <c r="G865" s="143">
        <v>242.4</v>
      </c>
      <c r="H865" s="143">
        <v>0.749</v>
      </c>
      <c r="I865" s="143">
        <v>55950</v>
      </c>
      <c r="J865" s="143">
        <v>0</v>
      </c>
      <c r="K865" s="144">
        <v>0.42199999999999999</v>
      </c>
      <c r="L865" s="142">
        <v>522.6</v>
      </c>
      <c r="M865" s="143">
        <v>522.6</v>
      </c>
      <c r="N865" s="143">
        <v>0.79800000000000004</v>
      </c>
      <c r="O865" s="143">
        <v>89364</v>
      </c>
      <c r="P865" s="143">
        <v>0</v>
      </c>
      <c r="Q865" s="144">
        <v>0.29399999999999998</v>
      </c>
      <c r="R865" s="142">
        <v>550.20000000000005</v>
      </c>
      <c r="S865" s="143">
        <v>550.20000000000005</v>
      </c>
      <c r="T865" s="143">
        <v>0.80200000000000005</v>
      </c>
      <c r="U865" s="143">
        <v>141540</v>
      </c>
      <c r="V865" s="143">
        <v>0</v>
      </c>
      <c r="W865" s="144">
        <v>0.439</v>
      </c>
      <c r="X865" s="142">
        <v>383.4</v>
      </c>
      <c r="Y865" s="143">
        <v>550.20000000000005</v>
      </c>
      <c r="Z865" s="143">
        <v>0.84399999999999997</v>
      </c>
      <c r="AA865" s="143">
        <v>177156</v>
      </c>
      <c r="AB865" s="143">
        <v>0</v>
      </c>
      <c r="AC865" s="144">
        <v>0.75</v>
      </c>
      <c r="AD865" s="142">
        <v>454.8</v>
      </c>
      <c r="AE865" s="143">
        <v>553.79999999999995</v>
      </c>
      <c r="AF865" s="143">
        <v>0.83</v>
      </c>
      <c r="AG865" s="143">
        <v>160866</v>
      </c>
      <c r="AH865" s="143">
        <v>0</v>
      </c>
      <c r="AI865" s="144">
        <v>0.58399999999999996</v>
      </c>
      <c r="AJ865" s="142">
        <v>454.8</v>
      </c>
      <c r="AK865" s="143">
        <v>559.79999999999995</v>
      </c>
      <c r="AL865" s="143">
        <v>0.82299999999999995</v>
      </c>
      <c r="AM865" s="143">
        <v>160578</v>
      </c>
      <c r="AN865" s="143">
        <v>0</v>
      </c>
      <c r="AO865" s="144">
        <v>0.58799999999999997</v>
      </c>
      <c r="AP865" s="142">
        <v>564</v>
      </c>
      <c r="AQ865" s="143">
        <v>564</v>
      </c>
      <c r="AR865" s="143">
        <v>0.84970000000000001</v>
      </c>
      <c r="AS865" s="143">
        <v>181506</v>
      </c>
      <c r="AT865" s="143"/>
      <c r="AU865" s="144"/>
      <c r="AV865" s="142">
        <v>597.6</v>
      </c>
      <c r="AW865" s="143">
        <v>597.6</v>
      </c>
      <c r="AX865" s="143">
        <v>0.84430000000000005</v>
      </c>
      <c r="AY865" s="143">
        <v>161940</v>
      </c>
      <c r="AZ865" s="143"/>
      <c r="BA865" s="144"/>
      <c r="BB865" s="142">
        <v>486</v>
      </c>
      <c r="BC865" s="143">
        <v>486</v>
      </c>
      <c r="BD865" s="143">
        <v>0.78900000000000003</v>
      </c>
      <c r="BE865" s="143">
        <v>104736</v>
      </c>
      <c r="BF865" s="143"/>
      <c r="BG865" s="144"/>
      <c r="BH865" s="142">
        <v>390</v>
      </c>
      <c r="BI865" s="143">
        <v>400</v>
      </c>
      <c r="BJ865" s="143">
        <v>0.8992</v>
      </c>
      <c r="BK865" s="143">
        <v>102222</v>
      </c>
      <c r="BL865" s="143"/>
      <c r="BM865" s="144"/>
      <c r="BN865" s="142">
        <v>388.2</v>
      </c>
      <c r="BO865" s="143">
        <v>400</v>
      </c>
      <c r="BP865" s="143">
        <v>0.77259999999999995</v>
      </c>
      <c r="BQ865" s="143">
        <v>52128</v>
      </c>
      <c r="BR865" s="143"/>
      <c r="BS865" s="144"/>
      <c r="BT865" s="142"/>
      <c r="BU865" s="143"/>
      <c r="BV865" s="143"/>
      <c r="BW865" s="143"/>
      <c r="BX865" s="143"/>
      <c r="BY865" s="144"/>
      <c r="BZ865" s="142">
        <v>423.6</v>
      </c>
      <c r="CA865" s="143">
        <v>823.6</v>
      </c>
      <c r="CB865" s="143">
        <v>1.4297</v>
      </c>
      <c r="CC865" s="143">
        <v>119796</v>
      </c>
      <c r="CD865" s="143"/>
      <c r="CE865" s="144"/>
      <c r="CF865" s="142">
        <v>558.6</v>
      </c>
      <c r="CG865" s="143">
        <v>558.6</v>
      </c>
      <c r="CH865" s="143">
        <v>0.92459999999999998</v>
      </c>
      <c r="CI865" s="143">
        <v>130962</v>
      </c>
      <c r="CJ865" s="143"/>
      <c r="CK865" s="144"/>
      <c r="CL865" s="142">
        <v>552</v>
      </c>
      <c r="CM865" s="143">
        <v>552</v>
      </c>
      <c r="CN865" s="143">
        <v>0.76319999999999999</v>
      </c>
      <c r="CO865" s="143">
        <v>157566</v>
      </c>
      <c r="CP865" s="143"/>
      <c r="CQ865" s="144"/>
      <c r="CR865" s="142">
        <v>577.79999999999995</v>
      </c>
      <c r="CS865" s="143">
        <v>577.79999999999995</v>
      </c>
      <c r="CT865" s="143">
        <v>0.81879999999999997</v>
      </c>
      <c r="CU865" s="143">
        <v>164226</v>
      </c>
      <c r="CV865" s="143"/>
      <c r="CW865" s="144"/>
      <c r="CX865" s="142">
        <v>547.79999999999995</v>
      </c>
      <c r="CY865" s="143">
        <v>547.79999999999995</v>
      </c>
      <c r="CZ865" s="143">
        <v>0.80379999999999996</v>
      </c>
      <c r="DA865" s="143">
        <v>125592</v>
      </c>
      <c r="DB865" s="143"/>
      <c r="DC865" s="144"/>
      <c r="DD865" s="142">
        <v>568.79999999999995</v>
      </c>
      <c r="DE865" s="143">
        <v>568.79999999999995</v>
      </c>
      <c r="DF865" s="143">
        <v>0.80989999999999995</v>
      </c>
      <c r="DG865" s="143">
        <v>124158</v>
      </c>
      <c r="DH865" s="143"/>
      <c r="DI865" s="144"/>
    </row>
    <row r="866" spans="1:113">
      <c r="A866" s="137">
        <v>863</v>
      </c>
      <c r="B866" s="138" t="s">
        <v>1028</v>
      </c>
      <c r="C866" s="139" t="s">
        <v>3076</v>
      </c>
      <c r="D866" s="140" t="s">
        <v>195</v>
      </c>
      <c r="E866" s="141">
        <v>144</v>
      </c>
      <c r="F866" s="145">
        <v>20</v>
      </c>
      <c r="G866" s="146">
        <v>20</v>
      </c>
      <c r="H866" s="146">
        <v>0.92500000000000004</v>
      </c>
      <c r="I866" s="146">
        <v>5022</v>
      </c>
      <c r="J866" s="146">
        <v>0</v>
      </c>
      <c r="K866" s="147">
        <v>0.372</v>
      </c>
      <c r="L866" s="145">
        <v>20.6</v>
      </c>
      <c r="M866" s="146">
        <v>20.6</v>
      </c>
      <c r="N866" s="146">
        <v>0.92200000000000004</v>
      </c>
      <c r="O866" s="146">
        <v>5174</v>
      </c>
      <c r="P866" s="146">
        <v>0</v>
      </c>
      <c r="Q866" s="147">
        <v>0.373</v>
      </c>
      <c r="R866" s="145">
        <v>22.4</v>
      </c>
      <c r="S866" s="146">
        <v>115.2</v>
      </c>
      <c r="T866" s="146">
        <v>0.93200000000000005</v>
      </c>
      <c r="U866" s="146">
        <v>5492</v>
      </c>
      <c r="V866" s="146">
        <v>0</v>
      </c>
      <c r="W866" s="147">
        <v>0.36</v>
      </c>
      <c r="X866" s="145">
        <v>16.2</v>
      </c>
      <c r="Y866" s="146">
        <v>115.2</v>
      </c>
      <c r="Z866" s="146">
        <v>0.93500000000000005</v>
      </c>
      <c r="AA866" s="146">
        <v>4782</v>
      </c>
      <c r="AB866" s="146">
        <v>0</v>
      </c>
      <c r="AC866" s="147">
        <v>0.432</v>
      </c>
      <c r="AD866" s="145">
        <v>19.399999999999999</v>
      </c>
      <c r="AE866" s="146">
        <v>115.2</v>
      </c>
      <c r="AF866" s="146">
        <v>0.95599999999999996</v>
      </c>
      <c r="AG866" s="146">
        <v>5086</v>
      </c>
      <c r="AH866" s="146">
        <v>0</v>
      </c>
      <c r="AI866" s="147">
        <v>0.376</v>
      </c>
      <c r="AJ866" s="145">
        <v>20.399999999999999</v>
      </c>
      <c r="AK866" s="146">
        <v>115.2</v>
      </c>
      <c r="AL866" s="146">
        <v>0.97299999999999998</v>
      </c>
      <c r="AM866" s="146">
        <v>6164</v>
      </c>
      <c r="AN866" s="146">
        <v>0</v>
      </c>
      <c r="AO866" s="147">
        <v>0.42499999999999999</v>
      </c>
      <c r="AP866" s="145">
        <v>18</v>
      </c>
      <c r="AQ866" s="146">
        <v>115.2</v>
      </c>
      <c r="AR866" s="146">
        <v>0.94389999999999996</v>
      </c>
      <c r="AS866" s="146">
        <v>5146</v>
      </c>
      <c r="AT866" s="146"/>
      <c r="AU866" s="147">
        <v>0.40710000000000002</v>
      </c>
      <c r="AV866" s="145">
        <v>28</v>
      </c>
      <c r="AW866" s="146">
        <v>115.2</v>
      </c>
      <c r="AX866" s="146">
        <v>0.91449999999999998</v>
      </c>
      <c r="AY866" s="146">
        <v>7362</v>
      </c>
      <c r="AZ866" s="146"/>
      <c r="BA866" s="147">
        <v>0.39929999999999999</v>
      </c>
      <c r="BB866" s="145">
        <v>24.88</v>
      </c>
      <c r="BC866" s="146">
        <v>115.2</v>
      </c>
      <c r="BD866" s="146">
        <v>0.88370000000000004</v>
      </c>
      <c r="BE866" s="146">
        <v>7992</v>
      </c>
      <c r="BF866" s="146"/>
      <c r="BG866" s="147">
        <v>0.48859999999999998</v>
      </c>
      <c r="BH866" s="145">
        <v>24</v>
      </c>
      <c r="BI866" s="146">
        <v>115.2</v>
      </c>
      <c r="BJ866" s="146">
        <v>0.88160000000000005</v>
      </c>
      <c r="BK866" s="146">
        <v>7398</v>
      </c>
      <c r="BL866" s="146"/>
      <c r="BM866" s="147">
        <v>0.47</v>
      </c>
      <c r="BN866" s="145">
        <v>28</v>
      </c>
      <c r="BO866" s="146">
        <v>115.2</v>
      </c>
      <c r="BP866" s="146">
        <v>0.89349999999999996</v>
      </c>
      <c r="BQ866" s="146">
        <v>6960</v>
      </c>
      <c r="BR866" s="146"/>
      <c r="BS866" s="147">
        <v>0.41399999999999998</v>
      </c>
      <c r="BT866" s="145"/>
      <c r="BU866" s="146"/>
      <c r="BV866" s="146"/>
      <c r="BW866" s="146"/>
      <c r="BX866" s="146"/>
      <c r="BY866" s="147"/>
      <c r="BZ866" s="145">
        <v>41.4</v>
      </c>
      <c r="CA866" s="146">
        <v>230.4</v>
      </c>
      <c r="CB866" s="146">
        <v>1.8593999999999999</v>
      </c>
      <c r="CC866" s="146">
        <v>19468</v>
      </c>
      <c r="CD866" s="146">
        <v>4959</v>
      </c>
      <c r="CE866" s="147">
        <v>1.8860999999999999</v>
      </c>
      <c r="CF866" s="145">
        <v>20.6</v>
      </c>
      <c r="CG866" s="146">
        <v>115.2</v>
      </c>
      <c r="CH866" s="146">
        <v>0.86760000000000004</v>
      </c>
      <c r="CI866" s="146">
        <v>5898</v>
      </c>
      <c r="CJ866" s="146"/>
      <c r="CK866" s="147">
        <v>0.44350000000000001</v>
      </c>
      <c r="CL866" s="145">
        <v>24.4</v>
      </c>
      <c r="CM866" s="146">
        <v>115.2</v>
      </c>
      <c r="CN866" s="146">
        <v>0.84540000000000004</v>
      </c>
      <c r="CO866" s="146">
        <v>6276</v>
      </c>
      <c r="CP866" s="146"/>
      <c r="CQ866" s="147">
        <v>0.42259999999999998</v>
      </c>
      <c r="CR866" s="145">
        <v>26</v>
      </c>
      <c r="CS866" s="146">
        <v>115.2</v>
      </c>
      <c r="CT866" s="146">
        <v>0.85589999999999999</v>
      </c>
      <c r="CU866" s="146">
        <v>6784</v>
      </c>
      <c r="CV866" s="146"/>
      <c r="CW866" s="147">
        <v>0.40970000000000001</v>
      </c>
      <c r="CX866" s="145">
        <v>26.4</v>
      </c>
      <c r="CY866" s="146">
        <v>115.2</v>
      </c>
      <c r="CZ866" s="146">
        <v>0.86739999999999995</v>
      </c>
      <c r="DA866" s="146">
        <v>8244</v>
      </c>
      <c r="DB866" s="146"/>
      <c r="DC866" s="147">
        <v>0.4839</v>
      </c>
      <c r="DD866" s="145">
        <v>30.8</v>
      </c>
      <c r="DE866" s="146">
        <v>115.2</v>
      </c>
      <c r="DF866" s="146">
        <v>0.87680000000000002</v>
      </c>
      <c r="DG866" s="146">
        <v>7702</v>
      </c>
      <c r="DH866" s="146"/>
      <c r="DI866" s="147">
        <v>0.39610000000000001</v>
      </c>
    </row>
    <row r="867" spans="1:113">
      <c r="A867" s="137">
        <v>864</v>
      </c>
      <c r="B867" s="138" t="s">
        <v>1029</v>
      </c>
      <c r="C867" s="139" t="s">
        <v>3077</v>
      </c>
      <c r="D867" s="140" t="s">
        <v>195</v>
      </c>
      <c r="E867" s="141">
        <v>167</v>
      </c>
      <c r="F867" s="142">
        <v>55.2</v>
      </c>
      <c r="G867" s="143">
        <v>55.2</v>
      </c>
      <c r="H867" s="143">
        <v>0.82699999999999996</v>
      </c>
      <c r="I867" s="143">
        <v>4432</v>
      </c>
      <c r="J867" s="143">
        <v>0</v>
      </c>
      <c r="K867" s="144">
        <v>0.13300000000000001</v>
      </c>
      <c r="L867" s="142">
        <v>53.6</v>
      </c>
      <c r="M867" s="143">
        <v>53.6</v>
      </c>
      <c r="N867" s="143">
        <v>0.90800000000000003</v>
      </c>
      <c r="O867" s="143">
        <v>6916</v>
      </c>
      <c r="P867" s="143">
        <v>0</v>
      </c>
      <c r="Q867" s="144">
        <v>0.19500000000000001</v>
      </c>
      <c r="R867" s="142">
        <v>58.8</v>
      </c>
      <c r="S867" s="143">
        <v>133.6</v>
      </c>
      <c r="T867" s="143">
        <v>0.92900000000000005</v>
      </c>
      <c r="U867" s="143">
        <v>9332</v>
      </c>
      <c r="V867" s="143">
        <v>0</v>
      </c>
      <c r="W867" s="144">
        <v>0.23400000000000001</v>
      </c>
      <c r="X867" s="142">
        <v>59.2</v>
      </c>
      <c r="Y867" s="143">
        <v>133.6</v>
      </c>
      <c r="Z867" s="143">
        <v>0.93600000000000005</v>
      </c>
      <c r="AA867" s="143">
        <v>10436</v>
      </c>
      <c r="AB867" s="143">
        <v>0</v>
      </c>
      <c r="AC867" s="144">
        <v>0.25800000000000001</v>
      </c>
      <c r="AD867" s="142">
        <v>61.2</v>
      </c>
      <c r="AE867" s="143">
        <v>133.6</v>
      </c>
      <c r="AF867" s="143">
        <v>0.91700000000000004</v>
      </c>
      <c r="AG867" s="143">
        <v>9372</v>
      </c>
      <c r="AH867" s="143">
        <v>0</v>
      </c>
      <c r="AI867" s="144">
        <v>0.22900000000000001</v>
      </c>
      <c r="AJ867" s="142">
        <v>59.2</v>
      </c>
      <c r="AK867" s="143">
        <v>133.6</v>
      </c>
      <c r="AL867" s="143">
        <v>0.93799999999999994</v>
      </c>
      <c r="AM867" s="143">
        <v>9964</v>
      </c>
      <c r="AN867" s="143">
        <v>0</v>
      </c>
      <c r="AO867" s="144">
        <v>0.246</v>
      </c>
      <c r="AP867" s="142">
        <v>62</v>
      </c>
      <c r="AQ867" s="143">
        <v>133.6</v>
      </c>
      <c r="AR867" s="143">
        <v>0.91930000000000001</v>
      </c>
      <c r="AS867" s="143">
        <v>10296</v>
      </c>
      <c r="AT867" s="143"/>
      <c r="AU867" s="144">
        <v>0.24279999999999999</v>
      </c>
      <c r="AV867" s="142">
        <v>56.8</v>
      </c>
      <c r="AW867" s="143">
        <v>133.6</v>
      </c>
      <c r="AX867" s="143">
        <v>0.90310000000000001</v>
      </c>
      <c r="AY867" s="143">
        <v>9056</v>
      </c>
      <c r="AZ867" s="143"/>
      <c r="BA867" s="144">
        <v>0.2452</v>
      </c>
      <c r="BB867" s="142">
        <v>57.76</v>
      </c>
      <c r="BC867" s="143">
        <v>133.6</v>
      </c>
      <c r="BD867" s="143">
        <v>0.89849999999999997</v>
      </c>
      <c r="BE867" s="143">
        <v>9204</v>
      </c>
      <c r="BF867" s="143"/>
      <c r="BG867" s="144">
        <v>0.2384</v>
      </c>
      <c r="BH867" s="142">
        <v>60</v>
      </c>
      <c r="BI867" s="143">
        <v>133.6</v>
      </c>
      <c r="BJ867" s="143">
        <v>0.89159999999999995</v>
      </c>
      <c r="BK867" s="143">
        <v>8556</v>
      </c>
      <c r="BL867" s="143"/>
      <c r="BM867" s="144">
        <v>0.215</v>
      </c>
      <c r="BN867" s="142">
        <v>74.8</v>
      </c>
      <c r="BO867" s="143">
        <v>133.6</v>
      </c>
      <c r="BP867" s="143">
        <v>0.79930000000000001</v>
      </c>
      <c r="BQ867" s="143">
        <v>6084</v>
      </c>
      <c r="BR867" s="143"/>
      <c r="BS867" s="144">
        <v>0.15140000000000001</v>
      </c>
      <c r="BT867" s="142"/>
      <c r="BU867" s="143"/>
      <c r="BV867" s="143"/>
      <c r="BW867" s="143"/>
      <c r="BX867" s="143"/>
      <c r="BY867" s="144"/>
      <c r="BZ867" s="142">
        <v>139.36000000000001</v>
      </c>
      <c r="CA867" s="143">
        <v>267.2</v>
      </c>
      <c r="CB867" s="143">
        <v>1.6135999999999999</v>
      </c>
      <c r="CC867" s="143">
        <v>15752</v>
      </c>
      <c r="CD867" s="143"/>
      <c r="CE867" s="144">
        <v>0.38569999999999999</v>
      </c>
      <c r="CF867" s="142">
        <v>60</v>
      </c>
      <c r="CG867" s="143">
        <v>133.6</v>
      </c>
      <c r="CH867" s="143">
        <v>0.82730000000000004</v>
      </c>
      <c r="CI867" s="143">
        <v>4464</v>
      </c>
      <c r="CJ867" s="143"/>
      <c r="CK867" s="144">
        <v>0.12089999999999999</v>
      </c>
      <c r="CL867" s="142">
        <v>52.8</v>
      </c>
      <c r="CM867" s="143">
        <v>133.6</v>
      </c>
      <c r="CN867" s="143">
        <v>0.79759999999999998</v>
      </c>
      <c r="CO867" s="143">
        <v>4004</v>
      </c>
      <c r="CP867" s="143"/>
      <c r="CQ867" s="144">
        <v>0.13200000000000001</v>
      </c>
      <c r="CR867" s="142">
        <v>52.8</v>
      </c>
      <c r="CS867" s="143">
        <v>133.6</v>
      </c>
      <c r="CT867" s="143">
        <v>0.84409999999999996</v>
      </c>
      <c r="CU867" s="143">
        <v>5328</v>
      </c>
      <c r="CV867" s="143"/>
      <c r="CW867" s="144">
        <v>0.16070000000000001</v>
      </c>
      <c r="CX867" s="142">
        <v>52.4</v>
      </c>
      <c r="CY867" s="143">
        <v>133.6</v>
      </c>
      <c r="CZ867" s="143">
        <v>0.81640000000000001</v>
      </c>
      <c r="DA867" s="143">
        <v>4944</v>
      </c>
      <c r="DB867" s="143"/>
      <c r="DC867" s="144">
        <v>0.15529999999999999</v>
      </c>
      <c r="DD867" s="142">
        <v>56.4</v>
      </c>
      <c r="DE867" s="143">
        <v>133.6</v>
      </c>
      <c r="DF867" s="143">
        <v>0.83789999999999998</v>
      </c>
      <c r="DG867" s="143">
        <v>5436</v>
      </c>
      <c r="DH867" s="143"/>
      <c r="DI867" s="144">
        <v>0.1598</v>
      </c>
    </row>
    <row r="868" spans="1:113">
      <c r="A868" s="137">
        <v>865</v>
      </c>
      <c r="B868" s="138" t="s">
        <v>1030</v>
      </c>
      <c r="C868" s="139" t="s">
        <v>3078</v>
      </c>
      <c r="D868" s="140" t="s">
        <v>195</v>
      </c>
      <c r="E868" s="141">
        <v>350</v>
      </c>
      <c r="F868" s="142">
        <v>86.4</v>
      </c>
      <c r="G868" s="143">
        <v>86.4</v>
      </c>
      <c r="H868" s="143">
        <v>0.747</v>
      </c>
      <c r="I868" s="143">
        <v>17142</v>
      </c>
      <c r="J868" s="143">
        <v>0</v>
      </c>
      <c r="K868" s="144">
        <v>0.36399999999999999</v>
      </c>
      <c r="L868" s="142">
        <v>108</v>
      </c>
      <c r="M868" s="143">
        <v>108</v>
      </c>
      <c r="N868" s="143">
        <v>0.78100000000000003</v>
      </c>
      <c r="O868" s="143">
        <v>24456</v>
      </c>
      <c r="P868" s="143">
        <v>0</v>
      </c>
      <c r="Q868" s="144">
        <v>0.39700000000000002</v>
      </c>
      <c r="R868" s="142">
        <v>90</v>
      </c>
      <c r="S868" s="143">
        <v>280</v>
      </c>
      <c r="T868" s="143">
        <v>0.70599999999999996</v>
      </c>
      <c r="U868" s="143">
        <v>22878</v>
      </c>
      <c r="V868" s="143">
        <v>0</v>
      </c>
      <c r="W868" s="144">
        <v>0.49299999999999999</v>
      </c>
      <c r="X868" s="142">
        <v>79.2</v>
      </c>
      <c r="Y868" s="143">
        <v>280</v>
      </c>
      <c r="Z868" s="143">
        <v>0.79</v>
      </c>
      <c r="AA868" s="143">
        <v>20772</v>
      </c>
      <c r="AB868" s="143">
        <v>0</v>
      </c>
      <c r="AC868" s="144">
        <v>0.45500000000000002</v>
      </c>
      <c r="AD868" s="142">
        <v>84</v>
      </c>
      <c r="AE868" s="143">
        <v>280</v>
      </c>
      <c r="AF868" s="143">
        <v>0.66600000000000004</v>
      </c>
      <c r="AG868" s="143">
        <v>19752</v>
      </c>
      <c r="AH868" s="143">
        <v>0</v>
      </c>
      <c r="AI868" s="144">
        <v>0.48399999999999999</v>
      </c>
      <c r="AJ868" s="142">
        <v>72</v>
      </c>
      <c r="AK868" s="143">
        <v>280</v>
      </c>
      <c r="AL868" s="143">
        <v>0.68</v>
      </c>
      <c r="AM868" s="143">
        <v>17856</v>
      </c>
      <c r="AN868" s="143">
        <v>0</v>
      </c>
      <c r="AO868" s="144">
        <v>0.5</v>
      </c>
      <c r="AP868" s="142">
        <v>99.6</v>
      </c>
      <c r="AQ868" s="143">
        <v>280</v>
      </c>
      <c r="AR868" s="143">
        <v>0.53910000000000002</v>
      </c>
      <c r="AS868" s="143">
        <v>19632</v>
      </c>
      <c r="AT868" s="143"/>
      <c r="AU868" s="144">
        <v>0.4914</v>
      </c>
      <c r="AV868" s="142">
        <v>109.2</v>
      </c>
      <c r="AW868" s="143">
        <v>280</v>
      </c>
      <c r="AX868" s="143">
        <v>0.51680000000000004</v>
      </c>
      <c r="AY868" s="143">
        <v>19518</v>
      </c>
      <c r="AZ868" s="143"/>
      <c r="BA868" s="144">
        <v>0.4803</v>
      </c>
      <c r="BB868" s="142">
        <v>130.08000000000001</v>
      </c>
      <c r="BC868" s="143">
        <v>280</v>
      </c>
      <c r="BD868" s="143">
        <v>0.74629999999999996</v>
      </c>
      <c r="BE868" s="143">
        <v>22170</v>
      </c>
      <c r="BF868" s="143"/>
      <c r="BG868" s="144">
        <v>0.307</v>
      </c>
      <c r="BH868" s="142">
        <v>106.8</v>
      </c>
      <c r="BI868" s="143">
        <v>280</v>
      </c>
      <c r="BJ868" s="143">
        <v>0.99180000000000001</v>
      </c>
      <c r="BK868" s="143">
        <v>24798</v>
      </c>
      <c r="BL868" s="143"/>
      <c r="BM868" s="144">
        <v>0.31469999999999998</v>
      </c>
      <c r="BN868" s="142">
        <v>127.2</v>
      </c>
      <c r="BO868" s="143">
        <v>280</v>
      </c>
      <c r="BP868" s="143">
        <v>0.53559999999999997</v>
      </c>
      <c r="BQ868" s="143">
        <v>14124</v>
      </c>
      <c r="BR868" s="143"/>
      <c r="BS868" s="144">
        <v>0.3085</v>
      </c>
      <c r="BT868" s="142"/>
      <c r="BU868" s="143"/>
      <c r="BV868" s="143"/>
      <c r="BW868" s="143"/>
      <c r="BX868" s="143"/>
      <c r="BY868" s="144"/>
      <c r="BZ868" s="142">
        <v>210.6</v>
      </c>
      <c r="CA868" s="143">
        <v>560</v>
      </c>
      <c r="CB868" s="143">
        <v>1.4597</v>
      </c>
      <c r="CC868" s="143">
        <v>55644</v>
      </c>
      <c r="CD868" s="143"/>
      <c r="CE868" s="144">
        <v>1.0135000000000001</v>
      </c>
      <c r="CF868" s="142">
        <v>88.8</v>
      </c>
      <c r="CG868" s="143">
        <v>280</v>
      </c>
      <c r="CH868" s="143">
        <v>0.68700000000000006</v>
      </c>
      <c r="CI868" s="143">
        <v>21522</v>
      </c>
      <c r="CJ868" s="143"/>
      <c r="CK868" s="144">
        <v>0.47420000000000001</v>
      </c>
      <c r="CL868" s="142">
        <v>111.6</v>
      </c>
      <c r="CM868" s="143">
        <v>280</v>
      </c>
      <c r="CN868" s="143">
        <v>0.63529999999999998</v>
      </c>
      <c r="CO868" s="143">
        <v>22650</v>
      </c>
      <c r="CP868" s="143"/>
      <c r="CQ868" s="144">
        <v>0.44369999999999998</v>
      </c>
      <c r="CR868" s="142">
        <v>91.8</v>
      </c>
      <c r="CS868" s="143">
        <v>280</v>
      </c>
      <c r="CT868" s="143">
        <v>0.64990000000000003</v>
      </c>
      <c r="CU868" s="143">
        <v>21048</v>
      </c>
      <c r="CV868" s="143"/>
      <c r="CW868" s="144">
        <v>0.47420000000000001</v>
      </c>
      <c r="CX868" s="142">
        <v>84</v>
      </c>
      <c r="CY868" s="143">
        <v>280</v>
      </c>
      <c r="CZ868" s="143">
        <v>0.68330000000000002</v>
      </c>
      <c r="DA868" s="143">
        <v>23328</v>
      </c>
      <c r="DB868" s="143"/>
      <c r="DC868" s="144">
        <v>0.54630000000000001</v>
      </c>
      <c r="DD868" s="142">
        <v>92.4</v>
      </c>
      <c r="DE868" s="143">
        <v>280</v>
      </c>
      <c r="DF868" s="143">
        <v>0.69679999999999997</v>
      </c>
      <c r="DG868" s="143">
        <v>15000</v>
      </c>
      <c r="DH868" s="143"/>
      <c r="DI868" s="144">
        <v>0.3236</v>
      </c>
    </row>
    <row r="869" spans="1:113" ht="22.5">
      <c r="A869" s="137">
        <v>866</v>
      </c>
      <c r="B869" s="138" t="s">
        <v>1031</v>
      </c>
      <c r="C869" s="139" t="s">
        <v>3079</v>
      </c>
      <c r="D869" s="140" t="s">
        <v>195</v>
      </c>
      <c r="E869" s="141">
        <v>110</v>
      </c>
      <c r="F869" s="142">
        <v>0</v>
      </c>
      <c r="G869" s="143">
        <v>110</v>
      </c>
      <c r="H869" s="143">
        <v>0.92</v>
      </c>
      <c r="I869" s="143">
        <v>1825</v>
      </c>
      <c r="J869" s="143">
        <v>831</v>
      </c>
      <c r="K869" s="144">
        <v>0.40400000000000003</v>
      </c>
      <c r="L869" s="142">
        <v>0</v>
      </c>
      <c r="M869" s="143">
        <v>1.25</v>
      </c>
      <c r="N869" s="143">
        <v>0.92</v>
      </c>
      <c r="O869" s="143">
        <v>2737.5</v>
      </c>
      <c r="P869" s="143">
        <v>2224.5</v>
      </c>
      <c r="Q869" s="144">
        <v>0.40400000000000003</v>
      </c>
      <c r="R869" s="142">
        <v>38.299999999999997</v>
      </c>
      <c r="S869" s="143">
        <v>88</v>
      </c>
      <c r="T869" s="143">
        <v>0.73399999999999999</v>
      </c>
      <c r="U869" s="143">
        <v>10816</v>
      </c>
      <c r="V869" s="143">
        <v>0</v>
      </c>
      <c r="W869" s="144">
        <v>0.52700000000000002</v>
      </c>
      <c r="X869" s="142">
        <v>36.6</v>
      </c>
      <c r="Y869" s="143">
        <v>88</v>
      </c>
      <c r="Z869" s="143">
        <v>0.72699999999999998</v>
      </c>
      <c r="AA869" s="143">
        <v>7626.5</v>
      </c>
      <c r="AB869" s="143">
        <v>0</v>
      </c>
      <c r="AC869" s="144">
        <v>0.39300000000000002</v>
      </c>
      <c r="AD869" s="142">
        <v>35.200000000000003</v>
      </c>
      <c r="AE869" s="143">
        <v>88</v>
      </c>
      <c r="AF869" s="143">
        <v>0.70599999999999996</v>
      </c>
      <c r="AG869" s="143">
        <v>5848.5</v>
      </c>
      <c r="AH869" s="143">
        <v>0</v>
      </c>
      <c r="AI869" s="144">
        <v>0.32200000000000001</v>
      </c>
      <c r="AJ869" s="142">
        <v>40.4</v>
      </c>
      <c r="AK869" s="143">
        <v>88</v>
      </c>
      <c r="AL869" s="143">
        <v>0.61499999999999999</v>
      </c>
      <c r="AM869" s="143">
        <v>3167.5</v>
      </c>
      <c r="AN869" s="143">
        <v>0</v>
      </c>
      <c r="AO869" s="144">
        <v>0.17499999999999999</v>
      </c>
      <c r="AP869" s="142">
        <v>31.85</v>
      </c>
      <c r="AQ869" s="143">
        <v>88</v>
      </c>
      <c r="AR869" s="143">
        <v>0.65869999999999995</v>
      </c>
      <c r="AS869" s="143">
        <v>3492</v>
      </c>
      <c r="AT869" s="143"/>
      <c r="AU869" s="144">
        <v>0.22370000000000001</v>
      </c>
      <c r="AV869" s="142">
        <v>1.25</v>
      </c>
      <c r="AW869" s="143">
        <v>88</v>
      </c>
      <c r="AX869" s="143">
        <v>0.70220000000000005</v>
      </c>
      <c r="AY869" s="143">
        <v>4949</v>
      </c>
      <c r="AZ869" s="143"/>
      <c r="BA869" s="144">
        <v>8.8999999999999996E-2</v>
      </c>
      <c r="BB869" s="142">
        <v>40.49</v>
      </c>
      <c r="BC869" s="143">
        <v>88</v>
      </c>
      <c r="BD869" s="143">
        <v>0.6774</v>
      </c>
      <c r="BE869" s="143">
        <v>5615</v>
      </c>
      <c r="BF869" s="143"/>
      <c r="BG869" s="144">
        <v>0.28389999999999999</v>
      </c>
      <c r="BH869" s="142">
        <v>46.55</v>
      </c>
      <c r="BI869" s="143">
        <v>88</v>
      </c>
      <c r="BJ869" s="143">
        <v>0.70020000000000004</v>
      </c>
      <c r="BK869" s="143">
        <v>4713</v>
      </c>
      <c r="BL869" s="143"/>
      <c r="BM869" s="144">
        <v>0.19969999999999999</v>
      </c>
      <c r="BN869" s="142">
        <v>41.29</v>
      </c>
      <c r="BO869" s="143">
        <v>88</v>
      </c>
      <c r="BP869" s="143">
        <v>0.7399</v>
      </c>
      <c r="BQ869" s="143">
        <v>5407</v>
      </c>
      <c r="BR869" s="143"/>
      <c r="BS869" s="144">
        <v>0.27160000000000001</v>
      </c>
      <c r="BT869" s="142"/>
      <c r="BU869" s="143"/>
      <c r="BV869" s="143"/>
      <c r="BW869" s="143"/>
      <c r="BX869" s="143"/>
      <c r="BY869" s="144"/>
      <c r="BZ869" s="142">
        <v>215.22</v>
      </c>
      <c r="CA869" s="143">
        <v>215.22</v>
      </c>
      <c r="CB869" s="143">
        <v>1.7593999999999999</v>
      </c>
      <c r="CC869" s="143">
        <v>25286</v>
      </c>
      <c r="CD869" s="143"/>
      <c r="CE869" s="144">
        <v>0.3604</v>
      </c>
      <c r="CF869" s="142">
        <v>107.05</v>
      </c>
      <c r="CG869" s="143">
        <v>107.05</v>
      </c>
      <c r="CH869" s="143">
        <v>0.84199999999999997</v>
      </c>
      <c r="CI869" s="143">
        <v>6012</v>
      </c>
      <c r="CJ869" s="143"/>
      <c r="CK869" s="144">
        <v>8.8499999999999995E-2</v>
      </c>
      <c r="CL869" s="142">
        <v>108.25</v>
      </c>
      <c r="CM869" s="143">
        <v>108.25</v>
      </c>
      <c r="CN869" s="143">
        <v>0.93</v>
      </c>
      <c r="CO869" s="143"/>
      <c r="CP869" s="143"/>
      <c r="CQ869" s="144">
        <v>0.15429999999999999</v>
      </c>
      <c r="CR869" s="142">
        <v>67.650000000000006</v>
      </c>
      <c r="CS869" s="143">
        <v>176</v>
      </c>
      <c r="CT869" s="143">
        <v>1.7968999999999999</v>
      </c>
      <c r="CU869" s="143">
        <v>22177</v>
      </c>
      <c r="CV869" s="143"/>
      <c r="CW869" s="144">
        <v>0.39490000000000003</v>
      </c>
      <c r="CX869" s="142">
        <v>141.25</v>
      </c>
      <c r="CY869" s="143">
        <v>141.25</v>
      </c>
      <c r="CZ869" s="143">
        <v>0.81840000000000002</v>
      </c>
      <c r="DA869" s="143">
        <v>19346</v>
      </c>
      <c r="DB869" s="143"/>
      <c r="DC869" s="144">
        <v>0.22500000000000001</v>
      </c>
      <c r="DD869" s="142">
        <v>98.25</v>
      </c>
      <c r="DE869" s="143">
        <v>98.25</v>
      </c>
      <c r="DF869" s="143">
        <v>0.82250000000000001</v>
      </c>
      <c r="DG869" s="143">
        <v>12340</v>
      </c>
      <c r="DH869" s="143"/>
      <c r="DI869" s="144">
        <v>0.21199999999999999</v>
      </c>
    </row>
    <row r="870" spans="1:113" ht="22.5">
      <c r="A870" s="137">
        <v>867</v>
      </c>
      <c r="B870" s="138" t="s">
        <v>1032</v>
      </c>
      <c r="C870" s="139" t="s">
        <v>3080</v>
      </c>
      <c r="D870" s="140" t="s">
        <v>195</v>
      </c>
      <c r="E870" s="141">
        <v>115</v>
      </c>
      <c r="F870" s="142">
        <v>132.4</v>
      </c>
      <c r="G870" s="143">
        <v>132.4</v>
      </c>
      <c r="H870" s="143">
        <v>0.83299999999999996</v>
      </c>
      <c r="I870" s="143">
        <v>19902</v>
      </c>
      <c r="J870" s="143">
        <v>0</v>
      </c>
      <c r="K870" s="144">
        <v>0.247</v>
      </c>
      <c r="L870" s="142">
        <v>118.6</v>
      </c>
      <c r="M870" s="143">
        <v>118.6</v>
      </c>
      <c r="N870" s="143">
        <v>0.89500000000000002</v>
      </c>
      <c r="O870" s="143">
        <v>24440</v>
      </c>
      <c r="P870" s="143">
        <v>0</v>
      </c>
      <c r="Q870" s="144">
        <v>0.315</v>
      </c>
      <c r="R870" s="142">
        <v>142</v>
      </c>
      <c r="S870" s="143">
        <v>142</v>
      </c>
      <c r="T870" s="143">
        <v>0.88800000000000001</v>
      </c>
      <c r="U870" s="143">
        <v>23648</v>
      </c>
      <c r="V870" s="143">
        <v>0</v>
      </c>
      <c r="W870" s="144">
        <v>0.25700000000000001</v>
      </c>
      <c r="X870" s="142">
        <v>154.6</v>
      </c>
      <c r="Y870" s="143">
        <v>154.6</v>
      </c>
      <c r="Z870" s="143">
        <v>0.879</v>
      </c>
      <c r="AA870" s="143">
        <v>22126</v>
      </c>
      <c r="AB870" s="143">
        <v>0</v>
      </c>
      <c r="AC870" s="144">
        <v>0.223</v>
      </c>
      <c r="AD870" s="142">
        <v>92</v>
      </c>
      <c r="AE870" s="143">
        <v>92</v>
      </c>
      <c r="AF870" s="143">
        <v>0.92</v>
      </c>
      <c r="AG870" s="143">
        <v>22887</v>
      </c>
      <c r="AH870" s="143">
        <v>0</v>
      </c>
      <c r="AI870" s="144">
        <v>0.37</v>
      </c>
      <c r="AJ870" s="142">
        <v>92</v>
      </c>
      <c r="AK870" s="143">
        <v>92</v>
      </c>
      <c r="AL870" s="143">
        <v>0.92</v>
      </c>
      <c r="AM870" s="143">
        <v>22887</v>
      </c>
      <c r="AN870" s="143">
        <v>0</v>
      </c>
      <c r="AO870" s="144">
        <v>0.37</v>
      </c>
      <c r="AP870" s="142">
        <v>117.7</v>
      </c>
      <c r="AQ870" s="143">
        <v>117.7</v>
      </c>
      <c r="AR870" s="143">
        <v>0.93</v>
      </c>
      <c r="AS870" s="143"/>
      <c r="AT870" s="143"/>
      <c r="AU870" s="144">
        <v>0.29909999999999998</v>
      </c>
      <c r="AV870" s="142">
        <v>118</v>
      </c>
      <c r="AW870" s="143">
        <v>118</v>
      </c>
      <c r="AX870" s="143">
        <v>0.93</v>
      </c>
      <c r="AY870" s="143"/>
      <c r="AZ870" s="143"/>
      <c r="BA870" s="144">
        <v>0.29830000000000001</v>
      </c>
      <c r="BB870" s="142">
        <v>211.4</v>
      </c>
      <c r="BC870" s="143">
        <v>211.4</v>
      </c>
      <c r="BD870" s="143">
        <v>0.88770000000000004</v>
      </c>
      <c r="BE870" s="143">
        <v>71792</v>
      </c>
      <c r="BF870" s="143"/>
      <c r="BG870" s="144">
        <v>0.17330000000000001</v>
      </c>
      <c r="BH870" s="142">
        <v>224</v>
      </c>
      <c r="BI870" s="143">
        <v>224</v>
      </c>
      <c r="BJ870" s="143">
        <v>0.89859999999999995</v>
      </c>
      <c r="BK870" s="143">
        <v>44366</v>
      </c>
      <c r="BL870" s="143"/>
      <c r="BM870" s="144">
        <v>0.29630000000000001</v>
      </c>
      <c r="BN870" s="142">
        <v>218.4</v>
      </c>
      <c r="BO870" s="143">
        <v>218.4</v>
      </c>
      <c r="BP870" s="143">
        <v>0.90100000000000002</v>
      </c>
      <c r="BQ870" s="143">
        <v>43248</v>
      </c>
      <c r="BR870" s="143"/>
      <c r="BS870" s="144">
        <v>0.3271</v>
      </c>
      <c r="BT870" s="142"/>
      <c r="BU870" s="143"/>
      <c r="BV870" s="143"/>
      <c r="BW870" s="143"/>
      <c r="BX870" s="143"/>
      <c r="BY870" s="144"/>
      <c r="BZ870" s="142">
        <v>0</v>
      </c>
      <c r="CA870" s="143">
        <v>184</v>
      </c>
      <c r="CB870" s="143">
        <v>1.6632</v>
      </c>
      <c r="CC870" s="143">
        <v>30242</v>
      </c>
      <c r="CD870" s="143"/>
      <c r="CE870" s="144">
        <v>0.40949999999999998</v>
      </c>
      <c r="CF870" s="142">
        <v>104.6</v>
      </c>
      <c r="CG870" s="143">
        <v>104.6</v>
      </c>
      <c r="CH870" s="143">
        <v>0.79759999999999998</v>
      </c>
      <c r="CI870" s="143">
        <v>7816</v>
      </c>
      <c r="CJ870" s="143"/>
      <c r="CK870" s="144">
        <v>0.12590000000000001</v>
      </c>
      <c r="CL870" s="142">
        <v>122.4</v>
      </c>
      <c r="CM870" s="143">
        <v>122.4</v>
      </c>
      <c r="CN870" s="143">
        <v>0.84550000000000003</v>
      </c>
      <c r="CO870" s="143">
        <v>15160</v>
      </c>
      <c r="CP870" s="143"/>
      <c r="CQ870" s="144">
        <v>0.20349999999999999</v>
      </c>
      <c r="CR870" s="142">
        <v>116.8</v>
      </c>
      <c r="CS870" s="143">
        <v>116.8</v>
      </c>
      <c r="CT870" s="143">
        <v>0.84760000000000002</v>
      </c>
      <c r="CU870" s="143">
        <v>14828</v>
      </c>
      <c r="CV870" s="143"/>
      <c r="CW870" s="144">
        <v>0.20130000000000001</v>
      </c>
      <c r="CX870" s="142">
        <v>114.4</v>
      </c>
      <c r="CY870" s="143">
        <v>114.4</v>
      </c>
      <c r="CZ870" s="143">
        <v>0.85519999999999996</v>
      </c>
      <c r="DA870" s="143">
        <v>16346</v>
      </c>
      <c r="DB870" s="143"/>
      <c r="DC870" s="144">
        <v>0.22459999999999999</v>
      </c>
      <c r="DD870" s="142">
        <v>94.4</v>
      </c>
      <c r="DE870" s="143">
        <v>94.4</v>
      </c>
      <c r="DF870" s="143">
        <v>0.82069999999999999</v>
      </c>
      <c r="DG870" s="143">
        <v>12416</v>
      </c>
      <c r="DH870" s="143"/>
      <c r="DI870" s="144">
        <v>0.22259999999999999</v>
      </c>
    </row>
    <row r="871" spans="1:113">
      <c r="A871" s="137">
        <v>868</v>
      </c>
      <c r="B871" s="138" t="s">
        <v>1033</v>
      </c>
      <c r="C871" s="139" t="s">
        <v>3081</v>
      </c>
      <c r="D871" s="140" t="s">
        <v>195</v>
      </c>
      <c r="E871" s="141">
        <v>210</v>
      </c>
      <c r="F871" s="142">
        <v>168</v>
      </c>
      <c r="G871" s="143">
        <v>168</v>
      </c>
      <c r="H871" s="143">
        <v>0.92</v>
      </c>
      <c r="I871" s="143">
        <v>57840</v>
      </c>
      <c r="J871" s="143">
        <v>0</v>
      </c>
      <c r="K871" s="144">
        <v>0.51300000000000001</v>
      </c>
      <c r="L871" s="142">
        <v>194</v>
      </c>
      <c r="M871" s="143">
        <v>194</v>
      </c>
      <c r="N871" s="143">
        <v>0.95599999999999996</v>
      </c>
      <c r="O871" s="143">
        <v>38060</v>
      </c>
      <c r="P871" s="143">
        <v>0</v>
      </c>
      <c r="Q871" s="144">
        <v>0.28100000000000003</v>
      </c>
      <c r="R871" s="142">
        <v>224</v>
      </c>
      <c r="S871" s="143">
        <v>224</v>
      </c>
      <c r="T871" s="143">
        <v>0.98299999999999998</v>
      </c>
      <c r="U871" s="143">
        <v>69680</v>
      </c>
      <c r="V871" s="143">
        <v>0</v>
      </c>
      <c r="W871" s="144">
        <v>0.433</v>
      </c>
      <c r="X871" s="142">
        <v>218.8</v>
      </c>
      <c r="Y871" s="143">
        <v>218.8</v>
      </c>
      <c r="Z871" s="143">
        <v>0.98199999999999998</v>
      </c>
      <c r="AA871" s="143">
        <v>69814</v>
      </c>
      <c r="AB871" s="143">
        <v>0</v>
      </c>
      <c r="AC871" s="144">
        <v>0.44500000000000001</v>
      </c>
      <c r="AD871" s="142">
        <v>227.2</v>
      </c>
      <c r="AE871" s="143">
        <v>227.2</v>
      </c>
      <c r="AF871" s="143">
        <v>0.98499999999999999</v>
      </c>
      <c r="AG871" s="143">
        <v>73980</v>
      </c>
      <c r="AH871" s="143">
        <v>0</v>
      </c>
      <c r="AI871" s="144">
        <v>0.45300000000000001</v>
      </c>
      <c r="AJ871" s="142">
        <v>234</v>
      </c>
      <c r="AK871" s="143">
        <v>234</v>
      </c>
      <c r="AL871" s="143">
        <v>0.94</v>
      </c>
      <c r="AM871" s="143">
        <v>67456</v>
      </c>
      <c r="AN871" s="143">
        <v>0</v>
      </c>
      <c r="AO871" s="144">
        <v>0.42</v>
      </c>
      <c r="AP871" s="142">
        <v>238</v>
      </c>
      <c r="AQ871" s="143">
        <v>238</v>
      </c>
      <c r="AR871" s="143">
        <v>0.93920000000000003</v>
      </c>
      <c r="AS871" s="143">
        <v>76416</v>
      </c>
      <c r="AT871" s="143"/>
      <c r="AU871" s="144">
        <v>0.45950000000000002</v>
      </c>
      <c r="AV871" s="142">
        <v>256.39999999999998</v>
      </c>
      <c r="AW871" s="143">
        <v>256.39999999999998</v>
      </c>
      <c r="AX871" s="143">
        <v>0.92920000000000003</v>
      </c>
      <c r="AY871" s="143">
        <v>75586</v>
      </c>
      <c r="AZ871" s="143"/>
      <c r="BA871" s="144">
        <v>0.44059999999999999</v>
      </c>
      <c r="BB871" s="142">
        <v>254</v>
      </c>
      <c r="BC871" s="143">
        <v>254</v>
      </c>
      <c r="BD871" s="143">
        <v>0.95489999999999997</v>
      </c>
      <c r="BE871" s="143">
        <v>78208</v>
      </c>
      <c r="BF871" s="143"/>
      <c r="BG871" s="144">
        <v>0.43340000000000001</v>
      </c>
      <c r="BH871" s="142">
        <v>242</v>
      </c>
      <c r="BI871" s="143">
        <v>242</v>
      </c>
      <c r="BJ871" s="143">
        <v>0.95840000000000003</v>
      </c>
      <c r="BK871" s="143">
        <v>77860</v>
      </c>
      <c r="BL871" s="143"/>
      <c r="BM871" s="144">
        <v>0.45119999999999999</v>
      </c>
      <c r="BN871" s="142">
        <v>224</v>
      </c>
      <c r="BO871" s="143">
        <v>224</v>
      </c>
      <c r="BP871" s="143">
        <v>0.94259999999999999</v>
      </c>
      <c r="BQ871" s="143">
        <v>70300</v>
      </c>
      <c r="BR871" s="143"/>
      <c r="BS871" s="144">
        <v>0.4955</v>
      </c>
      <c r="BT871" s="142"/>
      <c r="BU871" s="143"/>
      <c r="BV871" s="143"/>
      <c r="BW871" s="143"/>
      <c r="BX871" s="143"/>
      <c r="BY871" s="144"/>
      <c r="BZ871" s="142">
        <v>328</v>
      </c>
      <c r="CA871" s="143">
        <v>382</v>
      </c>
      <c r="CB871" s="143">
        <v>1.8934</v>
      </c>
      <c r="CC871" s="143">
        <v>153848</v>
      </c>
      <c r="CD871" s="143">
        <v>38431</v>
      </c>
      <c r="CE871" s="144">
        <v>1.5771000000000002</v>
      </c>
      <c r="CF871" s="142">
        <v>207.2</v>
      </c>
      <c r="CG871" s="143">
        <v>207.2</v>
      </c>
      <c r="CH871" s="143">
        <v>0.93879999999999997</v>
      </c>
      <c r="CI871" s="143">
        <v>58766</v>
      </c>
      <c r="CJ871" s="143"/>
      <c r="CK871" s="144">
        <v>0.40610000000000002</v>
      </c>
      <c r="CL871" s="142">
        <v>230.8</v>
      </c>
      <c r="CM871" s="143">
        <v>230.8</v>
      </c>
      <c r="CN871" s="143">
        <v>0.9425</v>
      </c>
      <c r="CO871" s="143">
        <v>78344</v>
      </c>
      <c r="CP871" s="143"/>
      <c r="CQ871" s="144">
        <v>0.50019999999999998</v>
      </c>
      <c r="CR871" s="142">
        <v>227.6</v>
      </c>
      <c r="CS871" s="143">
        <v>227.6</v>
      </c>
      <c r="CT871" s="143">
        <v>0.94269999999999998</v>
      </c>
      <c r="CU871" s="143">
        <v>85364</v>
      </c>
      <c r="CV871" s="143"/>
      <c r="CW871" s="144">
        <v>0.53480000000000005</v>
      </c>
      <c r="CX871" s="142">
        <v>246.2</v>
      </c>
      <c r="CY871" s="143">
        <v>246.2</v>
      </c>
      <c r="CZ871" s="143">
        <v>0.94550000000000001</v>
      </c>
      <c r="DA871" s="143">
        <v>98442</v>
      </c>
      <c r="DB871" s="143"/>
      <c r="DC871" s="144">
        <v>0.56840000000000002</v>
      </c>
      <c r="DD871" s="142">
        <v>242.8</v>
      </c>
      <c r="DE871" s="143">
        <v>242.8</v>
      </c>
      <c r="DF871" s="143">
        <v>0.9486</v>
      </c>
      <c r="DG871" s="143">
        <v>70976</v>
      </c>
      <c r="DH871" s="143"/>
      <c r="DI871" s="144">
        <v>0.42799999999999999</v>
      </c>
    </row>
    <row r="872" spans="1:113">
      <c r="A872" s="137">
        <v>869</v>
      </c>
      <c r="B872" s="138" t="s">
        <v>1034</v>
      </c>
      <c r="C872" s="139" t="s">
        <v>3082</v>
      </c>
      <c r="D872" s="140" t="s">
        <v>195</v>
      </c>
      <c r="E872" s="141">
        <v>167</v>
      </c>
      <c r="F872" s="142">
        <v>0</v>
      </c>
      <c r="G872" s="143">
        <v>0</v>
      </c>
      <c r="H872" s="143">
        <v>0.92</v>
      </c>
      <c r="I872" s="143">
        <v>0</v>
      </c>
      <c r="J872" s="143">
        <v>0</v>
      </c>
      <c r="K872" s="144">
        <v>0.32400000000000001</v>
      </c>
      <c r="L872" s="142">
        <v>0</v>
      </c>
      <c r="M872" s="143">
        <v>0</v>
      </c>
      <c r="N872" s="143">
        <v>0.92</v>
      </c>
      <c r="O872" s="143">
        <v>0</v>
      </c>
      <c r="P872" s="143">
        <v>0</v>
      </c>
      <c r="Q872" s="144">
        <v>0.32400000000000001</v>
      </c>
      <c r="R872" s="142">
        <v>0</v>
      </c>
      <c r="S872" s="143">
        <v>133.6</v>
      </c>
      <c r="T872" s="143">
        <v>0.92</v>
      </c>
      <c r="U872" s="143">
        <v>0</v>
      </c>
      <c r="V872" s="143">
        <v>0</v>
      </c>
      <c r="W872" s="144">
        <v>0.32400000000000001</v>
      </c>
      <c r="X872" s="142">
        <v>0</v>
      </c>
      <c r="Y872" s="143">
        <v>133.6</v>
      </c>
      <c r="Z872" s="143">
        <v>0.92</v>
      </c>
      <c r="AA872" s="143">
        <v>0</v>
      </c>
      <c r="AB872" s="143">
        <v>0</v>
      </c>
      <c r="AC872" s="144">
        <v>0.32400000000000001</v>
      </c>
      <c r="AD872" s="142">
        <v>0</v>
      </c>
      <c r="AE872" s="143">
        <v>133.6</v>
      </c>
      <c r="AF872" s="143">
        <v>0.92</v>
      </c>
      <c r="AG872" s="143">
        <v>0</v>
      </c>
      <c r="AH872" s="143">
        <v>0</v>
      </c>
      <c r="AI872" s="144">
        <v>0.32400000000000001</v>
      </c>
      <c r="AJ872" s="142">
        <v>0</v>
      </c>
      <c r="AK872" s="143">
        <v>133.6</v>
      </c>
      <c r="AL872" s="143">
        <v>0.92</v>
      </c>
      <c r="AM872" s="143">
        <v>0</v>
      </c>
      <c r="AN872" s="143">
        <v>0</v>
      </c>
      <c r="AO872" s="144">
        <v>0.32400000000000001</v>
      </c>
      <c r="AP872" s="142">
        <v>0</v>
      </c>
      <c r="AQ872" s="143">
        <v>133.6</v>
      </c>
      <c r="AR872" s="143"/>
      <c r="AS872" s="143">
        <v>0</v>
      </c>
      <c r="AT872" s="143"/>
      <c r="AU872" s="144">
        <v>0</v>
      </c>
      <c r="AV872" s="142">
        <v>0</v>
      </c>
      <c r="AW872" s="143">
        <v>133.6</v>
      </c>
      <c r="AX872" s="143"/>
      <c r="AY872" s="143">
        <v>0</v>
      </c>
      <c r="AZ872" s="143"/>
      <c r="BA872" s="144">
        <v>0</v>
      </c>
      <c r="BB872" s="142">
        <v>0</v>
      </c>
      <c r="BC872" s="143">
        <v>133.6</v>
      </c>
      <c r="BD872" s="143"/>
      <c r="BE872" s="143">
        <v>0</v>
      </c>
      <c r="BF872" s="143"/>
      <c r="BG872" s="144">
        <v>0</v>
      </c>
      <c r="BH872" s="142">
        <v>0</v>
      </c>
      <c r="BI872" s="143">
        <v>133.6</v>
      </c>
      <c r="BJ872" s="143"/>
      <c r="BK872" s="143">
        <v>0</v>
      </c>
      <c r="BL872" s="143"/>
      <c r="BM872" s="144">
        <v>0</v>
      </c>
      <c r="BN872" s="142">
        <v>0</v>
      </c>
      <c r="BO872" s="143">
        <v>133.6</v>
      </c>
      <c r="BP872" s="143"/>
      <c r="BQ872" s="143">
        <v>0</v>
      </c>
      <c r="BR872" s="143"/>
      <c r="BS872" s="144">
        <v>0</v>
      </c>
      <c r="BT872" s="142"/>
      <c r="BU872" s="143"/>
      <c r="BV872" s="143"/>
      <c r="BW872" s="143"/>
      <c r="BX872" s="143"/>
      <c r="BY872" s="144"/>
      <c r="BZ872" s="142">
        <v>0</v>
      </c>
      <c r="CA872" s="143">
        <v>267.2</v>
      </c>
      <c r="CB872" s="143"/>
      <c r="CC872" s="143">
        <v>0</v>
      </c>
      <c r="CD872" s="143"/>
      <c r="CE872" s="144">
        <v>0</v>
      </c>
      <c r="CF872" s="142">
        <v>0</v>
      </c>
      <c r="CG872" s="143">
        <v>133.6</v>
      </c>
      <c r="CH872" s="143"/>
      <c r="CI872" s="143">
        <v>0</v>
      </c>
      <c r="CJ872" s="143"/>
      <c r="CK872" s="144">
        <v>0</v>
      </c>
      <c r="CL872" s="142">
        <v>0</v>
      </c>
      <c r="CM872" s="143">
        <v>133.6</v>
      </c>
      <c r="CN872" s="143"/>
      <c r="CO872" s="143">
        <v>0</v>
      </c>
      <c r="CP872" s="143"/>
      <c r="CQ872" s="144">
        <v>0</v>
      </c>
      <c r="CR872" s="142">
        <v>0</v>
      </c>
      <c r="CS872" s="143">
        <v>133.6</v>
      </c>
      <c r="CT872" s="143"/>
      <c r="CU872" s="143">
        <v>0</v>
      </c>
      <c r="CV872" s="143"/>
      <c r="CW872" s="144">
        <v>0</v>
      </c>
      <c r="CX872" s="142">
        <v>0</v>
      </c>
      <c r="CY872" s="143">
        <v>133.6</v>
      </c>
      <c r="CZ872" s="143"/>
      <c r="DA872" s="143">
        <v>0</v>
      </c>
      <c r="DB872" s="143"/>
      <c r="DC872" s="144">
        <v>0</v>
      </c>
      <c r="DD872" s="142">
        <v>0</v>
      </c>
      <c r="DE872" s="143">
        <v>133.6</v>
      </c>
      <c r="DF872" s="143"/>
      <c r="DG872" s="143">
        <v>0</v>
      </c>
      <c r="DH872" s="143"/>
      <c r="DI872" s="144">
        <v>0</v>
      </c>
    </row>
    <row r="873" spans="1:113">
      <c r="A873" s="137">
        <v>870</v>
      </c>
      <c r="B873" s="138" t="s">
        <v>1035</v>
      </c>
      <c r="C873" s="139" t="s">
        <v>3083</v>
      </c>
      <c r="D873" s="140" t="s">
        <v>195</v>
      </c>
      <c r="E873" s="141">
        <v>133.33000000000001</v>
      </c>
      <c r="F873" s="142">
        <v>137.52000000000001</v>
      </c>
      <c r="G873" s="143">
        <v>137.52000000000001</v>
      </c>
      <c r="H873" s="143">
        <v>0.84399999999999997</v>
      </c>
      <c r="I873" s="143">
        <v>38497</v>
      </c>
      <c r="J873" s="143">
        <v>0</v>
      </c>
      <c r="K873" s="144">
        <v>0.45400000000000001</v>
      </c>
      <c r="L873" s="142">
        <v>137.63999999999999</v>
      </c>
      <c r="M873" s="143">
        <v>137.63999999999999</v>
      </c>
      <c r="N873" s="143">
        <v>0.91</v>
      </c>
      <c r="O873" s="143">
        <v>49113</v>
      </c>
      <c r="P873" s="143">
        <v>0</v>
      </c>
      <c r="Q873" s="144">
        <v>0.53700000000000003</v>
      </c>
      <c r="R873" s="142">
        <v>109.32</v>
      </c>
      <c r="S873" s="143">
        <v>109.32</v>
      </c>
      <c r="T873" s="143">
        <v>0.998</v>
      </c>
      <c r="U873" s="143">
        <v>28422</v>
      </c>
      <c r="V873" s="143">
        <v>0</v>
      </c>
      <c r="W873" s="144">
        <v>0.35699999999999998</v>
      </c>
      <c r="X873" s="142">
        <v>114</v>
      </c>
      <c r="Y873" s="143">
        <v>114</v>
      </c>
      <c r="Z873" s="143">
        <v>0.998</v>
      </c>
      <c r="AA873" s="143">
        <v>36874</v>
      </c>
      <c r="AB873" s="143">
        <v>0</v>
      </c>
      <c r="AC873" s="144">
        <v>0.44400000000000001</v>
      </c>
      <c r="AD873" s="142">
        <v>122.16</v>
      </c>
      <c r="AE873" s="143">
        <v>122.16</v>
      </c>
      <c r="AF873" s="143">
        <v>0.997</v>
      </c>
      <c r="AG873" s="143">
        <v>48590</v>
      </c>
      <c r="AH873" s="143">
        <v>0</v>
      </c>
      <c r="AI873" s="144">
        <v>0.54700000000000004</v>
      </c>
      <c r="AJ873" s="142">
        <v>122.28</v>
      </c>
      <c r="AK873" s="143">
        <v>122.28</v>
      </c>
      <c r="AL873" s="143">
        <v>0.997</v>
      </c>
      <c r="AM873" s="143">
        <v>49475</v>
      </c>
      <c r="AN873" s="143">
        <v>0</v>
      </c>
      <c r="AO873" s="144">
        <v>0.55600000000000005</v>
      </c>
      <c r="AP873" s="142">
        <v>126.96</v>
      </c>
      <c r="AQ873" s="143">
        <v>126.96</v>
      </c>
      <c r="AR873" s="143">
        <v>0.99450000000000005</v>
      </c>
      <c r="AS873" s="143">
        <v>11145</v>
      </c>
      <c r="AT873" s="143"/>
      <c r="AU873" s="144">
        <v>0.1186</v>
      </c>
      <c r="AV873" s="142">
        <v>123.36</v>
      </c>
      <c r="AW873" s="143">
        <v>123.36</v>
      </c>
      <c r="AX873" s="143">
        <v>0.98770000000000002</v>
      </c>
      <c r="AY873" s="143">
        <v>2571</v>
      </c>
      <c r="AZ873" s="143"/>
      <c r="BA873" s="144">
        <v>2.93E-2</v>
      </c>
      <c r="BB873" s="142">
        <v>25.44</v>
      </c>
      <c r="BC873" s="143">
        <v>106.664</v>
      </c>
      <c r="BD873" s="143">
        <v>0.85529999999999995</v>
      </c>
      <c r="BE873" s="143">
        <v>3765</v>
      </c>
      <c r="BF873" s="143"/>
      <c r="BG873" s="144">
        <v>0.2326</v>
      </c>
      <c r="BH873" s="142">
        <v>167.04</v>
      </c>
      <c r="BI873" s="143">
        <v>167.04</v>
      </c>
      <c r="BJ873" s="143">
        <v>0.83209999999999995</v>
      </c>
      <c r="BK873" s="143">
        <v>43250</v>
      </c>
      <c r="BL873" s="143"/>
      <c r="BM873" s="144">
        <v>0.41820000000000002</v>
      </c>
      <c r="BN873" s="142">
        <v>156.47999999999999</v>
      </c>
      <c r="BO873" s="143">
        <v>156.47999999999999</v>
      </c>
      <c r="BP873" s="143">
        <v>0.91910000000000003</v>
      </c>
      <c r="BQ873" s="143">
        <v>56633</v>
      </c>
      <c r="BR873" s="143"/>
      <c r="BS873" s="144">
        <v>0.58599999999999997</v>
      </c>
      <c r="BT873" s="142"/>
      <c r="BU873" s="143"/>
      <c r="BV873" s="143"/>
      <c r="BW873" s="143"/>
      <c r="BX873" s="143"/>
      <c r="BY873" s="144"/>
      <c r="BZ873" s="142">
        <v>285</v>
      </c>
      <c r="CA873" s="143">
        <v>285</v>
      </c>
      <c r="CB873" s="143">
        <v>1.8984000000000001</v>
      </c>
      <c r="CC873" s="143">
        <v>111540</v>
      </c>
      <c r="CD873" s="143"/>
      <c r="CE873" s="144">
        <v>1.1214999999999999</v>
      </c>
      <c r="CF873" s="142">
        <v>144.96</v>
      </c>
      <c r="CG873" s="143">
        <v>144.96</v>
      </c>
      <c r="CH873" s="143">
        <v>0.93889999999999996</v>
      </c>
      <c r="CI873" s="143">
        <v>53252</v>
      </c>
      <c r="CJ873" s="143"/>
      <c r="CK873" s="144">
        <v>0.52590000000000003</v>
      </c>
      <c r="CL873" s="142">
        <v>165.48</v>
      </c>
      <c r="CM873" s="143">
        <v>165.48</v>
      </c>
      <c r="CN873" s="143">
        <v>0.9274</v>
      </c>
      <c r="CO873" s="143">
        <v>24849</v>
      </c>
      <c r="CP873" s="143"/>
      <c r="CQ873" s="144">
        <v>0.22489999999999999</v>
      </c>
      <c r="CR873" s="142">
        <v>158.04</v>
      </c>
      <c r="CS873" s="143">
        <v>158.04</v>
      </c>
      <c r="CT873" s="143">
        <v>0.92610000000000003</v>
      </c>
      <c r="CU873" s="143">
        <v>53919</v>
      </c>
      <c r="CV873" s="143"/>
      <c r="CW873" s="144">
        <v>0.49519999999999997</v>
      </c>
      <c r="CX873" s="142">
        <v>151.44</v>
      </c>
      <c r="CY873" s="143">
        <v>151.44</v>
      </c>
      <c r="CZ873" s="143">
        <v>0.92569999999999997</v>
      </c>
      <c r="DA873" s="143">
        <v>59258</v>
      </c>
      <c r="DB873" s="143"/>
      <c r="DC873" s="144">
        <v>0.56810000000000005</v>
      </c>
      <c r="DD873" s="142">
        <v>161.28</v>
      </c>
      <c r="DE873" s="143">
        <v>161.28</v>
      </c>
      <c r="DF873" s="143">
        <v>0.92</v>
      </c>
      <c r="DG873" s="143">
        <v>41543</v>
      </c>
      <c r="DH873" s="143"/>
      <c r="DI873" s="144">
        <v>0.38890000000000002</v>
      </c>
    </row>
    <row r="874" spans="1:113">
      <c r="A874" s="137">
        <v>871</v>
      </c>
      <c r="B874" s="138" t="s">
        <v>1036</v>
      </c>
      <c r="C874" s="139" t="s">
        <v>3084</v>
      </c>
      <c r="D874" s="140" t="s">
        <v>195</v>
      </c>
      <c r="E874" s="141">
        <v>138.9</v>
      </c>
      <c r="F874" s="142">
        <v>87.9</v>
      </c>
      <c r="G874" s="143">
        <v>88</v>
      </c>
      <c r="H874" s="143">
        <v>0.81100000000000005</v>
      </c>
      <c r="I874" s="143">
        <v>4737</v>
      </c>
      <c r="J874" s="143">
        <v>0</v>
      </c>
      <c r="K874" s="144">
        <v>9.0999999999999998E-2</v>
      </c>
      <c r="L874" s="142">
        <v>116.1</v>
      </c>
      <c r="M874" s="143">
        <v>116.5</v>
      </c>
      <c r="N874" s="143">
        <v>0.91800000000000004</v>
      </c>
      <c r="O874" s="143">
        <v>16185</v>
      </c>
      <c r="P874" s="143">
        <v>0</v>
      </c>
      <c r="Q874" s="144">
        <v>0.20799999999999999</v>
      </c>
      <c r="R874" s="142">
        <v>130.19999999999999</v>
      </c>
      <c r="S874" s="143">
        <v>130.19999999999999</v>
      </c>
      <c r="T874" s="143">
        <v>0.92100000000000004</v>
      </c>
      <c r="U874" s="143">
        <v>17571</v>
      </c>
      <c r="V874" s="143">
        <v>0</v>
      </c>
      <c r="W874" s="144">
        <v>0.20100000000000001</v>
      </c>
      <c r="X874" s="142">
        <v>114</v>
      </c>
      <c r="Y874" s="143">
        <v>114</v>
      </c>
      <c r="Z874" s="143">
        <v>0.91200000000000003</v>
      </c>
      <c r="AA874" s="143">
        <v>16188</v>
      </c>
      <c r="AB874" s="143">
        <v>0</v>
      </c>
      <c r="AC874" s="144">
        <v>0.21299999999999999</v>
      </c>
      <c r="AD874" s="142">
        <v>111</v>
      </c>
      <c r="AE874" s="143">
        <v>111.12</v>
      </c>
      <c r="AF874" s="143">
        <v>0.874</v>
      </c>
      <c r="AG874" s="143">
        <v>10830</v>
      </c>
      <c r="AH874" s="143">
        <v>0</v>
      </c>
      <c r="AI874" s="144">
        <v>0.153</v>
      </c>
      <c r="AJ874" s="142">
        <v>48</v>
      </c>
      <c r="AK874" s="143">
        <v>111.12</v>
      </c>
      <c r="AL874" s="143">
        <v>0.85799999999999998</v>
      </c>
      <c r="AM874" s="143">
        <v>10860</v>
      </c>
      <c r="AN874" s="143">
        <v>0</v>
      </c>
      <c r="AO874" s="144">
        <v>0.36099999999999999</v>
      </c>
      <c r="AP874" s="142">
        <v>111</v>
      </c>
      <c r="AQ874" s="143">
        <v>111.12</v>
      </c>
      <c r="AR874" s="143">
        <v>0.88070000000000004</v>
      </c>
      <c r="AS874" s="143">
        <v>8640</v>
      </c>
      <c r="AT874" s="143"/>
      <c r="AU874" s="144">
        <v>0.1188</v>
      </c>
      <c r="AV874" s="142">
        <v>99</v>
      </c>
      <c r="AW874" s="143">
        <v>111.12</v>
      </c>
      <c r="AX874" s="143">
        <v>0.85750000000000004</v>
      </c>
      <c r="AY874" s="143">
        <v>9030</v>
      </c>
      <c r="AZ874" s="143"/>
      <c r="BA874" s="144">
        <v>0.1477</v>
      </c>
      <c r="BB874" s="142">
        <v>121.08</v>
      </c>
      <c r="BC874" s="143">
        <v>121.08</v>
      </c>
      <c r="BD874" s="143">
        <v>0.83279999999999998</v>
      </c>
      <c r="BE874" s="143">
        <v>10179</v>
      </c>
      <c r="BF874" s="143"/>
      <c r="BG874" s="144">
        <v>0.13569999999999999</v>
      </c>
      <c r="BH874" s="142">
        <v>96</v>
      </c>
      <c r="BI874" s="143">
        <v>111.12</v>
      </c>
      <c r="BJ874" s="143">
        <v>0.85109999999999997</v>
      </c>
      <c r="BK874" s="143">
        <v>6996</v>
      </c>
      <c r="BL874" s="143"/>
      <c r="BM874" s="144">
        <v>0.11509999999999999</v>
      </c>
      <c r="BN874" s="142">
        <v>99.6</v>
      </c>
      <c r="BO874" s="143">
        <v>111.12</v>
      </c>
      <c r="BP874" s="143">
        <v>0.92430000000000001</v>
      </c>
      <c r="BQ874" s="143">
        <v>9930</v>
      </c>
      <c r="BR874" s="143"/>
      <c r="BS874" s="144">
        <v>0.1605</v>
      </c>
      <c r="BT874" s="142"/>
      <c r="BU874" s="143"/>
      <c r="BV874" s="143"/>
      <c r="BW874" s="143"/>
      <c r="BX874" s="143"/>
      <c r="BY874" s="144"/>
      <c r="BZ874" s="142">
        <v>191.7</v>
      </c>
      <c r="CA874" s="143">
        <v>222.24</v>
      </c>
      <c r="CB874" s="143">
        <v>1.7975000000000001</v>
      </c>
      <c r="CC874" s="143">
        <v>17658</v>
      </c>
      <c r="CD874" s="143"/>
      <c r="CE874" s="144">
        <v>0.28059999999999996</v>
      </c>
      <c r="CF874" s="142">
        <v>106.8</v>
      </c>
      <c r="CG874" s="143">
        <v>111.12</v>
      </c>
      <c r="CH874" s="143">
        <v>0.90280000000000005</v>
      </c>
      <c r="CI874" s="143">
        <v>11310</v>
      </c>
      <c r="CJ874" s="143"/>
      <c r="CK874" s="144">
        <v>0.15770000000000001</v>
      </c>
      <c r="CL874" s="142">
        <v>113.7</v>
      </c>
      <c r="CM874" s="143">
        <v>113.7</v>
      </c>
      <c r="CN874" s="143">
        <v>0.90280000000000005</v>
      </c>
      <c r="CO874" s="143">
        <v>12426</v>
      </c>
      <c r="CP874" s="143"/>
      <c r="CQ874" s="144">
        <v>0.1681</v>
      </c>
      <c r="CR874" s="142">
        <v>122.4</v>
      </c>
      <c r="CS874" s="143">
        <v>122.4</v>
      </c>
      <c r="CT874" s="143">
        <v>0.8911</v>
      </c>
      <c r="CU874" s="143">
        <v>12717</v>
      </c>
      <c r="CV874" s="143"/>
      <c r="CW874" s="144">
        <v>0.15670000000000001</v>
      </c>
      <c r="CX874" s="142">
        <v>120.9</v>
      </c>
      <c r="CY874" s="143">
        <v>120.9</v>
      </c>
      <c r="CZ874" s="143">
        <v>0.8891</v>
      </c>
      <c r="DA874" s="143">
        <v>12681</v>
      </c>
      <c r="DB874" s="143"/>
      <c r="DC874" s="144">
        <v>0.15859999999999999</v>
      </c>
      <c r="DD874" s="142">
        <v>103.5</v>
      </c>
      <c r="DE874" s="143">
        <v>111.12</v>
      </c>
      <c r="DF874" s="143">
        <v>0.87190000000000001</v>
      </c>
      <c r="DG874" s="143">
        <v>8307</v>
      </c>
      <c r="DH874" s="143"/>
      <c r="DI874" s="144">
        <v>0.12790000000000001</v>
      </c>
    </row>
    <row r="875" spans="1:113">
      <c r="A875" s="137">
        <v>872</v>
      </c>
      <c r="B875" s="138" t="s">
        <v>1037</v>
      </c>
      <c r="C875" s="139" t="s">
        <v>3085</v>
      </c>
      <c r="D875" s="140" t="s">
        <v>195</v>
      </c>
      <c r="E875" s="141">
        <v>167</v>
      </c>
      <c r="F875" s="145">
        <v>3.2</v>
      </c>
      <c r="G875" s="146">
        <v>5.7</v>
      </c>
      <c r="H875" s="146">
        <v>0.80500000000000005</v>
      </c>
      <c r="I875" s="146">
        <v>1891</v>
      </c>
      <c r="J875" s="146">
        <v>0</v>
      </c>
      <c r="K875" s="147">
        <v>1.006</v>
      </c>
      <c r="L875" s="145">
        <v>2.8</v>
      </c>
      <c r="M875" s="146">
        <v>2.8</v>
      </c>
      <c r="N875" s="146">
        <v>0.79200000000000004</v>
      </c>
      <c r="O875" s="146">
        <v>61</v>
      </c>
      <c r="P875" s="146">
        <v>0</v>
      </c>
      <c r="Q875" s="147">
        <v>3.7999999999999999E-2</v>
      </c>
      <c r="R875" s="145">
        <v>3.2</v>
      </c>
      <c r="S875" s="146">
        <v>133.6</v>
      </c>
      <c r="T875" s="146">
        <v>0.753</v>
      </c>
      <c r="U875" s="146">
        <v>973.5</v>
      </c>
      <c r="V875" s="146">
        <v>0</v>
      </c>
      <c r="W875" s="147">
        <v>0.55300000000000005</v>
      </c>
      <c r="X875" s="145">
        <v>3.6</v>
      </c>
      <c r="Y875" s="146">
        <v>133.6</v>
      </c>
      <c r="Z875" s="146">
        <v>0.73499999999999999</v>
      </c>
      <c r="AA875" s="146">
        <v>1037.5</v>
      </c>
      <c r="AB875" s="146">
        <v>0</v>
      </c>
      <c r="AC875" s="147">
        <v>0.53700000000000003</v>
      </c>
      <c r="AD875" s="145">
        <v>3.2</v>
      </c>
      <c r="AE875" s="146">
        <v>133.6</v>
      </c>
      <c r="AF875" s="146">
        <v>0.72</v>
      </c>
      <c r="AG875" s="146">
        <v>1156.5</v>
      </c>
      <c r="AH875" s="146">
        <v>127.5</v>
      </c>
      <c r="AI875" s="147">
        <v>0.68799999999999994</v>
      </c>
      <c r="AJ875" s="145">
        <v>3.6</v>
      </c>
      <c r="AK875" s="146">
        <v>133.6</v>
      </c>
      <c r="AL875" s="146">
        <v>0.72299999999999998</v>
      </c>
      <c r="AM875" s="146">
        <v>1037.5</v>
      </c>
      <c r="AN875" s="146">
        <v>0</v>
      </c>
      <c r="AO875" s="147">
        <v>0.54600000000000004</v>
      </c>
      <c r="AP875" s="145">
        <v>6.05</v>
      </c>
      <c r="AQ875" s="146">
        <v>133.6</v>
      </c>
      <c r="AR875" s="146">
        <v>0.90010000000000001</v>
      </c>
      <c r="AS875" s="146">
        <v>1679</v>
      </c>
      <c r="AT875" s="146"/>
      <c r="AU875" s="147">
        <v>0.41439999999999999</v>
      </c>
      <c r="AV875" s="145">
        <v>6.05</v>
      </c>
      <c r="AW875" s="146">
        <v>133.6</v>
      </c>
      <c r="AX875" s="146">
        <v>0.91220000000000001</v>
      </c>
      <c r="AY875" s="146">
        <v>1993</v>
      </c>
      <c r="AZ875" s="146">
        <v>101</v>
      </c>
      <c r="BA875" s="147">
        <v>0.63219999999999998</v>
      </c>
      <c r="BB875" s="145">
        <v>7.25</v>
      </c>
      <c r="BC875" s="146">
        <v>133.6</v>
      </c>
      <c r="BD875" s="146">
        <v>0.93910000000000005</v>
      </c>
      <c r="BE875" s="146">
        <v>2300</v>
      </c>
      <c r="BF875" s="146"/>
      <c r="BG875" s="147">
        <v>0.54859999999999998</v>
      </c>
      <c r="BH875" s="145">
        <v>7.25</v>
      </c>
      <c r="BI875" s="146">
        <v>133.6</v>
      </c>
      <c r="BJ875" s="146">
        <v>0.95440000000000003</v>
      </c>
      <c r="BK875" s="146">
        <v>2694</v>
      </c>
      <c r="BL875" s="146">
        <v>138</v>
      </c>
      <c r="BM875" s="147">
        <v>0.63229999999999997</v>
      </c>
      <c r="BN875" s="145">
        <v>7.65</v>
      </c>
      <c r="BO875" s="146">
        <v>133.6</v>
      </c>
      <c r="BP875" s="146">
        <v>0.95199999999999996</v>
      </c>
      <c r="BQ875" s="146">
        <v>2420</v>
      </c>
      <c r="BR875" s="146"/>
      <c r="BS875" s="147">
        <v>0.59109999999999996</v>
      </c>
      <c r="BT875" s="145"/>
      <c r="BU875" s="146"/>
      <c r="BV875" s="146"/>
      <c r="BW875" s="146"/>
      <c r="BX875" s="146"/>
      <c r="BY875" s="147"/>
      <c r="BZ875" s="145">
        <v>31.7</v>
      </c>
      <c r="CA875" s="146">
        <v>267.2</v>
      </c>
      <c r="CB875" s="146">
        <v>1.8654000000000002</v>
      </c>
      <c r="CC875" s="146">
        <v>5709</v>
      </c>
      <c r="CD875" s="146"/>
      <c r="CE875" s="147">
        <v>0.58600000000000008</v>
      </c>
      <c r="CF875" s="145">
        <v>34.450000000000003</v>
      </c>
      <c r="CG875" s="146">
        <v>133.6</v>
      </c>
      <c r="CH875" s="146">
        <v>0.89349999999999996</v>
      </c>
      <c r="CI875" s="146">
        <v>4134</v>
      </c>
      <c r="CJ875" s="146"/>
      <c r="CK875" s="147">
        <v>0.18290000000000001</v>
      </c>
      <c r="CL875" s="145">
        <v>33.25</v>
      </c>
      <c r="CM875" s="146">
        <v>133.6</v>
      </c>
      <c r="CN875" s="146">
        <v>0.87719999999999998</v>
      </c>
      <c r="CO875" s="146">
        <v>4542</v>
      </c>
      <c r="CP875" s="146"/>
      <c r="CQ875" s="147">
        <v>0.21920000000000001</v>
      </c>
      <c r="CR875" s="145">
        <v>32.85</v>
      </c>
      <c r="CS875" s="146">
        <v>133.6</v>
      </c>
      <c r="CT875" s="146">
        <v>0.94059999999999999</v>
      </c>
      <c r="CU875" s="146">
        <v>3652</v>
      </c>
      <c r="CV875" s="146"/>
      <c r="CW875" s="147">
        <v>0.16270000000000001</v>
      </c>
      <c r="CX875" s="145">
        <v>23.25</v>
      </c>
      <c r="CY875" s="146">
        <v>133.6</v>
      </c>
      <c r="CZ875" s="146">
        <v>0.98199999999999998</v>
      </c>
      <c r="DA875" s="146">
        <v>3810</v>
      </c>
      <c r="DB875" s="146"/>
      <c r="DC875" s="147">
        <v>0.23599999999999999</v>
      </c>
      <c r="DD875" s="145">
        <v>22.45</v>
      </c>
      <c r="DE875" s="146">
        <v>133.6</v>
      </c>
      <c r="DF875" s="146">
        <v>0.9637</v>
      </c>
      <c r="DG875" s="146">
        <v>3618</v>
      </c>
      <c r="DH875" s="146"/>
      <c r="DI875" s="147">
        <v>0.2437</v>
      </c>
    </row>
    <row r="876" spans="1:113">
      <c r="A876" s="137">
        <v>873</v>
      </c>
      <c r="B876" s="138" t="s">
        <v>1038</v>
      </c>
      <c r="C876" s="139" t="s">
        <v>3086</v>
      </c>
      <c r="D876" s="140" t="s">
        <v>195</v>
      </c>
      <c r="E876" s="141">
        <v>333</v>
      </c>
      <c r="F876" s="142">
        <v>154</v>
      </c>
      <c r="G876" s="143">
        <v>154</v>
      </c>
      <c r="H876" s="143">
        <v>0.79900000000000004</v>
      </c>
      <c r="I876" s="143">
        <v>8560</v>
      </c>
      <c r="J876" s="143">
        <v>0</v>
      </c>
      <c r="K876" s="144">
        <v>9.5000000000000001E-2</v>
      </c>
      <c r="L876" s="142">
        <v>195.6</v>
      </c>
      <c r="M876" s="143">
        <v>195.6</v>
      </c>
      <c r="N876" s="143">
        <v>0.83499999999999996</v>
      </c>
      <c r="O876" s="143">
        <v>14088</v>
      </c>
      <c r="P876" s="143">
        <v>0</v>
      </c>
      <c r="Q876" s="144">
        <v>0.11799999999999999</v>
      </c>
      <c r="R876" s="142">
        <v>216.8</v>
      </c>
      <c r="S876" s="143">
        <v>266.39999999999998</v>
      </c>
      <c r="T876" s="143">
        <v>0.82599999999999996</v>
      </c>
      <c r="U876" s="143">
        <v>13876</v>
      </c>
      <c r="V876" s="143">
        <v>0</v>
      </c>
      <c r="W876" s="144">
        <v>0.106</v>
      </c>
      <c r="X876" s="142">
        <v>206.4</v>
      </c>
      <c r="Y876" s="143">
        <v>266.39999999999998</v>
      </c>
      <c r="Z876" s="143">
        <v>0.81899999999999995</v>
      </c>
      <c r="AA876" s="143">
        <v>15768</v>
      </c>
      <c r="AB876" s="143">
        <v>0</v>
      </c>
      <c r="AC876" s="144">
        <v>0.128</v>
      </c>
      <c r="AD876" s="142">
        <v>229.6</v>
      </c>
      <c r="AE876" s="143">
        <v>266.39999999999998</v>
      </c>
      <c r="AF876" s="143">
        <v>0.81299999999999994</v>
      </c>
      <c r="AG876" s="143">
        <v>12768</v>
      </c>
      <c r="AH876" s="143">
        <v>0</v>
      </c>
      <c r="AI876" s="144">
        <v>9.4E-2</v>
      </c>
      <c r="AJ876" s="142">
        <v>212.8</v>
      </c>
      <c r="AK876" s="143">
        <v>266.39999999999998</v>
      </c>
      <c r="AL876" s="143">
        <v>0.82099999999999995</v>
      </c>
      <c r="AM876" s="143">
        <v>13772</v>
      </c>
      <c r="AN876" s="143">
        <v>0</v>
      </c>
      <c r="AO876" s="144">
        <v>0.108</v>
      </c>
      <c r="AP876" s="142">
        <v>186.4</v>
      </c>
      <c r="AQ876" s="143">
        <v>266.39999999999998</v>
      </c>
      <c r="AR876" s="143">
        <v>0.7984</v>
      </c>
      <c r="AS876" s="143">
        <v>12308</v>
      </c>
      <c r="AT876" s="143"/>
      <c r="AU876" s="144">
        <v>0.11119999999999999</v>
      </c>
      <c r="AV876" s="142">
        <v>224</v>
      </c>
      <c r="AW876" s="143">
        <v>266.39999999999998</v>
      </c>
      <c r="AX876" s="143">
        <v>0.79579999999999995</v>
      </c>
      <c r="AY876" s="143">
        <v>12084</v>
      </c>
      <c r="AZ876" s="143"/>
      <c r="BA876" s="144">
        <v>9.4200000000000006E-2</v>
      </c>
      <c r="BB876" s="142">
        <v>229.92</v>
      </c>
      <c r="BC876" s="143">
        <v>266.39999999999998</v>
      </c>
      <c r="BD876" s="143">
        <v>0.75939999999999996</v>
      </c>
      <c r="BE876" s="143">
        <v>9888</v>
      </c>
      <c r="BF876" s="143"/>
      <c r="BG876" s="144">
        <v>7.6100000000000001E-2</v>
      </c>
      <c r="BH876" s="142">
        <v>216</v>
      </c>
      <c r="BI876" s="143">
        <v>266.39999999999998</v>
      </c>
      <c r="BJ876" s="143">
        <v>0.77910000000000001</v>
      </c>
      <c r="BK876" s="143">
        <v>10184</v>
      </c>
      <c r="BL876" s="143"/>
      <c r="BM876" s="144">
        <v>8.1299999999999997E-2</v>
      </c>
      <c r="BN876" s="142">
        <v>227.2</v>
      </c>
      <c r="BO876" s="143">
        <v>266.39999999999998</v>
      </c>
      <c r="BP876" s="143">
        <v>0.79100000000000004</v>
      </c>
      <c r="BQ876" s="143">
        <v>12216</v>
      </c>
      <c r="BR876" s="143"/>
      <c r="BS876" s="144">
        <v>0.1012</v>
      </c>
      <c r="BT876" s="142"/>
      <c r="BU876" s="143"/>
      <c r="BV876" s="143"/>
      <c r="BW876" s="143"/>
      <c r="BX876" s="143"/>
      <c r="BY876" s="144"/>
      <c r="BZ876" s="142">
        <v>326.39999999999998</v>
      </c>
      <c r="CA876" s="143">
        <v>532.79999999999995</v>
      </c>
      <c r="CB876" s="143">
        <v>1.5857000000000001</v>
      </c>
      <c r="CC876" s="143">
        <v>37392</v>
      </c>
      <c r="CD876" s="143"/>
      <c r="CE876" s="144">
        <v>0.42349999999999999</v>
      </c>
      <c r="CF876" s="142">
        <v>219.2</v>
      </c>
      <c r="CG876" s="143">
        <v>266.39999999999998</v>
      </c>
      <c r="CH876" s="143">
        <v>0.76770000000000005</v>
      </c>
      <c r="CI876" s="143">
        <v>14564</v>
      </c>
      <c r="CJ876" s="143"/>
      <c r="CK876" s="144">
        <v>0.1163</v>
      </c>
      <c r="CL876" s="142">
        <v>228</v>
      </c>
      <c r="CM876" s="143">
        <v>266.39999999999998</v>
      </c>
      <c r="CN876" s="143">
        <v>0.76319999999999999</v>
      </c>
      <c r="CO876" s="143">
        <v>13048</v>
      </c>
      <c r="CP876" s="143"/>
      <c r="CQ876" s="144">
        <v>0.1041</v>
      </c>
      <c r="CR876" s="142">
        <v>237.2</v>
      </c>
      <c r="CS876" s="143">
        <v>266.39999999999998</v>
      </c>
      <c r="CT876" s="143">
        <v>0.79410000000000003</v>
      </c>
      <c r="CU876" s="143">
        <v>14224</v>
      </c>
      <c r="CV876" s="143"/>
      <c r="CW876" s="144">
        <v>0.10150000000000001</v>
      </c>
      <c r="CX876" s="142">
        <v>242</v>
      </c>
      <c r="CY876" s="143">
        <v>266.39999999999998</v>
      </c>
      <c r="CZ876" s="143">
        <v>0.79700000000000004</v>
      </c>
      <c r="DA876" s="143">
        <v>15236</v>
      </c>
      <c r="DB876" s="143"/>
      <c r="DC876" s="144">
        <v>0.1062</v>
      </c>
      <c r="DD876" s="142">
        <v>220.8</v>
      </c>
      <c r="DE876" s="143">
        <v>266.39999999999998</v>
      </c>
      <c r="DF876" s="143">
        <v>0.78849999999999998</v>
      </c>
      <c r="DG876" s="143">
        <v>12688</v>
      </c>
      <c r="DH876" s="143"/>
      <c r="DI876" s="144">
        <v>0.1012</v>
      </c>
    </row>
    <row r="877" spans="1:113">
      <c r="A877" s="137">
        <v>874</v>
      </c>
      <c r="B877" s="138" t="s">
        <v>1039</v>
      </c>
      <c r="C877" s="139" t="s">
        <v>3087</v>
      </c>
      <c r="D877" s="140" t="s">
        <v>195</v>
      </c>
      <c r="E877" s="141">
        <v>264</v>
      </c>
      <c r="F877" s="142">
        <v>101.7</v>
      </c>
      <c r="G877" s="143">
        <v>101.7</v>
      </c>
      <c r="H877" s="143">
        <v>0.77500000000000002</v>
      </c>
      <c r="I877" s="143">
        <v>27930</v>
      </c>
      <c r="J877" s="143">
        <v>0</v>
      </c>
      <c r="K877" s="144">
        <v>0.48499999999999999</v>
      </c>
      <c r="L877" s="142">
        <v>116.7</v>
      </c>
      <c r="M877" s="143">
        <v>116.7</v>
      </c>
      <c r="N877" s="143">
        <v>0.77500000000000002</v>
      </c>
      <c r="O877" s="143">
        <v>39084</v>
      </c>
      <c r="P877" s="143">
        <v>0</v>
      </c>
      <c r="Q877" s="144">
        <v>0.59199999999999997</v>
      </c>
      <c r="R877" s="142">
        <v>103.8</v>
      </c>
      <c r="S877" s="143">
        <v>211.2</v>
      </c>
      <c r="T877" s="143">
        <v>0.83499999999999996</v>
      </c>
      <c r="U877" s="143">
        <v>49878</v>
      </c>
      <c r="V877" s="143">
        <v>0</v>
      </c>
      <c r="W877" s="144">
        <v>0.78800000000000003</v>
      </c>
      <c r="X877" s="142">
        <v>264</v>
      </c>
      <c r="Y877" s="143">
        <v>264</v>
      </c>
      <c r="Z877" s="143">
        <v>0.92</v>
      </c>
      <c r="AA877" s="143">
        <v>38964</v>
      </c>
      <c r="AB877" s="143">
        <v>0</v>
      </c>
      <c r="AC877" s="144">
        <v>0.22</v>
      </c>
      <c r="AD877" s="142">
        <v>0</v>
      </c>
      <c r="AE877" s="143">
        <v>238</v>
      </c>
      <c r="AF877" s="143">
        <v>0.92</v>
      </c>
      <c r="AG877" s="143">
        <v>44421</v>
      </c>
      <c r="AH877" s="143">
        <v>0</v>
      </c>
      <c r="AI877" s="144">
        <v>0.22</v>
      </c>
      <c r="AJ877" s="142">
        <v>264</v>
      </c>
      <c r="AK877" s="143">
        <v>264</v>
      </c>
      <c r="AL877" s="143">
        <v>0.92</v>
      </c>
      <c r="AM877" s="143">
        <v>117941</v>
      </c>
      <c r="AN877" s="143">
        <v>0</v>
      </c>
      <c r="AO877" s="144">
        <v>0.66500000000000004</v>
      </c>
      <c r="AP877" s="142"/>
      <c r="AQ877" s="143"/>
      <c r="AR877" s="143"/>
      <c r="AS877" s="143"/>
      <c r="AT877" s="143"/>
      <c r="AU877" s="144"/>
      <c r="AV877" s="142">
        <v>290.39999999999998</v>
      </c>
      <c r="AW877" s="143">
        <v>270</v>
      </c>
      <c r="AX877" s="143">
        <v>0.90710000000000002</v>
      </c>
      <c r="AY877" s="143">
        <v>169466</v>
      </c>
      <c r="AZ877" s="143"/>
      <c r="BA877" s="144"/>
      <c r="BB877" s="142">
        <v>340</v>
      </c>
      <c r="BC877" s="143">
        <v>340</v>
      </c>
      <c r="BD877" s="143">
        <v>0.85340000000000005</v>
      </c>
      <c r="BE877" s="143">
        <v>65800</v>
      </c>
      <c r="BF877" s="143"/>
      <c r="BG877" s="144"/>
      <c r="BH877" s="142">
        <v>290</v>
      </c>
      <c r="BI877" s="143">
        <v>290</v>
      </c>
      <c r="BJ877" s="143">
        <v>0.87280000000000002</v>
      </c>
      <c r="BK877" s="143">
        <v>35000</v>
      </c>
      <c r="BL877" s="143"/>
      <c r="BM877" s="144"/>
      <c r="BN877" s="142">
        <v>280</v>
      </c>
      <c r="BO877" s="143">
        <v>250</v>
      </c>
      <c r="BP877" s="143">
        <v>0.91220000000000001</v>
      </c>
      <c r="BQ877" s="143">
        <v>37400</v>
      </c>
      <c r="BR877" s="143"/>
      <c r="BS877" s="144"/>
      <c r="BT877" s="142"/>
      <c r="BU877" s="143"/>
      <c r="BV877" s="143"/>
      <c r="BW877" s="143"/>
      <c r="BX877" s="143"/>
      <c r="BY877" s="144"/>
      <c r="BZ877" s="142">
        <v>600</v>
      </c>
      <c r="CA877" s="143">
        <v>600</v>
      </c>
      <c r="CB877" s="143">
        <v>1.7913000000000001</v>
      </c>
      <c r="CC877" s="143">
        <v>138700</v>
      </c>
      <c r="CD877" s="143"/>
      <c r="CE877" s="144"/>
      <c r="CF877" s="142">
        <v>370</v>
      </c>
      <c r="CG877" s="143">
        <v>370</v>
      </c>
      <c r="CH877" s="143">
        <v>0.879</v>
      </c>
      <c r="CI877" s="143">
        <v>172900</v>
      </c>
      <c r="CJ877" s="143"/>
      <c r="CK877" s="144"/>
      <c r="CL877" s="142">
        <v>360</v>
      </c>
      <c r="CM877" s="143">
        <v>360</v>
      </c>
      <c r="CN877" s="143">
        <v>0.89690000000000003</v>
      </c>
      <c r="CO877" s="143">
        <v>160100</v>
      </c>
      <c r="CP877" s="143"/>
      <c r="CQ877" s="144"/>
      <c r="CR877" s="142">
        <v>360</v>
      </c>
      <c r="CS877" s="143">
        <v>320</v>
      </c>
      <c r="CT877" s="143">
        <v>0.90539999999999998</v>
      </c>
      <c r="CU877" s="143">
        <v>122500</v>
      </c>
      <c r="CV877" s="143"/>
      <c r="CW877" s="144"/>
      <c r="CX877" s="142">
        <v>360</v>
      </c>
      <c r="CY877" s="143">
        <v>360</v>
      </c>
      <c r="CZ877" s="143">
        <v>0.93230000000000002</v>
      </c>
      <c r="DA877" s="143">
        <v>59200</v>
      </c>
      <c r="DB877" s="143"/>
      <c r="DC877" s="144"/>
      <c r="DD877" s="142">
        <v>320</v>
      </c>
      <c r="DE877" s="143">
        <v>320</v>
      </c>
      <c r="DF877" s="143">
        <v>0.85309999999999997</v>
      </c>
      <c r="DG877" s="143">
        <v>106300</v>
      </c>
      <c r="DH877" s="143"/>
      <c r="DI877" s="144"/>
    </row>
    <row r="878" spans="1:113">
      <c r="A878" s="137">
        <v>875</v>
      </c>
      <c r="B878" s="138" t="s">
        <v>1040</v>
      </c>
      <c r="C878" s="139" t="s">
        <v>3088</v>
      </c>
      <c r="D878" s="140" t="s">
        <v>195</v>
      </c>
      <c r="E878" s="141">
        <v>233</v>
      </c>
      <c r="F878" s="142">
        <v>9.6</v>
      </c>
      <c r="G878" s="143">
        <v>9.6</v>
      </c>
      <c r="H878" s="143">
        <v>0.69799999999999995</v>
      </c>
      <c r="I878" s="143">
        <v>3705</v>
      </c>
      <c r="J878" s="143">
        <v>802</v>
      </c>
      <c r="K878" s="144">
        <v>0.75700000000000001</v>
      </c>
      <c r="L878" s="142">
        <v>43.8</v>
      </c>
      <c r="M878" s="143">
        <v>43.8</v>
      </c>
      <c r="N878" s="143">
        <v>0.73899999999999999</v>
      </c>
      <c r="O878" s="143">
        <v>4605</v>
      </c>
      <c r="P878" s="143">
        <v>0</v>
      </c>
      <c r="Q878" s="144">
        <v>0.19500000000000001</v>
      </c>
      <c r="R878" s="142">
        <v>65.7</v>
      </c>
      <c r="S878" s="143">
        <v>186.4</v>
      </c>
      <c r="T878" s="143">
        <v>0.85299999999999998</v>
      </c>
      <c r="U878" s="143">
        <v>7254</v>
      </c>
      <c r="V878" s="143">
        <v>0</v>
      </c>
      <c r="W878" s="144">
        <v>0.17699999999999999</v>
      </c>
      <c r="X878" s="142">
        <v>84.3</v>
      </c>
      <c r="Y878" s="143">
        <v>186.4</v>
      </c>
      <c r="Z878" s="143">
        <v>0.88300000000000001</v>
      </c>
      <c r="AA878" s="143">
        <v>9201</v>
      </c>
      <c r="AB878" s="143">
        <v>0</v>
      </c>
      <c r="AC878" s="144">
        <v>0.16900000000000001</v>
      </c>
      <c r="AD878" s="142">
        <v>114.6</v>
      </c>
      <c r="AE878" s="143">
        <v>186.4</v>
      </c>
      <c r="AF878" s="143">
        <v>0.95599999999999996</v>
      </c>
      <c r="AG878" s="143">
        <v>18132</v>
      </c>
      <c r="AH878" s="143">
        <v>0</v>
      </c>
      <c r="AI878" s="144">
        <v>0.22700000000000001</v>
      </c>
      <c r="AJ878" s="142">
        <v>126.3</v>
      </c>
      <c r="AK878" s="143">
        <v>186.4</v>
      </c>
      <c r="AL878" s="143">
        <v>0.97599999999999998</v>
      </c>
      <c r="AM878" s="143">
        <v>25053</v>
      </c>
      <c r="AN878" s="143">
        <v>0</v>
      </c>
      <c r="AO878" s="144">
        <v>0.27800000000000002</v>
      </c>
      <c r="AP878" s="142">
        <v>131.69999999999999</v>
      </c>
      <c r="AQ878" s="143">
        <v>186.4</v>
      </c>
      <c r="AR878" s="143">
        <v>0.9798</v>
      </c>
      <c r="AS878" s="143">
        <v>25896</v>
      </c>
      <c r="AT878" s="143"/>
      <c r="AU878" s="144">
        <v>0.2697</v>
      </c>
      <c r="AV878" s="142">
        <v>131.1</v>
      </c>
      <c r="AW878" s="143">
        <v>186.4</v>
      </c>
      <c r="AX878" s="143">
        <v>0.97760000000000002</v>
      </c>
      <c r="AY878" s="143">
        <v>20541</v>
      </c>
      <c r="AZ878" s="143"/>
      <c r="BA878" s="144">
        <v>0.22259999999999999</v>
      </c>
      <c r="BB878" s="142">
        <v>118.08</v>
      </c>
      <c r="BC878" s="143">
        <v>186.4</v>
      </c>
      <c r="BD878" s="143">
        <v>0.97419999999999995</v>
      </c>
      <c r="BE878" s="143">
        <v>19245</v>
      </c>
      <c r="BF878" s="143"/>
      <c r="BG878" s="144">
        <v>0.22489999999999999</v>
      </c>
      <c r="BH878" s="142">
        <v>84</v>
      </c>
      <c r="BI878" s="143">
        <v>186.4</v>
      </c>
      <c r="BJ878" s="143">
        <v>0.96150000000000002</v>
      </c>
      <c r="BK878" s="143">
        <v>14988</v>
      </c>
      <c r="BL878" s="143"/>
      <c r="BM878" s="144">
        <v>0.24940000000000001</v>
      </c>
      <c r="BN878" s="142">
        <v>99.9</v>
      </c>
      <c r="BO878" s="143">
        <v>186.4</v>
      </c>
      <c r="BP878" s="143">
        <v>0.97499999999999998</v>
      </c>
      <c r="BQ878" s="143">
        <v>16977</v>
      </c>
      <c r="BR878" s="143"/>
      <c r="BS878" s="144">
        <v>0.25940000000000002</v>
      </c>
      <c r="BT878" s="142"/>
      <c r="BU878" s="143"/>
      <c r="BV878" s="143"/>
      <c r="BW878" s="143"/>
      <c r="BX878" s="143"/>
      <c r="BY878" s="144"/>
      <c r="BZ878" s="142">
        <v>279.96000000000004</v>
      </c>
      <c r="CA878" s="143">
        <v>372.8</v>
      </c>
      <c r="CB878" s="143">
        <v>1.9715</v>
      </c>
      <c r="CC878" s="143">
        <v>54975</v>
      </c>
      <c r="CD878" s="143"/>
      <c r="CE878" s="144">
        <v>0.55030000000000001</v>
      </c>
      <c r="CF878" s="142">
        <v>131.1</v>
      </c>
      <c r="CG878" s="143">
        <v>186.4</v>
      </c>
      <c r="CH878" s="143">
        <v>0.95709999999999995</v>
      </c>
      <c r="CI878" s="143">
        <v>18807</v>
      </c>
      <c r="CJ878" s="143"/>
      <c r="CK878" s="144">
        <v>0.20150000000000001</v>
      </c>
      <c r="CL878" s="142">
        <v>127.2</v>
      </c>
      <c r="CM878" s="143">
        <v>186.4</v>
      </c>
      <c r="CN878" s="143">
        <v>0.97289999999999999</v>
      </c>
      <c r="CO878" s="143">
        <v>20172</v>
      </c>
      <c r="CP878" s="143"/>
      <c r="CQ878" s="144">
        <v>0.22639999999999999</v>
      </c>
      <c r="CR878" s="142">
        <v>131.69999999999999</v>
      </c>
      <c r="CS878" s="143">
        <v>186.4</v>
      </c>
      <c r="CT878" s="143">
        <v>0.98</v>
      </c>
      <c r="CU878" s="143">
        <v>24510</v>
      </c>
      <c r="CV878" s="143"/>
      <c r="CW878" s="144">
        <v>0.25530000000000003</v>
      </c>
      <c r="CX878" s="142">
        <v>146.4</v>
      </c>
      <c r="CY878" s="143">
        <v>186.4</v>
      </c>
      <c r="CZ878" s="143">
        <v>0.98519999999999996</v>
      </c>
      <c r="DA878" s="143">
        <v>29991</v>
      </c>
      <c r="DB878" s="143"/>
      <c r="DC878" s="144">
        <v>0.27950000000000003</v>
      </c>
      <c r="DD878" s="142">
        <v>137.69999999999999</v>
      </c>
      <c r="DE878" s="143">
        <v>186.4</v>
      </c>
      <c r="DF878" s="143">
        <v>0.98209999999999997</v>
      </c>
      <c r="DG878" s="143">
        <v>23412</v>
      </c>
      <c r="DH878" s="143"/>
      <c r="DI878" s="144">
        <v>0.2404</v>
      </c>
    </row>
    <row r="879" spans="1:113" ht="22.5">
      <c r="A879" s="137">
        <v>876</v>
      </c>
      <c r="B879" s="138" t="s">
        <v>1041</v>
      </c>
      <c r="C879" s="139" t="s">
        <v>3089</v>
      </c>
      <c r="D879" s="140" t="s">
        <v>195</v>
      </c>
      <c r="E879" s="141">
        <v>128.69999999999999</v>
      </c>
      <c r="F879" s="142">
        <v>8.1999999999999993</v>
      </c>
      <c r="G879" s="143">
        <v>8.5</v>
      </c>
      <c r="H879" s="143">
        <v>0.66500000000000004</v>
      </c>
      <c r="I879" s="143">
        <v>1406</v>
      </c>
      <c r="J879" s="143">
        <v>0</v>
      </c>
      <c r="K879" s="144">
        <v>0.35299999999999998</v>
      </c>
      <c r="L879" s="142">
        <v>8.4</v>
      </c>
      <c r="M879" s="143">
        <v>8.5</v>
      </c>
      <c r="N879" s="143">
        <v>0.71899999999999997</v>
      </c>
      <c r="O879" s="143">
        <v>1894</v>
      </c>
      <c r="P879" s="143">
        <v>0</v>
      </c>
      <c r="Q879" s="144">
        <v>0.43</v>
      </c>
      <c r="R879" s="142">
        <v>9.1999999999999993</v>
      </c>
      <c r="S879" s="143">
        <v>104</v>
      </c>
      <c r="T879" s="143">
        <v>0.76300000000000001</v>
      </c>
      <c r="U879" s="143">
        <v>2024</v>
      </c>
      <c r="V879" s="143">
        <v>0</v>
      </c>
      <c r="W879" s="144">
        <v>0.39500000000000002</v>
      </c>
      <c r="X879" s="142">
        <v>8.4</v>
      </c>
      <c r="Y879" s="143">
        <v>116</v>
      </c>
      <c r="Z879" s="143">
        <v>0.72099999999999997</v>
      </c>
      <c r="AA879" s="143">
        <v>1678</v>
      </c>
      <c r="AB879" s="143">
        <v>0</v>
      </c>
      <c r="AC879" s="144">
        <v>0.38</v>
      </c>
      <c r="AD879" s="142">
        <v>4</v>
      </c>
      <c r="AE879" s="143">
        <v>116</v>
      </c>
      <c r="AF879" s="143">
        <v>0.71199999999999997</v>
      </c>
      <c r="AG879" s="143">
        <v>1522</v>
      </c>
      <c r="AH879" s="143">
        <v>0</v>
      </c>
      <c r="AI879" s="144">
        <v>0.73199999999999998</v>
      </c>
      <c r="AJ879" s="142">
        <v>10</v>
      </c>
      <c r="AK879" s="143">
        <v>116</v>
      </c>
      <c r="AL879" s="143">
        <v>0.73799999999999999</v>
      </c>
      <c r="AM879" s="143">
        <v>1664</v>
      </c>
      <c r="AN879" s="143">
        <v>0</v>
      </c>
      <c r="AO879" s="144">
        <v>0.309</v>
      </c>
      <c r="AP879" s="142">
        <v>10.8</v>
      </c>
      <c r="AQ879" s="143">
        <v>102.96</v>
      </c>
      <c r="AR879" s="143">
        <v>0.61170000000000002</v>
      </c>
      <c r="AS879" s="143">
        <v>1292</v>
      </c>
      <c r="AT879" s="143"/>
      <c r="AU879" s="144"/>
      <c r="AV879" s="142">
        <v>14</v>
      </c>
      <c r="AW879" s="143">
        <v>102.96</v>
      </c>
      <c r="AX879" s="143">
        <v>0.57989999999999997</v>
      </c>
      <c r="AY879" s="143">
        <v>1648</v>
      </c>
      <c r="AZ879" s="143"/>
      <c r="BA879" s="144"/>
      <c r="BB879" s="142">
        <v>9.36</v>
      </c>
      <c r="BC879" s="143">
        <v>102.96</v>
      </c>
      <c r="BD879" s="143">
        <v>0.71819999999999995</v>
      </c>
      <c r="BE879" s="143">
        <v>2054</v>
      </c>
      <c r="BF879" s="143"/>
      <c r="BG879" s="144"/>
      <c r="BH879" s="142">
        <v>10</v>
      </c>
      <c r="BI879" s="143">
        <v>102.96</v>
      </c>
      <c r="BJ879" s="143">
        <v>0</v>
      </c>
      <c r="BK879" s="143">
        <v>1792</v>
      </c>
      <c r="BL879" s="143"/>
      <c r="BM879" s="144"/>
      <c r="BN879" s="142">
        <v>12.2</v>
      </c>
      <c r="BO879" s="143">
        <v>102.96</v>
      </c>
      <c r="BP879" s="143">
        <v>0.66869999999999996</v>
      </c>
      <c r="BQ879" s="143">
        <v>1764</v>
      </c>
      <c r="BR879" s="143"/>
      <c r="BS879" s="144"/>
      <c r="BT879" s="142"/>
      <c r="BU879" s="143"/>
      <c r="BV879" s="143"/>
      <c r="BW879" s="143"/>
      <c r="BX879" s="143"/>
      <c r="BY879" s="144"/>
      <c r="BZ879" s="142">
        <v>15.2</v>
      </c>
      <c r="CA879" s="143">
        <v>205.92</v>
      </c>
      <c r="CB879" s="143">
        <v>1.7010999999999998</v>
      </c>
      <c r="CC879" s="143">
        <v>3526</v>
      </c>
      <c r="CD879" s="143"/>
      <c r="CE879" s="144"/>
      <c r="CF879" s="142">
        <v>7.2</v>
      </c>
      <c r="CG879" s="143">
        <v>102.96</v>
      </c>
      <c r="CH879" s="143">
        <v>0.81</v>
      </c>
      <c r="CI879" s="143">
        <v>1586</v>
      </c>
      <c r="CJ879" s="143"/>
      <c r="CK879" s="144"/>
      <c r="CL879" s="142">
        <v>15.4</v>
      </c>
      <c r="CM879" s="143">
        <v>102.96</v>
      </c>
      <c r="CN879" s="143">
        <v>0.81530000000000002</v>
      </c>
      <c r="CO879" s="143">
        <v>1774</v>
      </c>
      <c r="CP879" s="143"/>
      <c r="CQ879" s="144"/>
      <c r="CR879" s="142">
        <v>11.6</v>
      </c>
      <c r="CS879" s="143">
        <v>102.96</v>
      </c>
      <c r="CT879" s="143">
        <v>0.87160000000000004</v>
      </c>
      <c r="CU879" s="143">
        <v>2078</v>
      </c>
      <c r="CV879" s="143"/>
      <c r="CW879" s="144"/>
      <c r="CX879" s="142">
        <v>16</v>
      </c>
      <c r="CY879" s="143">
        <v>102.96</v>
      </c>
      <c r="CZ879" s="143">
        <v>0.82010000000000005</v>
      </c>
      <c r="DA879" s="143">
        <v>1924</v>
      </c>
      <c r="DB879" s="143"/>
      <c r="DC879" s="144"/>
      <c r="DD879" s="142">
        <v>11.2</v>
      </c>
      <c r="DE879" s="143">
        <v>102.96</v>
      </c>
      <c r="DF879" s="143">
        <v>0.7923</v>
      </c>
      <c r="DG879" s="143">
        <v>1732</v>
      </c>
      <c r="DH879" s="143"/>
      <c r="DI879" s="144"/>
    </row>
    <row r="880" spans="1:113">
      <c r="A880" s="137">
        <v>877</v>
      </c>
      <c r="B880" s="138" t="s">
        <v>1042</v>
      </c>
      <c r="C880" s="139" t="s">
        <v>3090</v>
      </c>
      <c r="D880" s="140" t="s">
        <v>195</v>
      </c>
      <c r="E880" s="141">
        <v>158.9</v>
      </c>
      <c r="F880" s="142">
        <v>44.8</v>
      </c>
      <c r="G880" s="143">
        <v>45</v>
      </c>
      <c r="H880" s="143">
        <v>0.999</v>
      </c>
      <c r="I880" s="143">
        <v>4584.2</v>
      </c>
      <c r="J880" s="143">
        <v>0</v>
      </c>
      <c r="K880" s="147">
        <v>0.14000000000000001</v>
      </c>
      <c r="L880" s="142">
        <v>78</v>
      </c>
      <c r="M880" s="143">
        <v>78</v>
      </c>
      <c r="N880" s="143">
        <v>0.999</v>
      </c>
      <c r="O880" s="143">
        <v>6188</v>
      </c>
      <c r="P880" s="143">
        <v>0</v>
      </c>
      <c r="Q880" s="147">
        <v>0.109</v>
      </c>
      <c r="R880" s="142">
        <v>83.2</v>
      </c>
      <c r="S880" s="143">
        <v>127.11</v>
      </c>
      <c r="T880" s="143">
        <v>0.999</v>
      </c>
      <c r="U880" s="143">
        <v>5749.6</v>
      </c>
      <c r="V880" s="143">
        <v>0</v>
      </c>
      <c r="W880" s="147">
        <v>9.5000000000000001E-2</v>
      </c>
      <c r="X880" s="142">
        <v>83.2</v>
      </c>
      <c r="Y880" s="143">
        <v>127.12</v>
      </c>
      <c r="Z880" s="143">
        <v>0.999</v>
      </c>
      <c r="AA880" s="143">
        <v>4869</v>
      </c>
      <c r="AB880" s="143">
        <v>0</v>
      </c>
      <c r="AC880" s="147">
        <v>0.08</v>
      </c>
      <c r="AD880" s="142">
        <v>66.400000000000006</v>
      </c>
      <c r="AE880" s="143">
        <v>127.12</v>
      </c>
      <c r="AF880" s="143">
        <v>0.999</v>
      </c>
      <c r="AG880" s="143">
        <v>5517</v>
      </c>
      <c r="AH880" s="143">
        <v>0</v>
      </c>
      <c r="AI880" s="147">
        <v>0.114</v>
      </c>
      <c r="AJ880" s="142">
        <v>76.8</v>
      </c>
      <c r="AK880" s="143">
        <v>127.12</v>
      </c>
      <c r="AL880" s="143">
        <v>0.999</v>
      </c>
      <c r="AM880" s="143">
        <v>9614</v>
      </c>
      <c r="AN880" s="143">
        <v>0</v>
      </c>
      <c r="AO880" s="147">
        <v>0.17199999999999999</v>
      </c>
      <c r="AP880" s="142">
        <v>43.2</v>
      </c>
      <c r="AQ880" s="143">
        <v>127.12</v>
      </c>
      <c r="AR880" s="143">
        <v>0.99919999999999998</v>
      </c>
      <c r="AS880" s="143">
        <v>5124</v>
      </c>
      <c r="AT880" s="143"/>
      <c r="AU880" s="147">
        <v>0.15959999999999999</v>
      </c>
      <c r="AV880" s="142">
        <v>45.2</v>
      </c>
      <c r="AW880" s="143">
        <v>127.12</v>
      </c>
      <c r="AX880" s="143">
        <v>0.99909999999999999</v>
      </c>
      <c r="AY880" s="143">
        <v>5498</v>
      </c>
      <c r="AZ880" s="143"/>
      <c r="BA880" s="147">
        <v>0.1691</v>
      </c>
      <c r="BB880" s="142">
        <v>14.4</v>
      </c>
      <c r="BC880" s="143">
        <v>127.12</v>
      </c>
      <c r="BD880" s="143">
        <v>0.99739999999999995</v>
      </c>
      <c r="BE880" s="143">
        <v>3502</v>
      </c>
      <c r="BF880" s="143"/>
      <c r="BG880" s="147">
        <v>0.32769999999999999</v>
      </c>
      <c r="BH880" s="142">
        <v>14</v>
      </c>
      <c r="BI880" s="143">
        <v>127.12</v>
      </c>
      <c r="BJ880" s="143">
        <v>0.99970000000000003</v>
      </c>
      <c r="BK880" s="143">
        <v>3649</v>
      </c>
      <c r="BL880" s="143"/>
      <c r="BM880" s="147">
        <v>0.35039999999999999</v>
      </c>
      <c r="BN880" s="142">
        <v>40</v>
      </c>
      <c r="BO880" s="143">
        <v>127.12</v>
      </c>
      <c r="BP880" s="143">
        <v>0</v>
      </c>
      <c r="BQ880" s="143">
        <v>4332</v>
      </c>
      <c r="BR880" s="143"/>
      <c r="BS880" s="147">
        <v>0.16120000000000001</v>
      </c>
      <c r="BT880" s="142"/>
      <c r="BU880" s="143"/>
      <c r="BV880" s="143"/>
      <c r="BW880" s="143"/>
      <c r="BX880" s="143"/>
      <c r="BY880" s="147"/>
      <c r="BZ880" s="142">
        <v>163.6</v>
      </c>
      <c r="CA880" s="143">
        <v>254.24</v>
      </c>
      <c r="CB880" s="143">
        <v>1.996</v>
      </c>
      <c r="CC880" s="143">
        <v>20710</v>
      </c>
      <c r="CD880" s="143"/>
      <c r="CE880" s="147">
        <v>0.3493</v>
      </c>
      <c r="CF880" s="142">
        <v>78</v>
      </c>
      <c r="CG880" s="143">
        <v>127.12</v>
      </c>
      <c r="CH880" s="143">
        <v>0.99719999999999998</v>
      </c>
      <c r="CI880" s="143">
        <v>6728</v>
      </c>
      <c r="CJ880" s="143"/>
      <c r="CK880" s="147">
        <v>0.1163</v>
      </c>
      <c r="CL880" s="142">
        <v>80.8</v>
      </c>
      <c r="CM880" s="143">
        <v>127.12</v>
      </c>
      <c r="CN880" s="143">
        <v>0.99890000000000001</v>
      </c>
      <c r="CO880" s="143">
        <v>6576</v>
      </c>
      <c r="CP880" s="143"/>
      <c r="CQ880" s="147">
        <v>0.1132</v>
      </c>
      <c r="CR880" s="142">
        <v>75.2</v>
      </c>
      <c r="CS880" s="143">
        <v>127.12</v>
      </c>
      <c r="CT880" s="143">
        <v>0.99880000000000002</v>
      </c>
      <c r="CU880" s="143">
        <v>8286</v>
      </c>
      <c r="CV880" s="143"/>
      <c r="CW880" s="147">
        <v>0.14829999999999999</v>
      </c>
      <c r="CX880" s="142">
        <v>74.400000000000006</v>
      </c>
      <c r="CY880" s="143">
        <v>127.12</v>
      </c>
      <c r="CZ880" s="143">
        <v>0.99890000000000001</v>
      </c>
      <c r="DA880" s="143">
        <v>13470</v>
      </c>
      <c r="DB880" s="143"/>
      <c r="DC880" s="147">
        <v>0.24360000000000001</v>
      </c>
      <c r="DD880" s="142">
        <v>69.2</v>
      </c>
      <c r="DE880" s="143">
        <v>127.12</v>
      </c>
      <c r="DF880" s="143">
        <v>0.99870000000000003</v>
      </c>
      <c r="DG880" s="143">
        <v>10228</v>
      </c>
      <c r="DH880" s="143"/>
      <c r="DI880" s="147">
        <v>0.20549999999999999</v>
      </c>
    </row>
    <row r="881" spans="1:113" ht="22.5">
      <c r="A881" s="137">
        <v>878</v>
      </c>
      <c r="B881" s="138" t="s">
        <v>1043</v>
      </c>
      <c r="C881" s="139" t="s">
        <v>3091</v>
      </c>
      <c r="D881" s="140" t="s">
        <v>195</v>
      </c>
      <c r="E881" s="141">
        <v>150</v>
      </c>
      <c r="F881" s="145">
        <v>55.2</v>
      </c>
      <c r="G881" s="146">
        <v>55.5</v>
      </c>
      <c r="H881" s="146">
        <v>0.98</v>
      </c>
      <c r="I881" s="146">
        <v>14976</v>
      </c>
      <c r="J881" s="146">
        <v>0</v>
      </c>
      <c r="K881" s="147">
        <v>0.379</v>
      </c>
      <c r="L881" s="145">
        <v>63.3</v>
      </c>
      <c r="M881" s="146">
        <v>63.5</v>
      </c>
      <c r="N881" s="146">
        <v>0.98399999999999999</v>
      </c>
      <c r="O881" s="146">
        <v>16437</v>
      </c>
      <c r="P881" s="146">
        <v>0</v>
      </c>
      <c r="Q881" s="147">
        <v>0.36099999999999999</v>
      </c>
      <c r="R881" s="145">
        <v>69</v>
      </c>
      <c r="S881" s="146">
        <v>120</v>
      </c>
      <c r="T881" s="146">
        <v>0.98199999999999998</v>
      </c>
      <c r="U881" s="146">
        <v>18180</v>
      </c>
      <c r="V881" s="146">
        <v>0</v>
      </c>
      <c r="W881" s="147">
        <v>0.36799999999999999</v>
      </c>
      <c r="X881" s="145">
        <v>33</v>
      </c>
      <c r="Y881" s="146">
        <v>120</v>
      </c>
      <c r="Z881" s="146">
        <v>0.98299999999999998</v>
      </c>
      <c r="AA881" s="146">
        <v>16044</v>
      </c>
      <c r="AB881" s="146">
        <v>1607</v>
      </c>
      <c r="AC881" s="147">
        <v>0.67800000000000005</v>
      </c>
      <c r="AD881" s="145">
        <v>60</v>
      </c>
      <c r="AE881" s="146">
        <v>120</v>
      </c>
      <c r="AF881" s="146">
        <v>0.97899999999999998</v>
      </c>
      <c r="AG881" s="146">
        <v>15720</v>
      </c>
      <c r="AH881" s="146">
        <v>0</v>
      </c>
      <c r="AI881" s="147">
        <v>0.36699999999999999</v>
      </c>
      <c r="AJ881" s="145">
        <v>63</v>
      </c>
      <c r="AK881" s="146">
        <v>120</v>
      </c>
      <c r="AL881" s="146">
        <v>0.98</v>
      </c>
      <c r="AM881" s="146">
        <v>19380</v>
      </c>
      <c r="AN881" s="146">
        <v>0</v>
      </c>
      <c r="AO881" s="147">
        <v>0.43</v>
      </c>
      <c r="AP881" s="145">
        <v>63</v>
      </c>
      <c r="AQ881" s="146">
        <v>120</v>
      </c>
      <c r="AR881" s="146">
        <v>0.97740000000000005</v>
      </c>
      <c r="AS881" s="146">
        <v>12990</v>
      </c>
      <c r="AT881" s="146"/>
      <c r="AU881" s="147">
        <v>0.28349999999999997</v>
      </c>
      <c r="AV881" s="145">
        <v>45</v>
      </c>
      <c r="AW881" s="146">
        <v>120</v>
      </c>
      <c r="AX881" s="146">
        <v>0.96679999999999999</v>
      </c>
      <c r="AY881" s="146">
        <v>12408</v>
      </c>
      <c r="AZ881" s="146"/>
      <c r="BA881" s="147">
        <v>0.39610000000000001</v>
      </c>
      <c r="BB881" s="145">
        <v>34.08</v>
      </c>
      <c r="BC881" s="146">
        <v>120</v>
      </c>
      <c r="BD881" s="146">
        <v>0.95750000000000002</v>
      </c>
      <c r="BE881" s="146">
        <v>11613</v>
      </c>
      <c r="BF881" s="146"/>
      <c r="BG881" s="147">
        <v>0.4783</v>
      </c>
      <c r="BH881" s="145">
        <v>33</v>
      </c>
      <c r="BI881" s="146">
        <v>120</v>
      </c>
      <c r="BJ881" s="146">
        <v>0.96640000000000004</v>
      </c>
      <c r="BK881" s="146">
        <v>11643</v>
      </c>
      <c r="BL881" s="146"/>
      <c r="BM881" s="147">
        <v>0.49070000000000003</v>
      </c>
      <c r="BN881" s="145">
        <v>39.6</v>
      </c>
      <c r="BO881" s="146">
        <v>120</v>
      </c>
      <c r="BP881" s="146">
        <v>0.97629999999999995</v>
      </c>
      <c r="BQ881" s="146">
        <v>11103</v>
      </c>
      <c r="BR881" s="146"/>
      <c r="BS881" s="147">
        <v>0.4274</v>
      </c>
      <c r="BT881" s="145"/>
      <c r="BU881" s="146"/>
      <c r="BV881" s="146"/>
      <c r="BW881" s="146"/>
      <c r="BX881" s="146"/>
      <c r="BY881" s="147"/>
      <c r="BZ881" s="145">
        <v>75.599999999999994</v>
      </c>
      <c r="CA881" s="146">
        <v>240</v>
      </c>
      <c r="CB881" s="146">
        <v>1.9445000000000001</v>
      </c>
      <c r="CC881" s="146">
        <v>24156</v>
      </c>
      <c r="CD881" s="146"/>
      <c r="CE881" s="147">
        <v>0.8821</v>
      </c>
      <c r="CF881" s="145">
        <v>34.5</v>
      </c>
      <c r="CG881" s="146">
        <v>120</v>
      </c>
      <c r="CH881" s="146">
        <v>0.97119999999999995</v>
      </c>
      <c r="CI881" s="146">
        <v>10740</v>
      </c>
      <c r="CJ881" s="146"/>
      <c r="CK881" s="147">
        <v>0.43080000000000002</v>
      </c>
      <c r="CL881" s="145">
        <v>35.4</v>
      </c>
      <c r="CM881" s="146">
        <v>120</v>
      </c>
      <c r="CN881" s="146">
        <v>0.97629999999999995</v>
      </c>
      <c r="CO881" s="146">
        <v>12360</v>
      </c>
      <c r="CP881" s="146"/>
      <c r="CQ881" s="147">
        <v>0.49669999999999997</v>
      </c>
      <c r="CR881" s="145">
        <v>40.5</v>
      </c>
      <c r="CS881" s="146">
        <v>120</v>
      </c>
      <c r="CT881" s="146">
        <v>0.96789999999999998</v>
      </c>
      <c r="CU881" s="146">
        <v>13575</v>
      </c>
      <c r="CV881" s="146"/>
      <c r="CW881" s="147">
        <v>0.46550000000000002</v>
      </c>
      <c r="CX881" s="145">
        <v>43.5</v>
      </c>
      <c r="CY881" s="146">
        <v>120</v>
      </c>
      <c r="CZ881" s="146">
        <v>0.97040000000000004</v>
      </c>
      <c r="DA881" s="146">
        <v>14775</v>
      </c>
      <c r="DB881" s="146"/>
      <c r="DC881" s="147">
        <v>0.47039999999999998</v>
      </c>
      <c r="DD881" s="145">
        <v>44.1</v>
      </c>
      <c r="DE881" s="146">
        <v>120</v>
      </c>
      <c r="DF881" s="146">
        <v>0.96899999999999997</v>
      </c>
      <c r="DG881" s="146">
        <v>11073</v>
      </c>
      <c r="DH881" s="146"/>
      <c r="DI881" s="147">
        <v>0.3599</v>
      </c>
    </row>
    <row r="882" spans="1:113">
      <c r="A882" s="137">
        <v>879</v>
      </c>
      <c r="B882" s="138" t="s">
        <v>1044</v>
      </c>
      <c r="C882" s="139" t="s">
        <v>3092</v>
      </c>
      <c r="D882" s="140" t="s">
        <v>195</v>
      </c>
      <c r="E882" s="141">
        <v>126</v>
      </c>
      <c r="F882" s="142">
        <v>160</v>
      </c>
      <c r="G882" s="143">
        <v>160</v>
      </c>
      <c r="H882" s="143">
        <v>0.61799999999999999</v>
      </c>
      <c r="I882" s="143">
        <v>13400</v>
      </c>
      <c r="J882" s="143">
        <v>0</v>
      </c>
      <c r="K882" s="144">
        <v>0.186</v>
      </c>
      <c r="L882" s="142">
        <v>190</v>
      </c>
      <c r="M882" s="143">
        <v>190</v>
      </c>
      <c r="N882" s="143">
        <v>0.63500000000000001</v>
      </c>
      <c r="O882" s="143">
        <v>26880</v>
      </c>
      <c r="P882" s="143">
        <v>0</v>
      </c>
      <c r="Q882" s="144">
        <v>0.30499999999999999</v>
      </c>
      <c r="R882" s="142">
        <v>194</v>
      </c>
      <c r="S882" s="143">
        <v>194</v>
      </c>
      <c r="T882" s="143">
        <v>0.64700000000000002</v>
      </c>
      <c r="U882" s="143">
        <v>21960</v>
      </c>
      <c r="V882" s="143">
        <v>0</v>
      </c>
      <c r="W882" s="144">
        <v>0.24</v>
      </c>
      <c r="X882" s="142">
        <v>162</v>
      </c>
      <c r="Y882" s="143">
        <v>162</v>
      </c>
      <c r="Z882" s="143">
        <v>0.63200000000000001</v>
      </c>
      <c r="AA882" s="143">
        <v>21680</v>
      </c>
      <c r="AB882" s="143">
        <v>0</v>
      </c>
      <c r="AC882" s="144">
        <v>0.28999999999999998</v>
      </c>
      <c r="AD882" s="142">
        <v>176</v>
      </c>
      <c r="AE882" s="143">
        <v>176</v>
      </c>
      <c r="AF882" s="143">
        <v>0.622</v>
      </c>
      <c r="AG882" s="143">
        <v>19420</v>
      </c>
      <c r="AH882" s="143">
        <v>0</v>
      </c>
      <c r="AI882" s="144">
        <v>0.24299999999999999</v>
      </c>
      <c r="AJ882" s="142">
        <v>176</v>
      </c>
      <c r="AK882" s="143">
        <v>176</v>
      </c>
      <c r="AL882" s="143">
        <v>0.63</v>
      </c>
      <c r="AM882" s="143">
        <v>21460</v>
      </c>
      <c r="AN882" s="143">
        <v>0</v>
      </c>
      <c r="AO882" s="144">
        <v>0.26500000000000001</v>
      </c>
      <c r="AP882" s="142">
        <v>172</v>
      </c>
      <c r="AQ882" s="143">
        <v>172</v>
      </c>
      <c r="AR882" s="143">
        <v>0.5867</v>
      </c>
      <c r="AS882" s="143">
        <v>18680</v>
      </c>
      <c r="AT882" s="143"/>
      <c r="AU882" s="144">
        <v>0.24879999999999999</v>
      </c>
      <c r="AV882" s="142">
        <v>154</v>
      </c>
      <c r="AW882" s="143">
        <v>154</v>
      </c>
      <c r="AX882" s="143">
        <v>0.5514</v>
      </c>
      <c r="AY882" s="143">
        <v>13720</v>
      </c>
      <c r="AZ882" s="143"/>
      <c r="BA882" s="144">
        <v>0.22439999999999999</v>
      </c>
      <c r="BB882" s="142">
        <v>133.12</v>
      </c>
      <c r="BC882" s="143">
        <v>133.12</v>
      </c>
      <c r="BD882" s="143">
        <v>0.71199999999999997</v>
      </c>
      <c r="BE882" s="143">
        <v>23162</v>
      </c>
      <c r="BF882" s="143"/>
      <c r="BG882" s="144">
        <v>0.32850000000000001</v>
      </c>
      <c r="BH882" s="142">
        <v>150</v>
      </c>
      <c r="BI882" s="143">
        <v>150</v>
      </c>
      <c r="BJ882" s="143">
        <v>0.72840000000000005</v>
      </c>
      <c r="BK882" s="143">
        <v>23290</v>
      </c>
      <c r="BL882" s="143"/>
      <c r="BM882" s="144">
        <v>0.28649999999999998</v>
      </c>
      <c r="BN882" s="142">
        <v>153.80000000000001</v>
      </c>
      <c r="BO882" s="143">
        <v>153.80000000000001</v>
      </c>
      <c r="BP882" s="143">
        <v>0.70350000000000001</v>
      </c>
      <c r="BQ882" s="143">
        <v>24234</v>
      </c>
      <c r="BR882" s="143"/>
      <c r="BS882" s="144">
        <v>0.33329999999999999</v>
      </c>
      <c r="BT882" s="142"/>
      <c r="BU882" s="143"/>
      <c r="BV882" s="143"/>
      <c r="BW882" s="143"/>
      <c r="BX882" s="143"/>
      <c r="BY882" s="144"/>
      <c r="BZ882" s="142">
        <v>175.8</v>
      </c>
      <c r="CA882" s="143">
        <v>276.60000000000002</v>
      </c>
      <c r="CB882" s="143">
        <v>1.3914</v>
      </c>
      <c r="CC882" s="143">
        <v>56162</v>
      </c>
      <c r="CD882" s="143"/>
      <c r="CE882" s="144">
        <v>0.75160000000000005</v>
      </c>
      <c r="CF882" s="142">
        <v>152</v>
      </c>
      <c r="CG882" s="143">
        <v>152</v>
      </c>
      <c r="CH882" s="143">
        <v>0.76800000000000002</v>
      </c>
      <c r="CI882" s="143">
        <v>28636</v>
      </c>
      <c r="CJ882" s="143"/>
      <c r="CK882" s="144">
        <v>0.32969999999999999</v>
      </c>
      <c r="CL882" s="142">
        <v>138.19999999999999</v>
      </c>
      <c r="CM882" s="143">
        <v>138.19999999999999</v>
      </c>
      <c r="CN882" s="143">
        <v>0.67610000000000003</v>
      </c>
      <c r="CO882" s="143">
        <v>18298</v>
      </c>
      <c r="CP882" s="143"/>
      <c r="CQ882" s="144">
        <v>0.27200000000000002</v>
      </c>
      <c r="CR882" s="142">
        <v>122.2</v>
      </c>
      <c r="CS882" s="143">
        <v>122.2</v>
      </c>
      <c r="CT882" s="143">
        <v>0.65569999999999995</v>
      </c>
      <c r="CU882" s="143">
        <v>16402</v>
      </c>
      <c r="CV882" s="143"/>
      <c r="CW882" s="144">
        <v>0.2752</v>
      </c>
      <c r="CX882" s="142">
        <v>150</v>
      </c>
      <c r="CY882" s="143">
        <v>150</v>
      </c>
      <c r="CZ882" s="143">
        <v>0.64570000000000005</v>
      </c>
      <c r="DA882" s="143">
        <v>14936</v>
      </c>
      <c r="DB882" s="143"/>
      <c r="DC882" s="144">
        <v>0.20730000000000001</v>
      </c>
      <c r="DD882" s="142">
        <v>156</v>
      </c>
      <c r="DE882" s="143">
        <v>160</v>
      </c>
      <c r="DF882" s="143">
        <v>0.54620000000000002</v>
      </c>
      <c r="DG882" s="143">
        <v>12660</v>
      </c>
      <c r="DH882" s="143"/>
      <c r="DI882" s="144">
        <v>0.2064</v>
      </c>
    </row>
    <row r="883" spans="1:113">
      <c r="A883" s="137">
        <v>880</v>
      </c>
      <c r="B883" s="138" t="s">
        <v>1045</v>
      </c>
      <c r="C883" s="139" t="s">
        <v>3093</v>
      </c>
      <c r="D883" s="140" t="s">
        <v>195</v>
      </c>
      <c r="E883" s="141">
        <v>112.3</v>
      </c>
      <c r="F883" s="142">
        <v>56</v>
      </c>
      <c r="G883" s="143">
        <v>56.5</v>
      </c>
      <c r="H883" s="143">
        <v>0.73699999999999999</v>
      </c>
      <c r="I883" s="143">
        <v>3076</v>
      </c>
      <c r="J883" s="143">
        <v>0</v>
      </c>
      <c r="K883" s="144">
        <v>0.10199999999999999</v>
      </c>
      <c r="L883" s="142">
        <v>58.8</v>
      </c>
      <c r="M883" s="143">
        <v>59.5</v>
      </c>
      <c r="N883" s="143">
        <v>0.76500000000000001</v>
      </c>
      <c r="O883" s="143">
        <v>1775</v>
      </c>
      <c r="P883" s="143">
        <v>0</v>
      </c>
      <c r="Q883" s="144">
        <v>5.3999999999999999E-2</v>
      </c>
      <c r="R883" s="142">
        <v>49</v>
      </c>
      <c r="S883" s="143">
        <v>89.82</v>
      </c>
      <c r="T883" s="143">
        <v>0.75700000000000001</v>
      </c>
      <c r="U883" s="143">
        <v>1329</v>
      </c>
      <c r="V883" s="143">
        <v>0</v>
      </c>
      <c r="W883" s="144">
        <v>4.9000000000000002E-2</v>
      </c>
      <c r="X883" s="142">
        <v>55.8</v>
      </c>
      <c r="Y883" s="143">
        <v>89.84</v>
      </c>
      <c r="Z883" s="143">
        <v>0.77200000000000002</v>
      </c>
      <c r="AA883" s="143">
        <v>2141</v>
      </c>
      <c r="AB883" s="143">
        <v>0</v>
      </c>
      <c r="AC883" s="144">
        <v>6.8000000000000005E-2</v>
      </c>
      <c r="AD883" s="142">
        <v>84.4</v>
      </c>
      <c r="AE883" s="143">
        <v>89.84</v>
      </c>
      <c r="AF883" s="143">
        <v>0.77800000000000002</v>
      </c>
      <c r="AG883" s="143">
        <v>2455</v>
      </c>
      <c r="AH883" s="143">
        <v>0</v>
      </c>
      <c r="AI883" s="144">
        <v>5.0999999999999997E-2</v>
      </c>
      <c r="AJ883" s="142">
        <v>58.6</v>
      </c>
      <c r="AK883" s="143">
        <v>89.84</v>
      </c>
      <c r="AL883" s="143">
        <v>0.79</v>
      </c>
      <c r="AM883" s="143">
        <v>3745</v>
      </c>
      <c r="AN883" s="143">
        <v>0</v>
      </c>
      <c r="AO883" s="144">
        <v>0.111</v>
      </c>
      <c r="AP883" s="142">
        <v>95.1</v>
      </c>
      <c r="AQ883" s="143">
        <v>95.1</v>
      </c>
      <c r="AR883" s="143">
        <v>0.77059999999999995</v>
      </c>
      <c r="AS883" s="143">
        <v>3429</v>
      </c>
      <c r="AT883" s="143"/>
      <c r="AU883" s="144">
        <v>6.2899999999999998E-2</v>
      </c>
      <c r="AV883" s="142">
        <v>62.3</v>
      </c>
      <c r="AW883" s="143">
        <v>89.84</v>
      </c>
      <c r="AX883" s="143">
        <v>0.76439999999999997</v>
      </c>
      <c r="AY883" s="143">
        <v>3161</v>
      </c>
      <c r="AZ883" s="143"/>
      <c r="BA883" s="144">
        <v>9.2899999999999996E-2</v>
      </c>
      <c r="BB883" s="142">
        <v>58.1</v>
      </c>
      <c r="BC883" s="143">
        <v>89.84</v>
      </c>
      <c r="BD883" s="143">
        <v>0.73880000000000001</v>
      </c>
      <c r="BE883" s="143">
        <v>1089</v>
      </c>
      <c r="BF883" s="143"/>
      <c r="BG883" s="144">
        <v>3.44E-2</v>
      </c>
      <c r="BH883" s="142">
        <v>59.7</v>
      </c>
      <c r="BI883" s="143">
        <v>89.84</v>
      </c>
      <c r="BJ883" s="143">
        <v>0.78310000000000002</v>
      </c>
      <c r="BK883" s="143">
        <v>2091</v>
      </c>
      <c r="BL883" s="143"/>
      <c r="BM883" s="144">
        <v>6.0600000000000001E-2</v>
      </c>
      <c r="BN883" s="142">
        <v>55.38</v>
      </c>
      <c r="BO883" s="143">
        <v>89.84</v>
      </c>
      <c r="BP883" s="143">
        <v>0.78700000000000003</v>
      </c>
      <c r="BQ883" s="143">
        <v>1355</v>
      </c>
      <c r="BR883" s="143"/>
      <c r="BS883" s="144">
        <v>4.6699999999999998E-2</v>
      </c>
      <c r="BT883" s="142"/>
      <c r="BU883" s="143"/>
      <c r="BV883" s="143"/>
      <c r="BW883" s="143"/>
      <c r="BX883" s="143"/>
      <c r="BY883" s="144"/>
      <c r="BZ883" s="142">
        <v>163.16</v>
      </c>
      <c r="CA883" s="143">
        <v>198.5</v>
      </c>
      <c r="CB883" s="143">
        <v>1.6802000000000001</v>
      </c>
      <c r="CC883" s="143">
        <v>4913</v>
      </c>
      <c r="CD883" s="143"/>
      <c r="CE883" s="144">
        <v>8.2900000000000001E-2</v>
      </c>
      <c r="CF883" s="142">
        <v>100.58</v>
      </c>
      <c r="CG883" s="143">
        <v>100.58</v>
      </c>
      <c r="CH883" s="143">
        <v>0.76359999999999995</v>
      </c>
      <c r="CI883" s="143">
        <v>2687</v>
      </c>
      <c r="CJ883" s="143"/>
      <c r="CK883" s="144">
        <v>4.5699999999999998E-2</v>
      </c>
      <c r="CL883" s="142">
        <v>59.38</v>
      </c>
      <c r="CM883" s="143">
        <v>89.84</v>
      </c>
      <c r="CN883" s="143">
        <v>0.77559999999999996</v>
      </c>
      <c r="CO883" s="143">
        <v>1983</v>
      </c>
      <c r="CP883" s="143"/>
      <c r="CQ883" s="144">
        <v>5.7799999999999997E-2</v>
      </c>
      <c r="CR883" s="142">
        <v>58.34</v>
      </c>
      <c r="CS883" s="143">
        <v>89.84</v>
      </c>
      <c r="CT883" s="143">
        <v>0.87529999999999997</v>
      </c>
      <c r="CU883" s="143">
        <v>1958</v>
      </c>
      <c r="CV883" s="143"/>
      <c r="CW883" s="144">
        <v>5.0799999999999998E-2</v>
      </c>
      <c r="CX883" s="142">
        <v>96.66</v>
      </c>
      <c r="CY883" s="143">
        <v>96.66</v>
      </c>
      <c r="CZ883" s="143">
        <v>0.79279999999999995</v>
      </c>
      <c r="DA883" s="143">
        <v>2496</v>
      </c>
      <c r="DB883" s="143"/>
      <c r="DC883" s="144">
        <v>4.2700000000000002E-2</v>
      </c>
      <c r="DD883" s="142">
        <v>55.06</v>
      </c>
      <c r="DE883" s="143">
        <v>89.84</v>
      </c>
      <c r="DF883" s="143">
        <v>0.75370000000000004</v>
      </c>
      <c r="DG883" s="143">
        <v>1785</v>
      </c>
      <c r="DH883" s="143"/>
      <c r="DI883" s="144">
        <v>5.7299999999999997E-2</v>
      </c>
    </row>
    <row r="884" spans="1:113">
      <c r="A884" s="137">
        <v>881</v>
      </c>
      <c r="B884" s="138" t="s">
        <v>1046</v>
      </c>
      <c r="C884" s="139" t="s">
        <v>3094</v>
      </c>
      <c r="D884" s="140" t="s">
        <v>195</v>
      </c>
      <c r="E884" s="141">
        <v>144</v>
      </c>
      <c r="F884" s="142">
        <v>80.099999999999994</v>
      </c>
      <c r="G884" s="143">
        <v>80.099999999999994</v>
      </c>
      <c r="H884" s="143">
        <v>0.745</v>
      </c>
      <c r="I884" s="143">
        <v>2070</v>
      </c>
      <c r="J884" s="143">
        <v>0</v>
      </c>
      <c r="K884" s="144">
        <v>4.8000000000000001E-2</v>
      </c>
      <c r="L884" s="142">
        <v>108</v>
      </c>
      <c r="M884" s="143">
        <v>108</v>
      </c>
      <c r="N884" s="143">
        <v>0.76900000000000002</v>
      </c>
      <c r="O884" s="143">
        <v>8898</v>
      </c>
      <c r="P884" s="143">
        <v>0</v>
      </c>
      <c r="Q884" s="144">
        <v>0.14699999999999999</v>
      </c>
      <c r="R884" s="142">
        <v>118.8</v>
      </c>
      <c r="S884" s="143">
        <v>118.8</v>
      </c>
      <c r="T884" s="143">
        <v>0.78800000000000003</v>
      </c>
      <c r="U884" s="143">
        <v>10089</v>
      </c>
      <c r="V884" s="143">
        <v>0</v>
      </c>
      <c r="W884" s="144">
        <v>0.14799999999999999</v>
      </c>
      <c r="X884" s="142">
        <v>111.3</v>
      </c>
      <c r="Y884" s="143">
        <v>115.2</v>
      </c>
      <c r="Z884" s="143">
        <v>0.78</v>
      </c>
      <c r="AA884" s="143">
        <v>6507</v>
      </c>
      <c r="AB884" s="143">
        <v>0</v>
      </c>
      <c r="AC884" s="144">
        <v>0.10299999999999999</v>
      </c>
      <c r="AD884" s="142">
        <v>113.1</v>
      </c>
      <c r="AE884" s="143">
        <v>115.2</v>
      </c>
      <c r="AF884" s="143">
        <v>0.78800000000000003</v>
      </c>
      <c r="AG884" s="143">
        <v>9711</v>
      </c>
      <c r="AH884" s="143">
        <v>0</v>
      </c>
      <c r="AI884" s="144">
        <v>0.14899999999999999</v>
      </c>
      <c r="AJ884" s="142">
        <v>125.7</v>
      </c>
      <c r="AK884" s="143">
        <v>125.7</v>
      </c>
      <c r="AL884" s="143">
        <v>0.79100000000000004</v>
      </c>
      <c r="AM884" s="143">
        <v>12435</v>
      </c>
      <c r="AN884" s="143">
        <v>0</v>
      </c>
      <c r="AO884" s="144">
        <v>0.17100000000000001</v>
      </c>
      <c r="AP884" s="142">
        <v>104.1</v>
      </c>
      <c r="AQ884" s="143">
        <v>115.2</v>
      </c>
      <c r="AR884" s="143">
        <v>0.78449999999999998</v>
      </c>
      <c r="AS884" s="143">
        <v>11403</v>
      </c>
      <c r="AT884" s="143"/>
      <c r="AU884" s="144">
        <v>0.18770000000000001</v>
      </c>
      <c r="AV884" s="142">
        <v>104.7</v>
      </c>
      <c r="AW884" s="143">
        <v>115.2</v>
      </c>
      <c r="AX884" s="143">
        <v>0.7923</v>
      </c>
      <c r="AY884" s="143">
        <v>12189</v>
      </c>
      <c r="AZ884" s="143"/>
      <c r="BA884" s="144">
        <v>0.2041</v>
      </c>
      <c r="BB884" s="142">
        <v>99.36</v>
      </c>
      <c r="BC884" s="143">
        <v>115.2</v>
      </c>
      <c r="BD884" s="143">
        <v>0.80389999999999995</v>
      </c>
      <c r="BE884" s="143">
        <v>13365</v>
      </c>
      <c r="BF884" s="143"/>
      <c r="BG884" s="144">
        <v>0.22489999999999999</v>
      </c>
      <c r="BH884" s="142">
        <v>87</v>
      </c>
      <c r="BI884" s="143">
        <v>115.2</v>
      </c>
      <c r="BJ884" s="143">
        <v>0.78420000000000001</v>
      </c>
      <c r="BK884" s="143">
        <v>10140</v>
      </c>
      <c r="BL884" s="143"/>
      <c r="BM884" s="144">
        <v>0.19980000000000001</v>
      </c>
      <c r="BN884" s="142">
        <v>113.7</v>
      </c>
      <c r="BO884" s="143">
        <v>115.2</v>
      </c>
      <c r="BP884" s="143">
        <v>0.79379999999999995</v>
      </c>
      <c r="BQ884" s="143">
        <v>11829</v>
      </c>
      <c r="BR884" s="143"/>
      <c r="BS884" s="144">
        <v>0.19500000000000001</v>
      </c>
      <c r="BT884" s="142"/>
      <c r="BU884" s="143"/>
      <c r="BV884" s="143"/>
      <c r="BW884" s="143"/>
      <c r="BX884" s="143"/>
      <c r="BY884" s="144"/>
      <c r="BZ884" s="142">
        <v>119.7</v>
      </c>
      <c r="CA884" s="143">
        <v>232.2</v>
      </c>
      <c r="CB884" s="143">
        <v>1.6231</v>
      </c>
      <c r="CC884" s="143">
        <v>31359</v>
      </c>
      <c r="CD884" s="143">
        <v>16341</v>
      </c>
      <c r="CE884" s="144">
        <v>10.162599999999999</v>
      </c>
      <c r="CF884" s="142">
        <v>104.4</v>
      </c>
      <c r="CG884" s="143">
        <v>115.2</v>
      </c>
      <c r="CH884" s="143">
        <v>0.76890000000000003</v>
      </c>
      <c r="CI884" s="143">
        <v>5259</v>
      </c>
      <c r="CJ884" s="143"/>
      <c r="CK884" s="144">
        <v>8.8099999999999998E-2</v>
      </c>
      <c r="CL884" s="142">
        <v>133.5</v>
      </c>
      <c r="CM884" s="143">
        <v>133.5</v>
      </c>
      <c r="CN884" s="143">
        <v>0.79659999999999997</v>
      </c>
      <c r="CO884" s="143">
        <v>8730</v>
      </c>
      <c r="CP884" s="143"/>
      <c r="CQ884" s="144">
        <v>0.114</v>
      </c>
      <c r="CR884" s="142">
        <v>127.5</v>
      </c>
      <c r="CS884" s="143">
        <v>127.5</v>
      </c>
      <c r="CT884" s="143">
        <v>0.81469999999999998</v>
      </c>
      <c r="CU884" s="143">
        <v>13533</v>
      </c>
      <c r="CV884" s="143"/>
      <c r="CW884" s="144">
        <v>0.17510000000000001</v>
      </c>
      <c r="CX884" s="142">
        <v>142.5</v>
      </c>
      <c r="CY884" s="143">
        <v>142.5</v>
      </c>
      <c r="CZ884" s="143">
        <v>0.80510000000000004</v>
      </c>
      <c r="DA884" s="143">
        <v>17355</v>
      </c>
      <c r="DB884" s="143"/>
      <c r="DC884" s="144">
        <v>0.20330000000000001</v>
      </c>
      <c r="DD884" s="142">
        <v>137.69999999999999</v>
      </c>
      <c r="DE884" s="143">
        <v>137.69999999999999</v>
      </c>
      <c r="DF884" s="143">
        <v>0.80579999999999996</v>
      </c>
      <c r="DG884" s="143">
        <v>15486</v>
      </c>
      <c r="DH884" s="143"/>
      <c r="DI884" s="144">
        <v>0.1938</v>
      </c>
    </row>
    <row r="885" spans="1:113">
      <c r="A885" s="137">
        <v>882</v>
      </c>
      <c r="B885" s="138" t="s">
        <v>1047</v>
      </c>
      <c r="C885" s="139" t="s">
        <v>3095</v>
      </c>
      <c r="D885" s="140" t="s">
        <v>195</v>
      </c>
      <c r="E885" s="141">
        <v>428</v>
      </c>
      <c r="F885" s="142">
        <v>76</v>
      </c>
      <c r="G885" s="143">
        <v>76</v>
      </c>
      <c r="H885" s="143">
        <v>0.8</v>
      </c>
      <c r="I885" s="143">
        <v>800</v>
      </c>
      <c r="J885" s="143">
        <v>0</v>
      </c>
      <c r="K885" s="144">
        <v>1.7999999999999999E-2</v>
      </c>
      <c r="L885" s="142">
        <v>58</v>
      </c>
      <c r="M885" s="143">
        <v>76</v>
      </c>
      <c r="N885" s="143">
        <v>0.91300000000000003</v>
      </c>
      <c r="O885" s="143">
        <v>4200</v>
      </c>
      <c r="P885" s="143">
        <v>0</v>
      </c>
      <c r="Q885" s="144">
        <v>0.109</v>
      </c>
      <c r="R885" s="142">
        <v>76</v>
      </c>
      <c r="S885" s="143">
        <v>103.1</v>
      </c>
      <c r="T885" s="143">
        <v>0.91900000000000004</v>
      </c>
      <c r="U885" s="143">
        <v>6800</v>
      </c>
      <c r="V885" s="143">
        <v>0</v>
      </c>
      <c r="W885" s="144">
        <v>0.13300000000000001</v>
      </c>
      <c r="X885" s="142">
        <v>76</v>
      </c>
      <c r="Y885" s="143">
        <v>103.12</v>
      </c>
      <c r="Z885" s="143">
        <v>0.92100000000000004</v>
      </c>
      <c r="AA885" s="143">
        <v>7000</v>
      </c>
      <c r="AB885" s="143">
        <v>0</v>
      </c>
      <c r="AC885" s="144">
        <v>0.13700000000000001</v>
      </c>
      <c r="AD885" s="142">
        <v>61.4</v>
      </c>
      <c r="AE885" s="143">
        <v>103.12</v>
      </c>
      <c r="AF885" s="143">
        <v>0.878</v>
      </c>
      <c r="AG885" s="143">
        <v>8600</v>
      </c>
      <c r="AH885" s="143">
        <v>0</v>
      </c>
      <c r="AI885" s="144">
        <v>0.219</v>
      </c>
      <c r="AJ885" s="142">
        <v>64</v>
      </c>
      <c r="AK885" s="143">
        <v>103.12</v>
      </c>
      <c r="AL885" s="143">
        <v>0.90200000000000002</v>
      </c>
      <c r="AM885" s="143">
        <v>11000</v>
      </c>
      <c r="AN885" s="143">
        <v>0</v>
      </c>
      <c r="AO885" s="144">
        <v>0.26100000000000001</v>
      </c>
      <c r="AP885" s="142">
        <v>68</v>
      </c>
      <c r="AQ885" s="143">
        <v>103.12</v>
      </c>
      <c r="AR885" s="143">
        <v>0.89129999999999998</v>
      </c>
      <c r="AS885" s="143">
        <v>8200</v>
      </c>
      <c r="AT885" s="143"/>
      <c r="AU885" s="144">
        <v>0.18179999999999999</v>
      </c>
      <c r="AV885" s="142">
        <v>70</v>
      </c>
      <c r="AW885" s="143">
        <v>103.12</v>
      </c>
      <c r="AX885" s="143">
        <v>0.98329999999999995</v>
      </c>
      <c r="AY885" s="143">
        <v>11800</v>
      </c>
      <c r="AZ885" s="143"/>
      <c r="BA885" s="144">
        <v>0.23810000000000001</v>
      </c>
      <c r="BB885" s="142">
        <v>75.84</v>
      </c>
      <c r="BC885" s="143">
        <v>103.12</v>
      </c>
      <c r="BD885" s="143">
        <v>0.81840000000000002</v>
      </c>
      <c r="BE885" s="143">
        <v>14270</v>
      </c>
      <c r="BF885" s="143"/>
      <c r="BG885" s="144">
        <v>0.309</v>
      </c>
      <c r="BH885" s="142">
        <v>86</v>
      </c>
      <c r="BI885" s="143">
        <v>103.12</v>
      </c>
      <c r="BJ885" s="143">
        <v>0.89529999999999998</v>
      </c>
      <c r="BK885" s="143">
        <v>15974</v>
      </c>
      <c r="BL885" s="143"/>
      <c r="BM885" s="144">
        <v>0.27889999999999998</v>
      </c>
      <c r="BN885" s="142">
        <v>279.12</v>
      </c>
      <c r="BO885" s="143">
        <v>279.12</v>
      </c>
      <c r="BP885" s="143">
        <v>0.877</v>
      </c>
      <c r="BQ885" s="143">
        <v>24222</v>
      </c>
      <c r="BR885" s="143"/>
      <c r="BS885" s="144">
        <v>0.1472</v>
      </c>
      <c r="BT885" s="142"/>
      <c r="BU885" s="143"/>
      <c r="BV885" s="143"/>
      <c r="BW885" s="143"/>
      <c r="BX885" s="143"/>
      <c r="BY885" s="144"/>
      <c r="BZ885" s="142">
        <v>630</v>
      </c>
      <c r="CA885" s="143">
        <v>684.8</v>
      </c>
      <c r="CB885" s="143">
        <v>1.6665999999999999</v>
      </c>
      <c r="CC885" s="143">
        <v>55158</v>
      </c>
      <c r="CD885" s="143"/>
      <c r="CE885" s="144">
        <v>0.27829999999999999</v>
      </c>
      <c r="CF885" s="142">
        <v>331.2</v>
      </c>
      <c r="CG885" s="143">
        <v>342.4</v>
      </c>
      <c r="CH885" s="143">
        <v>0.78720000000000001</v>
      </c>
      <c r="CI885" s="143">
        <v>19350</v>
      </c>
      <c r="CJ885" s="143"/>
      <c r="CK885" s="144">
        <v>9.98E-2</v>
      </c>
      <c r="CL885" s="142">
        <v>100.8</v>
      </c>
      <c r="CM885" s="143">
        <v>342.4</v>
      </c>
      <c r="CN885" s="143">
        <v>0.77380000000000004</v>
      </c>
      <c r="CO885" s="143">
        <v>15456</v>
      </c>
      <c r="CP885" s="143"/>
      <c r="CQ885" s="144">
        <v>0.2752</v>
      </c>
      <c r="CR885" s="142">
        <v>306</v>
      </c>
      <c r="CS885" s="143">
        <v>342.4</v>
      </c>
      <c r="CT885" s="143">
        <v>0.79330000000000001</v>
      </c>
      <c r="CU885" s="143">
        <v>19500</v>
      </c>
      <c r="CV885" s="143"/>
      <c r="CW885" s="144">
        <v>0.108</v>
      </c>
      <c r="CX885" s="142">
        <v>314.39999999999998</v>
      </c>
      <c r="CY885" s="143">
        <v>342.4</v>
      </c>
      <c r="CZ885" s="143">
        <v>0.82369999999999999</v>
      </c>
      <c r="DA885" s="143">
        <v>34908</v>
      </c>
      <c r="DB885" s="143"/>
      <c r="DC885" s="144">
        <v>0.1812</v>
      </c>
      <c r="DD885" s="142">
        <v>337.8</v>
      </c>
      <c r="DE885" s="143">
        <v>342.4</v>
      </c>
      <c r="DF885" s="143">
        <v>0.82299999999999995</v>
      </c>
      <c r="DG885" s="143">
        <v>39924</v>
      </c>
      <c r="DH885" s="143"/>
      <c r="DI885" s="144">
        <v>0.19950000000000001</v>
      </c>
    </row>
    <row r="886" spans="1:113">
      <c r="A886" s="137">
        <v>883</v>
      </c>
      <c r="B886" s="138" t="s">
        <v>1048</v>
      </c>
      <c r="C886" s="139" t="s">
        <v>3096</v>
      </c>
      <c r="D886" s="140" t="s">
        <v>195</v>
      </c>
      <c r="E886" s="141">
        <v>388.89</v>
      </c>
      <c r="F886" s="142"/>
      <c r="G886" s="143"/>
      <c r="H886" s="143"/>
      <c r="I886" s="143"/>
      <c r="J886" s="143"/>
      <c r="K886" s="144"/>
      <c r="L886" s="142"/>
      <c r="M886" s="143"/>
      <c r="N886" s="143"/>
      <c r="O886" s="143"/>
      <c r="P886" s="143"/>
      <c r="Q886" s="144"/>
      <c r="R886" s="142"/>
      <c r="S886" s="143"/>
      <c r="T886" s="143"/>
      <c r="U886" s="143"/>
      <c r="V886" s="143"/>
      <c r="W886" s="144"/>
      <c r="X886" s="142"/>
      <c r="Y886" s="143"/>
      <c r="Z886" s="143"/>
      <c r="AA886" s="143"/>
      <c r="AB886" s="143"/>
      <c r="AC886" s="144"/>
      <c r="AD886" s="142"/>
      <c r="AE886" s="143"/>
      <c r="AF886" s="143"/>
      <c r="AG886" s="143"/>
      <c r="AH886" s="143"/>
      <c r="AI886" s="144"/>
      <c r="AJ886" s="142"/>
      <c r="AK886" s="143"/>
      <c r="AL886" s="143"/>
      <c r="AM886" s="143"/>
      <c r="AN886" s="143"/>
      <c r="AO886" s="144"/>
      <c r="AP886" s="142">
        <v>11.52</v>
      </c>
      <c r="AQ886" s="143">
        <v>0</v>
      </c>
      <c r="AR886" s="143"/>
      <c r="AS886" s="143">
        <v>1552</v>
      </c>
      <c r="AT886" s="143"/>
      <c r="AU886" s="144"/>
      <c r="AV886" s="142">
        <v>0</v>
      </c>
      <c r="AW886" s="143">
        <v>0</v>
      </c>
      <c r="AX886" s="143">
        <v>0.1368</v>
      </c>
      <c r="AY886" s="143">
        <v>1112</v>
      </c>
      <c r="AZ886" s="143"/>
      <c r="BA886" s="144"/>
      <c r="BB886" s="142">
        <v>67.08</v>
      </c>
      <c r="BC886" s="143">
        <v>0</v>
      </c>
      <c r="BD886" s="143">
        <v>0.84819999999999995</v>
      </c>
      <c r="BE886" s="143">
        <v>1946</v>
      </c>
      <c r="BF886" s="143"/>
      <c r="BG886" s="144"/>
      <c r="BH886" s="142">
        <v>55.3</v>
      </c>
      <c r="BI886" s="143">
        <v>55</v>
      </c>
      <c r="BJ886" s="143">
        <v>0.29239999999999999</v>
      </c>
      <c r="BK886" s="143">
        <v>4446</v>
      </c>
      <c r="BL886" s="143"/>
      <c r="BM886" s="144">
        <v>0.3871</v>
      </c>
      <c r="BN886" s="142">
        <v>258.10000000000002</v>
      </c>
      <c r="BO886" s="143">
        <v>311.2</v>
      </c>
      <c r="BP886" s="143">
        <v>0.87409999999999999</v>
      </c>
      <c r="BQ886" s="143">
        <v>17355</v>
      </c>
      <c r="BR886" s="143"/>
      <c r="BS886" s="144">
        <v>0.11559999999999999</v>
      </c>
      <c r="BT886" s="142"/>
      <c r="BU886" s="143"/>
      <c r="BV886" s="143"/>
      <c r="BW886" s="143"/>
      <c r="BX886" s="143"/>
      <c r="BY886" s="144"/>
      <c r="BZ886" s="142">
        <v>567.79999999999995</v>
      </c>
      <c r="CA886" s="143">
        <v>622.22400000000005</v>
      </c>
      <c r="CB886" s="143">
        <v>1.9834000000000001</v>
      </c>
      <c r="CC886" s="143">
        <v>57775</v>
      </c>
      <c r="CD886" s="143"/>
      <c r="CE886" s="144">
        <v>0.26469999999999999</v>
      </c>
      <c r="CF886" s="142">
        <v>277.5</v>
      </c>
      <c r="CG886" s="143">
        <v>311.11200000000002</v>
      </c>
      <c r="CH886" s="143">
        <v>0.96</v>
      </c>
      <c r="CI886" s="143"/>
      <c r="CJ886" s="143"/>
      <c r="CK886" s="144">
        <v>0.14649999999999999</v>
      </c>
      <c r="CL886" s="142">
        <v>555</v>
      </c>
      <c r="CM886" s="143">
        <v>622.22400000000005</v>
      </c>
      <c r="CN886" s="143">
        <v>1.3151999999999999</v>
      </c>
      <c r="CO886" s="143">
        <v>50548</v>
      </c>
      <c r="CP886" s="143"/>
      <c r="CQ886" s="144">
        <v>0.28029999999999999</v>
      </c>
      <c r="CR886" s="142">
        <v>20.5</v>
      </c>
      <c r="CS886" s="143">
        <v>311.11200000000002</v>
      </c>
      <c r="CT886" s="143">
        <v>0.34039999999999998</v>
      </c>
      <c r="CU886" s="143">
        <v>4123</v>
      </c>
      <c r="CV886" s="143">
        <v>540</v>
      </c>
      <c r="CW886" s="144">
        <v>0.64029999999999998</v>
      </c>
      <c r="CX886" s="142">
        <v>26.5</v>
      </c>
      <c r="CY886" s="143">
        <v>311.11200000000002</v>
      </c>
      <c r="CZ886" s="143">
        <v>0.38</v>
      </c>
      <c r="DA886" s="143">
        <v>4333</v>
      </c>
      <c r="DB886" s="143"/>
      <c r="DC886" s="144">
        <v>0.4718</v>
      </c>
      <c r="DD886" s="142">
        <v>230.5</v>
      </c>
      <c r="DE886" s="143">
        <v>311.11200000000002</v>
      </c>
      <c r="DF886" s="143">
        <v>0.94989999999999997</v>
      </c>
      <c r="DG886" s="143">
        <v>39799</v>
      </c>
      <c r="DH886" s="143"/>
      <c r="DI886" s="144">
        <v>0.25459999999999999</v>
      </c>
    </row>
    <row r="887" spans="1:113">
      <c r="A887" s="137">
        <v>884</v>
      </c>
      <c r="B887" s="138" t="s">
        <v>1049</v>
      </c>
      <c r="C887" s="139" t="s">
        <v>3097</v>
      </c>
      <c r="D887" s="140" t="s">
        <v>195</v>
      </c>
      <c r="E887" s="141">
        <v>400</v>
      </c>
      <c r="F887" s="142">
        <v>6</v>
      </c>
      <c r="G887" s="143">
        <v>6</v>
      </c>
      <c r="H887" s="143">
        <v>0.85199999999999998</v>
      </c>
      <c r="I887" s="143">
        <v>3840</v>
      </c>
      <c r="J887" s="143">
        <v>1637</v>
      </c>
      <c r="K887" s="144">
        <v>1.0289999999999999</v>
      </c>
      <c r="L887" s="142">
        <v>6</v>
      </c>
      <c r="M887" s="143">
        <v>6</v>
      </c>
      <c r="N887" s="143">
        <v>0.92</v>
      </c>
      <c r="O887" s="143">
        <v>0</v>
      </c>
      <c r="P887" s="143">
        <v>0</v>
      </c>
      <c r="Q887" s="144">
        <v>0</v>
      </c>
      <c r="R887" s="142">
        <v>0</v>
      </c>
      <c r="S887" s="143">
        <v>320</v>
      </c>
      <c r="T887" s="143">
        <v>0.92</v>
      </c>
      <c r="U887" s="143">
        <v>3840</v>
      </c>
      <c r="V887" s="143">
        <v>3602</v>
      </c>
      <c r="W887" s="144">
        <v>0</v>
      </c>
      <c r="X887" s="142">
        <v>108</v>
      </c>
      <c r="Y887" s="143">
        <v>320</v>
      </c>
      <c r="Z887" s="143">
        <v>0.86799999999999999</v>
      </c>
      <c r="AA887" s="143">
        <v>23400</v>
      </c>
      <c r="AB887" s="143">
        <v>0</v>
      </c>
      <c r="AC887" s="144">
        <v>0.34200000000000003</v>
      </c>
      <c r="AD887" s="142">
        <v>126</v>
      </c>
      <c r="AE887" s="143">
        <v>320</v>
      </c>
      <c r="AF887" s="143">
        <v>0.85599999999999998</v>
      </c>
      <c r="AG887" s="143">
        <v>11100</v>
      </c>
      <c r="AH887" s="143">
        <v>0</v>
      </c>
      <c r="AI887" s="144">
        <v>0.14099999999999999</v>
      </c>
      <c r="AJ887" s="142">
        <v>108</v>
      </c>
      <c r="AK887" s="143">
        <v>320</v>
      </c>
      <c r="AL887" s="143">
        <v>0.85699999999999998</v>
      </c>
      <c r="AM887" s="143">
        <v>22620</v>
      </c>
      <c r="AN887" s="143">
        <v>0</v>
      </c>
      <c r="AO887" s="144">
        <v>0.33500000000000002</v>
      </c>
      <c r="AP887" s="142">
        <v>168</v>
      </c>
      <c r="AQ887" s="143">
        <v>320</v>
      </c>
      <c r="AR887" s="143">
        <v>0.84150000000000003</v>
      </c>
      <c r="AS887" s="143">
        <v>20700</v>
      </c>
      <c r="AT887" s="143"/>
      <c r="AU887" s="144">
        <v>0.1968</v>
      </c>
      <c r="AV887" s="142">
        <v>174</v>
      </c>
      <c r="AW887" s="143">
        <v>320</v>
      </c>
      <c r="AX887" s="143">
        <v>0.8266</v>
      </c>
      <c r="AY887" s="143">
        <v>24600</v>
      </c>
      <c r="AZ887" s="143"/>
      <c r="BA887" s="144">
        <v>0.23760000000000001</v>
      </c>
      <c r="BB887" s="142">
        <v>162</v>
      </c>
      <c r="BC887" s="143">
        <v>320</v>
      </c>
      <c r="BD887" s="143">
        <v>0.81230000000000002</v>
      </c>
      <c r="BE887" s="143">
        <v>26220</v>
      </c>
      <c r="BF887" s="143"/>
      <c r="BG887" s="144">
        <v>0.26779999999999998</v>
      </c>
      <c r="BH887" s="142">
        <v>138</v>
      </c>
      <c r="BI887" s="143">
        <v>320</v>
      </c>
      <c r="BJ887" s="143">
        <v>0.82030000000000003</v>
      </c>
      <c r="BK887" s="143">
        <v>14520</v>
      </c>
      <c r="BL887" s="143"/>
      <c r="BM887" s="144">
        <v>0.1724</v>
      </c>
      <c r="BN887" s="142">
        <v>174</v>
      </c>
      <c r="BO887" s="143">
        <v>320</v>
      </c>
      <c r="BP887" s="143">
        <v>0.7823</v>
      </c>
      <c r="BQ887" s="143">
        <v>23280</v>
      </c>
      <c r="BR887" s="143"/>
      <c r="BS887" s="144">
        <v>0.2545</v>
      </c>
      <c r="BT887" s="142"/>
      <c r="BU887" s="143"/>
      <c r="BV887" s="143"/>
      <c r="BW887" s="143"/>
      <c r="BX887" s="143"/>
      <c r="BY887" s="144"/>
      <c r="BZ887" s="142">
        <v>341.52</v>
      </c>
      <c r="CA887" s="143">
        <v>640</v>
      </c>
      <c r="CB887" s="143">
        <v>1.69</v>
      </c>
      <c r="CC887" s="143">
        <v>53616</v>
      </c>
      <c r="CD887" s="143"/>
      <c r="CE887" s="144">
        <v>0.51539999999999997</v>
      </c>
      <c r="CF887" s="142">
        <v>96</v>
      </c>
      <c r="CG887" s="143">
        <v>320</v>
      </c>
      <c r="CH887" s="143">
        <v>0.84030000000000005</v>
      </c>
      <c r="CI887" s="143">
        <v>10704</v>
      </c>
      <c r="CJ887" s="143"/>
      <c r="CK887" s="144">
        <v>0.17829999999999999</v>
      </c>
      <c r="CL887" s="142">
        <v>114</v>
      </c>
      <c r="CM887" s="143">
        <v>320</v>
      </c>
      <c r="CN887" s="143">
        <v>0.81889999999999996</v>
      </c>
      <c r="CO887" s="143">
        <v>12480</v>
      </c>
      <c r="CP887" s="143"/>
      <c r="CQ887" s="144">
        <v>0.1857</v>
      </c>
      <c r="CR887" s="142">
        <v>84</v>
      </c>
      <c r="CS887" s="143">
        <v>320</v>
      </c>
      <c r="CT887" s="143">
        <v>0.82179999999999997</v>
      </c>
      <c r="CU887" s="143">
        <v>9960</v>
      </c>
      <c r="CV887" s="143"/>
      <c r="CW887" s="144">
        <v>0.19389999999999999</v>
      </c>
      <c r="CX887" s="142">
        <v>84</v>
      </c>
      <c r="CY887" s="143">
        <v>320</v>
      </c>
      <c r="CZ887" s="143">
        <v>0.81510000000000005</v>
      </c>
      <c r="DA887" s="143">
        <v>11640</v>
      </c>
      <c r="DB887" s="143"/>
      <c r="DC887" s="144">
        <v>0.22850000000000001</v>
      </c>
      <c r="DD887" s="142">
        <v>126</v>
      </c>
      <c r="DE887" s="143">
        <v>320</v>
      </c>
      <c r="DF887" s="143">
        <v>0.81620000000000004</v>
      </c>
      <c r="DG887" s="143">
        <v>15720</v>
      </c>
      <c r="DH887" s="143"/>
      <c r="DI887" s="144">
        <v>0.21229999999999999</v>
      </c>
    </row>
    <row r="888" spans="1:113">
      <c r="A888" s="137">
        <v>885</v>
      </c>
      <c r="B888" s="138" t="s">
        <v>1050</v>
      </c>
      <c r="C888" s="139" t="s">
        <v>3098</v>
      </c>
      <c r="D888" s="140" t="s">
        <v>195</v>
      </c>
      <c r="E888" s="141">
        <v>100</v>
      </c>
      <c r="F888" s="145"/>
      <c r="G888" s="146"/>
      <c r="H888" s="146"/>
      <c r="I888" s="146"/>
      <c r="J888" s="146"/>
      <c r="K888" s="147"/>
      <c r="L888" s="145"/>
      <c r="M888" s="146"/>
      <c r="N888" s="146"/>
      <c r="O888" s="146"/>
      <c r="P888" s="146"/>
      <c r="Q888" s="147"/>
      <c r="R888" s="145"/>
      <c r="S888" s="146"/>
      <c r="T888" s="146"/>
      <c r="U888" s="146"/>
      <c r="V888" s="146"/>
      <c r="W888" s="147"/>
      <c r="X888" s="145"/>
      <c r="Y888" s="146"/>
      <c r="Z888" s="146"/>
      <c r="AA888" s="146"/>
      <c r="AB888" s="146"/>
      <c r="AC888" s="147"/>
      <c r="AD888" s="145"/>
      <c r="AE888" s="146"/>
      <c r="AF888" s="146"/>
      <c r="AG888" s="146"/>
      <c r="AH888" s="146"/>
      <c r="AI888" s="147"/>
      <c r="AJ888" s="145"/>
      <c r="AK888" s="146"/>
      <c r="AL888" s="146"/>
      <c r="AM888" s="146"/>
      <c r="AN888" s="146"/>
      <c r="AO888" s="147"/>
      <c r="AP888" s="145">
        <v>44.8</v>
      </c>
      <c r="AQ888" s="146">
        <v>45</v>
      </c>
      <c r="AR888" s="146">
        <v>0.39860000000000001</v>
      </c>
      <c r="AS888" s="146">
        <v>2142</v>
      </c>
      <c r="AT888" s="146"/>
      <c r="AU888" s="147">
        <v>7.22E-2</v>
      </c>
      <c r="AV888" s="145">
        <v>2.6</v>
      </c>
      <c r="AW888" s="146">
        <v>90</v>
      </c>
      <c r="AX888" s="146">
        <v>0.93</v>
      </c>
      <c r="AY888" s="146"/>
      <c r="AZ888" s="146"/>
      <c r="BA888" s="147">
        <v>3.09E-2</v>
      </c>
      <c r="BB888" s="145">
        <v>41.12</v>
      </c>
      <c r="BC888" s="146">
        <v>45</v>
      </c>
      <c r="BD888" s="146">
        <v>0.59670000000000001</v>
      </c>
      <c r="BE888" s="146">
        <v>3654</v>
      </c>
      <c r="BF888" s="146"/>
      <c r="BG888" s="147">
        <v>1.0500000000000001E-2</v>
      </c>
      <c r="BH888" s="145">
        <v>48</v>
      </c>
      <c r="BI888" s="146">
        <v>48</v>
      </c>
      <c r="BJ888" s="146">
        <v>0</v>
      </c>
      <c r="BK888" s="146">
        <v>2810</v>
      </c>
      <c r="BL888" s="146"/>
      <c r="BM888" s="147">
        <v>3.78E-2</v>
      </c>
      <c r="BN888" s="145">
        <v>55.2</v>
      </c>
      <c r="BO888" s="146">
        <v>55</v>
      </c>
      <c r="BP888" s="146">
        <v>0.5887</v>
      </c>
      <c r="BQ888" s="146">
        <v>3552</v>
      </c>
      <c r="BR888" s="146"/>
      <c r="BS888" s="147">
        <v>8.9800000000000005E-2</v>
      </c>
      <c r="BT888" s="145"/>
      <c r="BU888" s="146"/>
      <c r="BV888" s="146"/>
      <c r="BW888" s="146"/>
      <c r="BX888" s="146"/>
      <c r="BY888" s="147"/>
      <c r="BZ888" s="145">
        <v>102.6</v>
      </c>
      <c r="CA888" s="146">
        <v>112</v>
      </c>
      <c r="CB888" s="146">
        <v>1.0038</v>
      </c>
      <c r="CC888" s="146">
        <v>5424</v>
      </c>
      <c r="CD888" s="146"/>
      <c r="CE888" s="147">
        <v>0.15479999999999999</v>
      </c>
      <c r="CF888" s="145">
        <v>50.6</v>
      </c>
      <c r="CG888" s="146">
        <v>57</v>
      </c>
      <c r="CH888" s="146">
        <v>0.60150000000000003</v>
      </c>
      <c r="CI888" s="146">
        <v>2892</v>
      </c>
      <c r="CJ888" s="146"/>
      <c r="CK888" s="147">
        <v>6.4600000000000005E-2</v>
      </c>
      <c r="CL888" s="145">
        <v>43.6</v>
      </c>
      <c r="CM888" s="146">
        <v>57</v>
      </c>
      <c r="CN888" s="146">
        <v>0.46610000000000001</v>
      </c>
      <c r="CO888" s="146">
        <v>1706</v>
      </c>
      <c r="CP888" s="146"/>
      <c r="CQ888" s="147">
        <v>5.0799999999999998E-2</v>
      </c>
      <c r="CR888" s="145">
        <v>46.8</v>
      </c>
      <c r="CS888" s="146">
        <v>57</v>
      </c>
      <c r="CT888" s="146">
        <v>0.56179999999999997</v>
      </c>
      <c r="CU888" s="146">
        <v>2956</v>
      </c>
      <c r="CV888" s="146"/>
      <c r="CW888" s="147">
        <v>7.0699999999999999E-2</v>
      </c>
      <c r="CX888" s="145">
        <v>37.200000000000003</v>
      </c>
      <c r="CY888" s="146">
        <v>57</v>
      </c>
      <c r="CZ888" s="146">
        <v>0.50049999999999994</v>
      </c>
      <c r="DA888" s="146">
        <v>2172</v>
      </c>
      <c r="DB888" s="146"/>
      <c r="DC888" s="147">
        <v>5.8299999999999998E-2</v>
      </c>
      <c r="DD888" s="145">
        <v>37.799999999999997</v>
      </c>
      <c r="DE888" s="146">
        <v>57</v>
      </c>
      <c r="DF888" s="146">
        <v>0.44409999999999999</v>
      </c>
      <c r="DG888" s="146">
        <v>1662</v>
      </c>
      <c r="DH888" s="146"/>
      <c r="DI888" s="147">
        <v>5.1999999999999998E-2</v>
      </c>
    </row>
    <row r="889" spans="1:113">
      <c r="A889" s="137">
        <v>886</v>
      </c>
      <c r="B889" s="138" t="s">
        <v>1051</v>
      </c>
      <c r="C889" s="139" t="s">
        <v>3099</v>
      </c>
      <c r="D889" s="140" t="s">
        <v>195</v>
      </c>
      <c r="E889" s="141">
        <v>178</v>
      </c>
      <c r="F889" s="142">
        <v>142.4</v>
      </c>
      <c r="G889" s="143">
        <v>142.4</v>
      </c>
      <c r="H889" s="143">
        <v>0.92</v>
      </c>
      <c r="I889" s="143">
        <v>11736</v>
      </c>
      <c r="J889" s="143">
        <v>0</v>
      </c>
      <c r="K889" s="144">
        <v>0.123</v>
      </c>
      <c r="L889" s="142">
        <v>72</v>
      </c>
      <c r="M889" s="143">
        <v>72</v>
      </c>
      <c r="N889" s="143">
        <v>0.97599999999999998</v>
      </c>
      <c r="O889" s="143">
        <v>2774</v>
      </c>
      <c r="P889" s="143">
        <v>0</v>
      </c>
      <c r="Q889" s="144">
        <v>5.3999999999999999E-2</v>
      </c>
      <c r="R889" s="142">
        <v>80.2</v>
      </c>
      <c r="S889" s="143">
        <v>142.4</v>
      </c>
      <c r="T889" s="143">
        <v>0.97799999999999998</v>
      </c>
      <c r="U889" s="143">
        <v>11766</v>
      </c>
      <c r="V889" s="143">
        <v>0</v>
      </c>
      <c r="W889" s="144">
        <v>0.20499999999999999</v>
      </c>
      <c r="X889" s="142">
        <v>83</v>
      </c>
      <c r="Y889" s="143">
        <v>142.4</v>
      </c>
      <c r="Z889" s="143">
        <v>0.92900000000000005</v>
      </c>
      <c r="AA889" s="143">
        <v>10432</v>
      </c>
      <c r="AB889" s="143">
        <v>0</v>
      </c>
      <c r="AC889" s="144">
        <v>0.185</v>
      </c>
      <c r="AD889" s="142">
        <v>82.8</v>
      </c>
      <c r="AE889" s="143">
        <v>142.4</v>
      </c>
      <c r="AF889" s="143">
        <v>0.97099999999999997</v>
      </c>
      <c r="AG889" s="143">
        <v>9612</v>
      </c>
      <c r="AH889" s="143">
        <v>0</v>
      </c>
      <c r="AI889" s="144">
        <v>0.16400000000000001</v>
      </c>
      <c r="AJ889" s="142">
        <v>96.4</v>
      </c>
      <c r="AK889" s="143">
        <v>142.4</v>
      </c>
      <c r="AL889" s="143">
        <v>0.95799999999999996</v>
      </c>
      <c r="AM889" s="143">
        <v>14298</v>
      </c>
      <c r="AN889" s="143">
        <v>0</v>
      </c>
      <c r="AO889" s="144">
        <v>0.21199999999999999</v>
      </c>
      <c r="AP889" s="142">
        <v>93.4</v>
      </c>
      <c r="AQ889" s="143">
        <v>142.4</v>
      </c>
      <c r="AR889" s="143">
        <v>0.97440000000000004</v>
      </c>
      <c r="AS889" s="143">
        <v>15808</v>
      </c>
      <c r="AT889" s="143"/>
      <c r="AU889" s="144">
        <v>0.23350000000000001</v>
      </c>
      <c r="AV889" s="142">
        <v>93.6</v>
      </c>
      <c r="AW889" s="143">
        <v>142.4</v>
      </c>
      <c r="AX889" s="143">
        <v>0.99160000000000004</v>
      </c>
      <c r="AY889" s="143">
        <v>13996</v>
      </c>
      <c r="AZ889" s="143"/>
      <c r="BA889" s="144">
        <v>0.2094</v>
      </c>
      <c r="BB889" s="142">
        <v>87.76</v>
      </c>
      <c r="BC889" s="143">
        <v>142.4</v>
      </c>
      <c r="BD889" s="143">
        <v>0.99490000000000001</v>
      </c>
      <c r="BE889" s="143">
        <v>13960</v>
      </c>
      <c r="BF889" s="143"/>
      <c r="BG889" s="144">
        <v>0.21490000000000001</v>
      </c>
      <c r="BH889" s="142">
        <v>86</v>
      </c>
      <c r="BI889" s="143">
        <v>142.4</v>
      </c>
      <c r="BJ889" s="143">
        <v>0.99729999999999996</v>
      </c>
      <c r="BK889" s="143">
        <v>13784</v>
      </c>
      <c r="BL889" s="143"/>
      <c r="BM889" s="144">
        <v>0.216</v>
      </c>
      <c r="BN889" s="142">
        <v>88</v>
      </c>
      <c r="BO889" s="143">
        <v>142.4</v>
      </c>
      <c r="BP889" s="143">
        <v>0.98040000000000005</v>
      </c>
      <c r="BQ889" s="143">
        <v>13870</v>
      </c>
      <c r="BR889" s="143"/>
      <c r="BS889" s="144">
        <v>0.2392</v>
      </c>
      <c r="BT889" s="142"/>
      <c r="BU889" s="143"/>
      <c r="BV889" s="143"/>
      <c r="BW889" s="143"/>
      <c r="BX889" s="143"/>
      <c r="BY889" s="144"/>
      <c r="BZ889" s="142">
        <v>170</v>
      </c>
      <c r="CA889" s="143">
        <v>284.8</v>
      </c>
      <c r="CB889" s="143">
        <v>1.9874000000000001</v>
      </c>
      <c r="CC889" s="143">
        <v>34134</v>
      </c>
      <c r="CD889" s="143"/>
      <c r="CE889" s="144">
        <v>0.76840000000000008</v>
      </c>
      <c r="CF889" s="142">
        <v>86</v>
      </c>
      <c r="CG889" s="143">
        <v>142.4</v>
      </c>
      <c r="CH889" s="143">
        <v>0.98509999999999998</v>
      </c>
      <c r="CI889" s="143">
        <v>10292</v>
      </c>
      <c r="CJ889" s="143"/>
      <c r="CK889" s="144">
        <v>0.1633</v>
      </c>
      <c r="CL889" s="142">
        <v>78.400000000000006</v>
      </c>
      <c r="CM889" s="143">
        <v>142.4</v>
      </c>
      <c r="CN889" s="143">
        <v>0.9839</v>
      </c>
      <c r="CO889" s="143">
        <v>11280</v>
      </c>
      <c r="CP889" s="143"/>
      <c r="CQ889" s="144">
        <v>0.2031</v>
      </c>
      <c r="CR889" s="142">
        <v>86.8</v>
      </c>
      <c r="CS889" s="143">
        <v>142.4</v>
      </c>
      <c r="CT889" s="143">
        <v>0.98380000000000001</v>
      </c>
      <c r="CU889" s="143">
        <v>13158</v>
      </c>
      <c r="CV889" s="143"/>
      <c r="CW889" s="144">
        <v>0.20710000000000001</v>
      </c>
      <c r="CX889" s="142">
        <v>84.8</v>
      </c>
      <c r="CY889" s="143">
        <v>142.4</v>
      </c>
      <c r="CZ889" s="143">
        <v>0.98660000000000003</v>
      </c>
      <c r="DA889" s="143">
        <v>15070</v>
      </c>
      <c r="DB889" s="143"/>
      <c r="DC889" s="144">
        <v>0.24210000000000001</v>
      </c>
      <c r="DD889" s="142">
        <v>89.4</v>
      </c>
      <c r="DE889" s="143">
        <v>142.4</v>
      </c>
      <c r="DF889" s="143">
        <v>0.9849</v>
      </c>
      <c r="DG889" s="143">
        <v>13336</v>
      </c>
      <c r="DH889" s="143"/>
      <c r="DI889" s="144">
        <v>0.2104</v>
      </c>
    </row>
    <row r="890" spans="1:113">
      <c r="A890" s="137">
        <v>887</v>
      </c>
      <c r="B890" s="138" t="s">
        <v>1052</v>
      </c>
      <c r="C890" s="139" t="s">
        <v>3100</v>
      </c>
      <c r="D890" s="140" t="s">
        <v>195</v>
      </c>
      <c r="E890" s="141">
        <v>750</v>
      </c>
      <c r="F890" s="142"/>
      <c r="G890" s="143"/>
      <c r="H890" s="143"/>
      <c r="I890" s="143"/>
      <c r="J890" s="143"/>
      <c r="K890" s="144"/>
      <c r="L890" s="142"/>
      <c r="M890" s="143"/>
      <c r="N890" s="143"/>
      <c r="O890" s="143"/>
      <c r="P890" s="143"/>
      <c r="Q890" s="144"/>
      <c r="R890" s="142"/>
      <c r="S890" s="143"/>
      <c r="T890" s="143"/>
      <c r="U890" s="143"/>
      <c r="V890" s="143"/>
      <c r="W890" s="144"/>
      <c r="X890" s="142"/>
      <c r="Y890" s="143"/>
      <c r="Z890" s="143"/>
      <c r="AA890" s="143"/>
      <c r="AB890" s="143"/>
      <c r="AC890" s="144"/>
      <c r="AD890" s="142"/>
      <c r="AE890" s="143"/>
      <c r="AF890" s="143"/>
      <c r="AG890" s="143"/>
      <c r="AH890" s="143"/>
      <c r="AI890" s="144"/>
      <c r="AJ890" s="142"/>
      <c r="AK890" s="143"/>
      <c r="AL890" s="143"/>
      <c r="AM890" s="143"/>
      <c r="AN890" s="143"/>
      <c r="AO890" s="144"/>
      <c r="AP890" s="142">
        <v>90</v>
      </c>
      <c r="AQ890" s="143">
        <v>600</v>
      </c>
      <c r="AR890" s="143">
        <v>0.92390000000000005</v>
      </c>
      <c r="AS890" s="143">
        <v>25500</v>
      </c>
      <c r="AT890" s="143"/>
      <c r="AU890" s="144">
        <v>0.41220000000000001</v>
      </c>
      <c r="AV890" s="142">
        <v>90</v>
      </c>
      <c r="AW890" s="143">
        <v>600</v>
      </c>
      <c r="AX890" s="143">
        <v>0.95240000000000002</v>
      </c>
      <c r="AY890" s="143">
        <v>30000</v>
      </c>
      <c r="AZ890" s="143"/>
      <c r="BA890" s="144">
        <v>0.48609999999999998</v>
      </c>
      <c r="BB890" s="142">
        <v>150</v>
      </c>
      <c r="BC890" s="143">
        <v>600</v>
      </c>
      <c r="BD890" s="143">
        <v>0.93430000000000002</v>
      </c>
      <c r="BE890" s="143">
        <v>38400</v>
      </c>
      <c r="BF890" s="143"/>
      <c r="BG890" s="144">
        <v>0.36830000000000002</v>
      </c>
      <c r="BH890" s="142"/>
      <c r="BI890" s="143"/>
      <c r="BJ890" s="143"/>
      <c r="BK890" s="143"/>
      <c r="BL890" s="143"/>
      <c r="BM890" s="144"/>
      <c r="BN890" s="142">
        <v>210</v>
      </c>
      <c r="BO890" s="143">
        <v>1200</v>
      </c>
      <c r="BP890" s="143">
        <v>1.8627</v>
      </c>
      <c r="BQ890" s="143">
        <v>59700</v>
      </c>
      <c r="BR890" s="143"/>
      <c r="BS890" s="144">
        <v>0.875</v>
      </c>
      <c r="BT890" s="142"/>
      <c r="BU890" s="143"/>
      <c r="BV890" s="143"/>
      <c r="BW890" s="143"/>
      <c r="BX890" s="143"/>
      <c r="BY890" s="144"/>
      <c r="BZ890" s="142">
        <v>300</v>
      </c>
      <c r="CA890" s="143">
        <v>1200</v>
      </c>
      <c r="CB890" s="143">
        <v>1.9877</v>
      </c>
      <c r="CC890" s="143">
        <v>96900</v>
      </c>
      <c r="CD890" s="143"/>
      <c r="CE890" s="144">
        <v>0.89759999999999995</v>
      </c>
      <c r="CF890" s="142">
        <v>150</v>
      </c>
      <c r="CG890" s="143">
        <v>600</v>
      </c>
      <c r="CH890" s="143">
        <v>0.97260000000000002</v>
      </c>
      <c r="CI890" s="143">
        <v>42600</v>
      </c>
      <c r="CJ890" s="143"/>
      <c r="CK890" s="144">
        <v>0.39250000000000002</v>
      </c>
      <c r="CL890" s="142">
        <v>150</v>
      </c>
      <c r="CM890" s="143">
        <v>600</v>
      </c>
      <c r="CN890" s="143">
        <v>0.97899999999999998</v>
      </c>
      <c r="CO890" s="143">
        <v>42000</v>
      </c>
      <c r="CP890" s="143"/>
      <c r="CQ890" s="144">
        <v>0.3972</v>
      </c>
      <c r="CR890" s="142">
        <v>180</v>
      </c>
      <c r="CS890" s="143">
        <v>600</v>
      </c>
      <c r="CT890" s="143">
        <v>0.9788</v>
      </c>
      <c r="CU890" s="143">
        <v>55500</v>
      </c>
      <c r="CV890" s="143"/>
      <c r="CW890" s="144">
        <v>0.4234</v>
      </c>
      <c r="CX890" s="142">
        <v>180</v>
      </c>
      <c r="CY890" s="143">
        <v>600</v>
      </c>
      <c r="CZ890" s="143">
        <v>0.98599999999999999</v>
      </c>
      <c r="DA890" s="143">
        <v>63300</v>
      </c>
      <c r="DB890" s="143"/>
      <c r="DC890" s="144">
        <v>0.47939999999999999</v>
      </c>
      <c r="DD890" s="142">
        <v>240</v>
      </c>
      <c r="DE890" s="143">
        <v>600</v>
      </c>
      <c r="DF890" s="143">
        <v>0.98299999999999998</v>
      </c>
      <c r="DG890" s="143">
        <v>69300</v>
      </c>
      <c r="DH890" s="143"/>
      <c r="DI890" s="144">
        <v>0.40799999999999997</v>
      </c>
    </row>
    <row r="891" spans="1:113">
      <c r="A891" s="137">
        <v>888</v>
      </c>
      <c r="B891" s="138" t="s">
        <v>1053</v>
      </c>
      <c r="C891" s="139" t="s">
        <v>3101</v>
      </c>
      <c r="D891" s="140" t="s">
        <v>195</v>
      </c>
      <c r="E891" s="141">
        <v>328</v>
      </c>
      <c r="F891" s="142">
        <v>54</v>
      </c>
      <c r="G891" s="143">
        <v>54</v>
      </c>
      <c r="H891" s="143">
        <v>0.90700000000000003</v>
      </c>
      <c r="I891" s="143">
        <v>17550</v>
      </c>
      <c r="J891" s="143">
        <v>0</v>
      </c>
      <c r="K891" s="144">
        <v>0.49099999999999999</v>
      </c>
      <c r="L891" s="142">
        <v>148</v>
      </c>
      <c r="M891" s="143">
        <v>148</v>
      </c>
      <c r="N891" s="143">
        <v>0.95199999999999996</v>
      </c>
      <c r="O891" s="143">
        <v>25340</v>
      </c>
      <c r="P891" s="143">
        <v>0</v>
      </c>
      <c r="Q891" s="144">
        <v>0.246</v>
      </c>
      <c r="R891" s="142">
        <v>154</v>
      </c>
      <c r="S891" s="143">
        <v>262.39999999999998</v>
      </c>
      <c r="T891" s="143">
        <v>0.96599999999999997</v>
      </c>
      <c r="U891" s="143">
        <v>29730</v>
      </c>
      <c r="V891" s="143">
        <v>0</v>
      </c>
      <c r="W891" s="144">
        <v>0.27400000000000002</v>
      </c>
      <c r="X891" s="142">
        <v>188</v>
      </c>
      <c r="Y891" s="143">
        <v>262.39999999999998</v>
      </c>
      <c r="Z891" s="143">
        <v>0.97799999999999998</v>
      </c>
      <c r="AA891" s="143">
        <v>29100</v>
      </c>
      <c r="AB891" s="143">
        <v>0</v>
      </c>
      <c r="AC891" s="144">
        <v>0.217</v>
      </c>
      <c r="AD891" s="142">
        <v>199</v>
      </c>
      <c r="AE891" s="143">
        <v>262.39999999999998</v>
      </c>
      <c r="AF891" s="143">
        <v>0.97499999999999998</v>
      </c>
      <c r="AG891" s="143">
        <v>46020</v>
      </c>
      <c r="AH891" s="143">
        <v>0</v>
      </c>
      <c r="AI891" s="144">
        <v>0.32500000000000001</v>
      </c>
      <c r="AJ891" s="142">
        <v>244</v>
      </c>
      <c r="AK891" s="143">
        <v>262.39999999999998</v>
      </c>
      <c r="AL891" s="143">
        <v>0.98099999999999998</v>
      </c>
      <c r="AM891" s="143">
        <v>65870</v>
      </c>
      <c r="AN891" s="143">
        <v>0</v>
      </c>
      <c r="AO891" s="144">
        <v>0.377</v>
      </c>
      <c r="AP891" s="142">
        <v>240</v>
      </c>
      <c r="AQ891" s="143">
        <v>262.39999999999998</v>
      </c>
      <c r="AR891" s="143">
        <v>0.97370000000000001</v>
      </c>
      <c r="AS891" s="143">
        <v>71510</v>
      </c>
      <c r="AT891" s="143"/>
      <c r="AU891" s="144">
        <v>0.4113</v>
      </c>
      <c r="AV891" s="142">
        <v>232</v>
      </c>
      <c r="AW891" s="143">
        <v>262.39999999999998</v>
      </c>
      <c r="AX891" s="143">
        <v>0.97709999999999997</v>
      </c>
      <c r="AY891" s="143">
        <v>60940</v>
      </c>
      <c r="AZ891" s="143"/>
      <c r="BA891" s="144">
        <v>0.37340000000000001</v>
      </c>
      <c r="BB891" s="142">
        <v>210.4</v>
      </c>
      <c r="BC891" s="143">
        <v>262.39999999999998</v>
      </c>
      <c r="BD891" s="143">
        <v>0.96650000000000003</v>
      </c>
      <c r="BE891" s="143">
        <v>55940</v>
      </c>
      <c r="BF891" s="143"/>
      <c r="BG891" s="144">
        <v>0.36969999999999997</v>
      </c>
      <c r="BH891" s="142">
        <v>190</v>
      </c>
      <c r="BI891" s="143">
        <v>262.39999999999998</v>
      </c>
      <c r="BJ891" s="143">
        <v>0.96899999999999997</v>
      </c>
      <c r="BK891" s="143">
        <v>51960</v>
      </c>
      <c r="BL891" s="143"/>
      <c r="BM891" s="144">
        <v>0.37930000000000003</v>
      </c>
      <c r="BN891" s="142">
        <v>242</v>
      </c>
      <c r="BO891" s="143">
        <v>262.39999999999998</v>
      </c>
      <c r="BP891" s="143">
        <v>0.97230000000000005</v>
      </c>
      <c r="BQ891" s="143">
        <v>51540</v>
      </c>
      <c r="BR891" s="143"/>
      <c r="BS891" s="144">
        <v>0.32600000000000001</v>
      </c>
      <c r="BT891" s="142"/>
      <c r="BU891" s="143"/>
      <c r="BV891" s="143"/>
      <c r="BW891" s="143"/>
      <c r="BX891" s="143"/>
      <c r="BY891" s="144"/>
      <c r="BZ891" s="142">
        <v>316</v>
      </c>
      <c r="CA891" s="143">
        <v>552.4</v>
      </c>
      <c r="CB891" s="143">
        <v>1.9616</v>
      </c>
      <c r="CC891" s="143">
        <v>151070</v>
      </c>
      <c r="CD891" s="143">
        <v>53691</v>
      </c>
      <c r="CE891" s="144">
        <v>4.1685999999999996</v>
      </c>
      <c r="CF891" s="142">
        <v>214</v>
      </c>
      <c r="CG891" s="143">
        <v>262.39999999999998</v>
      </c>
      <c r="CH891" s="143">
        <v>0.98160000000000003</v>
      </c>
      <c r="CI891" s="143">
        <v>26070</v>
      </c>
      <c r="CJ891" s="143"/>
      <c r="CK891" s="144">
        <v>0.1668</v>
      </c>
      <c r="CL891" s="142">
        <v>130</v>
      </c>
      <c r="CM891" s="143">
        <v>262.39999999999998</v>
      </c>
      <c r="CN891" s="143">
        <v>0.98119999999999996</v>
      </c>
      <c r="CO891" s="143">
        <v>28200</v>
      </c>
      <c r="CP891" s="143"/>
      <c r="CQ891" s="144">
        <v>0.30709999999999998</v>
      </c>
      <c r="CR891" s="142">
        <v>140</v>
      </c>
      <c r="CS891" s="143">
        <v>262.39999999999998</v>
      </c>
      <c r="CT891" s="143">
        <v>0.97750000000000004</v>
      </c>
      <c r="CU891" s="143">
        <v>33490</v>
      </c>
      <c r="CV891" s="143"/>
      <c r="CW891" s="144">
        <v>0.32890000000000003</v>
      </c>
      <c r="CX891" s="142">
        <v>286</v>
      </c>
      <c r="CY891" s="143">
        <v>286</v>
      </c>
      <c r="CZ891" s="143">
        <v>0.98619999999999997</v>
      </c>
      <c r="DA891" s="143">
        <v>71940</v>
      </c>
      <c r="DB891" s="143"/>
      <c r="DC891" s="144">
        <v>0.34279999999999999</v>
      </c>
      <c r="DD891" s="142">
        <v>269</v>
      </c>
      <c r="DE891" s="143">
        <v>269</v>
      </c>
      <c r="DF891" s="143">
        <v>0.98429999999999995</v>
      </c>
      <c r="DG891" s="143">
        <v>69580</v>
      </c>
      <c r="DH891" s="143"/>
      <c r="DI891" s="144">
        <v>0.36499999999999999</v>
      </c>
    </row>
    <row r="892" spans="1:113">
      <c r="A892" s="137">
        <v>889</v>
      </c>
      <c r="B892" s="138" t="s">
        <v>1053</v>
      </c>
      <c r="C892" s="139" t="s">
        <v>3102</v>
      </c>
      <c r="D892" s="140" t="s">
        <v>195</v>
      </c>
      <c r="E892" s="141">
        <v>398.2</v>
      </c>
      <c r="F892" s="142">
        <v>54</v>
      </c>
      <c r="G892" s="143">
        <v>54</v>
      </c>
      <c r="H892" s="143">
        <v>0.90700000000000003</v>
      </c>
      <c r="I892" s="143">
        <v>17550</v>
      </c>
      <c r="J892" s="143">
        <v>0</v>
      </c>
      <c r="K892" s="144">
        <v>0.49099999999999999</v>
      </c>
      <c r="L892" s="142">
        <v>148</v>
      </c>
      <c r="M892" s="143">
        <v>148</v>
      </c>
      <c r="N892" s="143">
        <v>0.95199999999999996</v>
      </c>
      <c r="O892" s="143">
        <v>25340</v>
      </c>
      <c r="P892" s="143">
        <v>0</v>
      </c>
      <c r="Q892" s="144">
        <v>0.246</v>
      </c>
      <c r="R892" s="142">
        <v>154</v>
      </c>
      <c r="S892" s="143">
        <v>262.39999999999998</v>
      </c>
      <c r="T892" s="143">
        <v>0.96599999999999997</v>
      </c>
      <c r="U892" s="143">
        <v>29730</v>
      </c>
      <c r="V892" s="143">
        <v>0</v>
      </c>
      <c r="W892" s="144">
        <v>0.27400000000000002</v>
      </c>
      <c r="X892" s="142">
        <v>188</v>
      </c>
      <c r="Y892" s="143">
        <v>262.39999999999998</v>
      </c>
      <c r="Z892" s="143">
        <v>0.97799999999999998</v>
      </c>
      <c r="AA892" s="143">
        <v>29100</v>
      </c>
      <c r="AB892" s="143">
        <v>0</v>
      </c>
      <c r="AC892" s="144">
        <v>0.217</v>
      </c>
      <c r="AD892" s="142">
        <v>199</v>
      </c>
      <c r="AE892" s="143">
        <v>262.39999999999998</v>
      </c>
      <c r="AF892" s="143">
        <v>0.97499999999999998</v>
      </c>
      <c r="AG892" s="143">
        <v>46020</v>
      </c>
      <c r="AH892" s="143">
        <v>0</v>
      </c>
      <c r="AI892" s="144">
        <v>0.32500000000000001</v>
      </c>
      <c r="AJ892" s="142">
        <v>244</v>
      </c>
      <c r="AK892" s="143">
        <v>262.39999999999998</v>
      </c>
      <c r="AL892" s="143">
        <v>0.98099999999999998</v>
      </c>
      <c r="AM892" s="143">
        <v>65870</v>
      </c>
      <c r="AN892" s="143">
        <v>0</v>
      </c>
      <c r="AO892" s="144">
        <v>0.377</v>
      </c>
      <c r="AP892" s="142">
        <v>157.19999999999999</v>
      </c>
      <c r="AQ892" s="143">
        <v>318.56</v>
      </c>
      <c r="AR892" s="143">
        <v>0.99680000000000002</v>
      </c>
      <c r="AS892" s="143">
        <v>32154</v>
      </c>
      <c r="AT892" s="143"/>
      <c r="AU892" s="144">
        <v>0.27579999999999999</v>
      </c>
      <c r="AV892" s="142">
        <v>128.4</v>
      </c>
      <c r="AW892" s="143">
        <v>318.56</v>
      </c>
      <c r="AX892" s="143">
        <v>0.99790000000000001</v>
      </c>
      <c r="AY892" s="143">
        <v>25698</v>
      </c>
      <c r="AZ892" s="143"/>
      <c r="BA892" s="144">
        <v>0.27860000000000001</v>
      </c>
      <c r="BB892" s="142">
        <v>91.2</v>
      </c>
      <c r="BC892" s="143">
        <v>318.56</v>
      </c>
      <c r="BD892" s="143">
        <v>0.98970000000000002</v>
      </c>
      <c r="BE892" s="143">
        <v>18996</v>
      </c>
      <c r="BF892" s="143"/>
      <c r="BG892" s="144">
        <v>0.28289999999999998</v>
      </c>
      <c r="BH892" s="142">
        <v>132</v>
      </c>
      <c r="BI892" s="143">
        <v>318.56</v>
      </c>
      <c r="BJ892" s="143">
        <v>0.96809999999999996</v>
      </c>
      <c r="BK892" s="143">
        <v>22596</v>
      </c>
      <c r="BL892" s="143"/>
      <c r="BM892" s="144">
        <v>0.23769999999999999</v>
      </c>
      <c r="BN892" s="142">
        <v>144.6</v>
      </c>
      <c r="BO892" s="143">
        <v>318.56</v>
      </c>
      <c r="BP892" s="143">
        <v>0.96440000000000003</v>
      </c>
      <c r="BQ892" s="143">
        <v>23214</v>
      </c>
      <c r="BR892" s="143"/>
      <c r="BS892" s="144">
        <v>0.2477</v>
      </c>
      <c r="BT892" s="142"/>
      <c r="BU892" s="143"/>
      <c r="BV892" s="143"/>
      <c r="BW892" s="143"/>
      <c r="BX892" s="143"/>
      <c r="BY892" s="144"/>
      <c r="BZ892" s="142">
        <v>190.8</v>
      </c>
      <c r="CA892" s="143">
        <v>637.12</v>
      </c>
      <c r="CB892" s="143">
        <v>1.9712999999999998</v>
      </c>
      <c r="CC892" s="143">
        <v>85296</v>
      </c>
      <c r="CD892" s="143">
        <v>35623</v>
      </c>
      <c r="CE892" s="144">
        <v>6.0084999999999997</v>
      </c>
      <c r="CF892" s="142">
        <v>191.4</v>
      </c>
      <c r="CG892" s="143">
        <v>318.56</v>
      </c>
      <c r="CH892" s="143">
        <v>0.96989999999999998</v>
      </c>
      <c r="CI892" s="143">
        <v>23394</v>
      </c>
      <c r="CJ892" s="143"/>
      <c r="CK892" s="144">
        <v>0.1694</v>
      </c>
      <c r="CL892" s="142">
        <v>105.6</v>
      </c>
      <c r="CM892" s="143">
        <v>318.56</v>
      </c>
      <c r="CN892" s="143">
        <v>0.96950000000000003</v>
      </c>
      <c r="CO892" s="143">
        <v>22686</v>
      </c>
      <c r="CP892" s="143"/>
      <c r="CQ892" s="144">
        <v>0.30780000000000002</v>
      </c>
      <c r="CR892" s="142">
        <v>88.2</v>
      </c>
      <c r="CS892" s="143">
        <v>318.56</v>
      </c>
      <c r="CT892" s="143">
        <v>0.96650000000000003</v>
      </c>
      <c r="CU892" s="143">
        <v>21126</v>
      </c>
      <c r="CV892" s="143"/>
      <c r="CW892" s="144">
        <v>0.33310000000000001</v>
      </c>
      <c r="CX892" s="142">
        <v>200.4</v>
      </c>
      <c r="CY892" s="143">
        <v>318.56</v>
      </c>
      <c r="CZ892" s="143">
        <v>0.99</v>
      </c>
      <c r="DA892" s="143">
        <v>44172</v>
      </c>
      <c r="DB892" s="143"/>
      <c r="DC892" s="144">
        <v>0.29920000000000002</v>
      </c>
      <c r="DD892" s="142">
        <v>183</v>
      </c>
      <c r="DE892" s="143">
        <v>318.56</v>
      </c>
      <c r="DF892" s="143">
        <v>0.98780000000000001</v>
      </c>
      <c r="DG892" s="143">
        <v>38268</v>
      </c>
      <c r="DH892" s="143"/>
      <c r="DI892" s="144">
        <v>0.29399999999999998</v>
      </c>
    </row>
    <row r="893" spans="1:113">
      <c r="A893" s="137">
        <v>890</v>
      </c>
      <c r="B893" s="138" t="s">
        <v>1054</v>
      </c>
      <c r="C893" s="139" t="s">
        <v>3103</v>
      </c>
      <c r="D893" s="140" t="s">
        <v>195</v>
      </c>
      <c r="E893" s="141">
        <v>550</v>
      </c>
      <c r="F893" s="142">
        <v>56</v>
      </c>
      <c r="G893" s="143">
        <v>56</v>
      </c>
      <c r="H893" s="143">
        <v>0.85399999999999998</v>
      </c>
      <c r="I893" s="143">
        <v>19960</v>
      </c>
      <c r="J893" s="143">
        <v>0</v>
      </c>
      <c r="K893" s="147">
        <v>0.57199999999999995</v>
      </c>
      <c r="L893" s="142">
        <v>136</v>
      </c>
      <c r="M893" s="143">
        <v>136</v>
      </c>
      <c r="N893" s="143">
        <v>0.86299999999999999</v>
      </c>
      <c r="O893" s="143">
        <v>15820</v>
      </c>
      <c r="P893" s="143">
        <v>0</v>
      </c>
      <c r="Q893" s="147">
        <v>0.185</v>
      </c>
      <c r="R893" s="142">
        <v>48</v>
      </c>
      <c r="S893" s="143">
        <v>760</v>
      </c>
      <c r="T893" s="143">
        <v>0.84599999999999997</v>
      </c>
      <c r="U893" s="143">
        <v>16540</v>
      </c>
      <c r="V893" s="143">
        <v>0</v>
      </c>
      <c r="W893" s="147">
        <v>0.55800000000000005</v>
      </c>
      <c r="X893" s="142">
        <v>282</v>
      </c>
      <c r="Y893" s="143">
        <v>760</v>
      </c>
      <c r="Z893" s="143">
        <v>0.85199999999999998</v>
      </c>
      <c r="AA893" s="143">
        <v>28120</v>
      </c>
      <c r="AB893" s="143">
        <v>0</v>
      </c>
      <c r="AC893" s="147">
        <v>0.16</v>
      </c>
      <c r="AD893" s="142">
        <v>216</v>
      </c>
      <c r="AE893" s="143">
        <v>760</v>
      </c>
      <c r="AF893" s="143">
        <v>0.84599999999999997</v>
      </c>
      <c r="AG893" s="143">
        <v>29820</v>
      </c>
      <c r="AH893" s="143">
        <v>0</v>
      </c>
      <c r="AI893" s="147">
        <v>0.224</v>
      </c>
      <c r="AJ893" s="142">
        <v>244</v>
      </c>
      <c r="AK893" s="143">
        <v>760</v>
      </c>
      <c r="AL893" s="143">
        <v>0.84899999999999998</v>
      </c>
      <c r="AM893" s="143">
        <v>70100</v>
      </c>
      <c r="AN893" s="143">
        <v>0</v>
      </c>
      <c r="AO893" s="147">
        <v>0.46400000000000002</v>
      </c>
      <c r="AP893" s="142">
        <v>292</v>
      </c>
      <c r="AQ893" s="143">
        <v>440</v>
      </c>
      <c r="AR893" s="143">
        <v>0.83099999999999996</v>
      </c>
      <c r="AS893" s="143">
        <v>78700</v>
      </c>
      <c r="AT893" s="143"/>
      <c r="AU893" s="147">
        <v>0.43590000000000001</v>
      </c>
      <c r="AV893" s="142">
        <v>280</v>
      </c>
      <c r="AW893" s="143">
        <v>440</v>
      </c>
      <c r="AX893" s="143">
        <v>0.81030000000000002</v>
      </c>
      <c r="AY893" s="143">
        <v>86820</v>
      </c>
      <c r="AZ893" s="143"/>
      <c r="BA893" s="147">
        <v>0.53149999999999997</v>
      </c>
      <c r="BB893" s="142">
        <v>268.8</v>
      </c>
      <c r="BC893" s="143">
        <v>440</v>
      </c>
      <c r="BD893" s="143">
        <v>0.83220000000000005</v>
      </c>
      <c r="BE893" s="143">
        <v>111020</v>
      </c>
      <c r="BF893" s="143">
        <v>11162</v>
      </c>
      <c r="BG893" s="147">
        <v>0.66710000000000003</v>
      </c>
      <c r="BH893" s="142">
        <v>300</v>
      </c>
      <c r="BI893" s="143">
        <v>440</v>
      </c>
      <c r="BJ893" s="143">
        <v>0.80269999999999997</v>
      </c>
      <c r="BK893" s="143">
        <v>104140</v>
      </c>
      <c r="BL893" s="143"/>
      <c r="BM893" s="147">
        <v>0.58130000000000004</v>
      </c>
      <c r="BN893" s="142">
        <v>382</v>
      </c>
      <c r="BO893" s="143">
        <v>440</v>
      </c>
      <c r="BP893" s="143">
        <v>0.79330000000000001</v>
      </c>
      <c r="BQ893" s="143">
        <v>103520</v>
      </c>
      <c r="BR893" s="143"/>
      <c r="BS893" s="147">
        <v>0.50829999999999997</v>
      </c>
      <c r="BT893" s="142"/>
      <c r="BU893" s="143"/>
      <c r="BV893" s="143"/>
      <c r="BW893" s="143"/>
      <c r="BX893" s="143"/>
      <c r="BY893" s="147"/>
      <c r="BZ893" s="142">
        <v>474</v>
      </c>
      <c r="CA893" s="143">
        <v>880</v>
      </c>
      <c r="CB893" s="143">
        <v>1.7271999999999998</v>
      </c>
      <c r="CC893" s="143">
        <v>242140</v>
      </c>
      <c r="CD893" s="143">
        <v>63409</v>
      </c>
      <c r="CE893" s="147">
        <v>2.4950999999999999</v>
      </c>
      <c r="CF893" s="142">
        <v>112</v>
      </c>
      <c r="CG893" s="143">
        <v>440</v>
      </c>
      <c r="CH893" s="143">
        <v>0.61099999999999999</v>
      </c>
      <c r="CI893" s="143">
        <v>19600</v>
      </c>
      <c r="CJ893" s="143"/>
      <c r="CK893" s="147">
        <v>0.38500000000000001</v>
      </c>
      <c r="CL893" s="142">
        <v>120</v>
      </c>
      <c r="CM893" s="143">
        <v>440</v>
      </c>
      <c r="CN893" s="143">
        <v>0.58989999999999998</v>
      </c>
      <c r="CO893" s="143">
        <v>21320</v>
      </c>
      <c r="CP893" s="143"/>
      <c r="CQ893" s="147">
        <v>0.41830000000000001</v>
      </c>
      <c r="CR893" s="142">
        <v>286</v>
      </c>
      <c r="CS893" s="143">
        <v>440</v>
      </c>
      <c r="CT893" s="143">
        <v>0.94489999999999996</v>
      </c>
      <c r="CU893" s="143">
        <v>83740</v>
      </c>
      <c r="CV893" s="143"/>
      <c r="CW893" s="147">
        <v>0.41649999999999998</v>
      </c>
      <c r="CX893" s="142">
        <v>254</v>
      </c>
      <c r="CY893" s="143">
        <v>440</v>
      </c>
      <c r="CZ893" s="143">
        <v>0.98760000000000003</v>
      </c>
      <c r="DA893" s="143">
        <v>66840</v>
      </c>
      <c r="DB893" s="143"/>
      <c r="DC893" s="147">
        <v>0.35809999999999997</v>
      </c>
      <c r="DD893" s="142">
        <v>80</v>
      </c>
      <c r="DE893" s="143">
        <v>440</v>
      </c>
      <c r="DF893" s="143">
        <v>0.97440000000000004</v>
      </c>
      <c r="DG893" s="143">
        <v>158880</v>
      </c>
      <c r="DH893" s="143">
        <v>128500</v>
      </c>
      <c r="DI893" s="147">
        <v>2.8309000000000002</v>
      </c>
    </row>
    <row r="894" spans="1:113">
      <c r="A894" s="137">
        <v>891</v>
      </c>
      <c r="B894" s="138" t="s">
        <v>1055</v>
      </c>
      <c r="C894" s="139" t="s">
        <v>3104</v>
      </c>
      <c r="D894" s="140" t="s">
        <v>195</v>
      </c>
      <c r="E894" s="141">
        <v>750</v>
      </c>
      <c r="F894" s="142">
        <v>774</v>
      </c>
      <c r="G894" s="143">
        <v>774</v>
      </c>
      <c r="H894" s="143">
        <v>0.96799999999999997</v>
      </c>
      <c r="I894" s="143">
        <v>356976</v>
      </c>
      <c r="J894" s="143">
        <v>32639</v>
      </c>
      <c r="K894" s="144">
        <v>0.65300000000000002</v>
      </c>
      <c r="L894" s="142">
        <v>768.6</v>
      </c>
      <c r="M894" s="143">
        <v>774</v>
      </c>
      <c r="N894" s="143">
        <v>0.97</v>
      </c>
      <c r="O894" s="143">
        <v>388350</v>
      </c>
      <c r="P894" s="143">
        <v>55540</v>
      </c>
      <c r="Q894" s="144">
        <v>0.71399999999999997</v>
      </c>
      <c r="R894" s="142">
        <v>752.4</v>
      </c>
      <c r="S894" s="143">
        <v>752.4</v>
      </c>
      <c r="T894" s="143">
        <v>0.96599999999999997</v>
      </c>
      <c r="U894" s="143">
        <v>389934</v>
      </c>
      <c r="V894" s="143">
        <v>74648</v>
      </c>
      <c r="W894" s="144">
        <v>0.73499999999999999</v>
      </c>
      <c r="X894" s="142">
        <v>801</v>
      </c>
      <c r="Y894" s="143">
        <v>801</v>
      </c>
      <c r="Z894" s="143">
        <v>0.92600000000000005</v>
      </c>
      <c r="AA894" s="143">
        <v>316764</v>
      </c>
      <c r="AB894" s="143">
        <v>0</v>
      </c>
      <c r="AC894" s="144">
        <v>0.58499999999999996</v>
      </c>
      <c r="AD894" s="142">
        <v>712.8</v>
      </c>
      <c r="AE894" s="143">
        <v>712.8</v>
      </c>
      <c r="AF894" s="143">
        <v>0.96</v>
      </c>
      <c r="AG894" s="143">
        <v>340650</v>
      </c>
      <c r="AH894" s="143">
        <v>35184</v>
      </c>
      <c r="AI894" s="144">
        <v>0.68200000000000005</v>
      </c>
      <c r="AJ894" s="142">
        <v>680.4</v>
      </c>
      <c r="AK894" s="143">
        <v>680.4</v>
      </c>
      <c r="AL894" s="143">
        <v>0.95499999999999996</v>
      </c>
      <c r="AM894" s="143">
        <v>330552</v>
      </c>
      <c r="AN894" s="143">
        <v>48377</v>
      </c>
      <c r="AO894" s="144">
        <v>0.69699999999999995</v>
      </c>
      <c r="AP894" s="142">
        <v>702</v>
      </c>
      <c r="AQ894" s="143">
        <v>702</v>
      </c>
      <c r="AR894" s="143">
        <v>0.9637</v>
      </c>
      <c r="AS894" s="143">
        <v>255240</v>
      </c>
      <c r="AT894" s="143"/>
      <c r="AU894" s="144">
        <v>0.5071</v>
      </c>
      <c r="AV894" s="142">
        <v>381.6</v>
      </c>
      <c r="AW894" s="143">
        <v>600</v>
      </c>
      <c r="AX894" s="143">
        <v>0.83130000000000004</v>
      </c>
      <c r="AY894" s="143">
        <v>114192</v>
      </c>
      <c r="AZ894" s="143"/>
      <c r="BA894" s="144">
        <v>0.5</v>
      </c>
      <c r="BB894" s="142">
        <v>700.2</v>
      </c>
      <c r="BC894" s="143">
        <v>700.2</v>
      </c>
      <c r="BD894" s="143">
        <v>0.90790000000000004</v>
      </c>
      <c r="BE894" s="143">
        <v>194454</v>
      </c>
      <c r="BF894" s="143"/>
      <c r="BG894" s="144">
        <v>0.41110000000000002</v>
      </c>
      <c r="BH894" s="142">
        <v>822.6</v>
      </c>
      <c r="BI894" s="143">
        <v>822.6</v>
      </c>
      <c r="BJ894" s="143">
        <v>0.99839999999999995</v>
      </c>
      <c r="BK894" s="143">
        <v>499284</v>
      </c>
      <c r="BL894" s="143">
        <v>132663</v>
      </c>
      <c r="BM894" s="144">
        <v>0.81710000000000005</v>
      </c>
      <c r="BN894" s="142">
        <v>0</v>
      </c>
      <c r="BO894" s="143">
        <v>600</v>
      </c>
      <c r="BP894" s="143">
        <v>0</v>
      </c>
      <c r="BQ894" s="143">
        <v>383328</v>
      </c>
      <c r="BR894" s="143">
        <v>80928</v>
      </c>
      <c r="BS894" s="144">
        <v>0.76060000000000005</v>
      </c>
      <c r="BT894" s="142"/>
      <c r="BU894" s="143"/>
      <c r="BV894" s="143"/>
      <c r="BW894" s="143"/>
      <c r="BX894" s="143"/>
      <c r="BY894" s="144"/>
      <c r="BZ894" s="142">
        <v>711</v>
      </c>
      <c r="CA894" s="143">
        <v>1311</v>
      </c>
      <c r="CB894" s="143">
        <v>1.0144</v>
      </c>
      <c r="CC894" s="143">
        <v>726894</v>
      </c>
      <c r="CD894" s="143">
        <v>83707</v>
      </c>
      <c r="CE894" s="144">
        <v>1.3565</v>
      </c>
      <c r="CF894" s="142">
        <v>669.6</v>
      </c>
      <c r="CG894" s="143">
        <v>669.6</v>
      </c>
      <c r="CH894" s="143">
        <v>0.98150000000000004</v>
      </c>
      <c r="CI894" s="143">
        <v>291870</v>
      </c>
      <c r="CJ894" s="143"/>
      <c r="CK894" s="144">
        <v>0.59689999999999999</v>
      </c>
      <c r="CL894" s="142">
        <v>723.6</v>
      </c>
      <c r="CM894" s="143">
        <v>723.6</v>
      </c>
      <c r="CN894" s="143">
        <v>0.95789999999999997</v>
      </c>
      <c r="CO894" s="143">
        <v>257094</v>
      </c>
      <c r="CP894" s="143"/>
      <c r="CQ894" s="144">
        <v>0.51519999999999999</v>
      </c>
      <c r="CR894" s="142">
        <v>646.20000000000005</v>
      </c>
      <c r="CS894" s="143">
        <v>646.20000000000005</v>
      </c>
      <c r="CT894" s="143">
        <v>0.98160000000000003</v>
      </c>
      <c r="CU894" s="143">
        <v>314820</v>
      </c>
      <c r="CV894" s="143">
        <v>32260</v>
      </c>
      <c r="CW894" s="144">
        <v>0.66710000000000003</v>
      </c>
      <c r="CX894" s="142">
        <v>657</v>
      </c>
      <c r="CY894" s="143">
        <v>657</v>
      </c>
      <c r="CZ894" s="143">
        <v>0.98150000000000004</v>
      </c>
      <c r="DA894" s="143">
        <v>314586</v>
      </c>
      <c r="DB894" s="143">
        <v>27241</v>
      </c>
      <c r="DC894" s="144">
        <v>0.65569999999999995</v>
      </c>
      <c r="DD894" s="142">
        <v>691.2</v>
      </c>
      <c r="DE894" s="143">
        <v>691.2</v>
      </c>
      <c r="DF894" s="143">
        <v>0.99650000000000005</v>
      </c>
      <c r="DG894" s="143">
        <v>294228</v>
      </c>
      <c r="DH894" s="143"/>
      <c r="DI894" s="144">
        <v>0.59330000000000005</v>
      </c>
    </row>
    <row r="895" spans="1:113" ht="22.5">
      <c r="A895" s="137">
        <v>892</v>
      </c>
      <c r="B895" s="138" t="s">
        <v>1056</v>
      </c>
      <c r="C895" s="139" t="s">
        <v>3105</v>
      </c>
      <c r="D895" s="140" t="s">
        <v>195</v>
      </c>
      <c r="E895" s="141">
        <v>222.2</v>
      </c>
      <c r="F895" s="142">
        <v>96.6</v>
      </c>
      <c r="G895" s="143">
        <v>97</v>
      </c>
      <c r="H895" s="143">
        <v>0.98599999999999999</v>
      </c>
      <c r="I895" s="143">
        <v>28392</v>
      </c>
      <c r="J895" s="143">
        <v>0</v>
      </c>
      <c r="K895" s="144">
        <v>0.40799999999999997</v>
      </c>
      <c r="L895" s="142">
        <v>114</v>
      </c>
      <c r="M895" s="143">
        <v>114</v>
      </c>
      <c r="N895" s="143">
        <v>0.99</v>
      </c>
      <c r="O895" s="143">
        <v>37350</v>
      </c>
      <c r="P895" s="143">
        <v>0</v>
      </c>
      <c r="Q895" s="144">
        <v>0.45300000000000001</v>
      </c>
      <c r="R895" s="142">
        <v>122.1</v>
      </c>
      <c r="S895" s="143">
        <v>177.78</v>
      </c>
      <c r="T895" s="143">
        <v>0.99</v>
      </c>
      <c r="U895" s="143">
        <v>42750</v>
      </c>
      <c r="V895" s="143">
        <v>0</v>
      </c>
      <c r="W895" s="144">
        <v>0.48399999999999999</v>
      </c>
      <c r="X895" s="142">
        <v>117</v>
      </c>
      <c r="Y895" s="143">
        <v>177.76</v>
      </c>
      <c r="Z895" s="143">
        <v>1.024</v>
      </c>
      <c r="AA895" s="143">
        <v>37794</v>
      </c>
      <c r="AB895" s="143">
        <v>0</v>
      </c>
      <c r="AC895" s="144">
        <v>0.432</v>
      </c>
      <c r="AD895" s="142">
        <v>120</v>
      </c>
      <c r="AE895" s="143">
        <v>177.76</v>
      </c>
      <c r="AF895" s="143">
        <v>0.99299999999999999</v>
      </c>
      <c r="AG895" s="143">
        <v>39498</v>
      </c>
      <c r="AH895" s="143">
        <v>0</v>
      </c>
      <c r="AI895" s="144">
        <v>0.45400000000000001</v>
      </c>
      <c r="AJ895" s="142">
        <v>123</v>
      </c>
      <c r="AK895" s="143">
        <v>177.76</v>
      </c>
      <c r="AL895" s="143">
        <v>0.99199999999999999</v>
      </c>
      <c r="AM895" s="143">
        <v>43062</v>
      </c>
      <c r="AN895" s="143">
        <v>0</v>
      </c>
      <c r="AO895" s="144">
        <v>0.48299999999999998</v>
      </c>
      <c r="AP895" s="142">
        <v>105</v>
      </c>
      <c r="AQ895" s="143">
        <v>177.76</v>
      </c>
      <c r="AR895" s="143">
        <v>0.9909</v>
      </c>
      <c r="AS895" s="143">
        <v>29550</v>
      </c>
      <c r="AT895" s="143"/>
      <c r="AU895" s="144">
        <v>0.38169999999999998</v>
      </c>
      <c r="AV895" s="142">
        <v>60</v>
      </c>
      <c r="AW895" s="143">
        <v>177.76</v>
      </c>
      <c r="AX895" s="143">
        <v>0.98509999999999998</v>
      </c>
      <c r="AY895" s="143">
        <v>17910</v>
      </c>
      <c r="AZ895" s="143"/>
      <c r="BA895" s="144">
        <v>0.4209</v>
      </c>
      <c r="BB895" s="142">
        <v>105</v>
      </c>
      <c r="BC895" s="143">
        <v>177.76</v>
      </c>
      <c r="BD895" s="143">
        <v>0.97309999999999997</v>
      </c>
      <c r="BE895" s="143">
        <v>23880</v>
      </c>
      <c r="BF895" s="143"/>
      <c r="BG895" s="144">
        <v>0.31409999999999999</v>
      </c>
      <c r="BH895" s="142">
        <v>123</v>
      </c>
      <c r="BI895" s="143">
        <v>177.76</v>
      </c>
      <c r="BJ895" s="143">
        <v>0.96599999999999997</v>
      </c>
      <c r="BK895" s="143">
        <v>52104</v>
      </c>
      <c r="BL895" s="143"/>
      <c r="BM895" s="144">
        <v>0.58940000000000003</v>
      </c>
      <c r="BN895" s="142">
        <v>125.7</v>
      </c>
      <c r="BO895" s="143">
        <v>177.76</v>
      </c>
      <c r="BP895" s="143">
        <v>0</v>
      </c>
      <c r="BQ895" s="143">
        <v>47055</v>
      </c>
      <c r="BR895" s="143"/>
      <c r="BS895" s="144">
        <v>0.55710000000000004</v>
      </c>
      <c r="BT895" s="142"/>
      <c r="BU895" s="143"/>
      <c r="BV895" s="143"/>
      <c r="BW895" s="143"/>
      <c r="BX895" s="143"/>
      <c r="BY895" s="144"/>
      <c r="BZ895" s="142">
        <v>271.2</v>
      </c>
      <c r="CA895" s="143">
        <v>355.52</v>
      </c>
      <c r="CB895" s="143">
        <v>1.0229000000000001</v>
      </c>
      <c r="CC895" s="143">
        <v>101148</v>
      </c>
      <c r="CD895" s="143"/>
      <c r="CE895" s="144">
        <v>1.0126999999999999</v>
      </c>
      <c r="CF895" s="142">
        <v>122.4</v>
      </c>
      <c r="CG895" s="143">
        <v>177.76</v>
      </c>
      <c r="CH895" s="143">
        <v>0.9879</v>
      </c>
      <c r="CI895" s="143">
        <v>41205</v>
      </c>
      <c r="CJ895" s="143"/>
      <c r="CK895" s="144">
        <v>0.45800000000000002</v>
      </c>
      <c r="CL895" s="142">
        <v>94.2</v>
      </c>
      <c r="CM895" s="143">
        <v>177.76</v>
      </c>
      <c r="CN895" s="143">
        <v>0.98470000000000002</v>
      </c>
      <c r="CO895" s="143">
        <v>28725</v>
      </c>
      <c r="CP895" s="143"/>
      <c r="CQ895" s="144">
        <v>0.43009999999999998</v>
      </c>
      <c r="CR895" s="142">
        <v>105</v>
      </c>
      <c r="CS895" s="143">
        <v>177.76</v>
      </c>
      <c r="CT895" s="143">
        <v>0.98299999999999998</v>
      </c>
      <c r="CU895" s="143">
        <v>32463</v>
      </c>
      <c r="CV895" s="143"/>
      <c r="CW895" s="144">
        <v>0.42270000000000002</v>
      </c>
      <c r="CX895" s="142">
        <v>96.3</v>
      </c>
      <c r="CY895" s="143">
        <v>177.76</v>
      </c>
      <c r="CZ895" s="143">
        <v>0.98260000000000003</v>
      </c>
      <c r="DA895" s="143">
        <v>36840</v>
      </c>
      <c r="DB895" s="143"/>
      <c r="DC895" s="144">
        <v>0.52329999999999999</v>
      </c>
      <c r="DD895" s="142">
        <v>106.2</v>
      </c>
      <c r="DE895" s="143">
        <v>177.76</v>
      </c>
      <c r="DF895" s="143">
        <v>0.98340000000000005</v>
      </c>
      <c r="DG895" s="143">
        <v>28614</v>
      </c>
      <c r="DH895" s="143"/>
      <c r="DI895" s="144">
        <v>0.3805</v>
      </c>
    </row>
    <row r="896" spans="1:113">
      <c r="A896" s="137">
        <v>893</v>
      </c>
      <c r="B896" s="138" t="s">
        <v>1057</v>
      </c>
      <c r="C896" s="139" t="s">
        <v>3106</v>
      </c>
      <c r="D896" s="140" t="s">
        <v>195</v>
      </c>
      <c r="E896" s="141">
        <v>150</v>
      </c>
      <c r="F896" s="142">
        <v>0</v>
      </c>
      <c r="G896" s="143">
        <v>0</v>
      </c>
      <c r="H896" s="143">
        <v>0</v>
      </c>
      <c r="I896" s="143">
        <v>0</v>
      </c>
      <c r="J896" s="143">
        <v>0</v>
      </c>
      <c r="K896" s="144">
        <v>0</v>
      </c>
      <c r="L896" s="142">
        <v>0</v>
      </c>
      <c r="M896" s="143">
        <v>0</v>
      </c>
      <c r="N896" s="143">
        <v>0</v>
      </c>
      <c r="O896" s="143">
        <v>0</v>
      </c>
      <c r="P896" s="143">
        <v>0</v>
      </c>
      <c r="Q896" s="144">
        <v>0</v>
      </c>
      <c r="R896" s="142">
        <v>0</v>
      </c>
      <c r="S896" s="143">
        <v>0</v>
      </c>
      <c r="T896" s="143">
        <v>0</v>
      </c>
      <c r="U896" s="143">
        <v>0</v>
      </c>
      <c r="V896" s="143">
        <v>0</v>
      </c>
      <c r="W896" s="144">
        <v>0</v>
      </c>
      <c r="X896" s="142">
        <v>72</v>
      </c>
      <c r="Y896" s="143">
        <v>120</v>
      </c>
      <c r="Z896" s="143">
        <v>0.80500000000000005</v>
      </c>
      <c r="AA896" s="143">
        <v>15630</v>
      </c>
      <c r="AB896" s="143">
        <v>0</v>
      </c>
      <c r="AC896" s="144">
        <v>0.36899999999999999</v>
      </c>
      <c r="AD896" s="142">
        <v>39</v>
      </c>
      <c r="AE896" s="143">
        <v>120</v>
      </c>
      <c r="AF896" s="143">
        <v>0.77800000000000002</v>
      </c>
      <c r="AG896" s="143">
        <v>8610</v>
      </c>
      <c r="AH896" s="143">
        <v>0</v>
      </c>
      <c r="AI896" s="144">
        <v>0.38900000000000001</v>
      </c>
      <c r="AJ896" s="142">
        <v>69</v>
      </c>
      <c r="AK896" s="143">
        <v>120</v>
      </c>
      <c r="AL896" s="143">
        <v>0.85899999999999999</v>
      </c>
      <c r="AM896" s="143">
        <v>8760</v>
      </c>
      <c r="AN896" s="143">
        <v>0</v>
      </c>
      <c r="AO896" s="144">
        <v>0.20200000000000001</v>
      </c>
      <c r="AP896" s="142">
        <v>81</v>
      </c>
      <c r="AQ896" s="143">
        <v>120</v>
      </c>
      <c r="AR896" s="143">
        <v>0.95099999999999996</v>
      </c>
      <c r="AS896" s="143">
        <v>12810</v>
      </c>
      <c r="AT896" s="143"/>
      <c r="AU896" s="144">
        <v>0.2235</v>
      </c>
      <c r="AV896" s="142">
        <v>63</v>
      </c>
      <c r="AW896" s="143">
        <v>120</v>
      </c>
      <c r="AX896" s="143">
        <v>0.97619999999999996</v>
      </c>
      <c r="AY896" s="143">
        <v>11070</v>
      </c>
      <c r="AZ896" s="143"/>
      <c r="BA896" s="144">
        <v>0.25</v>
      </c>
      <c r="BB896" s="142">
        <v>60</v>
      </c>
      <c r="BC896" s="143">
        <v>120</v>
      </c>
      <c r="BD896" s="143">
        <v>0.97599999999999998</v>
      </c>
      <c r="BE896" s="143">
        <v>10980</v>
      </c>
      <c r="BF896" s="143"/>
      <c r="BG896" s="144">
        <v>0.252</v>
      </c>
      <c r="BH896" s="142">
        <v>66</v>
      </c>
      <c r="BI896" s="143">
        <v>120</v>
      </c>
      <c r="BJ896" s="143">
        <v>0.97589999999999999</v>
      </c>
      <c r="BK896" s="143">
        <v>10920</v>
      </c>
      <c r="BL896" s="143"/>
      <c r="BM896" s="144">
        <v>0.22789999999999999</v>
      </c>
      <c r="BN896" s="142">
        <v>45</v>
      </c>
      <c r="BO896" s="143">
        <v>120</v>
      </c>
      <c r="BP896" s="143">
        <v>0.98129999999999995</v>
      </c>
      <c r="BQ896" s="143">
        <v>11010</v>
      </c>
      <c r="BR896" s="143"/>
      <c r="BS896" s="144">
        <v>0.371</v>
      </c>
      <c r="BT896" s="142"/>
      <c r="BU896" s="143"/>
      <c r="BV896" s="143"/>
      <c r="BW896" s="143"/>
      <c r="BX896" s="143"/>
      <c r="BY896" s="144"/>
      <c r="BZ896" s="142">
        <v>120</v>
      </c>
      <c r="CA896" s="143">
        <v>240</v>
      </c>
      <c r="CB896" s="143">
        <v>1.9828000000000001</v>
      </c>
      <c r="CC896" s="143">
        <v>27180</v>
      </c>
      <c r="CD896" s="143"/>
      <c r="CE896" s="144">
        <v>0.62460000000000004</v>
      </c>
      <c r="CF896" s="142">
        <v>39</v>
      </c>
      <c r="CG896" s="143">
        <v>120</v>
      </c>
      <c r="CH896" s="143">
        <v>0.9889</v>
      </c>
      <c r="CI896" s="143">
        <v>10650</v>
      </c>
      <c r="CJ896" s="143"/>
      <c r="CK896" s="144">
        <v>0.37119999999999997</v>
      </c>
      <c r="CL896" s="142">
        <v>52.2</v>
      </c>
      <c r="CM896" s="143">
        <v>120</v>
      </c>
      <c r="CN896" s="143">
        <v>0.98919999999999997</v>
      </c>
      <c r="CO896" s="143">
        <v>12402</v>
      </c>
      <c r="CP896" s="143"/>
      <c r="CQ896" s="144">
        <v>0.33360000000000001</v>
      </c>
      <c r="CR896" s="142">
        <v>45.6</v>
      </c>
      <c r="CS896" s="143">
        <v>120</v>
      </c>
      <c r="CT896" s="143">
        <v>0.98650000000000004</v>
      </c>
      <c r="CU896" s="143">
        <v>12246</v>
      </c>
      <c r="CV896" s="143"/>
      <c r="CW896" s="144">
        <v>0.3659</v>
      </c>
      <c r="CX896" s="142">
        <v>36.6</v>
      </c>
      <c r="CY896" s="143">
        <v>120</v>
      </c>
      <c r="CZ896" s="143">
        <v>0.98670000000000002</v>
      </c>
      <c r="DA896" s="143">
        <v>11160</v>
      </c>
      <c r="DB896" s="143"/>
      <c r="DC896" s="144">
        <v>0.4153</v>
      </c>
      <c r="DD896" s="142">
        <v>34.799999999999997</v>
      </c>
      <c r="DE896" s="143">
        <v>120</v>
      </c>
      <c r="DF896" s="143">
        <v>0.98870000000000002</v>
      </c>
      <c r="DG896" s="143">
        <v>8157</v>
      </c>
      <c r="DH896" s="143"/>
      <c r="DI896" s="144">
        <v>0.32929999999999998</v>
      </c>
    </row>
    <row r="897" spans="1:113">
      <c r="A897" s="137">
        <v>894</v>
      </c>
      <c r="B897" s="138" t="s">
        <v>1058</v>
      </c>
      <c r="C897" s="139" t="s">
        <v>3107</v>
      </c>
      <c r="D897" s="140" t="s">
        <v>195</v>
      </c>
      <c r="E897" s="141">
        <v>190</v>
      </c>
      <c r="F897" s="142">
        <v>112.2</v>
      </c>
      <c r="G897" s="143">
        <v>112.2</v>
      </c>
      <c r="H897" s="143">
        <v>0.92</v>
      </c>
      <c r="I897" s="143">
        <v>15636</v>
      </c>
      <c r="J897" s="143">
        <v>0</v>
      </c>
      <c r="K897" s="144">
        <v>0.20799999999999999</v>
      </c>
      <c r="L897" s="142">
        <v>112.2</v>
      </c>
      <c r="M897" s="143">
        <v>112.2</v>
      </c>
      <c r="N897" s="143">
        <v>0.92</v>
      </c>
      <c r="O897" s="143">
        <v>15636</v>
      </c>
      <c r="P897" s="143">
        <v>0</v>
      </c>
      <c r="Q897" s="144">
        <v>0.20799999999999999</v>
      </c>
      <c r="R897" s="142">
        <v>0</v>
      </c>
      <c r="S897" s="143">
        <v>152</v>
      </c>
      <c r="T897" s="143">
        <v>0.92</v>
      </c>
      <c r="U897" s="143">
        <v>15636</v>
      </c>
      <c r="V897" s="143">
        <v>15465</v>
      </c>
      <c r="W897" s="144">
        <v>0.20799999999999999</v>
      </c>
      <c r="X897" s="142">
        <v>152</v>
      </c>
      <c r="Y897" s="143">
        <v>152</v>
      </c>
      <c r="Z897" s="143">
        <v>0.64300000000000002</v>
      </c>
      <c r="AA897" s="143">
        <v>19210</v>
      </c>
      <c r="AB897" s="143">
        <v>0</v>
      </c>
      <c r="AC897" s="144">
        <v>0.26900000000000002</v>
      </c>
      <c r="AD897" s="142">
        <v>156</v>
      </c>
      <c r="AE897" s="143">
        <v>156</v>
      </c>
      <c r="AF897" s="143">
        <v>0.745</v>
      </c>
      <c r="AG897" s="143">
        <v>23700</v>
      </c>
      <c r="AH897" s="143">
        <v>0</v>
      </c>
      <c r="AI897" s="144">
        <v>0.27900000000000003</v>
      </c>
      <c r="AJ897" s="142">
        <v>102</v>
      </c>
      <c r="AK897" s="143">
        <v>152</v>
      </c>
      <c r="AL897" s="143">
        <v>0.79800000000000004</v>
      </c>
      <c r="AM897" s="143">
        <v>14460</v>
      </c>
      <c r="AN897" s="143">
        <v>0</v>
      </c>
      <c r="AO897" s="144">
        <v>0.24299999999999999</v>
      </c>
      <c r="AP897" s="142">
        <v>120</v>
      </c>
      <c r="AQ897" s="143">
        <v>152</v>
      </c>
      <c r="AR897" s="143">
        <v>0.65780000000000005</v>
      </c>
      <c r="AS897" s="143">
        <v>16380</v>
      </c>
      <c r="AT897" s="143"/>
      <c r="AU897" s="144">
        <v>0.27889999999999998</v>
      </c>
      <c r="AV897" s="142">
        <v>122</v>
      </c>
      <c r="AW897" s="143">
        <v>152</v>
      </c>
      <c r="AX897" s="143">
        <v>0.64280000000000004</v>
      </c>
      <c r="AY897" s="143">
        <v>19040</v>
      </c>
      <c r="AZ897" s="143"/>
      <c r="BA897" s="144">
        <v>0.3372</v>
      </c>
      <c r="BB897" s="142">
        <v>130</v>
      </c>
      <c r="BC897" s="143">
        <v>152</v>
      </c>
      <c r="BD897" s="143">
        <v>0.70350000000000001</v>
      </c>
      <c r="BE897" s="143">
        <v>15800</v>
      </c>
      <c r="BF897" s="143"/>
      <c r="BG897" s="144">
        <v>0.23219999999999999</v>
      </c>
      <c r="BH897" s="142">
        <v>154</v>
      </c>
      <c r="BI897" s="143">
        <v>154</v>
      </c>
      <c r="BJ897" s="143">
        <v>0.7792</v>
      </c>
      <c r="BK897" s="143">
        <v>26092</v>
      </c>
      <c r="BL897" s="143"/>
      <c r="BM897" s="144">
        <v>0.2923</v>
      </c>
      <c r="BN897" s="142">
        <v>114.24</v>
      </c>
      <c r="BO897" s="143">
        <v>152</v>
      </c>
      <c r="BP897" s="143">
        <v>0.65810000000000002</v>
      </c>
      <c r="BQ897" s="143">
        <v>14518</v>
      </c>
      <c r="BR897" s="143"/>
      <c r="BS897" s="144">
        <v>0.28739999999999999</v>
      </c>
      <c r="BT897" s="142"/>
      <c r="BU897" s="143"/>
      <c r="BV897" s="143"/>
      <c r="BW897" s="143"/>
      <c r="BX897" s="143"/>
      <c r="BY897" s="144"/>
      <c r="BZ897" s="142">
        <v>315.76</v>
      </c>
      <c r="CA897" s="143">
        <v>315.76</v>
      </c>
      <c r="CB897" s="143">
        <v>1.3540000000000001</v>
      </c>
      <c r="CC897" s="143">
        <v>42474</v>
      </c>
      <c r="CD897" s="143"/>
      <c r="CE897" s="144">
        <v>0.54580000000000006</v>
      </c>
      <c r="CF897" s="142">
        <v>146.4</v>
      </c>
      <c r="CG897" s="143">
        <v>152</v>
      </c>
      <c r="CH897" s="143">
        <v>0.71040000000000003</v>
      </c>
      <c r="CI897" s="143">
        <v>16650</v>
      </c>
      <c r="CJ897" s="143"/>
      <c r="CK897" s="144">
        <v>0.2152</v>
      </c>
      <c r="CL897" s="142">
        <v>148</v>
      </c>
      <c r="CM897" s="143">
        <v>152</v>
      </c>
      <c r="CN897" s="143">
        <v>0.73839999999999995</v>
      </c>
      <c r="CO897" s="143">
        <v>17576</v>
      </c>
      <c r="CP897" s="143"/>
      <c r="CQ897" s="144">
        <v>0.22339999999999999</v>
      </c>
      <c r="CR897" s="142">
        <v>126.4</v>
      </c>
      <c r="CS897" s="143">
        <v>152</v>
      </c>
      <c r="CT897" s="143">
        <v>0.6966</v>
      </c>
      <c r="CU897" s="143">
        <v>19798</v>
      </c>
      <c r="CV897" s="143"/>
      <c r="CW897" s="144">
        <v>0.30220000000000002</v>
      </c>
      <c r="CX897" s="142">
        <v>113.4</v>
      </c>
      <c r="CY897" s="143">
        <v>152</v>
      </c>
      <c r="CZ897" s="143">
        <v>0.74570000000000003</v>
      </c>
      <c r="DA897" s="143">
        <v>15756</v>
      </c>
      <c r="DB897" s="143"/>
      <c r="DC897" s="144">
        <v>0.25040000000000001</v>
      </c>
      <c r="DD897" s="142">
        <v>99.4</v>
      </c>
      <c r="DE897" s="143">
        <v>152</v>
      </c>
      <c r="DF897" s="143">
        <v>0.81889999999999996</v>
      </c>
      <c r="DG897" s="143">
        <v>12076</v>
      </c>
      <c r="DH897" s="143"/>
      <c r="DI897" s="144">
        <v>0.20599999999999999</v>
      </c>
    </row>
    <row r="898" spans="1:113">
      <c r="A898" s="137">
        <v>895</v>
      </c>
      <c r="B898" s="138" t="s">
        <v>1059</v>
      </c>
      <c r="C898" s="139" t="s">
        <v>3108</v>
      </c>
      <c r="D898" s="140" t="s">
        <v>195</v>
      </c>
      <c r="E898" s="141">
        <v>389</v>
      </c>
      <c r="F898" s="142">
        <v>18</v>
      </c>
      <c r="G898" s="143">
        <v>18</v>
      </c>
      <c r="H898" s="143">
        <v>0.85499999999999998</v>
      </c>
      <c r="I898" s="143">
        <v>0</v>
      </c>
      <c r="J898" s="143">
        <v>0</v>
      </c>
      <c r="K898" s="144">
        <v>0</v>
      </c>
      <c r="L898" s="142">
        <v>180</v>
      </c>
      <c r="M898" s="143">
        <v>180</v>
      </c>
      <c r="N898" s="143">
        <v>0.91600000000000004</v>
      </c>
      <c r="O898" s="143">
        <v>48420</v>
      </c>
      <c r="P898" s="143">
        <v>0</v>
      </c>
      <c r="Q898" s="144">
        <v>0.40200000000000002</v>
      </c>
      <c r="R898" s="142">
        <v>198</v>
      </c>
      <c r="S898" s="143">
        <v>311.2</v>
      </c>
      <c r="T898" s="143">
        <v>0.91600000000000004</v>
      </c>
      <c r="U898" s="143">
        <v>55440</v>
      </c>
      <c r="V898" s="143">
        <v>0</v>
      </c>
      <c r="W898" s="144">
        <v>0.41899999999999998</v>
      </c>
      <c r="X898" s="142">
        <v>252</v>
      </c>
      <c r="Y898" s="143">
        <v>311.2</v>
      </c>
      <c r="Z898" s="143">
        <v>0.92100000000000004</v>
      </c>
      <c r="AA898" s="143">
        <v>72000</v>
      </c>
      <c r="AB898" s="143">
        <v>0</v>
      </c>
      <c r="AC898" s="144">
        <v>0.42499999999999999</v>
      </c>
      <c r="AD898" s="142">
        <v>258</v>
      </c>
      <c r="AE898" s="143">
        <v>311.2</v>
      </c>
      <c r="AF898" s="143">
        <v>0.93</v>
      </c>
      <c r="AG898" s="143">
        <v>80520</v>
      </c>
      <c r="AH898" s="143">
        <v>0</v>
      </c>
      <c r="AI898" s="144">
        <v>0.46</v>
      </c>
      <c r="AJ898" s="142">
        <v>264</v>
      </c>
      <c r="AK898" s="143">
        <v>311.2</v>
      </c>
      <c r="AL898" s="143">
        <v>0.92700000000000005</v>
      </c>
      <c r="AM898" s="143">
        <v>84240</v>
      </c>
      <c r="AN898" s="143">
        <v>0</v>
      </c>
      <c r="AO898" s="144">
        <v>0.47199999999999998</v>
      </c>
      <c r="AP898" s="142">
        <v>264</v>
      </c>
      <c r="AQ898" s="143">
        <v>311.2</v>
      </c>
      <c r="AR898" s="143">
        <v>0.93110000000000004</v>
      </c>
      <c r="AS898" s="143">
        <v>92460</v>
      </c>
      <c r="AT898" s="143"/>
      <c r="AU898" s="144">
        <v>0.50560000000000005</v>
      </c>
      <c r="AV898" s="142">
        <v>276</v>
      </c>
      <c r="AW898" s="143">
        <v>311.2</v>
      </c>
      <c r="AX898" s="143">
        <v>0.93359999999999999</v>
      </c>
      <c r="AY898" s="143">
        <v>96960</v>
      </c>
      <c r="AZ898" s="143"/>
      <c r="BA898" s="144">
        <v>0.52259999999999995</v>
      </c>
      <c r="BB898" s="142">
        <v>285.36</v>
      </c>
      <c r="BC898" s="143">
        <v>311.2</v>
      </c>
      <c r="BD898" s="143">
        <v>0.93830000000000002</v>
      </c>
      <c r="BE898" s="143">
        <v>128970</v>
      </c>
      <c r="BF898" s="143">
        <v>9445</v>
      </c>
      <c r="BG898" s="144">
        <v>0.64739999999999998</v>
      </c>
      <c r="BH898" s="142">
        <v>294</v>
      </c>
      <c r="BI898" s="143">
        <v>311.2</v>
      </c>
      <c r="BJ898" s="143">
        <v>0.93359999999999999</v>
      </c>
      <c r="BK898" s="143">
        <v>106290</v>
      </c>
      <c r="BL898" s="143"/>
      <c r="BM898" s="144">
        <v>0.52049999999999996</v>
      </c>
      <c r="BN898" s="142">
        <v>266.39999999999998</v>
      </c>
      <c r="BO898" s="143">
        <v>311.2</v>
      </c>
      <c r="BP898" s="143">
        <v>0.92869999999999997</v>
      </c>
      <c r="BQ898" s="143">
        <v>96426</v>
      </c>
      <c r="BR898" s="143"/>
      <c r="BS898" s="144">
        <v>0.57999999999999996</v>
      </c>
      <c r="BT898" s="142"/>
      <c r="BU898" s="143"/>
      <c r="BV898" s="143"/>
      <c r="BW898" s="143"/>
      <c r="BX898" s="143"/>
      <c r="BY898" s="144"/>
      <c r="BZ898" s="142">
        <v>606</v>
      </c>
      <c r="CA898" s="143">
        <v>622.4</v>
      </c>
      <c r="CB898" s="143">
        <v>1.865</v>
      </c>
      <c r="CC898" s="143">
        <v>184578</v>
      </c>
      <c r="CD898" s="143"/>
      <c r="CE898" s="144">
        <v>0.86569999999999991</v>
      </c>
      <c r="CF898" s="142">
        <v>252</v>
      </c>
      <c r="CG898" s="143">
        <v>311.2</v>
      </c>
      <c r="CH898" s="143">
        <v>0.93320000000000003</v>
      </c>
      <c r="CI898" s="143">
        <v>112536</v>
      </c>
      <c r="CJ898" s="143">
        <v>8095</v>
      </c>
      <c r="CK898" s="144">
        <v>0.64319999999999999</v>
      </c>
      <c r="CL898" s="142">
        <v>292.2</v>
      </c>
      <c r="CM898" s="143">
        <v>311.2</v>
      </c>
      <c r="CN898" s="143">
        <v>0.92789999999999995</v>
      </c>
      <c r="CO898" s="143">
        <v>58422</v>
      </c>
      <c r="CP898" s="143"/>
      <c r="CQ898" s="144">
        <v>0.29930000000000001</v>
      </c>
      <c r="CR898" s="142">
        <v>294</v>
      </c>
      <c r="CS898" s="143">
        <v>311.2</v>
      </c>
      <c r="CT898" s="143">
        <v>0.93789999999999996</v>
      </c>
      <c r="CU898" s="143">
        <v>150738</v>
      </c>
      <c r="CV898" s="143">
        <v>29474</v>
      </c>
      <c r="CW898" s="144">
        <v>0.73470000000000002</v>
      </c>
      <c r="CX898" s="142">
        <v>270</v>
      </c>
      <c r="CY898" s="143">
        <v>311.2</v>
      </c>
      <c r="CZ898" s="143">
        <v>0.93889999999999996</v>
      </c>
      <c r="DA898" s="143">
        <v>112500</v>
      </c>
      <c r="DB898" s="143"/>
      <c r="DC898" s="144">
        <v>0.59650000000000003</v>
      </c>
      <c r="DD898" s="142">
        <v>264</v>
      </c>
      <c r="DE898" s="143">
        <v>311.2</v>
      </c>
      <c r="DF898" s="143">
        <v>0.92559999999999998</v>
      </c>
      <c r="DG898" s="143">
        <v>82800</v>
      </c>
      <c r="DH898" s="143"/>
      <c r="DI898" s="144">
        <v>0.47060000000000002</v>
      </c>
    </row>
    <row r="899" spans="1:113">
      <c r="A899" s="137">
        <v>896</v>
      </c>
      <c r="B899" s="138" t="s">
        <v>1060</v>
      </c>
      <c r="C899" s="139" t="s">
        <v>3109</v>
      </c>
      <c r="D899" s="140" t="s">
        <v>195</v>
      </c>
      <c r="E899" s="141">
        <v>111</v>
      </c>
      <c r="F899" s="142">
        <v>4.2</v>
      </c>
      <c r="G899" s="143">
        <v>4.2</v>
      </c>
      <c r="H899" s="143">
        <v>0.376</v>
      </c>
      <c r="I899" s="143">
        <v>626</v>
      </c>
      <c r="J899" s="143">
        <v>0</v>
      </c>
      <c r="K899" s="144">
        <v>0.54300000000000004</v>
      </c>
      <c r="L899" s="142">
        <v>78</v>
      </c>
      <c r="M899" s="143">
        <v>78</v>
      </c>
      <c r="N899" s="143">
        <v>0.83499999999999996</v>
      </c>
      <c r="O899" s="143">
        <v>6374</v>
      </c>
      <c r="P899" s="143">
        <v>0</v>
      </c>
      <c r="Q899" s="144">
        <v>0.13400000000000001</v>
      </c>
      <c r="R899" s="142">
        <v>77</v>
      </c>
      <c r="S899" s="143">
        <v>88.8</v>
      </c>
      <c r="T899" s="143">
        <v>0.82699999999999996</v>
      </c>
      <c r="U899" s="143">
        <v>6756</v>
      </c>
      <c r="V899" s="143">
        <v>0</v>
      </c>
      <c r="W899" s="144">
        <v>0.14499999999999999</v>
      </c>
      <c r="X899" s="142">
        <v>76.599999999999994</v>
      </c>
      <c r="Y899" s="143">
        <v>88.8</v>
      </c>
      <c r="Z899" s="143">
        <v>0.80100000000000005</v>
      </c>
      <c r="AA899" s="143">
        <v>5284</v>
      </c>
      <c r="AB899" s="143">
        <v>0</v>
      </c>
      <c r="AC899" s="144">
        <v>0.11799999999999999</v>
      </c>
      <c r="AD899" s="142">
        <v>85</v>
      </c>
      <c r="AE899" s="143">
        <v>88.8</v>
      </c>
      <c r="AF899" s="143">
        <v>0.78500000000000003</v>
      </c>
      <c r="AG899" s="143">
        <v>5004</v>
      </c>
      <c r="AH899" s="143">
        <v>0</v>
      </c>
      <c r="AI899" s="144">
        <v>0.10299999999999999</v>
      </c>
      <c r="AJ899" s="142">
        <v>121.6</v>
      </c>
      <c r="AK899" s="143">
        <v>121.6</v>
      </c>
      <c r="AL899" s="143">
        <v>0.90200000000000002</v>
      </c>
      <c r="AM899" s="143">
        <v>31016</v>
      </c>
      <c r="AN899" s="143">
        <v>0</v>
      </c>
      <c r="AO899" s="144">
        <v>0.38700000000000001</v>
      </c>
      <c r="AP899" s="142">
        <v>131</v>
      </c>
      <c r="AQ899" s="143">
        <v>131</v>
      </c>
      <c r="AR899" s="143">
        <v>0.89080000000000004</v>
      </c>
      <c r="AS899" s="143">
        <v>41900</v>
      </c>
      <c r="AT899" s="143"/>
      <c r="AU899" s="144">
        <v>0.48259999999999997</v>
      </c>
      <c r="AV899" s="142">
        <v>122.4</v>
      </c>
      <c r="AW899" s="143">
        <v>122.4</v>
      </c>
      <c r="AX899" s="143">
        <v>0.8589</v>
      </c>
      <c r="AY899" s="143">
        <v>12964</v>
      </c>
      <c r="AZ899" s="143"/>
      <c r="BA899" s="144">
        <v>0.17130000000000001</v>
      </c>
      <c r="BB899" s="142">
        <v>91.92</v>
      </c>
      <c r="BC899" s="143">
        <v>91.92</v>
      </c>
      <c r="BD899" s="143">
        <v>0.81510000000000005</v>
      </c>
      <c r="BE899" s="143">
        <v>12714</v>
      </c>
      <c r="BF899" s="143"/>
      <c r="BG899" s="144">
        <v>0.2281</v>
      </c>
      <c r="BH899" s="142">
        <v>102</v>
      </c>
      <c r="BI899" s="143">
        <v>102</v>
      </c>
      <c r="BJ899" s="143">
        <v>0.80100000000000005</v>
      </c>
      <c r="BK899" s="143">
        <v>14864</v>
      </c>
      <c r="BL899" s="143"/>
      <c r="BM899" s="144">
        <v>0.2445</v>
      </c>
      <c r="BN899" s="142">
        <v>99.8</v>
      </c>
      <c r="BO899" s="143">
        <v>99.8</v>
      </c>
      <c r="BP899" s="143">
        <v>0.81710000000000005</v>
      </c>
      <c r="BQ899" s="143">
        <v>12470</v>
      </c>
      <c r="BR899" s="143"/>
      <c r="BS899" s="144">
        <v>0.2276</v>
      </c>
      <c r="BT899" s="142"/>
      <c r="BU899" s="143"/>
      <c r="BV899" s="143"/>
      <c r="BW899" s="143"/>
      <c r="BX899" s="143"/>
      <c r="BY899" s="144"/>
      <c r="BZ899" s="142">
        <v>216.32</v>
      </c>
      <c r="CA899" s="143">
        <v>216.32</v>
      </c>
      <c r="CB899" s="143">
        <v>1.6931</v>
      </c>
      <c r="CC899" s="143">
        <v>32026</v>
      </c>
      <c r="CD899" s="143"/>
      <c r="CE899" s="144">
        <v>0.4879</v>
      </c>
      <c r="CF899" s="142">
        <v>80.599999999999994</v>
      </c>
      <c r="CG899" s="143">
        <v>88.8</v>
      </c>
      <c r="CH899" s="143">
        <v>0.81479999999999997</v>
      </c>
      <c r="CI899" s="143">
        <v>10578</v>
      </c>
      <c r="CJ899" s="143"/>
      <c r="CK899" s="144">
        <v>0.2165</v>
      </c>
      <c r="CL899" s="142">
        <v>159.80000000000001</v>
      </c>
      <c r="CM899" s="143">
        <v>159.80000000000001</v>
      </c>
      <c r="CN899" s="143">
        <v>0.87180000000000002</v>
      </c>
      <c r="CO899" s="143">
        <v>28998</v>
      </c>
      <c r="CP899" s="143"/>
      <c r="CQ899" s="144">
        <v>0.28910000000000002</v>
      </c>
      <c r="CR899" s="142">
        <v>156.80000000000001</v>
      </c>
      <c r="CS899" s="143">
        <v>156.80000000000001</v>
      </c>
      <c r="CT899" s="143">
        <v>0.89419999999999999</v>
      </c>
      <c r="CU899" s="143">
        <v>46858</v>
      </c>
      <c r="CV899" s="143"/>
      <c r="CW899" s="144">
        <v>0.44919999999999999</v>
      </c>
      <c r="CX899" s="142">
        <v>131.4</v>
      </c>
      <c r="CY899" s="143">
        <v>131.4</v>
      </c>
      <c r="CZ899" s="143">
        <v>0.89280000000000004</v>
      </c>
      <c r="DA899" s="143">
        <v>39450</v>
      </c>
      <c r="DB899" s="143"/>
      <c r="DC899" s="144">
        <v>0.45200000000000001</v>
      </c>
      <c r="DD899" s="142">
        <v>132</v>
      </c>
      <c r="DE899" s="143">
        <v>132</v>
      </c>
      <c r="DF899" s="143">
        <v>0.86399999999999999</v>
      </c>
      <c r="DG899" s="143">
        <v>28044</v>
      </c>
      <c r="DH899" s="143"/>
      <c r="DI899" s="144">
        <v>0.34150000000000003</v>
      </c>
    </row>
    <row r="900" spans="1:113">
      <c r="A900" s="137">
        <v>897</v>
      </c>
      <c r="B900" s="138" t="s">
        <v>1061</v>
      </c>
      <c r="C900" s="139" t="s">
        <v>3110</v>
      </c>
      <c r="D900" s="140" t="s">
        <v>195</v>
      </c>
      <c r="E900" s="141">
        <v>122.2</v>
      </c>
      <c r="F900" s="142">
        <v>4.96</v>
      </c>
      <c r="G900" s="143">
        <v>6.5</v>
      </c>
      <c r="H900" s="143">
        <v>0.97199999999999998</v>
      </c>
      <c r="I900" s="143">
        <v>1854.1</v>
      </c>
      <c r="J900" s="143">
        <v>0</v>
      </c>
      <c r="K900" s="144">
        <v>0.52700000000000002</v>
      </c>
      <c r="L900" s="142">
        <v>10</v>
      </c>
      <c r="M900" s="143">
        <v>11.5</v>
      </c>
      <c r="N900" s="143">
        <v>0.99199999999999999</v>
      </c>
      <c r="O900" s="143">
        <v>2585.3000000000002</v>
      </c>
      <c r="P900" s="143">
        <v>0</v>
      </c>
      <c r="Q900" s="144">
        <v>0.35699999999999998</v>
      </c>
      <c r="R900" s="142">
        <v>5.6</v>
      </c>
      <c r="S900" s="143">
        <v>97.78</v>
      </c>
      <c r="T900" s="143">
        <v>0.99399999999999999</v>
      </c>
      <c r="U900" s="143">
        <v>2556.1</v>
      </c>
      <c r="V900" s="143">
        <v>0</v>
      </c>
      <c r="W900" s="144">
        <v>0.629</v>
      </c>
      <c r="X900" s="142">
        <v>7.6</v>
      </c>
      <c r="Y900" s="143">
        <v>97.76</v>
      </c>
      <c r="Z900" s="143">
        <v>1.0009999999999999</v>
      </c>
      <c r="AA900" s="143">
        <v>3361.5</v>
      </c>
      <c r="AB900" s="143">
        <v>0</v>
      </c>
      <c r="AC900" s="144">
        <v>0.60499999999999998</v>
      </c>
      <c r="AD900" s="142">
        <v>9</v>
      </c>
      <c r="AE900" s="143">
        <v>97.76</v>
      </c>
      <c r="AF900" s="143">
        <v>0.995</v>
      </c>
      <c r="AG900" s="143">
        <v>2914.5</v>
      </c>
      <c r="AH900" s="143">
        <v>0</v>
      </c>
      <c r="AI900" s="144">
        <v>0.44600000000000001</v>
      </c>
      <c r="AJ900" s="142">
        <v>10.8</v>
      </c>
      <c r="AK900" s="143">
        <v>97.76</v>
      </c>
      <c r="AL900" s="143">
        <v>0.996</v>
      </c>
      <c r="AM900" s="143">
        <v>3868.5</v>
      </c>
      <c r="AN900" s="143">
        <v>0</v>
      </c>
      <c r="AO900" s="144">
        <v>0.49299999999999999</v>
      </c>
      <c r="AP900" s="142">
        <v>12.05</v>
      </c>
      <c r="AQ900" s="143">
        <v>97.76</v>
      </c>
      <c r="AR900" s="143">
        <v>0.99480000000000002</v>
      </c>
      <c r="AS900" s="143">
        <v>2431</v>
      </c>
      <c r="AT900" s="143"/>
      <c r="AU900" s="144">
        <v>0.27260000000000001</v>
      </c>
      <c r="AV900" s="142">
        <v>10.45</v>
      </c>
      <c r="AW900" s="143">
        <v>97.76</v>
      </c>
      <c r="AX900" s="143">
        <v>0.99719999999999998</v>
      </c>
      <c r="AY900" s="143">
        <v>3051</v>
      </c>
      <c r="AZ900" s="143"/>
      <c r="BA900" s="144">
        <v>0.46189999999999998</v>
      </c>
      <c r="BB900" s="142">
        <v>8.85</v>
      </c>
      <c r="BC900" s="143">
        <v>97.76</v>
      </c>
      <c r="BD900" s="143">
        <v>0.99529999999999996</v>
      </c>
      <c r="BE900" s="143">
        <v>3031</v>
      </c>
      <c r="BF900" s="143"/>
      <c r="BG900" s="144">
        <v>0.53859999999999997</v>
      </c>
      <c r="BH900" s="142">
        <v>11.25</v>
      </c>
      <c r="BI900" s="143">
        <v>97.76</v>
      </c>
      <c r="BJ900" s="143">
        <v>0.93030000000000002</v>
      </c>
      <c r="BK900" s="143"/>
      <c r="BL900" s="143"/>
      <c r="BM900" s="144">
        <v>0.5464</v>
      </c>
      <c r="BN900" s="142">
        <v>19.61</v>
      </c>
      <c r="BO900" s="143">
        <v>195.52</v>
      </c>
      <c r="BP900" s="143">
        <v>0.99450000000000005</v>
      </c>
      <c r="BQ900" s="143">
        <v>6677</v>
      </c>
      <c r="BR900" s="143"/>
      <c r="BS900" s="144">
        <v>6.6600000000000006E-2</v>
      </c>
      <c r="BT900" s="142"/>
      <c r="BU900" s="143"/>
      <c r="BV900" s="143"/>
      <c r="BW900" s="143"/>
      <c r="BX900" s="143"/>
      <c r="BY900" s="144"/>
      <c r="BZ900" s="142">
        <v>32.94</v>
      </c>
      <c r="CA900" s="143">
        <v>195.52</v>
      </c>
      <c r="CB900" s="143">
        <v>1.9954999999999998</v>
      </c>
      <c r="CC900" s="143">
        <v>9698</v>
      </c>
      <c r="CD900" s="143">
        <v>119</v>
      </c>
      <c r="CE900" s="144">
        <v>0.94779999999999998</v>
      </c>
      <c r="CF900" s="142">
        <v>11.44</v>
      </c>
      <c r="CG900" s="143">
        <v>97.76</v>
      </c>
      <c r="CH900" s="143">
        <v>0.99829999999999997</v>
      </c>
      <c r="CI900" s="143">
        <v>3773</v>
      </c>
      <c r="CJ900" s="143"/>
      <c r="CK900" s="144">
        <v>0.49830000000000002</v>
      </c>
      <c r="CL900" s="142">
        <v>11.14</v>
      </c>
      <c r="CM900" s="143">
        <v>97.76</v>
      </c>
      <c r="CN900" s="143">
        <v>0.99839999999999995</v>
      </c>
      <c r="CO900" s="143">
        <v>3345</v>
      </c>
      <c r="CP900" s="143"/>
      <c r="CQ900" s="144">
        <v>0.4703</v>
      </c>
      <c r="CR900" s="142">
        <v>7.92</v>
      </c>
      <c r="CS900" s="143">
        <v>97.76</v>
      </c>
      <c r="CT900" s="143">
        <v>0.99619999999999997</v>
      </c>
      <c r="CU900" s="143">
        <v>2476</v>
      </c>
      <c r="CV900" s="143"/>
      <c r="CW900" s="144">
        <v>0.50019999999999998</v>
      </c>
      <c r="CX900" s="142">
        <v>8.4600000000000009</v>
      </c>
      <c r="CY900" s="143">
        <v>97.76</v>
      </c>
      <c r="CZ900" s="143">
        <v>0.995</v>
      </c>
      <c r="DA900" s="143">
        <v>2702</v>
      </c>
      <c r="DB900" s="143"/>
      <c r="DC900" s="144">
        <v>0.50539999999999996</v>
      </c>
      <c r="DD900" s="142">
        <v>9.35</v>
      </c>
      <c r="DE900" s="143">
        <v>97.76</v>
      </c>
      <c r="DF900" s="143">
        <v>0.99719999999999998</v>
      </c>
      <c r="DG900" s="143">
        <v>3079</v>
      </c>
      <c r="DH900" s="143"/>
      <c r="DI900" s="144">
        <v>0.52900000000000003</v>
      </c>
    </row>
    <row r="901" spans="1:113">
      <c r="A901" s="137">
        <v>898</v>
      </c>
      <c r="B901" s="138" t="s">
        <v>1062</v>
      </c>
      <c r="C901" s="139" t="s">
        <v>3111</v>
      </c>
      <c r="D901" s="140" t="s">
        <v>195</v>
      </c>
      <c r="E901" s="141">
        <v>211.12</v>
      </c>
      <c r="F901" s="142">
        <v>6</v>
      </c>
      <c r="G901" s="143">
        <v>6</v>
      </c>
      <c r="H901" s="143">
        <v>0.60499999999999998</v>
      </c>
      <c r="I901" s="143">
        <v>2040</v>
      </c>
      <c r="J901" s="143">
        <v>485</v>
      </c>
      <c r="K901" s="144">
        <v>0.77</v>
      </c>
      <c r="L901" s="142">
        <v>0</v>
      </c>
      <c r="M901" s="143">
        <v>0</v>
      </c>
      <c r="N901" s="143">
        <v>0.92</v>
      </c>
      <c r="O901" s="143">
        <v>0</v>
      </c>
      <c r="P901" s="143">
        <v>0</v>
      </c>
      <c r="Q901" s="144">
        <v>0.77</v>
      </c>
      <c r="R901" s="142">
        <v>0</v>
      </c>
      <c r="S901" s="143">
        <v>168.9</v>
      </c>
      <c r="T901" s="143">
        <v>0.92</v>
      </c>
      <c r="U901" s="143">
        <v>0</v>
      </c>
      <c r="V901" s="143">
        <v>0</v>
      </c>
      <c r="W901" s="144">
        <v>0.77</v>
      </c>
      <c r="X901" s="142">
        <v>0</v>
      </c>
      <c r="Y901" s="143">
        <v>168.9</v>
      </c>
      <c r="Z901" s="143">
        <v>0.92</v>
      </c>
      <c r="AA901" s="143">
        <v>0</v>
      </c>
      <c r="AB901" s="143">
        <v>0</v>
      </c>
      <c r="AC901" s="144">
        <v>0.77</v>
      </c>
      <c r="AD901" s="142">
        <v>0</v>
      </c>
      <c r="AE901" s="143">
        <v>168.9</v>
      </c>
      <c r="AF901" s="143">
        <v>0.92</v>
      </c>
      <c r="AG901" s="143">
        <v>0</v>
      </c>
      <c r="AH901" s="143">
        <v>0</v>
      </c>
      <c r="AI901" s="144">
        <v>0.77</v>
      </c>
      <c r="AJ901" s="142">
        <v>0</v>
      </c>
      <c r="AK901" s="143">
        <v>168.9</v>
      </c>
      <c r="AL901" s="143">
        <v>0.92</v>
      </c>
      <c r="AM901" s="143">
        <v>0</v>
      </c>
      <c r="AN901" s="143">
        <v>0</v>
      </c>
      <c r="AO901" s="144">
        <v>0.77</v>
      </c>
      <c r="AP901" s="142">
        <v>0</v>
      </c>
      <c r="AQ901" s="143">
        <v>168.89599999999999</v>
      </c>
      <c r="AR901" s="143"/>
      <c r="AS901" s="143">
        <v>0</v>
      </c>
      <c r="AT901" s="143"/>
      <c r="AU901" s="144">
        <v>0</v>
      </c>
      <c r="AV901" s="142">
        <v>0</v>
      </c>
      <c r="AW901" s="143">
        <v>168.89599999999999</v>
      </c>
      <c r="AX901" s="143"/>
      <c r="AY901" s="143">
        <v>0</v>
      </c>
      <c r="AZ901" s="143"/>
      <c r="BA901" s="144">
        <v>0</v>
      </c>
      <c r="BB901" s="142">
        <v>0</v>
      </c>
      <c r="BC901" s="143">
        <v>168.89599999999999</v>
      </c>
      <c r="BD901" s="143"/>
      <c r="BE901" s="143">
        <v>0</v>
      </c>
      <c r="BF901" s="143"/>
      <c r="BG901" s="144">
        <v>0</v>
      </c>
      <c r="BH901" s="142">
        <v>0</v>
      </c>
      <c r="BI901" s="143">
        <v>168.89599999999999</v>
      </c>
      <c r="BJ901" s="143"/>
      <c r="BK901" s="143">
        <v>0</v>
      </c>
      <c r="BL901" s="143"/>
      <c r="BM901" s="144">
        <v>0</v>
      </c>
      <c r="BN901" s="142">
        <v>0</v>
      </c>
      <c r="BO901" s="143">
        <v>168.89599999999999</v>
      </c>
      <c r="BP901" s="143"/>
      <c r="BQ901" s="143">
        <v>0</v>
      </c>
      <c r="BR901" s="143"/>
      <c r="BS901" s="144">
        <v>0</v>
      </c>
      <c r="BT901" s="142"/>
      <c r="BU901" s="143"/>
      <c r="BV901" s="143"/>
      <c r="BW901" s="143"/>
      <c r="BX901" s="143"/>
      <c r="BY901" s="144"/>
      <c r="BZ901" s="142">
        <v>0</v>
      </c>
      <c r="CA901" s="143">
        <v>337.79199999999997</v>
      </c>
      <c r="CB901" s="143"/>
      <c r="CC901" s="143">
        <v>0</v>
      </c>
      <c r="CD901" s="143"/>
      <c r="CE901" s="144">
        <v>0</v>
      </c>
      <c r="CF901" s="142">
        <v>0</v>
      </c>
      <c r="CG901" s="143">
        <v>168.89599999999999</v>
      </c>
      <c r="CH901" s="143"/>
      <c r="CI901" s="143">
        <v>0</v>
      </c>
      <c r="CJ901" s="143"/>
      <c r="CK901" s="144">
        <v>0</v>
      </c>
      <c r="CL901" s="142">
        <v>0</v>
      </c>
      <c r="CM901" s="143">
        <v>168.89599999999999</v>
      </c>
      <c r="CN901" s="143"/>
      <c r="CO901" s="143">
        <v>0</v>
      </c>
      <c r="CP901" s="143"/>
      <c r="CQ901" s="144">
        <v>0</v>
      </c>
      <c r="CR901" s="142">
        <v>0</v>
      </c>
      <c r="CS901" s="143">
        <v>168.89599999999999</v>
      </c>
      <c r="CT901" s="143"/>
      <c r="CU901" s="143">
        <v>0</v>
      </c>
      <c r="CV901" s="143"/>
      <c r="CW901" s="144">
        <v>0</v>
      </c>
      <c r="CX901" s="142">
        <v>0</v>
      </c>
      <c r="CY901" s="143">
        <v>168.89599999999999</v>
      </c>
      <c r="CZ901" s="143"/>
      <c r="DA901" s="143">
        <v>0</v>
      </c>
      <c r="DB901" s="143"/>
      <c r="DC901" s="144">
        <v>0</v>
      </c>
      <c r="DD901" s="142">
        <v>0</v>
      </c>
      <c r="DE901" s="143">
        <v>168.89599999999999</v>
      </c>
      <c r="DF901" s="143"/>
      <c r="DG901" s="143">
        <v>0</v>
      </c>
      <c r="DH901" s="143"/>
      <c r="DI901" s="144">
        <v>0</v>
      </c>
    </row>
    <row r="902" spans="1:113">
      <c r="A902" s="137">
        <v>899</v>
      </c>
      <c r="B902" s="138" t="s">
        <v>1063</v>
      </c>
      <c r="C902" s="139" t="s">
        <v>3112</v>
      </c>
      <c r="D902" s="140" t="s">
        <v>195</v>
      </c>
      <c r="E902" s="141">
        <v>467</v>
      </c>
      <c r="F902" s="142">
        <v>225.6</v>
      </c>
      <c r="G902" s="143">
        <v>225.6</v>
      </c>
      <c r="H902" s="143">
        <v>0.878</v>
      </c>
      <c r="I902" s="143">
        <v>72762</v>
      </c>
      <c r="J902" s="143">
        <v>0</v>
      </c>
      <c r="K902" s="144">
        <v>0.503</v>
      </c>
      <c r="L902" s="142">
        <v>324</v>
      </c>
      <c r="M902" s="143">
        <v>324</v>
      </c>
      <c r="N902" s="143">
        <v>0.84</v>
      </c>
      <c r="O902" s="143">
        <v>118986</v>
      </c>
      <c r="P902" s="143">
        <v>0</v>
      </c>
      <c r="Q902" s="144">
        <v>0.59899999999999998</v>
      </c>
      <c r="R902" s="142">
        <v>396</v>
      </c>
      <c r="S902" s="143">
        <v>421</v>
      </c>
      <c r="T902" s="143">
        <v>0.84</v>
      </c>
      <c r="U902" s="143">
        <v>148824</v>
      </c>
      <c r="V902" s="143">
        <v>0</v>
      </c>
      <c r="W902" s="144">
        <v>0.61299999999999999</v>
      </c>
      <c r="X902" s="142">
        <v>397.2</v>
      </c>
      <c r="Y902" s="143">
        <v>421</v>
      </c>
      <c r="Z902" s="143">
        <v>0.84899999999999998</v>
      </c>
      <c r="AA902" s="143">
        <v>199962</v>
      </c>
      <c r="AB902" s="143">
        <v>0</v>
      </c>
      <c r="AC902" s="144">
        <v>0.81200000000000006</v>
      </c>
      <c r="AD902" s="142">
        <v>408</v>
      </c>
      <c r="AE902" s="143">
        <v>421</v>
      </c>
      <c r="AF902" s="143">
        <v>0.84099999999999997</v>
      </c>
      <c r="AG902" s="143">
        <v>192042</v>
      </c>
      <c r="AH902" s="143">
        <v>0</v>
      </c>
      <c r="AI902" s="144">
        <v>0.76700000000000002</v>
      </c>
      <c r="AJ902" s="142">
        <v>422.4</v>
      </c>
      <c r="AK902" s="143">
        <v>422.4</v>
      </c>
      <c r="AL902" s="143">
        <v>0.84199999999999997</v>
      </c>
      <c r="AM902" s="143">
        <v>208752</v>
      </c>
      <c r="AN902" s="143">
        <v>0</v>
      </c>
      <c r="AO902" s="144">
        <v>0.80400000000000005</v>
      </c>
      <c r="AP902" s="142">
        <v>408</v>
      </c>
      <c r="AQ902" s="143">
        <v>408</v>
      </c>
      <c r="AR902" s="143">
        <v>0.83889999999999998</v>
      </c>
      <c r="AS902" s="143">
        <v>216144</v>
      </c>
      <c r="AT902" s="143"/>
      <c r="AU902" s="144"/>
      <c r="AV902" s="142">
        <v>405.6</v>
      </c>
      <c r="AW902" s="143">
        <v>405.6</v>
      </c>
      <c r="AX902" s="143">
        <v>0.85770000000000002</v>
      </c>
      <c r="AY902" s="143">
        <v>179778</v>
      </c>
      <c r="AZ902" s="143"/>
      <c r="BA902" s="144"/>
      <c r="BB902" s="142">
        <v>360</v>
      </c>
      <c r="BC902" s="143">
        <v>373.6</v>
      </c>
      <c r="BD902" s="143">
        <v>0.87439999999999996</v>
      </c>
      <c r="BE902" s="143">
        <v>157698</v>
      </c>
      <c r="BF902" s="143"/>
      <c r="BG902" s="144"/>
      <c r="BH902" s="142">
        <v>382.8</v>
      </c>
      <c r="BI902" s="143">
        <v>382.8</v>
      </c>
      <c r="BJ902" s="143">
        <v>0.86950000000000005</v>
      </c>
      <c r="BK902" s="143">
        <v>167922</v>
      </c>
      <c r="BL902" s="143"/>
      <c r="BM902" s="144"/>
      <c r="BN902" s="142">
        <v>424.8</v>
      </c>
      <c r="BO902" s="143">
        <v>424.8</v>
      </c>
      <c r="BP902" s="143">
        <v>0.87250000000000005</v>
      </c>
      <c r="BQ902" s="143">
        <v>180804</v>
      </c>
      <c r="BR902" s="143"/>
      <c r="BS902" s="144"/>
      <c r="BT902" s="142"/>
      <c r="BU902" s="143"/>
      <c r="BV902" s="143"/>
      <c r="BW902" s="143"/>
      <c r="BX902" s="143"/>
      <c r="BY902" s="144"/>
      <c r="BZ902" s="142">
        <v>829.2</v>
      </c>
      <c r="CA902" s="143">
        <v>829.2</v>
      </c>
      <c r="CB902" s="143">
        <v>1.6865000000000001</v>
      </c>
      <c r="CC902" s="143">
        <v>371640</v>
      </c>
      <c r="CD902" s="143"/>
      <c r="CE902" s="144"/>
      <c r="CF902" s="142">
        <v>320.39999999999998</v>
      </c>
      <c r="CG902" s="143">
        <v>373.6</v>
      </c>
      <c r="CH902" s="143">
        <v>0.82189999999999996</v>
      </c>
      <c r="CI902" s="143">
        <v>140688</v>
      </c>
      <c r="CJ902" s="143"/>
      <c r="CK902" s="144"/>
      <c r="CL902" s="142">
        <v>247.2</v>
      </c>
      <c r="CM902" s="143">
        <v>373.6</v>
      </c>
      <c r="CN902" s="143">
        <v>0.83409999999999995</v>
      </c>
      <c r="CO902" s="143">
        <v>104802</v>
      </c>
      <c r="CP902" s="143"/>
      <c r="CQ902" s="144"/>
      <c r="CR902" s="142">
        <v>273.60000000000002</v>
      </c>
      <c r="CS902" s="143">
        <v>373.6</v>
      </c>
      <c r="CT902" s="143">
        <v>0.82240000000000002</v>
      </c>
      <c r="CU902" s="143">
        <v>120570</v>
      </c>
      <c r="CV902" s="143"/>
      <c r="CW902" s="144"/>
      <c r="CX902" s="142">
        <v>404.4</v>
      </c>
      <c r="CY902" s="143">
        <v>404.4</v>
      </c>
      <c r="CZ902" s="143">
        <v>0.82940000000000003</v>
      </c>
      <c r="DA902" s="143">
        <v>170466</v>
      </c>
      <c r="DB902" s="143"/>
      <c r="DC902" s="144"/>
      <c r="DD902" s="142">
        <v>391.2</v>
      </c>
      <c r="DE902" s="143">
        <v>391.2</v>
      </c>
      <c r="DF902" s="143">
        <v>0.83</v>
      </c>
      <c r="DG902" s="143">
        <v>157404</v>
      </c>
      <c r="DH902" s="143"/>
      <c r="DI902" s="144"/>
    </row>
    <row r="903" spans="1:113">
      <c r="A903" s="137">
        <v>900</v>
      </c>
      <c r="B903" s="138" t="s">
        <v>1064</v>
      </c>
      <c r="C903" s="139" t="s">
        <v>3113</v>
      </c>
      <c r="D903" s="140" t="s">
        <v>195</v>
      </c>
      <c r="E903" s="141">
        <v>240</v>
      </c>
      <c r="F903" s="142">
        <v>205.5</v>
      </c>
      <c r="G903" s="143">
        <v>205.5</v>
      </c>
      <c r="H903" s="143">
        <v>0.91900000000000004</v>
      </c>
      <c r="I903" s="143">
        <v>28794</v>
      </c>
      <c r="J903" s="143">
        <v>0</v>
      </c>
      <c r="K903" s="144">
        <v>0.20899999999999999</v>
      </c>
      <c r="L903" s="142">
        <v>204.9</v>
      </c>
      <c r="M903" s="143">
        <v>205.5</v>
      </c>
      <c r="N903" s="143">
        <v>0.97899999999999998</v>
      </c>
      <c r="O903" s="143">
        <v>84372</v>
      </c>
      <c r="P903" s="143">
        <v>0</v>
      </c>
      <c r="Q903" s="144">
        <v>0.57599999999999996</v>
      </c>
      <c r="R903" s="142">
        <v>241.2</v>
      </c>
      <c r="S903" s="143">
        <v>241.2</v>
      </c>
      <c r="T903" s="143">
        <v>0.95399999999999996</v>
      </c>
      <c r="U903" s="143">
        <v>89514</v>
      </c>
      <c r="V903" s="143">
        <v>0</v>
      </c>
      <c r="W903" s="144">
        <v>0.53300000000000003</v>
      </c>
      <c r="X903" s="142">
        <v>237</v>
      </c>
      <c r="Y903" s="143">
        <v>237</v>
      </c>
      <c r="Z903" s="143">
        <v>0.95</v>
      </c>
      <c r="AA903" s="143">
        <v>102480</v>
      </c>
      <c r="AB903" s="143">
        <v>1973</v>
      </c>
      <c r="AC903" s="144">
        <v>0.624</v>
      </c>
      <c r="AD903" s="142">
        <v>222</v>
      </c>
      <c r="AE903" s="143">
        <v>222</v>
      </c>
      <c r="AF903" s="143">
        <v>0.94099999999999995</v>
      </c>
      <c r="AG903" s="143">
        <v>122190</v>
      </c>
      <c r="AH903" s="143">
        <v>29035</v>
      </c>
      <c r="AI903" s="144">
        <v>0.80100000000000005</v>
      </c>
      <c r="AJ903" s="142">
        <v>216</v>
      </c>
      <c r="AK903" s="143">
        <v>216</v>
      </c>
      <c r="AL903" s="143">
        <v>0.94199999999999995</v>
      </c>
      <c r="AM903" s="143">
        <v>148530</v>
      </c>
      <c r="AN903" s="143">
        <v>60817</v>
      </c>
      <c r="AO903" s="144">
        <v>1</v>
      </c>
      <c r="AP903" s="142">
        <v>222</v>
      </c>
      <c r="AQ903" s="143">
        <v>222</v>
      </c>
      <c r="AR903" s="143">
        <v>0.93389999999999995</v>
      </c>
      <c r="AS903" s="143">
        <v>112290</v>
      </c>
      <c r="AT903" s="143">
        <v>19740</v>
      </c>
      <c r="AU903" s="144">
        <v>0.72799999999999998</v>
      </c>
      <c r="AV903" s="142">
        <v>225</v>
      </c>
      <c r="AW903" s="143">
        <v>225</v>
      </c>
      <c r="AX903" s="143">
        <v>0.93379999999999996</v>
      </c>
      <c r="AY903" s="143">
        <v>130320</v>
      </c>
      <c r="AZ903" s="143">
        <v>39555</v>
      </c>
      <c r="BA903" s="144">
        <v>0.86150000000000004</v>
      </c>
      <c r="BB903" s="142">
        <v>243</v>
      </c>
      <c r="BC903" s="143">
        <v>243</v>
      </c>
      <c r="BD903" s="143">
        <v>0.93279999999999996</v>
      </c>
      <c r="BE903" s="143">
        <v>128700</v>
      </c>
      <c r="BF903" s="143">
        <v>27514</v>
      </c>
      <c r="BG903" s="144">
        <v>0.76319999999999999</v>
      </c>
      <c r="BH903" s="142">
        <v>225</v>
      </c>
      <c r="BI903" s="143">
        <v>225</v>
      </c>
      <c r="BJ903" s="143">
        <v>0.92359999999999998</v>
      </c>
      <c r="BK903" s="143">
        <v>124356</v>
      </c>
      <c r="BL903" s="143">
        <v>31590</v>
      </c>
      <c r="BM903" s="144">
        <v>0.80430000000000001</v>
      </c>
      <c r="BN903" s="142">
        <v>225</v>
      </c>
      <c r="BO903" s="143">
        <v>221.7</v>
      </c>
      <c r="BP903" s="143">
        <v>0.94569999999999999</v>
      </c>
      <c r="BQ903" s="143">
        <v>93768</v>
      </c>
      <c r="BR903" s="143">
        <v>7974</v>
      </c>
      <c r="BS903" s="144">
        <v>0.65580000000000005</v>
      </c>
      <c r="BT903" s="142"/>
      <c r="BU903" s="143"/>
      <c r="BV903" s="143"/>
      <c r="BW903" s="143"/>
      <c r="BX903" s="143"/>
      <c r="BY903" s="144"/>
      <c r="BZ903" s="142">
        <v>440.4</v>
      </c>
      <c r="CA903" s="143">
        <v>436.2</v>
      </c>
      <c r="CB903" s="143">
        <v>1.8817999999999999</v>
      </c>
      <c r="CC903" s="143">
        <v>235062</v>
      </c>
      <c r="CD903" s="143">
        <v>55098</v>
      </c>
      <c r="CE903" s="144">
        <v>1.5539999999999998</v>
      </c>
      <c r="CF903" s="142">
        <v>221.1</v>
      </c>
      <c r="CG903" s="143">
        <v>220.5</v>
      </c>
      <c r="CH903" s="143">
        <v>0.96130000000000004</v>
      </c>
      <c r="CI903" s="143">
        <v>126474</v>
      </c>
      <c r="CJ903" s="143">
        <v>32872</v>
      </c>
      <c r="CK903" s="144">
        <v>0.79979999999999996</v>
      </c>
      <c r="CL903" s="142">
        <v>234</v>
      </c>
      <c r="CM903" s="143">
        <v>224.4</v>
      </c>
      <c r="CN903" s="143">
        <v>0.9819</v>
      </c>
      <c r="CO903" s="143">
        <v>124236</v>
      </c>
      <c r="CP903" s="143">
        <v>25443</v>
      </c>
      <c r="CQ903" s="144">
        <v>0.751</v>
      </c>
      <c r="CR903" s="142">
        <v>245.4</v>
      </c>
      <c r="CS903" s="143">
        <v>233.7</v>
      </c>
      <c r="CT903" s="143">
        <v>0.97509999999999997</v>
      </c>
      <c r="CU903" s="143">
        <v>119010</v>
      </c>
      <c r="CV903" s="143">
        <v>12496</v>
      </c>
      <c r="CW903" s="144">
        <v>0.66839999999999999</v>
      </c>
      <c r="CX903" s="142">
        <v>220.2</v>
      </c>
      <c r="CY903" s="143">
        <v>220.2</v>
      </c>
      <c r="CZ903" s="143">
        <v>0.96109999999999995</v>
      </c>
      <c r="DA903" s="143">
        <v>129510</v>
      </c>
      <c r="DB903" s="143">
        <v>36457</v>
      </c>
      <c r="DC903" s="144">
        <v>0.82250000000000001</v>
      </c>
      <c r="DD903" s="142">
        <v>248.1</v>
      </c>
      <c r="DE903" s="143">
        <v>248.1</v>
      </c>
      <c r="DF903" s="143">
        <v>0.96660000000000001</v>
      </c>
      <c r="DG903" s="143">
        <v>96954</v>
      </c>
      <c r="DH903" s="143"/>
      <c r="DI903" s="144">
        <v>0.5615</v>
      </c>
    </row>
    <row r="904" spans="1:113">
      <c r="A904" s="137">
        <v>901</v>
      </c>
      <c r="B904" s="138" t="s">
        <v>1065</v>
      </c>
      <c r="C904" s="139" t="s">
        <v>3114</v>
      </c>
      <c r="D904" s="140" t="s">
        <v>195</v>
      </c>
      <c r="E904" s="141">
        <v>742.5</v>
      </c>
      <c r="F904" s="142">
        <v>36</v>
      </c>
      <c r="G904" s="143">
        <v>36</v>
      </c>
      <c r="H904" s="143">
        <v>0.97099999999999997</v>
      </c>
      <c r="I904" s="143">
        <v>14040</v>
      </c>
      <c r="J904" s="143">
        <v>0</v>
      </c>
      <c r="K904" s="144">
        <v>0.55000000000000004</v>
      </c>
      <c r="L904" s="142">
        <v>42</v>
      </c>
      <c r="M904" s="143">
        <v>42</v>
      </c>
      <c r="N904" s="143">
        <v>0.98</v>
      </c>
      <c r="O904" s="143">
        <v>14760</v>
      </c>
      <c r="P904" s="143">
        <v>0</v>
      </c>
      <c r="Q904" s="144">
        <v>0.49099999999999999</v>
      </c>
      <c r="R904" s="142">
        <v>48</v>
      </c>
      <c r="S904" s="143">
        <v>594</v>
      </c>
      <c r="T904" s="143">
        <v>0.94</v>
      </c>
      <c r="U904" s="143">
        <v>15900</v>
      </c>
      <c r="V904" s="143">
        <v>0</v>
      </c>
      <c r="W904" s="144">
        <v>0.48299999999999998</v>
      </c>
      <c r="X904" s="142">
        <v>42</v>
      </c>
      <c r="Y904" s="143">
        <v>594</v>
      </c>
      <c r="Z904" s="143">
        <v>0.94699999999999995</v>
      </c>
      <c r="AA904" s="143">
        <v>16200</v>
      </c>
      <c r="AB904" s="143">
        <v>0</v>
      </c>
      <c r="AC904" s="144">
        <v>0.55800000000000005</v>
      </c>
      <c r="AD904" s="142">
        <v>48</v>
      </c>
      <c r="AE904" s="143">
        <v>594</v>
      </c>
      <c r="AF904" s="143">
        <v>0.95699999999999996</v>
      </c>
      <c r="AG904" s="143">
        <v>16140</v>
      </c>
      <c r="AH904" s="143">
        <v>0</v>
      </c>
      <c r="AI904" s="144">
        <v>0.48099999999999998</v>
      </c>
      <c r="AJ904" s="142">
        <v>48</v>
      </c>
      <c r="AK904" s="143">
        <v>594</v>
      </c>
      <c r="AL904" s="143">
        <v>0.95499999999999996</v>
      </c>
      <c r="AM904" s="143">
        <v>16560</v>
      </c>
      <c r="AN904" s="143">
        <v>0</v>
      </c>
      <c r="AO904" s="144">
        <v>0.495</v>
      </c>
      <c r="AP904" s="142">
        <v>54</v>
      </c>
      <c r="AQ904" s="143">
        <v>594</v>
      </c>
      <c r="AR904" s="143">
        <v>0.95709999999999995</v>
      </c>
      <c r="AS904" s="143">
        <v>17400</v>
      </c>
      <c r="AT904" s="143"/>
      <c r="AU904" s="144"/>
      <c r="AV904" s="142">
        <v>48</v>
      </c>
      <c r="AW904" s="143">
        <v>594</v>
      </c>
      <c r="AX904" s="143">
        <v>0.95250000000000001</v>
      </c>
      <c r="AY904" s="143">
        <v>16860</v>
      </c>
      <c r="AZ904" s="143"/>
      <c r="BA904" s="144"/>
      <c r="BB904" s="142">
        <v>60</v>
      </c>
      <c r="BC904" s="143">
        <v>594</v>
      </c>
      <c r="BD904" s="143">
        <v>0.95899999999999996</v>
      </c>
      <c r="BE904" s="143">
        <v>18240</v>
      </c>
      <c r="BF904" s="143"/>
      <c r="BG904" s="144"/>
      <c r="BH904" s="142">
        <v>60</v>
      </c>
      <c r="BI904" s="143">
        <v>594</v>
      </c>
      <c r="BJ904" s="143">
        <v>0.96789999999999998</v>
      </c>
      <c r="BK904" s="143">
        <v>18120</v>
      </c>
      <c r="BL904" s="143"/>
      <c r="BM904" s="144"/>
      <c r="BN904" s="142">
        <v>54</v>
      </c>
      <c r="BO904" s="143">
        <v>594</v>
      </c>
      <c r="BP904" s="143">
        <v>0.96730000000000005</v>
      </c>
      <c r="BQ904" s="143">
        <v>17760</v>
      </c>
      <c r="BR904" s="143"/>
      <c r="BS904" s="144"/>
      <c r="BT904" s="142"/>
      <c r="BU904" s="143"/>
      <c r="BV904" s="143"/>
      <c r="BW904" s="143"/>
      <c r="BX904" s="143"/>
      <c r="BY904" s="144"/>
      <c r="BZ904" s="142">
        <v>126</v>
      </c>
      <c r="CA904" s="143">
        <v>1188</v>
      </c>
      <c r="CB904" s="143">
        <v>1.9633</v>
      </c>
      <c r="CC904" s="143">
        <v>57600</v>
      </c>
      <c r="CD904" s="143"/>
      <c r="CE904" s="144"/>
      <c r="CF904" s="142">
        <v>528</v>
      </c>
      <c r="CG904" s="143">
        <v>594</v>
      </c>
      <c r="CH904" s="143">
        <v>0.98140000000000005</v>
      </c>
      <c r="CI904" s="143">
        <v>34740</v>
      </c>
      <c r="CJ904" s="143"/>
      <c r="CK904" s="144"/>
      <c r="CL904" s="142">
        <v>90</v>
      </c>
      <c r="CM904" s="143">
        <v>594</v>
      </c>
      <c r="CN904" s="143">
        <v>0.98280000000000001</v>
      </c>
      <c r="CO904" s="143">
        <v>34200</v>
      </c>
      <c r="CP904" s="143"/>
      <c r="CQ904" s="144"/>
      <c r="CR904" s="142">
        <v>84</v>
      </c>
      <c r="CS904" s="143">
        <v>594</v>
      </c>
      <c r="CT904" s="143">
        <v>0.98109999999999997</v>
      </c>
      <c r="CU904" s="143">
        <v>37440</v>
      </c>
      <c r="CV904" s="143"/>
      <c r="CW904" s="144"/>
      <c r="CX904" s="142">
        <v>96</v>
      </c>
      <c r="CY904" s="143">
        <v>594</v>
      </c>
      <c r="CZ904" s="143">
        <v>0.98</v>
      </c>
      <c r="DA904" s="143">
        <v>41100</v>
      </c>
      <c r="DB904" s="143"/>
      <c r="DC904" s="144"/>
      <c r="DD904" s="142">
        <v>84</v>
      </c>
      <c r="DE904" s="143">
        <v>594</v>
      </c>
      <c r="DF904" s="143">
        <v>0.97489999999999999</v>
      </c>
      <c r="DG904" s="143">
        <v>32580</v>
      </c>
      <c r="DH904" s="143"/>
      <c r="DI904" s="144"/>
    </row>
    <row r="905" spans="1:113">
      <c r="A905" s="137">
        <v>902</v>
      </c>
      <c r="B905" s="138" t="s">
        <v>1065</v>
      </c>
      <c r="C905" s="139" t="s">
        <v>3115</v>
      </c>
      <c r="D905" s="140" t="s">
        <v>195</v>
      </c>
      <c r="E905" s="141">
        <v>278</v>
      </c>
      <c r="F905" s="142">
        <v>36</v>
      </c>
      <c r="G905" s="143">
        <v>36</v>
      </c>
      <c r="H905" s="143">
        <v>0.97099999999999997</v>
      </c>
      <c r="I905" s="143">
        <v>14040</v>
      </c>
      <c r="J905" s="143">
        <v>0</v>
      </c>
      <c r="K905" s="144">
        <v>0.55000000000000004</v>
      </c>
      <c r="L905" s="142">
        <v>42</v>
      </c>
      <c r="M905" s="143">
        <v>42</v>
      </c>
      <c r="N905" s="143">
        <v>0.98</v>
      </c>
      <c r="O905" s="143">
        <v>14760</v>
      </c>
      <c r="P905" s="143">
        <v>0</v>
      </c>
      <c r="Q905" s="144">
        <v>0.49099999999999999</v>
      </c>
      <c r="R905" s="142">
        <v>48</v>
      </c>
      <c r="S905" s="143">
        <v>594</v>
      </c>
      <c r="T905" s="143">
        <v>0.94</v>
      </c>
      <c r="U905" s="143">
        <v>15900</v>
      </c>
      <c r="V905" s="143">
        <v>0</v>
      </c>
      <c r="W905" s="144">
        <v>0.48299999999999998</v>
      </c>
      <c r="X905" s="142">
        <v>42</v>
      </c>
      <c r="Y905" s="143">
        <v>594</v>
      </c>
      <c r="Z905" s="143">
        <v>0.94699999999999995</v>
      </c>
      <c r="AA905" s="143">
        <v>16200</v>
      </c>
      <c r="AB905" s="143">
        <v>0</v>
      </c>
      <c r="AC905" s="144">
        <v>0.55800000000000005</v>
      </c>
      <c r="AD905" s="142">
        <v>48</v>
      </c>
      <c r="AE905" s="143">
        <v>594</v>
      </c>
      <c r="AF905" s="143">
        <v>0.95699999999999996</v>
      </c>
      <c r="AG905" s="143">
        <v>16140</v>
      </c>
      <c r="AH905" s="143">
        <v>0</v>
      </c>
      <c r="AI905" s="144">
        <v>0.48099999999999998</v>
      </c>
      <c r="AJ905" s="142">
        <v>48</v>
      </c>
      <c r="AK905" s="143">
        <v>594</v>
      </c>
      <c r="AL905" s="143">
        <v>0.95499999999999996</v>
      </c>
      <c r="AM905" s="143">
        <v>16560</v>
      </c>
      <c r="AN905" s="143">
        <v>0</v>
      </c>
      <c r="AO905" s="144">
        <v>0.495</v>
      </c>
      <c r="AP905" s="142">
        <v>108</v>
      </c>
      <c r="AQ905" s="143">
        <v>222.4</v>
      </c>
      <c r="AR905" s="143">
        <v>0.83099999999999996</v>
      </c>
      <c r="AS905" s="143">
        <v>35400</v>
      </c>
      <c r="AT905" s="143"/>
      <c r="AU905" s="144">
        <v>0.5302</v>
      </c>
      <c r="AV905" s="142">
        <v>105</v>
      </c>
      <c r="AW905" s="143">
        <v>222.4</v>
      </c>
      <c r="AX905" s="143">
        <v>0.81820000000000004</v>
      </c>
      <c r="AY905" s="143">
        <v>29700</v>
      </c>
      <c r="AZ905" s="143"/>
      <c r="BA905" s="144">
        <v>0.48010000000000003</v>
      </c>
      <c r="BB905" s="142">
        <v>90</v>
      </c>
      <c r="BC905" s="143">
        <v>222.4</v>
      </c>
      <c r="BD905" s="143">
        <v>0.81879999999999997</v>
      </c>
      <c r="BE905" s="143">
        <v>36600</v>
      </c>
      <c r="BF905" s="143">
        <v>3704</v>
      </c>
      <c r="BG905" s="144">
        <v>0.66759999999999997</v>
      </c>
      <c r="BH905" s="142">
        <v>108</v>
      </c>
      <c r="BI905" s="143">
        <v>222.4</v>
      </c>
      <c r="BJ905" s="143">
        <v>0.82410000000000005</v>
      </c>
      <c r="BK905" s="143">
        <v>26700</v>
      </c>
      <c r="BL905" s="143"/>
      <c r="BM905" s="144">
        <v>0.4032</v>
      </c>
      <c r="BN905" s="142">
        <v>111</v>
      </c>
      <c r="BO905" s="143">
        <v>222.4</v>
      </c>
      <c r="BP905" s="143">
        <v>0.82579999999999998</v>
      </c>
      <c r="BQ905" s="143">
        <v>32700</v>
      </c>
      <c r="BR905" s="143"/>
      <c r="BS905" s="144">
        <v>0.53090000000000004</v>
      </c>
      <c r="BT905" s="142"/>
      <c r="BU905" s="143"/>
      <c r="BV905" s="143"/>
      <c r="BW905" s="143"/>
      <c r="BX905" s="143"/>
      <c r="BY905" s="144"/>
      <c r="BZ905" s="142">
        <v>261</v>
      </c>
      <c r="CA905" s="143">
        <v>444.8</v>
      </c>
      <c r="CB905" s="143">
        <v>1.702</v>
      </c>
      <c r="CC905" s="143">
        <v>96000</v>
      </c>
      <c r="CD905" s="143">
        <v>2479</v>
      </c>
      <c r="CE905" s="144">
        <v>1.1939</v>
      </c>
      <c r="CF905" s="142">
        <v>135</v>
      </c>
      <c r="CG905" s="143">
        <v>222.4</v>
      </c>
      <c r="CH905" s="143">
        <v>0.84150000000000003</v>
      </c>
      <c r="CI905" s="143">
        <v>41400</v>
      </c>
      <c r="CJ905" s="143"/>
      <c r="CK905" s="144">
        <v>0.48980000000000001</v>
      </c>
      <c r="CL905" s="142">
        <v>138</v>
      </c>
      <c r="CM905" s="143">
        <v>222.4</v>
      </c>
      <c r="CN905" s="143">
        <v>0.82630000000000003</v>
      </c>
      <c r="CO905" s="143">
        <v>47100</v>
      </c>
      <c r="CP905" s="143"/>
      <c r="CQ905" s="144">
        <v>0.57369999999999999</v>
      </c>
      <c r="CR905" s="142">
        <v>132</v>
      </c>
      <c r="CS905" s="143">
        <v>222.4</v>
      </c>
      <c r="CT905" s="143">
        <v>0.83599999999999997</v>
      </c>
      <c r="CU905" s="143">
        <v>47400</v>
      </c>
      <c r="CV905" s="143"/>
      <c r="CW905" s="144">
        <v>0.57730000000000004</v>
      </c>
      <c r="CX905" s="142">
        <v>138</v>
      </c>
      <c r="CY905" s="143">
        <v>222.4</v>
      </c>
      <c r="CZ905" s="143">
        <v>0.85189999999999999</v>
      </c>
      <c r="DA905" s="143">
        <v>48300</v>
      </c>
      <c r="DB905" s="143"/>
      <c r="DC905" s="144">
        <v>0.55220000000000002</v>
      </c>
      <c r="DD905" s="142">
        <v>138</v>
      </c>
      <c r="DE905" s="143">
        <v>222.4</v>
      </c>
      <c r="DF905" s="143">
        <v>0.83340000000000003</v>
      </c>
      <c r="DG905" s="143">
        <v>57630</v>
      </c>
      <c r="DH905" s="143">
        <v>9534</v>
      </c>
      <c r="DI905" s="144">
        <v>0.69599999999999995</v>
      </c>
    </row>
    <row r="906" spans="1:113">
      <c r="A906" s="137">
        <v>903</v>
      </c>
      <c r="B906" s="138" t="s">
        <v>1066</v>
      </c>
      <c r="C906" s="139" t="s">
        <v>3116</v>
      </c>
      <c r="D906" s="140" t="s">
        <v>195</v>
      </c>
      <c r="E906" s="141">
        <v>250</v>
      </c>
      <c r="F906" s="142">
        <v>73.2</v>
      </c>
      <c r="G906" s="143">
        <v>73.2</v>
      </c>
      <c r="H906" s="143">
        <v>0.94299999999999995</v>
      </c>
      <c r="I906" s="143">
        <v>30981</v>
      </c>
      <c r="J906" s="143">
        <v>1256</v>
      </c>
      <c r="K906" s="144">
        <v>0.61499999999999999</v>
      </c>
      <c r="L906" s="142">
        <v>71.7</v>
      </c>
      <c r="M906" s="143">
        <v>71.7</v>
      </c>
      <c r="N906" s="143">
        <v>0.57299999999999995</v>
      </c>
      <c r="O906" s="143">
        <v>28689</v>
      </c>
      <c r="P906" s="143">
        <v>10445</v>
      </c>
      <c r="Q906" s="144">
        <v>0.95699999999999996</v>
      </c>
      <c r="R906" s="142">
        <v>83.7</v>
      </c>
      <c r="S906" s="143">
        <v>200</v>
      </c>
      <c r="T906" s="143">
        <v>1.788</v>
      </c>
      <c r="U906" s="143">
        <v>36600</v>
      </c>
      <c r="V906" s="143">
        <v>0</v>
      </c>
      <c r="W906" s="144">
        <v>0.33500000000000002</v>
      </c>
      <c r="X906" s="142">
        <v>85.8</v>
      </c>
      <c r="Y906" s="143">
        <v>200</v>
      </c>
      <c r="Z906" s="143">
        <v>0.94199999999999995</v>
      </c>
      <c r="AA906" s="143">
        <v>36024</v>
      </c>
      <c r="AB906" s="143">
        <v>21</v>
      </c>
      <c r="AC906" s="144">
        <v>0.61099999999999999</v>
      </c>
      <c r="AD906" s="142">
        <v>94.2</v>
      </c>
      <c r="AE906" s="143">
        <v>200</v>
      </c>
      <c r="AF906" s="143">
        <v>0.95199999999999996</v>
      </c>
      <c r="AG906" s="143">
        <v>37323</v>
      </c>
      <c r="AH906" s="143">
        <v>0</v>
      </c>
      <c r="AI906" s="144">
        <v>0.56999999999999995</v>
      </c>
      <c r="AJ906" s="142">
        <v>96</v>
      </c>
      <c r="AK906" s="143">
        <v>200</v>
      </c>
      <c r="AL906" s="143">
        <v>0.94799999999999995</v>
      </c>
      <c r="AM906" s="143">
        <v>37767</v>
      </c>
      <c r="AN906" s="143">
        <v>0</v>
      </c>
      <c r="AO906" s="144">
        <v>0.56799999999999995</v>
      </c>
      <c r="AP906" s="142">
        <v>93.6</v>
      </c>
      <c r="AQ906" s="143">
        <v>200</v>
      </c>
      <c r="AR906" s="143">
        <v>0.95430000000000004</v>
      </c>
      <c r="AS906" s="143">
        <v>38619</v>
      </c>
      <c r="AT906" s="143"/>
      <c r="AU906" s="144">
        <v>0.58109999999999995</v>
      </c>
      <c r="AV906" s="142">
        <v>91.2</v>
      </c>
      <c r="AW906" s="143">
        <v>200</v>
      </c>
      <c r="AX906" s="143">
        <v>0</v>
      </c>
      <c r="AY906" s="143">
        <v>36144</v>
      </c>
      <c r="AZ906" s="143"/>
      <c r="BA906" s="144">
        <v>0.5504</v>
      </c>
      <c r="BB906" s="142">
        <v>89.28</v>
      </c>
      <c r="BC906" s="143">
        <v>200</v>
      </c>
      <c r="BD906" s="143">
        <v>0.69730000000000003</v>
      </c>
      <c r="BE906" s="143">
        <v>34299</v>
      </c>
      <c r="BF906" s="143">
        <v>6508</v>
      </c>
      <c r="BG906" s="144">
        <v>0.74050000000000005</v>
      </c>
      <c r="BH906" s="142">
        <v>87</v>
      </c>
      <c r="BI906" s="143">
        <v>200</v>
      </c>
      <c r="BJ906" s="143">
        <v>0.92290000000000005</v>
      </c>
      <c r="BK906" s="143">
        <v>33849</v>
      </c>
      <c r="BL906" s="143"/>
      <c r="BM906" s="144">
        <v>0.56659999999999999</v>
      </c>
      <c r="BN906" s="142">
        <v>107.7</v>
      </c>
      <c r="BO906" s="143">
        <v>200</v>
      </c>
      <c r="BP906" s="143">
        <v>0.93269999999999997</v>
      </c>
      <c r="BQ906" s="143">
        <v>32253</v>
      </c>
      <c r="BR906" s="143"/>
      <c r="BS906" s="144">
        <v>0.4778</v>
      </c>
      <c r="BT906" s="142"/>
      <c r="BU906" s="143"/>
      <c r="BV906" s="143"/>
      <c r="BW906" s="143"/>
      <c r="BX906" s="143"/>
      <c r="BY906" s="144"/>
      <c r="BZ906" s="142">
        <v>149.4</v>
      </c>
      <c r="CA906" s="143">
        <v>400</v>
      </c>
      <c r="CB906" s="143">
        <v>1.8822999999999999</v>
      </c>
      <c r="CC906" s="143">
        <v>71724</v>
      </c>
      <c r="CD906" s="143">
        <v>18513</v>
      </c>
      <c r="CE906" s="144">
        <v>1.8794</v>
      </c>
      <c r="CF906" s="142">
        <v>88.2</v>
      </c>
      <c r="CG906" s="143">
        <v>200</v>
      </c>
      <c r="CH906" s="143">
        <v>0.92610000000000003</v>
      </c>
      <c r="CI906" s="143">
        <v>32862</v>
      </c>
      <c r="CJ906" s="143"/>
      <c r="CK906" s="144">
        <v>0.54069999999999996</v>
      </c>
      <c r="CL906" s="142">
        <v>80.7</v>
      </c>
      <c r="CM906" s="143">
        <v>200</v>
      </c>
      <c r="CN906" s="143">
        <v>0.92490000000000006</v>
      </c>
      <c r="CO906" s="143">
        <v>31425</v>
      </c>
      <c r="CP906" s="143"/>
      <c r="CQ906" s="144">
        <v>0.5847</v>
      </c>
      <c r="CR906" s="142">
        <v>91.2</v>
      </c>
      <c r="CS906" s="143">
        <v>200</v>
      </c>
      <c r="CT906" s="143">
        <v>0.9405</v>
      </c>
      <c r="CU906" s="143">
        <v>35832</v>
      </c>
      <c r="CV906" s="143"/>
      <c r="CW906" s="144">
        <v>0.5615</v>
      </c>
      <c r="CX906" s="142">
        <v>90.6</v>
      </c>
      <c r="CY906" s="143">
        <v>200</v>
      </c>
      <c r="CZ906" s="143">
        <v>0.93559999999999999</v>
      </c>
      <c r="DA906" s="143">
        <v>22458</v>
      </c>
      <c r="DB906" s="143"/>
      <c r="DC906" s="144">
        <v>0.35610000000000003</v>
      </c>
      <c r="DD906" s="142">
        <v>99</v>
      </c>
      <c r="DE906" s="143">
        <v>200</v>
      </c>
      <c r="DF906" s="143">
        <v>0.94110000000000005</v>
      </c>
      <c r="DG906" s="143">
        <v>49401</v>
      </c>
      <c r="DH906" s="143">
        <v>9726</v>
      </c>
      <c r="DI906" s="144">
        <v>0.73640000000000005</v>
      </c>
    </row>
    <row r="907" spans="1:113">
      <c r="A907" s="137">
        <v>904</v>
      </c>
      <c r="B907" s="138" t="s">
        <v>1067</v>
      </c>
      <c r="C907" s="139" t="s">
        <v>3117</v>
      </c>
      <c r="D907" s="140" t="s">
        <v>195</v>
      </c>
      <c r="E907" s="141">
        <v>320</v>
      </c>
      <c r="F907" s="142">
        <v>14.4</v>
      </c>
      <c r="G907" s="143">
        <v>14.4</v>
      </c>
      <c r="H907" s="143">
        <v>0.437</v>
      </c>
      <c r="I907" s="143">
        <v>3060</v>
      </c>
      <c r="J907" s="143">
        <v>323</v>
      </c>
      <c r="K907" s="144">
        <v>0.66600000000000004</v>
      </c>
      <c r="L907" s="142">
        <v>88.2</v>
      </c>
      <c r="M907" s="143">
        <v>88.2</v>
      </c>
      <c r="N907" s="143">
        <v>0.65</v>
      </c>
      <c r="O907" s="143">
        <v>6516</v>
      </c>
      <c r="P907" s="143">
        <v>0</v>
      </c>
      <c r="Q907" s="144">
        <v>0.156</v>
      </c>
      <c r="R907" s="142">
        <v>250.2</v>
      </c>
      <c r="S907" s="143">
        <v>256</v>
      </c>
      <c r="T907" s="143">
        <v>0.89900000000000002</v>
      </c>
      <c r="U907" s="143">
        <v>105426</v>
      </c>
      <c r="V907" s="143">
        <v>8148</v>
      </c>
      <c r="W907" s="144">
        <v>0.64200000000000002</v>
      </c>
      <c r="X907" s="142">
        <v>271.8</v>
      </c>
      <c r="Y907" s="143">
        <v>271.8</v>
      </c>
      <c r="Z907" s="143">
        <v>0.88800000000000001</v>
      </c>
      <c r="AA907" s="143">
        <v>97956</v>
      </c>
      <c r="AB907" s="143">
        <v>0</v>
      </c>
      <c r="AC907" s="144">
        <v>0.55600000000000005</v>
      </c>
      <c r="AD907" s="142">
        <v>284.39999999999998</v>
      </c>
      <c r="AE907" s="143">
        <v>284.39999999999998</v>
      </c>
      <c r="AF907" s="143">
        <v>0.86899999999999999</v>
      </c>
      <c r="AG907" s="143">
        <v>104976</v>
      </c>
      <c r="AH907" s="143">
        <v>0</v>
      </c>
      <c r="AI907" s="144">
        <v>0.58199999999999996</v>
      </c>
      <c r="AJ907" s="142">
        <v>253.8</v>
      </c>
      <c r="AK907" s="143">
        <v>256</v>
      </c>
      <c r="AL907" s="143">
        <v>0.89500000000000002</v>
      </c>
      <c r="AM907" s="143">
        <v>99234</v>
      </c>
      <c r="AN907" s="143">
        <v>557</v>
      </c>
      <c r="AO907" s="144">
        <v>0.59799999999999998</v>
      </c>
      <c r="AP907" s="142">
        <v>239.4</v>
      </c>
      <c r="AQ907" s="143">
        <v>256</v>
      </c>
      <c r="AR907" s="143">
        <v>0.92810000000000004</v>
      </c>
      <c r="AS907" s="143">
        <v>104364</v>
      </c>
      <c r="AT907" s="143">
        <v>5180</v>
      </c>
      <c r="AU907" s="144">
        <v>0.63129999999999997</v>
      </c>
      <c r="AV907" s="142">
        <v>271.26</v>
      </c>
      <c r="AW907" s="143">
        <v>271.26</v>
      </c>
      <c r="AX907" s="143">
        <v>0.92630000000000001</v>
      </c>
      <c r="AY907" s="143">
        <v>111906</v>
      </c>
      <c r="AZ907" s="143">
        <v>3358</v>
      </c>
      <c r="BA907" s="144">
        <v>0.61860000000000004</v>
      </c>
      <c r="BB907" s="142">
        <v>252</v>
      </c>
      <c r="BC907" s="143">
        <v>256</v>
      </c>
      <c r="BD907" s="143">
        <v>0.92630000000000001</v>
      </c>
      <c r="BE907" s="143">
        <v>110826</v>
      </c>
      <c r="BF907" s="143">
        <v>6624</v>
      </c>
      <c r="BG907" s="144">
        <v>0.6381</v>
      </c>
      <c r="BH907" s="142">
        <v>270</v>
      </c>
      <c r="BI907" s="143">
        <v>270</v>
      </c>
      <c r="BJ907" s="143">
        <v>0.9294</v>
      </c>
      <c r="BK907" s="143">
        <v>132408</v>
      </c>
      <c r="BL907" s="143">
        <v>20389</v>
      </c>
      <c r="BM907" s="144">
        <v>0.70920000000000005</v>
      </c>
      <c r="BN907" s="142">
        <v>252</v>
      </c>
      <c r="BO907" s="143">
        <v>256</v>
      </c>
      <c r="BP907" s="143">
        <v>0.9304</v>
      </c>
      <c r="BQ907" s="143">
        <v>87102</v>
      </c>
      <c r="BR907" s="143"/>
      <c r="BS907" s="144">
        <v>0.55279999999999996</v>
      </c>
      <c r="BT907" s="142"/>
      <c r="BU907" s="143"/>
      <c r="BV907" s="143"/>
      <c r="BW907" s="143"/>
      <c r="BX907" s="143"/>
      <c r="BY907" s="144"/>
      <c r="BZ907" s="142">
        <v>484.2</v>
      </c>
      <c r="CA907" s="143">
        <v>512</v>
      </c>
      <c r="CB907" s="143">
        <v>1.891</v>
      </c>
      <c r="CC907" s="143">
        <v>226278</v>
      </c>
      <c r="CD907" s="143">
        <v>35372</v>
      </c>
      <c r="CE907" s="144">
        <v>1.3355000000000001</v>
      </c>
      <c r="CF907" s="142">
        <v>262.98</v>
      </c>
      <c r="CG907" s="143">
        <v>262.98</v>
      </c>
      <c r="CH907" s="143">
        <v>0.92759999999999998</v>
      </c>
      <c r="CI907" s="143">
        <v>138510</v>
      </c>
      <c r="CJ907" s="143">
        <v>31934</v>
      </c>
      <c r="CK907" s="144">
        <v>0.76319999999999999</v>
      </c>
      <c r="CL907" s="142">
        <v>295.2</v>
      </c>
      <c r="CM907" s="143">
        <v>295.2</v>
      </c>
      <c r="CN907" s="143">
        <v>0.92</v>
      </c>
      <c r="CO907" s="143">
        <v>103122</v>
      </c>
      <c r="CP907" s="143"/>
      <c r="CQ907" s="144">
        <v>0.52739999999999998</v>
      </c>
      <c r="CR907" s="142">
        <v>261</v>
      </c>
      <c r="CS907" s="143">
        <v>261</v>
      </c>
      <c r="CT907" s="143">
        <v>0.91800000000000004</v>
      </c>
      <c r="CU907" s="143">
        <v>91908</v>
      </c>
      <c r="CV907" s="143"/>
      <c r="CW907" s="144">
        <v>0.51559999999999995</v>
      </c>
      <c r="CX907" s="142">
        <v>266.39999999999998</v>
      </c>
      <c r="CY907" s="143">
        <v>266.39999999999998</v>
      </c>
      <c r="CZ907" s="143">
        <v>0.91910000000000003</v>
      </c>
      <c r="DA907" s="143">
        <v>83790</v>
      </c>
      <c r="DB907" s="143"/>
      <c r="DC907" s="144">
        <v>0.46</v>
      </c>
      <c r="DD907" s="142">
        <v>246.6</v>
      </c>
      <c r="DE907" s="143">
        <v>256</v>
      </c>
      <c r="DF907" s="143">
        <v>0.92100000000000004</v>
      </c>
      <c r="DG907" s="143">
        <v>95472</v>
      </c>
      <c r="DH907" s="143"/>
      <c r="DI907" s="144">
        <v>0.58379999999999999</v>
      </c>
    </row>
    <row r="908" spans="1:113">
      <c r="A908" s="137">
        <v>905</v>
      </c>
      <c r="B908" s="138" t="s">
        <v>1068</v>
      </c>
      <c r="C908" s="139" t="s">
        <v>3118</v>
      </c>
      <c r="D908" s="140" t="s">
        <v>195</v>
      </c>
      <c r="E908" s="141">
        <v>277.8</v>
      </c>
      <c r="F908" s="142">
        <v>15</v>
      </c>
      <c r="G908" s="143">
        <v>15</v>
      </c>
      <c r="H908" s="143">
        <v>0.38500000000000001</v>
      </c>
      <c r="I908" s="143">
        <v>1260</v>
      </c>
      <c r="J908" s="143">
        <v>0</v>
      </c>
      <c r="K908" s="144">
        <v>0.29899999999999999</v>
      </c>
      <c r="L908" s="142">
        <v>174</v>
      </c>
      <c r="M908" s="143">
        <v>174</v>
      </c>
      <c r="N908" s="143">
        <v>0.82</v>
      </c>
      <c r="O908" s="143">
        <v>14100</v>
      </c>
      <c r="P908" s="143">
        <v>0</v>
      </c>
      <c r="Q908" s="144">
        <v>0.13500000000000001</v>
      </c>
      <c r="R908" s="142">
        <v>237</v>
      </c>
      <c r="S908" s="143">
        <v>237</v>
      </c>
      <c r="T908" s="143">
        <v>0.93899999999999995</v>
      </c>
      <c r="U908" s="143">
        <v>64200</v>
      </c>
      <c r="V908" s="143">
        <v>0</v>
      </c>
      <c r="W908" s="144">
        <v>0.39500000000000002</v>
      </c>
      <c r="X908" s="142">
        <v>237</v>
      </c>
      <c r="Y908" s="143">
        <v>237</v>
      </c>
      <c r="Z908" s="143">
        <v>0.878</v>
      </c>
      <c r="AA908" s="143">
        <v>65610</v>
      </c>
      <c r="AB908" s="143">
        <v>0</v>
      </c>
      <c r="AC908" s="144">
        <v>0.432</v>
      </c>
      <c r="AD908" s="142">
        <v>54</v>
      </c>
      <c r="AE908" s="143">
        <v>222.24</v>
      </c>
      <c r="AF908" s="143">
        <v>0.93200000000000005</v>
      </c>
      <c r="AG908" s="143">
        <v>53370</v>
      </c>
      <c r="AH908" s="143">
        <v>30952</v>
      </c>
      <c r="AI908" s="144">
        <v>1.4530000000000001</v>
      </c>
      <c r="AJ908" s="142">
        <v>246</v>
      </c>
      <c r="AK908" s="143">
        <v>246</v>
      </c>
      <c r="AL908" s="143">
        <v>0.93700000000000006</v>
      </c>
      <c r="AM908" s="143">
        <v>75600</v>
      </c>
      <c r="AN908" s="143">
        <v>0</v>
      </c>
      <c r="AO908" s="144">
        <v>0.44900000000000001</v>
      </c>
      <c r="AP908" s="142">
        <v>246</v>
      </c>
      <c r="AQ908" s="143">
        <v>246</v>
      </c>
      <c r="AR908" s="143">
        <v>0.93300000000000005</v>
      </c>
      <c r="AS908" s="143">
        <v>50100</v>
      </c>
      <c r="AT908" s="143"/>
      <c r="AU908" s="144">
        <v>0.29339999999999999</v>
      </c>
      <c r="AV908" s="142">
        <v>246</v>
      </c>
      <c r="AW908" s="143">
        <v>246</v>
      </c>
      <c r="AX908" s="143">
        <v>0.93799999999999994</v>
      </c>
      <c r="AY908" s="143">
        <v>72600</v>
      </c>
      <c r="AZ908" s="143"/>
      <c r="BA908" s="144">
        <v>0.437</v>
      </c>
      <c r="BB908" s="142">
        <v>250.8</v>
      </c>
      <c r="BC908" s="143">
        <v>250.8</v>
      </c>
      <c r="BD908" s="143">
        <v>0.99909999999999999</v>
      </c>
      <c r="BE908" s="143">
        <v>68790</v>
      </c>
      <c r="BF908" s="143"/>
      <c r="BG908" s="144">
        <v>0.36899999999999999</v>
      </c>
      <c r="BH908" s="142">
        <v>240</v>
      </c>
      <c r="BI908" s="143">
        <v>240</v>
      </c>
      <c r="BJ908" s="143">
        <v>0.8599</v>
      </c>
      <c r="BK908" s="143">
        <v>61110</v>
      </c>
      <c r="BL908" s="143"/>
      <c r="BM908" s="144">
        <v>0.39800000000000002</v>
      </c>
      <c r="BN908" s="142">
        <v>252</v>
      </c>
      <c r="BO908" s="143">
        <v>252</v>
      </c>
      <c r="BP908" s="143">
        <v>0.94010000000000005</v>
      </c>
      <c r="BQ908" s="143">
        <v>67290</v>
      </c>
      <c r="BR908" s="143"/>
      <c r="BS908" s="144">
        <v>0.42270000000000002</v>
      </c>
      <c r="BT908" s="142"/>
      <c r="BU908" s="143"/>
      <c r="BV908" s="143"/>
      <c r="BW908" s="143"/>
      <c r="BX908" s="143"/>
      <c r="BY908" s="144"/>
      <c r="BZ908" s="142">
        <v>486</v>
      </c>
      <c r="CA908" s="143">
        <v>486</v>
      </c>
      <c r="CB908" s="143">
        <v>1.8923000000000001</v>
      </c>
      <c r="CC908" s="143">
        <v>133740</v>
      </c>
      <c r="CD908" s="143"/>
      <c r="CE908" s="144">
        <v>0.78910000000000002</v>
      </c>
      <c r="CF908" s="142">
        <v>243</v>
      </c>
      <c r="CG908" s="143">
        <v>243</v>
      </c>
      <c r="CH908" s="143">
        <v>0.88019999999999998</v>
      </c>
      <c r="CI908" s="143">
        <v>22920</v>
      </c>
      <c r="CJ908" s="143"/>
      <c r="CK908" s="144">
        <v>0.14399999999999999</v>
      </c>
      <c r="CL908" s="142">
        <v>255</v>
      </c>
      <c r="CM908" s="143">
        <v>255</v>
      </c>
      <c r="CN908" s="143">
        <v>0.94310000000000005</v>
      </c>
      <c r="CO908" s="143">
        <v>68100</v>
      </c>
      <c r="CP908" s="143"/>
      <c r="CQ908" s="144">
        <v>0.39329999999999998</v>
      </c>
      <c r="CR908" s="142">
        <v>258</v>
      </c>
      <c r="CS908" s="143">
        <v>258</v>
      </c>
      <c r="CT908" s="143">
        <v>0.93679999999999997</v>
      </c>
      <c r="CU908" s="143">
        <v>65760</v>
      </c>
      <c r="CV908" s="143"/>
      <c r="CW908" s="144">
        <v>0.36570000000000003</v>
      </c>
      <c r="CX908" s="142">
        <v>237</v>
      </c>
      <c r="CY908" s="143">
        <v>237</v>
      </c>
      <c r="CZ908" s="143">
        <v>0.91139999999999999</v>
      </c>
      <c r="DA908" s="143">
        <v>38580</v>
      </c>
      <c r="DB908" s="143"/>
      <c r="DC908" s="144">
        <v>0.24010000000000001</v>
      </c>
      <c r="DD908" s="142">
        <v>228</v>
      </c>
      <c r="DE908" s="143">
        <v>228</v>
      </c>
      <c r="DF908" s="143">
        <v>0.89639999999999997</v>
      </c>
      <c r="DG908" s="143">
        <v>30360</v>
      </c>
      <c r="DH908" s="143"/>
      <c r="DI908" s="144">
        <v>0.20630000000000001</v>
      </c>
    </row>
    <row r="909" spans="1:113">
      <c r="A909" s="137">
        <v>906</v>
      </c>
      <c r="B909" s="138" t="s">
        <v>1069</v>
      </c>
      <c r="C909" s="139" t="s">
        <v>3119</v>
      </c>
      <c r="D909" s="140" t="s">
        <v>195</v>
      </c>
      <c r="E909" s="141">
        <v>860</v>
      </c>
      <c r="F909" s="142">
        <v>635.4</v>
      </c>
      <c r="G909" s="143">
        <v>635.4</v>
      </c>
      <c r="H909" s="143">
        <v>0.99</v>
      </c>
      <c r="I909" s="143">
        <v>396972</v>
      </c>
      <c r="J909" s="143">
        <v>125224</v>
      </c>
      <c r="K909" s="144">
        <v>0.86399999999999999</v>
      </c>
      <c r="L909" s="142">
        <v>631.79999999999995</v>
      </c>
      <c r="M909" s="143">
        <v>631.79999999999995</v>
      </c>
      <c r="N909" s="143">
        <v>0.99</v>
      </c>
      <c r="O909" s="143">
        <v>403434</v>
      </c>
      <c r="P909" s="143">
        <v>124219</v>
      </c>
      <c r="Q909" s="144">
        <v>0.88400000000000001</v>
      </c>
      <c r="R909" s="142">
        <v>605.70000000000005</v>
      </c>
      <c r="S909" s="143">
        <v>688</v>
      </c>
      <c r="T909" s="143">
        <v>0.99</v>
      </c>
      <c r="U909" s="143">
        <v>389322</v>
      </c>
      <c r="V909" s="143">
        <v>130276</v>
      </c>
      <c r="W909" s="144">
        <v>0.88900000000000001</v>
      </c>
      <c r="X909" s="142">
        <v>604.79999999999995</v>
      </c>
      <c r="Y909" s="143">
        <v>688</v>
      </c>
      <c r="Z909" s="143">
        <v>0.99199999999999999</v>
      </c>
      <c r="AA909" s="143">
        <v>402129</v>
      </c>
      <c r="AB909" s="143">
        <v>134846</v>
      </c>
      <c r="AC909" s="144">
        <v>0.91800000000000004</v>
      </c>
      <c r="AD909" s="142">
        <v>605.70000000000005</v>
      </c>
      <c r="AE909" s="143">
        <v>688</v>
      </c>
      <c r="AF909" s="143">
        <v>0.99199999999999999</v>
      </c>
      <c r="AG909" s="143">
        <v>404073</v>
      </c>
      <c r="AH909" s="143">
        <v>136392</v>
      </c>
      <c r="AI909" s="144">
        <v>0.92100000000000004</v>
      </c>
      <c r="AJ909" s="142">
        <v>619.20000000000005</v>
      </c>
      <c r="AK909" s="143">
        <v>688</v>
      </c>
      <c r="AL909" s="143">
        <v>0.99199999999999999</v>
      </c>
      <c r="AM909" s="143">
        <v>383526</v>
      </c>
      <c r="AN909" s="143">
        <v>118707</v>
      </c>
      <c r="AO909" s="144">
        <v>0.85499999999999998</v>
      </c>
      <c r="AP909" s="142">
        <v>579.6</v>
      </c>
      <c r="AQ909" s="143">
        <v>688</v>
      </c>
      <c r="AR909" s="143">
        <v>0.99229999999999996</v>
      </c>
      <c r="AS909" s="143">
        <v>385974</v>
      </c>
      <c r="AT909" s="143">
        <v>129233</v>
      </c>
      <c r="AU909" s="144">
        <v>0.90200000000000002</v>
      </c>
      <c r="AV909" s="142">
        <v>578.70000000000005</v>
      </c>
      <c r="AW909" s="143">
        <v>688</v>
      </c>
      <c r="AX909" s="143">
        <v>0.99099999999999999</v>
      </c>
      <c r="AY909" s="143">
        <v>372312</v>
      </c>
      <c r="AZ909" s="143">
        <v>124564</v>
      </c>
      <c r="BA909" s="144">
        <v>0.90169999999999995</v>
      </c>
      <c r="BB909" s="142">
        <v>583.20000000000005</v>
      </c>
      <c r="BC909" s="143">
        <v>688</v>
      </c>
      <c r="BD909" s="143">
        <v>0.9909</v>
      </c>
      <c r="BE909" s="143">
        <v>371115</v>
      </c>
      <c r="BF909" s="143">
        <v>113144</v>
      </c>
      <c r="BG909" s="144">
        <v>0.86319999999999997</v>
      </c>
      <c r="BH909" s="142">
        <v>576</v>
      </c>
      <c r="BI909" s="143">
        <v>688</v>
      </c>
      <c r="BJ909" s="143">
        <v>0.9919</v>
      </c>
      <c r="BK909" s="143">
        <v>384453</v>
      </c>
      <c r="BL909" s="143">
        <v>129409</v>
      </c>
      <c r="BM909" s="144">
        <v>0.90439999999999998</v>
      </c>
      <c r="BN909" s="142">
        <v>591.29999999999995</v>
      </c>
      <c r="BO909" s="143">
        <v>688</v>
      </c>
      <c r="BP909" s="143">
        <v>0.99250000000000005</v>
      </c>
      <c r="BQ909" s="143">
        <v>344520</v>
      </c>
      <c r="BR909" s="143">
        <v>107896</v>
      </c>
      <c r="BS909" s="144">
        <v>0.87360000000000004</v>
      </c>
      <c r="BT909" s="142"/>
      <c r="BU909" s="143"/>
      <c r="BV909" s="143"/>
      <c r="BW909" s="143"/>
      <c r="BX909" s="143"/>
      <c r="BY909" s="144"/>
      <c r="BZ909" s="142">
        <v>1258.2</v>
      </c>
      <c r="CA909" s="143">
        <v>1376</v>
      </c>
      <c r="CB909" s="143">
        <v>1.9881</v>
      </c>
      <c r="CC909" s="143">
        <v>834525</v>
      </c>
      <c r="CD909" s="143">
        <v>281446</v>
      </c>
      <c r="CE909" s="144">
        <v>1.8338000000000001</v>
      </c>
      <c r="CF909" s="142">
        <v>698.4</v>
      </c>
      <c r="CG909" s="143">
        <v>698.4</v>
      </c>
      <c r="CH909" s="143">
        <v>0.99390000000000001</v>
      </c>
      <c r="CI909" s="143">
        <v>423783</v>
      </c>
      <c r="CJ909" s="143">
        <v>114618</v>
      </c>
      <c r="CK909" s="144">
        <v>0.8206</v>
      </c>
      <c r="CL909" s="142">
        <v>668.7</v>
      </c>
      <c r="CM909" s="143">
        <v>688</v>
      </c>
      <c r="CN909" s="143">
        <v>0.99350000000000005</v>
      </c>
      <c r="CO909" s="143">
        <v>409752</v>
      </c>
      <c r="CP909" s="143">
        <v>123556</v>
      </c>
      <c r="CQ909" s="144">
        <v>0.85660000000000003</v>
      </c>
      <c r="CR909" s="142">
        <v>666</v>
      </c>
      <c r="CS909" s="143">
        <v>688</v>
      </c>
      <c r="CT909" s="143">
        <v>0.99450000000000005</v>
      </c>
      <c r="CU909" s="143">
        <v>424971</v>
      </c>
      <c r="CV909" s="143">
        <v>130018</v>
      </c>
      <c r="CW909" s="144">
        <v>0.86240000000000006</v>
      </c>
      <c r="CX909" s="142">
        <v>666</v>
      </c>
      <c r="CY909" s="143">
        <v>688</v>
      </c>
      <c r="CZ909" s="143">
        <v>0.99370000000000003</v>
      </c>
      <c r="DA909" s="143">
        <v>441801</v>
      </c>
      <c r="DB909" s="143">
        <v>147280</v>
      </c>
      <c r="DC909" s="144">
        <v>0.8972</v>
      </c>
      <c r="DD909" s="142">
        <v>666.9</v>
      </c>
      <c r="DE909" s="143">
        <v>688</v>
      </c>
      <c r="DF909" s="143">
        <v>0.99329999999999996</v>
      </c>
      <c r="DG909" s="143">
        <v>358902</v>
      </c>
      <c r="DH909" s="143">
        <v>73213</v>
      </c>
      <c r="DI909" s="144">
        <v>0.75249999999999995</v>
      </c>
    </row>
    <row r="910" spans="1:113">
      <c r="A910" s="137">
        <v>907</v>
      </c>
      <c r="B910" s="138" t="s">
        <v>1070</v>
      </c>
      <c r="C910" s="139" t="s">
        <v>3120</v>
      </c>
      <c r="D910" s="140" t="s">
        <v>195</v>
      </c>
      <c r="E910" s="141">
        <v>400</v>
      </c>
      <c r="F910" s="142">
        <v>54</v>
      </c>
      <c r="G910" s="143">
        <v>54</v>
      </c>
      <c r="H910" s="143">
        <v>0.86199999999999999</v>
      </c>
      <c r="I910" s="143">
        <v>9240</v>
      </c>
      <c r="J910" s="143">
        <v>0</v>
      </c>
      <c r="K910" s="144">
        <v>0.27200000000000002</v>
      </c>
      <c r="L910" s="142">
        <v>172.2</v>
      </c>
      <c r="M910" s="143">
        <v>172.2</v>
      </c>
      <c r="N910" s="143">
        <v>0.89300000000000002</v>
      </c>
      <c r="O910" s="143">
        <v>24270</v>
      </c>
      <c r="P910" s="143">
        <v>0</v>
      </c>
      <c r="Q910" s="144">
        <v>0.216</v>
      </c>
      <c r="R910" s="142">
        <v>175.8</v>
      </c>
      <c r="S910" s="143">
        <v>320</v>
      </c>
      <c r="T910" s="143">
        <v>0.94</v>
      </c>
      <c r="U910" s="143">
        <v>33120</v>
      </c>
      <c r="V910" s="143">
        <v>0</v>
      </c>
      <c r="W910" s="144">
        <v>0.27500000000000002</v>
      </c>
      <c r="X910" s="142">
        <v>175.2</v>
      </c>
      <c r="Y910" s="143">
        <v>320</v>
      </c>
      <c r="Z910" s="143">
        <v>0.94399999999999995</v>
      </c>
      <c r="AA910" s="143">
        <v>26784</v>
      </c>
      <c r="AB910" s="143">
        <v>0</v>
      </c>
      <c r="AC910" s="144">
        <v>0.222</v>
      </c>
      <c r="AD910" s="142">
        <v>177</v>
      </c>
      <c r="AE910" s="143">
        <v>320</v>
      </c>
      <c r="AF910" s="143">
        <v>0.88400000000000001</v>
      </c>
      <c r="AG910" s="143">
        <v>29040</v>
      </c>
      <c r="AH910" s="143">
        <v>0</v>
      </c>
      <c r="AI910" s="144">
        <v>0.254</v>
      </c>
      <c r="AJ910" s="142">
        <v>184.8</v>
      </c>
      <c r="AK910" s="143">
        <v>320</v>
      </c>
      <c r="AL910" s="143">
        <v>0.89700000000000002</v>
      </c>
      <c r="AM910" s="143">
        <v>33942</v>
      </c>
      <c r="AN910" s="143">
        <v>0</v>
      </c>
      <c r="AO910" s="144">
        <v>0.28000000000000003</v>
      </c>
      <c r="AP910" s="142">
        <v>165.6</v>
      </c>
      <c r="AQ910" s="143">
        <v>320</v>
      </c>
      <c r="AR910" s="143">
        <v>0.86680000000000001</v>
      </c>
      <c r="AS910" s="143">
        <v>27522</v>
      </c>
      <c r="AT910" s="143"/>
      <c r="AU910" s="144">
        <v>0.25769999999999998</v>
      </c>
      <c r="AV910" s="142">
        <v>162</v>
      </c>
      <c r="AW910" s="143">
        <v>320</v>
      </c>
      <c r="AX910" s="143">
        <v>0.84699999999999998</v>
      </c>
      <c r="AY910" s="143">
        <v>27744</v>
      </c>
      <c r="AZ910" s="143"/>
      <c r="BA910" s="144">
        <v>0.28079999999999999</v>
      </c>
      <c r="BB910" s="142">
        <v>137.76</v>
      </c>
      <c r="BC910" s="143">
        <v>320</v>
      </c>
      <c r="BD910" s="143">
        <v>0.82140000000000002</v>
      </c>
      <c r="BE910" s="143">
        <v>22434</v>
      </c>
      <c r="BF910" s="143"/>
      <c r="BG910" s="144">
        <v>0.26650000000000001</v>
      </c>
      <c r="BH910" s="142">
        <v>138</v>
      </c>
      <c r="BI910" s="143">
        <v>320</v>
      </c>
      <c r="BJ910" s="143">
        <v>0.8306</v>
      </c>
      <c r="BK910" s="143">
        <v>19830</v>
      </c>
      <c r="BL910" s="143"/>
      <c r="BM910" s="144">
        <v>0.23250000000000001</v>
      </c>
      <c r="BN910" s="142">
        <v>147</v>
      </c>
      <c r="BO910" s="143">
        <v>320</v>
      </c>
      <c r="BP910" s="143">
        <v>0.84370000000000001</v>
      </c>
      <c r="BQ910" s="143">
        <v>21348</v>
      </c>
      <c r="BR910" s="143"/>
      <c r="BS910" s="144">
        <v>0.25609999999999999</v>
      </c>
      <c r="BT910" s="142"/>
      <c r="BU910" s="143"/>
      <c r="BV910" s="143"/>
      <c r="BW910" s="143"/>
      <c r="BX910" s="143"/>
      <c r="BY910" s="144"/>
      <c r="BZ910" s="142">
        <v>196.2</v>
      </c>
      <c r="CA910" s="143">
        <v>640</v>
      </c>
      <c r="CB910" s="143">
        <v>1.7502</v>
      </c>
      <c r="CC910" s="143">
        <v>68484</v>
      </c>
      <c r="CD910" s="143">
        <v>28959</v>
      </c>
      <c r="CE910" s="144">
        <v>2.8988</v>
      </c>
      <c r="CF910" s="142">
        <v>184.8</v>
      </c>
      <c r="CG910" s="143">
        <v>320</v>
      </c>
      <c r="CH910" s="143">
        <v>0.76600000000000001</v>
      </c>
      <c r="CI910" s="143">
        <v>26706</v>
      </c>
      <c r="CJ910" s="143"/>
      <c r="CK910" s="144">
        <v>0.25359999999999999</v>
      </c>
      <c r="CL910" s="142">
        <v>191.4</v>
      </c>
      <c r="CM910" s="143">
        <v>320</v>
      </c>
      <c r="CN910" s="143">
        <v>0.76129999999999998</v>
      </c>
      <c r="CO910" s="143">
        <v>29934</v>
      </c>
      <c r="CP910" s="143"/>
      <c r="CQ910" s="144">
        <v>0.2853</v>
      </c>
      <c r="CR910" s="142">
        <v>205.8</v>
      </c>
      <c r="CS910" s="143">
        <v>320</v>
      </c>
      <c r="CT910" s="143">
        <v>0.77459999999999996</v>
      </c>
      <c r="CU910" s="143">
        <v>33780</v>
      </c>
      <c r="CV910" s="143"/>
      <c r="CW910" s="144">
        <v>0.2848</v>
      </c>
      <c r="CX910" s="142">
        <v>209.4</v>
      </c>
      <c r="CY910" s="143">
        <v>320</v>
      </c>
      <c r="CZ910" s="143">
        <v>0.82240000000000002</v>
      </c>
      <c r="DA910" s="143">
        <v>44472</v>
      </c>
      <c r="DB910" s="143"/>
      <c r="DC910" s="144">
        <v>0.34710000000000002</v>
      </c>
      <c r="DD910" s="142">
        <v>195</v>
      </c>
      <c r="DE910" s="143">
        <v>320</v>
      </c>
      <c r="DF910" s="143">
        <v>0.77439999999999998</v>
      </c>
      <c r="DG910" s="143">
        <v>35646</v>
      </c>
      <c r="DH910" s="143"/>
      <c r="DI910" s="144">
        <v>0.32790000000000002</v>
      </c>
    </row>
    <row r="911" spans="1:113">
      <c r="A911" s="137">
        <v>908</v>
      </c>
      <c r="B911" s="138" t="s">
        <v>1071</v>
      </c>
      <c r="C911" s="139" t="s">
        <v>3121</v>
      </c>
      <c r="D911" s="140" t="s">
        <v>195</v>
      </c>
      <c r="E911" s="141">
        <v>774</v>
      </c>
      <c r="F911" s="142">
        <v>396</v>
      </c>
      <c r="G911" s="143">
        <v>396</v>
      </c>
      <c r="H911" s="143">
        <v>0.998</v>
      </c>
      <c r="I911" s="143">
        <v>76920</v>
      </c>
      <c r="J911" s="143">
        <v>0</v>
      </c>
      <c r="K911" s="144">
        <v>0.26700000000000002</v>
      </c>
      <c r="L911" s="142">
        <v>528</v>
      </c>
      <c r="M911" s="143">
        <v>528</v>
      </c>
      <c r="N911" s="143">
        <v>0.97199999999999998</v>
      </c>
      <c r="O911" s="143">
        <v>78840</v>
      </c>
      <c r="P911" s="143">
        <v>0</v>
      </c>
      <c r="Q911" s="144">
        <v>0.21</v>
      </c>
      <c r="R911" s="142">
        <v>600</v>
      </c>
      <c r="S911" s="143">
        <v>619.20000000000005</v>
      </c>
      <c r="T911" s="143">
        <v>0.98499999999999999</v>
      </c>
      <c r="U911" s="143">
        <v>76920</v>
      </c>
      <c r="V911" s="143">
        <v>0</v>
      </c>
      <c r="W911" s="144">
        <v>0.17799999999999999</v>
      </c>
      <c r="X911" s="142">
        <v>522</v>
      </c>
      <c r="Y911" s="143">
        <v>619.20000000000005</v>
      </c>
      <c r="Z911" s="143">
        <v>0.98099999999999998</v>
      </c>
      <c r="AA911" s="143">
        <v>84360</v>
      </c>
      <c r="AB911" s="143">
        <v>0</v>
      </c>
      <c r="AC911" s="144">
        <v>0.22600000000000001</v>
      </c>
      <c r="AD911" s="142">
        <v>756</v>
      </c>
      <c r="AE911" s="143">
        <v>756</v>
      </c>
      <c r="AF911" s="143">
        <v>0.996</v>
      </c>
      <c r="AG911" s="143">
        <v>83880</v>
      </c>
      <c r="AH911" s="143">
        <v>0</v>
      </c>
      <c r="AI911" s="144">
        <v>0.153</v>
      </c>
      <c r="AJ911" s="142">
        <v>660</v>
      </c>
      <c r="AK911" s="143">
        <v>660</v>
      </c>
      <c r="AL911" s="143">
        <v>0.99199999999999999</v>
      </c>
      <c r="AM911" s="143">
        <v>81000</v>
      </c>
      <c r="AN911" s="143">
        <v>0</v>
      </c>
      <c r="AO911" s="144">
        <v>0.16900000000000001</v>
      </c>
      <c r="AP911" s="142">
        <v>744</v>
      </c>
      <c r="AQ911" s="143">
        <v>744</v>
      </c>
      <c r="AR911" s="143">
        <v>0.99429999999999996</v>
      </c>
      <c r="AS911" s="143">
        <v>83820</v>
      </c>
      <c r="AT911" s="143"/>
      <c r="AU911" s="144">
        <v>0.15229999999999999</v>
      </c>
      <c r="AV911" s="142">
        <v>714</v>
      </c>
      <c r="AW911" s="143">
        <v>714</v>
      </c>
      <c r="AX911" s="143">
        <v>0.99539999999999995</v>
      </c>
      <c r="AY911" s="143">
        <v>78060</v>
      </c>
      <c r="AZ911" s="143"/>
      <c r="BA911" s="144">
        <v>0.1525</v>
      </c>
      <c r="BB911" s="142">
        <v>568.79999999999995</v>
      </c>
      <c r="BC911" s="143">
        <v>619.20000000000005</v>
      </c>
      <c r="BD911" s="143">
        <v>0.99919999999999998</v>
      </c>
      <c r="BE911" s="143">
        <v>73140</v>
      </c>
      <c r="BF911" s="143"/>
      <c r="BG911" s="144">
        <v>0.17299999999999999</v>
      </c>
      <c r="BH911" s="142">
        <v>530.4</v>
      </c>
      <c r="BI911" s="143">
        <v>619.20000000000005</v>
      </c>
      <c r="BJ911" s="143">
        <v>0</v>
      </c>
      <c r="BK911" s="143">
        <v>72720</v>
      </c>
      <c r="BL911" s="143"/>
      <c r="BM911" s="144">
        <v>0.18429999999999999</v>
      </c>
      <c r="BN911" s="142">
        <v>576</v>
      </c>
      <c r="BO911" s="143">
        <v>619.20000000000005</v>
      </c>
      <c r="BP911" s="143">
        <v>0.99809999999999999</v>
      </c>
      <c r="BQ911" s="143">
        <v>64620</v>
      </c>
      <c r="BR911" s="143"/>
      <c r="BS911" s="144">
        <v>0.1673</v>
      </c>
      <c r="BT911" s="142"/>
      <c r="BU911" s="143"/>
      <c r="BV911" s="143"/>
      <c r="BW911" s="143"/>
      <c r="BX911" s="143"/>
      <c r="BY911" s="144"/>
      <c r="BZ911" s="142">
        <v>834</v>
      </c>
      <c r="CA911" s="143">
        <v>1339.2</v>
      </c>
      <c r="CB911" s="143">
        <v>1.9735</v>
      </c>
      <c r="CC911" s="143">
        <v>174960</v>
      </c>
      <c r="CD911" s="143">
        <v>36017</v>
      </c>
      <c r="CE911" s="144">
        <v>1.2524999999999999</v>
      </c>
      <c r="CF911" s="142">
        <v>698.4</v>
      </c>
      <c r="CG911" s="143">
        <v>698.4</v>
      </c>
      <c r="CH911" s="143">
        <v>0.97299999999999998</v>
      </c>
      <c r="CI911" s="143">
        <v>86460</v>
      </c>
      <c r="CJ911" s="143"/>
      <c r="CK911" s="144">
        <v>0.17100000000000001</v>
      </c>
      <c r="CL911" s="142">
        <v>444</v>
      </c>
      <c r="CM911" s="143">
        <v>619.20000000000005</v>
      </c>
      <c r="CN911" s="143">
        <v>0.96379999999999999</v>
      </c>
      <c r="CO911" s="143">
        <v>52680</v>
      </c>
      <c r="CP911" s="143"/>
      <c r="CQ911" s="144">
        <v>0.17100000000000001</v>
      </c>
      <c r="CR911" s="142">
        <v>660</v>
      </c>
      <c r="CS911" s="143">
        <v>660</v>
      </c>
      <c r="CT911" s="143">
        <v>0.97509999999999997</v>
      </c>
      <c r="CU911" s="143">
        <v>87000</v>
      </c>
      <c r="CV911" s="143"/>
      <c r="CW911" s="144">
        <v>0.1817</v>
      </c>
      <c r="CX911" s="142">
        <v>660</v>
      </c>
      <c r="CY911" s="143">
        <v>660</v>
      </c>
      <c r="CZ911" s="143">
        <v>0.97519999999999996</v>
      </c>
      <c r="DA911" s="143">
        <v>99060</v>
      </c>
      <c r="DB911" s="143"/>
      <c r="DC911" s="144">
        <v>0.2069</v>
      </c>
      <c r="DD911" s="142">
        <v>588</v>
      </c>
      <c r="DE911" s="143">
        <v>660</v>
      </c>
      <c r="DF911" s="143">
        <v>0.96130000000000004</v>
      </c>
      <c r="DG911" s="143">
        <v>80460</v>
      </c>
      <c r="DH911" s="143"/>
      <c r="DI911" s="144">
        <v>0.19769999999999999</v>
      </c>
    </row>
    <row r="912" spans="1:113">
      <c r="A912" s="137">
        <v>909</v>
      </c>
      <c r="B912" s="138" t="s">
        <v>1072</v>
      </c>
      <c r="C912" s="139" t="s">
        <v>3122</v>
      </c>
      <c r="D912" s="140" t="s">
        <v>195</v>
      </c>
      <c r="E912" s="141">
        <v>300</v>
      </c>
      <c r="F912" s="142">
        <v>644</v>
      </c>
      <c r="G912" s="143">
        <v>644</v>
      </c>
      <c r="H912" s="143">
        <v>0.93700000000000006</v>
      </c>
      <c r="I912" s="143">
        <v>62000</v>
      </c>
      <c r="J912" s="143">
        <v>0</v>
      </c>
      <c r="K912" s="147">
        <v>0.14099999999999999</v>
      </c>
      <c r="L912" s="142">
        <v>648</v>
      </c>
      <c r="M912" s="143">
        <v>648</v>
      </c>
      <c r="N912" s="143">
        <v>0.96199999999999997</v>
      </c>
      <c r="O912" s="143">
        <v>66400</v>
      </c>
      <c r="P912" s="143">
        <v>0</v>
      </c>
      <c r="Q912" s="147">
        <v>0.14599999999999999</v>
      </c>
      <c r="R912" s="142">
        <v>640</v>
      </c>
      <c r="S912" s="143">
        <v>640</v>
      </c>
      <c r="T912" s="143">
        <v>0.97899999999999998</v>
      </c>
      <c r="U912" s="143">
        <v>65600</v>
      </c>
      <c r="V912" s="143">
        <v>0</v>
      </c>
      <c r="W912" s="147">
        <v>0.14299999999999999</v>
      </c>
      <c r="X912" s="142">
        <v>40</v>
      </c>
      <c r="Y912" s="143">
        <v>640</v>
      </c>
      <c r="Z912" s="143">
        <v>0.96399999999999997</v>
      </c>
      <c r="AA912" s="143">
        <v>75400</v>
      </c>
      <c r="AB912" s="143">
        <v>58258</v>
      </c>
      <c r="AC912" s="147">
        <v>2.6789999999999998</v>
      </c>
      <c r="AD912" s="142">
        <v>200</v>
      </c>
      <c r="AE912" s="143">
        <v>640</v>
      </c>
      <c r="AF912" s="143">
        <v>0.95899999999999996</v>
      </c>
      <c r="AG912" s="143">
        <v>101800</v>
      </c>
      <c r="AH912" s="143">
        <v>16091</v>
      </c>
      <c r="AI912" s="147">
        <v>0.72699999999999998</v>
      </c>
      <c r="AJ912" s="142">
        <v>300</v>
      </c>
      <c r="AK912" s="143">
        <v>640</v>
      </c>
      <c r="AL912" s="143">
        <v>0.95899999999999996</v>
      </c>
      <c r="AM912" s="143">
        <v>83400</v>
      </c>
      <c r="AN912" s="143">
        <v>0</v>
      </c>
      <c r="AO912" s="147">
        <v>0.39700000000000002</v>
      </c>
      <c r="AP912" s="142">
        <v>40</v>
      </c>
      <c r="AQ912" s="143">
        <v>240</v>
      </c>
      <c r="AR912" s="143">
        <v>0.5827</v>
      </c>
      <c r="AS912" s="143">
        <v>8400</v>
      </c>
      <c r="AT912" s="143"/>
      <c r="AU912" s="147"/>
      <c r="AV912" s="142">
        <v>40</v>
      </c>
      <c r="AW912" s="143">
        <v>240</v>
      </c>
      <c r="AX912" s="143">
        <v>0.88139999999999996</v>
      </c>
      <c r="AY912" s="143">
        <v>8800</v>
      </c>
      <c r="AZ912" s="143"/>
      <c r="BA912" s="147"/>
      <c r="BB912" s="142">
        <v>40</v>
      </c>
      <c r="BC912" s="143">
        <v>240</v>
      </c>
      <c r="BD912" s="143">
        <v>0.88949999999999996</v>
      </c>
      <c r="BE912" s="143">
        <v>7925</v>
      </c>
      <c r="BF912" s="143"/>
      <c r="BG912" s="147"/>
      <c r="BH912" s="142">
        <v>31.2</v>
      </c>
      <c r="BI912" s="143">
        <v>240</v>
      </c>
      <c r="BJ912" s="143">
        <v>0.91539999999999999</v>
      </c>
      <c r="BK912" s="143">
        <v>9476</v>
      </c>
      <c r="BL912" s="143"/>
      <c r="BM912" s="147"/>
      <c r="BN912" s="142">
        <v>29.6</v>
      </c>
      <c r="BO912" s="143">
        <v>240</v>
      </c>
      <c r="BP912" s="143">
        <v>0.99490000000000001</v>
      </c>
      <c r="BQ912" s="143">
        <v>8055</v>
      </c>
      <c r="BR912" s="143"/>
      <c r="BS912" s="147"/>
      <c r="BT912" s="142"/>
      <c r="BU912" s="143"/>
      <c r="BV912" s="143"/>
      <c r="BW912" s="143"/>
      <c r="BX912" s="143"/>
      <c r="BY912" s="147"/>
      <c r="BZ912" s="142">
        <v>61.599999999999994</v>
      </c>
      <c r="CA912" s="143">
        <v>480</v>
      </c>
      <c r="CB912" s="143">
        <v>1.9701</v>
      </c>
      <c r="CC912" s="143">
        <v>20999</v>
      </c>
      <c r="CD912" s="143"/>
      <c r="CE912" s="147"/>
      <c r="CF912" s="142">
        <v>33.6</v>
      </c>
      <c r="CG912" s="143">
        <v>240</v>
      </c>
      <c r="CH912" s="143">
        <v>0.96940000000000004</v>
      </c>
      <c r="CI912" s="143">
        <v>10756</v>
      </c>
      <c r="CJ912" s="143"/>
      <c r="CK912" s="147"/>
      <c r="CL912" s="142">
        <v>30.4</v>
      </c>
      <c r="CM912" s="143">
        <v>240</v>
      </c>
      <c r="CN912" s="143">
        <v>0.96550000000000002</v>
      </c>
      <c r="CO912" s="143">
        <v>9317</v>
      </c>
      <c r="CP912" s="143"/>
      <c r="CQ912" s="147"/>
      <c r="CR912" s="142">
        <v>32.799999999999997</v>
      </c>
      <c r="CS912" s="143">
        <v>480</v>
      </c>
      <c r="CT912" s="143">
        <v>0.95689999999999997</v>
      </c>
      <c r="CU912" s="143">
        <v>10845</v>
      </c>
      <c r="CV912" s="143"/>
      <c r="CW912" s="147"/>
      <c r="CX912" s="142">
        <v>40.799999999999997</v>
      </c>
      <c r="CY912" s="143">
        <v>240</v>
      </c>
      <c r="CZ912" s="143">
        <v>0.97140000000000004</v>
      </c>
      <c r="DA912" s="143">
        <v>12805</v>
      </c>
      <c r="DB912" s="143"/>
      <c r="DC912" s="147"/>
      <c r="DD912" s="142">
        <v>31.2</v>
      </c>
      <c r="DE912" s="143">
        <v>240</v>
      </c>
      <c r="DF912" s="143">
        <v>0.95830000000000004</v>
      </c>
      <c r="DG912" s="143">
        <v>9626</v>
      </c>
      <c r="DH912" s="143"/>
      <c r="DI912" s="147"/>
    </row>
    <row r="913" spans="1:113">
      <c r="A913" s="137">
        <v>910</v>
      </c>
      <c r="B913" s="138" t="s">
        <v>1073</v>
      </c>
      <c r="C913" s="139" t="s">
        <v>3123</v>
      </c>
      <c r="D913" s="140" t="s">
        <v>195</v>
      </c>
      <c r="E913" s="141">
        <v>333</v>
      </c>
      <c r="F913" s="142">
        <v>134.4</v>
      </c>
      <c r="G913" s="143">
        <v>134.4</v>
      </c>
      <c r="H913" s="143">
        <v>0.93899999999999995</v>
      </c>
      <c r="I913" s="143">
        <v>15940</v>
      </c>
      <c r="J913" s="143">
        <v>0</v>
      </c>
      <c r="K913" s="144">
        <v>0.17299999999999999</v>
      </c>
      <c r="L913" s="142">
        <v>145.6</v>
      </c>
      <c r="M913" s="143">
        <v>145.6</v>
      </c>
      <c r="N913" s="143">
        <v>0.97099999999999997</v>
      </c>
      <c r="O913" s="143">
        <v>27388</v>
      </c>
      <c r="P913" s="143">
        <v>0</v>
      </c>
      <c r="Q913" s="144">
        <v>0.26500000000000001</v>
      </c>
      <c r="R913" s="142">
        <v>153.6</v>
      </c>
      <c r="S913" s="143">
        <v>266.39999999999998</v>
      </c>
      <c r="T913" s="143">
        <v>0.97099999999999997</v>
      </c>
      <c r="U913" s="143">
        <v>33496</v>
      </c>
      <c r="V913" s="143">
        <v>0</v>
      </c>
      <c r="W913" s="144">
        <v>0.308</v>
      </c>
      <c r="X913" s="142">
        <v>153.19999999999999</v>
      </c>
      <c r="Y913" s="143">
        <v>266.39999999999998</v>
      </c>
      <c r="Z913" s="143">
        <v>0.97599999999999998</v>
      </c>
      <c r="AA913" s="143">
        <v>33152</v>
      </c>
      <c r="AB913" s="143">
        <v>0</v>
      </c>
      <c r="AC913" s="144">
        <v>0.30399999999999999</v>
      </c>
      <c r="AD913" s="142">
        <v>159.19999999999999</v>
      </c>
      <c r="AE913" s="143">
        <v>266.39999999999998</v>
      </c>
      <c r="AF913" s="143">
        <v>0.97899999999999998</v>
      </c>
      <c r="AG913" s="143">
        <v>38996</v>
      </c>
      <c r="AH913" s="143">
        <v>0</v>
      </c>
      <c r="AI913" s="144">
        <v>0.34300000000000003</v>
      </c>
      <c r="AJ913" s="142">
        <v>168</v>
      </c>
      <c r="AK913" s="143">
        <v>266.39999999999998</v>
      </c>
      <c r="AL913" s="143">
        <v>0.98</v>
      </c>
      <c r="AM913" s="143">
        <v>48484</v>
      </c>
      <c r="AN913" s="143">
        <v>0</v>
      </c>
      <c r="AO913" s="144">
        <v>0.40300000000000002</v>
      </c>
      <c r="AP913" s="142">
        <v>157.6</v>
      </c>
      <c r="AQ913" s="143">
        <v>266.39999999999998</v>
      </c>
      <c r="AR913" s="143">
        <v>0.97950000000000004</v>
      </c>
      <c r="AS913" s="143">
        <v>45616</v>
      </c>
      <c r="AT913" s="143"/>
      <c r="AU913" s="144">
        <v>0.3972</v>
      </c>
      <c r="AV913" s="142">
        <v>160</v>
      </c>
      <c r="AW913" s="143">
        <v>266.39999999999998</v>
      </c>
      <c r="AX913" s="143">
        <v>0.98370000000000002</v>
      </c>
      <c r="AY913" s="143">
        <v>38608</v>
      </c>
      <c r="AZ913" s="143"/>
      <c r="BA913" s="144">
        <v>0.3407</v>
      </c>
      <c r="BB913" s="142">
        <v>133.12</v>
      </c>
      <c r="BC913" s="143">
        <v>266.39999999999998</v>
      </c>
      <c r="BD913" s="143">
        <v>0.99080000000000001</v>
      </c>
      <c r="BE913" s="143">
        <v>36088</v>
      </c>
      <c r="BF913" s="143"/>
      <c r="BG913" s="144">
        <v>0.36780000000000002</v>
      </c>
      <c r="BH913" s="142">
        <v>148</v>
      </c>
      <c r="BI913" s="143">
        <v>266.39999999999998</v>
      </c>
      <c r="BJ913" s="143">
        <v>0.99029999999999996</v>
      </c>
      <c r="BK913" s="143">
        <v>39384</v>
      </c>
      <c r="BL913" s="143"/>
      <c r="BM913" s="144">
        <v>0.36120000000000002</v>
      </c>
      <c r="BN913" s="142">
        <v>171.2</v>
      </c>
      <c r="BO913" s="143">
        <v>266.39999999999998</v>
      </c>
      <c r="BP913" s="143">
        <v>0.98860000000000003</v>
      </c>
      <c r="BQ913" s="143">
        <v>39588</v>
      </c>
      <c r="BR913" s="143"/>
      <c r="BS913" s="144">
        <v>0.34810000000000002</v>
      </c>
      <c r="BT913" s="142"/>
      <c r="BU913" s="143"/>
      <c r="BV913" s="143"/>
      <c r="BW913" s="143"/>
      <c r="BX913" s="143"/>
      <c r="BY913" s="144"/>
      <c r="BZ913" s="142">
        <v>252.4</v>
      </c>
      <c r="CA913" s="143">
        <v>532.79999999999995</v>
      </c>
      <c r="CB913" s="143">
        <v>1.9706000000000001</v>
      </c>
      <c r="CC913" s="143">
        <v>129012</v>
      </c>
      <c r="CD913" s="143">
        <v>49016</v>
      </c>
      <c r="CE913" s="144">
        <v>5.6044</v>
      </c>
      <c r="CF913" s="142">
        <v>180.4</v>
      </c>
      <c r="CG913" s="143">
        <v>266.39999999999998</v>
      </c>
      <c r="CH913" s="143">
        <v>0.98119999999999996</v>
      </c>
      <c r="CI913" s="143">
        <v>24776</v>
      </c>
      <c r="CJ913" s="143"/>
      <c r="CK913" s="144">
        <v>0.18809999999999999</v>
      </c>
      <c r="CL913" s="142">
        <v>148.4</v>
      </c>
      <c r="CM913" s="143">
        <v>266.39999999999998</v>
      </c>
      <c r="CN913" s="143">
        <v>0.98619999999999997</v>
      </c>
      <c r="CO913" s="143">
        <v>28052</v>
      </c>
      <c r="CP913" s="143"/>
      <c r="CQ913" s="144">
        <v>0.26619999999999999</v>
      </c>
      <c r="CR913" s="142">
        <v>172.8</v>
      </c>
      <c r="CS913" s="143">
        <v>266.39999999999998</v>
      </c>
      <c r="CT913" s="143">
        <v>0.98560000000000003</v>
      </c>
      <c r="CU913" s="143">
        <v>37656</v>
      </c>
      <c r="CV913" s="143"/>
      <c r="CW913" s="144">
        <v>0.29720000000000002</v>
      </c>
      <c r="CX913" s="142">
        <v>206.8</v>
      </c>
      <c r="CY913" s="143">
        <v>266.39999999999998</v>
      </c>
      <c r="CZ913" s="143">
        <v>0.98399999999999999</v>
      </c>
      <c r="DA913" s="143">
        <v>54952</v>
      </c>
      <c r="DB913" s="143"/>
      <c r="DC913" s="144">
        <v>0.36299999999999999</v>
      </c>
      <c r="DD913" s="142">
        <v>199.2</v>
      </c>
      <c r="DE913" s="143">
        <v>266.39999999999998</v>
      </c>
      <c r="DF913" s="143">
        <v>0.98580000000000001</v>
      </c>
      <c r="DG913" s="143">
        <v>52632</v>
      </c>
      <c r="DH913" s="143"/>
      <c r="DI913" s="144">
        <v>0.37219999999999998</v>
      </c>
    </row>
    <row r="914" spans="1:113">
      <c r="A914" s="137">
        <v>911</v>
      </c>
      <c r="B914" s="138" t="s">
        <v>1074</v>
      </c>
      <c r="C914" s="139" t="s">
        <v>3124</v>
      </c>
      <c r="D914" s="140" t="s">
        <v>195</v>
      </c>
      <c r="E914" s="141">
        <v>444</v>
      </c>
      <c r="F914" s="142">
        <v>164.7</v>
      </c>
      <c r="G914" s="143">
        <v>164.7</v>
      </c>
      <c r="H914" s="143">
        <v>0.95599999999999996</v>
      </c>
      <c r="I914" s="143">
        <v>28035</v>
      </c>
      <c r="J914" s="143">
        <v>0</v>
      </c>
      <c r="K914" s="144">
        <v>0.24399999999999999</v>
      </c>
      <c r="L914" s="142">
        <v>180</v>
      </c>
      <c r="M914" s="143">
        <v>180</v>
      </c>
      <c r="N914" s="143">
        <v>0.93</v>
      </c>
      <c r="O914" s="143">
        <v>40905</v>
      </c>
      <c r="P914" s="143">
        <v>0</v>
      </c>
      <c r="Q914" s="144">
        <v>0.33500000000000002</v>
      </c>
      <c r="R914" s="142">
        <v>171</v>
      </c>
      <c r="S914" s="143">
        <v>355.2</v>
      </c>
      <c r="T914" s="143">
        <v>0.94099999999999995</v>
      </c>
      <c r="U914" s="143">
        <v>48375</v>
      </c>
      <c r="V914" s="143">
        <v>0</v>
      </c>
      <c r="W914" s="144">
        <v>0.41199999999999998</v>
      </c>
      <c r="X914" s="142">
        <v>171</v>
      </c>
      <c r="Y914" s="143">
        <v>355.2</v>
      </c>
      <c r="Z914" s="143">
        <v>0.94699999999999995</v>
      </c>
      <c r="AA914" s="143">
        <v>41490</v>
      </c>
      <c r="AB914" s="143">
        <v>0</v>
      </c>
      <c r="AC914" s="144">
        <v>0.35099999999999998</v>
      </c>
      <c r="AD914" s="142">
        <v>183.6</v>
      </c>
      <c r="AE914" s="143">
        <v>355.2</v>
      </c>
      <c r="AF914" s="143">
        <v>0.93100000000000005</v>
      </c>
      <c r="AG914" s="143">
        <v>54900</v>
      </c>
      <c r="AH914" s="143">
        <v>0</v>
      </c>
      <c r="AI914" s="144">
        <v>0.44</v>
      </c>
      <c r="AJ914" s="142">
        <v>218.7</v>
      </c>
      <c r="AK914" s="143">
        <v>355.2</v>
      </c>
      <c r="AL914" s="143">
        <v>0.93600000000000005</v>
      </c>
      <c r="AM914" s="143">
        <v>61425</v>
      </c>
      <c r="AN914" s="143">
        <v>0</v>
      </c>
      <c r="AO914" s="144">
        <v>0.41099999999999998</v>
      </c>
      <c r="AP914" s="142">
        <v>235.8</v>
      </c>
      <c r="AQ914" s="143">
        <v>355.2</v>
      </c>
      <c r="AR914" s="143">
        <v>0.91759999999999997</v>
      </c>
      <c r="AS914" s="143">
        <v>54126</v>
      </c>
      <c r="AT914" s="143"/>
      <c r="AU914" s="144">
        <v>0.3362</v>
      </c>
      <c r="AV914" s="142">
        <v>208.8</v>
      </c>
      <c r="AW914" s="143">
        <v>355.2</v>
      </c>
      <c r="AX914" s="143">
        <v>0.90700000000000003</v>
      </c>
      <c r="AY914" s="143">
        <v>57195</v>
      </c>
      <c r="AZ914" s="143"/>
      <c r="BA914" s="144">
        <v>0.41949999999999998</v>
      </c>
      <c r="BB914" s="142">
        <v>180</v>
      </c>
      <c r="BC914" s="143">
        <v>355.2</v>
      </c>
      <c r="BD914" s="143">
        <v>0.92849999999999999</v>
      </c>
      <c r="BE914" s="143">
        <v>54387</v>
      </c>
      <c r="BF914" s="143"/>
      <c r="BG914" s="144">
        <v>0.43740000000000001</v>
      </c>
      <c r="BH914" s="142">
        <v>171</v>
      </c>
      <c r="BI914" s="143">
        <v>355.2</v>
      </c>
      <c r="BJ914" s="143">
        <v>0.94159999999999999</v>
      </c>
      <c r="BK914" s="143">
        <v>53865</v>
      </c>
      <c r="BL914" s="143"/>
      <c r="BM914" s="144">
        <v>0.4496</v>
      </c>
      <c r="BN914" s="142">
        <v>170.1</v>
      </c>
      <c r="BO914" s="143">
        <v>355.2</v>
      </c>
      <c r="BP914" s="143">
        <v>0.94669999999999999</v>
      </c>
      <c r="BQ914" s="143">
        <v>52128</v>
      </c>
      <c r="BR914" s="143"/>
      <c r="BS914" s="144">
        <v>0.48170000000000002</v>
      </c>
      <c r="BT914" s="142"/>
      <c r="BU914" s="143"/>
      <c r="BV914" s="143"/>
      <c r="BW914" s="143"/>
      <c r="BX914" s="143"/>
      <c r="BY914" s="144"/>
      <c r="BZ914" s="142">
        <v>226.8</v>
      </c>
      <c r="CA914" s="143">
        <v>710.4</v>
      </c>
      <c r="CB914" s="143">
        <v>1.9296</v>
      </c>
      <c r="CC914" s="143">
        <v>114282</v>
      </c>
      <c r="CD914" s="143">
        <v>27609</v>
      </c>
      <c r="CE914" s="144">
        <v>1.7541</v>
      </c>
      <c r="CF914" s="142">
        <v>189.9</v>
      </c>
      <c r="CG914" s="143">
        <v>355.2</v>
      </c>
      <c r="CH914" s="143">
        <v>0.96179999999999999</v>
      </c>
      <c r="CI914" s="143">
        <v>59517</v>
      </c>
      <c r="CJ914" s="143"/>
      <c r="CK914" s="144">
        <v>0.438</v>
      </c>
      <c r="CL914" s="142">
        <v>225.9</v>
      </c>
      <c r="CM914" s="143">
        <v>355.2</v>
      </c>
      <c r="CN914" s="143">
        <v>0.95250000000000001</v>
      </c>
      <c r="CO914" s="143">
        <v>62217</v>
      </c>
      <c r="CP914" s="143"/>
      <c r="CQ914" s="144">
        <v>0.40160000000000001</v>
      </c>
      <c r="CR914" s="142">
        <v>237.6</v>
      </c>
      <c r="CS914" s="143">
        <v>355.2</v>
      </c>
      <c r="CT914" s="143">
        <v>0.94910000000000005</v>
      </c>
      <c r="CU914" s="143">
        <v>75474</v>
      </c>
      <c r="CV914" s="143"/>
      <c r="CW914" s="144">
        <v>0.44990000000000002</v>
      </c>
      <c r="CX914" s="142">
        <v>265.5</v>
      </c>
      <c r="CY914" s="143">
        <v>355.2</v>
      </c>
      <c r="CZ914" s="143">
        <v>0.94979999999999998</v>
      </c>
      <c r="DA914" s="143">
        <v>90909</v>
      </c>
      <c r="DB914" s="143"/>
      <c r="DC914" s="144">
        <v>0.48459999999999998</v>
      </c>
      <c r="DD914" s="142">
        <v>276.3</v>
      </c>
      <c r="DE914" s="143">
        <v>355.2</v>
      </c>
      <c r="DF914" s="143">
        <v>0.94520000000000004</v>
      </c>
      <c r="DG914" s="143">
        <v>85239</v>
      </c>
      <c r="DH914" s="143"/>
      <c r="DI914" s="144">
        <v>0.45329999999999998</v>
      </c>
    </row>
    <row r="915" spans="1:113">
      <c r="A915" s="137">
        <v>912</v>
      </c>
      <c r="B915" s="138" t="s">
        <v>1075</v>
      </c>
      <c r="C915" s="139" t="s">
        <v>3125</v>
      </c>
      <c r="D915" s="140" t="s">
        <v>195</v>
      </c>
      <c r="E915" s="141">
        <v>871.2</v>
      </c>
      <c r="F915" s="142">
        <v>558</v>
      </c>
      <c r="G915" s="143">
        <v>558</v>
      </c>
      <c r="H915" s="143">
        <v>1</v>
      </c>
      <c r="I915" s="143">
        <v>228720</v>
      </c>
      <c r="J915" s="143">
        <v>0</v>
      </c>
      <c r="K915" s="144">
        <v>0.56100000000000005</v>
      </c>
      <c r="L915" s="142">
        <v>630</v>
      </c>
      <c r="M915" s="143">
        <v>630</v>
      </c>
      <c r="N915" s="143">
        <v>0.998</v>
      </c>
      <c r="O915" s="143">
        <v>264120</v>
      </c>
      <c r="P915" s="143">
        <v>0</v>
      </c>
      <c r="Q915" s="144">
        <v>0.57499999999999996</v>
      </c>
      <c r="R915" s="142">
        <v>0</v>
      </c>
      <c r="S915" s="143">
        <v>785</v>
      </c>
      <c r="T915" s="143">
        <v>0.92</v>
      </c>
      <c r="U915" s="143">
        <v>226980</v>
      </c>
      <c r="V915" s="143">
        <v>0</v>
      </c>
      <c r="W915" s="144">
        <v>0.57499999999999996</v>
      </c>
      <c r="X915" s="142">
        <v>873</v>
      </c>
      <c r="Y915" s="143">
        <v>873</v>
      </c>
      <c r="Z915" s="143">
        <v>0.92</v>
      </c>
      <c r="AA915" s="143">
        <v>226980</v>
      </c>
      <c r="AB915" s="143">
        <v>0</v>
      </c>
      <c r="AC915" s="144">
        <v>0.38700000000000001</v>
      </c>
      <c r="AD915" s="142">
        <v>603</v>
      </c>
      <c r="AE915" s="143">
        <v>696.96</v>
      </c>
      <c r="AF915" s="143">
        <v>0.997</v>
      </c>
      <c r="AG915" s="143">
        <v>404100</v>
      </c>
      <c r="AH915" s="143">
        <v>0</v>
      </c>
      <c r="AI915" s="144">
        <v>0.92100000000000004</v>
      </c>
      <c r="AJ915" s="142">
        <v>576</v>
      </c>
      <c r="AK915" s="143">
        <v>696.96</v>
      </c>
      <c r="AL915" s="143">
        <v>0.998</v>
      </c>
      <c r="AM915" s="143">
        <v>277470</v>
      </c>
      <c r="AN915" s="143">
        <v>0</v>
      </c>
      <c r="AO915" s="144">
        <v>0.66100000000000003</v>
      </c>
      <c r="AP915" s="142">
        <v>486</v>
      </c>
      <c r="AQ915" s="143">
        <v>696.96</v>
      </c>
      <c r="AR915" s="143">
        <v>0.99880000000000002</v>
      </c>
      <c r="AS915" s="143">
        <v>217170</v>
      </c>
      <c r="AT915" s="143"/>
      <c r="AU915" s="144"/>
      <c r="AV915" s="142">
        <v>387</v>
      </c>
      <c r="AW915" s="143">
        <v>696.96</v>
      </c>
      <c r="AX915" s="143">
        <v>0.99790000000000001</v>
      </c>
      <c r="AY915" s="143">
        <v>174060</v>
      </c>
      <c r="AZ915" s="143"/>
      <c r="BA915" s="144"/>
      <c r="BB915" s="142">
        <v>360</v>
      </c>
      <c r="BC915" s="143">
        <v>696.96</v>
      </c>
      <c r="BD915" s="143">
        <v>0.99760000000000004</v>
      </c>
      <c r="BE915" s="143">
        <v>152190</v>
      </c>
      <c r="BF915" s="143"/>
      <c r="BG915" s="144"/>
      <c r="BH915" s="142">
        <v>360</v>
      </c>
      <c r="BI915" s="143">
        <v>696.96</v>
      </c>
      <c r="BJ915" s="143">
        <v>0.99770000000000003</v>
      </c>
      <c r="BK915" s="143">
        <v>155430</v>
      </c>
      <c r="BL915" s="143"/>
      <c r="BM915" s="144"/>
      <c r="BN915" s="142">
        <v>387</v>
      </c>
      <c r="BO915" s="143">
        <v>696.96</v>
      </c>
      <c r="BP915" s="143">
        <v>0.99760000000000004</v>
      </c>
      <c r="BQ915" s="143">
        <v>149940</v>
      </c>
      <c r="BR915" s="143"/>
      <c r="BS915" s="144"/>
      <c r="BT915" s="142"/>
      <c r="BU915" s="143"/>
      <c r="BV915" s="143"/>
      <c r="BW915" s="143"/>
      <c r="BX915" s="143"/>
      <c r="BY915" s="144"/>
      <c r="BZ915" s="142">
        <v>954</v>
      </c>
      <c r="CA915" s="143">
        <v>1393.92</v>
      </c>
      <c r="CB915" s="143">
        <v>1.9969999999999999</v>
      </c>
      <c r="CC915" s="143">
        <v>550260</v>
      </c>
      <c r="CD915" s="143"/>
      <c r="CE915" s="144"/>
      <c r="CF915" s="142">
        <v>702</v>
      </c>
      <c r="CG915" s="143">
        <v>702</v>
      </c>
      <c r="CH915" s="143">
        <v>0.99880000000000002</v>
      </c>
      <c r="CI915" s="143">
        <v>291870</v>
      </c>
      <c r="CJ915" s="143"/>
      <c r="CK915" s="144"/>
      <c r="CL915" s="142">
        <v>693</v>
      </c>
      <c r="CM915" s="143">
        <v>696.96</v>
      </c>
      <c r="CN915" s="143">
        <v>0.99929999999999997</v>
      </c>
      <c r="CO915" s="143">
        <v>264510</v>
      </c>
      <c r="CP915" s="143"/>
      <c r="CQ915" s="144"/>
      <c r="CR915" s="142">
        <v>603</v>
      </c>
      <c r="CS915" s="143">
        <v>696.96</v>
      </c>
      <c r="CT915" s="143">
        <v>0.999</v>
      </c>
      <c r="CU915" s="143">
        <v>267210</v>
      </c>
      <c r="CV915" s="143"/>
      <c r="CW915" s="144"/>
      <c r="CX915" s="142">
        <v>585</v>
      </c>
      <c r="CY915" s="143">
        <v>696.96</v>
      </c>
      <c r="CZ915" s="143">
        <v>0.99850000000000005</v>
      </c>
      <c r="DA915" s="143">
        <v>295830</v>
      </c>
      <c r="DB915" s="143"/>
      <c r="DC915" s="144"/>
      <c r="DD915" s="142">
        <v>513</v>
      </c>
      <c r="DE915" s="143">
        <v>696.96</v>
      </c>
      <c r="DF915" s="143">
        <v>0.99880000000000002</v>
      </c>
      <c r="DG915" s="143">
        <v>225360</v>
      </c>
      <c r="DH915" s="143"/>
      <c r="DI915" s="144"/>
    </row>
    <row r="916" spans="1:113" ht="22.5">
      <c r="A916" s="137">
        <v>913</v>
      </c>
      <c r="B916" s="138" t="s">
        <v>1076</v>
      </c>
      <c r="C916" s="139" t="s">
        <v>3126</v>
      </c>
      <c r="D916" s="140" t="s">
        <v>195</v>
      </c>
      <c r="E916" s="141">
        <v>378.5</v>
      </c>
      <c r="F916" s="142">
        <v>291</v>
      </c>
      <c r="G916" s="143">
        <v>291</v>
      </c>
      <c r="H916" s="143">
        <v>0.98499999999999999</v>
      </c>
      <c r="I916" s="143">
        <v>48120</v>
      </c>
      <c r="J916" s="143">
        <v>0</v>
      </c>
      <c r="K916" s="144">
        <v>0.23</v>
      </c>
      <c r="L916" s="142">
        <v>330</v>
      </c>
      <c r="M916" s="143">
        <v>330</v>
      </c>
      <c r="N916" s="143">
        <v>0.997</v>
      </c>
      <c r="O916" s="143">
        <v>65730</v>
      </c>
      <c r="P916" s="143">
        <v>0</v>
      </c>
      <c r="Q916" s="144">
        <v>0.27400000000000002</v>
      </c>
      <c r="R916" s="142">
        <v>294</v>
      </c>
      <c r="S916" s="143">
        <v>302.8</v>
      </c>
      <c r="T916" s="143">
        <v>0.98299999999999998</v>
      </c>
      <c r="U916" s="143">
        <v>52920</v>
      </c>
      <c r="V916" s="143">
        <v>0</v>
      </c>
      <c r="W916" s="144">
        <v>0.251</v>
      </c>
      <c r="X916" s="142">
        <v>150</v>
      </c>
      <c r="Y916" s="143">
        <v>302.8</v>
      </c>
      <c r="Z916" s="143">
        <v>0.99099999999999999</v>
      </c>
      <c r="AA916" s="143">
        <v>53340</v>
      </c>
      <c r="AB916" s="143">
        <v>0</v>
      </c>
      <c r="AC916" s="144">
        <v>0.49199999999999999</v>
      </c>
      <c r="AD916" s="142">
        <v>90</v>
      </c>
      <c r="AE916" s="143">
        <v>302.8</v>
      </c>
      <c r="AF916" s="143">
        <v>0.98899999999999999</v>
      </c>
      <c r="AG916" s="143">
        <v>45180</v>
      </c>
      <c r="AH916" s="143">
        <v>0</v>
      </c>
      <c r="AI916" s="144">
        <v>0.69499999999999995</v>
      </c>
      <c r="AJ916" s="142">
        <v>0</v>
      </c>
      <c r="AK916" s="143">
        <v>302.8</v>
      </c>
      <c r="AL916" s="143">
        <v>0.99</v>
      </c>
      <c r="AM916" s="143">
        <v>36600</v>
      </c>
      <c r="AN916" s="143">
        <v>0</v>
      </c>
      <c r="AO916" s="144">
        <v>0.69499999999999995</v>
      </c>
      <c r="AP916" s="142">
        <v>312</v>
      </c>
      <c r="AQ916" s="143">
        <v>312</v>
      </c>
      <c r="AR916" s="143">
        <v>0.98850000000000005</v>
      </c>
      <c r="AS916" s="143">
        <v>36120</v>
      </c>
      <c r="AT916" s="143"/>
      <c r="AU916" s="144">
        <v>0.15740000000000001</v>
      </c>
      <c r="AV916" s="142">
        <v>168</v>
      </c>
      <c r="AW916" s="143">
        <v>302.8</v>
      </c>
      <c r="AX916" s="143">
        <v>0.98440000000000005</v>
      </c>
      <c r="AY916" s="143">
        <v>37980</v>
      </c>
      <c r="AZ916" s="143"/>
      <c r="BA916" s="144">
        <v>0.31900000000000001</v>
      </c>
      <c r="BB916" s="142">
        <v>156</v>
      </c>
      <c r="BC916" s="143">
        <v>302.8</v>
      </c>
      <c r="BD916" s="143">
        <v>0.97440000000000004</v>
      </c>
      <c r="BE916" s="143">
        <v>25140</v>
      </c>
      <c r="BF916" s="143"/>
      <c r="BG916" s="144">
        <v>0.2223</v>
      </c>
      <c r="BH916" s="142">
        <v>168</v>
      </c>
      <c r="BI916" s="143">
        <v>302.8</v>
      </c>
      <c r="BJ916" s="143">
        <v>0.97789999999999999</v>
      </c>
      <c r="BK916" s="143">
        <v>31860</v>
      </c>
      <c r="BL916" s="143"/>
      <c r="BM916" s="144">
        <v>0.26069999999999999</v>
      </c>
      <c r="BN916" s="142">
        <v>150</v>
      </c>
      <c r="BO916" s="143">
        <v>302.8</v>
      </c>
      <c r="BP916" s="143">
        <v>0.95199999999999996</v>
      </c>
      <c r="BQ916" s="143">
        <v>19020</v>
      </c>
      <c r="BR916" s="143"/>
      <c r="BS916" s="144">
        <v>0.19819999999999999</v>
      </c>
      <c r="BT916" s="142"/>
      <c r="BU916" s="143"/>
      <c r="BV916" s="143"/>
      <c r="BW916" s="143"/>
      <c r="BX916" s="143"/>
      <c r="BY916" s="144"/>
      <c r="BZ916" s="142">
        <v>349.91999999999996</v>
      </c>
      <c r="CA916" s="143">
        <v>605.6</v>
      </c>
      <c r="CB916" s="143">
        <v>1.9820000000000002</v>
      </c>
      <c r="CC916" s="143">
        <v>76788</v>
      </c>
      <c r="CD916" s="143"/>
      <c r="CE916" s="144">
        <v>0.61050000000000004</v>
      </c>
      <c r="CF916" s="142">
        <v>198</v>
      </c>
      <c r="CG916" s="143">
        <v>302.8</v>
      </c>
      <c r="CH916" s="143">
        <v>0.96609999999999996</v>
      </c>
      <c r="CI916" s="143">
        <v>27912</v>
      </c>
      <c r="CJ916" s="143"/>
      <c r="CK916" s="144">
        <v>0.1961</v>
      </c>
      <c r="CL916" s="142">
        <v>162</v>
      </c>
      <c r="CM916" s="143">
        <v>302.8</v>
      </c>
      <c r="CN916" s="143">
        <v>0.97060000000000002</v>
      </c>
      <c r="CO916" s="143">
        <v>33720</v>
      </c>
      <c r="CP916" s="143"/>
      <c r="CQ916" s="144">
        <v>0.29780000000000001</v>
      </c>
      <c r="CR916" s="142">
        <v>156</v>
      </c>
      <c r="CS916" s="143">
        <v>302.8</v>
      </c>
      <c r="CT916" s="143">
        <v>0.98719999999999997</v>
      </c>
      <c r="CU916" s="143">
        <v>37140</v>
      </c>
      <c r="CV916" s="143"/>
      <c r="CW916" s="144">
        <v>0.3241</v>
      </c>
      <c r="CX916" s="142">
        <v>168</v>
      </c>
      <c r="CY916" s="143">
        <v>302.8</v>
      </c>
      <c r="CZ916" s="143">
        <v>0.99729999999999996</v>
      </c>
      <c r="DA916" s="143">
        <v>44580</v>
      </c>
      <c r="DB916" s="143"/>
      <c r="DC916" s="144">
        <v>0.35759999999999997</v>
      </c>
      <c r="DD916" s="142">
        <v>102</v>
      </c>
      <c r="DE916" s="143">
        <v>302.8</v>
      </c>
      <c r="DF916" s="143">
        <v>0.98160000000000003</v>
      </c>
      <c r="DG916" s="143">
        <v>16020</v>
      </c>
      <c r="DH916" s="143"/>
      <c r="DI916" s="144">
        <v>0.22220000000000001</v>
      </c>
    </row>
    <row r="917" spans="1:113">
      <c r="A917" s="137">
        <v>914</v>
      </c>
      <c r="B917" s="138" t="s">
        <v>1077</v>
      </c>
      <c r="C917" s="139" t="s">
        <v>3127</v>
      </c>
      <c r="D917" s="140" t="s">
        <v>195</v>
      </c>
      <c r="E917" s="141">
        <v>200</v>
      </c>
      <c r="F917" s="142">
        <v>24</v>
      </c>
      <c r="G917" s="143">
        <v>24</v>
      </c>
      <c r="H917" s="143">
        <v>0.94499999999999995</v>
      </c>
      <c r="I917" s="143">
        <v>6936</v>
      </c>
      <c r="J917" s="143">
        <v>0</v>
      </c>
      <c r="K917" s="144">
        <v>0.41899999999999998</v>
      </c>
      <c r="L917" s="142">
        <v>59.2</v>
      </c>
      <c r="M917" s="143">
        <v>59.2</v>
      </c>
      <c r="N917" s="143">
        <v>0.77400000000000002</v>
      </c>
      <c r="O917" s="143">
        <v>9572</v>
      </c>
      <c r="P917" s="143">
        <v>0</v>
      </c>
      <c r="Q917" s="144">
        <v>0.28599999999999998</v>
      </c>
      <c r="R917" s="142">
        <v>31.6</v>
      </c>
      <c r="S917" s="143">
        <v>160</v>
      </c>
      <c r="T917" s="143">
        <v>0.90800000000000003</v>
      </c>
      <c r="U917" s="143">
        <v>9332</v>
      </c>
      <c r="V917" s="143">
        <v>0</v>
      </c>
      <c r="W917" s="144">
        <v>0.44600000000000001</v>
      </c>
      <c r="X917" s="142">
        <v>25.6</v>
      </c>
      <c r="Y917" s="143">
        <v>160</v>
      </c>
      <c r="Z917" s="143">
        <v>0.97699999999999998</v>
      </c>
      <c r="AA917" s="143">
        <v>7904</v>
      </c>
      <c r="AB917" s="143">
        <v>0</v>
      </c>
      <c r="AC917" s="144">
        <v>0.433</v>
      </c>
      <c r="AD917" s="142">
        <v>36.4</v>
      </c>
      <c r="AE917" s="143">
        <v>160</v>
      </c>
      <c r="AF917" s="143">
        <v>0.91700000000000004</v>
      </c>
      <c r="AG917" s="143">
        <v>9112</v>
      </c>
      <c r="AH917" s="143">
        <v>0</v>
      </c>
      <c r="AI917" s="144">
        <v>0.374</v>
      </c>
      <c r="AJ917" s="142">
        <v>0</v>
      </c>
      <c r="AK917" s="143">
        <v>160</v>
      </c>
      <c r="AL917" s="143">
        <v>0.98699999999999999</v>
      </c>
      <c r="AM917" s="143">
        <v>8980</v>
      </c>
      <c r="AN917" s="143">
        <v>0</v>
      </c>
      <c r="AO917" s="144">
        <v>0.374</v>
      </c>
      <c r="AP917" s="142">
        <v>28.4</v>
      </c>
      <c r="AQ917" s="143">
        <v>160</v>
      </c>
      <c r="AR917" s="143">
        <v>0.92830000000000001</v>
      </c>
      <c r="AS917" s="143">
        <v>8592</v>
      </c>
      <c r="AT917" s="143"/>
      <c r="AU917" s="144">
        <v>0.438</v>
      </c>
      <c r="AV917" s="142">
        <v>48.32</v>
      </c>
      <c r="AW917" s="143">
        <v>160</v>
      </c>
      <c r="AX917" s="143">
        <v>0.50549999999999995</v>
      </c>
      <c r="AY917" s="143">
        <v>9616</v>
      </c>
      <c r="AZ917" s="143"/>
      <c r="BA917" s="144">
        <v>0.54679999999999995</v>
      </c>
      <c r="BB917" s="142">
        <v>67.52</v>
      </c>
      <c r="BC917" s="143">
        <v>160</v>
      </c>
      <c r="BD917" s="143">
        <v>0.54790000000000005</v>
      </c>
      <c r="BE917" s="143">
        <v>10156</v>
      </c>
      <c r="BF917" s="143"/>
      <c r="BG917" s="144">
        <v>0.36899999999999999</v>
      </c>
      <c r="BH917" s="142">
        <v>44</v>
      </c>
      <c r="BI917" s="143">
        <v>160</v>
      </c>
      <c r="BJ917" s="143">
        <v>0.96679999999999999</v>
      </c>
      <c r="BK917" s="143">
        <v>8980</v>
      </c>
      <c r="BL917" s="143"/>
      <c r="BM917" s="144">
        <v>0.28370000000000001</v>
      </c>
      <c r="BN917" s="142">
        <v>40.4</v>
      </c>
      <c r="BO917" s="143">
        <v>160</v>
      </c>
      <c r="BP917" s="143">
        <v>0.96360000000000001</v>
      </c>
      <c r="BQ917" s="143">
        <v>12692</v>
      </c>
      <c r="BR917" s="143"/>
      <c r="BS917" s="144">
        <v>0.48520000000000002</v>
      </c>
      <c r="BT917" s="142"/>
      <c r="BU917" s="143"/>
      <c r="BV917" s="143"/>
      <c r="BW917" s="143"/>
      <c r="BX917" s="143"/>
      <c r="BY917" s="144"/>
      <c r="BZ917" s="142">
        <v>72.400000000000006</v>
      </c>
      <c r="CA917" s="143">
        <v>320</v>
      </c>
      <c r="CB917" s="143">
        <v>1.2911999999999999</v>
      </c>
      <c r="CC917" s="143">
        <v>30936</v>
      </c>
      <c r="CD917" s="143">
        <v>14455</v>
      </c>
      <c r="CE917" s="144">
        <v>2.508</v>
      </c>
      <c r="CF917" s="142">
        <v>31.2</v>
      </c>
      <c r="CG917" s="143">
        <v>160</v>
      </c>
      <c r="CH917" s="143">
        <v>0</v>
      </c>
      <c r="CI917" s="143">
        <v>7352</v>
      </c>
      <c r="CJ917" s="143"/>
      <c r="CK917" s="144">
        <v>0.31669999999999998</v>
      </c>
      <c r="CL917" s="142">
        <v>34</v>
      </c>
      <c r="CM917" s="143">
        <v>160</v>
      </c>
      <c r="CN917" s="143">
        <v>0.99490000000000001</v>
      </c>
      <c r="CO917" s="143">
        <v>7024</v>
      </c>
      <c r="CP917" s="143"/>
      <c r="CQ917" s="144">
        <v>0.28839999999999999</v>
      </c>
      <c r="CR917" s="142">
        <v>42.4</v>
      </c>
      <c r="CS917" s="143">
        <v>160</v>
      </c>
      <c r="CT917" s="143">
        <v>0</v>
      </c>
      <c r="CU917" s="143">
        <v>10764</v>
      </c>
      <c r="CV917" s="143"/>
      <c r="CW917" s="144">
        <v>0.3412</v>
      </c>
      <c r="CX917" s="142">
        <v>51.2</v>
      </c>
      <c r="CY917" s="143">
        <v>160</v>
      </c>
      <c r="CZ917" s="143">
        <v>0.99950000000000006</v>
      </c>
      <c r="DA917" s="143">
        <v>14864</v>
      </c>
      <c r="DB917" s="143"/>
      <c r="DC917" s="144">
        <v>0.39040000000000002</v>
      </c>
      <c r="DD917" s="142">
        <v>50.8</v>
      </c>
      <c r="DE917" s="143">
        <v>160</v>
      </c>
      <c r="DF917" s="143">
        <v>0</v>
      </c>
      <c r="DG917" s="143">
        <v>13892</v>
      </c>
      <c r="DH917" s="143"/>
      <c r="DI917" s="144">
        <v>0.37980000000000003</v>
      </c>
    </row>
    <row r="918" spans="1:113">
      <c r="A918" s="137">
        <v>915</v>
      </c>
      <c r="B918" s="138" t="s">
        <v>1078</v>
      </c>
      <c r="C918" s="139" t="s">
        <v>3128</v>
      </c>
      <c r="D918" s="140" t="s">
        <v>195</v>
      </c>
      <c r="E918" s="141">
        <v>214</v>
      </c>
      <c r="F918" s="142">
        <v>0</v>
      </c>
      <c r="G918" s="143">
        <v>214</v>
      </c>
      <c r="H918" s="143">
        <v>0.92</v>
      </c>
      <c r="I918" s="143">
        <v>0</v>
      </c>
      <c r="J918" s="143">
        <v>0</v>
      </c>
      <c r="K918" s="144">
        <v>0.24199999999999999</v>
      </c>
      <c r="L918" s="142">
        <v>0</v>
      </c>
      <c r="M918" s="143">
        <v>214</v>
      </c>
      <c r="N918" s="143">
        <v>0.92</v>
      </c>
      <c r="O918" s="143">
        <v>0</v>
      </c>
      <c r="P918" s="143">
        <v>0</v>
      </c>
      <c r="Q918" s="144">
        <v>0.24199999999999999</v>
      </c>
      <c r="R918" s="142">
        <v>0</v>
      </c>
      <c r="S918" s="143">
        <v>171.2</v>
      </c>
      <c r="T918" s="143">
        <v>0.92</v>
      </c>
      <c r="U918" s="143">
        <v>0</v>
      </c>
      <c r="V918" s="143">
        <v>0</v>
      </c>
      <c r="W918" s="144">
        <v>0.24199999999999999</v>
      </c>
      <c r="X918" s="142">
        <v>0</v>
      </c>
      <c r="Y918" s="143">
        <v>171.2</v>
      </c>
      <c r="Z918" s="143">
        <v>0.92</v>
      </c>
      <c r="AA918" s="143">
        <v>0</v>
      </c>
      <c r="AB918" s="143">
        <v>0</v>
      </c>
      <c r="AC918" s="144">
        <v>0.24199999999999999</v>
      </c>
      <c r="AD918" s="142">
        <v>0</v>
      </c>
      <c r="AE918" s="143">
        <v>171.2</v>
      </c>
      <c r="AF918" s="143">
        <v>0.92</v>
      </c>
      <c r="AG918" s="143">
        <v>0</v>
      </c>
      <c r="AH918" s="143">
        <v>0</v>
      </c>
      <c r="AI918" s="144">
        <v>0.24199999999999999</v>
      </c>
      <c r="AJ918" s="142">
        <v>0</v>
      </c>
      <c r="AK918" s="143">
        <v>171.2</v>
      </c>
      <c r="AL918" s="143">
        <v>0.92</v>
      </c>
      <c r="AM918" s="143">
        <v>0</v>
      </c>
      <c r="AN918" s="143">
        <v>0</v>
      </c>
      <c r="AO918" s="144">
        <v>0.24199999999999999</v>
      </c>
      <c r="AP918" s="142">
        <v>0</v>
      </c>
      <c r="AQ918" s="143">
        <v>171.2</v>
      </c>
      <c r="AR918" s="143"/>
      <c r="AS918" s="143">
        <v>0</v>
      </c>
      <c r="AT918" s="143"/>
      <c r="AU918" s="144">
        <v>0</v>
      </c>
      <c r="AV918" s="142">
        <v>0</v>
      </c>
      <c r="AW918" s="143">
        <v>171.2</v>
      </c>
      <c r="AX918" s="143"/>
      <c r="AY918" s="143"/>
      <c r="AZ918" s="143"/>
      <c r="BA918" s="144">
        <v>0</v>
      </c>
      <c r="BB918" s="142">
        <v>0</v>
      </c>
      <c r="BC918" s="143">
        <v>342.4</v>
      </c>
      <c r="BD918" s="143">
        <v>0.35199999999999998</v>
      </c>
      <c r="BE918" s="143">
        <v>767</v>
      </c>
      <c r="BF918" s="143"/>
      <c r="BG918" s="144">
        <v>3.5000000000000001E-3</v>
      </c>
      <c r="BH918" s="142">
        <v>54</v>
      </c>
      <c r="BI918" s="143">
        <v>171.2</v>
      </c>
      <c r="BJ918" s="143">
        <v>0</v>
      </c>
      <c r="BK918" s="143">
        <v>1332</v>
      </c>
      <c r="BL918" s="143"/>
      <c r="BM918" s="144">
        <v>3.32E-2</v>
      </c>
      <c r="BN918" s="142">
        <v>0</v>
      </c>
      <c r="BO918" s="143">
        <v>171.2</v>
      </c>
      <c r="BP918" s="143"/>
      <c r="BQ918" s="143"/>
      <c r="BR918" s="143"/>
      <c r="BS918" s="144">
        <v>0</v>
      </c>
      <c r="BT918" s="142"/>
      <c r="BU918" s="143"/>
      <c r="BV918" s="143"/>
      <c r="BW918" s="143"/>
      <c r="BX918" s="143"/>
      <c r="BY918" s="144"/>
      <c r="BZ918" s="142">
        <v>49.2</v>
      </c>
      <c r="CA918" s="143">
        <v>342.4</v>
      </c>
      <c r="CB918" s="143">
        <v>0.71340000000000003</v>
      </c>
      <c r="CC918" s="143">
        <v>17274</v>
      </c>
      <c r="CD918" s="143"/>
      <c r="CE918" s="144">
        <v>0.1832</v>
      </c>
      <c r="CF918" s="142">
        <v>137.19999999999999</v>
      </c>
      <c r="CG918" s="143">
        <v>171.2</v>
      </c>
      <c r="CH918" s="143">
        <v>0.84889999999999999</v>
      </c>
      <c r="CI918" s="143">
        <v>11206</v>
      </c>
      <c r="CJ918" s="143"/>
      <c r="CK918" s="144">
        <v>0.1293</v>
      </c>
      <c r="CL918" s="142">
        <v>0</v>
      </c>
      <c r="CM918" s="143">
        <v>171.2</v>
      </c>
      <c r="CN918" s="143"/>
      <c r="CO918" s="143"/>
      <c r="CP918" s="143"/>
      <c r="CQ918" s="144">
        <v>0</v>
      </c>
      <c r="CR918" s="142">
        <v>0</v>
      </c>
      <c r="CS918" s="143">
        <v>171.2</v>
      </c>
      <c r="CT918" s="143"/>
      <c r="CU918" s="143"/>
      <c r="CV918" s="143"/>
      <c r="CW918" s="144">
        <v>0</v>
      </c>
      <c r="CX918" s="142">
        <v>64.400000000000006</v>
      </c>
      <c r="CY918" s="143">
        <v>171.2</v>
      </c>
      <c r="CZ918" s="143">
        <v>0.82589999999999997</v>
      </c>
      <c r="DA918" s="143">
        <v>16932</v>
      </c>
      <c r="DB918" s="143"/>
      <c r="DC918" s="144">
        <v>0.14419999999999999</v>
      </c>
      <c r="DD918" s="142">
        <v>63.2</v>
      </c>
      <c r="DE918" s="143">
        <v>171.2</v>
      </c>
      <c r="DF918" s="143">
        <v>0.83750000000000002</v>
      </c>
      <c r="DG918" s="143">
        <v>5783</v>
      </c>
      <c r="DH918" s="143"/>
      <c r="DI918" s="144">
        <v>0.1517</v>
      </c>
    </row>
    <row r="919" spans="1:113" ht="22.5">
      <c r="A919" s="137">
        <v>916</v>
      </c>
      <c r="B919" s="138" t="s">
        <v>1079</v>
      </c>
      <c r="C919" s="139" t="s">
        <v>3129</v>
      </c>
      <c r="D919" s="140" t="s">
        <v>195</v>
      </c>
      <c r="E919" s="141">
        <v>135.6</v>
      </c>
      <c r="F919" s="142">
        <v>33.6</v>
      </c>
      <c r="G919" s="143">
        <v>34</v>
      </c>
      <c r="H919" s="143">
        <v>0.91500000000000004</v>
      </c>
      <c r="I919" s="143">
        <v>8796</v>
      </c>
      <c r="J919" s="143">
        <v>0</v>
      </c>
      <c r="K919" s="144">
        <v>0.39200000000000002</v>
      </c>
      <c r="L919" s="142">
        <v>39.4</v>
      </c>
      <c r="M919" s="143">
        <v>39.5</v>
      </c>
      <c r="N919" s="143">
        <v>0.95299999999999996</v>
      </c>
      <c r="O919" s="143">
        <v>10678</v>
      </c>
      <c r="P919" s="143">
        <v>0</v>
      </c>
      <c r="Q919" s="144">
        <v>0.39</v>
      </c>
      <c r="R919" s="142">
        <v>42.2</v>
      </c>
      <c r="S919" s="143">
        <v>108.44</v>
      </c>
      <c r="T919" s="143">
        <v>0.95899999999999996</v>
      </c>
      <c r="U919" s="143">
        <v>5792</v>
      </c>
      <c r="V919" s="143">
        <v>0</v>
      </c>
      <c r="W919" s="144">
        <v>0.19600000000000001</v>
      </c>
      <c r="X919" s="142">
        <v>20.6</v>
      </c>
      <c r="Y919" s="143">
        <v>108.48</v>
      </c>
      <c r="Z919" s="143">
        <v>0.95499999999999996</v>
      </c>
      <c r="AA919" s="143">
        <v>6082</v>
      </c>
      <c r="AB919" s="143">
        <v>0</v>
      </c>
      <c r="AC919" s="144">
        <v>0.42299999999999999</v>
      </c>
      <c r="AD919" s="142">
        <v>168</v>
      </c>
      <c r="AE919" s="143">
        <v>168</v>
      </c>
      <c r="AF919" s="143">
        <v>0.96799999999999997</v>
      </c>
      <c r="AG919" s="143">
        <v>7580</v>
      </c>
      <c r="AH919" s="143">
        <v>0</v>
      </c>
      <c r="AI919" s="144">
        <v>6.4000000000000001E-2</v>
      </c>
      <c r="AJ919" s="142">
        <v>45.6</v>
      </c>
      <c r="AK919" s="143">
        <v>108.48</v>
      </c>
      <c r="AL919" s="143">
        <v>0.97599999999999998</v>
      </c>
      <c r="AM919" s="143">
        <v>11880</v>
      </c>
      <c r="AN919" s="143">
        <v>0</v>
      </c>
      <c r="AO919" s="144">
        <v>0.36599999999999999</v>
      </c>
      <c r="AP919" s="142">
        <v>37.200000000000003</v>
      </c>
      <c r="AQ919" s="143">
        <v>108.48</v>
      </c>
      <c r="AR919" s="143">
        <v>0.9718</v>
      </c>
      <c r="AS919" s="143">
        <v>8812</v>
      </c>
      <c r="AT919" s="143"/>
      <c r="AU919" s="144">
        <v>0.3276</v>
      </c>
      <c r="AV919" s="142">
        <v>33.4</v>
      </c>
      <c r="AW919" s="143">
        <v>108.48</v>
      </c>
      <c r="AX919" s="143">
        <v>0.96150000000000002</v>
      </c>
      <c r="AY919" s="143">
        <v>10690</v>
      </c>
      <c r="AZ919" s="143"/>
      <c r="BA919" s="144">
        <v>0.46229999999999999</v>
      </c>
      <c r="BB919" s="142">
        <v>24.8</v>
      </c>
      <c r="BC919" s="143">
        <v>108.48</v>
      </c>
      <c r="BD919" s="143">
        <v>0.97399999999999998</v>
      </c>
      <c r="BE919" s="143">
        <v>9816</v>
      </c>
      <c r="BF919" s="143"/>
      <c r="BG919" s="144">
        <v>0.54620000000000002</v>
      </c>
      <c r="BH919" s="142">
        <v>38</v>
      </c>
      <c r="BI919" s="143">
        <v>108.48</v>
      </c>
      <c r="BJ919" s="143">
        <v>0</v>
      </c>
      <c r="BK919" s="143">
        <v>13526</v>
      </c>
      <c r="BL919" s="143"/>
      <c r="BM919" s="144">
        <v>0.47839999999999999</v>
      </c>
      <c r="BN919" s="142">
        <v>64.2</v>
      </c>
      <c r="BO919" s="143">
        <v>108.48</v>
      </c>
      <c r="BP919" s="143">
        <v>0.98580000000000001</v>
      </c>
      <c r="BQ919" s="143">
        <v>16638</v>
      </c>
      <c r="BR919" s="143"/>
      <c r="BS919" s="144">
        <v>0.39119999999999999</v>
      </c>
      <c r="BT919" s="142"/>
      <c r="BU919" s="143"/>
      <c r="BV919" s="143"/>
      <c r="BW919" s="143"/>
      <c r="BX919" s="143"/>
      <c r="BY919" s="144"/>
      <c r="BZ919" s="142">
        <v>108.6</v>
      </c>
      <c r="CA919" s="143">
        <v>217.07999999999998</v>
      </c>
      <c r="CB919" s="143">
        <v>1.9512999999999998</v>
      </c>
      <c r="CC919" s="143">
        <v>55962</v>
      </c>
      <c r="CD919" s="143"/>
      <c r="CE919" s="144">
        <v>0.60880000000000001</v>
      </c>
      <c r="CF919" s="142">
        <v>24.2</v>
      </c>
      <c r="CG919" s="143">
        <v>108.48</v>
      </c>
      <c r="CH919" s="143">
        <v>0.96950000000000003</v>
      </c>
      <c r="CI919" s="143">
        <v>7306</v>
      </c>
      <c r="CJ919" s="143"/>
      <c r="CK919" s="144">
        <v>0.41860000000000003</v>
      </c>
      <c r="CL919" s="142">
        <v>19.8</v>
      </c>
      <c r="CM919" s="143">
        <v>108.48</v>
      </c>
      <c r="CN919" s="143">
        <v>0.96209999999999996</v>
      </c>
      <c r="CO919" s="143">
        <v>6244</v>
      </c>
      <c r="CP919" s="143"/>
      <c r="CQ919" s="144">
        <v>0.45519999999999999</v>
      </c>
      <c r="CR919" s="142">
        <v>36.6</v>
      </c>
      <c r="CS919" s="143">
        <v>108.48</v>
      </c>
      <c r="CT919" s="143">
        <v>0.96460000000000001</v>
      </c>
      <c r="CU919" s="143">
        <v>10566</v>
      </c>
      <c r="CV919" s="143"/>
      <c r="CW919" s="144">
        <v>0.40229999999999999</v>
      </c>
      <c r="CX919" s="142">
        <v>69.2</v>
      </c>
      <c r="CY919" s="143">
        <v>108.48</v>
      </c>
      <c r="CZ919" s="143">
        <v>0.98280000000000001</v>
      </c>
      <c r="DA919" s="143">
        <v>28606</v>
      </c>
      <c r="DB919" s="143"/>
      <c r="DC919" s="144">
        <v>0.56530000000000002</v>
      </c>
      <c r="DD919" s="142">
        <v>169.2</v>
      </c>
      <c r="DE919" s="143">
        <v>216.96</v>
      </c>
      <c r="DF919" s="143">
        <v>1.9649000000000001</v>
      </c>
      <c r="DG919" s="143">
        <v>30338</v>
      </c>
      <c r="DH919" s="143">
        <v>1702</v>
      </c>
      <c r="DI919" s="144">
        <v>1.5199</v>
      </c>
    </row>
    <row r="920" spans="1:113">
      <c r="A920" s="137">
        <v>917</v>
      </c>
      <c r="B920" s="138" t="s">
        <v>1080</v>
      </c>
      <c r="C920" s="139" t="s">
        <v>3130</v>
      </c>
      <c r="D920" s="140" t="s">
        <v>195</v>
      </c>
      <c r="E920" s="141">
        <v>156</v>
      </c>
      <c r="F920" s="142">
        <v>81</v>
      </c>
      <c r="G920" s="143">
        <v>81</v>
      </c>
      <c r="H920" s="143">
        <v>0.96</v>
      </c>
      <c r="I920" s="143">
        <v>23769</v>
      </c>
      <c r="J920" s="143">
        <v>0</v>
      </c>
      <c r="K920" s="147">
        <v>0.41899999999999998</v>
      </c>
      <c r="L920" s="142">
        <v>81.599999999999994</v>
      </c>
      <c r="M920" s="143">
        <v>82</v>
      </c>
      <c r="N920" s="143">
        <v>0.96799999999999997</v>
      </c>
      <c r="O920" s="143">
        <v>34752</v>
      </c>
      <c r="P920" s="143">
        <v>0</v>
      </c>
      <c r="Q920" s="147">
        <v>0.60299999999999998</v>
      </c>
      <c r="R920" s="142">
        <v>81.3</v>
      </c>
      <c r="S920" s="143">
        <v>138.66999999999999</v>
      </c>
      <c r="T920" s="143">
        <v>0.96299999999999997</v>
      </c>
      <c r="U920" s="143">
        <v>30057</v>
      </c>
      <c r="V920" s="143">
        <v>0</v>
      </c>
      <c r="W920" s="147">
        <v>0.52600000000000002</v>
      </c>
      <c r="X920" s="142">
        <v>79.8</v>
      </c>
      <c r="Y920" s="143">
        <v>124.8</v>
      </c>
      <c r="Z920" s="143">
        <v>0.92700000000000005</v>
      </c>
      <c r="AA920" s="143">
        <v>17064</v>
      </c>
      <c r="AB920" s="143">
        <v>0</v>
      </c>
      <c r="AC920" s="147">
        <v>0.316</v>
      </c>
      <c r="AD920" s="142">
        <v>73.2</v>
      </c>
      <c r="AE920" s="143">
        <v>124.8</v>
      </c>
      <c r="AF920" s="143">
        <v>0.94299999999999995</v>
      </c>
      <c r="AG920" s="143">
        <v>21783</v>
      </c>
      <c r="AH920" s="143">
        <v>0</v>
      </c>
      <c r="AI920" s="147">
        <v>0.432</v>
      </c>
      <c r="AJ920" s="142">
        <v>76.8</v>
      </c>
      <c r="AK920" s="143">
        <v>124.8</v>
      </c>
      <c r="AL920" s="143">
        <v>0.95099999999999996</v>
      </c>
      <c r="AM920" s="143">
        <v>26400</v>
      </c>
      <c r="AN920" s="143">
        <v>0</v>
      </c>
      <c r="AO920" s="147">
        <v>0.495</v>
      </c>
      <c r="AP920" s="142">
        <v>96</v>
      </c>
      <c r="AQ920" s="143">
        <v>124.8</v>
      </c>
      <c r="AR920" s="143">
        <v>0.96009999999999995</v>
      </c>
      <c r="AS920" s="143">
        <v>31116</v>
      </c>
      <c r="AT920" s="143"/>
      <c r="AU920" s="147">
        <v>0.45379999999999998</v>
      </c>
      <c r="AV920" s="142">
        <v>73.2</v>
      </c>
      <c r="AW920" s="143">
        <v>124.8</v>
      </c>
      <c r="AX920" s="143">
        <v>0.88690000000000002</v>
      </c>
      <c r="AY920" s="143">
        <v>16230</v>
      </c>
      <c r="AZ920" s="143"/>
      <c r="BA920" s="147">
        <v>0.34720000000000001</v>
      </c>
      <c r="BB920" s="142">
        <v>69</v>
      </c>
      <c r="BC920" s="143">
        <v>124.8</v>
      </c>
      <c r="BD920" s="143">
        <v>0.9153</v>
      </c>
      <c r="BE920" s="143">
        <v>19440</v>
      </c>
      <c r="BF920" s="143"/>
      <c r="BG920" s="147">
        <v>0.41370000000000001</v>
      </c>
      <c r="BH920" s="142">
        <v>0</v>
      </c>
      <c r="BI920" s="143">
        <v>124.8</v>
      </c>
      <c r="BJ920" s="143">
        <v>0.9113</v>
      </c>
      <c r="BK920" s="143">
        <v>16950</v>
      </c>
      <c r="BL920" s="143"/>
      <c r="BM920" s="147">
        <v>0.16020000000000001</v>
      </c>
      <c r="BN920" s="142">
        <v>69</v>
      </c>
      <c r="BO920" s="143">
        <v>124.8</v>
      </c>
      <c r="BP920" s="143">
        <v>0.90429999999999999</v>
      </c>
      <c r="BQ920" s="143">
        <v>17286</v>
      </c>
      <c r="BR920" s="143"/>
      <c r="BS920" s="147">
        <v>0.4123</v>
      </c>
      <c r="BT920" s="142"/>
      <c r="BU920" s="143"/>
      <c r="BV920" s="143"/>
      <c r="BW920" s="143"/>
      <c r="BX920" s="143"/>
      <c r="BY920" s="147"/>
      <c r="BZ920" s="142">
        <v>229.5</v>
      </c>
      <c r="CA920" s="143">
        <v>280.8</v>
      </c>
      <c r="CB920" s="143">
        <v>1.9035</v>
      </c>
      <c r="CC920" s="143">
        <v>59004</v>
      </c>
      <c r="CD920" s="143">
        <v>1192</v>
      </c>
      <c r="CE920" s="147">
        <v>0.87819999999999998</v>
      </c>
      <c r="CF920" s="142">
        <v>75</v>
      </c>
      <c r="CG920" s="143">
        <v>124.8</v>
      </c>
      <c r="CH920" s="143">
        <v>0.95989999999999998</v>
      </c>
      <c r="CI920" s="143">
        <v>29460</v>
      </c>
      <c r="CJ920" s="143"/>
      <c r="CK920" s="147">
        <v>0.55000000000000004</v>
      </c>
      <c r="CL920" s="142">
        <v>75</v>
      </c>
      <c r="CM920" s="143">
        <v>124.8</v>
      </c>
      <c r="CN920" s="143">
        <v>0.94840000000000002</v>
      </c>
      <c r="CO920" s="143">
        <v>31950</v>
      </c>
      <c r="CP920" s="143">
        <v>1290</v>
      </c>
      <c r="CQ920" s="147">
        <v>0.62390000000000001</v>
      </c>
      <c r="CR920" s="142">
        <v>77.400000000000006</v>
      </c>
      <c r="CS920" s="143">
        <v>124.8</v>
      </c>
      <c r="CT920" s="143">
        <v>0.95569999999999999</v>
      </c>
      <c r="CU920" s="143">
        <v>40275</v>
      </c>
      <c r="CV920" s="143">
        <v>7593</v>
      </c>
      <c r="CW920" s="147">
        <v>0.73180000000000001</v>
      </c>
      <c r="CX920" s="142">
        <v>74.400000000000006</v>
      </c>
      <c r="CY920" s="143">
        <v>124.8</v>
      </c>
      <c r="CZ920" s="143">
        <v>0.95250000000000001</v>
      </c>
      <c r="DA920" s="143">
        <v>34725</v>
      </c>
      <c r="DB920" s="143">
        <v>3244</v>
      </c>
      <c r="DC920" s="147">
        <v>0.65859999999999996</v>
      </c>
      <c r="DD920" s="142">
        <v>75</v>
      </c>
      <c r="DE920" s="143">
        <v>124.8</v>
      </c>
      <c r="DF920" s="143">
        <v>0.95130000000000003</v>
      </c>
      <c r="DG920" s="143">
        <v>30270</v>
      </c>
      <c r="DH920" s="143"/>
      <c r="DI920" s="147">
        <v>0.58919999999999995</v>
      </c>
    </row>
    <row r="921" spans="1:113">
      <c r="A921" s="137">
        <v>918</v>
      </c>
      <c r="B921" s="138" t="s">
        <v>1081</v>
      </c>
      <c r="C921" s="139" t="s">
        <v>3131</v>
      </c>
      <c r="D921" s="140" t="s">
        <v>195</v>
      </c>
      <c r="E921" s="141">
        <v>586</v>
      </c>
      <c r="F921" s="142">
        <v>570</v>
      </c>
      <c r="G921" s="143">
        <v>570</v>
      </c>
      <c r="H921" s="143">
        <v>0.94499999999999995</v>
      </c>
      <c r="I921" s="143">
        <v>156760</v>
      </c>
      <c r="J921" s="143">
        <v>0</v>
      </c>
      <c r="K921" s="144">
        <v>0.39900000000000002</v>
      </c>
      <c r="L921" s="142">
        <v>494</v>
      </c>
      <c r="M921" s="143">
        <v>570</v>
      </c>
      <c r="N921" s="143">
        <v>0.93700000000000006</v>
      </c>
      <c r="O921" s="143">
        <v>158230</v>
      </c>
      <c r="P921" s="143">
        <v>0</v>
      </c>
      <c r="Q921" s="144">
        <v>0.46800000000000003</v>
      </c>
      <c r="R921" s="142">
        <v>569</v>
      </c>
      <c r="S921" s="143">
        <v>569</v>
      </c>
      <c r="T921" s="143">
        <v>0.94299999999999995</v>
      </c>
      <c r="U921" s="143">
        <v>134760</v>
      </c>
      <c r="V921" s="143">
        <v>0</v>
      </c>
      <c r="W921" s="144">
        <v>0.34399999999999997</v>
      </c>
      <c r="X921" s="142">
        <v>550</v>
      </c>
      <c r="Y921" s="143">
        <v>550</v>
      </c>
      <c r="Z921" s="143">
        <v>0.92</v>
      </c>
      <c r="AA921" s="143">
        <v>130180</v>
      </c>
      <c r="AB921" s="143">
        <v>0</v>
      </c>
      <c r="AC921" s="144">
        <v>0.35199999999999998</v>
      </c>
      <c r="AD921" s="142">
        <v>120</v>
      </c>
      <c r="AE921" s="143">
        <v>468.8</v>
      </c>
      <c r="AF921" s="143">
        <v>1.1739999999999999</v>
      </c>
      <c r="AG921" s="143">
        <v>79100</v>
      </c>
      <c r="AH921" s="143">
        <v>16425</v>
      </c>
      <c r="AI921" s="144">
        <v>0.76900000000000002</v>
      </c>
      <c r="AJ921" s="142">
        <v>420</v>
      </c>
      <c r="AK921" s="143">
        <v>468.8</v>
      </c>
      <c r="AL921" s="143">
        <v>0.90700000000000003</v>
      </c>
      <c r="AM921" s="143">
        <v>67300</v>
      </c>
      <c r="AN921" s="143">
        <v>0</v>
      </c>
      <c r="AO921" s="144">
        <v>0.24199999999999999</v>
      </c>
      <c r="AP921" s="142">
        <v>260</v>
      </c>
      <c r="AQ921" s="143">
        <v>468.8</v>
      </c>
      <c r="AR921" s="143">
        <v>0.89729999999999999</v>
      </c>
      <c r="AS921" s="143">
        <v>16600</v>
      </c>
      <c r="AT921" s="143"/>
      <c r="AU921" s="144">
        <v>9.5600000000000004E-2</v>
      </c>
      <c r="AV921" s="142">
        <v>410</v>
      </c>
      <c r="AW921" s="143">
        <v>468.8</v>
      </c>
      <c r="AX921" s="143">
        <v>0.95199999999999996</v>
      </c>
      <c r="AY921" s="143">
        <v>63400</v>
      </c>
      <c r="AZ921" s="143"/>
      <c r="BA921" s="144">
        <v>0.22559999999999999</v>
      </c>
      <c r="BB921" s="142">
        <v>530</v>
      </c>
      <c r="BC921" s="143">
        <v>540</v>
      </c>
      <c r="BD921" s="143">
        <v>0.98009999999999997</v>
      </c>
      <c r="BE921" s="143">
        <v>88700</v>
      </c>
      <c r="BF921" s="143"/>
      <c r="BG921" s="144">
        <v>0.22950000000000001</v>
      </c>
      <c r="BH921" s="142">
        <v>550</v>
      </c>
      <c r="BI921" s="143">
        <v>550</v>
      </c>
      <c r="BJ921" s="143">
        <v>0.84079999999999999</v>
      </c>
      <c r="BK921" s="143">
        <v>120150</v>
      </c>
      <c r="BL921" s="143"/>
      <c r="BM921" s="144">
        <v>0.34920000000000001</v>
      </c>
      <c r="BN921" s="142">
        <v>532</v>
      </c>
      <c r="BO921" s="143">
        <v>532</v>
      </c>
      <c r="BP921" s="143">
        <v>0</v>
      </c>
      <c r="BQ921" s="143">
        <v>163760</v>
      </c>
      <c r="BR921" s="143"/>
      <c r="BS921" s="144">
        <v>0.45810000000000001</v>
      </c>
      <c r="BT921" s="142"/>
      <c r="BU921" s="143"/>
      <c r="BV921" s="143"/>
      <c r="BW921" s="143"/>
      <c r="BX921" s="143"/>
      <c r="BY921" s="144"/>
      <c r="BZ921" s="142">
        <v>1112</v>
      </c>
      <c r="CA921" s="143">
        <v>1112</v>
      </c>
      <c r="CB921" s="143">
        <v>1.9561999999999999</v>
      </c>
      <c r="CC921" s="143">
        <v>253210</v>
      </c>
      <c r="CD921" s="143"/>
      <c r="CE921" s="144">
        <v>0.63149999999999995</v>
      </c>
      <c r="CF921" s="142">
        <v>492</v>
      </c>
      <c r="CG921" s="143">
        <v>492</v>
      </c>
      <c r="CH921" s="143">
        <v>0.95069999999999999</v>
      </c>
      <c r="CI921" s="143">
        <v>121300</v>
      </c>
      <c r="CJ921" s="143"/>
      <c r="CK921" s="144">
        <v>0.34860000000000002</v>
      </c>
      <c r="CL921" s="142">
        <v>466</v>
      </c>
      <c r="CM921" s="143">
        <v>468.8</v>
      </c>
      <c r="CN921" s="143">
        <v>0.94350000000000001</v>
      </c>
      <c r="CO921" s="143">
        <v>97960</v>
      </c>
      <c r="CP921" s="143"/>
      <c r="CQ921" s="144">
        <v>0.3095</v>
      </c>
      <c r="CR921" s="142">
        <v>610</v>
      </c>
      <c r="CS921" s="143">
        <v>583.20000000000005</v>
      </c>
      <c r="CT921" s="143">
        <v>0.95660000000000001</v>
      </c>
      <c r="CU921" s="143">
        <v>125992</v>
      </c>
      <c r="CV921" s="143"/>
      <c r="CW921" s="144">
        <v>0.29020000000000001</v>
      </c>
      <c r="CX921" s="142">
        <v>531.6</v>
      </c>
      <c r="CY921" s="143">
        <v>531.6</v>
      </c>
      <c r="CZ921" s="143">
        <v>0.9476</v>
      </c>
      <c r="DA921" s="143">
        <v>122412</v>
      </c>
      <c r="DB921" s="143"/>
      <c r="DC921" s="144">
        <v>0.3266</v>
      </c>
      <c r="DD921" s="142">
        <v>475.2</v>
      </c>
      <c r="DE921" s="143">
        <v>475.2</v>
      </c>
      <c r="DF921" s="143">
        <v>0.93779999999999997</v>
      </c>
      <c r="DG921" s="143">
        <v>98640</v>
      </c>
      <c r="DH921" s="143"/>
      <c r="DI921" s="144">
        <v>0.30740000000000001</v>
      </c>
    </row>
    <row r="922" spans="1:113">
      <c r="A922" s="137">
        <v>919</v>
      </c>
      <c r="B922" s="138" t="s">
        <v>1082</v>
      </c>
      <c r="C922" s="139" t="s">
        <v>3132</v>
      </c>
      <c r="D922" s="140" t="s">
        <v>195</v>
      </c>
      <c r="E922" s="141">
        <v>200</v>
      </c>
      <c r="F922" s="142">
        <v>318</v>
      </c>
      <c r="G922" s="143">
        <v>318</v>
      </c>
      <c r="H922" s="143">
        <v>0.94899999999999995</v>
      </c>
      <c r="I922" s="143">
        <v>67590</v>
      </c>
      <c r="J922" s="143">
        <v>0</v>
      </c>
      <c r="K922" s="144">
        <v>0.307</v>
      </c>
      <c r="L922" s="142">
        <v>300.60000000000002</v>
      </c>
      <c r="M922" s="143">
        <v>300.60000000000002</v>
      </c>
      <c r="N922" s="143">
        <v>0.96099999999999997</v>
      </c>
      <c r="O922" s="143">
        <v>70926</v>
      </c>
      <c r="P922" s="143">
        <v>0</v>
      </c>
      <c r="Q922" s="144">
        <v>0.33600000000000002</v>
      </c>
      <c r="R922" s="142">
        <v>303.60000000000002</v>
      </c>
      <c r="S922" s="143">
        <v>303.60000000000002</v>
      </c>
      <c r="T922" s="143">
        <v>0.95</v>
      </c>
      <c r="U922" s="143">
        <v>98664</v>
      </c>
      <c r="V922" s="143">
        <v>0</v>
      </c>
      <c r="W922" s="144">
        <v>0.46899999999999997</v>
      </c>
      <c r="X922" s="142">
        <v>312.60000000000002</v>
      </c>
      <c r="Y922" s="143">
        <v>312.60000000000002</v>
      </c>
      <c r="Z922" s="143">
        <v>0.94699999999999995</v>
      </c>
      <c r="AA922" s="143">
        <v>115329</v>
      </c>
      <c r="AB922" s="143">
        <v>0</v>
      </c>
      <c r="AC922" s="144">
        <v>0.53400000000000003</v>
      </c>
      <c r="AD922" s="142">
        <v>302.7</v>
      </c>
      <c r="AE922" s="143">
        <v>322.8</v>
      </c>
      <c r="AF922" s="143">
        <v>0.95499999999999996</v>
      </c>
      <c r="AG922" s="143">
        <v>99660</v>
      </c>
      <c r="AH922" s="143">
        <v>0</v>
      </c>
      <c r="AI922" s="144">
        <v>0.47199999999999998</v>
      </c>
      <c r="AJ922" s="142">
        <v>285.3</v>
      </c>
      <c r="AK922" s="143">
        <v>294.89999999999998</v>
      </c>
      <c r="AL922" s="143">
        <v>0.96099999999999997</v>
      </c>
      <c r="AM922" s="143">
        <v>84954</v>
      </c>
      <c r="AN922" s="143">
        <v>0</v>
      </c>
      <c r="AO922" s="144">
        <v>0.42399999999999999</v>
      </c>
      <c r="AP922" s="142">
        <v>314.10000000000002</v>
      </c>
      <c r="AQ922" s="143">
        <v>314.10000000000002</v>
      </c>
      <c r="AR922" s="143">
        <v>0.94269999999999998</v>
      </c>
      <c r="AS922" s="143">
        <v>92670</v>
      </c>
      <c r="AT922" s="143"/>
      <c r="AU922" s="144">
        <v>0.42070000000000002</v>
      </c>
      <c r="AV922" s="142">
        <v>339.6</v>
      </c>
      <c r="AW922" s="143">
        <v>339.6</v>
      </c>
      <c r="AX922" s="143">
        <v>0.92190000000000005</v>
      </c>
      <c r="AY922" s="143">
        <v>116730</v>
      </c>
      <c r="AZ922" s="143"/>
      <c r="BA922" s="144">
        <v>0.51780000000000004</v>
      </c>
      <c r="BB922" s="142">
        <v>333</v>
      </c>
      <c r="BC922" s="143">
        <v>333</v>
      </c>
      <c r="BD922" s="143">
        <v>0.95269999999999999</v>
      </c>
      <c r="BE922" s="143">
        <v>120495</v>
      </c>
      <c r="BF922" s="143"/>
      <c r="BG922" s="144">
        <v>0.51049999999999995</v>
      </c>
      <c r="BH922" s="142">
        <v>292.68</v>
      </c>
      <c r="BI922" s="143">
        <v>292.68</v>
      </c>
      <c r="BJ922" s="143">
        <v>0.95450000000000002</v>
      </c>
      <c r="BK922" s="143">
        <v>101598</v>
      </c>
      <c r="BL922" s="143"/>
      <c r="BM922" s="144">
        <v>0.48880000000000001</v>
      </c>
      <c r="BN922" s="142">
        <v>339</v>
      </c>
      <c r="BO922" s="143">
        <v>339</v>
      </c>
      <c r="BP922" s="143">
        <v>0.94240000000000002</v>
      </c>
      <c r="BQ922" s="143">
        <v>118197</v>
      </c>
      <c r="BR922" s="143"/>
      <c r="BS922" s="144">
        <v>0.55059999999999998</v>
      </c>
      <c r="BT922" s="142"/>
      <c r="BU922" s="143"/>
      <c r="BV922" s="143"/>
      <c r="BW922" s="143"/>
      <c r="BX922" s="143"/>
      <c r="BY922" s="144"/>
      <c r="BZ922" s="142">
        <v>222</v>
      </c>
      <c r="CA922" s="143">
        <v>382</v>
      </c>
      <c r="CB922" s="143">
        <v>1.9317000000000002</v>
      </c>
      <c r="CC922" s="143">
        <v>216852</v>
      </c>
      <c r="CD922" s="143">
        <v>39114</v>
      </c>
      <c r="CE922" s="144">
        <v>1.4512</v>
      </c>
      <c r="CF922" s="142">
        <v>314.7</v>
      </c>
      <c r="CG922" s="143">
        <v>314.7</v>
      </c>
      <c r="CH922" s="143">
        <v>0.96179999999999999</v>
      </c>
      <c r="CI922" s="143">
        <v>70320</v>
      </c>
      <c r="CJ922" s="143"/>
      <c r="CK922" s="144">
        <v>0.31230000000000002</v>
      </c>
      <c r="CL922" s="142">
        <v>304.2</v>
      </c>
      <c r="CM922" s="143">
        <v>304.2</v>
      </c>
      <c r="CN922" s="143">
        <v>0.92649999999999999</v>
      </c>
      <c r="CO922" s="143">
        <v>81600</v>
      </c>
      <c r="CP922" s="143"/>
      <c r="CQ922" s="144">
        <v>0.40210000000000001</v>
      </c>
      <c r="CR922" s="142">
        <v>339</v>
      </c>
      <c r="CS922" s="143">
        <v>339</v>
      </c>
      <c r="CT922" s="143">
        <v>0.90969999999999995</v>
      </c>
      <c r="CU922" s="143">
        <v>116517</v>
      </c>
      <c r="CV922" s="143"/>
      <c r="CW922" s="144">
        <v>0.50780000000000003</v>
      </c>
      <c r="CX922" s="142">
        <v>298.8</v>
      </c>
      <c r="CY922" s="143">
        <v>298.8</v>
      </c>
      <c r="CZ922" s="143">
        <v>0.93589999999999995</v>
      </c>
      <c r="DA922" s="143">
        <v>145572</v>
      </c>
      <c r="DB922" s="143">
        <v>22154</v>
      </c>
      <c r="DC922" s="144">
        <v>0.69969999999999999</v>
      </c>
      <c r="DD922" s="142">
        <v>313.8</v>
      </c>
      <c r="DE922" s="143">
        <v>313.8</v>
      </c>
      <c r="DF922" s="143">
        <v>0.94879999999999998</v>
      </c>
      <c r="DG922" s="143">
        <v>100227</v>
      </c>
      <c r="DH922" s="143"/>
      <c r="DI922" s="144">
        <v>0.46750000000000003</v>
      </c>
    </row>
    <row r="923" spans="1:113">
      <c r="A923" s="137">
        <v>920</v>
      </c>
      <c r="B923" s="138" t="s">
        <v>1083</v>
      </c>
      <c r="C923" s="139" t="s">
        <v>3133</v>
      </c>
      <c r="D923" s="140" t="s">
        <v>195</v>
      </c>
      <c r="E923" s="141">
        <v>500</v>
      </c>
      <c r="F923" s="142">
        <v>402</v>
      </c>
      <c r="G923" s="143">
        <v>402</v>
      </c>
      <c r="H923" s="143">
        <v>0.99299999999999999</v>
      </c>
      <c r="I923" s="143">
        <v>209352</v>
      </c>
      <c r="J923" s="143">
        <v>37425</v>
      </c>
      <c r="K923" s="147">
        <v>0.71799999999999997</v>
      </c>
      <c r="L923" s="142">
        <v>535.20000000000005</v>
      </c>
      <c r="M923" s="143">
        <v>535.20000000000005</v>
      </c>
      <c r="N923" s="143">
        <v>0.83299999999999996</v>
      </c>
      <c r="O923" s="143">
        <v>162708</v>
      </c>
      <c r="P923" s="143">
        <v>0</v>
      </c>
      <c r="Q923" s="147">
        <v>0.5</v>
      </c>
      <c r="R923" s="142">
        <v>526.20000000000005</v>
      </c>
      <c r="S923" s="143">
        <v>526.20000000000005</v>
      </c>
      <c r="T923" s="143">
        <v>0.97</v>
      </c>
      <c r="U923" s="143">
        <v>173928</v>
      </c>
      <c r="V923" s="143">
        <v>0</v>
      </c>
      <c r="W923" s="147">
        <v>0.46700000000000003</v>
      </c>
      <c r="X923" s="142">
        <v>402</v>
      </c>
      <c r="Y923" s="143">
        <v>412.8</v>
      </c>
      <c r="Z923" s="143">
        <v>0.99299999999999999</v>
      </c>
      <c r="AA923" s="143">
        <v>277092</v>
      </c>
      <c r="AB923" s="143">
        <v>94661</v>
      </c>
      <c r="AC923" s="147">
        <v>0.95099999999999996</v>
      </c>
      <c r="AD923" s="142">
        <v>394.8</v>
      </c>
      <c r="AE923" s="143">
        <v>424.2</v>
      </c>
      <c r="AF923" s="143">
        <v>0.98799999999999999</v>
      </c>
      <c r="AG923" s="143">
        <v>225228</v>
      </c>
      <c r="AH923" s="143">
        <v>37759</v>
      </c>
      <c r="AI923" s="147">
        <v>0.79100000000000004</v>
      </c>
      <c r="AJ923" s="142">
        <v>396</v>
      </c>
      <c r="AK923" s="143">
        <v>421.2</v>
      </c>
      <c r="AL923" s="143">
        <v>0.99</v>
      </c>
      <c r="AM923" s="143">
        <v>140418</v>
      </c>
      <c r="AN923" s="143">
        <v>0</v>
      </c>
      <c r="AO923" s="147">
        <v>0.49099999999999999</v>
      </c>
      <c r="AP923" s="142">
        <v>412.8</v>
      </c>
      <c r="AQ923" s="143">
        <v>412.8</v>
      </c>
      <c r="AR923" s="143">
        <v>0.98580000000000001</v>
      </c>
      <c r="AS923" s="143">
        <v>171756</v>
      </c>
      <c r="AT923" s="143"/>
      <c r="AU923" s="147">
        <v>0.56730000000000003</v>
      </c>
      <c r="AV923" s="142">
        <v>393.6</v>
      </c>
      <c r="AW923" s="143">
        <v>400</v>
      </c>
      <c r="AX923" s="143">
        <v>0.9889</v>
      </c>
      <c r="AY923" s="143">
        <v>174948</v>
      </c>
      <c r="AZ923" s="143">
        <v>6800</v>
      </c>
      <c r="BA923" s="147">
        <v>0.62429999999999997</v>
      </c>
      <c r="BB923" s="142">
        <v>418.56</v>
      </c>
      <c r="BC923" s="143">
        <v>418.56</v>
      </c>
      <c r="BD923" s="143">
        <v>0.98570000000000002</v>
      </c>
      <c r="BE923" s="143">
        <v>190080</v>
      </c>
      <c r="BF923" s="143">
        <v>5907</v>
      </c>
      <c r="BG923" s="147">
        <v>0.61919999999999997</v>
      </c>
      <c r="BH923" s="142">
        <v>402</v>
      </c>
      <c r="BI923" s="143">
        <v>402</v>
      </c>
      <c r="BJ923" s="143">
        <v>0.99009999999999998</v>
      </c>
      <c r="BK923" s="143">
        <v>192378</v>
      </c>
      <c r="BL923" s="143">
        <v>14702</v>
      </c>
      <c r="BM923" s="147">
        <v>0.64959999999999996</v>
      </c>
      <c r="BN923" s="142">
        <v>408.6</v>
      </c>
      <c r="BO923" s="143">
        <v>408.6</v>
      </c>
      <c r="BP923" s="143">
        <v>0.99050000000000005</v>
      </c>
      <c r="BQ923" s="143">
        <v>180870</v>
      </c>
      <c r="BR923" s="143">
        <v>17688</v>
      </c>
      <c r="BS923" s="147">
        <v>0.66500000000000004</v>
      </c>
      <c r="BT923" s="142"/>
      <c r="BU923" s="143"/>
      <c r="BV923" s="143"/>
      <c r="BW923" s="143"/>
      <c r="BX923" s="143"/>
      <c r="BY923" s="147"/>
      <c r="BZ923" s="142">
        <v>451.8</v>
      </c>
      <c r="CA923" s="143">
        <v>844</v>
      </c>
      <c r="CB923" s="143">
        <v>1.9862</v>
      </c>
      <c r="CC923" s="143">
        <v>355674</v>
      </c>
      <c r="CD923" s="143">
        <v>149661</v>
      </c>
      <c r="CE923" s="147">
        <v>30.776</v>
      </c>
      <c r="CF923" s="142">
        <v>384</v>
      </c>
      <c r="CG923" s="143">
        <v>400</v>
      </c>
      <c r="CH923" s="143">
        <v>0.99280000000000002</v>
      </c>
      <c r="CI923" s="143">
        <v>175728</v>
      </c>
      <c r="CJ923" s="143">
        <v>5576</v>
      </c>
      <c r="CK923" s="147">
        <v>0.61950000000000005</v>
      </c>
      <c r="CL923" s="142">
        <v>390</v>
      </c>
      <c r="CM923" s="143">
        <v>400</v>
      </c>
      <c r="CN923" s="143">
        <v>0.99139999999999995</v>
      </c>
      <c r="CO923" s="143">
        <v>138720</v>
      </c>
      <c r="CP923" s="143"/>
      <c r="CQ923" s="147">
        <v>0.49830000000000002</v>
      </c>
      <c r="CR923" s="142">
        <v>384</v>
      </c>
      <c r="CS923" s="143">
        <v>400</v>
      </c>
      <c r="CT923" s="143">
        <v>0.99360000000000004</v>
      </c>
      <c r="CU923" s="143">
        <v>177420</v>
      </c>
      <c r="CV923" s="143">
        <v>7142</v>
      </c>
      <c r="CW923" s="147">
        <v>0.625</v>
      </c>
      <c r="CX923" s="142">
        <v>384</v>
      </c>
      <c r="CY923" s="143">
        <v>400</v>
      </c>
      <c r="CZ923" s="143">
        <v>0.9929</v>
      </c>
      <c r="DA923" s="143">
        <v>167460</v>
      </c>
      <c r="DB923" s="143"/>
      <c r="DC923" s="147">
        <v>0.59030000000000005</v>
      </c>
      <c r="DD923" s="142">
        <v>384</v>
      </c>
      <c r="DE923" s="143">
        <v>400</v>
      </c>
      <c r="DF923" s="143">
        <v>0.9909</v>
      </c>
      <c r="DG923" s="143">
        <v>136500</v>
      </c>
      <c r="DH923" s="143"/>
      <c r="DI923" s="147">
        <v>0.49830000000000002</v>
      </c>
    </row>
    <row r="924" spans="1:113">
      <c r="A924" s="137">
        <v>921</v>
      </c>
      <c r="B924" s="138" t="s">
        <v>1084</v>
      </c>
      <c r="C924" s="139" t="s">
        <v>3134</v>
      </c>
      <c r="D924" s="140" t="s">
        <v>195</v>
      </c>
      <c r="E924" s="141">
        <v>320</v>
      </c>
      <c r="F924" s="142">
        <v>210</v>
      </c>
      <c r="G924" s="143">
        <v>210</v>
      </c>
      <c r="H924" s="143">
        <v>0.92</v>
      </c>
      <c r="I924" s="143">
        <v>0</v>
      </c>
      <c r="J924" s="143">
        <v>0</v>
      </c>
      <c r="K924" s="147">
        <v>0</v>
      </c>
      <c r="L924" s="142">
        <v>194</v>
      </c>
      <c r="M924" s="143">
        <v>194</v>
      </c>
      <c r="N924" s="143">
        <v>0.96399999999999997</v>
      </c>
      <c r="O924" s="143">
        <v>115280</v>
      </c>
      <c r="P924" s="143">
        <v>32142</v>
      </c>
      <c r="Q924" s="147">
        <v>0.84399999999999997</v>
      </c>
      <c r="R924" s="142">
        <v>196</v>
      </c>
      <c r="S924" s="143">
        <v>256</v>
      </c>
      <c r="T924" s="143">
        <v>0.92600000000000005</v>
      </c>
      <c r="U924" s="143">
        <v>51230</v>
      </c>
      <c r="V924" s="143">
        <v>0</v>
      </c>
      <c r="W924" s="147">
        <v>0.38700000000000001</v>
      </c>
      <c r="X924" s="142">
        <v>198</v>
      </c>
      <c r="Y924" s="143">
        <v>256</v>
      </c>
      <c r="Z924" s="143">
        <v>0.98899999999999999</v>
      </c>
      <c r="AA924" s="143">
        <v>72728</v>
      </c>
      <c r="AB924" s="143">
        <v>0</v>
      </c>
      <c r="AC924" s="147">
        <v>0.50900000000000001</v>
      </c>
      <c r="AD924" s="142">
        <v>0</v>
      </c>
      <c r="AE924" s="143">
        <v>256</v>
      </c>
      <c r="AF924" s="143">
        <v>0.92</v>
      </c>
      <c r="AG924" s="143">
        <v>61979</v>
      </c>
      <c r="AH924" s="143">
        <v>61971</v>
      </c>
      <c r="AI924" s="147">
        <v>0.50900000000000001</v>
      </c>
      <c r="AJ924" s="142">
        <v>218</v>
      </c>
      <c r="AK924" s="143">
        <v>256</v>
      </c>
      <c r="AL924" s="143">
        <v>0.98899999999999999</v>
      </c>
      <c r="AM924" s="143">
        <v>107707</v>
      </c>
      <c r="AN924" s="143">
        <v>14473</v>
      </c>
      <c r="AO924" s="147">
        <v>0.68400000000000005</v>
      </c>
      <c r="AP924" s="142">
        <v>204</v>
      </c>
      <c r="AQ924" s="143">
        <v>256</v>
      </c>
      <c r="AR924" s="143">
        <v>0.98150000000000004</v>
      </c>
      <c r="AS924" s="143">
        <v>69810</v>
      </c>
      <c r="AT924" s="143"/>
      <c r="AU924" s="147">
        <v>0.46860000000000002</v>
      </c>
      <c r="AV924" s="142">
        <v>232</v>
      </c>
      <c r="AW924" s="143">
        <v>256</v>
      </c>
      <c r="AX924" s="143">
        <v>0.96679999999999999</v>
      </c>
      <c r="AY924" s="143">
        <v>72950</v>
      </c>
      <c r="AZ924" s="143"/>
      <c r="BA924" s="147">
        <v>0.45169999999999999</v>
      </c>
      <c r="BB924" s="142">
        <v>212</v>
      </c>
      <c r="BC924" s="143">
        <v>256</v>
      </c>
      <c r="BD924" s="143">
        <v>0.97619999999999996</v>
      </c>
      <c r="BE924" s="143">
        <v>93352</v>
      </c>
      <c r="BF924" s="143">
        <v>968</v>
      </c>
      <c r="BG924" s="147">
        <v>0.60629999999999995</v>
      </c>
      <c r="BH924" s="142">
        <v>212</v>
      </c>
      <c r="BI924" s="143">
        <v>256</v>
      </c>
      <c r="BJ924" s="143">
        <v>0.97829999999999995</v>
      </c>
      <c r="BK924" s="143">
        <v>81702</v>
      </c>
      <c r="BL924" s="143"/>
      <c r="BM924" s="147">
        <v>0.52949999999999997</v>
      </c>
      <c r="BN924" s="142">
        <v>204</v>
      </c>
      <c r="BO924" s="143">
        <v>256</v>
      </c>
      <c r="BP924" s="143">
        <v>0.97409999999999997</v>
      </c>
      <c r="BQ924" s="143">
        <v>63176</v>
      </c>
      <c r="BR924" s="143"/>
      <c r="BS924" s="147">
        <v>0.47310000000000002</v>
      </c>
      <c r="BT924" s="142"/>
      <c r="BU924" s="143"/>
      <c r="BV924" s="143"/>
      <c r="BW924" s="143"/>
      <c r="BX924" s="143"/>
      <c r="BY924" s="147"/>
      <c r="BZ924" s="142">
        <v>402</v>
      </c>
      <c r="CA924" s="143">
        <v>512</v>
      </c>
      <c r="CB924" s="143">
        <v>1.9550999999999998</v>
      </c>
      <c r="CC924" s="143">
        <v>153717</v>
      </c>
      <c r="CD924" s="143">
        <v>1196</v>
      </c>
      <c r="CE924" s="147">
        <v>1.0840999999999998</v>
      </c>
      <c r="CF924" s="142">
        <v>196</v>
      </c>
      <c r="CG924" s="143">
        <v>256</v>
      </c>
      <c r="CH924" s="143">
        <v>0.97619999999999996</v>
      </c>
      <c r="CI924" s="143">
        <v>75013</v>
      </c>
      <c r="CJ924" s="143"/>
      <c r="CK924" s="147">
        <v>0.52690000000000003</v>
      </c>
      <c r="CL924" s="142">
        <v>200</v>
      </c>
      <c r="CM924" s="143">
        <v>256</v>
      </c>
      <c r="CN924" s="143">
        <v>0.97350000000000003</v>
      </c>
      <c r="CO924" s="143">
        <v>62900</v>
      </c>
      <c r="CP924" s="143"/>
      <c r="CQ924" s="147">
        <v>0.44869999999999999</v>
      </c>
      <c r="CR924" s="142">
        <v>208</v>
      </c>
      <c r="CS924" s="143">
        <v>256</v>
      </c>
      <c r="CT924" s="143">
        <v>0.97389999999999999</v>
      </c>
      <c r="CU924" s="143">
        <v>74678</v>
      </c>
      <c r="CV924" s="143"/>
      <c r="CW924" s="147">
        <v>0.4955</v>
      </c>
      <c r="CX924" s="142">
        <v>200</v>
      </c>
      <c r="CY924" s="143">
        <v>256</v>
      </c>
      <c r="CZ924" s="143">
        <v>0.97450000000000003</v>
      </c>
      <c r="DA924" s="143">
        <v>71338</v>
      </c>
      <c r="DB924" s="143"/>
      <c r="DC924" s="147">
        <v>0.49199999999999999</v>
      </c>
      <c r="DD924" s="142">
        <v>196</v>
      </c>
      <c r="DE924" s="143">
        <v>256</v>
      </c>
      <c r="DF924" s="143">
        <v>0.96940000000000004</v>
      </c>
      <c r="DG924" s="143">
        <v>77304</v>
      </c>
      <c r="DH924" s="143"/>
      <c r="DI924" s="147">
        <v>0.56510000000000005</v>
      </c>
    </row>
    <row r="925" spans="1:113">
      <c r="A925" s="137">
        <v>922</v>
      </c>
      <c r="B925" s="138" t="s">
        <v>1085</v>
      </c>
      <c r="C925" s="139" t="s">
        <v>3135</v>
      </c>
      <c r="D925" s="140" t="s">
        <v>195</v>
      </c>
      <c r="E925" s="141">
        <v>295</v>
      </c>
      <c r="F925" s="142">
        <v>0</v>
      </c>
      <c r="G925" s="143">
        <v>0</v>
      </c>
      <c r="H925" s="143">
        <v>0.92</v>
      </c>
      <c r="I925" s="143">
        <v>0</v>
      </c>
      <c r="J925" s="143">
        <v>0</v>
      </c>
      <c r="K925" s="144">
        <v>0.39500000000000002</v>
      </c>
      <c r="L925" s="142">
        <v>0</v>
      </c>
      <c r="M925" s="143">
        <v>0</v>
      </c>
      <c r="N925" s="143">
        <v>0.92</v>
      </c>
      <c r="O925" s="143">
        <v>0</v>
      </c>
      <c r="P925" s="143">
        <v>0</v>
      </c>
      <c r="Q925" s="144">
        <v>0.39500000000000002</v>
      </c>
      <c r="R925" s="142">
        <v>0</v>
      </c>
      <c r="S925" s="143">
        <v>0</v>
      </c>
      <c r="T925" s="143">
        <v>0.92</v>
      </c>
      <c r="U925" s="143">
        <v>0</v>
      </c>
      <c r="V925" s="143">
        <v>0</v>
      </c>
      <c r="W925" s="144">
        <v>0.39500000000000002</v>
      </c>
      <c r="X925" s="142">
        <v>0</v>
      </c>
      <c r="Y925" s="143">
        <v>0</v>
      </c>
      <c r="Z925" s="143">
        <v>0.92</v>
      </c>
      <c r="AA925" s="143">
        <v>0</v>
      </c>
      <c r="AB925" s="143">
        <v>0</v>
      </c>
      <c r="AC925" s="144">
        <v>0.39500000000000002</v>
      </c>
      <c r="AD925" s="142">
        <v>0</v>
      </c>
      <c r="AE925" s="143">
        <v>0</v>
      </c>
      <c r="AF925" s="143">
        <v>0.92</v>
      </c>
      <c r="AG925" s="143">
        <v>0</v>
      </c>
      <c r="AH925" s="143">
        <v>0</v>
      </c>
      <c r="AI925" s="144">
        <v>0.39500000000000002</v>
      </c>
      <c r="AJ925" s="142">
        <v>0</v>
      </c>
      <c r="AK925" s="143">
        <v>0</v>
      </c>
      <c r="AL925" s="143">
        <v>0.92</v>
      </c>
      <c r="AM925" s="143">
        <v>0</v>
      </c>
      <c r="AN925" s="143">
        <v>0</v>
      </c>
      <c r="AO925" s="144">
        <v>0.39500000000000002</v>
      </c>
      <c r="AP925" s="142">
        <v>198</v>
      </c>
      <c r="AQ925" s="143">
        <v>198</v>
      </c>
      <c r="AR925" s="143">
        <v>0.88939999999999997</v>
      </c>
      <c r="AS925" s="143">
        <v>43920</v>
      </c>
      <c r="AT925" s="143"/>
      <c r="AU925" s="144">
        <v>0.3352</v>
      </c>
      <c r="AV925" s="142">
        <v>198</v>
      </c>
      <c r="AW925" s="143">
        <v>198</v>
      </c>
      <c r="AX925" s="143">
        <v>0.8387</v>
      </c>
      <c r="AY925" s="143">
        <v>45240</v>
      </c>
      <c r="AZ925" s="143"/>
      <c r="BA925" s="144">
        <v>0.37840000000000001</v>
      </c>
      <c r="BB925" s="142">
        <v>192</v>
      </c>
      <c r="BC925" s="143">
        <v>192</v>
      </c>
      <c r="BD925" s="143">
        <v>0.78349999999999997</v>
      </c>
      <c r="BE925" s="143">
        <v>45600</v>
      </c>
      <c r="BF925" s="143"/>
      <c r="BG925" s="144">
        <v>0.40739999999999998</v>
      </c>
      <c r="BH925" s="142">
        <v>210</v>
      </c>
      <c r="BI925" s="143">
        <v>210</v>
      </c>
      <c r="BJ925" s="143">
        <v>0.96650000000000003</v>
      </c>
      <c r="BK925" s="143">
        <v>46740</v>
      </c>
      <c r="BL925" s="143"/>
      <c r="BM925" s="144">
        <v>0.3095</v>
      </c>
      <c r="BN925" s="142">
        <v>264</v>
      </c>
      <c r="BO925" s="143">
        <v>264</v>
      </c>
      <c r="BP925" s="143">
        <v>0.9708</v>
      </c>
      <c r="BQ925" s="143">
        <v>55860</v>
      </c>
      <c r="BR925" s="143"/>
      <c r="BS925" s="144">
        <v>0.32429999999999998</v>
      </c>
      <c r="BT925" s="142"/>
      <c r="BU925" s="143"/>
      <c r="BV925" s="143"/>
      <c r="BW925" s="143"/>
      <c r="BX925" s="143"/>
      <c r="BY925" s="144"/>
      <c r="BZ925" s="142">
        <v>485.76</v>
      </c>
      <c r="CA925" s="143">
        <v>485.76</v>
      </c>
      <c r="CB925" s="143">
        <v>1.9839</v>
      </c>
      <c r="CC925" s="143">
        <v>155892</v>
      </c>
      <c r="CD925" s="143">
        <v>4121</v>
      </c>
      <c r="CE925" s="144">
        <v>0.96439999999999992</v>
      </c>
      <c r="CF925" s="142">
        <v>180</v>
      </c>
      <c r="CG925" s="143">
        <v>180</v>
      </c>
      <c r="CH925" s="143">
        <v>0.99339999999999995</v>
      </c>
      <c r="CI925" s="143">
        <v>34548</v>
      </c>
      <c r="CJ925" s="143"/>
      <c r="CK925" s="144">
        <v>0.25969999999999999</v>
      </c>
      <c r="CL925" s="142">
        <v>180</v>
      </c>
      <c r="CM925" s="143">
        <v>180</v>
      </c>
      <c r="CN925" s="143">
        <v>0.98909999999999998</v>
      </c>
      <c r="CO925" s="143">
        <v>43500</v>
      </c>
      <c r="CP925" s="143"/>
      <c r="CQ925" s="144">
        <v>0.33939999999999998</v>
      </c>
      <c r="CR925" s="142">
        <v>198</v>
      </c>
      <c r="CS925" s="143">
        <v>236</v>
      </c>
      <c r="CT925" s="143">
        <v>0.9879</v>
      </c>
      <c r="CU925" s="143">
        <v>49020</v>
      </c>
      <c r="CV925" s="143"/>
      <c r="CW925" s="144">
        <v>0.33679999999999999</v>
      </c>
      <c r="CX925" s="142">
        <v>198</v>
      </c>
      <c r="CY925" s="143">
        <v>236</v>
      </c>
      <c r="CZ925" s="143">
        <v>0.98699999999999999</v>
      </c>
      <c r="DA925" s="143">
        <v>50100</v>
      </c>
      <c r="DB925" s="143"/>
      <c r="DC925" s="144">
        <v>0.34460000000000002</v>
      </c>
      <c r="DD925" s="142">
        <v>204</v>
      </c>
      <c r="DE925" s="143">
        <v>236</v>
      </c>
      <c r="DF925" s="143">
        <v>0.98770000000000002</v>
      </c>
      <c r="DG925" s="143">
        <v>52800</v>
      </c>
      <c r="DH925" s="143"/>
      <c r="DI925" s="144">
        <v>0.36399999999999999</v>
      </c>
    </row>
    <row r="926" spans="1:113">
      <c r="A926" s="137">
        <v>923</v>
      </c>
      <c r="B926" s="138" t="s">
        <v>1086</v>
      </c>
      <c r="C926" s="139" t="s">
        <v>3136</v>
      </c>
      <c r="D926" s="140" t="s">
        <v>195</v>
      </c>
      <c r="E926" s="141">
        <v>119</v>
      </c>
      <c r="F926" s="142">
        <v>0</v>
      </c>
      <c r="G926" s="143">
        <v>0</v>
      </c>
      <c r="H926" s="143">
        <v>0.92</v>
      </c>
      <c r="I926" s="143">
        <v>0</v>
      </c>
      <c r="J926" s="143">
        <v>0</v>
      </c>
      <c r="K926" s="144">
        <v>0.29499999999999998</v>
      </c>
      <c r="L926" s="142">
        <v>0</v>
      </c>
      <c r="M926" s="143">
        <v>0</v>
      </c>
      <c r="N926" s="143">
        <v>0.92</v>
      </c>
      <c r="O926" s="143">
        <v>0</v>
      </c>
      <c r="P926" s="143">
        <v>0</v>
      </c>
      <c r="Q926" s="144">
        <v>0.29499999999999998</v>
      </c>
      <c r="R926" s="142">
        <v>0</v>
      </c>
      <c r="S926" s="143">
        <v>95.2</v>
      </c>
      <c r="T926" s="143">
        <v>0.92</v>
      </c>
      <c r="U926" s="143">
        <v>0</v>
      </c>
      <c r="V926" s="143">
        <v>0</v>
      </c>
      <c r="W926" s="144">
        <v>0.29499999999999998</v>
      </c>
      <c r="X926" s="142">
        <v>0</v>
      </c>
      <c r="Y926" s="143">
        <v>95.2</v>
      </c>
      <c r="Z926" s="143">
        <v>0.92</v>
      </c>
      <c r="AA926" s="143">
        <v>0</v>
      </c>
      <c r="AB926" s="143">
        <v>0</v>
      </c>
      <c r="AC926" s="144">
        <v>0.29499999999999998</v>
      </c>
      <c r="AD926" s="142">
        <v>0</v>
      </c>
      <c r="AE926" s="143">
        <v>95.2</v>
      </c>
      <c r="AF926" s="143">
        <v>0.92</v>
      </c>
      <c r="AG926" s="143">
        <v>0</v>
      </c>
      <c r="AH926" s="143">
        <v>0</v>
      </c>
      <c r="AI926" s="144">
        <v>0.29499999999999998</v>
      </c>
      <c r="AJ926" s="142">
        <v>0</v>
      </c>
      <c r="AK926" s="143">
        <v>95.2</v>
      </c>
      <c r="AL926" s="143">
        <v>0.92</v>
      </c>
      <c r="AM926" s="143">
        <v>0</v>
      </c>
      <c r="AN926" s="143">
        <v>0</v>
      </c>
      <c r="AO926" s="144">
        <v>0.29499999999999998</v>
      </c>
      <c r="AP926" s="142">
        <v>0</v>
      </c>
      <c r="AQ926" s="143">
        <v>95.2</v>
      </c>
      <c r="AR926" s="143"/>
      <c r="AS926" s="143">
        <v>0</v>
      </c>
      <c r="AT926" s="143"/>
      <c r="AU926" s="144">
        <v>0</v>
      </c>
      <c r="AV926" s="142">
        <v>0</v>
      </c>
      <c r="AW926" s="143">
        <v>95.2</v>
      </c>
      <c r="AX926" s="143"/>
      <c r="AY926" s="143">
        <v>0</v>
      </c>
      <c r="AZ926" s="143"/>
      <c r="BA926" s="144">
        <v>0</v>
      </c>
      <c r="BB926" s="142">
        <v>0</v>
      </c>
      <c r="BC926" s="143">
        <v>95.2</v>
      </c>
      <c r="BD926" s="143"/>
      <c r="BE926" s="143">
        <v>0</v>
      </c>
      <c r="BF926" s="143"/>
      <c r="BG926" s="144">
        <v>0</v>
      </c>
      <c r="BH926" s="142">
        <v>0</v>
      </c>
      <c r="BI926" s="143">
        <v>95.2</v>
      </c>
      <c r="BJ926" s="143"/>
      <c r="BK926" s="143">
        <v>0</v>
      </c>
      <c r="BL926" s="143"/>
      <c r="BM926" s="144">
        <v>0</v>
      </c>
      <c r="BN926" s="142">
        <v>0</v>
      </c>
      <c r="BO926" s="143">
        <v>95.2</v>
      </c>
      <c r="BP926" s="143"/>
      <c r="BQ926" s="143">
        <v>0</v>
      </c>
      <c r="BR926" s="143"/>
      <c r="BS926" s="144">
        <v>0</v>
      </c>
      <c r="BT926" s="142"/>
      <c r="BU926" s="143"/>
      <c r="BV926" s="143"/>
      <c r="BW926" s="143"/>
      <c r="BX926" s="143"/>
      <c r="BY926" s="144"/>
      <c r="BZ926" s="142">
        <v>0</v>
      </c>
      <c r="CA926" s="143">
        <v>190.4</v>
      </c>
      <c r="CB926" s="143"/>
      <c r="CC926" s="143">
        <v>0</v>
      </c>
      <c r="CD926" s="143"/>
      <c r="CE926" s="144">
        <v>0</v>
      </c>
      <c r="CF926" s="142">
        <v>0</v>
      </c>
      <c r="CG926" s="143">
        <v>95.2</v>
      </c>
      <c r="CH926" s="143"/>
      <c r="CI926" s="143">
        <v>0</v>
      </c>
      <c r="CJ926" s="143"/>
      <c r="CK926" s="144">
        <v>0</v>
      </c>
      <c r="CL926" s="142">
        <v>0</v>
      </c>
      <c r="CM926" s="143">
        <v>95.2</v>
      </c>
      <c r="CN926" s="143"/>
      <c r="CO926" s="143">
        <v>0</v>
      </c>
      <c r="CP926" s="143"/>
      <c r="CQ926" s="144">
        <v>0</v>
      </c>
      <c r="CR926" s="142">
        <v>0</v>
      </c>
      <c r="CS926" s="143">
        <v>95.2</v>
      </c>
      <c r="CT926" s="143"/>
      <c r="CU926" s="143">
        <v>0</v>
      </c>
      <c r="CV926" s="143"/>
      <c r="CW926" s="144">
        <v>0</v>
      </c>
      <c r="CX926" s="142">
        <v>0</v>
      </c>
      <c r="CY926" s="143">
        <v>95.2</v>
      </c>
      <c r="CZ926" s="143"/>
      <c r="DA926" s="143">
        <v>0</v>
      </c>
      <c r="DB926" s="143"/>
      <c r="DC926" s="144">
        <v>0</v>
      </c>
      <c r="DD926" s="142">
        <v>0</v>
      </c>
      <c r="DE926" s="143">
        <v>95.2</v>
      </c>
      <c r="DF926" s="143"/>
      <c r="DG926" s="143">
        <v>0</v>
      </c>
      <c r="DH926" s="143"/>
      <c r="DI926" s="144">
        <v>0</v>
      </c>
    </row>
    <row r="927" spans="1:113">
      <c r="A927" s="137">
        <v>924</v>
      </c>
      <c r="B927" s="138" t="s">
        <v>1087</v>
      </c>
      <c r="C927" s="139" t="s">
        <v>3137</v>
      </c>
      <c r="D927" s="140" t="s">
        <v>195</v>
      </c>
      <c r="E927" s="141">
        <v>127</v>
      </c>
      <c r="F927" s="142">
        <v>28</v>
      </c>
      <c r="G927" s="143">
        <v>28</v>
      </c>
      <c r="H927" s="143">
        <v>0.998</v>
      </c>
      <c r="I927" s="143">
        <v>7038</v>
      </c>
      <c r="J927" s="143">
        <v>0</v>
      </c>
      <c r="K927" s="144">
        <v>0.34499999999999997</v>
      </c>
      <c r="L927" s="142">
        <v>34</v>
      </c>
      <c r="M927" s="143">
        <v>34</v>
      </c>
      <c r="N927" s="143">
        <v>0.998</v>
      </c>
      <c r="O927" s="143">
        <v>8054</v>
      </c>
      <c r="P927" s="143">
        <v>0</v>
      </c>
      <c r="Q927" s="144">
        <v>0.32500000000000001</v>
      </c>
      <c r="R927" s="142">
        <v>86</v>
      </c>
      <c r="S927" s="143">
        <v>101.6</v>
      </c>
      <c r="T927" s="143">
        <v>0.99</v>
      </c>
      <c r="U927" s="143">
        <v>14550</v>
      </c>
      <c r="V927" s="143">
        <v>0</v>
      </c>
      <c r="W927" s="144">
        <v>0.23400000000000001</v>
      </c>
      <c r="X927" s="142">
        <v>46</v>
      </c>
      <c r="Y927" s="143">
        <v>101.6</v>
      </c>
      <c r="Z927" s="143">
        <v>0.995</v>
      </c>
      <c r="AA927" s="143">
        <v>11548</v>
      </c>
      <c r="AB927" s="143">
        <v>0</v>
      </c>
      <c r="AC927" s="144">
        <v>0.34599999999999997</v>
      </c>
      <c r="AD927" s="142">
        <v>50</v>
      </c>
      <c r="AE927" s="143">
        <v>101.6</v>
      </c>
      <c r="AF927" s="143">
        <v>0.99399999999999999</v>
      </c>
      <c r="AG927" s="143">
        <v>13612</v>
      </c>
      <c r="AH927" s="143">
        <v>0</v>
      </c>
      <c r="AI927" s="144">
        <v>0.375</v>
      </c>
      <c r="AJ927" s="142">
        <v>60</v>
      </c>
      <c r="AK927" s="143">
        <v>101.6</v>
      </c>
      <c r="AL927" s="143">
        <v>0.995</v>
      </c>
      <c r="AM927" s="143">
        <v>20896</v>
      </c>
      <c r="AN927" s="143">
        <v>0</v>
      </c>
      <c r="AO927" s="144">
        <v>0.47899999999999998</v>
      </c>
      <c r="AP927" s="142">
        <v>67.2</v>
      </c>
      <c r="AQ927" s="143">
        <v>101.6</v>
      </c>
      <c r="AR927" s="143">
        <v>0.99639999999999995</v>
      </c>
      <c r="AS927" s="143">
        <v>21592</v>
      </c>
      <c r="AT927" s="143"/>
      <c r="AU927" s="144">
        <v>0.43340000000000001</v>
      </c>
      <c r="AV927" s="142">
        <v>56.24</v>
      </c>
      <c r="AW927" s="143">
        <v>101.6</v>
      </c>
      <c r="AX927" s="143">
        <v>0.99709999999999999</v>
      </c>
      <c r="AY927" s="143">
        <v>17980</v>
      </c>
      <c r="AZ927" s="143"/>
      <c r="BA927" s="144">
        <v>0.44529999999999997</v>
      </c>
      <c r="BB927" s="142">
        <v>54.24</v>
      </c>
      <c r="BC927" s="143">
        <v>101.6</v>
      </c>
      <c r="BD927" s="143">
        <v>0.99770000000000003</v>
      </c>
      <c r="BE927" s="143">
        <v>14870</v>
      </c>
      <c r="BF927" s="143"/>
      <c r="BG927" s="144">
        <v>0.36930000000000002</v>
      </c>
      <c r="BH927" s="142">
        <v>50</v>
      </c>
      <c r="BI927" s="143">
        <v>101.6</v>
      </c>
      <c r="BJ927" s="143">
        <v>0.99860000000000004</v>
      </c>
      <c r="BK927" s="143">
        <v>15502</v>
      </c>
      <c r="BL927" s="143"/>
      <c r="BM927" s="144">
        <v>0.4173</v>
      </c>
      <c r="BN927" s="142">
        <v>57.8</v>
      </c>
      <c r="BO927" s="143">
        <v>101.6</v>
      </c>
      <c r="BP927" s="143">
        <v>0.99760000000000004</v>
      </c>
      <c r="BQ927" s="143">
        <v>16438</v>
      </c>
      <c r="BR927" s="143"/>
      <c r="BS927" s="144">
        <v>0.42420000000000002</v>
      </c>
      <c r="BT927" s="142"/>
      <c r="BU927" s="143"/>
      <c r="BV927" s="143"/>
      <c r="BW927" s="143"/>
      <c r="BX927" s="143"/>
      <c r="BY927" s="144"/>
      <c r="BZ927" s="142">
        <v>125</v>
      </c>
      <c r="CA927" s="143">
        <v>203.6</v>
      </c>
      <c r="CB927" s="143">
        <v>1.9845999999999999</v>
      </c>
      <c r="CC927" s="143">
        <v>57208</v>
      </c>
      <c r="CD927" s="143">
        <v>12724</v>
      </c>
      <c r="CE927" s="144">
        <v>1.8860999999999999</v>
      </c>
      <c r="CF927" s="142">
        <v>62.48</v>
      </c>
      <c r="CG927" s="143">
        <v>101.6</v>
      </c>
      <c r="CH927" s="143">
        <v>0.99480000000000002</v>
      </c>
      <c r="CI927" s="143">
        <v>15372</v>
      </c>
      <c r="CJ927" s="143"/>
      <c r="CK927" s="144">
        <v>0.33239999999999997</v>
      </c>
      <c r="CL927" s="142">
        <v>67.400000000000006</v>
      </c>
      <c r="CM927" s="143">
        <v>101.6</v>
      </c>
      <c r="CN927" s="143">
        <v>0.99299999999999999</v>
      </c>
      <c r="CO927" s="143">
        <v>18924</v>
      </c>
      <c r="CP927" s="143"/>
      <c r="CQ927" s="144">
        <v>0.39269999999999999</v>
      </c>
      <c r="CR927" s="142">
        <v>103</v>
      </c>
      <c r="CS927" s="143">
        <v>103</v>
      </c>
      <c r="CT927" s="143">
        <v>0.99609999999999999</v>
      </c>
      <c r="CU927" s="143">
        <v>31520</v>
      </c>
      <c r="CV927" s="143"/>
      <c r="CW927" s="144">
        <v>0.41289999999999999</v>
      </c>
      <c r="CX927" s="142">
        <v>101.6</v>
      </c>
      <c r="CY927" s="143">
        <v>101.6</v>
      </c>
      <c r="CZ927" s="143">
        <v>1E-4</v>
      </c>
      <c r="DA927" s="143">
        <v>37016</v>
      </c>
      <c r="DB927" s="143"/>
      <c r="DC927" s="144">
        <v>0.48970000000000002</v>
      </c>
      <c r="DD927" s="142">
        <v>88.2</v>
      </c>
      <c r="DE927" s="143">
        <v>101.6</v>
      </c>
      <c r="DF927" s="143">
        <v>0.99990000000000001</v>
      </c>
      <c r="DG927" s="143">
        <v>29638</v>
      </c>
      <c r="DH927" s="143"/>
      <c r="DI927" s="144">
        <v>0.4667</v>
      </c>
    </row>
    <row r="928" spans="1:113">
      <c r="A928" s="137">
        <v>925</v>
      </c>
      <c r="B928" s="138" t="s">
        <v>1088</v>
      </c>
      <c r="C928" s="139" t="s">
        <v>3138</v>
      </c>
      <c r="D928" s="140" t="s">
        <v>195</v>
      </c>
      <c r="E928" s="141">
        <v>205</v>
      </c>
      <c r="F928" s="142">
        <v>0</v>
      </c>
      <c r="G928" s="143">
        <v>0</v>
      </c>
      <c r="H928" s="143">
        <v>0.92</v>
      </c>
      <c r="I928" s="143">
        <v>0</v>
      </c>
      <c r="J928" s="143">
        <v>0</v>
      </c>
      <c r="K928" s="144">
        <v>0.51300000000000001</v>
      </c>
      <c r="L928" s="142">
        <v>0</v>
      </c>
      <c r="M928" s="143">
        <v>0</v>
      </c>
      <c r="N928" s="143">
        <v>0.92</v>
      </c>
      <c r="O928" s="143">
        <v>0</v>
      </c>
      <c r="P928" s="143">
        <v>0</v>
      </c>
      <c r="Q928" s="144">
        <v>0.51300000000000001</v>
      </c>
      <c r="R928" s="142">
        <v>0</v>
      </c>
      <c r="S928" s="143">
        <v>164</v>
      </c>
      <c r="T928" s="143">
        <v>0.92</v>
      </c>
      <c r="U928" s="143">
        <v>0</v>
      </c>
      <c r="V928" s="143">
        <v>0</v>
      </c>
      <c r="W928" s="144">
        <v>0.51300000000000001</v>
      </c>
      <c r="X928" s="142">
        <v>0</v>
      </c>
      <c r="Y928" s="143">
        <v>164</v>
      </c>
      <c r="Z928" s="143">
        <v>0.92</v>
      </c>
      <c r="AA928" s="143">
        <v>0</v>
      </c>
      <c r="AB928" s="143">
        <v>0</v>
      </c>
      <c r="AC928" s="144">
        <v>0.51300000000000001</v>
      </c>
      <c r="AD928" s="142">
        <v>0</v>
      </c>
      <c r="AE928" s="143">
        <v>164</v>
      </c>
      <c r="AF928" s="143">
        <v>0.92</v>
      </c>
      <c r="AG928" s="143">
        <v>0</v>
      </c>
      <c r="AH928" s="143">
        <v>0</v>
      </c>
      <c r="AI928" s="144">
        <v>0.51300000000000001</v>
      </c>
      <c r="AJ928" s="142">
        <v>0</v>
      </c>
      <c r="AK928" s="143">
        <v>164</v>
      </c>
      <c r="AL928" s="143">
        <v>0.92</v>
      </c>
      <c r="AM928" s="143">
        <v>0</v>
      </c>
      <c r="AN928" s="143">
        <v>0</v>
      </c>
      <c r="AO928" s="144">
        <v>0.51300000000000001</v>
      </c>
      <c r="AP928" s="142">
        <v>0</v>
      </c>
      <c r="AQ928" s="143">
        <v>164</v>
      </c>
      <c r="AR928" s="143"/>
      <c r="AS928" s="143">
        <v>0</v>
      </c>
      <c r="AT928" s="143"/>
      <c r="AU928" s="144">
        <v>0</v>
      </c>
      <c r="AV928" s="142">
        <v>0</v>
      </c>
      <c r="AW928" s="143">
        <v>164</v>
      </c>
      <c r="AX928" s="143"/>
      <c r="AY928" s="143">
        <v>0</v>
      </c>
      <c r="AZ928" s="143"/>
      <c r="BA928" s="144">
        <v>0</v>
      </c>
      <c r="BB928" s="142">
        <v>0</v>
      </c>
      <c r="BC928" s="143">
        <v>164</v>
      </c>
      <c r="BD928" s="143"/>
      <c r="BE928" s="143">
        <v>0</v>
      </c>
      <c r="BF928" s="143"/>
      <c r="BG928" s="144">
        <v>0</v>
      </c>
      <c r="BH928" s="142">
        <v>0</v>
      </c>
      <c r="BI928" s="143">
        <v>164</v>
      </c>
      <c r="BJ928" s="143"/>
      <c r="BK928" s="143">
        <v>0</v>
      </c>
      <c r="BL928" s="143"/>
      <c r="BM928" s="144">
        <v>0</v>
      </c>
      <c r="BN928" s="142">
        <v>0</v>
      </c>
      <c r="BO928" s="143">
        <v>164</v>
      </c>
      <c r="BP928" s="143"/>
      <c r="BQ928" s="143">
        <v>0</v>
      </c>
      <c r="BR928" s="143"/>
      <c r="BS928" s="144">
        <v>0</v>
      </c>
      <c r="BT928" s="142"/>
      <c r="BU928" s="143"/>
      <c r="BV928" s="143"/>
      <c r="BW928" s="143"/>
      <c r="BX928" s="143"/>
      <c r="BY928" s="144"/>
      <c r="BZ928" s="142">
        <v>0</v>
      </c>
      <c r="CA928" s="143">
        <v>328</v>
      </c>
      <c r="CB928" s="143"/>
      <c r="CC928" s="143">
        <v>0</v>
      </c>
      <c r="CD928" s="143"/>
      <c r="CE928" s="144">
        <v>0</v>
      </c>
      <c r="CF928" s="142">
        <v>0</v>
      </c>
      <c r="CG928" s="143">
        <v>164</v>
      </c>
      <c r="CH928" s="143"/>
      <c r="CI928" s="143">
        <v>0</v>
      </c>
      <c r="CJ928" s="143"/>
      <c r="CK928" s="144">
        <v>0</v>
      </c>
      <c r="CL928" s="142">
        <v>0</v>
      </c>
      <c r="CM928" s="143">
        <v>164</v>
      </c>
      <c r="CN928" s="143"/>
      <c r="CO928" s="143">
        <v>0</v>
      </c>
      <c r="CP928" s="143"/>
      <c r="CQ928" s="144">
        <v>0</v>
      </c>
      <c r="CR928" s="142">
        <v>0</v>
      </c>
      <c r="CS928" s="143">
        <v>164</v>
      </c>
      <c r="CT928" s="143"/>
      <c r="CU928" s="143">
        <v>0</v>
      </c>
      <c r="CV928" s="143"/>
      <c r="CW928" s="144">
        <v>0</v>
      </c>
      <c r="CX928" s="142">
        <v>0</v>
      </c>
      <c r="CY928" s="143">
        <v>164</v>
      </c>
      <c r="CZ928" s="143"/>
      <c r="DA928" s="143">
        <v>0</v>
      </c>
      <c r="DB928" s="143"/>
      <c r="DC928" s="144">
        <v>0</v>
      </c>
      <c r="DD928" s="142">
        <v>0</v>
      </c>
      <c r="DE928" s="143">
        <v>164</v>
      </c>
      <c r="DF928" s="143"/>
      <c r="DG928" s="143">
        <v>0</v>
      </c>
      <c r="DH928" s="143"/>
      <c r="DI928" s="144">
        <v>0</v>
      </c>
    </row>
    <row r="929" spans="1:113">
      <c r="A929" s="137">
        <v>926</v>
      </c>
      <c r="B929" s="138" t="s">
        <v>1089</v>
      </c>
      <c r="C929" s="139" t="s">
        <v>3139</v>
      </c>
      <c r="D929" s="140" t="s">
        <v>195</v>
      </c>
      <c r="E929" s="141">
        <v>157</v>
      </c>
      <c r="F929" s="142">
        <v>21.9</v>
      </c>
      <c r="G929" s="143">
        <v>21.9</v>
      </c>
      <c r="H929" s="143">
        <v>0.75</v>
      </c>
      <c r="I929" s="143">
        <v>6579</v>
      </c>
      <c r="J929" s="143">
        <v>0</v>
      </c>
      <c r="K929" s="147">
        <v>0.54900000000000004</v>
      </c>
      <c r="L929" s="142">
        <v>23.1</v>
      </c>
      <c r="M929" s="143">
        <v>23.1</v>
      </c>
      <c r="N929" s="143">
        <v>0.63900000000000001</v>
      </c>
      <c r="O929" s="143">
        <v>4788</v>
      </c>
      <c r="P929" s="143">
        <v>0</v>
      </c>
      <c r="Q929" s="147">
        <v>0.44400000000000001</v>
      </c>
      <c r="R929" s="142">
        <v>21.6</v>
      </c>
      <c r="S929" s="143">
        <v>125.6</v>
      </c>
      <c r="T929" s="143">
        <v>0.98799999999999999</v>
      </c>
      <c r="U929" s="143">
        <v>7197</v>
      </c>
      <c r="V929" s="143">
        <v>0</v>
      </c>
      <c r="W929" s="147">
        <v>0.46200000000000002</v>
      </c>
      <c r="X929" s="142">
        <v>22.8</v>
      </c>
      <c r="Y929" s="143">
        <v>125.6</v>
      </c>
      <c r="Z929" s="143">
        <v>0.84399999999999997</v>
      </c>
      <c r="AA929" s="143">
        <v>8232</v>
      </c>
      <c r="AB929" s="143">
        <v>0</v>
      </c>
      <c r="AC929" s="147">
        <v>0.58599999999999997</v>
      </c>
      <c r="AD929" s="142">
        <v>20.7</v>
      </c>
      <c r="AE929" s="143">
        <v>125.6</v>
      </c>
      <c r="AF929" s="143">
        <v>0.83399999999999996</v>
      </c>
      <c r="AG929" s="143">
        <v>7866</v>
      </c>
      <c r="AH929" s="143">
        <v>0</v>
      </c>
      <c r="AI929" s="147">
        <v>0.624</v>
      </c>
      <c r="AJ929" s="142">
        <v>0</v>
      </c>
      <c r="AK929" s="143">
        <v>125.6</v>
      </c>
      <c r="AL929" s="143">
        <v>0.875</v>
      </c>
      <c r="AM929" s="143">
        <v>5967</v>
      </c>
      <c r="AN929" s="143">
        <v>0</v>
      </c>
      <c r="AO929" s="147">
        <v>0.624</v>
      </c>
      <c r="AP929" s="142">
        <v>32.700000000000003</v>
      </c>
      <c r="AQ929" s="143">
        <v>125.6</v>
      </c>
      <c r="AR929" s="143">
        <v>0.92920000000000003</v>
      </c>
      <c r="AS929" s="143">
        <v>10470</v>
      </c>
      <c r="AT929" s="143"/>
      <c r="AU929" s="147">
        <v>0.46310000000000001</v>
      </c>
      <c r="AV929" s="142">
        <v>27.6</v>
      </c>
      <c r="AW929" s="143">
        <v>125.6</v>
      </c>
      <c r="AX929" s="143">
        <v>0.88839999999999997</v>
      </c>
      <c r="AY929" s="143">
        <v>7881</v>
      </c>
      <c r="AZ929" s="143"/>
      <c r="BA929" s="147">
        <v>0.44640000000000002</v>
      </c>
      <c r="BB929" s="142">
        <v>26.04</v>
      </c>
      <c r="BC929" s="143">
        <v>125.6</v>
      </c>
      <c r="BD929" s="143">
        <v>0.96389999999999998</v>
      </c>
      <c r="BE929" s="143">
        <v>7041</v>
      </c>
      <c r="BF929" s="143"/>
      <c r="BG929" s="147">
        <v>0.377</v>
      </c>
      <c r="BH929" s="142">
        <v>27</v>
      </c>
      <c r="BI929" s="143">
        <v>125.6</v>
      </c>
      <c r="BJ929" s="143">
        <v>0.6855</v>
      </c>
      <c r="BK929" s="143">
        <v>6735</v>
      </c>
      <c r="BL929" s="143"/>
      <c r="BM929" s="147">
        <v>0.48909999999999998</v>
      </c>
      <c r="BN929" s="142">
        <v>30.6</v>
      </c>
      <c r="BO929" s="143">
        <v>125.6</v>
      </c>
      <c r="BP929" s="143">
        <v>0.88360000000000005</v>
      </c>
      <c r="BQ929" s="143">
        <v>7767</v>
      </c>
      <c r="BR929" s="143"/>
      <c r="BS929" s="147">
        <v>0.42749999999999999</v>
      </c>
      <c r="BT929" s="142"/>
      <c r="BU929" s="143"/>
      <c r="BV929" s="143"/>
      <c r="BW929" s="143"/>
      <c r="BX929" s="143"/>
      <c r="BY929" s="147"/>
      <c r="BZ929" s="142">
        <v>33</v>
      </c>
      <c r="CA929" s="143">
        <v>251.2</v>
      </c>
      <c r="CB929" s="143">
        <v>1.8372999999999999</v>
      </c>
      <c r="CC929" s="143">
        <v>15810</v>
      </c>
      <c r="CD929" s="143">
        <v>3581</v>
      </c>
      <c r="CE929" s="147">
        <v>1.7318</v>
      </c>
      <c r="CF929" s="142">
        <v>27.9</v>
      </c>
      <c r="CG929" s="143">
        <v>125.6</v>
      </c>
      <c r="CH929" s="143">
        <v>0.92630000000000001</v>
      </c>
      <c r="CI929" s="143">
        <v>8973</v>
      </c>
      <c r="CJ929" s="143"/>
      <c r="CK929" s="147">
        <v>0.4667</v>
      </c>
      <c r="CL929" s="142">
        <v>30.6</v>
      </c>
      <c r="CM929" s="143">
        <v>125.6</v>
      </c>
      <c r="CN929" s="143">
        <v>0.93259999999999998</v>
      </c>
      <c r="CO929" s="143">
        <v>10215</v>
      </c>
      <c r="CP929" s="143"/>
      <c r="CQ929" s="147">
        <v>0.49709999999999999</v>
      </c>
      <c r="CR929" s="142">
        <v>29.4</v>
      </c>
      <c r="CS929" s="143">
        <v>125.6</v>
      </c>
      <c r="CT929" s="143">
        <v>0.88739999999999997</v>
      </c>
      <c r="CU929" s="143">
        <v>9909</v>
      </c>
      <c r="CV929" s="143"/>
      <c r="CW929" s="147">
        <v>0.51049999999999995</v>
      </c>
      <c r="CX929" s="142">
        <v>27</v>
      </c>
      <c r="CY929" s="143">
        <v>125.6</v>
      </c>
      <c r="CZ929" s="143">
        <v>0.89729999999999999</v>
      </c>
      <c r="DA929" s="143">
        <v>9780</v>
      </c>
      <c r="DB929" s="143"/>
      <c r="DC929" s="147">
        <v>0.54259999999999997</v>
      </c>
      <c r="DD929" s="142">
        <v>30</v>
      </c>
      <c r="DE929" s="143">
        <v>125.6</v>
      </c>
      <c r="DF929" s="143">
        <v>0.86970000000000003</v>
      </c>
      <c r="DG929" s="143">
        <v>7932</v>
      </c>
      <c r="DH929" s="143"/>
      <c r="DI929" s="147">
        <v>0.42220000000000002</v>
      </c>
    </row>
    <row r="930" spans="1:113">
      <c r="A930" s="137">
        <v>927</v>
      </c>
      <c r="B930" s="138" t="s">
        <v>1090</v>
      </c>
      <c r="C930" s="139" t="s">
        <v>3140</v>
      </c>
      <c r="D930" s="140" t="s">
        <v>195</v>
      </c>
      <c r="E930" s="141">
        <v>178</v>
      </c>
      <c r="F930" s="142">
        <v>40.799999999999997</v>
      </c>
      <c r="G930" s="143">
        <v>40.799999999999997</v>
      </c>
      <c r="H930" s="143">
        <v>0.86899999999999999</v>
      </c>
      <c r="I930" s="143">
        <v>7542</v>
      </c>
      <c r="J930" s="143">
        <v>0</v>
      </c>
      <c r="K930" s="144">
        <v>0.29099999999999998</v>
      </c>
      <c r="L930" s="142">
        <v>42.6</v>
      </c>
      <c r="M930" s="143">
        <v>42.6</v>
      </c>
      <c r="N930" s="143">
        <v>0.85499999999999998</v>
      </c>
      <c r="O930" s="143">
        <v>10692</v>
      </c>
      <c r="P930" s="143">
        <v>0</v>
      </c>
      <c r="Q930" s="144">
        <v>0.40200000000000002</v>
      </c>
      <c r="R930" s="142">
        <v>46.8</v>
      </c>
      <c r="S930" s="143">
        <v>142.4</v>
      </c>
      <c r="T930" s="143">
        <v>0.84</v>
      </c>
      <c r="U930" s="143">
        <v>11538</v>
      </c>
      <c r="V930" s="143">
        <v>0</v>
      </c>
      <c r="W930" s="144">
        <v>0.40200000000000002</v>
      </c>
      <c r="X930" s="142">
        <v>45.6</v>
      </c>
      <c r="Y930" s="143">
        <v>142.4</v>
      </c>
      <c r="Z930" s="143">
        <v>0.78600000000000003</v>
      </c>
      <c r="AA930" s="143">
        <v>14298</v>
      </c>
      <c r="AB930" s="143">
        <v>0</v>
      </c>
      <c r="AC930" s="144">
        <v>0.54600000000000004</v>
      </c>
      <c r="AD930" s="142">
        <v>57.6</v>
      </c>
      <c r="AE930" s="143">
        <v>142.4</v>
      </c>
      <c r="AF930" s="143">
        <v>0.79400000000000004</v>
      </c>
      <c r="AG930" s="143">
        <v>11574</v>
      </c>
      <c r="AH930" s="143">
        <v>0</v>
      </c>
      <c r="AI930" s="144">
        <v>0.34699999999999998</v>
      </c>
      <c r="AJ930" s="142">
        <v>48</v>
      </c>
      <c r="AK930" s="143">
        <v>142.4</v>
      </c>
      <c r="AL930" s="143">
        <v>0.83199999999999996</v>
      </c>
      <c r="AM930" s="143">
        <v>11346</v>
      </c>
      <c r="AN930" s="143">
        <v>0</v>
      </c>
      <c r="AO930" s="144">
        <v>0.38900000000000001</v>
      </c>
      <c r="AP930" s="142">
        <v>44.4</v>
      </c>
      <c r="AQ930" s="143">
        <v>142.4</v>
      </c>
      <c r="AR930" s="143">
        <v>0.8367</v>
      </c>
      <c r="AS930" s="143">
        <v>8544</v>
      </c>
      <c r="AT930" s="143"/>
      <c r="AU930" s="144">
        <v>0.30909999999999999</v>
      </c>
      <c r="AV930" s="142">
        <v>37.200000000000003</v>
      </c>
      <c r="AW930" s="143">
        <v>142.4</v>
      </c>
      <c r="AX930" s="143">
        <v>0.77890000000000004</v>
      </c>
      <c r="AY930" s="143">
        <v>6954</v>
      </c>
      <c r="AZ930" s="143"/>
      <c r="BA930" s="144">
        <v>0.33329999999999999</v>
      </c>
      <c r="BB930" s="142">
        <v>35.520000000000003</v>
      </c>
      <c r="BC930" s="143">
        <v>142.4</v>
      </c>
      <c r="BD930" s="143">
        <v>0.84850000000000003</v>
      </c>
      <c r="BE930" s="143">
        <v>7194</v>
      </c>
      <c r="BF930" s="143"/>
      <c r="BG930" s="144">
        <v>0.32079999999999997</v>
      </c>
      <c r="BH930" s="142">
        <v>42</v>
      </c>
      <c r="BI930" s="143">
        <v>142.4</v>
      </c>
      <c r="BJ930" s="143">
        <v>0.85770000000000002</v>
      </c>
      <c r="BK930" s="143">
        <v>6582</v>
      </c>
      <c r="BL930" s="143"/>
      <c r="BM930" s="144">
        <v>0.24560000000000001</v>
      </c>
      <c r="BN930" s="142">
        <v>30</v>
      </c>
      <c r="BO930" s="143">
        <v>142.4</v>
      </c>
      <c r="BP930" s="143">
        <v>0.84609999999999996</v>
      </c>
      <c r="BQ930" s="143">
        <v>6036</v>
      </c>
      <c r="BR930" s="143"/>
      <c r="BS930" s="144">
        <v>0.35389999999999999</v>
      </c>
      <c r="BT930" s="142"/>
      <c r="BU930" s="143"/>
      <c r="BV930" s="143"/>
      <c r="BW930" s="143"/>
      <c r="BX930" s="143"/>
      <c r="BY930" s="144"/>
      <c r="BZ930" s="142">
        <v>49.2</v>
      </c>
      <c r="CA930" s="143">
        <v>284.8</v>
      </c>
      <c r="CB930" s="143">
        <v>1.7873999999999999</v>
      </c>
      <c r="CC930" s="143">
        <v>14256</v>
      </c>
      <c r="CD930" s="143">
        <v>3591</v>
      </c>
      <c r="CE930" s="144">
        <v>1.6498999999999999</v>
      </c>
      <c r="CF930" s="142">
        <v>20.399999999999999</v>
      </c>
      <c r="CG930" s="143">
        <v>142.4</v>
      </c>
      <c r="CH930" s="143">
        <v>0.96230000000000004</v>
      </c>
      <c r="CI930" s="143">
        <v>4590</v>
      </c>
      <c r="CJ930" s="143"/>
      <c r="CK930" s="144">
        <v>0.31430000000000002</v>
      </c>
      <c r="CL930" s="142">
        <v>18.600000000000001</v>
      </c>
      <c r="CM930" s="143">
        <v>142.4</v>
      </c>
      <c r="CN930" s="143">
        <v>0.97450000000000003</v>
      </c>
      <c r="CO930" s="143">
        <v>4818</v>
      </c>
      <c r="CP930" s="143"/>
      <c r="CQ930" s="144">
        <v>0.36919999999999997</v>
      </c>
      <c r="CR930" s="142">
        <v>22.2</v>
      </c>
      <c r="CS930" s="143">
        <v>142.4</v>
      </c>
      <c r="CT930" s="143">
        <v>0.97919999999999996</v>
      </c>
      <c r="CU930" s="143">
        <v>5652</v>
      </c>
      <c r="CV930" s="143"/>
      <c r="CW930" s="144">
        <v>0.34949999999999998</v>
      </c>
      <c r="CX930" s="142">
        <v>21.6</v>
      </c>
      <c r="CY930" s="143">
        <v>142.4</v>
      </c>
      <c r="CZ930" s="143">
        <v>0.99339999999999995</v>
      </c>
      <c r="DA930" s="143">
        <v>6324</v>
      </c>
      <c r="DB930" s="143"/>
      <c r="DC930" s="144">
        <v>0.39610000000000001</v>
      </c>
      <c r="DD930" s="142">
        <v>21</v>
      </c>
      <c r="DE930" s="143">
        <v>142.4</v>
      </c>
      <c r="DF930" s="143">
        <v>0.99299999999999999</v>
      </c>
      <c r="DG930" s="143">
        <v>5934</v>
      </c>
      <c r="DH930" s="143"/>
      <c r="DI930" s="144">
        <v>0.3952</v>
      </c>
    </row>
    <row r="931" spans="1:113">
      <c r="A931" s="137">
        <v>928</v>
      </c>
      <c r="B931" s="138" t="s">
        <v>1091</v>
      </c>
      <c r="C931" s="139" t="s">
        <v>3141</v>
      </c>
      <c r="D931" s="140" t="s">
        <v>195</v>
      </c>
      <c r="E931" s="141">
        <v>185</v>
      </c>
      <c r="F931" s="142">
        <v>21.6</v>
      </c>
      <c r="G931" s="143">
        <v>21.6</v>
      </c>
      <c r="H931" s="143">
        <v>0.999</v>
      </c>
      <c r="I931" s="143">
        <v>5980</v>
      </c>
      <c r="J931" s="143">
        <v>0</v>
      </c>
      <c r="K931" s="144">
        <v>0.38</v>
      </c>
      <c r="L931" s="142">
        <v>42.4</v>
      </c>
      <c r="M931" s="143">
        <v>42.4</v>
      </c>
      <c r="N931" s="143">
        <v>1</v>
      </c>
      <c r="O931" s="143">
        <v>8004</v>
      </c>
      <c r="P931" s="143">
        <v>0</v>
      </c>
      <c r="Q931" s="144">
        <v>0.25900000000000001</v>
      </c>
      <c r="R931" s="142">
        <v>55.2</v>
      </c>
      <c r="S931" s="143">
        <v>148</v>
      </c>
      <c r="T931" s="143">
        <v>0.999</v>
      </c>
      <c r="U931" s="143">
        <v>7552</v>
      </c>
      <c r="V931" s="143">
        <v>0</v>
      </c>
      <c r="W931" s="144">
        <v>0.188</v>
      </c>
      <c r="X931" s="142">
        <v>45.6</v>
      </c>
      <c r="Y931" s="143">
        <v>148</v>
      </c>
      <c r="Z931" s="143">
        <v>1</v>
      </c>
      <c r="AA931" s="143">
        <v>7044</v>
      </c>
      <c r="AB931" s="143">
        <v>0</v>
      </c>
      <c r="AC931" s="144">
        <v>0.21199999999999999</v>
      </c>
      <c r="AD931" s="142">
        <v>37.200000000000003</v>
      </c>
      <c r="AE931" s="143">
        <v>148</v>
      </c>
      <c r="AF931" s="143">
        <v>0.99399999999999999</v>
      </c>
      <c r="AG931" s="143">
        <v>8356</v>
      </c>
      <c r="AH931" s="143">
        <v>0</v>
      </c>
      <c r="AI931" s="144">
        <v>0.31</v>
      </c>
      <c r="AJ931" s="142">
        <v>84</v>
      </c>
      <c r="AK931" s="143">
        <v>148</v>
      </c>
      <c r="AL931" s="143">
        <v>0.999</v>
      </c>
      <c r="AM931" s="143">
        <v>10880</v>
      </c>
      <c r="AN931" s="143">
        <v>0</v>
      </c>
      <c r="AO931" s="144">
        <v>0.17799999999999999</v>
      </c>
      <c r="AP931" s="142">
        <v>36.799999999999997</v>
      </c>
      <c r="AQ931" s="143">
        <v>148</v>
      </c>
      <c r="AR931" s="143">
        <v>0.9163</v>
      </c>
      <c r="AS931" s="143">
        <v>10996</v>
      </c>
      <c r="AT931" s="143"/>
      <c r="AU931" s="144">
        <v>0.43830000000000002</v>
      </c>
      <c r="AV931" s="142">
        <v>37</v>
      </c>
      <c r="AW931" s="143">
        <v>148</v>
      </c>
      <c r="AX931" s="143">
        <v>0.92969999999999997</v>
      </c>
      <c r="AY931" s="143"/>
      <c r="AZ931" s="143"/>
      <c r="BA931" s="144">
        <v>0.42959999999999998</v>
      </c>
      <c r="BB931" s="142">
        <v>28.8</v>
      </c>
      <c r="BC931" s="143">
        <v>148</v>
      </c>
      <c r="BD931" s="143">
        <v>0.9284</v>
      </c>
      <c r="BE931" s="143">
        <v>16896</v>
      </c>
      <c r="BF931" s="143"/>
      <c r="BG931" s="144">
        <v>0.43880000000000002</v>
      </c>
      <c r="BH931" s="142">
        <v>56</v>
      </c>
      <c r="BI931" s="143">
        <v>148</v>
      </c>
      <c r="BJ931" s="143">
        <v>0</v>
      </c>
      <c r="BK931" s="143">
        <v>9596</v>
      </c>
      <c r="BL931" s="143"/>
      <c r="BM931" s="144">
        <v>0.22309999999999999</v>
      </c>
      <c r="BN931" s="142">
        <v>90</v>
      </c>
      <c r="BO931" s="143">
        <v>148</v>
      </c>
      <c r="BP931" s="143">
        <v>0.98839999999999995</v>
      </c>
      <c r="BQ931" s="143">
        <v>8192</v>
      </c>
      <c r="BR931" s="143"/>
      <c r="BS931" s="144">
        <v>0.13700000000000001</v>
      </c>
      <c r="BT931" s="142"/>
      <c r="BU931" s="143"/>
      <c r="BV931" s="143"/>
      <c r="BW931" s="143"/>
      <c r="BX931" s="143"/>
      <c r="BY931" s="144"/>
      <c r="BZ931" s="142">
        <v>195.2</v>
      </c>
      <c r="CA931" s="143">
        <v>296</v>
      </c>
      <c r="CB931" s="143">
        <v>1.9165000000000001</v>
      </c>
      <c r="CC931" s="143">
        <v>28880</v>
      </c>
      <c r="CD931" s="143"/>
      <c r="CE931" s="144">
        <v>0.42180000000000001</v>
      </c>
      <c r="CF931" s="142">
        <v>68</v>
      </c>
      <c r="CG931" s="143">
        <v>148</v>
      </c>
      <c r="CH931" s="143">
        <v>0.47599999999999998</v>
      </c>
      <c r="CI931" s="143">
        <v>6072</v>
      </c>
      <c r="CJ931" s="143"/>
      <c r="CK931" s="144">
        <v>0.25209999999999999</v>
      </c>
      <c r="CL931" s="142">
        <v>54.4</v>
      </c>
      <c r="CM931" s="143">
        <v>148</v>
      </c>
      <c r="CN931" s="143">
        <v>0.37280000000000002</v>
      </c>
      <c r="CO931" s="143">
        <v>6180</v>
      </c>
      <c r="CP931" s="143"/>
      <c r="CQ931" s="144">
        <v>0.42320000000000002</v>
      </c>
      <c r="CR931" s="142">
        <v>88</v>
      </c>
      <c r="CS931" s="143">
        <v>148</v>
      </c>
      <c r="CT931" s="143">
        <v>0.73850000000000005</v>
      </c>
      <c r="CU931" s="143">
        <v>9748</v>
      </c>
      <c r="CV931" s="143"/>
      <c r="CW931" s="144">
        <v>0.2016</v>
      </c>
      <c r="CX931" s="142">
        <v>86.8</v>
      </c>
      <c r="CY931" s="143">
        <v>148</v>
      </c>
      <c r="CZ931" s="143">
        <v>0.99019999999999997</v>
      </c>
      <c r="DA931" s="143">
        <v>13388</v>
      </c>
      <c r="DB931" s="143"/>
      <c r="DC931" s="144">
        <v>0.2094</v>
      </c>
      <c r="DD931" s="142">
        <v>81.2</v>
      </c>
      <c r="DE931" s="143">
        <v>148</v>
      </c>
      <c r="DF931" s="143">
        <v>0.97519999999999996</v>
      </c>
      <c r="DG931" s="143">
        <v>12088</v>
      </c>
      <c r="DH931" s="143"/>
      <c r="DI931" s="144">
        <v>0.21199999999999999</v>
      </c>
    </row>
    <row r="932" spans="1:113">
      <c r="A932" s="137">
        <v>929</v>
      </c>
      <c r="B932" s="138" t="s">
        <v>1092</v>
      </c>
      <c r="C932" s="139" t="s">
        <v>3142</v>
      </c>
      <c r="D932" s="140" t="s">
        <v>195</v>
      </c>
      <c r="E932" s="141">
        <v>389</v>
      </c>
      <c r="F932" s="142">
        <v>343.8</v>
      </c>
      <c r="G932" s="143">
        <v>343.8</v>
      </c>
      <c r="H932" s="143">
        <v>0.86899999999999999</v>
      </c>
      <c r="I932" s="143">
        <v>29574</v>
      </c>
      <c r="J932" s="143">
        <v>0</v>
      </c>
      <c r="K932" s="144">
        <v>0.13600000000000001</v>
      </c>
      <c r="L932" s="142">
        <v>248.4</v>
      </c>
      <c r="M932" s="143">
        <v>248.4</v>
      </c>
      <c r="N932" s="143">
        <v>0.85599999999999998</v>
      </c>
      <c r="O932" s="143">
        <v>48216</v>
      </c>
      <c r="P932" s="143">
        <v>0</v>
      </c>
      <c r="Q932" s="144">
        <v>0.311</v>
      </c>
      <c r="R932" s="142">
        <v>278.39999999999998</v>
      </c>
      <c r="S932" s="143">
        <v>311.2</v>
      </c>
      <c r="T932" s="143">
        <v>0.879</v>
      </c>
      <c r="U932" s="143">
        <v>55296</v>
      </c>
      <c r="V932" s="143">
        <v>0</v>
      </c>
      <c r="W932" s="144">
        <v>0.31</v>
      </c>
      <c r="X932" s="142">
        <v>142.80000000000001</v>
      </c>
      <c r="Y932" s="143">
        <v>311.2</v>
      </c>
      <c r="Z932" s="143">
        <v>0.81799999999999995</v>
      </c>
      <c r="AA932" s="143">
        <v>59238</v>
      </c>
      <c r="AB932" s="143">
        <v>0</v>
      </c>
      <c r="AC932" s="144">
        <v>0.69499999999999995</v>
      </c>
      <c r="AD932" s="142">
        <v>139.19999999999999</v>
      </c>
      <c r="AE932" s="143">
        <v>311.2</v>
      </c>
      <c r="AF932" s="143">
        <v>0.79200000000000004</v>
      </c>
      <c r="AG932" s="143">
        <v>68232</v>
      </c>
      <c r="AH932" s="143">
        <v>0</v>
      </c>
      <c r="AI932" s="144">
        <v>0.84799999999999998</v>
      </c>
      <c r="AJ932" s="142">
        <v>127.8</v>
      </c>
      <c r="AK932" s="143">
        <v>311.2</v>
      </c>
      <c r="AL932" s="143">
        <v>0.88600000000000001</v>
      </c>
      <c r="AM932" s="143">
        <v>40590</v>
      </c>
      <c r="AN932" s="143">
        <v>0</v>
      </c>
      <c r="AO932" s="144">
        <v>0.49099999999999999</v>
      </c>
      <c r="AP932" s="142">
        <v>217.8</v>
      </c>
      <c r="AQ932" s="143">
        <v>311.2</v>
      </c>
      <c r="AR932" s="143">
        <v>0.97550000000000003</v>
      </c>
      <c r="AS932" s="143">
        <v>50490</v>
      </c>
      <c r="AT932" s="143"/>
      <c r="AU932" s="144">
        <v>0.31940000000000002</v>
      </c>
      <c r="AV932" s="142">
        <v>213</v>
      </c>
      <c r="AW932" s="143">
        <v>311.2</v>
      </c>
      <c r="AX932" s="143">
        <v>0.98729999999999996</v>
      </c>
      <c r="AY932" s="143">
        <v>40626</v>
      </c>
      <c r="AZ932" s="143"/>
      <c r="BA932" s="144">
        <v>0.26829999999999998</v>
      </c>
      <c r="BB932" s="142">
        <v>9.84</v>
      </c>
      <c r="BC932" s="143">
        <v>311.2</v>
      </c>
      <c r="BD932" s="143">
        <v>0.94630000000000003</v>
      </c>
      <c r="BE932" s="143">
        <v>3486</v>
      </c>
      <c r="BF932" s="143"/>
      <c r="BG932" s="144">
        <v>0.50319999999999998</v>
      </c>
      <c r="BH932" s="142">
        <v>12</v>
      </c>
      <c r="BI932" s="143">
        <v>311.2</v>
      </c>
      <c r="BJ932" s="143">
        <v>0.94530000000000003</v>
      </c>
      <c r="BK932" s="143">
        <v>2904</v>
      </c>
      <c r="BL932" s="143"/>
      <c r="BM932" s="144">
        <v>0.34410000000000002</v>
      </c>
      <c r="BN932" s="142">
        <v>7.8</v>
      </c>
      <c r="BO932" s="143">
        <v>311.2</v>
      </c>
      <c r="BP932" s="143">
        <v>0.97040000000000004</v>
      </c>
      <c r="BQ932" s="143">
        <v>2364</v>
      </c>
      <c r="BR932" s="143"/>
      <c r="BS932" s="144">
        <v>0.46479999999999999</v>
      </c>
      <c r="BT932" s="142"/>
      <c r="BU932" s="143"/>
      <c r="BV932" s="143"/>
      <c r="BW932" s="143"/>
      <c r="BX932" s="143"/>
      <c r="BY932" s="144"/>
      <c r="BZ932" s="142">
        <v>13.8</v>
      </c>
      <c r="CA932" s="143">
        <v>622.4</v>
      </c>
      <c r="CB932" s="143">
        <v>1.9921</v>
      </c>
      <c r="CC932" s="143">
        <v>6456</v>
      </c>
      <c r="CD932" s="143">
        <v>1017</v>
      </c>
      <c r="CE932" s="144">
        <v>1.2976000000000001</v>
      </c>
      <c r="CF932" s="142">
        <v>13.2</v>
      </c>
      <c r="CG932" s="143">
        <v>311.2</v>
      </c>
      <c r="CH932" s="143">
        <v>0.96930000000000005</v>
      </c>
      <c r="CI932" s="143">
        <v>5310</v>
      </c>
      <c r="CJ932" s="143"/>
      <c r="CK932" s="144">
        <v>0.55779999999999996</v>
      </c>
      <c r="CL932" s="142">
        <v>16.8</v>
      </c>
      <c r="CM932" s="143">
        <v>311.2</v>
      </c>
      <c r="CN932" s="143">
        <v>0.93320000000000003</v>
      </c>
      <c r="CO932" s="143">
        <v>5112</v>
      </c>
      <c r="CP932" s="143"/>
      <c r="CQ932" s="144">
        <v>0.45290000000000002</v>
      </c>
      <c r="CR932" s="142">
        <v>13.2</v>
      </c>
      <c r="CS932" s="143">
        <v>311.2</v>
      </c>
      <c r="CT932" s="143">
        <v>0.97729999999999995</v>
      </c>
      <c r="CU932" s="143">
        <v>5166</v>
      </c>
      <c r="CV932" s="143"/>
      <c r="CW932" s="144">
        <v>0.53820000000000001</v>
      </c>
      <c r="CX932" s="142">
        <v>11.4</v>
      </c>
      <c r="CY932" s="143">
        <v>311.2</v>
      </c>
      <c r="CZ932" s="143">
        <v>0.96579999999999999</v>
      </c>
      <c r="DA932" s="143">
        <v>4572</v>
      </c>
      <c r="DB932" s="143"/>
      <c r="DC932" s="144">
        <v>0.55810000000000004</v>
      </c>
      <c r="DD932" s="142">
        <v>15.6</v>
      </c>
      <c r="DE932" s="143">
        <v>311.2</v>
      </c>
      <c r="DF932" s="143">
        <v>0.92600000000000005</v>
      </c>
      <c r="DG932" s="143">
        <v>4506</v>
      </c>
      <c r="DH932" s="143"/>
      <c r="DI932" s="144">
        <v>0.43319999999999997</v>
      </c>
    </row>
    <row r="933" spans="1:113">
      <c r="A933" s="137">
        <v>930</v>
      </c>
      <c r="B933" s="138" t="s">
        <v>1093</v>
      </c>
      <c r="C933" s="139" t="s">
        <v>3143</v>
      </c>
      <c r="D933" s="140" t="s">
        <v>195</v>
      </c>
      <c r="E933" s="141">
        <v>228</v>
      </c>
      <c r="F933" s="142">
        <v>188.8</v>
      </c>
      <c r="G933" s="143">
        <v>189</v>
      </c>
      <c r="H933" s="143">
        <v>0.87</v>
      </c>
      <c r="I933" s="143">
        <v>53916</v>
      </c>
      <c r="J933" s="143">
        <v>0</v>
      </c>
      <c r="K933" s="144">
        <v>0.45</v>
      </c>
      <c r="L933" s="142">
        <v>184</v>
      </c>
      <c r="M933" s="143">
        <v>189</v>
      </c>
      <c r="N933" s="143">
        <v>1.04</v>
      </c>
      <c r="O933" s="143">
        <v>60272</v>
      </c>
      <c r="P933" s="143">
        <v>0</v>
      </c>
      <c r="Q933" s="144">
        <v>0.43099999999999999</v>
      </c>
      <c r="R933" s="142">
        <v>176</v>
      </c>
      <c r="S933" s="143">
        <v>182.4</v>
      </c>
      <c r="T933" s="143">
        <v>0.94599999999999995</v>
      </c>
      <c r="U933" s="143">
        <v>56852</v>
      </c>
      <c r="V933" s="143">
        <v>0</v>
      </c>
      <c r="W933" s="144">
        <v>0.46800000000000003</v>
      </c>
      <c r="X933" s="142">
        <v>176</v>
      </c>
      <c r="Y933" s="143">
        <v>182.4</v>
      </c>
      <c r="Z933" s="143">
        <v>0.94199999999999995</v>
      </c>
      <c r="AA933" s="143">
        <v>53640</v>
      </c>
      <c r="AB933" s="143">
        <v>0</v>
      </c>
      <c r="AC933" s="144">
        <v>0.443</v>
      </c>
      <c r="AD933" s="142">
        <v>172</v>
      </c>
      <c r="AE933" s="143">
        <v>182.4</v>
      </c>
      <c r="AF933" s="143">
        <v>0.93899999999999995</v>
      </c>
      <c r="AG933" s="143">
        <v>49800</v>
      </c>
      <c r="AH933" s="143">
        <v>0</v>
      </c>
      <c r="AI933" s="144">
        <v>0.42199999999999999</v>
      </c>
      <c r="AJ933" s="142">
        <v>0</v>
      </c>
      <c r="AK933" s="143">
        <v>182.4</v>
      </c>
      <c r="AL933" s="143">
        <v>0.93200000000000005</v>
      </c>
      <c r="AM933" s="143">
        <v>40880</v>
      </c>
      <c r="AN933" s="143">
        <v>40719</v>
      </c>
      <c r="AO933" s="144">
        <v>0.42199999999999999</v>
      </c>
      <c r="AP933" s="142">
        <v>172</v>
      </c>
      <c r="AQ933" s="143">
        <v>182.4</v>
      </c>
      <c r="AR933" s="143">
        <v>0.66869999999999996</v>
      </c>
      <c r="AS933" s="143">
        <v>15576</v>
      </c>
      <c r="AT933" s="143"/>
      <c r="AU933" s="144">
        <v>0.182</v>
      </c>
      <c r="AV933" s="142">
        <v>104</v>
      </c>
      <c r="AW933" s="143">
        <v>182.4</v>
      </c>
      <c r="AX933" s="143">
        <v>0</v>
      </c>
      <c r="AY933" s="143">
        <v>24744</v>
      </c>
      <c r="AZ933" s="143"/>
      <c r="BA933" s="144">
        <v>0.33040000000000003</v>
      </c>
      <c r="BB933" s="142">
        <v>184</v>
      </c>
      <c r="BC933" s="143">
        <v>184</v>
      </c>
      <c r="BD933" s="143">
        <v>0.91769999999999996</v>
      </c>
      <c r="BE933" s="143">
        <v>29000</v>
      </c>
      <c r="BF933" s="143"/>
      <c r="BG933" s="144">
        <v>0.23080000000000001</v>
      </c>
      <c r="BH933" s="142">
        <v>184</v>
      </c>
      <c r="BI933" s="143">
        <v>184</v>
      </c>
      <c r="BJ933" s="143">
        <v>0.84450000000000003</v>
      </c>
      <c r="BK933" s="143">
        <v>49352</v>
      </c>
      <c r="BL933" s="143"/>
      <c r="BM933" s="144">
        <v>0.4269</v>
      </c>
      <c r="BN933" s="142">
        <v>166</v>
      </c>
      <c r="BO933" s="143">
        <v>182.4</v>
      </c>
      <c r="BP933" s="143">
        <v>0</v>
      </c>
      <c r="BQ933" s="143">
        <v>55388</v>
      </c>
      <c r="BR933" s="143"/>
      <c r="BS933" s="144">
        <v>0.4965</v>
      </c>
      <c r="BT933" s="142"/>
      <c r="BU933" s="143"/>
      <c r="BV933" s="143"/>
      <c r="BW933" s="143"/>
      <c r="BX933" s="143"/>
      <c r="BY933" s="144"/>
      <c r="BZ933" s="142">
        <v>366.4</v>
      </c>
      <c r="CA933" s="143">
        <v>368.8</v>
      </c>
      <c r="CB933" s="143">
        <v>1.903</v>
      </c>
      <c r="CC933" s="143">
        <v>107416</v>
      </c>
      <c r="CD933" s="143"/>
      <c r="CE933" s="144">
        <v>0.83550000000000002</v>
      </c>
      <c r="CF933" s="142">
        <v>165.2</v>
      </c>
      <c r="CG933" s="143">
        <v>182.4</v>
      </c>
      <c r="CH933" s="143">
        <v>0.93540000000000001</v>
      </c>
      <c r="CI933" s="143">
        <v>48756</v>
      </c>
      <c r="CJ933" s="143"/>
      <c r="CK933" s="144">
        <v>0.42409999999999998</v>
      </c>
      <c r="CL933" s="142">
        <v>164</v>
      </c>
      <c r="CM933" s="143">
        <v>182.4</v>
      </c>
      <c r="CN933" s="143">
        <v>0.92159999999999997</v>
      </c>
      <c r="CO933" s="143">
        <v>38572</v>
      </c>
      <c r="CP933" s="143"/>
      <c r="CQ933" s="144">
        <v>0.35439999999999999</v>
      </c>
      <c r="CR933" s="142">
        <v>163.19999999999999</v>
      </c>
      <c r="CS933" s="143">
        <v>182.4</v>
      </c>
      <c r="CT933" s="143">
        <v>0.92959999999999998</v>
      </c>
      <c r="CU933" s="143">
        <v>44660</v>
      </c>
      <c r="CV933" s="143"/>
      <c r="CW933" s="144">
        <v>0.3957</v>
      </c>
      <c r="CX933" s="142">
        <v>177.6</v>
      </c>
      <c r="CY933" s="143">
        <v>182.4</v>
      </c>
      <c r="CZ933" s="143">
        <v>0.93189999999999995</v>
      </c>
      <c r="DA933" s="143">
        <v>51124</v>
      </c>
      <c r="DB933" s="143"/>
      <c r="DC933" s="144">
        <v>0.41520000000000001</v>
      </c>
      <c r="DD933" s="142">
        <v>166.4</v>
      </c>
      <c r="DE933" s="143">
        <v>182.4</v>
      </c>
      <c r="DF933" s="143">
        <v>0.93059999999999998</v>
      </c>
      <c r="DG933" s="143">
        <v>39396</v>
      </c>
      <c r="DH933" s="143"/>
      <c r="DI933" s="144">
        <v>0.35339999999999999</v>
      </c>
    </row>
    <row r="934" spans="1:113">
      <c r="A934" s="137">
        <v>931</v>
      </c>
      <c r="B934" s="138" t="s">
        <v>1094</v>
      </c>
      <c r="C934" s="139" t="s">
        <v>3144</v>
      </c>
      <c r="D934" s="140" t="s">
        <v>195</v>
      </c>
      <c r="E934" s="141">
        <v>200</v>
      </c>
      <c r="F934" s="142">
        <v>188.4</v>
      </c>
      <c r="G934" s="143">
        <v>188.4</v>
      </c>
      <c r="H934" s="143">
        <v>0.79200000000000004</v>
      </c>
      <c r="I934" s="143">
        <v>50360</v>
      </c>
      <c r="J934" s="143">
        <v>0</v>
      </c>
      <c r="K934" s="144">
        <v>0.46200000000000002</v>
      </c>
      <c r="L934" s="142">
        <v>137.6</v>
      </c>
      <c r="M934" s="143">
        <v>137.6</v>
      </c>
      <c r="N934" s="143">
        <v>0.86499999999999999</v>
      </c>
      <c r="O934" s="143">
        <v>56492</v>
      </c>
      <c r="P934" s="143">
        <v>0</v>
      </c>
      <c r="Q934" s="144">
        <v>0.65</v>
      </c>
      <c r="R934" s="142">
        <v>138.4</v>
      </c>
      <c r="S934" s="143">
        <v>180</v>
      </c>
      <c r="T934" s="143">
        <v>0.83399999999999996</v>
      </c>
      <c r="U934" s="143">
        <v>50732</v>
      </c>
      <c r="V934" s="143">
        <v>0</v>
      </c>
      <c r="W934" s="144">
        <v>0.60199999999999998</v>
      </c>
      <c r="X934" s="142">
        <v>134.80000000000001</v>
      </c>
      <c r="Y934" s="143">
        <v>160</v>
      </c>
      <c r="Z934" s="143">
        <v>0.79600000000000004</v>
      </c>
      <c r="AA934" s="143">
        <v>44344</v>
      </c>
      <c r="AB934" s="143">
        <v>0</v>
      </c>
      <c r="AC934" s="144">
        <v>0.56599999999999995</v>
      </c>
      <c r="AD934" s="142">
        <v>180.8</v>
      </c>
      <c r="AE934" s="143">
        <v>180.8</v>
      </c>
      <c r="AF934" s="143">
        <v>0.76900000000000002</v>
      </c>
      <c r="AG934" s="143">
        <v>39900</v>
      </c>
      <c r="AH934" s="143">
        <v>0</v>
      </c>
      <c r="AI934" s="144">
        <v>0.39300000000000002</v>
      </c>
      <c r="AJ934" s="142">
        <v>120</v>
      </c>
      <c r="AK934" s="143">
        <v>160</v>
      </c>
      <c r="AL934" s="143">
        <v>0.78500000000000003</v>
      </c>
      <c r="AM934" s="143">
        <v>28564</v>
      </c>
      <c r="AN934" s="143">
        <v>0</v>
      </c>
      <c r="AO934" s="144">
        <v>0.41499999999999998</v>
      </c>
      <c r="AP934" s="142">
        <v>139.6</v>
      </c>
      <c r="AQ934" s="143">
        <v>160</v>
      </c>
      <c r="AR934" s="143">
        <v>0.79710000000000003</v>
      </c>
      <c r="AS934" s="143">
        <v>48232</v>
      </c>
      <c r="AT934" s="143"/>
      <c r="AU934" s="144"/>
      <c r="AV934" s="142">
        <v>136.80000000000001</v>
      </c>
      <c r="AW934" s="143">
        <v>160</v>
      </c>
      <c r="AX934" s="143">
        <v>0.75419999999999998</v>
      </c>
      <c r="AY934" s="143">
        <v>39852</v>
      </c>
      <c r="AZ934" s="143"/>
      <c r="BA934" s="144"/>
      <c r="BB934" s="142">
        <v>104.32</v>
      </c>
      <c r="BC934" s="143">
        <v>160</v>
      </c>
      <c r="BD934" s="143">
        <v>0.71619999999999995</v>
      </c>
      <c r="BE934" s="143">
        <v>31284</v>
      </c>
      <c r="BF934" s="143"/>
      <c r="BG934" s="144"/>
      <c r="BH934" s="142">
        <v>108</v>
      </c>
      <c r="BI934" s="143">
        <v>160</v>
      </c>
      <c r="BJ934" s="143">
        <v>0.70620000000000005</v>
      </c>
      <c r="BK934" s="143">
        <v>21692</v>
      </c>
      <c r="BL934" s="143"/>
      <c r="BM934" s="144"/>
      <c r="BN934" s="142">
        <v>211.6</v>
      </c>
      <c r="BO934" s="143">
        <v>211.6</v>
      </c>
      <c r="BP934" s="143">
        <v>0.7802</v>
      </c>
      <c r="BQ934" s="143">
        <v>32648</v>
      </c>
      <c r="BR934" s="143"/>
      <c r="BS934" s="144"/>
      <c r="BT934" s="142"/>
      <c r="BU934" s="143"/>
      <c r="BV934" s="143"/>
      <c r="BW934" s="143"/>
      <c r="BX934" s="143"/>
      <c r="BY934" s="144"/>
      <c r="BZ934" s="142">
        <v>322</v>
      </c>
      <c r="CA934" s="143">
        <v>368</v>
      </c>
      <c r="CB934" s="143">
        <v>1.6173000000000002</v>
      </c>
      <c r="CC934" s="143">
        <v>122940</v>
      </c>
      <c r="CD934" s="143"/>
      <c r="CE934" s="144"/>
      <c r="CF934" s="142">
        <v>209.6</v>
      </c>
      <c r="CG934" s="143">
        <v>209.6</v>
      </c>
      <c r="CH934" s="143">
        <v>0.7712</v>
      </c>
      <c r="CI934" s="143">
        <v>54928</v>
      </c>
      <c r="CJ934" s="143"/>
      <c r="CK934" s="144"/>
      <c r="CL934" s="142">
        <v>210</v>
      </c>
      <c r="CM934" s="143">
        <v>210</v>
      </c>
      <c r="CN934" s="143">
        <v>0.76459999999999995</v>
      </c>
      <c r="CO934" s="143">
        <v>52584</v>
      </c>
      <c r="CP934" s="143"/>
      <c r="CQ934" s="144"/>
      <c r="CR934" s="142">
        <v>134</v>
      </c>
      <c r="CS934" s="143">
        <v>160</v>
      </c>
      <c r="CT934" s="143">
        <v>0.75380000000000003</v>
      </c>
      <c r="CU934" s="143">
        <v>41900</v>
      </c>
      <c r="CV934" s="143"/>
      <c r="CW934" s="144"/>
      <c r="CX934" s="142">
        <v>136.80000000000001</v>
      </c>
      <c r="CY934" s="143">
        <v>160</v>
      </c>
      <c r="CZ934" s="143">
        <v>0.74719999999999998</v>
      </c>
      <c r="DA934" s="143">
        <v>34832</v>
      </c>
      <c r="DB934" s="143"/>
      <c r="DC934" s="144"/>
      <c r="DD934" s="142">
        <v>142</v>
      </c>
      <c r="DE934" s="143">
        <v>160</v>
      </c>
      <c r="DF934" s="143">
        <v>0.71899999999999997</v>
      </c>
      <c r="DG934" s="143">
        <v>34396</v>
      </c>
      <c r="DH934" s="143"/>
      <c r="DI934" s="144"/>
    </row>
    <row r="935" spans="1:113">
      <c r="A935" s="137">
        <v>932</v>
      </c>
      <c r="B935" s="138" t="s">
        <v>1095</v>
      </c>
      <c r="C935" s="139" t="s">
        <v>3145</v>
      </c>
      <c r="D935" s="140" t="s">
        <v>195</v>
      </c>
      <c r="E935" s="141">
        <v>278</v>
      </c>
      <c r="F935" s="142">
        <v>228</v>
      </c>
      <c r="G935" s="143">
        <v>228</v>
      </c>
      <c r="H935" s="143">
        <v>0.998</v>
      </c>
      <c r="I935" s="143">
        <v>70710</v>
      </c>
      <c r="J935" s="143">
        <v>0</v>
      </c>
      <c r="K935" s="144">
        <v>0.42599999999999999</v>
      </c>
      <c r="L935" s="142">
        <v>240</v>
      </c>
      <c r="M935" s="143">
        <v>240</v>
      </c>
      <c r="N935" s="143">
        <v>0.997</v>
      </c>
      <c r="O935" s="143">
        <v>55350</v>
      </c>
      <c r="P935" s="143">
        <v>0</v>
      </c>
      <c r="Q935" s="144">
        <v>0.317</v>
      </c>
      <c r="R935" s="142">
        <v>234</v>
      </c>
      <c r="S935" s="143">
        <v>234</v>
      </c>
      <c r="T935" s="143">
        <v>0.998</v>
      </c>
      <c r="U935" s="143">
        <v>91260</v>
      </c>
      <c r="V935" s="143">
        <v>0</v>
      </c>
      <c r="W935" s="144">
        <v>0.53500000000000003</v>
      </c>
      <c r="X935" s="142">
        <v>258</v>
      </c>
      <c r="Y935" s="143">
        <v>258</v>
      </c>
      <c r="Z935" s="143">
        <v>0.999</v>
      </c>
      <c r="AA935" s="143">
        <v>114630</v>
      </c>
      <c r="AB935" s="143">
        <v>0</v>
      </c>
      <c r="AC935" s="144">
        <v>0.60899999999999999</v>
      </c>
      <c r="AD935" s="142">
        <v>258</v>
      </c>
      <c r="AE935" s="143">
        <v>258</v>
      </c>
      <c r="AF935" s="143">
        <v>0.998</v>
      </c>
      <c r="AG935" s="143">
        <v>111630</v>
      </c>
      <c r="AH935" s="143">
        <v>0</v>
      </c>
      <c r="AI935" s="144">
        <v>0.59399999999999997</v>
      </c>
      <c r="AJ935" s="142">
        <v>0</v>
      </c>
      <c r="AK935" s="143">
        <v>249</v>
      </c>
      <c r="AL935" s="143">
        <v>0.999</v>
      </c>
      <c r="AM935" s="143">
        <v>98700</v>
      </c>
      <c r="AN935" s="143">
        <v>0</v>
      </c>
      <c r="AO935" s="144">
        <v>0.59399999999999997</v>
      </c>
      <c r="AP935" s="142">
        <v>270</v>
      </c>
      <c r="AQ935" s="143">
        <v>270</v>
      </c>
      <c r="AR935" s="143">
        <v>0.99780000000000002</v>
      </c>
      <c r="AS935" s="143">
        <v>67020</v>
      </c>
      <c r="AT935" s="143"/>
      <c r="AU935" s="144">
        <v>0.33439999999999998</v>
      </c>
      <c r="AV935" s="142">
        <v>279</v>
      </c>
      <c r="AW935" s="143">
        <v>279</v>
      </c>
      <c r="AX935" s="143">
        <v>0.99819999999999998</v>
      </c>
      <c r="AY935" s="143">
        <v>98760</v>
      </c>
      <c r="AZ935" s="143"/>
      <c r="BA935" s="144">
        <v>0.49249999999999999</v>
      </c>
      <c r="BB935" s="142">
        <v>276</v>
      </c>
      <c r="BC935" s="143">
        <v>276</v>
      </c>
      <c r="BD935" s="143">
        <v>0.99760000000000004</v>
      </c>
      <c r="BE935" s="143">
        <v>87300</v>
      </c>
      <c r="BF935" s="143"/>
      <c r="BG935" s="144">
        <v>0.42620000000000002</v>
      </c>
      <c r="BH935" s="142">
        <v>396</v>
      </c>
      <c r="BI935" s="143">
        <v>396</v>
      </c>
      <c r="BJ935" s="143">
        <v>0.96179999999999999</v>
      </c>
      <c r="BK935" s="143">
        <v>98850</v>
      </c>
      <c r="BL935" s="143"/>
      <c r="BM935" s="144">
        <v>0.3488</v>
      </c>
      <c r="BN935" s="142">
        <v>282</v>
      </c>
      <c r="BO935" s="143">
        <v>282</v>
      </c>
      <c r="BP935" s="143">
        <v>0.99719999999999998</v>
      </c>
      <c r="BQ935" s="143">
        <v>95370</v>
      </c>
      <c r="BR935" s="143"/>
      <c r="BS935" s="144">
        <v>0.50470000000000004</v>
      </c>
      <c r="BT935" s="142"/>
      <c r="BU935" s="143"/>
      <c r="BV935" s="143"/>
      <c r="BW935" s="143"/>
      <c r="BX935" s="143"/>
      <c r="BY935" s="144"/>
      <c r="BZ935" s="142">
        <v>534</v>
      </c>
      <c r="CA935" s="143">
        <v>546</v>
      </c>
      <c r="CB935" s="143">
        <v>1.9958</v>
      </c>
      <c r="CC935" s="143">
        <v>181560</v>
      </c>
      <c r="CD935" s="143"/>
      <c r="CE935" s="144">
        <v>0.94869999999999988</v>
      </c>
      <c r="CF935" s="142">
        <v>246</v>
      </c>
      <c r="CG935" s="143">
        <v>246</v>
      </c>
      <c r="CH935" s="143">
        <v>0.99709999999999999</v>
      </c>
      <c r="CI935" s="143">
        <v>72690</v>
      </c>
      <c r="CJ935" s="143"/>
      <c r="CK935" s="144">
        <v>0.39829999999999999</v>
      </c>
      <c r="CL935" s="142">
        <v>248.7</v>
      </c>
      <c r="CM935" s="143">
        <v>248.7</v>
      </c>
      <c r="CN935" s="143">
        <v>0.99670000000000003</v>
      </c>
      <c r="CO935" s="143">
        <v>98442</v>
      </c>
      <c r="CP935" s="143"/>
      <c r="CQ935" s="144">
        <v>0.55159999999999998</v>
      </c>
      <c r="CR935" s="142">
        <v>258.3</v>
      </c>
      <c r="CS935" s="143">
        <v>258.3</v>
      </c>
      <c r="CT935" s="143">
        <v>0.99770000000000003</v>
      </c>
      <c r="CU935" s="143">
        <v>91899</v>
      </c>
      <c r="CV935" s="143"/>
      <c r="CW935" s="144">
        <v>0.4793</v>
      </c>
      <c r="CX935" s="142">
        <v>249.9</v>
      </c>
      <c r="CY935" s="143">
        <v>249.9</v>
      </c>
      <c r="CZ935" s="143">
        <v>0.99790000000000001</v>
      </c>
      <c r="DA935" s="143">
        <v>98472</v>
      </c>
      <c r="DB935" s="143"/>
      <c r="DC935" s="144">
        <v>0.53069999999999995</v>
      </c>
      <c r="DD935" s="142">
        <v>258.60000000000002</v>
      </c>
      <c r="DE935" s="143">
        <v>258.60000000000002</v>
      </c>
      <c r="DF935" s="143">
        <v>0.99770000000000003</v>
      </c>
      <c r="DG935" s="143">
        <v>85806</v>
      </c>
      <c r="DH935" s="143"/>
      <c r="DI935" s="144">
        <v>0.46189999999999998</v>
      </c>
    </row>
    <row r="936" spans="1:113">
      <c r="A936" s="137">
        <v>933</v>
      </c>
      <c r="B936" s="138" t="s">
        <v>1096</v>
      </c>
      <c r="C936" s="139" t="s">
        <v>3146</v>
      </c>
      <c r="D936" s="140" t="s">
        <v>195</v>
      </c>
      <c r="E936" s="141">
        <v>120</v>
      </c>
      <c r="F936" s="142">
        <v>108.3</v>
      </c>
      <c r="G936" s="143">
        <v>108.5</v>
      </c>
      <c r="H936" s="143">
        <v>0.81599999999999995</v>
      </c>
      <c r="I936" s="143">
        <v>30515</v>
      </c>
      <c r="J936" s="143">
        <v>0</v>
      </c>
      <c r="K936" s="144">
        <v>0.47299999999999998</v>
      </c>
      <c r="L936" s="142">
        <v>113.6</v>
      </c>
      <c r="M936" s="143">
        <v>114</v>
      </c>
      <c r="N936" s="143">
        <v>0.83199999999999996</v>
      </c>
      <c r="O936" s="143">
        <v>43803</v>
      </c>
      <c r="P936" s="143">
        <v>1713</v>
      </c>
      <c r="Q936" s="144">
        <v>0.63500000000000001</v>
      </c>
      <c r="R936" s="142">
        <v>109.2</v>
      </c>
      <c r="S936" s="143">
        <v>109.2</v>
      </c>
      <c r="T936" s="143">
        <v>0.82399999999999995</v>
      </c>
      <c r="U936" s="143">
        <v>26666</v>
      </c>
      <c r="V936" s="143">
        <v>0</v>
      </c>
      <c r="W936" s="144">
        <v>0.40600000000000003</v>
      </c>
      <c r="X936" s="142">
        <v>104.8</v>
      </c>
      <c r="Y936" s="143">
        <v>104.8</v>
      </c>
      <c r="Z936" s="143">
        <v>0.71699999999999997</v>
      </c>
      <c r="AA936" s="143">
        <v>11219</v>
      </c>
      <c r="AB936" s="143">
        <v>0</v>
      </c>
      <c r="AC936" s="144">
        <v>0.20499999999999999</v>
      </c>
      <c r="AD936" s="142">
        <v>55.3</v>
      </c>
      <c r="AE936" s="143">
        <v>96</v>
      </c>
      <c r="AF936" s="143">
        <v>0.79200000000000004</v>
      </c>
      <c r="AG936" s="143">
        <v>13946</v>
      </c>
      <c r="AH936" s="143">
        <v>0</v>
      </c>
      <c r="AI936" s="144">
        <v>0.436</v>
      </c>
      <c r="AJ936" s="142">
        <v>58.8</v>
      </c>
      <c r="AK936" s="143">
        <v>96</v>
      </c>
      <c r="AL936" s="143">
        <v>0.81799999999999995</v>
      </c>
      <c r="AM936" s="143">
        <v>21166</v>
      </c>
      <c r="AN936" s="143">
        <v>337</v>
      </c>
      <c r="AO936" s="144">
        <v>0.60299999999999998</v>
      </c>
      <c r="AP936" s="142">
        <v>36</v>
      </c>
      <c r="AQ936" s="143">
        <v>96</v>
      </c>
      <c r="AR936" s="143">
        <v>0.27139999999999997</v>
      </c>
      <c r="AS936" s="143">
        <v>22546</v>
      </c>
      <c r="AT936" s="143">
        <v>18184</v>
      </c>
      <c r="AU936" s="144">
        <v>3.1015999999999999</v>
      </c>
      <c r="AV936" s="142">
        <v>37</v>
      </c>
      <c r="AW936" s="143">
        <v>96</v>
      </c>
      <c r="AX936" s="143">
        <v>0</v>
      </c>
      <c r="AY936" s="143">
        <v>11350</v>
      </c>
      <c r="AZ936" s="143"/>
      <c r="BA936" s="144">
        <v>0.42609999999999998</v>
      </c>
      <c r="BB936" s="142">
        <v>38</v>
      </c>
      <c r="BC936" s="143">
        <v>96</v>
      </c>
      <c r="BD936" s="143">
        <v>0.91559999999999997</v>
      </c>
      <c r="BE936" s="143">
        <v>16096</v>
      </c>
      <c r="BF936" s="143">
        <v>564</v>
      </c>
      <c r="BG936" s="144">
        <v>0.62180000000000002</v>
      </c>
      <c r="BH936" s="142">
        <v>58</v>
      </c>
      <c r="BI936" s="143">
        <v>96</v>
      </c>
      <c r="BJ936" s="143">
        <v>0</v>
      </c>
      <c r="BK936" s="143">
        <v>17983</v>
      </c>
      <c r="BL936" s="143"/>
      <c r="BM936" s="144">
        <v>0.41670000000000001</v>
      </c>
      <c r="BN936" s="142">
        <v>0</v>
      </c>
      <c r="BO936" s="143">
        <v>96</v>
      </c>
      <c r="BP936" s="143">
        <v>0</v>
      </c>
      <c r="BQ936" s="143">
        <v>17991</v>
      </c>
      <c r="BR936" s="143"/>
      <c r="BS936" s="144">
        <v>0.22309999999999999</v>
      </c>
      <c r="BT936" s="142"/>
      <c r="BU936" s="143"/>
      <c r="BV936" s="143"/>
      <c r="BW936" s="143"/>
      <c r="BX936" s="143"/>
      <c r="BY936" s="144"/>
      <c r="BZ936" s="142">
        <v>57.9</v>
      </c>
      <c r="CA936" s="143">
        <v>192</v>
      </c>
      <c r="CB936" s="143">
        <v>1.4895</v>
      </c>
      <c r="CC936" s="143">
        <v>43018</v>
      </c>
      <c r="CD936" s="143">
        <v>9247</v>
      </c>
      <c r="CE936" s="144">
        <v>1.1238000000000001</v>
      </c>
      <c r="CF936" s="142">
        <v>61.5</v>
      </c>
      <c r="CG936" s="143">
        <v>96</v>
      </c>
      <c r="CH936" s="143">
        <v>0.80610000000000004</v>
      </c>
      <c r="CI936" s="143">
        <v>23076</v>
      </c>
      <c r="CJ936" s="143">
        <v>1173</v>
      </c>
      <c r="CK936" s="144">
        <v>0.62560000000000004</v>
      </c>
      <c r="CL936" s="142">
        <v>62</v>
      </c>
      <c r="CM936" s="143">
        <v>96</v>
      </c>
      <c r="CN936" s="143">
        <v>0.80879999999999996</v>
      </c>
      <c r="CO936" s="143">
        <v>23132</v>
      </c>
      <c r="CP936" s="143">
        <v>1816</v>
      </c>
      <c r="CQ936" s="144">
        <v>0.64070000000000005</v>
      </c>
      <c r="CR936" s="142">
        <v>63</v>
      </c>
      <c r="CS936" s="143">
        <v>96</v>
      </c>
      <c r="CT936" s="143">
        <v>0.79869999999999997</v>
      </c>
      <c r="CU936" s="143">
        <v>19613</v>
      </c>
      <c r="CV936" s="143"/>
      <c r="CW936" s="144">
        <v>0.52390000000000003</v>
      </c>
      <c r="CX936" s="142">
        <v>65.2</v>
      </c>
      <c r="CY936" s="143">
        <v>96</v>
      </c>
      <c r="CZ936" s="143">
        <v>0.80740000000000001</v>
      </c>
      <c r="DA936" s="143">
        <v>24692</v>
      </c>
      <c r="DB936" s="143">
        <v>1477</v>
      </c>
      <c r="DC936" s="144">
        <v>0.63039999999999996</v>
      </c>
      <c r="DD936" s="142">
        <v>61.4</v>
      </c>
      <c r="DE936" s="143">
        <v>96</v>
      </c>
      <c r="DF936" s="143">
        <v>0.81130000000000002</v>
      </c>
      <c r="DG936" s="143">
        <v>17565</v>
      </c>
      <c r="DH936" s="143"/>
      <c r="DI936" s="144">
        <v>0.48980000000000001</v>
      </c>
    </row>
    <row r="937" spans="1:113">
      <c r="A937" s="137">
        <v>934</v>
      </c>
      <c r="B937" s="138" t="s">
        <v>1097</v>
      </c>
      <c r="C937" s="139" t="s">
        <v>3147</v>
      </c>
      <c r="D937" s="140" t="s">
        <v>195</v>
      </c>
      <c r="E937" s="141">
        <v>350</v>
      </c>
      <c r="F937" s="142">
        <v>280.2</v>
      </c>
      <c r="G937" s="143">
        <v>280.2</v>
      </c>
      <c r="H937" s="143">
        <v>0.98399999999999999</v>
      </c>
      <c r="I937" s="143">
        <v>135978</v>
      </c>
      <c r="J937" s="143">
        <v>17353</v>
      </c>
      <c r="K937" s="144">
        <v>0.67600000000000005</v>
      </c>
      <c r="L937" s="142">
        <v>279</v>
      </c>
      <c r="M937" s="143">
        <v>279</v>
      </c>
      <c r="N937" s="143">
        <v>0.98799999999999999</v>
      </c>
      <c r="O937" s="143">
        <v>161568</v>
      </c>
      <c r="P937" s="143">
        <v>38268</v>
      </c>
      <c r="Q937" s="144">
        <v>0.80300000000000005</v>
      </c>
      <c r="R937" s="142">
        <v>285.60000000000002</v>
      </c>
      <c r="S937" s="143">
        <v>285.60000000000002</v>
      </c>
      <c r="T937" s="143">
        <v>0.97499999999999998</v>
      </c>
      <c r="U937" s="143">
        <v>141612</v>
      </c>
      <c r="V937" s="143">
        <v>21934</v>
      </c>
      <c r="W937" s="144">
        <v>0.69699999999999995</v>
      </c>
      <c r="X937" s="142">
        <v>298.8</v>
      </c>
      <c r="Y937" s="143">
        <v>323.39999999999998</v>
      </c>
      <c r="Z937" s="143">
        <v>0.97499999999999998</v>
      </c>
      <c r="AA937" s="143">
        <v>162750</v>
      </c>
      <c r="AB937" s="143">
        <v>21272</v>
      </c>
      <c r="AC937" s="144">
        <v>0.76500000000000001</v>
      </c>
      <c r="AD937" s="142">
        <v>309.60000000000002</v>
      </c>
      <c r="AE937" s="143">
        <v>334.8</v>
      </c>
      <c r="AF937" s="143">
        <v>0.96899999999999997</v>
      </c>
      <c r="AG937" s="143">
        <v>181158</v>
      </c>
      <c r="AH937" s="143">
        <v>36187</v>
      </c>
      <c r="AI937" s="144">
        <v>0.82699999999999996</v>
      </c>
      <c r="AJ937" s="142">
        <v>300.60000000000002</v>
      </c>
      <c r="AK937" s="143">
        <v>328.8</v>
      </c>
      <c r="AL937" s="143">
        <v>0.97599999999999998</v>
      </c>
      <c r="AM937" s="143">
        <v>154488</v>
      </c>
      <c r="AN937" s="143">
        <v>15287</v>
      </c>
      <c r="AO937" s="144">
        <v>0.72099999999999997</v>
      </c>
      <c r="AP937" s="142">
        <v>328.8</v>
      </c>
      <c r="AQ937" s="143">
        <v>328.8</v>
      </c>
      <c r="AR937" s="143">
        <v>0.97030000000000005</v>
      </c>
      <c r="AS937" s="143">
        <v>125082</v>
      </c>
      <c r="AT937" s="143"/>
      <c r="AU937" s="144">
        <v>0.52700000000000002</v>
      </c>
      <c r="AV937" s="142">
        <v>305.76</v>
      </c>
      <c r="AW937" s="143">
        <v>305.76</v>
      </c>
      <c r="AX937" s="143">
        <v>0.97599999999999998</v>
      </c>
      <c r="AY937" s="143">
        <v>167100</v>
      </c>
      <c r="AZ937" s="143">
        <v>38182</v>
      </c>
      <c r="BA937" s="144">
        <v>0.77769999999999995</v>
      </c>
      <c r="BB937" s="142">
        <v>422.4</v>
      </c>
      <c r="BC937" s="143">
        <v>422.4</v>
      </c>
      <c r="BD937" s="143">
        <v>0.97689999999999999</v>
      </c>
      <c r="BE937" s="143">
        <v>182868</v>
      </c>
      <c r="BF937" s="143"/>
      <c r="BG937" s="144">
        <v>0.59560000000000002</v>
      </c>
      <c r="BH937" s="142">
        <v>300</v>
      </c>
      <c r="BI937" s="143">
        <v>300</v>
      </c>
      <c r="BJ937" s="143">
        <v>0.98309999999999997</v>
      </c>
      <c r="BK937" s="143">
        <v>163464</v>
      </c>
      <c r="BL937" s="143">
        <v>31807</v>
      </c>
      <c r="BM937" s="144">
        <v>0.745</v>
      </c>
      <c r="BN937" s="142">
        <v>292.2</v>
      </c>
      <c r="BO937" s="143">
        <v>292.2</v>
      </c>
      <c r="BP937" s="143">
        <v>0.98909999999999998</v>
      </c>
      <c r="BQ937" s="143">
        <v>132816</v>
      </c>
      <c r="BR937" s="143">
        <v>16285</v>
      </c>
      <c r="BS937" s="144">
        <v>0.68379999999999996</v>
      </c>
      <c r="BT937" s="142"/>
      <c r="BU937" s="143"/>
      <c r="BV937" s="143"/>
      <c r="BW937" s="143"/>
      <c r="BX937" s="143"/>
      <c r="BY937" s="144"/>
      <c r="BZ937" s="142">
        <v>571.20000000000005</v>
      </c>
      <c r="CA937" s="143">
        <v>586</v>
      </c>
      <c r="CB937" s="143">
        <v>1.9754999999999998</v>
      </c>
      <c r="CC937" s="143">
        <v>349308</v>
      </c>
      <c r="CD937" s="143">
        <v>100170</v>
      </c>
      <c r="CE937" s="144">
        <v>1.7065999999999999</v>
      </c>
      <c r="CF937" s="142">
        <v>306.60000000000002</v>
      </c>
      <c r="CG937" s="143">
        <v>306.60000000000002</v>
      </c>
      <c r="CH937" s="143">
        <v>0.99029999999999996</v>
      </c>
      <c r="CI937" s="143">
        <v>168228</v>
      </c>
      <c r="CJ937" s="143">
        <v>33006</v>
      </c>
      <c r="CK937" s="144">
        <v>0.74470000000000003</v>
      </c>
      <c r="CL937" s="142">
        <v>299.39999999999998</v>
      </c>
      <c r="CM937" s="143">
        <v>299.39999999999998</v>
      </c>
      <c r="CN937" s="143">
        <v>0.98960000000000004</v>
      </c>
      <c r="CO937" s="143">
        <v>158934</v>
      </c>
      <c r="CP937" s="143">
        <v>31261</v>
      </c>
      <c r="CQ937" s="144">
        <v>0.745</v>
      </c>
      <c r="CR937" s="142">
        <v>298.8</v>
      </c>
      <c r="CS937" s="143">
        <v>298.8</v>
      </c>
      <c r="CT937" s="143">
        <v>0.98860000000000003</v>
      </c>
      <c r="CU937" s="143">
        <v>156888</v>
      </c>
      <c r="CV937" s="143">
        <v>25310</v>
      </c>
      <c r="CW937" s="144">
        <v>0.71389999999999998</v>
      </c>
      <c r="CX937" s="142">
        <v>302.39999999999998</v>
      </c>
      <c r="CY937" s="143">
        <v>302.39999999999998</v>
      </c>
      <c r="CZ937" s="143">
        <v>0.98919999999999997</v>
      </c>
      <c r="DA937" s="143">
        <v>171162</v>
      </c>
      <c r="DB937" s="143">
        <v>38037</v>
      </c>
      <c r="DC937" s="144">
        <v>0.76910000000000001</v>
      </c>
      <c r="DD937" s="142">
        <v>478.2</v>
      </c>
      <c r="DE937" s="143">
        <v>478.2</v>
      </c>
      <c r="DF937" s="143">
        <v>0.97970000000000002</v>
      </c>
      <c r="DG937" s="143">
        <v>155574</v>
      </c>
      <c r="DH937" s="143"/>
      <c r="DI937" s="144">
        <v>0.4612</v>
      </c>
    </row>
    <row r="938" spans="1:113">
      <c r="A938" s="137">
        <v>935</v>
      </c>
      <c r="B938" s="138" t="s">
        <v>1098</v>
      </c>
      <c r="C938" s="139" t="s">
        <v>3148</v>
      </c>
      <c r="D938" s="140" t="s">
        <v>195</v>
      </c>
      <c r="E938" s="141">
        <v>166.67</v>
      </c>
      <c r="F938" s="142">
        <v>120</v>
      </c>
      <c r="G938" s="143">
        <v>120</v>
      </c>
      <c r="H938" s="143">
        <v>0.97099999999999997</v>
      </c>
      <c r="I938" s="143">
        <v>8160</v>
      </c>
      <c r="J938" s="143">
        <v>0</v>
      </c>
      <c r="K938" s="144">
        <v>9.6000000000000002E-2</v>
      </c>
      <c r="L938" s="142">
        <v>150</v>
      </c>
      <c r="M938" s="143">
        <v>150</v>
      </c>
      <c r="N938" s="143">
        <v>0.96</v>
      </c>
      <c r="O938" s="143">
        <v>23100</v>
      </c>
      <c r="P938" s="143">
        <v>0</v>
      </c>
      <c r="Q938" s="144">
        <v>0.22</v>
      </c>
      <c r="R938" s="142">
        <v>162</v>
      </c>
      <c r="S938" s="143">
        <v>162</v>
      </c>
      <c r="T938" s="143">
        <v>0.95699999999999996</v>
      </c>
      <c r="U938" s="143">
        <v>24060</v>
      </c>
      <c r="V938" s="143">
        <v>0</v>
      </c>
      <c r="W938" s="144">
        <v>0.21299999999999999</v>
      </c>
      <c r="X938" s="142">
        <v>162</v>
      </c>
      <c r="Y938" s="143">
        <v>162</v>
      </c>
      <c r="Z938" s="143">
        <v>0.97099999999999997</v>
      </c>
      <c r="AA938" s="143">
        <v>29940</v>
      </c>
      <c r="AB938" s="143">
        <v>0</v>
      </c>
      <c r="AC938" s="144">
        <v>0.26100000000000001</v>
      </c>
      <c r="AD938" s="142">
        <v>168</v>
      </c>
      <c r="AE938" s="143">
        <v>168</v>
      </c>
      <c r="AF938" s="143">
        <v>0.96499999999999997</v>
      </c>
      <c r="AG938" s="143">
        <v>27900</v>
      </c>
      <c r="AH938" s="143">
        <v>0</v>
      </c>
      <c r="AI938" s="144">
        <v>0.23599999999999999</v>
      </c>
      <c r="AJ938" s="142">
        <v>312</v>
      </c>
      <c r="AK938" s="143">
        <v>312</v>
      </c>
      <c r="AL938" s="143">
        <v>0.96899999999999997</v>
      </c>
      <c r="AM938" s="143">
        <v>32220</v>
      </c>
      <c r="AN938" s="143">
        <v>0</v>
      </c>
      <c r="AO938" s="144">
        <v>0.14599999999999999</v>
      </c>
      <c r="AP938" s="142">
        <v>156</v>
      </c>
      <c r="AQ938" s="143">
        <v>156</v>
      </c>
      <c r="AR938" s="143">
        <v>0.97170000000000001</v>
      </c>
      <c r="AS938" s="143">
        <v>28800</v>
      </c>
      <c r="AT938" s="143"/>
      <c r="AU938" s="144">
        <v>0.25540000000000002</v>
      </c>
      <c r="AV938" s="142">
        <v>168</v>
      </c>
      <c r="AW938" s="143">
        <v>168</v>
      </c>
      <c r="AX938" s="143">
        <v>0.97609999999999997</v>
      </c>
      <c r="AY938" s="143">
        <v>29400</v>
      </c>
      <c r="AZ938" s="143"/>
      <c r="BA938" s="144">
        <v>0.249</v>
      </c>
      <c r="BB938" s="142">
        <v>0</v>
      </c>
      <c r="BC938" s="143">
        <v>133.33600000000001</v>
      </c>
      <c r="BD938" s="143">
        <v>0.97650000000000003</v>
      </c>
      <c r="BE938" s="143">
        <v>24900</v>
      </c>
      <c r="BF938" s="143"/>
      <c r="BG938" s="144">
        <v>0.2056</v>
      </c>
      <c r="BH938" s="142">
        <v>138</v>
      </c>
      <c r="BI938" s="143">
        <v>138</v>
      </c>
      <c r="BJ938" s="143">
        <v>0.9738</v>
      </c>
      <c r="BK938" s="143">
        <v>22260</v>
      </c>
      <c r="BL938" s="143"/>
      <c r="BM938" s="144">
        <v>0.22259999999999999</v>
      </c>
      <c r="BN938" s="142">
        <v>136.80000000000001</v>
      </c>
      <c r="BO938" s="143">
        <v>136.80000000000001</v>
      </c>
      <c r="BP938" s="143">
        <v>0.97529999999999994</v>
      </c>
      <c r="BQ938" s="143">
        <v>22470</v>
      </c>
      <c r="BR938" s="143"/>
      <c r="BS938" s="144">
        <v>0.25059999999999999</v>
      </c>
      <c r="BT938" s="142"/>
      <c r="BU938" s="143"/>
      <c r="BV938" s="143"/>
      <c r="BW938" s="143"/>
      <c r="BX938" s="143"/>
      <c r="BY938" s="144"/>
      <c r="BZ938" s="142">
        <v>296.64</v>
      </c>
      <c r="CA938" s="143">
        <v>296.64</v>
      </c>
      <c r="CB938" s="143">
        <v>1.9569999999999999</v>
      </c>
      <c r="CC938" s="143">
        <v>51060</v>
      </c>
      <c r="CD938" s="143"/>
      <c r="CE938" s="144">
        <v>0.47120000000000001</v>
      </c>
      <c r="CF938" s="142">
        <v>148.19999999999999</v>
      </c>
      <c r="CG938" s="143">
        <v>148.19999999999999</v>
      </c>
      <c r="CH938" s="143">
        <v>0.97389999999999999</v>
      </c>
      <c r="CI938" s="143">
        <v>22596</v>
      </c>
      <c r="CJ938" s="143"/>
      <c r="CK938" s="144">
        <v>0.2104</v>
      </c>
      <c r="CL938" s="142">
        <v>142.80000000000001</v>
      </c>
      <c r="CM938" s="143">
        <v>211.2</v>
      </c>
      <c r="CN938" s="143">
        <v>0.97440000000000004</v>
      </c>
      <c r="CO938" s="143">
        <v>29178</v>
      </c>
      <c r="CP938" s="143"/>
      <c r="CQ938" s="144">
        <v>0.2913</v>
      </c>
      <c r="CR938" s="142">
        <v>135.6</v>
      </c>
      <c r="CS938" s="143">
        <v>135.6</v>
      </c>
      <c r="CT938" s="143">
        <v>0.97350000000000003</v>
      </c>
      <c r="CU938" s="143">
        <v>25770</v>
      </c>
      <c r="CV938" s="143"/>
      <c r="CW938" s="144">
        <v>0.26240000000000002</v>
      </c>
      <c r="CX938" s="142">
        <v>188.4</v>
      </c>
      <c r="CY938" s="143">
        <v>188.4</v>
      </c>
      <c r="CZ938" s="143">
        <v>0.96540000000000004</v>
      </c>
      <c r="DA938" s="143">
        <v>28164</v>
      </c>
      <c r="DB938" s="143"/>
      <c r="DC938" s="144">
        <v>0.20810000000000001</v>
      </c>
      <c r="DD938" s="142">
        <v>154.19999999999999</v>
      </c>
      <c r="DE938" s="143">
        <v>154.19999999999999</v>
      </c>
      <c r="DF938" s="143">
        <v>0.96950000000000003</v>
      </c>
      <c r="DG938" s="143">
        <v>27990</v>
      </c>
      <c r="DH938" s="143"/>
      <c r="DI938" s="144">
        <v>0.2601</v>
      </c>
    </row>
    <row r="939" spans="1:113">
      <c r="A939" s="137">
        <v>936</v>
      </c>
      <c r="B939" s="138" t="s">
        <v>1099</v>
      </c>
      <c r="C939" s="139" t="s">
        <v>3149</v>
      </c>
      <c r="D939" s="140" t="s">
        <v>195</v>
      </c>
      <c r="E939" s="141">
        <v>111</v>
      </c>
      <c r="F939" s="142">
        <v>1.8</v>
      </c>
      <c r="G939" s="143">
        <v>1.8</v>
      </c>
      <c r="H939" s="143">
        <v>0.98899999999999999</v>
      </c>
      <c r="I939" s="143">
        <v>261</v>
      </c>
      <c r="J939" s="143">
        <v>0</v>
      </c>
      <c r="K939" s="144">
        <v>0.20100000000000001</v>
      </c>
      <c r="L939" s="142">
        <v>2.4</v>
      </c>
      <c r="M939" s="143">
        <v>2.4</v>
      </c>
      <c r="N939" s="143">
        <v>1</v>
      </c>
      <c r="O939" s="143">
        <v>495</v>
      </c>
      <c r="P939" s="143">
        <v>0</v>
      </c>
      <c r="Q939" s="144">
        <v>0.28299999999999997</v>
      </c>
      <c r="R939" s="142">
        <v>2.4</v>
      </c>
      <c r="S939" s="143">
        <v>88.8</v>
      </c>
      <c r="T939" s="143">
        <v>1</v>
      </c>
      <c r="U939" s="143">
        <v>597</v>
      </c>
      <c r="V939" s="143">
        <v>0</v>
      </c>
      <c r="W939" s="144">
        <v>0.34100000000000003</v>
      </c>
      <c r="X939" s="142">
        <v>2.4</v>
      </c>
      <c r="Y939" s="143">
        <v>88.8</v>
      </c>
      <c r="Z939" s="143">
        <v>1</v>
      </c>
      <c r="AA939" s="143">
        <v>738</v>
      </c>
      <c r="AB939" s="143">
        <v>0</v>
      </c>
      <c r="AC939" s="144">
        <v>0.42099999999999999</v>
      </c>
      <c r="AD939" s="142">
        <v>3</v>
      </c>
      <c r="AE939" s="143">
        <v>88.8</v>
      </c>
      <c r="AF939" s="143">
        <v>1</v>
      </c>
      <c r="AG939" s="143">
        <v>765</v>
      </c>
      <c r="AH939" s="143">
        <v>0</v>
      </c>
      <c r="AI939" s="144">
        <v>0.34899999999999998</v>
      </c>
      <c r="AJ939" s="142">
        <v>2.7</v>
      </c>
      <c r="AK939" s="143">
        <v>88.8</v>
      </c>
      <c r="AL939" s="143">
        <v>1</v>
      </c>
      <c r="AM939" s="143">
        <v>765</v>
      </c>
      <c r="AN939" s="143">
        <v>0</v>
      </c>
      <c r="AO939" s="144">
        <v>0.38800000000000001</v>
      </c>
      <c r="AP939" s="142">
        <v>12</v>
      </c>
      <c r="AQ939" s="143">
        <v>88.8</v>
      </c>
      <c r="AR939" s="143">
        <v>0.97570000000000001</v>
      </c>
      <c r="AS939" s="143">
        <v>1083</v>
      </c>
      <c r="AT939" s="143"/>
      <c r="AU939" s="144">
        <v>0.12429999999999999</v>
      </c>
      <c r="AV939" s="142">
        <v>12</v>
      </c>
      <c r="AW939" s="143">
        <v>88.8</v>
      </c>
      <c r="AX939" s="143">
        <v>0.92820000000000003</v>
      </c>
      <c r="AY939" s="143"/>
      <c r="AZ939" s="143"/>
      <c r="BA939" s="144">
        <v>0.13059999999999999</v>
      </c>
      <c r="BB939" s="142">
        <v>9</v>
      </c>
      <c r="BC939" s="143">
        <v>88.8</v>
      </c>
      <c r="BD939" s="143">
        <v>0.91500000000000004</v>
      </c>
      <c r="BE939" s="143">
        <v>3747</v>
      </c>
      <c r="BF939" s="143"/>
      <c r="BG939" s="144">
        <v>0.31080000000000002</v>
      </c>
      <c r="BH939" s="142">
        <v>260.7</v>
      </c>
      <c r="BI939" s="143">
        <v>89.1</v>
      </c>
      <c r="BJ939" s="143">
        <v>0.89770000000000005</v>
      </c>
      <c r="BK939" s="143">
        <v>36315</v>
      </c>
      <c r="BL939" s="143"/>
      <c r="BM939" s="144">
        <v>0.1043</v>
      </c>
      <c r="BN939" s="142">
        <v>245.7</v>
      </c>
      <c r="BO939" s="143">
        <v>88.8</v>
      </c>
      <c r="BP939" s="143">
        <v>0.8004</v>
      </c>
      <c r="BQ939" s="143">
        <v>43860</v>
      </c>
      <c r="BR939" s="143"/>
      <c r="BS939" s="144">
        <v>0.33189999999999997</v>
      </c>
      <c r="BT939" s="142"/>
      <c r="BU939" s="143"/>
      <c r="BV939" s="143"/>
      <c r="BW939" s="143"/>
      <c r="BX939" s="143"/>
      <c r="BY939" s="144"/>
      <c r="BZ939" s="142">
        <v>476.4</v>
      </c>
      <c r="CA939" s="143">
        <v>284.39999999999998</v>
      </c>
      <c r="CB939" s="143">
        <v>1.7321</v>
      </c>
      <c r="CC939" s="143">
        <v>105153</v>
      </c>
      <c r="CD939" s="143"/>
      <c r="CE939" s="144">
        <v>0.74049999999999994</v>
      </c>
      <c r="CF939" s="142">
        <v>267.60000000000002</v>
      </c>
      <c r="CG939" s="143">
        <v>108.6</v>
      </c>
      <c r="CH939" s="143">
        <v>0.79730000000000001</v>
      </c>
      <c r="CI939" s="143">
        <v>22863</v>
      </c>
      <c r="CJ939" s="143"/>
      <c r="CK939" s="144">
        <v>0.14399999999999999</v>
      </c>
      <c r="CL939" s="142">
        <v>282.3</v>
      </c>
      <c r="CM939" s="143">
        <v>282.3</v>
      </c>
      <c r="CN939" s="143">
        <v>0.82550000000000001</v>
      </c>
      <c r="CO939" s="143">
        <v>63852</v>
      </c>
      <c r="CP939" s="143"/>
      <c r="CQ939" s="144">
        <v>0.38059999999999999</v>
      </c>
      <c r="CR939" s="142">
        <v>314.7</v>
      </c>
      <c r="CS939" s="143">
        <v>314.7</v>
      </c>
      <c r="CT939" s="143">
        <v>0.83520000000000005</v>
      </c>
      <c r="CU939" s="143">
        <v>35430</v>
      </c>
      <c r="CV939" s="143"/>
      <c r="CW939" s="144">
        <v>0.1812</v>
      </c>
      <c r="CX939" s="142">
        <v>305.10000000000002</v>
      </c>
      <c r="CY939" s="143">
        <v>88.8</v>
      </c>
      <c r="CZ939" s="143">
        <v>0.82740000000000002</v>
      </c>
      <c r="DA939" s="143">
        <v>35991</v>
      </c>
      <c r="DB939" s="143"/>
      <c r="DC939" s="144">
        <v>0.19159999999999999</v>
      </c>
      <c r="DD939" s="142">
        <v>249.3</v>
      </c>
      <c r="DE939" s="143">
        <v>249.3</v>
      </c>
      <c r="DF939" s="143">
        <v>0.74229999999999996</v>
      </c>
      <c r="DG939" s="143">
        <v>20895</v>
      </c>
      <c r="DH939" s="143"/>
      <c r="DI939" s="144">
        <v>0.15679999999999999</v>
      </c>
    </row>
    <row r="940" spans="1:113" ht="22.5">
      <c r="A940" s="137">
        <v>937</v>
      </c>
      <c r="B940" s="138" t="s">
        <v>1100</v>
      </c>
      <c r="C940" s="139" t="s">
        <v>3150</v>
      </c>
      <c r="D940" s="140" t="s">
        <v>195</v>
      </c>
      <c r="E940" s="141">
        <v>200</v>
      </c>
      <c r="F940" s="142">
        <v>164.88</v>
      </c>
      <c r="G940" s="143">
        <v>164.88</v>
      </c>
      <c r="H940" s="143">
        <v>0.98499999999999999</v>
      </c>
      <c r="I940" s="143">
        <v>15642</v>
      </c>
      <c r="J940" s="143">
        <v>0</v>
      </c>
      <c r="K940" s="144">
        <v>0.13200000000000001</v>
      </c>
      <c r="L940" s="142">
        <v>168.64</v>
      </c>
      <c r="M940" s="143">
        <v>168.64</v>
      </c>
      <c r="N940" s="143">
        <v>0.98399999999999999</v>
      </c>
      <c r="O940" s="143">
        <v>30789</v>
      </c>
      <c r="P940" s="143">
        <v>0</v>
      </c>
      <c r="Q940" s="144">
        <v>0.254</v>
      </c>
      <c r="R940" s="142">
        <v>192.88</v>
      </c>
      <c r="S940" s="143">
        <v>192.88</v>
      </c>
      <c r="T940" s="143">
        <v>0.95699999999999996</v>
      </c>
      <c r="U940" s="143">
        <v>41383</v>
      </c>
      <c r="V940" s="143">
        <v>0</v>
      </c>
      <c r="W940" s="144">
        <v>0.307</v>
      </c>
      <c r="X940" s="142">
        <v>197.92</v>
      </c>
      <c r="Y940" s="143">
        <v>197.92</v>
      </c>
      <c r="Z940" s="143">
        <v>0.95099999999999996</v>
      </c>
      <c r="AA940" s="143">
        <v>46732</v>
      </c>
      <c r="AB940" s="143">
        <v>0</v>
      </c>
      <c r="AC940" s="144">
        <v>0.34</v>
      </c>
      <c r="AD940" s="142">
        <v>192.32</v>
      </c>
      <c r="AE940" s="143">
        <v>192.32</v>
      </c>
      <c r="AF940" s="143">
        <v>0.95</v>
      </c>
      <c r="AG940" s="143">
        <v>11906</v>
      </c>
      <c r="AH940" s="143">
        <v>0</v>
      </c>
      <c r="AI940" s="144">
        <v>8.8999999999999996E-2</v>
      </c>
      <c r="AJ940" s="142">
        <v>0</v>
      </c>
      <c r="AK940" s="143">
        <v>195.2</v>
      </c>
      <c r="AL940" s="143">
        <v>0.96699999999999997</v>
      </c>
      <c r="AM940" s="143">
        <v>45262</v>
      </c>
      <c r="AN940" s="143">
        <v>0</v>
      </c>
      <c r="AO940" s="144">
        <v>8.8999999999999996E-2</v>
      </c>
      <c r="AP940" s="142">
        <v>201.2</v>
      </c>
      <c r="AQ940" s="143">
        <v>201.2</v>
      </c>
      <c r="AR940" s="143">
        <v>0.95889999999999997</v>
      </c>
      <c r="AS940" s="143">
        <v>45405</v>
      </c>
      <c r="AT940" s="143"/>
      <c r="AU940" s="144">
        <v>0.31630000000000003</v>
      </c>
      <c r="AV940" s="142">
        <v>210.32</v>
      </c>
      <c r="AW940" s="143">
        <v>210.32</v>
      </c>
      <c r="AX940" s="143">
        <v>0.96120000000000005</v>
      </c>
      <c r="AY940" s="143">
        <v>46614</v>
      </c>
      <c r="AZ940" s="143"/>
      <c r="BA940" s="144">
        <v>0.32029999999999997</v>
      </c>
      <c r="BB940" s="142">
        <v>204.8</v>
      </c>
      <c r="BC940" s="143">
        <v>204.8</v>
      </c>
      <c r="BD940" s="143">
        <v>0.96060000000000001</v>
      </c>
      <c r="BE940" s="143">
        <v>51286</v>
      </c>
      <c r="BF940" s="143"/>
      <c r="BG940" s="144">
        <v>0.35039999999999999</v>
      </c>
      <c r="BH940" s="142">
        <v>233.68</v>
      </c>
      <c r="BI940" s="143">
        <v>233.68</v>
      </c>
      <c r="BJ940" s="143">
        <v>0.94730000000000003</v>
      </c>
      <c r="BK940" s="143">
        <v>54846</v>
      </c>
      <c r="BL940" s="143"/>
      <c r="BM940" s="144">
        <v>0.33300000000000002</v>
      </c>
      <c r="BN940" s="142">
        <v>197.2</v>
      </c>
      <c r="BO940" s="143">
        <v>197.2</v>
      </c>
      <c r="BP940" s="143">
        <v>0.9335</v>
      </c>
      <c r="BQ940" s="143">
        <v>41741</v>
      </c>
      <c r="BR940" s="143"/>
      <c r="BS940" s="144">
        <v>0.33739999999999998</v>
      </c>
      <c r="BT940" s="142"/>
      <c r="BU940" s="143"/>
      <c r="BV940" s="143"/>
      <c r="BW940" s="143"/>
      <c r="BX940" s="143"/>
      <c r="BY940" s="144"/>
      <c r="BZ940" s="142">
        <v>396.15999999999997</v>
      </c>
      <c r="CA940" s="143">
        <v>396.15999999999997</v>
      </c>
      <c r="CB940" s="143">
        <v>1.8693</v>
      </c>
      <c r="CC940" s="143">
        <v>93953</v>
      </c>
      <c r="CD940" s="143"/>
      <c r="CE940" s="144">
        <v>0.69300000000000006</v>
      </c>
      <c r="CF940" s="142">
        <v>201.52</v>
      </c>
      <c r="CG940" s="143">
        <v>201.52</v>
      </c>
      <c r="CH940" s="143">
        <v>0.92490000000000006</v>
      </c>
      <c r="CI940" s="143">
        <v>44242</v>
      </c>
      <c r="CJ940" s="143"/>
      <c r="CK940" s="144">
        <v>0.31909999999999999</v>
      </c>
      <c r="CL940" s="142">
        <v>216.88</v>
      </c>
      <c r="CM940" s="143">
        <v>216.88</v>
      </c>
      <c r="CN940" s="143">
        <v>0.92769999999999997</v>
      </c>
      <c r="CO940" s="143">
        <v>50538</v>
      </c>
      <c r="CP940" s="143"/>
      <c r="CQ940" s="144">
        <v>0.34889999999999999</v>
      </c>
      <c r="CR940" s="142">
        <v>198.56</v>
      </c>
      <c r="CS940" s="143">
        <v>198.56</v>
      </c>
      <c r="CT940" s="143">
        <v>0.93820000000000003</v>
      </c>
      <c r="CU940" s="143">
        <v>46809</v>
      </c>
      <c r="CV940" s="143"/>
      <c r="CW940" s="144">
        <v>0.3377</v>
      </c>
      <c r="CX940" s="142">
        <v>217.36</v>
      </c>
      <c r="CY940" s="143">
        <v>217.36</v>
      </c>
      <c r="CZ940" s="143">
        <v>0.92249999999999999</v>
      </c>
      <c r="DA940" s="143">
        <v>49745</v>
      </c>
      <c r="DB940" s="143"/>
      <c r="DC940" s="144">
        <v>0.33339999999999997</v>
      </c>
      <c r="DD940" s="142">
        <v>207.04</v>
      </c>
      <c r="DE940" s="143">
        <v>207.04</v>
      </c>
      <c r="DF940" s="143">
        <v>0.93730000000000002</v>
      </c>
      <c r="DG940" s="143">
        <v>35443</v>
      </c>
      <c r="DH940" s="143"/>
      <c r="DI940" s="144">
        <v>0.25369999999999998</v>
      </c>
    </row>
    <row r="941" spans="1:113">
      <c r="A941" s="137">
        <v>938</v>
      </c>
      <c r="B941" s="138" t="s">
        <v>1101</v>
      </c>
      <c r="C941" s="139" t="s">
        <v>3151</v>
      </c>
      <c r="D941" s="140" t="s">
        <v>195</v>
      </c>
      <c r="E941" s="141">
        <v>250</v>
      </c>
      <c r="F941" s="142">
        <v>185.4</v>
      </c>
      <c r="G941" s="143">
        <v>185.4</v>
      </c>
      <c r="H941" s="143">
        <v>0.98699999999999999</v>
      </c>
      <c r="I941" s="143">
        <v>19056</v>
      </c>
      <c r="J941" s="143">
        <v>0</v>
      </c>
      <c r="K941" s="144">
        <v>0.14299999999999999</v>
      </c>
      <c r="L941" s="142">
        <v>173.4</v>
      </c>
      <c r="M941" s="143">
        <v>173.4</v>
      </c>
      <c r="N941" s="143">
        <v>0.98699999999999999</v>
      </c>
      <c r="O941" s="143">
        <v>21132</v>
      </c>
      <c r="P941" s="143">
        <v>0</v>
      </c>
      <c r="Q941" s="144">
        <v>0.16900000000000001</v>
      </c>
      <c r="R941" s="142">
        <v>213.6</v>
      </c>
      <c r="S941" s="143">
        <v>213.6</v>
      </c>
      <c r="T941" s="143">
        <v>0.98699999999999999</v>
      </c>
      <c r="U941" s="143">
        <v>19278</v>
      </c>
      <c r="V941" s="143">
        <v>0</v>
      </c>
      <c r="W941" s="144">
        <v>0.125</v>
      </c>
      <c r="X941" s="142">
        <v>182.4</v>
      </c>
      <c r="Y941" s="143">
        <v>200</v>
      </c>
      <c r="Z941" s="143">
        <v>0.99099999999999999</v>
      </c>
      <c r="AA941" s="143">
        <v>17604</v>
      </c>
      <c r="AB941" s="143">
        <v>0</v>
      </c>
      <c r="AC941" s="144">
        <v>0.13300000000000001</v>
      </c>
      <c r="AD941" s="142">
        <v>229.2</v>
      </c>
      <c r="AE941" s="143">
        <v>229.2</v>
      </c>
      <c r="AF941" s="143">
        <v>0.97899999999999998</v>
      </c>
      <c r="AG941" s="143">
        <v>24228</v>
      </c>
      <c r="AH941" s="143">
        <v>0</v>
      </c>
      <c r="AI941" s="144">
        <v>0.14799999999999999</v>
      </c>
      <c r="AJ941" s="142">
        <v>0</v>
      </c>
      <c r="AK941" s="143">
        <v>200</v>
      </c>
      <c r="AL941" s="143">
        <v>0.996</v>
      </c>
      <c r="AM941" s="143">
        <v>17670</v>
      </c>
      <c r="AN941" s="143">
        <v>0</v>
      </c>
      <c r="AO941" s="144">
        <v>0.14799999999999999</v>
      </c>
      <c r="AP941" s="142">
        <v>201</v>
      </c>
      <c r="AQ941" s="143">
        <v>201</v>
      </c>
      <c r="AR941" s="143">
        <v>0.99480000000000002</v>
      </c>
      <c r="AS941" s="143">
        <v>19494</v>
      </c>
      <c r="AT941" s="143"/>
      <c r="AU941" s="144">
        <v>0.13100000000000001</v>
      </c>
      <c r="AV941" s="142">
        <v>198.72</v>
      </c>
      <c r="AW941" s="143">
        <v>200</v>
      </c>
      <c r="AX941" s="143">
        <v>0.99270000000000003</v>
      </c>
      <c r="AY941" s="143">
        <v>28650</v>
      </c>
      <c r="AZ941" s="143"/>
      <c r="BA941" s="144">
        <v>0.20169999999999999</v>
      </c>
      <c r="BB941" s="142">
        <v>194.16</v>
      </c>
      <c r="BC941" s="143">
        <v>200</v>
      </c>
      <c r="BD941" s="143">
        <v>0.99029999999999996</v>
      </c>
      <c r="BE941" s="143">
        <v>25086</v>
      </c>
      <c r="BF941" s="143"/>
      <c r="BG941" s="144">
        <v>0.1754</v>
      </c>
      <c r="BH941" s="142">
        <v>186</v>
      </c>
      <c r="BI941" s="143">
        <v>200</v>
      </c>
      <c r="BJ941" s="143">
        <v>0.99250000000000005</v>
      </c>
      <c r="BK941" s="143">
        <v>26106</v>
      </c>
      <c r="BL941" s="143"/>
      <c r="BM941" s="144">
        <v>0.19009999999999999</v>
      </c>
      <c r="BN941" s="142">
        <v>184.2</v>
      </c>
      <c r="BO941" s="143">
        <v>200</v>
      </c>
      <c r="BP941" s="143">
        <v>0.99419999999999997</v>
      </c>
      <c r="BQ941" s="143">
        <v>19506</v>
      </c>
      <c r="BR941" s="143"/>
      <c r="BS941" s="144">
        <v>0.1585</v>
      </c>
      <c r="BT941" s="142"/>
      <c r="BU941" s="143"/>
      <c r="BV941" s="143"/>
      <c r="BW941" s="143"/>
      <c r="BX941" s="143"/>
      <c r="BY941" s="144"/>
      <c r="BZ941" s="142">
        <v>183.6</v>
      </c>
      <c r="CA941" s="143">
        <v>400</v>
      </c>
      <c r="CB941" s="143">
        <v>1.9912000000000001</v>
      </c>
      <c r="CC941" s="143">
        <v>51060</v>
      </c>
      <c r="CD941" s="143">
        <v>24898</v>
      </c>
      <c r="CE941" s="144">
        <v>11.443199999999999</v>
      </c>
      <c r="CF941" s="142">
        <v>179.4</v>
      </c>
      <c r="CG941" s="143">
        <v>200</v>
      </c>
      <c r="CH941" s="143">
        <v>0.99450000000000005</v>
      </c>
      <c r="CI941" s="143">
        <v>16152</v>
      </c>
      <c r="CJ941" s="143"/>
      <c r="CK941" s="144">
        <v>0.1217</v>
      </c>
      <c r="CL941" s="142">
        <v>184.8</v>
      </c>
      <c r="CM941" s="143">
        <v>200</v>
      </c>
      <c r="CN941" s="143">
        <v>0.99309999999999998</v>
      </c>
      <c r="CO941" s="143">
        <v>20856</v>
      </c>
      <c r="CP941" s="143"/>
      <c r="CQ941" s="144">
        <v>0.1578</v>
      </c>
      <c r="CR941" s="142">
        <v>181.2</v>
      </c>
      <c r="CS941" s="143">
        <v>200</v>
      </c>
      <c r="CT941" s="143">
        <v>0.99219999999999997</v>
      </c>
      <c r="CU941" s="143">
        <v>25944</v>
      </c>
      <c r="CV941" s="143"/>
      <c r="CW941" s="144">
        <v>0.19400000000000001</v>
      </c>
      <c r="CX941" s="142">
        <v>180</v>
      </c>
      <c r="CY941" s="143">
        <v>200</v>
      </c>
      <c r="CZ941" s="143">
        <v>0.99170000000000003</v>
      </c>
      <c r="DA941" s="143">
        <v>31536</v>
      </c>
      <c r="DB941" s="143"/>
      <c r="DC941" s="144">
        <v>0.23749999999999999</v>
      </c>
      <c r="DD941" s="142">
        <v>209.4</v>
      </c>
      <c r="DE941" s="143">
        <v>209.4</v>
      </c>
      <c r="DF941" s="143">
        <v>0.98109999999999997</v>
      </c>
      <c r="DG941" s="143">
        <v>22128</v>
      </c>
      <c r="DH941" s="143"/>
      <c r="DI941" s="144">
        <v>0.14960000000000001</v>
      </c>
    </row>
    <row r="942" spans="1:113" ht="22.5">
      <c r="A942" s="137">
        <v>939</v>
      </c>
      <c r="B942" s="138" t="s">
        <v>1102</v>
      </c>
      <c r="C942" s="139" t="s">
        <v>3152</v>
      </c>
      <c r="D942" s="140" t="s">
        <v>195</v>
      </c>
      <c r="E942" s="141">
        <v>330</v>
      </c>
      <c r="F942" s="142">
        <v>0</v>
      </c>
      <c r="G942" s="143">
        <v>0</v>
      </c>
      <c r="H942" s="143">
        <v>0</v>
      </c>
      <c r="I942" s="143">
        <v>0</v>
      </c>
      <c r="J942" s="143">
        <v>0</v>
      </c>
      <c r="K942" s="144">
        <v>0</v>
      </c>
      <c r="L942" s="142">
        <v>0</v>
      </c>
      <c r="M942" s="143">
        <v>0</v>
      </c>
      <c r="N942" s="143">
        <v>0</v>
      </c>
      <c r="O942" s="143">
        <v>0</v>
      </c>
      <c r="P942" s="143">
        <v>0</v>
      </c>
      <c r="Q942" s="144">
        <v>0</v>
      </c>
      <c r="R942" s="142">
        <v>0</v>
      </c>
      <c r="S942" s="143">
        <v>0</v>
      </c>
      <c r="T942" s="143">
        <v>0</v>
      </c>
      <c r="U942" s="143">
        <v>0</v>
      </c>
      <c r="V942" s="143">
        <v>0</v>
      </c>
      <c r="W942" s="144">
        <v>0</v>
      </c>
      <c r="X942" s="142">
        <v>0</v>
      </c>
      <c r="Y942" s="143">
        <v>0</v>
      </c>
      <c r="Z942" s="143">
        <v>0</v>
      </c>
      <c r="AA942" s="143">
        <v>0</v>
      </c>
      <c r="AB942" s="143">
        <v>0</v>
      </c>
      <c r="AC942" s="144">
        <v>0</v>
      </c>
      <c r="AD942" s="142">
        <v>0</v>
      </c>
      <c r="AE942" s="143">
        <v>0</v>
      </c>
      <c r="AF942" s="143">
        <v>0</v>
      </c>
      <c r="AG942" s="143">
        <v>0</v>
      </c>
      <c r="AH942" s="143">
        <v>0</v>
      </c>
      <c r="AI942" s="144">
        <v>0</v>
      </c>
      <c r="AJ942" s="142">
        <v>150.6</v>
      </c>
      <c r="AK942" s="143">
        <v>198</v>
      </c>
      <c r="AL942" s="143">
        <v>0.83599999999999997</v>
      </c>
      <c r="AM942" s="143">
        <v>10606</v>
      </c>
      <c r="AN942" s="143">
        <v>0</v>
      </c>
      <c r="AO942" s="144">
        <v>0.115</v>
      </c>
      <c r="AP942" s="142">
        <v>162</v>
      </c>
      <c r="AQ942" s="143">
        <v>176</v>
      </c>
      <c r="AR942" s="143">
        <v>0.83930000000000005</v>
      </c>
      <c r="AS942" s="143">
        <v>18691</v>
      </c>
      <c r="AT942" s="143"/>
      <c r="AU942" s="144"/>
      <c r="AV942" s="142">
        <v>111</v>
      </c>
      <c r="AW942" s="143">
        <v>176</v>
      </c>
      <c r="AX942" s="143">
        <v>0.83330000000000004</v>
      </c>
      <c r="AY942" s="143">
        <v>19790</v>
      </c>
      <c r="AZ942" s="143"/>
      <c r="BA942" s="144"/>
      <c r="BB942" s="142">
        <v>123</v>
      </c>
      <c r="BC942" s="143">
        <v>176</v>
      </c>
      <c r="BD942" s="143">
        <v>0.80920000000000003</v>
      </c>
      <c r="BE942" s="143">
        <v>19666</v>
      </c>
      <c r="BF942" s="143"/>
      <c r="BG942" s="144"/>
      <c r="BH942" s="142">
        <v>27.6</v>
      </c>
      <c r="BI942" s="143">
        <v>176</v>
      </c>
      <c r="BJ942" s="143">
        <v>0.55759999999999998</v>
      </c>
      <c r="BK942" s="143">
        <v>1263</v>
      </c>
      <c r="BL942" s="143"/>
      <c r="BM942" s="144"/>
      <c r="BN942" s="142">
        <v>7.8</v>
      </c>
      <c r="BO942" s="143">
        <v>176</v>
      </c>
      <c r="BP942" s="143">
        <v>0.47770000000000001</v>
      </c>
      <c r="BQ942" s="143">
        <v>826</v>
      </c>
      <c r="BR942" s="143"/>
      <c r="BS942" s="144"/>
      <c r="BT942" s="142"/>
      <c r="BU942" s="143"/>
      <c r="BV942" s="143"/>
      <c r="BW942" s="143"/>
      <c r="BX942" s="143"/>
      <c r="BY942" s="144"/>
      <c r="BZ942" s="142">
        <v>239.39999999999998</v>
      </c>
      <c r="CA942" s="143">
        <v>387.2</v>
      </c>
      <c r="CB942" s="143">
        <v>1.6553</v>
      </c>
      <c r="CC942" s="143">
        <v>30029</v>
      </c>
      <c r="CD942" s="143"/>
      <c r="CE942" s="144"/>
      <c r="CF942" s="142">
        <v>340.8</v>
      </c>
      <c r="CG942" s="143">
        <v>340.8</v>
      </c>
      <c r="CH942" s="143">
        <v>0.85809999999999997</v>
      </c>
      <c r="CI942" s="143">
        <v>41436</v>
      </c>
      <c r="CJ942" s="143"/>
      <c r="CK942" s="144"/>
      <c r="CL942" s="142">
        <v>379.2</v>
      </c>
      <c r="CM942" s="143">
        <v>379.2</v>
      </c>
      <c r="CN942" s="143">
        <v>0.81899999999999995</v>
      </c>
      <c r="CO942" s="143">
        <v>75454</v>
      </c>
      <c r="CP942" s="143"/>
      <c r="CQ942" s="144"/>
      <c r="CR942" s="142">
        <v>408</v>
      </c>
      <c r="CS942" s="143">
        <v>408</v>
      </c>
      <c r="CT942" s="143">
        <v>0.80989999999999995</v>
      </c>
      <c r="CU942" s="143">
        <v>97431</v>
      </c>
      <c r="CV942" s="143"/>
      <c r="CW942" s="144"/>
      <c r="CX942" s="142">
        <v>326.39999999999998</v>
      </c>
      <c r="CY942" s="143">
        <v>326.39999999999998</v>
      </c>
      <c r="CZ942" s="143">
        <v>0.83009999999999995</v>
      </c>
      <c r="DA942" s="143">
        <v>65333</v>
      </c>
      <c r="DB942" s="143"/>
      <c r="DC942" s="144"/>
      <c r="DD942" s="142">
        <v>357.6</v>
      </c>
      <c r="DE942" s="143">
        <v>357.6</v>
      </c>
      <c r="DF942" s="143">
        <v>0.79020000000000001</v>
      </c>
      <c r="DG942" s="143">
        <v>47304</v>
      </c>
      <c r="DH942" s="143"/>
      <c r="DI942" s="144"/>
    </row>
    <row r="943" spans="1:113">
      <c r="A943" s="137">
        <v>940</v>
      </c>
      <c r="B943" s="138" t="s">
        <v>1103</v>
      </c>
      <c r="C943" s="139" t="s">
        <v>3153</v>
      </c>
      <c r="D943" s="140" t="s">
        <v>195</v>
      </c>
      <c r="E943" s="141">
        <v>644</v>
      </c>
      <c r="F943" s="142">
        <v>408</v>
      </c>
      <c r="G943" s="143">
        <v>408</v>
      </c>
      <c r="H943" s="143">
        <v>0.97699999999999998</v>
      </c>
      <c r="I943" s="143">
        <v>25770</v>
      </c>
      <c r="J943" s="143">
        <v>0</v>
      </c>
      <c r="K943" s="144">
        <v>8.8999999999999996E-2</v>
      </c>
      <c r="L943" s="142">
        <v>648</v>
      </c>
      <c r="M943" s="143">
        <v>648</v>
      </c>
      <c r="N943" s="143">
        <v>0.94299999999999995</v>
      </c>
      <c r="O943" s="143">
        <v>119360</v>
      </c>
      <c r="P943" s="143">
        <v>0</v>
      </c>
      <c r="Q943" s="144">
        <v>0.26800000000000002</v>
      </c>
      <c r="R943" s="142">
        <v>665</v>
      </c>
      <c r="S943" s="143">
        <v>665</v>
      </c>
      <c r="T943" s="143">
        <v>0.94299999999999995</v>
      </c>
      <c r="U943" s="143">
        <v>96320</v>
      </c>
      <c r="V943" s="143">
        <v>0</v>
      </c>
      <c r="W943" s="144">
        <v>0.21</v>
      </c>
      <c r="X943" s="142">
        <v>691</v>
      </c>
      <c r="Y943" s="143">
        <v>691</v>
      </c>
      <c r="Z943" s="143">
        <v>0.92800000000000005</v>
      </c>
      <c r="AA943" s="143">
        <v>120890</v>
      </c>
      <c r="AB943" s="143">
        <v>0</v>
      </c>
      <c r="AC943" s="144">
        <v>0.25800000000000001</v>
      </c>
      <c r="AD943" s="142">
        <v>616</v>
      </c>
      <c r="AE943" s="143">
        <v>616</v>
      </c>
      <c r="AF943" s="143">
        <v>0.93899999999999995</v>
      </c>
      <c r="AG943" s="143">
        <v>120790</v>
      </c>
      <c r="AH943" s="143">
        <v>0</v>
      </c>
      <c r="AI943" s="144">
        <v>0.28599999999999998</v>
      </c>
      <c r="AJ943" s="142">
        <v>0</v>
      </c>
      <c r="AK943" s="143">
        <v>655</v>
      </c>
      <c r="AL943" s="143">
        <v>0.92900000000000005</v>
      </c>
      <c r="AM943" s="143">
        <v>104210</v>
      </c>
      <c r="AN943" s="143">
        <v>0</v>
      </c>
      <c r="AO943" s="144">
        <v>0.28599999999999998</v>
      </c>
      <c r="AP943" s="142">
        <v>700</v>
      </c>
      <c r="AQ943" s="143">
        <v>700</v>
      </c>
      <c r="AR943" s="143">
        <v>0.91830000000000001</v>
      </c>
      <c r="AS943" s="143">
        <v>127450</v>
      </c>
      <c r="AT943" s="143"/>
      <c r="AU943" s="144">
        <v>0.26650000000000001</v>
      </c>
      <c r="AV943" s="142">
        <v>700</v>
      </c>
      <c r="AW943" s="143">
        <v>700</v>
      </c>
      <c r="AX943" s="143">
        <v>0.92920000000000003</v>
      </c>
      <c r="AY943" s="143">
        <v>127300</v>
      </c>
      <c r="AZ943" s="143"/>
      <c r="BA943" s="144">
        <v>0.27179999999999999</v>
      </c>
      <c r="BB943" s="142">
        <v>610</v>
      </c>
      <c r="BC943" s="143">
        <v>610</v>
      </c>
      <c r="BD943" s="143">
        <v>0.94330000000000003</v>
      </c>
      <c r="BE943" s="143">
        <v>114700</v>
      </c>
      <c r="BF943" s="143"/>
      <c r="BG943" s="144">
        <v>0.26790000000000003</v>
      </c>
      <c r="BH943" s="142">
        <v>540</v>
      </c>
      <c r="BI943" s="143">
        <v>540</v>
      </c>
      <c r="BJ943" s="143">
        <v>0.99129999999999996</v>
      </c>
      <c r="BK943" s="143">
        <v>125000</v>
      </c>
      <c r="BL943" s="143"/>
      <c r="BM943" s="144">
        <v>0.31390000000000001</v>
      </c>
      <c r="BN943" s="142">
        <v>610</v>
      </c>
      <c r="BO943" s="143">
        <v>610</v>
      </c>
      <c r="BP943" s="143">
        <v>0.93</v>
      </c>
      <c r="BQ943" s="143">
        <v>124500</v>
      </c>
      <c r="BR943" s="143"/>
      <c r="BS943" s="144">
        <v>0.3266</v>
      </c>
      <c r="BT943" s="142"/>
      <c r="BU943" s="143"/>
      <c r="BV943" s="143"/>
      <c r="BW943" s="143"/>
      <c r="BX943" s="143"/>
      <c r="BY943" s="144"/>
      <c r="BZ943" s="142">
        <v>1090</v>
      </c>
      <c r="CA943" s="143">
        <v>1090</v>
      </c>
      <c r="CB943" s="143">
        <v>1.958</v>
      </c>
      <c r="CC943" s="143">
        <v>267900</v>
      </c>
      <c r="CD943" s="143"/>
      <c r="CE943" s="144">
        <v>0.68399999999999994</v>
      </c>
      <c r="CF943" s="142">
        <v>520</v>
      </c>
      <c r="CG943" s="143">
        <v>520</v>
      </c>
      <c r="CH943" s="143">
        <v>0.98519999999999996</v>
      </c>
      <c r="CI943" s="143">
        <v>86500</v>
      </c>
      <c r="CJ943" s="143"/>
      <c r="CK943" s="144">
        <v>0.22689999999999999</v>
      </c>
      <c r="CL943" s="142">
        <v>530</v>
      </c>
      <c r="CM943" s="143">
        <v>530</v>
      </c>
      <c r="CN943" s="143">
        <v>0.98699999999999999</v>
      </c>
      <c r="CO943" s="143">
        <v>114000</v>
      </c>
      <c r="CP943" s="143"/>
      <c r="CQ943" s="144">
        <v>0.30270000000000002</v>
      </c>
      <c r="CR943" s="142">
        <v>570</v>
      </c>
      <c r="CS943" s="143">
        <v>570</v>
      </c>
      <c r="CT943" s="143">
        <v>0.98140000000000005</v>
      </c>
      <c r="CU943" s="143">
        <v>136900</v>
      </c>
      <c r="CV943" s="143"/>
      <c r="CW943" s="144">
        <v>0.32890000000000003</v>
      </c>
      <c r="CX943" s="142">
        <v>670</v>
      </c>
      <c r="CY943" s="143">
        <v>670</v>
      </c>
      <c r="CZ943" s="143">
        <v>0.98199999999999998</v>
      </c>
      <c r="DA943" s="143">
        <v>153000</v>
      </c>
      <c r="DB943" s="143"/>
      <c r="DC943" s="144">
        <v>0.31259999999999999</v>
      </c>
      <c r="DD943" s="142">
        <v>590</v>
      </c>
      <c r="DE943" s="143">
        <v>590</v>
      </c>
      <c r="DF943" s="143">
        <v>0.9839</v>
      </c>
      <c r="DG943" s="143">
        <v>122200</v>
      </c>
      <c r="DH943" s="143"/>
      <c r="DI943" s="144">
        <v>0.29239999999999999</v>
      </c>
    </row>
    <row r="944" spans="1:113">
      <c r="A944" s="137">
        <v>941</v>
      </c>
      <c r="B944" s="138" t="s">
        <v>1104</v>
      </c>
      <c r="C944" s="139" t="s">
        <v>3154</v>
      </c>
      <c r="D944" s="140" t="s">
        <v>195</v>
      </c>
      <c r="E944" s="141">
        <v>417.78</v>
      </c>
      <c r="F944" s="142">
        <v>104</v>
      </c>
      <c r="G944" s="143">
        <v>104</v>
      </c>
      <c r="H944" s="143">
        <v>0.90700000000000003</v>
      </c>
      <c r="I944" s="143">
        <v>19652</v>
      </c>
      <c r="J944" s="143">
        <v>0</v>
      </c>
      <c r="K944" s="144">
        <v>0.28499999999999998</v>
      </c>
      <c r="L944" s="142">
        <v>304</v>
      </c>
      <c r="M944" s="143">
        <v>304</v>
      </c>
      <c r="N944" s="143">
        <v>0.98</v>
      </c>
      <c r="O944" s="143">
        <v>57088</v>
      </c>
      <c r="P944" s="143">
        <v>0</v>
      </c>
      <c r="Q944" s="144">
        <v>0.26200000000000001</v>
      </c>
      <c r="R944" s="142">
        <v>304.39999999999998</v>
      </c>
      <c r="S944" s="143">
        <v>304.39999999999998</v>
      </c>
      <c r="T944" s="143">
        <v>0.98099999999999998</v>
      </c>
      <c r="U944" s="143">
        <v>62112</v>
      </c>
      <c r="V944" s="143">
        <v>0</v>
      </c>
      <c r="W944" s="144">
        <v>0.28499999999999998</v>
      </c>
      <c r="X944" s="142">
        <v>309.60000000000002</v>
      </c>
      <c r="Y944" s="143">
        <v>309.60000000000002</v>
      </c>
      <c r="Z944" s="143">
        <v>0.97199999999999998</v>
      </c>
      <c r="AA944" s="143">
        <v>42928</v>
      </c>
      <c r="AB944" s="143">
        <v>0</v>
      </c>
      <c r="AC944" s="144">
        <v>0.19500000000000001</v>
      </c>
      <c r="AD944" s="142">
        <v>289.60000000000002</v>
      </c>
      <c r="AE944" s="143">
        <v>289.60000000000002</v>
      </c>
      <c r="AF944" s="143">
        <v>0.95599999999999996</v>
      </c>
      <c r="AG944" s="143">
        <v>42208</v>
      </c>
      <c r="AH944" s="143">
        <v>0</v>
      </c>
      <c r="AI944" s="144">
        <v>0.20899999999999999</v>
      </c>
      <c r="AJ944" s="142">
        <v>0</v>
      </c>
      <c r="AK944" s="143">
        <v>266.66000000000003</v>
      </c>
      <c r="AL944" s="143">
        <v>0.97099999999999997</v>
      </c>
      <c r="AM944" s="143">
        <v>37276</v>
      </c>
      <c r="AN944" s="143">
        <v>0</v>
      </c>
      <c r="AO944" s="144">
        <v>0.20899999999999999</v>
      </c>
      <c r="AP944" s="142">
        <v>312</v>
      </c>
      <c r="AQ944" s="143">
        <v>312</v>
      </c>
      <c r="AR944" s="143">
        <v>0.94820000000000004</v>
      </c>
      <c r="AS944" s="143">
        <v>42276</v>
      </c>
      <c r="AT944" s="143"/>
      <c r="AU944" s="144">
        <v>0.19209999999999999</v>
      </c>
      <c r="AV944" s="142">
        <v>284.16000000000003</v>
      </c>
      <c r="AW944" s="143">
        <v>284.16000000000003</v>
      </c>
      <c r="AX944" s="143">
        <v>0.96150000000000002</v>
      </c>
      <c r="AY944" s="143">
        <v>63468</v>
      </c>
      <c r="AZ944" s="143"/>
      <c r="BA944" s="144">
        <v>0.3226</v>
      </c>
      <c r="BB944" s="142">
        <v>264</v>
      </c>
      <c r="BC944" s="143">
        <v>266.66399999999999</v>
      </c>
      <c r="BD944" s="143">
        <v>0.94030000000000002</v>
      </c>
      <c r="BE944" s="143">
        <v>45012</v>
      </c>
      <c r="BF944" s="143"/>
      <c r="BG944" s="144">
        <v>0.2437</v>
      </c>
      <c r="BH944" s="142">
        <v>272</v>
      </c>
      <c r="BI944" s="143">
        <v>272</v>
      </c>
      <c r="BJ944" s="143">
        <v>0.94779999999999998</v>
      </c>
      <c r="BK944" s="143">
        <v>57436</v>
      </c>
      <c r="BL944" s="143"/>
      <c r="BM944" s="144">
        <v>0.29949999999999999</v>
      </c>
      <c r="BN944" s="142">
        <v>300.39999999999998</v>
      </c>
      <c r="BO944" s="143">
        <v>300.39999999999998</v>
      </c>
      <c r="BP944" s="143">
        <v>0.98060000000000003</v>
      </c>
      <c r="BQ944" s="143">
        <v>78744</v>
      </c>
      <c r="BR944" s="143"/>
      <c r="BS944" s="144">
        <v>0.39779999999999999</v>
      </c>
      <c r="BT944" s="142"/>
      <c r="BU944" s="143"/>
      <c r="BV944" s="143"/>
      <c r="BW944" s="143"/>
      <c r="BX944" s="143"/>
      <c r="BY944" s="144"/>
      <c r="BZ944" s="142">
        <v>620</v>
      </c>
      <c r="CA944" s="143">
        <v>620</v>
      </c>
      <c r="CB944" s="143">
        <v>1.9860000000000002</v>
      </c>
      <c r="CC944" s="143">
        <v>216376</v>
      </c>
      <c r="CD944" s="143"/>
      <c r="CE944" s="144">
        <v>0.96330000000000005</v>
      </c>
      <c r="CF944" s="142">
        <v>289.2</v>
      </c>
      <c r="CG944" s="143">
        <v>334.22399999999999</v>
      </c>
      <c r="CH944" s="143">
        <v>0.97540000000000004</v>
      </c>
      <c r="CI944" s="143">
        <v>57492</v>
      </c>
      <c r="CJ944" s="143"/>
      <c r="CK944" s="144">
        <v>0.27389999999999998</v>
      </c>
      <c r="CL944" s="142">
        <v>284.8</v>
      </c>
      <c r="CM944" s="143">
        <v>334.22399999999999</v>
      </c>
      <c r="CN944" s="143">
        <v>0.97230000000000005</v>
      </c>
      <c r="CO944" s="143">
        <v>51492</v>
      </c>
      <c r="CP944" s="143"/>
      <c r="CQ944" s="144">
        <v>0.25829999999999997</v>
      </c>
      <c r="CR944" s="142">
        <v>299.60000000000002</v>
      </c>
      <c r="CS944" s="143">
        <v>334.22399999999999</v>
      </c>
      <c r="CT944" s="143">
        <v>0.9728</v>
      </c>
      <c r="CU944" s="143">
        <v>62396</v>
      </c>
      <c r="CV944" s="143"/>
      <c r="CW944" s="144">
        <v>0.28770000000000001</v>
      </c>
      <c r="CX944" s="142">
        <v>195.6</v>
      </c>
      <c r="CY944" s="143">
        <v>334.22399999999999</v>
      </c>
      <c r="CZ944" s="143">
        <v>0.9617</v>
      </c>
      <c r="DA944" s="143">
        <v>41188</v>
      </c>
      <c r="DB944" s="143"/>
      <c r="DC944" s="144">
        <v>0.29430000000000001</v>
      </c>
      <c r="DD944" s="142">
        <v>224.4</v>
      </c>
      <c r="DE944" s="143">
        <v>334.22399999999999</v>
      </c>
      <c r="DF944" s="143">
        <v>0.95389999999999997</v>
      </c>
      <c r="DG944" s="143">
        <v>45240</v>
      </c>
      <c r="DH944" s="143"/>
      <c r="DI944" s="144">
        <v>0.29349999999999998</v>
      </c>
    </row>
    <row r="945" spans="1:113">
      <c r="A945" s="137">
        <v>942</v>
      </c>
      <c r="B945" s="138" t="s">
        <v>1105</v>
      </c>
      <c r="C945" s="139" t="s">
        <v>3155</v>
      </c>
      <c r="D945" s="140" t="s">
        <v>195</v>
      </c>
      <c r="E945" s="141">
        <v>145</v>
      </c>
      <c r="F945" s="142">
        <v>89.92</v>
      </c>
      <c r="G945" s="143">
        <v>92.42</v>
      </c>
      <c r="H945" s="143">
        <v>0.88400000000000001</v>
      </c>
      <c r="I945" s="143">
        <v>35177</v>
      </c>
      <c r="J945" s="143">
        <v>0</v>
      </c>
      <c r="K945" s="144">
        <v>0.60599999999999998</v>
      </c>
      <c r="L945" s="142">
        <v>91.2</v>
      </c>
      <c r="M945" s="143">
        <v>92.45</v>
      </c>
      <c r="N945" s="143">
        <v>0.89800000000000002</v>
      </c>
      <c r="O945" s="143">
        <v>34784.5</v>
      </c>
      <c r="P945" s="143">
        <v>0</v>
      </c>
      <c r="Q945" s="144">
        <v>0.58199999999999996</v>
      </c>
      <c r="R945" s="142">
        <v>92.96</v>
      </c>
      <c r="S945" s="143">
        <v>131</v>
      </c>
      <c r="T945" s="143">
        <v>0.88900000000000001</v>
      </c>
      <c r="U945" s="143">
        <v>36680.5</v>
      </c>
      <c r="V945" s="143">
        <v>0</v>
      </c>
      <c r="W945" s="144">
        <v>0.60799999999999998</v>
      </c>
      <c r="X945" s="142">
        <v>91.04</v>
      </c>
      <c r="Y945" s="143">
        <v>131</v>
      </c>
      <c r="Z945" s="143">
        <v>0.88600000000000001</v>
      </c>
      <c r="AA945" s="143">
        <v>32064.5</v>
      </c>
      <c r="AB945" s="143">
        <v>0</v>
      </c>
      <c r="AC945" s="144">
        <v>0.54500000000000004</v>
      </c>
      <c r="AD945" s="142">
        <v>88.16</v>
      </c>
      <c r="AE945" s="143">
        <v>131</v>
      </c>
      <c r="AF945" s="143">
        <v>0.86799999999999999</v>
      </c>
      <c r="AG945" s="143">
        <v>24440.5</v>
      </c>
      <c r="AH945" s="143">
        <v>0</v>
      </c>
      <c r="AI945" s="144">
        <v>0.438</v>
      </c>
      <c r="AJ945" s="142">
        <v>0</v>
      </c>
      <c r="AK945" s="143">
        <v>116</v>
      </c>
      <c r="AL945" s="143">
        <v>0.88200000000000001</v>
      </c>
      <c r="AM945" s="143">
        <v>24136.5</v>
      </c>
      <c r="AN945" s="143">
        <v>0</v>
      </c>
      <c r="AO945" s="144">
        <v>0.438</v>
      </c>
      <c r="AP945" s="142">
        <v>90.53</v>
      </c>
      <c r="AQ945" s="143">
        <v>116</v>
      </c>
      <c r="AR945" s="143">
        <v>0.87380000000000002</v>
      </c>
      <c r="AS945" s="143">
        <v>23465</v>
      </c>
      <c r="AT945" s="143"/>
      <c r="AU945" s="144"/>
      <c r="AV945" s="142">
        <v>86.85</v>
      </c>
      <c r="AW945" s="143">
        <v>116</v>
      </c>
      <c r="AX945" s="143">
        <v>0.86029999999999995</v>
      </c>
      <c r="AY945" s="143">
        <v>26193</v>
      </c>
      <c r="AZ945" s="143"/>
      <c r="BA945" s="144"/>
      <c r="BB945" s="142">
        <v>84.93</v>
      </c>
      <c r="BC945" s="143">
        <v>116</v>
      </c>
      <c r="BD945" s="143">
        <v>0.8538</v>
      </c>
      <c r="BE945" s="143">
        <v>20169</v>
      </c>
      <c r="BF945" s="143"/>
      <c r="BG945" s="144"/>
      <c r="BH945" s="142">
        <v>85.25</v>
      </c>
      <c r="BI945" s="143">
        <v>116</v>
      </c>
      <c r="BJ945" s="143">
        <v>0.85340000000000005</v>
      </c>
      <c r="BK945" s="143">
        <v>17769</v>
      </c>
      <c r="BL945" s="143"/>
      <c r="BM945" s="144"/>
      <c r="BN945" s="142">
        <v>82.05</v>
      </c>
      <c r="BO945" s="143">
        <v>116</v>
      </c>
      <c r="BP945" s="143">
        <v>0.85499999999999998</v>
      </c>
      <c r="BQ945" s="143">
        <v>18505</v>
      </c>
      <c r="BR945" s="143"/>
      <c r="BS945" s="144"/>
      <c r="BT945" s="142"/>
      <c r="BU945" s="143"/>
      <c r="BV945" s="143"/>
      <c r="BW945" s="143"/>
      <c r="BX945" s="143"/>
      <c r="BY945" s="144"/>
      <c r="BZ945" s="142">
        <v>168.26</v>
      </c>
      <c r="CA945" s="143">
        <v>232</v>
      </c>
      <c r="CB945" s="143">
        <v>1.7561</v>
      </c>
      <c r="CC945" s="143">
        <v>50649</v>
      </c>
      <c r="CD945" s="143"/>
      <c r="CE945" s="144"/>
      <c r="CF945" s="142">
        <v>89.41</v>
      </c>
      <c r="CG945" s="143">
        <v>116</v>
      </c>
      <c r="CH945" s="143">
        <v>0.85350000000000004</v>
      </c>
      <c r="CI945" s="143">
        <v>25617</v>
      </c>
      <c r="CJ945" s="143"/>
      <c r="CK945" s="144"/>
      <c r="CL945" s="142">
        <v>88.61</v>
      </c>
      <c r="CM945" s="143">
        <v>116</v>
      </c>
      <c r="CN945" s="143">
        <v>0.85960000000000003</v>
      </c>
      <c r="CO945" s="143">
        <v>23937</v>
      </c>
      <c r="CP945" s="143"/>
      <c r="CQ945" s="144"/>
      <c r="CR945" s="142">
        <v>81.41</v>
      </c>
      <c r="CS945" s="143">
        <v>116</v>
      </c>
      <c r="CT945" s="143">
        <v>0.86029999999999995</v>
      </c>
      <c r="CU945" s="143">
        <v>23977</v>
      </c>
      <c r="CV945" s="143"/>
      <c r="CW945" s="144"/>
      <c r="CX945" s="142">
        <v>84.93</v>
      </c>
      <c r="CY945" s="143">
        <v>116</v>
      </c>
      <c r="CZ945" s="143">
        <v>0.86109999999999998</v>
      </c>
      <c r="DA945" s="143">
        <v>22689</v>
      </c>
      <c r="DB945" s="143"/>
      <c r="DC945" s="144"/>
      <c r="DD945" s="142">
        <v>85.6</v>
      </c>
      <c r="DE945" s="143">
        <v>232</v>
      </c>
      <c r="DF945" s="143">
        <v>0.84489999999999998</v>
      </c>
      <c r="DG945" s="143">
        <v>22656</v>
      </c>
      <c r="DH945" s="143"/>
      <c r="DI945" s="144"/>
    </row>
    <row r="946" spans="1:113">
      <c r="A946" s="137">
        <v>943</v>
      </c>
      <c r="B946" s="138" t="s">
        <v>1106</v>
      </c>
      <c r="C946" s="139" t="s">
        <v>3156</v>
      </c>
      <c r="D946" s="140" t="s">
        <v>195</v>
      </c>
      <c r="E946" s="141">
        <v>160</v>
      </c>
      <c r="F946" s="142">
        <v>9.6</v>
      </c>
      <c r="G946" s="143">
        <v>9.6</v>
      </c>
      <c r="H946" s="143">
        <v>0.84</v>
      </c>
      <c r="I946" s="143">
        <v>26060</v>
      </c>
      <c r="J946" s="143">
        <v>0</v>
      </c>
      <c r="K946" s="144">
        <v>4.4269999999999996</v>
      </c>
      <c r="L946" s="142">
        <v>112</v>
      </c>
      <c r="M946" s="143">
        <v>112</v>
      </c>
      <c r="N946" s="143">
        <v>0.74099999999999999</v>
      </c>
      <c r="O946" s="143">
        <v>14900</v>
      </c>
      <c r="P946" s="143">
        <v>0</v>
      </c>
      <c r="Q946" s="144">
        <v>0.246</v>
      </c>
      <c r="R946" s="142">
        <v>104</v>
      </c>
      <c r="S946" s="143">
        <v>144</v>
      </c>
      <c r="T946" s="143">
        <v>0.72699999999999998</v>
      </c>
      <c r="U946" s="143">
        <v>11200</v>
      </c>
      <c r="V946" s="143">
        <v>0</v>
      </c>
      <c r="W946" s="144">
        <v>0.20300000000000001</v>
      </c>
      <c r="X946" s="142">
        <v>104</v>
      </c>
      <c r="Y946" s="143">
        <v>144</v>
      </c>
      <c r="Z946" s="143">
        <v>0.97799999999999998</v>
      </c>
      <c r="AA946" s="143">
        <v>900</v>
      </c>
      <c r="AB946" s="143">
        <v>0</v>
      </c>
      <c r="AC946" s="144">
        <v>1.2E-2</v>
      </c>
      <c r="AD946" s="142">
        <v>116</v>
      </c>
      <c r="AE946" s="143">
        <v>144</v>
      </c>
      <c r="AF946" s="143">
        <v>0.77400000000000002</v>
      </c>
      <c r="AG946" s="143">
        <v>11660</v>
      </c>
      <c r="AH946" s="143">
        <v>0</v>
      </c>
      <c r="AI946" s="144">
        <v>0.17799999999999999</v>
      </c>
      <c r="AJ946" s="142">
        <v>120</v>
      </c>
      <c r="AK946" s="143">
        <v>128</v>
      </c>
      <c r="AL946" s="143">
        <v>0.76300000000000001</v>
      </c>
      <c r="AM946" s="143">
        <v>15620</v>
      </c>
      <c r="AN946" s="143">
        <v>0</v>
      </c>
      <c r="AO946" s="144">
        <v>0.23400000000000001</v>
      </c>
      <c r="AP946" s="142">
        <v>126</v>
      </c>
      <c r="AQ946" s="143">
        <v>128</v>
      </c>
      <c r="AR946" s="143">
        <v>0.73060000000000003</v>
      </c>
      <c r="AS946" s="143">
        <v>8080</v>
      </c>
      <c r="AT946" s="143"/>
      <c r="AU946" s="144"/>
      <c r="AV946" s="142">
        <v>2</v>
      </c>
      <c r="AW946" s="143">
        <v>128</v>
      </c>
      <c r="AX946" s="143">
        <v>0.88160000000000005</v>
      </c>
      <c r="AY946" s="143">
        <v>1340</v>
      </c>
      <c r="AZ946" s="143"/>
      <c r="BA946" s="144"/>
      <c r="BB946" s="142">
        <v>2</v>
      </c>
      <c r="BC946" s="143">
        <v>128</v>
      </c>
      <c r="BD946" s="143">
        <v>0.74239999999999995</v>
      </c>
      <c r="BE946" s="143">
        <v>980</v>
      </c>
      <c r="BF946" s="143"/>
      <c r="BG946" s="144"/>
      <c r="BH946" s="142">
        <v>2</v>
      </c>
      <c r="BI946" s="143">
        <v>128</v>
      </c>
      <c r="BJ946" s="143">
        <v>0.55659999999999998</v>
      </c>
      <c r="BK946" s="143">
        <v>580</v>
      </c>
      <c r="BL946" s="143"/>
      <c r="BM946" s="144"/>
      <c r="BN946" s="142">
        <v>10.199999999999999</v>
      </c>
      <c r="BO946" s="143">
        <v>128</v>
      </c>
      <c r="BP946" s="143">
        <v>0</v>
      </c>
      <c r="BQ946" s="143">
        <v>1642</v>
      </c>
      <c r="BR946" s="143"/>
      <c r="BS946" s="144"/>
      <c r="BT946" s="142"/>
      <c r="BU946" s="143"/>
      <c r="BV946" s="143"/>
      <c r="BW946" s="143"/>
      <c r="BX946" s="143"/>
      <c r="BY946" s="144"/>
      <c r="BZ946" s="142">
        <v>315</v>
      </c>
      <c r="CA946" s="143">
        <v>328</v>
      </c>
      <c r="CB946" s="143">
        <v>1.5357000000000001</v>
      </c>
      <c r="CC946" s="143">
        <v>27650</v>
      </c>
      <c r="CD946" s="143"/>
      <c r="CE946" s="144"/>
      <c r="CF946" s="142">
        <v>142.4</v>
      </c>
      <c r="CG946" s="143">
        <v>142.4</v>
      </c>
      <c r="CH946" s="143">
        <v>0.74739999999999995</v>
      </c>
      <c r="CI946" s="143">
        <v>12986</v>
      </c>
      <c r="CJ946" s="143"/>
      <c r="CK946" s="144"/>
      <c r="CL946" s="142">
        <v>154.19999999999999</v>
      </c>
      <c r="CM946" s="143">
        <v>154.19999999999999</v>
      </c>
      <c r="CN946" s="143">
        <v>0.71130000000000004</v>
      </c>
      <c r="CO946" s="143">
        <v>33868</v>
      </c>
      <c r="CP946" s="143"/>
      <c r="CQ946" s="144"/>
      <c r="CR946" s="142">
        <v>71.8</v>
      </c>
      <c r="CS946" s="143">
        <v>128</v>
      </c>
      <c r="CT946" s="143">
        <v>0.73380000000000001</v>
      </c>
      <c r="CU946" s="143">
        <v>5480</v>
      </c>
      <c r="CV946" s="143"/>
      <c r="CW946" s="144"/>
      <c r="CX946" s="142">
        <v>78.599999999999994</v>
      </c>
      <c r="CY946" s="143">
        <v>128</v>
      </c>
      <c r="CZ946" s="143">
        <v>0.68779999999999997</v>
      </c>
      <c r="DA946" s="143">
        <v>5998</v>
      </c>
      <c r="DB946" s="143"/>
      <c r="DC946" s="144"/>
      <c r="DD946" s="142">
        <v>93</v>
      </c>
      <c r="DE946" s="143">
        <v>128</v>
      </c>
      <c r="DF946" s="143">
        <v>0.67159999999999997</v>
      </c>
      <c r="DG946" s="143">
        <v>8032</v>
      </c>
      <c r="DH946" s="143"/>
      <c r="DI946" s="144"/>
    </row>
    <row r="947" spans="1:113">
      <c r="A947" s="137">
        <v>944</v>
      </c>
      <c r="B947" s="138" t="s">
        <v>1107</v>
      </c>
      <c r="C947" s="139" t="s">
        <v>3157</v>
      </c>
      <c r="D947" s="140" t="s">
        <v>195</v>
      </c>
      <c r="E947" s="141">
        <v>144.4</v>
      </c>
      <c r="F947" s="142">
        <v>68</v>
      </c>
      <c r="G947" s="143">
        <v>68</v>
      </c>
      <c r="H947" s="143">
        <v>0.94399999999999995</v>
      </c>
      <c r="I947" s="143">
        <v>4420</v>
      </c>
      <c r="J947" s="143">
        <v>0</v>
      </c>
      <c r="K947" s="144">
        <v>9.4E-2</v>
      </c>
      <c r="L947" s="142">
        <v>76</v>
      </c>
      <c r="M947" s="143">
        <v>76</v>
      </c>
      <c r="N947" s="143">
        <v>0.95399999999999996</v>
      </c>
      <c r="O947" s="143">
        <v>10680</v>
      </c>
      <c r="P947" s="143">
        <v>0</v>
      </c>
      <c r="Q947" s="144">
        <v>0.20200000000000001</v>
      </c>
      <c r="R947" s="142">
        <v>76</v>
      </c>
      <c r="S947" s="143">
        <v>115.52</v>
      </c>
      <c r="T947" s="143">
        <v>0.96499999999999997</v>
      </c>
      <c r="U947" s="143">
        <v>7200</v>
      </c>
      <c r="V947" s="143">
        <v>0</v>
      </c>
      <c r="W947" s="144">
        <v>0.13400000000000001</v>
      </c>
      <c r="X947" s="142">
        <v>72</v>
      </c>
      <c r="Y947" s="143">
        <v>115.52</v>
      </c>
      <c r="Z947" s="143">
        <v>0.96899999999999997</v>
      </c>
      <c r="AA947" s="143">
        <v>8180</v>
      </c>
      <c r="AB947" s="143">
        <v>0</v>
      </c>
      <c r="AC947" s="144">
        <v>0.161</v>
      </c>
      <c r="AD947" s="142">
        <v>72</v>
      </c>
      <c r="AE947" s="143">
        <v>115.52</v>
      </c>
      <c r="AF947" s="143">
        <v>0.91</v>
      </c>
      <c r="AG947" s="143">
        <v>3040</v>
      </c>
      <c r="AH947" s="143">
        <v>0</v>
      </c>
      <c r="AI947" s="144">
        <v>6.4000000000000001E-2</v>
      </c>
      <c r="AJ947" s="142">
        <v>80</v>
      </c>
      <c r="AK947" s="143">
        <v>115.52</v>
      </c>
      <c r="AL947" s="143">
        <v>0.94399999999999995</v>
      </c>
      <c r="AM947" s="143">
        <v>4680</v>
      </c>
      <c r="AN947" s="143">
        <v>0</v>
      </c>
      <c r="AO947" s="144">
        <v>8.5000000000000006E-2</v>
      </c>
      <c r="AP947" s="142">
        <v>76</v>
      </c>
      <c r="AQ947" s="143">
        <v>115.52</v>
      </c>
      <c r="AR947" s="143">
        <v>0.90559999999999996</v>
      </c>
      <c r="AS947" s="143">
        <v>3260</v>
      </c>
      <c r="AT947" s="143"/>
      <c r="AU947" s="144">
        <v>6.3700000000000007E-2</v>
      </c>
      <c r="AV947" s="142">
        <v>8</v>
      </c>
      <c r="AW947" s="143">
        <v>115.52</v>
      </c>
      <c r="AX947" s="143">
        <v>0.86899999999999999</v>
      </c>
      <c r="AY947" s="143">
        <v>5040</v>
      </c>
      <c r="AZ947" s="143">
        <v>2037</v>
      </c>
      <c r="BA947" s="144">
        <v>1.0068999999999999</v>
      </c>
      <c r="BB947" s="142">
        <v>72</v>
      </c>
      <c r="BC947" s="143">
        <v>115.52</v>
      </c>
      <c r="BD947" s="143">
        <v>0.88439999999999996</v>
      </c>
      <c r="BE947" s="143">
        <v>2600</v>
      </c>
      <c r="BF947" s="143"/>
      <c r="BG947" s="144">
        <v>5.4899999999999997E-2</v>
      </c>
      <c r="BH947" s="142">
        <v>72</v>
      </c>
      <c r="BI947" s="143">
        <v>115.52</v>
      </c>
      <c r="BJ947" s="143">
        <v>0.62519999999999998</v>
      </c>
      <c r="BK947" s="143">
        <v>1942</v>
      </c>
      <c r="BL947" s="143"/>
      <c r="BM947" s="144">
        <v>5.8000000000000003E-2</v>
      </c>
      <c r="BN947" s="142">
        <v>79.2</v>
      </c>
      <c r="BO947" s="143">
        <v>115.52</v>
      </c>
      <c r="BP947" s="143">
        <v>0</v>
      </c>
      <c r="BQ947" s="143">
        <v>8456</v>
      </c>
      <c r="BR947" s="143"/>
      <c r="BS947" s="144">
        <v>0.15890000000000001</v>
      </c>
      <c r="BT947" s="142"/>
      <c r="BU947" s="143"/>
      <c r="BV947" s="143"/>
      <c r="BW947" s="143"/>
      <c r="BX947" s="143"/>
      <c r="BY947" s="144"/>
      <c r="BZ947" s="142">
        <v>149.6</v>
      </c>
      <c r="CA947" s="143">
        <v>231.04</v>
      </c>
      <c r="CB947" s="143">
        <v>1.9533999999999998</v>
      </c>
      <c r="CC947" s="143">
        <v>20750</v>
      </c>
      <c r="CD947" s="143"/>
      <c r="CE947" s="144">
        <v>0.37709999999999999</v>
      </c>
      <c r="CF947" s="142">
        <v>68.400000000000006</v>
      </c>
      <c r="CG947" s="143">
        <v>115.52</v>
      </c>
      <c r="CH947" s="143">
        <v>0.88200000000000001</v>
      </c>
      <c r="CI947" s="143">
        <v>2766</v>
      </c>
      <c r="CJ947" s="143"/>
      <c r="CK947" s="144">
        <v>6.1600000000000002E-2</v>
      </c>
      <c r="CL947" s="142">
        <v>68</v>
      </c>
      <c r="CM947" s="143">
        <v>115.52</v>
      </c>
      <c r="CN947" s="143">
        <v>0.94310000000000005</v>
      </c>
      <c r="CO947" s="143">
        <v>6666</v>
      </c>
      <c r="CP947" s="143"/>
      <c r="CQ947" s="144">
        <v>0.1444</v>
      </c>
      <c r="CR947" s="142">
        <v>70</v>
      </c>
      <c r="CS947" s="143">
        <v>115.52</v>
      </c>
      <c r="CT947" s="143">
        <v>0.9456</v>
      </c>
      <c r="CU947" s="143">
        <v>6260</v>
      </c>
      <c r="CV947" s="143"/>
      <c r="CW947" s="144">
        <v>0.12709999999999999</v>
      </c>
      <c r="CX947" s="142">
        <v>72</v>
      </c>
      <c r="CY947" s="143">
        <v>115.52</v>
      </c>
      <c r="CZ947" s="143">
        <v>0.92569999999999997</v>
      </c>
      <c r="DA947" s="143">
        <v>5480</v>
      </c>
      <c r="DB947" s="143"/>
      <c r="DC947" s="144">
        <v>0.1105</v>
      </c>
      <c r="DD947" s="142">
        <v>70</v>
      </c>
      <c r="DE947" s="143">
        <v>115.52</v>
      </c>
      <c r="DF947" s="143">
        <v>0.82789999999999997</v>
      </c>
      <c r="DG947" s="143">
        <v>2020</v>
      </c>
      <c r="DH947" s="143"/>
      <c r="DI947" s="144">
        <v>4.8399999999999999E-2</v>
      </c>
    </row>
    <row r="948" spans="1:113">
      <c r="A948" s="137">
        <v>945</v>
      </c>
      <c r="B948" s="138" t="s">
        <v>1108</v>
      </c>
      <c r="C948" s="139" t="s">
        <v>3158</v>
      </c>
      <c r="D948" s="140" t="s">
        <v>195</v>
      </c>
      <c r="E948" s="141">
        <v>277.8</v>
      </c>
      <c r="F948" s="142">
        <v>48</v>
      </c>
      <c r="G948" s="143">
        <v>48</v>
      </c>
      <c r="H948" s="143">
        <v>0.90600000000000003</v>
      </c>
      <c r="I948" s="143">
        <v>9270</v>
      </c>
      <c r="J948" s="143">
        <v>0</v>
      </c>
      <c r="K948" s="147">
        <v>0.29199999999999998</v>
      </c>
      <c r="L948" s="142">
        <v>66</v>
      </c>
      <c r="M948" s="143">
        <v>66</v>
      </c>
      <c r="N948" s="143">
        <v>0.91600000000000004</v>
      </c>
      <c r="O948" s="143">
        <v>12180</v>
      </c>
      <c r="P948" s="143">
        <v>0</v>
      </c>
      <c r="Q948" s="147">
        <v>0.27600000000000002</v>
      </c>
      <c r="R948" s="142">
        <v>66</v>
      </c>
      <c r="S948" s="143">
        <v>222.24</v>
      </c>
      <c r="T948" s="143">
        <v>0.92800000000000005</v>
      </c>
      <c r="U948" s="143">
        <v>13530</v>
      </c>
      <c r="V948" s="143">
        <v>0</v>
      </c>
      <c r="W948" s="147">
        <v>0.30299999999999999</v>
      </c>
      <c r="X948" s="142">
        <v>21</v>
      </c>
      <c r="Y948" s="143">
        <v>222.24</v>
      </c>
      <c r="Z948" s="143">
        <v>0.92</v>
      </c>
      <c r="AA948" s="143">
        <v>11700</v>
      </c>
      <c r="AB948" s="143">
        <v>0</v>
      </c>
      <c r="AC948" s="147">
        <v>0.83</v>
      </c>
      <c r="AD948" s="142">
        <v>18</v>
      </c>
      <c r="AE948" s="143">
        <v>222.24</v>
      </c>
      <c r="AF948" s="143">
        <v>0.89900000000000002</v>
      </c>
      <c r="AG948" s="143">
        <v>10470</v>
      </c>
      <c r="AH948" s="143">
        <v>0</v>
      </c>
      <c r="AI948" s="147">
        <v>0.88600000000000001</v>
      </c>
      <c r="AJ948" s="142">
        <v>21</v>
      </c>
      <c r="AK948" s="143">
        <v>222.24</v>
      </c>
      <c r="AL948" s="143">
        <v>0.91900000000000004</v>
      </c>
      <c r="AM948" s="143">
        <v>12180</v>
      </c>
      <c r="AN948" s="143">
        <v>0</v>
      </c>
      <c r="AO948" s="147">
        <v>0.86499999999999999</v>
      </c>
      <c r="AP948" s="142">
        <v>45</v>
      </c>
      <c r="AQ948" s="143">
        <v>222.24</v>
      </c>
      <c r="AR948" s="143">
        <v>0.90029999999999999</v>
      </c>
      <c r="AS948" s="143">
        <v>9750</v>
      </c>
      <c r="AT948" s="143"/>
      <c r="AU948" s="147">
        <v>0.32350000000000001</v>
      </c>
      <c r="AV948" s="142">
        <v>45</v>
      </c>
      <c r="AW948" s="143">
        <v>222.24</v>
      </c>
      <c r="AX948" s="143">
        <v>0.87190000000000001</v>
      </c>
      <c r="AY948" s="143">
        <v>8370</v>
      </c>
      <c r="AZ948" s="143"/>
      <c r="BA948" s="147">
        <v>0.29630000000000001</v>
      </c>
      <c r="BB948" s="142">
        <v>47.28</v>
      </c>
      <c r="BC948" s="143">
        <v>222.24</v>
      </c>
      <c r="BD948" s="143">
        <v>0.83840000000000003</v>
      </c>
      <c r="BE948" s="143">
        <v>8124</v>
      </c>
      <c r="BF948" s="143"/>
      <c r="BG948" s="147">
        <v>0.27550000000000002</v>
      </c>
      <c r="BH948" s="142">
        <v>45</v>
      </c>
      <c r="BI948" s="143">
        <v>222.24</v>
      </c>
      <c r="BJ948" s="143">
        <v>0.75619999999999998</v>
      </c>
      <c r="BK948" s="143">
        <v>5955</v>
      </c>
      <c r="BL948" s="143"/>
      <c r="BM948" s="147">
        <v>0.23519999999999999</v>
      </c>
      <c r="BN948" s="142">
        <v>68.400000000000006</v>
      </c>
      <c r="BO948" s="143">
        <v>222.24</v>
      </c>
      <c r="BP948" s="143">
        <v>0.79749999999999999</v>
      </c>
      <c r="BQ948" s="143">
        <v>6204</v>
      </c>
      <c r="BR948" s="143"/>
      <c r="BS948" s="147">
        <v>0.16919999999999999</v>
      </c>
      <c r="BT948" s="142"/>
      <c r="BU948" s="143"/>
      <c r="BV948" s="143"/>
      <c r="BW948" s="143"/>
      <c r="BX948" s="143"/>
      <c r="BY948" s="147"/>
      <c r="BZ948" s="142">
        <v>141.30000000000001</v>
      </c>
      <c r="CA948" s="143">
        <v>444.48</v>
      </c>
      <c r="CB948" s="143">
        <v>1.8393999999999999</v>
      </c>
      <c r="CC948" s="143">
        <v>25926</v>
      </c>
      <c r="CD948" s="143"/>
      <c r="CE948" s="147">
        <v>0.54610000000000003</v>
      </c>
      <c r="CF948" s="142">
        <v>58.92</v>
      </c>
      <c r="CG948" s="143">
        <v>222.24</v>
      </c>
      <c r="CH948" s="143">
        <v>0.92069999999999996</v>
      </c>
      <c r="CI948" s="143">
        <v>11637</v>
      </c>
      <c r="CJ948" s="143"/>
      <c r="CK948" s="147">
        <v>0.2883</v>
      </c>
      <c r="CL948" s="142">
        <v>51</v>
      </c>
      <c r="CM948" s="143">
        <v>222.24</v>
      </c>
      <c r="CN948" s="143">
        <v>0.86350000000000005</v>
      </c>
      <c r="CO948" s="143">
        <v>9015</v>
      </c>
      <c r="CP948" s="143"/>
      <c r="CQ948" s="147">
        <v>0.2843</v>
      </c>
      <c r="CR948" s="142">
        <v>56.1</v>
      </c>
      <c r="CS948" s="143">
        <v>222.24</v>
      </c>
      <c r="CT948" s="143">
        <v>0.92559999999999998</v>
      </c>
      <c r="CU948" s="143">
        <v>12618</v>
      </c>
      <c r="CV948" s="143"/>
      <c r="CW948" s="147">
        <v>0.3266</v>
      </c>
      <c r="CX948" s="142">
        <v>66</v>
      </c>
      <c r="CY948" s="143">
        <v>222.24</v>
      </c>
      <c r="CZ948" s="143">
        <v>0.92179999999999995</v>
      </c>
      <c r="DA948" s="143">
        <v>13053</v>
      </c>
      <c r="DB948" s="143"/>
      <c r="DC948" s="147">
        <v>0.28839999999999999</v>
      </c>
      <c r="DD948" s="142">
        <v>54</v>
      </c>
      <c r="DE948" s="143">
        <v>222.24</v>
      </c>
      <c r="DF948" s="143">
        <v>0.90100000000000002</v>
      </c>
      <c r="DG948" s="143">
        <v>10185</v>
      </c>
      <c r="DH948" s="143"/>
      <c r="DI948" s="147">
        <v>0.29070000000000001</v>
      </c>
    </row>
    <row r="949" spans="1:113">
      <c r="A949" s="137">
        <v>946</v>
      </c>
      <c r="B949" s="138" t="s">
        <v>1109</v>
      </c>
      <c r="C949" s="139" t="s">
        <v>3159</v>
      </c>
      <c r="D949" s="140" t="s">
        <v>195</v>
      </c>
      <c r="E949" s="141">
        <v>180</v>
      </c>
      <c r="F949" s="142">
        <v>114.6</v>
      </c>
      <c r="G949" s="143">
        <v>115</v>
      </c>
      <c r="H949" s="143">
        <v>0.98</v>
      </c>
      <c r="I949" s="143">
        <v>30474</v>
      </c>
      <c r="J949" s="143">
        <v>0</v>
      </c>
      <c r="K949" s="144">
        <v>0.372</v>
      </c>
      <c r="L949" s="142">
        <v>117</v>
      </c>
      <c r="M949" s="143">
        <v>117</v>
      </c>
      <c r="N949" s="143">
        <v>0.97099999999999997</v>
      </c>
      <c r="O949" s="143">
        <v>19182</v>
      </c>
      <c r="P949" s="143">
        <v>0</v>
      </c>
      <c r="Q949" s="144">
        <v>0.23100000000000001</v>
      </c>
      <c r="R949" s="142">
        <v>123.6</v>
      </c>
      <c r="S949" s="143">
        <v>144</v>
      </c>
      <c r="T949" s="143">
        <v>0.97799999999999998</v>
      </c>
      <c r="U949" s="143">
        <v>24120</v>
      </c>
      <c r="V949" s="143">
        <v>0</v>
      </c>
      <c r="W949" s="144">
        <v>0.27300000000000002</v>
      </c>
      <c r="X949" s="142">
        <v>114</v>
      </c>
      <c r="Y949" s="143">
        <v>144</v>
      </c>
      <c r="Z949" s="143">
        <v>0.92</v>
      </c>
      <c r="AA949" s="143">
        <v>18882</v>
      </c>
      <c r="AB949" s="143">
        <v>0</v>
      </c>
      <c r="AC949" s="144">
        <v>0.247</v>
      </c>
      <c r="AD949" s="142">
        <v>84</v>
      </c>
      <c r="AE949" s="143">
        <v>144</v>
      </c>
      <c r="AF949" s="143">
        <v>1.111</v>
      </c>
      <c r="AG949" s="143">
        <v>16200</v>
      </c>
      <c r="AH949" s="143">
        <v>0</v>
      </c>
      <c r="AI949" s="144">
        <v>0.23799999999999999</v>
      </c>
      <c r="AJ949" s="142">
        <v>108</v>
      </c>
      <c r="AK949" s="143">
        <v>144</v>
      </c>
      <c r="AL949" s="143">
        <v>0.97099999999999997</v>
      </c>
      <c r="AM949" s="143">
        <v>20100</v>
      </c>
      <c r="AN949" s="143">
        <v>0</v>
      </c>
      <c r="AO949" s="144">
        <v>0.26300000000000001</v>
      </c>
      <c r="AP949" s="142">
        <v>6</v>
      </c>
      <c r="AQ949" s="143">
        <v>144</v>
      </c>
      <c r="AR949" s="143">
        <v>0.88959999999999995</v>
      </c>
      <c r="AS949" s="143">
        <v>8220</v>
      </c>
      <c r="AT949" s="143">
        <v>5837</v>
      </c>
      <c r="AU949" s="144">
        <v>2.0699000000000001</v>
      </c>
      <c r="AV949" s="142">
        <v>18</v>
      </c>
      <c r="AW949" s="143">
        <v>144</v>
      </c>
      <c r="AX949" s="143">
        <v>0.5</v>
      </c>
      <c r="AY949" s="143">
        <v>12</v>
      </c>
      <c r="AZ949" s="143"/>
      <c r="BA949" s="144">
        <v>1.9E-3</v>
      </c>
      <c r="BB949" s="142">
        <v>12</v>
      </c>
      <c r="BC949" s="143">
        <v>144</v>
      </c>
      <c r="BD949" s="143">
        <v>0.84389999999999998</v>
      </c>
      <c r="BE949" s="143">
        <v>2628</v>
      </c>
      <c r="BF949" s="143"/>
      <c r="BG949" s="144">
        <v>0.3488</v>
      </c>
      <c r="BH949" s="142">
        <v>102</v>
      </c>
      <c r="BI949" s="143">
        <v>144</v>
      </c>
      <c r="BJ949" s="143">
        <v>0.79679999999999995</v>
      </c>
      <c r="BK949" s="143">
        <v>18402</v>
      </c>
      <c r="BL949" s="143"/>
      <c r="BM949" s="144">
        <v>0.30430000000000001</v>
      </c>
      <c r="BN949" s="142">
        <v>106.8</v>
      </c>
      <c r="BO949" s="143">
        <v>144</v>
      </c>
      <c r="BP949" s="143">
        <v>0</v>
      </c>
      <c r="BQ949" s="143">
        <v>18522</v>
      </c>
      <c r="BR949" s="143"/>
      <c r="BS949" s="144">
        <v>0.2581</v>
      </c>
      <c r="BT949" s="142"/>
      <c r="BU949" s="143"/>
      <c r="BV949" s="143"/>
      <c r="BW949" s="143"/>
      <c r="BX949" s="143"/>
      <c r="BY949" s="144"/>
      <c r="BZ949" s="142">
        <v>244.2</v>
      </c>
      <c r="CA949" s="143">
        <v>288</v>
      </c>
      <c r="CB949" s="143">
        <v>1.9312</v>
      </c>
      <c r="CC949" s="143">
        <v>29700</v>
      </c>
      <c r="CD949" s="143"/>
      <c r="CE949" s="144">
        <v>0.32300000000000001</v>
      </c>
      <c r="CF949" s="142">
        <v>118.2</v>
      </c>
      <c r="CG949" s="143">
        <v>144</v>
      </c>
      <c r="CH949" s="143">
        <v>0.96730000000000005</v>
      </c>
      <c r="CI949" s="143">
        <v>16320</v>
      </c>
      <c r="CJ949" s="143"/>
      <c r="CK949" s="144">
        <v>0.19189999999999999</v>
      </c>
      <c r="CL949" s="142">
        <v>117.6</v>
      </c>
      <c r="CM949" s="143">
        <v>144</v>
      </c>
      <c r="CN949" s="143">
        <v>0.95209999999999995</v>
      </c>
      <c r="CO949" s="143">
        <v>13596</v>
      </c>
      <c r="CP949" s="143"/>
      <c r="CQ949" s="144">
        <v>0.16869999999999999</v>
      </c>
      <c r="CR949" s="142">
        <v>159</v>
      </c>
      <c r="CS949" s="143">
        <v>159</v>
      </c>
      <c r="CT949" s="143">
        <v>0.89070000000000005</v>
      </c>
      <c r="CU949" s="143">
        <v>14472</v>
      </c>
      <c r="CV949" s="143"/>
      <c r="CW949" s="144">
        <v>0.13739999999999999</v>
      </c>
      <c r="CX949" s="142">
        <v>180</v>
      </c>
      <c r="CY949" s="143">
        <v>180</v>
      </c>
      <c r="CZ949" s="143">
        <v>0.7591</v>
      </c>
      <c r="DA949" s="143">
        <v>12648</v>
      </c>
      <c r="DB949" s="143"/>
      <c r="DC949" s="144">
        <v>0.1244</v>
      </c>
      <c r="DD949" s="142">
        <v>120</v>
      </c>
      <c r="DE949" s="143">
        <v>144</v>
      </c>
      <c r="DF949" s="143">
        <v>0.93369999999999997</v>
      </c>
      <c r="DG949" s="143">
        <v>9300</v>
      </c>
      <c r="DH949" s="143"/>
      <c r="DI949" s="144">
        <v>0.1153</v>
      </c>
    </row>
    <row r="950" spans="1:113">
      <c r="A950" s="137">
        <v>947</v>
      </c>
      <c r="B950" s="138" t="s">
        <v>1110</v>
      </c>
      <c r="C950" s="139" t="s">
        <v>3160</v>
      </c>
      <c r="D950" s="140" t="s">
        <v>195</v>
      </c>
      <c r="E950" s="141">
        <v>244.45</v>
      </c>
      <c r="F950" s="142">
        <v>146</v>
      </c>
      <c r="G950" s="143">
        <v>146</v>
      </c>
      <c r="H950" s="143">
        <v>0.99</v>
      </c>
      <c r="I950" s="143">
        <v>61070</v>
      </c>
      <c r="J950" s="143">
        <v>0</v>
      </c>
      <c r="K950" s="144">
        <v>0.57899999999999996</v>
      </c>
      <c r="L950" s="142">
        <v>143</v>
      </c>
      <c r="M950" s="143">
        <v>143</v>
      </c>
      <c r="N950" s="143">
        <v>0.98699999999999999</v>
      </c>
      <c r="O950" s="143">
        <v>51900</v>
      </c>
      <c r="P950" s="143">
        <v>0</v>
      </c>
      <c r="Q950" s="144">
        <v>0.504</v>
      </c>
      <c r="R950" s="142">
        <v>138</v>
      </c>
      <c r="S950" s="143">
        <v>195.56</v>
      </c>
      <c r="T950" s="143">
        <v>0.98099999999999998</v>
      </c>
      <c r="U950" s="143">
        <v>32800</v>
      </c>
      <c r="V950" s="143">
        <v>0</v>
      </c>
      <c r="W950" s="144">
        <v>0.33200000000000002</v>
      </c>
      <c r="X950" s="142">
        <v>151</v>
      </c>
      <c r="Y950" s="143">
        <v>195.56</v>
      </c>
      <c r="Z950" s="143">
        <v>0.98</v>
      </c>
      <c r="AA950" s="143">
        <v>40050</v>
      </c>
      <c r="AB950" s="143">
        <v>0</v>
      </c>
      <c r="AC950" s="144">
        <v>0.371</v>
      </c>
      <c r="AD950" s="142">
        <v>151</v>
      </c>
      <c r="AE950" s="143">
        <v>195.56</v>
      </c>
      <c r="AF950" s="143">
        <v>0.98199999999999998</v>
      </c>
      <c r="AG950" s="143">
        <v>41430</v>
      </c>
      <c r="AH950" s="143">
        <v>0</v>
      </c>
      <c r="AI950" s="144">
        <v>0.38300000000000001</v>
      </c>
      <c r="AJ950" s="142">
        <v>159</v>
      </c>
      <c r="AK950" s="143">
        <v>195.56</v>
      </c>
      <c r="AL950" s="143">
        <v>0.98599999999999999</v>
      </c>
      <c r="AM950" s="143">
        <v>43620</v>
      </c>
      <c r="AN950" s="143">
        <v>0</v>
      </c>
      <c r="AO950" s="144">
        <v>0.38100000000000001</v>
      </c>
      <c r="AP950" s="142">
        <v>0</v>
      </c>
      <c r="AQ950" s="143">
        <v>195.56</v>
      </c>
      <c r="AR950" s="143"/>
      <c r="AS950" s="143">
        <v>0</v>
      </c>
      <c r="AT950" s="143"/>
      <c r="AU950" s="144">
        <v>0</v>
      </c>
      <c r="AV950" s="142">
        <v>0</v>
      </c>
      <c r="AW950" s="143">
        <v>195.56</v>
      </c>
      <c r="AX950" s="143"/>
      <c r="AY950" s="143"/>
      <c r="AZ950" s="143">
        <v>0</v>
      </c>
      <c r="BA950" s="144">
        <v>0</v>
      </c>
      <c r="BB950" s="142">
        <v>25</v>
      </c>
      <c r="BC950" s="143">
        <v>195.56</v>
      </c>
      <c r="BD950" s="143">
        <v>0.93669999999999998</v>
      </c>
      <c r="BE950" s="143">
        <v>25750</v>
      </c>
      <c r="BF950" s="143">
        <v>5180</v>
      </c>
      <c r="BG950" s="144">
        <v>0.75109999999999999</v>
      </c>
      <c r="BH950" s="142">
        <v>10</v>
      </c>
      <c r="BI950" s="143">
        <v>195.56</v>
      </c>
      <c r="BJ950" s="143">
        <v>0</v>
      </c>
      <c r="BK950" s="143">
        <v>1170</v>
      </c>
      <c r="BL950" s="143"/>
      <c r="BM950" s="144">
        <v>0.1573</v>
      </c>
      <c r="BN950" s="142">
        <v>153</v>
      </c>
      <c r="BO950" s="143">
        <v>195.56</v>
      </c>
      <c r="BP950" s="143">
        <v>0.97589999999999999</v>
      </c>
      <c r="BQ950" s="143">
        <v>36050</v>
      </c>
      <c r="BR950" s="143"/>
      <c r="BS950" s="144">
        <v>0.35930000000000001</v>
      </c>
      <c r="BT950" s="142"/>
      <c r="BU950" s="143"/>
      <c r="BV950" s="143"/>
      <c r="BW950" s="143"/>
      <c r="BX950" s="143"/>
      <c r="BY950" s="144"/>
      <c r="BZ950" s="142">
        <v>278</v>
      </c>
      <c r="CA950" s="143">
        <v>391.12</v>
      </c>
      <c r="CB950" s="143">
        <v>1.9737</v>
      </c>
      <c r="CC950" s="143">
        <v>102460</v>
      </c>
      <c r="CD950" s="143"/>
      <c r="CE950" s="144">
        <v>1.0291000000000001</v>
      </c>
      <c r="CF950" s="142">
        <v>149</v>
      </c>
      <c r="CG950" s="143">
        <v>195.56</v>
      </c>
      <c r="CH950" s="143">
        <v>0.98809999999999998</v>
      </c>
      <c r="CI950" s="143">
        <v>48870</v>
      </c>
      <c r="CJ950" s="143"/>
      <c r="CK950" s="144">
        <v>0.44619999999999999</v>
      </c>
      <c r="CL950" s="142">
        <v>160</v>
      </c>
      <c r="CM950" s="143">
        <v>195.56</v>
      </c>
      <c r="CN950" s="143">
        <v>0.98740000000000006</v>
      </c>
      <c r="CO950" s="143">
        <v>51900</v>
      </c>
      <c r="CP950" s="143"/>
      <c r="CQ950" s="144">
        <v>0.45629999999999998</v>
      </c>
      <c r="CR950" s="142">
        <v>1</v>
      </c>
      <c r="CS950" s="143">
        <v>195.56</v>
      </c>
      <c r="CT950" s="143">
        <v>0.98529999999999995</v>
      </c>
      <c r="CU950" s="143">
        <v>46910</v>
      </c>
      <c r="CV950" s="143">
        <v>47164</v>
      </c>
      <c r="CW950" s="144">
        <v>63.991900000000001</v>
      </c>
      <c r="CX950" s="142">
        <v>138</v>
      </c>
      <c r="CY950" s="143">
        <v>195.56</v>
      </c>
      <c r="CZ950" s="143">
        <v>0.9819</v>
      </c>
      <c r="DA950" s="143">
        <v>39020</v>
      </c>
      <c r="DB950" s="143"/>
      <c r="DC950" s="144">
        <v>0.3871</v>
      </c>
      <c r="DD950" s="142">
        <v>6</v>
      </c>
      <c r="DE950" s="143">
        <v>195.56</v>
      </c>
      <c r="DF950" s="143">
        <v>0.91149999999999998</v>
      </c>
      <c r="DG950" s="143">
        <v>8030</v>
      </c>
      <c r="DH950" s="143">
        <v>6218</v>
      </c>
      <c r="DI950" s="144">
        <v>2.0394000000000001</v>
      </c>
    </row>
    <row r="951" spans="1:113">
      <c r="A951" s="137">
        <v>948</v>
      </c>
      <c r="B951" s="138" t="s">
        <v>1111</v>
      </c>
      <c r="C951" s="139" t="s">
        <v>3161</v>
      </c>
      <c r="D951" s="140" t="s">
        <v>195</v>
      </c>
      <c r="E951" s="141">
        <v>366.67</v>
      </c>
      <c r="F951" s="142">
        <v>240</v>
      </c>
      <c r="G951" s="143">
        <v>240</v>
      </c>
      <c r="H951" s="143">
        <v>0.97299999999999998</v>
      </c>
      <c r="I951" s="143">
        <v>43560</v>
      </c>
      <c r="J951" s="143">
        <v>0</v>
      </c>
      <c r="K951" s="144">
        <v>0.25600000000000001</v>
      </c>
      <c r="L951" s="142">
        <v>246</v>
      </c>
      <c r="M951" s="143">
        <v>246</v>
      </c>
      <c r="N951" s="143">
        <v>0.98099999999999998</v>
      </c>
      <c r="O951" s="143">
        <v>57360</v>
      </c>
      <c r="P951" s="143">
        <v>0</v>
      </c>
      <c r="Q951" s="144">
        <v>0.32600000000000001</v>
      </c>
      <c r="R951" s="142">
        <v>180</v>
      </c>
      <c r="S951" s="143">
        <v>331</v>
      </c>
      <c r="T951" s="143">
        <v>0.98699999999999999</v>
      </c>
      <c r="U951" s="143">
        <v>74760</v>
      </c>
      <c r="V951" s="143">
        <v>0</v>
      </c>
      <c r="W951" s="144">
        <v>0.57599999999999996</v>
      </c>
      <c r="X951" s="142">
        <v>210</v>
      </c>
      <c r="Y951" s="143">
        <v>331</v>
      </c>
      <c r="Z951" s="143">
        <v>0.98899999999999999</v>
      </c>
      <c r="AA951" s="143">
        <v>92460</v>
      </c>
      <c r="AB951" s="143">
        <v>0</v>
      </c>
      <c r="AC951" s="144">
        <v>0.61</v>
      </c>
      <c r="AD951" s="142">
        <v>228</v>
      </c>
      <c r="AE951" s="143">
        <v>331</v>
      </c>
      <c r="AF951" s="143">
        <v>0.98599999999999999</v>
      </c>
      <c r="AG951" s="143">
        <v>75540</v>
      </c>
      <c r="AH951" s="143">
        <v>0</v>
      </c>
      <c r="AI951" s="144">
        <v>0.46</v>
      </c>
      <c r="AJ951" s="142">
        <v>216</v>
      </c>
      <c r="AK951" s="143">
        <v>331</v>
      </c>
      <c r="AL951" s="143">
        <v>0.98799999999999999</v>
      </c>
      <c r="AM951" s="143">
        <v>92280</v>
      </c>
      <c r="AN951" s="143">
        <v>0</v>
      </c>
      <c r="AO951" s="144">
        <v>0.59199999999999997</v>
      </c>
      <c r="AP951" s="142">
        <v>210</v>
      </c>
      <c r="AQ951" s="143">
        <v>293.33600000000001</v>
      </c>
      <c r="AR951" s="143">
        <v>0.98680000000000001</v>
      </c>
      <c r="AS951" s="143">
        <v>85500</v>
      </c>
      <c r="AT951" s="143"/>
      <c r="AU951" s="144"/>
      <c r="AV951" s="142">
        <v>204</v>
      </c>
      <c r="AW951" s="143">
        <v>293.33600000000001</v>
      </c>
      <c r="AX951" s="143">
        <v>0.97929999999999995</v>
      </c>
      <c r="AY951" s="143">
        <v>71040</v>
      </c>
      <c r="AZ951" s="143"/>
      <c r="BA951" s="144"/>
      <c r="BB951" s="142">
        <v>185.76</v>
      </c>
      <c r="BC951" s="143">
        <v>293.33600000000001</v>
      </c>
      <c r="BD951" s="143">
        <v>0.93330000000000002</v>
      </c>
      <c r="BE951" s="143">
        <v>46224</v>
      </c>
      <c r="BF951" s="143"/>
      <c r="BG951" s="144"/>
      <c r="BH951" s="142">
        <v>168</v>
      </c>
      <c r="BI951" s="143">
        <v>293.33600000000001</v>
      </c>
      <c r="BJ951" s="143">
        <v>0.96130000000000004</v>
      </c>
      <c r="BK951" s="143">
        <v>41298</v>
      </c>
      <c r="BL951" s="143"/>
      <c r="BM951" s="144"/>
      <c r="BN951" s="142">
        <v>174.6</v>
      </c>
      <c r="BO951" s="143">
        <v>293.33600000000001</v>
      </c>
      <c r="BP951" s="143">
        <v>0</v>
      </c>
      <c r="BQ951" s="143">
        <v>41550</v>
      </c>
      <c r="BR951" s="143"/>
      <c r="BS951" s="144"/>
      <c r="BT951" s="142"/>
      <c r="BU951" s="143"/>
      <c r="BV951" s="143"/>
      <c r="BW951" s="143"/>
      <c r="BX951" s="143"/>
      <c r="BY951" s="144"/>
      <c r="BZ951" s="142">
        <v>452.64</v>
      </c>
      <c r="CA951" s="143">
        <v>586.67200000000003</v>
      </c>
      <c r="CB951" s="143">
        <v>1.9435</v>
      </c>
      <c r="CC951" s="143">
        <v>114516</v>
      </c>
      <c r="CD951" s="143"/>
      <c r="CE951" s="144"/>
      <c r="CF951" s="142">
        <v>228</v>
      </c>
      <c r="CG951" s="143">
        <v>293.33600000000001</v>
      </c>
      <c r="CH951" s="143">
        <v>0.97929999999999995</v>
      </c>
      <c r="CI951" s="143">
        <v>74172</v>
      </c>
      <c r="CJ951" s="143"/>
      <c r="CK951" s="144"/>
      <c r="CL951" s="142">
        <v>374.4</v>
      </c>
      <c r="CM951" s="143">
        <v>374.4</v>
      </c>
      <c r="CN951" s="143">
        <v>0.98089999999999999</v>
      </c>
      <c r="CO951" s="143">
        <v>69774</v>
      </c>
      <c r="CP951" s="143"/>
      <c r="CQ951" s="144"/>
      <c r="CR951" s="142">
        <v>504</v>
      </c>
      <c r="CS951" s="143">
        <v>504</v>
      </c>
      <c r="CT951" s="143">
        <v>0.97750000000000004</v>
      </c>
      <c r="CU951" s="143">
        <v>72834</v>
      </c>
      <c r="CV951" s="143"/>
      <c r="CW951" s="144"/>
      <c r="CX951" s="142">
        <v>222</v>
      </c>
      <c r="CY951" s="143">
        <v>293.33600000000001</v>
      </c>
      <c r="CZ951" s="143">
        <v>0.97450000000000003</v>
      </c>
      <c r="DA951" s="143">
        <v>73194</v>
      </c>
      <c r="DB951" s="143"/>
      <c r="DC951" s="144"/>
      <c r="DD951" s="142">
        <v>234</v>
      </c>
      <c r="DE951" s="143">
        <v>293.33600000000001</v>
      </c>
      <c r="DF951" s="143">
        <v>0.98209999999999997</v>
      </c>
      <c r="DG951" s="143">
        <v>61038</v>
      </c>
      <c r="DH951" s="143"/>
      <c r="DI951" s="144"/>
    </row>
    <row r="952" spans="1:113">
      <c r="A952" s="137">
        <v>949</v>
      </c>
      <c r="B952" s="138" t="s">
        <v>1112</v>
      </c>
      <c r="C952" s="139" t="s">
        <v>3162</v>
      </c>
      <c r="D952" s="140" t="s">
        <v>195</v>
      </c>
      <c r="E952" s="141">
        <v>360</v>
      </c>
      <c r="F952" s="142">
        <v>206.8</v>
      </c>
      <c r="G952" s="143">
        <v>207</v>
      </c>
      <c r="H952" s="143">
        <v>0.93500000000000005</v>
      </c>
      <c r="I952" s="143">
        <v>68184</v>
      </c>
      <c r="J952" s="143">
        <v>0</v>
      </c>
      <c r="K952" s="144">
        <v>0.48299999999999998</v>
      </c>
      <c r="L952" s="142">
        <v>202.8</v>
      </c>
      <c r="M952" s="143">
        <v>207</v>
      </c>
      <c r="N952" s="143">
        <v>0.94899999999999995</v>
      </c>
      <c r="O952" s="143">
        <v>69936</v>
      </c>
      <c r="P952" s="143">
        <v>0</v>
      </c>
      <c r="Q952" s="144">
        <v>0.498</v>
      </c>
      <c r="R952" s="142">
        <v>220.8</v>
      </c>
      <c r="S952" s="143">
        <v>288</v>
      </c>
      <c r="T952" s="143">
        <v>0.95099999999999996</v>
      </c>
      <c r="U952" s="143">
        <v>70140</v>
      </c>
      <c r="V952" s="143">
        <v>0</v>
      </c>
      <c r="W952" s="144">
        <v>0.45800000000000002</v>
      </c>
      <c r="X952" s="142">
        <v>212</v>
      </c>
      <c r="Y952" s="143">
        <v>288</v>
      </c>
      <c r="Z952" s="143">
        <v>0.86799999999999999</v>
      </c>
      <c r="AA952" s="143">
        <v>71868</v>
      </c>
      <c r="AB952" s="143">
        <v>0</v>
      </c>
      <c r="AC952" s="144">
        <v>0.53500000000000003</v>
      </c>
      <c r="AD952" s="142">
        <v>205.2</v>
      </c>
      <c r="AE952" s="143">
        <v>288</v>
      </c>
      <c r="AF952" s="143">
        <v>0.93700000000000006</v>
      </c>
      <c r="AG952" s="143">
        <v>66736</v>
      </c>
      <c r="AH952" s="143">
        <v>0</v>
      </c>
      <c r="AI952" s="144">
        <v>0.47499999999999998</v>
      </c>
      <c r="AJ952" s="142">
        <v>230</v>
      </c>
      <c r="AK952" s="143">
        <v>288</v>
      </c>
      <c r="AL952" s="143">
        <v>0.94899999999999995</v>
      </c>
      <c r="AM952" s="143">
        <v>73896</v>
      </c>
      <c r="AN952" s="143">
        <v>0</v>
      </c>
      <c r="AO952" s="144">
        <v>0.46400000000000002</v>
      </c>
      <c r="AP952" s="142">
        <v>188</v>
      </c>
      <c r="AQ952" s="143">
        <v>288</v>
      </c>
      <c r="AR952" s="143">
        <v>0.90620000000000001</v>
      </c>
      <c r="AS952" s="143">
        <v>19396</v>
      </c>
      <c r="AT952" s="143"/>
      <c r="AU952" s="144">
        <v>0.153</v>
      </c>
      <c r="AV952" s="142">
        <v>192</v>
      </c>
      <c r="AW952" s="143">
        <v>288</v>
      </c>
      <c r="AX952" s="143">
        <v>0.85340000000000005</v>
      </c>
      <c r="AY952" s="143">
        <v>11292</v>
      </c>
      <c r="AZ952" s="143"/>
      <c r="BA952" s="144">
        <v>9.5699999999999993E-2</v>
      </c>
      <c r="BB952" s="142">
        <v>232</v>
      </c>
      <c r="BC952" s="143">
        <v>288</v>
      </c>
      <c r="BD952" s="143">
        <v>0.83079999999999998</v>
      </c>
      <c r="BE952" s="143">
        <v>10116</v>
      </c>
      <c r="BF952" s="143"/>
      <c r="BG952" s="144">
        <v>7.0499999999999993E-2</v>
      </c>
      <c r="BH952" s="142">
        <v>228</v>
      </c>
      <c r="BI952" s="143">
        <v>288</v>
      </c>
      <c r="BJ952" s="143">
        <v>0</v>
      </c>
      <c r="BK952" s="143">
        <v>93860</v>
      </c>
      <c r="BL952" s="143"/>
      <c r="BM952" s="144">
        <v>0.55330000000000001</v>
      </c>
      <c r="BN952" s="142">
        <v>253.2</v>
      </c>
      <c r="BO952" s="143">
        <v>288</v>
      </c>
      <c r="BP952" s="143">
        <v>0.92900000000000005</v>
      </c>
      <c r="BQ952" s="143">
        <v>83576</v>
      </c>
      <c r="BR952" s="143"/>
      <c r="BS952" s="144">
        <v>0.52869999999999995</v>
      </c>
      <c r="BT952" s="142"/>
      <c r="BU952" s="143"/>
      <c r="BV952" s="143"/>
      <c r="BW952" s="143"/>
      <c r="BX952" s="143"/>
      <c r="BY952" s="144"/>
      <c r="BZ952" s="142">
        <v>230.4</v>
      </c>
      <c r="CA952" s="143">
        <v>576</v>
      </c>
      <c r="CB952" s="143">
        <v>1.8087</v>
      </c>
      <c r="CC952" s="143">
        <v>162632</v>
      </c>
      <c r="CD952" s="143"/>
      <c r="CE952" s="144">
        <v>0.86309999999999998</v>
      </c>
      <c r="CF952" s="142">
        <v>201.6</v>
      </c>
      <c r="CG952" s="143">
        <v>288</v>
      </c>
      <c r="CH952" s="143">
        <v>0.92989999999999995</v>
      </c>
      <c r="CI952" s="143">
        <v>61944</v>
      </c>
      <c r="CJ952" s="143"/>
      <c r="CK952" s="144">
        <v>0.44409999999999999</v>
      </c>
      <c r="CL952" s="142">
        <v>202.8</v>
      </c>
      <c r="CM952" s="143">
        <v>288</v>
      </c>
      <c r="CN952" s="143">
        <v>0.93069999999999997</v>
      </c>
      <c r="CO952" s="143">
        <v>60236</v>
      </c>
      <c r="CP952" s="143"/>
      <c r="CQ952" s="144">
        <v>0.44319999999999998</v>
      </c>
      <c r="CR952" s="142">
        <v>226</v>
      </c>
      <c r="CS952" s="143">
        <v>288</v>
      </c>
      <c r="CT952" s="143">
        <v>0.93920000000000003</v>
      </c>
      <c r="CU952" s="143">
        <v>67144</v>
      </c>
      <c r="CV952" s="143"/>
      <c r="CW952" s="144">
        <v>0.42520000000000002</v>
      </c>
      <c r="CX952" s="142">
        <v>223.2</v>
      </c>
      <c r="CY952" s="143">
        <v>288</v>
      </c>
      <c r="CZ952" s="143">
        <v>0.94899999999999995</v>
      </c>
      <c r="DA952" s="143">
        <v>76968</v>
      </c>
      <c r="DB952" s="143"/>
      <c r="DC952" s="144">
        <v>0.4884</v>
      </c>
      <c r="DD952" s="142">
        <v>257.2</v>
      </c>
      <c r="DE952" s="143">
        <v>288</v>
      </c>
      <c r="DF952" s="143">
        <v>0.93620000000000003</v>
      </c>
      <c r="DG952" s="143">
        <v>70392</v>
      </c>
      <c r="DH952" s="143"/>
      <c r="DI952" s="144">
        <v>0.40600000000000003</v>
      </c>
    </row>
    <row r="953" spans="1:113">
      <c r="A953" s="137">
        <v>950</v>
      </c>
      <c r="B953" s="138" t="s">
        <v>1113</v>
      </c>
      <c r="C953" s="139" t="s">
        <v>3163</v>
      </c>
      <c r="D953" s="140" t="s">
        <v>195</v>
      </c>
      <c r="E953" s="141">
        <v>200</v>
      </c>
      <c r="F953" s="142">
        <v>108</v>
      </c>
      <c r="G953" s="143">
        <v>108</v>
      </c>
      <c r="H953" s="143">
        <v>0.999</v>
      </c>
      <c r="I953" s="143">
        <v>48840</v>
      </c>
      <c r="J953" s="143">
        <v>2184</v>
      </c>
      <c r="K953" s="144">
        <v>0.62</v>
      </c>
      <c r="L953" s="142">
        <v>126</v>
      </c>
      <c r="M953" s="143">
        <v>126</v>
      </c>
      <c r="N953" s="143">
        <v>0.998</v>
      </c>
      <c r="O953" s="143">
        <v>38400</v>
      </c>
      <c r="P953" s="143">
        <v>0</v>
      </c>
      <c r="Q953" s="144">
        <v>0.41799999999999998</v>
      </c>
      <c r="R953" s="142">
        <v>120</v>
      </c>
      <c r="S953" s="143">
        <v>160</v>
      </c>
      <c r="T953" s="143">
        <v>1</v>
      </c>
      <c r="U953" s="143">
        <v>46080</v>
      </c>
      <c r="V953" s="143">
        <v>0</v>
      </c>
      <c r="W953" s="144">
        <v>0.52600000000000002</v>
      </c>
      <c r="X953" s="142">
        <v>126</v>
      </c>
      <c r="Y953" s="143">
        <v>160</v>
      </c>
      <c r="Z953" s="143">
        <v>0.999</v>
      </c>
      <c r="AA953" s="143">
        <v>43560</v>
      </c>
      <c r="AB953" s="143">
        <v>0</v>
      </c>
      <c r="AC953" s="144">
        <v>0.47399999999999998</v>
      </c>
      <c r="AD953" s="142">
        <v>132</v>
      </c>
      <c r="AE953" s="143">
        <v>160</v>
      </c>
      <c r="AF953" s="143">
        <v>0.999</v>
      </c>
      <c r="AG953" s="143">
        <v>40320</v>
      </c>
      <c r="AH953" s="143">
        <v>0</v>
      </c>
      <c r="AI953" s="144">
        <v>0.41899999999999998</v>
      </c>
      <c r="AJ953" s="142">
        <v>138</v>
      </c>
      <c r="AK953" s="143">
        <v>160</v>
      </c>
      <c r="AL953" s="143">
        <v>1</v>
      </c>
      <c r="AM953" s="143">
        <v>53220</v>
      </c>
      <c r="AN953" s="143">
        <v>0</v>
      </c>
      <c r="AO953" s="144">
        <v>0.52800000000000002</v>
      </c>
      <c r="AP953" s="142">
        <v>144</v>
      </c>
      <c r="AQ953" s="143">
        <v>160</v>
      </c>
      <c r="AR953" s="143">
        <v>0.99880000000000002</v>
      </c>
      <c r="AS953" s="143">
        <v>49560</v>
      </c>
      <c r="AT953" s="143"/>
      <c r="AU953" s="144">
        <v>0.46310000000000001</v>
      </c>
      <c r="AV953" s="142">
        <v>144</v>
      </c>
      <c r="AW953" s="143">
        <v>160</v>
      </c>
      <c r="AX953" s="143">
        <v>0.93010000000000004</v>
      </c>
      <c r="AY953" s="143"/>
      <c r="AZ953" s="143"/>
      <c r="BA953" s="144">
        <v>0.49740000000000001</v>
      </c>
      <c r="BB953" s="142">
        <v>144</v>
      </c>
      <c r="BC953" s="143">
        <v>160</v>
      </c>
      <c r="BD953" s="143">
        <v>0.96</v>
      </c>
      <c r="BE953" s="143"/>
      <c r="BF953" s="143"/>
      <c r="BG953" s="144">
        <v>0.49740000000000001</v>
      </c>
      <c r="BH953" s="142">
        <v>84</v>
      </c>
      <c r="BI953" s="143">
        <v>160</v>
      </c>
      <c r="BJ953" s="143">
        <v>0.98140000000000005</v>
      </c>
      <c r="BK953" s="143">
        <v>38367</v>
      </c>
      <c r="BL953" s="143"/>
      <c r="BM953" s="144">
        <v>0.20960000000000001</v>
      </c>
      <c r="BN953" s="142">
        <v>63</v>
      </c>
      <c r="BO953" s="143">
        <v>160</v>
      </c>
      <c r="BP953" s="143">
        <v>0.99309999999999998</v>
      </c>
      <c r="BQ953" s="143">
        <v>429</v>
      </c>
      <c r="BR953" s="143"/>
      <c r="BS953" s="144">
        <v>1.0200000000000001E-2</v>
      </c>
      <c r="BT953" s="142"/>
      <c r="BU953" s="143"/>
      <c r="BV953" s="143"/>
      <c r="BW953" s="143"/>
      <c r="BX953" s="143"/>
      <c r="BY953" s="144"/>
      <c r="BZ953" s="142">
        <v>122.7</v>
      </c>
      <c r="CA953" s="143">
        <v>320</v>
      </c>
      <c r="CB953" s="143">
        <v>1.8829</v>
      </c>
      <c r="CC953" s="143">
        <v>20667</v>
      </c>
      <c r="CD953" s="143"/>
      <c r="CE953" s="144">
        <v>0.26979999999999998</v>
      </c>
      <c r="CF953" s="142">
        <v>153.30000000000001</v>
      </c>
      <c r="CG953" s="143">
        <v>160</v>
      </c>
      <c r="CH953" s="143">
        <v>0.9113</v>
      </c>
      <c r="CI953" s="143">
        <v>63327</v>
      </c>
      <c r="CJ953" s="143">
        <v>1056</v>
      </c>
      <c r="CK953" s="144">
        <v>0.60929999999999995</v>
      </c>
      <c r="CL953" s="142">
        <v>169.8</v>
      </c>
      <c r="CM953" s="143">
        <v>169.8</v>
      </c>
      <c r="CN953" s="143">
        <v>0.90429999999999999</v>
      </c>
      <c r="CO953" s="143">
        <v>59271</v>
      </c>
      <c r="CP953" s="143"/>
      <c r="CQ953" s="144">
        <v>0.53610000000000002</v>
      </c>
      <c r="CR953" s="142">
        <v>147</v>
      </c>
      <c r="CS953" s="143">
        <v>160</v>
      </c>
      <c r="CT953" s="143">
        <v>0.89670000000000005</v>
      </c>
      <c r="CU953" s="143">
        <v>53769</v>
      </c>
      <c r="CV953" s="143"/>
      <c r="CW953" s="144">
        <v>0.54830000000000001</v>
      </c>
      <c r="CX953" s="142">
        <v>141.6</v>
      </c>
      <c r="CY953" s="143">
        <v>160</v>
      </c>
      <c r="CZ953" s="143">
        <v>0.90969999999999995</v>
      </c>
      <c r="DA953" s="143">
        <v>54906</v>
      </c>
      <c r="DB953" s="143"/>
      <c r="DC953" s="144">
        <v>0.57289999999999996</v>
      </c>
      <c r="DD953" s="142">
        <v>148.19999999999999</v>
      </c>
      <c r="DE953" s="143">
        <v>160</v>
      </c>
      <c r="DF953" s="143">
        <v>0.89259999999999995</v>
      </c>
      <c r="DG953" s="143">
        <v>43677</v>
      </c>
      <c r="DH953" s="143"/>
      <c r="DI953" s="144">
        <v>0.45860000000000001</v>
      </c>
    </row>
    <row r="954" spans="1:113">
      <c r="A954" s="137">
        <v>951</v>
      </c>
      <c r="B954" s="138" t="s">
        <v>1114</v>
      </c>
      <c r="C954" s="139" t="s">
        <v>3164</v>
      </c>
      <c r="D954" s="140" t="s">
        <v>195</v>
      </c>
      <c r="E954" s="141">
        <v>300</v>
      </c>
      <c r="F954" s="142">
        <v>0.6</v>
      </c>
      <c r="G954" s="143">
        <v>240</v>
      </c>
      <c r="H954" s="143">
        <v>0.92</v>
      </c>
      <c r="I954" s="143">
        <v>45342</v>
      </c>
      <c r="J954" s="143">
        <v>45104</v>
      </c>
      <c r="K954" s="144">
        <v>112.52200000000001</v>
      </c>
      <c r="L954" s="142">
        <v>0</v>
      </c>
      <c r="M954" s="143">
        <v>0</v>
      </c>
      <c r="N954" s="143">
        <v>0.92</v>
      </c>
      <c r="O954" s="143">
        <v>45342</v>
      </c>
      <c r="P954" s="143">
        <v>0</v>
      </c>
      <c r="Q954" s="144">
        <v>112.52200000000001</v>
      </c>
      <c r="R954" s="142">
        <v>102</v>
      </c>
      <c r="S954" s="143">
        <v>240</v>
      </c>
      <c r="T954" s="143">
        <v>0.998</v>
      </c>
      <c r="U954" s="143">
        <v>39870</v>
      </c>
      <c r="V954" s="143">
        <v>0</v>
      </c>
      <c r="W954" s="144">
        <v>0.53700000000000003</v>
      </c>
      <c r="X954" s="142">
        <v>102</v>
      </c>
      <c r="Y954" s="143">
        <v>240</v>
      </c>
      <c r="Z954" s="143">
        <v>0.998</v>
      </c>
      <c r="AA954" s="143">
        <v>32400</v>
      </c>
      <c r="AB954" s="143">
        <v>0</v>
      </c>
      <c r="AC954" s="144">
        <v>0.436</v>
      </c>
      <c r="AD954" s="142">
        <v>90</v>
      </c>
      <c r="AE954" s="143">
        <v>240</v>
      </c>
      <c r="AF954" s="143">
        <v>1</v>
      </c>
      <c r="AG954" s="143">
        <v>36660</v>
      </c>
      <c r="AH954" s="143">
        <v>0</v>
      </c>
      <c r="AI954" s="144">
        <v>0.55800000000000005</v>
      </c>
      <c r="AJ954" s="142">
        <v>84</v>
      </c>
      <c r="AK954" s="143">
        <v>240</v>
      </c>
      <c r="AL954" s="143">
        <v>0.998</v>
      </c>
      <c r="AM954" s="143">
        <v>37860</v>
      </c>
      <c r="AN954" s="143">
        <v>1572</v>
      </c>
      <c r="AO954" s="144">
        <v>0.61899999999999999</v>
      </c>
      <c r="AP954" s="142">
        <v>84</v>
      </c>
      <c r="AQ954" s="143">
        <v>240</v>
      </c>
      <c r="AR954" s="143">
        <v>0</v>
      </c>
      <c r="AS954" s="143">
        <v>36000</v>
      </c>
      <c r="AT954" s="143"/>
      <c r="AU954" s="144">
        <v>0.57599999999999996</v>
      </c>
      <c r="AV954" s="142">
        <v>84</v>
      </c>
      <c r="AW954" s="143">
        <v>240</v>
      </c>
      <c r="AX954" s="143">
        <v>0.99829999999999997</v>
      </c>
      <c r="AY954" s="143">
        <v>35280</v>
      </c>
      <c r="AZ954" s="143"/>
      <c r="BA954" s="144">
        <v>0.58430000000000004</v>
      </c>
      <c r="BB954" s="142">
        <v>84</v>
      </c>
      <c r="BC954" s="143">
        <v>240</v>
      </c>
      <c r="BD954" s="143">
        <v>0.99839999999999995</v>
      </c>
      <c r="BE954" s="143">
        <v>36900</v>
      </c>
      <c r="BF954" s="143"/>
      <c r="BG954" s="144">
        <v>0.59140000000000004</v>
      </c>
      <c r="BH954" s="142">
        <v>72</v>
      </c>
      <c r="BI954" s="143">
        <v>240</v>
      </c>
      <c r="BJ954" s="143">
        <v>0</v>
      </c>
      <c r="BK954" s="143">
        <v>38280</v>
      </c>
      <c r="BL954" s="143">
        <v>6139</v>
      </c>
      <c r="BM954" s="144">
        <v>0.71460000000000001</v>
      </c>
      <c r="BN954" s="142">
        <v>78</v>
      </c>
      <c r="BO954" s="143">
        <v>240</v>
      </c>
      <c r="BP954" s="143">
        <v>0</v>
      </c>
      <c r="BQ954" s="143">
        <v>30660</v>
      </c>
      <c r="BR954" s="143"/>
      <c r="BS954" s="144">
        <v>0.58489999999999998</v>
      </c>
      <c r="BT954" s="142"/>
      <c r="BU954" s="143"/>
      <c r="BV954" s="143"/>
      <c r="BW954" s="143"/>
      <c r="BX954" s="143"/>
      <c r="BY954" s="144"/>
      <c r="BZ954" s="142">
        <v>180</v>
      </c>
      <c r="CA954" s="143">
        <v>480</v>
      </c>
      <c r="CB954" s="143">
        <v>1.9961</v>
      </c>
      <c r="CC954" s="143">
        <v>91740</v>
      </c>
      <c r="CD954" s="143">
        <v>13456</v>
      </c>
      <c r="CE954" s="144">
        <v>1.4102999999999999</v>
      </c>
      <c r="CF954" s="142">
        <v>96</v>
      </c>
      <c r="CG954" s="143">
        <v>240</v>
      </c>
      <c r="CH954" s="143">
        <v>0.99819999999999998</v>
      </c>
      <c r="CI954" s="143">
        <v>33180</v>
      </c>
      <c r="CJ954" s="143"/>
      <c r="CK954" s="144">
        <v>0.46539999999999998</v>
      </c>
      <c r="CL954" s="142">
        <v>90</v>
      </c>
      <c r="CM954" s="143">
        <v>240</v>
      </c>
      <c r="CN954" s="143">
        <v>0</v>
      </c>
      <c r="CO954" s="143">
        <v>34080</v>
      </c>
      <c r="CP954" s="143"/>
      <c r="CQ954" s="144">
        <v>0.52590000000000003</v>
      </c>
      <c r="CR954" s="142">
        <v>92.4</v>
      </c>
      <c r="CS954" s="143">
        <v>240</v>
      </c>
      <c r="CT954" s="143">
        <v>0.99980000000000002</v>
      </c>
      <c r="CU954" s="143">
        <v>39582</v>
      </c>
      <c r="CV954" s="143"/>
      <c r="CW954" s="144">
        <v>0.57589999999999997</v>
      </c>
      <c r="CX954" s="142">
        <v>91.2</v>
      </c>
      <c r="CY954" s="143">
        <v>240</v>
      </c>
      <c r="CZ954" s="143">
        <v>0.999</v>
      </c>
      <c r="DA954" s="143">
        <v>43050</v>
      </c>
      <c r="DB954" s="143">
        <v>2380</v>
      </c>
      <c r="DC954" s="144">
        <v>0.6351</v>
      </c>
      <c r="DD954" s="142">
        <v>93.6</v>
      </c>
      <c r="DE954" s="143">
        <v>240</v>
      </c>
      <c r="DF954" s="143">
        <v>0.99929999999999997</v>
      </c>
      <c r="DG954" s="143">
        <v>35178</v>
      </c>
      <c r="DH954" s="143"/>
      <c r="DI954" s="144">
        <v>0.52229999999999999</v>
      </c>
    </row>
    <row r="955" spans="1:113">
      <c r="A955" s="137">
        <v>952</v>
      </c>
      <c r="B955" s="138" t="s">
        <v>1115</v>
      </c>
      <c r="C955" s="139" t="s">
        <v>3165</v>
      </c>
      <c r="D955" s="140" t="s">
        <v>195</v>
      </c>
      <c r="E955" s="141">
        <v>390</v>
      </c>
      <c r="F955" s="142">
        <v>14</v>
      </c>
      <c r="G955" s="143">
        <v>14</v>
      </c>
      <c r="H955" s="143">
        <v>0.73799999999999999</v>
      </c>
      <c r="I955" s="143">
        <v>4560</v>
      </c>
      <c r="J955" s="143">
        <v>84</v>
      </c>
      <c r="K955" s="144">
        <v>0.60499999999999998</v>
      </c>
      <c r="L955" s="142">
        <v>312</v>
      </c>
      <c r="M955" s="143">
        <v>312</v>
      </c>
      <c r="N955" s="143">
        <v>0.92200000000000004</v>
      </c>
      <c r="O955" s="143">
        <v>37760</v>
      </c>
      <c r="P955" s="143">
        <v>0</v>
      </c>
      <c r="Q955" s="144">
        <v>0.18</v>
      </c>
      <c r="R955" s="142">
        <v>331</v>
      </c>
      <c r="S955" s="143">
        <v>331</v>
      </c>
      <c r="T955" s="143">
        <v>0.91800000000000004</v>
      </c>
      <c r="U955" s="143">
        <v>46470</v>
      </c>
      <c r="V955" s="143">
        <v>0</v>
      </c>
      <c r="W955" s="144">
        <v>0.20899999999999999</v>
      </c>
      <c r="X955" s="142">
        <v>344</v>
      </c>
      <c r="Y955" s="143">
        <v>344</v>
      </c>
      <c r="Z955" s="143">
        <v>0.91600000000000004</v>
      </c>
      <c r="AA955" s="143">
        <v>54890</v>
      </c>
      <c r="AB955" s="143">
        <v>0</v>
      </c>
      <c r="AC955" s="144">
        <v>0.23899999999999999</v>
      </c>
      <c r="AD955" s="142">
        <v>32</v>
      </c>
      <c r="AE955" s="143">
        <v>318</v>
      </c>
      <c r="AF955" s="143">
        <v>0.90400000000000003</v>
      </c>
      <c r="AG955" s="143">
        <v>45810</v>
      </c>
      <c r="AH955" s="143">
        <v>0</v>
      </c>
      <c r="AI955" s="144">
        <v>2.169</v>
      </c>
      <c r="AJ955" s="142">
        <v>228</v>
      </c>
      <c r="AK955" s="143">
        <v>368</v>
      </c>
      <c r="AL955" s="143">
        <v>0.92500000000000004</v>
      </c>
      <c r="AM955" s="143">
        <v>48030</v>
      </c>
      <c r="AN955" s="143">
        <v>0</v>
      </c>
      <c r="AO955" s="144">
        <v>0.312</v>
      </c>
      <c r="AP955" s="142">
        <v>315</v>
      </c>
      <c r="AQ955" s="143">
        <v>315</v>
      </c>
      <c r="AR955" s="143">
        <v>0.9274</v>
      </c>
      <c r="AS955" s="143">
        <v>49020</v>
      </c>
      <c r="AT955" s="143"/>
      <c r="AU955" s="144">
        <v>0.22550000000000001</v>
      </c>
      <c r="AV955" s="142">
        <v>318</v>
      </c>
      <c r="AW955" s="143">
        <v>318</v>
      </c>
      <c r="AX955" s="143">
        <v>0.93620000000000003</v>
      </c>
      <c r="AY955" s="143">
        <v>50960</v>
      </c>
      <c r="AZ955" s="143"/>
      <c r="BA955" s="144">
        <v>0.23769999999999999</v>
      </c>
      <c r="BB955" s="142">
        <v>312.8</v>
      </c>
      <c r="BC955" s="143">
        <v>312.8</v>
      </c>
      <c r="BD955" s="143">
        <v>0.92549999999999999</v>
      </c>
      <c r="BE955" s="143">
        <v>47720</v>
      </c>
      <c r="BF955" s="143"/>
      <c r="BG955" s="144">
        <v>0.22159999999999999</v>
      </c>
      <c r="BH955" s="142">
        <v>310</v>
      </c>
      <c r="BI955" s="143">
        <v>312</v>
      </c>
      <c r="BJ955" s="143">
        <v>0.95030000000000003</v>
      </c>
      <c r="BK955" s="143">
        <v>50070</v>
      </c>
      <c r="BL955" s="143"/>
      <c r="BM955" s="144">
        <v>0.22839999999999999</v>
      </c>
      <c r="BN955" s="142">
        <v>296</v>
      </c>
      <c r="BO955" s="143">
        <v>312</v>
      </c>
      <c r="BP955" s="143">
        <v>0.93969999999999998</v>
      </c>
      <c r="BQ955" s="143">
        <v>38670</v>
      </c>
      <c r="BR955" s="143"/>
      <c r="BS955" s="144">
        <v>0.2069</v>
      </c>
      <c r="BT955" s="142"/>
      <c r="BU955" s="143"/>
      <c r="BV955" s="143"/>
      <c r="BW955" s="143"/>
      <c r="BX955" s="143"/>
      <c r="BY955" s="144"/>
      <c r="BZ955" s="142"/>
      <c r="CA955" s="143">
        <v>332.4</v>
      </c>
      <c r="CB955" s="143"/>
      <c r="CC955" s="143"/>
      <c r="CD955" s="143"/>
      <c r="CE955" s="144">
        <v>0.2122</v>
      </c>
      <c r="CF955" s="142">
        <v>332.4</v>
      </c>
      <c r="CG955" s="143">
        <v>332.4</v>
      </c>
      <c r="CH955" s="143">
        <v>0.94979999999999998</v>
      </c>
      <c r="CI955" s="143">
        <v>135404</v>
      </c>
      <c r="CJ955" s="143"/>
      <c r="CK955" s="144">
        <v>0.1837</v>
      </c>
      <c r="CL955" s="142">
        <v>300</v>
      </c>
      <c r="CM955" s="143">
        <v>312</v>
      </c>
      <c r="CN955" s="143">
        <v>0.92369999999999997</v>
      </c>
      <c r="CO955" s="143">
        <v>41940</v>
      </c>
      <c r="CP955" s="143"/>
      <c r="CQ955" s="144">
        <v>0.2102</v>
      </c>
      <c r="CR955" s="142">
        <v>282</v>
      </c>
      <c r="CS955" s="143">
        <v>312</v>
      </c>
      <c r="CT955" s="143">
        <v>0.87380000000000002</v>
      </c>
      <c r="CU955" s="143">
        <v>21930</v>
      </c>
      <c r="CV955" s="143"/>
      <c r="CW955" s="144">
        <v>0.1196</v>
      </c>
      <c r="CX955" s="142">
        <v>285.60000000000002</v>
      </c>
      <c r="CY955" s="143">
        <v>312</v>
      </c>
      <c r="CZ955" s="143">
        <v>0.93359999999999999</v>
      </c>
      <c r="DA955" s="143">
        <v>43374</v>
      </c>
      <c r="DB955" s="143"/>
      <c r="DC955" s="144">
        <v>0.21859999999999999</v>
      </c>
      <c r="DD955" s="142">
        <v>324</v>
      </c>
      <c r="DE955" s="143">
        <v>324</v>
      </c>
      <c r="DF955" s="143">
        <v>0.91800000000000004</v>
      </c>
      <c r="DG955" s="143">
        <v>39072</v>
      </c>
      <c r="DH955" s="143"/>
      <c r="DI955" s="144">
        <v>0.1825</v>
      </c>
    </row>
    <row r="956" spans="1:113">
      <c r="A956" s="137">
        <v>953</v>
      </c>
      <c r="B956" s="138" t="s">
        <v>1116</v>
      </c>
      <c r="C956" s="139" t="s">
        <v>3166</v>
      </c>
      <c r="D956" s="140" t="s">
        <v>195</v>
      </c>
      <c r="E956" s="141">
        <v>215</v>
      </c>
      <c r="F956" s="142">
        <v>133.19999999999999</v>
      </c>
      <c r="G956" s="143">
        <v>133.19999999999999</v>
      </c>
      <c r="H956" s="143">
        <v>0.98099999999999998</v>
      </c>
      <c r="I956" s="143">
        <v>7830</v>
      </c>
      <c r="J956" s="143">
        <v>0</v>
      </c>
      <c r="K956" s="144">
        <v>8.2000000000000003E-2</v>
      </c>
      <c r="L956" s="142">
        <v>134.4</v>
      </c>
      <c r="M956" s="143">
        <v>134.4</v>
      </c>
      <c r="N956" s="143">
        <v>0.98199999999999998</v>
      </c>
      <c r="O956" s="143">
        <v>33505</v>
      </c>
      <c r="P956" s="143">
        <v>0</v>
      </c>
      <c r="Q956" s="144">
        <v>0.34799999999999998</v>
      </c>
      <c r="R956" s="142">
        <v>135.6</v>
      </c>
      <c r="S956" s="143">
        <v>172</v>
      </c>
      <c r="T956" s="143">
        <v>0.98</v>
      </c>
      <c r="U956" s="143">
        <v>32167</v>
      </c>
      <c r="V956" s="143">
        <v>0</v>
      </c>
      <c r="W956" s="144">
        <v>0.33200000000000002</v>
      </c>
      <c r="X956" s="142">
        <v>136.80000000000001</v>
      </c>
      <c r="Y956" s="143">
        <v>172</v>
      </c>
      <c r="Z956" s="143">
        <v>0.97899999999999998</v>
      </c>
      <c r="AA956" s="143">
        <v>33999</v>
      </c>
      <c r="AB956" s="143">
        <v>0</v>
      </c>
      <c r="AC956" s="144">
        <v>0.34799999999999998</v>
      </c>
      <c r="AD956" s="142">
        <v>138</v>
      </c>
      <c r="AE956" s="143">
        <v>172</v>
      </c>
      <c r="AF956" s="143">
        <v>0.97299999999999998</v>
      </c>
      <c r="AG956" s="143">
        <v>24667</v>
      </c>
      <c r="AH956" s="143">
        <v>0</v>
      </c>
      <c r="AI956" s="144">
        <v>0.252</v>
      </c>
      <c r="AJ956" s="142">
        <v>138</v>
      </c>
      <c r="AK956" s="143">
        <v>172</v>
      </c>
      <c r="AL956" s="143">
        <v>0.97299999999999998</v>
      </c>
      <c r="AM956" s="143">
        <v>29759</v>
      </c>
      <c r="AN956" s="143">
        <v>0</v>
      </c>
      <c r="AO956" s="144">
        <v>0.30399999999999999</v>
      </c>
      <c r="AP956" s="142">
        <v>138</v>
      </c>
      <c r="AQ956" s="143">
        <v>172</v>
      </c>
      <c r="AR956" s="143">
        <v>0.96779999999999999</v>
      </c>
      <c r="AS956" s="143">
        <v>30976</v>
      </c>
      <c r="AT956" s="143"/>
      <c r="AU956" s="144">
        <v>0.31169999999999998</v>
      </c>
      <c r="AV956" s="142">
        <v>140.4</v>
      </c>
      <c r="AW956" s="143">
        <v>172</v>
      </c>
      <c r="AX956" s="143">
        <v>0.95179999999999998</v>
      </c>
      <c r="AY956" s="143">
        <v>28611</v>
      </c>
      <c r="AZ956" s="143"/>
      <c r="BA956" s="144">
        <v>0.2974</v>
      </c>
      <c r="BB956" s="142">
        <v>142.80000000000001</v>
      </c>
      <c r="BC956" s="143">
        <v>172</v>
      </c>
      <c r="BD956" s="143">
        <v>0.94169999999999998</v>
      </c>
      <c r="BE956" s="143">
        <v>36150</v>
      </c>
      <c r="BF956" s="143"/>
      <c r="BG956" s="144">
        <v>0.36130000000000001</v>
      </c>
      <c r="BH956" s="142">
        <v>141.6</v>
      </c>
      <c r="BI956" s="143">
        <v>172</v>
      </c>
      <c r="BJ956" s="143">
        <v>0.9405</v>
      </c>
      <c r="BK956" s="143">
        <v>42642</v>
      </c>
      <c r="BL956" s="143"/>
      <c r="BM956" s="144">
        <v>0.4304</v>
      </c>
      <c r="BN956" s="142">
        <v>141.6</v>
      </c>
      <c r="BO956" s="143">
        <v>172</v>
      </c>
      <c r="BP956" s="143">
        <v>0.93910000000000005</v>
      </c>
      <c r="BQ956" s="143">
        <v>43733</v>
      </c>
      <c r="BR956" s="143"/>
      <c r="BS956" s="144">
        <v>0.4894</v>
      </c>
      <c r="BT956" s="142"/>
      <c r="BU956" s="143"/>
      <c r="BV956" s="143"/>
      <c r="BW956" s="143"/>
      <c r="BX956" s="143"/>
      <c r="BY956" s="144"/>
      <c r="BZ956" s="142">
        <v>274.8</v>
      </c>
      <c r="CA956" s="143">
        <v>344</v>
      </c>
      <c r="CB956" s="143">
        <v>1.9001999999999999</v>
      </c>
      <c r="CC956" s="143">
        <v>98207</v>
      </c>
      <c r="CD956" s="143"/>
      <c r="CE956" s="144">
        <v>1.0216000000000001</v>
      </c>
      <c r="CF956" s="142">
        <v>145.19999999999999</v>
      </c>
      <c r="CG956" s="143">
        <v>172</v>
      </c>
      <c r="CH956" s="143">
        <v>0.9123</v>
      </c>
      <c r="CI956" s="143">
        <v>34586</v>
      </c>
      <c r="CJ956" s="143"/>
      <c r="CK956" s="144">
        <v>0.35089999999999999</v>
      </c>
      <c r="CL956" s="142">
        <v>133.19999999999999</v>
      </c>
      <c r="CM956" s="143">
        <v>172</v>
      </c>
      <c r="CN956" s="143">
        <v>0.98770000000000002</v>
      </c>
      <c r="CO956" s="143">
        <v>32468</v>
      </c>
      <c r="CP956" s="143"/>
      <c r="CQ956" s="144">
        <v>0.34279999999999999</v>
      </c>
      <c r="CR956" s="142">
        <v>136.80000000000001</v>
      </c>
      <c r="CS956" s="143">
        <v>172</v>
      </c>
      <c r="CT956" s="143">
        <v>0.98019999999999996</v>
      </c>
      <c r="CU956" s="143">
        <v>48449</v>
      </c>
      <c r="CV956" s="143"/>
      <c r="CW956" s="144">
        <v>0.48570000000000002</v>
      </c>
      <c r="CX956" s="142">
        <v>144</v>
      </c>
      <c r="CY956" s="143">
        <v>172</v>
      </c>
      <c r="CZ956" s="143">
        <v>0.93240000000000001</v>
      </c>
      <c r="DA956" s="143">
        <v>39167</v>
      </c>
      <c r="DB956" s="143"/>
      <c r="DC956" s="144">
        <v>0.3921</v>
      </c>
      <c r="DD956" s="142">
        <v>135.6</v>
      </c>
      <c r="DE956" s="143">
        <v>172</v>
      </c>
      <c r="DF956" s="143">
        <v>0.92979999999999996</v>
      </c>
      <c r="DG956" s="143">
        <v>31155</v>
      </c>
      <c r="DH956" s="143"/>
      <c r="DI956" s="144">
        <v>0.34320000000000001</v>
      </c>
    </row>
    <row r="957" spans="1:113">
      <c r="A957" s="137">
        <v>954</v>
      </c>
      <c r="B957" s="138" t="s">
        <v>1117</v>
      </c>
      <c r="C957" s="139" t="s">
        <v>3167</v>
      </c>
      <c r="D957" s="140" t="s">
        <v>195</v>
      </c>
      <c r="E957" s="141">
        <v>127.78</v>
      </c>
      <c r="F957" s="142">
        <v>222</v>
      </c>
      <c r="G957" s="143">
        <v>222</v>
      </c>
      <c r="H957" s="143">
        <v>0.73299999999999998</v>
      </c>
      <c r="I957" s="143">
        <v>16500</v>
      </c>
      <c r="J957" s="143">
        <v>0</v>
      </c>
      <c r="K957" s="144">
        <v>0.13900000000000001</v>
      </c>
      <c r="L957" s="142">
        <v>222</v>
      </c>
      <c r="M957" s="143">
        <v>222</v>
      </c>
      <c r="N957" s="143">
        <v>0.24399999999999999</v>
      </c>
      <c r="O957" s="143">
        <v>33000</v>
      </c>
      <c r="P957" s="143">
        <v>9216</v>
      </c>
      <c r="Q957" s="144">
        <v>0.83499999999999996</v>
      </c>
      <c r="R957" s="142">
        <v>159</v>
      </c>
      <c r="S957" s="143">
        <v>159</v>
      </c>
      <c r="T957" s="143">
        <v>0.7</v>
      </c>
      <c r="U957" s="143">
        <v>21000</v>
      </c>
      <c r="V957" s="143">
        <v>0</v>
      </c>
      <c r="W957" s="144">
        <v>0.25800000000000001</v>
      </c>
      <c r="X957" s="142">
        <v>159</v>
      </c>
      <c r="Y957" s="143">
        <v>159</v>
      </c>
      <c r="Z957" s="143">
        <v>0.75</v>
      </c>
      <c r="AA957" s="143">
        <v>22500</v>
      </c>
      <c r="AB957" s="143">
        <v>0</v>
      </c>
      <c r="AC957" s="144">
        <v>0.25800000000000001</v>
      </c>
      <c r="AD957" s="142">
        <v>138</v>
      </c>
      <c r="AE957" s="143">
        <v>138</v>
      </c>
      <c r="AF957" s="143">
        <v>0.75</v>
      </c>
      <c r="AG957" s="143">
        <v>31500</v>
      </c>
      <c r="AH957" s="143">
        <v>0</v>
      </c>
      <c r="AI957" s="144">
        <v>0.41699999999999998</v>
      </c>
      <c r="AJ957" s="142">
        <v>148.5</v>
      </c>
      <c r="AK957" s="143">
        <v>148.5</v>
      </c>
      <c r="AL957" s="143">
        <v>0.75</v>
      </c>
      <c r="AM957" s="143">
        <v>27000</v>
      </c>
      <c r="AN957" s="143">
        <v>0</v>
      </c>
      <c r="AO957" s="144">
        <v>0.33200000000000002</v>
      </c>
      <c r="AP957" s="142">
        <v>162</v>
      </c>
      <c r="AQ957" s="143">
        <v>162</v>
      </c>
      <c r="AR957" s="143">
        <v>0.625</v>
      </c>
      <c r="AS957" s="143">
        <v>30000</v>
      </c>
      <c r="AT957" s="143"/>
      <c r="AU957" s="144">
        <v>0.3982</v>
      </c>
      <c r="AV957" s="142">
        <v>210</v>
      </c>
      <c r="AW957" s="143">
        <v>210</v>
      </c>
      <c r="AX957" s="143">
        <v>0.88</v>
      </c>
      <c r="AY957" s="143">
        <v>33000</v>
      </c>
      <c r="AZ957" s="143"/>
      <c r="BA957" s="144">
        <v>0.248</v>
      </c>
      <c r="BB957" s="142">
        <v>169.5</v>
      </c>
      <c r="BC957" s="143">
        <v>169.5</v>
      </c>
      <c r="BD957" s="143">
        <v>0.73080000000000001</v>
      </c>
      <c r="BE957" s="143">
        <v>57000</v>
      </c>
      <c r="BF957" s="143">
        <v>1704</v>
      </c>
      <c r="BG957" s="144">
        <v>0.61850000000000005</v>
      </c>
      <c r="BH957" s="142">
        <v>225</v>
      </c>
      <c r="BI957" s="143">
        <v>225</v>
      </c>
      <c r="BJ957" s="143">
        <v>0.76470000000000005</v>
      </c>
      <c r="BK957" s="143">
        <v>45930</v>
      </c>
      <c r="BL957" s="143"/>
      <c r="BM957" s="144">
        <v>0.35880000000000001</v>
      </c>
      <c r="BN957" s="142">
        <v>166.5</v>
      </c>
      <c r="BO957" s="143">
        <v>166.5</v>
      </c>
      <c r="BP957" s="143">
        <v>0.9395</v>
      </c>
      <c r="BQ957" s="143">
        <v>34005</v>
      </c>
      <c r="BR957" s="143"/>
      <c r="BS957" s="144">
        <v>0.32350000000000001</v>
      </c>
      <c r="BT957" s="142"/>
      <c r="BU957" s="143"/>
      <c r="BV957" s="143"/>
      <c r="BW957" s="143"/>
      <c r="BX957" s="143"/>
      <c r="BY957" s="144"/>
      <c r="BZ957" s="142">
        <v>183</v>
      </c>
      <c r="CA957" s="143">
        <v>285.22399999999999</v>
      </c>
      <c r="CB957" s="143">
        <v>1.8134000000000001</v>
      </c>
      <c r="CC957" s="143">
        <v>106650</v>
      </c>
      <c r="CD957" s="143">
        <v>161</v>
      </c>
      <c r="CE957" s="144">
        <v>1.0667</v>
      </c>
      <c r="CF957" s="142">
        <v>195</v>
      </c>
      <c r="CG957" s="143">
        <v>195</v>
      </c>
      <c r="CH957" s="143">
        <v>0.9395</v>
      </c>
      <c r="CI957" s="143">
        <v>49125</v>
      </c>
      <c r="CJ957" s="143"/>
      <c r="CK957" s="144">
        <v>0.3604</v>
      </c>
      <c r="CL957" s="142">
        <v>178.5</v>
      </c>
      <c r="CM957" s="143">
        <v>178.5</v>
      </c>
      <c r="CN957" s="143">
        <v>0.96479999999999999</v>
      </c>
      <c r="CO957" s="143">
        <v>38625</v>
      </c>
      <c r="CP957" s="143"/>
      <c r="CQ957" s="144">
        <v>0.3115</v>
      </c>
      <c r="CR957" s="142">
        <v>190.5</v>
      </c>
      <c r="CS957" s="143">
        <v>190.5</v>
      </c>
      <c r="CT957" s="143">
        <v>0.96360000000000001</v>
      </c>
      <c r="CU957" s="143">
        <v>30165</v>
      </c>
      <c r="CV957" s="143"/>
      <c r="CW957" s="144">
        <v>0.22090000000000001</v>
      </c>
      <c r="CX957" s="142">
        <v>171</v>
      </c>
      <c r="CY957" s="143">
        <v>171</v>
      </c>
      <c r="CZ957" s="143">
        <v>0.96509999999999996</v>
      </c>
      <c r="DA957" s="143">
        <v>32385</v>
      </c>
      <c r="DB957" s="143"/>
      <c r="DC957" s="144">
        <v>0.26369999999999999</v>
      </c>
      <c r="DD957" s="142">
        <v>180</v>
      </c>
      <c r="DE957" s="143">
        <v>273.22399999999999</v>
      </c>
      <c r="DF957" s="143">
        <v>1.8956</v>
      </c>
      <c r="DG957" s="143">
        <v>31890</v>
      </c>
      <c r="DH957" s="143"/>
      <c r="DI957" s="144">
        <v>0.2737</v>
      </c>
    </row>
    <row r="958" spans="1:113">
      <c r="A958" s="137">
        <v>955</v>
      </c>
      <c r="B958" s="138" t="s">
        <v>1118</v>
      </c>
      <c r="C958" s="139" t="s">
        <v>3168</v>
      </c>
      <c r="D958" s="140" t="s">
        <v>195</v>
      </c>
      <c r="E958" s="141">
        <v>138.9</v>
      </c>
      <c r="F958" s="142">
        <v>75.92</v>
      </c>
      <c r="G958" s="143">
        <v>76</v>
      </c>
      <c r="H958" s="143">
        <v>0.93700000000000006</v>
      </c>
      <c r="I958" s="143">
        <v>25056.799999999999</v>
      </c>
      <c r="J958" s="143">
        <v>0</v>
      </c>
      <c r="K958" s="144">
        <v>0.48299999999999998</v>
      </c>
      <c r="L958" s="142">
        <v>73.44</v>
      </c>
      <c r="M958" s="143">
        <v>76</v>
      </c>
      <c r="N958" s="143">
        <v>0.91700000000000004</v>
      </c>
      <c r="O958" s="143">
        <v>29593.3</v>
      </c>
      <c r="P958" s="143">
        <v>0</v>
      </c>
      <c r="Q958" s="144">
        <v>0.60199999999999998</v>
      </c>
      <c r="R958" s="142">
        <v>0</v>
      </c>
      <c r="S958" s="143">
        <v>111.1</v>
      </c>
      <c r="T958" s="143">
        <v>0.91900000000000004</v>
      </c>
      <c r="U958" s="143">
        <v>24408.2</v>
      </c>
      <c r="V958" s="143">
        <v>0</v>
      </c>
      <c r="W958" s="144">
        <v>0.60199999999999998</v>
      </c>
      <c r="X958" s="142">
        <v>59.28</v>
      </c>
      <c r="Y958" s="143">
        <v>126</v>
      </c>
      <c r="Z958" s="143">
        <v>0.89800000000000002</v>
      </c>
      <c r="AA958" s="143">
        <v>23609</v>
      </c>
      <c r="AB958" s="143">
        <v>0</v>
      </c>
      <c r="AC958" s="144">
        <v>0.60799999999999998</v>
      </c>
      <c r="AD958" s="142">
        <v>48.81</v>
      </c>
      <c r="AE958" s="143">
        <v>126</v>
      </c>
      <c r="AF958" s="143">
        <v>0.876</v>
      </c>
      <c r="AG958" s="143">
        <v>22214</v>
      </c>
      <c r="AH958" s="143">
        <v>3040</v>
      </c>
      <c r="AI958" s="144">
        <v>0.71199999999999997</v>
      </c>
      <c r="AJ958" s="142">
        <v>56.48</v>
      </c>
      <c r="AK958" s="143">
        <v>126</v>
      </c>
      <c r="AL958" s="143">
        <v>0.89400000000000002</v>
      </c>
      <c r="AM958" s="143">
        <v>29102</v>
      </c>
      <c r="AN958" s="143">
        <v>7387</v>
      </c>
      <c r="AO958" s="144">
        <v>0.79</v>
      </c>
      <c r="AP958" s="142">
        <v>82.48</v>
      </c>
      <c r="AQ958" s="143">
        <v>138.9</v>
      </c>
      <c r="AR958" s="143">
        <v>0.90359999999999996</v>
      </c>
      <c r="AS958" s="143">
        <v>29467</v>
      </c>
      <c r="AT958" s="143"/>
      <c r="AU958" s="144"/>
      <c r="AV958" s="142">
        <v>90.64</v>
      </c>
      <c r="AW958" s="143">
        <v>138.9</v>
      </c>
      <c r="AX958" s="143">
        <v>0.92959999999999998</v>
      </c>
      <c r="AY958" s="143">
        <v>42023</v>
      </c>
      <c r="AZ958" s="143"/>
      <c r="BA958" s="144"/>
      <c r="BB958" s="142">
        <v>103.12</v>
      </c>
      <c r="BC958" s="143">
        <v>138.9</v>
      </c>
      <c r="BD958" s="143">
        <v>0.95709999999999995</v>
      </c>
      <c r="BE958" s="143">
        <v>56352</v>
      </c>
      <c r="BF958" s="143"/>
      <c r="BG958" s="144"/>
      <c r="BH958" s="142">
        <v>102.72</v>
      </c>
      <c r="BI958" s="143">
        <v>138.9</v>
      </c>
      <c r="BJ958" s="143">
        <v>0.95650000000000002</v>
      </c>
      <c r="BK958" s="143">
        <v>51024</v>
      </c>
      <c r="BL958" s="143"/>
      <c r="BM958" s="144"/>
      <c r="BN958" s="142">
        <v>100.4</v>
      </c>
      <c r="BO958" s="143">
        <v>138.9</v>
      </c>
      <c r="BP958" s="143">
        <v>0.95860000000000001</v>
      </c>
      <c r="BQ958" s="143">
        <v>53363</v>
      </c>
      <c r="BR958" s="143"/>
      <c r="BS958" s="144"/>
      <c r="BT958" s="142"/>
      <c r="BU958" s="143"/>
      <c r="BV958" s="143"/>
      <c r="BW958" s="143"/>
      <c r="BX958" s="143"/>
      <c r="BY958" s="144"/>
      <c r="BZ958" s="142">
        <v>189.92000000000002</v>
      </c>
      <c r="CA958" s="143">
        <v>277.8</v>
      </c>
      <c r="CB958" s="143">
        <v>1.8308</v>
      </c>
      <c r="CC958" s="143">
        <v>67489</v>
      </c>
      <c r="CD958" s="143"/>
      <c r="CE958" s="144"/>
      <c r="CF958" s="142">
        <v>60.88</v>
      </c>
      <c r="CG958" s="143">
        <v>138.9</v>
      </c>
      <c r="CH958" s="143">
        <v>0.89219999999999999</v>
      </c>
      <c r="CI958" s="143">
        <v>14214</v>
      </c>
      <c r="CJ958" s="143"/>
      <c r="CK958" s="144"/>
      <c r="CL958" s="142">
        <v>53.2</v>
      </c>
      <c r="CM958" s="143">
        <v>138.9</v>
      </c>
      <c r="CN958" s="143">
        <v>0.85109999999999997</v>
      </c>
      <c r="CO958" s="143">
        <v>20573</v>
      </c>
      <c r="CP958" s="143"/>
      <c r="CQ958" s="144"/>
      <c r="CR958" s="142">
        <v>62.64</v>
      </c>
      <c r="CS958" s="143">
        <v>138.9</v>
      </c>
      <c r="CT958" s="143">
        <v>0.84750000000000003</v>
      </c>
      <c r="CU958" s="143">
        <v>23359</v>
      </c>
      <c r="CV958" s="143"/>
      <c r="CW958" s="144"/>
      <c r="CX958" s="142">
        <v>60.4</v>
      </c>
      <c r="CY958" s="143">
        <v>138.9</v>
      </c>
      <c r="CZ958" s="143">
        <v>0.84</v>
      </c>
      <c r="DA958" s="143">
        <v>21878</v>
      </c>
      <c r="DB958" s="143"/>
      <c r="DC958" s="144"/>
      <c r="DD958" s="142">
        <v>0</v>
      </c>
      <c r="DE958" s="143">
        <v>138.9</v>
      </c>
      <c r="DF958" s="143"/>
      <c r="DG958" s="143"/>
      <c r="DH958" s="143"/>
      <c r="DI958" s="144"/>
    </row>
    <row r="959" spans="1:113">
      <c r="A959" s="137">
        <v>956</v>
      </c>
      <c r="B959" s="138" t="s">
        <v>1119</v>
      </c>
      <c r="C959" s="139" t="s">
        <v>3169</v>
      </c>
      <c r="D959" s="140" t="s">
        <v>195</v>
      </c>
      <c r="E959" s="141">
        <v>240</v>
      </c>
      <c r="F959" s="142">
        <v>7.8</v>
      </c>
      <c r="G959" s="143">
        <v>7.8</v>
      </c>
      <c r="H959" s="143">
        <v>0.30099999999999999</v>
      </c>
      <c r="I959" s="143">
        <v>996</v>
      </c>
      <c r="J959" s="143">
        <v>0</v>
      </c>
      <c r="K959" s="144">
        <v>0.58099999999999996</v>
      </c>
      <c r="L959" s="142">
        <v>168</v>
      </c>
      <c r="M959" s="143">
        <v>168</v>
      </c>
      <c r="N959" s="143">
        <v>0.83899999999999997</v>
      </c>
      <c r="O959" s="143">
        <v>10593</v>
      </c>
      <c r="P959" s="143">
        <v>0</v>
      </c>
      <c r="Q959" s="144">
        <v>0.10299999999999999</v>
      </c>
      <c r="R959" s="142">
        <v>189</v>
      </c>
      <c r="S959" s="143">
        <v>192</v>
      </c>
      <c r="T959" s="143">
        <v>0.81799999999999995</v>
      </c>
      <c r="U959" s="143">
        <v>11211</v>
      </c>
      <c r="V959" s="143">
        <v>0</v>
      </c>
      <c r="W959" s="144">
        <v>9.9000000000000005E-2</v>
      </c>
      <c r="X959" s="142">
        <v>144.9</v>
      </c>
      <c r="Y959" s="143">
        <v>192</v>
      </c>
      <c r="Z959" s="143">
        <v>0.87</v>
      </c>
      <c r="AA959" s="143">
        <v>12675</v>
      </c>
      <c r="AB959" s="143">
        <v>0</v>
      </c>
      <c r="AC959" s="144">
        <v>0.13800000000000001</v>
      </c>
      <c r="AD959" s="142">
        <v>144</v>
      </c>
      <c r="AE959" s="143">
        <v>192</v>
      </c>
      <c r="AF959" s="143">
        <v>0.85199999999999998</v>
      </c>
      <c r="AG959" s="143">
        <v>12615</v>
      </c>
      <c r="AH959" s="143">
        <v>0</v>
      </c>
      <c r="AI959" s="144">
        <v>0.14099999999999999</v>
      </c>
      <c r="AJ959" s="142">
        <v>138</v>
      </c>
      <c r="AK959" s="143">
        <v>192</v>
      </c>
      <c r="AL959" s="143">
        <v>0.90500000000000003</v>
      </c>
      <c r="AM959" s="143">
        <v>9942</v>
      </c>
      <c r="AN959" s="143">
        <v>0</v>
      </c>
      <c r="AO959" s="144">
        <v>0.109</v>
      </c>
      <c r="AP959" s="142">
        <v>142.80000000000001</v>
      </c>
      <c r="AQ959" s="143">
        <v>192</v>
      </c>
      <c r="AR959" s="143">
        <v>0.95660000000000001</v>
      </c>
      <c r="AS959" s="143">
        <v>10050</v>
      </c>
      <c r="AT959" s="143"/>
      <c r="AU959" s="144">
        <v>9.8900000000000002E-2</v>
      </c>
      <c r="AV959" s="142">
        <v>160.80000000000001</v>
      </c>
      <c r="AW959" s="143">
        <v>192</v>
      </c>
      <c r="AX959" s="143">
        <v>0.97389999999999999</v>
      </c>
      <c r="AY959" s="143">
        <v>10404</v>
      </c>
      <c r="AZ959" s="143"/>
      <c r="BA959" s="144">
        <v>9.2299999999999993E-2</v>
      </c>
      <c r="BB959" s="142">
        <v>156.6</v>
      </c>
      <c r="BC959" s="143">
        <v>192</v>
      </c>
      <c r="BD959" s="143">
        <v>0.95620000000000005</v>
      </c>
      <c r="BE959" s="143">
        <v>12960</v>
      </c>
      <c r="BF959" s="143"/>
      <c r="BG959" s="144">
        <v>0.1163</v>
      </c>
      <c r="BH959" s="142">
        <v>159</v>
      </c>
      <c r="BI959" s="143">
        <v>192</v>
      </c>
      <c r="BJ959" s="143">
        <v>0.97589999999999999</v>
      </c>
      <c r="BK959" s="143">
        <v>11292</v>
      </c>
      <c r="BL959" s="143"/>
      <c r="BM959" s="144">
        <v>9.7799999999999998E-2</v>
      </c>
      <c r="BN959" s="142">
        <v>149.1</v>
      </c>
      <c r="BO959" s="143">
        <v>192</v>
      </c>
      <c r="BP959" s="143">
        <v>0.94440000000000002</v>
      </c>
      <c r="BQ959" s="143">
        <v>9990</v>
      </c>
      <c r="BR959" s="143"/>
      <c r="BS959" s="144">
        <v>0.1056</v>
      </c>
      <c r="BT959" s="142"/>
      <c r="BU959" s="143"/>
      <c r="BV959" s="143"/>
      <c r="BW959" s="143"/>
      <c r="BX959" s="143"/>
      <c r="BY959" s="144"/>
      <c r="BZ959" s="142">
        <v>277.8</v>
      </c>
      <c r="CA959" s="143">
        <v>384</v>
      </c>
      <c r="CB959" s="143">
        <v>1.8707</v>
      </c>
      <c r="CC959" s="143">
        <v>20772</v>
      </c>
      <c r="CD959" s="143"/>
      <c r="CE959" s="144">
        <v>0.21920000000000001</v>
      </c>
      <c r="CF959" s="142">
        <v>143.4</v>
      </c>
      <c r="CG959" s="143">
        <v>192</v>
      </c>
      <c r="CH959" s="143">
        <v>0.97089999999999999</v>
      </c>
      <c r="CI959" s="143">
        <v>2199</v>
      </c>
      <c r="CJ959" s="143"/>
      <c r="CK959" s="144">
        <v>2.12E-2</v>
      </c>
      <c r="CL959" s="142">
        <v>177</v>
      </c>
      <c r="CM959" s="143">
        <v>192</v>
      </c>
      <c r="CN959" s="143">
        <v>0.92520000000000002</v>
      </c>
      <c r="CO959" s="143">
        <v>11724</v>
      </c>
      <c r="CP959" s="143"/>
      <c r="CQ959" s="144">
        <v>9.9400000000000002E-2</v>
      </c>
      <c r="CR959" s="142">
        <v>146.4</v>
      </c>
      <c r="CS959" s="143">
        <v>192</v>
      </c>
      <c r="CT959" s="143">
        <v>0.91259999999999997</v>
      </c>
      <c r="CU959" s="143">
        <v>11157</v>
      </c>
      <c r="CV959" s="143"/>
      <c r="CW959" s="144">
        <v>0.11219999999999999</v>
      </c>
      <c r="CX959" s="142">
        <v>144.9</v>
      </c>
      <c r="CY959" s="143">
        <v>192</v>
      </c>
      <c r="CZ959" s="143">
        <v>0.89510000000000001</v>
      </c>
      <c r="DA959" s="143">
        <v>8856</v>
      </c>
      <c r="DB959" s="143"/>
      <c r="DC959" s="144">
        <v>9.1800000000000007E-2</v>
      </c>
      <c r="DD959" s="142">
        <v>150.9</v>
      </c>
      <c r="DE959" s="143">
        <v>192</v>
      </c>
      <c r="DF959" s="143">
        <v>0.8518</v>
      </c>
      <c r="DG959" s="143">
        <v>6672</v>
      </c>
      <c r="DH959" s="143"/>
      <c r="DI959" s="144">
        <v>7.2099999999999997E-2</v>
      </c>
    </row>
    <row r="960" spans="1:113">
      <c r="A960" s="137">
        <v>957</v>
      </c>
      <c r="B960" s="138" t="s">
        <v>1120</v>
      </c>
      <c r="C960" s="139" t="s">
        <v>3170</v>
      </c>
      <c r="D960" s="140" t="s">
        <v>195</v>
      </c>
      <c r="E960" s="141">
        <v>120</v>
      </c>
      <c r="F960" s="142">
        <v>118</v>
      </c>
      <c r="G960" s="143">
        <v>118</v>
      </c>
      <c r="H960" s="143">
        <v>0.92400000000000004</v>
      </c>
      <c r="I960" s="143">
        <v>12180</v>
      </c>
      <c r="J960" s="143">
        <v>0</v>
      </c>
      <c r="K960" s="144">
        <v>0.153</v>
      </c>
      <c r="L960" s="142">
        <v>126</v>
      </c>
      <c r="M960" s="143">
        <v>126</v>
      </c>
      <c r="N960" s="143">
        <v>0.93100000000000005</v>
      </c>
      <c r="O960" s="143">
        <v>13860</v>
      </c>
      <c r="P960" s="143">
        <v>0</v>
      </c>
      <c r="Q960" s="144">
        <v>0.16200000000000001</v>
      </c>
      <c r="R960" s="142">
        <v>120</v>
      </c>
      <c r="S960" s="143">
        <v>120</v>
      </c>
      <c r="T960" s="143">
        <v>0.92500000000000004</v>
      </c>
      <c r="U960" s="143">
        <v>11920</v>
      </c>
      <c r="V960" s="143">
        <v>0</v>
      </c>
      <c r="W960" s="144">
        <v>0.14699999999999999</v>
      </c>
      <c r="X960" s="142">
        <v>122</v>
      </c>
      <c r="Y960" s="143">
        <v>122</v>
      </c>
      <c r="Z960" s="143">
        <v>0.92500000000000004</v>
      </c>
      <c r="AA960" s="143">
        <v>13240</v>
      </c>
      <c r="AB960" s="143">
        <v>0</v>
      </c>
      <c r="AC960" s="144">
        <v>0.161</v>
      </c>
      <c r="AD960" s="142">
        <v>0</v>
      </c>
      <c r="AE960" s="143">
        <v>122</v>
      </c>
      <c r="AF960" s="143">
        <v>0.92</v>
      </c>
      <c r="AG960" s="143">
        <v>14960</v>
      </c>
      <c r="AH960" s="143">
        <v>0</v>
      </c>
      <c r="AI960" s="144">
        <v>0.161</v>
      </c>
      <c r="AJ960" s="142">
        <v>0</v>
      </c>
      <c r="AK960" s="143">
        <v>116</v>
      </c>
      <c r="AL960" s="143">
        <v>0.92100000000000004</v>
      </c>
      <c r="AM960" s="143">
        <v>15420</v>
      </c>
      <c r="AN960" s="143">
        <v>0</v>
      </c>
      <c r="AO960" s="144">
        <v>0.161</v>
      </c>
      <c r="AP960" s="142">
        <v>116</v>
      </c>
      <c r="AQ960" s="143">
        <v>116</v>
      </c>
      <c r="AR960" s="143">
        <v>0.89449999999999996</v>
      </c>
      <c r="AS960" s="143">
        <v>16280</v>
      </c>
      <c r="AT960" s="143"/>
      <c r="AU960" s="144">
        <v>0.2109</v>
      </c>
      <c r="AV960" s="142">
        <v>104</v>
      </c>
      <c r="AW960" s="143">
        <v>104</v>
      </c>
      <c r="AX960" s="143">
        <v>0.92610000000000003</v>
      </c>
      <c r="AY960" s="143">
        <v>18300</v>
      </c>
      <c r="AZ960" s="143"/>
      <c r="BA960" s="144">
        <v>0.26390000000000002</v>
      </c>
      <c r="BB960" s="142">
        <v>126.64</v>
      </c>
      <c r="BC960" s="143">
        <v>126.64</v>
      </c>
      <c r="BD960" s="143">
        <v>0.95240000000000002</v>
      </c>
      <c r="BE960" s="143">
        <v>16514</v>
      </c>
      <c r="BF960" s="143"/>
      <c r="BG960" s="144">
        <v>0.184</v>
      </c>
      <c r="BH960" s="142">
        <v>90</v>
      </c>
      <c r="BI960" s="143">
        <v>96</v>
      </c>
      <c r="BJ960" s="143">
        <v>0.99650000000000005</v>
      </c>
      <c r="BK960" s="143">
        <v>19274</v>
      </c>
      <c r="BL960" s="143"/>
      <c r="BM960" s="144">
        <v>0.28889999999999999</v>
      </c>
      <c r="BN960" s="142">
        <v>94.4</v>
      </c>
      <c r="BO960" s="143">
        <v>96</v>
      </c>
      <c r="BP960" s="143">
        <v>0.99739999999999995</v>
      </c>
      <c r="BQ960" s="143">
        <v>14374</v>
      </c>
      <c r="BR960" s="143"/>
      <c r="BS960" s="144">
        <v>0.22720000000000001</v>
      </c>
      <c r="BT960" s="142"/>
      <c r="BU960" s="143"/>
      <c r="BV960" s="143"/>
      <c r="BW960" s="143"/>
      <c r="BX960" s="143"/>
      <c r="BY960" s="144"/>
      <c r="BZ960" s="142">
        <v>173</v>
      </c>
      <c r="CA960" s="143">
        <v>192</v>
      </c>
      <c r="CB960" s="143">
        <v>1.0155000000000001</v>
      </c>
      <c r="CC960" s="143">
        <v>32558</v>
      </c>
      <c r="CD960" s="143"/>
      <c r="CE960" s="144">
        <v>0.51529999999999998</v>
      </c>
      <c r="CF960" s="142">
        <v>102.8</v>
      </c>
      <c r="CG960" s="143">
        <v>102.8</v>
      </c>
      <c r="CH960" s="143">
        <v>0.997</v>
      </c>
      <c r="CI960" s="143">
        <v>15426</v>
      </c>
      <c r="CJ960" s="143"/>
      <c r="CK960" s="144">
        <v>0.20230000000000001</v>
      </c>
      <c r="CL960" s="142">
        <v>100</v>
      </c>
      <c r="CM960" s="143">
        <v>100</v>
      </c>
      <c r="CN960" s="143">
        <v>0.99570000000000003</v>
      </c>
      <c r="CO960" s="143">
        <v>16594</v>
      </c>
      <c r="CP960" s="143"/>
      <c r="CQ960" s="144">
        <v>0.23150000000000001</v>
      </c>
      <c r="CR960" s="142">
        <v>100</v>
      </c>
      <c r="CS960" s="143">
        <v>100</v>
      </c>
      <c r="CT960" s="143">
        <v>0.99590000000000001</v>
      </c>
      <c r="CU960" s="143">
        <v>14440</v>
      </c>
      <c r="CV960" s="143"/>
      <c r="CW960" s="144">
        <v>0.19489999999999999</v>
      </c>
      <c r="CX960" s="142">
        <v>82</v>
      </c>
      <c r="CY960" s="143">
        <v>96</v>
      </c>
      <c r="CZ960" s="143">
        <v>0.99860000000000004</v>
      </c>
      <c r="DA960" s="143">
        <v>13840</v>
      </c>
      <c r="DB960" s="143"/>
      <c r="DC960" s="144">
        <v>0.22720000000000001</v>
      </c>
      <c r="DD960" s="142">
        <v>86</v>
      </c>
      <c r="DE960" s="143">
        <v>96</v>
      </c>
      <c r="DF960" s="143">
        <v>0.996</v>
      </c>
      <c r="DG960" s="143">
        <v>9900</v>
      </c>
      <c r="DH960" s="143"/>
      <c r="DI960" s="144">
        <v>0.1605</v>
      </c>
    </row>
    <row r="961" spans="1:113">
      <c r="A961" s="137">
        <v>958</v>
      </c>
      <c r="B961" s="138" t="s">
        <v>1121</v>
      </c>
      <c r="C961" s="139" t="s">
        <v>3171</v>
      </c>
      <c r="D961" s="140" t="s">
        <v>195</v>
      </c>
      <c r="E961" s="141">
        <v>144.4</v>
      </c>
      <c r="F961" s="142">
        <v>0</v>
      </c>
      <c r="G961" s="143">
        <v>144.5</v>
      </c>
      <c r="H961" s="143">
        <v>0.92</v>
      </c>
      <c r="I961" s="143">
        <v>0</v>
      </c>
      <c r="J961" s="143">
        <v>0</v>
      </c>
      <c r="K961" s="144">
        <v>0.59699999999999998</v>
      </c>
      <c r="L961" s="142">
        <v>0</v>
      </c>
      <c r="M961" s="143">
        <v>144.5</v>
      </c>
      <c r="N961" s="143">
        <v>0.92</v>
      </c>
      <c r="O961" s="143">
        <v>0</v>
      </c>
      <c r="P961" s="143">
        <v>0</v>
      </c>
      <c r="Q961" s="144">
        <v>0.59699999999999998</v>
      </c>
      <c r="R961" s="142">
        <v>0</v>
      </c>
      <c r="S961" s="143">
        <v>115.55</v>
      </c>
      <c r="T961" s="143">
        <v>0.92</v>
      </c>
      <c r="U961" s="143">
        <v>0</v>
      </c>
      <c r="V961" s="143">
        <v>0</v>
      </c>
      <c r="W961" s="144">
        <v>0.59699999999999998</v>
      </c>
      <c r="X961" s="142">
        <v>0</v>
      </c>
      <c r="Y961" s="143">
        <v>115.52</v>
      </c>
      <c r="Z961" s="143">
        <v>0.92</v>
      </c>
      <c r="AA961" s="143">
        <v>0</v>
      </c>
      <c r="AB961" s="143">
        <v>0</v>
      </c>
      <c r="AC961" s="144">
        <v>0.59699999999999998</v>
      </c>
      <c r="AD961" s="142">
        <v>0</v>
      </c>
      <c r="AE961" s="143">
        <v>115.52</v>
      </c>
      <c r="AF961" s="143">
        <v>0.92</v>
      </c>
      <c r="AG961" s="143">
        <v>0</v>
      </c>
      <c r="AH961" s="143">
        <v>0</v>
      </c>
      <c r="AI961" s="144">
        <v>0.59699999999999998</v>
      </c>
      <c r="AJ961" s="142">
        <v>0</v>
      </c>
      <c r="AK961" s="143">
        <v>115.52</v>
      </c>
      <c r="AL961" s="143">
        <v>0.92</v>
      </c>
      <c r="AM961" s="143">
        <v>0</v>
      </c>
      <c r="AN961" s="143">
        <v>0</v>
      </c>
      <c r="AO961" s="144">
        <v>0.59699999999999998</v>
      </c>
      <c r="AP961" s="142">
        <v>0</v>
      </c>
      <c r="AQ961" s="143">
        <v>115.52</v>
      </c>
      <c r="AR961" s="143"/>
      <c r="AS961" s="143">
        <v>0</v>
      </c>
      <c r="AT961" s="143"/>
      <c r="AU961" s="144">
        <v>0</v>
      </c>
      <c r="AV961" s="142">
        <v>0</v>
      </c>
      <c r="AW961" s="143">
        <v>115.52</v>
      </c>
      <c r="AX961" s="143"/>
      <c r="AY961" s="143">
        <v>0</v>
      </c>
      <c r="AZ961" s="143"/>
      <c r="BA961" s="144">
        <v>0</v>
      </c>
      <c r="BB961" s="142">
        <v>0</v>
      </c>
      <c r="BC961" s="143">
        <v>115.52</v>
      </c>
      <c r="BD961" s="143"/>
      <c r="BE961" s="143">
        <v>0</v>
      </c>
      <c r="BF961" s="143"/>
      <c r="BG961" s="144">
        <v>0</v>
      </c>
      <c r="BH961" s="142">
        <v>0</v>
      </c>
      <c r="BI961" s="143">
        <v>115.52</v>
      </c>
      <c r="BJ961" s="143"/>
      <c r="BK961" s="143">
        <v>0</v>
      </c>
      <c r="BL961" s="143"/>
      <c r="BM961" s="144">
        <v>0</v>
      </c>
      <c r="BN961" s="142">
        <v>0</v>
      </c>
      <c r="BO961" s="143">
        <v>115.52</v>
      </c>
      <c r="BP961" s="143"/>
      <c r="BQ961" s="143">
        <v>0</v>
      </c>
      <c r="BR961" s="143"/>
      <c r="BS961" s="144">
        <v>0</v>
      </c>
      <c r="BT961" s="142"/>
      <c r="BU961" s="143"/>
      <c r="BV961" s="143"/>
      <c r="BW961" s="143"/>
      <c r="BX961" s="143"/>
      <c r="BY961" s="144"/>
      <c r="BZ961" s="142">
        <v>0</v>
      </c>
      <c r="CA961" s="143">
        <v>231.04</v>
      </c>
      <c r="CB961" s="143"/>
      <c r="CC961" s="143">
        <v>0</v>
      </c>
      <c r="CD961" s="143"/>
      <c r="CE961" s="144">
        <v>0</v>
      </c>
      <c r="CF961" s="142">
        <v>0</v>
      </c>
      <c r="CG961" s="143">
        <v>115.52</v>
      </c>
      <c r="CH961" s="143"/>
      <c r="CI961" s="143">
        <v>0</v>
      </c>
      <c r="CJ961" s="143"/>
      <c r="CK961" s="144">
        <v>0</v>
      </c>
      <c r="CL961" s="142">
        <v>0</v>
      </c>
      <c r="CM961" s="143">
        <v>115.52</v>
      </c>
      <c r="CN961" s="143"/>
      <c r="CO961" s="143">
        <v>0</v>
      </c>
      <c r="CP961" s="143"/>
      <c r="CQ961" s="144">
        <v>0</v>
      </c>
      <c r="CR961" s="142">
        <v>0</v>
      </c>
      <c r="CS961" s="143">
        <v>115.52</v>
      </c>
      <c r="CT961" s="143"/>
      <c r="CU961" s="143">
        <v>0</v>
      </c>
      <c r="CV961" s="143"/>
      <c r="CW961" s="144">
        <v>0</v>
      </c>
      <c r="CX961" s="142">
        <v>0</v>
      </c>
      <c r="CY961" s="143">
        <v>115.52</v>
      </c>
      <c r="CZ961" s="143"/>
      <c r="DA961" s="143">
        <v>0</v>
      </c>
      <c r="DB961" s="143"/>
      <c r="DC961" s="144">
        <v>0</v>
      </c>
      <c r="DD961" s="142">
        <v>0</v>
      </c>
      <c r="DE961" s="143">
        <v>115.52</v>
      </c>
      <c r="DF961" s="143"/>
      <c r="DG961" s="143">
        <v>0</v>
      </c>
      <c r="DH961" s="143"/>
      <c r="DI961" s="144">
        <v>0</v>
      </c>
    </row>
    <row r="962" spans="1:113">
      <c r="A962" s="137">
        <v>959</v>
      </c>
      <c r="B962" s="138" t="s">
        <v>1122</v>
      </c>
      <c r="C962" s="139" t="s">
        <v>3172</v>
      </c>
      <c r="D962" s="140" t="s">
        <v>195</v>
      </c>
      <c r="E962" s="141">
        <v>139</v>
      </c>
      <c r="F962" s="142">
        <v>69.12</v>
      </c>
      <c r="G962" s="143">
        <v>74.12</v>
      </c>
      <c r="H962" s="143">
        <v>0.98799999999999999</v>
      </c>
      <c r="I962" s="143">
        <v>16382</v>
      </c>
      <c r="J962" s="143">
        <v>0</v>
      </c>
      <c r="K962" s="144">
        <v>0.32900000000000001</v>
      </c>
      <c r="L962" s="142">
        <v>88</v>
      </c>
      <c r="M962" s="143">
        <v>90.5</v>
      </c>
      <c r="N962" s="143">
        <v>0.97199999999999998</v>
      </c>
      <c r="O962" s="143">
        <v>20985</v>
      </c>
      <c r="P962" s="143">
        <v>0</v>
      </c>
      <c r="Q962" s="144">
        <v>0.33600000000000002</v>
      </c>
      <c r="R962" s="142">
        <v>82.72</v>
      </c>
      <c r="S962" s="143">
        <v>111.2</v>
      </c>
      <c r="T962" s="143">
        <v>1.1140000000000001</v>
      </c>
      <c r="U962" s="143">
        <v>20257</v>
      </c>
      <c r="V962" s="143">
        <v>0</v>
      </c>
      <c r="W962" s="144">
        <v>0.30099999999999999</v>
      </c>
      <c r="X962" s="142">
        <v>78.400000000000006</v>
      </c>
      <c r="Y962" s="143">
        <v>111.2</v>
      </c>
      <c r="Z962" s="143">
        <v>0.86699999999999999</v>
      </c>
      <c r="AA962" s="143">
        <v>20361</v>
      </c>
      <c r="AB962" s="143">
        <v>0</v>
      </c>
      <c r="AC962" s="144">
        <v>0.41</v>
      </c>
      <c r="AD962" s="142">
        <v>73.28</v>
      </c>
      <c r="AE962" s="143">
        <v>111.2</v>
      </c>
      <c r="AF962" s="143">
        <v>0.98</v>
      </c>
      <c r="AG962" s="143">
        <v>18297</v>
      </c>
      <c r="AH962" s="143">
        <v>0</v>
      </c>
      <c r="AI962" s="144">
        <v>0.34899999999999998</v>
      </c>
      <c r="AJ962" s="142">
        <v>67.36</v>
      </c>
      <c r="AK962" s="143">
        <v>111.2</v>
      </c>
      <c r="AL962" s="143">
        <v>0.98599999999999999</v>
      </c>
      <c r="AM962" s="143">
        <v>20625</v>
      </c>
      <c r="AN962" s="143">
        <v>0</v>
      </c>
      <c r="AO962" s="144">
        <v>0.42499999999999999</v>
      </c>
      <c r="AP962" s="142">
        <v>70.5</v>
      </c>
      <c r="AQ962" s="143">
        <v>111.2</v>
      </c>
      <c r="AR962" s="143">
        <v>0.98250000000000004</v>
      </c>
      <c r="AS962" s="143">
        <v>18025</v>
      </c>
      <c r="AT962" s="143"/>
      <c r="AU962" s="144">
        <v>0.3498</v>
      </c>
      <c r="AV962" s="142">
        <v>75.62</v>
      </c>
      <c r="AW962" s="143">
        <v>111.2</v>
      </c>
      <c r="AX962" s="143">
        <v>0.98599999999999999</v>
      </c>
      <c r="AY962" s="143">
        <v>17569</v>
      </c>
      <c r="AZ962" s="143"/>
      <c r="BA962" s="144">
        <v>0.33850000000000002</v>
      </c>
      <c r="BB962" s="142">
        <v>49.06</v>
      </c>
      <c r="BC962" s="143">
        <v>111.2</v>
      </c>
      <c r="BD962" s="143">
        <v>0.99029999999999996</v>
      </c>
      <c r="BE962" s="143">
        <v>18105</v>
      </c>
      <c r="BF962" s="143"/>
      <c r="BG962" s="144">
        <v>0.52780000000000005</v>
      </c>
      <c r="BH962" s="142">
        <v>63.3</v>
      </c>
      <c r="BI962" s="143">
        <v>111.2</v>
      </c>
      <c r="BJ962" s="143">
        <v>0.98640000000000005</v>
      </c>
      <c r="BK962" s="143">
        <v>17545</v>
      </c>
      <c r="BL962" s="143"/>
      <c r="BM962" s="144">
        <v>0.39319999999999999</v>
      </c>
      <c r="BN962" s="142">
        <v>67.459999999999994</v>
      </c>
      <c r="BO962" s="143">
        <v>111.2</v>
      </c>
      <c r="BP962" s="143">
        <v>0.98970000000000002</v>
      </c>
      <c r="BQ962" s="143">
        <v>17905</v>
      </c>
      <c r="BR962" s="143"/>
      <c r="BS962" s="144">
        <v>0.41439999999999999</v>
      </c>
      <c r="BT962" s="142"/>
      <c r="BU962" s="143"/>
      <c r="BV962" s="143"/>
      <c r="BW962" s="143"/>
      <c r="BX962" s="143"/>
      <c r="BY962" s="144"/>
      <c r="BZ962" s="142">
        <v>203.4</v>
      </c>
      <c r="CA962" s="143">
        <v>222.4</v>
      </c>
      <c r="CB962" s="143">
        <v>1.974</v>
      </c>
      <c r="CC962" s="143">
        <v>54187</v>
      </c>
      <c r="CD962" s="143"/>
      <c r="CE962" s="144">
        <v>0.75700000000000001</v>
      </c>
      <c r="CF962" s="142">
        <v>100.1</v>
      </c>
      <c r="CG962" s="143">
        <v>111.2</v>
      </c>
      <c r="CH962" s="143">
        <v>0.98929999999999996</v>
      </c>
      <c r="CI962" s="143">
        <v>24817</v>
      </c>
      <c r="CJ962" s="143"/>
      <c r="CK962" s="144">
        <v>0.34520000000000001</v>
      </c>
      <c r="CL962" s="142">
        <v>99.14</v>
      </c>
      <c r="CM962" s="143">
        <v>111.2</v>
      </c>
      <c r="CN962" s="143">
        <v>0.99119999999999997</v>
      </c>
      <c r="CO962" s="143">
        <v>27145</v>
      </c>
      <c r="CP962" s="143"/>
      <c r="CQ962" s="144">
        <v>0.39329999999999998</v>
      </c>
      <c r="CR962" s="142">
        <v>110.34</v>
      </c>
      <c r="CS962" s="143">
        <v>111.2</v>
      </c>
      <c r="CT962" s="143">
        <v>0.9889</v>
      </c>
      <c r="CU962" s="143">
        <v>29537</v>
      </c>
      <c r="CV962" s="143"/>
      <c r="CW962" s="144">
        <v>0.372</v>
      </c>
      <c r="CX962" s="142">
        <v>87.94</v>
      </c>
      <c r="CY962" s="143">
        <v>111.2</v>
      </c>
      <c r="CZ962" s="143">
        <v>0.98709999999999998</v>
      </c>
      <c r="DA962" s="143">
        <v>28785</v>
      </c>
      <c r="DB962" s="143"/>
      <c r="DC962" s="144">
        <v>0.45839999999999997</v>
      </c>
      <c r="DD962" s="142">
        <v>84.26</v>
      </c>
      <c r="DE962" s="143">
        <v>111.2</v>
      </c>
      <c r="DF962" s="143">
        <v>0.98770000000000002</v>
      </c>
      <c r="DG962" s="143">
        <v>25009</v>
      </c>
      <c r="DH962" s="143"/>
      <c r="DI962" s="144">
        <v>0.42970000000000003</v>
      </c>
    </row>
    <row r="963" spans="1:113">
      <c r="A963" s="137">
        <v>960</v>
      </c>
      <c r="B963" s="138" t="s">
        <v>1123</v>
      </c>
      <c r="C963" s="139" t="s">
        <v>3173</v>
      </c>
      <c r="D963" s="140" t="s">
        <v>195</v>
      </c>
      <c r="E963" s="141">
        <v>777.78</v>
      </c>
      <c r="F963" s="142">
        <v>152</v>
      </c>
      <c r="G963" s="143">
        <v>152</v>
      </c>
      <c r="H963" s="143">
        <v>0.90200000000000002</v>
      </c>
      <c r="I963" s="143">
        <v>12272</v>
      </c>
      <c r="J963" s="143">
        <v>0</v>
      </c>
      <c r="K963" s="144">
        <v>0.123</v>
      </c>
      <c r="L963" s="142">
        <v>192.8</v>
      </c>
      <c r="M963" s="143">
        <v>192.8</v>
      </c>
      <c r="N963" s="143">
        <v>0.94599999999999995</v>
      </c>
      <c r="O963" s="143">
        <v>24816</v>
      </c>
      <c r="P963" s="143">
        <v>0</v>
      </c>
      <c r="Q963" s="144">
        <v>0.186</v>
      </c>
      <c r="R963" s="142">
        <v>234.4</v>
      </c>
      <c r="S963" s="143">
        <v>311.10000000000002</v>
      </c>
      <c r="T963" s="143">
        <v>0.95199999999999996</v>
      </c>
      <c r="U963" s="143">
        <v>30884</v>
      </c>
      <c r="V963" s="143">
        <v>0</v>
      </c>
      <c r="W963" s="144">
        <v>0.19</v>
      </c>
      <c r="X963" s="142">
        <v>36</v>
      </c>
      <c r="Y963" s="143">
        <v>311.10000000000002</v>
      </c>
      <c r="Z963" s="143">
        <v>0.92</v>
      </c>
      <c r="AA963" s="143">
        <v>41012</v>
      </c>
      <c r="AB963" s="143">
        <v>0</v>
      </c>
      <c r="AC963" s="144">
        <v>1.696</v>
      </c>
      <c r="AD963" s="142">
        <v>76.8</v>
      </c>
      <c r="AE963" s="143">
        <v>400.4</v>
      </c>
      <c r="AF963" s="143">
        <v>0.94699999999999995</v>
      </c>
      <c r="AG963" s="143">
        <v>45468</v>
      </c>
      <c r="AH963" s="143">
        <v>0</v>
      </c>
      <c r="AI963" s="144">
        <v>0.85599999999999998</v>
      </c>
      <c r="AJ963" s="142">
        <v>422</v>
      </c>
      <c r="AK963" s="143">
        <v>428.8</v>
      </c>
      <c r="AL963" s="143">
        <v>0.92500000000000004</v>
      </c>
      <c r="AM963" s="143">
        <v>52348</v>
      </c>
      <c r="AN963" s="143">
        <v>0</v>
      </c>
      <c r="AO963" s="144">
        <v>0.184</v>
      </c>
      <c r="AP963" s="142">
        <v>452</v>
      </c>
      <c r="AQ963" s="143">
        <v>452</v>
      </c>
      <c r="AR963" s="143">
        <v>0.96350000000000002</v>
      </c>
      <c r="AS963" s="143">
        <v>45772</v>
      </c>
      <c r="AT963" s="143"/>
      <c r="AU963" s="144">
        <v>0.14130000000000001</v>
      </c>
      <c r="AV963" s="142">
        <v>472</v>
      </c>
      <c r="AW963" s="143">
        <v>472</v>
      </c>
      <c r="AX963" s="143">
        <v>0.93049999999999999</v>
      </c>
      <c r="AY963" s="143">
        <v>49948</v>
      </c>
      <c r="AZ963" s="143"/>
      <c r="BA963" s="144">
        <v>0.158</v>
      </c>
      <c r="BB963" s="142">
        <v>352</v>
      </c>
      <c r="BC963" s="143">
        <v>311.10399999999998</v>
      </c>
      <c r="BD963" s="143">
        <v>0.92269999999999996</v>
      </c>
      <c r="BE963" s="143">
        <v>62540</v>
      </c>
      <c r="BF963" s="143"/>
      <c r="BG963" s="144">
        <v>0.25879999999999997</v>
      </c>
      <c r="BH963" s="142">
        <v>0</v>
      </c>
      <c r="BI963" s="143">
        <v>311.10399999999998</v>
      </c>
      <c r="BJ963" s="143">
        <v>0.92390000000000005</v>
      </c>
      <c r="BK963" s="143">
        <v>55680</v>
      </c>
      <c r="BL963" s="143"/>
      <c r="BM963" s="144">
        <v>0.20830000000000001</v>
      </c>
      <c r="BN963" s="142"/>
      <c r="BO963" s="143"/>
      <c r="BP963" s="143"/>
      <c r="BQ963" s="143"/>
      <c r="BR963" s="143"/>
      <c r="BS963" s="144"/>
      <c r="BT963" s="142">
        <v>0</v>
      </c>
      <c r="BU963" s="143">
        <v>311.10399999999998</v>
      </c>
      <c r="BV963" s="143">
        <v>0.92390000000000005</v>
      </c>
      <c r="BW963" s="143"/>
      <c r="BX963" s="143">
        <v>0</v>
      </c>
      <c r="BY963" s="144">
        <v>0.20830000000000001</v>
      </c>
      <c r="BZ963" s="142">
        <v>0.44</v>
      </c>
      <c r="CA963" s="143">
        <v>622.20799999999997</v>
      </c>
      <c r="CB963" s="143">
        <v>1.8815</v>
      </c>
      <c r="CC963" s="143">
        <v>52147</v>
      </c>
      <c r="CD963" s="143">
        <v>51977</v>
      </c>
      <c r="CE963" s="144">
        <v>210.77880000000002</v>
      </c>
      <c r="CF963" s="142">
        <v>0.21</v>
      </c>
      <c r="CG963" s="143">
        <v>622.22400000000005</v>
      </c>
      <c r="CH963" s="143">
        <v>0.91669999999999996</v>
      </c>
      <c r="CI963" s="143">
        <v>22</v>
      </c>
      <c r="CJ963" s="143"/>
      <c r="CK963" s="144">
        <v>0.15359999999999999</v>
      </c>
      <c r="CL963" s="142">
        <v>600</v>
      </c>
      <c r="CM963" s="143">
        <v>622.22400000000005</v>
      </c>
      <c r="CN963" s="143">
        <v>0.89639999999999997</v>
      </c>
      <c r="CO963" s="143">
        <v>40300</v>
      </c>
      <c r="CP963" s="143"/>
      <c r="CQ963" s="144">
        <v>0.1041</v>
      </c>
      <c r="CR963" s="142">
        <v>352</v>
      </c>
      <c r="CS963" s="143">
        <v>622.22400000000005</v>
      </c>
      <c r="CT963" s="143">
        <v>0.92200000000000004</v>
      </c>
      <c r="CU963" s="143">
        <v>47960</v>
      </c>
      <c r="CV963" s="143"/>
      <c r="CW963" s="144">
        <v>0.1986</v>
      </c>
      <c r="CX963" s="142">
        <v>512</v>
      </c>
      <c r="CY963" s="143">
        <v>622.22400000000005</v>
      </c>
      <c r="CZ963" s="143">
        <v>0.91520000000000001</v>
      </c>
      <c r="DA963" s="143">
        <v>44900</v>
      </c>
      <c r="DB963" s="143"/>
      <c r="DC963" s="144">
        <v>0.1288</v>
      </c>
      <c r="DD963" s="142">
        <v>612</v>
      </c>
      <c r="DE963" s="143">
        <v>622.22400000000005</v>
      </c>
      <c r="DF963" s="143">
        <v>0.9133</v>
      </c>
      <c r="DG963" s="143">
        <v>47840</v>
      </c>
      <c r="DH963" s="143"/>
      <c r="DI963" s="144">
        <v>0.11890000000000001</v>
      </c>
    </row>
    <row r="964" spans="1:113">
      <c r="A964" s="137">
        <v>961</v>
      </c>
      <c r="B964" s="138" t="s">
        <v>1124</v>
      </c>
      <c r="C964" s="139" t="s">
        <v>3174</v>
      </c>
      <c r="D964" s="140" t="s">
        <v>195</v>
      </c>
      <c r="E964" s="141">
        <v>400</v>
      </c>
      <c r="F964" s="142">
        <v>322.5</v>
      </c>
      <c r="G964" s="143">
        <v>322.5</v>
      </c>
      <c r="H964" s="143">
        <v>0.98599999999999999</v>
      </c>
      <c r="I964" s="143">
        <v>83875</v>
      </c>
      <c r="J964" s="143">
        <v>0</v>
      </c>
      <c r="K964" s="144">
        <v>0.36099999999999999</v>
      </c>
      <c r="L964" s="142">
        <v>326.5</v>
      </c>
      <c r="M964" s="143">
        <v>326.5</v>
      </c>
      <c r="N964" s="143">
        <v>0.93500000000000005</v>
      </c>
      <c r="O964" s="143">
        <v>91045</v>
      </c>
      <c r="P964" s="143">
        <v>0</v>
      </c>
      <c r="Q964" s="144">
        <v>0.40899999999999997</v>
      </c>
      <c r="R964" s="142">
        <v>331</v>
      </c>
      <c r="S964" s="143">
        <v>331</v>
      </c>
      <c r="T964" s="143">
        <v>0.91100000000000003</v>
      </c>
      <c r="U964" s="143">
        <v>76780</v>
      </c>
      <c r="V964" s="143">
        <v>0</v>
      </c>
      <c r="W964" s="144">
        <v>0.34899999999999998</v>
      </c>
      <c r="X964" s="142">
        <v>330</v>
      </c>
      <c r="Y964" s="143">
        <v>330</v>
      </c>
      <c r="Z964" s="143">
        <v>0.83299999999999996</v>
      </c>
      <c r="AA964" s="143">
        <v>49145</v>
      </c>
      <c r="AB964" s="143">
        <v>0</v>
      </c>
      <c r="AC964" s="144">
        <v>0.245</v>
      </c>
      <c r="AD964" s="142">
        <v>365</v>
      </c>
      <c r="AE964" s="143">
        <v>365</v>
      </c>
      <c r="AF964" s="143">
        <v>0.78</v>
      </c>
      <c r="AG964" s="143">
        <v>24970</v>
      </c>
      <c r="AH964" s="143">
        <v>0</v>
      </c>
      <c r="AI964" s="144">
        <v>0.12</v>
      </c>
      <c r="AJ964" s="142">
        <v>20</v>
      </c>
      <c r="AK964" s="143">
        <v>320</v>
      </c>
      <c r="AL964" s="143">
        <v>0.73299999999999998</v>
      </c>
      <c r="AM964" s="143">
        <v>26030</v>
      </c>
      <c r="AN964" s="143">
        <v>19723</v>
      </c>
      <c r="AO964" s="144">
        <v>2.4319999999999999</v>
      </c>
      <c r="AP964" s="142">
        <v>415</v>
      </c>
      <c r="AQ964" s="143">
        <v>415</v>
      </c>
      <c r="AR964" s="143">
        <v>0.67800000000000005</v>
      </c>
      <c r="AS964" s="143">
        <v>20000</v>
      </c>
      <c r="AT964" s="143"/>
      <c r="AU964" s="144">
        <v>9.5500000000000002E-2</v>
      </c>
      <c r="AV964" s="142">
        <v>270</v>
      </c>
      <c r="AW964" s="143">
        <v>320</v>
      </c>
      <c r="AX964" s="143">
        <v>0.91669999999999996</v>
      </c>
      <c r="AY964" s="143">
        <v>16500</v>
      </c>
      <c r="AZ964" s="143"/>
      <c r="BA964" s="144">
        <v>9.2600000000000002E-2</v>
      </c>
      <c r="BB964" s="142">
        <v>225</v>
      </c>
      <c r="BC964" s="143">
        <v>320</v>
      </c>
      <c r="BD964" s="143">
        <v>0.9375</v>
      </c>
      <c r="BE964" s="143">
        <v>22500</v>
      </c>
      <c r="BF964" s="143"/>
      <c r="BG964" s="144">
        <v>0.1434</v>
      </c>
      <c r="BH964" s="142">
        <v>295</v>
      </c>
      <c r="BI964" s="143">
        <v>320</v>
      </c>
      <c r="BJ964" s="143">
        <v>0.86850000000000005</v>
      </c>
      <c r="BK964" s="143">
        <v>68875</v>
      </c>
      <c r="BL964" s="143"/>
      <c r="BM964" s="144">
        <v>0.36130000000000001</v>
      </c>
      <c r="BN964" s="142">
        <v>320</v>
      </c>
      <c r="BO964" s="143">
        <v>320</v>
      </c>
      <c r="BP964" s="143">
        <v>0.94140000000000001</v>
      </c>
      <c r="BQ964" s="143">
        <v>93895</v>
      </c>
      <c r="BR964" s="143"/>
      <c r="BS964" s="144">
        <v>0.46379999999999999</v>
      </c>
      <c r="BT964" s="142"/>
      <c r="BU964" s="143"/>
      <c r="BV964" s="143"/>
      <c r="BW964" s="143"/>
      <c r="BX964" s="143"/>
      <c r="BY964" s="144"/>
      <c r="BZ964" s="142">
        <v>596</v>
      </c>
      <c r="CA964" s="143">
        <v>651</v>
      </c>
      <c r="CB964" s="143">
        <v>1.9376</v>
      </c>
      <c r="CC964" s="143">
        <v>110880</v>
      </c>
      <c r="CD964" s="143"/>
      <c r="CE964" s="144">
        <v>0.53129999999999999</v>
      </c>
      <c r="CF964" s="142">
        <v>341</v>
      </c>
      <c r="CG964" s="143">
        <v>341</v>
      </c>
      <c r="CH964" s="143">
        <v>0.9607</v>
      </c>
      <c r="CI964" s="143">
        <v>76590</v>
      </c>
      <c r="CJ964" s="143"/>
      <c r="CK964" s="144">
        <v>0.31419999999999998</v>
      </c>
      <c r="CL964" s="142">
        <v>224</v>
      </c>
      <c r="CM964" s="143">
        <v>320</v>
      </c>
      <c r="CN964" s="143">
        <v>0.95799999999999996</v>
      </c>
      <c r="CO964" s="143">
        <v>32580</v>
      </c>
      <c r="CP964" s="143"/>
      <c r="CQ964" s="144">
        <v>0.2109</v>
      </c>
      <c r="CR964" s="142">
        <v>272.5</v>
      </c>
      <c r="CS964" s="143">
        <v>320</v>
      </c>
      <c r="CT964" s="143">
        <v>0.95779999999999998</v>
      </c>
      <c r="CU964" s="143">
        <v>78535</v>
      </c>
      <c r="CV964" s="143"/>
      <c r="CW964" s="144">
        <v>0.40439999999999998</v>
      </c>
      <c r="CX964" s="142">
        <v>290.5</v>
      </c>
      <c r="CY964" s="143">
        <v>320</v>
      </c>
      <c r="CZ964" s="143">
        <v>0.94579999999999997</v>
      </c>
      <c r="DA964" s="143">
        <v>47830</v>
      </c>
      <c r="DB964" s="143"/>
      <c r="DC964" s="144">
        <v>0.23400000000000001</v>
      </c>
      <c r="DD964" s="142">
        <v>307.5</v>
      </c>
      <c r="DE964" s="143">
        <v>320</v>
      </c>
      <c r="DF964" s="143">
        <v>0.94589999999999996</v>
      </c>
      <c r="DG964" s="143">
        <v>46010</v>
      </c>
      <c r="DH964" s="143"/>
      <c r="DI964" s="144">
        <v>0.21970000000000001</v>
      </c>
    </row>
    <row r="965" spans="1:113">
      <c r="A965" s="137">
        <v>962</v>
      </c>
      <c r="B965" s="138" t="s">
        <v>1125</v>
      </c>
      <c r="C965" s="139" t="s">
        <v>3175</v>
      </c>
      <c r="D965" s="140" t="s">
        <v>195</v>
      </c>
      <c r="E965" s="141">
        <v>530</v>
      </c>
      <c r="F965" s="142">
        <v>141</v>
      </c>
      <c r="G965" s="143">
        <v>141</v>
      </c>
      <c r="H965" s="143">
        <v>0.98099999999999998</v>
      </c>
      <c r="I965" s="143">
        <v>39660</v>
      </c>
      <c r="J965" s="143">
        <v>0</v>
      </c>
      <c r="K965" s="144">
        <v>0.39300000000000002</v>
      </c>
      <c r="L965" s="142">
        <v>180</v>
      </c>
      <c r="M965" s="143">
        <v>180</v>
      </c>
      <c r="N965" s="143">
        <v>0.98</v>
      </c>
      <c r="O965" s="143">
        <v>51240</v>
      </c>
      <c r="P965" s="143">
        <v>0</v>
      </c>
      <c r="Q965" s="144">
        <v>0.39800000000000002</v>
      </c>
      <c r="R965" s="142">
        <v>168</v>
      </c>
      <c r="S965" s="143">
        <v>424</v>
      </c>
      <c r="T965" s="143">
        <v>0.99</v>
      </c>
      <c r="U965" s="143">
        <v>48060</v>
      </c>
      <c r="V965" s="143">
        <v>0</v>
      </c>
      <c r="W965" s="144">
        <v>0.39600000000000002</v>
      </c>
      <c r="X965" s="142">
        <v>312</v>
      </c>
      <c r="Y965" s="143">
        <v>424</v>
      </c>
      <c r="Z965" s="143">
        <v>0.96899999999999997</v>
      </c>
      <c r="AA965" s="143">
        <v>40620</v>
      </c>
      <c r="AB965" s="143">
        <v>0</v>
      </c>
      <c r="AC965" s="144">
        <v>0.184</v>
      </c>
      <c r="AD965" s="142">
        <v>360</v>
      </c>
      <c r="AE965" s="143">
        <v>424</v>
      </c>
      <c r="AF965" s="143">
        <v>0.97599999999999998</v>
      </c>
      <c r="AG965" s="143">
        <v>48510</v>
      </c>
      <c r="AH965" s="143">
        <v>0</v>
      </c>
      <c r="AI965" s="144">
        <v>0.189</v>
      </c>
      <c r="AJ965" s="142">
        <v>354</v>
      </c>
      <c r="AK965" s="143">
        <v>424</v>
      </c>
      <c r="AL965" s="143">
        <v>0.97</v>
      </c>
      <c r="AM965" s="143">
        <v>65910</v>
      </c>
      <c r="AN965" s="143">
        <v>0</v>
      </c>
      <c r="AO965" s="144">
        <v>0.26300000000000001</v>
      </c>
      <c r="AP965" s="142">
        <v>363</v>
      </c>
      <c r="AQ965" s="143">
        <v>424</v>
      </c>
      <c r="AR965" s="143">
        <v>0.97809999999999997</v>
      </c>
      <c r="AS965" s="143">
        <v>48240</v>
      </c>
      <c r="AT965" s="143"/>
      <c r="AU965" s="144">
        <v>0.18260000000000001</v>
      </c>
      <c r="AV965" s="142">
        <v>363.9</v>
      </c>
      <c r="AW965" s="143">
        <v>424</v>
      </c>
      <c r="AX965" s="143">
        <v>0.9597</v>
      </c>
      <c r="AY965" s="143">
        <v>57210</v>
      </c>
      <c r="AZ965" s="143"/>
      <c r="BA965" s="144">
        <v>0.22750000000000001</v>
      </c>
      <c r="BB965" s="142">
        <v>126</v>
      </c>
      <c r="BC965" s="143">
        <v>424</v>
      </c>
      <c r="BD965" s="143">
        <v>0.73419999999999996</v>
      </c>
      <c r="BE965" s="143">
        <v>15000</v>
      </c>
      <c r="BF965" s="143"/>
      <c r="BG965" s="144">
        <v>0.21790000000000001</v>
      </c>
      <c r="BH965" s="142">
        <v>60</v>
      </c>
      <c r="BI965" s="143">
        <v>424</v>
      </c>
      <c r="BJ965" s="143">
        <v>0.90580000000000005</v>
      </c>
      <c r="BK965" s="143">
        <v>42960</v>
      </c>
      <c r="BL965" s="143">
        <v>18699</v>
      </c>
      <c r="BM965" s="144">
        <v>1.0624</v>
      </c>
      <c r="BN965" s="142">
        <v>99</v>
      </c>
      <c r="BO965" s="143">
        <v>483</v>
      </c>
      <c r="BP965" s="143">
        <v>0.97260000000000002</v>
      </c>
      <c r="BQ965" s="143">
        <v>118320</v>
      </c>
      <c r="BR965" s="143">
        <v>79497</v>
      </c>
      <c r="BS965" s="144">
        <v>1.8286</v>
      </c>
      <c r="BT965" s="142"/>
      <c r="BU965" s="143"/>
      <c r="BV965" s="143"/>
      <c r="BW965" s="143"/>
      <c r="BX965" s="143"/>
      <c r="BY965" s="144"/>
      <c r="BZ965" s="142">
        <v>786</v>
      </c>
      <c r="CA965" s="143">
        <v>945</v>
      </c>
      <c r="CB965" s="143">
        <v>1.9513</v>
      </c>
      <c r="CC965" s="143">
        <v>265080</v>
      </c>
      <c r="CD965" s="143"/>
      <c r="CE965" s="144">
        <v>0.9769000000000001</v>
      </c>
      <c r="CF965" s="142">
        <v>1980</v>
      </c>
      <c r="CG965" s="143">
        <v>424</v>
      </c>
      <c r="CH965" s="143">
        <v>0.98240000000000005</v>
      </c>
      <c r="CI965" s="143">
        <v>72030</v>
      </c>
      <c r="CJ965" s="143"/>
      <c r="CK965" s="144">
        <v>4.9799999999999997E-2</v>
      </c>
      <c r="CL965" s="142">
        <v>189</v>
      </c>
      <c r="CM965" s="143">
        <v>424</v>
      </c>
      <c r="CN965" s="143">
        <v>0.96509999999999996</v>
      </c>
      <c r="CO965" s="143">
        <v>68940</v>
      </c>
      <c r="CP965" s="143"/>
      <c r="CQ965" s="144">
        <v>0.52490000000000003</v>
      </c>
      <c r="CR965" s="142">
        <v>60</v>
      </c>
      <c r="CS965" s="143">
        <v>424</v>
      </c>
      <c r="CT965" s="143">
        <v>0.96</v>
      </c>
      <c r="CU965" s="143">
        <v>67650</v>
      </c>
      <c r="CV965" s="143">
        <v>43686</v>
      </c>
      <c r="CW965" s="144">
        <v>1.5786</v>
      </c>
      <c r="CX965" s="142">
        <v>156.6</v>
      </c>
      <c r="CY965" s="143">
        <v>424</v>
      </c>
      <c r="CZ965" s="143">
        <v>0.94620000000000004</v>
      </c>
      <c r="DA965" s="143">
        <v>60690</v>
      </c>
      <c r="DB965" s="143"/>
      <c r="DC965" s="144">
        <v>0.55049999999999999</v>
      </c>
      <c r="DD965" s="142">
        <v>330.6</v>
      </c>
      <c r="DE965" s="143">
        <v>424</v>
      </c>
      <c r="DF965" s="143">
        <v>0.97170000000000001</v>
      </c>
      <c r="DG965" s="143">
        <v>65910</v>
      </c>
      <c r="DH965" s="143"/>
      <c r="DI965" s="144">
        <v>0.28499999999999998</v>
      </c>
    </row>
    <row r="966" spans="1:113">
      <c r="A966" s="137">
        <v>963</v>
      </c>
      <c r="B966" s="138" t="s">
        <v>1126</v>
      </c>
      <c r="C966" s="139" t="s">
        <v>3176</v>
      </c>
      <c r="D966" s="140" t="s">
        <v>195</v>
      </c>
      <c r="E966" s="141">
        <v>501</v>
      </c>
      <c r="F966" s="142">
        <v>50.4</v>
      </c>
      <c r="G966" s="143">
        <v>50.4</v>
      </c>
      <c r="H966" s="143">
        <v>0.71</v>
      </c>
      <c r="I966" s="143">
        <v>18498</v>
      </c>
      <c r="J966" s="143">
        <v>3039</v>
      </c>
      <c r="K966" s="144">
        <v>0.70799999999999996</v>
      </c>
      <c r="L966" s="142">
        <v>178.8</v>
      </c>
      <c r="M966" s="143">
        <v>178.8</v>
      </c>
      <c r="N966" s="143">
        <v>0.88700000000000001</v>
      </c>
      <c r="O966" s="143">
        <v>33234</v>
      </c>
      <c r="P966" s="143">
        <v>0</v>
      </c>
      <c r="Q966" s="144">
        <v>0.28699999999999998</v>
      </c>
      <c r="R966" s="142">
        <v>271.8</v>
      </c>
      <c r="S966" s="143">
        <v>400.8</v>
      </c>
      <c r="T966" s="143">
        <v>0.94799999999999995</v>
      </c>
      <c r="U966" s="143">
        <v>50460</v>
      </c>
      <c r="V966" s="143">
        <v>0</v>
      </c>
      <c r="W966" s="144">
        <v>0.26800000000000002</v>
      </c>
      <c r="X966" s="142">
        <v>228</v>
      </c>
      <c r="Y966" s="143">
        <v>400.8</v>
      </c>
      <c r="Z966" s="143">
        <v>0.91900000000000004</v>
      </c>
      <c r="AA966" s="143">
        <v>40314</v>
      </c>
      <c r="AB966" s="143">
        <v>0</v>
      </c>
      <c r="AC966" s="144">
        <v>0.26400000000000001</v>
      </c>
      <c r="AD966" s="142">
        <v>201</v>
      </c>
      <c r="AE966" s="143">
        <v>400.8</v>
      </c>
      <c r="AF966" s="143">
        <v>0.92600000000000005</v>
      </c>
      <c r="AG966" s="143">
        <v>41970</v>
      </c>
      <c r="AH966" s="143">
        <v>0</v>
      </c>
      <c r="AI966" s="144">
        <v>0.309</v>
      </c>
      <c r="AJ966" s="142">
        <v>232.8</v>
      </c>
      <c r="AK966" s="143">
        <v>400.8</v>
      </c>
      <c r="AL966" s="143">
        <v>0.98799999999999999</v>
      </c>
      <c r="AM966" s="143">
        <v>51678</v>
      </c>
      <c r="AN966" s="143">
        <v>0</v>
      </c>
      <c r="AO966" s="144">
        <v>0.308</v>
      </c>
      <c r="AP966" s="142">
        <v>169.2</v>
      </c>
      <c r="AQ966" s="143">
        <v>400.8</v>
      </c>
      <c r="AR966" s="143">
        <v>0.9839</v>
      </c>
      <c r="AS966" s="143">
        <v>39612</v>
      </c>
      <c r="AT966" s="143"/>
      <c r="AU966" s="144">
        <v>0.31979999999999997</v>
      </c>
      <c r="AV966" s="142">
        <v>78</v>
      </c>
      <c r="AW966" s="143">
        <v>400.8</v>
      </c>
      <c r="AX966" s="143">
        <v>0.97570000000000001</v>
      </c>
      <c r="AY966" s="143">
        <v>34512</v>
      </c>
      <c r="AZ966" s="143">
        <v>1635</v>
      </c>
      <c r="BA966" s="144">
        <v>0.62980000000000003</v>
      </c>
      <c r="BB966" s="142">
        <v>90</v>
      </c>
      <c r="BC966" s="143">
        <v>400.8</v>
      </c>
      <c r="BD966" s="143">
        <v>0.9718</v>
      </c>
      <c r="BE966" s="143">
        <v>24780</v>
      </c>
      <c r="BF966" s="143"/>
      <c r="BG966" s="144">
        <v>0.38080000000000003</v>
      </c>
      <c r="BH966" s="142">
        <v>84</v>
      </c>
      <c r="BI966" s="143">
        <v>400.8</v>
      </c>
      <c r="BJ966" s="143">
        <v>0.98480000000000001</v>
      </c>
      <c r="BK966" s="143">
        <v>35040</v>
      </c>
      <c r="BL966" s="143"/>
      <c r="BM966" s="144">
        <v>0.56930000000000003</v>
      </c>
      <c r="BN966" s="142">
        <v>198</v>
      </c>
      <c r="BO966" s="143">
        <v>400.8</v>
      </c>
      <c r="BP966" s="143">
        <v>0.98580000000000001</v>
      </c>
      <c r="BQ966" s="143">
        <v>37440</v>
      </c>
      <c r="BR966" s="143"/>
      <c r="BS966" s="144">
        <v>0.28539999999999999</v>
      </c>
      <c r="BT966" s="142"/>
      <c r="BU966" s="143"/>
      <c r="BV966" s="143"/>
      <c r="BW966" s="143"/>
      <c r="BX966" s="143"/>
      <c r="BY966" s="144"/>
      <c r="BZ966" s="142">
        <v>468</v>
      </c>
      <c r="CA966" s="143">
        <v>801.6</v>
      </c>
      <c r="CB966" s="143">
        <v>1.9843</v>
      </c>
      <c r="CC966" s="143">
        <v>150120</v>
      </c>
      <c r="CD966" s="143">
        <v>5198</v>
      </c>
      <c r="CE966" s="144">
        <v>1.0061</v>
      </c>
      <c r="CF966" s="142">
        <v>168</v>
      </c>
      <c r="CG966" s="143">
        <v>400.8</v>
      </c>
      <c r="CH966" s="143">
        <v>0.95920000000000005</v>
      </c>
      <c r="CI966" s="143">
        <v>19740</v>
      </c>
      <c r="CJ966" s="143"/>
      <c r="CK966" s="144">
        <v>0.1646</v>
      </c>
      <c r="CL966" s="142">
        <v>60</v>
      </c>
      <c r="CM966" s="143">
        <v>400.8</v>
      </c>
      <c r="CN966" s="143">
        <v>0.95369999999999999</v>
      </c>
      <c r="CO966" s="143">
        <v>18540</v>
      </c>
      <c r="CP966" s="143"/>
      <c r="CQ966" s="144">
        <v>0.45</v>
      </c>
      <c r="CR966" s="142">
        <v>132</v>
      </c>
      <c r="CS966" s="143">
        <v>400.8</v>
      </c>
      <c r="CT966" s="143">
        <v>0.96930000000000005</v>
      </c>
      <c r="CU966" s="143">
        <v>28380</v>
      </c>
      <c r="CV966" s="143"/>
      <c r="CW966" s="144">
        <v>0.29809999999999998</v>
      </c>
      <c r="CX966" s="142">
        <v>228</v>
      </c>
      <c r="CY966" s="143">
        <v>400.8</v>
      </c>
      <c r="CZ966" s="143">
        <v>0.98760000000000003</v>
      </c>
      <c r="DA966" s="143">
        <v>43080</v>
      </c>
      <c r="DB966" s="143"/>
      <c r="DC966" s="144">
        <v>0.2571</v>
      </c>
      <c r="DD966" s="142">
        <v>264.60000000000002</v>
      </c>
      <c r="DE966" s="143">
        <v>400.8</v>
      </c>
      <c r="DF966" s="143">
        <v>0.98960000000000004</v>
      </c>
      <c r="DG966" s="143">
        <v>57060</v>
      </c>
      <c r="DH966" s="143"/>
      <c r="DI966" s="144">
        <v>0.30270000000000002</v>
      </c>
    </row>
    <row r="967" spans="1:113">
      <c r="A967" s="137">
        <v>964</v>
      </c>
      <c r="B967" s="138" t="s">
        <v>1127</v>
      </c>
      <c r="C967" s="139" t="s">
        <v>3177</v>
      </c>
      <c r="D967" s="140" t="s">
        <v>195</v>
      </c>
      <c r="E967" s="141">
        <v>222</v>
      </c>
      <c r="F967" s="142">
        <v>0</v>
      </c>
      <c r="G967" s="143">
        <v>0</v>
      </c>
      <c r="H967" s="143">
        <v>0.92</v>
      </c>
      <c r="I967" s="143">
        <v>22640</v>
      </c>
      <c r="J967" s="143">
        <v>0</v>
      </c>
      <c r="K967" s="144">
        <v>0.16800000000000001</v>
      </c>
      <c r="L967" s="142">
        <v>19.04</v>
      </c>
      <c r="M967" s="143">
        <v>200</v>
      </c>
      <c r="N967" s="143">
        <v>0.93799999999999994</v>
      </c>
      <c r="O967" s="143">
        <v>0</v>
      </c>
      <c r="P967" s="143">
        <v>0</v>
      </c>
      <c r="Q967" s="144">
        <v>0</v>
      </c>
      <c r="R967" s="142">
        <v>0</v>
      </c>
      <c r="S967" s="143">
        <v>200</v>
      </c>
      <c r="T967" s="143">
        <v>0.92</v>
      </c>
      <c r="U967" s="143">
        <v>22640</v>
      </c>
      <c r="V967" s="143">
        <v>22608</v>
      </c>
      <c r="W967" s="144">
        <v>0</v>
      </c>
      <c r="X967" s="142">
        <v>0</v>
      </c>
      <c r="Y967" s="143">
        <v>200</v>
      </c>
      <c r="Z967" s="143">
        <v>0.92</v>
      </c>
      <c r="AA967" s="143">
        <v>1</v>
      </c>
      <c r="AB967" s="143">
        <v>0</v>
      </c>
      <c r="AC967" s="144">
        <v>0</v>
      </c>
      <c r="AD967" s="142">
        <v>14.24</v>
      </c>
      <c r="AE967" s="143">
        <v>200</v>
      </c>
      <c r="AF967" s="143">
        <v>0.92500000000000004</v>
      </c>
      <c r="AG967" s="143">
        <v>1</v>
      </c>
      <c r="AH967" s="143">
        <v>1</v>
      </c>
      <c r="AI967" s="144">
        <v>0</v>
      </c>
      <c r="AJ967" s="142">
        <v>112.32</v>
      </c>
      <c r="AK967" s="143">
        <v>200</v>
      </c>
      <c r="AL967" s="143">
        <v>0.91300000000000003</v>
      </c>
      <c r="AM967" s="143">
        <v>14841</v>
      </c>
      <c r="AN967" s="143">
        <v>0</v>
      </c>
      <c r="AO967" s="144">
        <v>0.19800000000000001</v>
      </c>
      <c r="AP967" s="142">
        <v>132.08000000000001</v>
      </c>
      <c r="AQ967" s="143">
        <v>222</v>
      </c>
      <c r="AR967" s="143">
        <v>0.88570000000000004</v>
      </c>
      <c r="AS967" s="143">
        <v>19852</v>
      </c>
      <c r="AT967" s="143"/>
      <c r="AU967" s="144"/>
      <c r="AV967" s="142">
        <v>111.44</v>
      </c>
      <c r="AW967" s="143">
        <v>222</v>
      </c>
      <c r="AX967" s="143">
        <v>0.9103</v>
      </c>
      <c r="AY967" s="143">
        <v>13474</v>
      </c>
      <c r="AZ967" s="143"/>
      <c r="BA967" s="144"/>
      <c r="BB967" s="142">
        <v>108.8</v>
      </c>
      <c r="BC967" s="143">
        <v>222</v>
      </c>
      <c r="BD967" s="143">
        <v>0.9194</v>
      </c>
      <c r="BE967" s="143">
        <v>13981</v>
      </c>
      <c r="BF967" s="143"/>
      <c r="BG967" s="144"/>
      <c r="BH967" s="142">
        <v>86.86</v>
      </c>
      <c r="BI967" s="143">
        <v>222</v>
      </c>
      <c r="BJ967" s="143">
        <v>0.95150000000000001</v>
      </c>
      <c r="BK967" s="143">
        <v>12142</v>
      </c>
      <c r="BL967" s="143"/>
      <c r="BM967" s="144"/>
      <c r="BN967" s="142">
        <v>119.26</v>
      </c>
      <c r="BO967" s="143">
        <v>222</v>
      </c>
      <c r="BP967" s="143">
        <v>0.9375</v>
      </c>
      <c r="BQ967" s="143">
        <v>13284</v>
      </c>
      <c r="BR967" s="143"/>
      <c r="BS967" s="144"/>
      <c r="BT967" s="142"/>
      <c r="BU967" s="143"/>
      <c r="BV967" s="143"/>
      <c r="BW967" s="143"/>
      <c r="BX967" s="143"/>
      <c r="BY967" s="144"/>
      <c r="BZ967" s="142">
        <v>255.17</v>
      </c>
      <c r="CA967" s="143">
        <v>444</v>
      </c>
      <c r="CB967" s="143">
        <v>1.8543000000000001</v>
      </c>
      <c r="CC967" s="143">
        <v>41662</v>
      </c>
      <c r="CD967" s="143"/>
      <c r="CE967" s="144"/>
      <c r="CF967" s="142">
        <v>137.96</v>
      </c>
      <c r="CG967" s="143">
        <v>222</v>
      </c>
      <c r="CH967" s="143">
        <v>0.91469999999999996</v>
      </c>
      <c r="CI967" s="143">
        <v>4066</v>
      </c>
      <c r="CJ967" s="143"/>
      <c r="CK967" s="144"/>
      <c r="CL967" s="142">
        <v>0</v>
      </c>
      <c r="CM967" s="143">
        <v>222</v>
      </c>
      <c r="CN967" s="143"/>
      <c r="CO967" s="143">
        <v>0</v>
      </c>
      <c r="CP967" s="143"/>
      <c r="CQ967" s="144"/>
      <c r="CR967" s="142">
        <v>157.61000000000001</v>
      </c>
      <c r="CS967" s="143">
        <v>222</v>
      </c>
      <c r="CT967" s="143">
        <v>0.86329999999999996</v>
      </c>
      <c r="CU967" s="143">
        <v>1693</v>
      </c>
      <c r="CV967" s="143"/>
      <c r="CW967" s="144"/>
      <c r="CX967" s="142">
        <v>170.24</v>
      </c>
      <c r="CY967" s="143">
        <v>222</v>
      </c>
      <c r="CZ967" s="143">
        <v>0.88590000000000002</v>
      </c>
      <c r="DA967" s="143">
        <v>18197</v>
      </c>
      <c r="DB967" s="143"/>
      <c r="DC967" s="144"/>
      <c r="DD967" s="142">
        <v>158.88</v>
      </c>
      <c r="DE967" s="143">
        <v>222</v>
      </c>
      <c r="DF967" s="143">
        <v>0.90310000000000001</v>
      </c>
      <c r="DG967" s="143">
        <v>38346</v>
      </c>
      <c r="DH967" s="143"/>
      <c r="DI967" s="144"/>
    </row>
    <row r="968" spans="1:113">
      <c r="A968" s="137">
        <v>965</v>
      </c>
      <c r="B968" s="138" t="s">
        <v>1128</v>
      </c>
      <c r="C968" s="139" t="s">
        <v>3178</v>
      </c>
      <c r="D968" s="140" t="s">
        <v>195</v>
      </c>
      <c r="E968" s="141">
        <v>122.22</v>
      </c>
      <c r="F968" s="142">
        <v>6.96</v>
      </c>
      <c r="G968" s="143">
        <v>9.4600000000000009</v>
      </c>
      <c r="H968" s="143">
        <v>0.95799999999999996</v>
      </c>
      <c r="I968" s="143">
        <v>1825</v>
      </c>
      <c r="J968" s="143">
        <v>0</v>
      </c>
      <c r="K968" s="147">
        <v>0.375</v>
      </c>
      <c r="L968" s="142">
        <v>25.4</v>
      </c>
      <c r="M968" s="143">
        <v>26.65</v>
      </c>
      <c r="N968" s="143">
        <v>0.92300000000000004</v>
      </c>
      <c r="O968" s="143">
        <v>1945.5</v>
      </c>
      <c r="P968" s="143">
        <v>0</v>
      </c>
      <c r="Q968" s="147">
        <v>0.114</v>
      </c>
      <c r="R968" s="142">
        <v>66.680000000000007</v>
      </c>
      <c r="S968" s="143">
        <v>97.78</v>
      </c>
      <c r="T968" s="143">
        <v>0.68899999999999995</v>
      </c>
      <c r="U968" s="143">
        <v>3933.5</v>
      </c>
      <c r="V968" s="143">
        <v>0</v>
      </c>
      <c r="W968" s="147">
        <v>0.11700000000000001</v>
      </c>
      <c r="X968" s="142">
        <v>93.24</v>
      </c>
      <c r="Y968" s="143">
        <v>97.78</v>
      </c>
      <c r="Z968" s="143">
        <v>0.56299999999999994</v>
      </c>
      <c r="AA968" s="143">
        <v>5258.5</v>
      </c>
      <c r="AB968" s="143">
        <v>0</v>
      </c>
      <c r="AC968" s="147">
        <v>0.13700000000000001</v>
      </c>
      <c r="AD968" s="142">
        <v>105.32</v>
      </c>
      <c r="AE968" s="143">
        <v>106.57</v>
      </c>
      <c r="AF968" s="143">
        <v>0.72199999999999998</v>
      </c>
      <c r="AG968" s="143">
        <v>7686.5</v>
      </c>
      <c r="AH968" s="143">
        <v>0</v>
      </c>
      <c r="AI968" s="147">
        <v>0.13800000000000001</v>
      </c>
      <c r="AJ968" s="142">
        <v>55.24</v>
      </c>
      <c r="AK968" s="143">
        <v>97.78</v>
      </c>
      <c r="AL968" s="143">
        <v>0.96799999999999997</v>
      </c>
      <c r="AM968" s="143">
        <v>5018.5</v>
      </c>
      <c r="AN968" s="143">
        <v>0</v>
      </c>
      <c r="AO968" s="147">
        <v>0.129</v>
      </c>
      <c r="AP968" s="142">
        <v>31.37</v>
      </c>
      <c r="AQ968" s="143">
        <v>97.775999999999996</v>
      </c>
      <c r="AR968" s="143">
        <v>0.95730000000000004</v>
      </c>
      <c r="AS968" s="143">
        <v>2843</v>
      </c>
      <c r="AT968" s="143"/>
      <c r="AU968" s="147">
        <v>0.12720000000000001</v>
      </c>
      <c r="AV968" s="142">
        <v>32.25</v>
      </c>
      <c r="AW968" s="143">
        <v>97.775999999999996</v>
      </c>
      <c r="AX968" s="143">
        <v>0.93</v>
      </c>
      <c r="AY968" s="143"/>
      <c r="AZ968" s="143"/>
      <c r="BA968" s="147">
        <v>0.17649999999999999</v>
      </c>
      <c r="BB968" s="142">
        <v>32.130000000000003</v>
      </c>
      <c r="BC968" s="143">
        <v>97.775999999999996</v>
      </c>
      <c r="BD968" s="143">
        <v>0.9506</v>
      </c>
      <c r="BE968" s="143">
        <v>6069</v>
      </c>
      <c r="BF968" s="143"/>
      <c r="BG968" s="147">
        <v>0.14119999999999999</v>
      </c>
      <c r="BH968" s="142">
        <v>18.05</v>
      </c>
      <c r="BI968" s="143">
        <v>97.775999999999996</v>
      </c>
      <c r="BJ968" s="143">
        <v>0.91890000000000005</v>
      </c>
      <c r="BK968" s="143">
        <v>2205</v>
      </c>
      <c r="BL968" s="143"/>
      <c r="BM968" s="147">
        <v>0.192</v>
      </c>
      <c r="BN968" s="142">
        <v>28.61</v>
      </c>
      <c r="BO968" s="143">
        <v>97.775999999999996</v>
      </c>
      <c r="BP968" s="143">
        <v>0.94420000000000004</v>
      </c>
      <c r="BQ968" s="143">
        <v>2962</v>
      </c>
      <c r="BR968" s="143"/>
      <c r="BS968" s="147">
        <v>0.1706</v>
      </c>
      <c r="BT968" s="142"/>
      <c r="BU968" s="143"/>
      <c r="BV968" s="143"/>
      <c r="BW968" s="143"/>
      <c r="BX968" s="143"/>
      <c r="BY968" s="147"/>
      <c r="BZ968" s="142">
        <v>66.039999999999992</v>
      </c>
      <c r="CA968" s="143">
        <v>195.55199999999999</v>
      </c>
      <c r="CB968" s="143">
        <v>1.9339999999999999</v>
      </c>
      <c r="CC968" s="143">
        <v>7000</v>
      </c>
      <c r="CD968" s="143"/>
      <c r="CE968" s="147">
        <v>0.32250000000000001</v>
      </c>
      <c r="CF968" s="142">
        <v>43.16</v>
      </c>
      <c r="CG968" s="143">
        <v>97.775999999999996</v>
      </c>
      <c r="CH968" s="143">
        <v>0.97189999999999999</v>
      </c>
      <c r="CI968" s="143">
        <v>3441</v>
      </c>
      <c r="CJ968" s="143"/>
      <c r="CK968" s="147">
        <v>0.11269999999999999</v>
      </c>
      <c r="CL968" s="142">
        <v>48.49</v>
      </c>
      <c r="CM968" s="143">
        <v>97.775999999999996</v>
      </c>
      <c r="CN968" s="143">
        <v>0.96160000000000001</v>
      </c>
      <c r="CO968" s="143">
        <v>4066</v>
      </c>
      <c r="CP968" s="143"/>
      <c r="CQ968" s="147">
        <v>0.1232</v>
      </c>
      <c r="CR968" s="142">
        <v>57.92</v>
      </c>
      <c r="CS968" s="143">
        <v>97.775999999999996</v>
      </c>
      <c r="CT968" s="143">
        <v>0.97399999999999998</v>
      </c>
      <c r="CU968" s="143">
        <v>6265</v>
      </c>
      <c r="CV968" s="143"/>
      <c r="CW968" s="147">
        <v>0.152</v>
      </c>
      <c r="CX968" s="142">
        <v>65.2</v>
      </c>
      <c r="CY968" s="143">
        <v>97.775999999999996</v>
      </c>
      <c r="CZ968" s="143">
        <v>0.98040000000000005</v>
      </c>
      <c r="DA968" s="143">
        <v>6767</v>
      </c>
      <c r="DB968" s="143"/>
      <c r="DC968" s="147">
        <v>0.1447</v>
      </c>
      <c r="DD968" s="142">
        <v>46.75</v>
      </c>
      <c r="DE968" s="143">
        <v>97.775999999999996</v>
      </c>
      <c r="DF968" s="143">
        <v>0.97829999999999995</v>
      </c>
      <c r="DG968" s="143">
        <v>4699</v>
      </c>
      <c r="DH968" s="143"/>
      <c r="DI968" s="147">
        <v>0.14599999999999999</v>
      </c>
    </row>
    <row r="969" spans="1:113">
      <c r="A969" s="137">
        <v>966</v>
      </c>
      <c r="B969" s="138" t="s">
        <v>1129</v>
      </c>
      <c r="C969" s="139" t="s">
        <v>3179</v>
      </c>
      <c r="D969" s="140" t="s">
        <v>195</v>
      </c>
      <c r="E969" s="141">
        <v>120</v>
      </c>
      <c r="F969" s="142">
        <v>141</v>
      </c>
      <c r="G969" s="143">
        <v>141</v>
      </c>
      <c r="H969" s="143">
        <v>0.94799999999999995</v>
      </c>
      <c r="I969" s="143">
        <v>9933</v>
      </c>
      <c r="J969" s="143">
        <v>0</v>
      </c>
      <c r="K969" s="144">
        <v>0.10199999999999999</v>
      </c>
      <c r="L969" s="142">
        <v>3175.8</v>
      </c>
      <c r="M969" s="143">
        <v>3176</v>
      </c>
      <c r="N969" s="143">
        <v>0.95599999999999996</v>
      </c>
      <c r="O969" s="143">
        <v>10494</v>
      </c>
      <c r="P969" s="143">
        <v>0</v>
      </c>
      <c r="Q969" s="144">
        <v>5.0000000000000001E-3</v>
      </c>
      <c r="R969" s="142">
        <v>156.6</v>
      </c>
      <c r="S969" s="143">
        <v>156.6</v>
      </c>
      <c r="T969" s="143">
        <v>0.96</v>
      </c>
      <c r="U969" s="143">
        <v>9018</v>
      </c>
      <c r="V969" s="143">
        <v>0</v>
      </c>
      <c r="W969" s="144">
        <v>8.2000000000000003E-2</v>
      </c>
      <c r="X969" s="142">
        <v>0</v>
      </c>
      <c r="Y969" s="143">
        <v>96</v>
      </c>
      <c r="Z969" s="143">
        <v>0.92</v>
      </c>
      <c r="AA969" s="143">
        <v>9756</v>
      </c>
      <c r="AB969" s="143">
        <v>9633</v>
      </c>
      <c r="AC969" s="144">
        <v>8.2000000000000003E-2</v>
      </c>
      <c r="AD969" s="142">
        <v>3597</v>
      </c>
      <c r="AE969" s="143">
        <v>3597</v>
      </c>
      <c r="AF969" s="143">
        <v>0.84599999999999997</v>
      </c>
      <c r="AG969" s="143">
        <v>8490</v>
      </c>
      <c r="AH969" s="143">
        <v>0</v>
      </c>
      <c r="AI969" s="144">
        <v>4.0000000000000001E-3</v>
      </c>
      <c r="AJ969" s="142">
        <v>0</v>
      </c>
      <c r="AK969" s="143">
        <v>96</v>
      </c>
      <c r="AL969" s="143">
        <v>0.92</v>
      </c>
      <c r="AM969" s="143">
        <v>9813</v>
      </c>
      <c r="AN969" s="143">
        <v>9694</v>
      </c>
      <c r="AO969" s="144">
        <v>4.0000000000000001E-3</v>
      </c>
      <c r="AP969" s="142">
        <v>123.21</v>
      </c>
      <c r="AQ969" s="143">
        <v>123.21</v>
      </c>
      <c r="AR969" s="143">
        <v>0.93010000000000004</v>
      </c>
      <c r="AS969" s="143"/>
      <c r="AT969" s="143"/>
      <c r="AU969" s="144">
        <v>0.11799999999999999</v>
      </c>
      <c r="AV969" s="142">
        <v>142.41</v>
      </c>
      <c r="AW969" s="143">
        <v>142.41</v>
      </c>
      <c r="AX969" s="143">
        <v>0.9073</v>
      </c>
      <c r="AY969" s="143">
        <v>16020</v>
      </c>
      <c r="AZ969" s="143"/>
      <c r="BA969" s="144">
        <v>8.3400000000000002E-2</v>
      </c>
      <c r="BB969" s="142">
        <v>17.399999999999999</v>
      </c>
      <c r="BC969" s="143">
        <v>96</v>
      </c>
      <c r="BD969" s="143">
        <v>0.88919999999999999</v>
      </c>
      <c r="BE969" s="143">
        <v>6686</v>
      </c>
      <c r="BF969" s="143"/>
      <c r="BG969" s="144">
        <v>0.58079999999999998</v>
      </c>
      <c r="BH969" s="142">
        <v>19.8</v>
      </c>
      <c r="BI969" s="143">
        <v>96</v>
      </c>
      <c r="BJ969" s="143">
        <v>0.88970000000000005</v>
      </c>
      <c r="BK969" s="143">
        <v>4470</v>
      </c>
      <c r="BL969" s="143"/>
      <c r="BM969" s="144">
        <v>0.34110000000000001</v>
      </c>
      <c r="BN969" s="142">
        <v>31.8</v>
      </c>
      <c r="BO969" s="143">
        <v>96</v>
      </c>
      <c r="BP969" s="143">
        <v>0.88219999999999998</v>
      </c>
      <c r="BQ969" s="143">
        <v>6080</v>
      </c>
      <c r="BR969" s="143"/>
      <c r="BS969" s="144">
        <v>0.32250000000000001</v>
      </c>
      <c r="BT969" s="142"/>
      <c r="BU969" s="143"/>
      <c r="BV969" s="143"/>
      <c r="BW969" s="143"/>
      <c r="BX969" s="143"/>
      <c r="BY969" s="144"/>
      <c r="BZ969" s="142">
        <v>60.629999999999995</v>
      </c>
      <c r="CA969" s="143">
        <v>192</v>
      </c>
      <c r="CB969" s="143">
        <v>1.8395999999999999</v>
      </c>
      <c r="CC969" s="143">
        <v>13422</v>
      </c>
      <c r="CD969" s="143">
        <v>2789</v>
      </c>
      <c r="CE969" s="144">
        <v>1.1703999999999999</v>
      </c>
      <c r="CF969" s="142">
        <v>48.6</v>
      </c>
      <c r="CG969" s="143">
        <v>96</v>
      </c>
      <c r="CH969" s="143">
        <v>0.94289999999999996</v>
      </c>
      <c r="CI969" s="143">
        <v>5022</v>
      </c>
      <c r="CJ969" s="143"/>
      <c r="CK969" s="144">
        <v>0.14729999999999999</v>
      </c>
      <c r="CL969" s="142">
        <v>27.03</v>
      </c>
      <c r="CM969" s="143">
        <v>96</v>
      </c>
      <c r="CN969" s="143">
        <v>0.94020000000000004</v>
      </c>
      <c r="CO969" s="143">
        <v>5060</v>
      </c>
      <c r="CP969" s="143"/>
      <c r="CQ969" s="144">
        <v>0.27650000000000002</v>
      </c>
      <c r="CR969" s="142">
        <v>30.36</v>
      </c>
      <c r="CS969" s="143">
        <v>96</v>
      </c>
      <c r="CT969" s="143">
        <v>0.89059999999999995</v>
      </c>
      <c r="CU969" s="143">
        <v>7397</v>
      </c>
      <c r="CV969" s="143"/>
      <c r="CW969" s="144">
        <v>0.36770000000000003</v>
      </c>
      <c r="CX969" s="142">
        <v>30.51</v>
      </c>
      <c r="CY969" s="143">
        <v>96</v>
      </c>
      <c r="CZ969" s="143">
        <v>0.89790000000000003</v>
      </c>
      <c r="DA969" s="143">
        <v>12632</v>
      </c>
      <c r="DB969" s="143">
        <v>448</v>
      </c>
      <c r="DC969" s="144">
        <v>0.61980000000000002</v>
      </c>
      <c r="DD969" s="142">
        <v>88.8</v>
      </c>
      <c r="DE969" s="143">
        <v>96</v>
      </c>
      <c r="DF969" s="143">
        <v>0.84919999999999995</v>
      </c>
      <c r="DG969" s="143">
        <v>7127</v>
      </c>
      <c r="DH969" s="143"/>
      <c r="DI969" s="144">
        <v>0.1313</v>
      </c>
    </row>
    <row r="970" spans="1:113">
      <c r="A970" s="137">
        <v>967</v>
      </c>
      <c r="B970" s="138" t="s">
        <v>1130</v>
      </c>
      <c r="C970" s="139" t="s">
        <v>3180</v>
      </c>
      <c r="D970" s="140" t="s">
        <v>195</v>
      </c>
      <c r="E970" s="141">
        <v>155.6</v>
      </c>
      <c r="F970" s="142">
        <v>67.8</v>
      </c>
      <c r="G970" s="143">
        <v>68</v>
      </c>
      <c r="H970" s="143">
        <v>0.86299999999999999</v>
      </c>
      <c r="I970" s="143">
        <v>4551</v>
      </c>
      <c r="J970" s="143">
        <v>0</v>
      </c>
      <c r="K970" s="144">
        <v>0.107</v>
      </c>
      <c r="L970" s="142">
        <v>62.4</v>
      </c>
      <c r="M970" s="143">
        <v>68</v>
      </c>
      <c r="N970" s="143">
        <v>0.81799999999999995</v>
      </c>
      <c r="O970" s="143">
        <v>4329</v>
      </c>
      <c r="P970" s="143">
        <v>0</v>
      </c>
      <c r="Q970" s="144">
        <v>0.11600000000000001</v>
      </c>
      <c r="R970" s="142">
        <v>72</v>
      </c>
      <c r="S970" s="143">
        <v>124.44</v>
      </c>
      <c r="T970" s="143">
        <v>0.83799999999999997</v>
      </c>
      <c r="U970" s="143">
        <v>4392</v>
      </c>
      <c r="V970" s="143">
        <v>0</v>
      </c>
      <c r="W970" s="144">
        <v>0.1</v>
      </c>
      <c r="X970" s="142">
        <v>68.400000000000006</v>
      </c>
      <c r="Y970" s="143">
        <v>124.48</v>
      </c>
      <c r="Z970" s="143">
        <v>0.84199999999999997</v>
      </c>
      <c r="AA970" s="143">
        <v>4755</v>
      </c>
      <c r="AB970" s="143">
        <v>0</v>
      </c>
      <c r="AC970" s="144">
        <v>0.113</v>
      </c>
      <c r="AD970" s="142">
        <v>66.3</v>
      </c>
      <c r="AE970" s="143">
        <v>124.48</v>
      </c>
      <c r="AF970" s="143">
        <v>0.72699999999999998</v>
      </c>
      <c r="AG970" s="143">
        <v>5211</v>
      </c>
      <c r="AH970" s="143">
        <v>0</v>
      </c>
      <c r="AI970" s="144">
        <v>0.14799999999999999</v>
      </c>
      <c r="AJ970" s="142">
        <v>58.8</v>
      </c>
      <c r="AK970" s="143">
        <v>124.48</v>
      </c>
      <c r="AL970" s="143">
        <v>0.82699999999999996</v>
      </c>
      <c r="AM970" s="143">
        <v>7602</v>
      </c>
      <c r="AN970" s="143">
        <v>0</v>
      </c>
      <c r="AO970" s="144">
        <v>0.214</v>
      </c>
      <c r="AP970" s="142">
        <v>81.599999999999994</v>
      </c>
      <c r="AQ970" s="143">
        <v>124.48</v>
      </c>
      <c r="AR970" s="143">
        <v>0.76529999999999998</v>
      </c>
      <c r="AS970" s="143">
        <v>6174</v>
      </c>
      <c r="AT970" s="143"/>
      <c r="AU970" s="144">
        <v>0.13289999999999999</v>
      </c>
      <c r="AV970" s="142">
        <v>81</v>
      </c>
      <c r="AW970" s="143">
        <v>124.48</v>
      </c>
      <c r="AX970" s="143">
        <v>0.7591</v>
      </c>
      <c r="AY970" s="143">
        <v>7449</v>
      </c>
      <c r="AZ970" s="143"/>
      <c r="BA970" s="144">
        <v>0.16830000000000001</v>
      </c>
      <c r="BB970" s="142">
        <v>78</v>
      </c>
      <c r="BC970" s="143">
        <v>124.48</v>
      </c>
      <c r="BD970" s="143">
        <v>0.7349</v>
      </c>
      <c r="BE970" s="143">
        <v>8250</v>
      </c>
      <c r="BF970" s="143"/>
      <c r="BG970" s="144">
        <v>0.19339999999999999</v>
      </c>
      <c r="BH970" s="142">
        <v>81</v>
      </c>
      <c r="BI970" s="143">
        <v>124.48</v>
      </c>
      <c r="BJ970" s="143">
        <v>0.70730000000000004</v>
      </c>
      <c r="BK970" s="143">
        <v>6813</v>
      </c>
      <c r="BL970" s="143"/>
      <c r="BM970" s="144">
        <v>0.1598</v>
      </c>
      <c r="BN970" s="142">
        <v>71.7</v>
      </c>
      <c r="BO970" s="143">
        <v>124.48</v>
      </c>
      <c r="BP970" s="143">
        <v>0.75609999999999999</v>
      </c>
      <c r="BQ970" s="143">
        <v>6753</v>
      </c>
      <c r="BR970" s="143"/>
      <c r="BS970" s="144">
        <v>0.18540000000000001</v>
      </c>
      <c r="BT970" s="142"/>
      <c r="BU970" s="143"/>
      <c r="BV970" s="143"/>
      <c r="BW970" s="143"/>
      <c r="BX970" s="143"/>
      <c r="BY970" s="144"/>
      <c r="BZ970" s="142">
        <v>135</v>
      </c>
      <c r="CA970" s="143">
        <v>248.96</v>
      </c>
      <c r="CB970" s="143">
        <v>1.4647000000000001</v>
      </c>
      <c r="CC970" s="143">
        <v>10143</v>
      </c>
      <c r="CD970" s="143"/>
      <c r="CE970" s="144">
        <v>0.27639999999999998</v>
      </c>
      <c r="CF970" s="142">
        <v>70.08</v>
      </c>
      <c r="CG970" s="143">
        <v>124.48</v>
      </c>
      <c r="CH970" s="143">
        <v>0.74719999999999998</v>
      </c>
      <c r="CI970" s="143">
        <v>6579</v>
      </c>
      <c r="CJ970" s="143"/>
      <c r="CK970" s="144">
        <v>0.16889999999999999</v>
      </c>
      <c r="CL970" s="142">
        <v>70.8</v>
      </c>
      <c r="CM970" s="143">
        <v>124.48</v>
      </c>
      <c r="CN970" s="143">
        <v>0.68049999999999999</v>
      </c>
      <c r="CO970" s="143">
        <v>4377</v>
      </c>
      <c r="CP970" s="143"/>
      <c r="CQ970" s="144">
        <v>0.12620000000000001</v>
      </c>
      <c r="CR970" s="142">
        <v>68.099999999999994</v>
      </c>
      <c r="CS970" s="143">
        <v>124.48</v>
      </c>
      <c r="CT970" s="143">
        <v>0.66700000000000004</v>
      </c>
      <c r="CU970" s="143">
        <v>4014</v>
      </c>
      <c r="CV970" s="143"/>
      <c r="CW970" s="144">
        <v>0.1188</v>
      </c>
      <c r="CX970" s="142">
        <v>72</v>
      </c>
      <c r="CY970" s="143">
        <v>124.48</v>
      </c>
      <c r="CZ970" s="143">
        <v>0.68140000000000001</v>
      </c>
      <c r="DA970" s="143">
        <v>5217</v>
      </c>
      <c r="DB970" s="143"/>
      <c r="DC970" s="144">
        <v>0.1429</v>
      </c>
      <c r="DD970" s="142">
        <v>71.099999999999994</v>
      </c>
      <c r="DE970" s="143">
        <v>124.48</v>
      </c>
      <c r="DF970" s="143">
        <v>0.64329999999999998</v>
      </c>
      <c r="DG970" s="143">
        <v>3609</v>
      </c>
      <c r="DH970" s="143"/>
      <c r="DI970" s="144">
        <v>0.1096</v>
      </c>
    </row>
    <row r="971" spans="1:113">
      <c r="A971" s="137">
        <v>968</v>
      </c>
      <c r="B971" s="138" t="s">
        <v>1131</v>
      </c>
      <c r="C971" s="139" t="s">
        <v>3181</v>
      </c>
      <c r="D971" s="140" t="s">
        <v>195</v>
      </c>
      <c r="E971" s="141">
        <v>122.2</v>
      </c>
      <c r="F971" s="142">
        <v>26</v>
      </c>
      <c r="G971" s="143">
        <v>26</v>
      </c>
      <c r="H971" s="143">
        <v>0.92200000000000004</v>
      </c>
      <c r="I971" s="143">
        <v>6360</v>
      </c>
      <c r="J971" s="143">
        <v>0</v>
      </c>
      <c r="K971" s="144">
        <v>0.36299999999999999</v>
      </c>
      <c r="L971" s="142">
        <v>20</v>
      </c>
      <c r="M971" s="143">
        <v>26</v>
      </c>
      <c r="N971" s="143">
        <v>0.93700000000000006</v>
      </c>
      <c r="O971" s="143">
        <v>8060</v>
      </c>
      <c r="P971" s="143">
        <v>0</v>
      </c>
      <c r="Q971" s="144">
        <v>0.58899999999999997</v>
      </c>
      <c r="R971" s="142">
        <v>38</v>
      </c>
      <c r="S971" s="143">
        <v>97.78</v>
      </c>
      <c r="T971" s="143">
        <v>0.95399999999999996</v>
      </c>
      <c r="U971" s="143">
        <v>10000</v>
      </c>
      <c r="V971" s="143">
        <v>0</v>
      </c>
      <c r="W971" s="144">
        <v>0.378</v>
      </c>
      <c r="X971" s="142">
        <v>44</v>
      </c>
      <c r="Y971" s="143">
        <v>97.76</v>
      </c>
      <c r="Z971" s="143">
        <v>0.93899999999999995</v>
      </c>
      <c r="AA971" s="143">
        <v>7360</v>
      </c>
      <c r="AB971" s="143">
        <v>0</v>
      </c>
      <c r="AC971" s="144">
        <v>0.24399999999999999</v>
      </c>
      <c r="AD971" s="142">
        <v>28</v>
      </c>
      <c r="AE971" s="143">
        <v>97.76</v>
      </c>
      <c r="AF971" s="143">
        <v>0.91800000000000004</v>
      </c>
      <c r="AG971" s="143">
        <v>7360</v>
      </c>
      <c r="AH971" s="143">
        <v>0</v>
      </c>
      <c r="AI971" s="144">
        <v>0.39200000000000002</v>
      </c>
      <c r="AJ971" s="142">
        <v>72</v>
      </c>
      <c r="AK971" s="143">
        <v>97.76</v>
      </c>
      <c r="AL971" s="143">
        <v>0.91800000000000004</v>
      </c>
      <c r="AM971" s="143">
        <v>12600</v>
      </c>
      <c r="AN971" s="143">
        <v>0</v>
      </c>
      <c r="AO971" s="144">
        <v>0.26100000000000001</v>
      </c>
      <c r="AP971" s="142">
        <v>40</v>
      </c>
      <c r="AQ971" s="143">
        <v>97.76</v>
      </c>
      <c r="AR971" s="143">
        <v>0.90500000000000003</v>
      </c>
      <c r="AS971" s="143">
        <v>10480</v>
      </c>
      <c r="AT971" s="143"/>
      <c r="AU971" s="144">
        <v>0.3891</v>
      </c>
      <c r="AV971" s="142">
        <v>36</v>
      </c>
      <c r="AW971" s="143">
        <v>97.76</v>
      </c>
      <c r="AX971" s="143">
        <v>0.90439999999999998</v>
      </c>
      <c r="AY971" s="143">
        <v>9080</v>
      </c>
      <c r="AZ971" s="143"/>
      <c r="BA971" s="144">
        <v>0.38729999999999998</v>
      </c>
      <c r="BB971" s="142">
        <v>28.32</v>
      </c>
      <c r="BC971" s="143">
        <v>97.76</v>
      </c>
      <c r="BD971" s="143">
        <v>0.91410000000000002</v>
      </c>
      <c r="BE971" s="143">
        <v>9196</v>
      </c>
      <c r="BF971" s="143"/>
      <c r="BG971" s="144">
        <v>0.47749999999999998</v>
      </c>
      <c r="BH971" s="142">
        <v>40</v>
      </c>
      <c r="BI971" s="143">
        <v>97.76</v>
      </c>
      <c r="BJ971" s="143">
        <v>0.93779999999999997</v>
      </c>
      <c r="BK971" s="143">
        <v>9384</v>
      </c>
      <c r="BL971" s="143"/>
      <c r="BM971" s="144">
        <v>0.3362</v>
      </c>
      <c r="BN971" s="142">
        <v>68.400000000000006</v>
      </c>
      <c r="BO971" s="143">
        <v>97.76</v>
      </c>
      <c r="BP971" s="143">
        <v>0.9768</v>
      </c>
      <c r="BQ971" s="143">
        <v>14682</v>
      </c>
      <c r="BR971" s="143"/>
      <c r="BS971" s="144">
        <v>0.32700000000000001</v>
      </c>
      <c r="BT971" s="142"/>
      <c r="BU971" s="143"/>
      <c r="BV971" s="143"/>
      <c r="BW971" s="143"/>
      <c r="BX971" s="143"/>
      <c r="BY971" s="144"/>
      <c r="BZ971" s="142">
        <v>203</v>
      </c>
      <c r="CA971" s="143">
        <v>203</v>
      </c>
      <c r="CB971" s="143">
        <v>1.9763999999999999</v>
      </c>
      <c r="CC971" s="143">
        <v>83596</v>
      </c>
      <c r="CD971" s="143">
        <v>1475</v>
      </c>
      <c r="CE971" s="144">
        <v>1.1186</v>
      </c>
      <c r="CF971" s="142">
        <v>36.6</v>
      </c>
      <c r="CG971" s="143">
        <v>97.76</v>
      </c>
      <c r="CH971" s="143">
        <v>0.95230000000000004</v>
      </c>
      <c r="CI971" s="143">
        <v>7420</v>
      </c>
      <c r="CJ971" s="143"/>
      <c r="CK971" s="144">
        <v>0.28620000000000001</v>
      </c>
      <c r="CL971" s="142">
        <v>69</v>
      </c>
      <c r="CM971" s="143">
        <v>97.76</v>
      </c>
      <c r="CN971" s="143">
        <v>0.94479999999999997</v>
      </c>
      <c r="CO971" s="143">
        <v>10482</v>
      </c>
      <c r="CP971" s="143"/>
      <c r="CQ971" s="144">
        <v>0.2233</v>
      </c>
      <c r="CR971" s="142">
        <v>58</v>
      </c>
      <c r="CS971" s="143">
        <v>97.76</v>
      </c>
      <c r="CT971" s="143">
        <v>0.93320000000000003</v>
      </c>
      <c r="CU971" s="143">
        <v>9114</v>
      </c>
      <c r="CV971" s="143"/>
      <c r="CW971" s="144">
        <v>0.2263</v>
      </c>
      <c r="CX971" s="142">
        <v>62</v>
      </c>
      <c r="CY971" s="143">
        <v>97.76</v>
      </c>
      <c r="CZ971" s="143">
        <v>0.93500000000000005</v>
      </c>
      <c r="DA971" s="143">
        <v>16244</v>
      </c>
      <c r="DB971" s="143"/>
      <c r="DC971" s="144">
        <v>0.37659999999999999</v>
      </c>
      <c r="DD971" s="142">
        <v>104.4</v>
      </c>
      <c r="DE971" s="143">
        <v>104.4</v>
      </c>
      <c r="DF971" s="143">
        <v>0.97260000000000002</v>
      </c>
      <c r="DG971" s="143">
        <v>33172</v>
      </c>
      <c r="DH971" s="143"/>
      <c r="DI971" s="144">
        <v>0.45369999999999999</v>
      </c>
    </row>
    <row r="972" spans="1:113">
      <c r="A972" s="137">
        <v>969</v>
      </c>
      <c r="B972" s="138" t="s">
        <v>1132</v>
      </c>
      <c r="C972" s="139" t="s">
        <v>3182</v>
      </c>
      <c r="D972" s="140" t="s">
        <v>195</v>
      </c>
      <c r="E972" s="141">
        <v>167</v>
      </c>
      <c r="F972" s="142">
        <v>0</v>
      </c>
      <c r="G972" s="143">
        <v>0</v>
      </c>
      <c r="H972" s="143">
        <v>0</v>
      </c>
      <c r="I972" s="143">
        <v>0</v>
      </c>
      <c r="J972" s="143">
        <v>0</v>
      </c>
      <c r="K972" s="144">
        <v>0</v>
      </c>
      <c r="L972" s="142">
        <v>0</v>
      </c>
      <c r="M972" s="143">
        <v>0</v>
      </c>
      <c r="N972" s="143">
        <v>0</v>
      </c>
      <c r="O972" s="143">
        <v>0</v>
      </c>
      <c r="P972" s="143">
        <v>0</v>
      </c>
      <c r="Q972" s="144">
        <v>0</v>
      </c>
      <c r="R972" s="142">
        <v>0</v>
      </c>
      <c r="S972" s="143">
        <v>0</v>
      </c>
      <c r="T972" s="143">
        <v>0</v>
      </c>
      <c r="U972" s="143">
        <v>0</v>
      </c>
      <c r="V972" s="143">
        <v>0</v>
      </c>
      <c r="W972" s="144">
        <v>0</v>
      </c>
      <c r="X972" s="142">
        <v>0</v>
      </c>
      <c r="Y972" s="143">
        <v>0</v>
      </c>
      <c r="Z972" s="143">
        <v>0</v>
      </c>
      <c r="AA972" s="143">
        <v>0</v>
      </c>
      <c r="AB972" s="143">
        <v>0</v>
      </c>
      <c r="AC972" s="144">
        <v>0</v>
      </c>
      <c r="AD972" s="142">
        <v>81.2</v>
      </c>
      <c r="AE972" s="143">
        <v>151</v>
      </c>
      <c r="AF972" s="143">
        <v>0.83299999999999996</v>
      </c>
      <c r="AG972" s="143">
        <v>13971</v>
      </c>
      <c r="AH972" s="143">
        <v>0</v>
      </c>
      <c r="AI972" s="144">
        <v>0.28299999999999997</v>
      </c>
      <c r="AJ972" s="142">
        <v>50.8</v>
      </c>
      <c r="AK972" s="143">
        <v>151</v>
      </c>
      <c r="AL972" s="143">
        <v>0.85299999999999998</v>
      </c>
      <c r="AM972" s="143">
        <v>16967</v>
      </c>
      <c r="AN972" s="143">
        <v>0</v>
      </c>
      <c r="AO972" s="144">
        <v>0.53600000000000003</v>
      </c>
      <c r="AP972" s="142">
        <v>10.4</v>
      </c>
      <c r="AQ972" s="143">
        <v>133.6</v>
      </c>
      <c r="AR972" s="143">
        <v>0.82779999999999998</v>
      </c>
      <c r="AS972" s="143">
        <v>14878</v>
      </c>
      <c r="AT972" s="143"/>
      <c r="AU972" s="144"/>
      <c r="AV972" s="142">
        <v>94</v>
      </c>
      <c r="AW972" s="143">
        <v>133.6</v>
      </c>
      <c r="AX972" s="143">
        <v>0.78959999999999997</v>
      </c>
      <c r="AY972" s="143">
        <v>7350</v>
      </c>
      <c r="AZ972" s="143"/>
      <c r="BA972" s="144"/>
      <c r="BB972" s="142">
        <v>64.400000000000006</v>
      </c>
      <c r="BC972" s="143">
        <v>133.6</v>
      </c>
      <c r="BD972" s="143">
        <v>0.80020000000000002</v>
      </c>
      <c r="BE972" s="143">
        <v>9358</v>
      </c>
      <c r="BF972" s="143"/>
      <c r="BG972" s="144"/>
      <c r="BH972" s="142">
        <v>82.4</v>
      </c>
      <c r="BI972" s="143">
        <v>133.6</v>
      </c>
      <c r="BJ972" s="143">
        <v>0.81410000000000005</v>
      </c>
      <c r="BK972" s="143">
        <v>9601</v>
      </c>
      <c r="BL972" s="143"/>
      <c r="BM972" s="144"/>
      <c r="BN972" s="142">
        <v>102.4</v>
      </c>
      <c r="BO972" s="143">
        <v>133.6</v>
      </c>
      <c r="BP972" s="143">
        <v>0.79100000000000004</v>
      </c>
      <c r="BQ972" s="143">
        <v>7149</v>
      </c>
      <c r="BR972" s="143"/>
      <c r="BS972" s="144"/>
      <c r="BT972" s="142"/>
      <c r="BU972" s="143"/>
      <c r="BV972" s="143"/>
      <c r="BW972" s="143"/>
      <c r="BX972" s="143"/>
      <c r="BY972" s="144"/>
      <c r="BZ972" s="142">
        <v>232</v>
      </c>
      <c r="CA972" s="143">
        <v>267.2</v>
      </c>
      <c r="CB972" s="143">
        <v>1.6678999999999999</v>
      </c>
      <c r="CC972" s="143">
        <v>25421</v>
      </c>
      <c r="CD972" s="143"/>
      <c r="CE972" s="144"/>
      <c r="CF972" s="142">
        <v>147.19999999999999</v>
      </c>
      <c r="CG972" s="143">
        <v>147.19999999999999</v>
      </c>
      <c r="CH972" s="143">
        <v>0.84970000000000001</v>
      </c>
      <c r="CI972" s="143">
        <v>23594</v>
      </c>
      <c r="CJ972" s="143"/>
      <c r="CK972" s="144"/>
      <c r="CL972" s="142">
        <v>144.4</v>
      </c>
      <c r="CM972" s="143">
        <v>144.4</v>
      </c>
      <c r="CN972" s="143">
        <v>0.84199999999999997</v>
      </c>
      <c r="CO972" s="143">
        <v>27822</v>
      </c>
      <c r="CP972" s="143"/>
      <c r="CQ972" s="144"/>
      <c r="CR972" s="142">
        <v>151.6</v>
      </c>
      <c r="CS972" s="143">
        <v>151.6</v>
      </c>
      <c r="CT972" s="143">
        <v>0.85719999999999996</v>
      </c>
      <c r="CU972" s="143">
        <v>36511</v>
      </c>
      <c r="CV972" s="143"/>
      <c r="CW972" s="144"/>
      <c r="CX972" s="142">
        <v>149.6</v>
      </c>
      <c r="CY972" s="143">
        <v>149.6</v>
      </c>
      <c r="CZ972" s="143">
        <v>0.85309999999999997</v>
      </c>
      <c r="DA972" s="143">
        <v>23854</v>
      </c>
      <c r="DB972" s="143"/>
      <c r="DC972" s="144"/>
      <c r="DD972" s="142">
        <v>168.4</v>
      </c>
      <c r="DE972" s="143">
        <v>168.4</v>
      </c>
      <c r="DF972" s="143">
        <v>0.82040000000000002</v>
      </c>
      <c r="DG972" s="143">
        <v>13267</v>
      </c>
      <c r="DH972" s="143"/>
      <c r="DI972" s="144"/>
    </row>
    <row r="973" spans="1:113">
      <c r="A973" s="137">
        <v>970</v>
      </c>
      <c r="B973" s="138" t="s">
        <v>1133</v>
      </c>
      <c r="C973" s="139" t="s">
        <v>3183</v>
      </c>
      <c r="D973" s="140" t="s">
        <v>195</v>
      </c>
      <c r="E973" s="141">
        <v>155</v>
      </c>
      <c r="F973" s="142">
        <v>24.9</v>
      </c>
      <c r="G973" s="143">
        <v>25</v>
      </c>
      <c r="H973" s="143">
        <v>0.42799999999999999</v>
      </c>
      <c r="I973" s="143">
        <v>4596</v>
      </c>
      <c r="J973" s="143">
        <v>0</v>
      </c>
      <c r="K973" s="144">
        <v>0.59099999999999997</v>
      </c>
      <c r="L973" s="142">
        <v>27</v>
      </c>
      <c r="M973" s="143">
        <v>27</v>
      </c>
      <c r="N973" s="143">
        <v>0.44600000000000001</v>
      </c>
      <c r="O973" s="143">
        <v>4203</v>
      </c>
      <c r="P973" s="143">
        <v>0</v>
      </c>
      <c r="Q973" s="144">
        <v>0.47799999999999998</v>
      </c>
      <c r="R973" s="142">
        <v>19.2</v>
      </c>
      <c r="S973" s="143">
        <v>124</v>
      </c>
      <c r="T973" s="143">
        <v>0.496</v>
      </c>
      <c r="U973" s="143">
        <v>4155</v>
      </c>
      <c r="V973" s="143">
        <v>8</v>
      </c>
      <c r="W973" s="144">
        <v>0.59799999999999998</v>
      </c>
      <c r="X973" s="142">
        <v>0</v>
      </c>
      <c r="Y973" s="143">
        <v>124</v>
      </c>
      <c r="Z973" s="143">
        <v>0.29399999999999998</v>
      </c>
      <c r="AA973" s="143">
        <v>2160</v>
      </c>
      <c r="AB973" s="143">
        <v>2121</v>
      </c>
      <c r="AC973" s="144">
        <v>0.59799999999999998</v>
      </c>
      <c r="AD973" s="142">
        <v>18</v>
      </c>
      <c r="AE973" s="143">
        <v>124</v>
      </c>
      <c r="AF973" s="143">
        <v>0.36399999999999999</v>
      </c>
      <c r="AG973" s="143">
        <v>2400</v>
      </c>
      <c r="AH973" s="143">
        <v>0</v>
      </c>
      <c r="AI973" s="144">
        <v>0.502</v>
      </c>
      <c r="AJ973" s="142">
        <v>11.4</v>
      </c>
      <c r="AK973" s="143">
        <v>124</v>
      </c>
      <c r="AL973" s="143">
        <v>0.57199999999999995</v>
      </c>
      <c r="AM973" s="143">
        <v>2724</v>
      </c>
      <c r="AN973" s="143">
        <v>0</v>
      </c>
      <c r="AO973" s="144">
        <v>0.57199999999999995</v>
      </c>
      <c r="AP973" s="142">
        <v>6</v>
      </c>
      <c r="AQ973" s="143">
        <v>124</v>
      </c>
      <c r="AR973" s="143">
        <v>0.18099999999999999</v>
      </c>
      <c r="AS973" s="143">
        <v>876</v>
      </c>
      <c r="AT973" s="143">
        <v>391</v>
      </c>
      <c r="AU973" s="144">
        <v>1.0842000000000001</v>
      </c>
      <c r="AV973" s="142">
        <v>15</v>
      </c>
      <c r="AW973" s="143">
        <v>124</v>
      </c>
      <c r="AX973" s="143">
        <v>0.45240000000000002</v>
      </c>
      <c r="AY973" s="143">
        <v>3279</v>
      </c>
      <c r="AZ973" s="143">
        <v>347</v>
      </c>
      <c r="BA973" s="144">
        <v>0.67110000000000003</v>
      </c>
      <c r="BB973" s="142">
        <v>19.079999999999998</v>
      </c>
      <c r="BC973" s="143">
        <v>124</v>
      </c>
      <c r="BD973" s="143">
        <v>0.67900000000000005</v>
      </c>
      <c r="BE973" s="143">
        <v>2526</v>
      </c>
      <c r="BF973" s="143"/>
      <c r="BG973" s="144">
        <v>0.2621</v>
      </c>
      <c r="BH973" s="142">
        <v>18</v>
      </c>
      <c r="BI973" s="143">
        <v>124</v>
      </c>
      <c r="BJ973" s="143">
        <v>0</v>
      </c>
      <c r="BK973" s="143">
        <v>3201</v>
      </c>
      <c r="BL973" s="143"/>
      <c r="BM973" s="144">
        <v>0.23899999999999999</v>
      </c>
      <c r="BN973" s="142">
        <v>17.100000000000001</v>
      </c>
      <c r="BO973" s="143">
        <v>124</v>
      </c>
      <c r="BP973" s="143">
        <v>0.44190000000000002</v>
      </c>
      <c r="BQ973" s="143">
        <v>3447</v>
      </c>
      <c r="BR973" s="143">
        <v>400</v>
      </c>
      <c r="BS973" s="144">
        <v>0.67879999999999996</v>
      </c>
      <c r="BT973" s="142"/>
      <c r="BU973" s="143"/>
      <c r="BV973" s="143"/>
      <c r="BW973" s="143"/>
      <c r="BX973" s="143"/>
      <c r="BY973" s="144"/>
      <c r="BZ973" s="142">
        <v>36</v>
      </c>
      <c r="CA973" s="143">
        <v>248</v>
      </c>
      <c r="CB973" s="143">
        <v>1.4452</v>
      </c>
      <c r="CC973" s="143">
        <v>10386</v>
      </c>
      <c r="CD973" s="143"/>
      <c r="CE973" s="144">
        <v>1.073</v>
      </c>
      <c r="CF973" s="142">
        <v>13.5</v>
      </c>
      <c r="CG973" s="143">
        <v>124</v>
      </c>
      <c r="CH973" s="143">
        <v>0.4632</v>
      </c>
      <c r="CI973" s="143">
        <v>2208</v>
      </c>
      <c r="CJ973" s="143"/>
      <c r="CK973" s="144">
        <v>0.47460000000000002</v>
      </c>
      <c r="CL973" s="142">
        <v>11.4</v>
      </c>
      <c r="CM973" s="143">
        <v>124</v>
      </c>
      <c r="CN973" s="143">
        <v>0.44030000000000002</v>
      </c>
      <c r="CO973" s="143">
        <v>1914</v>
      </c>
      <c r="CP973" s="143"/>
      <c r="CQ973" s="144">
        <v>0.52959999999999996</v>
      </c>
      <c r="CR973" s="142">
        <v>12</v>
      </c>
      <c r="CS973" s="143">
        <v>124</v>
      </c>
      <c r="CT973" s="143">
        <v>0.44040000000000001</v>
      </c>
      <c r="CU973" s="143">
        <v>2151</v>
      </c>
      <c r="CV973" s="143"/>
      <c r="CW973" s="144">
        <v>0.54700000000000004</v>
      </c>
      <c r="CX973" s="142">
        <v>13.2</v>
      </c>
      <c r="CY973" s="143">
        <v>124</v>
      </c>
      <c r="CZ973" s="143">
        <v>0.43990000000000001</v>
      </c>
      <c r="DA973" s="143">
        <v>2208</v>
      </c>
      <c r="DB973" s="143"/>
      <c r="DC973" s="144">
        <v>0.5111</v>
      </c>
      <c r="DD973" s="142">
        <v>14.7</v>
      </c>
      <c r="DE973" s="143">
        <v>124</v>
      </c>
      <c r="DF973" s="143">
        <v>0.39369999999999999</v>
      </c>
      <c r="DG973" s="143">
        <v>2310</v>
      </c>
      <c r="DH973" s="143"/>
      <c r="DI973" s="144">
        <v>0.5544</v>
      </c>
    </row>
    <row r="974" spans="1:113">
      <c r="A974" s="137">
        <v>971</v>
      </c>
      <c r="B974" s="138" t="s">
        <v>1134</v>
      </c>
      <c r="C974" s="139" t="s">
        <v>3184</v>
      </c>
      <c r="D974" s="140" t="s">
        <v>195</v>
      </c>
      <c r="E974" s="141">
        <v>126</v>
      </c>
      <c r="F974" s="142">
        <v>12.4</v>
      </c>
      <c r="G974" s="143">
        <v>12.4</v>
      </c>
      <c r="H974" s="143">
        <v>0.84499999999999997</v>
      </c>
      <c r="I974" s="143">
        <v>2332</v>
      </c>
      <c r="J974" s="143">
        <v>0</v>
      </c>
      <c r="K974" s="144">
        <v>0.30499999999999999</v>
      </c>
      <c r="L974" s="142">
        <v>6</v>
      </c>
      <c r="M974" s="143">
        <v>6</v>
      </c>
      <c r="N974" s="143">
        <v>0.81599999999999995</v>
      </c>
      <c r="O974" s="143">
        <v>1316</v>
      </c>
      <c r="P974" s="143">
        <v>0</v>
      </c>
      <c r="Q974" s="144">
        <v>0.36799999999999999</v>
      </c>
      <c r="R974" s="142">
        <v>12</v>
      </c>
      <c r="S974" s="143">
        <v>100.8</v>
      </c>
      <c r="T974" s="143">
        <v>0.95899999999999996</v>
      </c>
      <c r="U974" s="143">
        <v>2936</v>
      </c>
      <c r="V974" s="143">
        <v>0</v>
      </c>
      <c r="W974" s="144">
        <v>0.34899999999999998</v>
      </c>
      <c r="X974" s="142">
        <v>57.2</v>
      </c>
      <c r="Y974" s="143">
        <v>100.8</v>
      </c>
      <c r="Z974" s="143">
        <v>0.94299999999999995</v>
      </c>
      <c r="AA974" s="143">
        <v>3728</v>
      </c>
      <c r="AB974" s="143">
        <v>0</v>
      </c>
      <c r="AC974" s="144">
        <v>9.5000000000000001E-2</v>
      </c>
      <c r="AD974" s="142">
        <v>12.4</v>
      </c>
      <c r="AE974" s="143">
        <v>100.8</v>
      </c>
      <c r="AF974" s="143">
        <v>0.95099999999999996</v>
      </c>
      <c r="AG974" s="143">
        <v>2852</v>
      </c>
      <c r="AH974" s="143">
        <v>0</v>
      </c>
      <c r="AI974" s="144">
        <v>0.33100000000000002</v>
      </c>
      <c r="AJ974" s="142">
        <v>24</v>
      </c>
      <c r="AK974" s="143">
        <v>100.8</v>
      </c>
      <c r="AL974" s="143">
        <v>0.97299999999999998</v>
      </c>
      <c r="AM974" s="143">
        <v>6968</v>
      </c>
      <c r="AN974" s="143">
        <v>0</v>
      </c>
      <c r="AO974" s="144">
        <v>0.40899999999999997</v>
      </c>
      <c r="AP974" s="142">
        <v>43.6</v>
      </c>
      <c r="AQ974" s="143">
        <v>100.8</v>
      </c>
      <c r="AR974" s="143">
        <v>0.96479999999999999</v>
      </c>
      <c r="AS974" s="143">
        <v>6144</v>
      </c>
      <c r="AT974" s="143"/>
      <c r="AU974" s="144">
        <v>0.1963</v>
      </c>
      <c r="AV974" s="142">
        <v>73.599999999999994</v>
      </c>
      <c r="AW974" s="143">
        <v>100.8</v>
      </c>
      <c r="AX974" s="143">
        <v>0.92859999999999998</v>
      </c>
      <c r="AY974" s="143">
        <v>6348</v>
      </c>
      <c r="AZ974" s="143"/>
      <c r="BA974" s="144">
        <v>0.129</v>
      </c>
      <c r="BB974" s="142">
        <v>98.56</v>
      </c>
      <c r="BC974" s="143">
        <v>100.8</v>
      </c>
      <c r="BD974" s="143">
        <v>0.93010000000000004</v>
      </c>
      <c r="BE974" s="143">
        <v>7876</v>
      </c>
      <c r="BF974" s="143"/>
      <c r="BG974" s="144">
        <v>0.11550000000000001</v>
      </c>
      <c r="BH974" s="142">
        <v>92.16</v>
      </c>
      <c r="BI974" s="143">
        <v>100.8</v>
      </c>
      <c r="BJ974" s="143">
        <v>0.9335</v>
      </c>
      <c r="BK974" s="143">
        <v>5948</v>
      </c>
      <c r="BL974" s="143"/>
      <c r="BM974" s="144">
        <v>9.2899999999999996E-2</v>
      </c>
      <c r="BN974" s="142">
        <v>102</v>
      </c>
      <c r="BO974" s="143">
        <v>102</v>
      </c>
      <c r="BP974" s="143">
        <v>0.94499999999999995</v>
      </c>
      <c r="BQ974" s="143">
        <v>8664</v>
      </c>
      <c r="BR974" s="143"/>
      <c r="BS974" s="144">
        <v>0.1338</v>
      </c>
      <c r="BT974" s="142"/>
      <c r="BU974" s="143"/>
      <c r="BV974" s="143"/>
      <c r="BW974" s="143"/>
      <c r="BX974" s="143"/>
      <c r="BY974" s="144"/>
      <c r="BZ974" s="142">
        <v>75.2</v>
      </c>
      <c r="CA974" s="143">
        <v>201.6</v>
      </c>
      <c r="CB974" s="143">
        <v>1.9321000000000002</v>
      </c>
      <c r="CC974" s="143">
        <v>23984</v>
      </c>
      <c r="CD974" s="143">
        <v>7353</v>
      </c>
      <c r="CE974" s="144">
        <v>2.4411</v>
      </c>
      <c r="CF974" s="142">
        <v>52.8</v>
      </c>
      <c r="CG974" s="143">
        <v>100.8</v>
      </c>
      <c r="CH974" s="143">
        <v>0.91490000000000005</v>
      </c>
      <c r="CI974" s="143">
        <v>3312</v>
      </c>
      <c r="CJ974" s="143"/>
      <c r="CK974" s="144">
        <v>9.2200000000000004E-2</v>
      </c>
      <c r="CL974" s="142">
        <v>16.8</v>
      </c>
      <c r="CM974" s="143">
        <v>100.8</v>
      </c>
      <c r="CN974" s="143">
        <v>0.93630000000000002</v>
      </c>
      <c r="CO974" s="143">
        <v>2352</v>
      </c>
      <c r="CP974" s="143"/>
      <c r="CQ974" s="144">
        <v>0.2077</v>
      </c>
      <c r="CR974" s="142">
        <v>93.6</v>
      </c>
      <c r="CS974" s="143">
        <v>100.8</v>
      </c>
      <c r="CT974" s="143">
        <v>0.93899999999999995</v>
      </c>
      <c r="CU974" s="143">
        <v>7444</v>
      </c>
      <c r="CV974" s="143"/>
      <c r="CW974" s="144">
        <v>0.1138</v>
      </c>
      <c r="CX974" s="142">
        <v>69.599999999999994</v>
      </c>
      <c r="CY974" s="143">
        <v>100.8</v>
      </c>
      <c r="CZ974" s="143">
        <v>0.94920000000000004</v>
      </c>
      <c r="DA974" s="143">
        <v>9784</v>
      </c>
      <c r="DB974" s="143"/>
      <c r="DC974" s="144">
        <v>0.1991</v>
      </c>
      <c r="DD974" s="142">
        <v>72.400000000000006</v>
      </c>
      <c r="DE974" s="143">
        <v>100.8</v>
      </c>
      <c r="DF974" s="143">
        <v>0.95930000000000004</v>
      </c>
      <c r="DG974" s="143">
        <v>10372</v>
      </c>
      <c r="DH974" s="143"/>
      <c r="DI974" s="144">
        <v>0.2074</v>
      </c>
    </row>
    <row r="975" spans="1:113">
      <c r="A975" s="137">
        <v>972</v>
      </c>
      <c r="B975" s="138" t="s">
        <v>1135</v>
      </c>
      <c r="C975" s="139" t="s">
        <v>3185</v>
      </c>
      <c r="D975" s="140" t="s">
        <v>195</v>
      </c>
      <c r="E975" s="141">
        <v>156</v>
      </c>
      <c r="F975" s="142">
        <v>16.8</v>
      </c>
      <c r="G975" s="143">
        <v>16.8</v>
      </c>
      <c r="H975" s="143">
        <v>0.748</v>
      </c>
      <c r="I975" s="143">
        <v>3111</v>
      </c>
      <c r="J975" s="143">
        <v>0</v>
      </c>
      <c r="K975" s="144">
        <v>0.33900000000000002</v>
      </c>
      <c r="L975" s="142">
        <v>27.6</v>
      </c>
      <c r="M975" s="143">
        <v>27.6</v>
      </c>
      <c r="N975" s="143">
        <v>0.76</v>
      </c>
      <c r="O975" s="143">
        <v>2889</v>
      </c>
      <c r="P975" s="143">
        <v>0</v>
      </c>
      <c r="Q975" s="144">
        <v>0.189</v>
      </c>
      <c r="R975" s="142">
        <v>38.700000000000003</v>
      </c>
      <c r="S975" s="143">
        <v>124.8</v>
      </c>
      <c r="T975" s="143">
        <v>0.78900000000000003</v>
      </c>
      <c r="U975" s="143">
        <v>4266</v>
      </c>
      <c r="V975" s="143">
        <v>0</v>
      </c>
      <c r="W975" s="144">
        <v>0.191</v>
      </c>
      <c r="X975" s="142">
        <v>21.6</v>
      </c>
      <c r="Y975" s="143">
        <v>124.8</v>
      </c>
      <c r="Z975" s="143">
        <v>0.80700000000000005</v>
      </c>
      <c r="AA975" s="143">
        <v>4863</v>
      </c>
      <c r="AB975" s="143">
        <v>0</v>
      </c>
      <c r="AC975" s="144">
        <v>0.38200000000000001</v>
      </c>
      <c r="AD975" s="142">
        <v>14.4</v>
      </c>
      <c r="AE975" s="143">
        <v>124.8</v>
      </c>
      <c r="AF975" s="143">
        <v>0.78100000000000003</v>
      </c>
      <c r="AG975" s="143">
        <v>3738</v>
      </c>
      <c r="AH975" s="143">
        <v>0</v>
      </c>
      <c r="AI975" s="144">
        <v>0.45500000000000002</v>
      </c>
      <c r="AJ975" s="142">
        <v>39.299999999999997</v>
      </c>
      <c r="AK975" s="143">
        <v>124.8</v>
      </c>
      <c r="AL975" s="143">
        <v>0.89900000000000002</v>
      </c>
      <c r="AM975" s="143">
        <v>7905</v>
      </c>
      <c r="AN975" s="143">
        <v>0</v>
      </c>
      <c r="AO975" s="144">
        <v>0.30599999999999999</v>
      </c>
      <c r="AP975" s="142">
        <v>24.6</v>
      </c>
      <c r="AQ975" s="143">
        <v>124.8</v>
      </c>
      <c r="AR975" s="143">
        <v>0.86780000000000002</v>
      </c>
      <c r="AS975" s="143">
        <v>6912</v>
      </c>
      <c r="AT975" s="143"/>
      <c r="AU975" s="144">
        <v>0.43519999999999998</v>
      </c>
      <c r="AV975" s="142">
        <v>51</v>
      </c>
      <c r="AW975" s="143">
        <v>124.8</v>
      </c>
      <c r="AX975" s="143">
        <v>0.86919999999999997</v>
      </c>
      <c r="AY975" s="143">
        <v>10665</v>
      </c>
      <c r="AZ975" s="143"/>
      <c r="BA975" s="144">
        <v>0.33410000000000001</v>
      </c>
      <c r="BB975" s="142">
        <v>83.04</v>
      </c>
      <c r="BC975" s="143">
        <v>124.8</v>
      </c>
      <c r="BD975" s="143">
        <v>0.86050000000000004</v>
      </c>
      <c r="BE975" s="143">
        <v>15081</v>
      </c>
      <c r="BF975" s="143"/>
      <c r="BG975" s="144">
        <v>0.28370000000000001</v>
      </c>
      <c r="BH975" s="142">
        <v>54</v>
      </c>
      <c r="BI975" s="143">
        <v>124.8</v>
      </c>
      <c r="BJ975" s="143">
        <v>0.86770000000000003</v>
      </c>
      <c r="BK975" s="143">
        <v>9855</v>
      </c>
      <c r="BL975" s="143"/>
      <c r="BM975" s="144">
        <v>0.28270000000000001</v>
      </c>
      <c r="BN975" s="142">
        <v>96.9</v>
      </c>
      <c r="BO975" s="143">
        <v>124.8</v>
      </c>
      <c r="BP975" s="143">
        <v>0.871</v>
      </c>
      <c r="BQ975" s="143">
        <v>14721</v>
      </c>
      <c r="BR975" s="143"/>
      <c r="BS975" s="144">
        <v>0.2596</v>
      </c>
      <c r="BT975" s="142"/>
      <c r="BU975" s="143"/>
      <c r="BV975" s="143"/>
      <c r="BW975" s="143"/>
      <c r="BX975" s="143"/>
      <c r="BY975" s="144"/>
      <c r="BZ975" s="142">
        <v>105.6</v>
      </c>
      <c r="CA975" s="143">
        <v>249.6</v>
      </c>
      <c r="CB975" s="143">
        <v>1.8138000000000001</v>
      </c>
      <c r="CC975" s="143">
        <v>38034</v>
      </c>
      <c r="CD975" s="143">
        <v>7672</v>
      </c>
      <c r="CE975" s="144">
        <v>1.7419</v>
      </c>
      <c r="CF975" s="142">
        <v>61.5</v>
      </c>
      <c r="CG975" s="143">
        <v>124.8</v>
      </c>
      <c r="CH975" s="143">
        <v>0.86599999999999999</v>
      </c>
      <c r="CI975" s="143">
        <v>10182</v>
      </c>
      <c r="CJ975" s="143"/>
      <c r="CK975" s="144">
        <v>0.25690000000000002</v>
      </c>
      <c r="CL975" s="142">
        <v>61.5</v>
      </c>
      <c r="CM975" s="143">
        <v>124.8</v>
      </c>
      <c r="CN975" s="143">
        <v>0.871</v>
      </c>
      <c r="CO975" s="143">
        <v>12069</v>
      </c>
      <c r="CP975" s="143"/>
      <c r="CQ975" s="144">
        <v>0.31290000000000001</v>
      </c>
      <c r="CR975" s="142">
        <v>102.6</v>
      </c>
      <c r="CS975" s="143">
        <v>124.8</v>
      </c>
      <c r="CT975" s="143">
        <v>0.9012</v>
      </c>
      <c r="CU975" s="143">
        <v>20523</v>
      </c>
      <c r="CV975" s="143"/>
      <c r="CW975" s="144">
        <v>0.29830000000000001</v>
      </c>
      <c r="CX975" s="142">
        <v>119.4</v>
      </c>
      <c r="CY975" s="143">
        <v>124.8</v>
      </c>
      <c r="CZ975" s="143">
        <v>0.90469999999999995</v>
      </c>
      <c r="DA975" s="143">
        <v>27144</v>
      </c>
      <c r="DB975" s="143"/>
      <c r="DC975" s="144">
        <v>0.3377</v>
      </c>
      <c r="DD975" s="142">
        <v>119.4</v>
      </c>
      <c r="DE975" s="143">
        <v>124.8</v>
      </c>
      <c r="DF975" s="143">
        <v>0.90149999999999997</v>
      </c>
      <c r="DG975" s="143">
        <v>24186</v>
      </c>
      <c r="DH975" s="143"/>
      <c r="DI975" s="144">
        <v>0.31209999999999999</v>
      </c>
    </row>
    <row r="976" spans="1:113">
      <c r="A976" s="137">
        <v>973</v>
      </c>
      <c r="B976" s="138" t="s">
        <v>1136</v>
      </c>
      <c r="C976" s="139" t="s">
        <v>3186</v>
      </c>
      <c r="D976" s="140" t="s">
        <v>195</v>
      </c>
      <c r="E976" s="141">
        <v>233</v>
      </c>
      <c r="F976" s="142">
        <v>32</v>
      </c>
      <c r="G976" s="143">
        <v>32</v>
      </c>
      <c r="H976" s="143">
        <v>0.85199999999999998</v>
      </c>
      <c r="I976" s="143">
        <v>5140</v>
      </c>
      <c r="J976" s="143">
        <v>0</v>
      </c>
      <c r="K976" s="144">
        <v>0.25800000000000001</v>
      </c>
      <c r="L976" s="142">
        <v>26</v>
      </c>
      <c r="M976" s="143">
        <v>26</v>
      </c>
      <c r="N976" s="143">
        <v>0.88900000000000001</v>
      </c>
      <c r="O976" s="143">
        <v>6490</v>
      </c>
      <c r="P976" s="143">
        <v>0</v>
      </c>
      <c r="Q976" s="144">
        <v>0.38500000000000001</v>
      </c>
      <c r="R976" s="142">
        <v>28</v>
      </c>
      <c r="S976" s="143">
        <v>186.4</v>
      </c>
      <c r="T976" s="143">
        <v>0.89200000000000002</v>
      </c>
      <c r="U976" s="143">
        <v>6540</v>
      </c>
      <c r="V976" s="143">
        <v>0</v>
      </c>
      <c r="W976" s="144">
        <v>0.35899999999999999</v>
      </c>
      <c r="X976" s="142">
        <v>34</v>
      </c>
      <c r="Y976" s="143">
        <v>186.4</v>
      </c>
      <c r="Z976" s="143">
        <v>0.90600000000000003</v>
      </c>
      <c r="AA976" s="143">
        <v>6340</v>
      </c>
      <c r="AB976" s="143">
        <v>0</v>
      </c>
      <c r="AC976" s="144">
        <v>0.28199999999999997</v>
      </c>
      <c r="AD976" s="142">
        <v>17</v>
      </c>
      <c r="AE976" s="143">
        <v>186.4</v>
      </c>
      <c r="AF976" s="143">
        <v>0.88700000000000001</v>
      </c>
      <c r="AG976" s="143">
        <v>5350</v>
      </c>
      <c r="AH976" s="143">
        <v>0</v>
      </c>
      <c r="AI976" s="144">
        <v>0.48599999999999999</v>
      </c>
      <c r="AJ976" s="142">
        <v>30</v>
      </c>
      <c r="AK976" s="143">
        <v>186.4</v>
      </c>
      <c r="AL976" s="143">
        <v>0.98499999999999999</v>
      </c>
      <c r="AM976" s="143">
        <v>7040</v>
      </c>
      <c r="AN976" s="143">
        <v>0</v>
      </c>
      <c r="AO976" s="144">
        <v>0.32600000000000001</v>
      </c>
      <c r="AP976" s="142">
        <v>21</v>
      </c>
      <c r="AQ976" s="143">
        <v>186.4</v>
      </c>
      <c r="AR976" s="143">
        <v>0.99870000000000003</v>
      </c>
      <c r="AS976" s="143">
        <v>7920</v>
      </c>
      <c r="AT976" s="143"/>
      <c r="AU976" s="144">
        <v>0.50760000000000005</v>
      </c>
      <c r="AV976" s="142">
        <v>31</v>
      </c>
      <c r="AW976" s="143">
        <v>186.4</v>
      </c>
      <c r="AX976" s="143">
        <v>0.9667</v>
      </c>
      <c r="AY976" s="143">
        <v>8130</v>
      </c>
      <c r="AZ976" s="143"/>
      <c r="BA976" s="144">
        <v>0.37680000000000002</v>
      </c>
      <c r="BB976" s="142">
        <v>95.2</v>
      </c>
      <c r="BC976" s="143">
        <v>186.4</v>
      </c>
      <c r="BD976" s="143">
        <v>0.99660000000000004</v>
      </c>
      <c r="BE976" s="143">
        <v>11640</v>
      </c>
      <c r="BF976" s="143"/>
      <c r="BG976" s="144">
        <v>0.16489999999999999</v>
      </c>
      <c r="BH976" s="142">
        <v>50</v>
      </c>
      <c r="BI976" s="143">
        <v>186.4</v>
      </c>
      <c r="BJ976" s="143">
        <v>0.99829999999999997</v>
      </c>
      <c r="BK976" s="143">
        <v>11660</v>
      </c>
      <c r="BL976" s="143"/>
      <c r="BM976" s="144">
        <v>0.314</v>
      </c>
      <c r="BN976" s="142">
        <v>90</v>
      </c>
      <c r="BO976" s="143">
        <v>186.4</v>
      </c>
      <c r="BP976" s="143">
        <v>0.99790000000000001</v>
      </c>
      <c r="BQ976" s="143">
        <v>14080</v>
      </c>
      <c r="BR976" s="143"/>
      <c r="BS976" s="144">
        <v>0.23330000000000001</v>
      </c>
      <c r="BT976" s="142"/>
      <c r="BU976" s="143"/>
      <c r="BV976" s="143"/>
      <c r="BW976" s="143"/>
      <c r="BX976" s="143"/>
      <c r="BY976" s="144"/>
      <c r="BZ976" s="142">
        <v>74</v>
      </c>
      <c r="CA976" s="143">
        <v>372.8</v>
      </c>
      <c r="CB976" s="143">
        <v>1.9873000000000001</v>
      </c>
      <c r="CC976" s="143">
        <v>25290</v>
      </c>
      <c r="CD976" s="143">
        <v>4187</v>
      </c>
      <c r="CE976" s="144">
        <v>1.3844000000000001</v>
      </c>
      <c r="CF976" s="142">
        <v>20</v>
      </c>
      <c r="CG976" s="143">
        <v>186.4</v>
      </c>
      <c r="CH976" s="143">
        <v>0.99470000000000003</v>
      </c>
      <c r="CI976" s="143">
        <v>7520</v>
      </c>
      <c r="CJ976" s="143"/>
      <c r="CK976" s="144">
        <v>0.5081</v>
      </c>
      <c r="CL976" s="142">
        <v>31</v>
      </c>
      <c r="CM976" s="143">
        <v>186.4</v>
      </c>
      <c r="CN976" s="143">
        <v>0.99170000000000003</v>
      </c>
      <c r="CO976" s="143">
        <v>8350</v>
      </c>
      <c r="CP976" s="143"/>
      <c r="CQ976" s="144">
        <v>0.37719999999999998</v>
      </c>
      <c r="CR976" s="142">
        <v>72</v>
      </c>
      <c r="CS976" s="143">
        <v>372.8</v>
      </c>
      <c r="CT976" s="143">
        <v>1.8122</v>
      </c>
      <c r="CU976" s="143">
        <v>13690</v>
      </c>
      <c r="CV976" s="143"/>
      <c r="CW976" s="144">
        <v>0.99669999999999992</v>
      </c>
      <c r="CX976" s="142">
        <v>70</v>
      </c>
      <c r="CY976" s="143">
        <v>186.4</v>
      </c>
      <c r="CZ976" s="143">
        <v>0.87190000000000001</v>
      </c>
      <c r="DA976" s="143">
        <v>17700</v>
      </c>
      <c r="DB976" s="143"/>
      <c r="DC976" s="144">
        <v>0.38979999999999998</v>
      </c>
      <c r="DD976" s="142">
        <v>73</v>
      </c>
      <c r="DE976" s="143">
        <v>186.4</v>
      </c>
      <c r="DF976" s="143">
        <v>0.86399999999999999</v>
      </c>
      <c r="DG976" s="143">
        <v>20910</v>
      </c>
      <c r="DH976" s="143"/>
      <c r="DI976" s="144">
        <v>0.46039999999999998</v>
      </c>
    </row>
    <row r="977" spans="1:113">
      <c r="A977" s="137">
        <v>974</v>
      </c>
      <c r="B977" s="138" t="s">
        <v>1137</v>
      </c>
      <c r="C977" s="139" t="s">
        <v>3187</v>
      </c>
      <c r="D977" s="140" t="s">
        <v>195</v>
      </c>
      <c r="E977" s="141">
        <v>133.30000000000001</v>
      </c>
      <c r="F977" s="142">
        <v>5.84</v>
      </c>
      <c r="G977" s="143">
        <v>7.5</v>
      </c>
      <c r="H977" s="143">
        <v>0.97799999999999998</v>
      </c>
      <c r="I977" s="143">
        <v>2840.5</v>
      </c>
      <c r="J977" s="143">
        <v>0</v>
      </c>
      <c r="K977" s="144">
        <v>0.68100000000000005</v>
      </c>
      <c r="L977" s="142">
        <v>5.04</v>
      </c>
      <c r="M977" s="143">
        <v>6.5</v>
      </c>
      <c r="N977" s="143">
        <v>0.97299999999999998</v>
      </c>
      <c r="O977" s="143">
        <v>2061.6999999999998</v>
      </c>
      <c r="P977" s="143">
        <v>0</v>
      </c>
      <c r="Q977" s="144">
        <v>0.57599999999999996</v>
      </c>
      <c r="R977" s="142">
        <v>4.96</v>
      </c>
      <c r="S977" s="143">
        <v>106.66</v>
      </c>
      <c r="T977" s="143">
        <v>0.97299999999999998</v>
      </c>
      <c r="U977" s="143">
        <v>1938.1</v>
      </c>
      <c r="V977" s="143">
        <v>0</v>
      </c>
      <c r="W977" s="144">
        <v>0.55000000000000004</v>
      </c>
      <c r="X977" s="142">
        <v>5.2</v>
      </c>
      <c r="Y977" s="143">
        <v>106.64</v>
      </c>
      <c r="Z977" s="143">
        <v>0.96</v>
      </c>
      <c r="AA977" s="143">
        <v>1979.5</v>
      </c>
      <c r="AB977" s="143">
        <v>0</v>
      </c>
      <c r="AC977" s="144">
        <v>0.54300000000000004</v>
      </c>
      <c r="AD977" s="142">
        <v>5.2</v>
      </c>
      <c r="AE977" s="143">
        <v>106.64</v>
      </c>
      <c r="AF977" s="143">
        <v>0.92</v>
      </c>
      <c r="AG977" s="143">
        <v>1798.5</v>
      </c>
      <c r="AH977" s="143">
        <v>0</v>
      </c>
      <c r="AI977" s="144">
        <v>0.51500000000000001</v>
      </c>
      <c r="AJ977" s="142">
        <v>6.2</v>
      </c>
      <c r="AK977" s="143">
        <v>106.64</v>
      </c>
      <c r="AL977" s="143">
        <v>0.56299999999999994</v>
      </c>
      <c r="AM977" s="143">
        <v>2120.5</v>
      </c>
      <c r="AN977" s="143">
        <v>318.5</v>
      </c>
      <c r="AO977" s="144">
        <v>0.83199999999999996</v>
      </c>
      <c r="AP977" s="142">
        <v>8.85</v>
      </c>
      <c r="AQ977" s="143">
        <v>106.64</v>
      </c>
      <c r="AR977" s="143">
        <v>0.97550000000000003</v>
      </c>
      <c r="AS977" s="143">
        <v>2269</v>
      </c>
      <c r="AT977" s="143"/>
      <c r="AU977" s="144">
        <v>0.3533</v>
      </c>
      <c r="AV977" s="142">
        <v>7.25</v>
      </c>
      <c r="AW977" s="143">
        <v>106.64</v>
      </c>
      <c r="AX977" s="143">
        <v>0.97760000000000002</v>
      </c>
      <c r="AY977" s="143">
        <v>2395</v>
      </c>
      <c r="AZ977" s="143"/>
      <c r="BA977" s="144">
        <v>0.56710000000000005</v>
      </c>
      <c r="BB977" s="142">
        <v>8.65</v>
      </c>
      <c r="BC977" s="143">
        <v>106.64</v>
      </c>
      <c r="BD977" s="143">
        <v>0.98180000000000001</v>
      </c>
      <c r="BE977" s="143">
        <v>2745</v>
      </c>
      <c r="BF977" s="143"/>
      <c r="BG977" s="144">
        <v>0.50780000000000003</v>
      </c>
      <c r="BH977" s="142">
        <v>7.57</v>
      </c>
      <c r="BI977" s="143">
        <v>106.64</v>
      </c>
      <c r="BJ977" s="143">
        <v>0.9798</v>
      </c>
      <c r="BK977" s="143">
        <v>2801</v>
      </c>
      <c r="BL977" s="143">
        <v>37</v>
      </c>
      <c r="BM977" s="144">
        <v>0.60799999999999998</v>
      </c>
      <c r="BN977" s="142">
        <v>7.65</v>
      </c>
      <c r="BO977" s="143">
        <v>106.64</v>
      </c>
      <c r="BP977" s="143">
        <v>0.98150000000000004</v>
      </c>
      <c r="BQ977" s="143">
        <v>2720</v>
      </c>
      <c r="BR977" s="143">
        <v>187</v>
      </c>
      <c r="BS977" s="144">
        <v>0.64439999999999997</v>
      </c>
      <c r="BT977" s="142"/>
      <c r="BU977" s="143"/>
      <c r="BV977" s="143"/>
      <c r="BW977" s="143"/>
      <c r="BX977" s="143"/>
      <c r="BY977" s="144"/>
      <c r="BZ977" s="142">
        <v>22.42</v>
      </c>
      <c r="CA977" s="143">
        <v>213.28</v>
      </c>
      <c r="CB977" s="143">
        <v>1.9771999999999998</v>
      </c>
      <c r="CC977" s="143">
        <v>7621</v>
      </c>
      <c r="CD977" s="143"/>
      <c r="CE977" s="144">
        <v>1.0627</v>
      </c>
      <c r="CF977" s="142">
        <v>9.33</v>
      </c>
      <c r="CG977" s="143">
        <v>106.64</v>
      </c>
      <c r="CH977" s="143">
        <v>0.99619999999999997</v>
      </c>
      <c r="CI977" s="143">
        <v>3530</v>
      </c>
      <c r="CJ977" s="143"/>
      <c r="CK977" s="144">
        <v>0.58889999999999998</v>
      </c>
      <c r="CL977" s="142">
        <v>7.81</v>
      </c>
      <c r="CM977" s="143">
        <v>106.64</v>
      </c>
      <c r="CN977" s="143">
        <v>0.99350000000000005</v>
      </c>
      <c r="CO977" s="143">
        <v>2755</v>
      </c>
      <c r="CP977" s="143"/>
      <c r="CQ977" s="144">
        <v>0.58579999999999999</v>
      </c>
      <c r="CR977" s="142">
        <v>8.4499999999999993</v>
      </c>
      <c r="CS977" s="143">
        <v>106.64</v>
      </c>
      <c r="CT977" s="143">
        <v>0.99199999999999999</v>
      </c>
      <c r="CU977" s="143">
        <v>3155</v>
      </c>
      <c r="CV977" s="143"/>
      <c r="CW977" s="144">
        <v>0.59230000000000005</v>
      </c>
      <c r="CX977" s="142">
        <v>10.61</v>
      </c>
      <c r="CY977" s="143">
        <v>106.64</v>
      </c>
      <c r="CZ977" s="143">
        <v>0.98839999999999995</v>
      </c>
      <c r="DA977" s="143">
        <v>3643</v>
      </c>
      <c r="DB977" s="143"/>
      <c r="DC977" s="144">
        <v>0.52769999999999995</v>
      </c>
      <c r="DD977" s="142">
        <v>11.49</v>
      </c>
      <c r="DE977" s="143">
        <v>106.64</v>
      </c>
      <c r="DF977" s="143">
        <v>0.99119999999999997</v>
      </c>
      <c r="DG977" s="143">
        <v>4162</v>
      </c>
      <c r="DH977" s="143"/>
      <c r="DI977" s="144">
        <v>0.56840000000000002</v>
      </c>
    </row>
    <row r="978" spans="1:113">
      <c r="A978" s="137">
        <v>975</v>
      </c>
      <c r="B978" s="138" t="s">
        <v>1138</v>
      </c>
      <c r="C978" s="139" t="s">
        <v>3188</v>
      </c>
      <c r="D978" s="140" t="s">
        <v>195</v>
      </c>
      <c r="E978" s="141">
        <v>600</v>
      </c>
      <c r="F978" s="142">
        <v>60</v>
      </c>
      <c r="G978" s="143">
        <v>60</v>
      </c>
      <c r="H978" s="143">
        <v>0.71099999999999997</v>
      </c>
      <c r="I978" s="143">
        <v>3200</v>
      </c>
      <c r="J978" s="143">
        <v>0</v>
      </c>
      <c r="K978" s="144">
        <v>0.10299999999999999</v>
      </c>
      <c r="L978" s="142">
        <v>440</v>
      </c>
      <c r="M978" s="143">
        <v>440</v>
      </c>
      <c r="N978" s="143">
        <v>0.995</v>
      </c>
      <c r="O978" s="143">
        <v>40200</v>
      </c>
      <c r="P978" s="143">
        <v>0</v>
      </c>
      <c r="Q978" s="144">
        <v>0.126</v>
      </c>
      <c r="R978" s="142">
        <v>420</v>
      </c>
      <c r="S978" s="143">
        <v>480</v>
      </c>
      <c r="T978" s="143">
        <v>0.998</v>
      </c>
      <c r="U978" s="143">
        <v>61600</v>
      </c>
      <c r="V978" s="143">
        <v>0</v>
      </c>
      <c r="W978" s="144">
        <v>0.20100000000000001</v>
      </c>
      <c r="X978" s="142">
        <v>430</v>
      </c>
      <c r="Y978" s="143">
        <v>480</v>
      </c>
      <c r="Z978" s="143">
        <v>0.997</v>
      </c>
      <c r="AA978" s="143">
        <v>71000</v>
      </c>
      <c r="AB978" s="143">
        <v>0</v>
      </c>
      <c r="AC978" s="144">
        <v>0.22700000000000001</v>
      </c>
      <c r="AD978" s="142">
        <v>460</v>
      </c>
      <c r="AE978" s="143">
        <v>480</v>
      </c>
      <c r="AF978" s="143">
        <v>0.998</v>
      </c>
      <c r="AG978" s="143">
        <v>59500</v>
      </c>
      <c r="AH978" s="143">
        <v>0</v>
      </c>
      <c r="AI978" s="144">
        <v>0.17799999999999999</v>
      </c>
      <c r="AJ978" s="142">
        <v>0</v>
      </c>
      <c r="AK978" s="143">
        <v>480</v>
      </c>
      <c r="AL978" s="143">
        <v>0.999</v>
      </c>
      <c r="AM978" s="143">
        <v>72300</v>
      </c>
      <c r="AN978" s="143">
        <v>0</v>
      </c>
      <c r="AO978" s="144">
        <v>0.17799999999999999</v>
      </c>
      <c r="AP978" s="142">
        <v>450</v>
      </c>
      <c r="AQ978" s="143">
        <v>480</v>
      </c>
      <c r="AR978" s="143">
        <v>0.99739999999999995</v>
      </c>
      <c r="AS978" s="143">
        <v>76900</v>
      </c>
      <c r="AT978" s="143"/>
      <c r="AU978" s="144">
        <v>0.2303</v>
      </c>
      <c r="AV978" s="142">
        <v>450</v>
      </c>
      <c r="AW978" s="143">
        <v>480</v>
      </c>
      <c r="AX978" s="143">
        <v>0.99719999999999998</v>
      </c>
      <c r="AY978" s="143">
        <v>70100</v>
      </c>
      <c r="AZ978" s="143"/>
      <c r="BA978" s="144">
        <v>0.217</v>
      </c>
      <c r="BB978" s="142">
        <v>460</v>
      </c>
      <c r="BC978" s="143">
        <v>480</v>
      </c>
      <c r="BD978" s="143">
        <v>0.99619999999999997</v>
      </c>
      <c r="BE978" s="143">
        <v>78400</v>
      </c>
      <c r="BF978" s="143"/>
      <c r="BG978" s="144">
        <v>0.23</v>
      </c>
      <c r="BH978" s="142">
        <v>470</v>
      </c>
      <c r="BI978" s="143">
        <v>480</v>
      </c>
      <c r="BJ978" s="143">
        <v>0.99750000000000005</v>
      </c>
      <c r="BK978" s="143">
        <v>78800</v>
      </c>
      <c r="BL978" s="143"/>
      <c r="BM978" s="144">
        <v>0.22589999999999999</v>
      </c>
      <c r="BN978" s="142">
        <v>440</v>
      </c>
      <c r="BO978" s="143">
        <v>480</v>
      </c>
      <c r="BP978" s="143">
        <v>0.99880000000000002</v>
      </c>
      <c r="BQ978" s="143">
        <v>80300</v>
      </c>
      <c r="BR978" s="143"/>
      <c r="BS978" s="144">
        <v>0.27189999999999998</v>
      </c>
      <c r="BT978" s="142"/>
      <c r="BU978" s="143"/>
      <c r="BV978" s="143"/>
      <c r="BW978" s="143"/>
      <c r="BX978" s="143"/>
      <c r="BY978" s="144"/>
      <c r="BZ978" s="142">
        <v>887.6</v>
      </c>
      <c r="CA978" s="143">
        <v>960</v>
      </c>
      <c r="CB978" s="143">
        <v>1.9969999999999999</v>
      </c>
      <c r="CC978" s="143">
        <v>141840</v>
      </c>
      <c r="CD978" s="143"/>
      <c r="CE978" s="144">
        <v>0.44169999999999998</v>
      </c>
      <c r="CF978" s="142">
        <v>440</v>
      </c>
      <c r="CG978" s="143">
        <v>480</v>
      </c>
      <c r="CH978" s="143">
        <v>0.99719999999999998</v>
      </c>
      <c r="CI978" s="143">
        <v>67460</v>
      </c>
      <c r="CJ978" s="143"/>
      <c r="CK978" s="144">
        <v>0.20669999999999999</v>
      </c>
      <c r="CL978" s="142">
        <v>415</v>
      </c>
      <c r="CM978" s="143">
        <v>480</v>
      </c>
      <c r="CN978" s="143">
        <v>0.99609999999999999</v>
      </c>
      <c r="CO978" s="143">
        <v>48400</v>
      </c>
      <c r="CP978" s="143"/>
      <c r="CQ978" s="144">
        <v>0.16259999999999999</v>
      </c>
      <c r="CR978" s="142">
        <v>480</v>
      </c>
      <c r="CS978" s="143">
        <v>480</v>
      </c>
      <c r="CT978" s="143">
        <v>0.99029999999999996</v>
      </c>
      <c r="CU978" s="143">
        <v>83100</v>
      </c>
      <c r="CV978" s="143"/>
      <c r="CW978" s="144">
        <v>0.23499999999999999</v>
      </c>
      <c r="CX978" s="142">
        <v>477</v>
      </c>
      <c r="CY978" s="143">
        <v>480</v>
      </c>
      <c r="CZ978" s="143">
        <v>0.99050000000000005</v>
      </c>
      <c r="DA978" s="143">
        <v>99210</v>
      </c>
      <c r="DB978" s="143"/>
      <c r="DC978" s="144">
        <v>0.28220000000000001</v>
      </c>
      <c r="DD978" s="142">
        <v>502</v>
      </c>
      <c r="DE978" s="143">
        <v>502</v>
      </c>
      <c r="DF978" s="143">
        <v>0.98570000000000002</v>
      </c>
      <c r="DG978" s="143">
        <v>73110</v>
      </c>
      <c r="DH978" s="143"/>
      <c r="DI978" s="144">
        <v>0.20519999999999999</v>
      </c>
    </row>
    <row r="979" spans="1:113">
      <c r="A979" s="137">
        <v>976</v>
      </c>
      <c r="B979" s="138" t="s">
        <v>1139</v>
      </c>
      <c r="C979" s="139" t="s">
        <v>3189</v>
      </c>
      <c r="D979" s="140" t="s">
        <v>195</v>
      </c>
      <c r="E979" s="141">
        <v>116.88</v>
      </c>
      <c r="F979" s="142">
        <v>84</v>
      </c>
      <c r="G979" s="143">
        <v>84</v>
      </c>
      <c r="H979" s="143">
        <v>0.98799999999999999</v>
      </c>
      <c r="I979" s="143">
        <v>16080</v>
      </c>
      <c r="J979" s="143">
        <v>0</v>
      </c>
      <c r="K979" s="147">
        <v>0.26500000000000001</v>
      </c>
      <c r="L979" s="142">
        <v>84</v>
      </c>
      <c r="M979" s="143">
        <v>84</v>
      </c>
      <c r="N979" s="143">
        <v>0.98799999999999999</v>
      </c>
      <c r="O979" s="143">
        <v>15440</v>
      </c>
      <c r="P979" s="143">
        <v>0</v>
      </c>
      <c r="Q979" s="147">
        <v>0.255</v>
      </c>
      <c r="R979" s="142">
        <v>76</v>
      </c>
      <c r="S979" s="143">
        <v>93.5</v>
      </c>
      <c r="T979" s="143">
        <v>0.98699999999999999</v>
      </c>
      <c r="U979" s="143">
        <v>18200</v>
      </c>
      <c r="V979" s="143">
        <v>0</v>
      </c>
      <c r="W979" s="147">
        <v>0.33200000000000002</v>
      </c>
      <c r="X979" s="142">
        <v>80</v>
      </c>
      <c r="Y979" s="143">
        <v>93.5</v>
      </c>
      <c r="Z979" s="143">
        <v>0.97699999999999998</v>
      </c>
      <c r="AA979" s="143">
        <v>10380</v>
      </c>
      <c r="AB979" s="143">
        <v>0</v>
      </c>
      <c r="AC979" s="147">
        <v>0.182</v>
      </c>
      <c r="AD979" s="142">
        <v>80</v>
      </c>
      <c r="AE979" s="143">
        <v>93.5</v>
      </c>
      <c r="AF979" s="143">
        <v>0.97799999999999998</v>
      </c>
      <c r="AG979" s="143">
        <v>11540</v>
      </c>
      <c r="AH979" s="143">
        <v>0</v>
      </c>
      <c r="AI979" s="147">
        <v>0.20200000000000001</v>
      </c>
      <c r="AJ979" s="142">
        <v>0</v>
      </c>
      <c r="AK979" s="143">
        <v>93.5</v>
      </c>
      <c r="AL979" s="143">
        <v>0.98399999999999999</v>
      </c>
      <c r="AM979" s="143">
        <v>13800</v>
      </c>
      <c r="AN979" s="143">
        <v>0</v>
      </c>
      <c r="AO979" s="147">
        <v>0.20200000000000001</v>
      </c>
      <c r="AP979" s="142">
        <v>76</v>
      </c>
      <c r="AQ979" s="143">
        <v>93.504000000000005</v>
      </c>
      <c r="AR979" s="143">
        <v>0.97419999999999995</v>
      </c>
      <c r="AS979" s="143">
        <v>11340</v>
      </c>
      <c r="AT979" s="143"/>
      <c r="AU979" s="147">
        <v>0.2059</v>
      </c>
      <c r="AV979" s="142">
        <v>78</v>
      </c>
      <c r="AW979" s="143">
        <v>93.504000000000005</v>
      </c>
      <c r="AX979" s="143">
        <v>0.97970000000000002</v>
      </c>
      <c r="AY979" s="143">
        <v>14480</v>
      </c>
      <c r="AZ979" s="143"/>
      <c r="BA979" s="147">
        <v>0.26319999999999999</v>
      </c>
      <c r="BB979" s="142">
        <v>79.760000000000005</v>
      </c>
      <c r="BC979" s="143">
        <v>93.504000000000005</v>
      </c>
      <c r="BD979" s="143">
        <v>0.96699999999999997</v>
      </c>
      <c r="BE979" s="143">
        <v>15544</v>
      </c>
      <c r="BF979" s="143"/>
      <c r="BG979" s="147">
        <v>0.27089999999999997</v>
      </c>
      <c r="BH979" s="142">
        <v>80</v>
      </c>
      <c r="BI979" s="143">
        <v>93.504000000000005</v>
      </c>
      <c r="BJ979" s="143">
        <v>0.96930000000000005</v>
      </c>
      <c r="BK979" s="143">
        <v>12122</v>
      </c>
      <c r="BL979" s="143"/>
      <c r="BM979" s="147">
        <v>0.21010000000000001</v>
      </c>
      <c r="BN979" s="142">
        <v>96</v>
      </c>
      <c r="BO979" s="143">
        <v>96</v>
      </c>
      <c r="BP979" s="143">
        <v>0.98609999999999998</v>
      </c>
      <c r="BQ979" s="143">
        <v>24468</v>
      </c>
      <c r="BR979" s="143"/>
      <c r="BS979" s="147">
        <v>0.3846</v>
      </c>
      <c r="BT979" s="142"/>
      <c r="BU979" s="143"/>
      <c r="BV979" s="143"/>
      <c r="BW979" s="143"/>
      <c r="BX979" s="143"/>
      <c r="BY979" s="147"/>
      <c r="BZ979" s="142">
        <v>196.72</v>
      </c>
      <c r="CA979" s="143">
        <v>198.22399999999999</v>
      </c>
      <c r="CB979" s="143">
        <v>1.9851999999999999</v>
      </c>
      <c r="CC979" s="143">
        <v>41540</v>
      </c>
      <c r="CD979" s="143"/>
      <c r="CE979" s="147">
        <v>0.58879999999999999</v>
      </c>
      <c r="CF979" s="142">
        <v>110</v>
      </c>
      <c r="CG979" s="143">
        <v>110</v>
      </c>
      <c r="CH979" s="143">
        <v>0.98350000000000004</v>
      </c>
      <c r="CI979" s="143">
        <v>19546</v>
      </c>
      <c r="CJ979" s="143"/>
      <c r="CK979" s="147">
        <v>0.24279999999999999</v>
      </c>
      <c r="CL979" s="142">
        <v>102</v>
      </c>
      <c r="CM979" s="143">
        <v>102</v>
      </c>
      <c r="CN979" s="143">
        <v>0.97960000000000003</v>
      </c>
      <c r="CO979" s="143">
        <v>15340</v>
      </c>
      <c r="CP979" s="143"/>
      <c r="CQ979" s="147">
        <v>0.2132</v>
      </c>
      <c r="CR979" s="142">
        <v>102</v>
      </c>
      <c r="CS979" s="143">
        <v>102</v>
      </c>
      <c r="CT979" s="143">
        <v>0.98829999999999996</v>
      </c>
      <c r="CU979" s="143">
        <v>16900</v>
      </c>
      <c r="CV979" s="143"/>
      <c r="CW979" s="147">
        <v>0.2253</v>
      </c>
      <c r="CX979" s="142">
        <v>116</v>
      </c>
      <c r="CY979" s="143">
        <v>116</v>
      </c>
      <c r="CZ979" s="143">
        <v>0.98740000000000006</v>
      </c>
      <c r="DA979" s="143">
        <v>20380</v>
      </c>
      <c r="DB979" s="143"/>
      <c r="DC979" s="147">
        <v>0.2392</v>
      </c>
      <c r="DD979" s="142">
        <v>116</v>
      </c>
      <c r="DE979" s="143">
        <v>116</v>
      </c>
      <c r="DF979" s="143">
        <v>0.96120000000000005</v>
      </c>
      <c r="DG979" s="143">
        <v>10900</v>
      </c>
      <c r="DH979" s="143"/>
      <c r="DI979" s="147">
        <v>0.1358</v>
      </c>
    </row>
    <row r="980" spans="1:113">
      <c r="A980" s="137">
        <v>977</v>
      </c>
      <c r="B980" s="138" t="s">
        <v>1140</v>
      </c>
      <c r="C980" s="139" t="s">
        <v>3190</v>
      </c>
      <c r="D980" s="140" t="s">
        <v>195</v>
      </c>
      <c r="E980" s="141">
        <v>310</v>
      </c>
      <c r="F980" s="142">
        <v>6</v>
      </c>
      <c r="G980" s="143">
        <v>6</v>
      </c>
      <c r="H980" s="143">
        <v>0.96599999999999997</v>
      </c>
      <c r="I980" s="143">
        <v>1680</v>
      </c>
      <c r="J980" s="143">
        <v>0</v>
      </c>
      <c r="K980" s="144">
        <v>0.39700000000000002</v>
      </c>
      <c r="L980" s="142">
        <v>276</v>
      </c>
      <c r="M980" s="143">
        <v>276</v>
      </c>
      <c r="N980" s="143">
        <v>0.95899999999999996</v>
      </c>
      <c r="O980" s="143">
        <v>28140</v>
      </c>
      <c r="P980" s="143">
        <v>0</v>
      </c>
      <c r="Q980" s="144">
        <v>0.14599999999999999</v>
      </c>
      <c r="R980" s="142">
        <v>282</v>
      </c>
      <c r="S980" s="143">
        <v>282</v>
      </c>
      <c r="T980" s="143">
        <v>0.96799999999999997</v>
      </c>
      <c r="U980" s="143">
        <v>32640</v>
      </c>
      <c r="V980" s="143">
        <v>0</v>
      </c>
      <c r="W980" s="144">
        <v>0.16400000000000001</v>
      </c>
      <c r="X980" s="142">
        <v>270</v>
      </c>
      <c r="Y980" s="143">
        <v>270</v>
      </c>
      <c r="Z980" s="143">
        <v>0.96599999999999997</v>
      </c>
      <c r="AA980" s="143">
        <v>41520</v>
      </c>
      <c r="AB980" s="143">
        <v>0</v>
      </c>
      <c r="AC980" s="144">
        <v>0.218</v>
      </c>
      <c r="AD980" s="142">
        <v>30</v>
      </c>
      <c r="AE980" s="143">
        <v>300</v>
      </c>
      <c r="AF980" s="143">
        <v>0.95699999999999996</v>
      </c>
      <c r="AG980" s="143">
        <v>36240</v>
      </c>
      <c r="AH980" s="143">
        <v>0</v>
      </c>
      <c r="AI980" s="144">
        <v>1.7290000000000001</v>
      </c>
      <c r="AJ980" s="142">
        <v>30</v>
      </c>
      <c r="AK980" s="143">
        <v>248</v>
      </c>
      <c r="AL980" s="143">
        <v>0.95699999999999996</v>
      </c>
      <c r="AM980" s="143">
        <v>21360</v>
      </c>
      <c r="AN980" s="143">
        <v>0</v>
      </c>
      <c r="AO980" s="144">
        <v>1.0189999999999999</v>
      </c>
      <c r="AP980" s="142">
        <v>252</v>
      </c>
      <c r="AQ980" s="143">
        <v>252</v>
      </c>
      <c r="AR980" s="143">
        <v>0.95299999999999996</v>
      </c>
      <c r="AS980" s="143">
        <v>29220</v>
      </c>
      <c r="AT980" s="143"/>
      <c r="AU980" s="144">
        <v>0.16350000000000001</v>
      </c>
      <c r="AV980" s="142">
        <v>288</v>
      </c>
      <c r="AW980" s="143">
        <v>288</v>
      </c>
      <c r="AX980" s="143">
        <v>0.9526</v>
      </c>
      <c r="AY980" s="143">
        <v>28920</v>
      </c>
      <c r="AZ980" s="143"/>
      <c r="BA980" s="144">
        <v>0.1464</v>
      </c>
      <c r="BB980" s="142">
        <v>330</v>
      </c>
      <c r="BC980" s="143">
        <v>330</v>
      </c>
      <c r="BD980" s="143">
        <v>0.95840000000000003</v>
      </c>
      <c r="BE980" s="143">
        <v>40080</v>
      </c>
      <c r="BF980" s="143"/>
      <c r="BG980" s="144">
        <v>0.17030000000000001</v>
      </c>
      <c r="BH980" s="142">
        <v>264</v>
      </c>
      <c r="BI980" s="143">
        <v>264</v>
      </c>
      <c r="BJ980" s="143">
        <v>0.97460000000000002</v>
      </c>
      <c r="BK980" s="143">
        <v>29880</v>
      </c>
      <c r="BL980" s="143"/>
      <c r="BM980" s="144">
        <v>0.15609999999999999</v>
      </c>
      <c r="BN980" s="142">
        <v>282</v>
      </c>
      <c r="BO980" s="143">
        <v>282</v>
      </c>
      <c r="BP980" s="143">
        <v>0.96909999999999996</v>
      </c>
      <c r="BQ980" s="143">
        <v>33900</v>
      </c>
      <c r="BR980" s="143"/>
      <c r="BS980" s="144">
        <v>0.18459999999999999</v>
      </c>
      <c r="BT980" s="142"/>
      <c r="BU980" s="143"/>
      <c r="BV980" s="143"/>
      <c r="BW980" s="143"/>
      <c r="BX980" s="143"/>
      <c r="BY980" s="144"/>
      <c r="BZ980" s="142">
        <v>486</v>
      </c>
      <c r="CA980" s="143">
        <v>536</v>
      </c>
      <c r="CB980" s="143">
        <v>1.9497</v>
      </c>
      <c r="CC980" s="143">
        <v>79140</v>
      </c>
      <c r="CD980" s="143"/>
      <c r="CE980" s="144">
        <v>0.47339999999999999</v>
      </c>
      <c r="CF980" s="142">
        <v>303.60000000000002</v>
      </c>
      <c r="CG980" s="143">
        <v>303.60000000000002</v>
      </c>
      <c r="CH980" s="143">
        <v>0.95569999999999999</v>
      </c>
      <c r="CI980" s="143">
        <v>31812</v>
      </c>
      <c r="CJ980" s="143"/>
      <c r="CK980" s="144">
        <v>0.1474</v>
      </c>
      <c r="CL980" s="142">
        <v>312</v>
      </c>
      <c r="CM980" s="143">
        <v>312</v>
      </c>
      <c r="CN980" s="143">
        <v>0.93820000000000003</v>
      </c>
      <c r="CO980" s="143">
        <v>31308</v>
      </c>
      <c r="CP980" s="143"/>
      <c r="CQ980" s="144">
        <v>0.14860000000000001</v>
      </c>
      <c r="CR980" s="142">
        <v>282</v>
      </c>
      <c r="CS980" s="143">
        <v>282</v>
      </c>
      <c r="CT980" s="143">
        <v>0.94130000000000003</v>
      </c>
      <c r="CU980" s="143">
        <v>41400</v>
      </c>
      <c r="CV980" s="143"/>
      <c r="CW980" s="144">
        <v>0.20960000000000001</v>
      </c>
      <c r="CX980" s="142">
        <v>269.39999999999998</v>
      </c>
      <c r="CY980" s="143">
        <v>269.39999999999998</v>
      </c>
      <c r="CZ980" s="143">
        <v>0.94069999999999998</v>
      </c>
      <c r="DA980" s="143">
        <v>35472</v>
      </c>
      <c r="DB980" s="143"/>
      <c r="DC980" s="144">
        <v>0.18809999999999999</v>
      </c>
      <c r="DD980" s="142">
        <v>240</v>
      </c>
      <c r="DE980" s="143">
        <v>248</v>
      </c>
      <c r="DF980" s="143">
        <v>0.92520000000000002</v>
      </c>
      <c r="DG980" s="143">
        <v>19146</v>
      </c>
      <c r="DH980" s="143"/>
      <c r="DI980" s="144">
        <v>0.1198</v>
      </c>
    </row>
    <row r="981" spans="1:113">
      <c r="A981" s="137">
        <v>978</v>
      </c>
      <c r="B981" s="138" t="s">
        <v>1141</v>
      </c>
      <c r="C981" s="139" t="s">
        <v>3191</v>
      </c>
      <c r="D981" s="140" t="s">
        <v>195</v>
      </c>
      <c r="E981" s="141">
        <v>224</v>
      </c>
      <c r="F981" s="142">
        <v>113.7</v>
      </c>
      <c r="G981" s="143">
        <v>113.7</v>
      </c>
      <c r="H981" s="143">
        <v>0.96799999999999997</v>
      </c>
      <c r="I981" s="143">
        <v>20136</v>
      </c>
      <c r="J981" s="143">
        <v>0</v>
      </c>
      <c r="K981" s="144">
        <v>0.251</v>
      </c>
      <c r="L981" s="142">
        <v>123</v>
      </c>
      <c r="M981" s="143">
        <v>123</v>
      </c>
      <c r="N981" s="143">
        <v>0.97199999999999998</v>
      </c>
      <c r="O981" s="143">
        <v>27300</v>
      </c>
      <c r="P981" s="143">
        <v>0</v>
      </c>
      <c r="Q981" s="144">
        <v>0.313</v>
      </c>
      <c r="R981" s="142">
        <v>139.80000000000001</v>
      </c>
      <c r="S981" s="143">
        <v>179.2</v>
      </c>
      <c r="T981" s="143">
        <v>0.98099999999999998</v>
      </c>
      <c r="U981" s="143">
        <v>34101</v>
      </c>
      <c r="V981" s="143">
        <v>0</v>
      </c>
      <c r="W981" s="144">
        <v>0.34100000000000003</v>
      </c>
      <c r="X981" s="142">
        <v>107.4</v>
      </c>
      <c r="Y981" s="143">
        <v>179.2</v>
      </c>
      <c r="Z981" s="143">
        <v>0.97899999999999998</v>
      </c>
      <c r="AA981" s="143">
        <v>32004</v>
      </c>
      <c r="AB981" s="143">
        <v>0</v>
      </c>
      <c r="AC981" s="144">
        <v>0.41699999999999998</v>
      </c>
      <c r="AD981" s="142">
        <v>127.5</v>
      </c>
      <c r="AE981" s="143">
        <v>179.2</v>
      </c>
      <c r="AF981" s="143">
        <v>0.97599999999999998</v>
      </c>
      <c r="AG981" s="143">
        <v>31995</v>
      </c>
      <c r="AH981" s="143">
        <v>0</v>
      </c>
      <c r="AI981" s="144">
        <v>0.35199999999999998</v>
      </c>
      <c r="AJ981" s="142">
        <v>117.3</v>
      </c>
      <c r="AK981" s="143">
        <v>179.2</v>
      </c>
      <c r="AL981" s="143">
        <v>0.97299999999999998</v>
      </c>
      <c r="AM981" s="143">
        <v>31842</v>
      </c>
      <c r="AN981" s="143">
        <v>0</v>
      </c>
      <c r="AO981" s="144">
        <v>0.38200000000000001</v>
      </c>
      <c r="AP981" s="142">
        <v>105</v>
      </c>
      <c r="AQ981" s="143">
        <v>179.2</v>
      </c>
      <c r="AR981" s="143">
        <v>0.97250000000000003</v>
      </c>
      <c r="AS981" s="143">
        <v>27492</v>
      </c>
      <c r="AT981" s="143"/>
      <c r="AU981" s="144">
        <v>0.3619</v>
      </c>
      <c r="AV981" s="142">
        <v>96</v>
      </c>
      <c r="AW981" s="143">
        <v>179.2</v>
      </c>
      <c r="AX981" s="143">
        <v>0.97030000000000005</v>
      </c>
      <c r="AY981" s="143">
        <v>27960</v>
      </c>
      <c r="AZ981" s="143"/>
      <c r="BA981" s="144">
        <v>0.41689999999999999</v>
      </c>
      <c r="BB981" s="142">
        <v>96</v>
      </c>
      <c r="BC981" s="143">
        <v>179.2</v>
      </c>
      <c r="BD981" s="143">
        <v>0.97689999999999999</v>
      </c>
      <c r="BE981" s="143">
        <v>25747</v>
      </c>
      <c r="BF981" s="143"/>
      <c r="BG981" s="144">
        <v>0.36899999999999999</v>
      </c>
      <c r="BH981" s="142">
        <v>84</v>
      </c>
      <c r="BI981" s="143">
        <v>179.2</v>
      </c>
      <c r="BJ981" s="143">
        <v>0.96940000000000004</v>
      </c>
      <c r="BK981" s="143">
        <v>23160</v>
      </c>
      <c r="BL981" s="143"/>
      <c r="BM981" s="144">
        <v>0.38229999999999997</v>
      </c>
      <c r="BN981" s="142">
        <v>88</v>
      </c>
      <c r="BO981" s="143">
        <v>179.2</v>
      </c>
      <c r="BP981" s="143">
        <v>0.97699999999999998</v>
      </c>
      <c r="BQ981" s="143">
        <v>24660</v>
      </c>
      <c r="BR981" s="143"/>
      <c r="BS981" s="144">
        <v>0.42680000000000001</v>
      </c>
      <c r="BT981" s="142"/>
      <c r="BU981" s="143"/>
      <c r="BV981" s="143"/>
      <c r="BW981" s="143"/>
      <c r="BX981" s="143"/>
      <c r="BY981" s="144"/>
      <c r="BZ981" s="142">
        <v>208</v>
      </c>
      <c r="CA981" s="143">
        <v>358.4</v>
      </c>
      <c r="CB981" s="143">
        <v>1.9457</v>
      </c>
      <c r="CC981" s="143">
        <v>69630</v>
      </c>
      <c r="CD981" s="143">
        <v>102</v>
      </c>
      <c r="CE981" s="144">
        <v>0.95989999999999998</v>
      </c>
      <c r="CF981" s="142">
        <v>96</v>
      </c>
      <c r="CG981" s="143">
        <v>179.2</v>
      </c>
      <c r="CH981" s="143">
        <v>0.96089999999999998</v>
      </c>
      <c r="CI981" s="143">
        <v>21600</v>
      </c>
      <c r="CJ981" s="143"/>
      <c r="CK981" s="144">
        <v>0.31469999999999998</v>
      </c>
      <c r="CL981" s="142">
        <v>96</v>
      </c>
      <c r="CM981" s="143">
        <v>179.2</v>
      </c>
      <c r="CN981" s="143">
        <v>0.95209999999999995</v>
      </c>
      <c r="CO981" s="143">
        <v>24440</v>
      </c>
      <c r="CP981" s="143"/>
      <c r="CQ981" s="144">
        <v>0.37140000000000001</v>
      </c>
      <c r="CR981" s="142">
        <v>114</v>
      </c>
      <c r="CS981" s="143">
        <v>179.2</v>
      </c>
      <c r="CT981" s="143">
        <v>0.96730000000000005</v>
      </c>
      <c r="CU981" s="143">
        <v>38460</v>
      </c>
      <c r="CV981" s="143"/>
      <c r="CW981" s="144">
        <v>0.46879999999999999</v>
      </c>
      <c r="CX981" s="142">
        <v>125.2</v>
      </c>
      <c r="CY981" s="143">
        <v>179.2</v>
      </c>
      <c r="CZ981" s="143">
        <v>0.97589999999999999</v>
      </c>
      <c r="DA981" s="143">
        <v>41354</v>
      </c>
      <c r="DB981" s="143"/>
      <c r="DC981" s="144">
        <v>0.45490000000000003</v>
      </c>
      <c r="DD981" s="142">
        <v>124</v>
      </c>
      <c r="DE981" s="143">
        <v>179.2</v>
      </c>
      <c r="DF981" s="143">
        <v>0.96899999999999997</v>
      </c>
      <c r="DG981" s="143">
        <v>35504</v>
      </c>
      <c r="DH981" s="143"/>
      <c r="DI981" s="144">
        <v>0.41039999999999999</v>
      </c>
    </row>
    <row r="982" spans="1:113">
      <c r="A982" s="137">
        <v>979</v>
      </c>
      <c r="B982" s="138" t="s">
        <v>1142</v>
      </c>
      <c r="C982" s="139" t="s">
        <v>3192</v>
      </c>
      <c r="D982" s="140" t="s">
        <v>195</v>
      </c>
      <c r="E982" s="141">
        <v>416</v>
      </c>
      <c r="F982" s="142">
        <v>8</v>
      </c>
      <c r="G982" s="143">
        <v>8</v>
      </c>
      <c r="H982" s="143">
        <v>0.16</v>
      </c>
      <c r="I982" s="143">
        <v>708</v>
      </c>
      <c r="J982" s="143">
        <v>155</v>
      </c>
      <c r="K982" s="144">
        <v>0.75800000000000001</v>
      </c>
      <c r="L982" s="142">
        <v>24.8</v>
      </c>
      <c r="M982" s="143">
        <v>24.8</v>
      </c>
      <c r="N982" s="143">
        <v>0.17699999999999999</v>
      </c>
      <c r="O982" s="143">
        <v>660</v>
      </c>
      <c r="P982" s="143">
        <v>0</v>
      </c>
      <c r="Q982" s="144">
        <v>0.20599999999999999</v>
      </c>
      <c r="R982" s="142">
        <v>28.4</v>
      </c>
      <c r="S982" s="143">
        <v>332.8</v>
      </c>
      <c r="T982" s="143">
        <v>0.23300000000000001</v>
      </c>
      <c r="U982" s="143">
        <v>988</v>
      </c>
      <c r="V982" s="143">
        <v>0</v>
      </c>
      <c r="W982" s="144">
        <v>0.20499999999999999</v>
      </c>
      <c r="X982" s="142">
        <v>22</v>
      </c>
      <c r="Y982" s="143">
        <v>332.8</v>
      </c>
      <c r="Z982" s="143">
        <v>0.20799999999999999</v>
      </c>
      <c r="AA982" s="143">
        <v>892</v>
      </c>
      <c r="AB982" s="143">
        <v>0</v>
      </c>
      <c r="AC982" s="144">
        <v>0.26700000000000002</v>
      </c>
      <c r="AD982" s="142">
        <v>177.2</v>
      </c>
      <c r="AE982" s="143">
        <v>332.8</v>
      </c>
      <c r="AF982" s="143">
        <v>0.24199999999999999</v>
      </c>
      <c r="AG982" s="143">
        <v>1156</v>
      </c>
      <c r="AH982" s="143">
        <v>0</v>
      </c>
      <c r="AI982" s="144">
        <v>3.6999999999999998E-2</v>
      </c>
      <c r="AJ982" s="142">
        <v>140.4</v>
      </c>
      <c r="AK982" s="143">
        <v>332.8</v>
      </c>
      <c r="AL982" s="143">
        <v>0.26400000000000001</v>
      </c>
      <c r="AM982" s="143">
        <v>1188</v>
      </c>
      <c r="AN982" s="143">
        <v>0</v>
      </c>
      <c r="AO982" s="144">
        <v>4.3999999999999997E-2</v>
      </c>
      <c r="AP982" s="142">
        <v>16</v>
      </c>
      <c r="AQ982" s="143">
        <v>332.8</v>
      </c>
      <c r="AR982" s="143">
        <v>0.1946</v>
      </c>
      <c r="AS982" s="143">
        <v>872</v>
      </c>
      <c r="AT982" s="143"/>
      <c r="AU982" s="144">
        <v>0.37640000000000001</v>
      </c>
      <c r="AV982" s="142">
        <v>136</v>
      </c>
      <c r="AW982" s="143">
        <v>332.8</v>
      </c>
      <c r="AX982" s="143">
        <v>0.23760000000000001</v>
      </c>
      <c r="AY982" s="143">
        <v>1300</v>
      </c>
      <c r="AZ982" s="143"/>
      <c r="BA982" s="144">
        <v>5.5899999999999998E-2</v>
      </c>
      <c r="BB982" s="142">
        <v>147.52000000000001</v>
      </c>
      <c r="BC982" s="143">
        <v>332.8</v>
      </c>
      <c r="BD982" s="143">
        <v>0.98429999999999995</v>
      </c>
      <c r="BE982" s="143">
        <v>1504</v>
      </c>
      <c r="BF982" s="143"/>
      <c r="BG982" s="144">
        <v>1.3899999999999999E-2</v>
      </c>
      <c r="BH982" s="142">
        <v>192</v>
      </c>
      <c r="BI982" s="143">
        <v>332.8</v>
      </c>
      <c r="BJ982" s="143">
        <v>0.81469999999999998</v>
      </c>
      <c r="BK982" s="143">
        <v>29728</v>
      </c>
      <c r="BL982" s="143"/>
      <c r="BM982" s="144">
        <v>0.25540000000000002</v>
      </c>
      <c r="BN982" s="142">
        <v>178</v>
      </c>
      <c r="BO982" s="143">
        <v>332.8</v>
      </c>
      <c r="BP982" s="143">
        <v>0.98980000000000001</v>
      </c>
      <c r="BQ982" s="143">
        <v>33460</v>
      </c>
      <c r="BR982" s="143"/>
      <c r="BS982" s="144">
        <v>0.28260000000000002</v>
      </c>
      <c r="BT982" s="142"/>
      <c r="BU982" s="143"/>
      <c r="BV982" s="143"/>
      <c r="BW982" s="143"/>
      <c r="BX982" s="143"/>
      <c r="BY982" s="144"/>
      <c r="BZ982" s="142">
        <v>215.2</v>
      </c>
      <c r="CA982" s="143">
        <v>665.6</v>
      </c>
      <c r="CB982" s="143">
        <v>1.9624999999999999</v>
      </c>
      <c r="CC982" s="143">
        <v>92128</v>
      </c>
      <c r="CD982" s="143">
        <v>29289</v>
      </c>
      <c r="CE982" s="144">
        <v>7.2390999999999996</v>
      </c>
      <c r="CF982" s="142">
        <v>115.52</v>
      </c>
      <c r="CG982" s="143">
        <v>332.8</v>
      </c>
      <c r="CH982" s="143">
        <v>0.19620000000000001</v>
      </c>
      <c r="CI982" s="143">
        <v>984</v>
      </c>
      <c r="CJ982" s="143"/>
      <c r="CK982" s="144">
        <v>5.8400000000000001E-2</v>
      </c>
      <c r="CL982" s="142">
        <v>8</v>
      </c>
      <c r="CM982" s="143">
        <v>332.8</v>
      </c>
      <c r="CN982" s="143">
        <v>0.15</v>
      </c>
      <c r="CO982" s="143">
        <v>676</v>
      </c>
      <c r="CP982" s="143">
        <v>1052</v>
      </c>
      <c r="CQ982" s="144">
        <v>0.78259999999999996</v>
      </c>
      <c r="CR982" s="142">
        <v>168</v>
      </c>
      <c r="CS982" s="143">
        <v>332.8</v>
      </c>
      <c r="CT982" s="143">
        <v>0.29339999999999999</v>
      </c>
      <c r="CU982" s="143">
        <v>1960</v>
      </c>
      <c r="CV982" s="143"/>
      <c r="CW982" s="144">
        <v>5.3400000000000003E-2</v>
      </c>
      <c r="CX982" s="142">
        <v>180</v>
      </c>
      <c r="CY982" s="143">
        <v>332.8</v>
      </c>
      <c r="CZ982" s="143">
        <v>0.83589999999999998</v>
      </c>
      <c r="DA982" s="143">
        <v>12840</v>
      </c>
      <c r="DB982" s="143"/>
      <c r="DC982" s="144">
        <v>0.1147</v>
      </c>
      <c r="DD982" s="142">
        <v>188</v>
      </c>
      <c r="DE982" s="143">
        <v>332.8</v>
      </c>
      <c r="DF982" s="143">
        <v>0.99170000000000003</v>
      </c>
      <c r="DG982" s="143">
        <v>43160</v>
      </c>
      <c r="DH982" s="143"/>
      <c r="DI982" s="144">
        <v>0.32150000000000001</v>
      </c>
    </row>
    <row r="983" spans="1:113">
      <c r="A983" s="137">
        <v>980</v>
      </c>
      <c r="B983" s="138" t="s">
        <v>1143</v>
      </c>
      <c r="C983" s="139" t="s">
        <v>3193</v>
      </c>
      <c r="D983" s="140" t="s">
        <v>195</v>
      </c>
      <c r="E983" s="141">
        <v>162</v>
      </c>
      <c r="F983" s="142">
        <v>13.2</v>
      </c>
      <c r="G983" s="143">
        <v>13.2</v>
      </c>
      <c r="H983" s="143">
        <v>0.377</v>
      </c>
      <c r="I983" s="143">
        <v>732</v>
      </c>
      <c r="J983" s="143">
        <v>0</v>
      </c>
      <c r="K983" s="144">
        <v>0.20100000000000001</v>
      </c>
      <c r="L983" s="142">
        <v>86.1</v>
      </c>
      <c r="M983" s="143">
        <v>86.1</v>
      </c>
      <c r="N983" s="143">
        <v>0.89</v>
      </c>
      <c r="O983" s="143">
        <v>6456</v>
      </c>
      <c r="P983" s="143">
        <v>0</v>
      </c>
      <c r="Q983" s="144">
        <v>0.115</v>
      </c>
      <c r="R983" s="142">
        <v>87.3</v>
      </c>
      <c r="S983" s="143">
        <v>129.6</v>
      </c>
      <c r="T983" s="143">
        <v>0.89</v>
      </c>
      <c r="U983" s="143">
        <v>7566</v>
      </c>
      <c r="V983" s="143">
        <v>0</v>
      </c>
      <c r="W983" s="144">
        <v>0.13300000000000001</v>
      </c>
      <c r="X983" s="142">
        <v>86.1</v>
      </c>
      <c r="Y983" s="143">
        <v>129.6</v>
      </c>
      <c r="Z983" s="143">
        <v>0.86699999999999999</v>
      </c>
      <c r="AA983" s="143">
        <v>6222</v>
      </c>
      <c r="AB983" s="143">
        <v>0</v>
      </c>
      <c r="AC983" s="144">
        <v>0.114</v>
      </c>
      <c r="AD983" s="142">
        <v>82.2</v>
      </c>
      <c r="AE983" s="143">
        <v>129.6</v>
      </c>
      <c r="AF983" s="143">
        <v>0.879</v>
      </c>
      <c r="AG983" s="143">
        <v>6726</v>
      </c>
      <c r="AH983" s="143">
        <v>0</v>
      </c>
      <c r="AI983" s="144">
        <v>0.128</v>
      </c>
      <c r="AJ983" s="142">
        <v>86.7</v>
      </c>
      <c r="AK983" s="143">
        <v>129.6</v>
      </c>
      <c r="AL983" s="143">
        <v>0.95399999999999996</v>
      </c>
      <c r="AM983" s="143">
        <v>13023</v>
      </c>
      <c r="AN983" s="143">
        <v>0</v>
      </c>
      <c r="AO983" s="144">
        <v>0.216</v>
      </c>
      <c r="AP983" s="142">
        <v>84.9</v>
      </c>
      <c r="AQ983" s="143">
        <v>129.6</v>
      </c>
      <c r="AR983" s="143">
        <v>0.94240000000000002</v>
      </c>
      <c r="AS983" s="143">
        <v>11343</v>
      </c>
      <c r="AT983" s="143"/>
      <c r="AU983" s="144">
        <v>0.19059999999999999</v>
      </c>
      <c r="AV983" s="142">
        <v>87</v>
      </c>
      <c r="AW983" s="143">
        <v>129.6</v>
      </c>
      <c r="AX983" s="143">
        <v>0.93730000000000002</v>
      </c>
      <c r="AY983" s="143">
        <v>13239</v>
      </c>
      <c r="AZ983" s="143"/>
      <c r="BA983" s="144">
        <v>0.22550000000000001</v>
      </c>
      <c r="BB983" s="142">
        <v>111</v>
      </c>
      <c r="BC983" s="143">
        <v>129.6</v>
      </c>
      <c r="BD983" s="143">
        <v>0.93130000000000002</v>
      </c>
      <c r="BE983" s="143">
        <v>4436</v>
      </c>
      <c r="BF983" s="143"/>
      <c r="BG983" s="144">
        <v>5.7700000000000001E-2</v>
      </c>
      <c r="BH983" s="142">
        <v>0</v>
      </c>
      <c r="BI983" s="143">
        <v>129.6</v>
      </c>
      <c r="BJ983" s="143"/>
      <c r="BK983" s="143">
        <v>0</v>
      </c>
      <c r="BL983" s="143"/>
      <c r="BM983" s="144">
        <v>0</v>
      </c>
      <c r="BN983" s="142">
        <v>65</v>
      </c>
      <c r="BO983" s="143">
        <v>129.6</v>
      </c>
      <c r="BP983" s="143">
        <v>0.94330000000000003</v>
      </c>
      <c r="BQ983" s="143">
        <v>27780</v>
      </c>
      <c r="BR983" s="143">
        <v>3058</v>
      </c>
      <c r="BS983" s="144">
        <v>0.67420000000000002</v>
      </c>
      <c r="BT983" s="142"/>
      <c r="BU983" s="143"/>
      <c r="BV983" s="143"/>
      <c r="BW983" s="143"/>
      <c r="BX983" s="143"/>
      <c r="BY983" s="144"/>
      <c r="BZ983" s="142">
        <v>181</v>
      </c>
      <c r="CA983" s="143">
        <v>259.2</v>
      </c>
      <c r="CB983" s="143">
        <v>1.8820999999999999</v>
      </c>
      <c r="CC983" s="143">
        <v>29290</v>
      </c>
      <c r="CD983" s="143"/>
      <c r="CE983" s="144">
        <v>0.47140000000000004</v>
      </c>
      <c r="CF983" s="142">
        <v>90</v>
      </c>
      <c r="CG983" s="143">
        <v>129.6</v>
      </c>
      <c r="CH983" s="143">
        <v>0.81220000000000003</v>
      </c>
      <c r="CI983" s="143">
        <v>3850</v>
      </c>
      <c r="CJ983" s="143"/>
      <c r="CK983" s="144">
        <v>7.0800000000000002E-2</v>
      </c>
      <c r="CL983" s="142">
        <v>78</v>
      </c>
      <c r="CM983" s="143">
        <v>129.6</v>
      </c>
      <c r="CN983" s="143">
        <v>0.60509999999999997</v>
      </c>
      <c r="CO983" s="143">
        <v>1670</v>
      </c>
      <c r="CP983" s="143"/>
      <c r="CQ983" s="144">
        <v>4.9099999999999998E-2</v>
      </c>
      <c r="CR983" s="142">
        <v>89</v>
      </c>
      <c r="CS983" s="143">
        <v>129.6</v>
      </c>
      <c r="CT983" s="143">
        <v>0.86570000000000003</v>
      </c>
      <c r="CU983" s="143">
        <v>6830</v>
      </c>
      <c r="CV983" s="143"/>
      <c r="CW983" s="144">
        <v>0.1192</v>
      </c>
      <c r="CX983" s="142">
        <v>84</v>
      </c>
      <c r="CY983" s="143">
        <v>129.6</v>
      </c>
      <c r="CZ983" s="143">
        <v>0.92279999999999995</v>
      </c>
      <c r="DA983" s="143">
        <v>9330</v>
      </c>
      <c r="DB983" s="143"/>
      <c r="DC983" s="144">
        <v>0.1618</v>
      </c>
      <c r="DD983" s="142">
        <v>99.6</v>
      </c>
      <c r="DE983" s="143">
        <v>129.6</v>
      </c>
      <c r="DF983" s="143">
        <v>0.95450000000000002</v>
      </c>
      <c r="DG983" s="143">
        <v>15996</v>
      </c>
      <c r="DH983" s="143"/>
      <c r="DI983" s="144">
        <v>0.23369999999999999</v>
      </c>
    </row>
    <row r="984" spans="1:113">
      <c r="A984" s="137">
        <v>981</v>
      </c>
      <c r="B984" s="138" t="s">
        <v>1144</v>
      </c>
      <c r="C984" s="139" t="s">
        <v>3194</v>
      </c>
      <c r="D984" s="140" t="s">
        <v>195</v>
      </c>
      <c r="E984" s="141">
        <v>230</v>
      </c>
      <c r="F984" s="142">
        <v>23.7</v>
      </c>
      <c r="G984" s="143">
        <v>24</v>
      </c>
      <c r="H984" s="143">
        <v>0.746</v>
      </c>
      <c r="I984" s="143">
        <v>3882</v>
      </c>
      <c r="J984" s="143">
        <v>0</v>
      </c>
      <c r="K984" s="144">
        <v>0.30099999999999999</v>
      </c>
      <c r="L984" s="142">
        <v>28.2</v>
      </c>
      <c r="M984" s="143">
        <v>28.5</v>
      </c>
      <c r="N984" s="143">
        <v>0.81399999999999995</v>
      </c>
      <c r="O984" s="143">
        <v>4698</v>
      </c>
      <c r="P984" s="143">
        <v>0</v>
      </c>
      <c r="Q984" s="144">
        <v>0.28000000000000003</v>
      </c>
      <c r="R984" s="142">
        <v>36.6</v>
      </c>
      <c r="S984" s="143">
        <v>184</v>
      </c>
      <c r="T984" s="143">
        <v>0.86199999999999999</v>
      </c>
      <c r="U984" s="143">
        <v>5922</v>
      </c>
      <c r="V984" s="143">
        <v>0</v>
      </c>
      <c r="W984" s="144">
        <v>0.25700000000000001</v>
      </c>
      <c r="X984" s="142">
        <v>30.6</v>
      </c>
      <c r="Y984" s="143">
        <v>184</v>
      </c>
      <c r="Z984" s="143">
        <v>0.65100000000000002</v>
      </c>
      <c r="AA984" s="143">
        <v>3531</v>
      </c>
      <c r="AB984" s="143">
        <v>0</v>
      </c>
      <c r="AC984" s="144">
        <v>0.24299999999999999</v>
      </c>
      <c r="AD984" s="142">
        <v>22.2</v>
      </c>
      <c r="AE984" s="143">
        <v>184</v>
      </c>
      <c r="AF984" s="143">
        <v>0.73299999999999998</v>
      </c>
      <c r="AG984" s="143">
        <v>3837</v>
      </c>
      <c r="AH984" s="143">
        <v>0</v>
      </c>
      <c r="AI984" s="144">
        <v>0.32300000000000001</v>
      </c>
      <c r="AJ984" s="142">
        <v>10.199999999999999</v>
      </c>
      <c r="AK984" s="143">
        <v>184</v>
      </c>
      <c r="AL984" s="143">
        <v>0.85299999999999998</v>
      </c>
      <c r="AM984" s="143">
        <v>6099</v>
      </c>
      <c r="AN984" s="143">
        <v>2354</v>
      </c>
      <c r="AO984" s="144">
        <v>0.96</v>
      </c>
      <c r="AP984" s="142">
        <v>35.4</v>
      </c>
      <c r="AQ984" s="143">
        <v>184</v>
      </c>
      <c r="AR984" s="143">
        <v>0.84009999999999996</v>
      </c>
      <c r="AS984" s="143">
        <v>4935</v>
      </c>
      <c r="AT984" s="143"/>
      <c r="AU984" s="144">
        <v>0.223</v>
      </c>
      <c r="AV984" s="142">
        <v>28.2</v>
      </c>
      <c r="AW984" s="143">
        <v>184</v>
      </c>
      <c r="AX984" s="143">
        <v>0.82050000000000001</v>
      </c>
      <c r="AY984" s="143">
        <v>5295</v>
      </c>
      <c r="AZ984" s="143"/>
      <c r="BA984" s="144">
        <v>0.31780000000000003</v>
      </c>
      <c r="BB984" s="142">
        <v>24</v>
      </c>
      <c r="BC984" s="143">
        <v>184</v>
      </c>
      <c r="BD984" s="143">
        <v>0.82320000000000004</v>
      </c>
      <c r="BE984" s="143">
        <v>5979</v>
      </c>
      <c r="BF984" s="143"/>
      <c r="BG984" s="144">
        <v>0.40679999999999999</v>
      </c>
      <c r="BH984" s="142">
        <v>27</v>
      </c>
      <c r="BI984" s="143">
        <v>184</v>
      </c>
      <c r="BJ984" s="143">
        <v>0.97709999999999997</v>
      </c>
      <c r="BK984" s="143">
        <v>7674</v>
      </c>
      <c r="BL984" s="143"/>
      <c r="BM984" s="144">
        <v>0.39100000000000001</v>
      </c>
      <c r="BN984" s="142">
        <v>32.1</v>
      </c>
      <c r="BO984" s="143">
        <v>184</v>
      </c>
      <c r="BP984" s="143">
        <v>0.88039999999999996</v>
      </c>
      <c r="BQ984" s="143">
        <v>7422</v>
      </c>
      <c r="BR984" s="143"/>
      <c r="BS984" s="144">
        <v>0.39079999999999998</v>
      </c>
      <c r="BT984" s="142"/>
      <c r="BU984" s="143"/>
      <c r="BV984" s="143"/>
      <c r="BW984" s="143"/>
      <c r="BX984" s="143"/>
      <c r="BY984" s="144"/>
      <c r="BZ984" s="142">
        <v>55.8</v>
      </c>
      <c r="CA984" s="143">
        <v>368</v>
      </c>
      <c r="CB984" s="143">
        <v>1.8047</v>
      </c>
      <c r="CC984" s="143">
        <v>25761</v>
      </c>
      <c r="CD984" s="143"/>
      <c r="CE984" s="144">
        <v>0.40989999999999999</v>
      </c>
      <c r="CF984" s="142">
        <v>34.799999999999997</v>
      </c>
      <c r="CG984" s="143">
        <v>184</v>
      </c>
      <c r="CH984" s="143">
        <v>0.83</v>
      </c>
      <c r="CI984" s="143">
        <v>6051</v>
      </c>
      <c r="CJ984" s="143"/>
      <c r="CK984" s="144">
        <v>0.28160000000000002</v>
      </c>
      <c r="CL984" s="142">
        <v>24.9</v>
      </c>
      <c r="CM984" s="143">
        <v>184</v>
      </c>
      <c r="CN984" s="143">
        <v>0.83860000000000001</v>
      </c>
      <c r="CO984" s="143">
        <v>5673</v>
      </c>
      <c r="CP984" s="143"/>
      <c r="CQ984" s="144">
        <v>0.37730000000000002</v>
      </c>
      <c r="CR984" s="142">
        <v>24.9</v>
      </c>
      <c r="CS984" s="143">
        <v>184</v>
      </c>
      <c r="CT984" s="143">
        <v>0.85829999999999995</v>
      </c>
      <c r="CU984" s="143">
        <v>6486</v>
      </c>
      <c r="CV984" s="143"/>
      <c r="CW984" s="144">
        <v>0.40789999999999998</v>
      </c>
      <c r="CX984" s="142">
        <v>34.5</v>
      </c>
      <c r="CY984" s="143">
        <v>184</v>
      </c>
      <c r="CZ984" s="143">
        <v>0.89139999999999997</v>
      </c>
      <c r="DA984" s="143">
        <v>8130</v>
      </c>
      <c r="DB984" s="143"/>
      <c r="DC984" s="144">
        <v>0.3553</v>
      </c>
      <c r="DD984" s="142">
        <v>41.4</v>
      </c>
      <c r="DE984" s="143">
        <v>184</v>
      </c>
      <c r="DF984" s="143">
        <v>0.88959999999999995</v>
      </c>
      <c r="DG984" s="143">
        <v>8868</v>
      </c>
      <c r="DH984" s="143"/>
      <c r="DI984" s="144">
        <v>0.33439999999999998</v>
      </c>
    </row>
    <row r="985" spans="1:113">
      <c r="A985" s="137">
        <v>982</v>
      </c>
      <c r="B985" s="138" t="s">
        <v>1145</v>
      </c>
      <c r="C985" s="139" t="s">
        <v>3195</v>
      </c>
      <c r="D985" s="140" t="s">
        <v>195</v>
      </c>
      <c r="E985" s="141">
        <v>220</v>
      </c>
      <c r="F985" s="142">
        <v>71.099999999999994</v>
      </c>
      <c r="G985" s="143">
        <v>71.099999999999994</v>
      </c>
      <c r="H985" s="143">
        <v>0.98899999999999999</v>
      </c>
      <c r="I985" s="143">
        <v>18069</v>
      </c>
      <c r="J985" s="143">
        <v>0</v>
      </c>
      <c r="K985" s="144">
        <v>0.35199999999999998</v>
      </c>
      <c r="L985" s="142">
        <v>70.8</v>
      </c>
      <c r="M985" s="143">
        <v>70.8</v>
      </c>
      <c r="N985" s="143">
        <v>0.99</v>
      </c>
      <c r="O985" s="143">
        <v>18138</v>
      </c>
      <c r="P985" s="143">
        <v>0</v>
      </c>
      <c r="Q985" s="144">
        <v>0.35399999999999998</v>
      </c>
      <c r="R985" s="142">
        <v>91.5</v>
      </c>
      <c r="S985" s="143">
        <v>176</v>
      </c>
      <c r="T985" s="143">
        <v>0.97899999999999998</v>
      </c>
      <c r="U985" s="143">
        <v>18876</v>
      </c>
      <c r="V985" s="143">
        <v>0</v>
      </c>
      <c r="W985" s="144">
        <v>0.28899999999999998</v>
      </c>
      <c r="X985" s="142">
        <v>72</v>
      </c>
      <c r="Y985" s="143">
        <v>176</v>
      </c>
      <c r="Z985" s="143">
        <v>0.96799999999999997</v>
      </c>
      <c r="AA985" s="143">
        <v>15888</v>
      </c>
      <c r="AB985" s="143">
        <v>0</v>
      </c>
      <c r="AC985" s="144">
        <v>0.312</v>
      </c>
      <c r="AD985" s="142">
        <v>62.4</v>
      </c>
      <c r="AE985" s="143">
        <v>176</v>
      </c>
      <c r="AF985" s="143">
        <v>0.96599999999999997</v>
      </c>
      <c r="AG985" s="143">
        <v>15162</v>
      </c>
      <c r="AH985" s="143">
        <v>0</v>
      </c>
      <c r="AI985" s="144">
        <v>0.34499999999999997</v>
      </c>
      <c r="AJ985" s="142">
        <v>0</v>
      </c>
      <c r="AK985" s="143">
        <v>176</v>
      </c>
      <c r="AL985" s="143">
        <v>0.97299999999999998</v>
      </c>
      <c r="AM985" s="143">
        <v>12411</v>
      </c>
      <c r="AN985" s="143">
        <v>0</v>
      </c>
      <c r="AO985" s="144">
        <v>0.34499999999999997</v>
      </c>
      <c r="AP985" s="142">
        <v>77.7</v>
      </c>
      <c r="AQ985" s="143">
        <v>176</v>
      </c>
      <c r="AR985" s="143">
        <v>0.9617</v>
      </c>
      <c r="AS985" s="143">
        <v>12876</v>
      </c>
      <c r="AT985" s="143"/>
      <c r="AU985" s="144">
        <v>0.2316</v>
      </c>
      <c r="AV985" s="142">
        <v>68.64</v>
      </c>
      <c r="AW985" s="143">
        <v>176</v>
      </c>
      <c r="AX985" s="143">
        <v>0.95379999999999998</v>
      </c>
      <c r="AY985" s="143">
        <v>12636</v>
      </c>
      <c r="AZ985" s="143"/>
      <c r="BA985" s="144">
        <v>0.2681</v>
      </c>
      <c r="BB985" s="142">
        <v>79.2</v>
      </c>
      <c r="BC985" s="143">
        <v>176</v>
      </c>
      <c r="BD985" s="143">
        <v>0.9516</v>
      </c>
      <c r="BE985" s="143">
        <v>16407</v>
      </c>
      <c r="BF985" s="143"/>
      <c r="BG985" s="144">
        <v>0.29260000000000003</v>
      </c>
      <c r="BH985" s="142">
        <v>96</v>
      </c>
      <c r="BI985" s="143">
        <v>176</v>
      </c>
      <c r="BJ985" s="143">
        <v>0.96479999999999999</v>
      </c>
      <c r="BK985" s="143">
        <v>16914</v>
      </c>
      <c r="BL985" s="143"/>
      <c r="BM985" s="144">
        <v>0.2455</v>
      </c>
      <c r="BN985" s="142">
        <v>110.1</v>
      </c>
      <c r="BO985" s="143">
        <v>176</v>
      </c>
      <c r="BP985" s="143">
        <v>0.98650000000000004</v>
      </c>
      <c r="BQ985" s="143">
        <v>25449</v>
      </c>
      <c r="BR985" s="143"/>
      <c r="BS985" s="144">
        <v>0.34870000000000001</v>
      </c>
      <c r="BT985" s="142"/>
      <c r="BU985" s="143"/>
      <c r="BV985" s="143"/>
      <c r="BW985" s="143"/>
      <c r="BX985" s="143"/>
      <c r="BY985" s="144"/>
      <c r="BZ985" s="142">
        <v>237</v>
      </c>
      <c r="CA985" s="143">
        <v>352</v>
      </c>
      <c r="CB985" s="143">
        <v>1.9219999999999999</v>
      </c>
      <c r="CC985" s="143">
        <v>25404</v>
      </c>
      <c r="CD985" s="143"/>
      <c r="CE985" s="144">
        <v>0.54309999999999992</v>
      </c>
      <c r="CF985" s="142">
        <v>87</v>
      </c>
      <c r="CG985" s="143">
        <v>176</v>
      </c>
      <c r="CH985" s="143">
        <v>0.96619999999999995</v>
      </c>
      <c r="CI985" s="143">
        <v>8982</v>
      </c>
      <c r="CJ985" s="143"/>
      <c r="CK985" s="144">
        <v>7.6799999999999993E-2</v>
      </c>
      <c r="CL985" s="142">
        <v>60</v>
      </c>
      <c r="CM985" s="143">
        <v>176</v>
      </c>
      <c r="CN985" s="143">
        <v>0.94299999999999995</v>
      </c>
      <c r="CO985" s="143">
        <v>12900</v>
      </c>
      <c r="CP985" s="143"/>
      <c r="CQ985" s="144">
        <v>0.31669999999999998</v>
      </c>
      <c r="CR985" s="142">
        <v>78.900000000000006</v>
      </c>
      <c r="CS985" s="143">
        <v>176</v>
      </c>
      <c r="CT985" s="143">
        <v>0.95669999999999999</v>
      </c>
      <c r="CU985" s="143">
        <v>16686</v>
      </c>
      <c r="CV985" s="143"/>
      <c r="CW985" s="144">
        <v>0.29709999999999998</v>
      </c>
      <c r="CX985" s="142">
        <v>72.599999999999994</v>
      </c>
      <c r="CY985" s="143">
        <v>176</v>
      </c>
      <c r="CZ985" s="143">
        <v>0.95389999999999997</v>
      </c>
      <c r="DA985" s="143">
        <v>16443</v>
      </c>
      <c r="DB985" s="143"/>
      <c r="DC985" s="144">
        <v>0.31909999999999999</v>
      </c>
      <c r="DD985" s="142">
        <v>75.900000000000006</v>
      </c>
      <c r="DE985" s="143">
        <v>176</v>
      </c>
      <c r="DF985" s="143">
        <v>0.93530000000000002</v>
      </c>
      <c r="DG985" s="143">
        <v>14844</v>
      </c>
      <c r="DH985" s="143"/>
      <c r="DI985" s="144">
        <v>0.29039999999999999</v>
      </c>
    </row>
    <row r="986" spans="1:113">
      <c r="A986" s="137">
        <v>983</v>
      </c>
      <c r="B986" s="138" t="s">
        <v>1146</v>
      </c>
      <c r="C986" s="139" t="s">
        <v>3196</v>
      </c>
      <c r="D986" s="140" t="s">
        <v>195</v>
      </c>
      <c r="E986" s="141">
        <v>450</v>
      </c>
      <c r="F986" s="142">
        <v>239.4</v>
      </c>
      <c r="G986" s="143">
        <v>239.4</v>
      </c>
      <c r="H986" s="143">
        <v>1.0029999999999999</v>
      </c>
      <c r="I986" s="143">
        <v>73404</v>
      </c>
      <c r="J986" s="143">
        <v>0</v>
      </c>
      <c r="K986" s="144">
        <v>0.41899999999999998</v>
      </c>
      <c r="L986" s="142">
        <v>364.8</v>
      </c>
      <c r="M986" s="143">
        <v>364.8</v>
      </c>
      <c r="N986" s="143">
        <v>0.998</v>
      </c>
      <c r="O986" s="143">
        <v>156396</v>
      </c>
      <c r="P986" s="143">
        <v>0</v>
      </c>
      <c r="Q986" s="144">
        <v>0.58799999999999997</v>
      </c>
      <c r="R986" s="142">
        <v>356.4</v>
      </c>
      <c r="S986" s="143">
        <v>360</v>
      </c>
      <c r="T986" s="143">
        <v>1</v>
      </c>
      <c r="U986" s="143">
        <v>185148</v>
      </c>
      <c r="V986" s="143">
        <v>31183</v>
      </c>
      <c r="W986" s="144">
        <v>0.71199999999999997</v>
      </c>
      <c r="X986" s="142">
        <v>368.4</v>
      </c>
      <c r="Y986" s="143">
        <v>368.4</v>
      </c>
      <c r="Z986" s="143">
        <v>1</v>
      </c>
      <c r="AA986" s="143">
        <v>205392</v>
      </c>
      <c r="AB986" s="143">
        <v>40938</v>
      </c>
      <c r="AC986" s="144">
        <v>0.76400000000000001</v>
      </c>
      <c r="AD986" s="142">
        <v>385.2</v>
      </c>
      <c r="AE986" s="143">
        <v>385.2</v>
      </c>
      <c r="AF986" s="143">
        <v>0.997</v>
      </c>
      <c r="AG986" s="143">
        <v>171024</v>
      </c>
      <c r="AH986" s="143">
        <v>0</v>
      </c>
      <c r="AI986" s="144">
        <v>0.61</v>
      </c>
      <c r="AJ986" s="142">
        <v>366.6</v>
      </c>
      <c r="AK986" s="143">
        <v>366.6</v>
      </c>
      <c r="AL986" s="143">
        <v>1</v>
      </c>
      <c r="AM986" s="143">
        <v>178770</v>
      </c>
      <c r="AN986" s="143">
        <v>20399</v>
      </c>
      <c r="AO986" s="144">
        <v>0.66800000000000004</v>
      </c>
      <c r="AP986" s="142">
        <v>360.6</v>
      </c>
      <c r="AQ986" s="143">
        <v>360.6</v>
      </c>
      <c r="AR986" s="143">
        <v>0</v>
      </c>
      <c r="AS986" s="143">
        <v>162114</v>
      </c>
      <c r="AT986" s="143">
        <v>1142</v>
      </c>
      <c r="AU986" s="144">
        <v>0.60429999999999995</v>
      </c>
      <c r="AV986" s="142">
        <v>356.4</v>
      </c>
      <c r="AW986" s="143">
        <v>360</v>
      </c>
      <c r="AX986" s="143">
        <v>0</v>
      </c>
      <c r="AY986" s="143">
        <v>165270</v>
      </c>
      <c r="AZ986" s="143">
        <v>11305</v>
      </c>
      <c r="BA986" s="144">
        <v>0.64410000000000001</v>
      </c>
      <c r="BB986" s="142">
        <v>316.8</v>
      </c>
      <c r="BC986" s="143">
        <v>360</v>
      </c>
      <c r="BD986" s="143">
        <v>0.99590000000000001</v>
      </c>
      <c r="BE986" s="143">
        <v>151314</v>
      </c>
      <c r="BF986" s="143">
        <v>10474</v>
      </c>
      <c r="BG986" s="144">
        <v>0.64459999999999995</v>
      </c>
      <c r="BH986" s="142">
        <v>328.32</v>
      </c>
      <c r="BI986" s="143">
        <v>360</v>
      </c>
      <c r="BJ986" s="143">
        <v>0</v>
      </c>
      <c r="BK986" s="143">
        <v>144090</v>
      </c>
      <c r="BL986" s="143"/>
      <c r="BM986" s="144">
        <v>0.58989999999999998</v>
      </c>
      <c r="BN986" s="142">
        <v>338.4</v>
      </c>
      <c r="BO986" s="143">
        <v>360</v>
      </c>
      <c r="BP986" s="143">
        <v>0.99990000000000001</v>
      </c>
      <c r="BQ986" s="143">
        <v>158334</v>
      </c>
      <c r="BR986" s="143">
        <v>21905</v>
      </c>
      <c r="BS986" s="144">
        <v>0.69630000000000003</v>
      </c>
      <c r="BT986" s="142"/>
      <c r="BU986" s="143"/>
      <c r="BV986" s="143"/>
      <c r="BW986" s="143"/>
      <c r="BX986" s="143"/>
      <c r="BY986" s="144"/>
      <c r="BZ986" s="142">
        <v>735.6</v>
      </c>
      <c r="CA986" s="143">
        <v>735.6</v>
      </c>
      <c r="CB986" s="143">
        <v>0.99990000000000001</v>
      </c>
      <c r="CC986" s="143">
        <v>387252</v>
      </c>
      <c r="CD986" s="143">
        <v>64376</v>
      </c>
      <c r="CE986" s="144">
        <v>1.4449999999999998</v>
      </c>
      <c r="CF986" s="142">
        <v>370.2</v>
      </c>
      <c r="CG986" s="143">
        <v>370.2</v>
      </c>
      <c r="CH986" s="143">
        <v>0.99990000000000001</v>
      </c>
      <c r="CI986" s="143">
        <v>194598</v>
      </c>
      <c r="CJ986" s="143">
        <v>29353</v>
      </c>
      <c r="CK986" s="144">
        <v>0.70660000000000001</v>
      </c>
      <c r="CL986" s="142">
        <v>378</v>
      </c>
      <c r="CM986" s="143">
        <v>378</v>
      </c>
      <c r="CN986" s="143">
        <v>0</v>
      </c>
      <c r="CO986" s="143">
        <v>190338</v>
      </c>
      <c r="CP986" s="143">
        <v>27042</v>
      </c>
      <c r="CQ986" s="144">
        <v>0.69940000000000002</v>
      </c>
      <c r="CR986" s="142">
        <v>382.8</v>
      </c>
      <c r="CS986" s="143">
        <v>382.8</v>
      </c>
      <c r="CT986" s="143">
        <v>0.99719999999999998</v>
      </c>
      <c r="CU986" s="143">
        <v>200586</v>
      </c>
      <c r="CV986" s="143">
        <v>30274</v>
      </c>
      <c r="CW986" s="144">
        <v>0.70630000000000004</v>
      </c>
      <c r="CX986" s="142">
        <v>381</v>
      </c>
      <c r="CY986" s="143">
        <v>381</v>
      </c>
      <c r="CZ986" s="143">
        <v>0</v>
      </c>
      <c r="DA986" s="143">
        <v>223686</v>
      </c>
      <c r="DB986" s="143">
        <v>53614</v>
      </c>
      <c r="DC986" s="144">
        <v>0.78910000000000002</v>
      </c>
      <c r="DD986" s="142">
        <v>378.6</v>
      </c>
      <c r="DE986" s="143">
        <v>378.6</v>
      </c>
      <c r="DF986" s="143">
        <v>0</v>
      </c>
      <c r="DG986" s="143">
        <v>177390</v>
      </c>
      <c r="DH986" s="143">
        <v>13835</v>
      </c>
      <c r="DI986" s="144">
        <v>0.65080000000000005</v>
      </c>
    </row>
    <row r="987" spans="1:113">
      <c r="A987" s="137">
        <v>984</v>
      </c>
      <c r="B987" s="138" t="s">
        <v>1147</v>
      </c>
      <c r="C987" s="139" t="s">
        <v>3197</v>
      </c>
      <c r="D987" s="140" t="s">
        <v>195</v>
      </c>
      <c r="E987" s="141">
        <v>207</v>
      </c>
      <c r="F987" s="142">
        <v>164.7</v>
      </c>
      <c r="G987" s="143">
        <v>165</v>
      </c>
      <c r="H987" s="143">
        <v>0.89100000000000001</v>
      </c>
      <c r="I987" s="143">
        <v>12804</v>
      </c>
      <c r="J987" s="143">
        <v>0</v>
      </c>
      <c r="K987" s="144">
        <v>0.12</v>
      </c>
      <c r="L987" s="142">
        <v>147.9</v>
      </c>
      <c r="M987" s="143">
        <v>165</v>
      </c>
      <c r="N987" s="143">
        <v>0.90700000000000003</v>
      </c>
      <c r="O987" s="143">
        <v>13089</v>
      </c>
      <c r="P987" s="143">
        <v>0</v>
      </c>
      <c r="Q987" s="144">
        <v>0.13400000000000001</v>
      </c>
      <c r="R987" s="142">
        <v>138.9</v>
      </c>
      <c r="S987" s="143">
        <v>165.6</v>
      </c>
      <c r="T987" s="143">
        <v>0.92200000000000004</v>
      </c>
      <c r="U987" s="143">
        <v>20397</v>
      </c>
      <c r="V987" s="143">
        <v>0</v>
      </c>
      <c r="W987" s="144">
        <v>0.218</v>
      </c>
      <c r="X987" s="142">
        <v>161.69999999999999</v>
      </c>
      <c r="Y987" s="143">
        <v>165.6</v>
      </c>
      <c r="Z987" s="143">
        <v>0.90100000000000002</v>
      </c>
      <c r="AA987" s="143">
        <v>16434</v>
      </c>
      <c r="AB987" s="143">
        <v>0</v>
      </c>
      <c r="AC987" s="144">
        <v>0.155</v>
      </c>
      <c r="AD987" s="142">
        <v>156</v>
      </c>
      <c r="AE987" s="143">
        <v>165.6</v>
      </c>
      <c r="AF987" s="143">
        <v>0.85799999999999998</v>
      </c>
      <c r="AG987" s="143">
        <v>14340</v>
      </c>
      <c r="AH987" s="143">
        <v>0</v>
      </c>
      <c r="AI987" s="144">
        <v>0.14699999999999999</v>
      </c>
      <c r="AJ987" s="142">
        <v>168.6</v>
      </c>
      <c r="AK987" s="143">
        <v>168.6</v>
      </c>
      <c r="AL987" s="143">
        <v>0.875</v>
      </c>
      <c r="AM987" s="143">
        <v>16335</v>
      </c>
      <c r="AN987" s="143">
        <v>0</v>
      </c>
      <c r="AO987" s="144">
        <v>0.152</v>
      </c>
      <c r="AP987" s="142">
        <v>163.80000000000001</v>
      </c>
      <c r="AQ987" s="143">
        <v>165.6</v>
      </c>
      <c r="AR987" s="143">
        <v>0.97419999999999995</v>
      </c>
      <c r="AS987" s="143">
        <v>18246</v>
      </c>
      <c r="AT987" s="143"/>
      <c r="AU987" s="144">
        <v>0.1537</v>
      </c>
      <c r="AV987" s="142">
        <v>170.7</v>
      </c>
      <c r="AW987" s="143">
        <v>170.7</v>
      </c>
      <c r="AX987" s="143">
        <v>0.79959999999999998</v>
      </c>
      <c r="AY987" s="143">
        <v>18174</v>
      </c>
      <c r="AZ987" s="143"/>
      <c r="BA987" s="144">
        <v>0.18490000000000001</v>
      </c>
      <c r="BB987" s="142">
        <v>170.7</v>
      </c>
      <c r="BC987" s="143">
        <v>165.6</v>
      </c>
      <c r="BD987" s="143">
        <v>0.84440000000000004</v>
      </c>
      <c r="BE987" s="143">
        <v>14586</v>
      </c>
      <c r="BF987" s="143"/>
      <c r="BG987" s="144">
        <v>0.13600000000000001</v>
      </c>
      <c r="BH987" s="142">
        <v>156</v>
      </c>
      <c r="BI987" s="143">
        <v>165.6</v>
      </c>
      <c r="BJ987" s="143">
        <v>0.85260000000000002</v>
      </c>
      <c r="BK987" s="143">
        <v>16680</v>
      </c>
      <c r="BL987" s="143"/>
      <c r="BM987" s="144">
        <v>0.1686</v>
      </c>
      <c r="BN987" s="142">
        <v>166.5</v>
      </c>
      <c r="BO987" s="143">
        <v>166.5</v>
      </c>
      <c r="BP987" s="143">
        <v>0.8609</v>
      </c>
      <c r="BQ987" s="143">
        <v>18102</v>
      </c>
      <c r="BR987" s="143"/>
      <c r="BS987" s="144">
        <v>0.18790000000000001</v>
      </c>
      <c r="BT987" s="142"/>
      <c r="BU987" s="143"/>
      <c r="BV987" s="143"/>
      <c r="BW987" s="143"/>
      <c r="BX987" s="143"/>
      <c r="BY987" s="144"/>
      <c r="BZ987" s="142">
        <v>157.5</v>
      </c>
      <c r="CA987" s="143">
        <v>331.2</v>
      </c>
      <c r="CB987" s="143">
        <v>1.7807999999999999</v>
      </c>
      <c r="CC987" s="143">
        <v>45477</v>
      </c>
      <c r="CD987" s="143"/>
      <c r="CE987" s="144">
        <v>0.39069999999999999</v>
      </c>
      <c r="CF987" s="142">
        <v>147.9</v>
      </c>
      <c r="CG987" s="143">
        <v>165.6</v>
      </c>
      <c r="CH987" s="143">
        <v>0.87070000000000003</v>
      </c>
      <c r="CI987" s="143">
        <v>10806</v>
      </c>
      <c r="CJ987" s="143"/>
      <c r="CK987" s="144">
        <v>0.1128</v>
      </c>
      <c r="CL987" s="142">
        <v>15</v>
      </c>
      <c r="CM987" s="143">
        <v>165.6</v>
      </c>
      <c r="CN987" s="143">
        <v>0.87609999999999999</v>
      </c>
      <c r="CO987" s="143">
        <v>22143</v>
      </c>
      <c r="CP987" s="143">
        <v>18795</v>
      </c>
      <c r="CQ987" s="144">
        <v>2.3403</v>
      </c>
      <c r="CR987" s="142">
        <v>15</v>
      </c>
      <c r="CS987" s="143">
        <v>165.6</v>
      </c>
      <c r="CT987" s="143">
        <v>0.91769999999999996</v>
      </c>
      <c r="CU987" s="143">
        <v>20307</v>
      </c>
      <c r="CV987" s="143">
        <v>15432</v>
      </c>
      <c r="CW987" s="144">
        <v>1.9827999999999999</v>
      </c>
      <c r="CX987" s="142">
        <v>0</v>
      </c>
      <c r="CY987" s="143">
        <v>165.6</v>
      </c>
      <c r="CZ987" s="143">
        <v>0.97</v>
      </c>
      <c r="DA987" s="143">
        <v>22032</v>
      </c>
      <c r="DB987" s="143"/>
      <c r="DC987" s="144">
        <v>0.14749999999999999</v>
      </c>
      <c r="DD987" s="142">
        <v>165</v>
      </c>
      <c r="DE987" s="143">
        <v>165.6</v>
      </c>
      <c r="DF987" s="143">
        <v>0.98440000000000005</v>
      </c>
      <c r="DG987" s="143">
        <v>20466</v>
      </c>
      <c r="DH987" s="143"/>
      <c r="DI987" s="144">
        <v>0.17499999999999999</v>
      </c>
    </row>
    <row r="988" spans="1:113">
      <c r="A988" s="137">
        <v>985</v>
      </c>
      <c r="B988" s="138" t="s">
        <v>1148</v>
      </c>
      <c r="C988" s="139" t="s">
        <v>3198</v>
      </c>
      <c r="D988" s="140" t="s">
        <v>195</v>
      </c>
      <c r="E988" s="141">
        <v>211.1</v>
      </c>
      <c r="F988" s="142">
        <v>94.8</v>
      </c>
      <c r="G988" s="143">
        <v>95</v>
      </c>
      <c r="H988" s="143">
        <v>0.92</v>
      </c>
      <c r="I988" s="143">
        <v>1656</v>
      </c>
      <c r="J988" s="143">
        <v>0</v>
      </c>
      <c r="K988" s="144">
        <v>2.5999999999999999E-2</v>
      </c>
      <c r="L988" s="142">
        <v>97.6</v>
      </c>
      <c r="M988" s="143">
        <v>98</v>
      </c>
      <c r="N988" s="143">
        <v>0.92700000000000005</v>
      </c>
      <c r="O988" s="143">
        <v>1160</v>
      </c>
      <c r="P988" s="143">
        <v>0</v>
      </c>
      <c r="Q988" s="144">
        <v>1.7999999999999999E-2</v>
      </c>
      <c r="R988" s="142">
        <v>116.4</v>
      </c>
      <c r="S988" s="143">
        <v>168.89</v>
      </c>
      <c r="T988" s="143">
        <v>0.90400000000000003</v>
      </c>
      <c r="U988" s="143">
        <v>3760</v>
      </c>
      <c r="V988" s="143">
        <v>0</v>
      </c>
      <c r="W988" s="144">
        <v>4.9000000000000002E-2</v>
      </c>
      <c r="X988" s="142">
        <v>116</v>
      </c>
      <c r="Y988" s="143">
        <v>168.88</v>
      </c>
      <c r="Z988" s="143">
        <v>0.91100000000000003</v>
      </c>
      <c r="AA988" s="143">
        <v>6456</v>
      </c>
      <c r="AB988" s="143">
        <v>0</v>
      </c>
      <c r="AC988" s="144">
        <v>8.4000000000000005E-2</v>
      </c>
      <c r="AD988" s="142">
        <v>114.4</v>
      </c>
      <c r="AE988" s="143">
        <v>168.88</v>
      </c>
      <c r="AF988" s="143">
        <v>0.91400000000000003</v>
      </c>
      <c r="AG988" s="143">
        <v>6812</v>
      </c>
      <c r="AH988" s="143">
        <v>0</v>
      </c>
      <c r="AI988" s="144">
        <v>8.8999999999999996E-2</v>
      </c>
      <c r="AJ988" s="142">
        <v>122.8</v>
      </c>
      <c r="AK988" s="143">
        <v>168.88</v>
      </c>
      <c r="AL988" s="143">
        <v>0.91800000000000004</v>
      </c>
      <c r="AM988" s="143">
        <v>10028</v>
      </c>
      <c r="AN988" s="143">
        <v>0</v>
      </c>
      <c r="AO988" s="144">
        <v>0.122</v>
      </c>
      <c r="AP988" s="142">
        <v>138.80000000000001</v>
      </c>
      <c r="AQ988" s="143">
        <v>168.88</v>
      </c>
      <c r="AR988" s="143">
        <v>0.93679999999999997</v>
      </c>
      <c r="AS988" s="143">
        <v>10080</v>
      </c>
      <c r="AT988" s="143"/>
      <c r="AU988" s="144">
        <v>0.1042</v>
      </c>
      <c r="AV988" s="142">
        <v>167.6</v>
      </c>
      <c r="AW988" s="143">
        <v>168.88</v>
      </c>
      <c r="AX988" s="143">
        <v>0.76619999999999999</v>
      </c>
      <c r="AY988" s="143">
        <v>14548</v>
      </c>
      <c r="AZ988" s="143"/>
      <c r="BA988" s="144">
        <v>0.1573</v>
      </c>
      <c r="BB988" s="142">
        <v>168</v>
      </c>
      <c r="BC988" s="143">
        <v>168.88</v>
      </c>
      <c r="BD988" s="143"/>
      <c r="BE988" s="143">
        <v>0</v>
      </c>
      <c r="BF988" s="143"/>
      <c r="BG988" s="144">
        <v>0</v>
      </c>
      <c r="BH988" s="142">
        <v>164</v>
      </c>
      <c r="BI988" s="143">
        <v>168.88</v>
      </c>
      <c r="BJ988" s="143">
        <v>0.68400000000000005</v>
      </c>
      <c r="BK988" s="143">
        <v>28788</v>
      </c>
      <c r="BL988" s="143"/>
      <c r="BM988" s="144">
        <v>0.34489999999999998</v>
      </c>
      <c r="BN988" s="142">
        <v>157.6</v>
      </c>
      <c r="BO988" s="143">
        <v>168.88</v>
      </c>
      <c r="BP988" s="143">
        <v>0.80259999999999998</v>
      </c>
      <c r="BQ988" s="143">
        <v>9612</v>
      </c>
      <c r="BR988" s="143"/>
      <c r="BS988" s="144">
        <v>0.11310000000000001</v>
      </c>
      <c r="BT988" s="142"/>
      <c r="BU988" s="143"/>
      <c r="BV988" s="143"/>
      <c r="BW988" s="143"/>
      <c r="BX988" s="143"/>
      <c r="BY988" s="144"/>
      <c r="BZ988" s="142">
        <v>140.4</v>
      </c>
      <c r="CA988" s="143">
        <v>337.76</v>
      </c>
      <c r="CB988" s="143">
        <v>1.9254</v>
      </c>
      <c r="CC988" s="143">
        <v>30876</v>
      </c>
      <c r="CD988" s="143"/>
      <c r="CE988" s="144">
        <v>0.2661</v>
      </c>
      <c r="CF988" s="142">
        <v>153.19999999999999</v>
      </c>
      <c r="CG988" s="143">
        <v>168.88</v>
      </c>
      <c r="CH988" s="143">
        <v>0.93940000000000001</v>
      </c>
      <c r="CI988" s="143">
        <v>15324</v>
      </c>
      <c r="CJ988" s="143"/>
      <c r="CK988" s="144">
        <v>0.1431</v>
      </c>
      <c r="CL988" s="142">
        <v>118.4</v>
      </c>
      <c r="CM988" s="143">
        <v>168.88</v>
      </c>
      <c r="CN988" s="143">
        <v>0.95240000000000002</v>
      </c>
      <c r="CO988" s="143">
        <v>15520</v>
      </c>
      <c r="CP988" s="143"/>
      <c r="CQ988" s="144">
        <v>0.19120000000000001</v>
      </c>
      <c r="CR988" s="142">
        <v>115.6</v>
      </c>
      <c r="CS988" s="143">
        <v>168.88</v>
      </c>
      <c r="CT988" s="143">
        <v>0.94689999999999996</v>
      </c>
      <c r="CU988" s="143">
        <v>10692</v>
      </c>
      <c r="CV988" s="143"/>
      <c r="CW988" s="144">
        <v>0.1313</v>
      </c>
      <c r="CX988" s="142">
        <v>6.4</v>
      </c>
      <c r="CY988" s="143">
        <v>168.88</v>
      </c>
      <c r="CZ988" s="143">
        <v>0.89019999999999999</v>
      </c>
      <c r="DA988" s="143">
        <v>14652</v>
      </c>
      <c r="DB988" s="143">
        <v>13603</v>
      </c>
      <c r="DC988" s="144">
        <v>3.4567999999999999</v>
      </c>
      <c r="DD988" s="142">
        <v>9.6</v>
      </c>
      <c r="DE988" s="143">
        <v>168.88</v>
      </c>
      <c r="DF988" s="143">
        <v>0.93810000000000004</v>
      </c>
      <c r="DG988" s="143">
        <v>4240</v>
      </c>
      <c r="DH988" s="143">
        <v>373</v>
      </c>
      <c r="DI988" s="144">
        <v>0.65390000000000004</v>
      </c>
    </row>
    <row r="989" spans="1:113">
      <c r="A989" s="137">
        <v>986</v>
      </c>
      <c r="B989" s="138" t="s">
        <v>1149</v>
      </c>
      <c r="C989" s="139" t="s">
        <v>3199</v>
      </c>
      <c r="D989" s="140" t="s">
        <v>195</v>
      </c>
      <c r="E989" s="141">
        <v>190</v>
      </c>
      <c r="F989" s="142">
        <v>41.6</v>
      </c>
      <c r="G989" s="143">
        <v>41.6</v>
      </c>
      <c r="H989" s="143">
        <v>0.51500000000000001</v>
      </c>
      <c r="I989" s="143">
        <v>1528</v>
      </c>
      <c r="J989" s="143">
        <v>0</v>
      </c>
      <c r="K989" s="144">
        <v>9.8000000000000004E-2</v>
      </c>
      <c r="L989" s="142">
        <v>177.4</v>
      </c>
      <c r="M989" s="143">
        <v>177.4</v>
      </c>
      <c r="N989" s="143">
        <v>0.876</v>
      </c>
      <c r="O989" s="143">
        <v>13100</v>
      </c>
      <c r="P989" s="143">
        <v>0</v>
      </c>
      <c r="Q989" s="144">
        <v>0.115</v>
      </c>
      <c r="R989" s="142">
        <v>176.4</v>
      </c>
      <c r="S989" s="143">
        <v>176.4</v>
      </c>
      <c r="T989" s="143">
        <v>0.87</v>
      </c>
      <c r="U989" s="143">
        <v>17312</v>
      </c>
      <c r="V989" s="143">
        <v>0</v>
      </c>
      <c r="W989" s="144">
        <v>0.155</v>
      </c>
      <c r="X989" s="142">
        <v>173.8</v>
      </c>
      <c r="Y989" s="143">
        <v>173.8</v>
      </c>
      <c r="Z989" s="143">
        <v>0.92</v>
      </c>
      <c r="AA989" s="143">
        <v>30206</v>
      </c>
      <c r="AB989" s="143">
        <v>0</v>
      </c>
      <c r="AC989" s="144">
        <v>0.25900000000000001</v>
      </c>
      <c r="AD989" s="142">
        <v>171</v>
      </c>
      <c r="AE989" s="143">
        <v>171</v>
      </c>
      <c r="AF989" s="143">
        <v>0.89900000000000002</v>
      </c>
      <c r="AG989" s="143">
        <v>29280</v>
      </c>
      <c r="AH989" s="143">
        <v>0</v>
      </c>
      <c r="AI989" s="144">
        <v>0.26100000000000001</v>
      </c>
      <c r="AJ989" s="142">
        <v>0</v>
      </c>
      <c r="AK989" s="143">
        <v>166.4</v>
      </c>
      <c r="AL989" s="143">
        <v>0.92200000000000004</v>
      </c>
      <c r="AM989" s="143">
        <v>21354</v>
      </c>
      <c r="AN989" s="143">
        <v>0</v>
      </c>
      <c r="AO989" s="144">
        <v>0.26100000000000001</v>
      </c>
      <c r="AP989" s="142">
        <v>167.8</v>
      </c>
      <c r="AQ989" s="143">
        <v>167.8</v>
      </c>
      <c r="AR989" s="143">
        <v>0.88160000000000005</v>
      </c>
      <c r="AS989" s="143">
        <v>20608</v>
      </c>
      <c r="AT989" s="143"/>
      <c r="AU989" s="144">
        <v>0.18720000000000001</v>
      </c>
      <c r="AV989" s="142">
        <v>162</v>
      </c>
      <c r="AW989" s="143">
        <v>162</v>
      </c>
      <c r="AX989" s="143">
        <v>0.88490000000000002</v>
      </c>
      <c r="AY989" s="143">
        <v>23220</v>
      </c>
      <c r="AZ989" s="143"/>
      <c r="BA989" s="144">
        <v>0.22500000000000001</v>
      </c>
      <c r="BB989" s="142">
        <v>167.92</v>
      </c>
      <c r="BC989" s="143">
        <v>167.92</v>
      </c>
      <c r="BD989" s="143">
        <v>0.86439999999999995</v>
      </c>
      <c r="BE989" s="143">
        <v>31458</v>
      </c>
      <c r="BF989" s="143"/>
      <c r="BG989" s="144">
        <v>0.2913</v>
      </c>
      <c r="BH989" s="142">
        <v>164</v>
      </c>
      <c r="BI989" s="143">
        <v>164</v>
      </c>
      <c r="BJ989" s="143">
        <v>0.95599999999999996</v>
      </c>
      <c r="BK989" s="143">
        <v>28174</v>
      </c>
      <c r="BL989" s="143"/>
      <c r="BM989" s="144">
        <v>0.24149999999999999</v>
      </c>
      <c r="BN989" s="142">
        <v>164.8</v>
      </c>
      <c r="BO989" s="143">
        <v>164.8</v>
      </c>
      <c r="BP989" s="143">
        <v>0.95550000000000002</v>
      </c>
      <c r="BQ989" s="143">
        <v>26810</v>
      </c>
      <c r="BR989" s="143"/>
      <c r="BS989" s="144">
        <v>0.25340000000000001</v>
      </c>
      <c r="BT989" s="142"/>
      <c r="BU989" s="143"/>
      <c r="BV989" s="143"/>
      <c r="BW989" s="143"/>
      <c r="BX989" s="143"/>
      <c r="BY989" s="144"/>
      <c r="BZ989" s="142">
        <v>209.4</v>
      </c>
      <c r="CA989" s="143">
        <v>356</v>
      </c>
      <c r="CB989" s="143">
        <v>1.9169</v>
      </c>
      <c r="CC989" s="143">
        <v>55894</v>
      </c>
      <c r="CD989" s="143">
        <v>23584</v>
      </c>
      <c r="CE989" s="144">
        <v>7.5361000000000002</v>
      </c>
      <c r="CF989" s="142">
        <v>192</v>
      </c>
      <c r="CG989" s="143">
        <v>192</v>
      </c>
      <c r="CH989" s="143">
        <v>0.95150000000000001</v>
      </c>
      <c r="CI989" s="143">
        <v>24064</v>
      </c>
      <c r="CJ989" s="143"/>
      <c r="CK989" s="144">
        <v>0.17699999999999999</v>
      </c>
      <c r="CL989" s="142">
        <v>193.6</v>
      </c>
      <c r="CM989" s="143">
        <v>193.6</v>
      </c>
      <c r="CN989" s="143">
        <v>0.91390000000000005</v>
      </c>
      <c r="CO989" s="143">
        <v>16176</v>
      </c>
      <c r="CP989" s="143"/>
      <c r="CQ989" s="144">
        <v>0.127</v>
      </c>
      <c r="CR989" s="142">
        <v>186.8</v>
      </c>
      <c r="CS989" s="143">
        <v>186.8</v>
      </c>
      <c r="CT989" s="143">
        <v>0.94669999999999999</v>
      </c>
      <c r="CU989" s="143">
        <v>23052</v>
      </c>
      <c r="CV989" s="143"/>
      <c r="CW989" s="144">
        <v>0.17519999999999999</v>
      </c>
      <c r="CX989" s="142">
        <v>192.4</v>
      </c>
      <c r="CY989" s="143">
        <v>192.4</v>
      </c>
      <c r="CZ989" s="143">
        <v>0.95920000000000005</v>
      </c>
      <c r="DA989" s="143">
        <v>30872</v>
      </c>
      <c r="DB989" s="143"/>
      <c r="DC989" s="144">
        <v>0.2248</v>
      </c>
      <c r="DD989" s="142">
        <v>182</v>
      </c>
      <c r="DE989" s="143">
        <v>182</v>
      </c>
      <c r="DF989" s="143">
        <v>0.94630000000000003</v>
      </c>
      <c r="DG989" s="143">
        <v>14836</v>
      </c>
      <c r="DH989" s="143"/>
      <c r="DI989" s="144">
        <v>0.1196</v>
      </c>
    </row>
    <row r="990" spans="1:113">
      <c r="A990" s="137">
        <v>987</v>
      </c>
      <c r="B990" s="138" t="s">
        <v>1150</v>
      </c>
      <c r="C990" s="139" t="s">
        <v>3200</v>
      </c>
      <c r="D990" s="140" t="s">
        <v>195</v>
      </c>
      <c r="E990" s="141">
        <v>166.7</v>
      </c>
      <c r="F990" s="142">
        <v>10.5</v>
      </c>
      <c r="G990" s="143">
        <v>10.5</v>
      </c>
      <c r="H990" s="143">
        <v>0.93100000000000005</v>
      </c>
      <c r="I990" s="143">
        <v>3189</v>
      </c>
      <c r="J990" s="143">
        <v>0</v>
      </c>
      <c r="K990" s="144">
        <v>0.44700000000000001</v>
      </c>
      <c r="L990" s="142">
        <v>15.3</v>
      </c>
      <c r="M990" s="143">
        <v>15.5</v>
      </c>
      <c r="N990" s="143">
        <v>0.94</v>
      </c>
      <c r="O990" s="143">
        <v>3792</v>
      </c>
      <c r="P990" s="143">
        <v>0</v>
      </c>
      <c r="Q990" s="144">
        <v>0.36099999999999999</v>
      </c>
      <c r="R990" s="142">
        <v>33.9</v>
      </c>
      <c r="S990" s="143">
        <v>133.33000000000001</v>
      </c>
      <c r="T990" s="143">
        <v>0.95899999999999996</v>
      </c>
      <c r="U990" s="143">
        <v>5427</v>
      </c>
      <c r="V990" s="143">
        <v>0</v>
      </c>
      <c r="W990" s="144">
        <v>0.22900000000000001</v>
      </c>
      <c r="X990" s="142">
        <v>33</v>
      </c>
      <c r="Y990" s="143">
        <v>133.36000000000001</v>
      </c>
      <c r="Z990" s="143">
        <v>0.84599999999999997</v>
      </c>
      <c r="AA990" s="143">
        <v>4593</v>
      </c>
      <c r="AB990" s="143">
        <v>0</v>
      </c>
      <c r="AC990" s="144">
        <v>0.22500000000000001</v>
      </c>
      <c r="AD990" s="142">
        <v>4.5</v>
      </c>
      <c r="AE990" s="143">
        <v>133.36000000000001</v>
      </c>
      <c r="AF990" s="143">
        <v>0.94799999999999995</v>
      </c>
      <c r="AG990" s="143">
        <v>4305</v>
      </c>
      <c r="AH990" s="143">
        <v>2397</v>
      </c>
      <c r="AI990" s="144">
        <v>1.3819999999999999</v>
      </c>
      <c r="AJ990" s="142">
        <v>11.1</v>
      </c>
      <c r="AK990" s="143">
        <v>133.36000000000001</v>
      </c>
      <c r="AL990" s="143">
        <v>0.95699999999999996</v>
      </c>
      <c r="AM990" s="143">
        <v>5673</v>
      </c>
      <c r="AN990" s="143">
        <v>1070</v>
      </c>
      <c r="AO990" s="144">
        <v>0.73199999999999998</v>
      </c>
      <c r="AP990" s="142">
        <v>22.2</v>
      </c>
      <c r="AQ990" s="143">
        <v>133.36000000000001</v>
      </c>
      <c r="AR990" s="143">
        <v>0.95289999999999997</v>
      </c>
      <c r="AS990" s="143">
        <v>4431</v>
      </c>
      <c r="AT990" s="143"/>
      <c r="AU990" s="144">
        <v>0.28149999999999997</v>
      </c>
      <c r="AV990" s="142">
        <v>18</v>
      </c>
      <c r="AW990" s="143">
        <v>133.36000000000001</v>
      </c>
      <c r="AX990" s="143">
        <v>0.98709999999999998</v>
      </c>
      <c r="AY990" s="143">
        <v>5727</v>
      </c>
      <c r="AZ990" s="143"/>
      <c r="BA990" s="144">
        <v>0.44769999999999999</v>
      </c>
      <c r="BB990" s="142">
        <v>12</v>
      </c>
      <c r="BC990" s="143">
        <v>133.36000000000001</v>
      </c>
      <c r="BD990" s="143">
        <v>0.82650000000000001</v>
      </c>
      <c r="BE990" s="143">
        <v>4017</v>
      </c>
      <c r="BF990" s="143"/>
      <c r="BG990" s="144">
        <v>0.5444</v>
      </c>
      <c r="BH990" s="142">
        <v>18</v>
      </c>
      <c r="BI990" s="143">
        <v>133.36000000000001</v>
      </c>
      <c r="BJ990" s="143">
        <v>0</v>
      </c>
      <c r="BK990" s="143">
        <v>7413</v>
      </c>
      <c r="BL990" s="143"/>
      <c r="BM990" s="144">
        <v>0.55349999999999999</v>
      </c>
      <c r="BN990" s="142">
        <v>58.5</v>
      </c>
      <c r="BO990" s="143">
        <v>133.36000000000001</v>
      </c>
      <c r="BP990" s="143">
        <v>0.99880000000000002</v>
      </c>
      <c r="BQ990" s="143">
        <v>12888</v>
      </c>
      <c r="BR990" s="143"/>
      <c r="BS990" s="144">
        <v>0.32819999999999999</v>
      </c>
      <c r="BT990" s="142"/>
      <c r="BU990" s="143"/>
      <c r="BV990" s="143"/>
      <c r="BW990" s="143"/>
      <c r="BX990" s="143"/>
      <c r="BY990" s="144"/>
      <c r="BZ990" s="142">
        <v>87</v>
      </c>
      <c r="CA990" s="143">
        <v>266.72000000000003</v>
      </c>
      <c r="CB990" s="143">
        <v>1.9676</v>
      </c>
      <c r="CC990" s="143">
        <v>44001</v>
      </c>
      <c r="CD990" s="143"/>
      <c r="CE990" s="144">
        <v>0.48229999999999995</v>
      </c>
      <c r="CF990" s="142">
        <v>24.3</v>
      </c>
      <c r="CG990" s="143">
        <v>133.36000000000001</v>
      </c>
      <c r="CH990" s="143">
        <v>0.93320000000000003</v>
      </c>
      <c r="CI990" s="143">
        <v>2892</v>
      </c>
      <c r="CJ990" s="143"/>
      <c r="CK990" s="144">
        <v>0.1714</v>
      </c>
      <c r="CL990" s="142">
        <v>13.8</v>
      </c>
      <c r="CM990" s="143">
        <v>133.36000000000001</v>
      </c>
      <c r="CN990" s="143">
        <v>0.93220000000000003</v>
      </c>
      <c r="CO990" s="143">
        <v>2886</v>
      </c>
      <c r="CP990" s="143"/>
      <c r="CQ990" s="144">
        <v>0.31159999999999999</v>
      </c>
      <c r="CR990" s="142">
        <v>26.1</v>
      </c>
      <c r="CS990" s="143">
        <v>133.36000000000001</v>
      </c>
      <c r="CT990" s="143">
        <v>0.9647</v>
      </c>
      <c r="CU990" s="143">
        <v>5172</v>
      </c>
      <c r="CV990" s="143"/>
      <c r="CW990" s="144">
        <v>0.27610000000000001</v>
      </c>
      <c r="CX990" s="142">
        <v>52.5</v>
      </c>
      <c r="CY990" s="143">
        <v>133.36000000000001</v>
      </c>
      <c r="CZ990" s="143">
        <v>0.98950000000000005</v>
      </c>
      <c r="DA990" s="143">
        <v>10983</v>
      </c>
      <c r="DB990" s="143"/>
      <c r="DC990" s="144">
        <v>0.28420000000000001</v>
      </c>
      <c r="DD990" s="142">
        <v>61.8</v>
      </c>
      <c r="DE990" s="143">
        <v>133.36000000000001</v>
      </c>
      <c r="DF990" s="143">
        <v>0.99260000000000004</v>
      </c>
      <c r="DG990" s="143">
        <v>14928</v>
      </c>
      <c r="DH990" s="143"/>
      <c r="DI990" s="144">
        <v>0.33800000000000002</v>
      </c>
    </row>
    <row r="991" spans="1:113">
      <c r="A991" s="137">
        <v>988</v>
      </c>
      <c r="B991" s="138" t="s">
        <v>1151</v>
      </c>
      <c r="C991" s="139" t="s">
        <v>3201</v>
      </c>
      <c r="D991" s="140" t="s">
        <v>195</v>
      </c>
      <c r="E991" s="141">
        <v>322</v>
      </c>
      <c r="F991" s="142">
        <v>28.8</v>
      </c>
      <c r="G991" s="143">
        <v>29</v>
      </c>
      <c r="H991" s="143">
        <v>0.94399999999999995</v>
      </c>
      <c r="I991" s="143">
        <v>12888</v>
      </c>
      <c r="J991" s="143">
        <v>1193</v>
      </c>
      <c r="K991" s="144">
        <v>0.64900000000000002</v>
      </c>
      <c r="L991" s="142">
        <v>19.2</v>
      </c>
      <c r="M991" s="143">
        <v>29</v>
      </c>
      <c r="N991" s="143">
        <v>0.94</v>
      </c>
      <c r="O991" s="143">
        <v>11274</v>
      </c>
      <c r="P991" s="143">
        <v>3217</v>
      </c>
      <c r="Q991" s="144">
        <v>0.85599999999999998</v>
      </c>
      <c r="R991" s="142">
        <v>22.8</v>
      </c>
      <c r="S991" s="143">
        <v>257.60000000000002</v>
      </c>
      <c r="T991" s="143">
        <v>0.90500000000000003</v>
      </c>
      <c r="U991" s="143">
        <v>7716</v>
      </c>
      <c r="V991" s="143">
        <v>0</v>
      </c>
      <c r="W991" s="144">
        <v>0.51200000000000001</v>
      </c>
      <c r="X991" s="142">
        <v>22.8</v>
      </c>
      <c r="Y991" s="143">
        <v>257.60000000000002</v>
      </c>
      <c r="Z991" s="143">
        <v>0.92900000000000005</v>
      </c>
      <c r="AA991" s="143">
        <v>9408</v>
      </c>
      <c r="AB991" s="143">
        <v>0</v>
      </c>
      <c r="AC991" s="144">
        <v>0.60799999999999998</v>
      </c>
      <c r="AD991" s="142">
        <v>44.4</v>
      </c>
      <c r="AE991" s="143">
        <v>257.60000000000002</v>
      </c>
      <c r="AF991" s="143">
        <v>0.92700000000000005</v>
      </c>
      <c r="AG991" s="143">
        <v>7896</v>
      </c>
      <c r="AH991" s="143">
        <v>0</v>
      </c>
      <c r="AI991" s="144">
        <v>0.26300000000000001</v>
      </c>
      <c r="AJ991" s="142">
        <v>28.8</v>
      </c>
      <c r="AK991" s="143">
        <v>257.60000000000002</v>
      </c>
      <c r="AL991" s="143">
        <v>0.93200000000000005</v>
      </c>
      <c r="AM991" s="143">
        <v>8382</v>
      </c>
      <c r="AN991" s="143">
        <v>0</v>
      </c>
      <c r="AO991" s="144">
        <v>0.42799999999999999</v>
      </c>
      <c r="AP991" s="142">
        <v>28.8</v>
      </c>
      <c r="AQ991" s="143">
        <v>257.60000000000002</v>
      </c>
      <c r="AR991" s="143">
        <v>0.8962</v>
      </c>
      <c r="AS991" s="143">
        <v>7722</v>
      </c>
      <c r="AT991" s="143"/>
      <c r="AU991" s="144">
        <v>0.40210000000000001</v>
      </c>
      <c r="AV991" s="142">
        <v>117.6</v>
      </c>
      <c r="AW991" s="143">
        <v>257.60000000000002</v>
      </c>
      <c r="AX991" s="143">
        <v>0.85370000000000001</v>
      </c>
      <c r="AY991" s="143">
        <v>7458</v>
      </c>
      <c r="AZ991" s="143"/>
      <c r="BA991" s="144">
        <v>0.1032</v>
      </c>
      <c r="BB991" s="142">
        <v>144</v>
      </c>
      <c r="BC991" s="143">
        <v>257.60000000000002</v>
      </c>
      <c r="BD991" s="143">
        <v>0.91379999999999995</v>
      </c>
      <c r="BE991" s="143">
        <v>19842</v>
      </c>
      <c r="BF991" s="143"/>
      <c r="BG991" s="144">
        <v>0.20269999999999999</v>
      </c>
      <c r="BH991" s="142">
        <v>126</v>
      </c>
      <c r="BI991" s="143">
        <v>257.60000000000002</v>
      </c>
      <c r="BJ991" s="143">
        <v>0.92589999999999995</v>
      </c>
      <c r="BK991" s="143">
        <v>22500</v>
      </c>
      <c r="BL991" s="143"/>
      <c r="BM991" s="144">
        <v>0.25919999999999999</v>
      </c>
      <c r="BN991" s="142">
        <v>169.2</v>
      </c>
      <c r="BO991" s="143">
        <v>257.60000000000002</v>
      </c>
      <c r="BP991" s="143">
        <v>0.93459999999999999</v>
      </c>
      <c r="BQ991" s="143">
        <v>21354</v>
      </c>
      <c r="BR991" s="143"/>
      <c r="BS991" s="144">
        <v>0.2009</v>
      </c>
      <c r="BT991" s="142"/>
      <c r="BU991" s="143"/>
      <c r="BV991" s="143"/>
      <c r="BW991" s="143"/>
      <c r="BX991" s="143"/>
      <c r="BY991" s="144"/>
      <c r="BZ991" s="142">
        <v>410.4</v>
      </c>
      <c r="CA991" s="143">
        <v>515.20000000000005</v>
      </c>
      <c r="CB991" s="143">
        <v>1.9060999999999999</v>
      </c>
      <c r="CC991" s="143">
        <v>89100</v>
      </c>
      <c r="CD991" s="143"/>
      <c r="CE991" s="144">
        <v>0.61959999999999993</v>
      </c>
      <c r="CF991" s="142">
        <v>33.6</v>
      </c>
      <c r="CG991" s="143">
        <v>257.60000000000002</v>
      </c>
      <c r="CH991" s="143">
        <v>0.93400000000000005</v>
      </c>
      <c r="CI991" s="143">
        <v>10098</v>
      </c>
      <c r="CJ991" s="143"/>
      <c r="CK991" s="144">
        <v>0.4325</v>
      </c>
      <c r="CL991" s="142">
        <v>45.6</v>
      </c>
      <c r="CM991" s="143">
        <v>257.60000000000002</v>
      </c>
      <c r="CN991" s="143">
        <v>0.94059999999999999</v>
      </c>
      <c r="CO991" s="143">
        <v>8928</v>
      </c>
      <c r="CP991" s="143"/>
      <c r="CQ991" s="144">
        <v>0.28910000000000002</v>
      </c>
      <c r="CR991" s="142">
        <v>92.4</v>
      </c>
      <c r="CS991" s="143">
        <v>257.60000000000002</v>
      </c>
      <c r="CT991" s="143">
        <v>0.93420000000000003</v>
      </c>
      <c r="CU991" s="143">
        <v>9456</v>
      </c>
      <c r="CV991" s="143"/>
      <c r="CW991" s="144">
        <v>0.1472</v>
      </c>
      <c r="CX991" s="142">
        <v>156</v>
      </c>
      <c r="CY991" s="143">
        <v>257.60000000000002</v>
      </c>
      <c r="CZ991" s="143">
        <v>0.95860000000000001</v>
      </c>
      <c r="DA991" s="143">
        <v>25824</v>
      </c>
      <c r="DB991" s="143"/>
      <c r="DC991" s="144">
        <v>0.2321</v>
      </c>
      <c r="DD991" s="142">
        <v>174</v>
      </c>
      <c r="DE991" s="143">
        <v>257.60000000000002</v>
      </c>
      <c r="DF991" s="143">
        <v>0.94220000000000004</v>
      </c>
      <c r="DG991" s="143">
        <v>39228</v>
      </c>
      <c r="DH991" s="143"/>
      <c r="DI991" s="144">
        <v>0.33229999999999998</v>
      </c>
    </row>
    <row r="992" spans="1:113">
      <c r="A992" s="137">
        <v>989</v>
      </c>
      <c r="B992" s="138" t="s">
        <v>1152</v>
      </c>
      <c r="C992" s="139" t="s">
        <v>3202</v>
      </c>
      <c r="D992" s="140" t="s">
        <v>195</v>
      </c>
      <c r="E992" s="141">
        <v>100</v>
      </c>
      <c r="F992" s="142"/>
      <c r="G992" s="143"/>
      <c r="H992" s="143"/>
      <c r="I992" s="143"/>
      <c r="J992" s="143"/>
      <c r="K992" s="144"/>
      <c r="L992" s="142"/>
      <c r="M992" s="143"/>
      <c r="N992" s="143"/>
      <c r="O992" s="143"/>
      <c r="P992" s="143"/>
      <c r="Q992" s="144"/>
      <c r="R992" s="142"/>
      <c r="S992" s="143"/>
      <c r="T992" s="143"/>
      <c r="U992" s="143"/>
      <c r="V992" s="143"/>
      <c r="W992" s="144"/>
      <c r="X992" s="142"/>
      <c r="Y992" s="143"/>
      <c r="Z992" s="143"/>
      <c r="AA992" s="143"/>
      <c r="AB992" s="143"/>
      <c r="AC992" s="144"/>
      <c r="AD992" s="142"/>
      <c r="AE992" s="143"/>
      <c r="AF992" s="143"/>
      <c r="AG992" s="143"/>
      <c r="AH992" s="143"/>
      <c r="AI992" s="144"/>
      <c r="AJ992" s="142"/>
      <c r="AK992" s="143"/>
      <c r="AL992" s="143"/>
      <c r="AM992" s="143"/>
      <c r="AN992" s="143"/>
      <c r="AO992" s="144"/>
      <c r="AP992" s="142">
        <v>2.9</v>
      </c>
      <c r="AQ992" s="143">
        <v>0</v>
      </c>
      <c r="AR992" s="143"/>
      <c r="AS992" s="143">
        <v>229</v>
      </c>
      <c r="AT992" s="143"/>
      <c r="AU992" s="144"/>
      <c r="AV992" s="142">
        <v>0</v>
      </c>
      <c r="AW992" s="143">
        <v>0</v>
      </c>
      <c r="AX992" s="143">
        <v>4.1000000000000003E-3</v>
      </c>
      <c r="AY992" s="143">
        <v>162</v>
      </c>
      <c r="AZ992" s="143"/>
      <c r="BA992" s="144"/>
      <c r="BB992" s="142">
        <v>15</v>
      </c>
      <c r="BC992" s="143">
        <v>0</v>
      </c>
      <c r="BD992" s="143">
        <v>0.92989999999999995</v>
      </c>
      <c r="BE992" s="143"/>
      <c r="BF992" s="143"/>
      <c r="BG992" s="144"/>
      <c r="BH992" s="142">
        <v>2.1</v>
      </c>
      <c r="BI992" s="143">
        <v>0</v>
      </c>
      <c r="BJ992" s="143">
        <v>0.96499999999999997</v>
      </c>
      <c r="BK992" s="143">
        <v>275</v>
      </c>
      <c r="BL992" s="143"/>
      <c r="BM992" s="144"/>
      <c r="BN992" s="142">
        <v>2.1</v>
      </c>
      <c r="BO992" s="143">
        <v>0</v>
      </c>
      <c r="BP992" s="143">
        <v>0.90480000000000005</v>
      </c>
      <c r="BQ992" s="143">
        <v>190</v>
      </c>
      <c r="BR992" s="143"/>
      <c r="BS992" s="144"/>
      <c r="BT992" s="142"/>
      <c r="BU992" s="143"/>
      <c r="BV992" s="143"/>
      <c r="BW992" s="143"/>
      <c r="BX992" s="143"/>
      <c r="BY992" s="144"/>
      <c r="BZ992" s="142">
        <v>11.620000000000001</v>
      </c>
      <c r="CA992" s="143">
        <v>0</v>
      </c>
      <c r="CB992" s="143">
        <v>1.7806</v>
      </c>
      <c r="CC992" s="143">
        <v>672</v>
      </c>
      <c r="CD992" s="143"/>
      <c r="CE992" s="144"/>
      <c r="CF992" s="142">
        <v>9.2799999999999994</v>
      </c>
      <c r="CG992" s="143">
        <v>0</v>
      </c>
      <c r="CH992" s="143">
        <v>0.81850000000000001</v>
      </c>
      <c r="CI992" s="143">
        <v>221</v>
      </c>
      <c r="CJ992" s="143"/>
      <c r="CK992" s="144"/>
      <c r="CL992" s="142">
        <v>4.5999999999999996</v>
      </c>
      <c r="CM992" s="143">
        <v>0</v>
      </c>
      <c r="CN992" s="143">
        <v>0.70069999999999999</v>
      </c>
      <c r="CO992" s="143">
        <v>515</v>
      </c>
      <c r="CP992" s="143"/>
      <c r="CQ992" s="144"/>
      <c r="CR992" s="142">
        <v>4</v>
      </c>
      <c r="CS992" s="143">
        <v>0</v>
      </c>
      <c r="CT992" s="143">
        <v>0.745</v>
      </c>
      <c r="CU992" s="143">
        <v>371</v>
      </c>
      <c r="CV992" s="143"/>
      <c r="CW992" s="144"/>
      <c r="CX992" s="142">
        <v>3.86</v>
      </c>
      <c r="CY992" s="143">
        <v>0</v>
      </c>
      <c r="CZ992" s="143">
        <v>0.86429999999999996</v>
      </c>
      <c r="DA992" s="143">
        <v>414</v>
      </c>
      <c r="DB992" s="143"/>
      <c r="DC992" s="144"/>
      <c r="DD992" s="142">
        <v>51.9</v>
      </c>
      <c r="DE992" s="143">
        <v>50</v>
      </c>
      <c r="DF992" s="143">
        <v>1.5478000000000001</v>
      </c>
      <c r="DG992" s="143">
        <v>1600</v>
      </c>
      <c r="DH992" s="143"/>
      <c r="DI992" s="144">
        <v>4.9200000000000001E-2</v>
      </c>
    </row>
    <row r="993" spans="1:113">
      <c r="A993" s="137">
        <v>990</v>
      </c>
      <c r="B993" s="138" t="s">
        <v>1153</v>
      </c>
      <c r="C993" s="139" t="s">
        <v>3203</v>
      </c>
      <c r="D993" s="140" t="s">
        <v>195</v>
      </c>
      <c r="E993" s="141">
        <v>650</v>
      </c>
      <c r="F993" s="142">
        <v>345</v>
      </c>
      <c r="G993" s="143">
        <v>345</v>
      </c>
      <c r="H993" s="143">
        <v>0.79700000000000004</v>
      </c>
      <c r="I993" s="143">
        <v>53290</v>
      </c>
      <c r="J993" s="143">
        <v>0</v>
      </c>
      <c r="K993" s="144">
        <v>0.26500000000000001</v>
      </c>
      <c r="L993" s="142">
        <v>580</v>
      </c>
      <c r="M993" s="143">
        <v>580</v>
      </c>
      <c r="N993" s="143">
        <v>0.79200000000000004</v>
      </c>
      <c r="O993" s="143">
        <v>181740</v>
      </c>
      <c r="P993" s="143">
        <v>0</v>
      </c>
      <c r="Q993" s="144">
        <v>0.54200000000000004</v>
      </c>
      <c r="R993" s="142">
        <v>589</v>
      </c>
      <c r="S993" s="143">
        <v>589</v>
      </c>
      <c r="T993" s="143">
        <v>0.80200000000000005</v>
      </c>
      <c r="U993" s="143">
        <v>149410</v>
      </c>
      <c r="V993" s="143">
        <v>0</v>
      </c>
      <c r="W993" s="144">
        <v>0.433</v>
      </c>
      <c r="X993" s="142">
        <v>566</v>
      </c>
      <c r="Y993" s="143">
        <v>566</v>
      </c>
      <c r="Z993" s="143">
        <v>0.80300000000000005</v>
      </c>
      <c r="AA993" s="143">
        <v>171030</v>
      </c>
      <c r="AB993" s="143">
        <v>0</v>
      </c>
      <c r="AC993" s="144">
        <v>0.51500000000000001</v>
      </c>
      <c r="AD993" s="142">
        <v>461</v>
      </c>
      <c r="AE993" s="143">
        <v>520</v>
      </c>
      <c r="AF993" s="143">
        <v>0.99099999999999999</v>
      </c>
      <c r="AG993" s="143">
        <v>168460</v>
      </c>
      <c r="AH993" s="143">
        <v>0</v>
      </c>
      <c r="AI993" s="144">
        <v>0.505</v>
      </c>
      <c r="AJ993" s="142">
        <v>0</v>
      </c>
      <c r="AK993" s="143">
        <v>520</v>
      </c>
      <c r="AL993" s="143">
        <v>1</v>
      </c>
      <c r="AM993" s="143">
        <v>143350</v>
      </c>
      <c r="AN993" s="143">
        <v>0</v>
      </c>
      <c r="AO993" s="144">
        <v>0.505</v>
      </c>
      <c r="AP993" s="142">
        <v>430</v>
      </c>
      <c r="AQ993" s="143">
        <v>520</v>
      </c>
      <c r="AR993" s="143">
        <v>0.99690000000000001</v>
      </c>
      <c r="AS993" s="143">
        <v>164620</v>
      </c>
      <c r="AT993" s="143"/>
      <c r="AU993" s="144">
        <v>0.51619999999999999</v>
      </c>
      <c r="AV993" s="142">
        <v>436.4</v>
      </c>
      <c r="AW993" s="143">
        <v>520</v>
      </c>
      <c r="AX993" s="143">
        <v>0.9103</v>
      </c>
      <c r="AY993" s="143">
        <v>152710</v>
      </c>
      <c r="AZ993" s="143"/>
      <c r="BA993" s="144">
        <v>0.53390000000000004</v>
      </c>
      <c r="BB993" s="142">
        <v>390</v>
      </c>
      <c r="BC993" s="143">
        <v>520</v>
      </c>
      <c r="BD993" s="143">
        <v>0.93459999999999999</v>
      </c>
      <c r="BE993" s="143">
        <v>136770</v>
      </c>
      <c r="BF993" s="143"/>
      <c r="BG993" s="144">
        <v>0.50429999999999997</v>
      </c>
      <c r="BH993" s="142">
        <v>360</v>
      </c>
      <c r="BI993" s="143">
        <v>520</v>
      </c>
      <c r="BJ993" s="143">
        <v>0.98560000000000003</v>
      </c>
      <c r="BK993" s="143">
        <v>111650</v>
      </c>
      <c r="BL993" s="143"/>
      <c r="BM993" s="144">
        <v>0.4229</v>
      </c>
      <c r="BN993" s="142">
        <v>362</v>
      </c>
      <c r="BO993" s="143">
        <v>520</v>
      </c>
      <c r="BP993" s="143">
        <v>0.99429999999999996</v>
      </c>
      <c r="BQ993" s="143">
        <v>116270</v>
      </c>
      <c r="BR993" s="143"/>
      <c r="BS993" s="144">
        <v>0.48070000000000002</v>
      </c>
      <c r="BT993" s="142"/>
      <c r="BU993" s="143"/>
      <c r="BV993" s="143"/>
      <c r="BW993" s="143"/>
      <c r="BX993" s="143"/>
      <c r="BY993" s="144"/>
      <c r="BZ993" s="142">
        <v>834</v>
      </c>
      <c r="CA993" s="143">
        <v>1040</v>
      </c>
      <c r="CB993" s="143">
        <v>1.9689000000000001</v>
      </c>
      <c r="CC993" s="143">
        <v>260480</v>
      </c>
      <c r="CD993" s="143"/>
      <c r="CE993" s="144">
        <v>0.87060000000000004</v>
      </c>
      <c r="CF993" s="142">
        <v>401</v>
      </c>
      <c r="CG993" s="143">
        <v>520</v>
      </c>
      <c r="CH993" s="143">
        <v>0.9597</v>
      </c>
      <c r="CI993" s="143">
        <v>115880</v>
      </c>
      <c r="CJ993" s="143"/>
      <c r="CK993" s="144">
        <v>0.4047</v>
      </c>
      <c r="CL993" s="142">
        <v>462</v>
      </c>
      <c r="CM993" s="143">
        <v>520</v>
      </c>
      <c r="CN993" s="143">
        <v>0.90449999999999997</v>
      </c>
      <c r="CO993" s="143">
        <v>160030</v>
      </c>
      <c r="CP993" s="143"/>
      <c r="CQ993" s="144">
        <v>0.53190000000000004</v>
      </c>
      <c r="CR993" s="142">
        <v>463</v>
      </c>
      <c r="CS993" s="143">
        <v>520</v>
      </c>
      <c r="CT993" s="143">
        <v>0.90639999999999998</v>
      </c>
      <c r="CU993" s="143">
        <v>183640</v>
      </c>
      <c r="CV993" s="143"/>
      <c r="CW993" s="144">
        <v>0.58819999999999995</v>
      </c>
      <c r="CX993" s="142">
        <v>456</v>
      </c>
      <c r="CY993" s="143">
        <v>520</v>
      </c>
      <c r="CZ993" s="143">
        <v>0.96550000000000002</v>
      </c>
      <c r="DA993" s="143">
        <v>180280</v>
      </c>
      <c r="DB993" s="143"/>
      <c r="DC993" s="144">
        <v>0.5504</v>
      </c>
      <c r="DD993" s="142">
        <v>428</v>
      </c>
      <c r="DE993" s="143">
        <v>520</v>
      </c>
      <c r="DF993" s="143">
        <v>0.99509999999999998</v>
      </c>
      <c r="DG993" s="143">
        <v>130990</v>
      </c>
      <c r="DH993" s="143"/>
      <c r="DI993" s="144">
        <v>0.42720000000000002</v>
      </c>
    </row>
    <row r="994" spans="1:113">
      <c r="A994" s="137">
        <v>991</v>
      </c>
      <c r="B994" s="138" t="s">
        <v>1154</v>
      </c>
      <c r="C994" s="139" t="s">
        <v>3204</v>
      </c>
      <c r="D994" s="140" t="s">
        <v>195</v>
      </c>
      <c r="E994" s="141">
        <v>118</v>
      </c>
      <c r="F994" s="142">
        <v>36.799999999999997</v>
      </c>
      <c r="G994" s="143">
        <v>33</v>
      </c>
      <c r="H994" s="143">
        <v>0.97599999999999998</v>
      </c>
      <c r="I994" s="143">
        <v>4150</v>
      </c>
      <c r="J994" s="143">
        <v>0</v>
      </c>
      <c r="K994" s="144">
        <v>0.158</v>
      </c>
      <c r="L994" s="142">
        <v>104</v>
      </c>
      <c r="M994" s="143">
        <v>94</v>
      </c>
      <c r="N994" s="143">
        <v>2.157</v>
      </c>
      <c r="O994" s="143">
        <v>21380</v>
      </c>
      <c r="P994" s="143">
        <v>0</v>
      </c>
      <c r="Q994" s="144">
        <v>0.13100000000000001</v>
      </c>
      <c r="R994" s="142">
        <v>104</v>
      </c>
      <c r="S994" s="143">
        <v>94</v>
      </c>
      <c r="T994" s="143">
        <v>0.77800000000000002</v>
      </c>
      <c r="U994" s="143">
        <v>12334</v>
      </c>
      <c r="V994" s="143">
        <v>0</v>
      </c>
      <c r="W994" s="144">
        <v>0.20899999999999999</v>
      </c>
      <c r="X994" s="142">
        <v>0</v>
      </c>
      <c r="Y994" s="143">
        <v>94.4</v>
      </c>
      <c r="Z994" s="143">
        <v>0.92</v>
      </c>
      <c r="AA994" s="143">
        <v>21303</v>
      </c>
      <c r="AB994" s="143">
        <v>21221</v>
      </c>
      <c r="AC994" s="144">
        <v>0.20899999999999999</v>
      </c>
      <c r="AD994" s="142">
        <v>0</v>
      </c>
      <c r="AE994" s="143">
        <v>94.4</v>
      </c>
      <c r="AF994" s="143">
        <v>0.92</v>
      </c>
      <c r="AG994" s="143">
        <v>21303</v>
      </c>
      <c r="AH994" s="143">
        <v>21221</v>
      </c>
      <c r="AI994" s="144">
        <v>0.20899999999999999</v>
      </c>
      <c r="AJ994" s="142">
        <v>0</v>
      </c>
      <c r="AK994" s="143">
        <v>94.4</v>
      </c>
      <c r="AL994" s="143">
        <v>0.92</v>
      </c>
      <c r="AM994" s="143">
        <v>21303</v>
      </c>
      <c r="AN994" s="143">
        <v>21224</v>
      </c>
      <c r="AO994" s="144">
        <v>0.20899999999999999</v>
      </c>
      <c r="AP994" s="142">
        <v>121</v>
      </c>
      <c r="AQ994" s="143">
        <v>121</v>
      </c>
      <c r="AR994" s="143">
        <v>0.93</v>
      </c>
      <c r="AS994" s="143"/>
      <c r="AT994" s="143"/>
      <c r="AU994" s="144">
        <v>0.27379999999999999</v>
      </c>
      <c r="AV994" s="142">
        <v>121</v>
      </c>
      <c r="AW994" s="143">
        <v>121</v>
      </c>
      <c r="AX994" s="143">
        <v>0.9204</v>
      </c>
      <c r="AY994" s="143">
        <v>58720</v>
      </c>
      <c r="AZ994" s="143"/>
      <c r="BA994" s="144">
        <v>0.36009999999999998</v>
      </c>
      <c r="BB994" s="142">
        <v>107.52</v>
      </c>
      <c r="BC994" s="143">
        <v>107.52</v>
      </c>
      <c r="BD994" s="143">
        <v>0.91620000000000001</v>
      </c>
      <c r="BE994" s="143">
        <v>27098</v>
      </c>
      <c r="BF994" s="143"/>
      <c r="BG994" s="144">
        <v>0.36969999999999997</v>
      </c>
      <c r="BH994" s="142">
        <v>116</v>
      </c>
      <c r="BI994" s="143">
        <v>116</v>
      </c>
      <c r="BJ994" s="143">
        <v>0.89019999999999999</v>
      </c>
      <c r="BK994" s="143">
        <v>28930</v>
      </c>
      <c r="BL994" s="143"/>
      <c r="BM994" s="144">
        <v>0.37659999999999999</v>
      </c>
      <c r="BN994" s="142">
        <v>109.6</v>
      </c>
      <c r="BO994" s="143">
        <v>109.6</v>
      </c>
      <c r="BP994" s="143">
        <v>0.91790000000000005</v>
      </c>
      <c r="BQ994" s="143">
        <v>24648</v>
      </c>
      <c r="BR994" s="143"/>
      <c r="BS994" s="144">
        <v>0.36459999999999998</v>
      </c>
      <c r="BT994" s="142"/>
      <c r="BU994" s="143"/>
      <c r="BV994" s="143"/>
      <c r="BW994" s="143"/>
      <c r="BX994" s="143"/>
      <c r="BY994" s="144"/>
      <c r="BZ994" s="142">
        <v>116.2</v>
      </c>
      <c r="CA994" s="143">
        <v>204.4</v>
      </c>
      <c r="CB994" s="143">
        <v>1.8761000000000001</v>
      </c>
      <c r="CC994" s="143">
        <v>33548</v>
      </c>
      <c r="CD994" s="143">
        <v>7073</v>
      </c>
      <c r="CE994" s="144">
        <v>2.6553</v>
      </c>
      <c r="CF994" s="142">
        <v>115</v>
      </c>
      <c r="CG994" s="143">
        <v>115</v>
      </c>
      <c r="CH994" s="143">
        <v>0.92290000000000005</v>
      </c>
      <c r="CI994" s="143">
        <v>18320</v>
      </c>
      <c r="CJ994" s="143"/>
      <c r="CK994" s="144">
        <v>0.23200000000000001</v>
      </c>
      <c r="CL994" s="142">
        <v>118.4</v>
      </c>
      <c r="CM994" s="143">
        <v>118.4</v>
      </c>
      <c r="CN994" s="143">
        <v>0.9224</v>
      </c>
      <c r="CO994" s="143">
        <v>26080</v>
      </c>
      <c r="CP994" s="143"/>
      <c r="CQ994" s="144">
        <v>0.33169999999999999</v>
      </c>
      <c r="CR994" s="142">
        <v>117.6</v>
      </c>
      <c r="CS994" s="143">
        <v>117.6</v>
      </c>
      <c r="CT994" s="143">
        <v>0.92159999999999997</v>
      </c>
      <c r="CU994" s="143">
        <v>26630</v>
      </c>
      <c r="CV994" s="143"/>
      <c r="CW994" s="144">
        <v>0.33019999999999999</v>
      </c>
      <c r="CX994" s="142">
        <v>112</v>
      </c>
      <c r="CY994" s="143">
        <v>112</v>
      </c>
      <c r="CZ994" s="143">
        <v>0.92669999999999997</v>
      </c>
      <c r="DA994" s="143">
        <v>22240</v>
      </c>
      <c r="DB994" s="143"/>
      <c r="DC994" s="144">
        <v>0.28799999999999998</v>
      </c>
      <c r="DD994" s="142">
        <v>113.6</v>
      </c>
      <c r="DE994" s="143">
        <v>113.6</v>
      </c>
      <c r="DF994" s="143">
        <v>0.91569999999999996</v>
      </c>
      <c r="DG994" s="143">
        <v>19158</v>
      </c>
      <c r="DH994" s="143"/>
      <c r="DI994" s="144">
        <v>0.25580000000000003</v>
      </c>
    </row>
    <row r="995" spans="1:113">
      <c r="A995" s="137">
        <v>992</v>
      </c>
      <c r="B995" s="138" t="s">
        <v>1155</v>
      </c>
      <c r="C995" s="139" t="s">
        <v>3205</v>
      </c>
      <c r="D995" s="140" t="s">
        <v>195</v>
      </c>
      <c r="E995" s="141">
        <v>125</v>
      </c>
      <c r="F995" s="142">
        <v>76.5</v>
      </c>
      <c r="G995" s="143">
        <v>76.5</v>
      </c>
      <c r="H995" s="143">
        <v>0.90400000000000003</v>
      </c>
      <c r="I995" s="143">
        <v>4851</v>
      </c>
      <c r="J995" s="143">
        <v>0</v>
      </c>
      <c r="K995" s="144">
        <v>9.6000000000000002E-2</v>
      </c>
      <c r="L995" s="142">
        <v>90</v>
      </c>
      <c r="M995" s="143">
        <v>90</v>
      </c>
      <c r="N995" s="143">
        <v>0.98299999999999998</v>
      </c>
      <c r="O995" s="143">
        <v>27306</v>
      </c>
      <c r="P995" s="143">
        <v>0</v>
      </c>
      <c r="Q995" s="144">
        <v>0.42299999999999999</v>
      </c>
      <c r="R995" s="142">
        <v>98.7</v>
      </c>
      <c r="S995" s="143">
        <v>100</v>
      </c>
      <c r="T995" s="143">
        <v>0.97699999999999998</v>
      </c>
      <c r="U995" s="143">
        <v>25236</v>
      </c>
      <c r="V995" s="143">
        <v>0</v>
      </c>
      <c r="W995" s="144">
        <v>0.35799999999999998</v>
      </c>
      <c r="X995" s="142">
        <v>84</v>
      </c>
      <c r="Y995" s="143">
        <v>100</v>
      </c>
      <c r="Z995" s="143">
        <v>0.97399999999999998</v>
      </c>
      <c r="AA995" s="143">
        <v>13368</v>
      </c>
      <c r="AB995" s="143">
        <v>0</v>
      </c>
      <c r="AC995" s="144">
        <v>0.224</v>
      </c>
      <c r="AD995" s="142">
        <v>101.4</v>
      </c>
      <c r="AE995" s="143">
        <v>101.4</v>
      </c>
      <c r="AF995" s="143">
        <v>0.90600000000000003</v>
      </c>
      <c r="AG995" s="143">
        <v>15417</v>
      </c>
      <c r="AH995" s="143">
        <v>0</v>
      </c>
      <c r="AI995" s="144">
        <v>0.23</v>
      </c>
      <c r="AJ995" s="142">
        <v>92.7</v>
      </c>
      <c r="AK995" s="143">
        <v>100</v>
      </c>
      <c r="AL995" s="143">
        <v>0.96899999999999997</v>
      </c>
      <c r="AM995" s="143">
        <v>21252</v>
      </c>
      <c r="AN995" s="143">
        <v>0</v>
      </c>
      <c r="AO995" s="144">
        <v>0.32400000000000001</v>
      </c>
      <c r="AP995" s="142">
        <v>85.8</v>
      </c>
      <c r="AQ995" s="143">
        <v>100</v>
      </c>
      <c r="AR995" s="143">
        <v>0.93730000000000002</v>
      </c>
      <c r="AS995" s="143">
        <v>14748</v>
      </c>
      <c r="AT995" s="143"/>
      <c r="AU995" s="144">
        <v>0.2465</v>
      </c>
      <c r="AV995" s="142">
        <v>93.36</v>
      </c>
      <c r="AW995" s="143">
        <v>100</v>
      </c>
      <c r="AX995" s="143">
        <v>0.95789999999999997</v>
      </c>
      <c r="AY995" s="143">
        <v>17358</v>
      </c>
      <c r="AZ995" s="143"/>
      <c r="BA995" s="144">
        <v>0.26960000000000001</v>
      </c>
      <c r="BB995" s="142">
        <v>104.4</v>
      </c>
      <c r="BC995" s="143">
        <v>100</v>
      </c>
      <c r="BD995" s="143">
        <v>0.9325</v>
      </c>
      <c r="BE995" s="143">
        <v>28602</v>
      </c>
      <c r="BF995" s="143"/>
      <c r="BG995" s="144">
        <v>0.39489999999999997</v>
      </c>
      <c r="BH995" s="142">
        <v>174</v>
      </c>
      <c r="BI995" s="143">
        <v>174</v>
      </c>
      <c r="BJ995" s="143">
        <v>0.95650000000000002</v>
      </c>
      <c r="BK995" s="143">
        <v>39759</v>
      </c>
      <c r="BL995" s="143"/>
      <c r="BM995" s="144">
        <v>0.3211</v>
      </c>
      <c r="BN995" s="142">
        <v>156.30000000000001</v>
      </c>
      <c r="BO995" s="143">
        <v>156.30000000000001</v>
      </c>
      <c r="BP995" s="143">
        <v>0.96060000000000001</v>
      </c>
      <c r="BQ995" s="143">
        <v>42954</v>
      </c>
      <c r="BR995" s="143"/>
      <c r="BS995" s="144">
        <v>0.42570000000000002</v>
      </c>
      <c r="BT995" s="142"/>
      <c r="BU995" s="143"/>
      <c r="BV995" s="143"/>
      <c r="BW995" s="143"/>
      <c r="BX995" s="143"/>
      <c r="BY995" s="144"/>
      <c r="BZ995" s="142">
        <v>356.7</v>
      </c>
      <c r="CA995" s="143">
        <v>356.7</v>
      </c>
      <c r="CB995" s="143">
        <v>1.8946000000000001</v>
      </c>
      <c r="CC995" s="143">
        <v>107619</v>
      </c>
      <c r="CD995" s="143"/>
      <c r="CE995" s="144">
        <v>0.87309999999999999</v>
      </c>
      <c r="CF995" s="142">
        <v>198.39</v>
      </c>
      <c r="CG995" s="143">
        <v>198.39</v>
      </c>
      <c r="CH995" s="143">
        <v>0.87729999999999997</v>
      </c>
      <c r="CI995" s="143">
        <v>55170</v>
      </c>
      <c r="CJ995" s="143"/>
      <c r="CK995" s="144">
        <v>0.42609999999999998</v>
      </c>
      <c r="CL995" s="142">
        <v>120</v>
      </c>
      <c r="CM995" s="143">
        <v>120</v>
      </c>
      <c r="CN995" s="143">
        <v>0.95220000000000005</v>
      </c>
      <c r="CO995" s="143">
        <v>33678</v>
      </c>
      <c r="CP995" s="143"/>
      <c r="CQ995" s="144">
        <v>0.4093</v>
      </c>
      <c r="CR995" s="142">
        <v>135.30000000000001</v>
      </c>
      <c r="CS995" s="143">
        <v>135.30000000000001</v>
      </c>
      <c r="CT995" s="143">
        <v>0.92830000000000001</v>
      </c>
      <c r="CU995" s="143">
        <v>21354</v>
      </c>
      <c r="CV995" s="143"/>
      <c r="CW995" s="144">
        <v>0.22850000000000001</v>
      </c>
      <c r="CX995" s="142">
        <v>120</v>
      </c>
      <c r="CY995" s="143">
        <v>120</v>
      </c>
      <c r="CZ995" s="143">
        <v>0.94220000000000004</v>
      </c>
      <c r="DA995" s="143">
        <v>22446</v>
      </c>
      <c r="DB995" s="143"/>
      <c r="DC995" s="144">
        <v>0.26679999999999998</v>
      </c>
      <c r="DD995" s="142">
        <v>121.8</v>
      </c>
      <c r="DE995" s="143">
        <v>121.8</v>
      </c>
      <c r="DF995" s="143">
        <v>0.9365</v>
      </c>
      <c r="DG995" s="143">
        <v>17079</v>
      </c>
      <c r="DH995" s="143"/>
      <c r="DI995" s="144">
        <v>0.20799999999999999</v>
      </c>
    </row>
    <row r="996" spans="1:113">
      <c r="A996" s="137">
        <v>993</v>
      </c>
      <c r="B996" s="138" t="s">
        <v>1156</v>
      </c>
      <c r="C996" s="139" t="s">
        <v>3206</v>
      </c>
      <c r="D996" s="140" t="s">
        <v>195</v>
      </c>
      <c r="E996" s="141">
        <v>110</v>
      </c>
      <c r="F996" s="142">
        <v>33</v>
      </c>
      <c r="G996" s="143">
        <v>33</v>
      </c>
      <c r="H996" s="143">
        <v>0.88900000000000001</v>
      </c>
      <c r="I996" s="143">
        <v>9764</v>
      </c>
      <c r="J996" s="143">
        <v>0</v>
      </c>
      <c r="K996" s="144">
        <v>0.45600000000000002</v>
      </c>
      <c r="L996" s="142">
        <v>34</v>
      </c>
      <c r="M996" s="143">
        <v>34</v>
      </c>
      <c r="N996" s="143">
        <v>0.93200000000000005</v>
      </c>
      <c r="O996" s="143">
        <v>9590</v>
      </c>
      <c r="P996" s="143">
        <v>0</v>
      </c>
      <c r="Q996" s="144">
        <v>0.41499999999999998</v>
      </c>
      <c r="R996" s="142">
        <v>99.4</v>
      </c>
      <c r="S996" s="143">
        <v>99.4</v>
      </c>
      <c r="T996" s="143">
        <v>0.96099999999999997</v>
      </c>
      <c r="U996" s="143">
        <v>13174</v>
      </c>
      <c r="V996" s="143">
        <v>0</v>
      </c>
      <c r="W996" s="144">
        <v>0.189</v>
      </c>
      <c r="X996" s="142">
        <v>6</v>
      </c>
      <c r="Y996" s="143">
        <v>99.4</v>
      </c>
      <c r="Z996" s="143">
        <v>0.93400000000000005</v>
      </c>
      <c r="AA996" s="143">
        <v>10126</v>
      </c>
      <c r="AB996" s="143">
        <v>7635</v>
      </c>
      <c r="AC996" s="144">
        <v>2.4750000000000001</v>
      </c>
      <c r="AD996" s="142">
        <v>80</v>
      </c>
      <c r="AE996" s="143">
        <v>99.4</v>
      </c>
      <c r="AF996" s="143">
        <v>0.96399999999999997</v>
      </c>
      <c r="AG996" s="143">
        <v>10600</v>
      </c>
      <c r="AH996" s="143">
        <v>0</v>
      </c>
      <c r="AI996" s="144">
        <v>0.188</v>
      </c>
      <c r="AJ996" s="142">
        <v>58</v>
      </c>
      <c r="AK996" s="143">
        <v>99.4</v>
      </c>
      <c r="AL996" s="143">
        <v>0.98599999999999999</v>
      </c>
      <c r="AM996" s="143">
        <v>14200</v>
      </c>
      <c r="AN996" s="143">
        <v>0</v>
      </c>
      <c r="AO996" s="144">
        <v>0.34</v>
      </c>
      <c r="AP996" s="142">
        <v>54</v>
      </c>
      <c r="AQ996" s="143">
        <v>88</v>
      </c>
      <c r="AR996" s="143">
        <v>0.93479999999999996</v>
      </c>
      <c r="AS996" s="143">
        <v>8600</v>
      </c>
      <c r="AT996" s="143"/>
      <c r="AU996" s="144">
        <v>0.22900000000000001</v>
      </c>
      <c r="AV996" s="142">
        <v>0</v>
      </c>
      <c r="AW996" s="143">
        <v>88</v>
      </c>
      <c r="AX996" s="143">
        <v>0.91420000000000001</v>
      </c>
      <c r="AY996" s="143">
        <v>10526</v>
      </c>
      <c r="AZ996" s="143"/>
      <c r="BA996" s="144">
        <v>0.1454</v>
      </c>
      <c r="BB996" s="142">
        <v>0</v>
      </c>
      <c r="BC996" s="143">
        <v>88</v>
      </c>
      <c r="BD996" s="143">
        <v>0.91449999999999998</v>
      </c>
      <c r="BE996" s="143">
        <v>7254</v>
      </c>
      <c r="BF996" s="143"/>
      <c r="BG996" s="144">
        <v>9.69E-2</v>
      </c>
      <c r="BH996" s="142">
        <v>58</v>
      </c>
      <c r="BI996" s="143">
        <v>88</v>
      </c>
      <c r="BJ996" s="143">
        <v>0.94869999999999999</v>
      </c>
      <c r="BK996" s="143">
        <v>19944</v>
      </c>
      <c r="BL996" s="143"/>
      <c r="BM996" s="144">
        <v>0.48720000000000002</v>
      </c>
      <c r="BN996" s="142">
        <v>81</v>
      </c>
      <c r="BO996" s="143">
        <v>88</v>
      </c>
      <c r="BP996" s="143">
        <v>0.97850000000000004</v>
      </c>
      <c r="BQ996" s="143">
        <v>22722</v>
      </c>
      <c r="BR996" s="143"/>
      <c r="BS996" s="144">
        <v>0.42659999999999998</v>
      </c>
      <c r="BT996" s="142"/>
      <c r="BU996" s="143"/>
      <c r="BV996" s="143"/>
      <c r="BW996" s="143"/>
      <c r="BX996" s="143"/>
      <c r="BY996" s="144"/>
      <c r="BZ996" s="142">
        <v>156.4</v>
      </c>
      <c r="CA996" s="143">
        <v>244.4</v>
      </c>
      <c r="CB996" s="143">
        <v>1.9733999999999998</v>
      </c>
      <c r="CC996" s="143">
        <v>74058</v>
      </c>
      <c r="CD996" s="143"/>
      <c r="CE996" s="144">
        <v>0.80630000000000002</v>
      </c>
      <c r="CF996" s="142">
        <v>35.799999999999997</v>
      </c>
      <c r="CG996" s="143">
        <v>88</v>
      </c>
      <c r="CH996" s="143">
        <v>0.93369999999999997</v>
      </c>
      <c r="CI996" s="143">
        <v>7718</v>
      </c>
      <c r="CJ996" s="143"/>
      <c r="CK996" s="144">
        <v>0.31030000000000002</v>
      </c>
      <c r="CL996" s="142">
        <v>44.8</v>
      </c>
      <c r="CM996" s="143">
        <v>88</v>
      </c>
      <c r="CN996" s="143">
        <v>0.92479999999999996</v>
      </c>
      <c r="CO996" s="143">
        <v>7922</v>
      </c>
      <c r="CP996" s="143"/>
      <c r="CQ996" s="144">
        <v>0.2656</v>
      </c>
      <c r="CR996" s="142">
        <v>67</v>
      </c>
      <c r="CS996" s="143">
        <v>88</v>
      </c>
      <c r="CT996" s="143">
        <v>0.96830000000000005</v>
      </c>
      <c r="CU996" s="143">
        <v>12096</v>
      </c>
      <c r="CV996" s="143"/>
      <c r="CW996" s="144">
        <v>0.25059999999999999</v>
      </c>
      <c r="CX996" s="142">
        <v>111</v>
      </c>
      <c r="CY996" s="143">
        <v>111</v>
      </c>
      <c r="CZ996" s="143">
        <v>0.98380000000000001</v>
      </c>
      <c r="DA996" s="143">
        <v>31876</v>
      </c>
      <c r="DB996" s="143"/>
      <c r="DC996" s="144">
        <v>0.39229999999999998</v>
      </c>
      <c r="DD996" s="142">
        <v>121.6</v>
      </c>
      <c r="DE996" s="143">
        <v>121.6</v>
      </c>
      <c r="DF996" s="143">
        <v>0.97819999999999996</v>
      </c>
      <c r="DG996" s="143">
        <v>27482</v>
      </c>
      <c r="DH996" s="143"/>
      <c r="DI996" s="144">
        <v>0.32090000000000002</v>
      </c>
    </row>
    <row r="997" spans="1:113">
      <c r="A997" s="137">
        <v>994</v>
      </c>
      <c r="B997" s="138" t="s">
        <v>1157</v>
      </c>
      <c r="C997" s="139" t="s">
        <v>3207</v>
      </c>
      <c r="D997" s="140" t="s">
        <v>195</v>
      </c>
      <c r="E997" s="141">
        <v>111.1</v>
      </c>
      <c r="F997" s="142">
        <v>8</v>
      </c>
      <c r="G997" s="143">
        <v>9.5</v>
      </c>
      <c r="H997" s="143">
        <v>0.98499999999999999</v>
      </c>
      <c r="I997" s="143">
        <v>3787.5</v>
      </c>
      <c r="J997" s="143">
        <v>0</v>
      </c>
      <c r="K997" s="147">
        <v>0.65800000000000003</v>
      </c>
      <c r="L997" s="142">
        <v>11.5</v>
      </c>
      <c r="M997" s="143">
        <v>13</v>
      </c>
      <c r="N997" s="143">
        <v>0.98399999999999999</v>
      </c>
      <c r="O997" s="143">
        <v>3815</v>
      </c>
      <c r="P997" s="143">
        <v>0</v>
      </c>
      <c r="Q997" s="147">
        <v>0.46200000000000002</v>
      </c>
      <c r="R997" s="142">
        <v>16.75</v>
      </c>
      <c r="S997" s="143">
        <v>88.89</v>
      </c>
      <c r="T997" s="143">
        <v>0.98299999999999998</v>
      </c>
      <c r="U997" s="143">
        <v>3725</v>
      </c>
      <c r="V997" s="143">
        <v>0</v>
      </c>
      <c r="W997" s="147">
        <v>0.31</v>
      </c>
      <c r="X997" s="142">
        <v>4.5</v>
      </c>
      <c r="Y997" s="143">
        <v>88.88</v>
      </c>
      <c r="Z997" s="143">
        <v>0.93200000000000005</v>
      </c>
      <c r="AA997" s="143">
        <v>3675.5</v>
      </c>
      <c r="AB997" s="143">
        <v>1288.5</v>
      </c>
      <c r="AC997" s="147">
        <v>1.2010000000000001</v>
      </c>
      <c r="AD997" s="142">
        <v>21.5</v>
      </c>
      <c r="AE997" s="143">
        <v>88.88</v>
      </c>
      <c r="AF997" s="143">
        <v>0.98</v>
      </c>
      <c r="AG997" s="143">
        <v>3732.5</v>
      </c>
      <c r="AH997" s="143">
        <v>0</v>
      </c>
      <c r="AI997" s="147">
        <v>0.24299999999999999</v>
      </c>
      <c r="AJ997" s="142">
        <v>10</v>
      </c>
      <c r="AK997" s="143">
        <v>88.88</v>
      </c>
      <c r="AL997" s="143">
        <v>0.82899999999999996</v>
      </c>
      <c r="AM997" s="143">
        <v>4290.5</v>
      </c>
      <c r="AN997" s="143">
        <v>256.5</v>
      </c>
      <c r="AO997" s="147">
        <v>0.70899999999999996</v>
      </c>
      <c r="AP997" s="142">
        <v>23.25</v>
      </c>
      <c r="AQ997" s="143">
        <v>88.88</v>
      </c>
      <c r="AR997" s="143">
        <v>0.2636</v>
      </c>
      <c r="AS997" s="143">
        <v>3861</v>
      </c>
      <c r="AT997" s="143"/>
      <c r="AU997" s="147">
        <v>0.17660000000000001</v>
      </c>
      <c r="AV997" s="142">
        <v>18.75</v>
      </c>
      <c r="AW997" s="143">
        <v>88.88</v>
      </c>
      <c r="AX997" s="143">
        <v>0.98929999999999996</v>
      </c>
      <c r="AY997" s="143">
        <v>4151</v>
      </c>
      <c r="AZ997" s="143"/>
      <c r="BA997" s="147">
        <v>0.33300000000000002</v>
      </c>
      <c r="BB997" s="142">
        <v>20.85</v>
      </c>
      <c r="BC997" s="143">
        <v>88.88</v>
      </c>
      <c r="BD997" s="143">
        <v>0.97150000000000003</v>
      </c>
      <c r="BE997" s="143">
        <v>4391</v>
      </c>
      <c r="BF997" s="143"/>
      <c r="BG997" s="147">
        <v>0.30990000000000001</v>
      </c>
      <c r="BH997" s="142">
        <v>18.75</v>
      </c>
      <c r="BI997" s="143">
        <v>88.88</v>
      </c>
      <c r="BJ997" s="143">
        <v>0.97470000000000001</v>
      </c>
      <c r="BK997" s="143">
        <v>3876</v>
      </c>
      <c r="BL997" s="143"/>
      <c r="BM997" s="147">
        <v>0.3054</v>
      </c>
      <c r="BN997" s="142">
        <v>19.5</v>
      </c>
      <c r="BO997" s="143">
        <v>88.88</v>
      </c>
      <c r="BP997" s="143">
        <v>0.98040000000000005</v>
      </c>
      <c r="BQ997" s="143">
        <v>3761</v>
      </c>
      <c r="BR997" s="143"/>
      <c r="BS997" s="147">
        <v>0.31280000000000002</v>
      </c>
      <c r="BT997" s="142"/>
      <c r="BU997" s="143"/>
      <c r="BV997" s="143"/>
      <c r="BW997" s="143"/>
      <c r="BX997" s="143"/>
      <c r="BY997" s="147"/>
      <c r="BZ997" s="142">
        <v>45.9</v>
      </c>
      <c r="CA997" s="143">
        <v>177.76</v>
      </c>
      <c r="CB997" s="143">
        <v>1.9683000000000002</v>
      </c>
      <c r="CC997" s="143">
        <v>9160</v>
      </c>
      <c r="CD997" s="143"/>
      <c r="CE997" s="147">
        <v>0.59689999999999999</v>
      </c>
      <c r="CF997" s="142">
        <v>15.55</v>
      </c>
      <c r="CG997" s="143">
        <v>88.88</v>
      </c>
      <c r="CH997" s="143">
        <v>0.99109999999999998</v>
      </c>
      <c r="CI997" s="143">
        <v>4256</v>
      </c>
      <c r="CJ997" s="143"/>
      <c r="CK997" s="147">
        <v>0.40279999999999999</v>
      </c>
      <c r="CL997" s="142">
        <v>22.5</v>
      </c>
      <c r="CM997" s="143">
        <v>88.88</v>
      </c>
      <c r="CN997" s="143">
        <v>0.98099999999999998</v>
      </c>
      <c r="CO997" s="143">
        <v>4158</v>
      </c>
      <c r="CP997" s="143"/>
      <c r="CQ997" s="147">
        <v>0.27589999999999998</v>
      </c>
      <c r="CR997" s="142">
        <v>24</v>
      </c>
      <c r="CS997" s="143">
        <v>88.88</v>
      </c>
      <c r="CT997" s="143">
        <v>0.97740000000000005</v>
      </c>
      <c r="CU997" s="143">
        <v>5588</v>
      </c>
      <c r="CV997" s="143"/>
      <c r="CW997" s="147">
        <v>0.33650000000000002</v>
      </c>
      <c r="CX997" s="142">
        <v>44.25</v>
      </c>
      <c r="CY997" s="143">
        <v>88.88</v>
      </c>
      <c r="CZ997" s="143">
        <v>0.99099999999999999</v>
      </c>
      <c r="DA997" s="143">
        <v>14083</v>
      </c>
      <c r="DB997" s="143"/>
      <c r="DC997" s="147">
        <v>0.44400000000000001</v>
      </c>
      <c r="DD997" s="142">
        <v>49.25</v>
      </c>
      <c r="DE997" s="143">
        <v>88.88</v>
      </c>
      <c r="DF997" s="143">
        <v>0.99309999999999998</v>
      </c>
      <c r="DG997" s="143">
        <v>17923</v>
      </c>
      <c r="DH997" s="143"/>
      <c r="DI997" s="147">
        <v>0.52200000000000002</v>
      </c>
    </row>
    <row r="998" spans="1:113">
      <c r="A998" s="137">
        <v>995</v>
      </c>
      <c r="B998" s="138" t="s">
        <v>1158</v>
      </c>
      <c r="C998" s="139" t="s">
        <v>3208</v>
      </c>
      <c r="D998" s="140" t="s">
        <v>195</v>
      </c>
      <c r="E998" s="141">
        <v>333.33</v>
      </c>
      <c r="F998" s="142">
        <v>72.8</v>
      </c>
      <c r="G998" s="143">
        <v>72.8</v>
      </c>
      <c r="H998" s="143">
        <v>0.81899999999999995</v>
      </c>
      <c r="I998" s="143">
        <v>9516</v>
      </c>
      <c r="J998" s="143">
        <v>0</v>
      </c>
      <c r="K998" s="144">
        <v>0.219</v>
      </c>
      <c r="L998" s="142">
        <v>148</v>
      </c>
      <c r="M998" s="143">
        <v>148</v>
      </c>
      <c r="N998" s="143">
        <v>0.95</v>
      </c>
      <c r="O998" s="143">
        <v>22172</v>
      </c>
      <c r="P998" s="143">
        <v>0</v>
      </c>
      <c r="Q998" s="144">
        <v>0.216</v>
      </c>
      <c r="R998" s="142">
        <v>176</v>
      </c>
      <c r="S998" s="143">
        <v>266.66000000000003</v>
      </c>
      <c r="T998" s="143">
        <v>0.90600000000000003</v>
      </c>
      <c r="U998" s="143">
        <v>18944</v>
      </c>
      <c r="V998" s="143">
        <v>0</v>
      </c>
      <c r="W998" s="144">
        <v>0.16300000000000001</v>
      </c>
      <c r="X998" s="142">
        <v>155.19999999999999</v>
      </c>
      <c r="Y998" s="143">
        <v>266.66000000000003</v>
      </c>
      <c r="Z998" s="143">
        <v>0.96</v>
      </c>
      <c r="AA998" s="143">
        <v>20108</v>
      </c>
      <c r="AB998" s="143">
        <v>0</v>
      </c>
      <c r="AC998" s="144">
        <v>0.185</v>
      </c>
      <c r="AD998" s="142">
        <v>148</v>
      </c>
      <c r="AE998" s="143">
        <v>266.66000000000003</v>
      </c>
      <c r="AF998" s="143">
        <v>0.94099999999999995</v>
      </c>
      <c r="AG998" s="143">
        <v>22020</v>
      </c>
      <c r="AH998" s="143">
        <v>0</v>
      </c>
      <c r="AI998" s="144">
        <v>0.217</v>
      </c>
      <c r="AJ998" s="142">
        <v>0</v>
      </c>
      <c r="AK998" s="143">
        <v>266.66000000000003</v>
      </c>
      <c r="AL998" s="143">
        <v>0.97299999999999998</v>
      </c>
      <c r="AM998" s="143">
        <v>22588</v>
      </c>
      <c r="AN998" s="143">
        <v>0</v>
      </c>
      <c r="AO998" s="144">
        <v>0.217</v>
      </c>
      <c r="AP998" s="142">
        <v>122.8</v>
      </c>
      <c r="AQ998" s="143">
        <v>266.66399999999999</v>
      </c>
      <c r="AR998" s="143">
        <v>0.93759999999999999</v>
      </c>
      <c r="AS998" s="143">
        <v>20448</v>
      </c>
      <c r="AT998" s="143"/>
      <c r="AU998" s="144">
        <v>0.2387</v>
      </c>
      <c r="AV998" s="142">
        <v>115.2</v>
      </c>
      <c r="AW998" s="143">
        <v>266.66399999999999</v>
      </c>
      <c r="AX998" s="143">
        <v>0.91969999999999996</v>
      </c>
      <c r="AY998" s="143">
        <v>20304</v>
      </c>
      <c r="AZ998" s="143"/>
      <c r="BA998" s="144">
        <v>0.26619999999999999</v>
      </c>
      <c r="BB998" s="142">
        <v>66.56</v>
      </c>
      <c r="BC998" s="143">
        <v>266.66399999999999</v>
      </c>
      <c r="BD998" s="143">
        <v>0.87219999999999998</v>
      </c>
      <c r="BE998" s="143">
        <v>13980</v>
      </c>
      <c r="BF998" s="143"/>
      <c r="BG998" s="144">
        <v>0.32369999999999999</v>
      </c>
      <c r="BH998" s="142">
        <v>64</v>
      </c>
      <c r="BI998" s="143">
        <v>266.66399999999999</v>
      </c>
      <c r="BJ998" s="143">
        <v>0.97889999999999999</v>
      </c>
      <c r="BK998" s="143">
        <v>11664</v>
      </c>
      <c r="BL998" s="143"/>
      <c r="BM998" s="144">
        <v>0.25019999999999998</v>
      </c>
      <c r="BN998" s="142">
        <v>90.4</v>
      </c>
      <c r="BO998" s="143">
        <v>266.66399999999999</v>
      </c>
      <c r="BP998" s="143">
        <v>0.99299999999999999</v>
      </c>
      <c r="BQ998" s="143">
        <v>12524</v>
      </c>
      <c r="BR998" s="143"/>
      <c r="BS998" s="144">
        <v>0.20760000000000001</v>
      </c>
      <c r="BT998" s="142"/>
      <c r="BU998" s="143"/>
      <c r="BV998" s="143"/>
      <c r="BW998" s="143"/>
      <c r="BX998" s="143"/>
      <c r="BY998" s="144"/>
      <c r="BZ998" s="142">
        <v>165.6</v>
      </c>
      <c r="CA998" s="143">
        <v>533.32799999999997</v>
      </c>
      <c r="CB998" s="143">
        <v>1.9970000000000001</v>
      </c>
      <c r="CC998" s="143">
        <v>46212</v>
      </c>
      <c r="CD998" s="143">
        <v>16679</v>
      </c>
      <c r="CE998" s="144">
        <v>5.4063999999999997</v>
      </c>
      <c r="CF998" s="142">
        <v>144</v>
      </c>
      <c r="CG998" s="143">
        <v>266.66399999999999</v>
      </c>
      <c r="CH998" s="143">
        <v>0.99829999999999997</v>
      </c>
      <c r="CI998" s="143">
        <v>16776</v>
      </c>
      <c r="CJ998" s="143"/>
      <c r="CK998" s="144">
        <v>0.15679999999999999</v>
      </c>
      <c r="CL998" s="142">
        <v>135.6</v>
      </c>
      <c r="CM998" s="143">
        <v>266.66399999999999</v>
      </c>
      <c r="CN998" s="143">
        <v>0.99760000000000004</v>
      </c>
      <c r="CO998" s="143">
        <v>17956</v>
      </c>
      <c r="CP998" s="143"/>
      <c r="CQ998" s="144">
        <v>0.18440000000000001</v>
      </c>
      <c r="CR998" s="142">
        <v>139.6</v>
      </c>
      <c r="CS998" s="143">
        <v>266.66399999999999</v>
      </c>
      <c r="CT998" s="143">
        <v>0.99739999999999995</v>
      </c>
      <c r="CU998" s="143">
        <v>20232</v>
      </c>
      <c r="CV998" s="143"/>
      <c r="CW998" s="144">
        <v>0.1953</v>
      </c>
      <c r="CX998" s="142">
        <v>133.6</v>
      </c>
      <c r="CY998" s="143">
        <v>266.66399999999999</v>
      </c>
      <c r="CZ998" s="143">
        <v>0.99839999999999995</v>
      </c>
      <c r="DA998" s="143">
        <v>24412</v>
      </c>
      <c r="DB998" s="143"/>
      <c r="DC998" s="144">
        <v>0.246</v>
      </c>
      <c r="DD998" s="142">
        <v>130.80000000000001</v>
      </c>
      <c r="DE998" s="143">
        <v>266.66399999999999</v>
      </c>
      <c r="DF998" s="143">
        <v>0.99760000000000004</v>
      </c>
      <c r="DG998" s="143">
        <v>21516</v>
      </c>
      <c r="DH998" s="143"/>
      <c r="DI998" s="144">
        <v>0.22900000000000001</v>
      </c>
    </row>
    <row r="999" spans="1:113">
      <c r="A999" s="137">
        <v>996</v>
      </c>
      <c r="B999" s="138" t="s">
        <v>1159</v>
      </c>
      <c r="C999" s="139" t="s">
        <v>3209</v>
      </c>
      <c r="D999" s="140" t="s">
        <v>195</v>
      </c>
      <c r="E999" s="141">
        <v>223</v>
      </c>
      <c r="F999" s="142">
        <v>32.4</v>
      </c>
      <c r="G999" s="143">
        <v>32.4</v>
      </c>
      <c r="H999" s="143">
        <v>0.47799999999999998</v>
      </c>
      <c r="I999" s="143">
        <v>5460</v>
      </c>
      <c r="J999" s="143">
        <v>0</v>
      </c>
      <c r="K999" s="144">
        <v>0.48299999999999998</v>
      </c>
      <c r="L999" s="142">
        <v>55.2</v>
      </c>
      <c r="M999" s="143">
        <v>55.2</v>
      </c>
      <c r="N999" s="143">
        <v>0.60599999999999998</v>
      </c>
      <c r="O999" s="143">
        <v>9672</v>
      </c>
      <c r="P999" s="143">
        <v>0</v>
      </c>
      <c r="Q999" s="144">
        <v>0.39600000000000002</v>
      </c>
      <c r="R999" s="142">
        <v>66</v>
      </c>
      <c r="S999" s="143">
        <v>178.4</v>
      </c>
      <c r="T999" s="143">
        <v>0.63500000000000001</v>
      </c>
      <c r="U999" s="143">
        <v>10650</v>
      </c>
      <c r="V999" s="143">
        <v>0</v>
      </c>
      <c r="W999" s="144">
        <v>0.34799999999999998</v>
      </c>
      <c r="X999" s="142">
        <v>62.4</v>
      </c>
      <c r="Y999" s="143">
        <v>178.4</v>
      </c>
      <c r="Z999" s="143">
        <v>0.64100000000000001</v>
      </c>
      <c r="AA999" s="143">
        <v>10260</v>
      </c>
      <c r="AB999" s="143">
        <v>0</v>
      </c>
      <c r="AC999" s="144">
        <v>0.35099999999999998</v>
      </c>
      <c r="AD999" s="142">
        <v>42</v>
      </c>
      <c r="AE999" s="143">
        <v>178.4</v>
      </c>
      <c r="AF999" s="143">
        <v>0.59299999999999997</v>
      </c>
      <c r="AG999" s="143">
        <v>11016</v>
      </c>
      <c r="AH999" s="143">
        <v>0</v>
      </c>
      <c r="AI999" s="144">
        <v>0.60599999999999998</v>
      </c>
      <c r="AJ999" s="142">
        <v>0</v>
      </c>
      <c r="AK999" s="143">
        <v>178.4</v>
      </c>
      <c r="AL999" s="143">
        <v>0.66800000000000004</v>
      </c>
      <c r="AM999" s="143">
        <v>10860</v>
      </c>
      <c r="AN999" s="143">
        <v>0</v>
      </c>
      <c r="AO999" s="144">
        <v>0.60599999999999998</v>
      </c>
      <c r="AP999" s="142">
        <v>57.6</v>
      </c>
      <c r="AQ999" s="143">
        <v>178.4</v>
      </c>
      <c r="AR999" s="143">
        <v>0.60809999999999997</v>
      </c>
      <c r="AS999" s="143">
        <v>10632</v>
      </c>
      <c r="AT999" s="143"/>
      <c r="AU999" s="144">
        <v>0.40799999999999997</v>
      </c>
      <c r="AV999" s="142">
        <v>45.12</v>
      </c>
      <c r="AW999" s="143">
        <v>178.4</v>
      </c>
      <c r="AX999" s="143">
        <v>0.58020000000000005</v>
      </c>
      <c r="AY999" s="143">
        <v>11202</v>
      </c>
      <c r="AZ999" s="143"/>
      <c r="BA999" s="144">
        <v>0.59430000000000005</v>
      </c>
      <c r="BB999" s="142">
        <v>39.840000000000003</v>
      </c>
      <c r="BC999" s="143">
        <v>178.4</v>
      </c>
      <c r="BD999" s="143">
        <v>0.79459999999999997</v>
      </c>
      <c r="BE999" s="143">
        <v>10770</v>
      </c>
      <c r="BF999" s="143"/>
      <c r="BG999" s="144">
        <v>0.45729999999999998</v>
      </c>
      <c r="BH999" s="142">
        <v>54</v>
      </c>
      <c r="BI999" s="143">
        <v>178.4</v>
      </c>
      <c r="BJ999" s="143">
        <v>0</v>
      </c>
      <c r="BK999" s="143">
        <v>11442</v>
      </c>
      <c r="BL999" s="143"/>
      <c r="BM999" s="144">
        <v>0.2848</v>
      </c>
      <c r="BN999" s="142">
        <v>51.6</v>
      </c>
      <c r="BO999" s="143">
        <v>178.4</v>
      </c>
      <c r="BP999" s="143">
        <v>0.68879999999999997</v>
      </c>
      <c r="BQ999" s="143">
        <v>10188</v>
      </c>
      <c r="BR999" s="143"/>
      <c r="BS999" s="144">
        <v>0.42659999999999998</v>
      </c>
      <c r="BT999" s="142"/>
      <c r="BU999" s="143"/>
      <c r="BV999" s="143"/>
      <c r="BW999" s="143"/>
      <c r="BX999" s="143"/>
      <c r="BY999" s="144"/>
      <c r="BZ999" s="142">
        <v>76.8</v>
      </c>
      <c r="CA999" s="143">
        <v>356.8</v>
      </c>
      <c r="CB999" s="143">
        <v>1.5979999999999999</v>
      </c>
      <c r="CC999" s="143">
        <v>28602</v>
      </c>
      <c r="CD999" s="143">
        <v>8360</v>
      </c>
      <c r="CE999" s="144">
        <v>1.7964000000000002</v>
      </c>
      <c r="CF999" s="142">
        <v>31.2</v>
      </c>
      <c r="CG999" s="143">
        <v>178.4</v>
      </c>
      <c r="CH999" s="143">
        <v>0.72119999999999995</v>
      </c>
      <c r="CI999" s="143">
        <v>9438</v>
      </c>
      <c r="CJ999" s="143"/>
      <c r="CK999" s="144">
        <v>0.56369999999999998</v>
      </c>
      <c r="CL999" s="142">
        <v>38.4</v>
      </c>
      <c r="CM999" s="143">
        <v>178.4</v>
      </c>
      <c r="CN999" s="143">
        <v>0.69499999999999995</v>
      </c>
      <c r="CO999" s="143">
        <v>8916</v>
      </c>
      <c r="CP999" s="143"/>
      <c r="CQ999" s="144">
        <v>0.46400000000000002</v>
      </c>
      <c r="CR999" s="142">
        <v>54</v>
      </c>
      <c r="CS999" s="143">
        <v>178.4</v>
      </c>
      <c r="CT999" s="143">
        <v>0.75</v>
      </c>
      <c r="CU999" s="143">
        <v>12024</v>
      </c>
      <c r="CV999" s="143"/>
      <c r="CW999" s="144">
        <v>0.39900000000000002</v>
      </c>
      <c r="CX999" s="142">
        <v>55.8</v>
      </c>
      <c r="CY999" s="143">
        <v>178.4</v>
      </c>
      <c r="CZ999" s="143">
        <v>0.79390000000000005</v>
      </c>
      <c r="DA999" s="143">
        <v>16386</v>
      </c>
      <c r="DB999" s="143"/>
      <c r="DC999" s="144">
        <v>0.49719999999999998</v>
      </c>
      <c r="DD999" s="142">
        <v>50.4</v>
      </c>
      <c r="DE999" s="143">
        <v>178.4</v>
      </c>
      <c r="DF999" s="143">
        <v>0.74539999999999995</v>
      </c>
      <c r="DG999" s="143">
        <v>13650</v>
      </c>
      <c r="DH999" s="143"/>
      <c r="DI999" s="144">
        <v>0.50460000000000005</v>
      </c>
    </row>
    <row r="1000" spans="1:113">
      <c r="A1000" s="137">
        <v>997</v>
      </c>
      <c r="B1000" s="138" t="s">
        <v>1160</v>
      </c>
      <c r="C1000" s="139" t="s">
        <v>3210</v>
      </c>
      <c r="D1000" s="140" t="s">
        <v>195</v>
      </c>
      <c r="E1000" s="141">
        <v>223</v>
      </c>
      <c r="F1000" s="142">
        <v>48.6</v>
      </c>
      <c r="G1000" s="143">
        <v>48.6</v>
      </c>
      <c r="H1000" s="143">
        <v>0.80800000000000005</v>
      </c>
      <c r="I1000" s="143">
        <v>3444</v>
      </c>
      <c r="J1000" s="143">
        <v>0</v>
      </c>
      <c r="K1000" s="144">
        <v>0.12</v>
      </c>
      <c r="L1000" s="142">
        <v>140.4</v>
      </c>
      <c r="M1000" s="143">
        <v>140.4</v>
      </c>
      <c r="N1000" s="143">
        <v>0.90700000000000003</v>
      </c>
      <c r="O1000" s="143">
        <v>14610</v>
      </c>
      <c r="P1000" s="143">
        <v>0</v>
      </c>
      <c r="Q1000" s="144">
        <v>0.157</v>
      </c>
      <c r="R1000" s="142">
        <v>144</v>
      </c>
      <c r="S1000" s="143">
        <v>178.4</v>
      </c>
      <c r="T1000" s="143">
        <v>0.92500000000000004</v>
      </c>
      <c r="U1000" s="143">
        <v>23046</v>
      </c>
      <c r="V1000" s="143">
        <v>0</v>
      </c>
      <c r="W1000" s="144">
        <v>0.23699999999999999</v>
      </c>
      <c r="X1000" s="142">
        <v>144</v>
      </c>
      <c r="Y1000" s="143">
        <v>178.4</v>
      </c>
      <c r="Z1000" s="143">
        <v>0.92700000000000005</v>
      </c>
      <c r="AA1000" s="143">
        <v>18852</v>
      </c>
      <c r="AB1000" s="143">
        <v>0</v>
      </c>
      <c r="AC1000" s="144">
        <v>0.193</v>
      </c>
      <c r="AD1000" s="142">
        <v>144.6</v>
      </c>
      <c r="AE1000" s="143">
        <v>178.4</v>
      </c>
      <c r="AF1000" s="143">
        <v>0.92200000000000004</v>
      </c>
      <c r="AG1000" s="143">
        <v>21240</v>
      </c>
      <c r="AH1000" s="143">
        <v>0</v>
      </c>
      <c r="AI1000" s="144">
        <v>0.218</v>
      </c>
      <c r="AJ1000" s="142">
        <v>156</v>
      </c>
      <c r="AK1000" s="143">
        <v>178.4</v>
      </c>
      <c r="AL1000" s="143">
        <v>0.93700000000000006</v>
      </c>
      <c r="AM1000" s="143">
        <v>26310</v>
      </c>
      <c r="AN1000" s="143">
        <v>0</v>
      </c>
      <c r="AO1000" s="144">
        <v>0.247</v>
      </c>
      <c r="AP1000" s="142">
        <v>139.80000000000001</v>
      </c>
      <c r="AQ1000" s="143">
        <v>178.4</v>
      </c>
      <c r="AR1000" s="143">
        <v>0.9163</v>
      </c>
      <c r="AS1000" s="143">
        <v>22536</v>
      </c>
      <c r="AT1000" s="143"/>
      <c r="AU1000" s="144">
        <v>0.23649999999999999</v>
      </c>
      <c r="AV1000" s="142">
        <v>144</v>
      </c>
      <c r="AW1000" s="143">
        <v>178.4</v>
      </c>
      <c r="AX1000" s="143">
        <v>0.91879999999999995</v>
      </c>
      <c r="AY1000" s="143">
        <v>25332</v>
      </c>
      <c r="AZ1000" s="143"/>
      <c r="BA1000" s="144">
        <v>0.26590000000000003</v>
      </c>
      <c r="BB1000" s="142">
        <v>144</v>
      </c>
      <c r="BC1000" s="143">
        <v>178.4</v>
      </c>
      <c r="BD1000" s="143">
        <v>0.91339999999999999</v>
      </c>
      <c r="BE1000" s="143">
        <v>20410</v>
      </c>
      <c r="BF1000" s="143"/>
      <c r="BG1000" s="144">
        <v>0.20860000000000001</v>
      </c>
      <c r="BH1000" s="142">
        <v>110</v>
      </c>
      <c r="BI1000" s="143">
        <v>178.4</v>
      </c>
      <c r="BJ1000" s="143">
        <v>0.91400000000000003</v>
      </c>
      <c r="BK1000" s="143">
        <v>19440</v>
      </c>
      <c r="BL1000" s="143"/>
      <c r="BM1000" s="144">
        <v>0.25990000000000002</v>
      </c>
      <c r="BN1000" s="142">
        <v>107</v>
      </c>
      <c r="BO1000" s="143">
        <v>178.4</v>
      </c>
      <c r="BP1000" s="143">
        <v>0.92720000000000002</v>
      </c>
      <c r="BQ1000" s="143">
        <v>18220</v>
      </c>
      <c r="BR1000" s="143"/>
      <c r="BS1000" s="144">
        <v>0.27329999999999999</v>
      </c>
      <c r="BT1000" s="142"/>
      <c r="BU1000" s="143"/>
      <c r="BV1000" s="143"/>
      <c r="BW1000" s="143"/>
      <c r="BX1000" s="143"/>
      <c r="BY1000" s="144"/>
      <c r="BZ1000" s="142">
        <v>280</v>
      </c>
      <c r="CA1000" s="143">
        <v>356.8</v>
      </c>
      <c r="CB1000" s="143">
        <v>1.8945000000000001</v>
      </c>
      <c r="CC1000" s="143">
        <v>57300</v>
      </c>
      <c r="CD1000" s="143"/>
      <c r="CE1000" s="144">
        <v>0.59430000000000005</v>
      </c>
      <c r="CF1000" s="142">
        <v>125</v>
      </c>
      <c r="CG1000" s="143">
        <v>178.4</v>
      </c>
      <c r="CH1000" s="143">
        <v>0.87549999999999994</v>
      </c>
      <c r="CI1000" s="143">
        <v>8650</v>
      </c>
      <c r="CJ1000" s="143"/>
      <c r="CK1000" s="144">
        <v>0.1062</v>
      </c>
      <c r="CL1000" s="142">
        <v>67</v>
      </c>
      <c r="CM1000" s="143">
        <v>178.4</v>
      </c>
      <c r="CN1000" s="143">
        <v>0.85960000000000003</v>
      </c>
      <c r="CO1000" s="143">
        <v>7840</v>
      </c>
      <c r="CP1000" s="143"/>
      <c r="CQ1000" s="144">
        <v>0.18909999999999999</v>
      </c>
      <c r="CR1000" s="142">
        <v>123</v>
      </c>
      <c r="CS1000" s="143">
        <v>178.4</v>
      </c>
      <c r="CT1000" s="143">
        <v>0.90559999999999996</v>
      </c>
      <c r="CU1000" s="143">
        <v>16500</v>
      </c>
      <c r="CV1000" s="143"/>
      <c r="CW1000" s="144">
        <v>0.1991</v>
      </c>
      <c r="CX1000" s="142">
        <v>122</v>
      </c>
      <c r="CY1000" s="143">
        <v>178.4</v>
      </c>
      <c r="CZ1000" s="143">
        <v>0.93149999999999999</v>
      </c>
      <c r="DA1000" s="143">
        <v>20410</v>
      </c>
      <c r="DB1000" s="143"/>
      <c r="DC1000" s="144">
        <v>0.2414</v>
      </c>
      <c r="DD1000" s="142">
        <v>115.6</v>
      </c>
      <c r="DE1000" s="143">
        <v>178.4</v>
      </c>
      <c r="DF1000" s="143">
        <v>0.91779999999999995</v>
      </c>
      <c r="DG1000" s="143">
        <v>26632</v>
      </c>
      <c r="DH1000" s="143"/>
      <c r="DI1000" s="144">
        <v>0.34860000000000002</v>
      </c>
    </row>
    <row r="1001" spans="1:113">
      <c r="A1001" s="137">
        <v>998</v>
      </c>
      <c r="B1001" s="138" t="s">
        <v>1161</v>
      </c>
      <c r="C1001" s="139" t="s">
        <v>3211</v>
      </c>
      <c r="D1001" s="140" t="s">
        <v>195</v>
      </c>
      <c r="E1001" s="141">
        <v>200</v>
      </c>
      <c r="F1001" s="142">
        <v>204</v>
      </c>
      <c r="G1001" s="143">
        <v>204</v>
      </c>
      <c r="H1001" s="143">
        <v>0.93700000000000006</v>
      </c>
      <c r="I1001" s="143">
        <v>12210</v>
      </c>
      <c r="J1001" s="143">
        <v>0</v>
      </c>
      <c r="K1001" s="144">
        <v>8.7999999999999995E-2</v>
      </c>
      <c r="L1001" s="142">
        <v>39</v>
      </c>
      <c r="M1001" s="143">
        <v>39</v>
      </c>
      <c r="N1001" s="143">
        <v>1.0289999999999999</v>
      </c>
      <c r="O1001" s="143">
        <v>21390</v>
      </c>
      <c r="P1001" s="143">
        <v>3458</v>
      </c>
      <c r="Q1001" s="144">
        <v>0.73</v>
      </c>
      <c r="R1001" s="142">
        <v>87</v>
      </c>
      <c r="S1001" s="143">
        <v>160</v>
      </c>
      <c r="T1001" s="143">
        <v>0.90900000000000003</v>
      </c>
      <c r="U1001" s="143">
        <v>27360</v>
      </c>
      <c r="V1001" s="143">
        <v>0</v>
      </c>
      <c r="W1001" s="144">
        <v>0.47399999999999998</v>
      </c>
      <c r="X1001" s="142">
        <v>114</v>
      </c>
      <c r="Y1001" s="143">
        <v>160</v>
      </c>
      <c r="Z1001" s="143">
        <v>0.96599999999999997</v>
      </c>
      <c r="AA1001" s="143">
        <v>29340</v>
      </c>
      <c r="AB1001" s="143">
        <v>0</v>
      </c>
      <c r="AC1001" s="144">
        <v>0.36499999999999999</v>
      </c>
      <c r="AD1001" s="142">
        <v>99</v>
      </c>
      <c r="AE1001" s="143">
        <v>160</v>
      </c>
      <c r="AF1001" s="143">
        <v>0.95099999999999996</v>
      </c>
      <c r="AG1001" s="143">
        <v>28320</v>
      </c>
      <c r="AH1001" s="143">
        <v>0</v>
      </c>
      <c r="AI1001" s="144">
        <v>0.41199999999999998</v>
      </c>
      <c r="AJ1001" s="142">
        <v>93</v>
      </c>
      <c r="AK1001" s="143">
        <v>160</v>
      </c>
      <c r="AL1001" s="143">
        <v>0.95199999999999996</v>
      </c>
      <c r="AM1001" s="143">
        <v>33060</v>
      </c>
      <c r="AN1001" s="143">
        <v>0</v>
      </c>
      <c r="AO1001" s="144">
        <v>0.51200000000000001</v>
      </c>
      <c r="AP1001" s="142">
        <v>114</v>
      </c>
      <c r="AQ1001" s="143">
        <v>160</v>
      </c>
      <c r="AR1001" s="143">
        <v>0.92720000000000002</v>
      </c>
      <c r="AS1001" s="143">
        <v>34380</v>
      </c>
      <c r="AT1001" s="143"/>
      <c r="AU1001" s="144">
        <v>0.43719999999999998</v>
      </c>
      <c r="AV1001" s="142">
        <v>165</v>
      </c>
      <c r="AW1001" s="143">
        <v>165</v>
      </c>
      <c r="AX1001" s="143">
        <v>0.9113</v>
      </c>
      <c r="AY1001" s="143">
        <v>26820</v>
      </c>
      <c r="AZ1001" s="143"/>
      <c r="BA1001" s="144">
        <v>0.2477</v>
      </c>
      <c r="BB1001" s="142">
        <v>188.64</v>
      </c>
      <c r="BC1001" s="143">
        <v>188.64</v>
      </c>
      <c r="BD1001" s="143">
        <v>0.89059999999999995</v>
      </c>
      <c r="BE1001" s="143">
        <v>35844</v>
      </c>
      <c r="BF1001" s="143"/>
      <c r="BG1001" s="144">
        <v>0.2868</v>
      </c>
      <c r="BH1001" s="142">
        <v>186</v>
      </c>
      <c r="BI1001" s="143">
        <v>186</v>
      </c>
      <c r="BJ1001" s="143">
        <v>0.89159999999999995</v>
      </c>
      <c r="BK1001" s="143">
        <v>28416</v>
      </c>
      <c r="BL1001" s="143"/>
      <c r="BM1001" s="144">
        <v>0.2303</v>
      </c>
      <c r="BN1001" s="142">
        <v>248.1</v>
      </c>
      <c r="BO1001" s="143">
        <v>248.1</v>
      </c>
      <c r="BP1001" s="143">
        <v>0.90559999999999996</v>
      </c>
      <c r="BQ1001" s="143">
        <v>33723</v>
      </c>
      <c r="BR1001" s="143"/>
      <c r="BS1001" s="144">
        <v>0.22339999999999999</v>
      </c>
      <c r="BT1001" s="142"/>
      <c r="BU1001" s="143"/>
      <c r="BV1001" s="143"/>
      <c r="BW1001" s="143"/>
      <c r="BX1001" s="143"/>
      <c r="BY1001" s="144"/>
      <c r="BZ1001" s="142">
        <v>451.8</v>
      </c>
      <c r="CA1001" s="143">
        <v>451.8</v>
      </c>
      <c r="CB1001" s="143">
        <v>1.8307</v>
      </c>
      <c r="CC1001" s="143">
        <v>87780</v>
      </c>
      <c r="CD1001" s="143"/>
      <c r="CE1001" s="144">
        <v>0.57810000000000006</v>
      </c>
      <c r="CF1001" s="142">
        <v>100.2</v>
      </c>
      <c r="CG1001" s="143">
        <v>160</v>
      </c>
      <c r="CH1001" s="143">
        <v>0.89539999999999997</v>
      </c>
      <c r="CI1001" s="143">
        <v>23559</v>
      </c>
      <c r="CJ1001" s="143"/>
      <c r="CK1001" s="144">
        <v>0.35289999999999999</v>
      </c>
      <c r="CL1001" s="142">
        <v>99</v>
      </c>
      <c r="CM1001" s="143">
        <v>160</v>
      </c>
      <c r="CN1001" s="143">
        <v>0.90139999999999998</v>
      </c>
      <c r="CO1001" s="143">
        <v>28848</v>
      </c>
      <c r="CP1001" s="143"/>
      <c r="CQ1001" s="144">
        <v>0.44900000000000001</v>
      </c>
      <c r="CR1001" s="142">
        <v>186</v>
      </c>
      <c r="CS1001" s="143">
        <v>186</v>
      </c>
      <c r="CT1001" s="143">
        <v>0.89049999999999996</v>
      </c>
      <c r="CU1001" s="143">
        <v>48780</v>
      </c>
      <c r="CV1001" s="143"/>
      <c r="CW1001" s="144">
        <v>0.39589999999999997</v>
      </c>
      <c r="CX1001" s="142">
        <v>246</v>
      </c>
      <c r="CY1001" s="143">
        <v>246</v>
      </c>
      <c r="CZ1001" s="143">
        <v>0.88739999999999997</v>
      </c>
      <c r="DA1001" s="143">
        <v>40440</v>
      </c>
      <c r="DB1001" s="143"/>
      <c r="DC1001" s="144">
        <v>0.249</v>
      </c>
      <c r="DD1001" s="142">
        <v>186</v>
      </c>
      <c r="DE1001" s="143">
        <v>186</v>
      </c>
      <c r="DF1001" s="143">
        <v>0.86119999999999997</v>
      </c>
      <c r="DG1001" s="143">
        <v>40020</v>
      </c>
      <c r="DH1001" s="143"/>
      <c r="DI1001" s="144">
        <v>0.34699999999999998</v>
      </c>
    </row>
    <row r="1002" spans="1:113">
      <c r="A1002" s="137">
        <v>999</v>
      </c>
      <c r="B1002" s="138" t="s">
        <v>1162</v>
      </c>
      <c r="C1002" s="139" t="s">
        <v>3212</v>
      </c>
      <c r="D1002" s="140" t="s">
        <v>195</v>
      </c>
      <c r="E1002" s="141">
        <v>250</v>
      </c>
      <c r="F1002" s="142">
        <v>238.8</v>
      </c>
      <c r="G1002" s="143">
        <v>238.8</v>
      </c>
      <c r="H1002" s="143">
        <v>0.94099999999999995</v>
      </c>
      <c r="I1002" s="143">
        <v>80820</v>
      </c>
      <c r="J1002" s="143">
        <v>0</v>
      </c>
      <c r="K1002" s="144">
        <v>0.49299999999999999</v>
      </c>
      <c r="L1002" s="142">
        <v>244.8</v>
      </c>
      <c r="M1002" s="143">
        <v>244.8</v>
      </c>
      <c r="N1002" s="143">
        <v>0.98099999999999998</v>
      </c>
      <c r="O1002" s="143">
        <v>114900</v>
      </c>
      <c r="P1002" s="143">
        <v>7807</v>
      </c>
      <c r="Q1002" s="144">
        <v>0.65500000000000003</v>
      </c>
      <c r="R1002" s="142">
        <v>240</v>
      </c>
      <c r="S1002" s="143">
        <v>240</v>
      </c>
      <c r="T1002" s="143">
        <v>0.98899999999999999</v>
      </c>
      <c r="U1002" s="143">
        <v>133068</v>
      </c>
      <c r="V1002" s="143">
        <v>30425</v>
      </c>
      <c r="W1002" s="144">
        <v>0.76800000000000002</v>
      </c>
      <c r="X1002" s="142">
        <v>232.8</v>
      </c>
      <c r="Y1002" s="143">
        <v>235.2</v>
      </c>
      <c r="Z1002" s="143">
        <v>0.998</v>
      </c>
      <c r="AA1002" s="143">
        <v>153282</v>
      </c>
      <c r="AB1002" s="143">
        <v>48289</v>
      </c>
      <c r="AC1002" s="144">
        <v>0.90400000000000003</v>
      </c>
      <c r="AD1002" s="142">
        <v>232.8</v>
      </c>
      <c r="AE1002" s="143">
        <v>241.2</v>
      </c>
      <c r="AF1002" s="143">
        <v>0.997</v>
      </c>
      <c r="AG1002" s="143">
        <v>163242</v>
      </c>
      <c r="AH1002" s="143">
        <v>55570</v>
      </c>
      <c r="AI1002" s="144">
        <v>0.96299999999999997</v>
      </c>
      <c r="AJ1002" s="142">
        <v>230.4</v>
      </c>
      <c r="AK1002" s="143">
        <v>242.4</v>
      </c>
      <c r="AL1002" s="143">
        <v>0.999</v>
      </c>
      <c r="AM1002" s="143">
        <v>127446</v>
      </c>
      <c r="AN1002" s="143">
        <v>22729</v>
      </c>
      <c r="AO1002" s="144">
        <v>0.75800000000000001</v>
      </c>
      <c r="AP1002" s="142">
        <v>237.6</v>
      </c>
      <c r="AQ1002" s="143">
        <v>237.6</v>
      </c>
      <c r="AR1002" s="143">
        <v>0.99970000000000003</v>
      </c>
      <c r="AS1002" s="143">
        <v>147294</v>
      </c>
      <c r="AT1002" s="143">
        <v>41261</v>
      </c>
      <c r="AU1002" s="144">
        <v>0.83350000000000002</v>
      </c>
      <c r="AV1002" s="142">
        <v>236.4</v>
      </c>
      <c r="AW1002" s="143">
        <v>236.4</v>
      </c>
      <c r="AX1002" s="143">
        <v>0.99539999999999995</v>
      </c>
      <c r="AY1002" s="143">
        <v>129924</v>
      </c>
      <c r="AZ1002" s="143">
        <v>28269</v>
      </c>
      <c r="BA1002" s="144">
        <v>0.76690000000000003</v>
      </c>
      <c r="BB1002" s="142">
        <v>241.2</v>
      </c>
      <c r="BC1002" s="143">
        <v>241.2</v>
      </c>
      <c r="BD1002" s="143">
        <v>0.99829999999999997</v>
      </c>
      <c r="BE1002" s="143">
        <v>176472</v>
      </c>
      <c r="BF1002" s="143">
        <v>68983</v>
      </c>
      <c r="BG1002" s="144">
        <v>0.98509999999999998</v>
      </c>
      <c r="BH1002" s="142">
        <v>234</v>
      </c>
      <c r="BI1002" s="143">
        <v>234</v>
      </c>
      <c r="BJ1002" s="143">
        <v>0.99819999999999998</v>
      </c>
      <c r="BK1002" s="143">
        <v>145386</v>
      </c>
      <c r="BL1002" s="143">
        <v>41116</v>
      </c>
      <c r="BM1002" s="144">
        <v>0.83660000000000001</v>
      </c>
      <c r="BN1002" s="142">
        <v>233.4</v>
      </c>
      <c r="BO1002" s="143">
        <v>233.4</v>
      </c>
      <c r="BP1002" s="143">
        <v>0.99980000000000002</v>
      </c>
      <c r="BQ1002" s="143">
        <v>135372</v>
      </c>
      <c r="BR1002" s="143">
        <v>41284</v>
      </c>
      <c r="BS1002" s="144">
        <v>0.86329999999999996</v>
      </c>
      <c r="BT1002" s="142"/>
      <c r="BU1002" s="143"/>
      <c r="BV1002" s="143"/>
      <c r="BW1002" s="143"/>
      <c r="BX1002" s="143"/>
      <c r="BY1002" s="144"/>
      <c r="BZ1002" s="142">
        <v>463.2</v>
      </c>
      <c r="CA1002" s="143">
        <v>463.2</v>
      </c>
      <c r="CB1002" s="143">
        <v>1.9978</v>
      </c>
      <c r="CC1002" s="143">
        <v>287370</v>
      </c>
      <c r="CD1002" s="143">
        <v>83353</v>
      </c>
      <c r="CE1002" s="144">
        <v>1.6922999999999999</v>
      </c>
      <c r="CF1002" s="142">
        <v>236.4</v>
      </c>
      <c r="CG1002" s="143">
        <v>236.4</v>
      </c>
      <c r="CH1002" s="143">
        <v>0.99670000000000003</v>
      </c>
      <c r="CI1002" s="143">
        <v>150204</v>
      </c>
      <c r="CJ1002" s="143">
        <v>45179</v>
      </c>
      <c r="CK1002" s="144">
        <v>0.8569</v>
      </c>
      <c r="CL1002" s="142">
        <v>232.2</v>
      </c>
      <c r="CM1002" s="143">
        <v>232.2</v>
      </c>
      <c r="CN1002" s="143">
        <v>0.99539999999999995</v>
      </c>
      <c r="CO1002" s="143">
        <v>140448</v>
      </c>
      <c r="CP1002" s="143">
        <v>40780</v>
      </c>
      <c r="CQ1002" s="144">
        <v>0.84389999999999998</v>
      </c>
      <c r="CR1002" s="142">
        <v>235.8</v>
      </c>
      <c r="CS1002" s="143">
        <v>235.8</v>
      </c>
      <c r="CT1002" s="143">
        <v>0.99319999999999997</v>
      </c>
      <c r="CU1002" s="143">
        <v>138810</v>
      </c>
      <c r="CV1002" s="143">
        <v>34503</v>
      </c>
      <c r="CW1002" s="144">
        <v>0.79669999999999996</v>
      </c>
      <c r="CX1002" s="142">
        <v>231</v>
      </c>
      <c r="CY1002" s="143">
        <v>231</v>
      </c>
      <c r="CZ1002" s="143">
        <v>0.97519999999999996</v>
      </c>
      <c r="DA1002" s="143">
        <v>122424</v>
      </c>
      <c r="DB1002" s="143">
        <v>22420</v>
      </c>
      <c r="DC1002" s="144">
        <v>0.73040000000000005</v>
      </c>
      <c r="DD1002" s="142">
        <v>239.4</v>
      </c>
      <c r="DE1002" s="143">
        <v>239.4</v>
      </c>
      <c r="DF1002" s="143">
        <v>0.99050000000000005</v>
      </c>
      <c r="DG1002" s="143">
        <v>129450</v>
      </c>
      <c r="DH1002" s="143">
        <v>27277</v>
      </c>
      <c r="DI1002" s="144">
        <v>0.75819999999999999</v>
      </c>
    </row>
    <row r="1003" spans="1:113">
      <c r="A1003" s="137">
        <v>1000</v>
      </c>
      <c r="B1003" s="138" t="s">
        <v>1163</v>
      </c>
      <c r="C1003" s="139" t="s">
        <v>3213</v>
      </c>
      <c r="D1003" s="140" t="s">
        <v>195</v>
      </c>
      <c r="E1003" s="141">
        <v>167</v>
      </c>
      <c r="F1003" s="142">
        <v>30.564</v>
      </c>
      <c r="G1003" s="143">
        <v>31</v>
      </c>
      <c r="H1003" s="143">
        <v>0.92</v>
      </c>
      <c r="I1003" s="143">
        <v>13692.25</v>
      </c>
      <c r="J1003" s="143">
        <v>0</v>
      </c>
      <c r="K1003" s="144">
        <v>0.66700000000000004</v>
      </c>
      <c r="L1003" s="142">
        <v>30.617999999999999</v>
      </c>
      <c r="M1003" s="143">
        <v>31</v>
      </c>
      <c r="N1003" s="143">
        <v>0.92</v>
      </c>
      <c r="O1003" s="143">
        <v>11313.25</v>
      </c>
      <c r="P1003" s="143">
        <v>0</v>
      </c>
      <c r="Q1003" s="144">
        <v>0.55000000000000004</v>
      </c>
      <c r="R1003" s="142">
        <v>26.478000000000002</v>
      </c>
      <c r="S1003" s="143">
        <v>31</v>
      </c>
      <c r="T1003" s="143">
        <v>0.92</v>
      </c>
      <c r="U1003" s="143">
        <v>8150.25</v>
      </c>
      <c r="V1003" s="143">
        <v>0</v>
      </c>
      <c r="W1003" s="144">
        <v>0.45800000000000002</v>
      </c>
      <c r="X1003" s="142">
        <v>27.9</v>
      </c>
      <c r="Y1003" s="143">
        <v>31</v>
      </c>
      <c r="Z1003" s="143">
        <v>0.92</v>
      </c>
      <c r="AA1003" s="143">
        <v>9539.25</v>
      </c>
      <c r="AB1003" s="143">
        <v>0</v>
      </c>
      <c r="AC1003" s="144">
        <v>0.50900000000000001</v>
      </c>
      <c r="AD1003" s="142">
        <v>101.6</v>
      </c>
      <c r="AE1003" s="143">
        <v>151</v>
      </c>
      <c r="AF1003" s="143">
        <v>0.85399999999999998</v>
      </c>
      <c r="AG1003" s="143">
        <v>12636</v>
      </c>
      <c r="AH1003" s="143">
        <v>0</v>
      </c>
      <c r="AI1003" s="144">
        <v>0.19900000000000001</v>
      </c>
      <c r="AJ1003" s="142">
        <v>79.599999999999994</v>
      </c>
      <c r="AK1003" s="143">
        <v>151</v>
      </c>
      <c r="AL1003" s="143">
        <v>0.88200000000000001</v>
      </c>
      <c r="AM1003" s="143">
        <v>28579</v>
      </c>
      <c r="AN1003" s="143">
        <v>0</v>
      </c>
      <c r="AO1003" s="144">
        <v>0.55800000000000005</v>
      </c>
      <c r="AP1003" s="142">
        <v>107.2</v>
      </c>
      <c r="AQ1003" s="143">
        <v>133.6</v>
      </c>
      <c r="AR1003" s="143">
        <v>0.86770000000000003</v>
      </c>
      <c r="AS1003" s="143">
        <v>25414</v>
      </c>
      <c r="AT1003" s="143"/>
      <c r="AU1003" s="144"/>
      <c r="AV1003" s="142">
        <v>107.2</v>
      </c>
      <c r="AW1003" s="143">
        <v>133.6</v>
      </c>
      <c r="AX1003" s="143">
        <v>0.8589</v>
      </c>
      <c r="AY1003" s="143">
        <v>16129</v>
      </c>
      <c r="AZ1003" s="143"/>
      <c r="BA1003" s="144"/>
      <c r="BB1003" s="142">
        <v>77.599999999999994</v>
      </c>
      <c r="BC1003" s="143">
        <v>133.6</v>
      </c>
      <c r="BD1003" s="143">
        <v>0.85029999999999994</v>
      </c>
      <c r="BE1003" s="143">
        <v>14857</v>
      </c>
      <c r="BF1003" s="143"/>
      <c r="BG1003" s="144"/>
      <c r="BH1003" s="142">
        <v>71.599999999999994</v>
      </c>
      <c r="BI1003" s="143">
        <v>133.6</v>
      </c>
      <c r="BJ1003" s="143">
        <v>0.86019999999999996</v>
      </c>
      <c r="BK1003" s="143">
        <v>15552</v>
      </c>
      <c r="BL1003" s="143"/>
      <c r="BM1003" s="144"/>
      <c r="BN1003" s="142">
        <v>102</v>
      </c>
      <c r="BO1003" s="143">
        <v>133.6</v>
      </c>
      <c r="BP1003" s="143">
        <v>0.87960000000000005</v>
      </c>
      <c r="BQ1003" s="143">
        <v>17992</v>
      </c>
      <c r="BR1003" s="143"/>
      <c r="BS1003" s="144"/>
      <c r="BT1003" s="142"/>
      <c r="BU1003" s="143"/>
      <c r="BV1003" s="143"/>
      <c r="BW1003" s="143"/>
      <c r="BX1003" s="143"/>
      <c r="BY1003" s="144"/>
      <c r="BZ1003" s="142">
        <v>236.4</v>
      </c>
      <c r="CA1003" s="143">
        <v>267.2</v>
      </c>
      <c r="CB1003" s="143">
        <v>1.7696000000000001</v>
      </c>
      <c r="CC1003" s="143">
        <v>51693</v>
      </c>
      <c r="CD1003" s="143"/>
      <c r="CE1003" s="144"/>
      <c r="CF1003" s="142">
        <v>154.4</v>
      </c>
      <c r="CG1003" s="143">
        <v>154.4</v>
      </c>
      <c r="CH1003" s="143">
        <v>0.84550000000000003</v>
      </c>
      <c r="CI1003" s="143">
        <v>32378</v>
      </c>
      <c r="CJ1003" s="143"/>
      <c r="CK1003" s="144"/>
      <c r="CL1003" s="142">
        <v>158.4</v>
      </c>
      <c r="CM1003" s="143">
        <v>158.4</v>
      </c>
      <c r="CN1003" s="143">
        <v>0.84530000000000005</v>
      </c>
      <c r="CO1003" s="143">
        <v>35784</v>
      </c>
      <c r="CP1003" s="143"/>
      <c r="CQ1003" s="144"/>
      <c r="CR1003" s="142">
        <v>172.8</v>
      </c>
      <c r="CS1003" s="143">
        <v>172.8</v>
      </c>
      <c r="CT1003" s="143">
        <v>0.83489999999999998</v>
      </c>
      <c r="CU1003" s="143">
        <v>24174</v>
      </c>
      <c r="CV1003" s="143"/>
      <c r="CW1003" s="144"/>
      <c r="CX1003" s="142">
        <v>152</v>
      </c>
      <c r="CY1003" s="143">
        <v>152</v>
      </c>
      <c r="CZ1003" s="143">
        <v>0.8639</v>
      </c>
      <c r="DA1003" s="143">
        <v>35641</v>
      </c>
      <c r="DB1003" s="143"/>
      <c r="DC1003" s="144"/>
      <c r="DD1003" s="142">
        <v>200.4</v>
      </c>
      <c r="DE1003" s="143">
        <v>200.4</v>
      </c>
      <c r="DF1003" s="143">
        <v>0.872</v>
      </c>
      <c r="DG1003" s="143">
        <v>37796</v>
      </c>
      <c r="DH1003" s="143"/>
      <c r="DI1003" s="144"/>
    </row>
    <row r="1004" spans="1:113">
      <c r="A1004" s="137">
        <v>1001</v>
      </c>
      <c r="B1004" s="138" t="s">
        <v>1164</v>
      </c>
      <c r="C1004" s="139" t="s">
        <v>3214</v>
      </c>
      <c r="D1004" s="140" t="s">
        <v>195</v>
      </c>
      <c r="E1004" s="141">
        <v>200</v>
      </c>
      <c r="F1004" s="142">
        <v>27</v>
      </c>
      <c r="G1004" s="143">
        <v>27</v>
      </c>
      <c r="H1004" s="143">
        <v>0</v>
      </c>
      <c r="I1004" s="143">
        <v>0</v>
      </c>
      <c r="J1004" s="143">
        <v>0</v>
      </c>
      <c r="K1004" s="144">
        <v>2.403</v>
      </c>
      <c r="L1004" s="142">
        <v>30</v>
      </c>
      <c r="M1004" s="143">
        <v>30</v>
      </c>
      <c r="N1004" s="143">
        <v>1.885</v>
      </c>
      <c r="O1004" s="143">
        <v>14700</v>
      </c>
      <c r="P1004" s="143">
        <v>0</v>
      </c>
      <c r="Q1004" s="144">
        <v>0.35599999999999998</v>
      </c>
      <c r="R1004" s="142">
        <v>60</v>
      </c>
      <c r="S1004" s="143">
        <v>160</v>
      </c>
      <c r="T1004" s="143">
        <v>0.88900000000000001</v>
      </c>
      <c r="U1004" s="143">
        <v>12000</v>
      </c>
      <c r="V1004" s="143">
        <v>0</v>
      </c>
      <c r="W1004" s="144">
        <v>0.308</v>
      </c>
      <c r="X1004" s="142">
        <v>15</v>
      </c>
      <c r="Y1004" s="143">
        <v>160</v>
      </c>
      <c r="Z1004" s="143">
        <v>0.92</v>
      </c>
      <c r="AA1004" s="143">
        <v>8100</v>
      </c>
      <c r="AB1004" s="143">
        <v>1940</v>
      </c>
      <c r="AC1004" s="144">
        <v>0.80400000000000005</v>
      </c>
      <c r="AD1004" s="142">
        <v>27</v>
      </c>
      <c r="AE1004" s="143">
        <v>160</v>
      </c>
      <c r="AF1004" s="143">
        <v>0.435</v>
      </c>
      <c r="AG1004" s="143">
        <v>8100</v>
      </c>
      <c r="AH1004" s="143">
        <v>2797</v>
      </c>
      <c r="AI1004" s="144">
        <v>0.94499999999999995</v>
      </c>
      <c r="AJ1004" s="142">
        <v>33</v>
      </c>
      <c r="AK1004" s="143">
        <v>160</v>
      </c>
      <c r="AL1004" s="143">
        <v>0.88200000000000001</v>
      </c>
      <c r="AM1004" s="143">
        <v>9000</v>
      </c>
      <c r="AN1004" s="143">
        <v>0</v>
      </c>
      <c r="AO1004" s="144">
        <v>0.42399999999999999</v>
      </c>
      <c r="AP1004" s="142">
        <v>90</v>
      </c>
      <c r="AQ1004" s="143">
        <v>160</v>
      </c>
      <c r="AR1004" s="143">
        <v>0.93440000000000001</v>
      </c>
      <c r="AS1004" s="143">
        <v>17100</v>
      </c>
      <c r="AT1004" s="143"/>
      <c r="AU1004" s="144">
        <v>0.27329999999999999</v>
      </c>
      <c r="AV1004" s="142">
        <v>63</v>
      </c>
      <c r="AW1004" s="143">
        <v>160</v>
      </c>
      <c r="AX1004" s="143">
        <v>0.93510000000000004</v>
      </c>
      <c r="AY1004" s="143">
        <v>21600</v>
      </c>
      <c r="AZ1004" s="143"/>
      <c r="BA1004" s="144">
        <v>0.50919999999999999</v>
      </c>
      <c r="BB1004" s="142">
        <v>102</v>
      </c>
      <c r="BC1004" s="143">
        <v>160</v>
      </c>
      <c r="BD1004" s="143">
        <v>0.97270000000000001</v>
      </c>
      <c r="BE1004" s="143">
        <v>32100</v>
      </c>
      <c r="BF1004" s="143"/>
      <c r="BG1004" s="144">
        <v>0.43490000000000001</v>
      </c>
      <c r="BH1004" s="142">
        <v>132</v>
      </c>
      <c r="BI1004" s="143">
        <v>160</v>
      </c>
      <c r="BJ1004" s="143">
        <v>0.92079999999999995</v>
      </c>
      <c r="BK1004" s="143">
        <v>36633</v>
      </c>
      <c r="BL1004" s="143"/>
      <c r="BM1004" s="144">
        <v>0.40510000000000002</v>
      </c>
      <c r="BN1004" s="142">
        <v>154.19999999999999</v>
      </c>
      <c r="BO1004" s="143">
        <v>160</v>
      </c>
      <c r="BP1004" s="143">
        <v>0.99590000000000001</v>
      </c>
      <c r="BQ1004" s="143">
        <v>41541</v>
      </c>
      <c r="BR1004" s="143"/>
      <c r="BS1004" s="144">
        <v>0.40250000000000002</v>
      </c>
      <c r="BT1004" s="142"/>
      <c r="BU1004" s="143"/>
      <c r="BV1004" s="143"/>
      <c r="BW1004" s="143"/>
      <c r="BX1004" s="143"/>
      <c r="BY1004" s="144"/>
      <c r="BZ1004" s="142">
        <v>343.2</v>
      </c>
      <c r="CA1004" s="143">
        <v>350.2</v>
      </c>
      <c r="CB1004" s="143">
        <v>1.9391</v>
      </c>
      <c r="CC1004" s="143">
        <v>96978</v>
      </c>
      <c r="CD1004" s="143"/>
      <c r="CE1004" s="144">
        <v>0.79949999999999999</v>
      </c>
      <c r="CF1004" s="142">
        <v>49.8</v>
      </c>
      <c r="CG1004" s="143">
        <v>160</v>
      </c>
      <c r="CH1004" s="143">
        <v>0.88519999999999999</v>
      </c>
      <c r="CI1004" s="143">
        <v>14577</v>
      </c>
      <c r="CJ1004" s="143"/>
      <c r="CK1004" s="144">
        <v>0.44440000000000002</v>
      </c>
      <c r="CL1004" s="142">
        <v>73.2</v>
      </c>
      <c r="CM1004" s="143">
        <v>160</v>
      </c>
      <c r="CN1004" s="143">
        <v>0.85780000000000001</v>
      </c>
      <c r="CO1004" s="143">
        <v>12054</v>
      </c>
      <c r="CP1004" s="143"/>
      <c r="CQ1004" s="144">
        <v>0.2666</v>
      </c>
      <c r="CR1004" s="142">
        <v>179.7</v>
      </c>
      <c r="CS1004" s="143">
        <v>179.7</v>
      </c>
      <c r="CT1004" s="143">
        <v>0.94220000000000004</v>
      </c>
      <c r="CU1004" s="143">
        <v>34884</v>
      </c>
      <c r="CV1004" s="143"/>
      <c r="CW1004" s="144">
        <v>0.27689999999999998</v>
      </c>
      <c r="CX1004" s="142">
        <v>127.2</v>
      </c>
      <c r="CY1004" s="143">
        <v>160</v>
      </c>
      <c r="CZ1004" s="143">
        <v>0.95650000000000002</v>
      </c>
      <c r="DA1004" s="143">
        <v>42687</v>
      </c>
      <c r="DB1004" s="143"/>
      <c r="DC1004" s="144">
        <v>0.47160000000000002</v>
      </c>
      <c r="DD1004" s="142">
        <v>210.3</v>
      </c>
      <c r="DE1004" s="143">
        <v>210.3</v>
      </c>
      <c r="DF1004" s="143">
        <v>0.97499999999999998</v>
      </c>
      <c r="DG1004" s="143">
        <v>53526</v>
      </c>
      <c r="DH1004" s="143"/>
      <c r="DI1004" s="144">
        <v>0.36259999999999998</v>
      </c>
    </row>
    <row r="1005" spans="1:113">
      <c r="A1005" s="137">
        <v>1002</v>
      </c>
      <c r="B1005" s="138" t="s">
        <v>1165</v>
      </c>
      <c r="C1005" s="139" t="s">
        <v>3215</v>
      </c>
      <c r="D1005" s="140" t="s">
        <v>195</v>
      </c>
      <c r="E1005" s="141">
        <v>950</v>
      </c>
      <c r="F1005" s="142">
        <v>636</v>
      </c>
      <c r="G1005" s="143">
        <v>636</v>
      </c>
      <c r="H1005" s="143">
        <v>0.997</v>
      </c>
      <c r="I1005" s="143">
        <v>242860</v>
      </c>
      <c r="J1005" s="143">
        <v>0</v>
      </c>
      <c r="K1005" s="147">
        <v>0.52500000000000002</v>
      </c>
      <c r="L1005" s="142">
        <v>716</v>
      </c>
      <c r="M1005" s="143">
        <v>716</v>
      </c>
      <c r="N1005" s="143">
        <v>0.998</v>
      </c>
      <c r="O1005" s="143">
        <v>267020</v>
      </c>
      <c r="P1005" s="143">
        <v>0</v>
      </c>
      <c r="Q1005" s="147">
        <v>0.51200000000000001</v>
      </c>
      <c r="R1005" s="142">
        <v>680</v>
      </c>
      <c r="S1005" s="143">
        <v>760</v>
      </c>
      <c r="T1005" s="143">
        <v>0.996</v>
      </c>
      <c r="U1005" s="143">
        <v>202220</v>
      </c>
      <c r="V1005" s="143">
        <v>0</v>
      </c>
      <c r="W1005" s="147">
        <v>0.40899999999999997</v>
      </c>
      <c r="X1005" s="142">
        <v>196</v>
      </c>
      <c r="Y1005" s="143">
        <v>760</v>
      </c>
      <c r="Z1005" s="143">
        <v>0.995</v>
      </c>
      <c r="AA1005" s="143">
        <v>195000</v>
      </c>
      <c r="AB1005" s="143">
        <v>0</v>
      </c>
      <c r="AC1005" s="147">
        <v>1.37</v>
      </c>
      <c r="AD1005" s="142">
        <v>218</v>
      </c>
      <c r="AE1005" s="143">
        <v>760</v>
      </c>
      <c r="AF1005" s="143">
        <v>0.996</v>
      </c>
      <c r="AG1005" s="143">
        <v>220280</v>
      </c>
      <c r="AH1005" s="143">
        <v>0</v>
      </c>
      <c r="AI1005" s="147">
        <v>1.39</v>
      </c>
      <c r="AJ1005" s="142">
        <v>0</v>
      </c>
      <c r="AK1005" s="143">
        <v>760</v>
      </c>
      <c r="AL1005" s="143">
        <v>0.996</v>
      </c>
      <c r="AM1005" s="143">
        <v>173460</v>
      </c>
      <c r="AN1005" s="143">
        <v>0</v>
      </c>
      <c r="AO1005" s="147">
        <v>1.39</v>
      </c>
      <c r="AP1005" s="142">
        <v>660</v>
      </c>
      <c r="AQ1005" s="143">
        <v>760</v>
      </c>
      <c r="AR1005" s="143">
        <v>0.99450000000000005</v>
      </c>
      <c r="AS1005" s="143">
        <v>169560</v>
      </c>
      <c r="AT1005" s="143"/>
      <c r="AU1005" s="147">
        <v>0.34720000000000001</v>
      </c>
      <c r="AV1005" s="142">
        <v>656</v>
      </c>
      <c r="AW1005" s="143">
        <v>760</v>
      </c>
      <c r="AX1005" s="143">
        <v>0.99470000000000003</v>
      </c>
      <c r="AY1005" s="143">
        <v>154980</v>
      </c>
      <c r="AZ1005" s="143"/>
      <c r="BA1005" s="147">
        <v>0.32990000000000003</v>
      </c>
      <c r="BB1005" s="142">
        <v>639.20000000000005</v>
      </c>
      <c r="BC1005" s="143">
        <v>760</v>
      </c>
      <c r="BD1005" s="143">
        <v>0.99390000000000001</v>
      </c>
      <c r="BE1005" s="143">
        <v>207520</v>
      </c>
      <c r="BF1005" s="143"/>
      <c r="BG1005" s="147">
        <v>0.439</v>
      </c>
      <c r="BH1005" s="142">
        <v>640</v>
      </c>
      <c r="BI1005" s="143">
        <v>760</v>
      </c>
      <c r="BJ1005" s="143">
        <v>0.99229999999999996</v>
      </c>
      <c r="BK1005" s="143">
        <v>162380</v>
      </c>
      <c r="BL1005" s="143"/>
      <c r="BM1005" s="147">
        <v>0.34370000000000001</v>
      </c>
      <c r="BN1005" s="142">
        <v>782</v>
      </c>
      <c r="BO1005" s="143">
        <v>782</v>
      </c>
      <c r="BP1005" s="143">
        <v>0.99399999999999999</v>
      </c>
      <c r="BQ1005" s="143">
        <v>172540</v>
      </c>
      <c r="BR1005" s="143"/>
      <c r="BS1005" s="147">
        <v>0.33029999999999998</v>
      </c>
      <c r="BT1005" s="142"/>
      <c r="BU1005" s="143"/>
      <c r="BV1005" s="143"/>
      <c r="BW1005" s="143"/>
      <c r="BX1005" s="143"/>
      <c r="BY1005" s="147"/>
      <c r="BZ1005" s="142">
        <v>1465.6</v>
      </c>
      <c r="CA1005" s="143">
        <v>1525.6</v>
      </c>
      <c r="CB1005" s="143">
        <v>1.9868999999999999</v>
      </c>
      <c r="CC1005" s="143">
        <v>465540</v>
      </c>
      <c r="CD1005" s="143"/>
      <c r="CE1005" s="147">
        <v>0.87070000000000003</v>
      </c>
      <c r="CF1005" s="142">
        <v>640</v>
      </c>
      <c r="CG1005" s="143">
        <v>760</v>
      </c>
      <c r="CH1005" s="143">
        <v>0.99139999999999995</v>
      </c>
      <c r="CI1005" s="143">
        <v>175960</v>
      </c>
      <c r="CJ1005" s="143"/>
      <c r="CK1005" s="147">
        <v>0.37269999999999998</v>
      </c>
      <c r="CL1005" s="142">
        <v>680</v>
      </c>
      <c r="CM1005" s="143">
        <v>760</v>
      </c>
      <c r="CN1005" s="143">
        <v>0.99180000000000001</v>
      </c>
      <c r="CO1005" s="143">
        <v>192600</v>
      </c>
      <c r="CP1005" s="143"/>
      <c r="CQ1005" s="147">
        <v>0.3967</v>
      </c>
      <c r="CR1005" s="142">
        <v>640</v>
      </c>
      <c r="CS1005" s="143">
        <v>760</v>
      </c>
      <c r="CT1005" s="143">
        <v>0.98609999999999998</v>
      </c>
      <c r="CU1005" s="143">
        <v>169800</v>
      </c>
      <c r="CV1005" s="143"/>
      <c r="CW1005" s="147">
        <v>0.36159999999999998</v>
      </c>
      <c r="CX1005" s="142">
        <v>656</v>
      </c>
      <c r="CY1005" s="143">
        <v>760</v>
      </c>
      <c r="CZ1005" s="143">
        <v>0.98719999999999997</v>
      </c>
      <c r="DA1005" s="143">
        <v>196780</v>
      </c>
      <c r="DB1005" s="143"/>
      <c r="DC1005" s="147">
        <v>0.40839999999999999</v>
      </c>
      <c r="DD1005" s="142">
        <v>640</v>
      </c>
      <c r="DE1005" s="143">
        <v>760</v>
      </c>
      <c r="DF1005" s="143">
        <v>0.98880000000000001</v>
      </c>
      <c r="DG1005" s="143">
        <v>162020</v>
      </c>
      <c r="DH1005" s="143"/>
      <c r="DI1005" s="147">
        <v>0.35560000000000003</v>
      </c>
    </row>
    <row r="1006" spans="1:113">
      <c r="A1006" s="137">
        <v>1003</v>
      </c>
      <c r="B1006" s="138" t="s">
        <v>1166</v>
      </c>
      <c r="C1006" s="139" t="s">
        <v>3216</v>
      </c>
      <c r="D1006" s="140" t="s">
        <v>195</v>
      </c>
      <c r="E1006" s="141">
        <v>556</v>
      </c>
      <c r="F1006" s="142">
        <v>200.4</v>
      </c>
      <c r="G1006" s="143">
        <v>200.5</v>
      </c>
      <c r="H1006" s="143">
        <v>0.91700000000000004</v>
      </c>
      <c r="I1006" s="143">
        <v>7818</v>
      </c>
      <c r="J1006" s="143">
        <v>0</v>
      </c>
      <c r="K1006" s="144">
        <v>5.8000000000000003E-2</v>
      </c>
      <c r="L1006" s="142">
        <v>291.60000000000002</v>
      </c>
      <c r="M1006" s="143">
        <v>292</v>
      </c>
      <c r="N1006" s="143">
        <v>0.88300000000000001</v>
      </c>
      <c r="O1006" s="143">
        <v>66936</v>
      </c>
      <c r="P1006" s="143">
        <v>0</v>
      </c>
      <c r="Q1006" s="144">
        <v>0.35599999999999998</v>
      </c>
      <c r="R1006" s="142">
        <v>330</v>
      </c>
      <c r="S1006" s="143">
        <v>444.8</v>
      </c>
      <c r="T1006" s="143">
        <v>0.89200000000000002</v>
      </c>
      <c r="U1006" s="143">
        <v>67776</v>
      </c>
      <c r="V1006" s="143">
        <v>0</v>
      </c>
      <c r="W1006" s="144">
        <v>0.315</v>
      </c>
      <c r="X1006" s="142">
        <v>347.4</v>
      </c>
      <c r="Y1006" s="143">
        <v>444.8</v>
      </c>
      <c r="Z1006" s="143">
        <v>0.89600000000000002</v>
      </c>
      <c r="AA1006" s="143">
        <v>96198</v>
      </c>
      <c r="AB1006" s="143">
        <v>0</v>
      </c>
      <c r="AC1006" s="144">
        <v>0.42299999999999999</v>
      </c>
      <c r="AD1006" s="142">
        <v>340.8</v>
      </c>
      <c r="AE1006" s="143">
        <v>444.8</v>
      </c>
      <c r="AF1006" s="143">
        <v>0.88400000000000001</v>
      </c>
      <c r="AG1006" s="143">
        <v>36468</v>
      </c>
      <c r="AH1006" s="143">
        <v>0</v>
      </c>
      <c r="AI1006" s="144">
        <v>0.16600000000000001</v>
      </c>
      <c r="AJ1006" s="142">
        <v>342</v>
      </c>
      <c r="AK1006" s="143">
        <v>444.8</v>
      </c>
      <c r="AL1006" s="143">
        <v>0.92200000000000004</v>
      </c>
      <c r="AM1006" s="143">
        <v>25554</v>
      </c>
      <c r="AN1006" s="143">
        <v>0</v>
      </c>
      <c r="AO1006" s="144">
        <v>0.111</v>
      </c>
      <c r="AP1006" s="142">
        <v>276.60000000000002</v>
      </c>
      <c r="AQ1006" s="143">
        <v>444.8</v>
      </c>
      <c r="AR1006" s="143">
        <v>0.92569999999999997</v>
      </c>
      <c r="AS1006" s="143">
        <v>29604</v>
      </c>
      <c r="AT1006" s="143"/>
      <c r="AU1006" s="144">
        <v>0.15540000000000001</v>
      </c>
      <c r="AV1006" s="142">
        <v>307.8</v>
      </c>
      <c r="AW1006" s="143">
        <v>444.8</v>
      </c>
      <c r="AX1006" s="143">
        <v>0.91220000000000001</v>
      </c>
      <c r="AY1006" s="143">
        <v>72192</v>
      </c>
      <c r="AZ1006" s="143"/>
      <c r="BA1006" s="144">
        <v>0.35709999999999997</v>
      </c>
      <c r="BB1006" s="142">
        <v>238.2</v>
      </c>
      <c r="BC1006" s="143">
        <v>444.8</v>
      </c>
      <c r="BD1006" s="143">
        <v>0.9304</v>
      </c>
      <c r="BE1006" s="143">
        <v>39444</v>
      </c>
      <c r="BF1006" s="143"/>
      <c r="BG1006" s="144">
        <v>0.2392</v>
      </c>
      <c r="BH1006" s="142">
        <v>228</v>
      </c>
      <c r="BI1006" s="143">
        <v>444.8</v>
      </c>
      <c r="BJ1006" s="143">
        <v>0.98229999999999995</v>
      </c>
      <c r="BK1006" s="143">
        <v>60276</v>
      </c>
      <c r="BL1006" s="143"/>
      <c r="BM1006" s="144">
        <v>0.36170000000000002</v>
      </c>
      <c r="BN1006" s="142">
        <v>231.6</v>
      </c>
      <c r="BO1006" s="143">
        <v>444.8</v>
      </c>
      <c r="BP1006" s="143">
        <v>0.92620000000000002</v>
      </c>
      <c r="BQ1006" s="143">
        <v>49266</v>
      </c>
      <c r="BR1006" s="143"/>
      <c r="BS1006" s="144">
        <v>0.34179999999999999</v>
      </c>
      <c r="BT1006" s="142"/>
      <c r="BU1006" s="143"/>
      <c r="BV1006" s="143"/>
      <c r="BW1006" s="143"/>
      <c r="BX1006" s="143"/>
      <c r="BY1006" s="144"/>
      <c r="BZ1006" s="142">
        <v>235.8</v>
      </c>
      <c r="CA1006" s="143">
        <v>889.6</v>
      </c>
      <c r="CB1006" s="143">
        <v>1.7743</v>
      </c>
      <c r="CC1006" s="143">
        <v>115968</v>
      </c>
      <c r="CD1006" s="143"/>
      <c r="CE1006" s="144">
        <v>0.60780000000000001</v>
      </c>
      <c r="CF1006" s="142">
        <v>246.6</v>
      </c>
      <c r="CG1006" s="143">
        <v>444.8</v>
      </c>
      <c r="CH1006" s="143">
        <v>0.87860000000000005</v>
      </c>
      <c r="CI1006" s="143">
        <v>78024</v>
      </c>
      <c r="CJ1006" s="143"/>
      <c r="CK1006" s="144">
        <v>0.48399999999999999</v>
      </c>
      <c r="CL1006" s="142">
        <v>294</v>
      </c>
      <c r="CM1006" s="143">
        <v>444.8</v>
      </c>
      <c r="CN1006" s="143">
        <v>0.90110000000000001</v>
      </c>
      <c r="CO1006" s="143">
        <v>58410</v>
      </c>
      <c r="CP1006" s="143"/>
      <c r="CQ1006" s="144">
        <v>0.30620000000000003</v>
      </c>
      <c r="CR1006" s="142">
        <v>171</v>
      </c>
      <c r="CS1006" s="143">
        <v>444.8</v>
      </c>
      <c r="CT1006" s="143">
        <v>0.94899999999999995</v>
      </c>
      <c r="CU1006" s="143">
        <v>35862</v>
      </c>
      <c r="CV1006" s="143"/>
      <c r="CW1006" s="144">
        <v>0.29699999999999999</v>
      </c>
      <c r="CX1006" s="142">
        <v>178.2</v>
      </c>
      <c r="CY1006" s="143">
        <v>444.8</v>
      </c>
      <c r="CZ1006" s="143">
        <v>0.98360000000000003</v>
      </c>
      <c r="DA1006" s="143">
        <v>16512</v>
      </c>
      <c r="DB1006" s="143"/>
      <c r="DC1006" s="144">
        <v>0.12659999999999999</v>
      </c>
      <c r="DD1006" s="142">
        <v>151.80000000000001</v>
      </c>
      <c r="DE1006" s="143">
        <v>444.8</v>
      </c>
      <c r="DF1006" s="143">
        <v>0.96879999999999999</v>
      </c>
      <c r="DG1006" s="143">
        <v>20832</v>
      </c>
      <c r="DH1006" s="143"/>
      <c r="DI1006" s="144">
        <v>0.1968</v>
      </c>
    </row>
    <row r="1007" spans="1:113" ht="22.5">
      <c r="A1007" s="137">
        <v>1004</v>
      </c>
      <c r="B1007" s="138" t="s">
        <v>1167</v>
      </c>
      <c r="C1007" s="139" t="s">
        <v>3217</v>
      </c>
      <c r="D1007" s="140" t="s">
        <v>195</v>
      </c>
      <c r="E1007" s="141">
        <v>228</v>
      </c>
      <c r="F1007" s="142">
        <v>126</v>
      </c>
      <c r="G1007" s="143">
        <v>126</v>
      </c>
      <c r="H1007" s="143">
        <v>0.96099999999999997</v>
      </c>
      <c r="I1007" s="143">
        <v>37200</v>
      </c>
      <c r="J1007" s="143">
        <v>0</v>
      </c>
      <c r="K1007" s="144">
        <v>0.42099999999999999</v>
      </c>
      <c r="L1007" s="142">
        <v>138</v>
      </c>
      <c r="M1007" s="143">
        <v>138</v>
      </c>
      <c r="N1007" s="143">
        <v>0.95499999999999996</v>
      </c>
      <c r="O1007" s="143">
        <v>26274</v>
      </c>
      <c r="P1007" s="143">
        <v>0</v>
      </c>
      <c r="Q1007" s="144">
        <v>0.27300000000000002</v>
      </c>
      <c r="R1007" s="142">
        <v>138</v>
      </c>
      <c r="S1007" s="143">
        <v>182.4</v>
      </c>
      <c r="T1007" s="143">
        <v>0.94</v>
      </c>
      <c r="U1007" s="143">
        <v>27357</v>
      </c>
      <c r="V1007" s="143">
        <v>0</v>
      </c>
      <c r="W1007" s="144">
        <v>0.28899999999999998</v>
      </c>
      <c r="X1007" s="142">
        <v>141</v>
      </c>
      <c r="Y1007" s="143">
        <v>182.4</v>
      </c>
      <c r="Z1007" s="143">
        <v>0.96699999999999997</v>
      </c>
      <c r="AA1007" s="143">
        <v>34869</v>
      </c>
      <c r="AB1007" s="143">
        <v>0</v>
      </c>
      <c r="AC1007" s="144">
        <v>0.35</v>
      </c>
      <c r="AD1007" s="142">
        <v>141</v>
      </c>
      <c r="AE1007" s="143">
        <v>182.4</v>
      </c>
      <c r="AF1007" s="143">
        <v>0.93799999999999994</v>
      </c>
      <c r="AG1007" s="143">
        <v>22500</v>
      </c>
      <c r="AH1007" s="143">
        <v>0</v>
      </c>
      <c r="AI1007" s="144">
        <v>0.23300000000000001</v>
      </c>
      <c r="AJ1007" s="142">
        <v>147</v>
      </c>
      <c r="AK1007" s="143">
        <v>182.4</v>
      </c>
      <c r="AL1007" s="143">
        <v>0.94499999999999995</v>
      </c>
      <c r="AM1007" s="143">
        <v>30900</v>
      </c>
      <c r="AN1007" s="143">
        <v>0</v>
      </c>
      <c r="AO1007" s="144">
        <v>0.30499999999999999</v>
      </c>
      <c r="AP1007" s="142">
        <v>138</v>
      </c>
      <c r="AQ1007" s="143">
        <v>182.4</v>
      </c>
      <c r="AR1007" s="143">
        <v>0.82140000000000002</v>
      </c>
      <c r="AS1007" s="143">
        <v>6900</v>
      </c>
      <c r="AT1007" s="143"/>
      <c r="AU1007" s="144">
        <v>8.1799999999999998E-2</v>
      </c>
      <c r="AV1007" s="142">
        <v>12</v>
      </c>
      <c r="AW1007" s="143">
        <v>182.4</v>
      </c>
      <c r="AX1007" s="143">
        <v>0.50390000000000001</v>
      </c>
      <c r="AY1007" s="143">
        <v>1563</v>
      </c>
      <c r="AZ1007" s="143"/>
      <c r="BA1007" s="144">
        <v>0.35899999999999999</v>
      </c>
      <c r="BB1007" s="142">
        <v>24</v>
      </c>
      <c r="BC1007" s="143">
        <v>182.4</v>
      </c>
      <c r="BD1007" s="143">
        <v>0.9657</v>
      </c>
      <c r="BE1007" s="143">
        <v>1437</v>
      </c>
      <c r="BF1007" s="143"/>
      <c r="BG1007" s="144">
        <v>8.3299999999999999E-2</v>
      </c>
      <c r="BH1007" s="142">
        <v>153</v>
      </c>
      <c r="BI1007" s="143">
        <v>182.4</v>
      </c>
      <c r="BJ1007" s="143">
        <v>0.85389999999999999</v>
      </c>
      <c r="BK1007" s="143">
        <v>29430</v>
      </c>
      <c r="BL1007" s="143"/>
      <c r="BM1007" s="144">
        <v>0.30280000000000001</v>
      </c>
      <c r="BN1007" s="142">
        <v>164.7</v>
      </c>
      <c r="BO1007" s="143">
        <v>182.4</v>
      </c>
      <c r="BP1007" s="143">
        <v>0</v>
      </c>
      <c r="BQ1007" s="143">
        <v>51687</v>
      </c>
      <c r="BR1007" s="143"/>
      <c r="BS1007" s="144">
        <v>0.46700000000000003</v>
      </c>
      <c r="BT1007" s="142"/>
      <c r="BU1007" s="143"/>
      <c r="BV1007" s="143"/>
      <c r="BW1007" s="143"/>
      <c r="BX1007" s="143"/>
      <c r="BY1007" s="144"/>
      <c r="BZ1007" s="142">
        <v>305.7</v>
      </c>
      <c r="CA1007" s="143">
        <v>364.8</v>
      </c>
      <c r="CB1007" s="143">
        <v>1.9602999999999999</v>
      </c>
      <c r="CC1007" s="143">
        <v>74322</v>
      </c>
      <c r="CD1007" s="143"/>
      <c r="CE1007" s="144">
        <v>0.66749999999999998</v>
      </c>
      <c r="CF1007" s="142">
        <v>148.19999999999999</v>
      </c>
      <c r="CG1007" s="143">
        <v>182.4</v>
      </c>
      <c r="CH1007" s="143">
        <v>0.9577</v>
      </c>
      <c r="CI1007" s="143">
        <v>20925</v>
      </c>
      <c r="CJ1007" s="143"/>
      <c r="CK1007" s="144">
        <v>0.19819999999999999</v>
      </c>
      <c r="CL1007" s="142">
        <v>147</v>
      </c>
      <c r="CM1007" s="143">
        <v>182.4</v>
      </c>
      <c r="CN1007" s="143">
        <v>0.92110000000000003</v>
      </c>
      <c r="CO1007" s="143">
        <v>8436</v>
      </c>
      <c r="CP1007" s="143"/>
      <c r="CQ1007" s="144">
        <v>8.6499999999999994E-2</v>
      </c>
      <c r="CR1007" s="142">
        <v>159</v>
      </c>
      <c r="CS1007" s="143">
        <v>182.4</v>
      </c>
      <c r="CT1007" s="143">
        <v>0.93940000000000001</v>
      </c>
      <c r="CU1007" s="143">
        <v>18600</v>
      </c>
      <c r="CV1007" s="143"/>
      <c r="CW1007" s="144">
        <v>0.16739999999999999</v>
      </c>
      <c r="CX1007" s="142">
        <v>156</v>
      </c>
      <c r="CY1007" s="143">
        <v>182.4</v>
      </c>
      <c r="CZ1007" s="143">
        <v>0.9778</v>
      </c>
      <c r="DA1007" s="143">
        <v>39600</v>
      </c>
      <c r="DB1007" s="143"/>
      <c r="DC1007" s="144">
        <v>0.34889999999999999</v>
      </c>
      <c r="DD1007" s="142">
        <v>141</v>
      </c>
      <c r="DE1007" s="143">
        <v>182.4</v>
      </c>
      <c r="DF1007" s="143">
        <v>0.95650000000000002</v>
      </c>
      <c r="DG1007" s="143">
        <v>19800</v>
      </c>
      <c r="DH1007" s="143"/>
      <c r="DI1007" s="144">
        <v>0.2039</v>
      </c>
    </row>
    <row r="1008" spans="1:113">
      <c r="A1008" s="137">
        <v>1005</v>
      </c>
      <c r="B1008" s="138" t="s">
        <v>1168</v>
      </c>
      <c r="C1008" s="139" t="s">
        <v>3218</v>
      </c>
      <c r="D1008" s="140" t="s">
        <v>195</v>
      </c>
      <c r="E1008" s="141">
        <v>200</v>
      </c>
      <c r="F1008" s="142">
        <v>101.4</v>
      </c>
      <c r="G1008" s="143">
        <v>101.4</v>
      </c>
      <c r="H1008" s="143">
        <v>0.754</v>
      </c>
      <c r="I1008" s="143">
        <v>10251</v>
      </c>
      <c r="J1008" s="143">
        <v>0</v>
      </c>
      <c r="K1008" s="144">
        <v>0.184</v>
      </c>
      <c r="L1008" s="142">
        <v>151.80000000000001</v>
      </c>
      <c r="M1008" s="143">
        <v>151.80000000000001</v>
      </c>
      <c r="N1008" s="143">
        <v>0.89</v>
      </c>
      <c r="O1008" s="143">
        <v>19257</v>
      </c>
      <c r="P1008" s="143">
        <v>0</v>
      </c>
      <c r="Q1008" s="144">
        <v>0.19500000000000001</v>
      </c>
      <c r="R1008" s="142">
        <v>158.1</v>
      </c>
      <c r="S1008" s="143">
        <v>160</v>
      </c>
      <c r="T1008" s="143">
        <v>0.83599999999999997</v>
      </c>
      <c r="U1008" s="143">
        <v>14952</v>
      </c>
      <c r="V1008" s="143">
        <v>0</v>
      </c>
      <c r="W1008" s="144">
        <v>0.155</v>
      </c>
      <c r="X1008" s="142">
        <v>150</v>
      </c>
      <c r="Y1008" s="143">
        <v>160</v>
      </c>
      <c r="Z1008" s="143">
        <v>0.89600000000000002</v>
      </c>
      <c r="AA1008" s="143">
        <v>22161</v>
      </c>
      <c r="AB1008" s="143">
        <v>0</v>
      </c>
      <c r="AC1008" s="144">
        <v>0.22600000000000001</v>
      </c>
      <c r="AD1008" s="142">
        <v>139.19999999999999</v>
      </c>
      <c r="AE1008" s="143">
        <v>160</v>
      </c>
      <c r="AF1008" s="143">
        <v>0.84499999999999997</v>
      </c>
      <c r="AG1008" s="143">
        <v>20019</v>
      </c>
      <c r="AH1008" s="143">
        <v>0</v>
      </c>
      <c r="AI1008" s="144">
        <v>0.23300000000000001</v>
      </c>
      <c r="AJ1008" s="142">
        <v>0</v>
      </c>
      <c r="AK1008" s="143">
        <v>160</v>
      </c>
      <c r="AL1008" s="143">
        <v>0.81299999999999994</v>
      </c>
      <c r="AM1008" s="143">
        <v>17532</v>
      </c>
      <c r="AN1008" s="143">
        <v>0</v>
      </c>
      <c r="AO1008" s="144">
        <v>0.23300000000000001</v>
      </c>
      <c r="AP1008" s="142">
        <v>180</v>
      </c>
      <c r="AQ1008" s="143">
        <v>180</v>
      </c>
      <c r="AR1008" s="143">
        <v>0.78659999999999997</v>
      </c>
      <c r="AS1008" s="143">
        <v>21201</v>
      </c>
      <c r="AT1008" s="143"/>
      <c r="AU1008" s="144">
        <v>0.20130000000000001</v>
      </c>
      <c r="AV1008" s="142">
        <v>183</v>
      </c>
      <c r="AW1008" s="143">
        <v>183</v>
      </c>
      <c r="AX1008" s="143">
        <v>0.80179999999999996</v>
      </c>
      <c r="AY1008" s="143">
        <v>26580</v>
      </c>
      <c r="AZ1008" s="143"/>
      <c r="BA1008" s="144">
        <v>0.25159999999999999</v>
      </c>
      <c r="BB1008" s="142">
        <v>168</v>
      </c>
      <c r="BC1008" s="143">
        <v>168</v>
      </c>
      <c r="BD1008" s="143">
        <v>0.70450000000000002</v>
      </c>
      <c r="BE1008" s="143">
        <v>15810</v>
      </c>
      <c r="BF1008" s="143"/>
      <c r="BG1008" s="144">
        <v>0.17949999999999999</v>
      </c>
      <c r="BH1008" s="142">
        <v>78</v>
      </c>
      <c r="BI1008" s="143">
        <v>160</v>
      </c>
      <c r="BJ1008" s="143">
        <v>0.57950000000000002</v>
      </c>
      <c r="BK1008" s="143">
        <v>6780</v>
      </c>
      <c r="BL1008" s="143"/>
      <c r="BM1008" s="144">
        <v>0.2016</v>
      </c>
      <c r="BN1008" s="142">
        <v>75</v>
      </c>
      <c r="BO1008" s="143">
        <v>160</v>
      </c>
      <c r="BP1008" s="143">
        <v>0.5544</v>
      </c>
      <c r="BQ1008" s="143">
        <v>6570</v>
      </c>
      <c r="BR1008" s="143"/>
      <c r="BS1008" s="144">
        <v>0.2351</v>
      </c>
      <c r="BT1008" s="142"/>
      <c r="BU1008" s="143"/>
      <c r="BV1008" s="143"/>
      <c r="BW1008" s="143"/>
      <c r="BX1008" s="143"/>
      <c r="BY1008" s="144"/>
      <c r="BZ1008" s="142">
        <v>69.599999999999994</v>
      </c>
      <c r="CA1008" s="143">
        <v>320</v>
      </c>
      <c r="CB1008" s="143">
        <v>1.2202999999999999</v>
      </c>
      <c r="CC1008" s="143">
        <v>3798</v>
      </c>
      <c r="CD1008" s="143"/>
      <c r="CE1008" s="144">
        <v>0.53759999999999997</v>
      </c>
      <c r="CF1008" s="142">
        <v>36</v>
      </c>
      <c r="CG1008" s="143">
        <v>160</v>
      </c>
      <c r="CH1008" s="143">
        <v>0.29120000000000001</v>
      </c>
      <c r="CI1008" s="143">
        <v>1542</v>
      </c>
      <c r="CJ1008" s="143"/>
      <c r="CK1008" s="144">
        <v>0.19769999999999999</v>
      </c>
      <c r="CL1008" s="142">
        <v>108</v>
      </c>
      <c r="CM1008" s="143">
        <v>160</v>
      </c>
      <c r="CN1008" s="143">
        <v>0.74170000000000003</v>
      </c>
      <c r="CO1008" s="143">
        <v>13350</v>
      </c>
      <c r="CP1008" s="143"/>
      <c r="CQ1008" s="144">
        <v>0.23150000000000001</v>
      </c>
      <c r="CR1008" s="142">
        <v>114</v>
      </c>
      <c r="CS1008" s="143">
        <v>160</v>
      </c>
      <c r="CT1008" s="143">
        <v>0.71499999999999997</v>
      </c>
      <c r="CU1008" s="143">
        <v>9180</v>
      </c>
      <c r="CV1008" s="143"/>
      <c r="CW1008" s="144">
        <v>0.15140000000000001</v>
      </c>
      <c r="CX1008" s="142">
        <v>111</v>
      </c>
      <c r="CY1008" s="143">
        <v>160</v>
      </c>
      <c r="CZ1008" s="143">
        <v>0.77739999999999998</v>
      </c>
      <c r="DA1008" s="143">
        <v>15510</v>
      </c>
      <c r="DB1008" s="143"/>
      <c r="DC1008" s="144">
        <v>0.24160000000000001</v>
      </c>
      <c r="DD1008" s="142">
        <v>96</v>
      </c>
      <c r="DE1008" s="143">
        <v>160</v>
      </c>
      <c r="DF1008" s="143">
        <v>0.56499999999999995</v>
      </c>
      <c r="DG1008" s="143">
        <v>5610</v>
      </c>
      <c r="DH1008" s="143"/>
      <c r="DI1008" s="144">
        <v>0.14369999999999999</v>
      </c>
    </row>
    <row r="1009" spans="1:113">
      <c r="A1009" s="137">
        <v>1006</v>
      </c>
      <c r="B1009" s="138" t="s">
        <v>1169</v>
      </c>
      <c r="C1009" s="139" t="s">
        <v>3219</v>
      </c>
      <c r="D1009" s="140" t="s">
        <v>195</v>
      </c>
      <c r="E1009" s="141">
        <v>388.9</v>
      </c>
      <c r="F1009" s="142">
        <v>12</v>
      </c>
      <c r="G1009" s="143">
        <v>12</v>
      </c>
      <c r="H1009" s="143">
        <v>0.44400000000000001</v>
      </c>
      <c r="I1009" s="143">
        <v>2040</v>
      </c>
      <c r="J1009" s="143">
        <v>0</v>
      </c>
      <c r="K1009" s="144">
        <v>0.52400000000000002</v>
      </c>
      <c r="L1009" s="142">
        <v>12</v>
      </c>
      <c r="M1009" s="143">
        <v>12</v>
      </c>
      <c r="N1009" s="143">
        <v>0.55700000000000005</v>
      </c>
      <c r="O1009" s="143">
        <v>2040</v>
      </c>
      <c r="P1009" s="143">
        <v>0</v>
      </c>
      <c r="Q1009" s="144">
        <v>0.41799999999999998</v>
      </c>
      <c r="R1009" s="142">
        <v>0</v>
      </c>
      <c r="S1009" s="143">
        <v>311.10000000000002</v>
      </c>
      <c r="T1009" s="143">
        <v>0.92</v>
      </c>
      <c r="U1009" s="143">
        <v>0</v>
      </c>
      <c r="V1009" s="143">
        <v>0</v>
      </c>
      <c r="W1009" s="144">
        <v>0.41799999999999998</v>
      </c>
      <c r="X1009" s="142">
        <v>0</v>
      </c>
      <c r="Y1009" s="143">
        <v>311.12</v>
      </c>
      <c r="Z1009" s="143">
        <v>0.92</v>
      </c>
      <c r="AA1009" s="143">
        <v>0</v>
      </c>
      <c r="AB1009" s="143">
        <v>0</v>
      </c>
      <c r="AC1009" s="144">
        <v>0.41799999999999998</v>
      </c>
      <c r="AD1009" s="142">
        <v>0</v>
      </c>
      <c r="AE1009" s="143">
        <v>311.12</v>
      </c>
      <c r="AF1009" s="143">
        <v>0.92</v>
      </c>
      <c r="AG1009" s="143">
        <v>0</v>
      </c>
      <c r="AH1009" s="143">
        <v>0</v>
      </c>
      <c r="AI1009" s="144">
        <v>0.41799999999999998</v>
      </c>
      <c r="AJ1009" s="142">
        <v>0</v>
      </c>
      <c r="AK1009" s="143">
        <v>311.12</v>
      </c>
      <c r="AL1009" s="143">
        <v>0.92</v>
      </c>
      <c r="AM1009" s="143">
        <v>0</v>
      </c>
      <c r="AN1009" s="143">
        <v>0</v>
      </c>
      <c r="AO1009" s="144">
        <v>0.41799999999999998</v>
      </c>
      <c r="AP1009" s="142">
        <v>0</v>
      </c>
      <c r="AQ1009" s="143">
        <v>311.12</v>
      </c>
      <c r="AR1009" s="143"/>
      <c r="AS1009" s="143">
        <v>0</v>
      </c>
      <c r="AT1009" s="143"/>
      <c r="AU1009" s="144">
        <v>0</v>
      </c>
      <c r="AV1009" s="142">
        <v>0</v>
      </c>
      <c r="AW1009" s="143">
        <v>311.12</v>
      </c>
      <c r="AX1009" s="143"/>
      <c r="AY1009" s="143"/>
      <c r="AZ1009" s="143"/>
      <c r="BA1009" s="144">
        <v>0</v>
      </c>
      <c r="BB1009" s="142">
        <v>0</v>
      </c>
      <c r="BC1009" s="143">
        <v>311.12</v>
      </c>
      <c r="BD1009" s="143"/>
      <c r="BE1009" s="143"/>
      <c r="BF1009" s="143"/>
      <c r="BG1009" s="144">
        <v>0</v>
      </c>
      <c r="BH1009" s="142">
        <v>0</v>
      </c>
      <c r="BI1009" s="143">
        <v>311.12</v>
      </c>
      <c r="BJ1009" s="143"/>
      <c r="BK1009" s="143"/>
      <c r="BL1009" s="143"/>
      <c r="BM1009" s="144">
        <v>0</v>
      </c>
      <c r="BN1009" s="142">
        <v>0</v>
      </c>
      <c r="BO1009" s="143">
        <v>311.12</v>
      </c>
      <c r="BP1009" s="143"/>
      <c r="BQ1009" s="143"/>
      <c r="BR1009" s="143"/>
      <c r="BS1009" s="144">
        <v>0</v>
      </c>
      <c r="BT1009" s="142"/>
      <c r="BU1009" s="143"/>
      <c r="BV1009" s="143"/>
      <c r="BW1009" s="143"/>
      <c r="BX1009" s="143"/>
      <c r="BY1009" s="144"/>
      <c r="BZ1009" s="142">
        <v>0</v>
      </c>
      <c r="CA1009" s="143">
        <v>933.36</v>
      </c>
      <c r="CB1009" s="143"/>
      <c r="CC1009" s="143"/>
      <c r="CD1009" s="143"/>
      <c r="CE1009" s="144">
        <v>0.1305</v>
      </c>
      <c r="CF1009" s="142">
        <v>0</v>
      </c>
      <c r="CG1009" s="143">
        <v>311.12</v>
      </c>
      <c r="CH1009" s="143"/>
      <c r="CI1009" s="143"/>
      <c r="CJ1009" s="143"/>
      <c r="CK1009" s="144">
        <v>0</v>
      </c>
      <c r="CL1009" s="142">
        <v>0</v>
      </c>
      <c r="CM1009" s="143">
        <v>311.12</v>
      </c>
      <c r="CN1009" s="143"/>
      <c r="CO1009" s="143"/>
      <c r="CP1009" s="143"/>
      <c r="CQ1009" s="144">
        <v>0</v>
      </c>
      <c r="CR1009" s="142">
        <v>0</v>
      </c>
      <c r="CS1009" s="143">
        <v>311.12</v>
      </c>
      <c r="CT1009" s="143"/>
      <c r="CU1009" s="143"/>
      <c r="CV1009" s="143"/>
      <c r="CW1009" s="144">
        <v>0</v>
      </c>
      <c r="CX1009" s="142">
        <v>120</v>
      </c>
      <c r="CY1009" s="143">
        <v>311.12</v>
      </c>
      <c r="CZ1009" s="143">
        <v>0.72489999999999999</v>
      </c>
      <c r="DA1009" s="143">
        <v>82890</v>
      </c>
      <c r="DB1009" s="143"/>
      <c r="DC1009" s="144">
        <v>0.13059999999999999</v>
      </c>
      <c r="DD1009" s="142">
        <v>141</v>
      </c>
      <c r="DE1009" s="143">
        <v>311.12</v>
      </c>
      <c r="DF1009" s="143">
        <v>0.70150000000000001</v>
      </c>
      <c r="DG1009" s="143">
        <v>9870</v>
      </c>
      <c r="DH1009" s="143"/>
      <c r="DI1009" s="144">
        <v>0.1386</v>
      </c>
    </row>
    <row r="1010" spans="1:113">
      <c r="A1010" s="137">
        <v>1007</v>
      </c>
      <c r="B1010" s="138" t="s">
        <v>1170</v>
      </c>
      <c r="C1010" s="139" t="s">
        <v>3220</v>
      </c>
      <c r="D1010" s="140" t="s">
        <v>195</v>
      </c>
      <c r="E1010" s="141">
        <v>430</v>
      </c>
      <c r="F1010" s="142">
        <v>0</v>
      </c>
      <c r="G1010" s="143">
        <v>0</v>
      </c>
      <c r="H1010" s="143">
        <v>0.92</v>
      </c>
      <c r="I1010" s="143">
        <v>98760</v>
      </c>
      <c r="J1010" s="143">
        <v>0</v>
      </c>
      <c r="K1010" s="144">
        <v>0.22500000000000001</v>
      </c>
      <c r="L1010" s="142">
        <v>198</v>
      </c>
      <c r="M1010" s="143">
        <v>198</v>
      </c>
      <c r="N1010" s="143">
        <v>0.96899999999999997</v>
      </c>
      <c r="O1010" s="143">
        <v>49612</v>
      </c>
      <c r="P1010" s="143">
        <v>0</v>
      </c>
      <c r="Q1010" s="144">
        <v>0.35399999999999998</v>
      </c>
      <c r="R1010" s="142">
        <v>296</v>
      </c>
      <c r="S1010" s="143">
        <v>344</v>
      </c>
      <c r="T1010" s="143">
        <v>0.96599999999999997</v>
      </c>
      <c r="U1010" s="143">
        <v>60220</v>
      </c>
      <c r="V1010" s="143">
        <v>0</v>
      </c>
      <c r="W1010" s="144">
        <v>0.28899999999999998</v>
      </c>
      <c r="X1010" s="142">
        <v>252</v>
      </c>
      <c r="Y1010" s="143">
        <v>344</v>
      </c>
      <c r="Z1010" s="143">
        <v>0.97</v>
      </c>
      <c r="AA1010" s="143">
        <v>61710</v>
      </c>
      <c r="AB1010" s="143">
        <v>0</v>
      </c>
      <c r="AC1010" s="144">
        <v>0.34599999999999997</v>
      </c>
      <c r="AD1010" s="142">
        <v>278</v>
      </c>
      <c r="AE1010" s="143">
        <v>344</v>
      </c>
      <c r="AF1010" s="143">
        <v>0.97599999999999998</v>
      </c>
      <c r="AG1010" s="143">
        <v>81040</v>
      </c>
      <c r="AH1010" s="143">
        <v>0</v>
      </c>
      <c r="AI1010" s="144">
        <v>0.40899999999999997</v>
      </c>
      <c r="AJ1010" s="142">
        <v>320</v>
      </c>
      <c r="AK1010" s="143">
        <v>344</v>
      </c>
      <c r="AL1010" s="143">
        <v>0.98199999999999998</v>
      </c>
      <c r="AM1010" s="143">
        <v>116540</v>
      </c>
      <c r="AN1010" s="143">
        <v>0</v>
      </c>
      <c r="AO1010" s="144">
        <v>0.50800000000000001</v>
      </c>
      <c r="AP1010" s="142">
        <v>366</v>
      </c>
      <c r="AQ1010" s="143">
        <v>366</v>
      </c>
      <c r="AR1010" s="143">
        <v>0.98140000000000005</v>
      </c>
      <c r="AS1010" s="143">
        <v>120740</v>
      </c>
      <c r="AT1010" s="143"/>
      <c r="AU1010" s="144">
        <v>0.45179999999999998</v>
      </c>
      <c r="AV1010" s="142">
        <v>310</v>
      </c>
      <c r="AW1010" s="143">
        <v>344</v>
      </c>
      <c r="AX1010" s="143">
        <v>0.97670000000000001</v>
      </c>
      <c r="AY1010" s="143">
        <v>114610</v>
      </c>
      <c r="AZ1010" s="143"/>
      <c r="BA1010" s="144">
        <v>0.52569999999999995</v>
      </c>
      <c r="BB1010" s="142">
        <v>280.39999999999998</v>
      </c>
      <c r="BC1010" s="143">
        <v>344</v>
      </c>
      <c r="BD1010" s="143">
        <v>0.97189999999999999</v>
      </c>
      <c r="BE1010" s="143">
        <v>113260</v>
      </c>
      <c r="BF1010" s="143"/>
      <c r="BG1010" s="144">
        <v>0.55859999999999999</v>
      </c>
      <c r="BH1010" s="142">
        <v>270</v>
      </c>
      <c r="BI1010" s="143">
        <v>344</v>
      </c>
      <c r="BJ1010" s="143">
        <v>0.97460000000000002</v>
      </c>
      <c r="BK1010" s="143">
        <v>99320</v>
      </c>
      <c r="BL1010" s="143"/>
      <c r="BM1010" s="144">
        <v>0.50729999999999997</v>
      </c>
      <c r="BN1010" s="142">
        <v>310</v>
      </c>
      <c r="BO1010" s="143">
        <v>344</v>
      </c>
      <c r="BP1010" s="143">
        <v>0.97650000000000003</v>
      </c>
      <c r="BQ1010" s="143">
        <v>98510</v>
      </c>
      <c r="BR1010" s="143"/>
      <c r="BS1010" s="144">
        <v>0.48430000000000001</v>
      </c>
      <c r="BT1010" s="142"/>
      <c r="BU1010" s="143"/>
      <c r="BV1010" s="143"/>
      <c r="BW1010" s="143"/>
      <c r="BX1010" s="143"/>
      <c r="BY1010" s="144"/>
      <c r="BZ1010" s="142">
        <v>434</v>
      </c>
      <c r="CA1010" s="143">
        <v>724</v>
      </c>
      <c r="CB1010" s="143">
        <v>1.9527000000000001</v>
      </c>
      <c r="CC1010" s="143">
        <v>244520</v>
      </c>
      <c r="CD1010" s="143">
        <v>88645</v>
      </c>
      <c r="CE1010" s="144">
        <v>3.5868000000000002</v>
      </c>
      <c r="CF1010" s="142">
        <v>303</v>
      </c>
      <c r="CG1010" s="143">
        <v>344</v>
      </c>
      <c r="CH1010" s="143">
        <v>0.91710000000000003</v>
      </c>
      <c r="CI1010" s="143">
        <v>57970</v>
      </c>
      <c r="CJ1010" s="143"/>
      <c r="CK1010" s="144">
        <v>0.28039999999999998</v>
      </c>
      <c r="CL1010" s="142">
        <v>233</v>
      </c>
      <c r="CM1010" s="143">
        <v>344</v>
      </c>
      <c r="CN1010" s="143">
        <v>0.93879999999999997</v>
      </c>
      <c r="CO1010" s="143">
        <v>63390</v>
      </c>
      <c r="CP1010" s="143"/>
      <c r="CQ1010" s="144">
        <v>0.40250000000000002</v>
      </c>
      <c r="CR1010" s="142">
        <v>248</v>
      </c>
      <c r="CS1010" s="143">
        <v>344</v>
      </c>
      <c r="CT1010" s="143">
        <v>0.96960000000000002</v>
      </c>
      <c r="CU1010" s="143">
        <v>82240</v>
      </c>
      <c r="CV1010" s="143"/>
      <c r="CW1010" s="144">
        <v>0.4597</v>
      </c>
      <c r="CX1010" s="142">
        <v>403</v>
      </c>
      <c r="CY1010" s="143">
        <v>403</v>
      </c>
      <c r="CZ1010" s="143">
        <v>0.97250000000000003</v>
      </c>
      <c r="DA1010" s="143">
        <v>129320</v>
      </c>
      <c r="DB1010" s="143"/>
      <c r="DC1010" s="144">
        <v>0.44350000000000001</v>
      </c>
      <c r="DD1010" s="142">
        <v>380</v>
      </c>
      <c r="DE1010" s="143">
        <v>380</v>
      </c>
      <c r="DF1010" s="143">
        <v>0.97330000000000005</v>
      </c>
      <c r="DG1010" s="143">
        <v>127040</v>
      </c>
      <c r="DH1010" s="143"/>
      <c r="DI1010" s="144">
        <v>0.47710000000000002</v>
      </c>
    </row>
    <row r="1011" spans="1:113">
      <c r="A1011" s="137">
        <v>1008</v>
      </c>
      <c r="B1011" s="138" t="s">
        <v>1171</v>
      </c>
      <c r="C1011" s="139" t="s">
        <v>3221</v>
      </c>
      <c r="D1011" s="140" t="s">
        <v>195</v>
      </c>
      <c r="E1011" s="141">
        <v>133.33000000000001</v>
      </c>
      <c r="F1011" s="142">
        <v>160.80000000000001</v>
      </c>
      <c r="G1011" s="143">
        <v>160.80000000000001</v>
      </c>
      <c r="H1011" s="143">
        <v>0.92800000000000005</v>
      </c>
      <c r="I1011" s="143">
        <v>77745</v>
      </c>
      <c r="J1011" s="143">
        <v>13142</v>
      </c>
      <c r="K1011" s="144">
        <v>0.71399999999999997</v>
      </c>
      <c r="L1011" s="142">
        <v>0</v>
      </c>
      <c r="M1011" s="143">
        <v>0</v>
      </c>
      <c r="N1011" s="143">
        <v>0.92</v>
      </c>
      <c r="O1011" s="143">
        <v>76990</v>
      </c>
      <c r="P1011" s="143">
        <v>23423</v>
      </c>
      <c r="Q1011" s="144">
        <v>0.71399999999999997</v>
      </c>
      <c r="R1011" s="142">
        <v>0</v>
      </c>
      <c r="S1011" s="143">
        <v>106.66</v>
      </c>
      <c r="T1011" s="143">
        <v>0.92</v>
      </c>
      <c r="U1011" s="143">
        <v>76790</v>
      </c>
      <c r="V1011" s="143">
        <v>76671</v>
      </c>
      <c r="W1011" s="144">
        <v>0.71399999999999997</v>
      </c>
      <c r="X1011" s="142">
        <v>168</v>
      </c>
      <c r="Y1011" s="143">
        <v>168</v>
      </c>
      <c r="Z1011" s="143">
        <v>0.92500000000000004</v>
      </c>
      <c r="AA1011" s="143">
        <v>85250</v>
      </c>
      <c r="AB1011" s="143">
        <v>16254</v>
      </c>
      <c r="AC1011" s="144">
        <v>0.751</v>
      </c>
      <c r="AD1011" s="142">
        <v>0</v>
      </c>
      <c r="AE1011" s="143">
        <v>162</v>
      </c>
      <c r="AF1011" s="143">
        <v>0.92300000000000004</v>
      </c>
      <c r="AG1011" s="143">
        <v>90150</v>
      </c>
      <c r="AH1011" s="143">
        <v>23619</v>
      </c>
      <c r="AI1011" s="144">
        <v>0.751</v>
      </c>
      <c r="AJ1011" s="142">
        <v>0</v>
      </c>
      <c r="AK1011" s="143">
        <v>162</v>
      </c>
      <c r="AL1011" s="143">
        <v>0.92100000000000004</v>
      </c>
      <c r="AM1011" s="143">
        <v>85350</v>
      </c>
      <c r="AN1011" s="143">
        <v>20965</v>
      </c>
      <c r="AO1011" s="144">
        <v>0.751</v>
      </c>
      <c r="AP1011" s="142">
        <v>174</v>
      </c>
      <c r="AQ1011" s="143">
        <v>174</v>
      </c>
      <c r="AR1011" s="143">
        <v>0.92049999999999998</v>
      </c>
      <c r="AS1011" s="143">
        <v>85080</v>
      </c>
      <c r="AT1011" s="143">
        <v>13581</v>
      </c>
      <c r="AU1011" s="144">
        <v>0.71399999999999997</v>
      </c>
      <c r="AV1011" s="142">
        <v>168</v>
      </c>
      <c r="AW1011" s="143">
        <v>168</v>
      </c>
      <c r="AX1011" s="143">
        <v>0.91769999999999996</v>
      </c>
      <c r="AY1011" s="143">
        <v>79206</v>
      </c>
      <c r="AZ1011" s="143">
        <v>12603</v>
      </c>
      <c r="BA1011" s="144">
        <v>0.71350000000000002</v>
      </c>
      <c r="BB1011" s="142">
        <v>165</v>
      </c>
      <c r="BC1011" s="143">
        <v>165</v>
      </c>
      <c r="BD1011" s="143">
        <v>0.91690000000000005</v>
      </c>
      <c r="BE1011" s="143">
        <v>93384</v>
      </c>
      <c r="BF1011" s="143">
        <v>25849</v>
      </c>
      <c r="BG1011" s="144">
        <v>0.8296</v>
      </c>
      <c r="BH1011" s="142">
        <v>159</v>
      </c>
      <c r="BI1011" s="143">
        <v>159</v>
      </c>
      <c r="BJ1011" s="143">
        <v>0.9274</v>
      </c>
      <c r="BK1011" s="143">
        <v>65160</v>
      </c>
      <c r="BL1011" s="143"/>
      <c r="BM1011" s="144">
        <v>0.59389999999999998</v>
      </c>
      <c r="BN1011" s="142">
        <v>171</v>
      </c>
      <c r="BO1011" s="143">
        <v>171</v>
      </c>
      <c r="BP1011" s="143">
        <v>0.90359999999999996</v>
      </c>
      <c r="BQ1011" s="143">
        <v>80160</v>
      </c>
      <c r="BR1011" s="143">
        <v>17859</v>
      </c>
      <c r="BS1011" s="144">
        <v>0.77200000000000002</v>
      </c>
      <c r="BT1011" s="142"/>
      <c r="BU1011" s="143"/>
      <c r="BV1011" s="143"/>
      <c r="BW1011" s="143"/>
      <c r="BX1011" s="143"/>
      <c r="BY1011" s="144"/>
      <c r="BZ1011" s="142">
        <v>329.28</v>
      </c>
      <c r="CA1011" s="143">
        <v>329.28</v>
      </c>
      <c r="CB1011" s="143">
        <v>1.8461000000000001</v>
      </c>
      <c r="CC1011" s="143">
        <v>191016</v>
      </c>
      <c r="CD1011" s="143">
        <v>62322</v>
      </c>
      <c r="CE1011" s="144">
        <v>1.7444999999999999</v>
      </c>
      <c r="CF1011" s="142">
        <v>174</v>
      </c>
      <c r="CG1011" s="143">
        <v>174</v>
      </c>
      <c r="CH1011" s="143">
        <v>0.92079999999999995</v>
      </c>
      <c r="CI1011" s="143">
        <v>50904</v>
      </c>
      <c r="CJ1011" s="143"/>
      <c r="CK1011" s="144">
        <v>0.42699999999999999</v>
      </c>
      <c r="CL1011" s="142">
        <v>156</v>
      </c>
      <c r="CM1011" s="143">
        <v>156</v>
      </c>
      <c r="CN1011" s="143">
        <v>0.91569999999999996</v>
      </c>
      <c r="CO1011" s="143">
        <v>81750</v>
      </c>
      <c r="CP1011" s="143">
        <v>21888</v>
      </c>
      <c r="CQ1011" s="144">
        <v>0.79490000000000005</v>
      </c>
      <c r="CR1011" s="142">
        <v>171</v>
      </c>
      <c r="CS1011" s="143">
        <v>171</v>
      </c>
      <c r="CT1011" s="143">
        <v>0.91379999999999995</v>
      </c>
      <c r="CU1011" s="143">
        <v>74730</v>
      </c>
      <c r="CV1011" s="143">
        <v>5446</v>
      </c>
      <c r="CW1011" s="144">
        <v>0.64280000000000004</v>
      </c>
      <c r="CX1011" s="142">
        <v>165</v>
      </c>
      <c r="CY1011" s="143">
        <v>165</v>
      </c>
      <c r="CZ1011" s="143">
        <v>0.91449999999999998</v>
      </c>
      <c r="DA1011" s="143">
        <v>87600</v>
      </c>
      <c r="DB1011" s="143">
        <v>22134</v>
      </c>
      <c r="DC1011" s="144">
        <v>0.78029999999999999</v>
      </c>
      <c r="DD1011" s="142">
        <v>162</v>
      </c>
      <c r="DE1011" s="143">
        <v>162</v>
      </c>
      <c r="DF1011" s="143">
        <v>0.94189999999999996</v>
      </c>
      <c r="DG1011" s="143">
        <v>70560</v>
      </c>
      <c r="DH1011" s="143">
        <v>4926</v>
      </c>
      <c r="DI1011" s="144">
        <v>0.64219999999999999</v>
      </c>
    </row>
    <row r="1012" spans="1:113">
      <c r="A1012" s="137">
        <v>1009</v>
      </c>
      <c r="B1012" s="138" t="s">
        <v>1172</v>
      </c>
      <c r="C1012" s="139" t="s">
        <v>3222</v>
      </c>
      <c r="D1012" s="140" t="s">
        <v>195</v>
      </c>
      <c r="E1012" s="141">
        <v>143</v>
      </c>
      <c r="F1012" s="142">
        <v>0</v>
      </c>
      <c r="G1012" s="143">
        <v>143</v>
      </c>
      <c r="H1012" s="143">
        <v>0.92</v>
      </c>
      <c r="I1012" s="143">
        <v>0</v>
      </c>
      <c r="J1012" s="143">
        <v>0</v>
      </c>
      <c r="K1012" s="144">
        <v>0.30499999999999999</v>
      </c>
      <c r="L1012" s="142">
        <v>0</v>
      </c>
      <c r="M1012" s="143">
        <v>143</v>
      </c>
      <c r="N1012" s="143">
        <v>0.92</v>
      </c>
      <c r="O1012" s="143">
        <v>0</v>
      </c>
      <c r="P1012" s="143">
        <v>0</v>
      </c>
      <c r="Q1012" s="144">
        <v>0.30499999999999999</v>
      </c>
      <c r="R1012" s="142">
        <v>0</v>
      </c>
      <c r="S1012" s="143">
        <v>114.4</v>
      </c>
      <c r="T1012" s="143">
        <v>0.92</v>
      </c>
      <c r="U1012" s="143">
        <v>0</v>
      </c>
      <c r="V1012" s="143">
        <v>0</v>
      </c>
      <c r="W1012" s="144">
        <v>0.30499999999999999</v>
      </c>
      <c r="X1012" s="142">
        <v>44</v>
      </c>
      <c r="Y1012" s="143">
        <v>114.4</v>
      </c>
      <c r="Z1012" s="143">
        <v>0.214</v>
      </c>
      <c r="AA1012" s="143">
        <v>960</v>
      </c>
      <c r="AB1012" s="143">
        <v>0</v>
      </c>
      <c r="AC1012" s="144">
        <v>0.14000000000000001</v>
      </c>
      <c r="AD1012" s="142">
        <v>84</v>
      </c>
      <c r="AE1012" s="143">
        <v>114.4</v>
      </c>
      <c r="AF1012" s="143">
        <v>0.17699999999999999</v>
      </c>
      <c r="AG1012" s="143">
        <v>2500</v>
      </c>
      <c r="AH1012" s="143">
        <v>0</v>
      </c>
      <c r="AI1012" s="144">
        <v>0.23</v>
      </c>
      <c r="AJ1012" s="142">
        <v>92</v>
      </c>
      <c r="AK1012" s="143">
        <v>114.4</v>
      </c>
      <c r="AL1012" s="143">
        <v>0.28199999999999997</v>
      </c>
      <c r="AM1012" s="143">
        <v>3880</v>
      </c>
      <c r="AN1012" s="143">
        <v>0</v>
      </c>
      <c r="AO1012" s="144">
        <v>0.20499999999999999</v>
      </c>
      <c r="AP1012" s="142">
        <v>40</v>
      </c>
      <c r="AQ1012" s="143">
        <v>114.4</v>
      </c>
      <c r="AR1012" s="143">
        <v>0.15970000000000001</v>
      </c>
      <c r="AS1012" s="143">
        <v>3280</v>
      </c>
      <c r="AT1012" s="143">
        <v>428</v>
      </c>
      <c r="AU1012" s="144">
        <v>0.69010000000000005</v>
      </c>
      <c r="AV1012" s="142">
        <v>42</v>
      </c>
      <c r="AW1012" s="143">
        <v>114.4</v>
      </c>
      <c r="AX1012" s="143">
        <v>0.17330000000000001</v>
      </c>
      <c r="AY1012" s="143">
        <v>4600</v>
      </c>
      <c r="AZ1012" s="143">
        <v>1456</v>
      </c>
      <c r="BA1012" s="144">
        <v>0.87780000000000002</v>
      </c>
      <c r="BB1012" s="142">
        <v>130</v>
      </c>
      <c r="BC1012" s="143">
        <v>130</v>
      </c>
      <c r="BD1012" s="143">
        <v>0.1668</v>
      </c>
      <c r="BE1012" s="143">
        <v>4120</v>
      </c>
      <c r="BF1012" s="143"/>
      <c r="BG1012" s="144">
        <v>0.25540000000000002</v>
      </c>
      <c r="BH1012" s="142">
        <v>134</v>
      </c>
      <c r="BI1012" s="143">
        <v>134</v>
      </c>
      <c r="BJ1012" s="143">
        <v>0</v>
      </c>
      <c r="BK1012" s="143">
        <v>8926</v>
      </c>
      <c r="BL1012" s="143"/>
      <c r="BM1012" s="144">
        <v>8.9499999999999996E-2</v>
      </c>
      <c r="BN1012" s="142">
        <v>0</v>
      </c>
      <c r="BO1012" s="143">
        <v>114.4</v>
      </c>
      <c r="BP1012" s="143">
        <v>0.20300000000000001</v>
      </c>
      <c r="BQ1012" s="143">
        <v>4734</v>
      </c>
      <c r="BR1012" s="143"/>
      <c r="BS1012" s="144">
        <v>0.2427</v>
      </c>
      <c r="BT1012" s="142"/>
      <c r="BU1012" s="143"/>
      <c r="BV1012" s="143"/>
      <c r="BW1012" s="143"/>
      <c r="BX1012" s="143"/>
      <c r="BY1012" s="144"/>
      <c r="BZ1012" s="142">
        <v>270.2</v>
      </c>
      <c r="CA1012" s="143">
        <v>270.2</v>
      </c>
      <c r="CB1012" s="143">
        <v>1.2574999999999998</v>
      </c>
      <c r="CC1012" s="143">
        <v>8592</v>
      </c>
      <c r="CD1012" s="143"/>
      <c r="CE1012" s="144">
        <v>0.1739</v>
      </c>
      <c r="CF1012" s="142">
        <v>122.8</v>
      </c>
      <c r="CG1012" s="143">
        <v>122.8</v>
      </c>
      <c r="CH1012" s="143">
        <v>0.27439999999999998</v>
      </c>
      <c r="CI1012" s="143">
        <v>2894</v>
      </c>
      <c r="CJ1012" s="143"/>
      <c r="CK1012" s="144">
        <v>0.11550000000000001</v>
      </c>
      <c r="CL1012" s="142">
        <v>113.8</v>
      </c>
      <c r="CM1012" s="143">
        <v>114.4</v>
      </c>
      <c r="CN1012" s="143">
        <v>0.27079999999999999</v>
      </c>
      <c r="CO1012" s="143">
        <v>3870</v>
      </c>
      <c r="CP1012" s="143"/>
      <c r="CQ1012" s="144">
        <v>0.1744</v>
      </c>
      <c r="CR1012" s="142">
        <v>85.4</v>
      </c>
      <c r="CS1012" s="143">
        <v>114.4</v>
      </c>
      <c r="CT1012" s="143">
        <v>0.2228</v>
      </c>
      <c r="CU1012" s="143">
        <v>2944</v>
      </c>
      <c r="CV1012" s="143"/>
      <c r="CW1012" s="144">
        <v>0.20799999999999999</v>
      </c>
      <c r="CX1012" s="142">
        <v>81</v>
      </c>
      <c r="CY1012" s="143">
        <v>114.4</v>
      </c>
      <c r="CZ1012" s="143">
        <v>0.22869999999999999</v>
      </c>
      <c r="DA1012" s="143">
        <v>2580</v>
      </c>
      <c r="DB1012" s="143"/>
      <c r="DC1012" s="144">
        <v>0.18720000000000001</v>
      </c>
      <c r="DD1012" s="142">
        <v>90</v>
      </c>
      <c r="DE1012" s="143">
        <v>114.4</v>
      </c>
      <c r="DF1012" s="143">
        <v>0.17910000000000001</v>
      </c>
      <c r="DG1012" s="143">
        <v>2162</v>
      </c>
      <c r="DH1012" s="143"/>
      <c r="DI1012" s="144">
        <v>0.18629999999999999</v>
      </c>
    </row>
    <row r="1013" spans="1:113">
      <c r="A1013" s="137">
        <v>1010</v>
      </c>
      <c r="B1013" s="138" t="s">
        <v>1173</v>
      </c>
      <c r="C1013" s="139" t="s">
        <v>3223</v>
      </c>
      <c r="D1013" s="140" t="s">
        <v>195</v>
      </c>
      <c r="E1013" s="141">
        <v>178</v>
      </c>
      <c r="F1013" s="142">
        <v>0</v>
      </c>
      <c r="G1013" s="143">
        <v>178</v>
      </c>
      <c r="H1013" s="143">
        <v>0.92</v>
      </c>
      <c r="I1013" s="143">
        <v>0</v>
      </c>
      <c r="J1013" s="143">
        <v>0</v>
      </c>
      <c r="K1013" s="144">
        <v>0.42199999999999999</v>
      </c>
      <c r="L1013" s="142">
        <v>0</v>
      </c>
      <c r="M1013" s="143">
        <v>178</v>
      </c>
      <c r="N1013" s="143">
        <v>0.92</v>
      </c>
      <c r="O1013" s="143">
        <v>0</v>
      </c>
      <c r="P1013" s="143">
        <v>0</v>
      </c>
      <c r="Q1013" s="144">
        <v>0.42199999999999999</v>
      </c>
      <c r="R1013" s="142">
        <v>0</v>
      </c>
      <c r="S1013" s="143">
        <v>142.4</v>
      </c>
      <c r="T1013" s="143">
        <v>0.92</v>
      </c>
      <c r="U1013" s="143">
        <v>0</v>
      </c>
      <c r="V1013" s="143">
        <v>0</v>
      </c>
      <c r="W1013" s="144">
        <v>0.42199999999999999</v>
      </c>
      <c r="X1013" s="142">
        <v>0</v>
      </c>
      <c r="Y1013" s="143">
        <v>142.4</v>
      </c>
      <c r="Z1013" s="143">
        <v>0.92</v>
      </c>
      <c r="AA1013" s="143">
        <v>0</v>
      </c>
      <c r="AB1013" s="143">
        <v>0</v>
      </c>
      <c r="AC1013" s="144">
        <v>0.42199999999999999</v>
      </c>
      <c r="AD1013" s="142">
        <v>0</v>
      </c>
      <c r="AE1013" s="143">
        <v>142.4</v>
      </c>
      <c r="AF1013" s="143">
        <v>0.92</v>
      </c>
      <c r="AG1013" s="143">
        <v>0</v>
      </c>
      <c r="AH1013" s="143">
        <v>0</v>
      </c>
      <c r="AI1013" s="144">
        <v>0.42199999999999999</v>
      </c>
      <c r="AJ1013" s="142">
        <v>0</v>
      </c>
      <c r="AK1013" s="143">
        <v>142.4</v>
      </c>
      <c r="AL1013" s="143">
        <v>0.92</v>
      </c>
      <c r="AM1013" s="143">
        <v>0</v>
      </c>
      <c r="AN1013" s="143">
        <v>0</v>
      </c>
      <c r="AO1013" s="144">
        <v>0.42199999999999999</v>
      </c>
      <c r="AP1013" s="142">
        <v>0</v>
      </c>
      <c r="AQ1013" s="143">
        <v>142.4</v>
      </c>
      <c r="AR1013" s="143"/>
      <c r="AS1013" s="143">
        <v>0</v>
      </c>
      <c r="AT1013" s="143"/>
      <c r="AU1013" s="144">
        <v>0</v>
      </c>
      <c r="AV1013" s="142">
        <v>0</v>
      </c>
      <c r="AW1013" s="143">
        <v>142.4</v>
      </c>
      <c r="AX1013" s="143"/>
      <c r="AY1013" s="143">
        <v>0</v>
      </c>
      <c r="AZ1013" s="143"/>
      <c r="BA1013" s="144">
        <v>0</v>
      </c>
      <c r="BB1013" s="142">
        <v>0</v>
      </c>
      <c r="BC1013" s="143">
        <v>142.4</v>
      </c>
      <c r="BD1013" s="143"/>
      <c r="BE1013" s="143">
        <v>0</v>
      </c>
      <c r="BF1013" s="143"/>
      <c r="BG1013" s="144">
        <v>0</v>
      </c>
      <c r="BH1013" s="142">
        <v>0</v>
      </c>
      <c r="BI1013" s="143">
        <v>142.4</v>
      </c>
      <c r="BJ1013" s="143"/>
      <c r="BK1013" s="143">
        <v>0</v>
      </c>
      <c r="BL1013" s="143"/>
      <c r="BM1013" s="144">
        <v>0</v>
      </c>
      <c r="BN1013" s="142">
        <v>0</v>
      </c>
      <c r="BO1013" s="143">
        <v>142.4</v>
      </c>
      <c r="BP1013" s="143"/>
      <c r="BQ1013" s="143">
        <v>0</v>
      </c>
      <c r="BR1013" s="143"/>
      <c r="BS1013" s="144">
        <v>0</v>
      </c>
      <c r="BT1013" s="142"/>
      <c r="BU1013" s="143"/>
      <c r="BV1013" s="143"/>
      <c r="BW1013" s="143"/>
      <c r="BX1013" s="143"/>
      <c r="BY1013" s="144"/>
      <c r="BZ1013" s="142">
        <v>0</v>
      </c>
      <c r="CA1013" s="143">
        <v>284.8</v>
      </c>
      <c r="CB1013" s="143"/>
      <c r="CC1013" s="143">
        <v>0</v>
      </c>
      <c r="CD1013" s="143"/>
      <c r="CE1013" s="144">
        <v>0</v>
      </c>
      <c r="CF1013" s="142">
        <v>0</v>
      </c>
      <c r="CG1013" s="143">
        <v>142.4</v>
      </c>
      <c r="CH1013" s="143"/>
      <c r="CI1013" s="143">
        <v>0</v>
      </c>
      <c r="CJ1013" s="143"/>
      <c r="CK1013" s="144">
        <v>0</v>
      </c>
      <c r="CL1013" s="142">
        <v>0</v>
      </c>
      <c r="CM1013" s="143">
        <v>142.4</v>
      </c>
      <c r="CN1013" s="143"/>
      <c r="CO1013" s="143">
        <v>0</v>
      </c>
      <c r="CP1013" s="143"/>
      <c r="CQ1013" s="144">
        <v>0</v>
      </c>
      <c r="CR1013" s="142">
        <v>0</v>
      </c>
      <c r="CS1013" s="143">
        <v>142.4</v>
      </c>
      <c r="CT1013" s="143"/>
      <c r="CU1013" s="143">
        <v>0</v>
      </c>
      <c r="CV1013" s="143"/>
      <c r="CW1013" s="144">
        <v>0</v>
      </c>
      <c r="CX1013" s="142">
        <v>0</v>
      </c>
      <c r="CY1013" s="143">
        <v>142.4</v>
      </c>
      <c r="CZ1013" s="143"/>
      <c r="DA1013" s="143">
        <v>0</v>
      </c>
      <c r="DB1013" s="143"/>
      <c r="DC1013" s="144">
        <v>0</v>
      </c>
      <c r="DD1013" s="142">
        <v>0</v>
      </c>
      <c r="DE1013" s="143">
        <v>142.4</v>
      </c>
      <c r="DF1013" s="143"/>
      <c r="DG1013" s="143">
        <v>0</v>
      </c>
      <c r="DH1013" s="143"/>
      <c r="DI1013" s="144">
        <v>0</v>
      </c>
    </row>
    <row r="1014" spans="1:113">
      <c r="A1014" s="137">
        <v>1011</v>
      </c>
      <c r="B1014" s="138" t="s">
        <v>1174</v>
      </c>
      <c r="C1014" s="139" t="s">
        <v>3224</v>
      </c>
      <c r="D1014" s="140" t="s">
        <v>195</v>
      </c>
      <c r="E1014" s="141">
        <v>120</v>
      </c>
      <c r="F1014" s="142">
        <v>59.4</v>
      </c>
      <c r="G1014" s="143">
        <v>59.4</v>
      </c>
      <c r="H1014" s="143">
        <v>0.73799999999999999</v>
      </c>
      <c r="I1014" s="143">
        <v>4923</v>
      </c>
      <c r="J1014" s="143">
        <v>0</v>
      </c>
      <c r="K1014" s="144">
        <v>0.154</v>
      </c>
      <c r="L1014" s="142">
        <v>82.8</v>
      </c>
      <c r="M1014" s="143">
        <v>82.8</v>
      </c>
      <c r="N1014" s="143">
        <v>0.748</v>
      </c>
      <c r="O1014" s="143">
        <v>9495</v>
      </c>
      <c r="P1014" s="143">
        <v>0</v>
      </c>
      <c r="Q1014" s="144">
        <v>0.21</v>
      </c>
      <c r="R1014" s="142">
        <v>75</v>
      </c>
      <c r="S1014" s="143">
        <v>96</v>
      </c>
      <c r="T1014" s="143">
        <v>0.70899999999999996</v>
      </c>
      <c r="U1014" s="143">
        <v>6555</v>
      </c>
      <c r="V1014" s="143">
        <v>0</v>
      </c>
      <c r="W1014" s="144">
        <v>0.16900000000000001</v>
      </c>
      <c r="X1014" s="142">
        <v>81</v>
      </c>
      <c r="Y1014" s="143">
        <v>96</v>
      </c>
      <c r="Z1014" s="143">
        <v>0.71199999999999997</v>
      </c>
      <c r="AA1014" s="143">
        <v>7995</v>
      </c>
      <c r="AB1014" s="143">
        <v>0</v>
      </c>
      <c r="AC1014" s="144">
        <v>0.19</v>
      </c>
      <c r="AD1014" s="142">
        <v>77.7</v>
      </c>
      <c r="AE1014" s="143">
        <v>96</v>
      </c>
      <c r="AF1014" s="143">
        <v>0.69799999999999995</v>
      </c>
      <c r="AG1014" s="143">
        <v>5547</v>
      </c>
      <c r="AH1014" s="143">
        <v>0</v>
      </c>
      <c r="AI1014" s="144">
        <v>0.14000000000000001</v>
      </c>
      <c r="AJ1014" s="142">
        <v>67.8</v>
      </c>
      <c r="AK1014" s="143">
        <v>96</v>
      </c>
      <c r="AL1014" s="143">
        <v>0.71799999999999997</v>
      </c>
      <c r="AM1014" s="143">
        <v>6171</v>
      </c>
      <c r="AN1014" s="143">
        <v>0</v>
      </c>
      <c r="AO1014" s="144">
        <v>0.17399999999999999</v>
      </c>
      <c r="AP1014" s="142">
        <v>73.8</v>
      </c>
      <c r="AQ1014" s="143">
        <v>96</v>
      </c>
      <c r="AR1014" s="143">
        <v>0.70830000000000004</v>
      </c>
      <c r="AS1014" s="143">
        <v>9501</v>
      </c>
      <c r="AT1014" s="143"/>
      <c r="AU1014" s="144">
        <v>0.24429999999999999</v>
      </c>
      <c r="AV1014" s="142">
        <v>88.8</v>
      </c>
      <c r="AW1014" s="143">
        <v>96</v>
      </c>
      <c r="AX1014" s="143">
        <v>0.68049999999999999</v>
      </c>
      <c r="AY1014" s="143">
        <v>8019</v>
      </c>
      <c r="AZ1014" s="143"/>
      <c r="BA1014" s="144">
        <v>0.18429999999999999</v>
      </c>
      <c r="BB1014" s="142">
        <v>72</v>
      </c>
      <c r="BC1014" s="143">
        <v>96</v>
      </c>
      <c r="BD1014" s="143">
        <v>0.63280000000000003</v>
      </c>
      <c r="BE1014" s="143">
        <v>4581</v>
      </c>
      <c r="BF1014" s="143"/>
      <c r="BG1014" s="144">
        <v>0.1351</v>
      </c>
      <c r="BH1014" s="142">
        <v>69</v>
      </c>
      <c r="BI1014" s="143">
        <v>96</v>
      </c>
      <c r="BJ1014" s="143">
        <v>0.63770000000000004</v>
      </c>
      <c r="BK1014" s="143">
        <v>5586</v>
      </c>
      <c r="BL1014" s="143"/>
      <c r="BM1014" s="144">
        <v>0.1706</v>
      </c>
      <c r="BN1014" s="142">
        <v>78</v>
      </c>
      <c r="BO1014" s="143">
        <v>96</v>
      </c>
      <c r="BP1014" s="143">
        <v>0.6764</v>
      </c>
      <c r="BQ1014" s="143">
        <v>6741</v>
      </c>
      <c r="BR1014" s="143"/>
      <c r="BS1014" s="144">
        <v>0.19009999999999999</v>
      </c>
      <c r="BT1014" s="142"/>
      <c r="BU1014" s="143"/>
      <c r="BV1014" s="143"/>
      <c r="BW1014" s="143"/>
      <c r="BX1014" s="143"/>
      <c r="BY1014" s="144"/>
      <c r="BZ1014" s="142">
        <v>113.7</v>
      </c>
      <c r="CA1014" s="143">
        <v>192</v>
      </c>
      <c r="CB1014" s="143">
        <v>1.4499</v>
      </c>
      <c r="CC1014" s="143">
        <v>10158</v>
      </c>
      <c r="CD1014" s="143"/>
      <c r="CE1014" s="144">
        <v>0.32369999999999999</v>
      </c>
      <c r="CF1014" s="142">
        <v>48.3</v>
      </c>
      <c r="CG1014" s="143">
        <v>96</v>
      </c>
      <c r="CH1014" s="143">
        <v>0.66349999999999998</v>
      </c>
      <c r="CI1014" s="143">
        <v>3159</v>
      </c>
      <c r="CJ1014" s="143"/>
      <c r="CK1014" s="144">
        <v>0.13250000000000001</v>
      </c>
      <c r="CL1014" s="142">
        <v>22.2</v>
      </c>
      <c r="CM1014" s="143">
        <v>96</v>
      </c>
      <c r="CN1014" s="143">
        <v>0.60260000000000002</v>
      </c>
      <c r="CO1014" s="143">
        <v>2961</v>
      </c>
      <c r="CP1014" s="143"/>
      <c r="CQ1014" s="144">
        <v>0.30740000000000001</v>
      </c>
      <c r="CR1014" s="142">
        <v>62.25</v>
      </c>
      <c r="CS1014" s="143">
        <v>96</v>
      </c>
      <c r="CT1014" s="143">
        <v>0.66639999999999999</v>
      </c>
      <c r="CU1014" s="143">
        <v>4290</v>
      </c>
      <c r="CV1014" s="143"/>
      <c r="CW1014" s="144">
        <v>0.13900000000000001</v>
      </c>
      <c r="CX1014" s="142">
        <v>84.3</v>
      </c>
      <c r="CY1014" s="143">
        <v>96</v>
      </c>
      <c r="CZ1014" s="143">
        <v>0.68810000000000004</v>
      </c>
      <c r="DA1014" s="143">
        <v>8016</v>
      </c>
      <c r="DB1014" s="143"/>
      <c r="DC1014" s="144">
        <v>0.1857</v>
      </c>
      <c r="DD1014" s="142">
        <v>81.900000000000006</v>
      </c>
      <c r="DE1014" s="143">
        <v>96</v>
      </c>
      <c r="DF1014" s="143">
        <v>0.69179999999999997</v>
      </c>
      <c r="DG1014" s="143">
        <v>6762</v>
      </c>
      <c r="DH1014" s="143"/>
      <c r="DI1014" s="144">
        <v>0.1658</v>
      </c>
    </row>
    <row r="1015" spans="1:113">
      <c r="A1015" s="137">
        <v>1012</v>
      </c>
      <c r="B1015" s="138" t="s">
        <v>1175</v>
      </c>
      <c r="C1015" s="139" t="s">
        <v>3225</v>
      </c>
      <c r="D1015" s="140" t="s">
        <v>195</v>
      </c>
      <c r="E1015" s="141">
        <v>172</v>
      </c>
      <c r="F1015" s="142">
        <v>345.6</v>
      </c>
      <c r="G1015" s="143">
        <v>345.6</v>
      </c>
      <c r="H1015" s="143">
        <v>0.89600000000000002</v>
      </c>
      <c r="I1015" s="143">
        <v>72845</v>
      </c>
      <c r="J1015" s="143">
        <v>0</v>
      </c>
      <c r="K1015" s="144">
        <v>0.32200000000000001</v>
      </c>
      <c r="L1015" s="142">
        <v>364.8</v>
      </c>
      <c r="M1015" s="143">
        <v>364.8</v>
      </c>
      <c r="N1015" s="143">
        <v>0.995</v>
      </c>
      <c r="O1015" s="143">
        <v>107653</v>
      </c>
      <c r="P1015" s="143">
        <v>0</v>
      </c>
      <c r="Q1015" s="144">
        <v>0.40600000000000003</v>
      </c>
      <c r="R1015" s="142">
        <v>363.6</v>
      </c>
      <c r="S1015" s="143">
        <v>363.6</v>
      </c>
      <c r="T1015" s="143">
        <v>0.995</v>
      </c>
      <c r="U1015" s="143">
        <v>113617</v>
      </c>
      <c r="V1015" s="143">
        <v>0</v>
      </c>
      <c r="W1015" s="144">
        <v>0.43</v>
      </c>
      <c r="X1015" s="142">
        <v>360</v>
      </c>
      <c r="Y1015" s="143">
        <v>360</v>
      </c>
      <c r="Z1015" s="143">
        <v>0.995</v>
      </c>
      <c r="AA1015" s="143">
        <v>152265</v>
      </c>
      <c r="AB1015" s="143">
        <v>0</v>
      </c>
      <c r="AC1015" s="144">
        <v>0.58199999999999996</v>
      </c>
      <c r="AD1015" s="142">
        <v>352.8</v>
      </c>
      <c r="AE1015" s="143">
        <v>352.8</v>
      </c>
      <c r="AF1015" s="143">
        <v>0.98599999999999999</v>
      </c>
      <c r="AG1015" s="143">
        <v>108205</v>
      </c>
      <c r="AH1015" s="143">
        <v>0</v>
      </c>
      <c r="AI1015" s="144">
        <v>0.42599999999999999</v>
      </c>
      <c r="AJ1015" s="142">
        <v>322.8</v>
      </c>
      <c r="AK1015" s="143">
        <v>322.8</v>
      </c>
      <c r="AL1015" s="143">
        <v>0.98699999999999999</v>
      </c>
      <c r="AM1015" s="143">
        <v>77300</v>
      </c>
      <c r="AN1015" s="143">
        <v>0</v>
      </c>
      <c r="AO1015" s="144">
        <v>0.33200000000000002</v>
      </c>
      <c r="AP1015" s="142">
        <v>328.8</v>
      </c>
      <c r="AQ1015" s="143">
        <v>328.8</v>
      </c>
      <c r="AR1015" s="143">
        <v>0.89029999999999998</v>
      </c>
      <c r="AS1015" s="143">
        <v>14593</v>
      </c>
      <c r="AT1015" s="143"/>
      <c r="AU1015" s="144">
        <v>6.7000000000000004E-2</v>
      </c>
      <c r="AV1015" s="142">
        <v>328.8</v>
      </c>
      <c r="AW1015" s="143">
        <v>328.8</v>
      </c>
      <c r="AX1015" s="143">
        <v>0.77759999999999996</v>
      </c>
      <c r="AY1015" s="143">
        <v>6131</v>
      </c>
      <c r="AZ1015" s="143"/>
      <c r="BA1015" s="144">
        <v>3.3300000000000003E-2</v>
      </c>
      <c r="BB1015" s="142">
        <v>122.4</v>
      </c>
      <c r="BC1015" s="143">
        <v>137.6</v>
      </c>
      <c r="BD1015" s="143">
        <v>0.82740000000000002</v>
      </c>
      <c r="BE1015" s="143">
        <v>12905</v>
      </c>
      <c r="BF1015" s="143"/>
      <c r="BG1015" s="144">
        <v>0.17130000000000001</v>
      </c>
      <c r="BH1015" s="142">
        <v>404.4</v>
      </c>
      <c r="BI1015" s="143">
        <v>404.4</v>
      </c>
      <c r="BJ1015" s="143">
        <v>0.97860000000000003</v>
      </c>
      <c r="BK1015" s="143">
        <v>128303</v>
      </c>
      <c r="BL1015" s="143"/>
      <c r="BM1015" s="144">
        <v>0.43580000000000002</v>
      </c>
      <c r="BN1015" s="142">
        <v>400.8</v>
      </c>
      <c r="BO1015" s="143">
        <v>400.8</v>
      </c>
      <c r="BP1015" s="143">
        <v>0.97960000000000003</v>
      </c>
      <c r="BQ1015" s="143">
        <v>147100</v>
      </c>
      <c r="BR1015" s="143"/>
      <c r="BS1015" s="144">
        <v>0.5575</v>
      </c>
      <c r="BT1015" s="142"/>
      <c r="BU1015" s="143"/>
      <c r="BV1015" s="143"/>
      <c r="BW1015" s="143"/>
      <c r="BX1015" s="143"/>
      <c r="BY1015" s="144"/>
      <c r="BZ1015" s="142">
        <v>767.6</v>
      </c>
      <c r="CA1015" s="143">
        <v>767.6</v>
      </c>
      <c r="CB1015" s="143">
        <v>1.9710000000000001</v>
      </c>
      <c r="CC1015" s="143">
        <v>285453</v>
      </c>
      <c r="CD1015" s="143"/>
      <c r="CE1015" s="144">
        <v>1.0150999999999999</v>
      </c>
      <c r="CF1015" s="142">
        <v>388.8</v>
      </c>
      <c r="CG1015" s="143">
        <v>388.8</v>
      </c>
      <c r="CH1015" s="143">
        <v>0.98099999999999998</v>
      </c>
      <c r="CI1015" s="143">
        <v>105866</v>
      </c>
      <c r="CJ1015" s="143"/>
      <c r="CK1015" s="144">
        <v>0.37309999999999999</v>
      </c>
      <c r="CL1015" s="142">
        <v>352.8</v>
      </c>
      <c r="CM1015" s="143">
        <v>352.8</v>
      </c>
      <c r="CN1015" s="143">
        <v>0.98970000000000002</v>
      </c>
      <c r="CO1015" s="143">
        <v>85069</v>
      </c>
      <c r="CP1015" s="143"/>
      <c r="CQ1015" s="144">
        <v>0.33839999999999998</v>
      </c>
      <c r="CR1015" s="142">
        <v>375.6</v>
      </c>
      <c r="CS1015" s="143">
        <v>375.6</v>
      </c>
      <c r="CT1015" s="143">
        <v>0.98460000000000003</v>
      </c>
      <c r="CU1015" s="143">
        <v>107321</v>
      </c>
      <c r="CV1015" s="143"/>
      <c r="CW1015" s="144">
        <v>0.39</v>
      </c>
      <c r="CX1015" s="142">
        <v>378</v>
      </c>
      <c r="CY1015" s="143">
        <v>378</v>
      </c>
      <c r="CZ1015" s="143">
        <v>0.98729999999999996</v>
      </c>
      <c r="DA1015" s="143">
        <v>120618</v>
      </c>
      <c r="DB1015" s="143"/>
      <c r="DC1015" s="144">
        <v>0.43440000000000001</v>
      </c>
      <c r="DD1015" s="142">
        <v>372</v>
      </c>
      <c r="DE1015" s="143">
        <v>372</v>
      </c>
      <c r="DF1015" s="143">
        <v>0.98629999999999995</v>
      </c>
      <c r="DG1015" s="143">
        <v>82352</v>
      </c>
      <c r="DH1015" s="143"/>
      <c r="DI1015" s="144">
        <v>0.31169999999999998</v>
      </c>
    </row>
    <row r="1016" spans="1:113">
      <c r="A1016" s="137">
        <v>1013</v>
      </c>
      <c r="B1016" s="138" t="s">
        <v>1176</v>
      </c>
      <c r="C1016" s="139" t="s">
        <v>3226</v>
      </c>
      <c r="D1016" s="140" t="s">
        <v>195</v>
      </c>
      <c r="E1016" s="141">
        <v>155.56</v>
      </c>
      <c r="F1016" s="142"/>
      <c r="G1016" s="143"/>
      <c r="H1016" s="143"/>
      <c r="I1016" s="143"/>
      <c r="J1016" s="143"/>
      <c r="K1016" s="144"/>
      <c r="L1016" s="142"/>
      <c r="M1016" s="143"/>
      <c r="N1016" s="143"/>
      <c r="O1016" s="143"/>
      <c r="P1016" s="143"/>
      <c r="Q1016" s="144"/>
      <c r="R1016" s="142"/>
      <c r="S1016" s="143"/>
      <c r="T1016" s="143"/>
      <c r="U1016" s="143"/>
      <c r="V1016" s="143"/>
      <c r="W1016" s="144"/>
      <c r="X1016" s="142"/>
      <c r="Y1016" s="143"/>
      <c r="Z1016" s="143"/>
      <c r="AA1016" s="143"/>
      <c r="AB1016" s="143"/>
      <c r="AC1016" s="144"/>
      <c r="AD1016" s="142"/>
      <c r="AE1016" s="143"/>
      <c r="AF1016" s="143"/>
      <c r="AG1016" s="143"/>
      <c r="AH1016" s="143"/>
      <c r="AI1016" s="144"/>
      <c r="AJ1016" s="142"/>
      <c r="AK1016" s="143"/>
      <c r="AL1016" s="143"/>
      <c r="AM1016" s="143"/>
      <c r="AN1016" s="143"/>
      <c r="AO1016" s="144"/>
      <c r="AP1016" s="142">
        <v>0</v>
      </c>
      <c r="AQ1016" s="143">
        <v>35</v>
      </c>
      <c r="AR1016" s="143"/>
      <c r="AS1016" s="143">
        <v>450</v>
      </c>
      <c r="AT1016" s="143"/>
      <c r="AU1016" s="144">
        <v>8.3000000000000001E-3</v>
      </c>
      <c r="AV1016" s="142">
        <v>78</v>
      </c>
      <c r="AW1016" s="143">
        <v>113</v>
      </c>
      <c r="AX1016" s="143">
        <v>0.92949999999999999</v>
      </c>
      <c r="AY1016" s="143"/>
      <c r="AZ1016" s="143"/>
      <c r="BA1016" s="144">
        <v>8.0000000000000002E-3</v>
      </c>
      <c r="BB1016" s="142">
        <v>0</v>
      </c>
      <c r="BC1016" s="143">
        <v>78</v>
      </c>
      <c r="BD1016" s="143">
        <v>0.98660000000000003</v>
      </c>
      <c r="BE1016" s="143">
        <v>2616</v>
      </c>
      <c r="BF1016" s="143"/>
      <c r="BG1016" s="144">
        <v>5.5999999999999999E-3</v>
      </c>
      <c r="BH1016" s="142">
        <v>31.8</v>
      </c>
      <c r="BI1016" s="143">
        <v>35</v>
      </c>
      <c r="BJ1016" s="143">
        <v>0.99070000000000003</v>
      </c>
      <c r="BK1016" s="143">
        <v>318</v>
      </c>
      <c r="BL1016" s="143"/>
      <c r="BM1016" s="144">
        <v>5.3E-3</v>
      </c>
      <c r="BN1016" s="142">
        <v>79.2</v>
      </c>
      <c r="BO1016" s="143">
        <v>79</v>
      </c>
      <c r="BP1016" s="143">
        <v>0.64829999999999999</v>
      </c>
      <c r="BQ1016" s="143">
        <v>669</v>
      </c>
      <c r="BR1016" s="143"/>
      <c r="BS1016" s="144">
        <v>1.89E-2</v>
      </c>
      <c r="BT1016" s="142"/>
      <c r="BU1016" s="143"/>
      <c r="BV1016" s="143"/>
      <c r="BW1016" s="143"/>
      <c r="BX1016" s="143"/>
      <c r="BY1016" s="144"/>
      <c r="BZ1016" s="142">
        <v>145.19999999999999</v>
      </c>
      <c r="CA1016" s="143">
        <v>157</v>
      </c>
      <c r="CB1016" s="143">
        <v>1.6515</v>
      </c>
      <c r="CC1016" s="143">
        <v>572</v>
      </c>
      <c r="CD1016" s="143"/>
      <c r="CE1016" s="144">
        <v>2.1299999999999999E-2</v>
      </c>
      <c r="CF1016" s="142">
        <v>78</v>
      </c>
      <c r="CG1016" s="143">
        <v>78</v>
      </c>
      <c r="CH1016" s="143">
        <v>0.93059999999999998</v>
      </c>
      <c r="CI1016" s="143"/>
      <c r="CJ1016" s="143"/>
      <c r="CK1016" s="144">
        <v>1.0500000000000001E-2</v>
      </c>
      <c r="CL1016" s="142">
        <v>0</v>
      </c>
      <c r="CM1016" s="143">
        <v>162.24</v>
      </c>
      <c r="CN1016" s="143">
        <v>0.64570000000000005</v>
      </c>
      <c r="CO1016" s="143">
        <v>3388</v>
      </c>
      <c r="CP1016" s="143"/>
      <c r="CQ1016" s="144">
        <v>8.6999999999999994E-3</v>
      </c>
      <c r="CR1016" s="142">
        <v>0</v>
      </c>
      <c r="CS1016" s="143">
        <v>81.12</v>
      </c>
      <c r="CT1016" s="143">
        <v>0.58179999999999998</v>
      </c>
      <c r="CU1016" s="143">
        <v>4330</v>
      </c>
      <c r="CV1016" s="143"/>
      <c r="CW1016" s="144">
        <v>0.12330000000000001</v>
      </c>
      <c r="CX1016" s="142">
        <v>0</v>
      </c>
      <c r="CY1016" s="143">
        <v>124.44799999999999</v>
      </c>
      <c r="CZ1016" s="143">
        <v>0.53510000000000002</v>
      </c>
      <c r="DA1016" s="143">
        <v>4366</v>
      </c>
      <c r="DB1016" s="143"/>
      <c r="DC1016" s="144">
        <v>7.0499999999999993E-2</v>
      </c>
      <c r="DD1016" s="142">
        <v>144</v>
      </c>
      <c r="DE1016" s="143">
        <v>144</v>
      </c>
      <c r="DF1016" s="143">
        <v>0.50380000000000003</v>
      </c>
      <c r="DG1016" s="143">
        <v>2510</v>
      </c>
      <c r="DH1016" s="143"/>
      <c r="DI1016" s="144">
        <v>4.8099999999999997E-2</v>
      </c>
    </row>
    <row r="1017" spans="1:113">
      <c r="A1017" s="137">
        <v>1014</v>
      </c>
      <c r="B1017" s="138" t="s">
        <v>1177</v>
      </c>
      <c r="C1017" s="139" t="s">
        <v>3227</v>
      </c>
      <c r="D1017" s="140" t="s">
        <v>195</v>
      </c>
      <c r="E1017" s="141">
        <v>111</v>
      </c>
      <c r="F1017" s="142">
        <v>40.799999999999997</v>
      </c>
      <c r="G1017" s="143">
        <v>41</v>
      </c>
      <c r="H1017" s="143">
        <v>0.70599999999999996</v>
      </c>
      <c r="I1017" s="143">
        <v>960</v>
      </c>
      <c r="J1017" s="143">
        <v>0</v>
      </c>
      <c r="K1017" s="144">
        <v>4.5999999999999999E-2</v>
      </c>
      <c r="L1017" s="142">
        <v>88.8</v>
      </c>
      <c r="M1017" s="143">
        <v>89</v>
      </c>
      <c r="N1017" s="143">
        <v>0.81699999999999995</v>
      </c>
      <c r="O1017" s="143">
        <v>18040</v>
      </c>
      <c r="P1017" s="143">
        <v>0</v>
      </c>
      <c r="Q1017" s="144">
        <v>0.34100000000000003</v>
      </c>
      <c r="R1017" s="142">
        <v>88.4</v>
      </c>
      <c r="S1017" s="143">
        <v>88.8</v>
      </c>
      <c r="T1017" s="143">
        <v>0.80500000000000005</v>
      </c>
      <c r="U1017" s="143">
        <v>24320</v>
      </c>
      <c r="V1017" s="143">
        <v>0</v>
      </c>
      <c r="W1017" s="144">
        <v>0.46800000000000003</v>
      </c>
      <c r="X1017" s="142">
        <v>92</v>
      </c>
      <c r="Y1017" s="143">
        <v>100</v>
      </c>
      <c r="Z1017" s="143">
        <v>0.81599999999999995</v>
      </c>
      <c r="AA1017" s="143">
        <v>15052</v>
      </c>
      <c r="AB1017" s="143">
        <v>0</v>
      </c>
      <c r="AC1017" s="144">
        <v>0.27500000000000002</v>
      </c>
      <c r="AD1017" s="142">
        <v>93.2</v>
      </c>
      <c r="AE1017" s="143">
        <v>100</v>
      </c>
      <c r="AF1017" s="143">
        <v>0.80600000000000005</v>
      </c>
      <c r="AG1017" s="143">
        <v>17396</v>
      </c>
      <c r="AH1017" s="143">
        <v>0</v>
      </c>
      <c r="AI1017" s="144">
        <v>0.317</v>
      </c>
      <c r="AJ1017" s="142">
        <v>95.2</v>
      </c>
      <c r="AK1017" s="143">
        <v>100</v>
      </c>
      <c r="AL1017" s="143">
        <v>0.80300000000000005</v>
      </c>
      <c r="AM1017" s="143">
        <v>24000</v>
      </c>
      <c r="AN1017" s="143">
        <v>0</v>
      </c>
      <c r="AO1017" s="144">
        <v>0.43</v>
      </c>
      <c r="AP1017" s="142">
        <v>94.4</v>
      </c>
      <c r="AQ1017" s="143">
        <v>111</v>
      </c>
      <c r="AR1017" s="143">
        <v>0.77629999999999999</v>
      </c>
      <c r="AS1017" s="143">
        <v>32636</v>
      </c>
      <c r="AT1017" s="143"/>
      <c r="AU1017" s="144"/>
      <c r="AV1017" s="142">
        <v>100</v>
      </c>
      <c r="AW1017" s="143">
        <v>111</v>
      </c>
      <c r="AX1017" s="143">
        <v>0.74029999999999996</v>
      </c>
      <c r="AY1017" s="143">
        <v>23556</v>
      </c>
      <c r="AZ1017" s="143"/>
      <c r="BA1017" s="144"/>
      <c r="BB1017" s="142">
        <v>103.6</v>
      </c>
      <c r="BC1017" s="143">
        <v>111</v>
      </c>
      <c r="BD1017" s="143">
        <v>0.73229999999999995</v>
      </c>
      <c r="BE1017" s="143">
        <v>22516</v>
      </c>
      <c r="BF1017" s="143"/>
      <c r="BG1017" s="144"/>
      <c r="BH1017" s="142">
        <v>96</v>
      </c>
      <c r="BI1017" s="143">
        <v>111</v>
      </c>
      <c r="BJ1017" s="143">
        <v>0.74650000000000005</v>
      </c>
      <c r="BK1017" s="143">
        <v>19644</v>
      </c>
      <c r="BL1017" s="143"/>
      <c r="BM1017" s="144"/>
      <c r="BN1017" s="142">
        <v>98.4</v>
      </c>
      <c r="BO1017" s="143">
        <v>111</v>
      </c>
      <c r="BP1017" s="143">
        <v>0.76190000000000002</v>
      </c>
      <c r="BQ1017" s="143">
        <v>23240</v>
      </c>
      <c r="BR1017" s="143"/>
      <c r="BS1017" s="144"/>
      <c r="BT1017" s="142"/>
      <c r="BU1017" s="143"/>
      <c r="BV1017" s="143"/>
      <c r="BW1017" s="143"/>
      <c r="BX1017" s="143"/>
      <c r="BY1017" s="144"/>
      <c r="BZ1017" s="142">
        <v>194.48000000000002</v>
      </c>
      <c r="CA1017" s="143">
        <v>222</v>
      </c>
      <c r="CB1017" s="143">
        <v>1.6202999999999999</v>
      </c>
      <c r="CC1017" s="143">
        <v>60300</v>
      </c>
      <c r="CD1017" s="143"/>
      <c r="CE1017" s="144"/>
      <c r="CF1017" s="142">
        <v>98.88</v>
      </c>
      <c r="CG1017" s="143">
        <v>111</v>
      </c>
      <c r="CH1017" s="143">
        <v>0.8054</v>
      </c>
      <c r="CI1017" s="143">
        <v>28180</v>
      </c>
      <c r="CJ1017" s="143"/>
      <c r="CK1017" s="144"/>
      <c r="CL1017" s="142">
        <v>102</v>
      </c>
      <c r="CM1017" s="143">
        <v>111</v>
      </c>
      <c r="CN1017" s="143">
        <v>0.79920000000000002</v>
      </c>
      <c r="CO1017" s="143">
        <v>27128</v>
      </c>
      <c r="CP1017" s="143"/>
      <c r="CQ1017" s="144"/>
      <c r="CR1017" s="142">
        <v>100.4</v>
      </c>
      <c r="CS1017" s="143">
        <v>111</v>
      </c>
      <c r="CT1017" s="143">
        <v>0.80149999999999999</v>
      </c>
      <c r="CU1017" s="143">
        <v>25644</v>
      </c>
      <c r="CV1017" s="143"/>
      <c r="CW1017" s="144"/>
      <c r="CX1017" s="142">
        <v>97.44</v>
      </c>
      <c r="CY1017" s="143">
        <v>111</v>
      </c>
      <c r="CZ1017" s="143">
        <v>0.79320000000000002</v>
      </c>
      <c r="DA1017" s="143">
        <v>25032</v>
      </c>
      <c r="DB1017" s="143"/>
      <c r="DC1017" s="144"/>
      <c r="DD1017" s="142">
        <v>102.88</v>
      </c>
      <c r="DE1017" s="143">
        <v>111</v>
      </c>
      <c r="DF1017" s="143">
        <v>0.76419999999999999</v>
      </c>
      <c r="DG1017" s="143">
        <v>23564</v>
      </c>
      <c r="DH1017" s="143"/>
      <c r="DI1017" s="144"/>
    </row>
    <row r="1018" spans="1:113">
      <c r="A1018" s="137">
        <v>1015</v>
      </c>
      <c r="B1018" s="138" t="s">
        <v>1178</v>
      </c>
      <c r="C1018" s="139" t="s">
        <v>3228</v>
      </c>
      <c r="D1018" s="140" t="s">
        <v>195</v>
      </c>
      <c r="E1018" s="141">
        <v>610</v>
      </c>
      <c r="F1018" s="142">
        <v>235.2</v>
      </c>
      <c r="G1018" s="143">
        <v>235.5</v>
      </c>
      <c r="H1018" s="143">
        <v>0.89800000000000002</v>
      </c>
      <c r="I1018" s="143">
        <v>73008</v>
      </c>
      <c r="J1018" s="143">
        <v>0</v>
      </c>
      <c r="K1018" s="144">
        <v>0.47399999999999998</v>
      </c>
      <c r="L1018" s="142">
        <v>305.39999999999998</v>
      </c>
      <c r="M1018" s="143">
        <v>305.5</v>
      </c>
      <c r="N1018" s="143">
        <v>0.89200000000000002</v>
      </c>
      <c r="O1018" s="143">
        <v>82416</v>
      </c>
      <c r="P1018" s="143">
        <v>0</v>
      </c>
      <c r="Q1018" s="144">
        <v>0.41399999999999998</v>
      </c>
      <c r="R1018" s="142">
        <v>373.2</v>
      </c>
      <c r="S1018" s="143">
        <v>373.2</v>
      </c>
      <c r="T1018" s="143">
        <v>0.85899999999999999</v>
      </c>
      <c r="U1018" s="143">
        <v>81924</v>
      </c>
      <c r="V1018" s="143">
        <v>0</v>
      </c>
      <c r="W1018" s="144">
        <v>0.35</v>
      </c>
      <c r="X1018" s="142">
        <v>18.600000000000001</v>
      </c>
      <c r="Y1018" s="143">
        <v>352.8</v>
      </c>
      <c r="Z1018" s="143">
        <v>0.89</v>
      </c>
      <c r="AA1018" s="143">
        <v>52458</v>
      </c>
      <c r="AB1018" s="143">
        <v>45068</v>
      </c>
      <c r="AC1018" s="144">
        <v>4.3410000000000002</v>
      </c>
      <c r="AD1018" s="142">
        <v>163</v>
      </c>
      <c r="AE1018" s="143">
        <v>488</v>
      </c>
      <c r="AF1018" s="143">
        <v>0.93500000000000005</v>
      </c>
      <c r="AG1018" s="143">
        <v>62921</v>
      </c>
      <c r="AH1018" s="143">
        <v>0</v>
      </c>
      <c r="AI1018" s="144">
        <v>0.56599999999999995</v>
      </c>
      <c r="AJ1018" s="142">
        <v>272</v>
      </c>
      <c r="AK1018" s="143">
        <v>488</v>
      </c>
      <c r="AL1018" s="143">
        <v>0.95499999999999996</v>
      </c>
      <c r="AM1018" s="143">
        <v>50451</v>
      </c>
      <c r="AN1018" s="143">
        <v>0</v>
      </c>
      <c r="AO1018" s="144">
        <v>0.26600000000000001</v>
      </c>
      <c r="AP1018" s="142">
        <v>264</v>
      </c>
      <c r="AQ1018" s="143">
        <v>488</v>
      </c>
      <c r="AR1018" s="143">
        <v>0.96689999999999998</v>
      </c>
      <c r="AS1018" s="143">
        <v>43262</v>
      </c>
      <c r="AT1018" s="143"/>
      <c r="AU1018" s="144">
        <v>0.2278</v>
      </c>
      <c r="AV1018" s="142">
        <v>202</v>
      </c>
      <c r="AW1018" s="143">
        <v>488</v>
      </c>
      <c r="AX1018" s="143">
        <v>0.9657</v>
      </c>
      <c r="AY1018" s="143">
        <v>38696</v>
      </c>
      <c r="AZ1018" s="143"/>
      <c r="BA1018" s="144">
        <v>0.27550000000000002</v>
      </c>
      <c r="BB1018" s="142">
        <v>244</v>
      </c>
      <c r="BC1018" s="143">
        <v>488</v>
      </c>
      <c r="BD1018" s="143">
        <v>0.96760000000000002</v>
      </c>
      <c r="BE1018" s="143">
        <v>29218</v>
      </c>
      <c r="BF1018" s="143"/>
      <c r="BG1018" s="144">
        <v>0.1663</v>
      </c>
      <c r="BH1018" s="142">
        <v>450</v>
      </c>
      <c r="BI1018" s="143">
        <v>488</v>
      </c>
      <c r="BJ1018" s="143">
        <v>0.91869999999999996</v>
      </c>
      <c r="BK1018" s="143">
        <v>59164</v>
      </c>
      <c r="BL1018" s="143"/>
      <c r="BM1018" s="144">
        <v>0.19239999999999999</v>
      </c>
      <c r="BN1018" s="142">
        <v>468</v>
      </c>
      <c r="BO1018" s="143">
        <v>488</v>
      </c>
      <c r="BP1018" s="143">
        <v>0.91110000000000002</v>
      </c>
      <c r="BQ1018" s="143">
        <v>89265</v>
      </c>
      <c r="BR1018" s="143"/>
      <c r="BS1018" s="144">
        <v>0.3115</v>
      </c>
      <c r="BT1018" s="142"/>
      <c r="BU1018" s="143"/>
      <c r="BV1018" s="143"/>
      <c r="BW1018" s="143"/>
      <c r="BX1018" s="143"/>
      <c r="BY1018" s="144"/>
      <c r="BZ1018" s="142">
        <v>930</v>
      </c>
      <c r="CA1018" s="143">
        <v>976</v>
      </c>
      <c r="CB1018" s="143">
        <v>1.8767</v>
      </c>
      <c r="CC1018" s="143">
        <v>111980</v>
      </c>
      <c r="CD1018" s="143"/>
      <c r="CE1018" s="144">
        <v>0.3503</v>
      </c>
      <c r="CF1018" s="142">
        <v>290</v>
      </c>
      <c r="CG1018" s="143">
        <v>488</v>
      </c>
      <c r="CH1018" s="143">
        <v>0.92400000000000004</v>
      </c>
      <c r="CI1018" s="143">
        <v>39891</v>
      </c>
      <c r="CJ1018" s="143"/>
      <c r="CK1018" s="144">
        <v>0.2001</v>
      </c>
      <c r="CL1018" s="142">
        <v>285</v>
      </c>
      <c r="CM1018" s="143">
        <v>488</v>
      </c>
      <c r="CN1018" s="143">
        <v>0.8992</v>
      </c>
      <c r="CO1018" s="143">
        <v>55163</v>
      </c>
      <c r="CP1018" s="143"/>
      <c r="CQ1018" s="144">
        <v>0.29899999999999999</v>
      </c>
      <c r="CR1018" s="142">
        <v>464</v>
      </c>
      <c r="CS1018" s="143">
        <v>488</v>
      </c>
      <c r="CT1018" s="143">
        <v>0.90269999999999995</v>
      </c>
      <c r="CU1018" s="143">
        <v>37028</v>
      </c>
      <c r="CV1018" s="143"/>
      <c r="CW1018" s="144">
        <v>0.1188</v>
      </c>
      <c r="CX1018" s="142">
        <v>486</v>
      </c>
      <c r="CY1018" s="143">
        <v>488</v>
      </c>
      <c r="CZ1018" s="143">
        <v>0.90859999999999996</v>
      </c>
      <c r="DA1018" s="143">
        <v>79700</v>
      </c>
      <c r="DB1018" s="143"/>
      <c r="DC1018" s="144">
        <v>0.24260000000000001</v>
      </c>
      <c r="DD1018" s="142">
        <v>502</v>
      </c>
      <c r="DE1018" s="143">
        <v>502</v>
      </c>
      <c r="DF1018" s="143">
        <v>0.90059999999999996</v>
      </c>
      <c r="DG1018" s="143">
        <v>80454</v>
      </c>
      <c r="DH1018" s="143"/>
      <c r="DI1018" s="144">
        <v>0.2472</v>
      </c>
    </row>
    <row r="1019" spans="1:113">
      <c r="A1019" s="137">
        <v>1016</v>
      </c>
      <c r="B1019" s="138" t="s">
        <v>1179</v>
      </c>
      <c r="C1019" s="139" t="s">
        <v>3229</v>
      </c>
      <c r="D1019" s="140" t="s">
        <v>195</v>
      </c>
      <c r="E1019" s="141">
        <v>120</v>
      </c>
      <c r="F1019" s="142">
        <v>7.2</v>
      </c>
      <c r="G1019" s="143">
        <v>7.2</v>
      </c>
      <c r="H1019" s="143">
        <v>0.313</v>
      </c>
      <c r="I1019" s="143">
        <v>1152</v>
      </c>
      <c r="J1019" s="143">
        <v>188</v>
      </c>
      <c r="K1019" s="144">
        <v>0.7</v>
      </c>
      <c r="L1019" s="142">
        <v>8.8000000000000007</v>
      </c>
      <c r="M1019" s="143">
        <v>8.8000000000000007</v>
      </c>
      <c r="N1019" s="143">
        <v>0.33600000000000002</v>
      </c>
      <c r="O1019" s="143">
        <v>1120</v>
      </c>
      <c r="P1019" s="143">
        <v>0</v>
      </c>
      <c r="Q1019" s="144">
        <v>0.51900000000000002</v>
      </c>
      <c r="R1019" s="142">
        <v>49.6</v>
      </c>
      <c r="S1019" s="143">
        <v>260</v>
      </c>
      <c r="T1019" s="143">
        <v>0.41399999999999998</v>
      </c>
      <c r="U1019" s="143">
        <v>1680</v>
      </c>
      <c r="V1019" s="143">
        <v>0</v>
      </c>
      <c r="W1019" s="144">
        <v>0.112</v>
      </c>
      <c r="X1019" s="142">
        <v>8</v>
      </c>
      <c r="Y1019" s="143">
        <v>96</v>
      </c>
      <c r="Z1019" s="143">
        <v>0.59899999999999998</v>
      </c>
      <c r="AA1019" s="143">
        <v>3688</v>
      </c>
      <c r="AB1019" s="143">
        <v>0</v>
      </c>
      <c r="AC1019" s="144">
        <v>1.054</v>
      </c>
      <c r="AD1019" s="142">
        <v>6.4</v>
      </c>
      <c r="AE1019" s="143">
        <v>96</v>
      </c>
      <c r="AF1019" s="143">
        <v>0.96799999999999997</v>
      </c>
      <c r="AG1019" s="143">
        <v>7088</v>
      </c>
      <c r="AH1019" s="143">
        <v>0</v>
      </c>
      <c r="AI1019" s="144">
        <v>1.5669999999999999</v>
      </c>
      <c r="AJ1019" s="142">
        <v>5.6</v>
      </c>
      <c r="AK1019" s="143">
        <v>96</v>
      </c>
      <c r="AL1019" s="143">
        <v>0.96799999999999997</v>
      </c>
      <c r="AM1019" s="143">
        <v>6792</v>
      </c>
      <c r="AN1019" s="143">
        <v>0</v>
      </c>
      <c r="AO1019" s="144">
        <v>1.716</v>
      </c>
      <c r="AP1019" s="142">
        <v>61.6</v>
      </c>
      <c r="AQ1019" s="143">
        <v>96</v>
      </c>
      <c r="AR1019" s="143">
        <v>0.94879999999999998</v>
      </c>
      <c r="AS1019" s="143">
        <v>9480</v>
      </c>
      <c r="AT1019" s="143"/>
      <c r="AU1019" s="144">
        <v>0.218</v>
      </c>
      <c r="AV1019" s="142">
        <v>81.599999999999994</v>
      </c>
      <c r="AW1019" s="143">
        <v>96</v>
      </c>
      <c r="AX1019" s="143">
        <v>0.94499999999999995</v>
      </c>
      <c r="AY1019" s="143">
        <v>10576</v>
      </c>
      <c r="AZ1019" s="143"/>
      <c r="BA1019" s="144">
        <v>0.1905</v>
      </c>
      <c r="BB1019" s="142">
        <v>83.84</v>
      </c>
      <c r="BC1019" s="143">
        <v>96</v>
      </c>
      <c r="BD1019" s="143">
        <v>0.94110000000000005</v>
      </c>
      <c r="BE1019" s="143">
        <v>17504</v>
      </c>
      <c r="BF1019" s="143"/>
      <c r="BG1019" s="144">
        <v>0.29820000000000002</v>
      </c>
      <c r="BH1019" s="142">
        <v>96</v>
      </c>
      <c r="BI1019" s="143">
        <v>96</v>
      </c>
      <c r="BJ1019" s="143">
        <v>0.93830000000000002</v>
      </c>
      <c r="BK1019" s="143">
        <v>15080</v>
      </c>
      <c r="BL1019" s="143"/>
      <c r="BM1019" s="144">
        <v>0.22500000000000001</v>
      </c>
      <c r="BN1019" s="142">
        <v>91.2</v>
      </c>
      <c r="BO1019" s="143">
        <v>96</v>
      </c>
      <c r="BP1019" s="143">
        <v>0.9546</v>
      </c>
      <c r="BQ1019" s="143">
        <v>15472</v>
      </c>
      <c r="BR1019" s="143"/>
      <c r="BS1019" s="144">
        <v>0.26450000000000001</v>
      </c>
      <c r="BT1019" s="142"/>
      <c r="BU1019" s="143"/>
      <c r="BV1019" s="143"/>
      <c r="BW1019" s="143"/>
      <c r="BX1019" s="143"/>
      <c r="BY1019" s="144"/>
      <c r="BZ1019" s="142">
        <v>92.8</v>
      </c>
      <c r="CA1019" s="143">
        <v>192</v>
      </c>
      <c r="CB1019" s="143">
        <v>1.9034</v>
      </c>
      <c r="CC1019" s="143">
        <v>33960</v>
      </c>
      <c r="CD1019" s="143">
        <v>13542</v>
      </c>
      <c r="CE1019" s="144">
        <v>5.2361000000000004</v>
      </c>
      <c r="CF1019" s="142">
        <v>63.2</v>
      </c>
      <c r="CG1019" s="143">
        <v>96</v>
      </c>
      <c r="CH1019" s="143">
        <v>0.91849999999999998</v>
      </c>
      <c r="CI1019" s="143">
        <v>6128</v>
      </c>
      <c r="CJ1019" s="143"/>
      <c r="CK1019" s="144">
        <v>0.1419</v>
      </c>
      <c r="CL1019" s="142">
        <v>86.4</v>
      </c>
      <c r="CM1019" s="143">
        <v>96</v>
      </c>
      <c r="CN1019" s="143">
        <v>0.9627</v>
      </c>
      <c r="CO1019" s="143">
        <v>8056</v>
      </c>
      <c r="CP1019" s="143"/>
      <c r="CQ1019" s="144">
        <v>0.13450000000000001</v>
      </c>
      <c r="CR1019" s="142">
        <v>86.4</v>
      </c>
      <c r="CS1019" s="143">
        <v>96</v>
      </c>
      <c r="CT1019" s="143">
        <v>0.94769999999999999</v>
      </c>
      <c r="CU1019" s="143">
        <v>7688</v>
      </c>
      <c r="CV1019" s="143"/>
      <c r="CW1019" s="144">
        <v>0.12620000000000001</v>
      </c>
      <c r="CX1019" s="142">
        <v>92.8</v>
      </c>
      <c r="CY1019" s="143">
        <v>96</v>
      </c>
      <c r="CZ1019" s="143">
        <v>0.95220000000000005</v>
      </c>
      <c r="DA1019" s="143">
        <v>13216</v>
      </c>
      <c r="DB1019" s="143"/>
      <c r="DC1019" s="144">
        <v>0.20100000000000001</v>
      </c>
      <c r="DD1019" s="142">
        <v>86.4</v>
      </c>
      <c r="DE1019" s="143">
        <v>96</v>
      </c>
      <c r="DF1019" s="143">
        <v>0.9254</v>
      </c>
      <c r="DG1019" s="143">
        <v>9920</v>
      </c>
      <c r="DH1019" s="143"/>
      <c r="DI1019" s="144">
        <v>0.17230000000000001</v>
      </c>
    </row>
    <row r="1020" spans="1:113">
      <c r="A1020" s="137">
        <v>1017</v>
      </c>
      <c r="B1020" s="138" t="s">
        <v>1180</v>
      </c>
      <c r="C1020" s="139" t="s">
        <v>3230</v>
      </c>
      <c r="D1020" s="140" t="s">
        <v>195</v>
      </c>
      <c r="E1020" s="141">
        <v>140</v>
      </c>
      <c r="F1020" s="142">
        <v>28</v>
      </c>
      <c r="G1020" s="143">
        <v>28</v>
      </c>
      <c r="H1020" s="143">
        <v>0.14299999999999999</v>
      </c>
      <c r="I1020" s="143">
        <v>2084</v>
      </c>
      <c r="J1020" s="143">
        <v>391</v>
      </c>
      <c r="K1020" s="144">
        <v>0.71299999999999997</v>
      </c>
      <c r="L1020" s="142">
        <v>105.2</v>
      </c>
      <c r="M1020" s="143">
        <v>105.2</v>
      </c>
      <c r="N1020" s="143">
        <v>0.76500000000000001</v>
      </c>
      <c r="O1020" s="143">
        <v>20226</v>
      </c>
      <c r="P1020" s="143">
        <v>0</v>
      </c>
      <c r="Q1020" s="144">
        <v>0.34399999999999997</v>
      </c>
      <c r="R1020" s="142">
        <v>119.4</v>
      </c>
      <c r="S1020" s="143">
        <v>119.4</v>
      </c>
      <c r="T1020" s="143">
        <v>0.89800000000000002</v>
      </c>
      <c r="U1020" s="143">
        <v>24028</v>
      </c>
      <c r="V1020" s="143">
        <v>0</v>
      </c>
      <c r="W1020" s="144">
        <v>0.307</v>
      </c>
      <c r="X1020" s="142">
        <v>51.2</v>
      </c>
      <c r="Y1020" s="143">
        <v>118.2</v>
      </c>
      <c r="Z1020" s="143">
        <v>0.91400000000000003</v>
      </c>
      <c r="AA1020" s="143">
        <v>25556</v>
      </c>
      <c r="AB1020" s="143">
        <v>0</v>
      </c>
      <c r="AC1020" s="144">
        <v>0.748</v>
      </c>
      <c r="AD1020" s="142">
        <v>116.6</v>
      </c>
      <c r="AE1020" s="143">
        <v>116.6</v>
      </c>
      <c r="AF1020" s="143">
        <v>0.92300000000000004</v>
      </c>
      <c r="AG1020" s="143">
        <v>22390</v>
      </c>
      <c r="AH1020" s="143">
        <v>0</v>
      </c>
      <c r="AI1020" s="144">
        <v>0.28499999999999998</v>
      </c>
      <c r="AJ1020" s="142">
        <v>14.4</v>
      </c>
      <c r="AK1020" s="143">
        <v>117.2</v>
      </c>
      <c r="AL1020" s="143">
        <v>0.92700000000000005</v>
      </c>
      <c r="AM1020" s="143">
        <v>19384</v>
      </c>
      <c r="AN1020" s="143">
        <v>0</v>
      </c>
      <c r="AO1020" s="144">
        <v>1.9890000000000001</v>
      </c>
      <c r="AP1020" s="142">
        <v>137</v>
      </c>
      <c r="AQ1020" s="143">
        <v>137</v>
      </c>
      <c r="AR1020" s="143">
        <v>0.91469999999999996</v>
      </c>
      <c r="AS1020" s="143">
        <v>21772</v>
      </c>
      <c r="AT1020" s="143"/>
      <c r="AU1020" s="144">
        <v>0.23350000000000001</v>
      </c>
      <c r="AV1020" s="142">
        <v>123.4</v>
      </c>
      <c r="AW1020" s="143">
        <v>123.4</v>
      </c>
      <c r="AX1020" s="143">
        <v>0.90759999999999996</v>
      </c>
      <c r="AY1020" s="143">
        <v>21028</v>
      </c>
      <c r="AZ1020" s="143"/>
      <c r="BA1020" s="144">
        <v>0.26079999999999998</v>
      </c>
      <c r="BB1020" s="142">
        <v>128</v>
      </c>
      <c r="BC1020" s="143">
        <v>128</v>
      </c>
      <c r="BD1020" s="143">
        <v>0.8962</v>
      </c>
      <c r="BE1020" s="143">
        <v>26356</v>
      </c>
      <c r="BF1020" s="143"/>
      <c r="BG1020" s="144">
        <v>0.30880000000000002</v>
      </c>
      <c r="BH1020" s="142">
        <v>132</v>
      </c>
      <c r="BI1020" s="143">
        <v>132</v>
      </c>
      <c r="BJ1020" s="143">
        <v>0.86609999999999998</v>
      </c>
      <c r="BK1020" s="143">
        <v>26424</v>
      </c>
      <c r="BL1020" s="143"/>
      <c r="BM1020" s="144">
        <v>0.31069999999999998</v>
      </c>
      <c r="BN1020" s="142">
        <v>128</v>
      </c>
      <c r="BO1020" s="143">
        <v>132</v>
      </c>
      <c r="BP1020" s="143">
        <v>0.93</v>
      </c>
      <c r="BQ1020" s="143"/>
      <c r="BR1020" s="143"/>
      <c r="BS1020" s="144">
        <v>0.28079999999999999</v>
      </c>
      <c r="BT1020" s="142"/>
      <c r="BU1020" s="143"/>
      <c r="BV1020" s="143"/>
      <c r="BW1020" s="143"/>
      <c r="BX1020" s="143"/>
      <c r="BY1020" s="144"/>
      <c r="BZ1020" s="142">
        <v>128</v>
      </c>
      <c r="CA1020" s="143">
        <v>264</v>
      </c>
      <c r="CB1020" s="143">
        <v>0.93289999999999995</v>
      </c>
      <c r="CC1020" s="143">
        <v>69840</v>
      </c>
      <c r="CD1020" s="143"/>
      <c r="CE1020" s="144">
        <v>0.54310000000000003</v>
      </c>
      <c r="CF1020" s="142">
        <v>128</v>
      </c>
      <c r="CG1020" s="143">
        <v>128</v>
      </c>
      <c r="CH1020" s="143">
        <v>0.86739999999999995</v>
      </c>
      <c r="CI1020" s="143">
        <v>12176</v>
      </c>
      <c r="CJ1020" s="143"/>
      <c r="CK1020" s="144">
        <v>0.1474</v>
      </c>
      <c r="CL1020" s="142">
        <v>126</v>
      </c>
      <c r="CM1020" s="143">
        <v>126</v>
      </c>
      <c r="CN1020" s="143">
        <v>0.89510000000000001</v>
      </c>
      <c r="CO1020" s="143">
        <v>17240</v>
      </c>
      <c r="CP1020" s="143"/>
      <c r="CQ1020" s="144">
        <v>0.21229999999999999</v>
      </c>
      <c r="CR1020" s="142">
        <v>124</v>
      </c>
      <c r="CS1020" s="143">
        <v>124</v>
      </c>
      <c r="CT1020" s="143">
        <v>0.91379999999999995</v>
      </c>
      <c r="CU1020" s="143">
        <v>22700</v>
      </c>
      <c r="CV1020" s="143"/>
      <c r="CW1020" s="144">
        <v>0.26929999999999998</v>
      </c>
      <c r="CX1020" s="142">
        <v>124</v>
      </c>
      <c r="CY1020" s="143">
        <v>124</v>
      </c>
      <c r="CZ1020" s="143">
        <v>0.91169999999999995</v>
      </c>
      <c r="DA1020" s="143">
        <v>22920</v>
      </c>
      <c r="DB1020" s="143"/>
      <c r="DC1020" s="144">
        <v>0.27250000000000002</v>
      </c>
      <c r="DD1020" s="142">
        <v>124</v>
      </c>
      <c r="DE1020" s="143">
        <v>124</v>
      </c>
      <c r="DF1020" s="143">
        <v>0.88029999999999997</v>
      </c>
      <c r="DG1020" s="143">
        <v>16620</v>
      </c>
      <c r="DH1020" s="143"/>
      <c r="DI1020" s="144">
        <v>0.21149999999999999</v>
      </c>
    </row>
    <row r="1021" spans="1:113">
      <c r="A1021" s="137">
        <v>1018</v>
      </c>
      <c r="B1021" s="138" t="s">
        <v>1181</v>
      </c>
      <c r="C1021" s="139" t="s">
        <v>3231</v>
      </c>
      <c r="D1021" s="140" t="s">
        <v>195</v>
      </c>
      <c r="E1021" s="141">
        <v>111.1</v>
      </c>
      <c r="F1021" s="142">
        <v>16</v>
      </c>
      <c r="G1021" s="143">
        <v>21</v>
      </c>
      <c r="H1021" s="143">
        <v>0.95799999999999996</v>
      </c>
      <c r="I1021" s="143">
        <v>13174</v>
      </c>
      <c r="J1021" s="143">
        <v>4465</v>
      </c>
      <c r="K1021" s="144">
        <v>1.177</v>
      </c>
      <c r="L1021" s="142">
        <v>33.6</v>
      </c>
      <c r="M1021" s="143">
        <v>36.1</v>
      </c>
      <c r="N1021" s="143">
        <v>0.94299999999999995</v>
      </c>
      <c r="O1021" s="143">
        <v>7533</v>
      </c>
      <c r="P1021" s="143">
        <v>0</v>
      </c>
      <c r="Q1021" s="144">
        <v>0.32600000000000001</v>
      </c>
      <c r="R1021" s="142">
        <v>45.2</v>
      </c>
      <c r="S1021" s="143">
        <v>88.88</v>
      </c>
      <c r="T1021" s="143">
        <v>0.93799999999999994</v>
      </c>
      <c r="U1021" s="143">
        <v>8833</v>
      </c>
      <c r="V1021" s="143">
        <v>0</v>
      </c>
      <c r="W1021" s="144">
        <v>0.28499999999999998</v>
      </c>
      <c r="X1021" s="142">
        <v>49.2</v>
      </c>
      <c r="Y1021" s="143">
        <v>88.88</v>
      </c>
      <c r="Z1021" s="143">
        <v>0.94099999999999995</v>
      </c>
      <c r="AA1021" s="143">
        <v>10797</v>
      </c>
      <c r="AB1021" s="143">
        <v>0</v>
      </c>
      <c r="AC1021" s="144">
        <v>0.31900000000000001</v>
      </c>
      <c r="AD1021" s="142">
        <v>53.2</v>
      </c>
      <c r="AE1021" s="143">
        <v>88.88</v>
      </c>
      <c r="AF1021" s="143">
        <v>0.94099999999999995</v>
      </c>
      <c r="AG1021" s="143">
        <v>10505</v>
      </c>
      <c r="AH1021" s="143">
        <v>0</v>
      </c>
      <c r="AI1021" s="144">
        <v>0.28699999999999998</v>
      </c>
      <c r="AJ1021" s="142">
        <v>46.8</v>
      </c>
      <c r="AK1021" s="143">
        <v>88.88</v>
      </c>
      <c r="AL1021" s="143">
        <v>0.96799999999999997</v>
      </c>
      <c r="AM1021" s="143">
        <v>8873</v>
      </c>
      <c r="AN1021" s="143">
        <v>0</v>
      </c>
      <c r="AO1021" s="144">
        <v>0.26800000000000002</v>
      </c>
      <c r="AP1021" s="142">
        <v>11.7</v>
      </c>
      <c r="AQ1021" s="143">
        <v>88.88</v>
      </c>
      <c r="AR1021" s="143">
        <v>0.95350000000000001</v>
      </c>
      <c r="AS1021" s="143">
        <v>11513</v>
      </c>
      <c r="AT1021" s="143">
        <v>6533</v>
      </c>
      <c r="AU1021" s="144">
        <v>1.3871</v>
      </c>
      <c r="AV1021" s="142">
        <v>56.1</v>
      </c>
      <c r="AW1021" s="143">
        <v>88.88</v>
      </c>
      <c r="AX1021" s="143">
        <v>0.97509999999999997</v>
      </c>
      <c r="AY1021" s="143">
        <v>11533</v>
      </c>
      <c r="AZ1021" s="143"/>
      <c r="BA1021" s="144">
        <v>0.30649999999999999</v>
      </c>
      <c r="BB1021" s="142">
        <v>56.1</v>
      </c>
      <c r="BC1021" s="143">
        <v>88.88</v>
      </c>
      <c r="BD1021" s="143">
        <v>0.9466</v>
      </c>
      <c r="BE1021" s="143">
        <v>10689</v>
      </c>
      <c r="BF1021" s="143"/>
      <c r="BG1021" s="144">
        <v>0.28320000000000001</v>
      </c>
      <c r="BH1021" s="142">
        <v>2.5</v>
      </c>
      <c r="BI1021" s="143">
        <v>88.88</v>
      </c>
      <c r="BJ1021" s="143">
        <v>0.96989999999999998</v>
      </c>
      <c r="BK1021" s="143">
        <v>11117</v>
      </c>
      <c r="BL1021" s="143"/>
      <c r="BM1021" s="144">
        <v>0.13869999999999999</v>
      </c>
      <c r="BN1021" s="142">
        <v>40.42</v>
      </c>
      <c r="BO1021" s="143">
        <v>88.88</v>
      </c>
      <c r="BP1021" s="143">
        <v>0.95179999999999998</v>
      </c>
      <c r="BQ1021" s="143">
        <v>9927</v>
      </c>
      <c r="BR1021" s="143"/>
      <c r="BS1021" s="144">
        <v>0.4093</v>
      </c>
      <c r="BT1021" s="142"/>
      <c r="BU1021" s="143"/>
      <c r="BV1021" s="143"/>
      <c r="BW1021" s="143"/>
      <c r="BX1021" s="143"/>
      <c r="BY1021" s="144"/>
      <c r="BZ1021" s="142">
        <v>95.240000000000009</v>
      </c>
      <c r="CA1021" s="143">
        <v>177.76</v>
      </c>
      <c r="CB1021" s="143">
        <v>1.9430000000000001</v>
      </c>
      <c r="CC1021" s="143">
        <v>25230</v>
      </c>
      <c r="CD1021" s="143"/>
      <c r="CE1021" s="144">
        <v>0.81980000000000008</v>
      </c>
      <c r="CF1021" s="142">
        <v>37.86</v>
      </c>
      <c r="CG1021" s="143">
        <v>88.88</v>
      </c>
      <c r="CH1021" s="143">
        <v>0.9617</v>
      </c>
      <c r="CI1021" s="143">
        <v>6803</v>
      </c>
      <c r="CJ1021" s="143"/>
      <c r="CK1021" s="144">
        <v>0.2661</v>
      </c>
      <c r="CL1021" s="142">
        <v>41.22</v>
      </c>
      <c r="CM1021" s="143">
        <v>88.88</v>
      </c>
      <c r="CN1021" s="143">
        <v>0.96760000000000002</v>
      </c>
      <c r="CO1021" s="143">
        <v>8892</v>
      </c>
      <c r="CP1021" s="143"/>
      <c r="CQ1021" s="144">
        <v>0.32750000000000001</v>
      </c>
      <c r="CR1021" s="142">
        <v>38.82</v>
      </c>
      <c r="CS1021" s="143">
        <v>88.88</v>
      </c>
      <c r="CT1021" s="143">
        <v>0.96509999999999996</v>
      </c>
      <c r="CU1021" s="143">
        <v>9515</v>
      </c>
      <c r="CV1021" s="143"/>
      <c r="CW1021" s="144">
        <v>0.3624</v>
      </c>
      <c r="CX1021" s="142">
        <v>42.34</v>
      </c>
      <c r="CY1021" s="143">
        <v>88.88</v>
      </c>
      <c r="CZ1021" s="143">
        <v>0.97219999999999995</v>
      </c>
      <c r="DA1021" s="143">
        <v>9837</v>
      </c>
      <c r="DB1021" s="143"/>
      <c r="DC1021" s="144">
        <v>0.33960000000000001</v>
      </c>
      <c r="DD1021" s="142">
        <v>50.66</v>
      </c>
      <c r="DE1021" s="143">
        <v>88.88</v>
      </c>
      <c r="DF1021" s="143">
        <v>0.96299999999999997</v>
      </c>
      <c r="DG1021" s="143">
        <v>10663</v>
      </c>
      <c r="DH1021" s="143"/>
      <c r="DI1021" s="144">
        <v>0.31730000000000003</v>
      </c>
    </row>
    <row r="1022" spans="1:113">
      <c r="A1022" s="137">
        <v>1019</v>
      </c>
      <c r="B1022" s="138" t="s">
        <v>1182</v>
      </c>
      <c r="C1022" s="139" t="s">
        <v>3232</v>
      </c>
      <c r="D1022" s="140" t="s">
        <v>195</v>
      </c>
      <c r="E1022" s="141">
        <v>124.44</v>
      </c>
      <c r="F1022" s="142">
        <v>57.6</v>
      </c>
      <c r="G1022" s="143">
        <v>57.6</v>
      </c>
      <c r="H1022" s="143">
        <v>4.4020000000000001</v>
      </c>
      <c r="I1022" s="143">
        <v>58876</v>
      </c>
      <c r="J1022" s="143">
        <v>0</v>
      </c>
      <c r="K1022" s="144">
        <v>0.318</v>
      </c>
      <c r="L1022" s="142">
        <v>61.2</v>
      </c>
      <c r="M1022" s="143">
        <v>112</v>
      </c>
      <c r="N1022" s="143">
        <v>0.56399999999999995</v>
      </c>
      <c r="O1022" s="143">
        <v>4574</v>
      </c>
      <c r="P1022" s="143">
        <v>0</v>
      </c>
      <c r="Q1022" s="144">
        <v>0.182</v>
      </c>
      <c r="R1022" s="142">
        <v>38.4</v>
      </c>
      <c r="S1022" s="143">
        <v>112</v>
      </c>
      <c r="T1022" s="143">
        <v>0.64500000000000002</v>
      </c>
      <c r="U1022" s="143">
        <v>8872</v>
      </c>
      <c r="V1022" s="143">
        <v>0</v>
      </c>
      <c r="W1022" s="144">
        <v>0.49099999999999999</v>
      </c>
      <c r="X1022" s="142">
        <v>86.74</v>
      </c>
      <c r="Y1022" s="143">
        <v>112</v>
      </c>
      <c r="Z1022" s="143">
        <v>0.27700000000000002</v>
      </c>
      <c r="AA1022" s="143">
        <v>9185</v>
      </c>
      <c r="AB1022" s="143">
        <v>0</v>
      </c>
      <c r="AC1022" s="144">
        <v>0.52400000000000002</v>
      </c>
      <c r="AD1022" s="142">
        <v>76.48</v>
      </c>
      <c r="AE1022" s="143">
        <v>112</v>
      </c>
      <c r="AF1022" s="143">
        <v>1.1599999999999999</v>
      </c>
      <c r="AG1022" s="143">
        <v>49574</v>
      </c>
      <c r="AH1022" s="143">
        <v>0</v>
      </c>
      <c r="AI1022" s="144">
        <v>0.76500000000000001</v>
      </c>
      <c r="AJ1022" s="142">
        <v>160.80000000000001</v>
      </c>
      <c r="AK1022" s="143">
        <v>160.80000000000001</v>
      </c>
      <c r="AL1022" s="143">
        <v>0.80300000000000005</v>
      </c>
      <c r="AM1022" s="143">
        <v>39355</v>
      </c>
      <c r="AN1022" s="143">
        <v>0</v>
      </c>
      <c r="AO1022" s="144">
        <v>0.41799999999999998</v>
      </c>
      <c r="AP1022" s="142">
        <v>165.6</v>
      </c>
      <c r="AQ1022" s="143">
        <v>165.6</v>
      </c>
      <c r="AR1022" s="143">
        <v>0.77080000000000004</v>
      </c>
      <c r="AS1022" s="143">
        <v>53009</v>
      </c>
      <c r="AT1022" s="143"/>
      <c r="AU1022" s="144"/>
      <c r="AV1022" s="142">
        <v>139.19999999999999</v>
      </c>
      <c r="AW1022" s="143">
        <v>139.19999999999999</v>
      </c>
      <c r="AX1022" s="143">
        <v>0.76180000000000003</v>
      </c>
      <c r="AY1022" s="143">
        <v>42320</v>
      </c>
      <c r="AZ1022" s="143"/>
      <c r="BA1022" s="144"/>
      <c r="BB1022" s="142">
        <v>139.19999999999999</v>
      </c>
      <c r="BC1022" s="143">
        <v>139.19999999999999</v>
      </c>
      <c r="BD1022" s="143">
        <v>0.72040000000000004</v>
      </c>
      <c r="BE1022" s="143">
        <v>28436</v>
      </c>
      <c r="BF1022" s="143"/>
      <c r="BG1022" s="144"/>
      <c r="BH1022" s="142">
        <v>110.4</v>
      </c>
      <c r="BI1022" s="143">
        <v>110.4</v>
      </c>
      <c r="BJ1022" s="143">
        <v>0.70860000000000001</v>
      </c>
      <c r="BK1022" s="143">
        <v>29089</v>
      </c>
      <c r="BL1022" s="143"/>
      <c r="BM1022" s="144"/>
      <c r="BN1022" s="142">
        <v>128.4</v>
      </c>
      <c r="BO1022" s="143">
        <v>128.4</v>
      </c>
      <c r="BP1022" s="143">
        <v>0.72619999999999996</v>
      </c>
      <c r="BQ1022" s="143">
        <v>35310</v>
      </c>
      <c r="BR1022" s="143"/>
      <c r="BS1022" s="144"/>
      <c r="BT1022" s="142"/>
      <c r="BU1022" s="143"/>
      <c r="BV1022" s="143"/>
      <c r="BW1022" s="143"/>
      <c r="BX1022" s="143"/>
      <c r="BY1022" s="144"/>
      <c r="BZ1022" s="142">
        <v>318</v>
      </c>
      <c r="CA1022" s="143">
        <v>318</v>
      </c>
      <c r="CB1022" s="143">
        <v>1.6349</v>
      </c>
      <c r="CC1022" s="143">
        <v>133020</v>
      </c>
      <c r="CD1022" s="143"/>
      <c r="CE1022" s="144"/>
      <c r="CF1022" s="142">
        <v>153.6</v>
      </c>
      <c r="CG1022" s="143">
        <v>153.6</v>
      </c>
      <c r="CH1022" s="143">
        <v>0.80149999999999999</v>
      </c>
      <c r="CI1022" s="143">
        <v>58317</v>
      </c>
      <c r="CJ1022" s="143"/>
      <c r="CK1022" s="144"/>
      <c r="CL1022" s="142">
        <v>153.6</v>
      </c>
      <c r="CM1022" s="143">
        <v>153.6</v>
      </c>
      <c r="CN1022" s="143">
        <v>0.81089999999999995</v>
      </c>
      <c r="CO1022" s="143">
        <v>50449</v>
      </c>
      <c r="CP1022" s="143"/>
      <c r="CQ1022" s="144"/>
      <c r="CR1022" s="142">
        <v>148.80000000000001</v>
      </c>
      <c r="CS1022" s="143">
        <v>148.80000000000001</v>
      </c>
      <c r="CT1022" s="143">
        <v>0.79049999999999998</v>
      </c>
      <c r="CU1022" s="143">
        <v>57711</v>
      </c>
      <c r="CV1022" s="143"/>
      <c r="CW1022" s="144"/>
      <c r="CX1022" s="142">
        <v>135.6</v>
      </c>
      <c r="CY1022" s="143">
        <v>135.6</v>
      </c>
      <c r="CZ1022" s="143">
        <v>0.81310000000000004</v>
      </c>
      <c r="DA1022" s="143">
        <v>50056</v>
      </c>
      <c r="DB1022" s="143"/>
      <c r="DC1022" s="144"/>
      <c r="DD1022" s="142">
        <v>120</v>
      </c>
      <c r="DE1022" s="143">
        <v>120</v>
      </c>
      <c r="DF1022" s="143">
        <v>0.78680000000000005</v>
      </c>
      <c r="DG1022" s="143">
        <v>38261</v>
      </c>
      <c r="DH1022" s="143"/>
      <c r="DI1022" s="144"/>
    </row>
    <row r="1023" spans="1:113">
      <c r="A1023" s="137">
        <v>1020</v>
      </c>
      <c r="B1023" s="138" t="s">
        <v>1183</v>
      </c>
      <c r="C1023" s="139" t="s">
        <v>3233</v>
      </c>
      <c r="D1023" s="140" t="s">
        <v>195</v>
      </c>
      <c r="E1023" s="141">
        <v>167</v>
      </c>
      <c r="F1023" s="142">
        <v>96</v>
      </c>
      <c r="G1023" s="143">
        <v>96</v>
      </c>
      <c r="H1023" s="143">
        <v>0.92400000000000004</v>
      </c>
      <c r="I1023" s="143">
        <v>23658</v>
      </c>
      <c r="J1023" s="143">
        <v>0</v>
      </c>
      <c r="K1023" s="144">
        <v>0.36499999999999999</v>
      </c>
      <c r="L1023" s="142">
        <v>186</v>
      </c>
      <c r="M1023" s="143">
        <v>186</v>
      </c>
      <c r="N1023" s="143">
        <v>0.92100000000000004</v>
      </c>
      <c r="O1023" s="143">
        <v>24810</v>
      </c>
      <c r="P1023" s="143">
        <v>0</v>
      </c>
      <c r="Q1023" s="144">
        <v>0.19800000000000001</v>
      </c>
      <c r="R1023" s="142">
        <v>159</v>
      </c>
      <c r="S1023" s="143">
        <v>159</v>
      </c>
      <c r="T1023" s="143">
        <v>0.92200000000000004</v>
      </c>
      <c r="U1023" s="143">
        <v>28080</v>
      </c>
      <c r="V1023" s="143">
        <v>0</v>
      </c>
      <c r="W1023" s="144">
        <v>0.26200000000000001</v>
      </c>
      <c r="X1023" s="142">
        <v>142.5</v>
      </c>
      <c r="Y1023" s="143">
        <v>142.5</v>
      </c>
      <c r="Z1023" s="143">
        <v>0.92800000000000005</v>
      </c>
      <c r="AA1023" s="143">
        <v>27858</v>
      </c>
      <c r="AB1023" s="143">
        <v>0</v>
      </c>
      <c r="AC1023" s="144">
        <v>0.28899999999999998</v>
      </c>
      <c r="AD1023" s="142">
        <v>150</v>
      </c>
      <c r="AE1023" s="143">
        <v>150</v>
      </c>
      <c r="AF1023" s="143">
        <v>0.90500000000000003</v>
      </c>
      <c r="AG1023" s="143">
        <v>29088</v>
      </c>
      <c r="AH1023" s="143">
        <v>0</v>
      </c>
      <c r="AI1023" s="144">
        <v>0.29399999999999998</v>
      </c>
      <c r="AJ1023" s="142">
        <v>157.5</v>
      </c>
      <c r="AK1023" s="143">
        <v>157.5</v>
      </c>
      <c r="AL1023" s="143">
        <v>0.89300000000000002</v>
      </c>
      <c r="AM1023" s="143">
        <v>33336</v>
      </c>
      <c r="AN1023" s="143">
        <v>0</v>
      </c>
      <c r="AO1023" s="144">
        <v>0.32500000000000001</v>
      </c>
      <c r="AP1023" s="142">
        <v>129.6</v>
      </c>
      <c r="AQ1023" s="143">
        <v>133.6</v>
      </c>
      <c r="AR1023" s="143">
        <v>0.88729999999999998</v>
      </c>
      <c r="AS1023" s="143">
        <v>25617</v>
      </c>
      <c r="AT1023" s="143"/>
      <c r="AU1023" s="144">
        <v>0.2994</v>
      </c>
      <c r="AV1023" s="142">
        <v>117</v>
      </c>
      <c r="AW1023" s="143">
        <v>133.6</v>
      </c>
      <c r="AX1023" s="143">
        <v>0.88470000000000004</v>
      </c>
      <c r="AY1023" s="143">
        <v>20574</v>
      </c>
      <c r="AZ1023" s="143"/>
      <c r="BA1023" s="144">
        <v>0.27610000000000001</v>
      </c>
      <c r="BB1023" s="142">
        <v>75.72</v>
      </c>
      <c r="BC1023" s="143">
        <v>133.6</v>
      </c>
      <c r="BD1023" s="143">
        <v>0.8901</v>
      </c>
      <c r="BE1023" s="143">
        <v>17511</v>
      </c>
      <c r="BF1023" s="143"/>
      <c r="BG1023" s="144">
        <v>0.34920000000000001</v>
      </c>
      <c r="BH1023" s="142">
        <v>83.64</v>
      </c>
      <c r="BI1023" s="143">
        <v>133.6</v>
      </c>
      <c r="BJ1023" s="143">
        <v>0.87770000000000004</v>
      </c>
      <c r="BK1023" s="143">
        <v>19584</v>
      </c>
      <c r="BL1023" s="143"/>
      <c r="BM1023" s="144">
        <v>0.35859999999999997</v>
      </c>
      <c r="BN1023" s="142">
        <v>123.6</v>
      </c>
      <c r="BO1023" s="143">
        <v>133.6</v>
      </c>
      <c r="BP1023" s="143">
        <v>0.86099999999999999</v>
      </c>
      <c r="BQ1023" s="143">
        <v>19953</v>
      </c>
      <c r="BR1023" s="143"/>
      <c r="BS1023" s="144">
        <v>0.27900000000000003</v>
      </c>
      <c r="BT1023" s="142"/>
      <c r="BU1023" s="143"/>
      <c r="BV1023" s="143"/>
      <c r="BW1023" s="143"/>
      <c r="BX1023" s="143"/>
      <c r="BY1023" s="144"/>
      <c r="BZ1023" s="142">
        <v>186.6</v>
      </c>
      <c r="CA1023" s="143">
        <v>298.60000000000002</v>
      </c>
      <c r="CB1023" s="143">
        <v>1.7952999999999999</v>
      </c>
      <c r="CC1023" s="143">
        <v>69789</v>
      </c>
      <c r="CD1023" s="143">
        <v>25607</v>
      </c>
      <c r="CE1023" s="144">
        <v>2.7556999999999996</v>
      </c>
      <c r="CF1023" s="142">
        <v>132.72</v>
      </c>
      <c r="CG1023" s="143">
        <v>133.6</v>
      </c>
      <c r="CH1023" s="143">
        <v>0.91080000000000005</v>
      </c>
      <c r="CI1023" s="143">
        <v>24114</v>
      </c>
      <c r="CJ1023" s="143"/>
      <c r="CK1023" s="144">
        <v>0.2681</v>
      </c>
      <c r="CL1023" s="142">
        <v>155.69999999999999</v>
      </c>
      <c r="CM1023" s="143">
        <v>155.69999999999999</v>
      </c>
      <c r="CN1023" s="143">
        <v>0.90790000000000004</v>
      </c>
      <c r="CO1023" s="143">
        <v>31863</v>
      </c>
      <c r="CP1023" s="143"/>
      <c r="CQ1023" s="144">
        <v>0.31309999999999999</v>
      </c>
      <c r="CR1023" s="142">
        <v>173.7</v>
      </c>
      <c r="CS1023" s="143">
        <v>173.7</v>
      </c>
      <c r="CT1023" s="143">
        <v>0.89810000000000001</v>
      </c>
      <c r="CU1023" s="143">
        <v>35841</v>
      </c>
      <c r="CV1023" s="143"/>
      <c r="CW1023" s="144">
        <v>0.30880000000000002</v>
      </c>
      <c r="CX1023" s="142">
        <v>161.69999999999999</v>
      </c>
      <c r="CY1023" s="143">
        <v>161.69999999999999</v>
      </c>
      <c r="CZ1023" s="143">
        <v>0.90249999999999997</v>
      </c>
      <c r="DA1023" s="143">
        <v>25710</v>
      </c>
      <c r="DB1023" s="143"/>
      <c r="DC1023" s="144">
        <v>0.23680000000000001</v>
      </c>
      <c r="DD1023" s="142">
        <v>164.01</v>
      </c>
      <c r="DE1023" s="143">
        <v>161.69999999999999</v>
      </c>
      <c r="DF1023" s="143">
        <v>0.96099999999999997</v>
      </c>
      <c r="DG1023" s="143"/>
      <c r="DH1023" s="143"/>
      <c r="DI1023" s="144">
        <v>0.27739999999999998</v>
      </c>
    </row>
    <row r="1024" spans="1:113">
      <c r="A1024" s="137">
        <v>1021</v>
      </c>
      <c r="B1024" s="138" t="s">
        <v>1184</v>
      </c>
      <c r="C1024" s="139" t="s">
        <v>3234</v>
      </c>
      <c r="D1024" s="140" t="s">
        <v>195</v>
      </c>
      <c r="E1024" s="141">
        <v>139</v>
      </c>
      <c r="F1024" s="142">
        <v>26.2</v>
      </c>
      <c r="G1024" s="143">
        <v>26.2</v>
      </c>
      <c r="H1024" s="143">
        <v>0.877</v>
      </c>
      <c r="I1024" s="143">
        <v>61032</v>
      </c>
      <c r="J1024" s="143">
        <v>51072</v>
      </c>
      <c r="K1024" s="144">
        <v>3.6389999999999998</v>
      </c>
      <c r="L1024" s="142">
        <v>98</v>
      </c>
      <c r="M1024" s="143">
        <v>98</v>
      </c>
      <c r="N1024" s="143">
        <v>0.99199999999999999</v>
      </c>
      <c r="O1024" s="143">
        <v>13234</v>
      </c>
      <c r="P1024" s="143">
        <v>0</v>
      </c>
      <c r="Q1024" s="144">
        <v>0.186</v>
      </c>
      <c r="R1024" s="142">
        <v>124.2</v>
      </c>
      <c r="S1024" s="143">
        <v>124.2</v>
      </c>
      <c r="T1024" s="143">
        <v>0.83</v>
      </c>
      <c r="U1024" s="143">
        <v>17146</v>
      </c>
      <c r="V1024" s="143">
        <v>0</v>
      </c>
      <c r="W1024" s="144">
        <v>0.22800000000000001</v>
      </c>
      <c r="X1024" s="142">
        <v>98.4</v>
      </c>
      <c r="Y1024" s="143">
        <v>111.2</v>
      </c>
      <c r="Z1024" s="143">
        <v>0.83199999999999996</v>
      </c>
      <c r="AA1024" s="143">
        <v>10624</v>
      </c>
      <c r="AB1024" s="143">
        <v>0</v>
      </c>
      <c r="AC1024" s="144">
        <v>0.17799999999999999</v>
      </c>
      <c r="AD1024" s="142">
        <v>0</v>
      </c>
      <c r="AE1024" s="143">
        <v>111.2</v>
      </c>
      <c r="AF1024" s="143">
        <v>0.92</v>
      </c>
      <c r="AG1024" s="143">
        <v>13885</v>
      </c>
      <c r="AH1024" s="143">
        <v>13803</v>
      </c>
      <c r="AI1024" s="144">
        <v>0.17799999999999999</v>
      </c>
      <c r="AJ1024" s="142">
        <v>120</v>
      </c>
      <c r="AK1024" s="143">
        <v>120</v>
      </c>
      <c r="AL1024" s="143">
        <v>0.85</v>
      </c>
      <c r="AM1024" s="143">
        <v>22187</v>
      </c>
      <c r="AN1024" s="143">
        <v>0</v>
      </c>
      <c r="AO1024" s="144">
        <v>0.29799999999999999</v>
      </c>
      <c r="AP1024" s="142">
        <v>120.8</v>
      </c>
      <c r="AQ1024" s="143">
        <v>120.8</v>
      </c>
      <c r="AR1024" s="143">
        <v>0.81979999999999997</v>
      </c>
      <c r="AS1024" s="143">
        <v>19716</v>
      </c>
      <c r="AT1024" s="143"/>
      <c r="AU1024" s="144">
        <v>0.2676</v>
      </c>
      <c r="AV1024" s="142">
        <v>100</v>
      </c>
      <c r="AW1024" s="143">
        <v>111.2</v>
      </c>
      <c r="AX1024" s="143">
        <v>0.81359999999999999</v>
      </c>
      <c r="AY1024" s="143">
        <v>16072</v>
      </c>
      <c r="AZ1024" s="143"/>
      <c r="BA1024" s="144">
        <v>0.27439999999999998</v>
      </c>
      <c r="BB1024" s="142">
        <v>73.8</v>
      </c>
      <c r="BC1024" s="143">
        <v>111.2</v>
      </c>
      <c r="BD1024" s="143">
        <v>0.82210000000000005</v>
      </c>
      <c r="BE1024" s="143">
        <v>10730</v>
      </c>
      <c r="BF1024" s="143"/>
      <c r="BG1024" s="144">
        <v>0.23769999999999999</v>
      </c>
      <c r="BH1024" s="142">
        <v>76</v>
      </c>
      <c r="BI1024" s="143">
        <v>111.2</v>
      </c>
      <c r="BJ1024" s="143">
        <v>0.84719999999999995</v>
      </c>
      <c r="BK1024" s="143">
        <v>13010</v>
      </c>
      <c r="BL1024" s="143"/>
      <c r="BM1024" s="144">
        <v>0.27160000000000001</v>
      </c>
      <c r="BN1024" s="142">
        <v>77</v>
      </c>
      <c r="BO1024" s="143">
        <v>111.2</v>
      </c>
      <c r="BP1024" s="143">
        <v>0.85909999999999997</v>
      </c>
      <c r="BQ1024" s="143">
        <v>13438</v>
      </c>
      <c r="BR1024" s="143"/>
      <c r="BS1024" s="144">
        <v>0.30230000000000001</v>
      </c>
      <c r="BT1024" s="142"/>
      <c r="BU1024" s="143"/>
      <c r="BV1024" s="143"/>
      <c r="BW1024" s="143"/>
      <c r="BX1024" s="143"/>
      <c r="BY1024" s="144"/>
      <c r="BZ1024" s="142">
        <v>220</v>
      </c>
      <c r="CA1024" s="143">
        <v>225.2</v>
      </c>
      <c r="CB1024" s="143">
        <v>1.7467999999999999</v>
      </c>
      <c r="CC1024" s="143">
        <v>34706</v>
      </c>
      <c r="CD1024" s="143"/>
      <c r="CE1024" s="144">
        <v>0.50380000000000003</v>
      </c>
      <c r="CF1024" s="142">
        <v>92.8</v>
      </c>
      <c r="CG1024" s="143">
        <v>111.2</v>
      </c>
      <c r="CH1024" s="143">
        <v>0.84079999999999999</v>
      </c>
      <c r="CI1024" s="143">
        <v>6368</v>
      </c>
      <c r="CJ1024" s="143"/>
      <c r="CK1024" s="144">
        <v>2.35E-2</v>
      </c>
      <c r="CL1024" s="142">
        <v>81</v>
      </c>
      <c r="CM1024" s="143">
        <v>111.2</v>
      </c>
      <c r="CN1024" s="143">
        <v>0.82140000000000002</v>
      </c>
      <c r="CO1024" s="143">
        <v>10300</v>
      </c>
      <c r="CP1024" s="143"/>
      <c r="CQ1024" s="144">
        <v>0.2044</v>
      </c>
      <c r="CR1024" s="142">
        <v>94.4</v>
      </c>
      <c r="CS1024" s="143">
        <v>111.2</v>
      </c>
      <c r="CT1024" s="143">
        <v>0.8488</v>
      </c>
      <c r="CU1024" s="143">
        <v>14686</v>
      </c>
      <c r="CV1024" s="143"/>
      <c r="CW1024" s="144">
        <v>0.2379</v>
      </c>
      <c r="CX1024" s="142">
        <v>101.2</v>
      </c>
      <c r="CY1024" s="143">
        <v>111.2</v>
      </c>
      <c r="CZ1024" s="143">
        <v>0.88580000000000003</v>
      </c>
      <c r="DA1024" s="143">
        <v>6780</v>
      </c>
      <c r="DB1024" s="143"/>
      <c r="DC1024" s="144">
        <v>9.8100000000000007E-2</v>
      </c>
      <c r="DD1024" s="142">
        <v>127</v>
      </c>
      <c r="DE1024" s="143">
        <v>127</v>
      </c>
      <c r="DF1024" s="143">
        <v>0.84530000000000005</v>
      </c>
      <c r="DG1024" s="143">
        <v>32070</v>
      </c>
      <c r="DH1024" s="143"/>
      <c r="DI1024" s="144">
        <v>0.4123</v>
      </c>
    </row>
    <row r="1025" spans="1:113">
      <c r="A1025" s="137">
        <v>1022</v>
      </c>
      <c r="B1025" s="138" t="s">
        <v>1185</v>
      </c>
      <c r="C1025" s="139" t="s">
        <v>3235</v>
      </c>
      <c r="D1025" s="140" t="s">
        <v>195</v>
      </c>
      <c r="E1025" s="141">
        <v>122.2</v>
      </c>
      <c r="F1025" s="142">
        <v>23.6</v>
      </c>
      <c r="G1025" s="143">
        <v>25</v>
      </c>
      <c r="H1025" s="143">
        <v>0.996</v>
      </c>
      <c r="I1025" s="143">
        <v>7308.5</v>
      </c>
      <c r="J1025" s="143">
        <v>0</v>
      </c>
      <c r="K1025" s="144">
        <v>0.42599999999999999</v>
      </c>
      <c r="L1025" s="142">
        <v>24.4</v>
      </c>
      <c r="M1025" s="143">
        <v>26</v>
      </c>
      <c r="N1025" s="143">
        <v>0.997</v>
      </c>
      <c r="O1025" s="143">
        <v>7872.5</v>
      </c>
      <c r="P1025" s="143">
        <v>0</v>
      </c>
      <c r="Q1025" s="144">
        <v>0.443</v>
      </c>
      <c r="R1025" s="142">
        <v>1.28</v>
      </c>
      <c r="S1025" s="143">
        <v>97.78</v>
      </c>
      <c r="T1025" s="143">
        <v>0.999</v>
      </c>
      <c r="U1025" s="143">
        <v>6688.5</v>
      </c>
      <c r="V1025" s="143">
        <v>5595.5</v>
      </c>
      <c r="W1025" s="144">
        <v>7.165</v>
      </c>
      <c r="X1025" s="142">
        <v>16</v>
      </c>
      <c r="Y1025" s="143">
        <v>97.76</v>
      </c>
      <c r="Z1025" s="143">
        <v>0.998</v>
      </c>
      <c r="AA1025" s="143">
        <v>4732.5</v>
      </c>
      <c r="AB1025" s="143">
        <v>0</v>
      </c>
      <c r="AC1025" s="144">
        <v>0.40600000000000003</v>
      </c>
      <c r="AD1025" s="142">
        <v>14.8</v>
      </c>
      <c r="AE1025" s="143">
        <v>97.76</v>
      </c>
      <c r="AF1025" s="143">
        <v>0.998</v>
      </c>
      <c r="AG1025" s="143">
        <v>4784.5</v>
      </c>
      <c r="AH1025" s="143">
        <v>0</v>
      </c>
      <c r="AI1025" s="144">
        <v>0.44400000000000001</v>
      </c>
      <c r="AJ1025" s="142">
        <v>34</v>
      </c>
      <c r="AK1025" s="143">
        <v>97.76</v>
      </c>
      <c r="AL1025" s="143">
        <v>0.998</v>
      </c>
      <c r="AM1025" s="143">
        <v>8164.5</v>
      </c>
      <c r="AN1025" s="143">
        <v>0</v>
      </c>
      <c r="AO1025" s="144">
        <v>0.33</v>
      </c>
      <c r="AP1025" s="142">
        <v>24.85</v>
      </c>
      <c r="AQ1025" s="143">
        <v>97.76</v>
      </c>
      <c r="AR1025" s="143">
        <v>0.98619999999999997</v>
      </c>
      <c r="AS1025" s="143">
        <v>5781</v>
      </c>
      <c r="AT1025" s="143"/>
      <c r="AU1025" s="144">
        <v>0.31709999999999999</v>
      </c>
      <c r="AV1025" s="142">
        <v>23.65</v>
      </c>
      <c r="AW1025" s="143">
        <v>97.76</v>
      </c>
      <c r="AX1025" s="143">
        <v>0.9839</v>
      </c>
      <c r="AY1025" s="143">
        <v>5569</v>
      </c>
      <c r="AZ1025" s="143"/>
      <c r="BA1025" s="144">
        <v>0.35099999999999998</v>
      </c>
      <c r="BB1025" s="142">
        <v>19.25</v>
      </c>
      <c r="BC1025" s="143">
        <v>97.76</v>
      </c>
      <c r="BD1025" s="143">
        <v>0.98680000000000001</v>
      </c>
      <c r="BE1025" s="143">
        <v>5409</v>
      </c>
      <c r="BF1025" s="143"/>
      <c r="BG1025" s="144">
        <v>0.4093</v>
      </c>
      <c r="BH1025" s="142">
        <v>24.05</v>
      </c>
      <c r="BI1025" s="143">
        <v>97.76</v>
      </c>
      <c r="BJ1025" s="143">
        <v>0.98950000000000005</v>
      </c>
      <c r="BK1025" s="143">
        <v>8449</v>
      </c>
      <c r="BL1025" s="143"/>
      <c r="BM1025" s="144">
        <v>0.50339999999999996</v>
      </c>
      <c r="BN1025" s="142">
        <v>30.61</v>
      </c>
      <c r="BO1025" s="143">
        <v>97.76</v>
      </c>
      <c r="BP1025" s="143">
        <v>0.99329999999999996</v>
      </c>
      <c r="BQ1025" s="143">
        <v>9813</v>
      </c>
      <c r="BR1025" s="143"/>
      <c r="BS1025" s="144">
        <v>0.50070000000000003</v>
      </c>
      <c r="BT1025" s="142"/>
      <c r="BU1025" s="143"/>
      <c r="BV1025" s="143"/>
      <c r="BW1025" s="143"/>
      <c r="BX1025" s="143"/>
      <c r="BY1025" s="144"/>
      <c r="BZ1025" s="142">
        <v>81.78</v>
      </c>
      <c r="CA1025" s="143">
        <v>195.52</v>
      </c>
      <c r="CB1025" s="143">
        <v>1.9852000000000001</v>
      </c>
      <c r="CC1025" s="143">
        <v>28333</v>
      </c>
      <c r="CD1025" s="143"/>
      <c r="CE1025" s="144">
        <v>0.97209999999999996</v>
      </c>
      <c r="CF1025" s="142">
        <v>12.85</v>
      </c>
      <c r="CG1025" s="143">
        <v>97.76</v>
      </c>
      <c r="CH1025" s="143">
        <v>0.99439999999999995</v>
      </c>
      <c r="CI1025" s="143">
        <v>1617</v>
      </c>
      <c r="CJ1025" s="143"/>
      <c r="CK1025" s="144">
        <v>0.18779999999999999</v>
      </c>
      <c r="CL1025" s="142">
        <v>10.45</v>
      </c>
      <c r="CM1025" s="143">
        <v>97.76</v>
      </c>
      <c r="CN1025" s="143">
        <v>0.99399999999999999</v>
      </c>
      <c r="CO1025" s="143">
        <v>7497</v>
      </c>
      <c r="CP1025" s="143">
        <v>3563</v>
      </c>
      <c r="CQ1025" s="144">
        <v>1.1377999999999999</v>
      </c>
      <c r="CR1025" s="142">
        <v>19.649999999999999</v>
      </c>
      <c r="CS1025" s="143">
        <v>97.76</v>
      </c>
      <c r="CT1025" s="143">
        <v>0.99419999999999997</v>
      </c>
      <c r="CU1025" s="143">
        <v>3657</v>
      </c>
      <c r="CV1025" s="143"/>
      <c r="CW1025" s="144">
        <v>0.26829999999999998</v>
      </c>
      <c r="CX1025" s="142">
        <v>26.85</v>
      </c>
      <c r="CY1025" s="143">
        <v>97.76</v>
      </c>
      <c r="CZ1025" s="143">
        <v>0.98870000000000002</v>
      </c>
      <c r="DA1025" s="143">
        <v>11105</v>
      </c>
      <c r="DB1025" s="143"/>
      <c r="DC1025" s="144">
        <v>0.58909999999999996</v>
      </c>
      <c r="DD1025" s="142">
        <v>40.049999999999997</v>
      </c>
      <c r="DE1025" s="143">
        <v>97.76</v>
      </c>
      <c r="DF1025" s="143">
        <v>0.99880000000000002</v>
      </c>
      <c r="DG1025" s="143">
        <v>7321</v>
      </c>
      <c r="DH1025" s="143"/>
      <c r="DI1025" s="144">
        <v>0.26229999999999998</v>
      </c>
    </row>
    <row r="1026" spans="1:113" ht="22.5">
      <c r="A1026" s="137">
        <v>1023</v>
      </c>
      <c r="B1026" s="138" t="s">
        <v>1186</v>
      </c>
      <c r="C1026" s="139" t="s">
        <v>3236</v>
      </c>
      <c r="D1026" s="140" t="s">
        <v>195</v>
      </c>
      <c r="E1026" s="141">
        <v>114</v>
      </c>
      <c r="F1026" s="142">
        <v>42</v>
      </c>
      <c r="G1026" s="143">
        <v>38</v>
      </c>
      <c r="H1026" s="143">
        <v>0.86099999999999999</v>
      </c>
      <c r="I1026" s="143">
        <v>4878</v>
      </c>
      <c r="J1026" s="143">
        <v>0</v>
      </c>
      <c r="K1026" s="144">
        <v>0.185</v>
      </c>
      <c r="L1026" s="142">
        <v>65.7</v>
      </c>
      <c r="M1026" s="143">
        <v>59</v>
      </c>
      <c r="N1026" s="143">
        <v>0.86499999999999999</v>
      </c>
      <c r="O1026" s="143">
        <v>9270</v>
      </c>
      <c r="P1026" s="143">
        <v>0</v>
      </c>
      <c r="Q1026" s="144">
        <v>0.223</v>
      </c>
      <c r="R1026" s="142">
        <v>74.099999999999994</v>
      </c>
      <c r="S1026" s="143">
        <v>67</v>
      </c>
      <c r="T1026" s="143">
        <v>0.88100000000000001</v>
      </c>
      <c r="U1026" s="143">
        <v>11100</v>
      </c>
      <c r="V1026" s="143">
        <v>0</v>
      </c>
      <c r="W1026" s="144">
        <v>0.23300000000000001</v>
      </c>
      <c r="X1026" s="142">
        <v>76.8</v>
      </c>
      <c r="Y1026" s="143">
        <v>91.2</v>
      </c>
      <c r="Z1026" s="143">
        <v>0.88100000000000001</v>
      </c>
      <c r="AA1026" s="143">
        <v>11100</v>
      </c>
      <c r="AB1026" s="143">
        <v>0</v>
      </c>
      <c r="AC1026" s="144">
        <v>0.22500000000000001</v>
      </c>
      <c r="AD1026" s="142">
        <v>72.599999999999994</v>
      </c>
      <c r="AE1026" s="143">
        <v>91.2</v>
      </c>
      <c r="AF1026" s="143">
        <v>0.84599999999999997</v>
      </c>
      <c r="AG1026" s="143">
        <v>9900</v>
      </c>
      <c r="AH1026" s="143">
        <v>0</v>
      </c>
      <c r="AI1026" s="144">
        <v>0.221</v>
      </c>
      <c r="AJ1026" s="142">
        <v>78</v>
      </c>
      <c r="AK1026" s="143">
        <v>91.2</v>
      </c>
      <c r="AL1026" s="143">
        <v>0.89500000000000002</v>
      </c>
      <c r="AM1026" s="143">
        <v>10200</v>
      </c>
      <c r="AN1026" s="143">
        <v>0</v>
      </c>
      <c r="AO1026" s="144">
        <v>0.2</v>
      </c>
      <c r="AP1026" s="142">
        <v>76.2</v>
      </c>
      <c r="AQ1026" s="143">
        <v>91.2</v>
      </c>
      <c r="AR1026" s="143">
        <v>0.86140000000000005</v>
      </c>
      <c r="AS1026" s="143">
        <v>9711</v>
      </c>
      <c r="AT1026" s="143"/>
      <c r="AU1026" s="144">
        <v>0.19889999999999999</v>
      </c>
      <c r="AV1026" s="142">
        <v>75.989999999999995</v>
      </c>
      <c r="AW1026" s="143">
        <v>91.2</v>
      </c>
      <c r="AX1026" s="143">
        <v>0.93020000000000003</v>
      </c>
      <c r="AY1026" s="143"/>
      <c r="AZ1026" s="143"/>
      <c r="BA1026" s="144">
        <v>0.1847</v>
      </c>
      <c r="BB1026" s="142">
        <v>32.76</v>
      </c>
      <c r="BC1026" s="143">
        <v>91.2</v>
      </c>
      <c r="BD1026" s="143">
        <v>0.88139999999999996</v>
      </c>
      <c r="BE1026" s="143">
        <v>13425</v>
      </c>
      <c r="BF1026" s="143"/>
      <c r="BG1026" s="144">
        <v>0.31759999999999999</v>
      </c>
      <c r="BH1026" s="142">
        <v>45</v>
      </c>
      <c r="BI1026" s="143">
        <v>91.2</v>
      </c>
      <c r="BJ1026" s="143">
        <v>0.86899999999999999</v>
      </c>
      <c r="BK1026" s="143">
        <v>6189</v>
      </c>
      <c r="BL1026" s="143"/>
      <c r="BM1026" s="144">
        <v>0.2127</v>
      </c>
      <c r="BN1026" s="142">
        <v>73.5</v>
      </c>
      <c r="BO1026" s="143">
        <v>91.2</v>
      </c>
      <c r="BP1026" s="143">
        <v>0.89959999999999996</v>
      </c>
      <c r="BQ1026" s="143">
        <v>6156</v>
      </c>
      <c r="BR1026" s="143"/>
      <c r="BS1026" s="144">
        <v>0.13850000000000001</v>
      </c>
      <c r="BT1026" s="142"/>
      <c r="BU1026" s="143"/>
      <c r="BV1026" s="143"/>
      <c r="BW1026" s="143"/>
      <c r="BX1026" s="143"/>
      <c r="BY1026" s="144"/>
      <c r="BZ1026" s="142">
        <v>130.19999999999999</v>
      </c>
      <c r="CA1026" s="143">
        <v>214.2</v>
      </c>
      <c r="CB1026" s="143">
        <v>1.7679</v>
      </c>
      <c r="CC1026" s="143">
        <v>25221</v>
      </c>
      <c r="CD1026" s="143">
        <v>10365</v>
      </c>
      <c r="CE1026" s="144">
        <v>2.9744999999999999</v>
      </c>
      <c r="CF1026" s="142">
        <v>127.2</v>
      </c>
      <c r="CG1026" s="143">
        <v>127.2</v>
      </c>
      <c r="CH1026" s="143">
        <v>0.88660000000000005</v>
      </c>
      <c r="CI1026" s="143">
        <v>12246</v>
      </c>
      <c r="CJ1026" s="143"/>
      <c r="CK1026" s="144">
        <v>0.1459</v>
      </c>
      <c r="CL1026" s="142">
        <v>125.4</v>
      </c>
      <c r="CM1026" s="143">
        <v>125.4</v>
      </c>
      <c r="CN1026" s="143">
        <v>0.88539999999999996</v>
      </c>
      <c r="CO1026" s="143">
        <v>10968</v>
      </c>
      <c r="CP1026" s="143"/>
      <c r="CQ1026" s="144">
        <v>0.13719999999999999</v>
      </c>
      <c r="CR1026" s="142">
        <v>120.3</v>
      </c>
      <c r="CS1026" s="143">
        <v>120.3</v>
      </c>
      <c r="CT1026" s="143">
        <v>0.88160000000000005</v>
      </c>
      <c r="CU1026" s="143">
        <v>12036</v>
      </c>
      <c r="CV1026" s="143"/>
      <c r="CW1026" s="144">
        <v>0.1525</v>
      </c>
      <c r="CX1026" s="142">
        <v>120</v>
      </c>
      <c r="CY1026" s="143">
        <v>120</v>
      </c>
      <c r="CZ1026" s="143">
        <v>0.874</v>
      </c>
      <c r="DA1026" s="143">
        <v>13146</v>
      </c>
      <c r="DB1026" s="143"/>
      <c r="DC1026" s="144">
        <v>0.16850000000000001</v>
      </c>
      <c r="DD1026" s="142">
        <v>124.8</v>
      </c>
      <c r="DE1026" s="143">
        <v>124.8</v>
      </c>
      <c r="DF1026" s="143">
        <v>0.87829999999999997</v>
      </c>
      <c r="DG1026" s="143">
        <v>10410</v>
      </c>
      <c r="DH1026" s="143"/>
      <c r="DI1026" s="144">
        <v>0.13189999999999999</v>
      </c>
    </row>
    <row r="1027" spans="1:113" ht="22.5">
      <c r="A1027" s="137">
        <v>1024</v>
      </c>
      <c r="B1027" s="138" t="s">
        <v>1187</v>
      </c>
      <c r="C1027" s="139" t="s">
        <v>3237</v>
      </c>
      <c r="D1027" s="140" t="s">
        <v>195</v>
      </c>
      <c r="E1027" s="141">
        <v>116.7</v>
      </c>
      <c r="F1027" s="142">
        <v>3.2</v>
      </c>
      <c r="G1027" s="143">
        <v>4.5</v>
      </c>
      <c r="H1027" s="143">
        <v>0.71399999999999997</v>
      </c>
      <c r="I1027" s="143">
        <v>1736.9</v>
      </c>
      <c r="J1027" s="143">
        <v>371.9</v>
      </c>
      <c r="K1027" s="144">
        <v>1.0409999999999999</v>
      </c>
      <c r="L1027" s="142">
        <v>4.08</v>
      </c>
      <c r="M1027" s="143">
        <v>5.5</v>
      </c>
      <c r="N1027" s="143">
        <v>0.73099999999999998</v>
      </c>
      <c r="O1027" s="143">
        <v>1734.1</v>
      </c>
      <c r="P1027" s="143">
        <v>0</v>
      </c>
      <c r="Q1027" s="144">
        <v>0.79600000000000004</v>
      </c>
      <c r="R1027" s="142">
        <v>3.04</v>
      </c>
      <c r="S1027" s="143">
        <v>93.33</v>
      </c>
      <c r="T1027" s="143">
        <v>0.72399999999999998</v>
      </c>
      <c r="U1027" s="143">
        <v>1722.9</v>
      </c>
      <c r="V1027" s="143">
        <v>388.9</v>
      </c>
      <c r="W1027" s="144">
        <v>1.0720000000000001</v>
      </c>
      <c r="X1027" s="142">
        <v>0</v>
      </c>
      <c r="Y1027" s="143">
        <v>93.36</v>
      </c>
      <c r="Z1027" s="143">
        <v>0.67900000000000005</v>
      </c>
      <c r="AA1027" s="143">
        <v>1626.5</v>
      </c>
      <c r="AB1027" s="143">
        <v>1246.5</v>
      </c>
      <c r="AC1027" s="144">
        <v>1.0720000000000001</v>
      </c>
      <c r="AD1027" s="142">
        <v>3.2</v>
      </c>
      <c r="AE1027" s="143">
        <v>93.36</v>
      </c>
      <c r="AF1027" s="143">
        <v>0.71</v>
      </c>
      <c r="AG1027" s="143">
        <v>1658.5</v>
      </c>
      <c r="AH1027" s="143">
        <v>248.5</v>
      </c>
      <c r="AI1027" s="144">
        <v>1</v>
      </c>
      <c r="AJ1027" s="142">
        <v>5.6</v>
      </c>
      <c r="AK1027" s="143">
        <v>93.36</v>
      </c>
      <c r="AL1027" s="143">
        <v>0.81299999999999994</v>
      </c>
      <c r="AM1027" s="143">
        <v>2200.5</v>
      </c>
      <c r="AN1027" s="143">
        <v>0</v>
      </c>
      <c r="AO1027" s="144">
        <v>0.66200000000000003</v>
      </c>
      <c r="AP1027" s="142">
        <v>5.25</v>
      </c>
      <c r="AQ1027" s="143">
        <v>93.36</v>
      </c>
      <c r="AR1027" s="143">
        <v>0.79339999999999999</v>
      </c>
      <c r="AS1027" s="143">
        <v>1973</v>
      </c>
      <c r="AT1027" s="143">
        <v>114</v>
      </c>
      <c r="AU1027" s="144">
        <v>0.63670000000000004</v>
      </c>
      <c r="AV1027" s="142">
        <v>5.65</v>
      </c>
      <c r="AW1027" s="143">
        <v>93.36</v>
      </c>
      <c r="AX1027" s="143">
        <v>0.77249999999999996</v>
      </c>
      <c r="AY1027" s="143">
        <v>2047</v>
      </c>
      <c r="AZ1027" s="143">
        <v>579</v>
      </c>
      <c r="BA1027" s="144">
        <v>0.83640000000000003</v>
      </c>
      <c r="BB1027" s="142">
        <v>20.85</v>
      </c>
      <c r="BC1027" s="143">
        <v>93.36</v>
      </c>
      <c r="BD1027" s="143">
        <v>0.74209999999999998</v>
      </c>
      <c r="BE1027" s="143">
        <v>1943</v>
      </c>
      <c r="BF1027" s="143"/>
      <c r="BG1027" s="144">
        <v>0.17949999999999999</v>
      </c>
      <c r="BH1027" s="142">
        <v>11.33</v>
      </c>
      <c r="BI1027" s="143">
        <v>93.36</v>
      </c>
      <c r="BJ1027" s="143">
        <v>0.74</v>
      </c>
      <c r="BK1027" s="143">
        <v>2057</v>
      </c>
      <c r="BL1027" s="143"/>
      <c r="BM1027" s="144">
        <v>0.37069999999999997</v>
      </c>
      <c r="BN1027" s="142">
        <v>5.65</v>
      </c>
      <c r="BO1027" s="143">
        <v>93.36</v>
      </c>
      <c r="BP1027" s="143">
        <v>0.80089999999999995</v>
      </c>
      <c r="BQ1027" s="143">
        <v>1975</v>
      </c>
      <c r="BR1027" s="143">
        <v>554</v>
      </c>
      <c r="BS1027" s="144">
        <v>0.83399999999999996</v>
      </c>
      <c r="BT1027" s="142"/>
      <c r="BU1027" s="143"/>
      <c r="BV1027" s="143"/>
      <c r="BW1027" s="143"/>
      <c r="BX1027" s="143"/>
      <c r="BY1027" s="144"/>
      <c r="BZ1027" s="142">
        <v>18.34</v>
      </c>
      <c r="CA1027" s="143">
        <v>186.72</v>
      </c>
      <c r="CB1027" s="143">
        <v>1.6850000000000001</v>
      </c>
      <c r="CC1027" s="143">
        <v>4443</v>
      </c>
      <c r="CD1027" s="143"/>
      <c r="CE1027" s="144">
        <v>0.91549999999999998</v>
      </c>
      <c r="CF1027" s="142">
        <v>7.81</v>
      </c>
      <c r="CG1027" s="143">
        <v>93.36</v>
      </c>
      <c r="CH1027" s="143">
        <v>0.72050000000000003</v>
      </c>
      <c r="CI1027" s="143">
        <v>1774</v>
      </c>
      <c r="CJ1027" s="143"/>
      <c r="CK1027" s="144">
        <v>0.43190000000000001</v>
      </c>
      <c r="CL1027" s="142">
        <v>4.93</v>
      </c>
      <c r="CM1027" s="143">
        <v>93.36</v>
      </c>
      <c r="CN1027" s="143">
        <v>0.76270000000000004</v>
      </c>
      <c r="CO1027" s="143">
        <v>1874</v>
      </c>
      <c r="CP1027" s="143">
        <v>583</v>
      </c>
      <c r="CQ1027" s="144">
        <v>0.82010000000000005</v>
      </c>
      <c r="CR1027" s="142">
        <v>6.21</v>
      </c>
      <c r="CS1027" s="143">
        <v>93.36</v>
      </c>
      <c r="CT1027" s="143">
        <v>0.72440000000000004</v>
      </c>
      <c r="CU1027" s="143">
        <v>1791</v>
      </c>
      <c r="CV1027" s="143"/>
      <c r="CW1027" s="144">
        <v>0.57579999999999998</v>
      </c>
      <c r="CX1027" s="142">
        <v>7.89</v>
      </c>
      <c r="CY1027" s="143">
        <v>93.36</v>
      </c>
      <c r="CZ1027" s="143">
        <v>0.81930000000000003</v>
      </c>
      <c r="DA1027" s="143">
        <v>2223</v>
      </c>
      <c r="DB1027" s="143"/>
      <c r="DC1027" s="144">
        <v>0.50849999999999995</v>
      </c>
      <c r="DD1027" s="142">
        <v>7.89</v>
      </c>
      <c r="DE1027" s="143">
        <v>93.36</v>
      </c>
      <c r="DF1027" s="143">
        <v>0.82989999999999997</v>
      </c>
      <c r="DG1027" s="143">
        <v>2006</v>
      </c>
      <c r="DH1027" s="143"/>
      <c r="DI1027" s="144">
        <v>0.46639999999999998</v>
      </c>
    </row>
    <row r="1028" spans="1:113">
      <c r="A1028" s="137">
        <v>1025</v>
      </c>
      <c r="B1028" s="138" t="s">
        <v>1188</v>
      </c>
      <c r="C1028" s="139" t="s">
        <v>3238</v>
      </c>
      <c r="D1028" s="140" t="s">
        <v>195</v>
      </c>
      <c r="E1028" s="141">
        <v>130</v>
      </c>
      <c r="F1028" s="142">
        <v>2</v>
      </c>
      <c r="G1028" s="143">
        <v>2</v>
      </c>
      <c r="H1028" s="143">
        <v>0.74199999999999999</v>
      </c>
      <c r="I1028" s="143">
        <v>460</v>
      </c>
      <c r="J1028" s="143">
        <v>0</v>
      </c>
      <c r="K1028" s="144">
        <v>0.42499999999999999</v>
      </c>
      <c r="L1028" s="142">
        <v>106</v>
      </c>
      <c r="M1028" s="143">
        <v>106</v>
      </c>
      <c r="N1028" s="143">
        <v>0.73099999999999998</v>
      </c>
      <c r="O1028" s="143">
        <v>2720</v>
      </c>
      <c r="P1028" s="143">
        <v>0</v>
      </c>
      <c r="Q1028" s="144">
        <v>4.8000000000000001E-2</v>
      </c>
      <c r="R1028" s="142">
        <v>108</v>
      </c>
      <c r="S1028" s="143">
        <v>108</v>
      </c>
      <c r="T1028" s="143">
        <v>0.70199999999999996</v>
      </c>
      <c r="U1028" s="143">
        <v>3160</v>
      </c>
      <c r="V1028" s="143">
        <v>0</v>
      </c>
      <c r="W1028" s="144">
        <v>5.7000000000000002E-2</v>
      </c>
      <c r="X1028" s="142">
        <v>102</v>
      </c>
      <c r="Y1028" s="143">
        <v>104</v>
      </c>
      <c r="Z1028" s="143">
        <v>0.67600000000000005</v>
      </c>
      <c r="AA1028" s="143">
        <v>6540</v>
      </c>
      <c r="AB1028" s="143">
        <v>0</v>
      </c>
      <c r="AC1028" s="144">
        <v>0.13</v>
      </c>
      <c r="AD1028" s="142">
        <v>96</v>
      </c>
      <c r="AE1028" s="143">
        <v>104</v>
      </c>
      <c r="AF1028" s="143">
        <v>0.73499999999999999</v>
      </c>
      <c r="AG1028" s="143">
        <v>720</v>
      </c>
      <c r="AH1028" s="143">
        <v>0</v>
      </c>
      <c r="AI1028" s="144">
        <v>1.4E-2</v>
      </c>
      <c r="AJ1028" s="142">
        <v>100</v>
      </c>
      <c r="AK1028" s="143">
        <v>104</v>
      </c>
      <c r="AL1028" s="143">
        <v>0.67100000000000004</v>
      </c>
      <c r="AM1028" s="143">
        <v>4080</v>
      </c>
      <c r="AN1028" s="143">
        <v>0</v>
      </c>
      <c r="AO1028" s="144">
        <v>8.3000000000000004E-2</v>
      </c>
      <c r="AP1028" s="142">
        <v>102</v>
      </c>
      <c r="AQ1028" s="143">
        <v>104</v>
      </c>
      <c r="AR1028" s="143">
        <v>0.6895</v>
      </c>
      <c r="AS1028" s="143">
        <v>3820</v>
      </c>
      <c r="AT1028" s="143"/>
      <c r="AU1028" s="144">
        <v>7.2999999999999995E-2</v>
      </c>
      <c r="AV1028" s="142">
        <v>112</v>
      </c>
      <c r="AW1028" s="143">
        <v>112</v>
      </c>
      <c r="AX1028" s="143">
        <v>0.69550000000000001</v>
      </c>
      <c r="AY1028" s="143">
        <v>3380</v>
      </c>
      <c r="AZ1028" s="143"/>
      <c r="BA1028" s="144">
        <v>6.0299999999999999E-2</v>
      </c>
      <c r="BB1028" s="142">
        <v>110</v>
      </c>
      <c r="BC1028" s="143">
        <v>110</v>
      </c>
      <c r="BD1028" s="143">
        <v>0.65490000000000004</v>
      </c>
      <c r="BE1028" s="143">
        <v>2960</v>
      </c>
      <c r="BF1028" s="143"/>
      <c r="BG1028" s="144">
        <v>5.5199999999999999E-2</v>
      </c>
      <c r="BH1028" s="142">
        <v>104</v>
      </c>
      <c r="BI1028" s="143">
        <v>104</v>
      </c>
      <c r="BJ1028" s="143">
        <v>0.6099</v>
      </c>
      <c r="BK1028" s="143">
        <v>2720</v>
      </c>
      <c r="BL1028" s="143"/>
      <c r="BM1028" s="144">
        <v>5.7599999999999998E-2</v>
      </c>
      <c r="BN1028" s="142">
        <v>116</v>
      </c>
      <c r="BO1028" s="143">
        <v>116</v>
      </c>
      <c r="BP1028" s="143">
        <v>0.62019999999999997</v>
      </c>
      <c r="BQ1028" s="143">
        <v>5520</v>
      </c>
      <c r="BR1028" s="143"/>
      <c r="BS1028" s="144">
        <v>0.1142</v>
      </c>
      <c r="BT1028" s="142"/>
      <c r="BU1028" s="143"/>
      <c r="BV1028" s="143"/>
      <c r="BW1028" s="143"/>
      <c r="BX1028" s="143"/>
      <c r="BY1028" s="144"/>
      <c r="BZ1028" s="142">
        <v>98</v>
      </c>
      <c r="CA1028" s="143">
        <v>208</v>
      </c>
      <c r="CB1028" s="143">
        <v>1.5912999999999999</v>
      </c>
      <c r="CC1028" s="143">
        <v>1880</v>
      </c>
      <c r="CD1028" s="143"/>
      <c r="CE1028" s="144">
        <v>0.21210000000000001</v>
      </c>
      <c r="CF1028" s="142">
        <v>4</v>
      </c>
      <c r="CG1028" s="143">
        <v>104</v>
      </c>
      <c r="CH1028" s="143">
        <v>0.76470000000000005</v>
      </c>
      <c r="CI1028" s="143">
        <v>520</v>
      </c>
      <c r="CJ1028" s="143"/>
      <c r="CK1028" s="144">
        <v>0.22850000000000001</v>
      </c>
      <c r="CL1028" s="142">
        <v>4</v>
      </c>
      <c r="CM1028" s="143">
        <v>104</v>
      </c>
      <c r="CN1028" s="143">
        <v>0.61109999999999998</v>
      </c>
      <c r="CO1028" s="143">
        <v>330</v>
      </c>
      <c r="CP1028" s="143"/>
      <c r="CQ1028" s="144">
        <v>0.1875</v>
      </c>
      <c r="CR1028" s="142">
        <v>2</v>
      </c>
      <c r="CS1028" s="143">
        <v>104</v>
      </c>
      <c r="CT1028" s="143">
        <v>0.875</v>
      </c>
      <c r="CU1028" s="143">
        <v>630</v>
      </c>
      <c r="CV1028" s="143"/>
      <c r="CW1028" s="144">
        <v>0.4839</v>
      </c>
      <c r="CX1028" s="142">
        <v>2</v>
      </c>
      <c r="CY1028" s="143">
        <v>104</v>
      </c>
      <c r="CZ1028" s="143">
        <v>0.77139999999999997</v>
      </c>
      <c r="DA1028" s="143">
        <v>540</v>
      </c>
      <c r="DB1028" s="143"/>
      <c r="DC1028" s="144">
        <v>0.47039999999999998</v>
      </c>
      <c r="DD1028" s="142">
        <v>2</v>
      </c>
      <c r="DE1028" s="143">
        <v>104</v>
      </c>
      <c r="DF1028" s="143">
        <v>0.72729999999999995</v>
      </c>
      <c r="DG1028" s="143">
        <v>480</v>
      </c>
      <c r="DH1028" s="143"/>
      <c r="DI1028" s="144">
        <v>0.45829999999999999</v>
      </c>
    </row>
    <row r="1029" spans="1:113">
      <c r="A1029" s="137">
        <v>1026</v>
      </c>
      <c r="B1029" s="138" t="s">
        <v>1189</v>
      </c>
      <c r="C1029" s="139" t="s">
        <v>3239</v>
      </c>
      <c r="D1029" s="140" t="s">
        <v>195</v>
      </c>
      <c r="E1029" s="141">
        <v>129</v>
      </c>
      <c r="F1029" s="142">
        <v>44</v>
      </c>
      <c r="G1029" s="143">
        <v>44</v>
      </c>
      <c r="H1029" s="143">
        <v>0.32600000000000001</v>
      </c>
      <c r="I1029" s="143">
        <v>634</v>
      </c>
      <c r="J1029" s="143">
        <v>0</v>
      </c>
      <c r="K1029" s="144">
        <v>6.0999999999999999E-2</v>
      </c>
      <c r="L1029" s="142">
        <v>104</v>
      </c>
      <c r="M1029" s="143">
        <v>104</v>
      </c>
      <c r="N1029" s="143">
        <v>0.95099999999999996</v>
      </c>
      <c r="O1029" s="143">
        <v>18356</v>
      </c>
      <c r="P1029" s="143">
        <v>0</v>
      </c>
      <c r="Q1029" s="144">
        <v>0.254</v>
      </c>
      <c r="R1029" s="142">
        <v>106</v>
      </c>
      <c r="S1029" s="143">
        <v>106</v>
      </c>
      <c r="T1029" s="143">
        <v>0.96699999999999997</v>
      </c>
      <c r="U1029" s="143">
        <v>21950</v>
      </c>
      <c r="V1029" s="143">
        <v>0</v>
      </c>
      <c r="W1029" s="144">
        <v>0.29299999999999998</v>
      </c>
      <c r="X1029" s="142">
        <v>103.6</v>
      </c>
      <c r="Y1029" s="143">
        <v>103.6</v>
      </c>
      <c r="Z1029" s="143">
        <v>0.95799999999999996</v>
      </c>
      <c r="AA1029" s="143">
        <v>35320</v>
      </c>
      <c r="AB1029" s="143">
        <v>0</v>
      </c>
      <c r="AC1029" s="144">
        <v>0.48699999999999999</v>
      </c>
      <c r="AD1029" s="142">
        <v>98.2</v>
      </c>
      <c r="AE1029" s="143">
        <v>103.2</v>
      </c>
      <c r="AF1029" s="143">
        <v>0.95399999999999996</v>
      </c>
      <c r="AG1029" s="143">
        <v>35408</v>
      </c>
      <c r="AH1029" s="143">
        <v>0</v>
      </c>
      <c r="AI1029" s="144">
        <v>0.51800000000000002</v>
      </c>
      <c r="AJ1029" s="142">
        <v>0</v>
      </c>
      <c r="AK1029" s="143">
        <v>110.8</v>
      </c>
      <c r="AL1029" s="143">
        <v>0.95599999999999996</v>
      </c>
      <c r="AM1029" s="143">
        <v>27238</v>
      </c>
      <c r="AN1029" s="143">
        <v>0</v>
      </c>
      <c r="AO1029" s="144">
        <v>0.51800000000000002</v>
      </c>
      <c r="AP1029" s="142">
        <v>106</v>
      </c>
      <c r="AQ1029" s="143">
        <v>106</v>
      </c>
      <c r="AR1029" s="143">
        <v>0.95950000000000002</v>
      </c>
      <c r="AS1029" s="143">
        <v>28632</v>
      </c>
      <c r="AT1029" s="143"/>
      <c r="AU1029" s="144">
        <v>0.37840000000000001</v>
      </c>
      <c r="AV1029" s="142">
        <v>98.6</v>
      </c>
      <c r="AW1029" s="143">
        <v>103.2</v>
      </c>
      <c r="AX1029" s="143">
        <v>0.95540000000000003</v>
      </c>
      <c r="AY1029" s="143">
        <v>26886</v>
      </c>
      <c r="AZ1029" s="143"/>
      <c r="BA1029" s="144">
        <v>0.39639999999999997</v>
      </c>
      <c r="BB1029" s="142">
        <v>84.8</v>
      </c>
      <c r="BC1029" s="143">
        <v>103.2</v>
      </c>
      <c r="BD1029" s="143">
        <v>0.96060000000000001</v>
      </c>
      <c r="BE1029" s="143">
        <v>23084</v>
      </c>
      <c r="BF1029" s="143"/>
      <c r="BG1029" s="144">
        <v>0.38090000000000002</v>
      </c>
      <c r="BH1029" s="142">
        <v>90.24</v>
      </c>
      <c r="BI1029" s="143">
        <v>103.2</v>
      </c>
      <c r="BJ1029" s="143">
        <v>0.95189999999999997</v>
      </c>
      <c r="BK1029" s="143">
        <v>28508</v>
      </c>
      <c r="BL1029" s="143"/>
      <c r="BM1029" s="144">
        <v>0.4461</v>
      </c>
      <c r="BN1029" s="142">
        <v>88.8</v>
      </c>
      <c r="BO1029" s="143">
        <v>103.2</v>
      </c>
      <c r="BP1029" s="143">
        <v>0.95389999999999997</v>
      </c>
      <c r="BQ1029" s="143">
        <v>18196</v>
      </c>
      <c r="BR1029" s="143"/>
      <c r="BS1029" s="144">
        <v>0.31969999999999998</v>
      </c>
      <c r="BT1029" s="142"/>
      <c r="BU1029" s="143"/>
      <c r="BV1029" s="143"/>
      <c r="BW1029" s="143"/>
      <c r="BX1029" s="143"/>
      <c r="BY1029" s="144"/>
      <c r="BZ1029" s="142">
        <v>135</v>
      </c>
      <c r="CA1029" s="143">
        <v>215.2</v>
      </c>
      <c r="CB1029" s="143">
        <v>1.8993</v>
      </c>
      <c r="CC1029" s="143">
        <v>76228</v>
      </c>
      <c r="CD1029" s="143">
        <v>31502</v>
      </c>
      <c r="CE1029" s="144">
        <v>3.1494</v>
      </c>
      <c r="CF1029" s="142">
        <v>101.6</v>
      </c>
      <c r="CG1029" s="143">
        <v>103.2</v>
      </c>
      <c r="CH1029" s="143">
        <v>0.94830000000000003</v>
      </c>
      <c r="CI1029" s="143">
        <v>29268</v>
      </c>
      <c r="CJ1029" s="143"/>
      <c r="CK1029" s="144">
        <v>0.4083</v>
      </c>
      <c r="CL1029" s="142">
        <v>93.8</v>
      </c>
      <c r="CM1029" s="143">
        <v>103.2</v>
      </c>
      <c r="CN1029" s="143">
        <v>0.95379999999999998</v>
      </c>
      <c r="CO1029" s="143">
        <v>19192</v>
      </c>
      <c r="CP1029" s="143"/>
      <c r="CQ1029" s="144">
        <v>0.2979</v>
      </c>
      <c r="CR1029" s="142">
        <v>96.2</v>
      </c>
      <c r="CS1029" s="143">
        <v>103.2</v>
      </c>
      <c r="CT1029" s="143">
        <v>0.94230000000000003</v>
      </c>
      <c r="CU1029" s="143">
        <v>34760</v>
      </c>
      <c r="CV1029" s="143"/>
      <c r="CW1029" s="144">
        <v>0.51539999999999997</v>
      </c>
      <c r="CX1029" s="142">
        <v>107</v>
      </c>
      <c r="CY1029" s="143">
        <v>107</v>
      </c>
      <c r="CZ1029" s="143">
        <v>0.94310000000000005</v>
      </c>
      <c r="DA1029" s="143">
        <v>39810</v>
      </c>
      <c r="DB1029" s="143"/>
      <c r="DC1029" s="144">
        <v>0.5302</v>
      </c>
      <c r="DD1029" s="142">
        <v>101.6</v>
      </c>
      <c r="DE1029" s="143">
        <v>103.2</v>
      </c>
      <c r="DF1029" s="143">
        <v>0.94369999999999998</v>
      </c>
      <c r="DG1029" s="143">
        <v>29964</v>
      </c>
      <c r="DH1029" s="143"/>
      <c r="DI1029" s="144">
        <v>0.434</v>
      </c>
    </row>
    <row r="1030" spans="1:113">
      <c r="A1030" s="137">
        <v>1027</v>
      </c>
      <c r="B1030" s="138" t="s">
        <v>1190</v>
      </c>
      <c r="C1030" s="139" t="s">
        <v>3240</v>
      </c>
      <c r="D1030" s="140" t="s">
        <v>195</v>
      </c>
      <c r="E1030" s="141">
        <v>352.22222222222223</v>
      </c>
      <c r="F1030" s="142">
        <v>350</v>
      </c>
      <c r="G1030" s="143">
        <v>350</v>
      </c>
      <c r="H1030" s="143">
        <v>0.76800000000000002</v>
      </c>
      <c r="I1030" s="143">
        <v>74245</v>
      </c>
      <c r="J1030" s="143">
        <v>0</v>
      </c>
      <c r="K1030" s="144">
        <v>0.378</v>
      </c>
      <c r="L1030" s="142">
        <v>346</v>
      </c>
      <c r="M1030" s="143">
        <v>350</v>
      </c>
      <c r="N1030" s="143">
        <v>0.79600000000000004</v>
      </c>
      <c r="O1030" s="143">
        <v>74905</v>
      </c>
      <c r="P1030" s="143">
        <v>0</v>
      </c>
      <c r="Q1030" s="144">
        <v>0.373</v>
      </c>
      <c r="R1030" s="142">
        <v>426.5</v>
      </c>
      <c r="S1030" s="143">
        <v>426.25</v>
      </c>
      <c r="T1030" s="143">
        <v>0.77200000000000002</v>
      </c>
      <c r="U1030" s="143">
        <v>127105</v>
      </c>
      <c r="V1030" s="143">
        <v>0</v>
      </c>
      <c r="W1030" s="144">
        <v>0.52900000000000003</v>
      </c>
      <c r="X1030" s="142">
        <v>428</v>
      </c>
      <c r="Y1030" s="143">
        <v>385</v>
      </c>
      <c r="Z1030" s="143">
        <v>0.75</v>
      </c>
      <c r="AA1030" s="143">
        <v>97425</v>
      </c>
      <c r="AB1030" s="143">
        <v>0</v>
      </c>
      <c r="AC1030" s="144">
        <v>0.41599999999999998</v>
      </c>
      <c r="AD1030" s="142">
        <v>390</v>
      </c>
      <c r="AE1030" s="143">
        <v>351</v>
      </c>
      <c r="AF1030" s="143">
        <v>0.74199999999999999</v>
      </c>
      <c r="AG1030" s="143">
        <v>77620</v>
      </c>
      <c r="AH1030" s="143">
        <v>0</v>
      </c>
      <c r="AI1030" s="144">
        <v>0.36699999999999999</v>
      </c>
      <c r="AJ1030" s="142">
        <v>441</v>
      </c>
      <c r="AK1030" s="143">
        <v>397</v>
      </c>
      <c r="AL1030" s="143">
        <v>8.5999999999999993E-2</v>
      </c>
      <c r="AM1030" s="143">
        <v>18090</v>
      </c>
      <c r="AN1030" s="143">
        <v>0</v>
      </c>
      <c r="AO1030" s="144">
        <v>0.65300000000000002</v>
      </c>
      <c r="AP1030" s="142">
        <v>435</v>
      </c>
      <c r="AQ1030" s="143">
        <v>435</v>
      </c>
      <c r="AR1030" s="143">
        <v>0.99419999999999997</v>
      </c>
      <c r="AS1030" s="143">
        <v>239115</v>
      </c>
      <c r="AT1030" s="143"/>
      <c r="AU1030" s="144"/>
      <c r="AV1030" s="142">
        <v>435</v>
      </c>
      <c r="AW1030" s="143">
        <v>435</v>
      </c>
      <c r="AX1030" s="143">
        <v>0.73670000000000002</v>
      </c>
      <c r="AY1030" s="143">
        <v>93355</v>
      </c>
      <c r="AZ1030" s="143"/>
      <c r="BA1030" s="144"/>
      <c r="BB1030" s="142">
        <v>325</v>
      </c>
      <c r="BC1030" s="143">
        <v>325</v>
      </c>
      <c r="BD1030" s="143">
        <v>0.71950000000000003</v>
      </c>
      <c r="BE1030" s="143">
        <v>65650</v>
      </c>
      <c r="BF1030" s="143"/>
      <c r="BG1030" s="144"/>
      <c r="BH1030" s="142">
        <v>270</v>
      </c>
      <c r="BI1030" s="143">
        <v>281.78399999999999</v>
      </c>
      <c r="BJ1030" s="143">
        <v>0.74850000000000005</v>
      </c>
      <c r="BK1030" s="143">
        <v>55755</v>
      </c>
      <c r="BL1030" s="143"/>
      <c r="BM1030" s="144"/>
      <c r="BN1030" s="142">
        <v>281</v>
      </c>
      <c r="BO1030" s="143">
        <v>281.78399999999999</v>
      </c>
      <c r="BP1030" s="143">
        <v>0.75660000000000005</v>
      </c>
      <c r="BQ1030" s="143">
        <v>40400</v>
      </c>
      <c r="BR1030" s="143"/>
      <c r="BS1030" s="144"/>
      <c r="BT1030" s="142"/>
      <c r="BU1030" s="143"/>
      <c r="BV1030" s="143"/>
      <c r="BW1030" s="143"/>
      <c r="BX1030" s="143"/>
      <c r="BY1030" s="144"/>
      <c r="BZ1030" s="142">
        <v>498.5</v>
      </c>
      <c r="CA1030" s="143">
        <v>563.56799999999998</v>
      </c>
      <c r="CB1030" s="143">
        <v>1.5474999999999999</v>
      </c>
      <c r="CC1030" s="143">
        <v>70065</v>
      </c>
      <c r="CD1030" s="143"/>
      <c r="CE1030" s="144"/>
      <c r="CF1030" s="142">
        <v>359.5</v>
      </c>
      <c r="CG1030" s="143">
        <v>359.5</v>
      </c>
      <c r="CH1030" s="143">
        <v>0.7722</v>
      </c>
      <c r="CI1030" s="143">
        <v>90605</v>
      </c>
      <c r="CJ1030" s="143"/>
      <c r="CK1030" s="144"/>
      <c r="CL1030" s="142">
        <v>389.5</v>
      </c>
      <c r="CM1030" s="143">
        <v>389.5</v>
      </c>
      <c r="CN1030" s="143">
        <v>0.77449999999999997</v>
      </c>
      <c r="CO1030" s="143">
        <v>179540</v>
      </c>
      <c r="CP1030" s="143"/>
      <c r="CQ1030" s="144"/>
      <c r="CR1030" s="142">
        <v>448.25</v>
      </c>
      <c r="CS1030" s="143">
        <v>448.25</v>
      </c>
      <c r="CT1030" s="143">
        <v>0.77229999999999999</v>
      </c>
      <c r="CU1030" s="143">
        <v>124670</v>
      </c>
      <c r="CV1030" s="143"/>
      <c r="CW1030" s="144"/>
      <c r="CX1030" s="142">
        <v>405</v>
      </c>
      <c r="CY1030" s="143">
        <v>405</v>
      </c>
      <c r="CZ1030" s="143">
        <v>0.79149999999999998</v>
      </c>
      <c r="DA1030" s="143">
        <v>129795</v>
      </c>
      <c r="DB1030" s="143"/>
      <c r="DC1030" s="144"/>
      <c r="DD1030" s="142">
        <v>308.5</v>
      </c>
      <c r="DE1030" s="143">
        <v>308.5</v>
      </c>
      <c r="DF1030" s="143">
        <v>0.78759999999999997</v>
      </c>
      <c r="DG1030" s="143">
        <v>68805</v>
      </c>
      <c r="DH1030" s="143"/>
      <c r="DI1030" s="144"/>
    </row>
    <row r="1031" spans="1:113">
      <c r="A1031" s="137">
        <v>1028</v>
      </c>
      <c r="B1031" s="138" t="s">
        <v>1191</v>
      </c>
      <c r="C1031" s="139" t="s">
        <v>3241</v>
      </c>
      <c r="D1031" s="140" t="s">
        <v>195</v>
      </c>
      <c r="E1031" s="141">
        <v>133</v>
      </c>
      <c r="F1031" s="142">
        <v>12</v>
      </c>
      <c r="G1031" s="143">
        <v>12</v>
      </c>
      <c r="H1031" s="143">
        <v>1</v>
      </c>
      <c r="I1031" s="143">
        <v>468</v>
      </c>
      <c r="J1031" s="143">
        <v>0</v>
      </c>
      <c r="K1031" s="144">
        <v>5.2999999999999999E-2</v>
      </c>
      <c r="L1031" s="142">
        <v>96.6</v>
      </c>
      <c r="M1031" s="143">
        <v>96.6</v>
      </c>
      <c r="N1031" s="143">
        <v>1</v>
      </c>
      <c r="O1031" s="143">
        <v>5508</v>
      </c>
      <c r="P1031" s="143">
        <v>0</v>
      </c>
      <c r="Q1031" s="144">
        <v>7.8E-2</v>
      </c>
      <c r="R1031" s="142">
        <v>110.1</v>
      </c>
      <c r="S1031" s="143">
        <v>110.1</v>
      </c>
      <c r="T1031" s="143">
        <v>0.999</v>
      </c>
      <c r="U1031" s="143">
        <v>17331</v>
      </c>
      <c r="V1031" s="143">
        <v>0</v>
      </c>
      <c r="W1031" s="144">
        <v>0.216</v>
      </c>
      <c r="X1031" s="142">
        <v>97.5</v>
      </c>
      <c r="Y1031" s="143">
        <v>106.4</v>
      </c>
      <c r="Z1031" s="143">
        <v>1</v>
      </c>
      <c r="AA1031" s="143">
        <v>12069</v>
      </c>
      <c r="AB1031" s="143">
        <v>0</v>
      </c>
      <c r="AC1031" s="144">
        <v>0.17</v>
      </c>
      <c r="AD1031" s="142">
        <v>92.4</v>
      </c>
      <c r="AE1031" s="143">
        <v>106.4</v>
      </c>
      <c r="AF1031" s="143">
        <v>1</v>
      </c>
      <c r="AG1031" s="143">
        <v>13542</v>
      </c>
      <c r="AH1031" s="143">
        <v>0</v>
      </c>
      <c r="AI1031" s="144">
        <v>0.20100000000000001</v>
      </c>
      <c r="AJ1031" s="142">
        <v>80.7</v>
      </c>
      <c r="AK1031" s="143">
        <v>106.4</v>
      </c>
      <c r="AL1031" s="143">
        <v>1</v>
      </c>
      <c r="AM1031" s="143">
        <v>20544</v>
      </c>
      <c r="AN1031" s="143">
        <v>0</v>
      </c>
      <c r="AO1031" s="144">
        <v>0.34899999999999998</v>
      </c>
      <c r="AP1031" s="142">
        <v>102.3</v>
      </c>
      <c r="AQ1031" s="143">
        <v>106.4</v>
      </c>
      <c r="AR1031" s="143">
        <v>0.99929999999999997</v>
      </c>
      <c r="AS1031" s="143">
        <v>22983</v>
      </c>
      <c r="AT1031" s="143"/>
      <c r="AU1031" s="144">
        <v>0.30220000000000002</v>
      </c>
      <c r="AV1031" s="142">
        <v>102</v>
      </c>
      <c r="AW1031" s="143">
        <v>106.4</v>
      </c>
      <c r="AX1031" s="143">
        <v>0.98470000000000002</v>
      </c>
      <c r="AY1031" s="143">
        <v>26709</v>
      </c>
      <c r="AZ1031" s="143"/>
      <c r="BA1031" s="144">
        <v>0.36930000000000002</v>
      </c>
      <c r="BB1031" s="142">
        <v>102</v>
      </c>
      <c r="BC1031" s="143">
        <v>106.4</v>
      </c>
      <c r="BD1031" s="143">
        <v>0.97289999999999999</v>
      </c>
      <c r="BE1031" s="143">
        <v>23871</v>
      </c>
      <c r="BF1031" s="143"/>
      <c r="BG1031" s="144">
        <v>0.32329999999999998</v>
      </c>
      <c r="BH1031" s="142">
        <v>36</v>
      </c>
      <c r="BI1031" s="143">
        <v>106.4</v>
      </c>
      <c r="BJ1031" s="143">
        <v>0.97250000000000003</v>
      </c>
      <c r="BK1031" s="143">
        <v>24015</v>
      </c>
      <c r="BL1031" s="143">
        <v>8387</v>
      </c>
      <c r="BM1031" s="144">
        <v>0.92200000000000004</v>
      </c>
      <c r="BN1031" s="142">
        <v>87</v>
      </c>
      <c r="BO1031" s="143">
        <v>106.4</v>
      </c>
      <c r="BP1031" s="143">
        <v>0.97629999999999995</v>
      </c>
      <c r="BQ1031" s="143">
        <v>17280</v>
      </c>
      <c r="BR1031" s="143"/>
      <c r="BS1031" s="144">
        <v>0.30270000000000002</v>
      </c>
      <c r="BT1031" s="142"/>
      <c r="BU1031" s="143"/>
      <c r="BV1031" s="143"/>
      <c r="BW1031" s="143"/>
      <c r="BX1031" s="143"/>
      <c r="BY1031" s="144"/>
      <c r="BZ1031" s="142">
        <v>221.04000000000002</v>
      </c>
      <c r="CA1031" s="143">
        <v>221.04000000000002</v>
      </c>
      <c r="CB1031" s="143">
        <v>1.9675</v>
      </c>
      <c r="CC1031" s="143">
        <v>57066</v>
      </c>
      <c r="CD1031" s="143"/>
      <c r="CE1031" s="144">
        <v>0.70629999999999993</v>
      </c>
      <c r="CF1031" s="142">
        <v>90</v>
      </c>
      <c r="CG1031" s="143">
        <v>106.4</v>
      </c>
      <c r="CH1031" s="143">
        <v>0.71650000000000003</v>
      </c>
      <c r="CI1031" s="143">
        <v>2040</v>
      </c>
      <c r="CJ1031" s="143"/>
      <c r="CK1031" s="144">
        <v>4.2500000000000003E-2</v>
      </c>
      <c r="CL1031" s="142">
        <v>20.399999999999999</v>
      </c>
      <c r="CM1031" s="143">
        <v>106.4</v>
      </c>
      <c r="CN1031" s="143">
        <v>0.35880000000000001</v>
      </c>
      <c r="CO1031" s="143">
        <v>522</v>
      </c>
      <c r="CP1031" s="143"/>
      <c r="CQ1031" s="144">
        <v>9.9099999999999994E-2</v>
      </c>
      <c r="CR1031" s="142">
        <v>93.3</v>
      </c>
      <c r="CS1031" s="143">
        <v>106.4</v>
      </c>
      <c r="CT1031" s="143">
        <v>0.94699999999999995</v>
      </c>
      <c r="CU1031" s="143">
        <v>12444</v>
      </c>
      <c r="CV1031" s="143"/>
      <c r="CW1031" s="144">
        <v>0.1893</v>
      </c>
      <c r="CX1031" s="142">
        <v>114</v>
      </c>
      <c r="CY1031" s="143">
        <v>114</v>
      </c>
      <c r="CZ1031" s="143">
        <v>0.97389999999999999</v>
      </c>
      <c r="DA1031" s="143">
        <v>23718</v>
      </c>
      <c r="DB1031" s="143"/>
      <c r="DC1031" s="144">
        <v>0.28710000000000002</v>
      </c>
      <c r="DD1031" s="142">
        <v>108.3</v>
      </c>
      <c r="DE1031" s="143">
        <v>108.3</v>
      </c>
      <c r="DF1031" s="143">
        <v>0.98089999999999999</v>
      </c>
      <c r="DG1031" s="143">
        <v>26976</v>
      </c>
      <c r="DH1031" s="143"/>
      <c r="DI1031" s="144">
        <v>0.35270000000000001</v>
      </c>
    </row>
    <row r="1032" spans="1:113" ht="22.5">
      <c r="A1032" s="137">
        <v>1029</v>
      </c>
      <c r="B1032" s="138" t="s">
        <v>1192</v>
      </c>
      <c r="C1032" s="139" t="s">
        <v>3242</v>
      </c>
      <c r="D1032" s="140" t="s">
        <v>195</v>
      </c>
      <c r="E1032" s="141">
        <v>122.2</v>
      </c>
      <c r="F1032" s="142">
        <v>16</v>
      </c>
      <c r="G1032" s="143">
        <v>16</v>
      </c>
      <c r="H1032" s="143">
        <v>0.58599999999999997</v>
      </c>
      <c r="I1032" s="143">
        <v>2580</v>
      </c>
      <c r="J1032" s="143">
        <v>0</v>
      </c>
      <c r="K1032" s="144">
        <v>0.377</v>
      </c>
      <c r="L1032" s="142">
        <v>20</v>
      </c>
      <c r="M1032" s="143">
        <v>20</v>
      </c>
      <c r="N1032" s="143">
        <v>0.68300000000000005</v>
      </c>
      <c r="O1032" s="143">
        <v>3060</v>
      </c>
      <c r="P1032" s="143">
        <v>0</v>
      </c>
      <c r="Q1032" s="144">
        <v>0.307</v>
      </c>
      <c r="R1032" s="142">
        <v>26</v>
      </c>
      <c r="S1032" s="143">
        <v>97.78</v>
      </c>
      <c r="T1032" s="143">
        <v>0.68400000000000005</v>
      </c>
      <c r="U1032" s="143">
        <v>3200</v>
      </c>
      <c r="V1032" s="143">
        <v>0</v>
      </c>
      <c r="W1032" s="144">
        <v>0.246</v>
      </c>
      <c r="X1032" s="142">
        <v>22</v>
      </c>
      <c r="Y1032" s="143">
        <v>97.76</v>
      </c>
      <c r="Z1032" s="143">
        <v>0.68400000000000005</v>
      </c>
      <c r="AA1032" s="143">
        <v>2680</v>
      </c>
      <c r="AB1032" s="143">
        <v>0</v>
      </c>
      <c r="AC1032" s="144">
        <v>0.24399999999999999</v>
      </c>
      <c r="AD1032" s="142">
        <v>20</v>
      </c>
      <c r="AE1032" s="143">
        <v>97.76</v>
      </c>
      <c r="AF1032" s="143">
        <v>0.65400000000000003</v>
      </c>
      <c r="AG1032" s="143">
        <v>2840</v>
      </c>
      <c r="AH1032" s="143">
        <v>0</v>
      </c>
      <c r="AI1032" s="144">
        <v>0.29699999999999999</v>
      </c>
      <c r="AJ1032" s="142">
        <v>0</v>
      </c>
      <c r="AK1032" s="143">
        <v>97.76</v>
      </c>
      <c r="AL1032" s="143">
        <v>0.92</v>
      </c>
      <c r="AM1032" s="143">
        <v>2760</v>
      </c>
      <c r="AN1032" s="143">
        <v>2681</v>
      </c>
      <c r="AO1032" s="144">
        <v>0.29699999999999999</v>
      </c>
      <c r="AP1032" s="142">
        <v>16</v>
      </c>
      <c r="AQ1032" s="143">
        <v>97.76</v>
      </c>
      <c r="AR1032" s="143">
        <v>0.72330000000000005</v>
      </c>
      <c r="AS1032" s="143">
        <v>8260</v>
      </c>
      <c r="AT1032" s="143"/>
      <c r="AU1032" s="144">
        <v>0.48759999999999998</v>
      </c>
      <c r="AV1032" s="142">
        <v>14</v>
      </c>
      <c r="AW1032" s="143">
        <v>97.76</v>
      </c>
      <c r="AX1032" s="143">
        <v>0.57789999999999997</v>
      </c>
      <c r="AY1032" s="143">
        <v>3560</v>
      </c>
      <c r="AZ1032" s="143">
        <v>65</v>
      </c>
      <c r="BA1032" s="144">
        <v>0.61109999999999998</v>
      </c>
      <c r="BB1032" s="142">
        <v>22.8</v>
      </c>
      <c r="BC1032" s="143">
        <v>97.76</v>
      </c>
      <c r="BD1032" s="143">
        <v>0.53700000000000003</v>
      </c>
      <c r="BE1032" s="143">
        <v>3602</v>
      </c>
      <c r="BF1032" s="143"/>
      <c r="BG1032" s="144">
        <v>0.39539999999999997</v>
      </c>
      <c r="BH1032" s="142">
        <v>12</v>
      </c>
      <c r="BI1032" s="143">
        <v>97.76</v>
      </c>
      <c r="BJ1032" s="143">
        <v>0.53010000000000002</v>
      </c>
      <c r="BK1032" s="143">
        <v>3116</v>
      </c>
      <c r="BL1032" s="143">
        <v>276</v>
      </c>
      <c r="BM1032" s="144">
        <v>0.65839999999999999</v>
      </c>
      <c r="BN1032" s="142">
        <v>18</v>
      </c>
      <c r="BO1032" s="143">
        <v>97.76</v>
      </c>
      <c r="BP1032" s="143">
        <v>0.63390000000000002</v>
      </c>
      <c r="BQ1032" s="143">
        <v>3602</v>
      </c>
      <c r="BR1032" s="143"/>
      <c r="BS1032" s="144">
        <v>0.4698</v>
      </c>
      <c r="BT1032" s="142"/>
      <c r="BU1032" s="143"/>
      <c r="BV1032" s="143"/>
      <c r="BW1032" s="143"/>
      <c r="BX1032" s="143"/>
      <c r="BY1032" s="144"/>
      <c r="BZ1032" s="142">
        <v>104.8</v>
      </c>
      <c r="CA1032" s="143">
        <v>195.52</v>
      </c>
      <c r="CB1032" s="143">
        <v>1.7492000000000001</v>
      </c>
      <c r="CC1032" s="143">
        <v>16914</v>
      </c>
      <c r="CD1032" s="143"/>
      <c r="CE1032" s="144">
        <v>0.49919999999999998</v>
      </c>
      <c r="CF1032" s="142">
        <v>14.4</v>
      </c>
      <c r="CG1032" s="143">
        <v>97.76</v>
      </c>
      <c r="CH1032" s="143">
        <v>0.54630000000000001</v>
      </c>
      <c r="CI1032" s="143">
        <v>2240</v>
      </c>
      <c r="CJ1032" s="143"/>
      <c r="CK1032" s="144">
        <v>0.38269999999999998</v>
      </c>
      <c r="CL1032" s="142">
        <v>19.2</v>
      </c>
      <c r="CM1032" s="143">
        <v>97.76</v>
      </c>
      <c r="CN1032" s="143">
        <v>0.52429999999999999</v>
      </c>
      <c r="CO1032" s="143">
        <v>2154</v>
      </c>
      <c r="CP1032" s="143"/>
      <c r="CQ1032" s="144">
        <v>0.29720000000000002</v>
      </c>
      <c r="CR1032" s="142">
        <v>22.4</v>
      </c>
      <c r="CS1032" s="143">
        <v>97.76</v>
      </c>
      <c r="CT1032" s="143">
        <v>0.64759999999999995</v>
      </c>
      <c r="CU1032" s="143">
        <v>1948</v>
      </c>
      <c r="CV1032" s="143"/>
      <c r="CW1032" s="144">
        <v>0.18049999999999999</v>
      </c>
      <c r="CX1032" s="142">
        <v>22</v>
      </c>
      <c r="CY1032" s="143">
        <v>97.76</v>
      </c>
      <c r="CZ1032" s="143">
        <v>0.58579999999999999</v>
      </c>
      <c r="DA1032" s="143">
        <v>8046</v>
      </c>
      <c r="DB1032" s="143">
        <v>3915</v>
      </c>
      <c r="DC1032" s="144">
        <v>0.83919999999999995</v>
      </c>
      <c r="DD1032" s="142">
        <v>22</v>
      </c>
      <c r="DE1032" s="143">
        <v>97.76</v>
      </c>
      <c r="DF1032" s="143">
        <v>0.54149999999999998</v>
      </c>
      <c r="DG1032" s="143">
        <v>3758</v>
      </c>
      <c r="DH1032" s="143"/>
      <c r="DI1032" s="144">
        <v>0.43809999999999999</v>
      </c>
    </row>
    <row r="1033" spans="1:113">
      <c r="A1033" s="137">
        <v>1030</v>
      </c>
      <c r="B1033" s="138" t="s">
        <v>1193</v>
      </c>
      <c r="C1033" s="139" t="s">
        <v>3243</v>
      </c>
      <c r="D1033" s="140" t="s">
        <v>195</v>
      </c>
      <c r="E1033" s="141">
        <v>118</v>
      </c>
      <c r="F1033" s="142">
        <v>5.6</v>
      </c>
      <c r="G1033" s="143">
        <v>5.6</v>
      </c>
      <c r="H1033" s="143">
        <v>0.60899999999999999</v>
      </c>
      <c r="I1033" s="143">
        <v>1312</v>
      </c>
      <c r="J1033" s="143">
        <v>0</v>
      </c>
      <c r="K1033" s="144">
        <v>0.52700000000000002</v>
      </c>
      <c r="L1033" s="142">
        <v>70.400000000000006</v>
      </c>
      <c r="M1033" s="143">
        <v>70.400000000000006</v>
      </c>
      <c r="N1033" s="143">
        <v>0.96299999999999997</v>
      </c>
      <c r="O1033" s="143">
        <v>16632</v>
      </c>
      <c r="P1033" s="143">
        <v>0</v>
      </c>
      <c r="Q1033" s="144">
        <v>0.33600000000000002</v>
      </c>
      <c r="R1033" s="142">
        <v>78</v>
      </c>
      <c r="S1033" s="143">
        <v>94.4</v>
      </c>
      <c r="T1033" s="143">
        <v>0.97499999999999998</v>
      </c>
      <c r="U1033" s="143">
        <v>26272</v>
      </c>
      <c r="V1033" s="143">
        <v>0</v>
      </c>
      <c r="W1033" s="144">
        <v>0.47299999999999998</v>
      </c>
      <c r="X1033" s="142">
        <v>68.8</v>
      </c>
      <c r="Y1033" s="143">
        <v>96</v>
      </c>
      <c r="Z1033" s="143">
        <v>0.996</v>
      </c>
      <c r="AA1033" s="143">
        <v>36932</v>
      </c>
      <c r="AB1033" s="143">
        <v>0</v>
      </c>
      <c r="AC1033" s="144">
        <v>0.73799999999999999</v>
      </c>
      <c r="AD1033" s="142">
        <v>97.2</v>
      </c>
      <c r="AE1033" s="143">
        <v>97.2</v>
      </c>
      <c r="AF1033" s="143">
        <v>0.99199999999999999</v>
      </c>
      <c r="AG1033" s="143">
        <v>43596</v>
      </c>
      <c r="AH1033" s="143">
        <v>640</v>
      </c>
      <c r="AI1033" s="144">
        <v>0.61899999999999999</v>
      </c>
      <c r="AJ1033" s="142">
        <v>88.8</v>
      </c>
      <c r="AK1033" s="143">
        <v>96.4</v>
      </c>
      <c r="AL1033" s="143">
        <v>0.98699999999999999</v>
      </c>
      <c r="AM1033" s="143">
        <v>37040</v>
      </c>
      <c r="AN1033" s="143">
        <v>0</v>
      </c>
      <c r="AO1033" s="144">
        <v>0.57899999999999996</v>
      </c>
      <c r="AP1033" s="142">
        <v>108.8</v>
      </c>
      <c r="AQ1033" s="143">
        <v>108.8</v>
      </c>
      <c r="AR1033" s="143">
        <v>0.97970000000000002</v>
      </c>
      <c r="AS1033" s="143">
        <v>40028</v>
      </c>
      <c r="AT1033" s="143"/>
      <c r="AU1033" s="144">
        <v>0.50470000000000004</v>
      </c>
      <c r="AV1033" s="142">
        <v>107.6</v>
      </c>
      <c r="AW1033" s="143">
        <v>107.6</v>
      </c>
      <c r="AX1033" s="143">
        <v>0.98719999999999997</v>
      </c>
      <c r="AY1033" s="143">
        <v>44640</v>
      </c>
      <c r="AZ1033" s="143"/>
      <c r="BA1033" s="144">
        <v>0.5837</v>
      </c>
      <c r="BB1033" s="142">
        <v>112</v>
      </c>
      <c r="BC1033" s="143">
        <v>112</v>
      </c>
      <c r="BD1033" s="143">
        <v>0.94069999999999998</v>
      </c>
      <c r="BE1033" s="143">
        <v>53020</v>
      </c>
      <c r="BF1033" s="143">
        <v>5988</v>
      </c>
      <c r="BG1033" s="144">
        <v>0.6764</v>
      </c>
      <c r="BH1033" s="142">
        <v>116</v>
      </c>
      <c r="BI1033" s="143">
        <v>116</v>
      </c>
      <c r="BJ1033" s="143">
        <v>0.95860000000000001</v>
      </c>
      <c r="BK1033" s="143">
        <v>69664</v>
      </c>
      <c r="BL1033" s="143">
        <v>20025</v>
      </c>
      <c r="BM1033" s="144">
        <v>0.84209999999999996</v>
      </c>
      <c r="BN1033" s="142">
        <v>112</v>
      </c>
      <c r="BO1033" s="143">
        <v>112</v>
      </c>
      <c r="BP1033" s="143">
        <v>0.95679999999999998</v>
      </c>
      <c r="BQ1033" s="143">
        <v>20720</v>
      </c>
      <c r="BR1033" s="143"/>
      <c r="BS1033" s="144">
        <v>0.28770000000000001</v>
      </c>
      <c r="BT1033" s="142"/>
      <c r="BU1033" s="143"/>
      <c r="BV1033" s="143"/>
      <c r="BW1033" s="143"/>
      <c r="BX1033" s="143"/>
      <c r="BY1033" s="144"/>
      <c r="BZ1033" s="142">
        <v>180.4</v>
      </c>
      <c r="CA1033" s="143">
        <v>202.4</v>
      </c>
      <c r="CB1033" s="143">
        <v>1.9874000000000001</v>
      </c>
      <c r="CC1033" s="143">
        <v>92768</v>
      </c>
      <c r="CD1033" s="143">
        <v>16403</v>
      </c>
      <c r="CE1033" s="144">
        <v>1.5037</v>
      </c>
      <c r="CF1033" s="142">
        <v>74</v>
      </c>
      <c r="CG1033" s="143">
        <v>94.4</v>
      </c>
      <c r="CH1033" s="143">
        <v>0.99919999999999998</v>
      </c>
      <c r="CI1033" s="143">
        <v>9416</v>
      </c>
      <c r="CJ1033" s="143"/>
      <c r="CK1033" s="144">
        <v>0.17119999999999999</v>
      </c>
      <c r="CL1033" s="142">
        <v>72.8</v>
      </c>
      <c r="CM1033" s="143">
        <v>94.4</v>
      </c>
      <c r="CN1033" s="143">
        <v>0.99970000000000003</v>
      </c>
      <c r="CO1033" s="143">
        <v>23296</v>
      </c>
      <c r="CP1033" s="143"/>
      <c r="CQ1033" s="144">
        <v>0.4446</v>
      </c>
      <c r="CR1033" s="142">
        <v>103.2</v>
      </c>
      <c r="CS1033" s="143">
        <v>103.2</v>
      </c>
      <c r="CT1033" s="143">
        <v>0.99990000000000001</v>
      </c>
      <c r="CU1033" s="143">
        <v>41644</v>
      </c>
      <c r="CV1033" s="143"/>
      <c r="CW1033" s="144">
        <v>0.54239999999999999</v>
      </c>
      <c r="CX1033" s="142">
        <v>102.4</v>
      </c>
      <c r="CY1033" s="143">
        <v>102.4</v>
      </c>
      <c r="CZ1033" s="143">
        <v>0.99819999999999998</v>
      </c>
      <c r="DA1033" s="143">
        <v>47268</v>
      </c>
      <c r="DB1033" s="143">
        <v>1641</v>
      </c>
      <c r="DC1033" s="144">
        <v>0.62150000000000005</v>
      </c>
      <c r="DD1033" s="142">
        <v>96.8</v>
      </c>
      <c r="DE1033" s="143">
        <v>96.8</v>
      </c>
      <c r="DF1033" s="143">
        <v>0.99970000000000003</v>
      </c>
      <c r="DG1033" s="143">
        <v>36400</v>
      </c>
      <c r="DH1033" s="143"/>
      <c r="DI1033" s="144">
        <v>0.52239999999999998</v>
      </c>
    </row>
    <row r="1034" spans="1:113">
      <c r="A1034" s="137">
        <v>1031</v>
      </c>
      <c r="B1034" s="138" t="s">
        <v>1194</v>
      </c>
      <c r="C1034" s="139" t="s">
        <v>3244</v>
      </c>
      <c r="D1034" s="140" t="s">
        <v>195</v>
      </c>
      <c r="E1034" s="141">
        <v>144</v>
      </c>
      <c r="F1034" s="142">
        <v>15.2</v>
      </c>
      <c r="G1034" s="143">
        <v>15.2</v>
      </c>
      <c r="H1034" s="143">
        <v>0.66700000000000004</v>
      </c>
      <c r="I1034" s="143">
        <v>3128</v>
      </c>
      <c r="J1034" s="143">
        <v>0</v>
      </c>
      <c r="K1034" s="144">
        <v>0.42299999999999999</v>
      </c>
      <c r="L1034" s="142">
        <v>18.8</v>
      </c>
      <c r="M1034" s="143">
        <v>18.8</v>
      </c>
      <c r="N1034" s="143">
        <v>0.65800000000000003</v>
      </c>
      <c r="O1034" s="143">
        <v>2580</v>
      </c>
      <c r="P1034" s="143">
        <v>0</v>
      </c>
      <c r="Q1034" s="144">
        <v>0.28599999999999998</v>
      </c>
      <c r="R1034" s="142">
        <v>22.8</v>
      </c>
      <c r="S1034" s="143">
        <v>115.2</v>
      </c>
      <c r="T1034" s="143">
        <v>0.68</v>
      </c>
      <c r="U1034" s="143">
        <v>3434</v>
      </c>
      <c r="V1034" s="143">
        <v>0</v>
      </c>
      <c r="W1034" s="144">
        <v>0.30299999999999999</v>
      </c>
      <c r="X1034" s="142">
        <v>26.8</v>
      </c>
      <c r="Y1034" s="143">
        <v>115.2</v>
      </c>
      <c r="Z1034" s="143">
        <v>0.65900000000000003</v>
      </c>
      <c r="AA1034" s="143">
        <v>3004</v>
      </c>
      <c r="AB1034" s="143">
        <v>0</v>
      </c>
      <c r="AC1034" s="144">
        <v>0.23300000000000001</v>
      </c>
      <c r="AD1034" s="142">
        <v>19.2</v>
      </c>
      <c r="AE1034" s="143">
        <v>115.2</v>
      </c>
      <c r="AF1034" s="143">
        <v>0.74099999999999999</v>
      </c>
      <c r="AG1034" s="143">
        <v>3080</v>
      </c>
      <c r="AH1034" s="143">
        <v>0</v>
      </c>
      <c r="AI1034" s="144">
        <v>0.29699999999999999</v>
      </c>
      <c r="AJ1034" s="142">
        <v>16.600000000000001</v>
      </c>
      <c r="AK1034" s="143">
        <v>115.2</v>
      </c>
      <c r="AL1034" s="143">
        <v>0.8</v>
      </c>
      <c r="AM1034" s="143">
        <v>3190</v>
      </c>
      <c r="AN1034" s="143">
        <v>0</v>
      </c>
      <c r="AO1034" s="144">
        <v>0.32900000000000001</v>
      </c>
      <c r="AP1034" s="142">
        <v>20</v>
      </c>
      <c r="AQ1034" s="143">
        <v>115.2</v>
      </c>
      <c r="AR1034" s="143">
        <v>0.81389999999999996</v>
      </c>
      <c r="AS1034" s="143">
        <v>3114</v>
      </c>
      <c r="AT1034" s="143"/>
      <c r="AU1034" s="144">
        <v>0.2571</v>
      </c>
      <c r="AV1034" s="142">
        <v>20</v>
      </c>
      <c r="AW1034" s="143">
        <v>115.2</v>
      </c>
      <c r="AX1034" s="143">
        <v>0.93020000000000003</v>
      </c>
      <c r="AY1034" s="143"/>
      <c r="AZ1034" s="143"/>
      <c r="BA1034" s="144">
        <v>0.22500000000000001</v>
      </c>
      <c r="BB1034" s="142">
        <v>14</v>
      </c>
      <c r="BC1034" s="143">
        <v>115.2</v>
      </c>
      <c r="BD1034" s="143">
        <v>0.7883</v>
      </c>
      <c r="BE1034" s="143">
        <v>6254</v>
      </c>
      <c r="BF1034" s="143"/>
      <c r="BG1034" s="144">
        <v>0.38719999999999999</v>
      </c>
      <c r="BH1034" s="142">
        <v>14</v>
      </c>
      <c r="BI1034" s="143">
        <v>115.2</v>
      </c>
      <c r="BJ1034" s="143">
        <v>0.78300000000000003</v>
      </c>
      <c r="BK1034" s="143">
        <v>3312</v>
      </c>
      <c r="BL1034" s="143"/>
      <c r="BM1034" s="144">
        <v>0.40610000000000002</v>
      </c>
      <c r="BN1034" s="142">
        <v>29.8</v>
      </c>
      <c r="BO1034" s="143">
        <v>115.2</v>
      </c>
      <c r="BP1034" s="143">
        <v>0.85750000000000004</v>
      </c>
      <c r="BQ1034" s="143">
        <v>4814</v>
      </c>
      <c r="BR1034" s="143"/>
      <c r="BS1034" s="144">
        <v>0.28029999999999999</v>
      </c>
      <c r="BT1034" s="142"/>
      <c r="BU1034" s="143"/>
      <c r="BV1034" s="143"/>
      <c r="BW1034" s="143"/>
      <c r="BX1034" s="143"/>
      <c r="BY1034" s="144"/>
      <c r="BZ1034" s="142">
        <v>59</v>
      </c>
      <c r="CA1034" s="143">
        <v>230.4</v>
      </c>
      <c r="CB1034" s="143">
        <v>1.9028</v>
      </c>
      <c r="CC1034" s="143">
        <v>27376</v>
      </c>
      <c r="CD1034" s="143">
        <v>7285</v>
      </c>
      <c r="CE1034" s="144">
        <v>2.2881999999999998</v>
      </c>
      <c r="CF1034" s="142">
        <v>18.8</v>
      </c>
      <c r="CG1034" s="143">
        <v>115.2</v>
      </c>
      <c r="CH1034" s="143">
        <v>0.81059999999999999</v>
      </c>
      <c r="CI1034" s="143">
        <v>4262</v>
      </c>
      <c r="CJ1034" s="143"/>
      <c r="CK1034" s="144">
        <v>0.37590000000000001</v>
      </c>
      <c r="CL1034" s="142">
        <v>14</v>
      </c>
      <c r="CM1034" s="143">
        <v>115.2</v>
      </c>
      <c r="CN1034" s="143">
        <v>0.81579999999999997</v>
      </c>
      <c r="CO1034" s="143">
        <v>4722</v>
      </c>
      <c r="CP1034" s="143"/>
      <c r="CQ1034" s="144">
        <v>0.57420000000000004</v>
      </c>
      <c r="CR1034" s="142">
        <v>24</v>
      </c>
      <c r="CS1034" s="143">
        <v>115.2</v>
      </c>
      <c r="CT1034" s="143">
        <v>0.84499999999999997</v>
      </c>
      <c r="CU1034" s="143">
        <v>4580</v>
      </c>
      <c r="CV1034" s="143"/>
      <c r="CW1034" s="144">
        <v>0.30349999999999999</v>
      </c>
      <c r="CX1034" s="142">
        <v>28</v>
      </c>
      <c r="CY1034" s="143">
        <v>115.2</v>
      </c>
      <c r="CZ1034" s="143">
        <v>0.87780000000000002</v>
      </c>
      <c r="DA1034" s="143">
        <v>6320</v>
      </c>
      <c r="DB1034" s="143"/>
      <c r="DC1034" s="144">
        <v>0.34560000000000002</v>
      </c>
      <c r="DD1034" s="142">
        <v>40</v>
      </c>
      <c r="DE1034" s="143">
        <v>115.2</v>
      </c>
      <c r="DF1034" s="143">
        <v>0.92410000000000003</v>
      </c>
      <c r="DG1034" s="143">
        <v>9980</v>
      </c>
      <c r="DH1034" s="143"/>
      <c r="DI1034" s="144">
        <v>0.375</v>
      </c>
    </row>
    <row r="1035" spans="1:113">
      <c r="A1035" s="137">
        <v>1032</v>
      </c>
      <c r="B1035" s="138" t="s">
        <v>1195</v>
      </c>
      <c r="C1035" s="139" t="s">
        <v>3245</v>
      </c>
      <c r="D1035" s="140" t="s">
        <v>195</v>
      </c>
      <c r="E1035" s="141">
        <v>245.6</v>
      </c>
      <c r="F1035" s="142">
        <v>17.2</v>
      </c>
      <c r="G1035" s="143">
        <v>17.5</v>
      </c>
      <c r="H1035" s="143">
        <v>0.75800000000000001</v>
      </c>
      <c r="I1035" s="143">
        <v>5932</v>
      </c>
      <c r="J1035" s="143">
        <v>285</v>
      </c>
      <c r="K1035" s="144">
        <v>0.623</v>
      </c>
      <c r="L1035" s="142">
        <v>30.4</v>
      </c>
      <c r="M1035" s="143">
        <v>30.5</v>
      </c>
      <c r="N1035" s="143">
        <v>0.83699999999999997</v>
      </c>
      <c r="O1035" s="143">
        <v>6460</v>
      </c>
      <c r="P1035" s="143">
        <v>0</v>
      </c>
      <c r="Q1035" s="144">
        <v>0.34799999999999998</v>
      </c>
      <c r="R1035" s="142">
        <v>54.8</v>
      </c>
      <c r="S1035" s="143">
        <v>196.44</v>
      </c>
      <c r="T1035" s="143">
        <v>0.83</v>
      </c>
      <c r="U1035" s="143">
        <v>6732</v>
      </c>
      <c r="V1035" s="143">
        <v>0</v>
      </c>
      <c r="W1035" s="144">
        <v>0.20300000000000001</v>
      </c>
      <c r="X1035" s="142">
        <v>48</v>
      </c>
      <c r="Y1035" s="143">
        <v>196.48</v>
      </c>
      <c r="Z1035" s="143">
        <v>0.82899999999999996</v>
      </c>
      <c r="AA1035" s="143">
        <v>6088</v>
      </c>
      <c r="AB1035" s="143">
        <v>0</v>
      </c>
      <c r="AC1035" s="144">
        <v>0.21</v>
      </c>
      <c r="AD1035" s="142">
        <v>56</v>
      </c>
      <c r="AE1035" s="143">
        <v>196.48</v>
      </c>
      <c r="AF1035" s="143">
        <v>0.84199999999999997</v>
      </c>
      <c r="AG1035" s="143">
        <v>7480</v>
      </c>
      <c r="AH1035" s="143">
        <v>0</v>
      </c>
      <c r="AI1035" s="144">
        <v>0.217</v>
      </c>
      <c r="AJ1035" s="142">
        <v>60</v>
      </c>
      <c r="AK1035" s="143">
        <v>196.48</v>
      </c>
      <c r="AL1035" s="143">
        <v>0.89200000000000002</v>
      </c>
      <c r="AM1035" s="143">
        <v>9560</v>
      </c>
      <c r="AN1035" s="143">
        <v>0</v>
      </c>
      <c r="AO1035" s="144">
        <v>0.245</v>
      </c>
      <c r="AP1035" s="142">
        <v>55.6</v>
      </c>
      <c r="AQ1035" s="143">
        <v>196.48</v>
      </c>
      <c r="AR1035" s="143">
        <v>0.88800000000000001</v>
      </c>
      <c r="AS1035" s="143">
        <v>8656</v>
      </c>
      <c r="AT1035" s="143"/>
      <c r="AU1035" s="144">
        <v>0.2356</v>
      </c>
      <c r="AV1035" s="142">
        <v>44</v>
      </c>
      <c r="AW1035" s="143">
        <v>196.48</v>
      </c>
      <c r="AX1035" s="143">
        <v>0.76749999999999996</v>
      </c>
      <c r="AY1035" s="143">
        <v>7304</v>
      </c>
      <c r="AZ1035" s="143"/>
      <c r="BA1035" s="144">
        <v>0.3004</v>
      </c>
      <c r="BB1035" s="142">
        <v>28.96</v>
      </c>
      <c r="BC1035" s="143">
        <v>196.48</v>
      </c>
      <c r="BD1035" s="143">
        <v>0.747</v>
      </c>
      <c r="BE1035" s="143">
        <v>7912</v>
      </c>
      <c r="BF1035" s="143"/>
      <c r="BG1035" s="144">
        <v>0.49159999999999998</v>
      </c>
      <c r="BH1035" s="142">
        <v>32</v>
      </c>
      <c r="BI1035" s="143">
        <v>196.48</v>
      </c>
      <c r="BJ1035" s="143">
        <v>0.79469999999999996</v>
      </c>
      <c r="BK1035" s="143">
        <v>8160</v>
      </c>
      <c r="BL1035" s="143"/>
      <c r="BM1035" s="144">
        <v>0.43130000000000002</v>
      </c>
      <c r="BN1035" s="142">
        <v>49.2</v>
      </c>
      <c r="BO1035" s="143">
        <v>196.48</v>
      </c>
      <c r="BP1035" s="143">
        <v>0.88949999999999996</v>
      </c>
      <c r="BQ1035" s="143">
        <v>10240</v>
      </c>
      <c r="BR1035" s="143"/>
      <c r="BS1035" s="144">
        <v>0.34820000000000001</v>
      </c>
      <c r="BT1035" s="142"/>
      <c r="BU1035" s="143"/>
      <c r="BV1035" s="143"/>
      <c r="BW1035" s="143"/>
      <c r="BX1035" s="143"/>
      <c r="BY1035" s="144"/>
      <c r="BZ1035" s="142">
        <v>192.4</v>
      </c>
      <c r="CA1035" s="143">
        <v>392.96</v>
      </c>
      <c r="CB1035" s="143">
        <v>1.9645000000000001</v>
      </c>
      <c r="CC1035" s="143">
        <v>49276</v>
      </c>
      <c r="CD1035" s="143"/>
      <c r="CE1035" s="144">
        <v>0.70799999999999996</v>
      </c>
      <c r="CF1035" s="142">
        <v>29.6</v>
      </c>
      <c r="CG1035" s="143">
        <v>196.48</v>
      </c>
      <c r="CH1035" s="143">
        <v>0.85409999999999997</v>
      </c>
      <c r="CI1035" s="143">
        <v>5104</v>
      </c>
      <c r="CJ1035" s="143"/>
      <c r="CK1035" s="144">
        <v>0.27139999999999997</v>
      </c>
      <c r="CL1035" s="142">
        <v>29.6</v>
      </c>
      <c r="CM1035" s="143">
        <v>196.48</v>
      </c>
      <c r="CN1035" s="143">
        <v>0.82799999999999996</v>
      </c>
      <c r="CO1035" s="143">
        <v>6972</v>
      </c>
      <c r="CP1035" s="143"/>
      <c r="CQ1035" s="144">
        <v>0.39510000000000001</v>
      </c>
      <c r="CR1035" s="142">
        <v>58.4</v>
      </c>
      <c r="CS1035" s="143">
        <v>196.48</v>
      </c>
      <c r="CT1035" s="143">
        <v>0.88880000000000003</v>
      </c>
      <c r="CU1035" s="143">
        <v>9468</v>
      </c>
      <c r="CV1035" s="143"/>
      <c r="CW1035" s="144">
        <v>0.2452</v>
      </c>
      <c r="CX1035" s="142">
        <v>73.2</v>
      </c>
      <c r="CY1035" s="143">
        <v>196.48</v>
      </c>
      <c r="CZ1035" s="143">
        <v>0.94720000000000004</v>
      </c>
      <c r="DA1035" s="143">
        <v>17088</v>
      </c>
      <c r="DB1035" s="143"/>
      <c r="DC1035" s="144">
        <v>0.33119999999999999</v>
      </c>
      <c r="DD1035" s="142">
        <v>82.8</v>
      </c>
      <c r="DE1035" s="143">
        <v>196.48</v>
      </c>
      <c r="DF1035" s="143">
        <v>0.9647</v>
      </c>
      <c r="DG1035" s="143">
        <v>17952</v>
      </c>
      <c r="DH1035" s="143"/>
      <c r="DI1035" s="144">
        <v>0.31209999999999999</v>
      </c>
    </row>
    <row r="1036" spans="1:113">
      <c r="A1036" s="137">
        <v>1033</v>
      </c>
      <c r="B1036" s="138" t="s">
        <v>1196</v>
      </c>
      <c r="C1036" s="139" t="s">
        <v>3246</v>
      </c>
      <c r="D1036" s="140" t="s">
        <v>195</v>
      </c>
      <c r="E1036" s="141">
        <v>327.8</v>
      </c>
      <c r="F1036" s="142">
        <v>15.6</v>
      </c>
      <c r="G1036" s="143">
        <v>16</v>
      </c>
      <c r="H1036" s="143">
        <v>0.82799999999999996</v>
      </c>
      <c r="I1036" s="143">
        <v>7200</v>
      </c>
      <c r="J1036" s="143">
        <v>1606</v>
      </c>
      <c r="K1036" s="144">
        <v>0.76400000000000001</v>
      </c>
      <c r="L1036" s="142">
        <v>12</v>
      </c>
      <c r="M1036" s="143">
        <v>16</v>
      </c>
      <c r="N1036" s="143">
        <v>0.70799999999999996</v>
      </c>
      <c r="O1036" s="143">
        <v>5100</v>
      </c>
      <c r="P1036" s="143">
        <v>1297</v>
      </c>
      <c r="Q1036" s="144">
        <v>0.82199999999999995</v>
      </c>
      <c r="R1036" s="142">
        <v>13.2</v>
      </c>
      <c r="S1036" s="143">
        <v>262.24</v>
      </c>
      <c r="T1036" s="143">
        <v>0.77800000000000002</v>
      </c>
      <c r="U1036" s="143">
        <v>6300</v>
      </c>
      <c r="V1036" s="143">
        <v>1852</v>
      </c>
      <c r="W1036" s="144">
        <v>0.84</v>
      </c>
      <c r="X1036" s="142">
        <v>13.8</v>
      </c>
      <c r="Y1036" s="143">
        <v>262.24</v>
      </c>
      <c r="Z1036" s="143">
        <v>0.76300000000000001</v>
      </c>
      <c r="AA1036" s="143">
        <v>4947</v>
      </c>
      <c r="AB1036" s="143">
        <v>265</v>
      </c>
      <c r="AC1036" s="144">
        <v>0.64400000000000002</v>
      </c>
      <c r="AD1036" s="142">
        <v>15</v>
      </c>
      <c r="AE1036" s="143">
        <v>262.24</v>
      </c>
      <c r="AF1036" s="143">
        <v>0.75900000000000001</v>
      </c>
      <c r="AG1036" s="143">
        <v>5574</v>
      </c>
      <c r="AH1036" s="143">
        <v>485</v>
      </c>
      <c r="AI1036" s="144">
        <v>0.67100000000000004</v>
      </c>
      <c r="AJ1036" s="142">
        <v>62.4</v>
      </c>
      <c r="AK1036" s="143">
        <v>262.24</v>
      </c>
      <c r="AL1036" s="143">
        <v>0.89100000000000001</v>
      </c>
      <c r="AM1036" s="143">
        <v>11970</v>
      </c>
      <c r="AN1036" s="143">
        <v>0</v>
      </c>
      <c r="AO1036" s="144">
        <v>0.29499999999999998</v>
      </c>
      <c r="AP1036" s="142">
        <v>76.2</v>
      </c>
      <c r="AQ1036" s="143">
        <v>262.24</v>
      </c>
      <c r="AR1036" s="143">
        <v>0.88870000000000005</v>
      </c>
      <c r="AS1036" s="143">
        <v>15204</v>
      </c>
      <c r="AT1036" s="143"/>
      <c r="AU1036" s="144">
        <v>0.30180000000000001</v>
      </c>
      <c r="AV1036" s="142">
        <v>70.8</v>
      </c>
      <c r="AW1036" s="143">
        <v>262.24</v>
      </c>
      <c r="AX1036" s="143">
        <v>0.86829999999999996</v>
      </c>
      <c r="AY1036" s="143">
        <v>16101</v>
      </c>
      <c r="AZ1036" s="143"/>
      <c r="BA1036" s="144">
        <v>0.36380000000000001</v>
      </c>
      <c r="BB1036" s="142">
        <v>72</v>
      </c>
      <c r="BC1036" s="143">
        <v>262.24</v>
      </c>
      <c r="BD1036" s="143">
        <v>0.87529999999999997</v>
      </c>
      <c r="BE1036" s="143">
        <v>17388</v>
      </c>
      <c r="BF1036" s="143"/>
      <c r="BG1036" s="144">
        <v>0.37080000000000002</v>
      </c>
      <c r="BH1036" s="142">
        <v>96</v>
      </c>
      <c r="BI1036" s="143">
        <v>262.24</v>
      </c>
      <c r="BJ1036" s="143">
        <v>0.88949999999999996</v>
      </c>
      <c r="BK1036" s="143">
        <v>23121</v>
      </c>
      <c r="BL1036" s="143"/>
      <c r="BM1036" s="144">
        <v>0.3639</v>
      </c>
      <c r="BN1036" s="142">
        <v>0</v>
      </c>
      <c r="BO1036" s="143">
        <v>262.24</v>
      </c>
      <c r="BP1036" s="143">
        <v>0</v>
      </c>
      <c r="BQ1036" s="143">
        <v>18834</v>
      </c>
      <c r="BR1036" s="143"/>
      <c r="BS1036" s="144">
        <v>8.5500000000000007E-2</v>
      </c>
      <c r="BT1036" s="142"/>
      <c r="BU1036" s="143"/>
      <c r="BV1036" s="143"/>
      <c r="BW1036" s="143"/>
      <c r="BX1036" s="143"/>
      <c r="BY1036" s="144"/>
      <c r="BZ1036" s="142">
        <v>24.6</v>
      </c>
      <c r="CA1036" s="143">
        <v>524.48</v>
      </c>
      <c r="CB1036" s="143">
        <v>1.6253000000000002</v>
      </c>
      <c r="CC1036" s="143">
        <v>66447</v>
      </c>
      <c r="CD1036" s="143">
        <v>20760</v>
      </c>
      <c r="CE1036" s="144">
        <v>2.0847000000000002</v>
      </c>
      <c r="CF1036" s="142">
        <v>51.6</v>
      </c>
      <c r="CG1036" s="143">
        <v>262.24</v>
      </c>
      <c r="CH1036" s="143">
        <v>0.99580000000000002</v>
      </c>
      <c r="CI1036" s="143">
        <v>7170</v>
      </c>
      <c r="CJ1036" s="143"/>
      <c r="CK1036" s="144">
        <v>0.1875</v>
      </c>
      <c r="CL1036" s="142">
        <v>18</v>
      </c>
      <c r="CM1036" s="143">
        <v>262.24</v>
      </c>
      <c r="CN1036" s="143">
        <v>0.61519999999999997</v>
      </c>
      <c r="CO1036" s="143">
        <v>6750</v>
      </c>
      <c r="CP1036" s="143"/>
      <c r="CQ1036" s="144">
        <v>0.32250000000000001</v>
      </c>
      <c r="CR1036" s="142">
        <v>60</v>
      </c>
      <c r="CS1036" s="143">
        <v>262.24</v>
      </c>
      <c r="CT1036" s="143">
        <v>0.98499999999999999</v>
      </c>
      <c r="CU1036" s="143">
        <v>13164</v>
      </c>
      <c r="CV1036" s="143"/>
      <c r="CW1036" s="144">
        <v>0.2994</v>
      </c>
      <c r="CX1036" s="142">
        <v>105.6</v>
      </c>
      <c r="CY1036" s="143">
        <v>262.24</v>
      </c>
      <c r="CZ1036" s="143">
        <v>0.99439999999999995</v>
      </c>
      <c r="DA1036" s="143">
        <v>33177</v>
      </c>
      <c r="DB1036" s="143"/>
      <c r="DC1036" s="144">
        <v>0.42459999999999998</v>
      </c>
      <c r="DD1036" s="142">
        <v>106.2</v>
      </c>
      <c r="DE1036" s="143">
        <v>262.24</v>
      </c>
      <c r="DF1036" s="143">
        <v>0.99670000000000003</v>
      </c>
      <c r="DG1036" s="143">
        <v>37500</v>
      </c>
      <c r="DH1036" s="143"/>
      <c r="DI1036" s="144">
        <v>0.49199999999999999</v>
      </c>
    </row>
    <row r="1037" spans="1:113">
      <c r="A1037" s="137">
        <v>1034</v>
      </c>
      <c r="B1037" s="138" t="s">
        <v>1197</v>
      </c>
      <c r="C1037" s="139" t="s">
        <v>3247</v>
      </c>
      <c r="D1037" s="140" t="s">
        <v>195</v>
      </c>
      <c r="E1037" s="141">
        <v>138</v>
      </c>
      <c r="F1037" s="142">
        <v>12</v>
      </c>
      <c r="G1037" s="143">
        <v>12</v>
      </c>
      <c r="H1037" s="143">
        <v>0.94599999999999995</v>
      </c>
      <c r="I1037" s="143">
        <v>3333</v>
      </c>
      <c r="J1037" s="143">
        <v>0</v>
      </c>
      <c r="K1037" s="144">
        <v>0.40200000000000002</v>
      </c>
      <c r="L1037" s="142">
        <v>18</v>
      </c>
      <c r="M1037" s="143">
        <v>18</v>
      </c>
      <c r="N1037" s="143">
        <v>0.61499999999999999</v>
      </c>
      <c r="O1037" s="143">
        <v>2400</v>
      </c>
      <c r="P1037" s="143">
        <v>0</v>
      </c>
      <c r="Q1037" s="144">
        <v>0.29699999999999999</v>
      </c>
      <c r="R1037" s="142">
        <v>18.899999999999999</v>
      </c>
      <c r="S1037" s="143">
        <v>110.4</v>
      </c>
      <c r="T1037" s="143">
        <v>0.65700000000000003</v>
      </c>
      <c r="U1037" s="143">
        <v>2490</v>
      </c>
      <c r="V1037" s="143">
        <v>0</v>
      </c>
      <c r="W1037" s="144">
        <v>0.27500000000000002</v>
      </c>
      <c r="X1037" s="142">
        <v>63</v>
      </c>
      <c r="Y1037" s="143">
        <v>110.4</v>
      </c>
      <c r="Z1037" s="143">
        <v>0.92900000000000005</v>
      </c>
      <c r="AA1037" s="143">
        <v>6510</v>
      </c>
      <c r="AB1037" s="143">
        <v>0</v>
      </c>
      <c r="AC1037" s="144">
        <v>0.152</v>
      </c>
      <c r="AD1037" s="142">
        <v>21</v>
      </c>
      <c r="AE1037" s="143">
        <v>110.4</v>
      </c>
      <c r="AF1037" s="143">
        <v>0.81799999999999995</v>
      </c>
      <c r="AG1037" s="143">
        <v>2700</v>
      </c>
      <c r="AH1037" s="143">
        <v>0</v>
      </c>
      <c r="AI1037" s="144">
        <v>0.215</v>
      </c>
      <c r="AJ1037" s="142">
        <v>12</v>
      </c>
      <c r="AK1037" s="143">
        <v>110.4</v>
      </c>
      <c r="AL1037" s="143">
        <v>0.66700000000000004</v>
      </c>
      <c r="AM1037" s="143">
        <v>1800</v>
      </c>
      <c r="AN1037" s="143">
        <v>0</v>
      </c>
      <c r="AO1037" s="144">
        <v>0.308</v>
      </c>
      <c r="AP1037" s="142">
        <v>34.200000000000003</v>
      </c>
      <c r="AQ1037" s="143">
        <v>110.4</v>
      </c>
      <c r="AR1037" s="143">
        <v>0.60319999999999996</v>
      </c>
      <c r="AS1037" s="143">
        <v>2640</v>
      </c>
      <c r="AT1037" s="143"/>
      <c r="AU1037" s="144">
        <v>0.17199999999999999</v>
      </c>
      <c r="AV1037" s="142">
        <v>29.4</v>
      </c>
      <c r="AW1037" s="143">
        <v>110.4</v>
      </c>
      <c r="AX1037" s="143">
        <v>0.8196</v>
      </c>
      <c r="AY1037" s="143">
        <v>3543</v>
      </c>
      <c r="AZ1037" s="143"/>
      <c r="BA1037" s="144">
        <v>0.20419999999999999</v>
      </c>
      <c r="BB1037" s="142">
        <v>53.28</v>
      </c>
      <c r="BC1037" s="143">
        <v>110.4</v>
      </c>
      <c r="BD1037" s="143">
        <v>0.88480000000000003</v>
      </c>
      <c r="BE1037" s="143">
        <v>7605</v>
      </c>
      <c r="BF1037" s="143"/>
      <c r="BG1037" s="144">
        <v>0.21679999999999999</v>
      </c>
      <c r="BH1037" s="142">
        <v>54</v>
      </c>
      <c r="BI1037" s="143">
        <v>110.4</v>
      </c>
      <c r="BJ1037" s="143">
        <v>0.87660000000000005</v>
      </c>
      <c r="BK1037" s="143">
        <v>6435</v>
      </c>
      <c r="BL1037" s="143"/>
      <c r="BM1037" s="144">
        <v>0.1827</v>
      </c>
      <c r="BN1037" s="142">
        <v>69.599999999999994</v>
      </c>
      <c r="BO1037" s="143">
        <v>110.4</v>
      </c>
      <c r="BP1037" s="143">
        <v>0.98719999999999997</v>
      </c>
      <c r="BQ1037" s="143">
        <v>7638</v>
      </c>
      <c r="BR1037" s="143"/>
      <c r="BS1037" s="144">
        <v>0.16539999999999999</v>
      </c>
      <c r="BT1037" s="142"/>
      <c r="BU1037" s="143"/>
      <c r="BV1037" s="143"/>
      <c r="BW1037" s="143"/>
      <c r="BX1037" s="143"/>
      <c r="BY1037" s="144"/>
      <c r="BZ1037" s="142">
        <v>159.6</v>
      </c>
      <c r="CA1037" s="143">
        <v>220.8</v>
      </c>
      <c r="CB1037" s="143">
        <v>1.8256999999999999</v>
      </c>
      <c r="CC1037" s="143">
        <v>18186</v>
      </c>
      <c r="CD1037" s="143"/>
      <c r="CE1037" s="144">
        <v>0.32679999999999998</v>
      </c>
      <c r="CF1037" s="142">
        <v>40.200000000000003</v>
      </c>
      <c r="CG1037" s="143">
        <v>110.4</v>
      </c>
      <c r="CH1037" s="143">
        <v>0.7833</v>
      </c>
      <c r="CI1037" s="143">
        <v>2874</v>
      </c>
      <c r="CJ1037" s="143"/>
      <c r="CK1037" s="144">
        <v>0.1227</v>
      </c>
      <c r="CL1037" s="142">
        <v>45.6</v>
      </c>
      <c r="CM1037" s="143">
        <v>110.4</v>
      </c>
      <c r="CN1037" s="143">
        <v>0.73960000000000004</v>
      </c>
      <c r="CO1037" s="143">
        <v>2352</v>
      </c>
      <c r="CP1037" s="143"/>
      <c r="CQ1037" s="144">
        <v>9.69E-2</v>
      </c>
      <c r="CR1037" s="142">
        <v>79.2</v>
      </c>
      <c r="CS1037" s="143">
        <v>110.4</v>
      </c>
      <c r="CT1037" s="143">
        <v>0.89400000000000002</v>
      </c>
      <c r="CU1037" s="143">
        <v>6984</v>
      </c>
      <c r="CV1037" s="143"/>
      <c r="CW1037" s="144">
        <v>0.1326</v>
      </c>
      <c r="CX1037" s="142">
        <v>74.7</v>
      </c>
      <c r="CY1037" s="143">
        <v>110.4</v>
      </c>
      <c r="CZ1037" s="143">
        <v>0.93730000000000002</v>
      </c>
      <c r="DA1037" s="143">
        <v>10671</v>
      </c>
      <c r="DB1037" s="143"/>
      <c r="DC1037" s="144">
        <v>0.2049</v>
      </c>
      <c r="DD1037" s="142">
        <v>71.7</v>
      </c>
      <c r="DE1037" s="143">
        <v>110.4</v>
      </c>
      <c r="DF1037" s="143">
        <v>0.94230000000000003</v>
      </c>
      <c r="DG1037" s="143">
        <v>9351</v>
      </c>
      <c r="DH1037" s="143"/>
      <c r="DI1037" s="144">
        <v>0.19220000000000001</v>
      </c>
    </row>
    <row r="1038" spans="1:113">
      <c r="A1038" s="137">
        <v>1035</v>
      </c>
      <c r="B1038" s="138" t="s">
        <v>1198</v>
      </c>
      <c r="C1038" s="139" t="s">
        <v>3248</v>
      </c>
      <c r="D1038" s="140" t="s">
        <v>195</v>
      </c>
      <c r="E1038" s="141">
        <v>110</v>
      </c>
      <c r="F1038" s="142">
        <v>11.04</v>
      </c>
      <c r="G1038" s="143">
        <v>99</v>
      </c>
      <c r="H1038" s="143">
        <v>0.96399999999999997</v>
      </c>
      <c r="I1038" s="143">
        <v>3938</v>
      </c>
      <c r="J1038" s="143">
        <v>0</v>
      </c>
      <c r="K1038" s="144">
        <v>0.50700000000000001</v>
      </c>
      <c r="L1038" s="142">
        <v>28.04</v>
      </c>
      <c r="M1038" s="143">
        <v>99</v>
      </c>
      <c r="N1038" s="143">
        <v>0.98299999999999998</v>
      </c>
      <c r="O1038" s="143">
        <v>3708</v>
      </c>
      <c r="P1038" s="143">
        <v>0</v>
      </c>
      <c r="Q1038" s="144">
        <v>0.184</v>
      </c>
      <c r="R1038" s="142">
        <v>30.88</v>
      </c>
      <c r="S1038" s="143">
        <v>99</v>
      </c>
      <c r="T1038" s="143">
        <v>0.98499999999999999</v>
      </c>
      <c r="U1038" s="143">
        <v>6239.5</v>
      </c>
      <c r="V1038" s="143">
        <v>0</v>
      </c>
      <c r="W1038" s="144">
        <v>0.28100000000000003</v>
      </c>
      <c r="X1038" s="142">
        <v>29.88</v>
      </c>
      <c r="Y1038" s="143">
        <v>99</v>
      </c>
      <c r="Z1038" s="143">
        <v>0.98799999999999999</v>
      </c>
      <c r="AA1038" s="143">
        <v>4531.5</v>
      </c>
      <c r="AB1038" s="143">
        <v>0</v>
      </c>
      <c r="AC1038" s="144">
        <v>0.21</v>
      </c>
      <c r="AD1038" s="142">
        <v>36.28</v>
      </c>
      <c r="AE1038" s="143">
        <v>99</v>
      </c>
      <c r="AF1038" s="143">
        <v>0.98599999999999999</v>
      </c>
      <c r="AG1038" s="143">
        <v>4959.5</v>
      </c>
      <c r="AH1038" s="143">
        <v>0</v>
      </c>
      <c r="AI1038" s="144">
        <v>0.19</v>
      </c>
      <c r="AJ1038" s="142">
        <v>47.56</v>
      </c>
      <c r="AK1038" s="143">
        <v>99</v>
      </c>
      <c r="AL1038" s="143">
        <v>0.97799999999999998</v>
      </c>
      <c r="AM1038" s="143">
        <v>7678.5</v>
      </c>
      <c r="AN1038" s="143">
        <v>0</v>
      </c>
      <c r="AO1038" s="144">
        <v>0.22600000000000001</v>
      </c>
      <c r="AP1038" s="142">
        <v>41.57</v>
      </c>
      <c r="AQ1038" s="143">
        <v>88</v>
      </c>
      <c r="AR1038" s="143">
        <v>0.98019999999999996</v>
      </c>
      <c r="AS1038" s="143">
        <v>6347</v>
      </c>
      <c r="AT1038" s="143"/>
      <c r="AU1038" s="144">
        <v>0.2094</v>
      </c>
      <c r="AV1038" s="142">
        <v>41.33</v>
      </c>
      <c r="AW1038" s="143">
        <v>88</v>
      </c>
      <c r="AX1038" s="143">
        <v>0.98770000000000002</v>
      </c>
      <c r="AY1038" s="143">
        <v>5339</v>
      </c>
      <c r="AZ1038" s="143"/>
      <c r="BA1038" s="144">
        <v>0.18729999999999999</v>
      </c>
      <c r="BB1038" s="142">
        <v>24.81</v>
      </c>
      <c r="BC1038" s="143">
        <v>88</v>
      </c>
      <c r="BD1038" s="143">
        <v>0.98250000000000004</v>
      </c>
      <c r="BE1038" s="143">
        <v>5231</v>
      </c>
      <c r="BF1038" s="143"/>
      <c r="BG1038" s="144">
        <v>0.30370000000000003</v>
      </c>
      <c r="BH1038" s="142">
        <v>46.41</v>
      </c>
      <c r="BI1038" s="143">
        <v>88</v>
      </c>
      <c r="BJ1038" s="143">
        <v>0.98170000000000002</v>
      </c>
      <c r="BK1038" s="143">
        <v>5419</v>
      </c>
      <c r="BL1038" s="143"/>
      <c r="BM1038" s="144">
        <v>0.1643</v>
      </c>
      <c r="BN1038" s="142">
        <v>57.57</v>
      </c>
      <c r="BO1038" s="143">
        <v>88</v>
      </c>
      <c r="BP1038" s="143">
        <v>0.98040000000000005</v>
      </c>
      <c r="BQ1038" s="143">
        <v>9006</v>
      </c>
      <c r="BR1038" s="143"/>
      <c r="BS1038" s="144">
        <v>0.2427</v>
      </c>
      <c r="BT1038" s="142"/>
      <c r="BU1038" s="143"/>
      <c r="BV1038" s="143"/>
      <c r="BW1038" s="143"/>
      <c r="BX1038" s="143"/>
      <c r="BY1038" s="144"/>
      <c r="BZ1038" s="142">
        <v>103.18</v>
      </c>
      <c r="CA1038" s="143">
        <v>183.25</v>
      </c>
      <c r="CB1038" s="143">
        <v>1.9662999999999999</v>
      </c>
      <c r="CC1038" s="143">
        <v>44610</v>
      </c>
      <c r="CD1038" s="143">
        <v>13226</v>
      </c>
      <c r="CE1038" s="144">
        <v>4.2226999999999997</v>
      </c>
      <c r="CF1038" s="142">
        <v>31.13</v>
      </c>
      <c r="CG1038" s="143">
        <v>88</v>
      </c>
      <c r="CH1038" s="143">
        <v>0.97789999999999999</v>
      </c>
      <c r="CI1038" s="143">
        <v>5343</v>
      </c>
      <c r="CJ1038" s="143"/>
      <c r="CK1038" s="144">
        <v>0.24479999999999999</v>
      </c>
      <c r="CL1038" s="142">
        <v>45.17</v>
      </c>
      <c r="CM1038" s="143">
        <v>88</v>
      </c>
      <c r="CN1038" s="143">
        <v>0.97030000000000005</v>
      </c>
      <c r="CO1038" s="143">
        <v>6737</v>
      </c>
      <c r="CP1038" s="143"/>
      <c r="CQ1038" s="144">
        <v>0.21870000000000001</v>
      </c>
      <c r="CR1038" s="142">
        <v>51.65</v>
      </c>
      <c r="CS1038" s="143">
        <v>88</v>
      </c>
      <c r="CT1038" s="143">
        <v>0.97130000000000005</v>
      </c>
      <c r="CU1038" s="143">
        <v>8541</v>
      </c>
      <c r="CV1038" s="143"/>
      <c r="CW1038" s="144">
        <v>0.23380000000000001</v>
      </c>
      <c r="CX1038" s="142">
        <v>57.93</v>
      </c>
      <c r="CY1038" s="143">
        <v>88</v>
      </c>
      <c r="CZ1038" s="143">
        <v>0.97599999999999998</v>
      </c>
      <c r="DA1038" s="143">
        <v>10667</v>
      </c>
      <c r="DB1038" s="143"/>
      <c r="DC1038" s="144">
        <v>0.2586</v>
      </c>
      <c r="DD1038" s="142">
        <v>69.37</v>
      </c>
      <c r="DE1038" s="143">
        <v>88</v>
      </c>
      <c r="DF1038" s="143">
        <v>0.97740000000000005</v>
      </c>
      <c r="DG1038" s="143">
        <v>13182</v>
      </c>
      <c r="DH1038" s="143"/>
      <c r="DI1038" s="144">
        <v>0.27460000000000001</v>
      </c>
    </row>
    <row r="1039" spans="1:113">
      <c r="A1039" s="137">
        <v>1036</v>
      </c>
      <c r="B1039" s="138" t="s">
        <v>1199</v>
      </c>
      <c r="C1039" s="139" t="s">
        <v>3249</v>
      </c>
      <c r="D1039" s="140" t="s">
        <v>195</v>
      </c>
      <c r="E1039" s="141">
        <v>165</v>
      </c>
      <c r="F1039" s="142">
        <v>204</v>
      </c>
      <c r="G1039" s="143">
        <v>204</v>
      </c>
      <c r="H1039" s="143">
        <v>0.72099999999999997</v>
      </c>
      <c r="I1039" s="143">
        <v>36020</v>
      </c>
      <c r="J1039" s="143">
        <v>0</v>
      </c>
      <c r="K1039" s="147">
        <v>0.33500000000000002</v>
      </c>
      <c r="L1039" s="142">
        <v>204</v>
      </c>
      <c r="M1039" s="143">
        <v>204</v>
      </c>
      <c r="N1039" s="143">
        <v>0.73399999999999999</v>
      </c>
      <c r="O1039" s="143">
        <v>34840</v>
      </c>
      <c r="P1039" s="143">
        <v>0</v>
      </c>
      <c r="Q1039" s="147">
        <v>0.31900000000000001</v>
      </c>
      <c r="R1039" s="142">
        <v>202</v>
      </c>
      <c r="S1039" s="143">
        <v>202</v>
      </c>
      <c r="T1039" s="143">
        <v>0.745</v>
      </c>
      <c r="U1039" s="143">
        <v>31520</v>
      </c>
      <c r="V1039" s="143">
        <v>0</v>
      </c>
      <c r="W1039" s="147">
        <v>0.28699999999999998</v>
      </c>
      <c r="X1039" s="142">
        <v>206</v>
      </c>
      <c r="Y1039" s="143">
        <v>206</v>
      </c>
      <c r="Z1039" s="143">
        <v>0.753</v>
      </c>
      <c r="AA1039" s="143">
        <v>35760</v>
      </c>
      <c r="AB1039" s="143">
        <v>0</v>
      </c>
      <c r="AC1039" s="147">
        <v>0.316</v>
      </c>
      <c r="AD1039" s="142">
        <v>196</v>
      </c>
      <c r="AE1039" s="143">
        <v>196</v>
      </c>
      <c r="AF1039" s="143">
        <v>0.71699999999999997</v>
      </c>
      <c r="AG1039" s="143">
        <v>30980</v>
      </c>
      <c r="AH1039" s="143">
        <v>0</v>
      </c>
      <c r="AI1039" s="147">
        <v>0.30199999999999999</v>
      </c>
      <c r="AJ1039" s="142">
        <v>196</v>
      </c>
      <c r="AK1039" s="143">
        <v>196</v>
      </c>
      <c r="AL1039" s="143">
        <v>0.748</v>
      </c>
      <c r="AM1039" s="143">
        <v>21200</v>
      </c>
      <c r="AN1039" s="143">
        <v>0</v>
      </c>
      <c r="AO1039" s="147">
        <v>0.19800000000000001</v>
      </c>
      <c r="AP1039" s="142">
        <v>194</v>
      </c>
      <c r="AQ1039" s="143">
        <v>194</v>
      </c>
      <c r="AR1039" s="143">
        <v>0.7298</v>
      </c>
      <c r="AS1039" s="143">
        <v>16420</v>
      </c>
      <c r="AT1039" s="143"/>
      <c r="AU1039" s="147">
        <v>0.15590000000000001</v>
      </c>
      <c r="AV1039" s="142">
        <v>191.2</v>
      </c>
      <c r="AW1039" s="143">
        <v>191.2</v>
      </c>
      <c r="AX1039" s="143">
        <v>0.63239999999999996</v>
      </c>
      <c r="AY1039" s="143">
        <v>15352</v>
      </c>
      <c r="AZ1039" s="143"/>
      <c r="BA1039" s="147">
        <v>0.17630000000000001</v>
      </c>
      <c r="BB1039" s="142">
        <v>179.84</v>
      </c>
      <c r="BC1039" s="143">
        <v>179.84</v>
      </c>
      <c r="BD1039" s="143">
        <v>0.877</v>
      </c>
      <c r="BE1039" s="143">
        <v>14488</v>
      </c>
      <c r="BF1039" s="143"/>
      <c r="BG1039" s="147">
        <v>0.1235</v>
      </c>
      <c r="BH1039" s="142">
        <v>192</v>
      </c>
      <c r="BI1039" s="143">
        <v>192</v>
      </c>
      <c r="BJ1039" s="143">
        <v>0.72350000000000003</v>
      </c>
      <c r="BK1039" s="143">
        <v>28596</v>
      </c>
      <c r="BL1039" s="143"/>
      <c r="BM1039" s="147">
        <v>0.2767</v>
      </c>
      <c r="BN1039" s="142">
        <v>183.2</v>
      </c>
      <c r="BO1039" s="143">
        <v>183.2</v>
      </c>
      <c r="BP1039" s="143">
        <v>0.74750000000000005</v>
      </c>
      <c r="BQ1039" s="143">
        <v>30290</v>
      </c>
      <c r="BR1039" s="143"/>
      <c r="BS1039" s="147">
        <v>0.3291</v>
      </c>
      <c r="BT1039" s="142"/>
      <c r="BU1039" s="143"/>
      <c r="BV1039" s="143"/>
      <c r="BW1039" s="143"/>
      <c r="BX1039" s="143"/>
      <c r="BY1039" s="147"/>
      <c r="BZ1039" s="142">
        <v>374</v>
      </c>
      <c r="CA1039" s="143">
        <v>374</v>
      </c>
      <c r="CB1039" s="143">
        <v>1.5152000000000001</v>
      </c>
      <c r="CC1039" s="143">
        <v>64058</v>
      </c>
      <c r="CD1039" s="143"/>
      <c r="CE1039" s="147">
        <v>0.62620000000000009</v>
      </c>
      <c r="CF1039" s="142">
        <v>204</v>
      </c>
      <c r="CG1039" s="143">
        <v>204</v>
      </c>
      <c r="CH1039" s="143">
        <v>0.71889999999999998</v>
      </c>
      <c r="CI1039" s="143">
        <v>28072</v>
      </c>
      <c r="CJ1039" s="143"/>
      <c r="CK1039" s="147">
        <v>0.25729999999999997</v>
      </c>
      <c r="CL1039" s="142">
        <v>192</v>
      </c>
      <c r="CM1039" s="143">
        <v>192</v>
      </c>
      <c r="CN1039" s="143">
        <v>0.72850000000000004</v>
      </c>
      <c r="CO1039" s="143">
        <v>26368</v>
      </c>
      <c r="CP1039" s="143"/>
      <c r="CQ1039" s="147">
        <v>0.26179999999999998</v>
      </c>
      <c r="CR1039" s="142">
        <v>194</v>
      </c>
      <c r="CS1039" s="143">
        <v>194</v>
      </c>
      <c r="CT1039" s="143">
        <v>0.73929999999999996</v>
      </c>
      <c r="CU1039" s="143">
        <v>28392</v>
      </c>
      <c r="CV1039" s="143"/>
      <c r="CW1039" s="147">
        <v>0.2661</v>
      </c>
      <c r="CX1039" s="142">
        <v>188</v>
      </c>
      <c r="CY1039" s="143">
        <v>188</v>
      </c>
      <c r="CZ1039" s="143">
        <v>0.74880000000000002</v>
      </c>
      <c r="DA1039" s="143">
        <v>25452</v>
      </c>
      <c r="DB1039" s="143"/>
      <c r="DC1039" s="147">
        <v>0.24299999999999999</v>
      </c>
      <c r="DD1039" s="142">
        <v>186</v>
      </c>
      <c r="DE1039" s="143">
        <v>186</v>
      </c>
      <c r="DF1039" s="143">
        <v>0.75980000000000003</v>
      </c>
      <c r="DG1039" s="143">
        <v>21182</v>
      </c>
      <c r="DH1039" s="143"/>
      <c r="DI1039" s="147">
        <v>0.2082</v>
      </c>
    </row>
    <row r="1040" spans="1:113">
      <c r="A1040" s="137">
        <v>1037</v>
      </c>
      <c r="B1040" s="138" t="s">
        <v>1200</v>
      </c>
      <c r="C1040" s="139" t="s">
        <v>3250</v>
      </c>
      <c r="D1040" s="140" t="s">
        <v>195</v>
      </c>
      <c r="E1040" s="141">
        <v>122</v>
      </c>
      <c r="F1040" s="142">
        <v>10.8</v>
      </c>
      <c r="G1040" s="143">
        <v>10.8</v>
      </c>
      <c r="H1040" s="143">
        <v>0.67700000000000005</v>
      </c>
      <c r="I1040" s="143">
        <v>2385</v>
      </c>
      <c r="J1040" s="143">
        <v>0</v>
      </c>
      <c r="K1040" s="144">
        <v>0.44700000000000001</v>
      </c>
      <c r="L1040" s="142">
        <v>21</v>
      </c>
      <c r="M1040" s="143">
        <v>21</v>
      </c>
      <c r="N1040" s="143">
        <v>0.72</v>
      </c>
      <c r="O1040" s="143">
        <v>2283</v>
      </c>
      <c r="P1040" s="143">
        <v>0</v>
      </c>
      <c r="Q1040" s="144">
        <v>0.20699999999999999</v>
      </c>
      <c r="R1040" s="142">
        <v>59.1</v>
      </c>
      <c r="S1040" s="143">
        <v>97.6</v>
      </c>
      <c r="T1040" s="143">
        <v>0.88300000000000001</v>
      </c>
      <c r="U1040" s="143">
        <v>5580</v>
      </c>
      <c r="V1040" s="143">
        <v>0</v>
      </c>
      <c r="W1040" s="144">
        <v>0.14599999999999999</v>
      </c>
      <c r="X1040" s="142">
        <v>74.099999999999994</v>
      </c>
      <c r="Y1040" s="143">
        <v>97.6</v>
      </c>
      <c r="Z1040" s="143">
        <v>0.90200000000000002</v>
      </c>
      <c r="AA1040" s="143">
        <v>6486</v>
      </c>
      <c r="AB1040" s="143">
        <v>0</v>
      </c>
      <c r="AC1040" s="144">
        <v>0.13300000000000001</v>
      </c>
      <c r="AD1040" s="142">
        <v>27</v>
      </c>
      <c r="AE1040" s="143">
        <v>97.6</v>
      </c>
      <c r="AF1040" s="143">
        <v>0.89100000000000001</v>
      </c>
      <c r="AG1040" s="143">
        <v>5355</v>
      </c>
      <c r="AH1040" s="143">
        <v>0</v>
      </c>
      <c r="AI1040" s="144">
        <v>0.30499999999999999</v>
      </c>
      <c r="AJ1040" s="142">
        <v>41.7</v>
      </c>
      <c r="AK1040" s="143">
        <v>97.6</v>
      </c>
      <c r="AL1040" s="143">
        <v>0.94899999999999995</v>
      </c>
      <c r="AM1040" s="143">
        <v>9786</v>
      </c>
      <c r="AN1040" s="143">
        <v>0</v>
      </c>
      <c r="AO1040" s="144">
        <v>0.33900000000000002</v>
      </c>
      <c r="AP1040" s="142">
        <v>43.8</v>
      </c>
      <c r="AQ1040" s="143">
        <v>97.6</v>
      </c>
      <c r="AR1040" s="143">
        <v>0.92330000000000001</v>
      </c>
      <c r="AS1040" s="143">
        <v>9138</v>
      </c>
      <c r="AT1040" s="143"/>
      <c r="AU1040" s="144">
        <v>0.30370000000000003</v>
      </c>
      <c r="AV1040" s="142">
        <v>36</v>
      </c>
      <c r="AW1040" s="143">
        <v>97.6</v>
      </c>
      <c r="AX1040" s="143">
        <v>0.88109999999999999</v>
      </c>
      <c r="AY1040" s="143">
        <v>8025</v>
      </c>
      <c r="AZ1040" s="143"/>
      <c r="BA1040" s="144">
        <v>0.35139999999999999</v>
      </c>
      <c r="BB1040" s="142"/>
      <c r="BC1040" s="143">
        <v>97.6</v>
      </c>
      <c r="BD1040" s="143"/>
      <c r="BE1040" s="143"/>
      <c r="BF1040" s="143"/>
      <c r="BG1040" s="144"/>
      <c r="BH1040" s="142">
        <v>88.4</v>
      </c>
      <c r="BI1040" s="143">
        <v>97.6</v>
      </c>
      <c r="BJ1040" s="143">
        <v>0.89600000000000002</v>
      </c>
      <c r="BK1040" s="143">
        <v>19502</v>
      </c>
      <c r="BL1040" s="143"/>
      <c r="BM1040" s="144">
        <v>4.2500000000000003E-2</v>
      </c>
      <c r="BN1040" s="142">
        <v>46.4</v>
      </c>
      <c r="BO1040" s="143">
        <v>97.6</v>
      </c>
      <c r="BP1040" s="143">
        <v>0.90549999999999997</v>
      </c>
      <c r="BQ1040" s="143">
        <v>9548</v>
      </c>
      <c r="BR1040" s="143"/>
      <c r="BS1040" s="144">
        <v>0.3382</v>
      </c>
      <c r="BT1040" s="142"/>
      <c r="BU1040" s="143"/>
      <c r="BV1040" s="143"/>
      <c r="BW1040" s="143"/>
      <c r="BX1040" s="143"/>
      <c r="BY1040" s="144"/>
      <c r="BZ1040" s="142">
        <v>107.6</v>
      </c>
      <c r="CA1040" s="143">
        <v>195.2</v>
      </c>
      <c r="CB1040" s="143">
        <v>1.9211</v>
      </c>
      <c r="CC1040" s="143">
        <v>27800</v>
      </c>
      <c r="CD1040" s="143"/>
      <c r="CE1040" s="144">
        <v>0.75530000000000008</v>
      </c>
      <c r="CF1040" s="142">
        <v>44</v>
      </c>
      <c r="CG1040" s="143">
        <v>97.6</v>
      </c>
      <c r="CH1040" s="143">
        <v>0.91520000000000001</v>
      </c>
      <c r="CI1040" s="143">
        <v>2980</v>
      </c>
      <c r="CJ1040" s="143"/>
      <c r="CK1040" s="144">
        <v>9.9500000000000005E-2</v>
      </c>
      <c r="CL1040" s="142">
        <v>18</v>
      </c>
      <c r="CM1040" s="143">
        <v>97.6</v>
      </c>
      <c r="CN1040" s="143">
        <v>0.90339999999999998</v>
      </c>
      <c r="CO1040" s="143">
        <v>2656</v>
      </c>
      <c r="CP1040" s="143"/>
      <c r="CQ1040" s="144">
        <v>0.22689999999999999</v>
      </c>
      <c r="CR1040" s="142">
        <v>52.4</v>
      </c>
      <c r="CS1040" s="143">
        <v>97.6</v>
      </c>
      <c r="CT1040" s="143">
        <v>0.96160000000000001</v>
      </c>
      <c r="CU1040" s="143">
        <v>9820</v>
      </c>
      <c r="CV1040" s="143"/>
      <c r="CW1040" s="144">
        <v>0.26190000000000002</v>
      </c>
      <c r="CX1040" s="142">
        <v>86.4</v>
      </c>
      <c r="CY1040" s="143">
        <v>97.6</v>
      </c>
      <c r="CZ1040" s="143">
        <v>0.96719999999999995</v>
      </c>
      <c r="DA1040" s="143">
        <v>13100</v>
      </c>
      <c r="DB1040" s="143"/>
      <c r="DC1040" s="144">
        <v>0.2107</v>
      </c>
      <c r="DD1040" s="142">
        <v>53.6</v>
      </c>
      <c r="DE1040" s="143">
        <v>97.6</v>
      </c>
      <c r="DF1040" s="143">
        <v>0.9546</v>
      </c>
      <c r="DG1040" s="143">
        <v>14896</v>
      </c>
      <c r="DH1040" s="143"/>
      <c r="DI1040" s="144">
        <v>0.40429999999999999</v>
      </c>
    </row>
    <row r="1041" spans="1:113">
      <c r="A1041" s="137">
        <v>1038</v>
      </c>
      <c r="B1041" s="138" t="s">
        <v>1201</v>
      </c>
      <c r="C1041" s="139" t="s">
        <v>3251</v>
      </c>
      <c r="D1041" s="140" t="s">
        <v>195</v>
      </c>
      <c r="E1041" s="141">
        <v>118</v>
      </c>
      <c r="F1041" s="142">
        <v>10.199999999999999</v>
      </c>
      <c r="G1041" s="143">
        <v>10.199999999999999</v>
      </c>
      <c r="H1041" s="143">
        <v>0.874</v>
      </c>
      <c r="I1041" s="143">
        <v>2490</v>
      </c>
      <c r="J1041" s="143">
        <v>0</v>
      </c>
      <c r="K1041" s="144">
        <v>0.38300000000000001</v>
      </c>
      <c r="L1041" s="142">
        <v>24.9</v>
      </c>
      <c r="M1041" s="143">
        <v>24.9</v>
      </c>
      <c r="N1041" s="143">
        <v>0.88300000000000001</v>
      </c>
      <c r="O1041" s="143">
        <v>4848</v>
      </c>
      <c r="P1041" s="143">
        <v>0</v>
      </c>
      <c r="Q1041" s="144">
        <v>0.30199999999999999</v>
      </c>
      <c r="R1041" s="142">
        <v>24</v>
      </c>
      <c r="S1041" s="143">
        <v>94.4</v>
      </c>
      <c r="T1041" s="143">
        <v>0.90100000000000002</v>
      </c>
      <c r="U1041" s="143">
        <v>6402</v>
      </c>
      <c r="V1041" s="143">
        <v>0</v>
      </c>
      <c r="W1041" s="144">
        <v>0.40600000000000003</v>
      </c>
      <c r="X1041" s="142">
        <v>24</v>
      </c>
      <c r="Y1041" s="143">
        <v>94.4</v>
      </c>
      <c r="Z1041" s="143">
        <v>0.91600000000000004</v>
      </c>
      <c r="AA1041" s="143">
        <v>5880</v>
      </c>
      <c r="AB1041" s="143">
        <v>0</v>
      </c>
      <c r="AC1041" s="144">
        <v>0.36599999999999999</v>
      </c>
      <c r="AD1041" s="142">
        <v>22.8</v>
      </c>
      <c r="AE1041" s="143">
        <v>94.4</v>
      </c>
      <c r="AF1041" s="143">
        <v>0.90500000000000003</v>
      </c>
      <c r="AG1041" s="143">
        <v>5937</v>
      </c>
      <c r="AH1041" s="143">
        <v>0</v>
      </c>
      <c r="AI1041" s="144">
        <v>0.39400000000000002</v>
      </c>
      <c r="AJ1041" s="142">
        <v>24.6</v>
      </c>
      <c r="AK1041" s="143">
        <v>94.4</v>
      </c>
      <c r="AL1041" s="143">
        <v>0.93</v>
      </c>
      <c r="AM1041" s="143">
        <v>7068</v>
      </c>
      <c r="AN1041" s="143">
        <v>0</v>
      </c>
      <c r="AO1041" s="144">
        <v>0.42299999999999999</v>
      </c>
      <c r="AP1041" s="142">
        <v>44.1</v>
      </c>
      <c r="AQ1041" s="143">
        <v>94.4</v>
      </c>
      <c r="AR1041" s="143">
        <v>0.92849999999999999</v>
      </c>
      <c r="AS1041" s="143">
        <v>7173</v>
      </c>
      <c r="AT1041" s="143"/>
      <c r="AU1041" s="144">
        <v>0.23549999999999999</v>
      </c>
      <c r="AV1041" s="142">
        <v>45</v>
      </c>
      <c r="AW1041" s="143">
        <v>94.4</v>
      </c>
      <c r="AX1041" s="143">
        <v>0.93259999999999998</v>
      </c>
      <c r="AY1041" s="143">
        <v>6519</v>
      </c>
      <c r="AZ1041" s="143"/>
      <c r="BA1041" s="144">
        <v>0.2157</v>
      </c>
      <c r="BB1041" s="142">
        <v>38.520000000000003</v>
      </c>
      <c r="BC1041" s="143">
        <v>94.4</v>
      </c>
      <c r="BD1041" s="143">
        <v>0.91520000000000001</v>
      </c>
      <c r="BE1041" s="143">
        <v>5340</v>
      </c>
      <c r="BF1041" s="143"/>
      <c r="BG1041" s="144">
        <v>0.2036</v>
      </c>
      <c r="BH1041" s="142">
        <v>26.04</v>
      </c>
      <c r="BI1041" s="143">
        <v>94.4</v>
      </c>
      <c r="BJ1041" s="143">
        <v>0.88780000000000003</v>
      </c>
      <c r="BK1041" s="143">
        <v>3822</v>
      </c>
      <c r="BL1041" s="143"/>
      <c r="BM1041" s="144">
        <v>0.22220000000000001</v>
      </c>
      <c r="BN1041" s="142">
        <v>47.1</v>
      </c>
      <c r="BO1041" s="143">
        <v>94.4</v>
      </c>
      <c r="BP1041" s="143">
        <v>0.91800000000000004</v>
      </c>
      <c r="BQ1041" s="143">
        <v>6150</v>
      </c>
      <c r="BR1041" s="143"/>
      <c r="BS1041" s="144">
        <v>0.2117</v>
      </c>
      <c r="BT1041" s="142"/>
      <c r="BU1041" s="143"/>
      <c r="BV1041" s="143"/>
      <c r="BW1041" s="143"/>
      <c r="BX1041" s="143"/>
      <c r="BY1041" s="144"/>
      <c r="BZ1041" s="142">
        <v>45.3</v>
      </c>
      <c r="CA1041" s="143">
        <v>188.8</v>
      </c>
      <c r="CB1041" s="143">
        <v>1.8927</v>
      </c>
      <c r="CC1041" s="143">
        <v>18222</v>
      </c>
      <c r="CD1041" s="143">
        <v>7297</v>
      </c>
      <c r="CE1041" s="144">
        <v>4.3235999999999999</v>
      </c>
      <c r="CF1041" s="142">
        <v>19.079999999999998</v>
      </c>
      <c r="CG1041" s="143">
        <v>94.4</v>
      </c>
      <c r="CH1041" s="143">
        <v>0.90849999999999997</v>
      </c>
      <c r="CI1041" s="143">
        <v>3933</v>
      </c>
      <c r="CJ1041" s="143"/>
      <c r="CK1041" s="144">
        <v>0.30499999999999999</v>
      </c>
      <c r="CL1041" s="142">
        <v>34.200000000000003</v>
      </c>
      <c r="CM1041" s="143">
        <v>94.4</v>
      </c>
      <c r="CN1041" s="143">
        <v>0.91080000000000005</v>
      </c>
      <c r="CO1041" s="143">
        <v>3861</v>
      </c>
      <c r="CP1041" s="143"/>
      <c r="CQ1041" s="144">
        <v>0.1721</v>
      </c>
      <c r="CR1041" s="142">
        <v>60.3</v>
      </c>
      <c r="CS1041" s="143">
        <v>94.4</v>
      </c>
      <c r="CT1041" s="143">
        <v>0.94259999999999999</v>
      </c>
      <c r="CU1041" s="143">
        <v>7638</v>
      </c>
      <c r="CV1041" s="143"/>
      <c r="CW1041" s="144">
        <v>0.18060000000000001</v>
      </c>
      <c r="CX1041" s="142">
        <v>45</v>
      </c>
      <c r="CY1041" s="143">
        <v>94.4</v>
      </c>
      <c r="CZ1041" s="143">
        <v>0.94879999999999998</v>
      </c>
      <c r="DA1041" s="143">
        <v>9126</v>
      </c>
      <c r="DB1041" s="143"/>
      <c r="DC1041" s="144">
        <v>0.2873</v>
      </c>
      <c r="DD1041" s="142">
        <v>30.6</v>
      </c>
      <c r="DE1041" s="143">
        <v>94.4</v>
      </c>
      <c r="DF1041" s="143">
        <v>0.94979999999999998</v>
      </c>
      <c r="DG1041" s="143">
        <v>8511</v>
      </c>
      <c r="DH1041" s="143"/>
      <c r="DI1041" s="144">
        <v>0.40670000000000001</v>
      </c>
    </row>
    <row r="1042" spans="1:113">
      <c r="A1042" s="137">
        <v>1039</v>
      </c>
      <c r="B1042" s="138" t="s">
        <v>1202</v>
      </c>
      <c r="C1042" s="139" t="s">
        <v>3252</v>
      </c>
      <c r="D1042" s="140" t="s">
        <v>195</v>
      </c>
      <c r="E1042" s="141">
        <v>126</v>
      </c>
      <c r="F1042" s="142">
        <v>12</v>
      </c>
      <c r="G1042" s="143">
        <v>12</v>
      </c>
      <c r="H1042" s="143">
        <v>0.89600000000000002</v>
      </c>
      <c r="I1042" s="143">
        <v>26220</v>
      </c>
      <c r="J1042" s="143">
        <v>21554</v>
      </c>
      <c r="K1042" s="144">
        <v>3.3410000000000002</v>
      </c>
      <c r="L1042" s="142">
        <v>102</v>
      </c>
      <c r="M1042" s="143">
        <v>102</v>
      </c>
      <c r="N1042" s="143">
        <v>0.89900000000000002</v>
      </c>
      <c r="O1042" s="143">
        <v>19590</v>
      </c>
      <c r="P1042" s="143">
        <v>0</v>
      </c>
      <c r="Q1042" s="144">
        <v>0.29299999999999998</v>
      </c>
      <c r="R1042" s="142">
        <v>102</v>
      </c>
      <c r="S1042" s="143">
        <v>102</v>
      </c>
      <c r="T1042" s="143">
        <v>0.91300000000000003</v>
      </c>
      <c r="U1042" s="143">
        <v>28320</v>
      </c>
      <c r="V1042" s="143">
        <v>0</v>
      </c>
      <c r="W1042" s="144">
        <v>0.41699999999999998</v>
      </c>
      <c r="X1042" s="142">
        <v>100.2</v>
      </c>
      <c r="Y1042" s="143">
        <v>100.8</v>
      </c>
      <c r="Z1042" s="143">
        <v>0.91100000000000003</v>
      </c>
      <c r="AA1042" s="143">
        <v>28848</v>
      </c>
      <c r="AB1042" s="143">
        <v>0</v>
      </c>
      <c r="AC1042" s="144">
        <v>0.433</v>
      </c>
      <c r="AD1042" s="142">
        <v>89.4</v>
      </c>
      <c r="AE1042" s="143">
        <v>100.8</v>
      </c>
      <c r="AF1042" s="143">
        <v>0.91600000000000004</v>
      </c>
      <c r="AG1042" s="143">
        <v>25461</v>
      </c>
      <c r="AH1042" s="143">
        <v>0</v>
      </c>
      <c r="AI1042" s="144">
        <v>0.42599999999999999</v>
      </c>
      <c r="AJ1042" s="142">
        <v>99</v>
      </c>
      <c r="AK1042" s="143">
        <v>100.8</v>
      </c>
      <c r="AL1042" s="143">
        <v>0.90300000000000002</v>
      </c>
      <c r="AM1042" s="143">
        <v>28197</v>
      </c>
      <c r="AN1042" s="143">
        <v>0</v>
      </c>
      <c r="AO1042" s="144">
        <v>0.432</v>
      </c>
      <c r="AP1042" s="142">
        <v>95.4</v>
      </c>
      <c r="AQ1042" s="143">
        <v>100.8</v>
      </c>
      <c r="AR1042" s="143">
        <v>0.90139999999999998</v>
      </c>
      <c r="AS1042" s="143">
        <v>27141</v>
      </c>
      <c r="AT1042" s="143"/>
      <c r="AU1042" s="144">
        <v>0.42420000000000002</v>
      </c>
      <c r="AV1042" s="142">
        <v>97.2</v>
      </c>
      <c r="AW1042" s="143">
        <v>100.8</v>
      </c>
      <c r="AX1042" s="143">
        <v>0.97399999999999998</v>
      </c>
      <c r="AY1042" s="143">
        <v>24069</v>
      </c>
      <c r="AZ1042" s="143"/>
      <c r="BA1042" s="144">
        <v>0.35310000000000002</v>
      </c>
      <c r="BB1042" s="142">
        <v>70.2</v>
      </c>
      <c r="BC1042" s="143">
        <v>100.8</v>
      </c>
      <c r="BD1042" s="143">
        <v>0.83740000000000003</v>
      </c>
      <c r="BE1042" s="143">
        <v>19164</v>
      </c>
      <c r="BF1042" s="143"/>
      <c r="BG1042" s="144">
        <v>0.43819999999999998</v>
      </c>
      <c r="BH1042" s="142">
        <v>75</v>
      </c>
      <c r="BI1042" s="143">
        <v>100.8</v>
      </c>
      <c r="BJ1042" s="143">
        <v>0.9073</v>
      </c>
      <c r="BK1042" s="143">
        <v>20520</v>
      </c>
      <c r="BL1042" s="143"/>
      <c r="BM1042" s="144">
        <v>0.40529999999999999</v>
      </c>
      <c r="BN1042" s="142">
        <v>92.4</v>
      </c>
      <c r="BO1042" s="143">
        <v>100.8</v>
      </c>
      <c r="BP1042" s="143">
        <v>0.90610000000000002</v>
      </c>
      <c r="BQ1042" s="143">
        <v>19305</v>
      </c>
      <c r="BR1042" s="143"/>
      <c r="BS1042" s="144">
        <v>0.34310000000000002</v>
      </c>
      <c r="BT1042" s="142"/>
      <c r="BU1042" s="143"/>
      <c r="BV1042" s="143"/>
      <c r="BW1042" s="143"/>
      <c r="BX1042" s="143"/>
      <c r="BY1042" s="144"/>
      <c r="BZ1042" s="142">
        <v>124.8</v>
      </c>
      <c r="CA1042" s="143">
        <v>208.8</v>
      </c>
      <c r="CB1042" s="143">
        <v>1.8538999999999999</v>
      </c>
      <c r="CC1042" s="143">
        <v>61983</v>
      </c>
      <c r="CD1042" s="143">
        <v>22553</v>
      </c>
      <c r="CE1042" s="144">
        <v>3.1023999999999998</v>
      </c>
      <c r="CF1042" s="142">
        <v>92.1</v>
      </c>
      <c r="CG1042" s="143">
        <v>100.8</v>
      </c>
      <c r="CH1042" s="143">
        <v>0.97929999999999995</v>
      </c>
      <c r="CI1042" s="143">
        <v>27228</v>
      </c>
      <c r="CJ1042" s="143"/>
      <c r="CK1042" s="144">
        <v>0.40579999999999999</v>
      </c>
      <c r="CL1042" s="142">
        <v>99.6</v>
      </c>
      <c r="CM1042" s="143">
        <v>100.8</v>
      </c>
      <c r="CN1042" s="143">
        <v>0.97030000000000005</v>
      </c>
      <c r="CO1042" s="143">
        <v>27267</v>
      </c>
      <c r="CP1042" s="143"/>
      <c r="CQ1042" s="144">
        <v>0.39190000000000003</v>
      </c>
      <c r="CR1042" s="142">
        <v>95.7</v>
      </c>
      <c r="CS1042" s="143">
        <v>100.8</v>
      </c>
      <c r="CT1042" s="143">
        <v>0.96309999999999996</v>
      </c>
      <c r="CU1042" s="143">
        <v>28431</v>
      </c>
      <c r="CV1042" s="143"/>
      <c r="CW1042" s="144">
        <v>0.41460000000000002</v>
      </c>
      <c r="CX1042" s="142">
        <v>97.8</v>
      </c>
      <c r="CY1042" s="143">
        <v>100.8</v>
      </c>
      <c r="CZ1042" s="143">
        <v>0.96750000000000003</v>
      </c>
      <c r="DA1042" s="143">
        <v>30240</v>
      </c>
      <c r="DB1042" s="143"/>
      <c r="DC1042" s="144">
        <v>0.42959999999999998</v>
      </c>
      <c r="DD1042" s="142">
        <v>95.4</v>
      </c>
      <c r="DE1042" s="143">
        <v>100.8</v>
      </c>
      <c r="DF1042" s="143">
        <v>0.97119999999999995</v>
      </c>
      <c r="DG1042" s="143">
        <v>26616</v>
      </c>
      <c r="DH1042" s="143"/>
      <c r="DI1042" s="144">
        <v>0.39900000000000002</v>
      </c>
    </row>
    <row r="1043" spans="1:113">
      <c r="A1043" s="137">
        <v>1040</v>
      </c>
      <c r="B1043" s="138" t="s">
        <v>1203</v>
      </c>
      <c r="C1043" s="139" t="s">
        <v>3253</v>
      </c>
      <c r="D1043" s="140" t="s">
        <v>195</v>
      </c>
      <c r="E1043" s="141">
        <v>278</v>
      </c>
      <c r="F1043" s="142">
        <v>48.8</v>
      </c>
      <c r="G1043" s="143">
        <v>49</v>
      </c>
      <c r="H1043" s="143">
        <v>0.75900000000000001</v>
      </c>
      <c r="I1043" s="143">
        <v>8492</v>
      </c>
      <c r="J1043" s="143">
        <v>0</v>
      </c>
      <c r="K1043" s="144">
        <v>0.314</v>
      </c>
      <c r="L1043" s="142">
        <v>67.2</v>
      </c>
      <c r="M1043" s="143">
        <v>67.5</v>
      </c>
      <c r="N1043" s="143">
        <v>0.91</v>
      </c>
      <c r="O1043" s="143">
        <v>12524</v>
      </c>
      <c r="P1043" s="143">
        <v>0</v>
      </c>
      <c r="Q1043" s="144">
        <v>0.28100000000000003</v>
      </c>
      <c r="R1043" s="142">
        <v>52</v>
      </c>
      <c r="S1043" s="143">
        <v>222.4</v>
      </c>
      <c r="T1043" s="143">
        <v>0.90600000000000003</v>
      </c>
      <c r="U1043" s="143">
        <v>13740</v>
      </c>
      <c r="V1043" s="143">
        <v>0</v>
      </c>
      <c r="W1043" s="144">
        <v>0.4</v>
      </c>
      <c r="X1043" s="142">
        <v>32</v>
      </c>
      <c r="Y1043" s="143">
        <v>222.4</v>
      </c>
      <c r="Z1043" s="143">
        <v>1.0109999999999999</v>
      </c>
      <c r="AA1043" s="143">
        <v>14844</v>
      </c>
      <c r="AB1043" s="143">
        <v>416</v>
      </c>
      <c r="AC1043" s="144">
        <v>0.629</v>
      </c>
      <c r="AD1043" s="142">
        <v>76</v>
      </c>
      <c r="AE1043" s="143">
        <v>222.4</v>
      </c>
      <c r="AF1043" s="143">
        <v>0.89500000000000002</v>
      </c>
      <c r="AG1043" s="143">
        <v>13600</v>
      </c>
      <c r="AH1043" s="143">
        <v>0</v>
      </c>
      <c r="AI1043" s="144">
        <v>0.27400000000000002</v>
      </c>
      <c r="AJ1043" s="142">
        <v>80</v>
      </c>
      <c r="AK1043" s="143">
        <v>222.4</v>
      </c>
      <c r="AL1043" s="143">
        <v>0.93</v>
      </c>
      <c r="AM1043" s="143">
        <v>16000</v>
      </c>
      <c r="AN1043" s="143">
        <v>0</v>
      </c>
      <c r="AO1043" s="144">
        <v>0.29499999999999998</v>
      </c>
      <c r="AP1043" s="142">
        <v>148</v>
      </c>
      <c r="AQ1043" s="143">
        <v>222.4</v>
      </c>
      <c r="AR1043" s="143">
        <v>0.8871</v>
      </c>
      <c r="AS1043" s="143">
        <v>30060</v>
      </c>
      <c r="AT1043" s="143"/>
      <c r="AU1043" s="144">
        <v>0.30769999999999997</v>
      </c>
      <c r="AV1043" s="142">
        <v>128</v>
      </c>
      <c r="AW1043" s="143">
        <v>222.4</v>
      </c>
      <c r="AX1043" s="143">
        <v>0.92359999999999998</v>
      </c>
      <c r="AY1043" s="143">
        <v>32288</v>
      </c>
      <c r="AZ1043" s="143"/>
      <c r="BA1043" s="144">
        <v>0.37930000000000003</v>
      </c>
      <c r="BB1043" s="142">
        <v>180</v>
      </c>
      <c r="BC1043" s="143">
        <v>222.4</v>
      </c>
      <c r="BD1043" s="143">
        <v>0.93259999999999998</v>
      </c>
      <c r="BE1043" s="143">
        <v>40016</v>
      </c>
      <c r="BF1043" s="143"/>
      <c r="BG1043" s="144">
        <v>0.32040000000000002</v>
      </c>
      <c r="BH1043" s="142">
        <v>156</v>
      </c>
      <c r="BI1043" s="143">
        <v>222.4</v>
      </c>
      <c r="BJ1043" s="143">
        <v>0.92679999999999996</v>
      </c>
      <c r="BK1043" s="143">
        <v>44080</v>
      </c>
      <c r="BL1043" s="143"/>
      <c r="BM1043" s="144">
        <v>0.4098</v>
      </c>
      <c r="BN1043" s="142">
        <v>174.4</v>
      </c>
      <c r="BO1043" s="143">
        <v>222.4</v>
      </c>
      <c r="BP1043" s="143">
        <v>0.95940000000000003</v>
      </c>
      <c r="BQ1043" s="143">
        <v>48428</v>
      </c>
      <c r="BR1043" s="143"/>
      <c r="BS1043" s="144">
        <v>0.43070000000000003</v>
      </c>
      <c r="BT1043" s="142"/>
      <c r="BU1043" s="143"/>
      <c r="BV1043" s="143"/>
      <c r="BW1043" s="143"/>
      <c r="BX1043" s="143"/>
      <c r="BY1043" s="144"/>
      <c r="BZ1043" s="142">
        <v>510.4</v>
      </c>
      <c r="CA1043" s="143">
        <v>510.4</v>
      </c>
      <c r="CB1043" s="143">
        <v>1.8485</v>
      </c>
      <c r="CC1043" s="143">
        <v>125376</v>
      </c>
      <c r="CD1043" s="143"/>
      <c r="CE1043" s="144">
        <v>0.70289999999999997</v>
      </c>
      <c r="CF1043" s="142">
        <v>90.8</v>
      </c>
      <c r="CG1043" s="143">
        <v>222.4</v>
      </c>
      <c r="CH1043" s="143">
        <v>0.90639999999999998</v>
      </c>
      <c r="CI1043" s="143">
        <v>21724</v>
      </c>
      <c r="CJ1043" s="143"/>
      <c r="CK1043" s="144">
        <v>0.3548</v>
      </c>
      <c r="CL1043" s="142">
        <v>200.8</v>
      </c>
      <c r="CM1043" s="143">
        <v>222.4</v>
      </c>
      <c r="CN1043" s="143">
        <v>0.91269999999999996</v>
      </c>
      <c r="CO1043" s="143">
        <v>31500</v>
      </c>
      <c r="CP1043" s="143"/>
      <c r="CQ1043" s="144">
        <v>0.2387</v>
      </c>
      <c r="CR1043" s="142">
        <v>265.60000000000002</v>
      </c>
      <c r="CS1043" s="143">
        <v>265.60000000000002</v>
      </c>
      <c r="CT1043" s="143">
        <v>0.92789999999999995</v>
      </c>
      <c r="CU1043" s="143">
        <v>48824</v>
      </c>
      <c r="CV1043" s="143"/>
      <c r="CW1043" s="144">
        <v>0.26629999999999998</v>
      </c>
      <c r="CX1043" s="142">
        <v>246</v>
      </c>
      <c r="CY1043" s="143">
        <v>246</v>
      </c>
      <c r="CZ1043" s="143">
        <v>0.92600000000000005</v>
      </c>
      <c r="DA1043" s="143">
        <v>75256</v>
      </c>
      <c r="DB1043" s="143"/>
      <c r="DC1043" s="144">
        <v>0.44400000000000001</v>
      </c>
      <c r="DD1043" s="142">
        <v>232</v>
      </c>
      <c r="DE1043" s="143">
        <v>232</v>
      </c>
      <c r="DF1043" s="143">
        <v>0.92869999999999997</v>
      </c>
      <c r="DG1043" s="143">
        <v>65116</v>
      </c>
      <c r="DH1043" s="143"/>
      <c r="DI1043" s="144">
        <v>0.41970000000000002</v>
      </c>
    </row>
    <row r="1044" spans="1:113">
      <c r="A1044" s="137">
        <v>1041</v>
      </c>
      <c r="B1044" s="138" t="s">
        <v>1204</v>
      </c>
      <c r="C1044" s="139" t="s">
        <v>3254</v>
      </c>
      <c r="D1044" s="140" t="s">
        <v>195</v>
      </c>
      <c r="E1044" s="141">
        <v>350</v>
      </c>
      <c r="F1044" s="142">
        <v>96</v>
      </c>
      <c r="G1044" s="143">
        <v>101</v>
      </c>
      <c r="H1044" s="143">
        <v>0.97499999999999998</v>
      </c>
      <c r="I1044" s="143">
        <v>39470</v>
      </c>
      <c r="J1044" s="143">
        <v>0</v>
      </c>
      <c r="K1044" s="144">
        <v>0.57799999999999996</v>
      </c>
      <c r="L1044" s="142">
        <v>185.6</v>
      </c>
      <c r="M1044" s="143">
        <v>185.6</v>
      </c>
      <c r="N1044" s="143">
        <v>0.98099999999999998</v>
      </c>
      <c r="O1044" s="143">
        <v>50971</v>
      </c>
      <c r="P1044" s="143">
        <v>0</v>
      </c>
      <c r="Q1044" s="144">
        <v>0.38300000000000001</v>
      </c>
      <c r="R1044" s="142">
        <v>203.6</v>
      </c>
      <c r="S1044" s="143">
        <v>280</v>
      </c>
      <c r="T1044" s="143">
        <v>0.98099999999999998</v>
      </c>
      <c r="U1044" s="143">
        <v>54007</v>
      </c>
      <c r="V1044" s="143">
        <v>0</v>
      </c>
      <c r="W1044" s="144">
        <v>0.37</v>
      </c>
      <c r="X1044" s="142">
        <v>172.8</v>
      </c>
      <c r="Y1044" s="143">
        <v>280</v>
      </c>
      <c r="Z1044" s="143">
        <v>0.98099999999999998</v>
      </c>
      <c r="AA1044" s="143">
        <v>50690</v>
      </c>
      <c r="AB1044" s="143">
        <v>0</v>
      </c>
      <c r="AC1044" s="144">
        <v>0.41</v>
      </c>
      <c r="AD1044" s="142">
        <v>184.8</v>
      </c>
      <c r="AE1044" s="143">
        <v>280</v>
      </c>
      <c r="AF1044" s="143">
        <v>0.97299999999999998</v>
      </c>
      <c r="AG1044" s="143">
        <v>49567</v>
      </c>
      <c r="AH1044" s="143">
        <v>0</v>
      </c>
      <c r="AI1044" s="144">
        <v>0.378</v>
      </c>
      <c r="AJ1044" s="142">
        <v>179.6</v>
      </c>
      <c r="AK1044" s="143">
        <v>280</v>
      </c>
      <c r="AL1044" s="143">
        <v>0.97599999999999998</v>
      </c>
      <c r="AM1044" s="143">
        <v>52163</v>
      </c>
      <c r="AN1044" s="143">
        <v>0</v>
      </c>
      <c r="AO1044" s="144">
        <v>0.40799999999999997</v>
      </c>
      <c r="AP1044" s="142">
        <v>186.5</v>
      </c>
      <c r="AQ1044" s="143">
        <v>280</v>
      </c>
      <c r="AR1044" s="143">
        <v>0.97209999999999996</v>
      </c>
      <c r="AS1044" s="143">
        <v>42709</v>
      </c>
      <c r="AT1044" s="143"/>
      <c r="AU1044" s="144">
        <v>0.31659999999999999</v>
      </c>
      <c r="AV1044" s="142">
        <v>136.1</v>
      </c>
      <c r="AW1044" s="143">
        <v>280</v>
      </c>
      <c r="AX1044" s="143">
        <v>0.96640000000000004</v>
      </c>
      <c r="AY1044" s="143">
        <v>37866</v>
      </c>
      <c r="AZ1044" s="143"/>
      <c r="BA1044" s="144">
        <v>0.4073</v>
      </c>
      <c r="BB1044" s="142">
        <v>108.5</v>
      </c>
      <c r="BC1044" s="143">
        <v>280</v>
      </c>
      <c r="BD1044" s="143">
        <v>0.9597</v>
      </c>
      <c r="BE1044" s="143">
        <v>35315</v>
      </c>
      <c r="BF1044" s="143"/>
      <c r="BG1044" s="144">
        <v>0.46660000000000001</v>
      </c>
      <c r="BH1044" s="142">
        <v>86.1</v>
      </c>
      <c r="BI1044" s="143">
        <v>280</v>
      </c>
      <c r="BJ1044" s="143">
        <v>0.96819999999999995</v>
      </c>
      <c r="BK1044" s="143">
        <v>38565</v>
      </c>
      <c r="BL1044" s="143">
        <v>2433</v>
      </c>
      <c r="BM1044" s="144">
        <v>0.64039999999999997</v>
      </c>
      <c r="BN1044" s="142">
        <v>210.5</v>
      </c>
      <c r="BO1044" s="143">
        <v>280</v>
      </c>
      <c r="BP1044" s="143">
        <v>0.97940000000000005</v>
      </c>
      <c r="BQ1044" s="143">
        <v>45907</v>
      </c>
      <c r="BR1044" s="143"/>
      <c r="BS1044" s="144">
        <v>0.33529999999999999</v>
      </c>
      <c r="BT1044" s="142"/>
      <c r="BU1044" s="143"/>
      <c r="BV1044" s="143"/>
      <c r="BW1044" s="143"/>
      <c r="BX1044" s="143"/>
      <c r="BY1044" s="144"/>
      <c r="BZ1044" s="142">
        <v>313.79999999999995</v>
      </c>
      <c r="CA1044" s="143">
        <v>560</v>
      </c>
      <c r="CB1044" s="143">
        <v>1.9771000000000001</v>
      </c>
      <c r="CC1044" s="143">
        <v>139489</v>
      </c>
      <c r="CD1044" s="143">
        <v>45345</v>
      </c>
      <c r="CE1044" s="144">
        <v>2.6678999999999999</v>
      </c>
      <c r="CF1044" s="142">
        <v>176.9</v>
      </c>
      <c r="CG1044" s="143">
        <v>280</v>
      </c>
      <c r="CH1044" s="143">
        <v>0.97419999999999995</v>
      </c>
      <c r="CI1044" s="143">
        <v>39721</v>
      </c>
      <c r="CJ1044" s="143"/>
      <c r="CK1044" s="144">
        <v>0.31390000000000001</v>
      </c>
      <c r="CL1044" s="142">
        <v>182.9</v>
      </c>
      <c r="CM1044" s="143">
        <v>280</v>
      </c>
      <c r="CN1044" s="143">
        <v>0.84150000000000003</v>
      </c>
      <c r="CO1044" s="143">
        <v>41320</v>
      </c>
      <c r="CP1044" s="143"/>
      <c r="CQ1044" s="144">
        <v>0.37540000000000001</v>
      </c>
      <c r="CR1044" s="142">
        <v>202.9</v>
      </c>
      <c r="CS1044" s="143">
        <v>280</v>
      </c>
      <c r="CT1044" s="143">
        <v>0.97109999999999996</v>
      </c>
      <c r="CU1044" s="143">
        <v>50859</v>
      </c>
      <c r="CV1044" s="143"/>
      <c r="CW1044" s="144">
        <v>0.35089999999999999</v>
      </c>
      <c r="CX1044" s="142">
        <v>233.3</v>
      </c>
      <c r="CY1044" s="143">
        <v>280</v>
      </c>
      <c r="CZ1044" s="143">
        <v>0.98109999999999997</v>
      </c>
      <c r="DA1044" s="143">
        <v>62905</v>
      </c>
      <c r="DB1044" s="143"/>
      <c r="DC1044" s="144">
        <v>0.37319999999999998</v>
      </c>
      <c r="DD1044" s="142">
        <v>225.3</v>
      </c>
      <c r="DE1044" s="143">
        <v>280</v>
      </c>
      <c r="DF1044" s="143">
        <v>0.98029999999999995</v>
      </c>
      <c r="DG1044" s="143">
        <v>51147</v>
      </c>
      <c r="DH1044" s="143"/>
      <c r="DI1044" s="144">
        <v>0.32500000000000001</v>
      </c>
    </row>
    <row r="1045" spans="1:113" ht="22.5">
      <c r="A1045" s="137">
        <v>1042</v>
      </c>
      <c r="B1045" s="138" t="s">
        <v>1205</v>
      </c>
      <c r="C1045" s="139" t="s">
        <v>3255</v>
      </c>
      <c r="D1045" s="140" t="s">
        <v>195</v>
      </c>
      <c r="E1045" s="141">
        <v>153</v>
      </c>
      <c r="F1045" s="142">
        <v>25.2</v>
      </c>
      <c r="G1045" s="143">
        <v>25.2</v>
      </c>
      <c r="H1045" s="143">
        <v>0.93700000000000006</v>
      </c>
      <c r="I1045" s="143">
        <v>12060</v>
      </c>
      <c r="J1045" s="143">
        <v>1827</v>
      </c>
      <c r="K1045" s="144">
        <v>0.7</v>
      </c>
      <c r="L1045" s="142">
        <v>80.400000000000006</v>
      </c>
      <c r="M1045" s="143">
        <v>80.400000000000006</v>
      </c>
      <c r="N1045" s="143">
        <v>0.92900000000000005</v>
      </c>
      <c r="O1045" s="143">
        <v>15243</v>
      </c>
      <c r="P1045" s="143">
        <v>0</v>
      </c>
      <c r="Q1045" s="144">
        <v>0.28000000000000003</v>
      </c>
      <c r="R1045" s="142">
        <v>80.400000000000006</v>
      </c>
      <c r="S1045" s="143">
        <v>122.4</v>
      </c>
      <c r="T1045" s="143">
        <v>0.91400000000000003</v>
      </c>
      <c r="U1045" s="143">
        <v>17328</v>
      </c>
      <c r="V1045" s="143">
        <v>0</v>
      </c>
      <c r="W1045" s="144">
        <v>0.32300000000000001</v>
      </c>
      <c r="X1045" s="142">
        <v>74.400000000000006</v>
      </c>
      <c r="Y1045" s="143">
        <v>122.4</v>
      </c>
      <c r="Z1045" s="143">
        <v>0.91400000000000003</v>
      </c>
      <c r="AA1045" s="143">
        <v>15039</v>
      </c>
      <c r="AB1045" s="143">
        <v>0</v>
      </c>
      <c r="AC1045" s="144">
        <v>0.30299999999999999</v>
      </c>
      <c r="AD1045" s="142">
        <v>77.099999999999994</v>
      </c>
      <c r="AE1045" s="143">
        <v>122.4</v>
      </c>
      <c r="AF1045" s="143">
        <v>0.91300000000000003</v>
      </c>
      <c r="AG1045" s="143">
        <v>16521</v>
      </c>
      <c r="AH1045" s="143">
        <v>0</v>
      </c>
      <c r="AI1045" s="144">
        <v>0.32200000000000001</v>
      </c>
      <c r="AJ1045" s="142">
        <v>84.6</v>
      </c>
      <c r="AK1045" s="143">
        <v>122.4</v>
      </c>
      <c r="AL1045" s="143">
        <v>0.92500000000000004</v>
      </c>
      <c r="AM1045" s="143">
        <v>21870</v>
      </c>
      <c r="AN1045" s="143">
        <v>0</v>
      </c>
      <c r="AO1045" s="144">
        <v>0.38300000000000001</v>
      </c>
      <c r="AP1045" s="142">
        <v>69.599999999999994</v>
      </c>
      <c r="AQ1045" s="143">
        <v>122.4</v>
      </c>
      <c r="AR1045" s="143">
        <v>0.9214</v>
      </c>
      <c r="AS1045" s="143">
        <v>15303</v>
      </c>
      <c r="AT1045" s="143"/>
      <c r="AU1045" s="144">
        <v>0.32069999999999999</v>
      </c>
      <c r="AV1045" s="142">
        <v>66</v>
      </c>
      <c r="AW1045" s="143">
        <v>122.4</v>
      </c>
      <c r="AX1045" s="143">
        <v>0.91320000000000001</v>
      </c>
      <c r="AY1045" s="143">
        <v>14799</v>
      </c>
      <c r="AZ1045" s="143"/>
      <c r="BA1045" s="144">
        <v>0.34100000000000003</v>
      </c>
      <c r="BB1045" s="142">
        <v>57.96</v>
      </c>
      <c r="BC1045" s="143">
        <v>122.4</v>
      </c>
      <c r="BD1045" s="143">
        <v>0.93169999999999997</v>
      </c>
      <c r="BE1045" s="143">
        <v>14700</v>
      </c>
      <c r="BF1045" s="143"/>
      <c r="BG1045" s="144">
        <v>0.3659</v>
      </c>
      <c r="BH1045" s="142">
        <v>57</v>
      </c>
      <c r="BI1045" s="143">
        <v>122.4</v>
      </c>
      <c r="BJ1045" s="143">
        <v>0.93069999999999997</v>
      </c>
      <c r="BK1045" s="143">
        <v>13179</v>
      </c>
      <c r="BL1045" s="143"/>
      <c r="BM1045" s="144">
        <v>0.33389999999999997</v>
      </c>
      <c r="BN1045" s="142">
        <v>64.8</v>
      </c>
      <c r="BO1045" s="143">
        <v>122.4</v>
      </c>
      <c r="BP1045" s="143">
        <v>0.92979999999999996</v>
      </c>
      <c r="BQ1045" s="143">
        <v>11766</v>
      </c>
      <c r="BR1045" s="143"/>
      <c r="BS1045" s="144">
        <v>0.29060000000000002</v>
      </c>
      <c r="BT1045" s="142"/>
      <c r="BU1045" s="143"/>
      <c r="BV1045" s="143"/>
      <c r="BW1045" s="143"/>
      <c r="BX1045" s="143"/>
      <c r="BY1045" s="144"/>
      <c r="BZ1045" s="142">
        <v>89.4</v>
      </c>
      <c r="CA1045" s="143">
        <v>244.8</v>
      </c>
      <c r="CB1045" s="143">
        <v>1.7934999999999999</v>
      </c>
      <c r="CC1045" s="143">
        <v>34656</v>
      </c>
      <c r="CD1045" s="143">
        <v>13304</v>
      </c>
      <c r="CE1045" s="144">
        <v>2.7279</v>
      </c>
      <c r="CF1045" s="142">
        <v>69.599999999999994</v>
      </c>
      <c r="CG1045" s="143">
        <v>122.4</v>
      </c>
      <c r="CH1045" s="143">
        <v>0.82020000000000004</v>
      </c>
      <c r="CI1045" s="143">
        <v>7308</v>
      </c>
      <c r="CJ1045" s="143"/>
      <c r="CK1045" s="144">
        <v>0.1721</v>
      </c>
      <c r="CL1045" s="142">
        <v>54.9</v>
      </c>
      <c r="CM1045" s="143">
        <v>122.4</v>
      </c>
      <c r="CN1045" s="143">
        <v>0.79610000000000003</v>
      </c>
      <c r="CO1045" s="143">
        <v>7143</v>
      </c>
      <c r="CP1045" s="143"/>
      <c r="CQ1045" s="144">
        <v>0.22700000000000001</v>
      </c>
      <c r="CR1045" s="142">
        <v>90</v>
      </c>
      <c r="CS1045" s="143">
        <v>122.4</v>
      </c>
      <c r="CT1045" s="143">
        <v>0.84240000000000004</v>
      </c>
      <c r="CU1045" s="143">
        <v>12714</v>
      </c>
      <c r="CV1045" s="143"/>
      <c r="CW1045" s="144">
        <v>0.22539999999999999</v>
      </c>
      <c r="CX1045" s="142">
        <v>89.1</v>
      </c>
      <c r="CY1045" s="143">
        <v>122.4</v>
      </c>
      <c r="CZ1045" s="143">
        <v>0.92490000000000006</v>
      </c>
      <c r="DA1045" s="143">
        <v>16029</v>
      </c>
      <c r="DB1045" s="143"/>
      <c r="DC1045" s="144">
        <v>0.26140000000000002</v>
      </c>
      <c r="DD1045" s="142">
        <v>91.2</v>
      </c>
      <c r="DE1045" s="143">
        <v>122.4</v>
      </c>
      <c r="DF1045" s="143">
        <v>0.91779999999999995</v>
      </c>
      <c r="DG1045" s="143">
        <v>15174</v>
      </c>
      <c r="DH1045" s="143"/>
      <c r="DI1045" s="144">
        <v>0.25180000000000002</v>
      </c>
    </row>
    <row r="1046" spans="1:113">
      <c r="A1046" s="137">
        <v>1043</v>
      </c>
      <c r="B1046" s="138" t="s">
        <v>1206</v>
      </c>
      <c r="C1046" s="139" t="s">
        <v>3256</v>
      </c>
      <c r="D1046" s="140" t="s">
        <v>195</v>
      </c>
      <c r="E1046" s="141">
        <v>352</v>
      </c>
      <c r="F1046" s="142">
        <v>302.39999999999998</v>
      </c>
      <c r="G1046" s="143">
        <v>302.39999999999998</v>
      </c>
      <c r="H1046" s="143">
        <v>0.95899999999999996</v>
      </c>
      <c r="I1046" s="143">
        <v>48426</v>
      </c>
      <c r="J1046" s="143">
        <v>0</v>
      </c>
      <c r="K1046" s="144">
        <v>0.22900000000000001</v>
      </c>
      <c r="L1046" s="142">
        <v>327.60000000000002</v>
      </c>
      <c r="M1046" s="143">
        <v>327.60000000000002</v>
      </c>
      <c r="N1046" s="143">
        <v>0.93500000000000005</v>
      </c>
      <c r="O1046" s="143">
        <v>36120</v>
      </c>
      <c r="P1046" s="143">
        <v>0</v>
      </c>
      <c r="Q1046" s="144">
        <v>0.16200000000000001</v>
      </c>
      <c r="R1046" s="142">
        <v>327.60000000000002</v>
      </c>
      <c r="S1046" s="143">
        <v>327.60000000000002</v>
      </c>
      <c r="T1046" s="143">
        <v>0.752</v>
      </c>
      <c r="U1046" s="143">
        <v>46452</v>
      </c>
      <c r="V1046" s="143">
        <v>0</v>
      </c>
      <c r="W1046" s="144">
        <v>0.25800000000000001</v>
      </c>
      <c r="X1046" s="142">
        <v>358.8</v>
      </c>
      <c r="Y1046" s="143">
        <v>358.8</v>
      </c>
      <c r="Z1046" s="143">
        <v>0.6</v>
      </c>
      <c r="AA1046" s="143">
        <v>64494</v>
      </c>
      <c r="AB1046" s="143">
        <v>0</v>
      </c>
      <c r="AC1046" s="144">
        <v>0.41</v>
      </c>
      <c r="AD1046" s="142">
        <v>349.2</v>
      </c>
      <c r="AE1046" s="143">
        <v>349.2</v>
      </c>
      <c r="AF1046" s="143">
        <v>1.2689999999999999</v>
      </c>
      <c r="AG1046" s="143">
        <v>27114</v>
      </c>
      <c r="AH1046" s="143">
        <v>0</v>
      </c>
      <c r="AI1046" s="144">
        <v>8.4000000000000005E-2</v>
      </c>
      <c r="AJ1046" s="142">
        <v>427.2</v>
      </c>
      <c r="AK1046" s="143">
        <v>427.2</v>
      </c>
      <c r="AL1046" s="143">
        <v>0.72699999999999998</v>
      </c>
      <c r="AM1046" s="143">
        <v>38280</v>
      </c>
      <c r="AN1046" s="143">
        <v>0</v>
      </c>
      <c r="AO1046" s="144">
        <v>0.16900000000000001</v>
      </c>
      <c r="AP1046" s="142">
        <v>328.8</v>
      </c>
      <c r="AQ1046" s="143">
        <v>328.8</v>
      </c>
      <c r="AR1046" s="143">
        <v>0.83689999999999998</v>
      </c>
      <c r="AS1046" s="143">
        <v>30780</v>
      </c>
      <c r="AT1046" s="143"/>
      <c r="AU1046" s="144">
        <v>0.15029999999999999</v>
      </c>
      <c r="AV1046" s="142">
        <v>354</v>
      </c>
      <c r="AW1046" s="143">
        <v>354</v>
      </c>
      <c r="AX1046" s="143">
        <v>0.75990000000000002</v>
      </c>
      <c r="AY1046" s="143">
        <v>30960</v>
      </c>
      <c r="AZ1046" s="143"/>
      <c r="BA1046" s="144">
        <v>0.1598</v>
      </c>
      <c r="BB1046" s="142">
        <v>222</v>
      </c>
      <c r="BC1046" s="143">
        <v>281.60000000000002</v>
      </c>
      <c r="BD1046" s="143">
        <v>0.76900000000000002</v>
      </c>
      <c r="BE1046" s="143">
        <v>20748</v>
      </c>
      <c r="BF1046" s="143"/>
      <c r="BG1046" s="144">
        <v>0.16339999999999999</v>
      </c>
      <c r="BH1046" s="142">
        <v>348</v>
      </c>
      <c r="BI1046" s="143">
        <v>348</v>
      </c>
      <c r="BJ1046" s="143">
        <v>0.85680000000000001</v>
      </c>
      <c r="BK1046" s="143">
        <v>54192</v>
      </c>
      <c r="BL1046" s="143"/>
      <c r="BM1046" s="144">
        <v>0.24429999999999999</v>
      </c>
      <c r="BN1046" s="142">
        <v>282</v>
      </c>
      <c r="BO1046" s="143">
        <v>282</v>
      </c>
      <c r="BP1046" s="143">
        <v>0.81640000000000001</v>
      </c>
      <c r="BQ1046" s="143">
        <v>64680</v>
      </c>
      <c r="BR1046" s="143"/>
      <c r="BS1046" s="144">
        <v>0.41810000000000003</v>
      </c>
      <c r="BT1046" s="142"/>
      <c r="BU1046" s="143"/>
      <c r="BV1046" s="143"/>
      <c r="BW1046" s="143"/>
      <c r="BX1046" s="143"/>
      <c r="BY1046" s="144"/>
      <c r="BZ1046" s="142">
        <v>733.2</v>
      </c>
      <c r="CA1046" s="143">
        <v>733.2</v>
      </c>
      <c r="CB1046" s="143">
        <v>1.748</v>
      </c>
      <c r="CC1046" s="143">
        <v>147030</v>
      </c>
      <c r="CD1046" s="143"/>
      <c r="CE1046" s="144">
        <v>0.63539999999999996</v>
      </c>
      <c r="CF1046" s="142">
        <v>314.39999999999998</v>
      </c>
      <c r="CG1046" s="143">
        <v>314.39999999999998</v>
      </c>
      <c r="CH1046" s="143">
        <v>0.93510000000000004</v>
      </c>
      <c r="CI1046" s="143">
        <v>46200</v>
      </c>
      <c r="CJ1046" s="143"/>
      <c r="CK1046" s="144">
        <v>0.2112</v>
      </c>
      <c r="CL1046" s="142">
        <v>448.8</v>
      </c>
      <c r="CM1046" s="143">
        <v>448.8</v>
      </c>
      <c r="CN1046" s="143">
        <v>0.93100000000000005</v>
      </c>
      <c r="CO1046" s="143">
        <v>55914</v>
      </c>
      <c r="CP1046" s="143"/>
      <c r="CQ1046" s="144">
        <v>0.18590000000000001</v>
      </c>
      <c r="CR1046" s="142">
        <v>310.8</v>
      </c>
      <c r="CS1046" s="143">
        <v>310.8</v>
      </c>
      <c r="CT1046" s="143">
        <v>0.94340000000000002</v>
      </c>
      <c r="CU1046" s="143">
        <v>61578</v>
      </c>
      <c r="CV1046" s="143"/>
      <c r="CW1046" s="144">
        <v>0.2823</v>
      </c>
      <c r="CX1046" s="142">
        <v>286.8</v>
      </c>
      <c r="CY1046" s="143">
        <v>286.8</v>
      </c>
      <c r="CZ1046" s="143">
        <v>0.86770000000000003</v>
      </c>
      <c r="DA1046" s="143">
        <v>34266</v>
      </c>
      <c r="DB1046" s="143"/>
      <c r="DC1046" s="144">
        <v>0.18509999999999999</v>
      </c>
      <c r="DD1046" s="142">
        <v>327.60000000000002</v>
      </c>
      <c r="DE1046" s="143">
        <v>327.60000000000002</v>
      </c>
      <c r="DF1046" s="143">
        <v>0.89990000000000003</v>
      </c>
      <c r="DG1046" s="143">
        <v>39540</v>
      </c>
      <c r="DH1046" s="143"/>
      <c r="DI1046" s="144">
        <v>0.18629999999999999</v>
      </c>
    </row>
    <row r="1047" spans="1:113">
      <c r="A1047" s="137">
        <v>1044</v>
      </c>
      <c r="B1047" s="138" t="s">
        <v>1207</v>
      </c>
      <c r="C1047" s="139" t="s">
        <v>3257</v>
      </c>
      <c r="D1047" s="140" t="s">
        <v>195</v>
      </c>
      <c r="E1047" s="141">
        <v>117</v>
      </c>
      <c r="F1047" s="142">
        <v>14.4</v>
      </c>
      <c r="G1047" s="143">
        <v>14.5</v>
      </c>
      <c r="H1047" s="143">
        <v>0.78300000000000003</v>
      </c>
      <c r="I1047" s="143">
        <v>3966</v>
      </c>
      <c r="J1047" s="143">
        <v>0</v>
      </c>
      <c r="K1047" s="144">
        <v>0.48199999999999998</v>
      </c>
      <c r="L1047" s="142">
        <v>12.8</v>
      </c>
      <c r="M1047" s="143">
        <v>14.5</v>
      </c>
      <c r="N1047" s="143">
        <v>0.76500000000000001</v>
      </c>
      <c r="O1047" s="143">
        <v>3508</v>
      </c>
      <c r="P1047" s="143">
        <v>0</v>
      </c>
      <c r="Q1047" s="144">
        <v>0.49099999999999999</v>
      </c>
      <c r="R1047" s="142">
        <v>29.8</v>
      </c>
      <c r="S1047" s="143">
        <v>93.6</v>
      </c>
      <c r="T1047" s="143">
        <v>0.83899999999999997</v>
      </c>
      <c r="U1047" s="143">
        <v>5144</v>
      </c>
      <c r="V1047" s="143">
        <v>0</v>
      </c>
      <c r="W1047" s="144">
        <v>0.28199999999999997</v>
      </c>
      <c r="X1047" s="142">
        <v>16</v>
      </c>
      <c r="Y1047" s="143">
        <v>93.6</v>
      </c>
      <c r="Z1047" s="143">
        <v>0.83499999999999996</v>
      </c>
      <c r="AA1047" s="143">
        <v>5370</v>
      </c>
      <c r="AB1047" s="143">
        <v>0</v>
      </c>
      <c r="AC1047" s="144">
        <v>0.55100000000000005</v>
      </c>
      <c r="AD1047" s="142">
        <v>18</v>
      </c>
      <c r="AE1047" s="143">
        <v>93.6</v>
      </c>
      <c r="AF1047" s="143">
        <v>0.86699999999999999</v>
      </c>
      <c r="AG1047" s="143">
        <v>5200</v>
      </c>
      <c r="AH1047" s="143">
        <v>0</v>
      </c>
      <c r="AI1047" s="144">
        <v>0.45600000000000002</v>
      </c>
      <c r="AJ1047" s="142">
        <v>42</v>
      </c>
      <c r="AK1047" s="143">
        <v>93.6</v>
      </c>
      <c r="AL1047" s="143">
        <v>0.88900000000000001</v>
      </c>
      <c r="AM1047" s="143">
        <v>8000</v>
      </c>
      <c r="AN1047" s="143">
        <v>0</v>
      </c>
      <c r="AO1047" s="144">
        <v>0.29399999999999998</v>
      </c>
      <c r="AP1047" s="142">
        <v>47.2</v>
      </c>
      <c r="AQ1047" s="143">
        <v>93.6</v>
      </c>
      <c r="AR1047" s="143">
        <v>0.87719999999999998</v>
      </c>
      <c r="AS1047" s="143">
        <v>9488</v>
      </c>
      <c r="AT1047" s="143"/>
      <c r="AU1047" s="144">
        <v>0.308</v>
      </c>
      <c r="AV1047" s="142">
        <v>38.159999999999997</v>
      </c>
      <c r="AW1047" s="143">
        <v>93.6</v>
      </c>
      <c r="AX1047" s="143">
        <v>0.86099999999999999</v>
      </c>
      <c r="AY1047" s="143">
        <v>9578</v>
      </c>
      <c r="AZ1047" s="143"/>
      <c r="BA1047" s="144">
        <v>0.40489999999999998</v>
      </c>
      <c r="BB1047" s="142">
        <v>42.72</v>
      </c>
      <c r="BC1047" s="143">
        <v>93.6</v>
      </c>
      <c r="BD1047" s="143">
        <v>0.87319999999999998</v>
      </c>
      <c r="BE1047" s="143">
        <v>10304</v>
      </c>
      <c r="BF1047" s="143"/>
      <c r="BG1047" s="144">
        <v>0.37130000000000002</v>
      </c>
      <c r="BH1047" s="142">
        <v>48</v>
      </c>
      <c r="BI1047" s="143">
        <v>93.6</v>
      </c>
      <c r="BJ1047" s="143">
        <v>0.89339999999999997</v>
      </c>
      <c r="BK1047" s="143">
        <v>10714</v>
      </c>
      <c r="BL1047" s="143"/>
      <c r="BM1047" s="144">
        <v>0.33579999999999999</v>
      </c>
      <c r="BN1047" s="142">
        <v>56.6</v>
      </c>
      <c r="BO1047" s="143">
        <v>93.6</v>
      </c>
      <c r="BP1047" s="143">
        <v>0.90700000000000003</v>
      </c>
      <c r="BQ1047" s="143">
        <v>9914</v>
      </c>
      <c r="BR1047" s="143"/>
      <c r="BS1047" s="144">
        <v>0.28739999999999999</v>
      </c>
      <c r="BT1047" s="142"/>
      <c r="BU1047" s="143"/>
      <c r="BV1047" s="143"/>
      <c r="BW1047" s="143"/>
      <c r="BX1047" s="143"/>
      <c r="BY1047" s="144"/>
      <c r="BZ1047" s="142">
        <v>119.2</v>
      </c>
      <c r="CA1047" s="143">
        <v>187.2</v>
      </c>
      <c r="CB1047" s="143">
        <v>1.8698999999999999</v>
      </c>
      <c r="CC1047" s="143">
        <v>28530</v>
      </c>
      <c r="CD1047" s="143"/>
      <c r="CE1047" s="144">
        <v>0.67220000000000002</v>
      </c>
      <c r="CF1047" s="142">
        <v>33.119999999999997</v>
      </c>
      <c r="CG1047" s="143">
        <v>93.6</v>
      </c>
      <c r="CH1047" s="143">
        <v>0.87490000000000001</v>
      </c>
      <c r="CI1047" s="143">
        <v>7414</v>
      </c>
      <c r="CJ1047" s="143"/>
      <c r="CK1047" s="144">
        <v>0.34389999999999998</v>
      </c>
      <c r="CL1047" s="142">
        <v>30.4</v>
      </c>
      <c r="CM1047" s="143">
        <v>93.6</v>
      </c>
      <c r="CN1047" s="143">
        <v>0.87639999999999996</v>
      </c>
      <c r="CO1047" s="143">
        <v>7362</v>
      </c>
      <c r="CP1047" s="143"/>
      <c r="CQ1047" s="144">
        <v>0.38379999999999997</v>
      </c>
      <c r="CR1047" s="142">
        <v>36</v>
      </c>
      <c r="CS1047" s="143">
        <v>93.6</v>
      </c>
      <c r="CT1047" s="143">
        <v>0.87250000000000005</v>
      </c>
      <c r="CU1047" s="143">
        <v>8500</v>
      </c>
      <c r="CV1047" s="143"/>
      <c r="CW1047" s="144">
        <v>0.36370000000000002</v>
      </c>
      <c r="CX1047" s="142">
        <v>42</v>
      </c>
      <c r="CY1047" s="143">
        <v>93.6</v>
      </c>
      <c r="CZ1047" s="143">
        <v>0.91930000000000001</v>
      </c>
      <c r="DA1047" s="143">
        <v>13120</v>
      </c>
      <c r="DB1047" s="143"/>
      <c r="DC1047" s="144">
        <v>0.45669999999999999</v>
      </c>
      <c r="DD1047" s="142">
        <v>46.6</v>
      </c>
      <c r="DE1047" s="143">
        <v>93.6</v>
      </c>
      <c r="DF1047" s="143">
        <v>0.92830000000000001</v>
      </c>
      <c r="DG1047" s="143">
        <v>12790</v>
      </c>
      <c r="DH1047" s="143"/>
      <c r="DI1047" s="144">
        <v>0.41060000000000002</v>
      </c>
    </row>
    <row r="1048" spans="1:113">
      <c r="A1048" s="137">
        <v>1045</v>
      </c>
      <c r="B1048" s="138" t="s">
        <v>1208</v>
      </c>
      <c r="C1048" s="139" t="s">
        <v>3258</v>
      </c>
      <c r="D1048" s="140" t="s">
        <v>195</v>
      </c>
      <c r="E1048" s="141">
        <v>133</v>
      </c>
      <c r="F1048" s="142">
        <v>45.6</v>
      </c>
      <c r="G1048" s="143">
        <v>46</v>
      </c>
      <c r="H1048" s="143">
        <v>0.92</v>
      </c>
      <c r="I1048" s="143">
        <v>0</v>
      </c>
      <c r="J1048" s="143">
        <v>0</v>
      </c>
      <c r="K1048" s="144">
        <v>0</v>
      </c>
      <c r="L1048" s="142">
        <v>45.6</v>
      </c>
      <c r="M1048" s="143">
        <v>46</v>
      </c>
      <c r="N1048" s="143">
        <v>0.92</v>
      </c>
      <c r="O1048" s="143">
        <v>0</v>
      </c>
      <c r="P1048" s="143">
        <v>0</v>
      </c>
      <c r="Q1048" s="144">
        <v>0</v>
      </c>
      <c r="R1048" s="142">
        <v>45.6</v>
      </c>
      <c r="S1048" s="143">
        <v>106.4</v>
      </c>
      <c r="T1048" s="143">
        <v>0.92</v>
      </c>
      <c r="U1048" s="143">
        <v>0</v>
      </c>
      <c r="V1048" s="143">
        <v>0</v>
      </c>
      <c r="W1048" s="144">
        <v>0</v>
      </c>
      <c r="X1048" s="142">
        <v>0</v>
      </c>
      <c r="Y1048" s="143">
        <v>106.4</v>
      </c>
      <c r="Z1048" s="143">
        <v>0.92</v>
      </c>
      <c r="AA1048" s="143">
        <v>0</v>
      </c>
      <c r="AB1048" s="143">
        <v>0</v>
      </c>
      <c r="AC1048" s="144">
        <v>0</v>
      </c>
      <c r="AD1048" s="142">
        <v>0</v>
      </c>
      <c r="AE1048" s="143">
        <v>106.4</v>
      </c>
      <c r="AF1048" s="143">
        <v>0.92</v>
      </c>
      <c r="AG1048" s="143">
        <v>0</v>
      </c>
      <c r="AH1048" s="143">
        <v>0</v>
      </c>
      <c r="AI1048" s="144">
        <v>0</v>
      </c>
      <c r="AJ1048" s="142">
        <v>0</v>
      </c>
      <c r="AK1048" s="143">
        <v>106.4</v>
      </c>
      <c r="AL1048" s="143">
        <v>0.92</v>
      </c>
      <c r="AM1048" s="143">
        <v>0</v>
      </c>
      <c r="AN1048" s="143">
        <v>0</v>
      </c>
      <c r="AO1048" s="144">
        <v>0</v>
      </c>
      <c r="AP1048" s="142">
        <v>0</v>
      </c>
      <c r="AQ1048" s="143">
        <v>106.4</v>
      </c>
      <c r="AR1048" s="143"/>
      <c r="AS1048" s="143">
        <v>0</v>
      </c>
      <c r="AT1048" s="143"/>
      <c r="AU1048" s="144">
        <v>0</v>
      </c>
      <c r="AV1048" s="142">
        <v>0</v>
      </c>
      <c r="AW1048" s="143">
        <v>106.4</v>
      </c>
      <c r="AX1048" s="143"/>
      <c r="AY1048" s="143">
        <v>0</v>
      </c>
      <c r="AZ1048" s="143"/>
      <c r="BA1048" s="144">
        <v>0</v>
      </c>
      <c r="BB1048" s="142">
        <v>0</v>
      </c>
      <c r="BC1048" s="143">
        <v>106.4</v>
      </c>
      <c r="BD1048" s="143"/>
      <c r="BE1048" s="143">
        <v>0</v>
      </c>
      <c r="BF1048" s="143"/>
      <c r="BG1048" s="144">
        <v>0</v>
      </c>
      <c r="BH1048" s="142">
        <v>0</v>
      </c>
      <c r="BI1048" s="143">
        <v>106.4</v>
      </c>
      <c r="BJ1048" s="143"/>
      <c r="BK1048" s="143">
        <v>0</v>
      </c>
      <c r="BL1048" s="143"/>
      <c r="BM1048" s="144">
        <v>0</v>
      </c>
      <c r="BN1048" s="142">
        <v>0</v>
      </c>
      <c r="BO1048" s="143">
        <v>106.4</v>
      </c>
      <c r="BP1048" s="143"/>
      <c r="BQ1048" s="143">
        <v>0</v>
      </c>
      <c r="BR1048" s="143"/>
      <c r="BS1048" s="144">
        <v>0</v>
      </c>
      <c r="BT1048" s="142"/>
      <c r="BU1048" s="143"/>
      <c r="BV1048" s="143"/>
      <c r="BW1048" s="143"/>
      <c r="BX1048" s="143"/>
      <c r="BY1048" s="144"/>
      <c r="BZ1048" s="142">
        <v>0</v>
      </c>
      <c r="CA1048" s="143">
        <v>212.8</v>
      </c>
      <c r="CB1048" s="143"/>
      <c r="CC1048" s="143">
        <v>0</v>
      </c>
      <c r="CD1048" s="143"/>
      <c r="CE1048" s="144">
        <v>0</v>
      </c>
      <c r="CF1048" s="142">
        <v>0</v>
      </c>
      <c r="CG1048" s="143">
        <v>106.4</v>
      </c>
      <c r="CH1048" s="143"/>
      <c r="CI1048" s="143">
        <v>0</v>
      </c>
      <c r="CJ1048" s="143"/>
      <c r="CK1048" s="144">
        <v>0</v>
      </c>
      <c r="CL1048" s="142">
        <v>0</v>
      </c>
      <c r="CM1048" s="143">
        <v>106.4</v>
      </c>
      <c r="CN1048" s="143"/>
      <c r="CO1048" s="143">
        <v>0</v>
      </c>
      <c r="CP1048" s="143"/>
      <c r="CQ1048" s="144">
        <v>0</v>
      </c>
      <c r="CR1048" s="142">
        <v>0</v>
      </c>
      <c r="CS1048" s="143">
        <v>106.4</v>
      </c>
      <c r="CT1048" s="143"/>
      <c r="CU1048" s="143">
        <v>0</v>
      </c>
      <c r="CV1048" s="143"/>
      <c r="CW1048" s="144">
        <v>0</v>
      </c>
      <c r="CX1048" s="142">
        <v>0</v>
      </c>
      <c r="CY1048" s="143">
        <v>106.4</v>
      </c>
      <c r="CZ1048" s="143"/>
      <c r="DA1048" s="143">
        <v>0</v>
      </c>
      <c r="DB1048" s="143"/>
      <c r="DC1048" s="144">
        <v>0</v>
      </c>
      <c r="DD1048" s="142">
        <v>0</v>
      </c>
      <c r="DE1048" s="143">
        <v>106.4</v>
      </c>
      <c r="DF1048" s="143"/>
      <c r="DG1048" s="143">
        <v>0</v>
      </c>
      <c r="DH1048" s="143"/>
      <c r="DI1048" s="144">
        <v>0</v>
      </c>
    </row>
    <row r="1049" spans="1:113">
      <c r="A1049" s="137">
        <v>1046</v>
      </c>
      <c r="B1049" s="138" t="s">
        <v>1209</v>
      </c>
      <c r="C1049" s="139" t="s">
        <v>3259</v>
      </c>
      <c r="D1049" s="140" t="s">
        <v>195</v>
      </c>
      <c r="E1049" s="141">
        <v>211</v>
      </c>
      <c r="F1049" s="142">
        <v>79.8</v>
      </c>
      <c r="G1049" s="143">
        <v>79.8</v>
      </c>
      <c r="H1049" s="143">
        <v>0.98399999999999999</v>
      </c>
      <c r="I1049" s="143">
        <v>24396</v>
      </c>
      <c r="J1049" s="143">
        <v>0</v>
      </c>
      <c r="K1049" s="144">
        <v>0.42599999999999999</v>
      </c>
      <c r="L1049" s="142">
        <v>77.099999999999994</v>
      </c>
      <c r="M1049" s="143">
        <v>77.099999999999994</v>
      </c>
      <c r="N1049" s="143">
        <v>0.98899999999999999</v>
      </c>
      <c r="O1049" s="143">
        <v>26970</v>
      </c>
      <c r="P1049" s="143">
        <v>0</v>
      </c>
      <c r="Q1049" s="144">
        <v>0.48499999999999999</v>
      </c>
      <c r="R1049" s="142">
        <v>97.2</v>
      </c>
      <c r="S1049" s="143">
        <v>168.8</v>
      </c>
      <c r="T1049" s="143">
        <v>0.99</v>
      </c>
      <c r="U1049" s="143">
        <v>31113</v>
      </c>
      <c r="V1049" s="143">
        <v>0</v>
      </c>
      <c r="W1049" s="144">
        <v>0.443</v>
      </c>
      <c r="X1049" s="142">
        <v>87.3</v>
      </c>
      <c r="Y1049" s="143">
        <v>168.8</v>
      </c>
      <c r="Z1049" s="143">
        <v>0.98699999999999999</v>
      </c>
      <c r="AA1049" s="143">
        <v>27309</v>
      </c>
      <c r="AB1049" s="143">
        <v>0</v>
      </c>
      <c r="AC1049" s="144">
        <v>0.434</v>
      </c>
      <c r="AD1049" s="142">
        <v>81.599999999999994</v>
      </c>
      <c r="AE1049" s="143">
        <v>168.8</v>
      </c>
      <c r="AF1049" s="143">
        <v>0.98199999999999998</v>
      </c>
      <c r="AG1049" s="143">
        <v>27072</v>
      </c>
      <c r="AH1049" s="143">
        <v>0</v>
      </c>
      <c r="AI1049" s="144">
        <v>0.46300000000000002</v>
      </c>
      <c r="AJ1049" s="142">
        <v>89.4</v>
      </c>
      <c r="AK1049" s="143">
        <v>168.8</v>
      </c>
      <c r="AL1049" s="143">
        <v>0.98699999999999999</v>
      </c>
      <c r="AM1049" s="143">
        <v>32286</v>
      </c>
      <c r="AN1049" s="143">
        <v>0</v>
      </c>
      <c r="AO1049" s="144">
        <v>0.501</v>
      </c>
      <c r="AP1049" s="142">
        <v>79.8</v>
      </c>
      <c r="AQ1049" s="143">
        <v>168.8</v>
      </c>
      <c r="AR1049" s="143">
        <v>0.98129999999999995</v>
      </c>
      <c r="AS1049" s="143">
        <v>27516</v>
      </c>
      <c r="AT1049" s="143"/>
      <c r="AU1049" s="144">
        <v>0.4723</v>
      </c>
      <c r="AV1049" s="142">
        <v>69</v>
      </c>
      <c r="AW1049" s="143">
        <v>168.8</v>
      </c>
      <c r="AX1049" s="143">
        <v>0.97319999999999995</v>
      </c>
      <c r="AY1049" s="143">
        <v>24666</v>
      </c>
      <c r="AZ1049" s="143"/>
      <c r="BA1049" s="144">
        <v>0.51019999999999999</v>
      </c>
      <c r="BB1049" s="142">
        <v>47.28</v>
      </c>
      <c r="BC1049" s="143">
        <v>168.8</v>
      </c>
      <c r="BD1049" s="143">
        <v>0.94410000000000005</v>
      </c>
      <c r="BE1049" s="143">
        <v>17622</v>
      </c>
      <c r="BF1049" s="143"/>
      <c r="BG1049" s="144">
        <v>0.53059999999999996</v>
      </c>
      <c r="BH1049" s="142">
        <v>51</v>
      </c>
      <c r="BI1049" s="143">
        <v>168.8</v>
      </c>
      <c r="BJ1049" s="143">
        <v>0.91610000000000003</v>
      </c>
      <c r="BK1049" s="143">
        <v>15618</v>
      </c>
      <c r="BL1049" s="143"/>
      <c r="BM1049" s="144">
        <v>0.44929999999999998</v>
      </c>
      <c r="BN1049" s="142">
        <v>54.3</v>
      </c>
      <c r="BO1049" s="143">
        <v>168.8</v>
      </c>
      <c r="BP1049" s="143">
        <v>0.91359999999999997</v>
      </c>
      <c r="BQ1049" s="143">
        <v>14682</v>
      </c>
      <c r="BR1049" s="143"/>
      <c r="BS1049" s="144">
        <v>0.44040000000000001</v>
      </c>
      <c r="BT1049" s="142"/>
      <c r="BU1049" s="143"/>
      <c r="BV1049" s="143"/>
      <c r="BW1049" s="143"/>
      <c r="BX1049" s="143"/>
      <c r="BY1049" s="144"/>
      <c r="BZ1049" s="142">
        <v>128.4</v>
      </c>
      <c r="CA1049" s="143">
        <v>337.6</v>
      </c>
      <c r="CB1049" s="143">
        <v>1.9592000000000001</v>
      </c>
      <c r="CC1049" s="143">
        <v>65103</v>
      </c>
      <c r="CD1049" s="143">
        <v>14820</v>
      </c>
      <c r="CE1049" s="144">
        <v>1.5571999999999999</v>
      </c>
      <c r="CF1049" s="142">
        <v>107.4</v>
      </c>
      <c r="CG1049" s="143">
        <v>168.8</v>
      </c>
      <c r="CH1049" s="143">
        <v>0.97</v>
      </c>
      <c r="CI1049" s="143">
        <v>42168</v>
      </c>
      <c r="CJ1049" s="143"/>
      <c r="CK1049" s="144">
        <v>0.54400000000000004</v>
      </c>
      <c r="CL1049" s="142">
        <v>104.4</v>
      </c>
      <c r="CM1049" s="143">
        <v>168.8</v>
      </c>
      <c r="CN1049" s="143">
        <v>0.95779999999999998</v>
      </c>
      <c r="CO1049" s="143">
        <v>36729</v>
      </c>
      <c r="CP1049" s="143"/>
      <c r="CQ1049" s="144">
        <v>0.51019999999999999</v>
      </c>
      <c r="CR1049" s="142">
        <v>81.3</v>
      </c>
      <c r="CS1049" s="143">
        <v>168.8</v>
      </c>
      <c r="CT1049" s="143">
        <v>0.96640000000000004</v>
      </c>
      <c r="CU1049" s="143">
        <v>32100</v>
      </c>
      <c r="CV1049" s="143"/>
      <c r="CW1049" s="144">
        <v>0.54910000000000003</v>
      </c>
      <c r="CX1049" s="142">
        <v>84.6</v>
      </c>
      <c r="CY1049" s="143">
        <v>168.8</v>
      </c>
      <c r="CZ1049" s="143">
        <v>0.97340000000000004</v>
      </c>
      <c r="DA1049" s="143">
        <v>33615</v>
      </c>
      <c r="DB1049" s="143"/>
      <c r="DC1049" s="144">
        <v>0.54859999999999998</v>
      </c>
      <c r="DD1049" s="142">
        <v>77.400000000000006</v>
      </c>
      <c r="DE1049" s="143">
        <v>168.8</v>
      </c>
      <c r="DF1049" s="143">
        <v>0.96220000000000006</v>
      </c>
      <c r="DG1049" s="143">
        <v>23907</v>
      </c>
      <c r="DH1049" s="143"/>
      <c r="DI1049" s="144">
        <v>0.44579999999999997</v>
      </c>
    </row>
    <row r="1050" spans="1:113">
      <c r="A1050" s="137">
        <v>1047</v>
      </c>
      <c r="B1050" s="138" t="s">
        <v>1210</v>
      </c>
      <c r="C1050" s="139" t="s">
        <v>3260</v>
      </c>
      <c r="D1050" s="140" t="s">
        <v>195</v>
      </c>
      <c r="E1050" s="141">
        <v>178</v>
      </c>
      <c r="F1050" s="142">
        <v>0</v>
      </c>
      <c r="G1050" s="143">
        <v>0</v>
      </c>
      <c r="H1050" s="143">
        <v>0</v>
      </c>
      <c r="I1050" s="143">
        <v>0</v>
      </c>
      <c r="J1050" s="143">
        <v>0</v>
      </c>
      <c r="K1050" s="144">
        <v>0</v>
      </c>
      <c r="L1050" s="142">
        <v>4</v>
      </c>
      <c r="M1050" s="143">
        <v>4</v>
      </c>
      <c r="N1050" s="143">
        <v>0.183</v>
      </c>
      <c r="O1050" s="143">
        <v>600</v>
      </c>
      <c r="P1050" s="143">
        <v>279</v>
      </c>
      <c r="Q1050" s="144">
        <v>1.123</v>
      </c>
      <c r="R1050" s="142">
        <v>8</v>
      </c>
      <c r="S1050" s="143">
        <v>142.4</v>
      </c>
      <c r="T1050" s="143">
        <v>0.81799999999999995</v>
      </c>
      <c r="U1050" s="143">
        <v>6072</v>
      </c>
      <c r="V1050" s="143">
        <v>3238</v>
      </c>
      <c r="W1050" s="144">
        <v>1.2709999999999999</v>
      </c>
      <c r="X1050" s="142">
        <v>88</v>
      </c>
      <c r="Y1050" s="143">
        <v>142.4</v>
      </c>
      <c r="Z1050" s="143">
        <v>0.97</v>
      </c>
      <c r="AA1050" s="143">
        <v>29088</v>
      </c>
      <c r="AB1050" s="143">
        <v>0</v>
      </c>
      <c r="AC1050" s="144">
        <v>0.46700000000000003</v>
      </c>
      <c r="AD1050" s="142">
        <v>100</v>
      </c>
      <c r="AE1050" s="143">
        <v>142.4</v>
      </c>
      <c r="AF1050" s="143">
        <v>0.96</v>
      </c>
      <c r="AG1050" s="143">
        <v>24280</v>
      </c>
      <c r="AH1050" s="143">
        <v>0</v>
      </c>
      <c r="AI1050" s="144">
        <v>0.34599999999999997</v>
      </c>
      <c r="AJ1050" s="142">
        <v>124</v>
      </c>
      <c r="AK1050" s="143">
        <v>142.4</v>
      </c>
      <c r="AL1050" s="143">
        <v>0.98499999999999999</v>
      </c>
      <c r="AM1050" s="143">
        <v>41080</v>
      </c>
      <c r="AN1050" s="143">
        <v>0</v>
      </c>
      <c r="AO1050" s="144">
        <v>0.46100000000000002</v>
      </c>
      <c r="AP1050" s="142">
        <v>104</v>
      </c>
      <c r="AQ1050" s="143">
        <v>142.4</v>
      </c>
      <c r="AR1050" s="143">
        <v>0.98240000000000005</v>
      </c>
      <c r="AS1050" s="143">
        <v>40200</v>
      </c>
      <c r="AT1050" s="143"/>
      <c r="AU1050" s="144">
        <v>0.52880000000000005</v>
      </c>
      <c r="AV1050" s="142">
        <v>104</v>
      </c>
      <c r="AW1050" s="143">
        <v>142.4</v>
      </c>
      <c r="AX1050" s="143">
        <v>0.96020000000000005</v>
      </c>
      <c r="AY1050" s="143">
        <v>27040</v>
      </c>
      <c r="AZ1050" s="143"/>
      <c r="BA1050" s="144">
        <v>0.37609999999999999</v>
      </c>
      <c r="BB1050" s="142">
        <v>96.16</v>
      </c>
      <c r="BC1050" s="143">
        <v>142.4</v>
      </c>
      <c r="BD1050" s="143">
        <v>0.94369999999999998</v>
      </c>
      <c r="BE1050" s="143">
        <v>24756</v>
      </c>
      <c r="BF1050" s="143"/>
      <c r="BG1050" s="144">
        <v>0.36670000000000003</v>
      </c>
      <c r="BH1050" s="142">
        <v>116</v>
      </c>
      <c r="BI1050" s="143">
        <v>142.4</v>
      </c>
      <c r="BJ1050" s="143">
        <v>0.95309999999999995</v>
      </c>
      <c r="BK1050" s="143">
        <v>27400</v>
      </c>
      <c r="BL1050" s="143"/>
      <c r="BM1050" s="144">
        <v>0.33310000000000001</v>
      </c>
      <c r="BN1050" s="142">
        <v>125.2</v>
      </c>
      <c r="BO1050" s="143">
        <v>142.4</v>
      </c>
      <c r="BP1050" s="143">
        <v>0.95589999999999997</v>
      </c>
      <c r="BQ1050" s="143">
        <v>25000</v>
      </c>
      <c r="BR1050" s="143"/>
      <c r="BS1050" s="144">
        <v>0.31090000000000001</v>
      </c>
      <c r="BT1050" s="142"/>
      <c r="BU1050" s="143"/>
      <c r="BV1050" s="143"/>
      <c r="BW1050" s="143"/>
      <c r="BX1050" s="143"/>
      <c r="BY1050" s="144"/>
      <c r="BZ1050" s="142">
        <v>254.8</v>
      </c>
      <c r="CA1050" s="143">
        <v>284.8</v>
      </c>
      <c r="CB1050" s="143">
        <v>1.9590000000000001</v>
      </c>
      <c r="CC1050" s="143">
        <v>76908</v>
      </c>
      <c r="CD1050" s="143"/>
      <c r="CE1050" s="144">
        <v>0.84630000000000005</v>
      </c>
      <c r="CF1050" s="142">
        <v>121.6</v>
      </c>
      <c r="CG1050" s="143">
        <v>142.4</v>
      </c>
      <c r="CH1050" s="143">
        <v>0.98529999999999995</v>
      </c>
      <c r="CI1050" s="143">
        <v>29420</v>
      </c>
      <c r="CJ1050" s="143"/>
      <c r="CK1050" s="144">
        <v>0.3301</v>
      </c>
      <c r="CL1050" s="142">
        <v>116.4</v>
      </c>
      <c r="CM1050" s="143">
        <v>142.4</v>
      </c>
      <c r="CN1050" s="143">
        <v>0.98580000000000001</v>
      </c>
      <c r="CO1050" s="143">
        <v>29116</v>
      </c>
      <c r="CP1050" s="143"/>
      <c r="CQ1050" s="144">
        <v>0.35239999999999999</v>
      </c>
      <c r="CR1050" s="142">
        <v>101.6</v>
      </c>
      <c r="CS1050" s="143">
        <v>142.4</v>
      </c>
      <c r="CT1050" s="143">
        <v>0.98860000000000003</v>
      </c>
      <c r="CU1050" s="143">
        <v>37748</v>
      </c>
      <c r="CV1050" s="143"/>
      <c r="CW1050" s="144">
        <v>0.50509999999999999</v>
      </c>
      <c r="CX1050" s="142">
        <v>124</v>
      </c>
      <c r="CY1050" s="143">
        <v>142.4</v>
      </c>
      <c r="CZ1050" s="143">
        <v>0.9879</v>
      </c>
      <c r="DA1050" s="143">
        <v>40960</v>
      </c>
      <c r="DB1050" s="143"/>
      <c r="DC1050" s="144">
        <v>0.44940000000000002</v>
      </c>
      <c r="DD1050" s="142">
        <v>120</v>
      </c>
      <c r="DE1050" s="143">
        <v>142.4</v>
      </c>
      <c r="DF1050" s="143">
        <v>0.98719999999999997</v>
      </c>
      <c r="DG1050" s="143">
        <v>35292</v>
      </c>
      <c r="DH1050" s="143"/>
      <c r="DI1050" s="144">
        <v>0.4138</v>
      </c>
    </row>
    <row r="1051" spans="1:113">
      <c r="A1051" s="137">
        <v>1048</v>
      </c>
      <c r="B1051" s="138" t="s">
        <v>1211</v>
      </c>
      <c r="C1051" s="139" t="s">
        <v>3261</v>
      </c>
      <c r="D1051" s="140" t="s">
        <v>195</v>
      </c>
      <c r="E1051" s="141">
        <v>136</v>
      </c>
      <c r="F1051" s="142">
        <v>101</v>
      </c>
      <c r="G1051" s="143">
        <v>101</v>
      </c>
      <c r="H1051" s="143">
        <v>0.40400000000000003</v>
      </c>
      <c r="I1051" s="143">
        <v>3730</v>
      </c>
      <c r="J1051" s="143">
        <v>0</v>
      </c>
      <c r="K1051" s="147">
        <v>0.125</v>
      </c>
      <c r="L1051" s="142">
        <v>146</v>
      </c>
      <c r="M1051" s="143">
        <v>146</v>
      </c>
      <c r="N1051" s="143">
        <v>0.73199999999999998</v>
      </c>
      <c r="O1051" s="143">
        <v>24086</v>
      </c>
      <c r="P1051" s="143">
        <v>0</v>
      </c>
      <c r="Q1051" s="147">
        <v>0.309</v>
      </c>
      <c r="R1051" s="142">
        <v>154</v>
      </c>
      <c r="S1051" s="143">
        <v>154</v>
      </c>
      <c r="T1051" s="143">
        <v>0.77600000000000002</v>
      </c>
      <c r="U1051" s="143">
        <v>27440</v>
      </c>
      <c r="V1051" s="143">
        <v>0</v>
      </c>
      <c r="W1051" s="147">
        <v>0.315</v>
      </c>
      <c r="X1051" s="142">
        <v>130</v>
      </c>
      <c r="Y1051" s="143">
        <v>130</v>
      </c>
      <c r="Z1051" s="143">
        <v>0.75</v>
      </c>
      <c r="AA1051" s="143">
        <v>22700</v>
      </c>
      <c r="AB1051" s="143">
        <v>0</v>
      </c>
      <c r="AC1051" s="147">
        <v>0.31900000000000001</v>
      </c>
      <c r="AD1051" s="142">
        <v>142</v>
      </c>
      <c r="AE1051" s="143">
        <v>142</v>
      </c>
      <c r="AF1051" s="143">
        <v>0.76100000000000001</v>
      </c>
      <c r="AG1051" s="143">
        <v>25900</v>
      </c>
      <c r="AH1051" s="143">
        <v>0</v>
      </c>
      <c r="AI1051" s="147">
        <v>0.32800000000000001</v>
      </c>
      <c r="AJ1051" s="142">
        <v>94</v>
      </c>
      <c r="AK1051" s="143">
        <v>108.8</v>
      </c>
      <c r="AL1051" s="143">
        <v>0.78900000000000003</v>
      </c>
      <c r="AM1051" s="143">
        <v>28120</v>
      </c>
      <c r="AN1051" s="143">
        <v>0</v>
      </c>
      <c r="AO1051" s="147">
        <v>0.51900000000000002</v>
      </c>
      <c r="AP1051" s="142">
        <v>114.2</v>
      </c>
      <c r="AQ1051" s="143">
        <v>114.2</v>
      </c>
      <c r="AR1051" s="143">
        <v>0.74129999999999996</v>
      </c>
      <c r="AS1051" s="143">
        <v>23074</v>
      </c>
      <c r="AT1051" s="143"/>
      <c r="AU1051" s="147">
        <v>0.36630000000000001</v>
      </c>
      <c r="AV1051" s="142">
        <v>114</v>
      </c>
      <c r="AW1051" s="143">
        <v>114</v>
      </c>
      <c r="AX1051" s="143">
        <v>0.93</v>
      </c>
      <c r="AY1051" s="143">
        <v>22330</v>
      </c>
      <c r="AZ1051" s="143"/>
      <c r="BA1051" s="147">
        <v>0.29249999999999998</v>
      </c>
      <c r="BB1051" s="142">
        <v>118.64</v>
      </c>
      <c r="BC1051" s="143">
        <v>118.64</v>
      </c>
      <c r="BD1051" s="143">
        <v>0.6895</v>
      </c>
      <c r="BE1051" s="143">
        <v>32814</v>
      </c>
      <c r="BF1051" s="143"/>
      <c r="BG1051" s="147">
        <v>0.53920000000000001</v>
      </c>
      <c r="BH1051" s="142">
        <v>130</v>
      </c>
      <c r="BI1051" s="143">
        <v>130</v>
      </c>
      <c r="BJ1051" s="143">
        <v>0.74919999999999998</v>
      </c>
      <c r="BK1051" s="143">
        <v>24018</v>
      </c>
      <c r="BL1051" s="143"/>
      <c r="BM1051" s="147">
        <v>0.33150000000000002</v>
      </c>
      <c r="BN1051" s="142">
        <v>149.19999999999999</v>
      </c>
      <c r="BO1051" s="143">
        <v>149.19999999999999</v>
      </c>
      <c r="BP1051" s="143">
        <v>0.78969999999999996</v>
      </c>
      <c r="BQ1051" s="143">
        <v>28474</v>
      </c>
      <c r="BR1051" s="143"/>
      <c r="BS1051" s="147">
        <v>0.35959999999999998</v>
      </c>
      <c r="BT1051" s="142"/>
      <c r="BU1051" s="143"/>
      <c r="BV1051" s="143"/>
      <c r="BW1051" s="143"/>
      <c r="BX1051" s="143"/>
      <c r="BY1051" s="147"/>
      <c r="BZ1051" s="142">
        <v>158.80000000000001</v>
      </c>
      <c r="CA1051" s="143">
        <v>256.8</v>
      </c>
      <c r="CB1051" s="143">
        <v>1.5218</v>
      </c>
      <c r="CC1051" s="143">
        <v>46640</v>
      </c>
      <c r="CD1051" s="143">
        <v>16081</v>
      </c>
      <c r="CE1051" s="147">
        <v>3.23</v>
      </c>
      <c r="CF1051" s="142">
        <v>107.6</v>
      </c>
      <c r="CG1051" s="143">
        <v>108.8</v>
      </c>
      <c r="CH1051" s="143">
        <v>0.59499999999999997</v>
      </c>
      <c r="CI1051" s="143">
        <v>8392</v>
      </c>
      <c r="CJ1051" s="143"/>
      <c r="CK1051" s="147">
        <v>0.1762</v>
      </c>
      <c r="CL1051" s="142">
        <v>144</v>
      </c>
      <c r="CM1051" s="143">
        <v>144</v>
      </c>
      <c r="CN1051" s="143">
        <v>0.66979999999999995</v>
      </c>
      <c r="CO1051" s="143">
        <v>13098</v>
      </c>
      <c r="CP1051" s="143"/>
      <c r="CQ1051" s="147">
        <v>0.18859999999999999</v>
      </c>
      <c r="CR1051" s="142">
        <v>143.6</v>
      </c>
      <c r="CS1051" s="143">
        <v>143.6</v>
      </c>
      <c r="CT1051" s="143">
        <v>0.73770000000000002</v>
      </c>
      <c r="CU1051" s="143">
        <v>19866</v>
      </c>
      <c r="CV1051" s="143"/>
      <c r="CW1051" s="147">
        <v>0.25209999999999999</v>
      </c>
      <c r="CX1051" s="142">
        <v>135.80000000000001</v>
      </c>
      <c r="CY1051" s="143">
        <v>135.80000000000001</v>
      </c>
      <c r="CZ1051" s="143">
        <v>0.7399</v>
      </c>
      <c r="DA1051" s="143">
        <v>20744</v>
      </c>
      <c r="DB1051" s="143"/>
      <c r="DC1051" s="147">
        <v>0.27750000000000002</v>
      </c>
      <c r="DD1051" s="142">
        <v>154.4</v>
      </c>
      <c r="DE1051" s="143">
        <v>154.4</v>
      </c>
      <c r="DF1051" s="143">
        <v>0.75009999999999999</v>
      </c>
      <c r="DG1051" s="143">
        <v>21538</v>
      </c>
      <c r="DH1051" s="143"/>
      <c r="DI1051" s="147">
        <v>0.25829999999999997</v>
      </c>
    </row>
    <row r="1052" spans="1:113">
      <c r="A1052" s="137">
        <v>1049</v>
      </c>
      <c r="B1052" s="138" t="s">
        <v>1212</v>
      </c>
      <c r="C1052" s="139" t="s">
        <v>3262</v>
      </c>
      <c r="D1052" s="140" t="s">
        <v>195</v>
      </c>
      <c r="E1052" s="141">
        <v>280</v>
      </c>
      <c r="F1052" s="142">
        <v>65</v>
      </c>
      <c r="G1052" s="143">
        <v>65</v>
      </c>
      <c r="H1052" s="143">
        <v>0.98299999999999998</v>
      </c>
      <c r="I1052" s="143">
        <v>2840</v>
      </c>
      <c r="J1052" s="143">
        <v>0</v>
      </c>
      <c r="K1052" s="144">
        <v>6.0999999999999999E-2</v>
      </c>
      <c r="L1052" s="142">
        <v>106</v>
      </c>
      <c r="M1052" s="143">
        <v>106</v>
      </c>
      <c r="N1052" s="143">
        <v>0.995</v>
      </c>
      <c r="O1052" s="143">
        <v>9790</v>
      </c>
      <c r="P1052" s="143">
        <v>0</v>
      </c>
      <c r="Q1052" s="144">
        <v>0.127</v>
      </c>
      <c r="R1052" s="142">
        <v>125</v>
      </c>
      <c r="S1052" s="143">
        <v>224</v>
      </c>
      <c r="T1052" s="143">
        <v>0.99399999999999999</v>
      </c>
      <c r="U1052" s="143">
        <v>15310</v>
      </c>
      <c r="V1052" s="143">
        <v>0</v>
      </c>
      <c r="W1052" s="144">
        <v>0.16900000000000001</v>
      </c>
      <c r="X1052" s="142">
        <v>120</v>
      </c>
      <c r="Y1052" s="143">
        <v>224</v>
      </c>
      <c r="Z1052" s="143">
        <v>0.995</v>
      </c>
      <c r="AA1052" s="143">
        <v>11050</v>
      </c>
      <c r="AB1052" s="143">
        <v>0</v>
      </c>
      <c r="AC1052" s="144">
        <v>0.127</v>
      </c>
      <c r="AD1052" s="142">
        <v>108</v>
      </c>
      <c r="AE1052" s="143">
        <v>224</v>
      </c>
      <c r="AF1052" s="143">
        <v>0.98799999999999999</v>
      </c>
      <c r="AG1052" s="143">
        <v>11440</v>
      </c>
      <c r="AH1052" s="143">
        <v>0</v>
      </c>
      <c r="AI1052" s="144">
        <v>0.14699999999999999</v>
      </c>
      <c r="AJ1052" s="142">
        <v>128</v>
      </c>
      <c r="AK1052" s="143">
        <v>224</v>
      </c>
      <c r="AL1052" s="143">
        <v>0.99399999999999999</v>
      </c>
      <c r="AM1052" s="143">
        <v>17870</v>
      </c>
      <c r="AN1052" s="143">
        <v>0</v>
      </c>
      <c r="AO1052" s="144">
        <v>0.192</v>
      </c>
      <c r="AP1052" s="142">
        <v>120</v>
      </c>
      <c r="AQ1052" s="143">
        <v>224</v>
      </c>
      <c r="AR1052" s="143">
        <v>0.99119999999999997</v>
      </c>
      <c r="AS1052" s="143">
        <v>19130</v>
      </c>
      <c r="AT1052" s="143"/>
      <c r="AU1052" s="144">
        <v>0.2162</v>
      </c>
      <c r="AV1052" s="142">
        <v>100</v>
      </c>
      <c r="AW1052" s="143">
        <v>224</v>
      </c>
      <c r="AX1052" s="143">
        <v>0.97799999999999998</v>
      </c>
      <c r="AY1052" s="143">
        <v>19570</v>
      </c>
      <c r="AZ1052" s="143"/>
      <c r="BA1052" s="144">
        <v>0.27789999999999998</v>
      </c>
      <c r="BB1052" s="142">
        <v>193</v>
      </c>
      <c r="BC1052" s="143">
        <v>448</v>
      </c>
      <c r="BD1052" s="143">
        <v>0.92520000000000002</v>
      </c>
      <c r="BE1052" s="143">
        <v>15330</v>
      </c>
      <c r="BF1052" s="143"/>
      <c r="BG1052" s="144">
        <v>2.8400000000000002E-2</v>
      </c>
      <c r="BH1052" s="142">
        <v>100</v>
      </c>
      <c r="BI1052" s="143">
        <v>224</v>
      </c>
      <c r="BJ1052" s="143">
        <v>0.89590000000000003</v>
      </c>
      <c r="BK1052" s="143">
        <v>15320</v>
      </c>
      <c r="BL1052" s="143"/>
      <c r="BM1052" s="144">
        <v>0.2298</v>
      </c>
      <c r="BN1052" s="142">
        <v>106</v>
      </c>
      <c r="BO1052" s="143">
        <v>224</v>
      </c>
      <c r="BP1052" s="143">
        <v>0.9294</v>
      </c>
      <c r="BQ1052" s="143">
        <v>16590</v>
      </c>
      <c r="BR1052" s="143"/>
      <c r="BS1052" s="144">
        <v>0.25059999999999999</v>
      </c>
      <c r="BT1052" s="142"/>
      <c r="BU1052" s="143"/>
      <c r="BV1052" s="143"/>
      <c r="BW1052" s="143"/>
      <c r="BX1052" s="143"/>
      <c r="BY1052" s="144"/>
      <c r="BZ1052" s="142">
        <v>284</v>
      </c>
      <c r="CA1052" s="143">
        <v>448</v>
      </c>
      <c r="CB1052" s="143">
        <v>1.9491000000000001</v>
      </c>
      <c r="CC1052" s="143">
        <v>49950</v>
      </c>
      <c r="CD1052" s="143"/>
      <c r="CE1052" s="144">
        <v>0.505</v>
      </c>
      <c r="CF1052" s="142">
        <v>138</v>
      </c>
      <c r="CG1052" s="143">
        <v>224</v>
      </c>
      <c r="CH1052" s="143">
        <v>0.80900000000000005</v>
      </c>
      <c r="CI1052" s="143">
        <v>5590</v>
      </c>
      <c r="CJ1052" s="143"/>
      <c r="CK1052" s="144">
        <v>6.7299999999999999E-2</v>
      </c>
      <c r="CL1052" s="142">
        <v>86</v>
      </c>
      <c r="CM1052" s="143">
        <v>224</v>
      </c>
      <c r="CN1052" s="143">
        <v>0.80569999999999997</v>
      </c>
      <c r="CO1052" s="143">
        <v>4230</v>
      </c>
      <c r="CP1052" s="143"/>
      <c r="CQ1052" s="144">
        <v>8.48E-2</v>
      </c>
      <c r="CR1052" s="142">
        <v>126</v>
      </c>
      <c r="CS1052" s="143">
        <v>224</v>
      </c>
      <c r="CT1052" s="143">
        <v>0.91210000000000002</v>
      </c>
      <c r="CU1052" s="143">
        <v>11410</v>
      </c>
      <c r="CV1052" s="143"/>
      <c r="CW1052" s="144">
        <v>0.13339999999999999</v>
      </c>
      <c r="CX1052" s="142">
        <v>128</v>
      </c>
      <c r="CY1052" s="143">
        <v>224</v>
      </c>
      <c r="CZ1052" s="143">
        <v>0.9365</v>
      </c>
      <c r="DA1052" s="143">
        <v>14300</v>
      </c>
      <c r="DB1052" s="143"/>
      <c r="DC1052" s="144">
        <v>0.1603</v>
      </c>
      <c r="DD1052" s="142">
        <v>145</v>
      </c>
      <c r="DE1052" s="143">
        <v>224</v>
      </c>
      <c r="DF1052" s="143">
        <v>0.94920000000000004</v>
      </c>
      <c r="DG1052" s="143">
        <v>22800</v>
      </c>
      <c r="DH1052" s="143"/>
      <c r="DI1052" s="144">
        <v>0.2301</v>
      </c>
    </row>
    <row r="1053" spans="1:113">
      <c r="A1053" s="137">
        <v>1050</v>
      </c>
      <c r="B1053" s="138" t="s">
        <v>1213</v>
      </c>
      <c r="C1053" s="139" t="s">
        <v>3263</v>
      </c>
      <c r="D1053" s="140" t="s">
        <v>195</v>
      </c>
      <c r="E1053" s="141">
        <v>161</v>
      </c>
      <c r="F1053" s="142"/>
      <c r="G1053" s="143"/>
      <c r="H1053" s="143"/>
      <c r="I1053" s="143"/>
      <c r="J1053" s="143"/>
      <c r="K1053" s="144"/>
      <c r="L1053" s="142"/>
      <c r="M1053" s="143"/>
      <c r="N1053" s="143"/>
      <c r="O1053" s="143"/>
      <c r="P1053" s="143"/>
      <c r="Q1053" s="144"/>
      <c r="R1053" s="142"/>
      <c r="S1053" s="143"/>
      <c r="T1053" s="143"/>
      <c r="U1053" s="143"/>
      <c r="V1053" s="143"/>
      <c r="W1053" s="144"/>
      <c r="X1053" s="142"/>
      <c r="Y1053" s="143"/>
      <c r="Z1053" s="143"/>
      <c r="AA1053" s="143"/>
      <c r="AB1053" s="143"/>
      <c r="AC1053" s="144"/>
      <c r="AD1053" s="142"/>
      <c r="AE1053" s="143"/>
      <c r="AF1053" s="143"/>
      <c r="AG1053" s="143"/>
      <c r="AH1053" s="143"/>
      <c r="AI1053" s="144"/>
      <c r="AJ1053" s="142"/>
      <c r="AK1053" s="143"/>
      <c r="AL1053" s="143"/>
      <c r="AM1053" s="143"/>
      <c r="AN1053" s="143"/>
      <c r="AO1053" s="144"/>
      <c r="AP1053" s="142">
        <v>33.299999999999997</v>
      </c>
      <c r="AQ1053" s="143">
        <v>128.80000000000001</v>
      </c>
      <c r="AR1053" s="143">
        <v>0.58209999999999995</v>
      </c>
      <c r="AS1053" s="143">
        <v>4320</v>
      </c>
      <c r="AT1053" s="143"/>
      <c r="AU1053" s="144">
        <v>0.29949999999999999</v>
      </c>
      <c r="AV1053" s="142">
        <v>33</v>
      </c>
      <c r="AW1053" s="143">
        <v>128.80000000000001</v>
      </c>
      <c r="AX1053" s="143">
        <v>0.54859999999999998</v>
      </c>
      <c r="AY1053" s="143">
        <v>4740</v>
      </c>
      <c r="AZ1053" s="143"/>
      <c r="BA1053" s="144">
        <v>0.36359999999999998</v>
      </c>
      <c r="BB1053" s="142">
        <v>27.24</v>
      </c>
      <c r="BC1053" s="143">
        <v>128.80000000000001</v>
      </c>
      <c r="BD1053" s="143">
        <v>0.50929999999999997</v>
      </c>
      <c r="BE1053" s="143">
        <v>5274</v>
      </c>
      <c r="BF1053" s="143"/>
      <c r="BG1053" s="144">
        <v>0.51100000000000001</v>
      </c>
      <c r="BH1053" s="142">
        <v>27</v>
      </c>
      <c r="BI1053" s="143">
        <v>128.80000000000001</v>
      </c>
      <c r="BJ1053" s="143">
        <v>0.53139999999999998</v>
      </c>
      <c r="BK1053" s="143">
        <v>4722</v>
      </c>
      <c r="BL1053" s="143"/>
      <c r="BM1053" s="144">
        <v>0.44240000000000002</v>
      </c>
      <c r="BN1053" s="142">
        <v>27.6</v>
      </c>
      <c r="BO1053" s="143">
        <v>128.80000000000001</v>
      </c>
      <c r="BP1053" s="143">
        <v>0.5353</v>
      </c>
      <c r="BQ1053" s="143">
        <v>4098</v>
      </c>
      <c r="BR1053" s="143"/>
      <c r="BS1053" s="144">
        <v>0.4128</v>
      </c>
      <c r="BT1053" s="142"/>
      <c r="BU1053" s="143"/>
      <c r="BV1053" s="143"/>
      <c r="BW1053" s="143"/>
      <c r="BX1053" s="143"/>
      <c r="BY1053" s="144"/>
      <c r="BZ1053" s="142">
        <v>47.7</v>
      </c>
      <c r="CA1053" s="143">
        <v>257.60000000000002</v>
      </c>
      <c r="CB1053" s="143">
        <v>1.361</v>
      </c>
      <c r="CC1053" s="143">
        <v>10368</v>
      </c>
      <c r="CD1053" s="143">
        <v>3757</v>
      </c>
      <c r="CE1053" s="144">
        <v>1.8844000000000001</v>
      </c>
      <c r="CF1053" s="142">
        <v>18.3</v>
      </c>
      <c r="CG1053" s="143">
        <v>128.80000000000001</v>
      </c>
      <c r="CH1053" s="143">
        <v>0.21199999999999999</v>
      </c>
      <c r="CI1053" s="143">
        <v>783</v>
      </c>
      <c r="CJ1053" s="143"/>
      <c r="CK1053" s="144">
        <v>0.2712</v>
      </c>
      <c r="CL1053" s="142">
        <v>7.2</v>
      </c>
      <c r="CM1053" s="143">
        <v>128.80000000000001</v>
      </c>
      <c r="CN1053" s="143">
        <v>0.15110000000000001</v>
      </c>
      <c r="CO1053" s="143">
        <v>228</v>
      </c>
      <c r="CP1053" s="143"/>
      <c r="CQ1053" s="144">
        <v>0.29110000000000003</v>
      </c>
      <c r="CR1053" s="142">
        <v>32.1</v>
      </c>
      <c r="CS1053" s="143">
        <v>128.80000000000001</v>
      </c>
      <c r="CT1053" s="143">
        <v>0.35759999999999997</v>
      </c>
      <c r="CU1053" s="143">
        <v>2502</v>
      </c>
      <c r="CV1053" s="143"/>
      <c r="CW1053" s="144">
        <v>0.29289999999999999</v>
      </c>
      <c r="CX1053" s="142">
        <v>40.200000000000003</v>
      </c>
      <c r="CY1053" s="143">
        <v>128.80000000000001</v>
      </c>
      <c r="CZ1053" s="143">
        <v>0.52829999999999999</v>
      </c>
      <c r="DA1053" s="143">
        <v>4476</v>
      </c>
      <c r="DB1053" s="143"/>
      <c r="DC1053" s="144">
        <v>0.2833</v>
      </c>
      <c r="DD1053" s="142">
        <v>27</v>
      </c>
      <c r="DE1053" s="143">
        <v>128.80000000000001</v>
      </c>
      <c r="DF1053" s="143">
        <v>0.96079999999999999</v>
      </c>
      <c r="DG1053" s="143">
        <v>2427</v>
      </c>
      <c r="DH1053" s="143"/>
      <c r="DI1053" s="144">
        <v>0.12989999999999999</v>
      </c>
    </row>
    <row r="1054" spans="1:113">
      <c r="A1054" s="137">
        <v>1051</v>
      </c>
      <c r="B1054" s="138" t="s">
        <v>1214</v>
      </c>
      <c r="C1054" s="139" t="s">
        <v>3264</v>
      </c>
      <c r="D1054" s="140" t="s">
        <v>195</v>
      </c>
      <c r="E1054" s="141">
        <v>217</v>
      </c>
      <c r="F1054" s="142">
        <v>9.6</v>
      </c>
      <c r="G1054" s="143">
        <v>9.6</v>
      </c>
      <c r="H1054" s="143">
        <v>0.749</v>
      </c>
      <c r="I1054" s="143">
        <v>2136</v>
      </c>
      <c r="J1054" s="143">
        <v>0</v>
      </c>
      <c r="K1054" s="144">
        <v>0.40699999999999997</v>
      </c>
      <c r="L1054" s="142">
        <v>21</v>
      </c>
      <c r="M1054" s="143">
        <v>21</v>
      </c>
      <c r="N1054" s="143">
        <v>0.84199999999999997</v>
      </c>
      <c r="O1054" s="143">
        <v>2760</v>
      </c>
      <c r="P1054" s="143">
        <v>0</v>
      </c>
      <c r="Q1054" s="144">
        <v>0.214</v>
      </c>
      <c r="R1054" s="142">
        <v>30.6</v>
      </c>
      <c r="S1054" s="143">
        <v>173.6</v>
      </c>
      <c r="T1054" s="143">
        <v>0.91400000000000003</v>
      </c>
      <c r="U1054" s="143">
        <v>5640</v>
      </c>
      <c r="V1054" s="143">
        <v>0</v>
      </c>
      <c r="W1054" s="144">
        <v>0.27600000000000002</v>
      </c>
      <c r="X1054" s="142">
        <v>104.4</v>
      </c>
      <c r="Y1054" s="143">
        <v>173.6</v>
      </c>
      <c r="Z1054" s="143">
        <v>0.89</v>
      </c>
      <c r="AA1054" s="143">
        <v>14670</v>
      </c>
      <c r="AB1054" s="143">
        <v>0</v>
      </c>
      <c r="AC1054" s="144">
        <v>0.216</v>
      </c>
      <c r="AD1054" s="142">
        <v>130.80000000000001</v>
      </c>
      <c r="AE1054" s="143">
        <v>173.6</v>
      </c>
      <c r="AF1054" s="143">
        <v>0.89300000000000002</v>
      </c>
      <c r="AG1054" s="143">
        <v>15918</v>
      </c>
      <c r="AH1054" s="143">
        <v>0</v>
      </c>
      <c r="AI1054" s="144">
        <v>0.187</v>
      </c>
      <c r="AJ1054" s="142">
        <v>133.19999999999999</v>
      </c>
      <c r="AK1054" s="143">
        <v>173.6</v>
      </c>
      <c r="AL1054" s="143">
        <v>0.92100000000000004</v>
      </c>
      <c r="AM1054" s="143">
        <v>22206</v>
      </c>
      <c r="AN1054" s="143">
        <v>0</v>
      </c>
      <c r="AO1054" s="144">
        <v>0.248</v>
      </c>
      <c r="AP1054" s="142">
        <v>132.6</v>
      </c>
      <c r="AQ1054" s="143">
        <v>173.6</v>
      </c>
      <c r="AR1054" s="143">
        <v>0.90380000000000005</v>
      </c>
      <c r="AS1054" s="143">
        <v>20694</v>
      </c>
      <c r="AT1054" s="143"/>
      <c r="AU1054" s="144">
        <v>0.2321</v>
      </c>
      <c r="AV1054" s="142">
        <v>132</v>
      </c>
      <c r="AW1054" s="143">
        <v>173.6</v>
      </c>
      <c r="AX1054" s="143">
        <v>0.89839999999999998</v>
      </c>
      <c r="AY1054" s="143">
        <v>22020</v>
      </c>
      <c r="AZ1054" s="143"/>
      <c r="BA1054" s="144">
        <v>0.25790000000000002</v>
      </c>
      <c r="BB1054" s="142">
        <v>126.48</v>
      </c>
      <c r="BC1054" s="143">
        <v>173.6</v>
      </c>
      <c r="BD1054" s="143">
        <v>0.90500000000000003</v>
      </c>
      <c r="BE1054" s="143">
        <v>19938</v>
      </c>
      <c r="BF1054" s="143"/>
      <c r="BG1054" s="144">
        <v>0.2341</v>
      </c>
      <c r="BH1054" s="142">
        <v>120</v>
      </c>
      <c r="BI1054" s="143">
        <v>173.6</v>
      </c>
      <c r="BJ1054" s="143">
        <v>0.90910000000000002</v>
      </c>
      <c r="BK1054" s="143">
        <v>18840</v>
      </c>
      <c r="BL1054" s="143"/>
      <c r="BM1054" s="144">
        <v>0.2321</v>
      </c>
      <c r="BN1054" s="142">
        <v>111.6</v>
      </c>
      <c r="BO1054" s="143">
        <v>173.6</v>
      </c>
      <c r="BP1054" s="143">
        <v>0.7893</v>
      </c>
      <c r="BQ1054" s="143">
        <v>13104</v>
      </c>
      <c r="BR1054" s="143"/>
      <c r="BS1054" s="144">
        <v>0.22140000000000001</v>
      </c>
      <c r="BT1054" s="142"/>
      <c r="BU1054" s="143"/>
      <c r="BV1054" s="143"/>
      <c r="BW1054" s="143"/>
      <c r="BX1054" s="143"/>
      <c r="BY1054" s="144"/>
      <c r="BZ1054" s="142">
        <v>81</v>
      </c>
      <c r="CA1054" s="143">
        <v>347.2</v>
      </c>
      <c r="CB1054" s="143">
        <v>1.2123999999999999</v>
      </c>
      <c r="CC1054" s="143">
        <v>18546</v>
      </c>
      <c r="CD1054" s="143">
        <v>11458</v>
      </c>
      <c r="CE1054" s="144">
        <v>6.7742000000000004</v>
      </c>
      <c r="CF1054" s="142">
        <v>81.599999999999994</v>
      </c>
      <c r="CG1054" s="143">
        <v>173.6</v>
      </c>
      <c r="CH1054" s="143">
        <v>0.40410000000000001</v>
      </c>
      <c r="CI1054" s="143">
        <v>1176</v>
      </c>
      <c r="CJ1054" s="143"/>
      <c r="CK1054" s="144">
        <v>4.7899999999999998E-2</v>
      </c>
      <c r="CL1054" s="142">
        <v>52.2</v>
      </c>
      <c r="CM1054" s="143">
        <v>173.6</v>
      </c>
      <c r="CN1054" s="143">
        <v>0.27629999999999999</v>
      </c>
      <c r="CO1054" s="143">
        <v>552</v>
      </c>
      <c r="CP1054" s="143"/>
      <c r="CQ1054" s="144">
        <v>5.3199999999999997E-2</v>
      </c>
      <c r="CR1054" s="142">
        <v>141</v>
      </c>
      <c r="CS1054" s="143">
        <v>173.6</v>
      </c>
      <c r="CT1054" s="143">
        <v>0.84130000000000005</v>
      </c>
      <c r="CU1054" s="143">
        <v>12630</v>
      </c>
      <c r="CV1054" s="143"/>
      <c r="CW1054" s="144">
        <v>0.1431</v>
      </c>
      <c r="CX1054" s="142">
        <v>140.4</v>
      </c>
      <c r="CY1054" s="143">
        <v>173.6</v>
      </c>
      <c r="CZ1054" s="143">
        <v>0.8992</v>
      </c>
      <c r="DA1054" s="143">
        <v>20970</v>
      </c>
      <c r="DB1054" s="143"/>
      <c r="DC1054" s="144">
        <v>0.2233</v>
      </c>
      <c r="DD1054" s="142">
        <v>142.80000000000001</v>
      </c>
      <c r="DE1054" s="143">
        <v>173.6</v>
      </c>
      <c r="DF1054" s="143">
        <v>0.89859999999999995</v>
      </c>
      <c r="DG1054" s="143">
        <v>22164</v>
      </c>
      <c r="DH1054" s="143"/>
      <c r="DI1054" s="144">
        <v>0.2399</v>
      </c>
    </row>
    <row r="1055" spans="1:113">
      <c r="A1055" s="137">
        <v>1052</v>
      </c>
      <c r="B1055" s="138" t="s">
        <v>1215</v>
      </c>
      <c r="C1055" s="139" t="s">
        <v>3265</v>
      </c>
      <c r="D1055" s="140" t="s">
        <v>195</v>
      </c>
      <c r="E1055" s="141">
        <v>278</v>
      </c>
      <c r="F1055" s="142">
        <v>56.4</v>
      </c>
      <c r="G1055" s="143">
        <v>56.4</v>
      </c>
      <c r="H1055" s="143">
        <v>0.98499999999999999</v>
      </c>
      <c r="I1055" s="143">
        <v>16420</v>
      </c>
      <c r="J1055" s="143">
        <v>0</v>
      </c>
      <c r="K1055" s="144">
        <v>0.40500000000000003</v>
      </c>
      <c r="L1055" s="142">
        <v>176</v>
      </c>
      <c r="M1055" s="143">
        <v>176</v>
      </c>
      <c r="N1055" s="143">
        <v>0.98899999999999999</v>
      </c>
      <c r="O1055" s="143">
        <v>28960</v>
      </c>
      <c r="P1055" s="143">
        <v>0</v>
      </c>
      <c r="Q1055" s="144">
        <v>0.22800000000000001</v>
      </c>
      <c r="R1055" s="142">
        <v>185.6</v>
      </c>
      <c r="S1055" s="143">
        <v>222.4</v>
      </c>
      <c r="T1055" s="143">
        <v>0.98499999999999999</v>
      </c>
      <c r="U1055" s="143">
        <v>36492</v>
      </c>
      <c r="V1055" s="143">
        <v>0</v>
      </c>
      <c r="W1055" s="144">
        <v>0.27300000000000002</v>
      </c>
      <c r="X1055" s="142">
        <v>163.19999999999999</v>
      </c>
      <c r="Y1055" s="143">
        <v>222.4</v>
      </c>
      <c r="Z1055" s="143">
        <v>0.93600000000000005</v>
      </c>
      <c r="AA1055" s="143">
        <v>31112</v>
      </c>
      <c r="AB1055" s="143">
        <v>0</v>
      </c>
      <c r="AC1055" s="144">
        <v>0.27900000000000003</v>
      </c>
      <c r="AD1055" s="142">
        <v>0</v>
      </c>
      <c r="AE1055" s="143">
        <v>222.4</v>
      </c>
      <c r="AF1055" s="143">
        <v>1.048</v>
      </c>
      <c r="AG1055" s="143">
        <v>30824</v>
      </c>
      <c r="AH1055" s="143">
        <v>30637</v>
      </c>
      <c r="AI1055" s="144">
        <v>0.27900000000000003</v>
      </c>
      <c r="AJ1055" s="142">
        <v>166</v>
      </c>
      <c r="AK1055" s="143">
        <v>222.4</v>
      </c>
      <c r="AL1055" s="143">
        <v>0.98899999999999999</v>
      </c>
      <c r="AM1055" s="143">
        <v>41780</v>
      </c>
      <c r="AN1055" s="143">
        <v>0</v>
      </c>
      <c r="AO1055" s="144">
        <v>0.34899999999999998</v>
      </c>
      <c r="AP1055" s="142">
        <v>0</v>
      </c>
      <c r="AQ1055" s="143">
        <v>222.4</v>
      </c>
      <c r="AR1055" s="143">
        <v>0.98870000000000002</v>
      </c>
      <c r="AS1055" s="143">
        <v>37960</v>
      </c>
      <c r="AT1055" s="143"/>
      <c r="AU1055" s="144">
        <v>0.18559999999999999</v>
      </c>
      <c r="AV1055" s="142">
        <v>0</v>
      </c>
      <c r="AW1055" s="143">
        <v>222.4</v>
      </c>
      <c r="AX1055" s="143">
        <v>0.99080000000000001</v>
      </c>
      <c r="AY1055" s="143">
        <v>39408</v>
      </c>
      <c r="AZ1055" s="143"/>
      <c r="BA1055" s="144">
        <v>0.19869999999999999</v>
      </c>
      <c r="BB1055" s="142">
        <v>106.8</v>
      </c>
      <c r="BC1055" s="143">
        <v>222.4</v>
      </c>
      <c r="BD1055" s="143">
        <v>0.99199999999999999</v>
      </c>
      <c r="BE1055" s="143">
        <v>33900</v>
      </c>
      <c r="BF1055" s="143"/>
      <c r="BG1055" s="144">
        <v>0.43009999999999998</v>
      </c>
      <c r="BH1055" s="142">
        <v>0</v>
      </c>
      <c r="BI1055" s="143">
        <v>222.4</v>
      </c>
      <c r="BJ1055" s="143">
        <v>0.99019999999999997</v>
      </c>
      <c r="BK1055" s="143">
        <v>35916</v>
      </c>
      <c r="BL1055" s="143"/>
      <c r="BM1055" s="144">
        <v>0.1754</v>
      </c>
      <c r="BN1055" s="142">
        <v>0</v>
      </c>
      <c r="BO1055" s="143">
        <v>222.4</v>
      </c>
      <c r="BP1055" s="143">
        <v>0.99219999999999997</v>
      </c>
      <c r="BQ1055" s="143">
        <v>31972</v>
      </c>
      <c r="BR1055" s="143"/>
      <c r="BS1055" s="144">
        <v>0.17249999999999999</v>
      </c>
      <c r="BT1055" s="142"/>
      <c r="BU1055" s="143"/>
      <c r="BV1055" s="143"/>
      <c r="BW1055" s="143"/>
      <c r="BX1055" s="143"/>
      <c r="BY1055" s="144"/>
      <c r="BZ1055" s="142">
        <v>182.8</v>
      </c>
      <c r="CA1055" s="143">
        <v>444.8</v>
      </c>
      <c r="CB1055" s="143">
        <v>1.9127000000000001</v>
      </c>
      <c r="CC1055" s="143">
        <v>93856</v>
      </c>
      <c r="CD1055" s="143"/>
      <c r="CE1055" s="144">
        <v>0.59620000000000006</v>
      </c>
      <c r="CF1055" s="142">
        <v>0</v>
      </c>
      <c r="CG1055" s="143">
        <v>222.4</v>
      </c>
      <c r="CH1055" s="143">
        <v>5.6899999999999999E-2</v>
      </c>
      <c r="CI1055" s="143">
        <v>25480</v>
      </c>
      <c r="CJ1055" s="143"/>
      <c r="CK1055" s="144">
        <v>0.1166</v>
      </c>
      <c r="CL1055" s="142">
        <v>0</v>
      </c>
      <c r="CM1055" s="143">
        <v>222.4</v>
      </c>
      <c r="CN1055" s="143">
        <v>0.98440000000000005</v>
      </c>
      <c r="CO1055" s="143">
        <v>25504</v>
      </c>
      <c r="CP1055" s="143"/>
      <c r="CQ1055" s="144">
        <v>0.12939999999999999</v>
      </c>
      <c r="CR1055" s="142">
        <v>0</v>
      </c>
      <c r="CS1055" s="143">
        <v>222.4</v>
      </c>
      <c r="CT1055" s="143">
        <v>0.98929999999999996</v>
      </c>
      <c r="CU1055" s="143">
        <v>34684</v>
      </c>
      <c r="CV1055" s="143"/>
      <c r="CW1055" s="144">
        <v>0.16950000000000001</v>
      </c>
      <c r="CX1055" s="142">
        <v>0</v>
      </c>
      <c r="CY1055" s="143">
        <v>222.4</v>
      </c>
      <c r="CZ1055" s="143">
        <v>0.99209999999999998</v>
      </c>
      <c r="DA1055" s="143">
        <v>46484</v>
      </c>
      <c r="DB1055" s="143"/>
      <c r="DC1055" s="144">
        <v>0.22650000000000001</v>
      </c>
      <c r="DD1055" s="142">
        <v>0</v>
      </c>
      <c r="DE1055" s="143">
        <v>222.4</v>
      </c>
      <c r="DF1055" s="143">
        <v>0.99009999999999998</v>
      </c>
      <c r="DG1055" s="143">
        <v>42152</v>
      </c>
      <c r="DH1055" s="143"/>
      <c r="DI1055" s="144">
        <v>0.2127</v>
      </c>
    </row>
    <row r="1056" spans="1:113">
      <c r="A1056" s="137">
        <v>1053</v>
      </c>
      <c r="B1056" s="138" t="s">
        <v>1216</v>
      </c>
      <c r="C1056" s="139" t="s">
        <v>3266</v>
      </c>
      <c r="D1056" s="140" t="s">
        <v>195</v>
      </c>
      <c r="E1056" s="141">
        <v>150</v>
      </c>
      <c r="F1056" s="142">
        <v>16.8</v>
      </c>
      <c r="G1056" s="143">
        <v>16.8</v>
      </c>
      <c r="H1056" s="143">
        <v>0.34200000000000003</v>
      </c>
      <c r="I1056" s="143">
        <v>2394</v>
      </c>
      <c r="J1056" s="143">
        <v>0</v>
      </c>
      <c r="K1056" s="144">
        <v>0.57099999999999995</v>
      </c>
      <c r="L1056" s="142">
        <v>27.6</v>
      </c>
      <c r="M1056" s="143">
        <v>27.6</v>
      </c>
      <c r="N1056" s="143">
        <v>0.52300000000000002</v>
      </c>
      <c r="O1056" s="143">
        <v>3516</v>
      </c>
      <c r="P1056" s="143">
        <v>0</v>
      </c>
      <c r="Q1056" s="144">
        <v>0.33400000000000002</v>
      </c>
      <c r="R1056" s="142">
        <v>28.8</v>
      </c>
      <c r="S1056" s="143">
        <v>284.8</v>
      </c>
      <c r="T1056" s="143">
        <v>0.60799999999999998</v>
      </c>
      <c r="U1056" s="143">
        <v>5346</v>
      </c>
      <c r="V1056" s="143">
        <v>0</v>
      </c>
      <c r="W1056" s="144">
        <v>0.41799999999999998</v>
      </c>
      <c r="X1056" s="142">
        <v>21.6</v>
      </c>
      <c r="Y1056" s="143">
        <v>120</v>
      </c>
      <c r="Z1056" s="143">
        <v>0.56799999999999995</v>
      </c>
      <c r="AA1056" s="143">
        <v>4596</v>
      </c>
      <c r="AB1056" s="143">
        <v>0</v>
      </c>
      <c r="AC1056" s="144">
        <v>0.51300000000000001</v>
      </c>
      <c r="AD1056" s="142">
        <v>21.6</v>
      </c>
      <c r="AE1056" s="143">
        <v>120</v>
      </c>
      <c r="AF1056" s="143">
        <v>0.52400000000000002</v>
      </c>
      <c r="AG1056" s="143">
        <v>4650</v>
      </c>
      <c r="AH1056" s="143">
        <v>0</v>
      </c>
      <c r="AI1056" s="144">
        <v>0.56299999999999994</v>
      </c>
      <c r="AJ1056" s="142">
        <v>23.4</v>
      </c>
      <c r="AK1056" s="143">
        <v>120</v>
      </c>
      <c r="AL1056" s="143">
        <v>0.60899999999999999</v>
      </c>
      <c r="AM1056" s="143">
        <v>5346</v>
      </c>
      <c r="AN1056" s="143">
        <v>0</v>
      </c>
      <c r="AO1056" s="144">
        <v>0.51400000000000001</v>
      </c>
      <c r="AP1056" s="142">
        <v>28.2</v>
      </c>
      <c r="AQ1056" s="143">
        <v>120</v>
      </c>
      <c r="AR1056" s="143">
        <v>0.48080000000000001</v>
      </c>
      <c r="AS1056" s="143">
        <v>4356</v>
      </c>
      <c r="AT1056" s="143"/>
      <c r="AU1056" s="144">
        <v>0.43180000000000002</v>
      </c>
      <c r="AV1056" s="142">
        <v>30</v>
      </c>
      <c r="AW1056" s="143">
        <v>120</v>
      </c>
      <c r="AX1056" s="143">
        <v>0.48930000000000001</v>
      </c>
      <c r="AY1056" s="143">
        <v>5772</v>
      </c>
      <c r="AZ1056" s="143"/>
      <c r="BA1056" s="144">
        <v>0.54610000000000003</v>
      </c>
      <c r="BB1056" s="142">
        <v>61</v>
      </c>
      <c r="BC1056" s="143">
        <v>120</v>
      </c>
      <c r="BD1056" s="143">
        <v>0.36220000000000002</v>
      </c>
      <c r="BE1056" s="143">
        <v>4392</v>
      </c>
      <c r="BF1056" s="143"/>
      <c r="BG1056" s="144">
        <v>0.26719999999999999</v>
      </c>
      <c r="BH1056" s="142">
        <v>29</v>
      </c>
      <c r="BI1056" s="143">
        <v>120</v>
      </c>
      <c r="BJ1056" s="143">
        <v>0</v>
      </c>
      <c r="BK1056" s="143">
        <v>4640</v>
      </c>
      <c r="BL1056" s="143"/>
      <c r="BM1056" s="144">
        <v>0.21510000000000001</v>
      </c>
      <c r="BN1056" s="142">
        <v>26</v>
      </c>
      <c r="BO1056" s="143">
        <v>120</v>
      </c>
      <c r="BP1056" s="143">
        <v>0.93010000000000004</v>
      </c>
      <c r="BQ1056" s="143">
        <v>4880</v>
      </c>
      <c r="BR1056" s="143"/>
      <c r="BS1056" s="144">
        <v>0.30030000000000001</v>
      </c>
      <c r="BT1056" s="142"/>
      <c r="BU1056" s="143"/>
      <c r="BV1056" s="143"/>
      <c r="BW1056" s="143"/>
      <c r="BX1056" s="143"/>
      <c r="BY1056" s="144"/>
      <c r="BZ1056" s="142">
        <v>58</v>
      </c>
      <c r="CA1056" s="143">
        <v>240</v>
      </c>
      <c r="CB1056" s="143">
        <v>1.2661</v>
      </c>
      <c r="CC1056" s="143">
        <v>13690</v>
      </c>
      <c r="CD1056" s="143"/>
      <c r="CE1056" s="144">
        <v>1.0268999999999999</v>
      </c>
      <c r="CF1056" s="142">
        <v>38</v>
      </c>
      <c r="CG1056" s="143">
        <v>120</v>
      </c>
      <c r="CH1056" s="143">
        <v>0.33650000000000002</v>
      </c>
      <c r="CI1056" s="143">
        <v>3210</v>
      </c>
      <c r="CJ1056" s="143"/>
      <c r="CK1056" s="144">
        <v>0.33739999999999998</v>
      </c>
      <c r="CL1056" s="142">
        <v>28</v>
      </c>
      <c r="CM1056" s="143">
        <v>120</v>
      </c>
      <c r="CN1056" s="143">
        <v>0.37969999999999998</v>
      </c>
      <c r="CO1056" s="143">
        <v>4340</v>
      </c>
      <c r="CP1056" s="143"/>
      <c r="CQ1056" s="144">
        <v>0.56699999999999995</v>
      </c>
      <c r="CR1056" s="142">
        <v>24</v>
      </c>
      <c r="CS1056" s="143">
        <v>120</v>
      </c>
      <c r="CT1056" s="143">
        <v>0.55210000000000004</v>
      </c>
      <c r="CU1056" s="143">
        <v>5620</v>
      </c>
      <c r="CV1056" s="143"/>
      <c r="CW1056" s="144">
        <v>0.57010000000000005</v>
      </c>
      <c r="CX1056" s="142">
        <v>30</v>
      </c>
      <c r="CY1056" s="143">
        <v>120</v>
      </c>
      <c r="CZ1056" s="143">
        <v>0.58420000000000005</v>
      </c>
      <c r="DA1056" s="143">
        <v>5930</v>
      </c>
      <c r="DB1056" s="143"/>
      <c r="DC1056" s="144">
        <v>0.45469999999999999</v>
      </c>
      <c r="DD1056" s="142">
        <v>29.6</v>
      </c>
      <c r="DE1056" s="143">
        <v>120</v>
      </c>
      <c r="DF1056" s="143">
        <v>0.50900000000000001</v>
      </c>
      <c r="DG1056" s="143">
        <v>6964</v>
      </c>
      <c r="DH1056" s="143">
        <v>895</v>
      </c>
      <c r="DI1056" s="144">
        <v>0.64200000000000002</v>
      </c>
    </row>
    <row r="1057" spans="1:113">
      <c r="A1057" s="137">
        <v>1054</v>
      </c>
      <c r="B1057" s="138" t="s">
        <v>1217</v>
      </c>
      <c r="C1057" s="139" t="s">
        <v>3267</v>
      </c>
      <c r="D1057" s="140" t="s">
        <v>195</v>
      </c>
      <c r="E1057" s="141">
        <v>233</v>
      </c>
      <c r="F1057" s="142">
        <v>186.6</v>
      </c>
      <c r="G1057" s="143">
        <v>186.6</v>
      </c>
      <c r="H1057" s="143">
        <v>0.92</v>
      </c>
      <c r="I1057" s="143">
        <v>0</v>
      </c>
      <c r="J1057" s="143">
        <v>0</v>
      </c>
      <c r="K1057" s="144">
        <v>0</v>
      </c>
      <c r="L1057" s="142">
        <v>6</v>
      </c>
      <c r="M1057" s="143">
        <v>6</v>
      </c>
      <c r="N1057" s="143">
        <v>0.53600000000000003</v>
      </c>
      <c r="O1057" s="143">
        <v>3120</v>
      </c>
      <c r="P1057" s="143">
        <v>1674</v>
      </c>
      <c r="Q1057" s="144">
        <v>1.329</v>
      </c>
      <c r="R1057" s="142">
        <v>6</v>
      </c>
      <c r="S1057" s="143">
        <v>186.4</v>
      </c>
      <c r="T1057" s="143">
        <v>0.433</v>
      </c>
      <c r="U1057" s="143">
        <v>1740</v>
      </c>
      <c r="V1057" s="143">
        <v>625</v>
      </c>
      <c r="W1057" s="144">
        <v>0.91700000000000004</v>
      </c>
      <c r="X1057" s="142">
        <v>72</v>
      </c>
      <c r="Y1057" s="143">
        <v>186.4</v>
      </c>
      <c r="Z1057" s="143">
        <v>0.91900000000000004</v>
      </c>
      <c r="AA1057" s="143">
        <v>4080</v>
      </c>
      <c r="AB1057" s="143">
        <v>0</v>
      </c>
      <c r="AC1057" s="144">
        <v>8.4000000000000005E-2</v>
      </c>
      <c r="AD1057" s="142">
        <v>84</v>
      </c>
      <c r="AE1057" s="143">
        <v>186.4</v>
      </c>
      <c r="AF1057" s="143">
        <v>0.95099999999999996</v>
      </c>
      <c r="AG1057" s="143">
        <v>10440</v>
      </c>
      <c r="AH1057" s="143">
        <v>0</v>
      </c>
      <c r="AI1057" s="144">
        <v>0.17899999999999999</v>
      </c>
      <c r="AJ1057" s="142">
        <v>0</v>
      </c>
      <c r="AK1057" s="143">
        <v>186.4</v>
      </c>
      <c r="AL1057" s="143">
        <v>0.92</v>
      </c>
      <c r="AM1057" s="143">
        <v>7260</v>
      </c>
      <c r="AN1057" s="143">
        <v>7022</v>
      </c>
      <c r="AO1057" s="144">
        <v>0.17899999999999999</v>
      </c>
      <c r="AP1057" s="142">
        <v>126</v>
      </c>
      <c r="AQ1057" s="143">
        <v>186.4</v>
      </c>
      <c r="AR1057" s="143">
        <v>0.97089999999999999</v>
      </c>
      <c r="AS1057" s="143">
        <v>34020</v>
      </c>
      <c r="AT1057" s="143"/>
      <c r="AU1057" s="144">
        <v>0.19</v>
      </c>
      <c r="AV1057" s="142">
        <v>126</v>
      </c>
      <c r="AW1057" s="143">
        <v>186.4</v>
      </c>
      <c r="AX1057" s="143">
        <v>0.97519999999999996</v>
      </c>
      <c r="AY1057" s="143">
        <v>16500</v>
      </c>
      <c r="AZ1057" s="143"/>
      <c r="BA1057" s="144">
        <v>0.1865</v>
      </c>
      <c r="BB1057" s="142">
        <v>396</v>
      </c>
      <c r="BC1057" s="143">
        <v>396</v>
      </c>
      <c r="BD1057" s="143">
        <v>0.95630000000000004</v>
      </c>
      <c r="BE1057" s="143">
        <v>48960</v>
      </c>
      <c r="BF1057" s="143"/>
      <c r="BG1057" s="144">
        <v>0.17380000000000001</v>
      </c>
      <c r="BH1057" s="142">
        <v>237</v>
      </c>
      <c r="BI1057" s="143">
        <v>231</v>
      </c>
      <c r="BJ1057" s="143">
        <v>0.95489999999999997</v>
      </c>
      <c r="BK1057" s="143">
        <v>60342</v>
      </c>
      <c r="BL1057" s="143"/>
      <c r="BM1057" s="144">
        <v>0.3584</v>
      </c>
      <c r="BN1057" s="142">
        <v>245.1</v>
      </c>
      <c r="BO1057" s="143">
        <v>245.1</v>
      </c>
      <c r="BP1057" s="143">
        <v>0.96779999999999999</v>
      </c>
      <c r="BQ1057" s="143">
        <v>60792</v>
      </c>
      <c r="BR1057" s="143"/>
      <c r="BS1057" s="144">
        <v>0.38140000000000002</v>
      </c>
      <c r="BT1057" s="142"/>
      <c r="BU1057" s="143"/>
      <c r="BV1057" s="143"/>
      <c r="BW1057" s="143"/>
      <c r="BX1057" s="143"/>
      <c r="BY1057" s="144"/>
      <c r="BZ1057" s="142">
        <v>387.6</v>
      </c>
      <c r="CA1057" s="143">
        <v>393.4</v>
      </c>
      <c r="CB1057" s="143">
        <v>1.9258000000000002</v>
      </c>
      <c r="CC1057" s="143">
        <v>115131</v>
      </c>
      <c r="CD1057" s="143"/>
      <c r="CE1057" s="144">
        <v>0.8395999999999999</v>
      </c>
      <c r="CF1057" s="142">
        <v>189.6</v>
      </c>
      <c r="CG1057" s="143">
        <v>189.6</v>
      </c>
      <c r="CH1057" s="143">
        <v>0.96499999999999997</v>
      </c>
      <c r="CI1057" s="143">
        <v>55050</v>
      </c>
      <c r="CJ1057" s="143"/>
      <c r="CK1057" s="144">
        <v>0.40439999999999998</v>
      </c>
      <c r="CL1057" s="142">
        <v>189.6</v>
      </c>
      <c r="CM1057" s="143">
        <v>188.7</v>
      </c>
      <c r="CN1057" s="143">
        <v>0.96989999999999998</v>
      </c>
      <c r="CO1057" s="143">
        <v>58329</v>
      </c>
      <c r="CP1057" s="143"/>
      <c r="CQ1057" s="144">
        <v>0.4405</v>
      </c>
      <c r="CR1057" s="142">
        <v>182.7</v>
      </c>
      <c r="CS1057" s="143">
        <v>186.4</v>
      </c>
      <c r="CT1057" s="143">
        <v>0.9677</v>
      </c>
      <c r="CU1057" s="143">
        <v>60075</v>
      </c>
      <c r="CV1057" s="143"/>
      <c r="CW1057" s="144">
        <v>0.45669999999999999</v>
      </c>
      <c r="CX1057" s="142">
        <v>186.9</v>
      </c>
      <c r="CY1057" s="143">
        <v>186.9</v>
      </c>
      <c r="CZ1057" s="143">
        <v>0.96260000000000001</v>
      </c>
      <c r="DA1057" s="143">
        <v>62541</v>
      </c>
      <c r="DB1057" s="143"/>
      <c r="DC1057" s="144">
        <v>0.46729999999999999</v>
      </c>
      <c r="DD1057" s="142">
        <v>197.4</v>
      </c>
      <c r="DE1057" s="143">
        <v>197.4</v>
      </c>
      <c r="DF1057" s="143">
        <v>0.96819999999999995</v>
      </c>
      <c r="DG1057" s="143">
        <v>57126</v>
      </c>
      <c r="DH1057" s="143"/>
      <c r="DI1057" s="144">
        <v>0.41510000000000002</v>
      </c>
    </row>
    <row r="1058" spans="1:113">
      <c r="A1058" s="137">
        <v>1055</v>
      </c>
      <c r="B1058" s="138" t="s">
        <v>1218</v>
      </c>
      <c r="C1058" s="139" t="s">
        <v>3268</v>
      </c>
      <c r="D1058" s="140" t="s">
        <v>195</v>
      </c>
      <c r="E1058" s="141">
        <v>122</v>
      </c>
      <c r="F1058" s="142">
        <v>21</v>
      </c>
      <c r="G1058" s="143">
        <v>21</v>
      </c>
      <c r="H1058" s="143">
        <v>0.88</v>
      </c>
      <c r="I1058" s="143">
        <v>6603</v>
      </c>
      <c r="J1058" s="143">
        <v>0</v>
      </c>
      <c r="K1058" s="144">
        <v>0.48899999999999999</v>
      </c>
      <c r="L1058" s="142">
        <v>20.7</v>
      </c>
      <c r="M1058" s="143">
        <v>20.7</v>
      </c>
      <c r="N1058" s="143">
        <v>0.90900000000000003</v>
      </c>
      <c r="O1058" s="143">
        <v>5397</v>
      </c>
      <c r="P1058" s="143">
        <v>0</v>
      </c>
      <c r="Q1058" s="144">
        <v>0.39300000000000002</v>
      </c>
      <c r="R1058" s="142">
        <v>29.1</v>
      </c>
      <c r="S1058" s="143">
        <v>97.6</v>
      </c>
      <c r="T1058" s="143">
        <v>0.89400000000000002</v>
      </c>
      <c r="U1058" s="143">
        <v>6213</v>
      </c>
      <c r="V1058" s="143">
        <v>0</v>
      </c>
      <c r="W1058" s="144">
        <v>0.32700000000000001</v>
      </c>
      <c r="X1058" s="142">
        <v>41.4</v>
      </c>
      <c r="Y1058" s="143">
        <v>97.6</v>
      </c>
      <c r="Z1058" s="143">
        <v>0.78900000000000003</v>
      </c>
      <c r="AA1058" s="143">
        <v>6456</v>
      </c>
      <c r="AB1058" s="143">
        <v>0</v>
      </c>
      <c r="AC1058" s="144">
        <v>0.27100000000000002</v>
      </c>
      <c r="AD1058" s="142">
        <v>39</v>
      </c>
      <c r="AE1058" s="143">
        <v>97.6</v>
      </c>
      <c r="AF1058" s="143">
        <v>0.72199999999999998</v>
      </c>
      <c r="AG1058" s="143">
        <v>6951</v>
      </c>
      <c r="AH1058" s="143">
        <v>0</v>
      </c>
      <c r="AI1058" s="144">
        <v>0.33800000000000002</v>
      </c>
      <c r="AJ1058" s="142">
        <v>52.2</v>
      </c>
      <c r="AK1058" s="143">
        <v>97.6</v>
      </c>
      <c r="AL1058" s="143">
        <v>0.77200000000000002</v>
      </c>
      <c r="AM1058" s="143">
        <v>9462</v>
      </c>
      <c r="AN1058" s="143">
        <v>0</v>
      </c>
      <c r="AO1058" s="144">
        <v>0.32200000000000001</v>
      </c>
      <c r="AP1058" s="142">
        <v>45.9</v>
      </c>
      <c r="AQ1058" s="143">
        <v>97.6</v>
      </c>
      <c r="AR1058" s="143">
        <v>0.72989999999999999</v>
      </c>
      <c r="AS1058" s="143">
        <v>8820</v>
      </c>
      <c r="AT1058" s="143"/>
      <c r="AU1058" s="144">
        <v>0.35389999999999999</v>
      </c>
      <c r="AV1058" s="142">
        <v>39</v>
      </c>
      <c r="AW1058" s="143">
        <v>97.6</v>
      </c>
      <c r="AX1058" s="143">
        <v>0.68689999999999996</v>
      </c>
      <c r="AY1058" s="143">
        <v>8673</v>
      </c>
      <c r="AZ1058" s="143"/>
      <c r="BA1058" s="144">
        <v>0.44969999999999999</v>
      </c>
      <c r="BB1058" s="142">
        <v>52.8</v>
      </c>
      <c r="BC1058" s="143">
        <v>97.6</v>
      </c>
      <c r="BD1058" s="143">
        <v>0.7712</v>
      </c>
      <c r="BE1058" s="143">
        <v>9618</v>
      </c>
      <c r="BF1058" s="143"/>
      <c r="BG1058" s="144">
        <v>0.3175</v>
      </c>
      <c r="BH1058" s="142">
        <v>51</v>
      </c>
      <c r="BI1058" s="143">
        <v>97.6</v>
      </c>
      <c r="BJ1058" s="143">
        <v>0.75039999999999996</v>
      </c>
      <c r="BK1058" s="143">
        <v>9129</v>
      </c>
      <c r="BL1058" s="143"/>
      <c r="BM1058" s="144">
        <v>0.3206</v>
      </c>
      <c r="BN1058" s="142">
        <v>69</v>
      </c>
      <c r="BO1058" s="143">
        <v>97.6</v>
      </c>
      <c r="BP1058" s="143">
        <v>0.91720000000000002</v>
      </c>
      <c r="BQ1058" s="143">
        <v>10395</v>
      </c>
      <c r="BR1058" s="143"/>
      <c r="BS1058" s="144">
        <v>0.24440000000000001</v>
      </c>
      <c r="BT1058" s="142"/>
      <c r="BU1058" s="143"/>
      <c r="BV1058" s="143"/>
      <c r="BW1058" s="143"/>
      <c r="BX1058" s="143"/>
      <c r="BY1058" s="144"/>
      <c r="BZ1058" s="142">
        <v>61.8</v>
      </c>
      <c r="CA1058" s="143">
        <v>195.2</v>
      </c>
      <c r="CB1058" s="143">
        <v>1.9963</v>
      </c>
      <c r="CC1058" s="143">
        <v>24798</v>
      </c>
      <c r="CD1058" s="143">
        <v>5518</v>
      </c>
      <c r="CE1058" s="144">
        <v>1.752</v>
      </c>
      <c r="CF1058" s="142">
        <v>24</v>
      </c>
      <c r="CG1058" s="143">
        <v>97.6</v>
      </c>
      <c r="CH1058" s="143">
        <v>0.99709999999999999</v>
      </c>
      <c r="CI1058" s="143">
        <v>7170</v>
      </c>
      <c r="CJ1058" s="143"/>
      <c r="CK1058" s="144">
        <v>0.4027</v>
      </c>
      <c r="CL1058" s="142">
        <v>34.200000000000003</v>
      </c>
      <c r="CM1058" s="143">
        <v>97.6</v>
      </c>
      <c r="CN1058" s="143">
        <v>0.99070000000000003</v>
      </c>
      <c r="CO1058" s="143">
        <v>6726</v>
      </c>
      <c r="CP1058" s="143"/>
      <c r="CQ1058" s="144">
        <v>0.2757</v>
      </c>
      <c r="CR1058" s="142">
        <v>55.2</v>
      </c>
      <c r="CS1058" s="143">
        <v>97.6</v>
      </c>
      <c r="CT1058" s="143">
        <v>0.99570000000000003</v>
      </c>
      <c r="CU1058" s="143">
        <v>6318</v>
      </c>
      <c r="CV1058" s="143"/>
      <c r="CW1058" s="144">
        <v>0.1545</v>
      </c>
      <c r="CX1058" s="142">
        <v>53.1</v>
      </c>
      <c r="CY1058" s="143">
        <v>97.6</v>
      </c>
      <c r="CZ1058" s="143">
        <v>0.99119999999999997</v>
      </c>
      <c r="DA1058" s="143">
        <v>9795</v>
      </c>
      <c r="DB1058" s="143"/>
      <c r="DC1058" s="144">
        <v>0.25009999999999999</v>
      </c>
      <c r="DD1058" s="142">
        <v>45.3</v>
      </c>
      <c r="DE1058" s="143">
        <v>97.6</v>
      </c>
      <c r="DF1058" s="143">
        <v>0.98319999999999996</v>
      </c>
      <c r="DG1058" s="143">
        <v>10329</v>
      </c>
      <c r="DH1058" s="143"/>
      <c r="DI1058" s="144">
        <v>0.3221</v>
      </c>
    </row>
    <row r="1059" spans="1:113">
      <c r="A1059" s="137">
        <v>1056</v>
      </c>
      <c r="B1059" s="138" t="s">
        <v>1219</v>
      </c>
      <c r="C1059" s="139" t="s">
        <v>3269</v>
      </c>
      <c r="D1059" s="140" t="s">
        <v>195</v>
      </c>
      <c r="E1059" s="141">
        <v>178</v>
      </c>
      <c r="F1059" s="142">
        <v>46.8</v>
      </c>
      <c r="G1059" s="143">
        <v>46.8</v>
      </c>
      <c r="H1059" s="143">
        <v>0.998</v>
      </c>
      <c r="I1059" s="143">
        <v>15224</v>
      </c>
      <c r="J1059" s="143">
        <v>0</v>
      </c>
      <c r="K1059" s="144">
        <v>0.44700000000000001</v>
      </c>
      <c r="L1059" s="142">
        <v>65.2</v>
      </c>
      <c r="M1059" s="143">
        <v>65.2</v>
      </c>
      <c r="N1059" s="143">
        <v>1.0009999999999999</v>
      </c>
      <c r="O1059" s="143">
        <v>18292</v>
      </c>
      <c r="P1059" s="143">
        <v>0</v>
      </c>
      <c r="Q1059" s="144">
        <v>0.38400000000000001</v>
      </c>
      <c r="R1059" s="142">
        <v>96.8</v>
      </c>
      <c r="S1059" s="143">
        <v>142.4</v>
      </c>
      <c r="T1059" s="143">
        <v>0.99299999999999999</v>
      </c>
      <c r="U1059" s="143">
        <v>25112</v>
      </c>
      <c r="V1059" s="143">
        <v>0</v>
      </c>
      <c r="W1059" s="144">
        <v>0.35799999999999998</v>
      </c>
      <c r="X1059" s="142">
        <v>77.2</v>
      </c>
      <c r="Y1059" s="143">
        <v>142.4</v>
      </c>
      <c r="Z1059" s="143">
        <v>0.996</v>
      </c>
      <c r="AA1059" s="143">
        <v>25032</v>
      </c>
      <c r="AB1059" s="143">
        <v>0</v>
      </c>
      <c r="AC1059" s="144">
        <v>0.44600000000000001</v>
      </c>
      <c r="AD1059" s="142">
        <v>67.2</v>
      </c>
      <c r="AE1059" s="143">
        <v>142.4</v>
      </c>
      <c r="AF1059" s="143">
        <v>0.99199999999999999</v>
      </c>
      <c r="AG1059" s="143">
        <v>24408</v>
      </c>
      <c r="AH1059" s="143">
        <v>0</v>
      </c>
      <c r="AI1059" s="144">
        <v>0.502</v>
      </c>
      <c r="AJ1059" s="142">
        <v>81.2</v>
      </c>
      <c r="AK1059" s="143">
        <v>142.4</v>
      </c>
      <c r="AL1059" s="143">
        <v>0.98899999999999999</v>
      </c>
      <c r="AM1059" s="143">
        <v>26928</v>
      </c>
      <c r="AN1059" s="143">
        <v>0</v>
      </c>
      <c r="AO1059" s="144">
        <v>0.45900000000000002</v>
      </c>
      <c r="AP1059" s="142">
        <v>74.400000000000006</v>
      </c>
      <c r="AQ1059" s="143">
        <v>142.4</v>
      </c>
      <c r="AR1059" s="143">
        <v>0.99239999999999995</v>
      </c>
      <c r="AS1059" s="143">
        <v>26080</v>
      </c>
      <c r="AT1059" s="143"/>
      <c r="AU1059" s="144">
        <v>0.4748</v>
      </c>
      <c r="AV1059" s="142">
        <v>73.599999999999994</v>
      </c>
      <c r="AW1059" s="143">
        <v>142.4</v>
      </c>
      <c r="AX1059" s="143">
        <v>0.99460000000000004</v>
      </c>
      <c r="AY1059" s="143">
        <v>25120</v>
      </c>
      <c r="AZ1059" s="143"/>
      <c r="BA1059" s="144">
        <v>0.47660000000000002</v>
      </c>
      <c r="BB1059" s="142">
        <v>60</v>
      </c>
      <c r="BC1059" s="143">
        <v>142.4</v>
      </c>
      <c r="BD1059" s="143">
        <v>0.998</v>
      </c>
      <c r="BE1059" s="143">
        <v>21548</v>
      </c>
      <c r="BF1059" s="143"/>
      <c r="BG1059" s="144">
        <v>0.48370000000000002</v>
      </c>
      <c r="BH1059" s="142">
        <v>56</v>
      </c>
      <c r="BI1059" s="143">
        <v>142.4</v>
      </c>
      <c r="BJ1059" s="143">
        <v>0.99850000000000005</v>
      </c>
      <c r="BK1059" s="143">
        <v>23284</v>
      </c>
      <c r="BL1059" s="143"/>
      <c r="BM1059" s="144">
        <v>0.55969999999999998</v>
      </c>
      <c r="BN1059" s="142">
        <v>72.8</v>
      </c>
      <c r="BO1059" s="143">
        <v>142.4</v>
      </c>
      <c r="BP1059" s="143">
        <v>0.99860000000000004</v>
      </c>
      <c r="BQ1059" s="143">
        <v>20540</v>
      </c>
      <c r="BR1059" s="143"/>
      <c r="BS1059" s="144">
        <v>0.4204</v>
      </c>
      <c r="BT1059" s="142"/>
      <c r="BU1059" s="143"/>
      <c r="BV1059" s="143"/>
      <c r="BW1059" s="143"/>
      <c r="BX1059" s="143"/>
      <c r="BY1059" s="144"/>
      <c r="BZ1059" s="142">
        <v>138</v>
      </c>
      <c r="CA1059" s="143">
        <v>284.8</v>
      </c>
      <c r="CB1059" s="143">
        <v>1.9847000000000001</v>
      </c>
      <c r="CC1059" s="143">
        <v>72376</v>
      </c>
      <c r="CD1059" s="143">
        <v>18713</v>
      </c>
      <c r="CE1059" s="144">
        <v>1.9323999999999999</v>
      </c>
      <c r="CF1059" s="142">
        <v>80</v>
      </c>
      <c r="CG1059" s="143">
        <v>142.4</v>
      </c>
      <c r="CH1059" s="143">
        <v>0.99919999999999998</v>
      </c>
      <c r="CI1059" s="143">
        <v>24484</v>
      </c>
      <c r="CJ1059" s="143"/>
      <c r="CK1059" s="144">
        <v>0.41170000000000001</v>
      </c>
      <c r="CL1059" s="142">
        <v>60.4</v>
      </c>
      <c r="CM1059" s="143">
        <v>142.4</v>
      </c>
      <c r="CN1059" s="143">
        <v>0.99819999999999998</v>
      </c>
      <c r="CO1059" s="143">
        <v>22356</v>
      </c>
      <c r="CP1059" s="143"/>
      <c r="CQ1059" s="144">
        <v>0.51500000000000001</v>
      </c>
      <c r="CR1059" s="142">
        <v>66</v>
      </c>
      <c r="CS1059" s="143">
        <v>142.4</v>
      </c>
      <c r="CT1059" s="143">
        <v>0.99839999999999995</v>
      </c>
      <c r="CU1059" s="143">
        <v>20296</v>
      </c>
      <c r="CV1059" s="143"/>
      <c r="CW1059" s="144">
        <v>0.41399999999999998</v>
      </c>
      <c r="CX1059" s="142">
        <v>74.400000000000006</v>
      </c>
      <c r="CY1059" s="143">
        <v>142.4</v>
      </c>
      <c r="CZ1059" s="143">
        <v>0.99760000000000004</v>
      </c>
      <c r="DA1059" s="143">
        <v>24976</v>
      </c>
      <c r="DB1059" s="143"/>
      <c r="DC1059" s="144">
        <v>0.45229999999999998</v>
      </c>
      <c r="DD1059" s="142">
        <v>77.599999999999994</v>
      </c>
      <c r="DE1059" s="143">
        <v>142.4</v>
      </c>
      <c r="DF1059" s="143">
        <v>0.99770000000000003</v>
      </c>
      <c r="DG1059" s="143">
        <v>21020</v>
      </c>
      <c r="DH1059" s="143"/>
      <c r="DI1059" s="144">
        <v>0.37709999999999999</v>
      </c>
    </row>
    <row r="1060" spans="1:113">
      <c r="A1060" s="137">
        <v>1057</v>
      </c>
      <c r="B1060" s="138" t="s">
        <v>1220</v>
      </c>
      <c r="C1060" s="139" t="s">
        <v>3270</v>
      </c>
      <c r="D1060" s="140" t="s">
        <v>195</v>
      </c>
      <c r="E1060" s="141">
        <v>810</v>
      </c>
      <c r="F1060" s="142">
        <v>396</v>
      </c>
      <c r="G1060" s="143">
        <v>396</v>
      </c>
      <c r="H1060" s="143">
        <v>0.96699999999999997</v>
      </c>
      <c r="I1060" s="143">
        <v>87000</v>
      </c>
      <c r="J1060" s="143">
        <v>0</v>
      </c>
      <c r="K1060" s="144">
        <v>0.311</v>
      </c>
      <c r="L1060" s="142">
        <v>630</v>
      </c>
      <c r="M1060" s="143">
        <v>630</v>
      </c>
      <c r="N1060" s="143">
        <v>0.996</v>
      </c>
      <c r="O1060" s="143">
        <v>130020</v>
      </c>
      <c r="P1060" s="143">
        <v>0</v>
      </c>
      <c r="Q1060" s="144">
        <v>0.28399999999999997</v>
      </c>
      <c r="R1060" s="142">
        <v>735</v>
      </c>
      <c r="S1060" s="143">
        <v>735</v>
      </c>
      <c r="T1060" s="143">
        <v>0.97799999999999998</v>
      </c>
      <c r="U1060" s="143">
        <v>165300</v>
      </c>
      <c r="V1060" s="143">
        <v>0</v>
      </c>
      <c r="W1060" s="144">
        <v>0.315</v>
      </c>
      <c r="X1060" s="142">
        <v>669</v>
      </c>
      <c r="Y1060" s="143">
        <v>669</v>
      </c>
      <c r="Z1060" s="143">
        <v>0.98</v>
      </c>
      <c r="AA1060" s="143">
        <v>172620</v>
      </c>
      <c r="AB1060" s="143">
        <v>0</v>
      </c>
      <c r="AC1060" s="144">
        <v>0.36099999999999999</v>
      </c>
      <c r="AD1060" s="142">
        <v>729</v>
      </c>
      <c r="AE1060" s="143">
        <v>729</v>
      </c>
      <c r="AF1060" s="143">
        <v>0.98099999999999998</v>
      </c>
      <c r="AG1060" s="143">
        <v>171510</v>
      </c>
      <c r="AH1060" s="143">
        <v>0</v>
      </c>
      <c r="AI1060" s="144">
        <v>0.32900000000000001</v>
      </c>
      <c r="AJ1060" s="142">
        <v>774</v>
      </c>
      <c r="AK1060" s="143">
        <v>774</v>
      </c>
      <c r="AL1060" s="143">
        <v>0.97599999999999998</v>
      </c>
      <c r="AM1060" s="143">
        <v>195150</v>
      </c>
      <c r="AN1060" s="143">
        <v>0</v>
      </c>
      <c r="AO1060" s="144">
        <v>0.35399999999999998</v>
      </c>
      <c r="AP1060" s="142">
        <v>756</v>
      </c>
      <c r="AQ1060" s="143">
        <v>756</v>
      </c>
      <c r="AR1060" s="143">
        <v>0.97540000000000004</v>
      </c>
      <c r="AS1060" s="143">
        <v>180510</v>
      </c>
      <c r="AT1060" s="143"/>
      <c r="AU1060" s="144">
        <v>0.32900000000000001</v>
      </c>
      <c r="AV1060" s="142">
        <v>627</v>
      </c>
      <c r="AW1060" s="143">
        <v>648</v>
      </c>
      <c r="AX1060" s="143">
        <v>0.98839999999999995</v>
      </c>
      <c r="AY1060" s="143">
        <v>163500</v>
      </c>
      <c r="AZ1060" s="143"/>
      <c r="BA1060" s="144">
        <v>0.3664</v>
      </c>
      <c r="BB1060" s="142">
        <v>511.2</v>
      </c>
      <c r="BC1060" s="143">
        <v>648</v>
      </c>
      <c r="BD1060" s="143">
        <v>0.98360000000000003</v>
      </c>
      <c r="BE1060" s="143">
        <v>149220</v>
      </c>
      <c r="BF1060" s="143"/>
      <c r="BG1060" s="144">
        <v>0.39889999999999998</v>
      </c>
      <c r="BH1060" s="142">
        <v>540</v>
      </c>
      <c r="BI1060" s="143">
        <v>648</v>
      </c>
      <c r="BJ1060" s="143">
        <v>0.98860000000000003</v>
      </c>
      <c r="BK1060" s="143">
        <v>151320</v>
      </c>
      <c r="BL1060" s="143"/>
      <c r="BM1060" s="144">
        <v>0.38100000000000001</v>
      </c>
      <c r="BN1060" s="142">
        <v>573</v>
      </c>
      <c r="BO1060" s="143">
        <v>648</v>
      </c>
      <c r="BP1060" s="143">
        <v>0.99480000000000002</v>
      </c>
      <c r="BQ1060" s="143">
        <v>155340</v>
      </c>
      <c r="BR1060" s="143"/>
      <c r="BS1060" s="144">
        <v>0.40550000000000003</v>
      </c>
      <c r="BT1060" s="142"/>
      <c r="BU1060" s="143"/>
      <c r="BV1060" s="143"/>
      <c r="BW1060" s="143"/>
      <c r="BX1060" s="143"/>
      <c r="BY1060" s="144"/>
      <c r="BZ1060" s="142">
        <v>930</v>
      </c>
      <c r="CA1060" s="143">
        <v>1488</v>
      </c>
      <c r="CB1060" s="143">
        <v>1.9464999999999999</v>
      </c>
      <c r="CC1060" s="143">
        <v>477090</v>
      </c>
      <c r="CD1060" s="143">
        <v>186948</v>
      </c>
      <c r="CE1060" s="144">
        <v>4.1966999999999999</v>
      </c>
      <c r="CF1060" s="142">
        <v>717</v>
      </c>
      <c r="CG1060" s="143">
        <v>717</v>
      </c>
      <c r="CH1060" s="143">
        <v>0.98870000000000002</v>
      </c>
      <c r="CI1060" s="143">
        <v>138690</v>
      </c>
      <c r="CJ1060" s="143"/>
      <c r="CK1060" s="144">
        <v>0.26300000000000001</v>
      </c>
      <c r="CL1060" s="142">
        <v>654</v>
      </c>
      <c r="CM1060" s="143">
        <v>654</v>
      </c>
      <c r="CN1060" s="143">
        <v>0.98370000000000002</v>
      </c>
      <c r="CO1060" s="143">
        <v>161220</v>
      </c>
      <c r="CP1060" s="143"/>
      <c r="CQ1060" s="144">
        <v>0.34810000000000002</v>
      </c>
      <c r="CR1060" s="142">
        <v>798</v>
      </c>
      <c r="CS1060" s="143">
        <v>798</v>
      </c>
      <c r="CT1060" s="143">
        <v>0.97750000000000004</v>
      </c>
      <c r="CU1060" s="143">
        <v>193050</v>
      </c>
      <c r="CV1060" s="143"/>
      <c r="CW1060" s="144">
        <v>0.33260000000000001</v>
      </c>
      <c r="CX1060" s="142">
        <v>849</v>
      </c>
      <c r="CY1060" s="143">
        <v>849</v>
      </c>
      <c r="CZ1060" s="143">
        <v>0.97289999999999999</v>
      </c>
      <c r="DA1060" s="143">
        <v>236970</v>
      </c>
      <c r="DB1060" s="143"/>
      <c r="DC1060" s="144">
        <v>0.3856</v>
      </c>
      <c r="DD1060" s="142">
        <v>858</v>
      </c>
      <c r="DE1060" s="143">
        <v>858</v>
      </c>
      <c r="DF1060" s="143">
        <v>0.97519999999999996</v>
      </c>
      <c r="DG1060" s="143">
        <v>197850</v>
      </c>
      <c r="DH1060" s="143"/>
      <c r="DI1060" s="144">
        <v>0.32840000000000003</v>
      </c>
    </row>
    <row r="1061" spans="1:113">
      <c r="A1061" s="137">
        <v>1058</v>
      </c>
      <c r="B1061" s="138" t="s">
        <v>1221</v>
      </c>
      <c r="C1061" s="139" t="s">
        <v>3271</v>
      </c>
      <c r="D1061" s="140" t="s">
        <v>195</v>
      </c>
      <c r="E1061" s="141">
        <v>1000</v>
      </c>
      <c r="F1061" s="142">
        <v>30</v>
      </c>
      <c r="G1061" s="143">
        <v>30</v>
      </c>
      <c r="H1061" s="143">
        <v>1</v>
      </c>
      <c r="I1061" s="143">
        <v>23700</v>
      </c>
      <c r="J1061" s="143">
        <v>10740</v>
      </c>
      <c r="K1061" s="144">
        <v>1.0820000000000001</v>
      </c>
      <c r="L1061" s="142">
        <v>300</v>
      </c>
      <c r="M1061" s="143">
        <v>300</v>
      </c>
      <c r="N1061" s="143">
        <v>0.92600000000000005</v>
      </c>
      <c r="O1061" s="143">
        <v>41400</v>
      </c>
      <c r="P1061" s="143">
        <v>0</v>
      </c>
      <c r="Q1061" s="144">
        <v>0.20399999999999999</v>
      </c>
      <c r="R1061" s="142">
        <v>0</v>
      </c>
      <c r="S1061" s="143">
        <v>800</v>
      </c>
      <c r="T1061" s="143">
        <v>1.0049999999999999</v>
      </c>
      <c r="U1061" s="143">
        <v>64200</v>
      </c>
      <c r="V1061" s="143">
        <v>62904</v>
      </c>
      <c r="W1061" s="144">
        <v>0.20399999999999999</v>
      </c>
      <c r="X1061" s="142">
        <v>360</v>
      </c>
      <c r="Y1061" s="143">
        <v>800</v>
      </c>
      <c r="Z1061" s="143">
        <v>0.97699999999999998</v>
      </c>
      <c r="AA1061" s="143">
        <v>50100</v>
      </c>
      <c r="AB1061" s="143">
        <v>0</v>
      </c>
      <c r="AC1061" s="144">
        <v>0.19500000000000001</v>
      </c>
      <c r="AD1061" s="142">
        <v>420</v>
      </c>
      <c r="AE1061" s="143">
        <v>800</v>
      </c>
      <c r="AF1061" s="143">
        <v>1</v>
      </c>
      <c r="AG1061" s="143">
        <v>47400</v>
      </c>
      <c r="AH1061" s="143">
        <v>0</v>
      </c>
      <c r="AI1061" s="144">
        <v>0.155</v>
      </c>
      <c r="AJ1061" s="142">
        <v>450</v>
      </c>
      <c r="AK1061" s="143">
        <v>800</v>
      </c>
      <c r="AL1061" s="143">
        <v>0.99199999999999999</v>
      </c>
      <c r="AM1061" s="143">
        <v>75900</v>
      </c>
      <c r="AN1061" s="143">
        <v>0</v>
      </c>
      <c r="AO1061" s="144">
        <v>0.23300000000000001</v>
      </c>
      <c r="AP1061" s="142">
        <v>540</v>
      </c>
      <c r="AQ1061" s="143">
        <v>800</v>
      </c>
      <c r="AR1061" s="143">
        <v>0.98229999999999995</v>
      </c>
      <c r="AS1061" s="143">
        <v>83100</v>
      </c>
      <c r="AT1061" s="143"/>
      <c r="AU1061" s="144">
        <v>0.21060000000000001</v>
      </c>
      <c r="AV1061" s="142">
        <v>510</v>
      </c>
      <c r="AW1061" s="143">
        <v>800</v>
      </c>
      <c r="AX1061" s="143">
        <v>0.98209999999999997</v>
      </c>
      <c r="AY1061" s="143">
        <v>66000</v>
      </c>
      <c r="AZ1061" s="143"/>
      <c r="BA1061" s="144">
        <v>0.183</v>
      </c>
      <c r="BB1061" s="142">
        <v>537.6</v>
      </c>
      <c r="BC1061" s="143">
        <v>800</v>
      </c>
      <c r="BD1061" s="143">
        <v>0.9909</v>
      </c>
      <c r="BE1061" s="143">
        <v>72180</v>
      </c>
      <c r="BF1061" s="143"/>
      <c r="BG1061" s="144">
        <v>0.18210000000000001</v>
      </c>
      <c r="BH1061" s="142">
        <v>570</v>
      </c>
      <c r="BI1061" s="143">
        <v>800</v>
      </c>
      <c r="BJ1061" s="143">
        <v>0.98809999999999998</v>
      </c>
      <c r="BK1061" s="143">
        <v>79830</v>
      </c>
      <c r="BL1061" s="143"/>
      <c r="BM1061" s="144">
        <v>0.1905</v>
      </c>
      <c r="BN1061" s="142">
        <v>591</v>
      </c>
      <c r="BO1061" s="143">
        <v>800</v>
      </c>
      <c r="BP1061" s="143">
        <v>0.98919999999999997</v>
      </c>
      <c r="BQ1061" s="143">
        <v>96150</v>
      </c>
      <c r="BR1061" s="143"/>
      <c r="BS1061" s="144">
        <v>0.2447</v>
      </c>
      <c r="BT1061" s="142"/>
      <c r="BU1061" s="143"/>
      <c r="BV1061" s="143"/>
      <c r="BW1061" s="143"/>
      <c r="BX1061" s="143"/>
      <c r="BY1061" s="144"/>
      <c r="BZ1061" s="142">
        <v>894</v>
      </c>
      <c r="CA1061" s="143">
        <v>1600</v>
      </c>
      <c r="CB1061" s="143">
        <v>1.9419999999999999</v>
      </c>
      <c r="CC1061" s="143">
        <v>388290</v>
      </c>
      <c r="CD1061" s="143">
        <v>122285</v>
      </c>
      <c r="CE1061" s="144">
        <v>1.8772</v>
      </c>
      <c r="CF1061" s="142">
        <v>621</v>
      </c>
      <c r="CG1061" s="143">
        <v>800</v>
      </c>
      <c r="CH1061" s="143">
        <v>0.9748</v>
      </c>
      <c r="CI1061" s="143">
        <v>125340</v>
      </c>
      <c r="CJ1061" s="143"/>
      <c r="CK1061" s="144">
        <v>0.27829999999999999</v>
      </c>
      <c r="CL1061" s="142">
        <v>618</v>
      </c>
      <c r="CM1061" s="143">
        <v>800</v>
      </c>
      <c r="CN1061" s="143">
        <v>0.99260000000000004</v>
      </c>
      <c r="CO1061" s="143">
        <v>148770</v>
      </c>
      <c r="CP1061" s="143"/>
      <c r="CQ1061" s="144">
        <v>0.33679999999999999</v>
      </c>
      <c r="CR1061" s="142">
        <v>708</v>
      </c>
      <c r="CS1061" s="143">
        <v>800</v>
      </c>
      <c r="CT1061" s="143">
        <v>0.99060000000000004</v>
      </c>
      <c r="CU1061" s="143">
        <v>230370</v>
      </c>
      <c r="CV1061" s="143"/>
      <c r="CW1061" s="144">
        <v>0.4415</v>
      </c>
      <c r="CX1061" s="142">
        <v>690</v>
      </c>
      <c r="CY1061" s="143">
        <v>800</v>
      </c>
      <c r="CZ1061" s="143">
        <v>0.99139999999999995</v>
      </c>
      <c r="DA1061" s="143">
        <v>275340</v>
      </c>
      <c r="DB1061" s="143"/>
      <c r="DC1061" s="144">
        <v>0.54100000000000004</v>
      </c>
      <c r="DD1061" s="142">
        <v>666</v>
      </c>
      <c r="DE1061" s="143">
        <v>800</v>
      </c>
      <c r="DF1061" s="143">
        <v>0.99480000000000002</v>
      </c>
      <c r="DG1061" s="143">
        <v>233700</v>
      </c>
      <c r="DH1061" s="143"/>
      <c r="DI1061" s="144">
        <v>0.4899</v>
      </c>
    </row>
    <row r="1062" spans="1:113">
      <c r="A1062" s="137">
        <v>1059</v>
      </c>
      <c r="B1062" s="138" t="s">
        <v>1222</v>
      </c>
      <c r="C1062" s="139" t="s">
        <v>3272</v>
      </c>
      <c r="D1062" s="140" t="s">
        <v>195</v>
      </c>
      <c r="E1062" s="141">
        <v>300</v>
      </c>
      <c r="F1062" s="142"/>
      <c r="G1062" s="143"/>
      <c r="H1062" s="143"/>
      <c r="I1062" s="143"/>
      <c r="J1062" s="143"/>
      <c r="K1062" s="144"/>
      <c r="L1062" s="142"/>
      <c r="M1062" s="143"/>
      <c r="N1062" s="143"/>
      <c r="O1062" s="143"/>
      <c r="P1062" s="143"/>
      <c r="Q1062" s="144"/>
      <c r="R1062" s="142"/>
      <c r="S1062" s="143"/>
      <c r="T1062" s="143"/>
      <c r="U1062" s="143"/>
      <c r="V1062" s="143"/>
      <c r="W1062" s="144"/>
      <c r="X1062" s="142"/>
      <c r="Y1062" s="143"/>
      <c r="Z1062" s="143"/>
      <c r="AA1062" s="143"/>
      <c r="AB1062" s="143"/>
      <c r="AC1062" s="144"/>
      <c r="AD1062" s="142"/>
      <c r="AE1062" s="143"/>
      <c r="AF1062" s="143"/>
      <c r="AG1062" s="143"/>
      <c r="AH1062" s="143"/>
      <c r="AI1062" s="144"/>
      <c r="AJ1062" s="142"/>
      <c r="AK1062" s="143"/>
      <c r="AL1062" s="143"/>
      <c r="AM1062" s="143"/>
      <c r="AN1062" s="143"/>
      <c r="AO1062" s="144"/>
      <c r="AP1062" s="142">
        <v>72.900000000000006</v>
      </c>
      <c r="AQ1062" s="143">
        <v>73</v>
      </c>
      <c r="AR1062" s="143">
        <v>0.4093</v>
      </c>
      <c r="AS1062" s="143">
        <v>21319</v>
      </c>
      <c r="AT1062" s="143">
        <v>5078</v>
      </c>
      <c r="AU1062" s="144">
        <v>0.78759999999999997</v>
      </c>
      <c r="AV1062" s="142">
        <v>73.099999999999994</v>
      </c>
      <c r="AW1062" s="143">
        <v>73.5</v>
      </c>
      <c r="AX1062" s="143">
        <v>0.91090000000000004</v>
      </c>
      <c r="AY1062" s="143">
        <v>22120</v>
      </c>
      <c r="AZ1062" s="143"/>
      <c r="BA1062" s="144">
        <v>0.37940000000000002</v>
      </c>
      <c r="BB1062" s="142">
        <v>74.819999999999993</v>
      </c>
      <c r="BC1062" s="143">
        <v>75</v>
      </c>
      <c r="BD1062" s="143">
        <v>0.91090000000000004</v>
      </c>
      <c r="BE1062" s="143">
        <v>26561</v>
      </c>
      <c r="BF1062" s="143"/>
      <c r="BG1062" s="144">
        <v>0.44090000000000001</v>
      </c>
      <c r="BH1062" s="142">
        <v>55.06</v>
      </c>
      <c r="BI1062" s="143">
        <v>75</v>
      </c>
      <c r="BJ1062" s="143">
        <v>0</v>
      </c>
      <c r="BK1062" s="143">
        <v>28271</v>
      </c>
      <c r="BL1062" s="143"/>
      <c r="BM1062" s="144">
        <v>0.42749999999999999</v>
      </c>
      <c r="BN1062" s="142">
        <v>93.26</v>
      </c>
      <c r="BO1062" s="143">
        <v>93</v>
      </c>
      <c r="BP1062" s="143">
        <v>0</v>
      </c>
      <c r="BQ1062" s="143">
        <v>32828</v>
      </c>
      <c r="BR1062" s="143"/>
      <c r="BS1062" s="144">
        <v>0.52659999999999996</v>
      </c>
      <c r="BT1062" s="142"/>
      <c r="BU1062" s="143"/>
      <c r="BV1062" s="143"/>
      <c r="BW1062" s="143"/>
      <c r="BX1062" s="143"/>
      <c r="BY1062" s="144"/>
      <c r="BZ1062" s="142">
        <v>1</v>
      </c>
      <c r="CA1062" s="143">
        <v>94</v>
      </c>
      <c r="CB1062" s="143">
        <v>1.9677</v>
      </c>
      <c r="CC1062" s="143">
        <v>78468</v>
      </c>
      <c r="CD1062" s="143">
        <v>31761</v>
      </c>
      <c r="CE1062" s="144">
        <v>1.0757000000000001</v>
      </c>
      <c r="CF1062" s="142">
        <v>282.5</v>
      </c>
      <c r="CG1062" s="143">
        <v>283.5</v>
      </c>
      <c r="CH1062" s="143">
        <v>0.99590000000000001</v>
      </c>
      <c r="CI1062" s="143">
        <v>202703</v>
      </c>
      <c r="CJ1062" s="143">
        <v>81707</v>
      </c>
      <c r="CK1062" s="144">
        <v>1.008</v>
      </c>
      <c r="CL1062" s="142">
        <v>263.3</v>
      </c>
      <c r="CM1062" s="143">
        <v>263.3</v>
      </c>
      <c r="CN1062" s="143">
        <v>0.99719999999999998</v>
      </c>
      <c r="CO1062" s="143">
        <v>58505</v>
      </c>
      <c r="CP1062" s="143"/>
      <c r="CQ1062" s="144">
        <v>0.31009999999999999</v>
      </c>
      <c r="CR1062" s="142">
        <v>325.7</v>
      </c>
      <c r="CS1062" s="143">
        <v>325.7</v>
      </c>
      <c r="CT1062" s="143">
        <v>0.99450000000000005</v>
      </c>
      <c r="CU1062" s="143">
        <v>56903</v>
      </c>
      <c r="CV1062" s="143"/>
      <c r="CW1062" s="144">
        <v>0.23649999999999999</v>
      </c>
      <c r="CX1062" s="142">
        <v>382.7</v>
      </c>
      <c r="CY1062" s="143">
        <v>382.7</v>
      </c>
      <c r="CZ1062" s="143">
        <v>0.98970000000000002</v>
      </c>
      <c r="DA1062" s="143">
        <v>203921</v>
      </c>
      <c r="DB1062" s="143">
        <v>35419</v>
      </c>
      <c r="DC1062" s="144">
        <v>0.72460000000000002</v>
      </c>
      <c r="DD1062" s="142">
        <v>475.7</v>
      </c>
      <c r="DE1062" s="143">
        <v>475.7</v>
      </c>
      <c r="DF1062" s="143">
        <v>0.98419999999999996</v>
      </c>
      <c r="DG1062" s="143">
        <v>188807</v>
      </c>
      <c r="DH1062" s="143"/>
      <c r="DI1062" s="144">
        <v>0.56069999999999998</v>
      </c>
    </row>
    <row r="1063" spans="1:113">
      <c r="A1063" s="137">
        <v>1060</v>
      </c>
      <c r="B1063" s="138" t="s">
        <v>1223</v>
      </c>
      <c r="C1063" s="139" t="s">
        <v>3273</v>
      </c>
      <c r="D1063" s="140" t="s">
        <v>195</v>
      </c>
      <c r="E1063" s="141">
        <v>133</v>
      </c>
      <c r="F1063" s="142">
        <v>6.4</v>
      </c>
      <c r="G1063" s="143">
        <v>6.4</v>
      </c>
      <c r="H1063" s="143">
        <v>0.74</v>
      </c>
      <c r="I1063" s="143">
        <v>864</v>
      </c>
      <c r="J1063" s="143">
        <v>0</v>
      </c>
      <c r="K1063" s="144">
        <v>0.25</v>
      </c>
      <c r="L1063" s="142">
        <v>12</v>
      </c>
      <c r="M1063" s="143">
        <v>12</v>
      </c>
      <c r="N1063" s="143">
        <v>0.74299999999999999</v>
      </c>
      <c r="O1063" s="143">
        <v>1884</v>
      </c>
      <c r="P1063" s="143">
        <v>0</v>
      </c>
      <c r="Q1063" s="144">
        <v>0.28899999999999998</v>
      </c>
      <c r="R1063" s="142">
        <v>10.8</v>
      </c>
      <c r="S1063" s="143">
        <v>106.4</v>
      </c>
      <c r="T1063" s="143">
        <v>0.73799999999999999</v>
      </c>
      <c r="U1063" s="143">
        <v>1976</v>
      </c>
      <c r="V1063" s="143">
        <v>0</v>
      </c>
      <c r="W1063" s="144">
        <v>0.34</v>
      </c>
      <c r="X1063" s="142">
        <v>8</v>
      </c>
      <c r="Y1063" s="143">
        <v>106.4</v>
      </c>
      <c r="Z1063" s="143">
        <v>0.79600000000000004</v>
      </c>
      <c r="AA1063" s="143">
        <v>2756</v>
      </c>
      <c r="AB1063" s="143">
        <v>0</v>
      </c>
      <c r="AC1063" s="144">
        <v>0.59299999999999997</v>
      </c>
      <c r="AD1063" s="142">
        <v>14.4</v>
      </c>
      <c r="AE1063" s="143">
        <v>106.4</v>
      </c>
      <c r="AF1063" s="143">
        <v>0.80700000000000005</v>
      </c>
      <c r="AG1063" s="143">
        <v>2608</v>
      </c>
      <c r="AH1063" s="143">
        <v>0</v>
      </c>
      <c r="AI1063" s="144">
        <v>0.307</v>
      </c>
      <c r="AJ1063" s="142">
        <v>13.6</v>
      </c>
      <c r="AK1063" s="143">
        <v>106.4</v>
      </c>
      <c r="AL1063" s="143">
        <v>0.88</v>
      </c>
      <c r="AM1063" s="143">
        <v>3840</v>
      </c>
      <c r="AN1063" s="143">
        <v>0</v>
      </c>
      <c r="AO1063" s="144">
        <v>0.44</v>
      </c>
      <c r="AP1063" s="142">
        <v>15.2</v>
      </c>
      <c r="AQ1063" s="143">
        <v>106.4</v>
      </c>
      <c r="AR1063" s="143">
        <v>0.87709999999999999</v>
      </c>
      <c r="AS1063" s="143">
        <v>4680</v>
      </c>
      <c r="AT1063" s="143"/>
      <c r="AU1063" s="144">
        <v>0.4718</v>
      </c>
      <c r="AV1063" s="142">
        <v>14.4</v>
      </c>
      <c r="AW1063" s="143">
        <v>106.4</v>
      </c>
      <c r="AX1063" s="143">
        <v>0.84409999999999996</v>
      </c>
      <c r="AY1063" s="143">
        <v>4224</v>
      </c>
      <c r="AZ1063" s="143"/>
      <c r="BA1063" s="144">
        <v>0.48270000000000002</v>
      </c>
      <c r="BB1063" s="142">
        <v>16.64</v>
      </c>
      <c r="BC1063" s="143">
        <v>106.4</v>
      </c>
      <c r="BD1063" s="143">
        <v>0.88170000000000004</v>
      </c>
      <c r="BE1063" s="143">
        <v>4472</v>
      </c>
      <c r="BF1063" s="143"/>
      <c r="BG1063" s="144">
        <v>0.40970000000000001</v>
      </c>
      <c r="BH1063" s="142">
        <v>24</v>
      </c>
      <c r="BI1063" s="143">
        <v>106.4</v>
      </c>
      <c r="BJ1063" s="143">
        <v>0.8871</v>
      </c>
      <c r="BK1063" s="143">
        <v>4748</v>
      </c>
      <c r="BL1063" s="143"/>
      <c r="BM1063" s="144">
        <v>0.29970000000000002</v>
      </c>
      <c r="BN1063" s="142">
        <v>21.6</v>
      </c>
      <c r="BO1063" s="143">
        <v>106.4</v>
      </c>
      <c r="BP1063" s="143">
        <v>0.90549999999999997</v>
      </c>
      <c r="BQ1063" s="143">
        <v>4944</v>
      </c>
      <c r="BR1063" s="143"/>
      <c r="BS1063" s="144">
        <v>0.37619999999999998</v>
      </c>
      <c r="BT1063" s="142"/>
      <c r="BU1063" s="143"/>
      <c r="BV1063" s="143"/>
      <c r="BW1063" s="143"/>
      <c r="BX1063" s="143"/>
      <c r="BY1063" s="144"/>
      <c r="BZ1063" s="142">
        <v>30</v>
      </c>
      <c r="CA1063" s="143">
        <v>212.8</v>
      </c>
      <c r="CB1063" s="143">
        <v>1.8471</v>
      </c>
      <c r="CC1063" s="143">
        <v>11512</v>
      </c>
      <c r="CD1063" s="143">
        <v>3559</v>
      </c>
      <c r="CE1063" s="144">
        <v>1.851</v>
      </c>
      <c r="CF1063" s="142">
        <v>21.2</v>
      </c>
      <c r="CG1063" s="143">
        <v>106.4</v>
      </c>
      <c r="CH1063" s="143">
        <v>0.89359999999999995</v>
      </c>
      <c r="CI1063" s="143">
        <v>4836</v>
      </c>
      <c r="CJ1063" s="143"/>
      <c r="CK1063" s="144">
        <v>0.34310000000000002</v>
      </c>
      <c r="CL1063" s="142">
        <v>24</v>
      </c>
      <c r="CM1063" s="143">
        <v>106.4</v>
      </c>
      <c r="CN1063" s="143">
        <v>0.90810000000000002</v>
      </c>
      <c r="CO1063" s="143">
        <v>5336</v>
      </c>
      <c r="CP1063" s="143"/>
      <c r="CQ1063" s="144">
        <v>0.34</v>
      </c>
      <c r="CR1063" s="142">
        <v>24.8</v>
      </c>
      <c r="CS1063" s="143">
        <v>106.4</v>
      </c>
      <c r="CT1063" s="143">
        <v>0.89610000000000001</v>
      </c>
      <c r="CU1063" s="143">
        <v>6144</v>
      </c>
      <c r="CV1063" s="143"/>
      <c r="CW1063" s="144">
        <v>0.37159999999999999</v>
      </c>
      <c r="CX1063" s="142">
        <v>28</v>
      </c>
      <c r="CY1063" s="143">
        <v>106.4</v>
      </c>
      <c r="CZ1063" s="143">
        <v>0.91620000000000001</v>
      </c>
      <c r="DA1063" s="143">
        <v>6824</v>
      </c>
      <c r="DB1063" s="143"/>
      <c r="DC1063" s="144">
        <v>0.35749999999999998</v>
      </c>
      <c r="DD1063" s="142">
        <v>30.8</v>
      </c>
      <c r="DE1063" s="143">
        <v>106.4</v>
      </c>
      <c r="DF1063" s="143">
        <v>0.88790000000000002</v>
      </c>
      <c r="DG1063" s="143">
        <v>6244</v>
      </c>
      <c r="DH1063" s="143"/>
      <c r="DI1063" s="144">
        <v>0.31709999999999999</v>
      </c>
    </row>
    <row r="1064" spans="1:113">
      <c r="A1064" s="137">
        <v>1061</v>
      </c>
      <c r="B1064" s="138" t="s">
        <v>1224</v>
      </c>
      <c r="C1064" s="139" t="s">
        <v>3274</v>
      </c>
      <c r="D1064" s="140" t="s">
        <v>195</v>
      </c>
      <c r="E1064" s="141">
        <v>167</v>
      </c>
      <c r="F1064" s="142">
        <v>3</v>
      </c>
      <c r="G1064" s="143">
        <v>3</v>
      </c>
      <c r="H1064" s="143">
        <v>0.35</v>
      </c>
      <c r="I1064" s="143">
        <v>468</v>
      </c>
      <c r="J1064" s="143">
        <v>14</v>
      </c>
      <c r="K1064" s="144">
        <v>0.61099999999999999</v>
      </c>
      <c r="L1064" s="142">
        <v>114</v>
      </c>
      <c r="M1064" s="143">
        <v>114</v>
      </c>
      <c r="N1064" s="143">
        <v>0.88100000000000001</v>
      </c>
      <c r="O1064" s="143">
        <v>5664</v>
      </c>
      <c r="P1064" s="143">
        <v>0</v>
      </c>
      <c r="Q1064" s="144">
        <v>7.6999999999999999E-2</v>
      </c>
      <c r="R1064" s="142">
        <v>111.6</v>
      </c>
      <c r="S1064" s="143">
        <v>133.6</v>
      </c>
      <c r="T1064" s="143">
        <v>0.94199999999999995</v>
      </c>
      <c r="U1064" s="143">
        <v>15576</v>
      </c>
      <c r="V1064" s="143">
        <v>0</v>
      </c>
      <c r="W1064" s="144">
        <v>0.20300000000000001</v>
      </c>
      <c r="X1064" s="142">
        <v>115.2</v>
      </c>
      <c r="Y1064" s="143">
        <v>133.6</v>
      </c>
      <c r="Z1064" s="143">
        <v>0.92100000000000004</v>
      </c>
      <c r="AA1064" s="143">
        <v>12180</v>
      </c>
      <c r="AB1064" s="143">
        <v>0</v>
      </c>
      <c r="AC1064" s="144">
        <v>0.157</v>
      </c>
      <c r="AD1064" s="142">
        <v>99.6</v>
      </c>
      <c r="AE1064" s="143">
        <v>133.6</v>
      </c>
      <c r="AF1064" s="143">
        <v>0.93500000000000005</v>
      </c>
      <c r="AG1064" s="143">
        <v>12315</v>
      </c>
      <c r="AH1064" s="143">
        <v>0</v>
      </c>
      <c r="AI1064" s="144">
        <v>0.18099999999999999</v>
      </c>
      <c r="AJ1064" s="142">
        <v>108.6</v>
      </c>
      <c r="AK1064" s="143">
        <v>133.6</v>
      </c>
      <c r="AL1064" s="143">
        <v>0.94799999999999995</v>
      </c>
      <c r="AM1064" s="143">
        <v>22161</v>
      </c>
      <c r="AN1064" s="143">
        <v>0</v>
      </c>
      <c r="AO1064" s="144">
        <v>0.29499999999999998</v>
      </c>
      <c r="AP1064" s="142">
        <v>99</v>
      </c>
      <c r="AQ1064" s="143">
        <v>133.6</v>
      </c>
      <c r="AR1064" s="143">
        <v>0.94520000000000004</v>
      </c>
      <c r="AS1064" s="143">
        <v>18153</v>
      </c>
      <c r="AT1064" s="143"/>
      <c r="AU1064" s="144">
        <v>0.26069999999999999</v>
      </c>
      <c r="AV1064" s="142">
        <v>93</v>
      </c>
      <c r="AW1064" s="143">
        <v>133.6</v>
      </c>
      <c r="AX1064" s="143">
        <v>0.94120000000000004</v>
      </c>
      <c r="AY1064" s="143">
        <v>18192</v>
      </c>
      <c r="AZ1064" s="143"/>
      <c r="BA1064" s="144">
        <v>0.28870000000000001</v>
      </c>
      <c r="BB1064" s="142">
        <v>80.28</v>
      </c>
      <c r="BC1064" s="143">
        <v>133.6</v>
      </c>
      <c r="BD1064" s="143">
        <v>0.93640000000000001</v>
      </c>
      <c r="BE1064" s="143">
        <v>15162</v>
      </c>
      <c r="BF1064" s="143"/>
      <c r="BG1064" s="144">
        <v>0.27110000000000001</v>
      </c>
      <c r="BH1064" s="142">
        <v>81</v>
      </c>
      <c r="BI1064" s="143">
        <v>133.6</v>
      </c>
      <c r="BJ1064" s="143">
        <v>0.83630000000000004</v>
      </c>
      <c r="BK1064" s="143">
        <v>13026</v>
      </c>
      <c r="BL1064" s="143"/>
      <c r="BM1064" s="144">
        <v>0.25850000000000001</v>
      </c>
      <c r="BN1064" s="142">
        <v>96</v>
      </c>
      <c r="BO1064" s="143">
        <v>133.6</v>
      </c>
      <c r="BP1064" s="143">
        <v>0.93640000000000001</v>
      </c>
      <c r="BQ1064" s="143">
        <v>12006</v>
      </c>
      <c r="BR1064" s="143"/>
      <c r="BS1064" s="144">
        <v>0.19869999999999999</v>
      </c>
      <c r="BT1064" s="142"/>
      <c r="BU1064" s="143"/>
      <c r="BV1064" s="143"/>
      <c r="BW1064" s="143"/>
      <c r="BX1064" s="143"/>
      <c r="BY1064" s="144"/>
      <c r="BZ1064" s="142">
        <v>103.8</v>
      </c>
      <c r="CA1064" s="143">
        <v>267.2</v>
      </c>
      <c r="CB1064" s="143">
        <v>1.9199000000000002</v>
      </c>
      <c r="CC1064" s="143">
        <v>40080</v>
      </c>
      <c r="CD1064" s="143">
        <v>16997</v>
      </c>
      <c r="CE1064" s="144">
        <v>15.461499999999999</v>
      </c>
      <c r="CF1064" s="142">
        <v>115.5</v>
      </c>
      <c r="CG1064" s="143">
        <v>133.6</v>
      </c>
      <c r="CH1064" s="143">
        <v>0.68279999999999996</v>
      </c>
      <c r="CI1064" s="143">
        <v>2028</v>
      </c>
      <c r="CJ1064" s="143"/>
      <c r="CK1064" s="144">
        <v>3.4599999999999999E-2</v>
      </c>
      <c r="CL1064" s="142">
        <v>63.9</v>
      </c>
      <c r="CM1064" s="143">
        <v>133.6</v>
      </c>
      <c r="CN1064" s="143">
        <v>0.37759999999999999</v>
      </c>
      <c r="CO1064" s="143">
        <v>588</v>
      </c>
      <c r="CP1064" s="143"/>
      <c r="CQ1064" s="144">
        <v>3.3799999999999997E-2</v>
      </c>
      <c r="CR1064" s="142">
        <v>107.4</v>
      </c>
      <c r="CS1064" s="143">
        <v>133.6</v>
      </c>
      <c r="CT1064" s="143">
        <v>0.89729999999999999</v>
      </c>
      <c r="CU1064" s="143">
        <v>9333</v>
      </c>
      <c r="CV1064" s="143"/>
      <c r="CW1064" s="144">
        <v>0.13020000000000001</v>
      </c>
      <c r="CX1064" s="142">
        <v>94.5</v>
      </c>
      <c r="CY1064" s="143">
        <v>133.6</v>
      </c>
      <c r="CZ1064" s="143">
        <v>0.94450000000000001</v>
      </c>
      <c r="DA1064" s="143">
        <v>15381</v>
      </c>
      <c r="DB1064" s="143"/>
      <c r="DC1064" s="144">
        <v>0.2316</v>
      </c>
      <c r="DD1064" s="142">
        <v>98.4</v>
      </c>
      <c r="DE1064" s="143">
        <v>133.6</v>
      </c>
      <c r="DF1064" s="143">
        <v>0.95640000000000003</v>
      </c>
      <c r="DG1064" s="143">
        <v>16785</v>
      </c>
      <c r="DH1064" s="143"/>
      <c r="DI1064" s="144">
        <v>0.2477</v>
      </c>
    </row>
    <row r="1065" spans="1:113" ht="22.5">
      <c r="A1065" s="137">
        <v>1062</v>
      </c>
      <c r="B1065" s="138" t="s">
        <v>1225</v>
      </c>
      <c r="C1065" s="139" t="s">
        <v>3275</v>
      </c>
      <c r="D1065" s="140" t="s">
        <v>195</v>
      </c>
      <c r="E1065" s="141">
        <v>198</v>
      </c>
      <c r="F1065" s="142">
        <v>23.2</v>
      </c>
      <c r="G1065" s="143">
        <v>23.2</v>
      </c>
      <c r="H1065" s="143">
        <v>0.76200000000000001</v>
      </c>
      <c r="I1065" s="143">
        <v>4980</v>
      </c>
      <c r="J1065" s="143">
        <v>0</v>
      </c>
      <c r="K1065" s="144">
        <v>0.38600000000000001</v>
      </c>
      <c r="L1065" s="142">
        <v>26.8</v>
      </c>
      <c r="M1065" s="143">
        <v>26.8</v>
      </c>
      <c r="N1065" s="143">
        <v>0.72399999999999998</v>
      </c>
      <c r="O1065" s="143">
        <v>6928</v>
      </c>
      <c r="P1065" s="143">
        <v>0</v>
      </c>
      <c r="Q1065" s="144">
        <v>0.48899999999999999</v>
      </c>
      <c r="R1065" s="142">
        <v>30.8</v>
      </c>
      <c r="S1065" s="143">
        <v>158.4</v>
      </c>
      <c r="T1065" s="143">
        <v>0.76500000000000001</v>
      </c>
      <c r="U1065" s="143">
        <v>7668</v>
      </c>
      <c r="V1065" s="143">
        <v>0</v>
      </c>
      <c r="W1065" s="144">
        <v>0.44600000000000001</v>
      </c>
      <c r="X1065" s="142">
        <v>27.2</v>
      </c>
      <c r="Y1065" s="143">
        <v>158.4</v>
      </c>
      <c r="Z1065" s="143">
        <v>0.79600000000000004</v>
      </c>
      <c r="AA1065" s="143">
        <v>7944</v>
      </c>
      <c r="AB1065" s="143">
        <v>0</v>
      </c>
      <c r="AC1065" s="144">
        <v>0.503</v>
      </c>
      <c r="AD1065" s="142">
        <v>22.4</v>
      </c>
      <c r="AE1065" s="143">
        <v>158.4</v>
      </c>
      <c r="AF1065" s="143">
        <v>0.79800000000000004</v>
      </c>
      <c r="AG1065" s="143">
        <v>7840</v>
      </c>
      <c r="AH1065" s="143">
        <v>0</v>
      </c>
      <c r="AI1065" s="144">
        <v>0.60099999999999998</v>
      </c>
      <c r="AJ1065" s="142">
        <v>20.8</v>
      </c>
      <c r="AK1065" s="143">
        <v>158.4</v>
      </c>
      <c r="AL1065" s="143">
        <v>0.78900000000000003</v>
      </c>
      <c r="AM1065" s="143">
        <v>6880</v>
      </c>
      <c r="AN1065" s="143">
        <v>0</v>
      </c>
      <c r="AO1065" s="144">
        <v>0.57399999999999995</v>
      </c>
      <c r="AP1065" s="142">
        <v>24</v>
      </c>
      <c r="AQ1065" s="143">
        <v>158.4</v>
      </c>
      <c r="AR1065" s="143">
        <v>0.78969999999999996</v>
      </c>
      <c r="AS1065" s="143">
        <v>7240</v>
      </c>
      <c r="AT1065" s="143"/>
      <c r="AU1065" s="144"/>
      <c r="AV1065" s="142">
        <v>35.6</v>
      </c>
      <c r="AW1065" s="143">
        <v>158.4</v>
      </c>
      <c r="AX1065" s="143">
        <v>0.84689999999999999</v>
      </c>
      <c r="AY1065" s="143">
        <v>8936</v>
      </c>
      <c r="AZ1065" s="143"/>
      <c r="BA1065" s="144"/>
      <c r="BB1065" s="142">
        <v>28.96</v>
      </c>
      <c r="BC1065" s="143">
        <v>158.4</v>
      </c>
      <c r="BD1065" s="143">
        <v>0.86370000000000002</v>
      </c>
      <c r="BE1065" s="143">
        <v>9204</v>
      </c>
      <c r="BF1065" s="143"/>
      <c r="BG1065" s="144"/>
      <c r="BH1065" s="142">
        <v>36</v>
      </c>
      <c r="BI1065" s="143">
        <v>158.4</v>
      </c>
      <c r="BJ1065" s="143">
        <v>0.87549999999999994</v>
      </c>
      <c r="BK1065" s="143">
        <v>10208</v>
      </c>
      <c r="BL1065" s="143"/>
      <c r="BM1065" s="144"/>
      <c r="BN1065" s="142">
        <v>22</v>
      </c>
      <c r="BO1065" s="143">
        <v>158.4</v>
      </c>
      <c r="BP1065" s="143">
        <v>0.76029999999999998</v>
      </c>
      <c r="BQ1065" s="143">
        <v>5772</v>
      </c>
      <c r="BR1065" s="143"/>
      <c r="BS1065" s="144"/>
      <c r="BT1065" s="142"/>
      <c r="BU1065" s="143"/>
      <c r="BV1065" s="143"/>
      <c r="BW1065" s="143"/>
      <c r="BX1065" s="143"/>
      <c r="BY1065" s="144"/>
      <c r="BZ1065" s="142">
        <v>42</v>
      </c>
      <c r="CA1065" s="143">
        <v>316.8</v>
      </c>
      <c r="CB1065" s="143">
        <v>1.6536</v>
      </c>
      <c r="CC1065" s="143">
        <v>16848</v>
      </c>
      <c r="CD1065" s="143"/>
      <c r="CE1065" s="144"/>
      <c r="CF1065" s="142">
        <v>28</v>
      </c>
      <c r="CG1065" s="143">
        <v>158.4</v>
      </c>
      <c r="CH1065" s="143">
        <v>0.8145</v>
      </c>
      <c r="CI1065" s="143">
        <v>7660</v>
      </c>
      <c r="CJ1065" s="143"/>
      <c r="CK1065" s="144"/>
      <c r="CL1065" s="142">
        <v>24.4</v>
      </c>
      <c r="CM1065" s="143">
        <v>158.4</v>
      </c>
      <c r="CN1065" s="143">
        <v>0.81289999999999996</v>
      </c>
      <c r="CO1065" s="143">
        <v>7788</v>
      </c>
      <c r="CP1065" s="143"/>
      <c r="CQ1065" s="144"/>
      <c r="CR1065" s="142">
        <v>51.2</v>
      </c>
      <c r="CS1065" s="143">
        <v>158.4</v>
      </c>
      <c r="CT1065" s="143">
        <v>0.89739999999999998</v>
      </c>
      <c r="CU1065" s="143">
        <v>11928</v>
      </c>
      <c r="CV1065" s="143"/>
      <c r="CW1065" s="144"/>
      <c r="CX1065" s="142">
        <v>30.4</v>
      </c>
      <c r="CY1065" s="143">
        <v>158.4</v>
      </c>
      <c r="CZ1065" s="143">
        <v>0.87739999999999996</v>
      </c>
      <c r="DA1065" s="143">
        <v>11160</v>
      </c>
      <c r="DB1065" s="143"/>
      <c r="DC1065" s="144"/>
      <c r="DD1065" s="142">
        <v>27.6</v>
      </c>
      <c r="DE1065" s="143">
        <v>158.4</v>
      </c>
      <c r="DF1065" s="143">
        <v>0.84</v>
      </c>
      <c r="DG1065" s="143">
        <v>7748</v>
      </c>
      <c r="DH1065" s="143"/>
      <c r="DI1065" s="144"/>
    </row>
    <row r="1066" spans="1:113" ht="22.5">
      <c r="A1066" s="137">
        <v>1063</v>
      </c>
      <c r="B1066" s="138" t="s">
        <v>1226</v>
      </c>
      <c r="C1066" s="139" t="s">
        <v>3276</v>
      </c>
      <c r="D1066" s="140" t="s">
        <v>195</v>
      </c>
      <c r="E1066" s="141">
        <v>689</v>
      </c>
      <c r="F1066" s="142">
        <v>40</v>
      </c>
      <c r="G1066" s="143">
        <v>40</v>
      </c>
      <c r="H1066" s="143">
        <v>0.95699999999999996</v>
      </c>
      <c r="I1066" s="143">
        <v>16620</v>
      </c>
      <c r="J1066" s="143">
        <v>31</v>
      </c>
      <c r="K1066" s="144">
        <v>0.59499999999999997</v>
      </c>
      <c r="L1066" s="142">
        <v>56</v>
      </c>
      <c r="M1066" s="143">
        <v>56</v>
      </c>
      <c r="N1066" s="143">
        <v>1.002</v>
      </c>
      <c r="O1066" s="143">
        <v>19080</v>
      </c>
      <c r="P1066" s="143">
        <v>0</v>
      </c>
      <c r="Q1066" s="144">
        <v>0.46600000000000003</v>
      </c>
      <c r="R1066" s="142">
        <v>56</v>
      </c>
      <c r="S1066" s="143">
        <v>551.20000000000005</v>
      </c>
      <c r="T1066" s="143">
        <v>0.999</v>
      </c>
      <c r="U1066" s="143">
        <v>14360</v>
      </c>
      <c r="V1066" s="143">
        <v>0</v>
      </c>
      <c r="W1066" s="144">
        <v>0.35199999999999998</v>
      </c>
      <c r="X1066" s="142">
        <v>44</v>
      </c>
      <c r="Y1066" s="143">
        <v>551.20000000000005</v>
      </c>
      <c r="Z1066" s="143">
        <v>0.999</v>
      </c>
      <c r="AA1066" s="143">
        <v>14640</v>
      </c>
      <c r="AB1066" s="143">
        <v>0</v>
      </c>
      <c r="AC1066" s="144">
        <v>0.45600000000000002</v>
      </c>
      <c r="AD1066" s="142">
        <v>34</v>
      </c>
      <c r="AE1066" s="143">
        <v>551.20000000000005</v>
      </c>
      <c r="AF1066" s="143">
        <v>1</v>
      </c>
      <c r="AG1066" s="143">
        <v>14720</v>
      </c>
      <c r="AH1066" s="143">
        <v>0</v>
      </c>
      <c r="AI1066" s="144">
        <v>0.59299999999999997</v>
      </c>
      <c r="AJ1066" s="142">
        <v>46</v>
      </c>
      <c r="AK1066" s="143">
        <v>551.20000000000005</v>
      </c>
      <c r="AL1066" s="143">
        <v>1</v>
      </c>
      <c r="AM1066" s="143">
        <v>16460</v>
      </c>
      <c r="AN1066" s="143">
        <v>0</v>
      </c>
      <c r="AO1066" s="144">
        <v>0.49</v>
      </c>
      <c r="AP1066" s="142">
        <v>40</v>
      </c>
      <c r="AQ1066" s="143">
        <v>551.20000000000005</v>
      </c>
      <c r="AR1066" s="143">
        <v>0</v>
      </c>
      <c r="AS1066" s="143">
        <v>16560</v>
      </c>
      <c r="AT1066" s="143"/>
      <c r="AU1066" s="144">
        <v>0.55649999999999999</v>
      </c>
      <c r="AV1066" s="142">
        <v>46</v>
      </c>
      <c r="AW1066" s="143">
        <v>551.20000000000005</v>
      </c>
      <c r="AX1066" s="143">
        <v>0.83830000000000005</v>
      </c>
      <c r="AY1066" s="143">
        <v>19500</v>
      </c>
      <c r="AZ1066" s="143">
        <v>2841</v>
      </c>
      <c r="BA1066" s="144">
        <v>0.70230000000000004</v>
      </c>
      <c r="BB1066" s="142">
        <v>43.2</v>
      </c>
      <c r="BC1066" s="143">
        <v>551.20000000000005</v>
      </c>
      <c r="BD1066" s="143">
        <v>0.99750000000000005</v>
      </c>
      <c r="BE1066" s="143">
        <v>15960</v>
      </c>
      <c r="BF1066" s="143"/>
      <c r="BG1066" s="144">
        <v>0.49780000000000002</v>
      </c>
      <c r="BH1066" s="142">
        <v>60</v>
      </c>
      <c r="BI1066" s="143">
        <v>551.20000000000005</v>
      </c>
      <c r="BJ1066" s="143">
        <v>0.99760000000000004</v>
      </c>
      <c r="BK1066" s="143">
        <v>16800</v>
      </c>
      <c r="BL1066" s="143"/>
      <c r="BM1066" s="144">
        <v>0.37719999999999998</v>
      </c>
      <c r="BN1066" s="142">
        <v>80</v>
      </c>
      <c r="BO1066" s="143">
        <v>551.20000000000005</v>
      </c>
      <c r="BP1066" s="143">
        <v>0</v>
      </c>
      <c r="BQ1066" s="143">
        <v>21820</v>
      </c>
      <c r="BR1066" s="143"/>
      <c r="BS1066" s="144">
        <v>0.40589999999999998</v>
      </c>
      <c r="BT1066" s="142"/>
      <c r="BU1066" s="143"/>
      <c r="BV1066" s="143"/>
      <c r="BW1066" s="143"/>
      <c r="BX1066" s="143"/>
      <c r="BY1066" s="144"/>
      <c r="BZ1066" s="142">
        <v>148</v>
      </c>
      <c r="CA1066" s="143">
        <v>1102.4000000000001</v>
      </c>
      <c r="CB1066" s="143">
        <v>1.2124000000000001</v>
      </c>
      <c r="CC1066" s="143">
        <v>88320</v>
      </c>
      <c r="CD1066" s="143">
        <v>16554</v>
      </c>
      <c r="CE1066" s="144">
        <v>2.0956000000000001</v>
      </c>
      <c r="CF1066" s="142">
        <v>54</v>
      </c>
      <c r="CG1066" s="143">
        <v>551.20000000000005</v>
      </c>
      <c r="CH1066" s="143">
        <v>0.99780000000000002</v>
      </c>
      <c r="CI1066" s="143">
        <v>17960</v>
      </c>
      <c r="CJ1066" s="143"/>
      <c r="CK1066" s="144">
        <v>0.44800000000000001</v>
      </c>
      <c r="CL1066" s="142">
        <v>52</v>
      </c>
      <c r="CM1066" s="143">
        <v>551.20000000000005</v>
      </c>
      <c r="CN1066" s="143">
        <v>0.999</v>
      </c>
      <c r="CO1066" s="143">
        <v>19300</v>
      </c>
      <c r="CP1066" s="143"/>
      <c r="CQ1066" s="144">
        <v>0.51600000000000001</v>
      </c>
      <c r="CR1066" s="142">
        <v>54</v>
      </c>
      <c r="CS1066" s="143">
        <v>551.20000000000005</v>
      </c>
      <c r="CT1066" s="143">
        <v>0.99770000000000003</v>
      </c>
      <c r="CU1066" s="143">
        <v>17680</v>
      </c>
      <c r="CV1066" s="143"/>
      <c r="CW1066" s="144">
        <v>0.44109999999999999</v>
      </c>
      <c r="CX1066" s="142">
        <v>100</v>
      </c>
      <c r="CY1066" s="143">
        <v>551.20000000000005</v>
      </c>
      <c r="CZ1066" s="143">
        <v>0.99829999999999997</v>
      </c>
      <c r="DA1066" s="143">
        <v>34920</v>
      </c>
      <c r="DB1066" s="143"/>
      <c r="DC1066" s="144">
        <v>0.47020000000000001</v>
      </c>
      <c r="DD1066" s="142">
        <v>134</v>
      </c>
      <c r="DE1066" s="143">
        <v>551.20000000000005</v>
      </c>
      <c r="DF1066" s="143">
        <v>0.99960000000000004</v>
      </c>
      <c r="DG1066" s="143">
        <v>44860</v>
      </c>
      <c r="DH1066" s="143"/>
      <c r="DI1066" s="144">
        <v>0.4652</v>
      </c>
    </row>
    <row r="1067" spans="1:113">
      <c r="A1067" s="137">
        <v>1064</v>
      </c>
      <c r="B1067" s="138" t="s">
        <v>1227</v>
      </c>
      <c r="C1067" s="139" t="s">
        <v>3277</v>
      </c>
      <c r="D1067" s="140" t="s">
        <v>195</v>
      </c>
      <c r="E1067" s="141">
        <v>180</v>
      </c>
      <c r="F1067" s="142">
        <v>6.4</v>
      </c>
      <c r="G1067" s="143">
        <v>6.4</v>
      </c>
      <c r="H1067" s="143">
        <v>1.014</v>
      </c>
      <c r="I1067" s="143">
        <v>3140</v>
      </c>
      <c r="J1067" s="143">
        <v>348</v>
      </c>
      <c r="K1067" s="144">
        <v>0.66300000000000003</v>
      </c>
      <c r="L1067" s="142">
        <v>144</v>
      </c>
      <c r="M1067" s="143">
        <v>144</v>
      </c>
      <c r="N1067" s="143">
        <v>0.99299999999999999</v>
      </c>
      <c r="O1067" s="143">
        <v>12120</v>
      </c>
      <c r="P1067" s="143">
        <v>0</v>
      </c>
      <c r="Q1067" s="144">
        <v>0.11600000000000001</v>
      </c>
      <c r="R1067" s="142">
        <v>108</v>
      </c>
      <c r="S1067" s="143">
        <v>144</v>
      </c>
      <c r="T1067" s="143">
        <v>1</v>
      </c>
      <c r="U1067" s="143">
        <v>11320</v>
      </c>
      <c r="V1067" s="143">
        <v>0</v>
      </c>
      <c r="W1067" s="144">
        <v>0.14399999999999999</v>
      </c>
      <c r="X1067" s="142">
        <v>120</v>
      </c>
      <c r="Y1067" s="143">
        <v>144</v>
      </c>
      <c r="Z1067" s="143">
        <v>1.004</v>
      </c>
      <c r="AA1067" s="143">
        <v>10720</v>
      </c>
      <c r="AB1067" s="143">
        <v>0</v>
      </c>
      <c r="AC1067" s="144">
        <v>0.122</v>
      </c>
      <c r="AD1067" s="142">
        <v>132</v>
      </c>
      <c r="AE1067" s="143">
        <v>144</v>
      </c>
      <c r="AF1067" s="143">
        <v>0.997</v>
      </c>
      <c r="AG1067" s="143">
        <v>15680</v>
      </c>
      <c r="AH1067" s="143">
        <v>0</v>
      </c>
      <c r="AI1067" s="144">
        <v>0.16300000000000001</v>
      </c>
      <c r="AJ1067" s="142">
        <v>132</v>
      </c>
      <c r="AK1067" s="143">
        <v>144</v>
      </c>
      <c r="AL1067" s="143">
        <v>1</v>
      </c>
      <c r="AM1067" s="143">
        <v>21360</v>
      </c>
      <c r="AN1067" s="143">
        <v>0</v>
      </c>
      <c r="AO1067" s="144">
        <v>0.222</v>
      </c>
      <c r="AP1067" s="142">
        <v>124</v>
      </c>
      <c r="AQ1067" s="143">
        <v>144</v>
      </c>
      <c r="AR1067" s="143">
        <v>0</v>
      </c>
      <c r="AS1067" s="143">
        <v>18240</v>
      </c>
      <c r="AT1067" s="143"/>
      <c r="AU1067" s="144">
        <v>0.19769999999999999</v>
      </c>
      <c r="AV1067" s="142">
        <v>108</v>
      </c>
      <c r="AW1067" s="143">
        <v>144</v>
      </c>
      <c r="AX1067" s="143">
        <v>0</v>
      </c>
      <c r="AY1067" s="143">
        <v>20560</v>
      </c>
      <c r="AZ1067" s="143"/>
      <c r="BA1067" s="144">
        <v>0.26440000000000002</v>
      </c>
      <c r="BB1067" s="142">
        <v>84</v>
      </c>
      <c r="BC1067" s="143">
        <v>144</v>
      </c>
      <c r="BD1067" s="143">
        <v>0.99780000000000002</v>
      </c>
      <c r="BE1067" s="143">
        <v>17760</v>
      </c>
      <c r="BF1067" s="143"/>
      <c r="BG1067" s="144">
        <v>0.2848</v>
      </c>
      <c r="BH1067" s="142">
        <v>96</v>
      </c>
      <c r="BI1067" s="143">
        <v>144</v>
      </c>
      <c r="BJ1067" s="143">
        <v>0.99760000000000004</v>
      </c>
      <c r="BK1067" s="143">
        <v>16360</v>
      </c>
      <c r="BL1067" s="143"/>
      <c r="BM1067" s="144">
        <v>0.2296</v>
      </c>
      <c r="BN1067" s="142">
        <v>84</v>
      </c>
      <c r="BO1067" s="143">
        <v>144</v>
      </c>
      <c r="BP1067" s="143">
        <v>0</v>
      </c>
      <c r="BQ1067" s="143">
        <v>17000</v>
      </c>
      <c r="BR1067" s="143"/>
      <c r="BS1067" s="144">
        <v>0.30120000000000002</v>
      </c>
      <c r="BT1067" s="142"/>
      <c r="BU1067" s="143"/>
      <c r="BV1067" s="143"/>
      <c r="BW1067" s="143"/>
      <c r="BX1067" s="143"/>
      <c r="BY1067" s="144"/>
      <c r="BZ1067" s="142">
        <v>288</v>
      </c>
      <c r="CA1067" s="143">
        <v>292</v>
      </c>
      <c r="CB1067" s="143">
        <v>1.9962</v>
      </c>
      <c r="CC1067" s="143">
        <v>41800</v>
      </c>
      <c r="CD1067" s="143"/>
      <c r="CE1067" s="144">
        <v>0.40449999999999997</v>
      </c>
      <c r="CF1067" s="142">
        <v>144</v>
      </c>
      <c r="CG1067" s="143">
        <v>144</v>
      </c>
      <c r="CH1067" s="143">
        <v>0.98180000000000001</v>
      </c>
      <c r="CI1067" s="143">
        <v>4320</v>
      </c>
      <c r="CJ1067" s="143"/>
      <c r="CK1067" s="144">
        <v>4.1099999999999998E-2</v>
      </c>
      <c r="CL1067" s="142">
        <v>72</v>
      </c>
      <c r="CM1067" s="143">
        <v>144</v>
      </c>
      <c r="CN1067" s="143">
        <v>0</v>
      </c>
      <c r="CO1067" s="143">
        <v>3840</v>
      </c>
      <c r="CP1067" s="143"/>
      <c r="CQ1067" s="144">
        <v>7.4099999999999999E-2</v>
      </c>
      <c r="CR1067" s="142">
        <v>152</v>
      </c>
      <c r="CS1067" s="143">
        <v>152</v>
      </c>
      <c r="CT1067" s="143">
        <v>0.997</v>
      </c>
      <c r="CU1067" s="143">
        <v>13160</v>
      </c>
      <c r="CV1067" s="143"/>
      <c r="CW1067" s="144">
        <v>0.1167</v>
      </c>
      <c r="CX1067" s="142">
        <v>132</v>
      </c>
      <c r="CY1067" s="143">
        <v>144</v>
      </c>
      <c r="CZ1067" s="143">
        <v>0</v>
      </c>
      <c r="DA1067" s="143">
        <v>17760</v>
      </c>
      <c r="DB1067" s="143"/>
      <c r="DC1067" s="144">
        <v>0.18079999999999999</v>
      </c>
      <c r="DD1067" s="142">
        <v>120</v>
      </c>
      <c r="DE1067" s="143">
        <v>144</v>
      </c>
      <c r="DF1067" s="143">
        <v>0.99580000000000002</v>
      </c>
      <c r="DG1067" s="143">
        <v>19040</v>
      </c>
      <c r="DH1067" s="143"/>
      <c r="DI1067" s="144">
        <v>0.2213</v>
      </c>
    </row>
    <row r="1068" spans="1:113">
      <c r="A1068" s="137">
        <v>1065</v>
      </c>
      <c r="B1068" s="138" t="s">
        <v>1228</v>
      </c>
      <c r="C1068" s="139" t="s">
        <v>3278</v>
      </c>
      <c r="D1068" s="140" t="s">
        <v>195</v>
      </c>
      <c r="E1068" s="141">
        <v>356</v>
      </c>
      <c r="F1068" s="142">
        <v>192</v>
      </c>
      <c r="G1068" s="143">
        <v>192</v>
      </c>
      <c r="H1068" s="143">
        <v>0.95099999999999996</v>
      </c>
      <c r="I1068" s="143">
        <v>2360</v>
      </c>
      <c r="J1068" s="143">
        <v>0</v>
      </c>
      <c r="K1068" s="144">
        <v>1.7999999999999999E-2</v>
      </c>
      <c r="L1068" s="142">
        <v>208</v>
      </c>
      <c r="M1068" s="143">
        <v>208</v>
      </c>
      <c r="N1068" s="143">
        <v>0.97299999999999998</v>
      </c>
      <c r="O1068" s="143">
        <v>82080</v>
      </c>
      <c r="P1068" s="143">
        <v>0</v>
      </c>
      <c r="Q1068" s="144">
        <v>0.55600000000000005</v>
      </c>
      <c r="R1068" s="142">
        <v>212</v>
      </c>
      <c r="S1068" s="143">
        <v>284.8</v>
      </c>
      <c r="T1068" s="143">
        <v>0.96899999999999997</v>
      </c>
      <c r="U1068" s="143">
        <v>98640</v>
      </c>
      <c r="V1068" s="143">
        <v>9804</v>
      </c>
      <c r="W1068" s="144">
        <v>0.65800000000000003</v>
      </c>
      <c r="X1068" s="142">
        <v>208</v>
      </c>
      <c r="Y1068" s="143">
        <v>284.8</v>
      </c>
      <c r="Z1068" s="143">
        <v>0.97199999999999998</v>
      </c>
      <c r="AA1068" s="143">
        <v>96520</v>
      </c>
      <c r="AB1068" s="143">
        <v>6454</v>
      </c>
      <c r="AC1068" s="144">
        <v>0.65400000000000003</v>
      </c>
      <c r="AD1068" s="142">
        <v>200</v>
      </c>
      <c r="AE1068" s="143">
        <v>284.8</v>
      </c>
      <c r="AF1068" s="143">
        <v>0.97</v>
      </c>
      <c r="AG1068" s="143">
        <v>79360</v>
      </c>
      <c r="AH1068" s="143">
        <v>0</v>
      </c>
      <c r="AI1068" s="144">
        <v>0.56000000000000005</v>
      </c>
      <c r="AJ1068" s="142">
        <v>196</v>
      </c>
      <c r="AK1068" s="143">
        <v>284.8</v>
      </c>
      <c r="AL1068" s="143">
        <v>0.96399999999999997</v>
      </c>
      <c r="AM1068" s="143">
        <v>58160</v>
      </c>
      <c r="AN1068" s="143">
        <v>0</v>
      </c>
      <c r="AO1068" s="144">
        <v>0.42199999999999999</v>
      </c>
      <c r="AP1068" s="142">
        <v>184</v>
      </c>
      <c r="AQ1068" s="143">
        <v>284.8</v>
      </c>
      <c r="AR1068" s="143">
        <v>0.96179999999999999</v>
      </c>
      <c r="AS1068" s="143">
        <v>38280</v>
      </c>
      <c r="AT1068" s="143"/>
      <c r="AU1068" s="144">
        <v>0.29070000000000001</v>
      </c>
      <c r="AV1068" s="142">
        <v>208</v>
      </c>
      <c r="AW1068" s="143">
        <v>284.8</v>
      </c>
      <c r="AX1068" s="143">
        <v>0.96799999999999997</v>
      </c>
      <c r="AY1068" s="143">
        <v>76200</v>
      </c>
      <c r="AZ1068" s="143"/>
      <c r="BA1068" s="144">
        <v>0.52559999999999996</v>
      </c>
      <c r="BB1068" s="142">
        <v>196</v>
      </c>
      <c r="BC1068" s="143">
        <v>284.8</v>
      </c>
      <c r="BD1068" s="143">
        <v>0.96830000000000005</v>
      </c>
      <c r="BE1068" s="143">
        <v>83200</v>
      </c>
      <c r="BF1068" s="143"/>
      <c r="BG1068" s="144">
        <v>0.58919999999999995</v>
      </c>
      <c r="BH1068" s="142">
        <v>256</v>
      </c>
      <c r="BI1068" s="143">
        <v>284.8</v>
      </c>
      <c r="BJ1068" s="143">
        <v>0.96950000000000003</v>
      </c>
      <c r="BK1068" s="143">
        <v>95280</v>
      </c>
      <c r="BL1068" s="143"/>
      <c r="BM1068" s="144">
        <v>0.51600000000000001</v>
      </c>
      <c r="BN1068" s="142">
        <v>256</v>
      </c>
      <c r="BO1068" s="143">
        <v>284.8</v>
      </c>
      <c r="BP1068" s="143">
        <v>0.96460000000000001</v>
      </c>
      <c r="BQ1068" s="143">
        <v>78208</v>
      </c>
      <c r="BR1068" s="143"/>
      <c r="BS1068" s="144">
        <v>0.4713</v>
      </c>
      <c r="BT1068" s="142"/>
      <c r="BU1068" s="143"/>
      <c r="BV1068" s="143"/>
      <c r="BW1068" s="143"/>
      <c r="BX1068" s="143"/>
      <c r="BY1068" s="144"/>
      <c r="BZ1068" s="142">
        <v>556.79999999999995</v>
      </c>
      <c r="CA1068" s="143">
        <v>569.6</v>
      </c>
      <c r="CB1068" s="143">
        <v>1.9395</v>
      </c>
      <c r="CC1068" s="143">
        <v>227352</v>
      </c>
      <c r="CD1068" s="143">
        <v>7179</v>
      </c>
      <c r="CE1068" s="144">
        <v>1.1635</v>
      </c>
      <c r="CF1068" s="142">
        <v>271.68</v>
      </c>
      <c r="CG1068" s="143">
        <v>284.8</v>
      </c>
      <c r="CH1068" s="143">
        <v>0.96409999999999996</v>
      </c>
      <c r="CI1068" s="143">
        <v>130480</v>
      </c>
      <c r="CJ1068" s="143">
        <v>14058</v>
      </c>
      <c r="CK1068" s="144">
        <v>0.66949999999999998</v>
      </c>
      <c r="CL1068" s="142">
        <v>277.60000000000002</v>
      </c>
      <c r="CM1068" s="143">
        <v>284.8</v>
      </c>
      <c r="CN1068" s="143">
        <v>0.93030000000000002</v>
      </c>
      <c r="CO1068" s="143">
        <v>127248</v>
      </c>
      <c r="CP1068" s="143">
        <v>16853</v>
      </c>
      <c r="CQ1068" s="144">
        <v>0.68430000000000002</v>
      </c>
      <c r="CR1068" s="142">
        <v>294.39999999999998</v>
      </c>
      <c r="CS1068" s="143">
        <v>294.39999999999998</v>
      </c>
      <c r="CT1068" s="143">
        <v>0.96430000000000005</v>
      </c>
      <c r="CU1068" s="143">
        <v>147948</v>
      </c>
      <c r="CV1068" s="143">
        <v>22008</v>
      </c>
      <c r="CW1068" s="144">
        <v>0.70050000000000001</v>
      </c>
      <c r="CX1068" s="142">
        <v>261.2</v>
      </c>
      <c r="CY1068" s="143">
        <v>284.8</v>
      </c>
      <c r="CZ1068" s="143">
        <v>0.96750000000000003</v>
      </c>
      <c r="DA1068" s="143">
        <v>130560</v>
      </c>
      <c r="DB1068" s="143">
        <v>18348</v>
      </c>
      <c r="DC1068" s="144">
        <v>0.69440000000000002</v>
      </c>
      <c r="DD1068" s="142">
        <v>262.8</v>
      </c>
      <c r="DE1068" s="143">
        <v>284.8</v>
      </c>
      <c r="DF1068" s="143">
        <v>0.97130000000000005</v>
      </c>
      <c r="DG1068" s="143">
        <v>91992</v>
      </c>
      <c r="DH1068" s="143"/>
      <c r="DI1068" s="144">
        <v>0.50049999999999994</v>
      </c>
    </row>
    <row r="1069" spans="1:113">
      <c r="A1069" s="137">
        <v>1066</v>
      </c>
      <c r="B1069" s="138" t="s">
        <v>1229</v>
      </c>
      <c r="C1069" s="139" t="s">
        <v>3279</v>
      </c>
      <c r="D1069" s="140" t="s">
        <v>195</v>
      </c>
      <c r="E1069" s="141">
        <v>200</v>
      </c>
      <c r="F1069" s="142">
        <v>0</v>
      </c>
      <c r="G1069" s="143">
        <v>0</v>
      </c>
      <c r="H1069" s="143">
        <v>0.92</v>
      </c>
      <c r="I1069" s="143">
        <v>0</v>
      </c>
      <c r="J1069" s="143">
        <v>0</v>
      </c>
      <c r="K1069" s="144">
        <v>0.505</v>
      </c>
      <c r="L1069" s="142">
        <v>11.4</v>
      </c>
      <c r="M1069" s="143">
        <v>11.4</v>
      </c>
      <c r="N1069" s="143">
        <v>0.78300000000000003</v>
      </c>
      <c r="O1069" s="143">
        <v>4149</v>
      </c>
      <c r="P1069" s="143">
        <v>180</v>
      </c>
      <c r="Q1069" s="144">
        <v>0.63700000000000001</v>
      </c>
      <c r="R1069" s="142">
        <v>62.1</v>
      </c>
      <c r="S1069" s="143">
        <v>160</v>
      </c>
      <c r="T1069" s="143">
        <v>0.96099999999999997</v>
      </c>
      <c r="U1069" s="143">
        <v>2889</v>
      </c>
      <c r="V1069" s="143">
        <v>0</v>
      </c>
      <c r="W1069" s="144">
        <v>6.6000000000000003E-2</v>
      </c>
      <c r="X1069" s="142">
        <v>39.299999999999997</v>
      </c>
      <c r="Y1069" s="143">
        <v>160</v>
      </c>
      <c r="Z1069" s="143">
        <v>0.96299999999999997</v>
      </c>
      <c r="AA1069" s="143">
        <v>2967</v>
      </c>
      <c r="AB1069" s="143">
        <v>0</v>
      </c>
      <c r="AC1069" s="144">
        <v>0.107</v>
      </c>
      <c r="AD1069" s="142">
        <v>17.399999999999999</v>
      </c>
      <c r="AE1069" s="143">
        <v>160</v>
      </c>
      <c r="AF1069" s="143">
        <v>0.98599999999999999</v>
      </c>
      <c r="AG1069" s="143">
        <v>4287</v>
      </c>
      <c r="AH1069" s="143">
        <v>0</v>
      </c>
      <c r="AI1069" s="144">
        <v>0.34200000000000003</v>
      </c>
      <c r="AJ1069" s="142">
        <v>42.9</v>
      </c>
      <c r="AK1069" s="143">
        <v>160</v>
      </c>
      <c r="AL1069" s="143">
        <v>0.97099999999999997</v>
      </c>
      <c r="AM1069" s="143">
        <v>7866</v>
      </c>
      <c r="AN1069" s="143">
        <v>0</v>
      </c>
      <c r="AO1069" s="144">
        <v>0.25900000000000001</v>
      </c>
      <c r="AP1069" s="142">
        <v>41.4</v>
      </c>
      <c r="AQ1069" s="143">
        <v>160</v>
      </c>
      <c r="AR1069" s="143">
        <v>0.96450000000000002</v>
      </c>
      <c r="AS1069" s="143">
        <v>7344</v>
      </c>
      <c r="AT1069" s="143"/>
      <c r="AU1069" s="144">
        <v>0.2472</v>
      </c>
      <c r="AV1069" s="142">
        <v>46.5</v>
      </c>
      <c r="AW1069" s="143">
        <v>160</v>
      </c>
      <c r="AX1069" s="143">
        <v>0.96179999999999999</v>
      </c>
      <c r="AY1069" s="143">
        <v>9054</v>
      </c>
      <c r="AZ1069" s="143"/>
      <c r="BA1069" s="144">
        <v>0.28120000000000001</v>
      </c>
      <c r="BB1069" s="142">
        <v>69</v>
      </c>
      <c r="BC1069" s="143">
        <v>160</v>
      </c>
      <c r="BD1069" s="143">
        <v>0.97040000000000004</v>
      </c>
      <c r="BE1069" s="143">
        <v>14973</v>
      </c>
      <c r="BF1069" s="143"/>
      <c r="BG1069" s="144">
        <v>0.30059999999999998</v>
      </c>
      <c r="BH1069" s="142">
        <v>21</v>
      </c>
      <c r="BI1069" s="143">
        <v>160</v>
      </c>
      <c r="BJ1069" s="143">
        <v>0.96779999999999999</v>
      </c>
      <c r="BK1069" s="143">
        <v>12264</v>
      </c>
      <c r="BL1069" s="143">
        <v>3191</v>
      </c>
      <c r="BM1069" s="144">
        <v>0.81110000000000004</v>
      </c>
      <c r="BN1069" s="142">
        <v>30.6</v>
      </c>
      <c r="BO1069" s="143">
        <v>160</v>
      </c>
      <c r="BP1069" s="143">
        <v>0.9758</v>
      </c>
      <c r="BQ1069" s="143">
        <v>15981</v>
      </c>
      <c r="BR1069" s="143">
        <v>3942</v>
      </c>
      <c r="BS1069" s="144">
        <v>0.7964</v>
      </c>
      <c r="BT1069" s="142"/>
      <c r="BU1069" s="143"/>
      <c r="BV1069" s="143"/>
      <c r="BW1069" s="143"/>
      <c r="BX1069" s="143"/>
      <c r="BY1069" s="144"/>
      <c r="BZ1069" s="142">
        <v>51.3</v>
      </c>
      <c r="CA1069" s="143">
        <v>320</v>
      </c>
      <c r="CB1069" s="143">
        <v>1.8446</v>
      </c>
      <c r="CC1069" s="143">
        <v>19035</v>
      </c>
      <c r="CD1069" s="143">
        <v>3542</v>
      </c>
      <c r="CE1069" s="144">
        <v>1.2246999999999999</v>
      </c>
      <c r="CF1069" s="142">
        <v>7.2</v>
      </c>
      <c r="CG1069" s="143">
        <v>160</v>
      </c>
      <c r="CH1069" s="143">
        <v>0.71689999999999998</v>
      </c>
      <c r="CI1069" s="143">
        <v>4110</v>
      </c>
      <c r="CJ1069" s="143">
        <v>2519</v>
      </c>
      <c r="CK1069" s="144">
        <v>1.0702</v>
      </c>
      <c r="CL1069" s="142">
        <v>20.010000000000002</v>
      </c>
      <c r="CM1069" s="143">
        <v>160</v>
      </c>
      <c r="CN1069" s="143">
        <v>0.93010000000000004</v>
      </c>
      <c r="CO1069" s="143"/>
      <c r="CP1069" s="143"/>
      <c r="CQ1069" s="144">
        <v>0.56330000000000002</v>
      </c>
      <c r="CR1069" s="142">
        <v>21.6</v>
      </c>
      <c r="CS1069" s="143">
        <v>160</v>
      </c>
      <c r="CT1069" s="143">
        <v>0.69630000000000003</v>
      </c>
      <c r="CU1069" s="143">
        <v>7308</v>
      </c>
      <c r="CV1069" s="143"/>
      <c r="CW1069" s="144">
        <v>0.33179999999999998</v>
      </c>
      <c r="CX1069" s="142">
        <v>14.4</v>
      </c>
      <c r="CY1069" s="143">
        <v>160</v>
      </c>
      <c r="CZ1069" s="143">
        <v>0.86140000000000005</v>
      </c>
      <c r="DA1069" s="143">
        <v>8355</v>
      </c>
      <c r="DB1069" s="143">
        <v>3271</v>
      </c>
      <c r="DC1069" s="144">
        <v>0.90529999999999999</v>
      </c>
      <c r="DD1069" s="142">
        <v>51.9</v>
      </c>
      <c r="DE1069" s="143">
        <v>160</v>
      </c>
      <c r="DF1069" s="143">
        <v>0.89510000000000001</v>
      </c>
      <c r="DG1069" s="143">
        <v>11469</v>
      </c>
      <c r="DH1069" s="143"/>
      <c r="DI1069" s="144">
        <v>0.34289999999999998</v>
      </c>
    </row>
    <row r="1070" spans="1:113">
      <c r="A1070" s="137">
        <v>1067</v>
      </c>
      <c r="B1070" s="138" t="s">
        <v>1230</v>
      </c>
      <c r="C1070" s="139" t="s">
        <v>3280</v>
      </c>
      <c r="D1070" s="140" t="s">
        <v>195</v>
      </c>
      <c r="E1070" s="141">
        <v>667</v>
      </c>
      <c r="F1070" s="142">
        <v>0</v>
      </c>
      <c r="G1070" s="143">
        <v>0</v>
      </c>
      <c r="H1070" s="143">
        <v>0</v>
      </c>
      <c r="I1070" s="143">
        <v>0</v>
      </c>
      <c r="J1070" s="143">
        <v>0</v>
      </c>
      <c r="K1070" s="144">
        <v>0</v>
      </c>
      <c r="L1070" s="142">
        <v>0</v>
      </c>
      <c r="M1070" s="143">
        <v>0</v>
      </c>
      <c r="N1070" s="143">
        <v>0</v>
      </c>
      <c r="O1070" s="143">
        <v>0</v>
      </c>
      <c r="P1070" s="143">
        <v>0</v>
      </c>
      <c r="Q1070" s="144">
        <v>0</v>
      </c>
      <c r="R1070" s="142">
        <v>0</v>
      </c>
      <c r="S1070" s="143">
        <v>0</v>
      </c>
      <c r="T1070" s="143">
        <v>0</v>
      </c>
      <c r="U1070" s="143">
        <v>0</v>
      </c>
      <c r="V1070" s="143">
        <v>0</v>
      </c>
      <c r="W1070" s="144">
        <v>0</v>
      </c>
      <c r="X1070" s="142">
        <v>0</v>
      </c>
      <c r="Y1070" s="143">
        <v>0</v>
      </c>
      <c r="Z1070" s="143">
        <v>0</v>
      </c>
      <c r="AA1070" s="143">
        <v>0</v>
      </c>
      <c r="AB1070" s="143">
        <v>0</v>
      </c>
      <c r="AC1070" s="144">
        <v>0</v>
      </c>
      <c r="AD1070" s="142">
        <v>0</v>
      </c>
      <c r="AE1070" s="143">
        <v>0</v>
      </c>
      <c r="AF1070" s="143">
        <v>0</v>
      </c>
      <c r="AG1070" s="143">
        <v>0</v>
      </c>
      <c r="AH1070" s="143">
        <v>0</v>
      </c>
      <c r="AI1070" s="144">
        <v>0</v>
      </c>
      <c r="AJ1070" s="142">
        <v>81</v>
      </c>
      <c r="AK1070" s="143">
        <v>533.6</v>
      </c>
      <c r="AL1070" s="143">
        <v>0.998</v>
      </c>
      <c r="AM1070" s="143">
        <v>38700</v>
      </c>
      <c r="AN1070" s="143">
        <v>3708</v>
      </c>
      <c r="AO1070" s="144">
        <v>0.65600000000000003</v>
      </c>
      <c r="AP1070" s="142">
        <v>54</v>
      </c>
      <c r="AQ1070" s="143">
        <v>533.6</v>
      </c>
      <c r="AR1070" s="143">
        <v>0</v>
      </c>
      <c r="AS1070" s="143">
        <v>25470</v>
      </c>
      <c r="AT1070" s="143">
        <v>1364</v>
      </c>
      <c r="AU1070" s="144">
        <v>0.63400000000000001</v>
      </c>
      <c r="AV1070" s="142">
        <v>45</v>
      </c>
      <c r="AW1070" s="143">
        <v>533.6</v>
      </c>
      <c r="AX1070" s="143">
        <v>0.99670000000000003</v>
      </c>
      <c r="AY1070" s="143">
        <v>27360</v>
      </c>
      <c r="AZ1070" s="143">
        <v>7984</v>
      </c>
      <c r="BA1070" s="144">
        <v>0.84719999999999995</v>
      </c>
      <c r="BB1070" s="142">
        <v>63</v>
      </c>
      <c r="BC1070" s="143">
        <v>533.6</v>
      </c>
      <c r="BD1070" s="143">
        <v>0.99709999999999999</v>
      </c>
      <c r="BE1070" s="143">
        <v>30420</v>
      </c>
      <c r="BF1070" s="143">
        <v>2378</v>
      </c>
      <c r="BG1070" s="144">
        <v>0.65090000000000003</v>
      </c>
      <c r="BH1070" s="142">
        <v>45</v>
      </c>
      <c r="BI1070" s="143">
        <v>533.6</v>
      </c>
      <c r="BJ1070" s="143">
        <v>0.99670000000000003</v>
      </c>
      <c r="BK1070" s="143">
        <v>27270</v>
      </c>
      <c r="BL1070" s="143">
        <v>7248</v>
      </c>
      <c r="BM1070" s="144">
        <v>0.81720000000000004</v>
      </c>
      <c r="BN1070" s="142">
        <v>72</v>
      </c>
      <c r="BO1070" s="143">
        <v>533.6</v>
      </c>
      <c r="BP1070" s="143">
        <v>0.99409999999999998</v>
      </c>
      <c r="BQ1070" s="143">
        <v>15120</v>
      </c>
      <c r="BR1070" s="143"/>
      <c r="BS1070" s="144">
        <v>0.31440000000000001</v>
      </c>
      <c r="BT1070" s="142"/>
      <c r="BU1070" s="143"/>
      <c r="BV1070" s="143"/>
      <c r="BW1070" s="143"/>
      <c r="BX1070" s="143"/>
      <c r="BY1070" s="144"/>
      <c r="BZ1070" s="142">
        <v>87.84</v>
      </c>
      <c r="CA1070" s="143">
        <v>1067.2</v>
      </c>
      <c r="CB1070" s="143">
        <v>0.95830000000000004</v>
      </c>
      <c r="CC1070" s="143">
        <v>17532</v>
      </c>
      <c r="CD1070" s="143"/>
      <c r="CE1070" s="144">
        <v>0.49030000000000001</v>
      </c>
      <c r="CF1070" s="142">
        <v>450</v>
      </c>
      <c r="CG1070" s="143">
        <v>533.6</v>
      </c>
      <c r="CH1070" s="143">
        <v>0.99819999999999998</v>
      </c>
      <c r="CI1070" s="143">
        <v>19548</v>
      </c>
      <c r="CJ1070" s="143"/>
      <c r="CK1070" s="144">
        <v>5.8500000000000003E-2</v>
      </c>
      <c r="CL1070" s="142">
        <v>135</v>
      </c>
      <c r="CM1070" s="143">
        <v>533.6</v>
      </c>
      <c r="CN1070" s="143">
        <v>0.99870000000000003</v>
      </c>
      <c r="CO1070" s="143">
        <v>69120</v>
      </c>
      <c r="CP1070" s="143">
        <v>10890</v>
      </c>
      <c r="CQ1070" s="144">
        <v>0.71199999999999997</v>
      </c>
      <c r="CR1070" s="142">
        <v>153</v>
      </c>
      <c r="CS1070" s="143">
        <v>533.6</v>
      </c>
      <c r="CT1070" s="143">
        <v>0.99760000000000004</v>
      </c>
      <c r="CU1070" s="143">
        <v>75240</v>
      </c>
      <c r="CV1070" s="143">
        <v>7121</v>
      </c>
      <c r="CW1070" s="144">
        <v>0.66259999999999997</v>
      </c>
      <c r="CX1070" s="142">
        <v>166.5</v>
      </c>
      <c r="CY1070" s="143">
        <v>533.6</v>
      </c>
      <c r="CZ1070" s="143">
        <v>0.99880000000000002</v>
      </c>
      <c r="DA1070" s="143">
        <v>93537</v>
      </c>
      <c r="DB1070" s="143">
        <v>19319</v>
      </c>
      <c r="DC1070" s="144">
        <v>0.75600000000000001</v>
      </c>
      <c r="DD1070" s="142">
        <v>201.6</v>
      </c>
      <c r="DE1070" s="143">
        <v>533.6</v>
      </c>
      <c r="DF1070" s="143">
        <v>0.99370000000000003</v>
      </c>
      <c r="DG1070" s="143">
        <v>81117</v>
      </c>
      <c r="DH1070" s="143"/>
      <c r="DI1070" s="144">
        <v>0.56240000000000001</v>
      </c>
    </row>
    <row r="1071" spans="1:113">
      <c r="A1071" s="137">
        <v>1068</v>
      </c>
      <c r="B1071" s="138" t="s">
        <v>1231</v>
      </c>
      <c r="C1071" s="139" t="s">
        <v>3281</v>
      </c>
      <c r="D1071" s="140" t="s">
        <v>195</v>
      </c>
      <c r="E1071" s="141">
        <v>900</v>
      </c>
      <c r="F1071" s="142">
        <v>568</v>
      </c>
      <c r="G1071" s="143">
        <v>568</v>
      </c>
      <c r="H1071" s="143">
        <v>0.996</v>
      </c>
      <c r="I1071" s="143">
        <v>289720</v>
      </c>
      <c r="J1071" s="143">
        <v>44344</v>
      </c>
      <c r="K1071" s="144">
        <v>0.70199999999999996</v>
      </c>
      <c r="L1071" s="142">
        <v>766</v>
      </c>
      <c r="M1071" s="143">
        <v>766</v>
      </c>
      <c r="N1071" s="143">
        <v>0.99</v>
      </c>
      <c r="O1071" s="143">
        <v>343380</v>
      </c>
      <c r="P1071" s="143">
        <v>4857</v>
      </c>
      <c r="Q1071" s="144">
        <v>0.62</v>
      </c>
      <c r="R1071" s="142">
        <v>708</v>
      </c>
      <c r="S1071" s="143">
        <v>720</v>
      </c>
      <c r="T1071" s="143">
        <v>0.99099999999999999</v>
      </c>
      <c r="U1071" s="143">
        <v>347520</v>
      </c>
      <c r="V1071" s="143">
        <v>44723</v>
      </c>
      <c r="W1071" s="144">
        <v>0.67900000000000005</v>
      </c>
      <c r="X1071" s="142">
        <v>748</v>
      </c>
      <c r="Y1071" s="143">
        <v>748</v>
      </c>
      <c r="Z1071" s="143">
        <v>0.98899999999999999</v>
      </c>
      <c r="AA1071" s="143">
        <v>362320</v>
      </c>
      <c r="AB1071" s="143">
        <v>31752</v>
      </c>
      <c r="AC1071" s="144">
        <v>0.67100000000000004</v>
      </c>
      <c r="AD1071" s="142">
        <v>776</v>
      </c>
      <c r="AE1071" s="143">
        <v>776</v>
      </c>
      <c r="AF1071" s="143">
        <v>0.98399999999999999</v>
      </c>
      <c r="AG1071" s="143">
        <v>368180</v>
      </c>
      <c r="AH1071" s="143">
        <v>28702</v>
      </c>
      <c r="AI1071" s="144">
        <v>0.66100000000000003</v>
      </c>
      <c r="AJ1071" s="142">
        <v>724</v>
      </c>
      <c r="AK1071" s="143">
        <v>724</v>
      </c>
      <c r="AL1071" s="143">
        <v>0.98</v>
      </c>
      <c r="AM1071" s="143">
        <v>373260</v>
      </c>
      <c r="AN1071" s="143">
        <v>66747</v>
      </c>
      <c r="AO1071" s="144">
        <v>0.72099999999999997</v>
      </c>
      <c r="AP1071" s="142">
        <v>658</v>
      </c>
      <c r="AQ1071" s="143">
        <v>720</v>
      </c>
      <c r="AR1071" s="143">
        <v>0.97870000000000001</v>
      </c>
      <c r="AS1071" s="143">
        <v>359240</v>
      </c>
      <c r="AT1071" s="143">
        <v>71765</v>
      </c>
      <c r="AU1071" s="144">
        <v>0.74980000000000002</v>
      </c>
      <c r="AV1071" s="142">
        <v>608</v>
      </c>
      <c r="AW1071" s="143">
        <v>720</v>
      </c>
      <c r="AX1071" s="143">
        <v>0.99419999999999997</v>
      </c>
      <c r="AY1071" s="143">
        <v>282640</v>
      </c>
      <c r="AZ1071" s="143">
        <v>21507</v>
      </c>
      <c r="BA1071" s="144">
        <v>0.64939999999999998</v>
      </c>
      <c r="BB1071" s="142">
        <v>564.79999999999995</v>
      </c>
      <c r="BC1071" s="143">
        <v>720</v>
      </c>
      <c r="BD1071" s="143">
        <v>0.96289999999999998</v>
      </c>
      <c r="BE1071" s="143">
        <v>245720</v>
      </c>
      <c r="BF1071" s="143">
        <v>2947</v>
      </c>
      <c r="BG1071" s="144">
        <v>0.60729999999999995</v>
      </c>
      <c r="BH1071" s="142">
        <v>560</v>
      </c>
      <c r="BI1071" s="143">
        <v>720</v>
      </c>
      <c r="BJ1071" s="143">
        <v>0.98580000000000001</v>
      </c>
      <c r="BK1071" s="143">
        <v>260940</v>
      </c>
      <c r="BL1071" s="143">
        <v>14506</v>
      </c>
      <c r="BM1071" s="144">
        <v>0.63529999999999998</v>
      </c>
      <c r="BN1071" s="142">
        <v>568</v>
      </c>
      <c r="BO1071" s="143">
        <v>720</v>
      </c>
      <c r="BP1071" s="143">
        <v>0.99429999999999996</v>
      </c>
      <c r="BQ1071" s="143">
        <v>242420</v>
      </c>
      <c r="BR1071" s="143">
        <v>14708</v>
      </c>
      <c r="BS1071" s="144">
        <v>0.63880000000000003</v>
      </c>
      <c r="BT1071" s="142"/>
      <c r="BU1071" s="143"/>
      <c r="BV1071" s="143"/>
      <c r="BW1071" s="143"/>
      <c r="BX1071" s="143"/>
      <c r="BY1071" s="144"/>
      <c r="BZ1071" s="142">
        <v>1240</v>
      </c>
      <c r="CA1071" s="143">
        <v>1480</v>
      </c>
      <c r="CB1071" s="143">
        <v>1.9923000000000002</v>
      </c>
      <c r="CC1071" s="143">
        <v>701020</v>
      </c>
      <c r="CD1071" s="143">
        <v>144922</v>
      </c>
      <c r="CE1071" s="144">
        <v>1.6338000000000001</v>
      </c>
      <c r="CF1071" s="142">
        <v>788</v>
      </c>
      <c r="CG1071" s="143">
        <v>788</v>
      </c>
      <c r="CH1071" s="143">
        <v>0.99570000000000003</v>
      </c>
      <c r="CI1071" s="143">
        <v>362840</v>
      </c>
      <c r="CJ1071" s="143">
        <v>12657</v>
      </c>
      <c r="CK1071" s="144">
        <v>0.62160000000000004</v>
      </c>
      <c r="CL1071" s="142">
        <v>812</v>
      </c>
      <c r="CM1071" s="143">
        <v>812</v>
      </c>
      <c r="CN1071" s="143">
        <v>0.99580000000000002</v>
      </c>
      <c r="CO1071" s="143">
        <v>354520</v>
      </c>
      <c r="CP1071" s="143">
        <v>5216</v>
      </c>
      <c r="CQ1071" s="144">
        <v>0.6089</v>
      </c>
      <c r="CR1071" s="142">
        <v>794</v>
      </c>
      <c r="CS1071" s="143">
        <v>794</v>
      </c>
      <c r="CT1071" s="143">
        <v>0.99639999999999995</v>
      </c>
      <c r="CU1071" s="143">
        <v>375100</v>
      </c>
      <c r="CV1071" s="143">
        <v>21998</v>
      </c>
      <c r="CW1071" s="144">
        <v>0.63719999999999999</v>
      </c>
      <c r="CX1071" s="142">
        <v>774</v>
      </c>
      <c r="CY1071" s="143">
        <v>774</v>
      </c>
      <c r="CZ1071" s="143">
        <v>0.995</v>
      </c>
      <c r="DA1071" s="143">
        <v>415160</v>
      </c>
      <c r="DB1071" s="143">
        <v>71746</v>
      </c>
      <c r="DC1071" s="144">
        <v>0.72460000000000002</v>
      </c>
      <c r="DD1071" s="142">
        <v>666</v>
      </c>
      <c r="DE1071" s="143">
        <v>720</v>
      </c>
      <c r="DF1071" s="143">
        <v>0.99650000000000005</v>
      </c>
      <c r="DG1071" s="143">
        <v>334740</v>
      </c>
      <c r="DH1071" s="143">
        <v>48208</v>
      </c>
      <c r="DI1071" s="144">
        <v>0.70050000000000001</v>
      </c>
    </row>
    <row r="1072" spans="1:113">
      <c r="A1072" s="137">
        <v>1069</v>
      </c>
      <c r="B1072" s="138" t="s">
        <v>1232</v>
      </c>
      <c r="C1072" s="139" t="s">
        <v>3282</v>
      </c>
      <c r="D1072" s="140" t="s">
        <v>195</v>
      </c>
      <c r="E1072" s="141">
        <v>167</v>
      </c>
      <c r="F1072" s="142">
        <v>11.6</v>
      </c>
      <c r="G1072" s="143">
        <v>11.6</v>
      </c>
      <c r="H1072" s="143">
        <v>0.98499999999999999</v>
      </c>
      <c r="I1072" s="143">
        <v>1448</v>
      </c>
      <c r="J1072" s="143">
        <v>0</v>
      </c>
      <c r="K1072" s="147">
        <v>0.17399999999999999</v>
      </c>
      <c r="L1072" s="142">
        <v>17</v>
      </c>
      <c r="M1072" s="143">
        <v>17</v>
      </c>
      <c r="N1072" s="143">
        <v>0.99199999999999999</v>
      </c>
      <c r="O1072" s="143">
        <v>1832</v>
      </c>
      <c r="P1072" s="143">
        <v>0</v>
      </c>
      <c r="Q1072" s="147">
        <v>0.14899999999999999</v>
      </c>
      <c r="R1072" s="142">
        <v>59.6</v>
      </c>
      <c r="S1072" s="143">
        <v>133.6</v>
      </c>
      <c r="T1072" s="143">
        <v>1</v>
      </c>
      <c r="U1072" s="143">
        <v>2800</v>
      </c>
      <c r="V1072" s="143">
        <v>0</v>
      </c>
      <c r="W1072" s="147">
        <v>6.4000000000000001E-2</v>
      </c>
      <c r="X1072" s="142">
        <v>66.8</v>
      </c>
      <c r="Y1072" s="143">
        <v>133.6</v>
      </c>
      <c r="Z1072" s="143">
        <v>0.92900000000000005</v>
      </c>
      <c r="AA1072" s="143">
        <v>2600</v>
      </c>
      <c r="AB1072" s="143">
        <v>0</v>
      </c>
      <c r="AC1072" s="147">
        <v>5.7000000000000002E-2</v>
      </c>
      <c r="AD1072" s="142">
        <v>23.2</v>
      </c>
      <c r="AE1072" s="143">
        <v>133.6</v>
      </c>
      <c r="AF1072" s="143">
        <v>0.92300000000000004</v>
      </c>
      <c r="AG1072" s="143">
        <v>2400</v>
      </c>
      <c r="AH1072" s="143">
        <v>0</v>
      </c>
      <c r="AI1072" s="147">
        <v>0.154</v>
      </c>
      <c r="AJ1072" s="142">
        <v>14</v>
      </c>
      <c r="AK1072" s="143">
        <v>133.6</v>
      </c>
      <c r="AL1072" s="143">
        <v>1</v>
      </c>
      <c r="AM1072" s="143">
        <v>2200</v>
      </c>
      <c r="AN1072" s="143">
        <v>0</v>
      </c>
      <c r="AO1072" s="147">
        <v>0.215</v>
      </c>
      <c r="AP1072" s="142">
        <v>26.4</v>
      </c>
      <c r="AQ1072" s="143">
        <v>133.6</v>
      </c>
      <c r="AR1072" s="143">
        <v>0.96589999999999998</v>
      </c>
      <c r="AS1072" s="143">
        <v>2832</v>
      </c>
      <c r="AT1072" s="143"/>
      <c r="AU1072" s="147">
        <v>0.14929999999999999</v>
      </c>
      <c r="AV1072" s="142">
        <v>26</v>
      </c>
      <c r="AW1072" s="143">
        <v>133.6</v>
      </c>
      <c r="AX1072" s="143">
        <v>0.93010000000000004</v>
      </c>
      <c r="AY1072" s="143"/>
      <c r="AZ1072" s="143"/>
      <c r="BA1072" s="147">
        <v>0.15740000000000001</v>
      </c>
      <c r="BB1072" s="142">
        <v>104</v>
      </c>
      <c r="BC1072" s="143">
        <v>133.6</v>
      </c>
      <c r="BD1072" s="143">
        <v>0.96709999999999996</v>
      </c>
      <c r="BE1072" s="143">
        <v>7514</v>
      </c>
      <c r="BF1072" s="143"/>
      <c r="BG1072" s="147">
        <v>5.0999999999999997E-2</v>
      </c>
      <c r="BH1072" s="142">
        <v>52</v>
      </c>
      <c r="BI1072" s="143">
        <v>133.6</v>
      </c>
      <c r="BJ1072" s="143">
        <v>0.95250000000000001</v>
      </c>
      <c r="BK1072" s="143">
        <v>2850</v>
      </c>
      <c r="BL1072" s="143"/>
      <c r="BM1072" s="147">
        <v>7.7299999999999994E-2</v>
      </c>
      <c r="BN1072" s="142">
        <v>143.6</v>
      </c>
      <c r="BO1072" s="143">
        <v>143.6</v>
      </c>
      <c r="BP1072" s="143">
        <v>0.97209999999999996</v>
      </c>
      <c r="BQ1072" s="143">
        <v>5444</v>
      </c>
      <c r="BR1072" s="143"/>
      <c r="BS1072" s="147">
        <v>5.8000000000000003E-2</v>
      </c>
      <c r="BT1072" s="142"/>
      <c r="BU1072" s="143"/>
      <c r="BV1072" s="143"/>
      <c r="BW1072" s="143"/>
      <c r="BX1072" s="143"/>
      <c r="BY1072" s="147"/>
      <c r="BZ1072" s="142">
        <v>91.2</v>
      </c>
      <c r="CA1072" s="143">
        <v>267.2</v>
      </c>
      <c r="CB1072" s="143">
        <v>1.9647000000000001</v>
      </c>
      <c r="CC1072" s="143">
        <v>8136</v>
      </c>
      <c r="CD1072" s="143">
        <v>1168</v>
      </c>
      <c r="CE1072" s="147">
        <v>1.2450000000000001</v>
      </c>
      <c r="CF1072" s="142">
        <v>25.2</v>
      </c>
      <c r="CG1072" s="143">
        <v>133.6</v>
      </c>
      <c r="CH1072" s="143">
        <v>0.99019999999999997</v>
      </c>
      <c r="CI1072" s="143">
        <v>2428</v>
      </c>
      <c r="CJ1072" s="143"/>
      <c r="CK1072" s="147">
        <v>0.1308</v>
      </c>
      <c r="CL1072" s="142">
        <v>21.8</v>
      </c>
      <c r="CM1072" s="143">
        <v>133.6</v>
      </c>
      <c r="CN1072" s="143">
        <v>0.98229999999999995</v>
      </c>
      <c r="CO1072" s="143">
        <v>2002</v>
      </c>
      <c r="CP1072" s="143"/>
      <c r="CQ1072" s="147">
        <v>0.1298</v>
      </c>
      <c r="CR1072" s="142">
        <v>108</v>
      </c>
      <c r="CS1072" s="143">
        <v>133.6</v>
      </c>
      <c r="CT1072" s="143">
        <v>0.95220000000000005</v>
      </c>
      <c r="CU1072" s="143">
        <v>3230</v>
      </c>
      <c r="CV1072" s="143"/>
      <c r="CW1072" s="147">
        <v>4.2200000000000001E-2</v>
      </c>
      <c r="CX1072" s="142">
        <v>27.8</v>
      </c>
      <c r="CY1072" s="143">
        <v>133.6</v>
      </c>
      <c r="CZ1072" s="143">
        <v>0.97140000000000004</v>
      </c>
      <c r="DA1072" s="143">
        <v>2720</v>
      </c>
      <c r="DB1072" s="143"/>
      <c r="DC1072" s="147">
        <v>0.13539999999999999</v>
      </c>
      <c r="DD1072" s="142">
        <v>45</v>
      </c>
      <c r="DE1072" s="143">
        <v>133.6</v>
      </c>
      <c r="DF1072" s="143">
        <v>0.96989999999999998</v>
      </c>
      <c r="DG1072" s="143">
        <v>2960</v>
      </c>
      <c r="DH1072" s="143"/>
      <c r="DI1072" s="147">
        <v>9.4200000000000006E-2</v>
      </c>
    </row>
    <row r="1073" spans="1:113">
      <c r="A1073" s="137">
        <v>1070</v>
      </c>
      <c r="B1073" s="138" t="s">
        <v>1233</v>
      </c>
      <c r="C1073" s="139" t="s">
        <v>3283</v>
      </c>
      <c r="D1073" s="140" t="s">
        <v>195</v>
      </c>
      <c r="E1073" s="141">
        <v>111</v>
      </c>
      <c r="F1073" s="142">
        <v>0</v>
      </c>
      <c r="G1073" s="143">
        <v>0</v>
      </c>
      <c r="H1073" s="143">
        <v>0</v>
      </c>
      <c r="I1073" s="143">
        <v>0</v>
      </c>
      <c r="J1073" s="143">
        <v>0</v>
      </c>
      <c r="K1073" s="144">
        <v>0</v>
      </c>
      <c r="L1073" s="142">
        <v>0</v>
      </c>
      <c r="M1073" s="143">
        <v>0</v>
      </c>
      <c r="N1073" s="143">
        <v>0</v>
      </c>
      <c r="O1073" s="143">
        <v>0</v>
      </c>
      <c r="P1073" s="143">
        <v>0</v>
      </c>
      <c r="Q1073" s="144">
        <v>0</v>
      </c>
      <c r="R1073" s="142">
        <v>0</v>
      </c>
      <c r="S1073" s="143">
        <v>0</v>
      </c>
      <c r="T1073" s="143">
        <v>0</v>
      </c>
      <c r="U1073" s="143">
        <v>0</v>
      </c>
      <c r="V1073" s="143">
        <v>0</v>
      </c>
      <c r="W1073" s="144">
        <v>0</v>
      </c>
      <c r="X1073" s="142">
        <v>0</v>
      </c>
      <c r="Y1073" s="143">
        <v>88.8</v>
      </c>
      <c r="Z1073" s="143">
        <v>0.92</v>
      </c>
      <c r="AA1073" s="143">
        <v>547.5</v>
      </c>
      <c r="AB1073" s="143">
        <v>239.5</v>
      </c>
      <c r="AC1073" s="144">
        <v>0.44</v>
      </c>
      <c r="AD1073" s="142">
        <v>0</v>
      </c>
      <c r="AE1073" s="143">
        <v>88.8</v>
      </c>
      <c r="AF1073" s="143">
        <v>0.92</v>
      </c>
      <c r="AG1073" s="143">
        <v>1095</v>
      </c>
      <c r="AH1073" s="143">
        <v>787</v>
      </c>
      <c r="AI1073" s="144">
        <v>0.44</v>
      </c>
      <c r="AJ1073" s="142">
        <v>0</v>
      </c>
      <c r="AK1073" s="143">
        <v>88.8</v>
      </c>
      <c r="AL1073" s="143">
        <v>0.92</v>
      </c>
      <c r="AM1073" s="143">
        <v>1368.75</v>
      </c>
      <c r="AN1073" s="143">
        <v>1070.75</v>
      </c>
      <c r="AO1073" s="144">
        <v>0.44</v>
      </c>
      <c r="AP1073" s="142">
        <v>114.05</v>
      </c>
      <c r="AQ1073" s="143">
        <v>114.05</v>
      </c>
      <c r="AR1073" s="143"/>
      <c r="AS1073" s="143"/>
      <c r="AT1073" s="143">
        <v>0</v>
      </c>
      <c r="AU1073" s="144">
        <v>7.1999999999999998E-3</v>
      </c>
      <c r="AV1073" s="142">
        <v>4.95</v>
      </c>
      <c r="AW1073" s="143">
        <v>88.8</v>
      </c>
      <c r="AX1073" s="143">
        <v>0.91590000000000005</v>
      </c>
      <c r="AY1073" s="143">
        <v>8429</v>
      </c>
      <c r="AZ1073" s="143">
        <v>5050</v>
      </c>
      <c r="BA1073" s="144">
        <v>1.4968999999999999</v>
      </c>
      <c r="BB1073" s="142">
        <v>6.15</v>
      </c>
      <c r="BC1073" s="143">
        <v>88.8</v>
      </c>
      <c r="BD1073" s="143">
        <v>0.96919999999999995</v>
      </c>
      <c r="BE1073" s="143">
        <v>1303</v>
      </c>
      <c r="BF1073" s="143"/>
      <c r="BG1073" s="144">
        <v>0.33460000000000001</v>
      </c>
      <c r="BH1073" s="142">
        <v>9.0500000000000007</v>
      </c>
      <c r="BI1073" s="143">
        <v>88.8</v>
      </c>
      <c r="BJ1073" s="143">
        <v>0.96860000000000002</v>
      </c>
      <c r="BK1073" s="143">
        <v>1689</v>
      </c>
      <c r="BL1073" s="143"/>
      <c r="BM1073" s="144">
        <v>0.28239999999999998</v>
      </c>
      <c r="BN1073" s="142">
        <v>8.15</v>
      </c>
      <c r="BO1073" s="143">
        <v>88.8</v>
      </c>
      <c r="BP1073" s="143">
        <v>0.97140000000000004</v>
      </c>
      <c r="BQ1073" s="143">
        <v>2108</v>
      </c>
      <c r="BR1073" s="143"/>
      <c r="BS1073" s="144">
        <v>0.43640000000000001</v>
      </c>
      <c r="BT1073" s="142"/>
      <c r="BU1073" s="143"/>
      <c r="BV1073" s="143"/>
      <c r="BW1073" s="143"/>
      <c r="BX1073" s="143"/>
      <c r="BY1073" s="144"/>
      <c r="BZ1073" s="142">
        <v>37.6</v>
      </c>
      <c r="CA1073" s="143">
        <v>177.6</v>
      </c>
      <c r="CB1073" s="143">
        <v>1.9353</v>
      </c>
      <c r="CC1073" s="143">
        <v>6005</v>
      </c>
      <c r="CD1073" s="143"/>
      <c r="CE1073" s="144">
        <v>0.63929999999999998</v>
      </c>
      <c r="CF1073" s="142">
        <v>26.35</v>
      </c>
      <c r="CG1073" s="143">
        <v>88.8</v>
      </c>
      <c r="CH1073" s="143">
        <v>0.96389999999999998</v>
      </c>
      <c r="CI1073" s="143">
        <v>3997</v>
      </c>
      <c r="CJ1073" s="143"/>
      <c r="CK1073" s="144">
        <v>0.21659999999999999</v>
      </c>
      <c r="CL1073" s="142">
        <v>31.85</v>
      </c>
      <c r="CM1073" s="143">
        <v>88.8</v>
      </c>
      <c r="CN1073" s="143">
        <v>0.96650000000000003</v>
      </c>
      <c r="CO1073" s="143">
        <v>6520</v>
      </c>
      <c r="CP1073" s="143"/>
      <c r="CQ1073" s="144">
        <v>0.3004</v>
      </c>
      <c r="CR1073" s="142">
        <v>28.75</v>
      </c>
      <c r="CS1073" s="143">
        <v>88.8</v>
      </c>
      <c r="CT1073" s="143">
        <v>0.97589999999999999</v>
      </c>
      <c r="CU1073" s="143">
        <v>7630</v>
      </c>
      <c r="CV1073" s="143"/>
      <c r="CW1073" s="144">
        <v>0.37469999999999998</v>
      </c>
      <c r="CX1073" s="142">
        <v>34.35</v>
      </c>
      <c r="CY1073" s="143">
        <v>88.8</v>
      </c>
      <c r="CZ1073" s="143">
        <v>0.97629999999999995</v>
      </c>
      <c r="DA1073" s="143">
        <v>9157</v>
      </c>
      <c r="DB1073" s="143"/>
      <c r="DC1073" s="144">
        <v>0.37469999999999998</v>
      </c>
      <c r="DD1073" s="142">
        <v>29.11</v>
      </c>
      <c r="DE1073" s="143">
        <v>88.8</v>
      </c>
      <c r="DF1073" s="143">
        <v>0.98209999999999997</v>
      </c>
      <c r="DG1073" s="143">
        <v>9228</v>
      </c>
      <c r="DH1073" s="143"/>
      <c r="DI1073" s="144">
        <v>0.4597</v>
      </c>
    </row>
    <row r="1074" spans="1:113">
      <c r="A1074" s="137">
        <v>1071</v>
      </c>
      <c r="B1074" s="138" t="s">
        <v>1234</v>
      </c>
      <c r="C1074" s="139" t="s">
        <v>3284</v>
      </c>
      <c r="D1074" s="140" t="s">
        <v>195</v>
      </c>
      <c r="E1074" s="141">
        <v>444</v>
      </c>
      <c r="F1074" s="142">
        <v>116.4</v>
      </c>
      <c r="G1074" s="143">
        <v>116.4</v>
      </c>
      <c r="H1074" s="143">
        <v>0.76</v>
      </c>
      <c r="I1074" s="143">
        <v>10746</v>
      </c>
      <c r="J1074" s="143">
        <v>0</v>
      </c>
      <c r="K1074" s="144">
        <v>0.16600000000000001</v>
      </c>
      <c r="L1074" s="142">
        <v>333</v>
      </c>
      <c r="M1074" s="143">
        <v>333</v>
      </c>
      <c r="N1074" s="143">
        <v>0.877</v>
      </c>
      <c r="O1074" s="143">
        <v>40422</v>
      </c>
      <c r="P1074" s="143">
        <v>0</v>
      </c>
      <c r="Q1074" s="144">
        <v>0.19</v>
      </c>
      <c r="R1074" s="142">
        <v>320.39999999999998</v>
      </c>
      <c r="S1074" s="143">
        <v>355.2</v>
      </c>
      <c r="T1074" s="143">
        <v>0.877</v>
      </c>
      <c r="U1074" s="143">
        <v>50706</v>
      </c>
      <c r="V1074" s="143">
        <v>0</v>
      </c>
      <c r="W1074" s="144">
        <v>0.247</v>
      </c>
      <c r="X1074" s="142">
        <v>288</v>
      </c>
      <c r="Y1074" s="143">
        <v>355.2</v>
      </c>
      <c r="Z1074" s="143">
        <v>0.89200000000000002</v>
      </c>
      <c r="AA1074" s="143">
        <v>58212</v>
      </c>
      <c r="AB1074" s="143">
        <v>0</v>
      </c>
      <c r="AC1074" s="144">
        <v>0.31</v>
      </c>
      <c r="AD1074" s="142">
        <v>328.2</v>
      </c>
      <c r="AE1074" s="143">
        <v>355.2</v>
      </c>
      <c r="AF1074" s="143">
        <v>0.89</v>
      </c>
      <c r="AG1074" s="143">
        <v>45396</v>
      </c>
      <c r="AH1074" s="143">
        <v>0</v>
      </c>
      <c r="AI1074" s="144">
        <v>0.21299999999999999</v>
      </c>
      <c r="AJ1074" s="142">
        <v>335.4</v>
      </c>
      <c r="AK1074" s="143">
        <v>355.2</v>
      </c>
      <c r="AL1074" s="143">
        <v>0.89300000000000002</v>
      </c>
      <c r="AM1074" s="143">
        <v>47604</v>
      </c>
      <c r="AN1074" s="143">
        <v>0</v>
      </c>
      <c r="AO1074" s="144">
        <v>0.218</v>
      </c>
      <c r="AP1074" s="142">
        <v>319.2</v>
      </c>
      <c r="AQ1074" s="143">
        <v>355.2</v>
      </c>
      <c r="AR1074" s="143">
        <v>0.87309999999999999</v>
      </c>
      <c r="AS1074" s="143">
        <v>22962</v>
      </c>
      <c r="AT1074" s="143"/>
      <c r="AU1074" s="144">
        <v>0.11070000000000001</v>
      </c>
      <c r="AV1074" s="142">
        <v>272.39999999999998</v>
      </c>
      <c r="AW1074" s="143">
        <v>355.2</v>
      </c>
      <c r="AX1074" s="143">
        <v>0.94289999999999996</v>
      </c>
      <c r="AY1074" s="143">
        <v>37842</v>
      </c>
      <c r="AZ1074" s="143"/>
      <c r="BA1074" s="144">
        <v>0.2046</v>
      </c>
      <c r="BB1074" s="142">
        <v>334.8</v>
      </c>
      <c r="BC1074" s="143">
        <v>355.2</v>
      </c>
      <c r="BD1074" s="143">
        <v>0.85609999999999997</v>
      </c>
      <c r="BE1074" s="143">
        <v>37590</v>
      </c>
      <c r="BF1074" s="143"/>
      <c r="BG1074" s="144">
        <v>0.17630000000000001</v>
      </c>
      <c r="BH1074" s="142">
        <v>366</v>
      </c>
      <c r="BI1074" s="143">
        <v>366</v>
      </c>
      <c r="BJ1074" s="143">
        <v>0.81479999999999997</v>
      </c>
      <c r="BK1074" s="143">
        <v>45372</v>
      </c>
      <c r="BL1074" s="143"/>
      <c r="BM1074" s="144">
        <v>0.20449999999999999</v>
      </c>
      <c r="BN1074" s="142">
        <v>345.6</v>
      </c>
      <c r="BO1074" s="143">
        <v>355.2</v>
      </c>
      <c r="BP1074" s="143">
        <v>0.82930000000000004</v>
      </c>
      <c r="BQ1074" s="143">
        <v>44820</v>
      </c>
      <c r="BR1074" s="143"/>
      <c r="BS1074" s="144">
        <v>0.23269999999999999</v>
      </c>
      <c r="BT1074" s="142"/>
      <c r="BU1074" s="143"/>
      <c r="BV1074" s="143"/>
      <c r="BW1074" s="143"/>
      <c r="BX1074" s="143"/>
      <c r="BY1074" s="144"/>
      <c r="BZ1074" s="142">
        <v>384.6</v>
      </c>
      <c r="CA1074" s="143">
        <v>727.2</v>
      </c>
      <c r="CB1074" s="143">
        <v>1.6572</v>
      </c>
      <c r="CC1074" s="143">
        <v>90072</v>
      </c>
      <c r="CD1074" s="143">
        <v>53817</v>
      </c>
      <c r="CE1074" s="144">
        <v>7.3555000000000001</v>
      </c>
      <c r="CF1074" s="142">
        <v>334.8</v>
      </c>
      <c r="CG1074" s="143">
        <v>355.2</v>
      </c>
      <c r="CH1074" s="143">
        <v>0.82279999999999998</v>
      </c>
      <c r="CI1074" s="143">
        <v>43284</v>
      </c>
      <c r="CJ1074" s="143"/>
      <c r="CK1074" s="144">
        <v>0.2112</v>
      </c>
      <c r="CL1074" s="142">
        <v>313.8</v>
      </c>
      <c r="CM1074" s="143">
        <v>355.2</v>
      </c>
      <c r="CN1074" s="143">
        <v>0.8206</v>
      </c>
      <c r="CO1074" s="143">
        <v>31266</v>
      </c>
      <c r="CP1074" s="143"/>
      <c r="CQ1074" s="144">
        <v>0.1686</v>
      </c>
      <c r="CR1074" s="142">
        <v>265.2</v>
      </c>
      <c r="CS1074" s="143">
        <v>355.2</v>
      </c>
      <c r="CT1074" s="143">
        <v>0.78659999999999997</v>
      </c>
      <c r="CU1074" s="143">
        <v>14352</v>
      </c>
      <c r="CV1074" s="143"/>
      <c r="CW1074" s="144">
        <v>9.2499999999999999E-2</v>
      </c>
      <c r="CX1074" s="142">
        <v>90.6</v>
      </c>
      <c r="CY1074" s="143">
        <v>355.2</v>
      </c>
      <c r="CZ1074" s="143">
        <v>0.68100000000000005</v>
      </c>
      <c r="DA1074" s="143">
        <v>6852</v>
      </c>
      <c r="DB1074" s="143"/>
      <c r="DC1074" s="144">
        <v>0.14929999999999999</v>
      </c>
      <c r="DD1074" s="142">
        <v>20.399999999999999</v>
      </c>
      <c r="DE1074" s="143">
        <v>355.2</v>
      </c>
      <c r="DF1074" s="143">
        <v>0.63539999999999996</v>
      </c>
      <c r="DG1074" s="143">
        <v>4476</v>
      </c>
      <c r="DH1074" s="143"/>
      <c r="DI1074" s="144">
        <v>0.47960000000000003</v>
      </c>
    </row>
    <row r="1075" spans="1:113">
      <c r="A1075" s="137">
        <v>1072</v>
      </c>
      <c r="B1075" s="138" t="s">
        <v>1235</v>
      </c>
      <c r="C1075" s="139" t="s">
        <v>3285</v>
      </c>
      <c r="D1075" s="140" t="s">
        <v>195</v>
      </c>
      <c r="E1075" s="141">
        <v>300</v>
      </c>
      <c r="F1075" s="142">
        <v>23.7</v>
      </c>
      <c r="G1075" s="143">
        <v>23.7</v>
      </c>
      <c r="H1075" s="143">
        <v>0.84</v>
      </c>
      <c r="I1075" s="143">
        <v>5682</v>
      </c>
      <c r="J1075" s="143">
        <v>0</v>
      </c>
      <c r="K1075" s="144">
        <v>0.39100000000000001</v>
      </c>
      <c r="L1075" s="142">
        <v>71.7</v>
      </c>
      <c r="M1075" s="143">
        <v>71.7</v>
      </c>
      <c r="N1075" s="143">
        <v>0.82399999999999995</v>
      </c>
      <c r="O1075" s="143">
        <v>5655</v>
      </c>
      <c r="P1075" s="143">
        <v>0</v>
      </c>
      <c r="Q1075" s="144">
        <v>0.13100000000000001</v>
      </c>
      <c r="R1075" s="142">
        <v>90</v>
      </c>
      <c r="S1075" s="143">
        <v>240</v>
      </c>
      <c r="T1075" s="143">
        <v>0.93700000000000006</v>
      </c>
      <c r="U1075" s="143">
        <v>15495</v>
      </c>
      <c r="V1075" s="143">
        <v>0</v>
      </c>
      <c r="W1075" s="144">
        <v>0.252</v>
      </c>
      <c r="X1075" s="142">
        <v>135</v>
      </c>
      <c r="Y1075" s="143">
        <v>240</v>
      </c>
      <c r="Z1075" s="143">
        <v>0.87</v>
      </c>
      <c r="AA1075" s="143">
        <v>12093</v>
      </c>
      <c r="AB1075" s="143">
        <v>0</v>
      </c>
      <c r="AC1075" s="144">
        <v>0.14099999999999999</v>
      </c>
      <c r="AD1075" s="142">
        <v>81</v>
      </c>
      <c r="AE1075" s="143">
        <v>240</v>
      </c>
      <c r="AF1075" s="143">
        <v>0.89800000000000002</v>
      </c>
      <c r="AG1075" s="143">
        <v>16506</v>
      </c>
      <c r="AH1075" s="143">
        <v>0</v>
      </c>
      <c r="AI1075" s="144">
        <v>0.311</v>
      </c>
      <c r="AJ1075" s="142">
        <v>89.4</v>
      </c>
      <c r="AK1075" s="143">
        <v>240</v>
      </c>
      <c r="AL1075" s="143">
        <v>0.94</v>
      </c>
      <c r="AM1075" s="143">
        <v>20946</v>
      </c>
      <c r="AN1075" s="143">
        <v>0</v>
      </c>
      <c r="AO1075" s="144">
        <v>0.34100000000000003</v>
      </c>
      <c r="AP1075" s="142">
        <v>81</v>
      </c>
      <c r="AQ1075" s="143">
        <v>240</v>
      </c>
      <c r="AR1075" s="143">
        <v>0.96840000000000004</v>
      </c>
      <c r="AS1075" s="143">
        <v>26115</v>
      </c>
      <c r="AT1075" s="143"/>
      <c r="AU1075" s="144">
        <v>0.44750000000000001</v>
      </c>
      <c r="AV1075" s="142">
        <v>118.5</v>
      </c>
      <c r="AW1075" s="143">
        <v>240</v>
      </c>
      <c r="AX1075" s="143">
        <v>0.96289999999999998</v>
      </c>
      <c r="AY1075" s="143">
        <v>23904</v>
      </c>
      <c r="AZ1075" s="143"/>
      <c r="BA1075" s="144">
        <v>0.29099999999999998</v>
      </c>
      <c r="BB1075" s="142">
        <v>182.04</v>
      </c>
      <c r="BC1075" s="143">
        <v>240</v>
      </c>
      <c r="BD1075" s="143">
        <v>0.96579999999999999</v>
      </c>
      <c r="BE1075" s="143">
        <v>36165</v>
      </c>
      <c r="BF1075" s="143"/>
      <c r="BG1075" s="144">
        <v>0.27650000000000002</v>
      </c>
      <c r="BH1075" s="142">
        <v>165</v>
      </c>
      <c r="BI1075" s="143">
        <v>240</v>
      </c>
      <c r="BJ1075" s="143">
        <v>0.95450000000000002</v>
      </c>
      <c r="BK1075" s="143">
        <v>32241</v>
      </c>
      <c r="BL1075" s="143"/>
      <c r="BM1075" s="144">
        <v>0.2752</v>
      </c>
      <c r="BN1075" s="142">
        <v>218.7</v>
      </c>
      <c r="BO1075" s="143">
        <v>240</v>
      </c>
      <c r="BP1075" s="143">
        <v>0.96830000000000005</v>
      </c>
      <c r="BQ1075" s="143">
        <v>35967</v>
      </c>
      <c r="BR1075" s="143"/>
      <c r="BS1075" s="144">
        <v>0.25269999999999998</v>
      </c>
      <c r="BT1075" s="142"/>
      <c r="BU1075" s="143"/>
      <c r="BV1075" s="143"/>
      <c r="BW1075" s="143"/>
      <c r="BX1075" s="143"/>
      <c r="BY1075" s="144"/>
      <c r="BZ1075" s="142">
        <v>203.4</v>
      </c>
      <c r="CA1075" s="143">
        <v>480</v>
      </c>
      <c r="CB1075" s="143">
        <v>1.9234</v>
      </c>
      <c r="CC1075" s="143">
        <v>73002</v>
      </c>
      <c r="CD1075" s="143">
        <v>15820</v>
      </c>
      <c r="CE1075" s="144">
        <v>1.9870999999999999</v>
      </c>
      <c r="CF1075" s="142">
        <v>166.8</v>
      </c>
      <c r="CG1075" s="143">
        <v>240</v>
      </c>
      <c r="CH1075" s="143">
        <v>0.8649</v>
      </c>
      <c r="CI1075" s="143">
        <v>15153</v>
      </c>
      <c r="CJ1075" s="143"/>
      <c r="CK1075" s="144">
        <v>0.14119999999999999</v>
      </c>
      <c r="CL1075" s="142">
        <v>111.6</v>
      </c>
      <c r="CM1075" s="143">
        <v>240</v>
      </c>
      <c r="CN1075" s="143">
        <v>0.94810000000000005</v>
      </c>
      <c r="CO1075" s="143">
        <v>16014</v>
      </c>
      <c r="CP1075" s="143"/>
      <c r="CQ1075" s="144">
        <v>0.2102</v>
      </c>
      <c r="CR1075" s="142">
        <v>186</v>
      </c>
      <c r="CS1075" s="143">
        <v>240</v>
      </c>
      <c r="CT1075" s="143">
        <v>0.99819999999999998</v>
      </c>
      <c r="CU1075" s="143">
        <v>26361</v>
      </c>
      <c r="CV1075" s="143"/>
      <c r="CW1075" s="144">
        <v>0.1908</v>
      </c>
      <c r="CX1075" s="142">
        <v>165.6</v>
      </c>
      <c r="CY1075" s="143">
        <v>240</v>
      </c>
      <c r="CZ1075" s="143">
        <v>0</v>
      </c>
      <c r="DA1075" s="143">
        <v>38262</v>
      </c>
      <c r="DB1075" s="143"/>
      <c r="DC1075" s="144">
        <v>0.31059999999999999</v>
      </c>
      <c r="DD1075" s="142">
        <v>213</v>
      </c>
      <c r="DE1075" s="143">
        <v>240</v>
      </c>
      <c r="DF1075" s="143">
        <v>0.99990000000000001</v>
      </c>
      <c r="DG1075" s="143">
        <v>38868</v>
      </c>
      <c r="DH1075" s="143"/>
      <c r="DI1075" s="144">
        <v>0.2535</v>
      </c>
    </row>
    <row r="1076" spans="1:113">
      <c r="A1076" s="137">
        <v>1073</v>
      </c>
      <c r="B1076" s="138" t="s">
        <v>1236</v>
      </c>
      <c r="C1076" s="139" t="s">
        <v>3286</v>
      </c>
      <c r="D1076" s="140" t="s">
        <v>195</v>
      </c>
      <c r="E1076" s="141">
        <v>121</v>
      </c>
      <c r="F1076" s="142">
        <v>4.8</v>
      </c>
      <c r="G1076" s="143">
        <v>4.8</v>
      </c>
      <c r="H1076" s="143">
        <v>0.38100000000000001</v>
      </c>
      <c r="I1076" s="143">
        <v>384</v>
      </c>
      <c r="J1076" s="143">
        <v>0</v>
      </c>
      <c r="K1076" s="144">
        <v>0.28799999999999998</v>
      </c>
      <c r="L1076" s="142">
        <v>13.2</v>
      </c>
      <c r="M1076" s="143">
        <v>13.2</v>
      </c>
      <c r="N1076" s="143">
        <v>0.54400000000000004</v>
      </c>
      <c r="O1076" s="143">
        <v>772</v>
      </c>
      <c r="P1076" s="143">
        <v>0</v>
      </c>
      <c r="Q1076" s="144">
        <v>0.14699999999999999</v>
      </c>
      <c r="R1076" s="142">
        <v>18.8</v>
      </c>
      <c r="S1076" s="143">
        <v>96.8</v>
      </c>
      <c r="T1076" s="143">
        <v>0.35699999999999998</v>
      </c>
      <c r="U1076" s="143">
        <v>572</v>
      </c>
      <c r="V1076" s="143">
        <v>0</v>
      </c>
      <c r="W1076" s="144">
        <v>0.11700000000000001</v>
      </c>
      <c r="X1076" s="142">
        <v>8</v>
      </c>
      <c r="Y1076" s="143">
        <v>96.8</v>
      </c>
      <c r="Z1076" s="143">
        <v>0.33900000000000002</v>
      </c>
      <c r="AA1076" s="143">
        <v>576</v>
      </c>
      <c r="AB1076" s="143">
        <v>0</v>
      </c>
      <c r="AC1076" s="144">
        <v>0.29099999999999998</v>
      </c>
      <c r="AD1076" s="142">
        <v>18.399999999999999</v>
      </c>
      <c r="AE1076" s="143">
        <v>96.8</v>
      </c>
      <c r="AF1076" s="143">
        <v>0.56799999999999995</v>
      </c>
      <c r="AG1076" s="143">
        <v>536</v>
      </c>
      <c r="AH1076" s="143">
        <v>0</v>
      </c>
      <c r="AI1076" s="144">
        <v>7.0000000000000007E-2</v>
      </c>
      <c r="AJ1076" s="142">
        <v>4.4000000000000004</v>
      </c>
      <c r="AK1076" s="143">
        <v>96.8</v>
      </c>
      <c r="AL1076" s="143">
        <v>0.90300000000000002</v>
      </c>
      <c r="AM1076" s="143">
        <v>596</v>
      </c>
      <c r="AN1076" s="143">
        <v>0</v>
      </c>
      <c r="AO1076" s="144">
        <v>0.20499999999999999</v>
      </c>
      <c r="AP1076" s="142">
        <v>5.6</v>
      </c>
      <c r="AQ1076" s="143">
        <v>96.8</v>
      </c>
      <c r="AR1076" s="143">
        <v>0.91300000000000003</v>
      </c>
      <c r="AS1076" s="143">
        <v>672</v>
      </c>
      <c r="AT1076" s="143"/>
      <c r="AU1076" s="144">
        <v>0.1767</v>
      </c>
      <c r="AV1076" s="142">
        <v>5.6</v>
      </c>
      <c r="AW1076" s="143">
        <v>96.8</v>
      </c>
      <c r="AX1076" s="143">
        <v>0.91500000000000004</v>
      </c>
      <c r="AY1076" s="143">
        <v>732</v>
      </c>
      <c r="AZ1076" s="143"/>
      <c r="BA1076" s="144">
        <v>0.19839999999999999</v>
      </c>
      <c r="BB1076" s="142">
        <v>5.6</v>
      </c>
      <c r="BC1076" s="143">
        <v>96.8</v>
      </c>
      <c r="BD1076" s="143">
        <v>0.90190000000000003</v>
      </c>
      <c r="BE1076" s="143">
        <v>772</v>
      </c>
      <c r="BF1076" s="143"/>
      <c r="BG1076" s="144">
        <v>0.2054</v>
      </c>
      <c r="BH1076" s="142">
        <v>4</v>
      </c>
      <c r="BI1076" s="143">
        <v>96.8</v>
      </c>
      <c r="BJ1076" s="143">
        <v>0.90239999999999998</v>
      </c>
      <c r="BK1076" s="143">
        <v>740</v>
      </c>
      <c r="BL1076" s="143"/>
      <c r="BM1076" s="144">
        <v>0.27550000000000002</v>
      </c>
      <c r="BN1076" s="142">
        <v>5.2</v>
      </c>
      <c r="BO1076" s="143">
        <v>96.8</v>
      </c>
      <c r="BP1076" s="143">
        <v>0.89729999999999999</v>
      </c>
      <c r="BQ1076" s="143">
        <v>664</v>
      </c>
      <c r="BR1076" s="143"/>
      <c r="BS1076" s="144">
        <v>0.21179999999999999</v>
      </c>
      <c r="BT1076" s="142"/>
      <c r="BU1076" s="143"/>
      <c r="BV1076" s="143"/>
      <c r="BW1076" s="143"/>
      <c r="BX1076" s="143"/>
      <c r="BY1076" s="144"/>
      <c r="BZ1076" s="142">
        <v>6.4</v>
      </c>
      <c r="CA1076" s="143">
        <v>193.6</v>
      </c>
      <c r="CB1076" s="143">
        <v>1.0560999999999998</v>
      </c>
      <c r="CC1076" s="143">
        <v>1588</v>
      </c>
      <c r="CD1076" s="143">
        <v>427</v>
      </c>
      <c r="CE1076" s="144">
        <v>1.3794</v>
      </c>
      <c r="CF1076" s="142">
        <v>5.6</v>
      </c>
      <c r="CG1076" s="143">
        <v>96.8</v>
      </c>
      <c r="CH1076" s="143">
        <v>0.53169999999999995</v>
      </c>
      <c r="CI1076" s="143">
        <v>772</v>
      </c>
      <c r="CJ1076" s="143"/>
      <c r="CK1076" s="144">
        <v>0.34849999999999998</v>
      </c>
      <c r="CL1076" s="142">
        <v>6</v>
      </c>
      <c r="CM1076" s="143">
        <v>96.8</v>
      </c>
      <c r="CN1076" s="143">
        <v>0.4763</v>
      </c>
      <c r="CO1076" s="143">
        <v>684</v>
      </c>
      <c r="CP1076" s="143"/>
      <c r="CQ1076" s="144">
        <v>0.33239999999999997</v>
      </c>
      <c r="CR1076" s="142">
        <v>7.2</v>
      </c>
      <c r="CS1076" s="143">
        <v>96.8</v>
      </c>
      <c r="CT1076" s="143">
        <v>0.44690000000000002</v>
      </c>
      <c r="CU1076" s="143">
        <v>640</v>
      </c>
      <c r="CV1076" s="143"/>
      <c r="CW1076" s="144">
        <v>0.26729999999999998</v>
      </c>
      <c r="CX1076" s="142">
        <v>7.6</v>
      </c>
      <c r="CY1076" s="143">
        <v>96.8</v>
      </c>
      <c r="CZ1076" s="143">
        <v>0.4526</v>
      </c>
      <c r="DA1076" s="143">
        <v>744</v>
      </c>
      <c r="DB1076" s="143"/>
      <c r="DC1076" s="144">
        <v>0.29070000000000001</v>
      </c>
      <c r="DD1076" s="142">
        <v>8</v>
      </c>
      <c r="DE1076" s="143">
        <v>96.8</v>
      </c>
      <c r="DF1076" s="143">
        <v>0.35420000000000001</v>
      </c>
      <c r="DG1076" s="143">
        <v>588</v>
      </c>
      <c r="DH1076" s="143"/>
      <c r="DI1076" s="144">
        <v>0.28820000000000001</v>
      </c>
    </row>
    <row r="1077" spans="1:113">
      <c r="A1077" s="137">
        <v>1074</v>
      </c>
      <c r="B1077" s="138" t="s">
        <v>1237</v>
      </c>
      <c r="C1077" s="139" t="s">
        <v>3287</v>
      </c>
      <c r="D1077" s="140" t="s">
        <v>195</v>
      </c>
      <c r="E1077" s="141">
        <v>1070</v>
      </c>
      <c r="F1077" s="142">
        <v>450</v>
      </c>
      <c r="G1077" s="143">
        <v>450</v>
      </c>
      <c r="H1077" s="143">
        <v>0.89</v>
      </c>
      <c r="I1077" s="143">
        <v>261000</v>
      </c>
      <c r="J1077" s="143">
        <v>87984</v>
      </c>
      <c r="K1077" s="147">
        <v>0.89300000000000002</v>
      </c>
      <c r="L1077" s="142">
        <v>585</v>
      </c>
      <c r="M1077" s="143">
        <v>585</v>
      </c>
      <c r="N1077" s="143">
        <v>0.92600000000000005</v>
      </c>
      <c r="O1077" s="143">
        <v>191700</v>
      </c>
      <c r="P1077" s="143">
        <v>0</v>
      </c>
      <c r="Q1077" s="147">
        <v>0.48499999999999999</v>
      </c>
      <c r="R1077" s="142">
        <v>630</v>
      </c>
      <c r="S1077" s="143">
        <v>856</v>
      </c>
      <c r="T1077" s="143">
        <v>0.95899999999999996</v>
      </c>
      <c r="U1077" s="143">
        <v>232200</v>
      </c>
      <c r="V1077" s="143">
        <v>0</v>
      </c>
      <c r="W1077" s="147">
        <v>0.52600000000000002</v>
      </c>
      <c r="X1077" s="142">
        <v>684</v>
      </c>
      <c r="Y1077" s="143">
        <v>856</v>
      </c>
      <c r="Z1077" s="143">
        <v>0.98899999999999999</v>
      </c>
      <c r="AA1077" s="143">
        <v>248400</v>
      </c>
      <c r="AB1077" s="143">
        <v>0</v>
      </c>
      <c r="AC1077" s="147">
        <v>0.503</v>
      </c>
      <c r="AD1077" s="142">
        <v>594</v>
      </c>
      <c r="AE1077" s="143">
        <v>856</v>
      </c>
      <c r="AF1077" s="143">
        <v>0.95199999999999996</v>
      </c>
      <c r="AG1077" s="143">
        <v>248400</v>
      </c>
      <c r="AH1077" s="143">
        <v>0</v>
      </c>
      <c r="AI1077" s="147">
        <v>0.60199999999999998</v>
      </c>
      <c r="AJ1077" s="142">
        <v>675</v>
      </c>
      <c r="AK1077" s="143">
        <v>856</v>
      </c>
      <c r="AL1077" s="143">
        <v>0.97599999999999998</v>
      </c>
      <c r="AM1077" s="143">
        <v>261000</v>
      </c>
      <c r="AN1077" s="143">
        <v>0</v>
      </c>
      <c r="AO1077" s="147">
        <v>0.54300000000000004</v>
      </c>
      <c r="AP1077" s="142">
        <v>558</v>
      </c>
      <c r="AQ1077" s="143">
        <v>856</v>
      </c>
      <c r="AR1077" s="143">
        <v>0.98089999999999999</v>
      </c>
      <c r="AS1077" s="143">
        <v>231300</v>
      </c>
      <c r="AT1077" s="143"/>
      <c r="AU1077" s="147">
        <v>0.56799999999999995</v>
      </c>
      <c r="AV1077" s="142">
        <v>720</v>
      </c>
      <c r="AW1077" s="143">
        <v>856</v>
      </c>
      <c r="AX1077" s="143">
        <v>0.96050000000000002</v>
      </c>
      <c r="AY1077" s="143">
        <v>218700</v>
      </c>
      <c r="AZ1077" s="143"/>
      <c r="BA1077" s="147">
        <v>0.43919999999999998</v>
      </c>
      <c r="BB1077" s="142">
        <v>423</v>
      </c>
      <c r="BC1077" s="143">
        <v>856</v>
      </c>
      <c r="BD1077" s="143">
        <v>0.92030000000000001</v>
      </c>
      <c r="BE1077" s="143">
        <v>207900</v>
      </c>
      <c r="BF1077" s="143">
        <v>34122</v>
      </c>
      <c r="BG1077" s="147">
        <v>0.71779999999999999</v>
      </c>
      <c r="BH1077" s="142">
        <v>324</v>
      </c>
      <c r="BI1077" s="143">
        <v>856</v>
      </c>
      <c r="BJ1077" s="143">
        <v>0.90910000000000002</v>
      </c>
      <c r="BK1077" s="143">
        <v>216000</v>
      </c>
      <c r="BL1077" s="143">
        <v>84514</v>
      </c>
      <c r="BM1077" s="147">
        <v>0.98570000000000002</v>
      </c>
      <c r="BN1077" s="142">
        <v>405</v>
      </c>
      <c r="BO1077" s="143">
        <v>856</v>
      </c>
      <c r="BP1077" s="143">
        <v>0.93530000000000002</v>
      </c>
      <c r="BQ1077" s="143">
        <v>169200</v>
      </c>
      <c r="BR1077" s="143">
        <v>16469</v>
      </c>
      <c r="BS1077" s="147">
        <v>0.66469999999999996</v>
      </c>
      <c r="BT1077" s="142"/>
      <c r="BU1077" s="143"/>
      <c r="BV1077" s="143"/>
      <c r="BW1077" s="143"/>
      <c r="BX1077" s="143"/>
      <c r="BY1077" s="147"/>
      <c r="BZ1077" s="142">
        <v>1332</v>
      </c>
      <c r="CA1077" s="143">
        <v>1712</v>
      </c>
      <c r="CB1077" s="143">
        <v>1.9407000000000001</v>
      </c>
      <c r="CC1077" s="143">
        <v>590400</v>
      </c>
      <c r="CD1077" s="143">
        <v>26964</v>
      </c>
      <c r="CE1077" s="147">
        <v>1.2589000000000001</v>
      </c>
      <c r="CF1077" s="142">
        <v>729</v>
      </c>
      <c r="CG1077" s="143">
        <v>856</v>
      </c>
      <c r="CH1077" s="143">
        <v>0.96209999999999996</v>
      </c>
      <c r="CI1077" s="143">
        <v>365400</v>
      </c>
      <c r="CJ1077" s="143">
        <v>54374</v>
      </c>
      <c r="CK1077" s="147">
        <v>0.70030000000000003</v>
      </c>
      <c r="CL1077" s="142">
        <v>846</v>
      </c>
      <c r="CM1077" s="143">
        <v>856</v>
      </c>
      <c r="CN1077" s="143">
        <v>0.94410000000000005</v>
      </c>
      <c r="CO1077" s="143">
        <v>288900</v>
      </c>
      <c r="CP1077" s="143"/>
      <c r="CQ1077" s="147">
        <v>0.50239999999999996</v>
      </c>
      <c r="CR1077" s="142">
        <v>810</v>
      </c>
      <c r="CS1077" s="143">
        <v>856</v>
      </c>
      <c r="CT1077" s="143">
        <v>0.94550000000000001</v>
      </c>
      <c r="CU1077" s="143">
        <v>374400</v>
      </c>
      <c r="CV1077" s="143">
        <v>34416</v>
      </c>
      <c r="CW1077" s="147">
        <v>0.65710000000000002</v>
      </c>
      <c r="CX1077" s="142">
        <v>855</v>
      </c>
      <c r="CY1077" s="143">
        <v>856</v>
      </c>
      <c r="CZ1077" s="143">
        <v>0.96709999999999996</v>
      </c>
      <c r="DA1077" s="143">
        <v>369900</v>
      </c>
      <c r="DB1077" s="143">
        <v>828</v>
      </c>
      <c r="DC1077" s="147">
        <v>0.60129999999999995</v>
      </c>
      <c r="DD1077" s="142">
        <v>837</v>
      </c>
      <c r="DE1077" s="143">
        <v>856</v>
      </c>
      <c r="DF1077" s="143">
        <v>0.92989999999999995</v>
      </c>
      <c r="DG1077" s="143"/>
      <c r="DH1077" s="143">
        <v>0</v>
      </c>
      <c r="DI1077" s="147">
        <v>0.60109999999999997</v>
      </c>
    </row>
    <row r="1078" spans="1:113">
      <c r="A1078" s="137">
        <v>1075</v>
      </c>
      <c r="B1078" s="138" t="s">
        <v>1238</v>
      </c>
      <c r="C1078" s="139" t="s">
        <v>3288</v>
      </c>
      <c r="D1078" s="140" t="s">
        <v>195</v>
      </c>
      <c r="E1078" s="141">
        <v>241.11</v>
      </c>
      <c r="F1078" s="142"/>
      <c r="G1078" s="143"/>
      <c r="H1078" s="143"/>
      <c r="I1078" s="143"/>
      <c r="J1078" s="143"/>
      <c r="K1078" s="144"/>
      <c r="L1078" s="142"/>
      <c r="M1078" s="143"/>
      <c r="N1078" s="143"/>
      <c r="O1078" s="143"/>
      <c r="P1078" s="143"/>
      <c r="Q1078" s="144"/>
      <c r="R1078" s="142"/>
      <c r="S1078" s="143"/>
      <c r="T1078" s="143"/>
      <c r="U1078" s="143"/>
      <c r="V1078" s="143"/>
      <c r="W1078" s="144"/>
      <c r="X1078" s="142"/>
      <c r="Y1078" s="143"/>
      <c r="Z1078" s="143"/>
      <c r="AA1078" s="143"/>
      <c r="AB1078" s="143"/>
      <c r="AC1078" s="144"/>
      <c r="AD1078" s="142"/>
      <c r="AE1078" s="143"/>
      <c r="AF1078" s="143"/>
      <c r="AG1078" s="143"/>
      <c r="AH1078" s="143"/>
      <c r="AI1078" s="144"/>
      <c r="AJ1078" s="142"/>
      <c r="AK1078" s="143"/>
      <c r="AL1078" s="143"/>
      <c r="AM1078" s="143"/>
      <c r="AN1078" s="143"/>
      <c r="AO1078" s="144"/>
      <c r="AP1078" s="142">
        <v>10.914999999999999</v>
      </c>
      <c r="AQ1078" s="143">
        <v>26</v>
      </c>
      <c r="AR1078" s="143">
        <v>0.86019999999999996</v>
      </c>
      <c r="AS1078" s="143">
        <v>3695</v>
      </c>
      <c r="AT1078" s="143"/>
      <c r="AU1078" s="144"/>
      <c r="AV1078" s="142">
        <v>0.315</v>
      </c>
      <c r="AW1078" s="143">
        <v>26</v>
      </c>
      <c r="AX1078" s="143">
        <v>0.86019999999999996</v>
      </c>
      <c r="AY1078" s="143">
        <v>3695</v>
      </c>
      <c r="AZ1078" s="143"/>
      <c r="BA1078" s="144"/>
      <c r="BB1078" s="142">
        <v>11.315</v>
      </c>
      <c r="BC1078" s="143">
        <v>26</v>
      </c>
      <c r="BD1078" s="143">
        <v>0.93020000000000003</v>
      </c>
      <c r="BE1078" s="143"/>
      <c r="BF1078" s="143"/>
      <c r="BG1078" s="144"/>
      <c r="BH1078" s="142">
        <v>11.315</v>
      </c>
      <c r="BI1078" s="143">
        <v>26</v>
      </c>
      <c r="BJ1078" s="143">
        <v>0.92989999999999995</v>
      </c>
      <c r="BK1078" s="143"/>
      <c r="BL1078" s="143"/>
      <c r="BM1078" s="144"/>
      <c r="BN1078" s="142">
        <v>11.315</v>
      </c>
      <c r="BO1078" s="143">
        <v>26</v>
      </c>
      <c r="BP1078" s="143">
        <v>0.93</v>
      </c>
      <c r="BQ1078" s="143"/>
      <c r="BR1078" s="143"/>
      <c r="BS1078" s="144"/>
      <c r="BT1078" s="142">
        <v>0.315</v>
      </c>
      <c r="BU1078" s="143">
        <v>26</v>
      </c>
      <c r="BV1078" s="143">
        <v>0.93</v>
      </c>
      <c r="BW1078" s="143"/>
      <c r="BX1078" s="143"/>
      <c r="BY1078" s="144"/>
      <c r="BZ1078" s="142">
        <v>37.914999999999999</v>
      </c>
      <c r="CA1078" s="143">
        <v>38</v>
      </c>
      <c r="CB1078" s="143">
        <v>0.95179999999999998</v>
      </c>
      <c r="CC1078" s="143">
        <v>22632</v>
      </c>
      <c r="CD1078" s="143"/>
      <c r="CE1078" s="144"/>
      <c r="CF1078" s="142">
        <v>1.2450000000000001</v>
      </c>
      <c r="CG1078" s="143">
        <v>38</v>
      </c>
      <c r="CH1078" s="143">
        <v>0.93589999999999995</v>
      </c>
      <c r="CI1078" s="143">
        <v>4303</v>
      </c>
      <c r="CJ1078" s="143"/>
      <c r="CK1078" s="144"/>
      <c r="CL1078" s="142">
        <v>47.814999999999998</v>
      </c>
      <c r="CM1078" s="143">
        <v>82.47999999999999</v>
      </c>
      <c r="CN1078" s="143">
        <v>1.8752</v>
      </c>
      <c r="CO1078" s="143">
        <v>1556</v>
      </c>
      <c r="CP1078" s="143"/>
      <c r="CQ1078" s="144"/>
      <c r="CR1078" s="142">
        <v>27.315000000000001</v>
      </c>
      <c r="CS1078" s="143">
        <v>38</v>
      </c>
      <c r="CT1078" s="143">
        <v>0.92390000000000005</v>
      </c>
      <c r="CU1078" s="143">
        <v>9489</v>
      </c>
      <c r="CV1078" s="143"/>
      <c r="CW1078" s="144"/>
      <c r="CX1078" s="142">
        <v>45.314999999999998</v>
      </c>
      <c r="CY1078" s="143">
        <v>192.88800000000001</v>
      </c>
      <c r="CZ1078" s="143">
        <v>0.92059999999999997</v>
      </c>
      <c r="DA1078" s="143">
        <v>7880</v>
      </c>
      <c r="DB1078" s="143"/>
      <c r="DC1078" s="144"/>
      <c r="DD1078" s="142">
        <v>36.314999999999998</v>
      </c>
      <c r="DE1078" s="143">
        <v>192.88800000000001</v>
      </c>
      <c r="DF1078" s="143">
        <v>0.90210000000000001</v>
      </c>
      <c r="DG1078" s="143">
        <v>10460</v>
      </c>
      <c r="DH1078" s="143"/>
      <c r="DI1078" s="144"/>
    </row>
    <row r="1079" spans="1:113" ht="22.5">
      <c r="A1079" s="137">
        <v>1076</v>
      </c>
      <c r="B1079" s="138" t="s">
        <v>1239</v>
      </c>
      <c r="C1079" s="139" t="s">
        <v>3289</v>
      </c>
      <c r="D1079" s="140" t="s">
        <v>195</v>
      </c>
      <c r="E1079" s="141">
        <v>134</v>
      </c>
      <c r="F1079" s="142"/>
      <c r="G1079" s="143"/>
      <c r="H1079" s="143"/>
      <c r="I1079" s="143"/>
      <c r="J1079" s="143"/>
      <c r="K1079" s="144"/>
      <c r="L1079" s="142"/>
      <c r="M1079" s="143"/>
      <c r="N1079" s="143"/>
      <c r="O1079" s="143"/>
      <c r="P1079" s="143"/>
      <c r="Q1079" s="144"/>
      <c r="R1079" s="142"/>
      <c r="S1079" s="143"/>
      <c r="T1079" s="143"/>
      <c r="U1079" s="143"/>
      <c r="V1079" s="143"/>
      <c r="W1079" s="144"/>
      <c r="X1079" s="142"/>
      <c r="Y1079" s="143"/>
      <c r="Z1079" s="143"/>
      <c r="AA1079" s="143"/>
      <c r="AB1079" s="143"/>
      <c r="AC1079" s="144"/>
      <c r="AD1079" s="142"/>
      <c r="AE1079" s="143"/>
      <c r="AF1079" s="143"/>
      <c r="AG1079" s="143"/>
      <c r="AH1079" s="143"/>
      <c r="AI1079" s="144"/>
      <c r="AJ1079" s="142"/>
      <c r="AK1079" s="143"/>
      <c r="AL1079" s="143"/>
      <c r="AM1079" s="143"/>
      <c r="AN1079" s="143"/>
      <c r="AO1079" s="144"/>
      <c r="AP1079" s="142">
        <v>138.5</v>
      </c>
      <c r="AQ1079" s="143">
        <v>111</v>
      </c>
      <c r="AR1079" s="143"/>
      <c r="AS1079" s="143"/>
      <c r="AT1079" s="143"/>
      <c r="AU1079" s="144">
        <v>7.9000000000000008E-3</v>
      </c>
      <c r="AV1079" s="142">
        <v>140</v>
      </c>
      <c r="AW1079" s="143">
        <v>111</v>
      </c>
      <c r="AX1079" s="143">
        <v>0.92889999999999995</v>
      </c>
      <c r="AY1079" s="143"/>
      <c r="AZ1079" s="143"/>
      <c r="BA1079" s="144">
        <v>1.54E-2</v>
      </c>
      <c r="BB1079" s="142">
        <v>140</v>
      </c>
      <c r="BC1079" s="143">
        <v>111</v>
      </c>
      <c r="BD1079" s="143">
        <v>0.95950000000000002</v>
      </c>
      <c r="BE1079" s="143"/>
      <c r="BF1079" s="143"/>
      <c r="BG1079" s="144">
        <v>1.8800000000000001E-2</v>
      </c>
      <c r="BH1079" s="142">
        <v>45</v>
      </c>
      <c r="BI1079" s="143">
        <v>107.2</v>
      </c>
      <c r="BJ1079" s="143">
        <v>0.91500000000000004</v>
      </c>
      <c r="BK1079" s="143">
        <v>12738</v>
      </c>
      <c r="BL1079" s="143"/>
      <c r="BM1079" s="144">
        <v>0.1072</v>
      </c>
      <c r="BN1079" s="142">
        <v>53.8</v>
      </c>
      <c r="BO1079" s="143">
        <v>107.2</v>
      </c>
      <c r="BP1079" s="143">
        <v>0.93489999999999995</v>
      </c>
      <c r="BQ1079" s="143">
        <v>12452</v>
      </c>
      <c r="BR1079" s="143"/>
      <c r="BS1079" s="144">
        <v>0.37540000000000001</v>
      </c>
      <c r="BT1079" s="142"/>
      <c r="BU1079" s="143"/>
      <c r="BV1079" s="143"/>
      <c r="BW1079" s="143"/>
      <c r="BX1079" s="143"/>
      <c r="BY1079" s="144"/>
      <c r="BZ1079" s="142">
        <v>126.2</v>
      </c>
      <c r="CA1079" s="143">
        <v>214.4</v>
      </c>
      <c r="CB1079" s="143">
        <v>1.8728</v>
      </c>
      <c r="CC1079" s="143">
        <v>33648</v>
      </c>
      <c r="CD1079" s="143"/>
      <c r="CE1079" s="144">
        <v>0.77889999999999993</v>
      </c>
      <c r="CF1079" s="142">
        <v>39.159999999999997</v>
      </c>
      <c r="CG1079" s="143">
        <v>107.2</v>
      </c>
      <c r="CH1079" s="143">
        <v>0.94099999999999995</v>
      </c>
      <c r="CI1079" s="143">
        <v>8796</v>
      </c>
      <c r="CJ1079" s="143"/>
      <c r="CK1079" s="144">
        <v>0.3276</v>
      </c>
      <c r="CL1079" s="142">
        <v>32.799999999999997</v>
      </c>
      <c r="CM1079" s="143">
        <v>107.2</v>
      </c>
      <c r="CN1079" s="143">
        <v>0.9466</v>
      </c>
      <c r="CO1079" s="143">
        <v>8098</v>
      </c>
      <c r="CP1079" s="143"/>
      <c r="CQ1079" s="144">
        <v>0.37190000000000001</v>
      </c>
      <c r="CR1079" s="142">
        <v>45</v>
      </c>
      <c r="CS1079" s="143">
        <v>107.2</v>
      </c>
      <c r="CT1079" s="143">
        <v>0.95230000000000004</v>
      </c>
      <c r="CU1079" s="143">
        <v>12236</v>
      </c>
      <c r="CV1079" s="143"/>
      <c r="CW1079" s="144">
        <v>0.39140000000000003</v>
      </c>
      <c r="CX1079" s="142">
        <v>64</v>
      </c>
      <c r="CY1079" s="143">
        <v>107.2</v>
      </c>
      <c r="CZ1079" s="143">
        <v>0.92779999999999996</v>
      </c>
      <c r="DA1079" s="143">
        <v>19048</v>
      </c>
      <c r="DB1079" s="143"/>
      <c r="DC1079" s="144">
        <v>0.43680000000000002</v>
      </c>
      <c r="DD1079" s="142">
        <v>68.8</v>
      </c>
      <c r="DE1079" s="143">
        <v>107.2</v>
      </c>
      <c r="DF1079" s="143">
        <v>0.93259999999999998</v>
      </c>
      <c r="DG1079" s="143">
        <v>18488</v>
      </c>
      <c r="DH1079" s="143"/>
      <c r="DI1079" s="144">
        <v>0.40500000000000003</v>
      </c>
    </row>
    <row r="1080" spans="1:113">
      <c r="A1080" s="137">
        <v>1077</v>
      </c>
      <c r="B1080" s="138" t="s">
        <v>1240</v>
      </c>
      <c r="C1080" s="139" t="s">
        <v>3290</v>
      </c>
      <c r="D1080" s="140" t="s">
        <v>195</v>
      </c>
      <c r="E1080" s="141">
        <v>164.2</v>
      </c>
      <c r="F1080" s="142">
        <v>103</v>
      </c>
      <c r="G1080" s="143">
        <v>103</v>
      </c>
      <c r="H1080" s="143">
        <v>0.60699999999999998</v>
      </c>
      <c r="I1080" s="143">
        <v>2707</v>
      </c>
      <c r="J1080" s="143">
        <v>0</v>
      </c>
      <c r="K1080" s="144">
        <v>5.8999999999999997E-2</v>
      </c>
      <c r="L1080" s="142">
        <v>91</v>
      </c>
      <c r="M1080" s="143">
        <v>91</v>
      </c>
      <c r="N1080" s="143">
        <v>0.64800000000000002</v>
      </c>
      <c r="O1080" s="143">
        <v>9000</v>
      </c>
      <c r="P1080" s="143">
        <v>0</v>
      </c>
      <c r="Q1080" s="144">
        <v>0.20899999999999999</v>
      </c>
      <c r="R1080" s="142">
        <v>89</v>
      </c>
      <c r="S1080" s="143">
        <v>131.36000000000001</v>
      </c>
      <c r="T1080" s="143">
        <v>0.61399999999999999</v>
      </c>
      <c r="U1080" s="143">
        <v>7250</v>
      </c>
      <c r="V1080" s="143">
        <v>0</v>
      </c>
      <c r="W1080" s="144">
        <v>0.182</v>
      </c>
      <c r="X1080" s="142">
        <v>84</v>
      </c>
      <c r="Y1080" s="143">
        <v>131.36000000000001</v>
      </c>
      <c r="Z1080" s="143">
        <v>0.63900000000000001</v>
      </c>
      <c r="AA1080" s="143">
        <v>8600</v>
      </c>
      <c r="AB1080" s="143">
        <v>0</v>
      </c>
      <c r="AC1080" s="144">
        <v>0.219</v>
      </c>
      <c r="AD1080" s="142">
        <v>95</v>
      </c>
      <c r="AE1080" s="143">
        <v>131.36000000000001</v>
      </c>
      <c r="AF1080" s="143">
        <v>0.65</v>
      </c>
      <c r="AG1080" s="143">
        <v>5860</v>
      </c>
      <c r="AH1080" s="143">
        <v>0</v>
      </c>
      <c r="AI1080" s="144">
        <v>0.13</v>
      </c>
      <c r="AJ1080" s="142">
        <v>106</v>
      </c>
      <c r="AK1080" s="143">
        <v>131.36000000000001</v>
      </c>
      <c r="AL1080" s="143">
        <v>0.56200000000000006</v>
      </c>
      <c r="AM1080" s="143">
        <v>6640</v>
      </c>
      <c r="AN1080" s="143">
        <v>0</v>
      </c>
      <c r="AO1080" s="144">
        <v>0.153</v>
      </c>
      <c r="AP1080" s="142">
        <v>107</v>
      </c>
      <c r="AQ1080" s="143">
        <v>131.36000000000001</v>
      </c>
      <c r="AR1080" s="143">
        <v>0.49919999999999998</v>
      </c>
      <c r="AS1080" s="143">
        <v>6380</v>
      </c>
      <c r="AT1080" s="143"/>
      <c r="AU1080" s="144">
        <v>0.1605</v>
      </c>
      <c r="AV1080" s="142">
        <v>107</v>
      </c>
      <c r="AW1080" s="143">
        <v>131.36000000000001</v>
      </c>
      <c r="AX1080" s="143">
        <v>0.62909999999999999</v>
      </c>
      <c r="AY1080" s="143">
        <v>7210</v>
      </c>
      <c r="AZ1080" s="143"/>
      <c r="BA1080" s="144">
        <v>0.14879999999999999</v>
      </c>
      <c r="BB1080" s="142">
        <v>105</v>
      </c>
      <c r="BC1080" s="143">
        <v>131.36000000000001</v>
      </c>
      <c r="BD1080" s="143">
        <v>0.53820000000000001</v>
      </c>
      <c r="BE1080" s="143">
        <v>11097</v>
      </c>
      <c r="BF1080" s="143"/>
      <c r="BG1080" s="144">
        <v>0.26390000000000002</v>
      </c>
      <c r="BH1080" s="142">
        <v>112</v>
      </c>
      <c r="BI1080" s="143">
        <v>131.36000000000001</v>
      </c>
      <c r="BJ1080" s="143">
        <v>0.57320000000000004</v>
      </c>
      <c r="BK1080" s="143">
        <v>14338</v>
      </c>
      <c r="BL1080" s="143"/>
      <c r="BM1080" s="144">
        <v>0.30020000000000002</v>
      </c>
      <c r="BN1080" s="142">
        <v>112.52</v>
      </c>
      <c r="BO1080" s="143">
        <v>131.36000000000001</v>
      </c>
      <c r="BP1080" s="143">
        <v>0.57899999999999996</v>
      </c>
      <c r="BQ1080" s="143">
        <v>11520</v>
      </c>
      <c r="BR1080" s="143"/>
      <c r="BS1080" s="144">
        <v>0.2631</v>
      </c>
      <c r="BT1080" s="142"/>
      <c r="BU1080" s="143"/>
      <c r="BV1080" s="143"/>
      <c r="BW1080" s="143"/>
      <c r="BX1080" s="143"/>
      <c r="BY1080" s="144"/>
      <c r="BZ1080" s="142">
        <v>236</v>
      </c>
      <c r="CA1080" s="143">
        <v>262.72000000000003</v>
      </c>
      <c r="CB1080" s="143">
        <v>1.3573</v>
      </c>
      <c r="CC1080" s="143">
        <v>22955</v>
      </c>
      <c r="CD1080" s="143"/>
      <c r="CE1080" s="144">
        <v>0.39369999999999999</v>
      </c>
      <c r="CF1080" s="142">
        <v>76</v>
      </c>
      <c r="CG1080" s="143">
        <v>131.36000000000001</v>
      </c>
      <c r="CH1080" s="143">
        <v>0.6492</v>
      </c>
      <c r="CI1080" s="143">
        <v>12537</v>
      </c>
      <c r="CJ1080" s="143"/>
      <c r="CK1080" s="144">
        <v>0.34150000000000003</v>
      </c>
      <c r="CL1080" s="142">
        <v>115</v>
      </c>
      <c r="CM1080" s="143">
        <v>131.36000000000001</v>
      </c>
      <c r="CN1080" s="143">
        <v>0.60829999999999995</v>
      </c>
      <c r="CO1080" s="143">
        <v>8772</v>
      </c>
      <c r="CP1080" s="143"/>
      <c r="CQ1080" s="144">
        <v>0.17419999999999999</v>
      </c>
      <c r="CR1080" s="142">
        <v>113.8</v>
      </c>
      <c r="CS1080" s="143">
        <v>131.36000000000001</v>
      </c>
      <c r="CT1080" s="143">
        <v>0.6865</v>
      </c>
      <c r="CU1080" s="143">
        <v>8241</v>
      </c>
      <c r="CV1080" s="143"/>
      <c r="CW1080" s="144">
        <v>0.14180000000000001</v>
      </c>
      <c r="CX1080" s="142">
        <v>69.400000000000006</v>
      </c>
      <c r="CY1080" s="143">
        <v>131.36000000000001</v>
      </c>
      <c r="CZ1080" s="143">
        <v>0.89529999999999998</v>
      </c>
      <c r="DA1080" s="143">
        <v>3342</v>
      </c>
      <c r="DB1080" s="143"/>
      <c r="DC1080" s="144">
        <v>7.2300000000000003E-2</v>
      </c>
      <c r="DD1080" s="142">
        <v>50.6</v>
      </c>
      <c r="DE1080" s="143">
        <v>131.36000000000001</v>
      </c>
      <c r="DF1080" s="143">
        <v>0.44069999999999998</v>
      </c>
      <c r="DG1080" s="143">
        <v>795</v>
      </c>
      <c r="DH1080" s="143"/>
      <c r="DI1080" s="144">
        <v>4.9500000000000002E-2</v>
      </c>
    </row>
    <row r="1081" spans="1:113">
      <c r="A1081" s="137">
        <v>1078</v>
      </c>
      <c r="B1081" s="138" t="s">
        <v>1241</v>
      </c>
      <c r="C1081" s="139" t="s">
        <v>3291</v>
      </c>
      <c r="D1081" s="140" t="s">
        <v>195</v>
      </c>
      <c r="E1081" s="141">
        <v>299</v>
      </c>
      <c r="F1081" s="142">
        <v>180</v>
      </c>
      <c r="G1081" s="143">
        <v>180</v>
      </c>
      <c r="H1081" s="143">
        <v>0.97699999999999998</v>
      </c>
      <c r="I1081" s="143">
        <v>71604</v>
      </c>
      <c r="J1081" s="143">
        <v>0</v>
      </c>
      <c r="K1081" s="147">
        <v>0.55800000000000005</v>
      </c>
      <c r="L1081" s="142">
        <v>171</v>
      </c>
      <c r="M1081" s="143">
        <v>171</v>
      </c>
      <c r="N1081" s="143">
        <v>0.97799999999999998</v>
      </c>
      <c r="O1081" s="143">
        <v>76626</v>
      </c>
      <c r="P1081" s="143">
        <v>1818</v>
      </c>
      <c r="Q1081" s="147">
        <v>0.628</v>
      </c>
      <c r="R1081" s="142">
        <v>174</v>
      </c>
      <c r="S1081" s="143">
        <v>239.2</v>
      </c>
      <c r="T1081" s="143">
        <v>0.96199999999999997</v>
      </c>
      <c r="U1081" s="143">
        <v>66210</v>
      </c>
      <c r="V1081" s="143">
        <v>0</v>
      </c>
      <c r="W1081" s="147">
        <v>0.54200000000000004</v>
      </c>
      <c r="X1081" s="142">
        <v>183</v>
      </c>
      <c r="Y1081" s="143">
        <v>239.2</v>
      </c>
      <c r="Z1081" s="143">
        <v>0.95299999999999996</v>
      </c>
      <c r="AA1081" s="143">
        <v>76200</v>
      </c>
      <c r="AB1081" s="143">
        <v>0</v>
      </c>
      <c r="AC1081" s="147">
        <v>0.59899999999999998</v>
      </c>
      <c r="AD1081" s="142">
        <v>192</v>
      </c>
      <c r="AE1081" s="143">
        <v>239.2</v>
      </c>
      <c r="AF1081" s="143">
        <v>0.93700000000000006</v>
      </c>
      <c r="AG1081" s="143">
        <v>72990</v>
      </c>
      <c r="AH1081" s="143">
        <v>0</v>
      </c>
      <c r="AI1081" s="147">
        <v>0.55600000000000005</v>
      </c>
      <c r="AJ1081" s="142">
        <v>195</v>
      </c>
      <c r="AK1081" s="143">
        <v>239.2</v>
      </c>
      <c r="AL1081" s="143">
        <v>0.91800000000000004</v>
      </c>
      <c r="AM1081" s="143">
        <v>62820</v>
      </c>
      <c r="AN1081" s="143">
        <v>0</v>
      </c>
      <c r="AO1081" s="147">
        <v>0.48099999999999998</v>
      </c>
      <c r="AP1081" s="142">
        <v>189</v>
      </c>
      <c r="AQ1081" s="143">
        <v>239.2</v>
      </c>
      <c r="AR1081" s="143">
        <v>0.88380000000000003</v>
      </c>
      <c r="AS1081" s="143">
        <v>39690</v>
      </c>
      <c r="AT1081" s="143"/>
      <c r="AU1081" s="147">
        <v>0.31940000000000002</v>
      </c>
      <c r="AV1081" s="142">
        <v>168</v>
      </c>
      <c r="AW1081" s="143">
        <v>239.2</v>
      </c>
      <c r="AX1081" s="143">
        <v>0.93969999999999998</v>
      </c>
      <c r="AY1081" s="143">
        <v>9810</v>
      </c>
      <c r="AZ1081" s="143"/>
      <c r="BA1081" s="147">
        <v>8.6300000000000002E-2</v>
      </c>
      <c r="BB1081" s="142">
        <v>177</v>
      </c>
      <c r="BC1081" s="143">
        <v>239.2</v>
      </c>
      <c r="BD1081" s="143">
        <v>0.96689999999999998</v>
      </c>
      <c r="BE1081" s="143">
        <v>61320</v>
      </c>
      <c r="BF1081" s="143"/>
      <c r="BG1081" s="147">
        <v>0.48159999999999997</v>
      </c>
      <c r="BH1081" s="142">
        <v>186</v>
      </c>
      <c r="BI1081" s="143">
        <v>239.2</v>
      </c>
      <c r="BJ1081" s="143">
        <v>0.95720000000000005</v>
      </c>
      <c r="BK1081" s="143">
        <v>73200</v>
      </c>
      <c r="BL1081" s="143"/>
      <c r="BM1081" s="147">
        <v>0.55259999999999998</v>
      </c>
      <c r="BN1081" s="142">
        <v>192</v>
      </c>
      <c r="BO1081" s="143">
        <v>239.2</v>
      </c>
      <c r="BP1081" s="143">
        <v>0.90880000000000005</v>
      </c>
      <c r="BQ1081" s="143">
        <v>71490</v>
      </c>
      <c r="BR1081" s="143">
        <v>1136</v>
      </c>
      <c r="BS1081" s="147">
        <v>0.60970000000000002</v>
      </c>
      <c r="BT1081" s="142"/>
      <c r="BU1081" s="143"/>
      <c r="BV1081" s="143"/>
      <c r="BW1081" s="143"/>
      <c r="BX1081" s="143"/>
      <c r="BY1081" s="147"/>
      <c r="BZ1081" s="142">
        <v>390.6</v>
      </c>
      <c r="CA1081" s="143">
        <v>478.4</v>
      </c>
      <c r="CB1081" s="143">
        <v>1.7650999999999999</v>
      </c>
      <c r="CC1081" s="143">
        <v>153927</v>
      </c>
      <c r="CD1081" s="143">
        <v>2908</v>
      </c>
      <c r="CE1081" s="147">
        <v>1.2213000000000001</v>
      </c>
      <c r="CF1081" s="142">
        <v>179.1</v>
      </c>
      <c r="CG1081" s="143">
        <v>239.2</v>
      </c>
      <c r="CH1081" s="143">
        <v>0.96189999999999998</v>
      </c>
      <c r="CI1081" s="143">
        <v>70566</v>
      </c>
      <c r="CJ1081" s="143"/>
      <c r="CK1081" s="147">
        <v>0.55059999999999998</v>
      </c>
      <c r="CL1081" s="142">
        <v>189</v>
      </c>
      <c r="CM1081" s="143">
        <v>239.2</v>
      </c>
      <c r="CN1081" s="143">
        <v>0.94699999999999995</v>
      </c>
      <c r="CO1081" s="143">
        <v>66177</v>
      </c>
      <c r="CP1081" s="143"/>
      <c r="CQ1081" s="147">
        <v>0.51349999999999996</v>
      </c>
      <c r="CR1081" s="142">
        <v>207</v>
      </c>
      <c r="CS1081" s="143">
        <v>239.2</v>
      </c>
      <c r="CT1081" s="143">
        <v>0.95309999999999995</v>
      </c>
      <c r="CU1081" s="143">
        <v>74340</v>
      </c>
      <c r="CV1081" s="143"/>
      <c r="CW1081" s="147">
        <v>0.50649999999999995</v>
      </c>
      <c r="CX1081" s="142">
        <v>237.6</v>
      </c>
      <c r="CY1081" s="143">
        <v>239.2</v>
      </c>
      <c r="CZ1081" s="143">
        <v>0.91920000000000002</v>
      </c>
      <c r="DA1081" s="143">
        <v>78252</v>
      </c>
      <c r="DB1081" s="143"/>
      <c r="DC1081" s="147">
        <v>0.48159999999999997</v>
      </c>
      <c r="DD1081" s="142">
        <v>238.2</v>
      </c>
      <c r="DE1081" s="143">
        <v>239.2</v>
      </c>
      <c r="DF1081" s="143">
        <v>0.70830000000000004</v>
      </c>
      <c r="DG1081" s="143">
        <v>55521</v>
      </c>
      <c r="DH1081" s="143"/>
      <c r="DI1081" s="147">
        <v>0.45710000000000001</v>
      </c>
    </row>
    <row r="1082" spans="1:113">
      <c r="A1082" s="137">
        <v>1079</v>
      </c>
      <c r="B1082" s="138" t="s">
        <v>1242</v>
      </c>
      <c r="C1082" s="139" t="s">
        <v>3292</v>
      </c>
      <c r="D1082" s="140" t="s">
        <v>195</v>
      </c>
      <c r="E1082" s="141">
        <v>222.5</v>
      </c>
      <c r="F1082" s="142">
        <v>106.8</v>
      </c>
      <c r="G1082" s="143">
        <v>107</v>
      </c>
      <c r="H1082" s="143">
        <v>0.92500000000000004</v>
      </c>
      <c r="I1082" s="143">
        <v>6460</v>
      </c>
      <c r="J1082" s="143">
        <v>0</v>
      </c>
      <c r="K1082" s="147">
        <v>0.09</v>
      </c>
      <c r="L1082" s="142">
        <v>120.6</v>
      </c>
      <c r="M1082" s="143">
        <v>121</v>
      </c>
      <c r="N1082" s="143">
        <v>0.93899999999999995</v>
      </c>
      <c r="O1082" s="143">
        <v>14062</v>
      </c>
      <c r="P1082" s="143">
        <v>0</v>
      </c>
      <c r="Q1082" s="147">
        <v>0.17</v>
      </c>
      <c r="R1082" s="142">
        <v>116.2</v>
      </c>
      <c r="S1082" s="143">
        <v>177.78</v>
      </c>
      <c r="T1082" s="143">
        <v>0.93600000000000005</v>
      </c>
      <c r="U1082" s="143">
        <v>9570</v>
      </c>
      <c r="V1082" s="143">
        <v>0</v>
      </c>
      <c r="W1082" s="147">
        <v>0.121</v>
      </c>
      <c r="X1082" s="142">
        <v>116.2</v>
      </c>
      <c r="Y1082" s="143">
        <v>178</v>
      </c>
      <c r="Z1082" s="143">
        <v>1.048</v>
      </c>
      <c r="AA1082" s="143">
        <v>13052</v>
      </c>
      <c r="AB1082" s="143">
        <v>0</v>
      </c>
      <c r="AC1082" s="147">
        <v>0.14699999999999999</v>
      </c>
      <c r="AD1082" s="142">
        <v>92</v>
      </c>
      <c r="AE1082" s="143">
        <v>178</v>
      </c>
      <c r="AF1082" s="143">
        <v>0.89800000000000002</v>
      </c>
      <c r="AG1082" s="143">
        <v>4940</v>
      </c>
      <c r="AH1082" s="143">
        <v>0</v>
      </c>
      <c r="AI1082" s="147">
        <v>8.2000000000000003E-2</v>
      </c>
      <c r="AJ1082" s="142">
        <v>8</v>
      </c>
      <c r="AK1082" s="143">
        <v>178</v>
      </c>
      <c r="AL1082" s="143">
        <v>0.96599999999999997</v>
      </c>
      <c r="AM1082" s="143">
        <v>10920</v>
      </c>
      <c r="AN1082" s="143">
        <v>7568</v>
      </c>
      <c r="AO1082" s="147">
        <v>1.9359999999999999</v>
      </c>
      <c r="AP1082" s="142">
        <v>0</v>
      </c>
      <c r="AQ1082" s="143">
        <v>178</v>
      </c>
      <c r="AR1082" s="143">
        <v>0.89710000000000001</v>
      </c>
      <c r="AS1082" s="143">
        <v>4880</v>
      </c>
      <c r="AT1082" s="143"/>
      <c r="AU1082" s="147">
        <v>3.2899999999999999E-2</v>
      </c>
      <c r="AV1082" s="142">
        <v>88.6</v>
      </c>
      <c r="AW1082" s="143">
        <v>178</v>
      </c>
      <c r="AX1082" s="143">
        <v>0.68869999999999998</v>
      </c>
      <c r="AY1082" s="143">
        <v>4730</v>
      </c>
      <c r="AZ1082" s="143"/>
      <c r="BA1082" s="147">
        <v>0.1077</v>
      </c>
      <c r="BB1082" s="142">
        <v>92</v>
      </c>
      <c r="BC1082" s="143">
        <v>178</v>
      </c>
      <c r="BD1082" s="143">
        <v>0.79459999999999997</v>
      </c>
      <c r="BE1082" s="143">
        <v>10222</v>
      </c>
      <c r="BF1082" s="143"/>
      <c r="BG1082" s="147">
        <v>0.18790000000000001</v>
      </c>
      <c r="BH1082" s="142">
        <v>108</v>
      </c>
      <c r="BI1082" s="143">
        <v>178</v>
      </c>
      <c r="BJ1082" s="143">
        <v>0.85070000000000001</v>
      </c>
      <c r="BK1082" s="143">
        <v>14314</v>
      </c>
      <c r="BL1082" s="143"/>
      <c r="BM1082" s="147">
        <v>0.2094</v>
      </c>
      <c r="BN1082" s="142">
        <v>103.8</v>
      </c>
      <c r="BO1082" s="143">
        <v>178</v>
      </c>
      <c r="BP1082" s="143">
        <v>0.93710000000000004</v>
      </c>
      <c r="BQ1082" s="143">
        <v>11434</v>
      </c>
      <c r="BR1082" s="143"/>
      <c r="BS1082" s="147">
        <v>0.1749</v>
      </c>
      <c r="BT1082" s="142"/>
      <c r="BU1082" s="143"/>
      <c r="BV1082" s="143"/>
      <c r="BW1082" s="143"/>
      <c r="BX1082" s="143"/>
      <c r="BY1082" s="147"/>
      <c r="BZ1082" s="142">
        <v>218.2</v>
      </c>
      <c r="CA1082" s="143">
        <v>356</v>
      </c>
      <c r="CB1082" s="143">
        <v>1.8331</v>
      </c>
      <c r="CC1082" s="143">
        <v>22958</v>
      </c>
      <c r="CD1082" s="143"/>
      <c r="CE1082" s="147">
        <v>0.31979999999999997</v>
      </c>
      <c r="CF1082" s="142">
        <v>120.8</v>
      </c>
      <c r="CG1082" s="143">
        <v>178</v>
      </c>
      <c r="CH1082" s="143">
        <v>0.82889999999999997</v>
      </c>
      <c r="CI1082" s="143">
        <v>7694</v>
      </c>
      <c r="CJ1082" s="143"/>
      <c r="CK1082" s="147">
        <v>0.1033</v>
      </c>
      <c r="CL1082" s="142">
        <v>123.4</v>
      </c>
      <c r="CM1082" s="143">
        <v>178</v>
      </c>
      <c r="CN1082" s="143">
        <v>0.83309999999999995</v>
      </c>
      <c r="CO1082" s="143">
        <v>8486</v>
      </c>
      <c r="CP1082" s="143"/>
      <c r="CQ1082" s="147">
        <v>0.11459999999999999</v>
      </c>
      <c r="CR1082" s="142">
        <v>132</v>
      </c>
      <c r="CS1082" s="143">
        <v>178</v>
      </c>
      <c r="CT1082" s="143">
        <v>0.81020000000000003</v>
      </c>
      <c r="CU1082" s="143">
        <v>7982</v>
      </c>
      <c r="CV1082" s="143"/>
      <c r="CW1082" s="147">
        <v>0.1003</v>
      </c>
      <c r="CX1082" s="142">
        <v>120.8</v>
      </c>
      <c r="CY1082" s="143">
        <v>178</v>
      </c>
      <c r="CZ1082" s="143">
        <v>0.7843</v>
      </c>
      <c r="DA1082" s="143">
        <v>10760</v>
      </c>
      <c r="DB1082" s="143"/>
      <c r="DC1082" s="147">
        <v>0.1527</v>
      </c>
      <c r="DD1082" s="142">
        <v>119.2</v>
      </c>
      <c r="DE1082" s="143">
        <v>178</v>
      </c>
      <c r="DF1082" s="143">
        <v>0.75990000000000002</v>
      </c>
      <c r="DG1082" s="143">
        <v>7240</v>
      </c>
      <c r="DH1082" s="143"/>
      <c r="DI1082" s="147">
        <v>0.111</v>
      </c>
    </row>
    <row r="1083" spans="1:113">
      <c r="A1083" s="137">
        <v>1080</v>
      </c>
      <c r="B1083" s="138" t="s">
        <v>1243</v>
      </c>
      <c r="C1083" s="139" t="s">
        <v>3293</v>
      </c>
      <c r="D1083" s="140" t="s">
        <v>195</v>
      </c>
      <c r="E1083" s="141">
        <v>154.5</v>
      </c>
      <c r="F1083" s="142">
        <v>132</v>
      </c>
      <c r="G1083" s="143">
        <v>132</v>
      </c>
      <c r="H1083" s="143">
        <v>0.871</v>
      </c>
      <c r="I1083" s="143">
        <v>8220</v>
      </c>
      <c r="J1083" s="143">
        <v>0</v>
      </c>
      <c r="K1083" s="147">
        <v>9.8000000000000004E-2</v>
      </c>
      <c r="L1083" s="142">
        <v>128</v>
      </c>
      <c r="M1083" s="143">
        <v>128</v>
      </c>
      <c r="N1083" s="143">
        <v>0.94499999999999995</v>
      </c>
      <c r="O1083" s="143">
        <v>24780</v>
      </c>
      <c r="P1083" s="143">
        <v>0</v>
      </c>
      <c r="Q1083" s="147">
        <v>0.28100000000000003</v>
      </c>
      <c r="R1083" s="142">
        <v>120</v>
      </c>
      <c r="S1083" s="143">
        <v>123.6</v>
      </c>
      <c r="T1083" s="143">
        <v>0.96299999999999997</v>
      </c>
      <c r="U1083" s="143">
        <v>28600</v>
      </c>
      <c r="V1083" s="143">
        <v>0</v>
      </c>
      <c r="W1083" s="147">
        <v>0.33900000000000002</v>
      </c>
      <c r="X1083" s="142">
        <v>142</v>
      </c>
      <c r="Y1083" s="143">
        <v>142</v>
      </c>
      <c r="Z1083" s="143">
        <v>0.95399999999999996</v>
      </c>
      <c r="AA1083" s="143">
        <v>30500</v>
      </c>
      <c r="AB1083" s="143">
        <v>0</v>
      </c>
      <c r="AC1083" s="147">
        <v>0.308</v>
      </c>
      <c r="AD1083" s="142">
        <v>140</v>
      </c>
      <c r="AE1083" s="143">
        <v>140</v>
      </c>
      <c r="AF1083" s="143">
        <v>0.95599999999999996</v>
      </c>
      <c r="AG1083" s="143">
        <v>26640</v>
      </c>
      <c r="AH1083" s="143">
        <v>0</v>
      </c>
      <c r="AI1083" s="147">
        <v>0.27300000000000002</v>
      </c>
      <c r="AJ1083" s="142">
        <v>132</v>
      </c>
      <c r="AK1083" s="143">
        <v>132</v>
      </c>
      <c r="AL1083" s="143">
        <v>0.95199999999999996</v>
      </c>
      <c r="AM1083" s="143">
        <v>29708</v>
      </c>
      <c r="AN1083" s="143">
        <v>0</v>
      </c>
      <c r="AO1083" s="147">
        <v>0.32400000000000001</v>
      </c>
      <c r="AP1083" s="142">
        <v>138</v>
      </c>
      <c r="AQ1083" s="143">
        <v>138</v>
      </c>
      <c r="AR1083" s="143">
        <v>0.9738</v>
      </c>
      <c r="AS1083" s="143">
        <v>29192</v>
      </c>
      <c r="AT1083" s="143"/>
      <c r="AU1083" s="147">
        <v>0.29199999999999998</v>
      </c>
      <c r="AV1083" s="142">
        <v>144</v>
      </c>
      <c r="AW1083" s="143">
        <v>144</v>
      </c>
      <c r="AX1083" s="143">
        <v>0.95920000000000005</v>
      </c>
      <c r="AY1083" s="143">
        <v>30580</v>
      </c>
      <c r="AZ1083" s="143"/>
      <c r="BA1083" s="147">
        <v>0.3075</v>
      </c>
      <c r="BB1083" s="142">
        <v>149.12</v>
      </c>
      <c r="BC1083" s="143">
        <v>149.12</v>
      </c>
      <c r="BD1083" s="143">
        <v>0.93710000000000004</v>
      </c>
      <c r="BE1083" s="143">
        <v>29396</v>
      </c>
      <c r="BF1083" s="143"/>
      <c r="BG1083" s="147">
        <v>0.28270000000000001</v>
      </c>
      <c r="BH1083" s="142">
        <v>156</v>
      </c>
      <c r="BI1083" s="143">
        <v>154</v>
      </c>
      <c r="BJ1083" s="143">
        <v>0.95799999999999996</v>
      </c>
      <c r="BK1083" s="143">
        <v>31942</v>
      </c>
      <c r="BL1083" s="143"/>
      <c r="BM1083" s="147">
        <v>0.2873</v>
      </c>
      <c r="BN1083" s="142">
        <v>157.19999999999999</v>
      </c>
      <c r="BO1083" s="143">
        <v>157.19999999999999</v>
      </c>
      <c r="BP1083" s="143">
        <v>0.97909999999999997</v>
      </c>
      <c r="BQ1083" s="143">
        <v>31520</v>
      </c>
      <c r="BR1083" s="143"/>
      <c r="BS1083" s="147">
        <v>0.30470000000000003</v>
      </c>
      <c r="BT1083" s="142"/>
      <c r="BU1083" s="143"/>
      <c r="BV1083" s="143"/>
      <c r="BW1083" s="143"/>
      <c r="BX1083" s="143"/>
      <c r="BY1083" s="147"/>
      <c r="BZ1083" s="142">
        <v>300.60000000000002</v>
      </c>
      <c r="CA1083" s="143">
        <v>300.60000000000002</v>
      </c>
      <c r="CB1083" s="143">
        <v>1.9136000000000002</v>
      </c>
      <c r="CC1083" s="143">
        <v>60858</v>
      </c>
      <c r="CD1083" s="143"/>
      <c r="CE1083" s="147">
        <v>0.57379999999999998</v>
      </c>
      <c r="CF1083" s="142">
        <v>146.19999999999999</v>
      </c>
      <c r="CG1083" s="143">
        <v>146.19999999999999</v>
      </c>
      <c r="CH1083" s="143">
        <v>0.88449999999999995</v>
      </c>
      <c r="CI1083" s="143">
        <v>9454</v>
      </c>
      <c r="CJ1083" s="143"/>
      <c r="CK1083" s="147">
        <v>9.8299999999999998E-2</v>
      </c>
      <c r="CL1083" s="142">
        <v>146</v>
      </c>
      <c r="CM1083" s="143">
        <v>146</v>
      </c>
      <c r="CN1083" s="143">
        <v>0.9345</v>
      </c>
      <c r="CO1083" s="143">
        <v>19276</v>
      </c>
      <c r="CP1083" s="143"/>
      <c r="CQ1083" s="147">
        <v>0.19620000000000001</v>
      </c>
      <c r="CR1083" s="142">
        <v>146.4</v>
      </c>
      <c r="CS1083" s="143">
        <v>146.4</v>
      </c>
      <c r="CT1083" s="143">
        <v>0.94689999999999996</v>
      </c>
      <c r="CU1083" s="143">
        <v>24588</v>
      </c>
      <c r="CV1083" s="143"/>
      <c r="CW1083" s="147">
        <v>0.2384</v>
      </c>
      <c r="CX1083" s="142">
        <v>141.80000000000001</v>
      </c>
      <c r="CY1083" s="143">
        <v>141.80000000000001</v>
      </c>
      <c r="CZ1083" s="143">
        <v>0.92920000000000003</v>
      </c>
      <c r="DA1083" s="143">
        <v>19264</v>
      </c>
      <c r="DB1083" s="143"/>
      <c r="DC1083" s="147">
        <v>0.19650000000000001</v>
      </c>
      <c r="DD1083" s="142">
        <v>153.6</v>
      </c>
      <c r="DE1083" s="143">
        <v>153.6</v>
      </c>
      <c r="DF1083" s="143">
        <v>0.93159999999999998</v>
      </c>
      <c r="DG1083" s="143">
        <v>16868</v>
      </c>
      <c r="DH1083" s="143"/>
      <c r="DI1083" s="147">
        <v>0.16370000000000001</v>
      </c>
    </row>
    <row r="1084" spans="1:113" ht="22.5">
      <c r="A1084" s="137">
        <v>1081</v>
      </c>
      <c r="B1084" s="138" t="s">
        <v>1244</v>
      </c>
      <c r="C1084" s="139" t="s">
        <v>3294</v>
      </c>
      <c r="D1084" s="140" t="s">
        <v>195</v>
      </c>
      <c r="E1084" s="141">
        <v>132</v>
      </c>
      <c r="F1084" s="142">
        <v>54</v>
      </c>
      <c r="G1084" s="143">
        <v>54</v>
      </c>
      <c r="H1084" s="143">
        <v>0.69099999999999995</v>
      </c>
      <c r="I1084" s="143">
        <v>0</v>
      </c>
      <c r="J1084" s="143">
        <v>0</v>
      </c>
      <c r="K1084" s="147">
        <v>0</v>
      </c>
      <c r="L1084" s="142">
        <v>63</v>
      </c>
      <c r="M1084" s="143">
        <v>63</v>
      </c>
      <c r="N1084" s="143">
        <v>0.79200000000000004</v>
      </c>
      <c r="O1084" s="143">
        <v>4920</v>
      </c>
      <c r="P1084" s="143">
        <v>0</v>
      </c>
      <c r="Q1084" s="147">
        <v>0.13500000000000001</v>
      </c>
      <c r="R1084" s="142">
        <v>63</v>
      </c>
      <c r="S1084" s="143">
        <v>105.6</v>
      </c>
      <c r="T1084" s="143">
        <v>0.72099999999999997</v>
      </c>
      <c r="U1084" s="143">
        <v>7140</v>
      </c>
      <c r="V1084" s="143">
        <v>0</v>
      </c>
      <c r="W1084" s="147">
        <v>0.215</v>
      </c>
      <c r="X1084" s="142">
        <v>54</v>
      </c>
      <c r="Y1084" s="143">
        <v>105.6</v>
      </c>
      <c r="Z1084" s="143">
        <v>0.69699999999999995</v>
      </c>
      <c r="AA1084" s="143">
        <v>5100</v>
      </c>
      <c r="AB1084" s="143">
        <v>0</v>
      </c>
      <c r="AC1084" s="147">
        <v>0.186</v>
      </c>
      <c r="AD1084" s="142">
        <v>63</v>
      </c>
      <c r="AE1084" s="143">
        <v>105.6</v>
      </c>
      <c r="AF1084" s="143">
        <v>0.70699999999999996</v>
      </c>
      <c r="AG1084" s="143">
        <v>3840</v>
      </c>
      <c r="AH1084" s="143">
        <v>0</v>
      </c>
      <c r="AI1084" s="147">
        <v>0.11799999999999999</v>
      </c>
      <c r="AJ1084" s="142">
        <v>99</v>
      </c>
      <c r="AK1084" s="143">
        <v>105.6</v>
      </c>
      <c r="AL1084" s="143">
        <v>0.71699999999999997</v>
      </c>
      <c r="AM1084" s="143">
        <v>3960</v>
      </c>
      <c r="AN1084" s="143">
        <v>0</v>
      </c>
      <c r="AO1084" s="147">
        <v>7.5999999999999998E-2</v>
      </c>
      <c r="AP1084" s="142">
        <v>93</v>
      </c>
      <c r="AQ1084" s="143">
        <v>105.6</v>
      </c>
      <c r="AR1084" s="143">
        <v>0.72389999999999999</v>
      </c>
      <c r="AS1084" s="143">
        <v>6450</v>
      </c>
      <c r="AT1084" s="143"/>
      <c r="AU1084" s="147">
        <v>0.1288</v>
      </c>
      <c r="AV1084" s="142">
        <v>93</v>
      </c>
      <c r="AW1084" s="143">
        <v>105.6</v>
      </c>
      <c r="AX1084" s="143">
        <v>0.72350000000000003</v>
      </c>
      <c r="AY1084" s="143">
        <v>6750</v>
      </c>
      <c r="AZ1084" s="143"/>
      <c r="BA1084" s="147">
        <v>0.13930000000000001</v>
      </c>
      <c r="BB1084" s="142">
        <v>87</v>
      </c>
      <c r="BC1084" s="143">
        <v>105.6</v>
      </c>
      <c r="BD1084" s="143">
        <v>0.65</v>
      </c>
      <c r="BE1084" s="143">
        <v>4680</v>
      </c>
      <c r="BF1084" s="143"/>
      <c r="BG1084" s="147">
        <v>0.11119999999999999</v>
      </c>
      <c r="BH1084" s="142">
        <v>87</v>
      </c>
      <c r="BI1084" s="143">
        <v>105.6</v>
      </c>
      <c r="BJ1084" s="143">
        <v>0.69510000000000005</v>
      </c>
      <c r="BK1084" s="143">
        <v>4650</v>
      </c>
      <c r="BL1084" s="143"/>
      <c r="BM1084" s="147">
        <v>0.10340000000000001</v>
      </c>
      <c r="BN1084" s="142">
        <v>111</v>
      </c>
      <c r="BO1084" s="143">
        <v>111</v>
      </c>
      <c r="BP1084" s="143">
        <v>0.77539999999999998</v>
      </c>
      <c r="BQ1084" s="143">
        <v>7560</v>
      </c>
      <c r="BR1084" s="143"/>
      <c r="BS1084" s="147">
        <v>0.13070000000000001</v>
      </c>
      <c r="BT1084" s="142"/>
      <c r="BU1084" s="143"/>
      <c r="BV1084" s="143"/>
      <c r="BW1084" s="143"/>
      <c r="BX1084" s="143"/>
      <c r="BY1084" s="147"/>
      <c r="BZ1084" s="142">
        <v>180</v>
      </c>
      <c r="CA1084" s="143">
        <v>211.2</v>
      </c>
      <c r="CB1084" s="143">
        <v>1.5070000000000001</v>
      </c>
      <c r="CC1084" s="143">
        <v>12810</v>
      </c>
      <c r="CD1084" s="143"/>
      <c r="CE1084" s="147">
        <v>0.26069999999999999</v>
      </c>
      <c r="CF1084" s="142">
        <v>78</v>
      </c>
      <c r="CG1084" s="143">
        <v>105.6</v>
      </c>
      <c r="CH1084" s="143">
        <v>0.72219999999999995</v>
      </c>
      <c r="CI1084" s="143">
        <v>1950</v>
      </c>
      <c r="CJ1084" s="143"/>
      <c r="CK1084" s="147">
        <v>4.65E-2</v>
      </c>
      <c r="CL1084" s="142">
        <v>90</v>
      </c>
      <c r="CM1084" s="143">
        <v>105.6</v>
      </c>
      <c r="CN1084" s="143">
        <v>0.76839999999999997</v>
      </c>
      <c r="CO1084" s="143">
        <v>8460</v>
      </c>
      <c r="CP1084" s="143"/>
      <c r="CQ1084" s="147">
        <v>0.1699</v>
      </c>
      <c r="CR1084" s="142">
        <v>81</v>
      </c>
      <c r="CS1084" s="143">
        <v>105.6</v>
      </c>
      <c r="CT1084" s="143">
        <v>0.75449999999999995</v>
      </c>
      <c r="CU1084" s="143">
        <v>6270</v>
      </c>
      <c r="CV1084" s="143"/>
      <c r="CW1084" s="147">
        <v>0.13789999999999999</v>
      </c>
      <c r="CX1084" s="142">
        <v>9</v>
      </c>
      <c r="CY1084" s="143">
        <v>105.6</v>
      </c>
      <c r="CZ1084" s="143">
        <v>0.64439999999999997</v>
      </c>
      <c r="DA1084" s="143">
        <v>1740</v>
      </c>
      <c r="DB1084" s="143"/>
      <c r="DC1084" s="147">
        <v>0.4032</v>
      </c>
      <c r="DD1084" s="142">
        <v>60</v>
      </c>
      <c r="DE1084" s="143">
        <v>105.6</v>
      </c>
      <c r="DF1084" s="143">
        <v>0.96099999999999997</v>
      </c>
      <c r="DG1084" s="143">
        <v>5550</v>
      </c>
      <c r="DH1084" s="143"/>
      <c r="DI1084" s="147">
        <v>0.13370000000000001</v>
      </c>
    </row>
    <row r="1085" spans="1:113">
      <c r="A1085" s="137">
        <v>1082</v>
      </c>
      <c r="B1085" s="138" t="s">
        <v>1245</v>
      </c>
      <c r="C1085" s="139" t="s">
        <v>3295</v>
      </c>
      <c r="D1085" s="140" t="s">
        <v>195</v>
      </c>
      <c r="E1085" s="141">
        <v>154</v>
      </c>
      <c r="F1085" s="142">
        <v>114.6</v>
      </c>
      <c r="G1085" s="143">
        <v>114.6</v>
      </c>
      <c r="H1085" s="143">
        <v>0.74199999999999999</v>
      </c>
      <c r="I1085" s="143">
        <v>8363</v>
      </c>
      <c r="J1085" s="143">
        <v>0</v>
      </c>
      <c r="K1085" s="144">
        <v>0.13500000000000001</v>
      </c>
      <c r="L1085" s="142">
        <v>7.5</v>
      </c>
      <c r="M1085" s="143">
        <v>7.5</v>
      </c>
      <c r="N1085" s="143">
        <v>0.77700000000000002</v>
      </c>
      <c r="O1085" s="143">
        <v>28754</v>
      </c>
      <c r="P1085" s="143">
        <v>26143</v>
      </c>
      <c r="Q1085" s="144">
        <v>6.7590000000000003</v>
      </c>
      <c r="R1085" s="142">
        <v>0</v>
      </c>
      <c r="S1085" s="143">
        <v>123.2</v>
      </c>
      <c r="T1085" s="143">
        <v>0.92</v>
      </c>
      <c r="U1085" s="143">
        <v>0</v>
      </c>
      <c r="V1085" s="143">
        <v>0</v>
      </c>
      <c r="W1085" s="144">
        <v>6.7590000000000003</v>
      </c>
      <c r="X1085" s="142">
        <v>8.1</v>
      </c>
      <c r="Y1085" s="143">
        <v>123.2</v>
      </c>
      <c r="Z1085" s="143">
        <v>0.58499999999999996</v>
      </c>
      <c r="AA1085" s="143">
        <v>1734</v>
      </c>
      <c r="AB1085" s="143">
        <v>0</v>
      </c>
      <c r="AC1085" s="144">
        <v>0.501</v>
      </c>
      <c r="AD1085" s="142">
        <v>130.80000000000001</v>
      </c>
      <c r="AE1085" s="143">
        <v>130.80000000000001</v>
      </c>
      <c r="AF1085" s="143">
        <v>0.72799999999999998</v>
      </c>
      <c r="AG1085" s="143">
        <v>4377</v>
      </c>
      <c r="AH1085" s="143">
        <v>0</v>
      </c>
      <c r="AI1085" s="144">
        <v>6.3E-2</v>
      </c>
      <c r="AJ1085" s="142">
        <v>142.19999999999999</v>
      </c>
      <c r="AK1085" s="143">
        <v>142.19999999999999</v>
      </c>
      <c r="AL1085" s="143">
        <v>0.73599999999999999</v>
      </c>
      <c r="AM1085" s="143">
        <v>3656</v>
      </c>
      <c r="AN1085" s="143">
        <v>0</v>
      </c>
      <c r="AO1085" s="144">
        <v>4.8000000000000001E-2</v>
      </c>
      <c r="AP1085" s="142">
        <v>98.4</v>
      </c>
      <c r="AQ1085" s="143">
        <v>123.2</v>
      </c>
      <c r="AR1085" s="143">
        <v>0.66969999999999996</v>
      </c>
      <c r="AS1085" s="143">
        <v>2542</v>
      </c>
      <c r="AT1085" s="143"/>
      <c r="AU1085" s="144">
        <v>5.1799999999999999E-2</v>
      </c>
      <c r="AV1085" s="142">
        <v>159.6</v>
      </c>
      <c r="AW1085" s="143">
        <v>159.6</v>
      </c>
      <c r="AX1085" s="143">
        <v>0.69979999999999998</v>
      </c>
      <c r="AY1085" s="143">
        <v>5036</v>
      </c>
      <c r="AZ1085" s="143"/>
      <c r="BA1085" s="144">
        <v>6.2600000000000003E-2</v>
      </c>
      <c r="BB1085" s="142">
        <v>121.2</v>
      </c>
      <c r="BC1085" s="143">
        <v>123.2</v>
      </c>
      <c r="BD1085" s="143">
        <v>0.61150000000000004</v>
      </c>
      <c r="BE1085" s="143">
        <v>2356</v>
      </c>
      <c r="BF1085" s="143"/>
      <c r="BG1085" s="144">
        <v>4.2700000000000002E-2</v>
      </c>
      <c r="BH1085" s="142">
        <v>117.6</v>
      </c>
      <c r="BI1085" s="143">
        <v>123.2</v>
      </c>
      <c r="BJ1085" s="143">
        <v>0.94169999999999998</v>
      </c>
      <c r="BK1085" s="143">
        <v>11289</v>
      </c>
      <c r="BL1085" s="143"/>
      <c r="BM1085" s="144">
        <v>0.13700000000000001</v>
      </c>
      <c r="BN1085" s="142">
        <v>143.4</v>
      </c>
      <c r="BO1085" s="143">
        <v>143.4</v>
      </c>
      <c r="BP1085" s="143">
        <v>0.96130000000000004</v>
      </c>
      <c r="BQ1085" s="143">
        <v>18812</v>
      </c>
      <c r="BR1085" s="143"/>
      <c r="BS1085" s="144">
        <v>0.2031</v>
      </c>
      <c r="BT1085" s="142"/>
      <c r="BU1085" s="143"/>
      <c r="BV1085" s="143"/>
      <c r="BW1085" s="143"/>
      <c r="BX1085" s="143"/>
      <c r="BY1085" s="144"/>
      <c r="BZ1085" s="142">
        <v>255.6</v>
      </c>
      <c r="CA1085" s="143">
        <v>261.2</v>
      </c>
      <c r="CB1085" s="143">
        <v>1.9673</v>
      </c>
      <c r="CC1085" s="143">
        <v>62647</v>
      </c>
      <c r="CD1085" s="143"/>
      <c r="CE1085" s="144">
        <v>0.6865</v>
      </c>
      <c r="CF1085" s="142">
        <v>164.4</v>
      </c>
      <c r="CG1085" s="143">
        <v>164.4</v>
      </c>
      <c r="CH1085" s="143">
        <v>0.96699999999999997</v>
      </c>
      <c r="CI1085" s="143">
        <v>28620</v>
      </c>
      <c r="CJ1085" s="143"/>
      <c r="CK1085" s="144">
        <v>0.24199999999999999</v>
      </c>
      <c r="CL1085" s="142">
        <v>150.30000000000001</v>
      </c>
      <c r="CM1085" s="143">
        <v>150.30000000000001</v>
      </c>
      <c r="CN1085" s="143">
        <v>0.97609999999999997</v>
      </c>
      <c r="CO1085" s="143">
        <v>31083</v>
      </c>
      <c r="CP1085" s="143"/>
      <c r="CQ1085" s="144">
        <v>0.29430000000000001</v>
      </c>
      <c r="CR1085" s="142">
        <v>163.80000000000001</v>
      </c>
      <c r="CS1085" s="143">
        <v>163.80000000000001</v>
      </c>
      <c r="CT1085" s="143">
        <v>0.9698</v>
      </c>
      <c r="CU1085" s="143">
        <v>32043</v>
      </c>
      <c r="CV1085" s="143"/>
      <c r="CW1085" s="144">
        <v>0.27110000000000001</v>
      </c>
      <c r="CX1085" s="142">
        <v>145.80000000000001</v>
      </c>
      <c r="CY1085" s="143">
        <v>145.80000000000001</v>
      </c>
      <c r="CZ1085" s="143">
        <v>0.95420000000000005</v>
      </c>
      <c r="DA1085" s="143">
        <v>14610</v>
      </c>
      <c r="DB1085" s="143"/>
      <c r="DC1085" s="144">
        <v>0.14119999999999999</v>
      </c>
      <c r="DD1085" s="142">
        <v>72</v>
      </c>
      <c r="DE1085" s="143">
        <v>123.2</v>
      </c>
      <c r="DF1085" s="143">
        <v>0.93110000000000004</v>
      </c>
      <c r="DG1085" s="143">
        <v>9159</v>
      </c>
      <c r="DH1085" s="143"/>
      <c r="DI1085" s="144">
        <v>0.1898</v>
      </c>
    </row>
    <row r="1086" spans="1:113" ht="22.5">
      <c r="A1086" s="137">
        <v>1083</v>
      </c>
      <c r="B1086" s="138" t="s">
        <v>1246</v>
      </c>
      <c r="C1086" s="139" t="s">
        <v>3296</v>
      </c>
      <c r="D1086" s="140" t="s">
        <v>195</v>
      </c>
      <c r="E1086" s="141">
        <v>198</v>
      </c>
      <c r="F1086" s="142">
        <v>152.80000000000001</v>
      </c>
      <c r="G1086" s="143">
        <v>152.80000000000001</v>
      </c>
      <c r="H1086" s="143">
        <v>0.96099999999999997</v>
      </c>
      <c r="I1086" s="143">
        <v>56996</v>
      </c>
      <c r="J1086" s="143">
        <v>0</v>
      </c>
      <c r="K1086" s="144">
        <v>0.53200000000000003</v>
      </c>
      <c r="L1086" s="142">
        <v>82.4</v>
      </c>
      <c r="M1086" s="143">
        <v>82.4</v>
      </c>
      <c r="N1086" s="143">
        <v>0.93899999999999995</v>
      </c>
      <c r="O1086" s="143">
        <v>57952</v>
      </c>
      <c r="P1086" s="143">
        <v>23376</v>
      </c>
      <c r="Q1086" s="144">
        <v>1.026</v>
      </c>
      <c r="R1086" s="142">
        <v>119.2</v>
      </c>
      <c r="S1086" s="143">
        <v>158.4</v>
      </c>
      <c r="T1086" s="143">
        <v>0.95899999999999996</v>
      </c>
      <c r="U1086" s="143">
        <v>32392</v>
      </c>
      <c r="V1086" s="143">
        <v>0</v>
      </c>
      <c r="W1086" s="144">
        <v>0.38800000000000001</v>
      </c>
      <c r="X1086" s="142">
        <v>133.6</v>
      </c>
      <c r="Y1086" s="143">
        <v>158.4</v>
      </c>
      <c r="Z1086" s="143">
        <v>0.96399999999999997</v>
      </c>
      <c r="AA1086" s="143">
        <v>53472</v>
      </c>
      <c r="AB1086" s="143">
        <v>0</v>
      </c>
      <c r="AC1086" s="144">
        <v>0.56899999999999995</v>
      </c>
      <c r="AD1086" s="142">
        <v>133.6</v>
      </c>
      <c r="AE1086" s="143">
        <v>158.4</v>
      </c>
      <c r="AF1086" s="143">
        <v>0.95499999999999996</v>
      </c>
      <c r="AG1086" s="143">
        <v>36936</v>
      </c>
      <c r="AH1086" s="143">
        <v>0</v>
      </c>
      <c r="AI1086" s="144">
        <v>0.39700000000000002</v>
      </c>
      <c r="AJ1086" s="142">
        <v>142.4</v>
      </c>
      <c r="AK1086" s="143">
        <v>158.4</v>
      </c>
      <c r="AL1086" s="143">
        <v>0.98499999999999999</v>
      </c>
      <c r="AM1086" s="143">
        <v>35088</v>
      </c>
      <c r="AN1086" s="143">
        <v>0</v>
      </c>
      <c r="AO1086" s="144">
        <v>0.34300000000000003</v>
      </c>
      <c r="AP1086" s="142">
        <v>135.19999999999999</v>
      </c>
      <c r="AQ1086" s="143">
        <v>158.4</v>
      </c>
      <c r="AR1086" s="143">
        <v>0.88180000000000003</v>
      </c>
      <c r="AS1086" s="143">
        <v>3460</v>
      </c>
      <c r="AT1086" s="143"/>
      <c r="AU1086" s="144">
        <v>3.9E-2</v>
      </c>
      <c r="AV1086" s="142">
        <v>12</v>
      </c>
      <c r="AW1086" s="143">
        <v>158.4</v>
      </c>
      <c r="AX1086" s="143">
        <v>0.9</v>
      </c>
      <c r="AY1086" s="143">
        <v>2340</v>
      </c>
      <c r="AZ1086" s="143"/>
      <c r="BA1086" s="144">
        <v>0.3009</v>
      </c>
      <c r="BB1086" s="142">
        <v>12</v>
      </c>
      <c r="BC1086" s="143">
        <v>158.4</v>
      </c>
      <c r="BD1086" s="143">
        <v>0.95860000000000001</v>
      </c>
      <c r="BE1086" s="143">
        <v>11496</v>
      </c>
      <c r="BF1086" s="143">
        <v>6361</v>
      </c>
      <c r="BG1086" s="144">
        <v>1.3431999999999999</v>
      </c>
      <c r="BH1086" s="142">
        <v>132</v>
      </c>
      <c r="BI1086" s="143">
        <v>158.4</v>
      </c>
      <c r="BJ1086" s="143">
        <v>0.98699999999999999</v>
      </c>
      <c r="BK1086" s="143">
        <v>63480</v>
      </c>
      <c r="BL1086" s="143">
        <v>5321</v>
      </c>
      <c r="BM1086" s="144">
        <v>0.65490000000000004</v>
      </c>
      <c r="BN1086" s="142">
        <v>0</v>
      </c>
      <c r="BO1086" s="143">
        <v>158.4</v>
      </c>
      <c r="BP1086" s="143">
        <v>0</v>
      </c>
      <c r="BQ1086" s="143">
        <v>54856</v>
      </c>
      <c r="BR1086" s="143"/>
      <c r="BS1086" s="144">
        <v>0.4123</v>
      </c>
      <c r="BT1086" s="142"/>
      <c r="BU1086" s="143"/>
      <c r="BV1086" s="143"/>
      <c r="BW1086" s="143"/>
      <c r="BX1086" s="143"/>
      <c r="BY1086" s="144"/>
      <c r="BZ1086" s="142">
        <v>130.4</v>
      </c>
      <c r="CA1086" s="143">
        <v>316.8</v>
      </c>
      <c r="CB1086" s="143">
        <v>0.9517000000000001</v>
      </c>
      <c r="CC1086" s="143">
        <v>74996</v>
      </c>
      <c r="CD1086" s="143"/>
      <c r="CE1086" s="144">
        <v>0.66779999999999995</v>
      </c>
      <c r="CF1086" s="142">
        <v>176</v>
      </c>
      <c r="CG1086" s="143">
        <v>176</v>
      </c>
      <c r="CH1086" s="143">
        <v>0.93520000000000003</v>
      </c>
      <c r="CI1086" s="143">
        <v>44316</v>
      </c>
      <c r="CJ1086" s="143"/>
      <c r="CK1086" s="144">
        <v>0.3619</v>
      </c>
      <c r="CL1086" s="142">
        <v>128.80000000000001</v>
      </c>
      <c r="CM1086" s="143">
        <v>158.4</v>
      </c>
      <c r="CN1086" s="143">
        <v>0.97250000000000003</v>
      </c>
      <c r="CO1086" s="143">
        <v>34192</v>
      </c>
      <c r="CP1086" s="143"/>
      <c r="CQ1086" s="144">
        <v>0.37909999999999999</v>
      </c>
      <c r="CR1086" s="142">
        <v>124</v>
      </c>
      <c r="CS1086" s="143">
        <v>158.4</v>
      </c>
      <c r="CT1086" s="143">
        <v>0.96789999999999998</v>
      </c>
      <c r="CU1086" s="143">
        <v>43696</v>
      </c>
      <c r="CV1086" s="143"/>
      <c r="CW1086" s="144">
        <v>0.48930000000000001</v>
      </c>
      <c r="CX1086" s="142">
        <v>116.8</v>
      </c>
      <c r="CY1086" s="143">
        <v>158.4</v>
      </c>
      <c r="CZ1086" s="143">
        <v>0.98480000000000001</v>
      </c>
      <c r="DA1086" s="143">
        <v>56580</v>
      </c>
      <c r="DB1086" s="143">
        <v>5316</v>
      </c>
      <c r="DC1086" s="144">
        <v>0.66120000000000001</v>
      </c>
      <c r="DD1086" s="142">
        <v>120</v>
      </c>
      <c r="DE1086" s="143">
        <v>158.4</v>
      </c>
      <c r="DF1086" s="143">
        <v>0.98199999999999998</v>
      </c>
      <c r="DG1086" s="143">
        <v>38956</v>
      </c>
      <c r="DH1086" s="143"/>
      <c r="DI1086" s="144">
        <v>0.4592</v>
      </c>
    </row>
    <row r="1087" spans="1:113">
      <c r="A1087" s="137">
        <v>1084</v>
      </c>
      <c r="B1087" s="138" t="s">
        <v>1247</v>
      </c>
      <c r="C1087" s="139" t="s">
        <v>3297</v>
      </c>
      <c r="D1087" s="140" t="s">
        <v>195</v>
      </c>
      <c r="E1087" s="141">
        <v>165</v>
      </c>
      <c r="F1087" s="145">
        <v>114.8</v>
      </c>
      <c r="G1087" s="146">
        <v>116</v>
      </c>
      <c r="H1087" s="146">
        <v>0.51800000000000002</v>
      </c>
      <c r="I1087" s="146">
        <v>41398.5</v>
      </c>
      <c r="J1087" s="146">
        <v>15357.5</v>
      </c>
      <c r="K1087" s="147">
        <v>0.95399999999999996</v>
      </c>
      <c r="L1087" s="145">
        <v>154.4</v>
      </c>
      <c r="M1087" s="146">
        <v>156</v>
      </c>
      <c r="N1087" s="146">
        <v>0.83899999999999997</v>
      </c>
      <c r="O1087" s="146">
        <v>48943.3</v>
      </c>
      <c r="P1087" s="146">
        <v>0</v>
      </c>
      <c r="Q1087" s="147">
        <v>0.51800000000000002</v>
      </c>
      <c r="R1087" s="145">
        <v>154.56</v>
      </c>
      <c r="S1087" s="146">
        <v>155.69</v>
      </c>
      <c r="T1087" s="146">
        <v>0.94599999999999995</v>
      </c>
      <c r="U1087" s="146">
        <v>40442.1</v>
      </c>
      <c r="V1087" s="146">
        <v>0</v>
      </c>
      <c r="W1087" s="147">
        <v>0.379</v>
      </c>
      <c r="X1087" s="145">
        <v>118.4</v>
      </c>
      <c r="Y1087" s="146">
        <v>132</v>
      </c>
      <c r="Z1087" s="146">
        <v>0.97</v>
      </c>
      <c r="AA1087" s="146">
        <v>32807.5</v>
      </c>
      <c r="AB1087" s="146">
        <v>0</v>
      </c>
      <c r="AC1087" s="147">
        <v>0.39100000000000001</v>
      </c>
      <c r="AD1087" s="145">
        <v>105.2</v>
      </c>
      <c r="AE1087" s="146">
        <v>132</v>
      </c>
      <c r="AF1087" s="146">
        <v>0.97099999999999997</v>
      </c>
      <c r="AG1087" s="146">
        <v>35392.5</v>
      </c>
      <c r="AH1087" s="146">
        <v>0</v>
      </c>
      <c r="AI1087" s="147">
        <v>0.47499999999999998</v>
      </c>
      <c r="AJ1087" s="145">
        <v>11.16</v>
      </c>
      <c r="AK1087" s="146">
        <v>132</v>
      </c>
      <c r="AL1087" s="146">
        <v>0.94899999999999995</v>
      </c>
      <c r="AM1087" s="146">
        <v>15365.5</v>
      </c>
      <c r="AN1087" s="146">
        <v>10272.5</v>
      </c>
      <c r="AO1087" s="147">
        <v>1.9870000000000001</v>
      </c>
      <c r="AP1087" s="145">
        <v>1.25</v>
      </c>
      <c r="AQ1087" s="146">
        <v>132</v>
      </c>
      <c r="AR1087" s="146">
        <v>0.83889999999999998</v>
      </c>
      <c r="AS1087" s="146">
        <v>4095</v>
      </c>
      <c r="AT1087" s="146">
        <v>3627</v>
      </c>
      <c r="AU1087" s="147">
        <v>5.2488000000000001</v>
      </c>
      <c r="AV1087" s="145">
        <v>14.49</v>
      </c>
      <c r="AW1087" s="146">
        <v>132</v>
      </c>
      <c r="AX1087" s="146">
        <v>0.5827</v>
      </c>
      <c r="AY1087" s="146">
        <v>1998</v>
      </c>
      <c r="AZ1087" s="146"/>
      <c r="BA1087" s="147">
        <v>0.35970000000000002</v>
      </c>
      <c r="BB1087" s="145">
        <v>52.85</v>
      </c>
      <c r="BC1087" s="146">
        <v>132</v>
      </c>
      <c r="BD1087" s="146">
        <v>0.67789999999999995</v>
      </c>
      <c r="BE1087" s="146">
        <v>2424</v>
      </c>
      <c r="BF1087" s="146"/>
      <c r="BG1087" s="147">
        <v>9.3100000000000002E-2</v>
      </c>
      <c r="BH1087" s="145">
        <v>161.25</v>
      </c>
      <c r="BI1087" s="146">
        <v>161.25</v>
      </c>
      <c r="BJ1087" s="146">
        <v>0.95250000000000001</v>
      </c>
      <c r="BK1087" s="146">
        <v>21802</v>
      </c>
      <c r="BL1087" s="146"/>
      <c r="BM1087" s="147">
        <v>0.1923</v>
      </c>
      <c r="BN1087" s="145">
        <v>168.09</v>
      </c>
      <c r="BO1087" s="146">
        <v>168.09</v>
      </c>
      <c r="BP1087" s="146">
        <v>0.96109999999999995</v>
      </c>
      <c r="BQ1087" s="146">
        <v>33143</v>
      </c>
      <c r="BR1087" s="146"/>
      <c r="BS1087" s="147">
        <v>0.30759999999999998</v>
      </c>
      <c r="BT1087" s="145"/>
      <c r="BU1087" s="146"/>
      <c r="BV1087" s="146"/>
      <c r="BW1087" s="146"/>
      <c r="BX1087" s="146"/>
      <c r="BY1087" s="147"/>
      <c r="BZ1087" s="145">
        <v>321.94</v>
      </c>
      <c r="CA1087" s="146">
        <v>321.94</v>
      </c>
      <c r="CB1087" s="146">
        <v>1.9428000000000001</v>
      </c>
      <c r="CC1087" s="146">
        <v>73115</v>
      </c>
      <c r="CD1087" s="146"/>
      <c r="CE1087" s="147">
        <v>0.61640000000000006</v>
      </c>
      <c r="CF1087" s="145">
        <v>150.44999999999999</v>
      </c>
      <c r="CG1087" s="146">
        <v>150.44999999999999</v>
      </c>
      <c r="CH1087" s="146">
        <v>0.95750000000000002</v>
      </c>
      <c r="CI1087" s="146">
        <v>25273</v>
      </c>
      <c r="CJ1087" s="146"/>
      <c r="CK1087" s="147">
        <v>0.2374</v>
      </c>
      <c r="CL1087" s="145">
        <v>103.25</v>
      </c>
      <c r="CM1087" s="146">
        <v>264</v>
      </c>
      <c r="CN1087" s="146">
        <v>1.9337</v>
      </c>
      <c r="CO1087" s="146">
        <v>27189</v>
      </c>
      <c r="CP1087" s="146"/>
      <c r="CQ1087" s="147">
        <v>0.47550000000000003</v>
      </c>
      <c r="CR1087" s="145">
        <v>201.25</v>
      </c>
      <c r="CS1087" s="146">
        <v>201.25</v>
      </c>
      <c r="CT1087" s="146">
        <v>0.92889999999999995</v>
      </c>
      <c r="CU1087" s="146">
        <v>35973</v>
      </c>
      <c r="CV1087" s="146"/>
      <c r="CW1087" s="147">
        <v>0.25979999999999998</v>
      </c>
      <c r="CX1087" s="145">
        <v>226</v>
      </c>
      <c r="CY1087" s="146">
        <v>226</v>
      </c>
      <c r="CZ1087" s="146">
        <v>0.90920000000000001</v>
      </c>
      <c r="DA1087" s="146">
        <v>40260</v>
      </c>
      <c r="DB1087" s="146"/>
      <c r="DC1087" s="147">
        <v>0.26329999999999998</v>
      </c>
      <c r="DD1087" s="145">
        <v>190</v>
      </c>
      <c r="DE1087" s="146">
        <v>190</v>
      </c>
      <c r="DF1087" s="146">
        <v>0.87019999999999997</v>
      </c>
      <c r="DG1087" s="146">
        <v>51480</v>
      </c>
      <c r="DH1087" s="146"/>
      <c r="DI1087" s="147">
        <v>0.4325</v>
      </c>
    </row>
    <row r="1088" spans="1:113">
      <c r="A1088" s="137">
        <v>1085</v>
      </c>
      <c r="B1088" s="138" t="s">
        <v>1248</v>
      </c>
      <c r="C1088" s="139" t="s">
        <v>3298</v>
      </c>
      <c r="D1088" s="140" t="s">
        <v>195</v>
      </c>
      <c r="E1088" s="141">
        <v>154</v>
      </c>
      <c r="F1088" s="142">
        <v>150</v>
      </c>
      <c r="G1088" s="143">
        <v>150</v>
      </c>
      <c r="H1088" s="143">
        <v>0.96</v>
      </c>
      <c r="I1088" s="143">
        <v>50577</v>
      </c>
      <c r="J1088" s="143">
        <v>0</v>
      </c>
      <c r="K1088" s="144">
        <v>0.48099999999999998</v>
      </c>
      <c r="L1088" s="142">
        <v>152.69999999999999</v>
      </c>
      <c r="M1088" s="143">
        <v>152.69999999999999</v>
      </c>
      <c r="N1088" s="143">
        <v>0.95899999999999996</v>
      </c>
      <c r="O1088" s="143">
        <v>47904</v>
      </c>
      <c r="P1088" s="143">
        <v>0</v>
      </c>
      <c r="Q1088" s="144">
        <v>0.44800000000000001</v>
      </c>
      <c r="R1088" s="142">
        <v>157.19999999999999</v>
      </c>
      <c r="S1088" s="143">
        <v>157.19999999999999</v>
      </c>
      <c r="T1088" s="143">
        <v>0.94299999999999995</v>
      </c>
      <c r="U1088" s="143">
        <v>51468</v>
      </c>
      <c r="V1088" s="143">
        <v>0</v>
      </c>
      <c r="W1088" s="144">
        <v>0.47599999999999998</v>
      </c>
      <c r="X1088" s="142">
        <v>145.19999999999999</v>
      </c>
      <c r="Y1088" s="143">
        <v>145.19999999999999</v>
      </c>
      <c r="Z1088" s="143">
        <v>0.94399999999999995</v>
      </c>
      <c r="AA1088" s="143">
        <v>44757</v>
      </c>
      <c r="AB1088" s="143">
        <v>0</v>
      </c>
      <c r="AC1088" s="144">
        <v>0.44700000000000001</v>
      </c>
      <c r="AD1088" s="142">
        <v>145.19999999999999</v>
      </c>
      <c r="AE1088" s="143">
        <v>145.19999999999999</v>
      </c>
      <c r="AF1088" s="143">
        <v>0.95299999999999996</v>
      </c>
      <c r="AG1088" s="143">
        <v>52494</v>
      </c>
      <c r="AH1088" s="143">
        <v>0</v>
      </c>
      <c r="AI1088" s="144">
        <v>0.52</v>
      </c>
      <c r="AJ1088" s="142">
        <v>148.5</v>
      </c>
      <c r="AK1088" s="143">
        <v>148.5</v>
      </c>
      <c r="AL1088" s="143">
        <v>0.96499999999999997</v>
      </c>
      <c r="AM1088" s="143">
        <v>56661</v>
      </c>
      <c r="AN1088" s="143">
        <v>0</v>
      </c>
      <c r="AO1088" s="144">
        <v>0.54200000000000004</v>
      </c>
      <c r="AP1088" s="142">
        <v>153.6</v>
      </c>
      <c r="AQ1088" s="143">
        <v>153.6</v>
      </c>
      <c r="AR1088" s="143">
        <v>0.67949999999999999</v>
      </c>
      <c r="AS1088" s="143">
        <v>5139</v>
      </c>
      <c r="AT1088" s="143"/>
      <c r="AU1088" s="144">
        <v>6.6199999999999995E-2</v>
      </c>
      <c r="AV1088" s="142">
        <v>86.7</v>
      </c>
      <c r="AW1088" s="143">
        <v>123.2</v>
      </c>
      <c r="AX1088" s="143">
        <v>0.496</v>
      </c>
      <c r="AY1088" s="143">
        <v>2400</v>
      </c>
      <c r="AZ1088" s="143"/>
      <c r="BA1088" s="144">
        <v>7.7499999999999999E-2</v>
      </c>
      <c r="BB1088" s="142">
        <v>21</v>
      </c>
      <c r="BC1088" s="143">
        <v>123.2</v>
      </c>
      <c r="BD1088" s="143">
        <v>0.90110000000000001</v>
      </c>
      <c r="BE1088" s="143">
        <v>20400</v>
      </c>
      <c r="BF1088" s="143">
        <v>11953</v>
      </c>
      <c r="BG1088" s="144">
        <v>1.4490000000000001</v>
      </c>
      <c r="BH1088" s="142"/>
      <c r="BI1088" s="143"/>
      <c r="BJ1088" s="143"/>
      <c r="BK1088" s="143"/>
      <c r="BL1088" s="143"/>
      <c r="BM1088" s="144"/>
      <c r="BN1088" s="142">
        <v>333</v>
      </c>
      <c r="BO1088" s="143">
        <v>296</v>
      </c>
      <c r="BP1088" s="143">
        <v>1.8391</v>
      </c>
      <c r="BQ1088" s="143">
        <v>116646</v>
      </c>
      <c r="BR1088" s="143"/>
      <c r="BS1088" s="144">
        <v>1.0742</v>
      </c>
      <c r="BT1088" s="142"/>
      <c r="BU1088" s="143"/>
      <c r="BV1088" s="143"/>
      <c r="BW1088" s="143"/>
      <c r="BX1088" s="143"/>
      <c r="BY1088" s="144"/>
      <c r="BZ1088" s="142">
        <v>344.7</v>
      </c>
      <c r="CA1088" s="143">
        <v>344.7</v>
      </c>
      <c r="CB1088" s="143">
        <v>1.8286</v>
      </c>
      <c r="CC1088" s="143">
        <v>114981</v>
      </c>
      <c r="CD1088" s="143"/>
      <c r="CE1088" s="144">
        <v>1.0036</v>
      </c>
      <c r="CF1088" s="142">
        <v>171</v>
      </c>
      <c r="CG1088" s="143">
        <v>171</v>
      </c>
      <c r="CH1088" s="143">
        <v>0.92200000000000004</v>
      </c>
      <c r="CI1088" s="143">
        <v>44673</v>
      </c>
      <c r="CJ1088" s="143"/>
      <c r="CK1088" s="144">
        <v>0.38080000000000003</v>
      </c>
      <c r="CL1088" s="142">
        <v>177</v>
      </c>
      <c r="CM1088" s="143">
        <v>177</v>
      </c>
      <c r="CN1088" s="143">
        <v>0.91569999999999996</v>
      </c>
      <c r="CO1088" s="143">
        <v>54039</v>
      </c>
      <c r="CP1088" s="143"/>
      <c r="CQ1088" s="144">
        <v>0.46310000000000001</v>
      </c>
      <c r="CR1088" s="142">
        <v>165</v>
      </c>
      <c r="CS1088" s="143">
        <v>165</v>
      </c>
      <c r="CT1088" s="143">
        <v>0.90720000000000001</v>
      </c>
      <c r="CU1088" s="143">
        <v>56964</v>
      </c>
      <c r="CV1088" s="143"/>
      <c r="CW1088" s="144">
        <v>0.51149999999999995</v>
      </c>
      <c r="CX1088" s="142">
        <v>166.2</v>
      </c>
      <c r="CY1088" s="143">
        <v>166.2</v>
      </c>
      <c r="CZ1088" s="143">
        <v>0.9133</v>
      </c>
      <c r="DA1088" s="143">
        <v>60441</v>
      </c>
      <c r="DB1088" s="143"/>
      <c r="DC1088" s="144">
        <v>0.53520000000000001</v>
      </c>
      <c r="DD1088" s="142">
        <v>168</v>
      </c>
      <c r="DE1088" s="143">
        <v>168</v>
      </c>
      <c r="DF1088" s="143">
        <v>0.92230000000000001</v>
      </c>
      <c r="DG1088" s="143">
        <v>70071</v>
      </c>
      <c r="DH1088" s="143">
        <v>3396</v>
      </c>
      <c r="DI1088" s="144">
        <v>0.62809999999999999</v>
      </c>
    </row>
    <row r="1089" spans="1:113">
      <c r="A1089" s="137">
        <v>1086</v>
      </c>
      <c r="B1089" s="138" t="s">
        <v>1249</v>
      </c>
      <c r="C1089" s="139" t="s">
        <v>3299</v>
      </c>
      <c r="D1089" s="140" t="s">
        <v>195</v>
      </c>
      <c r="E1089" s="141">
        <v>110</v>
      </c>
      <c r="F1089" s="142">
        <v>142</v>
      </c>
      <c r="G1089" s="143">
        <v>142</v>
      </c>
      <c r="H1089" s="143">
        <v>0.71099999999999997</v>
      </c>
      <c r="I1089" s="143">
        <v>38506</v>
      </c>
      <c r="J1089" s="143">
        <v>0</v>
      </c>
      <c r="K1089" s="144">
        <v>0.52200000000000002</v>
      </c>
      <c r="L1089" s="142">
        <v>161.80000000000001</v>
      </c>
      <c r="M1089" s="143">
        <v>162</v>
      </c>
      <c r="N1089" s="143">
        <v>0.72499999999999998</v>
      </c>
      <c r="O1089" s="143">
        <v>53750</v>
      </c>
      <c r="P1089" s="143">
        <v>1746</v>
      </c>
      <c r="Q1089" s="144">
        <v>0.628</v>
      </c>
      <c r="R1089" s="142">
        <v>160</v>
      </c>
      <c r="S1089" s="143">
        <v>160</v>
      </c>
      <c r="T1089" s="143">
        <v>0.71599999999999997</v>
      </c>
      <c r="U1089" s="143">
        <v>38874</v>
      </c>
      <c r="V1089" s="143">
        <v>0</v>
      </c>
      <c r="W1089" s="144">
        <v>0.46500000000000002</v>
      </c>
      <c r="X1089" s="142">
        <v>139</v>
      </c>
      <c r="Y1089" s="143">
        <v>160</v>
      </c>
      <c r="Z1089" s="143">
        <v>0.71199999999999997</v>
      </c>
      <c r="AA1089" s="143">
        <v>26888</v>
      </c>
      <c r="AB1089" s="143">
        <v>0</v>
      </c>
      <c r="AC1089" s="144">
        <v>0.372</v>
      </c>
      <c r="AD1089" s="142">
        <v>139</v>
      </c>
      <c r="AE1089" s="143">
        <v>160</v>
      </c>
      <c r="AF1089" s="143">
        <v>0.6</v>
      </c>
      <c r="AG1089" s="143">
        <v>1950</v>
      </c>
      <c r="AH1089" s="143">
        <v>0</v>
      </c>
      <c r="AI1089" s="144">
        <v>3.2000000000000001E-2</v>
      </c>
      <c r="AJ1089" s="142">
        <v>28.2</v>
      </c>
      <c r="AK1089" s="143">
        <v>160</v>
      </c>
      <c r="AL1089" s="143">
        <v>0.61499999999999999</v>
      </c>
      <c r="AM1089" s="143">
        <v>1922</v>
      </c>
      <c r="AN1089" s="143">
        <v>0</v>
      </c>
      <c r="AO1089" s="144">
        <v>0.152</v>
      </c>
      <c r="AP1089" s="142">
        <v>33.6</v>
      </c>
      <c r="AQ1089" s="143">
        <v>88</v>
      </c>
      <c r="AR1089" s="143">
        <v>0.48039999999999999</v>
      </c>
      <c r="AS1089" s="143">
        <v>1498</v>
      </c>
      <c r="AT1089" s="143"/>
      <c r="AU1089" s="144">
        <v>0.12470000000000001</v>
      </c>
      <c r="AV1089" s="142">
        <v>20</v>
      </c>
      <c r="AW1089" s="143">
        <v>88</v>
      </c>
      <c r="AX1089" s="143">
        <v>0.40100000000000002</v>
      </c>
      <c r="AY1089" s="143">
        <v>1482</v>
      </c>
      <c r="AZ1089" s="143"/>
      <c r="BA1089" s="144">
        <v>0.25669999999999998</v>
      </c>
      <c r="BB1089" s="142">
        <v>161.91999999999999</v>
      </c>
      <c r="BC1089" s="143">
        <v>161.91999999999999</v>
      </c>
      <c r="BD1089" s="143">
        <v>0.60519999999999996</v>
      </c>
      <c r="BE1089" s="143">
        <v>9552</v>
      </c>
      <c r="BF1089" s="143"/>
      <c r="BG1089" s="144">
        <v>0.13100000000000001</v>
      </c>
      <c r="BH1089" s="142">
        <v>164</v>
      </c>
      <c r="BI1089" s="143">
        <v>164</v>
      </c>
      <c r="BJ1089" s="143">
        <v>0.64970000000000006</v>
      </c>
      <c r="BK1089" s="143">
        <v>39942</v>
      </c>
      <c r="BL1089" s="143"/>
      <c r="BM1089" s="144">
        <v>0.50380000000000003</v>
      </c>
      <c r="BN1089" s="142">
        <v>163.4</v>
      </c>
      <c r="BO1089" s="143">
        <v>163.4</v>
      </c>
      <c r="BP1089" s="143">
        <v>0.65739999999999998</v>
      </c>
      <c r="BQ1089" s="143">
        <v>37094</v>
      </c>
      <c r="BR1089" s="143"/>
      <c r="BS1089" s="144">
        <v>0.51390000000000002</v>
      </c>
      <c r="BT1089" s="142"/>
      <c r="BU1089" s="143"/>
      <c r="BV1089" s="143"/>
      <c r="BW1089" s="143"/>
      <c r="BX1089" s="143"/>
      <c r="BY1089" s="144"/>
      <c r="BZ1089" s="142">
        <v>135.4</v>
      </c>
      <c r="CA1089" s="143">
        <v>223.4</v>
      </c>
      <c r="CB1089" s="143">
        <v>1.4696</v>
      </c>
      <c r="CC1089" s="143">
        <v>55140</v>
      </c>
      <c r="CD1089" s="143"/>
      <c r="CE1089" s="144">
        <v>0.84889999999999999</v>
      </c>
      <c r="CF1089" s="142">
        <v>118.32</v>
      </c>
      <c r="CG1089" s="143">
        <v>118.32</v>
      </c>
      <c r="CH1089" s="143">
        <v>0.72850000000000004</v>
      </c>
      <c r="CI1089" s="143">
        <v>9672</v>
      </c>
      <c r="CJ1089" s="143"/>
      <c r="CK1089" s="144">
        <v>0.15079999999999999</v>
      </c>
      <c r="CL1089" s="142">
        <v>128.80000000000001</v>
      </c>
      <c r="CM1089" s="143">
        <v>128.80000000000001</v>
      </c>
      <c r="CN1089" s="143">
        <v>0.72499999999999998</v>
      </c>
      <c r="CO1089" s="143">
        <v>20826</v>
      </c>
      <c r="CP1089" s="143"/>
      <c r="CQ1089" s="144">
        <v>0.30969999999999998</v>
      </c>
      <c r="CR1089" s="142">
        <v>138.4</v>
      </c>
      <c r="CS1089" s="143">
        <v>138.4</v>
      </c>
      <c r="CT1089" s="143">
        <v>0.73150000000000004</v>
      </c>
      <c r="CU1089" s="143">
        <v>21354</v>
      </c>
      <c r="CV1089" s="143"/>
      <c r="CW1089" s="144">
        <v>0.28349999999999997</v>
      </c>
      <c r="CX1089" s="142">
        <v>155.19999999999999</v>
      </c>
      <c r="CY1089" s="143">
        <v>155.19999999999999</v>
      </c>
      <c r="CZ1089" s="143">
        <v>0.73229999999999995</v>
      </c>
      <c r="DA1089" s="143">
        <v>42546</v>
      </c>
      <c r="DB1089" s="143"/>
      <c r="DC1089" s="144">
        <v>0.50319999999999998</v>
      </c>
      <c r="DD1089" s="142">
        <v>151.4</v>
      </c>
      <c r="DE1089" s="143">
        <v>151.4</v>
      </c>
      <c r="DF1089" s="143">
        <v>0.69189999999999996</v>
      </c>
      <c r="DG1089" s="143">
        <v>40354</v>
      </c>
      <c r="DH1089" s="143"/>
      <c r="DI1089" s="144">
        <v>0.53500000000000003</v>
      </c>
    </row>
    <row r="1090" spans="1:113">
      <c r="A1090" s="137">
        <v>1087</v>
      </c>
      <c r="B1090" s="138" t="s">
        <v>1250</v>
      </c>
      <c r="C1090" s="139" t="s">
        <v>3300</v>
      </c>
      <c r="D1090" s="140" t="s">
        <v>195</v>
      </c>
      <c r="E1090" s="141">
        <v>187</v>
      </c>
      <c r="F1090" s="142">
        <v>130</v>
      </c>
      <c r="G1090" s="143">
        <v>130</v>
      </c>
      <c r="H1090" s="143">
        <v>0.871</v>
      </c>
      <c r="I1090" s="143">
        <v>4860</v>
      </c>
      <c r="J1090" s="143">
        <v>0</v>
      </c>
      <c r="K1090" s="144">
        <v>5.8999999999999997E-2</v>
      </c>
      <c r="L1090" s="142">
        <v>105</v>
      </c>
      <c r="M1090" s="143">
        <v>105</v>
      </c>
      <c r="N1090" s="143">
        <v>0.97199999999999998</v>
      </c>
      <c r="O1090" s="143">
        <v>9190</v>
      </c>
      <c r="P1090" s="143">
        <v>0</v>
      </c>
      <c r="Q1090" s="144">
        <v>0.123</v>
      </c>
      <c r="R1090" s="142">
        <v>179</v>
      </c>
      <c r="S1090" s="143">
        <v>179</v>
      </c>
      <c r="T1090" s="143">
        <v>0.89600000000000002</v>
      </c>
      <c r="U1090" s="143">
        <v>6950</v>
      </c>
      <c r="V1090" s="143">
        <v>0</v>
      </c>
      <c r="W1090" s="144">
        <v>5.8999999999999997E-2</v>
      </c>
      <c r="X1090" s="142">
        <v>114</v>
      </c>
      <c r="Y1090" s="143">
        <v>149.6</v>
      </c>
      <c r="Z1090" s="143">
        <v>0.93700000000000006</v>
      </c>
      <c r="AA1090" s="143">
        <v>10630</v>
      </c>
      <c r="AB1090" s="143">
        <v>0</v>
      </c>
      <c r="AC1090" s="144">
        <v>0.13600000000000001</v>
      </c>
      <c r="AD1090" s="142">
        <v>189</v>
      </c>
      <c r="AE1090" s="143">
        <v>189</v>
      </c>
      <c r="AF1090" s="143">
        <v>0.88700000000000001</v>
      </c>
      <c r="AG1090" s="143">
        <v>10950</v>
      </c>
      <c r="AH1090" s="143">
        <v>0</v>
      </c>
      <c r="AI1090" s="144">
        <v>8.8999999999999996E-2</v>
      </c>
      <c r="AJ1090" s="142">
        <v>189</v>
      </c>
      <c r="AK1090" s="143">
        <v>189</v>
      </c>
      <c r="AL1090" s="143">
        <v>0.89900000000000002</v>
      </c>
      <c r="AM1090" s="143">
        <v>10180</v>
      </c>
      <c r="AN1090" s="143">
        <v>0</v>
      </c>
      <c r="AO1090" s="144">
        <v>8.2000000000000003E-2</v>
      </c>
      <c r="AP1090" s="142">
        <v>102</v>
      </c>
      <c r="AQ1090" s="143">
        <v>149.6</v>
      </c>
      <c r="AR1090" s="143">
        <v>0.85829999999999995</v>
      </c>
      <c r="AS1090" s="143">
        <v>12900</v>
      </c>
      <c r="AT1090" s="143"/>
      <c r="AU1090" s="144">
        <v>0.1981</v>
      </c>
      <c r="AV1090" s="142">
        <v>200</v>
      </c>
      <c r="AW1090" s="143">
        <v>200</v>
      </c>
      <c r="AX1090" s="143">
        <v>0.62380000000000002</v>
      </c>
      <c r="AY1090" s="143">
        <v>10910</v>
      </c>
      <c r="AZ1090" s="143"/>
      <c r="BA1090" s="144">
        <v>0.1215</v>
      </c>
      <c r="BB1090" s="142">
        <v>178</v>
      </c>
      <c r="BC1090" s="143">
        <v>178</v>
      </c>
      <c r="BD1090" s="143">
        <v>0.83879999999999999</v>
      </c>
      <c r="BE1090" s="143">
        <v>7140</v>
      </c>
      <c r="BF1090" s="143"/>
      <c r="BG1090" s="144">
        <v>6.4299999999999996E-2</v>
      </c>
      <c r="BH1090" s="142">
        <v>178</v>
      </c>
      <c r="BI1090" s="143">
        <v>174</v>
      </c>
      <c r="BJ1090" s="143">
        <v>0.55200000000000005</v>
      </c>
      <c r="BK1090" s="143">
        <v>15649</v>
      </c>
      <c r="BL1090" s="143"/>
      <c r="BM1090" s="144">
        <v>0.21410000000000001</v>
      </c>
      <c r="BN1090" s="142">
        <v>194.4</v>
      </c>
      <c r="BO1090" s="143">
        <v>194.4</v>
      </c>
      <c r="BP1090" s="143">
        <v>0.86199999999999999</v>
      </c>
      <c r="BQ1090" s="143">
        <v>12739</v>
      </c>
      <c r="BR1090" s="143"/>
      <c r="BS1090" s="144">
        <v>0.11310000000000001</v>
      </c>
      <c r="BT1090" s="142"/>
      <c r="BU1090" s="143"/>
      <c r="BV1090" s="143"/>
      <c r="BW1090" s="143"/>
      <c r="BX1090" s="143"/>
      <c r="BY1090" s="144"/>
      <c r="BZ1090" s="142">
        <v>243.3</v>
      </c>
      <c r="CA1090" s="143">
        <v>299.2</v>
      </c>
      <c r="CB1090" s="143">
        <v>1.8856000000000002</v>
      </c>
      <c r="CC1090" s="143">
        <v>25152</v>
      </c>
      <c r="CD1090" s="143"/>
      <c r="CE1090" s="144">
        <v>0.30080000000000001</v>
      </c>
      <c r="CF1090" s="142">
        <v>144</v>
      </c>
      <c r="CG1090" s="143">
        <v>149.6</v>
      </c>
      <c r="CH1090" s="143">
        <v>0.94810000000000005</v>
      </c>
      <c r="CI1090" s="143">
        <v>17553</v>
      </c>
      <c r="CJ1090" s="143"/>
      <c r="CK1090" s="144">
        <v>0.17280000000000001</v>
      </c>
      <c r="CL1090" s="142">
        <v>176.6</v>
      </c>
      <c r="CM1090" s="143">
        <v>176.6</v>
      </c>
      <c r="CN1090" s="143">
        <v>0.54800000000000004</v>
      </c>
      <c r="CO1090" s="143">
        <v>12975</v>
      </c>
      <c r="CP1090" s="143"/>
      <c r="CQ1090" s="144">
        <v>0.1862</v>
      </c>
      <c r="CR1090" s="142">
        <v>185</v>
      </c>
      <c r="CS1090" s="143">
        <v>185</v>
      </c>
      <c r="CT1090" s="143">
        <v>0.45390000000000003</v>
      </c>
      <c r="CU1090" s="143">
        <v>14422</v>
      </c>
      <c r="CV1090" s="143"/>
      <c r="CW1090" s="144">
        <v>0.23089999999999999</v>
      </c>
      <c r="CX1090" s="142">
        <v>193.3</v>
      </c>
      <c r="CY1090" s="143">
        <v>193.3</v>
      </c>
      <c r="CZ1090" s="143">
        <v>0.57489999999999997</v>
      </c>
      <c r="DA1090" s="143">
        <v>13752</v>
      </c>
      <c r="DB1090" s="143"/>
      <c r="DC1090" s="144">
        <v>0.1663</v>
      </c>
      <c r="DD1090" s="142">
        <v>175.1</v>
      </c>
      <c r="DE1090" s="143">
        <v>175.1</v>
      </c>
      <c r="DF1090" s="143">
        <v>0.7419</v>
      </c>
      <c r="DG1090" s="143">
        <v>10649</v>
      </c>
      <c r="DH1090" s="143"/>
      <c r="DI1090" s="144">
        <v>0.1139</v>
      </c>
    </row>
    <row r="1091" spans="1:113">
      <c r="A1091" s="137">
        <v>1088</v>
      </c>
      <c r="B1091" s="138" t="s">
        <v>1251</v>
      </c>
      <c r="C1091" s="139" t="s">
        <v>3301</v>
      </c>
      <c r="D1091" s="140" t="s">
        <v>195</v>
      </c>
      <c r="E1091" s="141">
        <v>170.8</v>
      </c>
      <c r="F1091" s="142">
        <v>168.48</v>
      </c>
      <c r="G1091" s="143">
        <v>170.48</v>
      </c>
      <c r="H1091" s="143">
        <v>0.47499999999999998</v>
      </c>
      <c r="I1091" s="143">
        <v>9771</v>
      </c>
      <c r="J1091" s="143">
        <v>0</v>
      </c>
      <c r="K1091" s="147">
        <v>0.16700000000000001</v>
      </c>
      <c r="L1091" s="142">
        <v>173.52</v>
      </c>
      <c r="M1091" s="143">
        <v>173.52</v>
      </c>
      <c r="N1091" s="143">
        <v>0.57799999999999996</v>
      </c>
      <c r="O1091" s="143">
        <v>19056</v>
      </c>
      <c r="P1091" s="143">
        <v>0</v>
      </c>
      <c r="Q1091" s="147">
        <v>0.26</v>
      </c>
      <c r="R1091" s="142">
        <v>176.16</v>
      </c>
      <c r="S1091" s="143">
        <v>176.16</v>
      </c>
      <c r="T1091" s="143">
        <v>0.56399999999999995</v>
      </c>
      <c r="U1091" s="143">
        <v>12552</v>
      </c>
      <c r="V1091" s="143">
        <v>0</v>
      </c>
      <c r="W1091" s="147">
        <v>0.17299999999999999</v>
      </c>
      <c r="X1091" s="142">
        <v>169.44</v>
      </c>
      <c r="Y1091" s="143">
        <v>169.44</v>
      </c>
      <c r="Z1091" s="143">
        <v>0.57699999999999996</v>
      </c>
      <c r="AA1091" s="143">
        <v>17529</v>
      </c>
      <c r="AB1091" s="143">
        <v>0</v>
      </c>
      <c r="AC1091" s="147">
        <v>0.246</v>
      </c>
      <c r="AD1091" s="142">
        <v>169.44</v>
      </c>
      <c r="AE1091" s="143">
        <v>169.44</v>
      </c>
      <c r="AF1091" s="143">
        <v>0.57899999999999996</v>
      </c>
      <c r="AG1091" s="143">
        <v>12586</v>
      </c>
      <c r="AH1091" s="143">
        <v>0</v>
      </c>
      <c r="AI1091" s="147">
        <v>0.17599999999999999</v>
      </c>
      <c r="AJ1091" s="142">
        <v>184.16</v>
      </c>
      <c r="AK1091" s="143">
        <v>184.16</v>
      </c>
      <c r="AL1091" s="143">
        <v>0.76900000000000002</v>
      </c>
      <c r="AM1091" s="143">
        <v>15239</v>
      </c>
      <c r="AN1091" s="143">
        <v>0</v>
      </c>
      <c r="AO1091" s="147">
        <v>0.14699999999999999</v>
      </c>
      <c r="AP1091" s="142">
        <v>184.16</v>
      </c>
      <c r="AQ1091" s="143">
        <v>184.16</v>
      </c>
      <c r="AR1091" s="143">
        <v>0.80310000000000004</v>
      </c>
      <c r="AS1091" s="143">
        <v>22375</v>
      </c>
      <c r="AT1091" s="143"/>
      <c r="AU1091" s="147">
        <v>0.20330000000000001</v>
      </c>
      <c r="AV1091" s="142">
        <v>178.08</v>
      </c>
      <c r="AW1091" s="143">
        <v>178.08</v>
      </c>
      <c r="AX1091" s="143">
        <v>0.81379999999999997</v>
      </c>
      <c r="AY1091" s="143">
        <v>20665</v>
      </c>
      <c r="AZ1091" s="143"/>
      <c r="BA1091" s="147">
        <v>0.19800000000000001</v>
      </c>
      <c r="BB1091" s="142">
        <v>176.96</v>
      </c>
      <c r="BC1091" s="143">
        <v>176.96</v>
      </c>
      <c r="BD1091" s="143">
        <v>0.80649999999999999</v>
      </c>
      <c r="BE1091" s="143">
        <v>28564</v>
      </c>
      <c r="BF1091" s="143"/>
      <c r="BG1091" s="147">
        <v>0.26900000000000002</v>
      </c>
      <c r="BH1091" s="142">
        <v>158.4</v>
      </c>
      <c r="BI1091" s="143">
        <v>158.4</v>
      </c>
      <c r="BJ1091" s="143">
        <v>0.78680000000000005</v>
      </c>
      <c r="BK1091" s="143">
        <v>27803</v>
      </c>
      <c r="BL1091" s="143"/>
      <c r="BM1091" s="147">
        <v>0.29980000000000001</v>
      </c>
      <c r="BN1091" s="142">
        <v>206.24</v>
      </c>
      <c r="BO1091" s="143">
        <v>206.24</v>
      </c>
      <c r="BP1091" s="143">
        <v>0.79110000000000003</v>
      </c>
      <c r="BQ1091" s="143">
        <v>31129</v>
      </c>
      <c r="BR1091" s="143"/>
      <c r="BS1091" s="147">
        <v>0.28389999999999999</v>
      </c>
      <c r="BT1091" s="142"/>
      <c r="BU1091" s="143"/>
      <c r="BV1091" s="143"/>
      <c r="BW1091" s="143"/>
      <c r="BX1091" s="143"/>
      <c r="BY1091" s="147"/>
      <c r="BZ1091" s="142">
        <v>338.8</v>
      </c>
      <c r="CA1091" s="143">
        <v>318.39999999999998</v>
      </c>
      <c r="CB1091" s="143">
        <v>1.5720000000000001</v>
      </c>
      <c r="CC1091" s="143">
        <v>58331</v>
      </c>
      <c r="CD1091" s="143"/>
      <c r="CE1091" s="147">
        <v>0.59589999999999999</v>
      </c>
      <c r="CF1091" s="142">
        <v>175.2</v>
      </c>
      <c r="CG1091" s="143">
        <v>175.2</v>
      </c>
      <c r="CH1091" s="143">
        <v>0.76859999999999995</v>
      </c>
      <c r="CI1091" s="143">
        <v>27352</v>
      </c>
      <c r="CJ1091" s="143"/>
      <c r="CK1091" s="147">
        <v>0.27300000000000002</v>
      </c>
      <c r="CL1091" s="142">
        <v>187.04</v>
      </c>
      <c r="CM1091" s="143">
        <v>187.04</v>
      </c>
      <c r="CN1091" s="143">
        <v>0.68530000000000002</v>
      </c>
      <c r="CO1091" s="143">
        <v>22557</v>
      </c>
      <c r="CP1091" s="143"/>
      <c r="CQ1091" s="147">
        <v>0.24440000000000001</v>
      </c>
      <c r="CR1091" s="142">
        <v>181.92</v>
      </c>
      <c r="CS1091" s="143">
        <v>181.92</v>
      </c>
      <c r="CT1091" s="143">
        <v>0.67079999999999995</v>
      </c>
      <c r="CU1091" s="143">
        <v>26821</v>
      </c>
      <c r="CV1091" s="143"/>
      <c r="CW1091" s="147">
        <v>0.2954</v>
      </c>
      <c r="CX1091" s="142">
        <v>178.08</v>
      </c>
      <c r="CY1091" s="143">
        <v>178.08</v>
      </c>
      <c r="CZ1091" s="143">
        <v>0.69240000000000002</v>
      </c>
      <c r="DA1091" s="143">
        <v>15677</v>
      </c>
      <c r="DB1091" s="143"/>
      <c r="DC1091" s="147">
        <v>0.1709</v>
      </c>
      <c r="DD1091" s="142">
        <v>198.88</v>
      </c>
      <c r="DE1091" s="143">
        <v>198.88</v>
      </c>
      <c r="DF1091" s="143">
        <v>0.67500000000000004</v>
      </c>
      <c r="DG1091" s="143">
        <v>27165</v>
      </c>
      <c r="DH1091" s="143"/>
      <c r="DI1091" s="147">
        <v>0.28100000000000003</v>
      </c>
    </row>
    <row r="1092" spans="1:113">
      <c r="A1092" s="137">
        <v>1089</v>
      </c>
      <c r="B1092" s="138" t="s">
        <v>1252</v>
      </c>
      <c r="C1092" s="139" t="s">
        <v>3302</v>
      </c>
      <c r="D1092" s="140" t="s">
        <v>195</v>
      </c>
      <c r="E1092" s="141">
        <v>132</v>
      </c>
      <c r="F1092" s="142">
        <v>8.4</v>
      </c>
      <c r="G1092" s="143">
        <v>8.4</v>
      </c>
      <c r="H1092" s="143">
        <v>0.77300000000000002</v>
      </c>
      <c r="I1092" s="143">
        <v>7862</v>
      </c>
      <c r="J1092" s="143">
        <v>5068</v>
      </c>
      <c r="K1092" s="144">
        <v>1.659</v>
      </c>
      <c r="L1092" s="142">
        <v>181.68</v>
      </c>
      <c r="M1092" s="143">
        <v>181.68</v>
      </c>
      <c r="N1092" s="143">
        <v>0.81799999999999995</v>
      </c>
      <c r="O1092" s="143">
        <v>22373</v>
      </c>
      <c r="P1092" s="143">
        <v>0</v>
      </c>
      <c r="Q1092" s="144">
        <v>0.20599999999999999</v>
      </c>
      <c r="R1092" s="142">
        <v>141.52000000000001</v>
      </c>
      <c r="S1092" s="143">
        <v>141.52000000000001</v>
      </c>
      <c r="T1092" s="143">
        <v>0.75800000000000001</v>
      </c>
      <c r="U1092" s="143">
        <v>16774</v>
      </c>
      <c r="V1092" s="143">
        <v>0</v>
      </c>
      <c r="W1092" s="144">
        <v>0.214</v>
      </c>
      <c r="X1092" s="142">
        <v>129.04</v>
      </c>
      <c r="Y1092" s="143">
        <v>129.04</v>
      </c>
      <c r="Z1092" s="143">
        <v>0.749</v>
      </c>
      <c r="AA1092" s="143">
        <v>19108</v>
      </c>
      <c r="AB1092" s="143">
        <v>0</v>
      </c>
      <c r="AC1092" s="144">
        <v>0.27100000000000002</v>
      </c>
      <c r="AD1092" s="142">
        <v>153.36000000000001</v>
      </c>
      <c r="AE1092" s="143">
        <v>153.36000000000001</v>
      </c>
      <c r="AF1092" s="143">
        <v>0.80200000000000005</v>
      </c>
      <c r="AG1092" s="143">
        <v>19953</v>
      </c>
      <c r="AH1092" s="143">
        <v>0</v>
      </c>
      <c r="AI1092" s="144">
        <v>0.222</v>
      </c>
      <c r="AJ1092" s="142">
        <v>166.64</v>
      </c>
      <c r="AK1092" s="143">
        <v>166.64</v>
      </c>
      <c r="AL1092" s="143">
        <v>0.79</v>
      </c>
      <c r="AM1092" s="143">
        <v>18704</v>
      </c>
      <c r="AN1092" s="143">
        <v>0</v>
      </c>
      <c r="AO1092" s="144">
        <v>0.19500000000000001</v>
      </c>
      <c r="AP1092" s="142">
        <v>166.64</v>
      </c>
      <c r="AQ1092" s="143">
        <v>166.64</v>
      </c>
      <c r="AR1092" s="143">
        <v>0.90290000000000004</v>
      </c>
      <c r="AS1092" s="143">
        <v>18992</v>
      </c>
      <c r="AT1092" s="143"/>
      <c r="AU1092" s="144">
        <v>0.16969999999999999</v>
      </c>
      <c r="AV1092" s="142">
        <v>141.04</v>
      </c>
      <c r="AW1092" s="143">
        <v>141.04</v>
      </c>
      <c r="AX1092" s="143">
        <v>0.88619999999999999</v>
      </c>
      <c r="AY1092" s="143">
        <v>15618</v>
      </c>
      <c r="AZ1092" s="143"/>
      <c r="BA1092" s="144">
        <v>0.17349999999999999</v>
      </c>
      <c r="BB1092" s="142">
        <v>155.44</v>
      </c>
      <c r="BC1092" s="143">
        <v>155.44</v>
      </c>
      <c r="BD1092" s="143">
        <v>0.83589999999999998</v>
      </c>
      <c r="BE1092" s="143">
        <v>20451</v>
      </c>
      <c r="BF1092" s="143"/>
      <c r="BG1092" s="144">
        <v>0.21160000000000001</v>
      </c>
      <c r="BH1092" s="142">
        <v>126.48</v>
      </c>
      <c r="BI1092" s="143">
        <v>126.48</v>
      </c>
      <c r="BJ1092" s="143">
        <v>0.83169999999999999</v>
      </c>
      <c r="BK1092" s="143">
        <v>14524</v>
      </c>
      <c r="BL1092" s="143"/>
      <c r="BM1092" s="144">
        <v>0.18559999999999999</v>
      </c>
      <c r="BN1092" s="142">
        <v>7.76</v>
      </c>
      <c r="BO1092" s="143">
        <v>105.6</v>
      </c>
      <c r="BP1092" s="143">
        <v>0.69420000000000004</v>
      </c>
      <c r="BQ1092" s="143">
        <v>404</v>
      </c>
      <c r="BR1092" s="143"/>
      <c r="BS1092" s="144">
        <v>0.1116</v>
      </c>
      <c r="BT1092" s="142"/>
      <c r="BU1092" s="143"/>
      <c r="BV1092" s="143"/>
      <c r="BW1092" s="143"/>
      <c r="BX1092" s="143"/>
      <c r="BY1092" s="144"/>
      <c r="BZ1092" s="142">
        <v>244.8</v>
      </c>
      <c r="CA1092" s="143">
        <v>244.8</v>
      </c>
      <c r="CB1092" s="143">
        <v>1.7483</v>
      </c>
      <c r="CC1092" s="143">
        <v>21545</v>
      </c>
      <c r="CD1092" s="143"/>
      <c r="CE1092" s="144">
        <v>0.27460000000000001</v>
      </c>
      <c r="CF1092" s="142">
        <v>162.88</v>
      </c>
      <c r="CG1092" s="143">
        <v>162.88</v>
      </c>
      <c r="CH1092" s="143">
        <v>0.82940000000000003</v>
      </c>
      <c r="CI1092" s="143">
        <v>18791</v>
      </c>
      <c r="CJ1092" s="143"/>
      <c r="CK1092" s="144">
        <v>0.187</v>
      </c>
      <c r="CL1092" s="142">
        <v>152.16</v>
      </c>
      <c r="CM1092" s="143">
        <v>152.16</v>
      </c>
      <c r="CN1092" s="143">
        <v>0.75749999999999995</v>
      </c>
      <c r="CO1092" s="143">
        <v>14305</v>
      </c>
      <c r="CP1092" s="143"/>
      <c r="CQ1092" s="144">
        <v>0.1724</v>
      </c>
      <c r="CR1092" s="142">
        <v>176.16</v>
      </c>
      <c r="CS1092" s="143">
        <v>176.16</v>
      </c>
      <c r="CT1092" s="143">
        <v>0.76090000000000002</v>
      </c>
      <c r="CU1092" s="143">
        <v>21215</v>
      </c>
      <c r="CV1092" s="143"/>
      <c r="CW1092" s="144">
        <v>0.2127</v>
      </c>
      <c r="CX1092" s="142">
        <v>166.96</v>
      </c>
      <c r="CY1092" s="143">
        <v>166.96</v>
      </c>
      <c r="CZ1092" s="143">
        <v>0.76519999999999999</v>
      </c>
      <c r="DA1092" s="143">
        <v>20732</v>
      </c>
      <c r="DB1092" s="143"/>
      <c r="DC1092" s="144">
        <v>0.21809999999999999</v>
      </c>
      <c r="DD1092" s="142">
        <v>169.36</v>
      </c>
      <c r="DE1092" s="143">
        <v>169.36</v>
      </c>
      <c r="DF1092" s="143">
        <v>0.74719999999999998</v>
      </c>
      <c r="DG1092" s="143">
        <v>14796</v>
      </c>
      <c r="DH1092" s="143"/>
      <c r="DI1092" s="144">
        <v>0.16239999999999999</v>
      </c>
    </row>
    <row r="1093" spans="1:113">
      <c r="A1093" s="137">
        <v>1090</v>
      </c>
      <c r="B1093" s="138" t="s">
        <v>1253</v>
      </c>
      <c r="C1093" s="139" t="s">
        <v>3303</v>
      </c>
      <c r="D1093" s="140" t="s">
        <v>195</v>
      </c>
      <c r="E1093" s="141">
        <v>200</v>
      </c>
      <c r="F1093" s="142">
        <v>84</v>
      </c>
      <c r="G1093" s="143">
        <v>84</v>
      </c>
      <c r="H1093" s="143">
        <v>0.60199999999999998</v>
      </c>
      <c r="I1093" s="143">
        <v>3000</v>
      </c>
      <c r="J1093" s="143">
        <v>0</v>
      </c>
      <c r="K1093" s="147">
        <v>8.1000000000000003E-2</v>
      </c>
      <c r="L1093" s="142">
        <v>78</v>
      </c>
      <c r="M1093" s="143">
        <v>84</v>
      </c>
      <c r="N1093" s="143">
        <v>0.85899999999999999</v>
      </c>
      <c r="O1093" s="143">
        <v>10620</v>
      </c>
      <c r="P1093" s="143">
        <v>0</v>
      </c>
      <c r="Q1093" s="147">
        <v>0.217</v>
      </c>
      <c r="R1093" s="142">
        <v>96</v>
      </c>
      <c r="S1093" s="143">
        <v>232</v>
      </c>
      <c r="T1093" s="143">
        <v>0.89900000000000002</v>
      </c>
      <c r="U1093" s="143">
        <v>13380</v>
      </c>
      <c r="V1093" s="143">
        <v>0</v>
      </c>
      <c r="W1093" s="147">
        <v>0.21199999999999999</v>
      </c>
      <c r="X1093" s="142">
        <v>102</v>
      </c>
      <c r="Y1093" s="143">
        <v>232</v>
      </c>
      <c r="Z1093" s="143">
        <v>0.92200000000000004</v>
      </c>
      <c r="AA1093" s="143">
        <v>16260</v>
      </c>
      <c r="AB1093" s="143">
        <v>0</v>
      </c>
      <c r="AC1093" s="147">
        <v>0.23699999999999999</v>
      </c>
      <c r="AD1093" s="142">
        <v>114</v>
      </c>
      <c r="AE1093" s="143">
        <v>232</v>
      </c>
      <c r="AF1093" s="143">
        <v>0.93799999999999994</v>
      </c>
      <c r="AG1093" s="143">
        <v>23400</v>
      </c>
      <c r="AH1093" s="143">
        <v>0</v>
      </c>
      <c r="AI1093" s="147">
        <v>0.3</v>
      </c>
      <c r="AJ1093" s="142">
        <v>110.4</v>
      </c>
      <c r="AK1093" s="143">
        <v>160</v>
      </c>
      <c r="AL1093" s="143">
        <v>0.94699999999999995</v>
      </c>
      <c r="AM1093" s="143">
        <v>27240</v>
      </c>
      <c r="AN1093" s="143">
        <v>0</v>
      </c>
      <c r="AO1093" s="147">
        <v>0.35699999999999998</v>
      </c>
      <c r="AP1093" s="142">
        <v>109.8</v>
      </c>
      <c r="AQ1093" s="143">
        <v>160</v>
      </c>
      <c r="AR1093" s="143">
        <v>0.97499999999999998</v>
      </c>
      <c r="AS1093" s="143">
        <v>26700</v>
      </c>
      <c r="AT1093" s="143"/>
      <c r="AU1093" s="147">
        <v>0.3352</v>
      </c>
      <c r="AV1093" s="142">
        <v>114</v>
      </c>
      <c r="AW1093" s="143">
        <v>160</v>
      </c>
      <c r="AX1093" s="143">
        <v>0.95789999999999997</v>
      </c>
      <c r="AY1093" s="143">
        <v>33684</v>
      </c>
      <c r="AZ1093" s="143"/>
      <c r="BA1093" s="147">
        <v>0.4284</v>
      </c>
      <c r="BB1093" s="142">
        <v>106.32</v>
      </c>
      <c r="BC1093" s="143">
        <v>160</v>
      </c>
      <c r="BD1093" s="143">
        <v>0.94579999999999997</v>
      </c>
      <c r="BE1093" s="143">
        <v>27762</v>
      </c>
      <c r="BF1093" s="143"/>
      <c r="BG1093" s="147">
        <v>0.37109999999999999</v>
      </c>
      <c r="BH1093" s="142">
        <v>120</v>
      </c>
      <c r="BI1093" s="143">
        <v>160</v>
      </c>
      <c r="BJ1093" s="143">
        <v>0.96889999999999998</v>
      </c>
      <c r="BK1093" s="143">
        <v>30450</v>
      </c>
      <c r="BL1093" s="143"/>
      <c r="BM1093" s="147">
        <v>0.35199999999999998</v>
      </c>
      <c r="BN1093" s="142">
        <v>180</v>
      </c>
      <c r="BO1093" s="143">
        <v>180</v>
      </c>
      <c r="BP1093" s="143">
        <v>0.98350000000000004</v>
      </c>
      <c r="BQ1093" s="143">
        <v>35094</v>
      </c>
      <c r="BR1093" s="143"/>
      <c r="BS1093" s="147">
        <v>0.29499999999999998</v>
      </c>
      <c r="BT1093" s="142"/>
      <c r="BU1093" s="143"/>
      <c r="BV1093" s="143"/>
      <c r="BW1093" s="143"/>
      <c r="BX1093" s="143"/>
      <c r="BY1093" s="147"/>
      <c r="BZ1093" s="142">
        <v>355.8</v>
      </c>
      <c r="CA1093" s="143">
        <v>355.8</v>
      </c>
      <c r="CB1093" s="143">
        <v>1.9426000000000001</v>
      </c>
      <c r="CC1093" s="143">
        <v>86994</v>
      </c>
      <c r="CD1093" s="143"/>
      <c r="CE1093" s="147">
        <v>0.69409999999999994</v>
      </c>
      <c r="CF1093" s="142">
        <v>172.8</v>
      </c>
      <c r="CG1093" s="143">
        <v>172.8</v>
      </c>
      <c r="CH1093" s="143">
        <v>0.96450000000000002</v>
      </c>
      <c r="CI1093" s="143">
        <v>31764</v>
      </c>
      <c r="CJ1093" s="143"/>
      <c r="CK1093" s="147">
        <v>0.25619999999999998</v>
      </c>
      <c r="CL1093" s="142">
        <v>164.4</v>
      </c>
      <c r="CM1093" s="143">
        <v>164.4</v>
      </c>
      <c r="CN1093" s="143">
        <v>0.93830000000000002</v>
      </c>
      <c r="CO1093" s="143">
        <v>27744</v>
      </c>
      <c r="CP1093" s="143"/>
      <c r="CQ1093" s="147">
        <v>0.24979999999999999</v>
      </c>
      <c r="CR1093" s="142">
        <v>175.8</v>
      </c>
      <c r="CS1093" s="143">
        <v>175.8</v>
      </c>
      <c r="CT1093" s="143">
        <v>0.9667</v>
      </c>
      <c r="CU1093" s="143">
        <v>45846</v>
      </c>
      <c r="CV1093" s="143"/>
      <c r="CW1093" s="147">
        <v>0.36259999999999998</v>
      </c>
      <c r="CX1093" s="142">
        <v>124.8</v>
      </c>
      <c r="CY1093" s="143">
        <v>160</v>
      </c>
      <c r="CZ1093" s="143">
        <v>0.96860000000000002</v>
      </c>
      <c r="DA1093" s="143">
        <v>34836</v>
      </c>
      <c r="DB1093" s="143"/>
      <c r="DC1093" s="147">
        <v>0.38729999999999998</v>
      </c>
      <c r="DD1093" s="142">
        <v>174</v>
      </c>
      <c r="DE1093" s="143">
        <v>174</v>
      </c>
      <c r="DF1093" s="143">
        <v>0.95820000000000005</v>
      </c>
      <c r="DG1093" s="143">
        <v>29682</v>
      </c>
      <c r="DH1093" s="143"/>
      <c r="DI1093" s="147">
        <v>0.24729999999999999</v>
      </c>
    </row>
    <row r="1094" spans="1:113">
      <c r="A1094" s="137">
        <v>1091</v>
      </c>
      <c r="B1094" s="138" t="s">
        <v>1254</v>
      </c>
      <c r="C1094" s="139" t="s">
        <v>3304</v>
      </c>
      <c r="D1094" s="140" t="s">
        <v>195</v>
      </c>
      <c r="E1094" s="141">
        <v>187</v>
      </c>
      <c r="F1094" s="142">
        <v>108</v>
      </c>
      <c r="G1094" s="143">
        <v>108</v>
      </c>
      <c r="H1094" s="143">
        <v>0.875</v>
      </c>
      <c r="I1094" s="143">
        <v>10360</v>
      </c>
      <c r="J1094" s="143">
        <v>0</v>
      </c>
      <c r="K1094" s="144">
        <v>0.15</v>
      </c>
      <c r="L1094" s="142">
        <v>104</v>
      </c>
      <c r="M1094" s="143">
        <v>104</v>
      </c>
      <c r="N1094" s="143">
        <v>0.98699999999999999</v>
      </c>
      <c r="O1094" s="143">
        <v>38720</v>
      </c>
      <c r="P1094" s="143">
        <v>0</v>
      </c>
      <c r="Q1094" s="144">
        <v>0.51700000000000002</v>
      </c>
      <c r="R1094" s="142">
        <v>176</v>
      </c>
      <c r="S1094" s="143">
        <v>176</v>
      </c>
      <c r="T1094" s="143">
        <v>0.96199999999999997</v>
      </c>
      <c r="U1094" s="143">
        <v>28680</v>
      </c>
      <c r="V1094" s="143">
        <v>0</v>
      </c>
      <c r="W1094" s="144">
        <v>0.23200000000000001</v>
      </c>
      <c r="X1094" s="142">
        <v>164</v>
      </c>
      <c r="Y1094" s="143">
        <v>164</v>
      </c>
      <c r="Z1094" s="143">
        <v>0.97399999999999998</v>
      </c>
      <c r="AA1094" s="143">
        <v>35440</v>
      </c>
      <c r="AB1094" s="143">
        <v>0</v>
      </c>
      <c r="AC1094" s="144">
        <v>0.30399999999999999</v>
      </c>
      <c r="AD1094" s="142">
        <v>160</v>
      </c>
      <c r="AE1094" s="143">
        <v>160</v>
      </c>
      <c r="AF1094" s="143">
        <v>0.96299999999999997</v>
      </c>
      <c r="AG1094" s="143">
        <v>25040</v>
      </c>
      <c r="AH1094" s="143">
        <v>0</v>
      </c>
      <c r="AI1094" s="144">
        <v>0.223</v>
      </c>
      <c r="AJ1094" s="142">
        <v>196</v>
      </c>
      <c r="AK1094" s="143">
        <v>196</v>
      </c>
      <c r="AL1094" s="143">
        <v>0.98099999999999998</v>
      </c>
      <c r="AM1094" s="143">
        <v>43400</v>
      </c>
      <c r="AN1094" s="143">
        <v>0</v>
      </c>
      <c r="AO1094" s="144">
        <v>0.309</v>
      </c>
      <c r="AP1094" s="142">
        <v>232</v>
      </c>
      <c r="AQ1094" s="143">
        <v>232</v>
      </c>
      <c r="AR1094" s="143">
        <v>0.95799999999999996</v>
      </c>
      <c r="AS1094" s="143">
        <v>38320</v>
      </c>
      <c r="AT1094" s="143"/>
      <c r="AU1094" s="144">
        <v>0.23169999999999999</v>
      </c>
      <c r="AV1094" s="142">
        <v>176</v>
      </c>
      <c r="AW1094" s="143">
        <v>176</v>
      </c>
      <c r="AX1094" s="143">
        <v>0.97350000000000003</v>
      </c>
      <c r="AY1094" s="143">
        <v>38200</v>
      </c>
      <c r="AZ1094" s="143"/>
      <c r="BA1094" s="144">
        <v>0.30969999999999998</v>
      </c>
      <c r="BB1094" s="142">
        <v>108</v>
      </c>
      <c r="BC1094" s="143">
        <v>149.6</v>
      </c>
      <c r="BD1094" s="143">
        <v>0.97289999999999999</v>
      </c>
      <c r="BE1094" s="143">
        <v>39512</v>
      </c>
      <c r="BF1094" s="143"/>
      <c r="BG1094" s="144">
        <v>0.50539999999999996</v>
      </c>
      <c r="BH1094" s="142">
        <v>208</v>
      </c>
      <c r="BI1094" s="143">
        <v>208</v>
      </c>
      <c r="BJ1094" s="143">
        <v>0.96709999999999996</v>
      </c>
      <c r="BK1094" s="143">
        <v>42928</v>
      </c>
      <c r="BL1094" s="143"/>
      <c r="BM1094" s="144">
        <v>0.2868</v>
      </c>
      <c r="BN1094" s="142">
        <v>244</v>
      </c>
      <c r="BO1094" s="143">
        <v>244</v>
      </c>
      <c r="BP1094" s="143">
        <v>0.97319999999999995</v>
      </c>
      <c r="BQ1094" s="143">
        <v>34840</v>
      </c>
      <c r="BR1094" s="143"/>
      <c r="BS1094" s="144">
        <v>0.21829999999999999</v>
      </c>
      <c r="BT1094" s="142"/>
      <c r="BU1094" s="143"/>
      <c r="BV1094" s="143"/>
      <c r="BW1094" s="143"/>
      <c r="BX1094" s="143"/>
      <c r="BY1094" s="144"/>
      <c r="BZ1094" s="142">
        <v>400.4</v>
      </c>
      <c r="CA1094" s="143">
        <v>400.4</v>
      </c>
      <c r="CB1094" s="143">
        <v>1.9387000000000001</v>
      </c>
      <c r="CC1094" s="143">
        <v>86932</v>
      </c>
      <c r="CD1094" s="143"/>
      <c r="CE1094" s="144">
        <v>0.6462</v>
      </c>
      <c r="CF1094" s="142">
        <v>236</v>
      </c>
      <c r="CG1094" s="143">
        <v>236</v>
      </c>
      <c r="CH1094" s="143">
        <v>0.96970000000000001</v>
      </c>
      <c r="CI1094" s="143">
        <v>42652</v>
      </c>
      <c r="CJ1094" s="143"/>
      <c r="CK1094" s="144">
        <v>0.2505</v>
      </c>
      <c r="CL1094" s="142">
        <v>205.6</v>
      </c>
      <c r="CM1094" s="143">
        <v>205.6</v>
      </c>
      <c r="CN1094" s="143">
        <v>0.95469999999999999</v>
      </c>
      <c r="CO1094" s="143">
        <v>35808</v>
      </c>
      <c r="CP1094" s="143"/>
      <c r="CQ1094" s="144">
        <v>0.25340000000000001</v>
      </c>
      <c r="CR1094" s="142">
        <v>184</v>
      </c>
      <c r="CS1094" s="143">
        <v>184</v>
      </c>
      <c r="CT1094" s="143">
        <v>0.95660000000000001</v>
      </c>
      <c r="CU1094" s="143">
        <v>42448</v>
      </c>
      <c r="CV1094" s="143"/>
      <c r="CW1094" s="144">
        <v>0.32419999999999999</v>
      </c>
      <c r="CX1094" s="142">
        <v>220</v>
      </c>
      <c r="CY1094" s="143">
        <v>220</v>
      </c>
      <c r="CZ1094" s="143">
        <v>0.82809999999999995</v>
      </c>
      <c r="DA1094" s="143">
        <v>38920</v>
      </c>
      <c r="DB1094" s="143"/>
      <c r="DC1094" s="144">
        <v>0.28710000000000002</v>
      </c>
      <c r="DD1094" s="142">
        <v>116</v>
      </c>
      <c r="DE1094" s="143">
        <v>149.6</v>
      </c>
      <c r="DF1094" s="143">
        <v>0.77869999999999995</v>
      </c>
      <c r="DG1094" s="143">
        <v>38000</v>
      </c>
      <c r="DH1094" s="143"/>
      <c r="DI1094" s="144">
        <v>0.58430000000000004</v>
      </c>
    </row>
    <row r="1095" spans="1:113">
      <c r="A1095" s="137">
        <v>1092</v>
      </c>
      <c r="B1095" s="138" t="s">
        <v>1255</v>
      </c>
      <c r="C1095" s="139" t="s">
        <v>3305</v>
      </c>
      <c r="D1095" s="140" t="s">
        <v>195</v>
      </c>
      <c r="E1095" s="141">
        <v>122</v>
      </c>
      <c r="F1095" s="142">
        <v>122</v>
      </c>
      <c r="G1095" s="143">
        <v>122</v>
      </c>
      <c r="H1095" s="143">
        <v>0.92</v>
      </c>
      <c r="I1095" s="143">
        <v>0</v>
      </c>
      <c r="J1095" s="143">
        <v>0</v>
      </c>
      <c r="K1095" s="144">
        <v>0</v>
      </c>
      <c r="L1095" s="142">
        <v>0</v>
      </c>
      <c r="M1095" s="143">
        <v>0</v>
      </c>
      <c r="N1095" s="143">
        <v>0.92</v>
      </c>
      <c r="O1095" s="143">
        <v>0</v>
      </c>
      <c r="P1095" s="143">
        <v>0</v>
      </c>
      <c r="Q1095" s="144">
        <v>0</v>
      </c>
      <c r="R1095" s="142">
        <v>98</v>
      </c>
      <c r="S1095" s="143">
        <v>98</v>
      </c>
      <c r="T1095" s="143">
        <v>0.98799999999999999</v>
      </c>
      <c r="U1095" s="143">
        <v>31660</v>
      </c>
      <c r="V1095" s="143">
        <v>0</v>
      </c>
      <c r="W1095" s="144">
        <v>0.44800000000000001</v>
      </c>
      <c r="X1095" s="142">
        <v>98</v>
      </c>
      <c r="Y1095" s="143">
        <v>98</v>
      </c>
      <c r="Z1095" s="143">
        <v>0.92</v>
      </c>
      <c r="AA1095" s="143">
        <v>31660</v>
      </c>
      <c r="AB1095" s="143">
        <v>0</v>
      </c>
      <c r="AC1095" s="144">
        <v>0.48099999999999998</v>
      </c>
      <c r="AD1095" s="142">
        <v>76</v>
      </c>
      <c r="AE1095" s="143">
        <v>97.6</v>
      </c>
      <c r="AF1095" s="143">
        <v>0.98799999999999999</v>
      </c>
      <c r="AG1095" s="143">
        <v>13580</v>
      </c>
      <c r="AH1095" s="143">
        <v>0</v>
      </c>
      <c r="AI1095" s="144">
        <v>0.248</v>
      </c>
      <c r="AJ1095" s="142">
        <v>88</v>
      </c>
      <c r="AK1095" s="143">
        <v>97.6</v>
      </c>
      <c r="AL1095" s="143">
        <v>0.99199999999999999</v>
      </c>
      <c r="AM1095" s="143">
        <v>11980</v>
      </c>
      <c r="AN1095" s="143">
        <v>0</v>
      </c>
      <c r="AO1095" s="144">
        <v>0.188</v>
      </c>
      <c r="AP1095" s="142">
        <v>94</v>
      </c>
      <c r="AQ1095" s="143">
        <v>97.6</v>
      </c>
      <c r="AR1095" s="143">
        <v>0.99319999999999997</v>
      </c>
      <c r="AS1095" s="143">
        <v>17640</v>
      </c>
      <c r="AT1095" s="143"/>
      <c r="AU1095" s="144">
        <v>0.254</v>
      </c>
      <c r="AV1095" s="142">
        <v>94</v>
      </c>
      <c r="AW1095" s="143">
        <v>97.6</v>
      </c>
      <c r="AX1095" s="143">
        <v>0.99129999999999996</v>
      </c>
      <c r="AY1095" s="143">
        <v>15860</v>
      </c>
      <c r="AZ1095" s="143"/>
      <c r="BA1095" s="144">
        <v>0.2364</v>
      </c>
      <c r="BB1095" s="142">
        <v>80</v>
      </c>
      <c r="BC1095" s="143">
        <v>97.6</v>
      </c>
      <c r="BD1095" s="143">
        <v>0.98909999999999998</v>
      </c>
      <c r="BE1095" s="143">
        <v>14480</v>
      </c>
      <c r="BF1095" s="143"/>
      <c r="BG1095" s="144">
        <v>0.246</v>
      </c>
      <c r="BH1095" s="142">
        <v>80</v>
      </c>
      <c r="BI1095" s="143">
        <v>97.6</v>
      </c>
      <c r="BJ1095" s="143">
        <v>0.99560000000000004</v>
      </c>
      <c r="BK1095" s="143">
        <v>13660</v>
      </c>
      <c r="BL1095" s="143"/>
      <c r="BM1095" s="144">
        <v>0.23050000000000001</v>
      </c>
      <c r="BN1095" s="142">
        <v>80</v>
      </c>
      <c r="BO1095" s="143">
        <v>97.6</v>
      </c>
      <c r="BP1095" s="143">
        <v>0.99709999999999999</v>
      </c>
      <c r="BQ1095" s="143">
        <v>13940</v>
      </c>
      <c r="BR1095" s="143"/>
      <c r="BS1095" s="144">
        <v>0.2601</v>
      </c>
      <c r="BT1095" s="142"/>
      <c r="BU1095" s="143"/>
      <c r="BV1095" s="143"/>
      <c r="BW1095" s="143"/>
      <c r="BX1095" s="143"/>
      <c r="BY1095" s="144"/>
      <c r="BZ1095" s="142">
        <v>198</v>
      </c>
      <c r="CA1095" s="143">
        <v>199.6</v>
      </c>
      <c r="CB1095" s="143">
        <v>1.9946999999999999</v>
      </c>
      <c r="CC1095" s="143">
        <v>38260</v>
      </c>
      <c r="CD1095" s="143"/>
      <c r="CE1095" s="144">
        <v>0.53879999999999995</v>
      </c>
      <c r="CF1095" s="142">
        <v>0</v>
      </c>
      <c r="CG1095" s="143">
        <v>97.6</v>
      </c>
      <c r="CH1095" s="143"/>
      <c r="CI1095" s="143">
        <v>0</v>
      </c>
      <c r="CJ1095" s="143"/>
      <c r="CK1095" s="144">
        <v>0</v>
      </c>
      <c r="CL1095" s="142">
        <v>66</v>
      </c>
      <c r="CM1095" s="143">
        <v>97.6</v>
      </c>
      <c r="CN1095" s="143">
        <v>0.92989999999999995</v>
      </c>
      <c r="CO1095" s="143"/>
      <c r="CP1095" s="143"/>
      <c r="CQ1095" s="144">
        <v>0.2823</v>
      </c>
      <c r="CR1095" s="142">
        <v>102</v>
      </c>
      <c r="CS1095" s="143">
        <v>102</v>
      </c>
      <c r="CT1095" s="143">
        <v>0.95320000000000005</v>
      </c>
      <c r="CU1095" s="143">
        <v>14180</v>
      </c>
      <c r="CV1095" s="143"/>
      <c r="CW1095" s="144">
        <v>9.9599999999999994E-2</v>
      </c>
      <c r="CX1095" s="142">
        <v>84</v>
      </c>
      <c r="CY1095" s="143">
        <v>97.6</v>
      </c>
      <c r="CZ1095" s="143">
        <v>0.98640000000000005</v>
      </c>
      <c r="DA1095" s="143">
        <v>10160</v>
      </c>
      <c r="DB1095" s="143"/>
      <c r="DC1095" s="144">
        <v>0.1648</v>
      </c>
      <c r="DD1095" s="142">
        <v>92.8</v>
      </c>
      <c r="DE1095" s="143">
        <v>97.6</v>
      </c>
      <c r="DF1095" s="143">
        <v>0.99219999999999997</v>
      </c>
      <c r="DG1095" s="143">
        <v>17606</v>
      </c>
      <c r="DH1095" s="143"/>
      <c r="DI1095" s="144">
        <v>0.2656</v>
      </c>
    </row>
    <row r="1096" spans="1:113">
      <c r="A1096" s="137">
        <v>1093</v>
      </c>
      <c r="B1096" s="138" t="s">
        <v>1256</v>
      </c>
      <c r="C1096" s="139" t="s">
        <v>3306</v>
      </c>
      <c r="D1096" s="140" t="s">
        <v>195</v>
      </c>
      <c r="E1096" s="141">
        <v>167</v>
      </c>
      <c r="F1096" s="142">
        <v>143.19999999999999</v>
      </c>
      <c r="G1096" s="143">
        <v>145.69999999999999</v>
      </c>
      <c r="H1096" s="143">
        <v>0.97</v>
      </c>
      <c r="I1096" s="143">
        <v>7497</v>
      </c>
      <c r="J1096" s="143">
        <v>0</v>
      </c>
      <c r="K1096" s="144">
        <v>7.3999999999999996E-2</v>
      </c>
      <c r="L1096" s="142">
        <v>187.2</v>
      </c>
      <c r="M1096" s="143">
        <v>188.45</v>
      </c>
      <c r="N1096" s="143">
        <v>0.92</v>
      </c>
      <c r="O1096" s="143">
        <v>11200.5</v>
      </c>
      <c r="P1096" s="143">
        <v>0</v>
      </c>
      <c r="Q1096" s="144">
        <v>8.8999999999999996E-2</v>
      </c>
      <c r="R1096" s="142">
        <v>213.6</v>
      </c>
      <c r="S1096" s="143">
        <v>213.6</v>
      </c>
      <c r="T1096" s="143">
        <v>0.89600000000000002</v>
      </c>
      <c r="U1096" s="143">
        <v>16840</v>
      </c>
      <c r="V1096" s="143">
        <v>0</v>
      </c>
      <c r="W1096" s="144">
        <v>0.121</v>
      </c>
      <c r="X1096" s="142">
        <v>197.6</v>
      </c>
      <c r="Y1096" s="143">
        <v>197.6</v>
      </c>
      <c r="Z1096" s="143">
        <v>0.89100000000000001</v>
      </c>
      <c r="AA1096" s="143">
        <v>18328</v>
      </c>
      <c r="AB1096" s="143">
        <v>0</v>
      </c>
      <c r="AC1096" s="144">
        <v>0.14299999999999999</v>
      </c>
      <c r="AD1096" s="142">
        <v>221.6</v>
      </c>
      <c r="AE1096" s="143">
        <v>221.6</v>
      </c>
      <c r="AF1096" s="143">
        <v>0.873</v>
      </c>
      <c r="AG1096" s="143">
        <v>14000</v>
      </c>
      <c r="AH1096" s="143">
        <v>0</v>
      </c>
      <c r="AI1096" s="144">
        <v>9.9000000000000005E-2</v>
      </c>
      <c r="AJ1096" s="142">
        <v>208</v>
      </c>
      <c r="AK1096" s="143">
        <v>208</v>
      </c>
      <c r="AL1096" s="143">
        <v>0.90400000000000003</v>
      </c>
      <c r="AM1096" s="143">
        <v>14912</v>
      </c>
      <c r="AN1096" s="143">
        <v>0</v>
      </c>
      <c r="AO1096" s="144">
        <v>0.109</v>
      </c>
      <c r="AP1096" s="142">
        <v>184</v>
      </c>
      <c r="AQ1096" s="143">
        <v>184</v>
      </c>
      <c r="AR1096" s="143">
        <v>0.89529999999999998</v>
      </c>
      <c r="AS1096" s="143">
        <v>13128</v>
      </c>
      <c r="AT1096" s="143"/>
      <c r="AU1096" s="144">
        <v>0.1071</v>
      </c>
      <c r="AV1096" s="142">
        <v>196.8</v>
      </c>
      <c r="AW1096" s="143">
        <v>196.8</v>
      </c>
      <c r="AX1096" s="143">
        <v>0.88749999999999996</v>
      </c>
      <c r="AY1096" s="143">
        <v>15528</v>
      </c>
      <c r="AZ1096" s="143"/>
      <c r="BA1096" s="144">
        <v>0.1235</v>
      </c>
      <c r="BB1096" s="142">
        <v>200</v>
      </c>
      <c r="BC1096" s="143">
        <v>200</v>
      </c>
      <c r="BD1096" s="143">
        <v>0.89549999999999996</v>
      </c>
      <c r="BE1096" s="143">
        <v>18312</v>
      </c>
      <c r="BF1096" s="143"/>
      <c r="BG1096" s="144">
        <v>0.13739999999999999</v>
      </c>
      <c r="BH1096" s="142">
        <v>189.6</v>
      </c>
      <c r="BI1096" s="143">
        <v>189.6</v>
      </c>
      <c r="BJ1096" s="143">
        <v>0.90710000000000002</v>
      </c>
      <c r="BK1096" s="143">
        <v>16984</v>
      </c>
      <c r="BL1096" s="143"/>
      <c r="BM1096" s="144">
        <v>0.13270000000000001</v>
      </c>
      <c r="BN1096" s="142">
        <v>176</v>
      </c>
      <c r="BO1096" s="143">
        <v>176</v>
      </c>
      <c r="BP1096" s="143">
        <v>0.93069999999999997</v>
      </c>
      <c r="BQ1096" s="143">
        <v>11032</v>
      </c>
      <c r="BR1096" s="143"/>
      <c r="BS1096" s="144">
        <v>0.1002</v>
      </c>
      <c r="BT1096" s="142"/>
      <c r="BU1096" s="143"/>
      <c r="BV1096" s="143"/>
      <c r="BW1096" s="143"/>
      <c r="BX1096" s="143"/>
      <c r="BY1096" s="144"/>
      <c r="BZ1096" s="142">
        <v>332.64</v>
      </c>
      <c r="CA1096" s="143">
        <v>354.4</v>
      </c>
      <c r="CB1096" s="143">
        <v>1.825</v>
      </c>
      <c r="CC1096" s="143">
        <v>24368</v>
      </c>
      <c r="CD1096" s="143"/>
      <c r="CE1096" s="144">
        <v>0.22700000000000001</v>
      </c>
      <c r="CF1096" s="142">
        <v>166.4</v>
      </c>
      <c r="CG1096" s="143">
        <v>166.4</v>
      </c>
      <c r="CH1096" s="143">
        <v>0.92290000000000005</v>
      </c>
      <c r="CI1096" s="143">
        <v>4440</v>
      </c>
      <c r="CJ1096" s="143"/>
      <c r="CK1096" s="144">
        <v>3.8899999999999997E-2</v>
      </c>
      <c r="CL1096" s="142">
        <v>195.84</v>
      </c>
      <c r="CM1096" s="143">
        <v>195.84</v>
      </c>
      <c r="CN1096" s="143">
        <v>0.86499999999999999</v>
      </c>
      <c r="CO1096" s="143">
        <v>9916</v>
      </c>
      <c r="CP1096" s="143"/>
      <c r="CQ1096" s="144">
        <v>8.1299999999999997E-2</v>
      </c>
      <c r="CR1096" s="142">
        <v>186.24</v>
      </c>
      <c r="CS1096" s="143">
        <v>186.24</v>
      </c>
      <c r="CT1096" s="143">
        <v>0.87080000000000002</v>
      </c>
      <c r="CU1096" s="143">
        <v>11442</v>
      </c>
      <c r="CV1096" s="143"/>
      <c r="CW1096" s="144">
        <v>9.4799999999999995E-2</v>
      </c>
      <c r="CX1096" s="142">
        <v>214.4</v>
      </c>
      <c r="CY1096" s="143">
        <v>214.4</v>
      </c>
      <c r="CZ1096" s="143">
        <v>0.85709999999999997</v>
      </c>
      <c r="DA1096" s="143">
        <v>18050</v>
      </c>
      <c r="DB1096" s="143"/>
      <c r="DC1096" s="144">
        <v>0.13200000000000001</v>
      </c>
      <c r="DD1096" s="142">
        <v>204</v>
      </c>
      <c r="DE1096" s="143">
        <v>204</v>
      </c>
      <c r="DF1096" s="143">
        <v>0.87990000000000002</v>
      </c>
      <c r="DG1096" s="143">
        <v>13952</v>
      </c>
      <c r="DH1096" s="143"/>
      <c r="DI1096" s="144">
        <v>0.108</v>
      </c>
    </row>
    <row r="1097" spans="1:113">
      <c r="A1097" s="137">
        <v>1094</v>
      </c>
      <c r="B1097" s="138" t="s">
        <v>1257</v>
      </c>
      <c r="C1097" s="139" t="s">
        <v>3307</v>
      </c>
      <c r="D1097" s="140" t="s">
        <v>195</v>
      </c>
      <c r="E1097" s="141">
        <v>100</v>
      </c>
      <c r="F1097" s="142"/>
      <c r="G1097" s="143"/>
      <c r="H1097" s="143"/>
      <c r="I1097" s="143"/>
      <c r="J1097" s="143"/>
      <c r="K1097" s="144"/>
      <c r="L1097" s="142"/>
      <c r="M1097" s="143"/>
      <c r="N1097" s="143"/>
      <c r="O1097" s="143"/>
      <c r="P1097" s="143"/>
      <c r="Q1097" s="144"/>
      <c r="R1097" s="142"/>
      <c r="S1097" s="143"/>
      <c r="T1097" s="143"/>
      <c r="U1097" s="143"/>
      <c r="V1097" s="143"/>
      <c r="W1097" s="144"/>
      <c r="X1097" s="142"/>
      <c r="Y1097" s="143"/>
      <c r="Z1097" s="143"/>
      <c r="AA1097" s="143"/>
      <c r="AB1097" s="143"/>
      <c r="AC1097" s="144"/>
      <c r="AD1097" s="142"/>
      <c r="AE1097" s="143"/>
      <c r="AF1097" s="143"/>
      <c r="AG1097" s="143"/>
      <c r="AH1097" s="143"/>
      <c r="AI1097" s="144"/>
      <c r="AJ1097" s="142"/>
      <c r="AK1097" s="143"/>
      <c r="AL1097" s="143"/>
      <c r="AM1097" s="143"/>
      <c r="AN1097" s="143"/>
      <c r="AO1097" s="144"/>
      <c r="AP1097" s="142">
        <v>6</v>
      </c>
      <c r="AQ1097" s="143">
        <v>19</v>
      </c>
      <c r="AR1097" s="143">
        <v>0.65810000000000002</v>
      </c>
      <c r="AS1097" s="143">
        <v>2310</v>
      </c>
      <c r="AT1097" s="143"/>
      <c r="AU1097" s="144">
        <v>4.7199999999999999E-2</v>
      </c>
      <c r="AV1097" s="142">
        <v>3</v>
      </c>
      <c r="AW1097" s="143">
        <v>19</v>
      </c>
      <c r="AX1097" s="143">
        <v>0.55000000000000004</v>
      </c>
      <c r="AY1097" s="143">
        <v>1650</v>
      </c>
      <c r="AZ1097" s="143"/>
      <c r="BA1097" s="144">
        <v>4.1700000000000001E-2</v>
      </c>
      <c r="BB1097" s="142">
        <v>3</v>
      </c>
      <c r="BC1097" s="143">
        <v>19</v>
      </c>
      <c r="BD1097" s="143">
        <v>0.85919999999999996</v>
      </c>
      <c r="BE1097" s="143">
        <v>1830</v>
      </c>
      <c r="BF1097" s="143"/>
      <c r="BG1097" s="144">
        <v>2.86E-2</v>
      </c>
      <c r="BH1097" s="142">
        <v>0</v>
      </c>
      <c r="BI1097" s="143">
        <v>19</v>
      </c>
      <c r="BJ1097" s="143">
        <v>0.66990000000000005</v>
      </c>
      <c r="BK1097" s="143">
        <v>4200</v>
      </c>
      <c r="BL1097" s="143"/>
      <c r="BM1097" s="144">
        <v>8.43E-2</v>
      </c>
      <c r="BN1097" s="142">
        <v>0</v>
      </c>
      <c r="BO1097" s="143">
        <v>19</v>
      </c>
      <c r="BP1097" s="143">
        <v>0.875</v>
      </c>
      <c r="BQ1097" s="143">
        <v>4200</v>
      </c>
      <c r="BR1097" s="143"/>
      <c r="BS1097" s="144">
        <v>7.1400000000000005E-2</v>
      </c>
      <c r="BT1097" s="142"/>
      <c r="BU1097" s="143"/>
      <c r="BV1097" s="143"/>
      <c r="BW1097" s="143"/>
      <c r="BX1097" s="143"/>
      <c r="BY1097" s="144"/>
      <c r="BZ1097" s="142">
        <v>27</v>
      </c>
      <c r="CA1097" s="143">
        <v>34</v>
      </c>
      <c r="CB1097" s="143">
        <v>1.8876999999999999</v>
      </c>
      <c r="CC1097" s="143">
        <v>17100</v>
      </c>
      <c r="CD1097" s="143"/>
      <c r="CE1097" s="144">
        <v>0.24430000000000002</v>
      </c>
      <c r="CF1097" s="142">
        <v>1.8</v>
      </c>
      <c r="CG1097" s="143">
        <v>15</v>
      </c>
      <c r="CH1097" s="143">
        <v>0.5</v>
      </c>
      <c r="CI1097" s="143">
        <v>1200</v>
      </c>
      <c r="CJ1097" s="143"/>
      <c r="CK1097" s="144">
        <v>3.2300000000000002E-2</v>
      </c>
      <c r="CL1097" s="142">
        <v>0</v>
      </c>
      <c r="CM1097" s="143">
        <v>15</v>
      </c>
      <c r="CN1097" s="143">
        <v>0.42859999999999998</v>
      </c>
      <c r="CO1097" s="143">
        <v>900</v>
      </c>
      <c r="CP1097" s="143"/>
      <c r="CQ1097" s="144">
        <v>2.92E-2</v>
      </c>
      <c r="CR1097" s="142">
        <v>0</v>
      </c>
      <c r="CS1097" s="143">
        <v>15</v>
      </c>
      <c r="CT1097" s="143">
        <v>0.7</v>
      </c>
      <c r="CU1097" s="143">
        <v>2100</v>
      </c>
      <c r="CV1097" s="143"/>
      <c r="CW1097" s="144">
        <v>4.0300000000000002E-2</v>
      </c>
      <c r="CX1097" s="142">
        <v>15</v>
      </c>
      <c r="CY1097" s="143">
        <v>15</v>
      </c>
      <c r="CZ1097" s="143">
        <v>0.78400000000000003</v>
      </c>
      <c r="DA1097" s="143">
        <v>3810</v>
      </c>
      <c r="DB1097" s="143"/>
      <c r="DC1097" s="144">
        <v>6.5299999999999997E-2</v>
      </c>
      <c r="DD1097" s="142">
        <v>0</v>
      </c>
      <c r="DE1097" s="143">
        <v>15</v>
      </c>
      <c r="DF1097" s="143">
        <v>0.9052</v>
      </c>
      <c r="DG1097" s="143">
        <v>6300</v>
      </c>
      <c r="DH1097" s="143"/>
      <c r="DI1097" s="144">
        <v>9.6699999999999994E-2</v>
      </c>
    </row>
    <row r="1098" spans="1:113">
      <c r="A1098" s="137">
        <v>1095</v>
      </c>
      <c r="B1098" s="138" t="s">
        <v>1258</v>
      </c>
      <c r="C1098" s="139" t="s">
        <v>3308</v>
      </c>
      <c r="D1098" s="140" t="s">
        <v>195</v>
      </c>
      <c r="E1098" s="141">
        <v>450</v>
      </c>
      <c r="F1098" s="142">
        <v>48</v>
      </c>
      <c r="G1098" s="143">
        <v>48</v>
      </c>
      <c r="H1098" s="143">
        <v>0.80700000000000005</v>
      </c>
      <c r="I1098" s="143">
        <v>4668</v>
      </c>
      <c r="J1098" s="143">
        <v>0</v>
      </c>
      <c r="K1098" s="144">
        <v>0.16500000000000001</v>
      </c>
      <c r="L1098" s="142">
        <v>220.2</v>
      </c>
      <c r="M1098" s="143">
        <v>220.2</v>
      </c>
      <c r="N1098" s="143">
        <v>0.95699999999999996</v>
      </c>
      <c r="O1098" s="143">
        <v>58128</v>
      </c>
      <c r="P1098" s="143">
        <v>0</v>
      </c>
      <c r="Q1098" s="144">
        <v>0.378</v>
      </c>
      <c r="R1098" s="142">
        <v>261</v>
      </c>
      <c r="S1098" s="143">
        <v>360</v>
      </c>
      <c r="T1098" s="143">
        <v>0.96599999999999997</v>
      </c>
      <c r="U1098" s="143">
        <v>86640</v>
      </c>
      <c r="V1098" s="143">
        <v>0</v>
      </c>
      <c r="W1098" s="144">
        <v>0.47099999999999997</v>
      </c>
      <c r="X1098" s="142">
        <v>283.8</v>
      </c>
      <c r="Y1098" s="143">
        <v>360</v>
      </c>
      <c r="Z1098" s="143">
        <v>0.96699999999999997</v>
      </c>
      <c r="AA1098" s="143">
        <v>75564</v>
      </c>
      <c r="AB1098" s="143">
        <v>0</v>
      </c>
      <c r="AC1098" s="144">
        <v>0.377</v>
      </c>
      <c r="AD1098" s="142">
        <v>261</v>
      </c>
      <c r="AE1098" s="143">
        <v>360</v>
      </c>
      <c r="AF1098" s="143">
        <v>0.96799999999999997</v>
      </c>
      <c r="AG1098" s="143">
        <v>58698</v>
      </c>
      <c r="AH1098" s="143">
        <v>0</v>
      </c>
      <c r="AI1098" s="144">
        <v>0.318</v>
      </c>
      <c r="AJ1098" s="142">
        <v>258</v>
      </c>
      <c r="AK1098" s="143">
        <v>360</v>
      </c>
      <c r="AL1098" s="143">
        <v>0.96899999999999997</v>
      </c>
      <c r="AM1098" s="143">
        <v>105576</v>
      </c>
      <c r="AN1098" s="143">
        <v>0</v>
      </c>
      <c r="AO1098" s="144">
        <v>0.57799999999999996</v>
      </c>
      <c r="AP1098" s="142">
        <v>198</v>
      </c>
      <c r="AQ1098" s="143">
        <v>360</v>
      </c>
      <c r="AR1098" s="143">
        <v>0.94379999999999997</v>
      </c>
      <c r="AS1098" s="143">
        <v>94800</v>
      </c>
      <c r="AT1098" s="143">
        <v>11380</v>
      </c>
      <c r="AU1098" s="144">
        <v>0.68189999999999995</v>
      </c>
      <c r="AV1098" s="142">
        <v>288</v>
      </c>
      <c r="AW1098" s="143">
        <v>360</v>
      </c>
      <c r="AX1098" s="143">
        <v>0.95020000000000004</v>
      </c>
      <c r="AY1098" s="143">
        <v>99540</v>
      </c>
      <c r="AZ1098" s="143"/>
      <c r="BA1098" s="144">
        <v>0.50519999999999998</v>
      </c>
      <c r="BB1098" s="142">
        <v>288.60000000000002</v>
      </c>
      <c r="BC1098" s="143">
        <v>360</v>
      </c>
      <c r="BD1098" s="143">
        <v>0.94779999999999998</v>
      </c>
      <c r="BE1098" s="143">
        <v>127542</v>
      </c>
      <c r="BF1098" s="143">
        <v>5436</v>
      </c>
      <c r="BG1098" s="144">
        <v>0.62670000000000003</v>
      </c>
      <c r="BH1098" s="142">
        <v>294</v>
      </c>
      <c r="BI1098" s="143">
        <v>360</v>
      </c>
      <c r="BJ1098" s="143">
        <v>0.94640000000000002</v>
      </c>
      <c r="BK1098" s="143">
        <v>139170</v>
      </c>
      <c r="BL1098" s="143">
        <v>14963</v>
      </c>
      <c r="BM1098" s="144">
        <v>0.67230000000000001</v>
      </c>
      <c r="BN1098" s="142">
        <v>292.8</v>
      </c>
      <c r="BO1098" s="143">
        <v>360</v>
      </c>
      <c r="BP1098" s="143">
        <v>0.94020000000000004</v>
      </c>
      <c r="BQ1098" s="143">
        <v>145734</v>
      </c>
      <c r="BR1098" s="143">
        <v>34737</v>
      </c>
      <c r="BS1098" s="144">
        <v>0.78779999999999994</v>
      </c>
      <c r="BT1098" s="142"/>
      <c r="BU1098" s="143"/>
      <c r="BV1098" s="143"/>
      <c r="BW1098" s="143"/>
      <c r="BX1098" s="143"/>
      <c r="BY1098" s="144"/>
      <c r="BZ1098" s="142">
        <v>684</v>
      </c>
      <c r="CA1098" s="143">
        <v>726</v>
      </c>
      <c r="CB1098" s="143">
        <v>1.9119999999999999</v>
      </c>
      <c r="CC1098" s="143">
        <v>321618</v>
      </c>
      <c r="CD1098" s="143">
        <v>33363</v>
      </c>
      <c r="CE1098" s="144">
        <v>1.3504</v>
      </c>
      <c r="CF1098" s="142">
        <v>300</v>
      </c>
      <c r="CG1098" s="143">
        <v>360</v>
      </c>
      <c r="CH1098" s="143">
        <v>0.94699999999999995</v>
      </c>
      <c r="CI1098" s="143">
        <v>132150</v>
      </c>
      <c r="CJ1098" s="143">
        <v>5526</v>
      </c>
      <c r="CK1098" s="144">
        <v>0.62480000000000002</v>
      </c>
      <c r="CL1098" s="142">
        <v>396</v>
      </c>
      <c r="CM1098" s="143">
        <v>396</v>
      </c>
      <c r="CN1098" s="143">
        <v>0.94440000000000002</v>
      </c>
      <c r="CO1098" s="143">
        <v>136146</v>
      </c>
      <c r="CP1098" s="143"/>
      <c r="CQ1098" s="144">
        <v>0.50560000000000005</v>
      </c>
      <c r="CR1098" s="142">
        <v>426</v>
      </c>
      <c r="CS1098" s="143">
        <v>426</v>
      </c>
      <c r="CT1098" s="143">
        <v>0.94920000000000004</v>
      </c>
      <c r="CU1098" s="143">
        <v>143802</v>
      </c>
      <c r="CV1098" s="143"/>
      <c r="CW1098" s="144">
        <v>0.47749999999999998</v>
      </c>
      <c r="CX1098" s="142">
        <v>447.6</v>
      </c>
      <c r="CY1098" s="143">
        <v>450</v>
      </c>
      <c r="CZ1098" s="143">
        <v>0.93430000000000002</v>
      </c>
      <c r="DA1098" s="143">
        <v>198372</v>
      </c>
      <c r="DB1098" s="143">
        <v>12423</v>
      </c>
      <c r="DC1098" s="144">
        <v>0.63729999999999998</v>
      </c>
      <c r="DD1098" s="142">
        <v>495.6</v>
      </c>
      <c r="DE1098" s="143">
        <v>495.6</v>
      </c>
      <c r="DF1098" s="143">
        <v>0.9466</v>
      </c>
      <c r="DG1098" s="143">
        <v>151338</v>
      </c>
      <c r="DH1098" s="143"/>
      <c r="DI1098" s="144">
        <v>0.44800000000000001</v>
      </c>
    </row>
    <row r="1099" spans="1:113">
      <c r="A1099" s="137">
        <v>1096</v>
      </c>
      <c r="B1099" s="138" t="s">
        <v>1259</v>
      </c>
      <c r="C1099" s="139" t="s">
        <v>3309</v>
      </c>
      <c r="D1099" s="140" t="s">
        <v>195</v>
      </c>
      <c r="E1099" s="141">
        <v>140</v>
      </c>
      <c r="F1099" s="142"/>
      <c r="G1099" s="143"/>
      <c r="H1099" s="143"/>
      <c r="I1099" s="143"/>
      <c r="J1099" s="143"/>
      <c r="K1099" s="144"/>
      <c r="L1099" s="142"/>
      <c r="M1099" s="143"/>
      <c r="N1099" s="143"/>
      <c r="O1099" s="143"/>
      <c r="P1099" s="143"/>
      <c r="Q1099" s="144"/>
      <c r="R1099" s="142"/>
      <c r="S1099" s="143"/>
      <c r="T1099" s="143"/>
      <c r="U1099" s="143"/>
      <c r="V1099" s="143"/>
      <c r="W1099" s="144"/>
      <c r="X1099" s="142"/>
      <c r="Y1099" s="143"/>
      <c r="Z1099" s="143"/>
      <c r="AA1099" s="143"/>
      <c r="AB1099" s="143"/>
      <c r="AC1099" s="144"/>
      <c r="AD1099" s="142"/>
      <c r="AE1099" s="143"/>
      <c r="AF1099" s="143"/>
      <c r="AG1099" s="143"/>
      <c r="AH1099" s="143"/>
      <c r="AI1099" s="144"/>
      <c r="AJ1099" s="142"/>
      <c r="AK1099" s="143"/>
      <c r="AL1099" s="143"/>
      <c r="AM1099" s="143"/>
      <c r="AN1099" s="143"/>
      <c r="AO1099" s="144"/>
      <c r="AP1099" s="142">
        <v>42.24</v>
      </c>
      <c r="AQ1099" s="143">
        <v>0</v>
      </c>
      <c r="AR1099" s="143">
        <v>0.86270000000000002</v>
      </c>
      <c r="AS1099" s="143">
        <v>8419</v>
      </c>
      <c r="AT1099" s="143"/>
      <c r="AU1099" s="144"/>
      <c r="AV1099" s="142">
        <v>36.799999999999997</v>
      </c>
      <c r="AW1099" s="143">
        <v>0</v>
      </c>
      <c r="AX1099" s="143">
        <v>0.76549999999999996</v>
      </c>
      <c r="AY1099" s="143">
        <v>7774</v>
      </c>
      <c r="AZ1099" s="143"/>
      <c r="BA1099" s="144"/>
      <c r="BB1099" s="142">
        <v>37.6</v>
      </c>
      <c r="BC1099" s="143">
        <v>0</v>
      </c>
      <c r="BD1099" s="143">
        <v>0.89670000000000005</v>
      </c>
      <c r="BE1099" s="143">
        <v>8497</v>
      </c>
      <c r="BF1099" s="143"/>
      <c r="BG1099" s="144"/>
      <c r="BH1099" s="142">
        <v>40</v>
      </c>
      <c r="BI1099" s="143">
        <v>0</v>
      </c>
      <c r="BJ1099" s="143">
        <v>0.81130000000000002</v>
      </c>
      <c r="BK1099" s="143">
        <v>8204</v>
      </c>
      <c r="BL1099" s="143"/>
      <c r="BM1099" s="144"/>
      <c r="BN1099" s="142">
        <v>40</v>
      </c>
      <c r="BO1099" s="143">
        <v>0</v>
      </c>
      <c r="BP1099" s="143">
        <v>0.82310000000000005</v>
      </c>
      <c r="BQ1099" s="143">
        <v>7398</v>
      </c>
      <c r="BR1099" s="143"/>
      <c r="BS1099" s="144"/>
      <c r="BT1099" s="142"/>
      <c r="BU1099" s="143"/>
      <c r="BV1099" s="143"/>
      <c r="BW1099" s="143"/>
      <c r="BX1099" s="143"/>
      <c r="BY1099" s="144"/>
      <c r="BZ1099" s="142">
        <v>195</v>
      </c>
      <c r="CA1099" s="143">
        <v>0</v>
      </c>
      <c r="CB1099" s="143">
        <v>1.8597999999999999</v>
      </c>
      <c r="CC1099" s="143"/>
      <c r="CD1099" s="143"/>
      <c r="CE1099" s="144"/>
      <c r="CF1099" s="142">
        <v>170</v>
      </c>
      <c r="CG1099" s="143">
        <v>0</v>
      </c>
      <c r="CH1099" s="143">
        <v>0.93</v>
      </c>
      <c r="CI1099" s="143">
        <v>42032</v>
      </c>
      <c r="CJ1099" s="143"/>
      <c r="CK1099" s="144"/>
      <c r="CL1099" s="142">
        <v>87</v>
      </c>
      <c r="CM1099" s="143">
        <v>112</v>
      </c>
      <c r="CN1099" s="143">
        <v>0.93</v>
      </c>
      <c r="CO1099" s="143"/>
      <c r="CP1099" s="143"/>
      <c r="CQ1099" s="144">
        <v>0.1555</v>
      </c>
      <c r="CR1099" s="142">
        <v>40</v>
      </c>
      <c r="CS1099" s="143">
        <v>43</v>
      </c>
      <c r="CT1099" s="143">
        <v>0.89890000000000003</v>
      </c>
      <c r="CU1099" s="143">
        <v>28822</v>
      </c>
      <c r="CV1099" s="143"/>
      <c r="CW1099" s="144">
        <v>0.32850000000000001</v>
      </c>
      <c r="CX1099" s="142">
        <v>40</v>
      </c>
      <c r="CY1099" s="143">
        <v>112</v>
      </c>
      <c r="CZ1099" s="143">
        <v>0.92359999999999998</v>
      </c>
      <c r="DA1099" s="143">
        <v>20300</v>
      </c>
      <c r="DB1099" s="143">
        <v>4124</v>
      </c>
      <c r="DC1099" s="144">
        <v>0.73860000000000003</v>
      </c>
      <c r="DD1099" s="142">
        <v>92</v>
      </c>
      <c r="DE1099" s="143">
        <v>112</v>
      </c>
      <c r="DF1099" s="143">
        <v>0.95960000000000001</v>
      </c>
      <c r="DG1099" s="143">
        <v>22780</v>
      </c>
      <c r="DH1099" s="143"/>
      <c r="DI1099" s="144">
        <v>0.3584</v>
      </c>
    </row>
    <row r="1100" spans="1:113">
      <c r="A1100" s="137">
        <v>1097</v>
      </c>
      <c r="B1100" s="138" t="s">
        <v>1260</v>
      </c>
      <c r="C1100" s="139" t="s">
        <v>3310</v>
      </c>
      <c r="D1100" s="140" t="s">
        <v>195</v>
      </c>
      <c r="E1100" s="141">
        <v>112</v>
      </c>
      <c r="F1100" s="142">
        <v>19.8</v>
      </c>
      <c r="G1100" s="143">
        <v>19.8</v>
      </c>
      <c r="H1100" s="143">
        <v>0.75600000000000001</v>
      </c>
      <c r="I1100" s="143">
        <v>1782</v>
      </c>
      <c r="J1100" s="143">
        <v>0</v>
      </c>
      <c r="K1100" s="147">
        <v>0.16300000000000001</v>
      </c>
      <c r="L1100" s="142">
        <v>51</v>
      </c>
      <c r="M1100" s="143">
        <v>51</v>
      </c>
      <c r="N1100" s="143">
        <v>0.89100000000000001</v>
      </c>
      <c r="O1100" s="143">
        <v>18732</v>
      </c>
      <c r="P1100" s="143">
        <v>0</v>
      </c>
      <c r="Q1100" s="147">
        <v>0.56499999999999995</v>
      </c>
      <c r="R1100" s="142">
        <v>77.099999999999994</v>
      </c>
      <c r="S1100" s="143">
        <v>89.6</v>
      </c>
      <c r="T1100" s="143">
        <v>0.93400000000000005</v>
      </c>
      <c r="U1100" s="143">
        <v>34098</v>
      </c>
      <c r="V1100" s="143">
        <v>3122</v>
      </c>
      <c r="W1100" s="147">
        <v>0.64900000000000002</v>
      </c>
      <c r="X1100" s="142">
        <v>74.400000000000006</v>
      </c>
      <c r="Y1100" s="143">
        <v>89.6</v>
      </c>
      <c r="Z1100" s="143">
        <v>0.94299999999999995</v>
      </c>
      <c r="AA1100" s="143">
        <v>34767</v>
      </c>
      <c r="AB1100" s="143">
        <v>3548</v>
      </c>
      <c r="AC1100" s="147">
        <v>0.67900000000000005</v>
      </c>
      <c r="AD1100" s="142">
        <v>78.599999999999994</v>
      </c>
      <c r="AE1100" s="143">
        <v>89.6</v>
      </c>
      <c r="AF1100" s="143">
        <v>0.93700000000000006</v>
      </c>
      <c r="AG1100" s="143">
        <v>34272</v>
      </c>
      <c r="AH1100" s="143">
        <v>1290</v>
      </c>
      <c r="AI1100" s="147">
        <v>0.63700000000000001</v>
      </c>
      <c r="AJ1100" s="142">
        <v>88.2</v>
      </c>
      <c r="AK1100" s="143">
        <v>89.6</v>
      </c>
      <c r="AL1100" s="143">
        <v>0.94099999999999995</v>
      </c>
      <c r="AM1100" s="143">
        <v>36987</v>
      </c>
      <c r="AN1100" s="143">
        <v>1171</v>
      </c>
      <c r="AO1100" s="147">
        <v>0.61</v>
      </c>
      <c r="AP1100" s="142">
        <v>90</v>
      </c>
      <c r="AQ1100" s="143">
        <v>90</v>
      </c>
      <c r="AR1100" s="143">
        <v>0.91990000000000005</v>
      </c>
      <c r="AS1100" s="143">
        <v>37968</v>
      </c>
      <c r="AT1100" s="143">
        <v>1010</v>
      </c>
      <c r="AU1100" s="147">
        <v>0.61639999999999995</v>
      </c>
      <c r="AV1100" s="142">
        <v>93</v>
      </c>
      <c r="AW1100" s="143">
        <v>93</v>
      </c>
      <c r="AX1100" s="143">
        <v>0.92320000000000002</v>
      </c>
      <c r="AY1100" s="143">
        <v>40740</v>
      </c>
      <c r="AZ1100" s="143">
        <v>3650</v>
      </c>
      <c r="BA1100" s="147">
        <v>0.65900000000000003</v>
      </c>
      <c r="BB1100" s="142">
        <v>96</v>
      </c>
      <c r="BC1100" s="143">
        <v>96</v>
      </c>
      <c r="BD1100" s="143">
        <v>0.92090000000000005</v>
      </c>
      <c r="BE1100" s="143">
        <v>53790</v>
      </c>
      <c r="BF1100" s="143">
        <v>14325</v>
      </c>
      <c r="BG1100" s="147">
        <v>0.81779999999999997</v>
      </c>
      <c r="BH1100" s="142">
        <v>96</v>
      </c>
      <c r="BI1100" s="143">
        <v>96</v>
      </c>
      <c r="BJ1100" s="143">
        <v>0.92859999999999998</v>
      </c>
      <c r="BK1100" s="143">
        <v>43320</v>
      </c>
      <c r="BL1100" s="143">
        <v>3525</v>
      </c>
      <c r="BM1100" s="147">
        <v>0.6532</v>
      </c>
      <c r="BN1100" s="142">
        <v>93</v>
      </c>
      <c r="BO1100" s="143">
        <v>93</v>
      </c>
      <c r="BP1100" s="143">
        <v>0.93500000000000005</v>
      </c>
      <c r="BQ1100" s="143">
        <v>42300</v>
      </c>
      <c r="BR1100" s="143">
        <v>7240</v>
      </c>
      <c r="BS1100" s="147">
        <v>0.72389999999999999</v>
      </c>
      <c r="BT1100" s="142"/>
      <c r="BU1100" s="143"/>
      <c r="BV1100" s="143"/>
      <c r="BW1100" s="143"/>
      <c r="BX1100" s="143"/>
      <c r="BY1100" s="147"/>
      <c r="BZ1100" s="142">
        <v>180</v>
      </c>
      <c r="CA1100" s="143">
        <v>182.6</v>
      </c>
      <c r="CB1100" s="143">
        <v>1.8928</v>
      </c>
      <c r="CC1100" s="143">
        <v>91320</v>
      </c>
      <c r="CD1100" s="143">
        <v>16743</v>
      </c>
      <c r="CE1100" s="147">
        <v>1.4706000000000001</v>
      </c>
      <c r="CF1100" s="142">
        <v>93</v>
      </c>
      <c r="CG1100" s="143">
        <v>93</v>
      </c>
      <c r="CH1100" s="143">
        <v>0.93359999999999999</v>
      </c>
      <c r="CI1100" s="143">
        <v>37560</v>
      </c>
      <c r="CJ1100" s="143"/>
      <c r="CK1100" s="147">
        <v>0.58140000000000003</v>
      </c>
      <c r="CL1100" s="142">
        <v>96</v>
      </c>
      <c r="CM1100" s="143">
        <v>96</v>
      </c>
      <c r="CN1100" s="143">
        <v>0.92449999999999999</v>
      </c>
      <c r="CO1100" s="143">
        <v>51420</v>
      </c>
      <c r="CP1100" s="143">
        <v>14148</v>
      </c>
      <c r="CQ1100" s="147">
        <v>0.80469999999999997</v>
      </c>
      <c r="CR1100" s="142">
        <v>97.2</v>
      </c>
      <c r="CS1100" s="143">
        <v>96.9</v>
      </c>
      <c r="CT1100" s="143">
        <v>0.93120000000000003</v>
      </c>
      <c r="CU1100" s="143">
        <v>51336</v>
      </c>
      <c r="CV1100" s="143">
        <v>11738</v>
      </c>
      <c r="CW1100" s="147">
        <v>0.76229999999999998</v>
      </c>
      <c r="CX1100" s="142">
        <v>94.2</v>
      </c>
      <c r="CY1100" s="143">
        <v>93.9</v>
      </c>
      <c r="CZ1100" s="143">
        <v>0.94030000000000002</v>
      </c>
      <c r="DA1100" s="143">
        <v>45816</v>
      </c>
      <c r="DB1100" s="143">
        <v>6675</v>
      </c>
      <c r="DC1100" s="147">
        <v>0.69520000000000004</v>
      </c>
      <c r="DD1100" s="142">
        <v>93</v>
      </c>
      <c r="DE1100" s="143">
        <v>93</v>
      </c>
      <c r="DF1100" s="143">
        <v>0.92679999999999996</v>
      </c>
      <c r="DG1100" s="143">
        <v>35937</v>
      </c>
      <c r="DH1100" s="143"/>
      <c r="DI1100" s="147">
        <v>0.57909999999999995</v>
      </c>
    </row>
    <row r="1101" spans="1:113">
      <c r="A1101" s="137">
        <v>1098</v>
      </c>
      <c r="B1101" s="138" t="s">
        <v>1261</v>
      </c>
      <c r="C1101" s="139" t="s">
        <v>3311</v>
      </c>
      <c r="D1101" s="140" t="s">
        <v>195</v>
      </c>
      <c r="E1101" s="141">
        <v>122</v>
      </c>
      <c r="F1101" s="142">
        <v>70.8</v>
      </c>
      <c r="G1101" s="143">
        <v>70.8</v>
      </c>
      <c r="H1101" s="143">
        <v>0.78500000000000003</v>
      </c>
      <c r="I1101" s="143">
        <v>5884</v>
      </c>
      <c r="J1101" s="143">
        <v>0</v>
      </c>
      <c r="K1101" s="144">
        <v>0.14499999999999999</v>
      </c>
      <c r="L1101" s="142">
        <v>96.6</v>
      </c>
      <c r="M1101" s="143">
        <v>96.6</v>
      </c>
      <c r="N1101" s="143">
        <v>0.95599999999999996</v>
      </c>
      <c r="O1101" s="143">
        <v>32768</v>
      </c>
      <c r="P1101" s="143">
        <v>0</v>
      </c>
      <c r="Q1101" s="144">
        <v>0.48599999999999999</v>
      </c>
      <c r="R1101" s="142">
        <v>107.4</v>
      </c>
      <c r="S1101" s="143">
        <v>107.4</v>
      </c>
      <c r="T1101" s="143">
        <v>0.94399999999999995</v>
      </c>
      <c r="U1101" s="143">
        <v>34004</v>
      </c>
      <c r="V1101" s="143">
        <v>0</v>
      </c>
      <c r="W1101" s="144">
        <v>0.45900000000000002</v>
      </c>
      <c r="X1101" s="142">
        <v>105.2</v>
      </c>
      <c r="Y1101" s="143">
        <v>105.2</v>
      </c>
      <c r="Z1101" s="143">
        <v>0.95099999999999996</v>
      </c>
      <c r="AA1101" s="143">
        <v>40198</v>
      </c>
      <c r="AB1101" s="143">
        <v>0</v>
      </c>
      <c r="AC1101" s="144">
        <v>0.55000000000000004</v>
      </c>
      <c r="AD1101" s="142">
        <v>108</v>
      </c>
      <c r="AE1101" s="143">
        <v>108</v>
      </c>
      <c r="AF1101" s="143">
        <v>0.94199999999999995</v>
      </c>
      <c r="AG1101" s="143">
        <v>37882</v>
      </c>
      <c r="AH1101" s="143">
        <v>0</v>
      </c>
      <c r="AI1101" s="144">
        <v>0.51</v>
      </c>
      <c r="AJ1101" s="142">
        <v>0</v>
      </c>
      <c r="AK1101" s="143">
        <v>116.4</v>
      </c>
      <c r="AL1101" s="143">
        <v>0.95199999999999996</v>
      </c>
      <c r="AM1101" s="143">
        <v>35458</v>
      </c>
      <c r="AN1101" s="143">
        <v>0</v>
      </c>
      <c r="AO1101" s="144">
        <v>0.51</v>
      </c>
      <c r="AP1101" s="142">
        <v>102.4</v>
      </c>
      <c r="AQ1101" s="143">
        <v>102.4</v>
      </c>
      <c r="AR1101" s="143">
        <v>0.94350000000000001</v>
      </c>
      <c r="AS1101" s="143">
        <v>35944</v>
      </c>
      <c r="AT1101" s="143"/>
      <c r="AU1101" s="144">
        <v>0.5</v>
      </c>
      <c r="AV1101" s="142">
        <v>95.4</v>
      </c>
      <c r="AW1101" s="143">
        <v>97.6</v>
      </c>
      <c r="AX1101" s="143">
        <v>0.94189999999999996</v>
      </c>
      <c r="AY1101" s="143">
        <v>31746</v>
      </c>
      <c r="AZ1101" s="143"/>
      <c r="BA1101" s="144">
        <v>0.49070000000000003</v>
      </c>
      <c r="BB1101" s="142">
        <v>75.28</v>
      </c>
      <c r="BC1101" s="143">
        <v>97.6</v>
      </c>
      <c r="BD1101" s="143">
        <v>0.92800000000000005</v>
      </c>
      <c r="BE1101" s="143">
        <v>32150</v>
      </c>
      <c r="BF1101" s="143">
        <v>965</v>
      </c>
      <c r="BG1101" s="144">
        <v>0.61860000000000004</v>
      </c>
      <c r="BH1101" s="142">
        <v>76</v>
      </c>
      <c r="BI1101" s="143">
        <v>97.6</v>
      </c>
      <c r="BJ1101" s="143">
        <v>0.92930000000000001</v>
      </c>
      <c r="BK1101" s="143">
        <v>25218</v>
      </c>
      <c r="BL1101" s="143"/>
      <c r="BM1101" s="144">
        <v>0.47989999999999999</v>
      </c>
      <c r="BN1101" s="142">
        <v>66.8</v>
      </c>
      <c r="BO1101" s="143">
        <v>97.6</v>
      </c>
      <c r="BP1101" s="143">
        <v>0.94450000000000001</v>
      </c>
      <c r="BQ1101" s="143">
        <v>23228</v>
      </c>
      <c r="BR1101" s="143"/>
      <c r="BS1101" s="144">
        <v>0.54790000000000005</v>
      </c>
      <c r="BT1101" s="142"/>
      <c r="BU1101" s="143"/>
      <c r="BV1101" s="143"/>
      <c r="BW1101" s="143"/>
      <c r="BX1101" s="143"/>
      <c r="BY1101" s="144"/>
      <c r="BZ1101" s="142">
        <v>132.19999999999999</v>
      </c>
      <c r="CA1101" s="143">
        <v>195.2</v>
      </c>
      <c r="CB1101" s="143">
        <v>1.9039999999999999</v>
      </c>
      <c r="CC1101" s="143">
        <v>52436</v>
      </c>
      <c r="CD1101" s="143">
        <v>3028</v>
      </c>
      <c r="CE1101" s="144">
        <v>1.1677999999999999</v>
      </c>
      <c r="CF1101" s="142">
        <v>76.8</v>
      </c>
      <c r="CG1101" s="143">
        <v>97.6</v>
      </c>
      <c r="CH1101" s="143">
        <v>0.93969999999999998</v>
      </c>
      <c r="CI1101" s="143">
        <v>23866</v>
      </c>
      <c r="CJ1101" s="143"/>
      <c r="CK1101" s="144">
        <v>0.44450000000000001</v>
      </c>
      <c r="CL1101" s="142">
        <v>57.8</v>
      </c>
      <c r="CM1101" s="143">
        <v>97.6</v>
      </c>
      <c r="CN1101" s="143">
        <v>0.93959999999999999</v>
      </c>
      <c r="CO1101" s="143">
        <v>22794</v>
      </c>
      <c r="CP1101" s="143"/>
      <c r="CQ1101" s="144">
        <v>0.58289999999999997</v>
      </c>
      <c r="CR1101" s="142">
        <v>83.2</v>
      </c>
      <c r="CS1101" s="143">
        <v>97.6</v>
      </c>
      <c r="CT1101" s="143">
        <v>0.94820000000000004</v>
      </c>
      <c r="CU1101" s="143">
        <v>30378</v>
      </c>
      <c r="CV1101" s="143"/>
      <c r="CW1101" s="144">
        <v>0.51749999999999996</v>
      </c>
      <c r="CX1101" s="142">
        <v>80.2</v>
      </c>
      <c r="CY1101" s="143">
        <v>97.6</v>
      </c>
      <c r="CZ1101" s="143">
        <v>0.94750000000000001</v>
      </c>
      <c r="DA1101" s="143">
        <v>29826</v>
      </c>
      <c r="DB1101" s="143"/>
      <c r="DC1101" s="144">
        <v>0.52759999999999996</v>
      </c>
      <c r="DD1101" s="142">
        <v>77.8</v>
      </c>
      <c r="DE1101" s="143">
        <v>97.6</v>
      </c>
      <c r="DF1101" s="143">
        <v>0.92479999999999996</v>
      </c>
      <c r="DG1101" s="143">
        <v>20740</v>
      </c>
      <c r="DH1101" s="143"/>
      <c r="DI1101" s="144">
        <v>0.40029999999999999</v>
      </c>
    </row>
    <row r="1102" spans="1:113">
      <c r="A1102" s="137">
        <v>1099</v>
      </c>
      <c r="B1102" s="138" t="s">
        <v>1262</v>
      </c>
      <c r="C1102" s="139" t="s">
        <v>3312</v>
      </c>
      <c r="D1102" s="140" t="s">
        <v>195</v>
      </c>
      <c r="E1102" s="141">
        <v>355.55</v>
      </c>
      <c r="F1102" s="142">
        <v>255</v>
      </c>
      <c r="G1102" s="143">
        <v>255</v>
      </c>
      <c r="H1102" s="143">
        <v>0.92500000000000004</v>
      </c>
      <c r="I1102" s="143">
        <v>63800</v>
      </c>
      <c r="J1102" s="143">
        <v>0</v>
      </c>
      <c r="K1102" s="147">
        <v>0.371</v>
      </c>
      <c r="L1102" s="142">
        <v>270</v>
      </c>
      <c r="M1102" s="143">
        <v>270</v>
      </c>
      <c r="N1102" s="143">
        <v>0.92</v>
      </c>
      <c r="O1102" s="143">
        <v>77350</v>
      </c>
      <c r="P1102" s="143">
        <v>0</v>
      </c>
      <c r="Q1102" s="147">
        <v>0.42699999999999999</v>
      </c>
      <c r="R1102" s="142">
        <v>220</v>
      </c>
      <c r="S1102" s="143">
        <v>284.44</v>
      </c>
      <c r="T1102" s="143">
        <v>0.89400000000000002</v>
      </c>
      <c r="U1102" s="143">
        <v>62850</v>
      </c>
      <c r="V1102" s="143">
        <v>0</v>
      </c>
      <c r="W1102" s="147">
        <v>0.438</v>
      </c>
      <c r="X1102" s="142">
        <v>245</v>
      </c>
      <c r="Y1102" s="143">
        <v>284.44</v>
      </c>
      <c r="Z1102" s="143">
        <v>0.88400000000000001</v>
      </c>
      <c r="AA1102" s="143">
        <v>82500</v>
      </c>
      <c r="AB1102" s="143">
        <v>0</v>
      </c>
      <c r="AC1102" s="147">
        <v>0.52200000000000002</v>
      </c>
      <c r="AD1102" s="142">
        <v>265</v>
      </c>
      <c r="AE1102" s="143">
        <v>284.44</v>
      </c>
      <c r="AF1102" s="143">
        <v>0.89700000000000002</v>
      </c>
      <c r="AG1102" s="143">
        <v>97150</v>
      </c>
      <c r="AH1102" s="143">
        <v>0</v>
      </c>
      <c r="AI1102" s="147">
        <v>0.56000000000000005</v>
      </c>
      <c r="AJ1102" s="142">
        <v>270</v>
      </c>
      <c r="AK1102" s="143">
        <v>284.44</v>
      </c>
      <c r="AL1102" s="143">
        <v>1.073</v>
      </c>
      <c r="AM1102" s="143">
        <v>103650</v>
      </c>
      <c r="AN1102" s="143">
        <v>0</v>
      </c>
      <c r="AO1102" s="147">
        <v>0.49</v>
      </c>
      <c r="AP1102" s="142">
        <v>260</v>
      </c>
      <c r="AQ1102" s="143">
        <v>284.44</v>
      </c>
      <c r="AR1102" s="143">
        <v>0.68100000000000005</v>
      </c>
      <c r="AS1102" s="143">
        <v>50800</v>
      </c>
      <c r="AT1102" s="143"/>
      <c r="AU1102" s="147">
        <v>0.3856</v>
      </c>
      <c r="AV1102" s="142">
        <v>260</v>
      </c>
      <c r="AW1102" s="143">
        <v>284.44</v>
      </c>
      <c r="AX1102" s="143">
        <v>0.75</v>
      </c>
      <c r="AY1102" s="143">
        <v>1500</v>
      </c>
      <c r="AZ1102" s="143"/>
      <c r="BA1102" s="147">
        <v>1.0699999999999999E-2</v>
      </c>
      <c r="BB1102" s="142">
        <v>15</v>
      </c>
      <c r="BC1102" s="143">
        <v>284.44</v>
      </c>
      <c r="BD1102" s="143">
        <v>0.61539999999999995</v>
      </c>
      <c r="BE1102" s="143">
        <v>2000</v>
      </c>
      <c r="BF1102" s="143"/>
      <c r="BG1102" s="147">
        <v>0.29120000000000001</v>
      </c>
      <c r="BH1102" s="142">
        <v>325</v>
      </c>
      <c r="BI1102" s="143">
        <v>325</v>
      </c>
      <c r="BJ1102" s="143">
        <v>0.93840000000000001</v>
      </c>
      <c r="BK1102" s="143">
        <v>62835</v>
      </c>
      <c r="BL1102" s="143"/>
      <c r="BM1102" s="147">
        <v>0.27689999999999998</v>
      </c>
      <c r="BN1102" s="142">
        <v>226.2</v>
      </c>
      <c r="BO1102" s="143">
        <v>284.44</v>
      </c>
      <c r="BP1102" s="143">
        <v>0.96740000000000004</v>
      </c>
      <c r="BQ1102" s="143">
        <v>75160</v>
      </c>
      <c r="BR1102" s="143"/>
      <c r="BS1102" s="147">
        <v>0.5111</v>
      </c>
      <c r="BT1102" s="142"/>
      <c r="BU1102" s="143"/>
      <c r="BV1102" s="143"/>
      <c r="BW1102" s="143"/>
      <c r="BX1102" s="143"/>
      <c r="BY1102" s="147"/>
      <c r="BZ1102" s="142">
        <v>495.5</v>
      </c>
      <c r="CA1102" s="143">
        <v>568.88</v>
      </c>
      <c r="CB1102" s="143">
        <v>1.8005</v>
      </c>
      <c r="CC1102" s="143">
        <v>148145</v>
      </c>
      <c r="CD1102" s="143"/>
      <c r="CE1102" s="147">
        <v>0.89229999999999998</v>
      </c>
      <c r="CF1102" s="142">
        <v>220</v>
      </c>
      <c r="CG1102" s="143">
        <v>284.44</v>
      </c>
      <c r="CH1102" s="143">
        <v>0.95450000000000002</v>
      </c>
      <c r="CI1102" s="143">
        <v>55115</v>
      </c>
      <c r="CJ1102" s="143"/>
      <c r="CK1102" s="147">
        <v>0.3528</v>
      </c>
      <c r="CL1102" s="142">
        <v>237</v>
      </c>
      <c r="CM1102" s="143">
        <v>284.44</v>
      </c>
      <c r="CN1102" s="143">
        <v>0.9506</v>
      </c>
      <c r="CO1102" s="143">
        <v>44350</v>
      </c>
      <c r="CP1102" s="143"/>
      <c r="CQ1102" s="147">
        <v>0.27339999999999998</v>
      </c>
      <c r="CR1102" s="142">
        <v>261</v>
      </c>
      <c r="CS1102" s="143">
        <v>284.44</v>
      </c>
      <c r="CT1102" s="143">
        <v>0.92269999999999996</v>
      </c>
      <c r="CU1102" s="143">
        <v>68790</v>
      </c>
      <c r="CV1102" s="143"/>
      <c r="CW1102" s="147">
        <v>0.38390000000000002</v>
      </c>
      <c r="CX1102" s="142">
        <v>305</v>
      </c>
      <c r="CY1102" s="143">
        <v>305</v>
      </c>
      <c r="CZ1102" s="143">
        <v>0.79500000000000004</v>
      </c>
      <c r="DA1102" s="143">
        <v>101490</v>
      </c>
      <c r="DB1102" s="143"/>
      <c r="DC1102" s="147">
        <v>0.56259999999999999</v>
      </c>
      <c r="DD1102" s="142">
        <v>263</v>
      </c>
      <c r="DE1102" s="143">
        <v>284.44</v>
      </c>
      <c r="DF1102" s="143">
        <v>0.8</v>
      </c>
      <c r="DG1102" s="143">
        <v>73525</v>
      </c>
      <c r="DH1102" s="143"/>
      <c r="DI1102" s="147">
        <v>0.48530000000000001</v>
      </c>
    </row>
    <row r="1103" spans="1:113">
      <c r="A1103" s="137">
        <v>1100</v>
      </c>
      <c r="B1103" s="138" t="s">
        <v>1263</v>
      </c>
      <c r="C1103" s="139" t="s">
        <v>3313</v>
      </c>
      <c r="D1103" s="140" t="s">
        <v>195</v>
      </c>
      <c r="E1103" s="141">
        <v>134</v>
      </c>
      <c r="F1103" s="142">
        <v>100</v>
      </c>
      <c r="G1103" s="143">
        <v>100</v>
      </c>
      <c r="H1103" s="143">
        <v>0.98</v>
      </c>
      <c r="I1103" s="143">
        <v>2186</v>
      </c>
      <c r="J1103" s="143">
        <v>0</v>
      </c>
      <c r="K1103" s="144">
        <v>3.1E-2</v>
      </c>
      <c r="L1103" s="142">
        <v>98</v>
      </c>
      <c r="M1103" s="143">
        <v>98</v>
      </c>
      <c r="N1103" s="143">
        <v>0.98499999999999999</v>
      </c>
      <c r="O1103" s="143">
        <v>5954</v>
      </c>
      <c r="P1103" s="143">
        <v>0</v>
      </c>
      <c r="Q1103" s="144">
        <v>8.4000000000000005E-2</v>
      </c>
      <c r="R1103" s="142">
        <v>110</v>
      </c>
      <c r="S1103" s="143">
        <v>110</v>
      </c>
      <c r="T1103" s="143">
        <v>0.92</v>
      </c>
      <c r="U1103" s="143">
        <v>5360</v>
      </c>
      <c r="V1103" s="143">
        <v>0</v>
      </c>
      <c r="W1103" s="144">
        <v>7.2999999999999995E-2</v>
      </c>
      <c r="X1103" s="142">
        <v>112</v>
      </c>
      <c r="Y1103" s="143">
        <v>112</v>
      </c>
      <c r="Z1103" s="143">
        <v>0.99199999999999999</v>
      </c>
      <c r="AA1103" s="143">
        <v>5080</v>
      </c>
      <c r="AB1103" s="143">
        <v>0</v>
      </c>
      <c r="AC1103" s="144">
        <v>6.3E-2</v>
      </c>
      <c r="AD1103" s="142">
        <v>110</v>
      </c>
      <c r="AE1103" s="143">
        <v>110</v>
      </c>
      <c r="AF1103" s="143">
        <v>0.99399999999999999</v>
      </c>
      <c r="AG1103" s="143">
        <v>3240</v>
      </c>
      <c r="AH1103" s="143">
        <v>0</v>
      </c>
      <c r="AI1103" s="144">
        <v>4.1000000000000002E-2</v>
      </c>
      <c r="AJ1103" s="142">
        <v>116</v>
      </c>
      <c r="AK1103" s="143">
        <v>116</v>
      </c>
      <c r="AL1103" s="143">
        <v>0.995</v>
      </c>
      <c r="AM1103" s="143">
        <v>3980</v>
      </c>
      <c r="AN1103" s="143">
        <v>0</v>
      </c>
      <c r="AO1103" s="144">
        <v>4.7E-2</v>
      </c>
      <c r="AP1103" s="142">
        <v>100</v>
      </c>
      <c r="AQ1103" s="143">
        <v>107.2</v>
      </c>
      <c r="AR1103" s="143">
        <v>0.98740000000000006</v>
      </c>
      <c r="AS1103" s="143">
        <v>6280</v>
      </c>
      <c r="AT1103" s="143"/>
      <c r="AU1103" s="144">
        <v>8.5500000000000007E-2</v>
      </c>
      <c r="AV1103" s="142">
        <v>96</v>
      </c>
      <c r="AW1103" s="143">
        <v>107.2</v>
      </c>
      <c r="AX1103" s="143">
        <v>0.9889</v>
      </c>
      <c r="AY1103" s="143">
        <v>7100</v>
      </c>
      <c r="AZ1103" s="143"/>
      <c r="BA1103" s="144">
        <v>0.10390000000000001</v>
      </c>
      <c r="BB1103" s="142">
        <v>112</v>
      </c>
      <c r="BC1103" s="143">
        <v>112</v>
      </c>
      <c r="BD1103" s="143">
        <v>0.97970000000000002</v>
      </c>
      <c r="BE1103" s="143">
        <v>9660</v>
      </c>
      <c r="BF1103" s="143"/>
      <c r="BG1103" s="144">
        <v>0.1183</v>
      </c>
      <c r="BH1103" s="142">
        <v>102</v>
      </c>
      <c r="BI1103" s="143">
        <v>107.2</v>
      </c>
      <c r="BJ1103" s="143">
        <v>0.95840000000000003</v>
      </c>
      <c r="BK1103" s="143">
        <v>7594</v>
      </c>
      <c r="BL1103" s="143"/>
      <c r="BM1103" s="144">
        <v>0.10440000000000001</v>
      </c>
      <c r="BN1103" s="142">
        <v>114.2</v>
      </c>
      <c r="BO1103" s="143">
        <v>114.2</v>
      </c>
      <c r="BP1103" s="143">
        <v>0.99050000000000005</v>
      </c>
      <c r="BQ1103" s="143">
        <v>5852</v>
      </c>
      <c r="BR1103" s="143"/>
      <c r="BS1103" s="144">
        <v>7.6999999999999999E-2</v>
      </c>
      <c r="BT1103" s="142"/>
      <c r="BU1103" s="143"/>
      <c r="BV1103" s="143"/>
      <c r="BW1103" s="143"/>
      <c r="BX1103" s="143"/>
      <c r="BY1103" s="144"/>
      <c r="BZ1103" s="142">
        <v>224</v>
      </c>
      <c r="CA1103" s="143">
        <v>224</v>
      </c>
      <c r="CB1103" s="143">
        <v>1.0117</v>
      </c>
      <c r="CC1103" s="143">
        <v>10572</v>
      </c>
      <c r="CD1103" s="143"/>
      <c r="CE1103" s="144">
        <v>0.13009999999999999</v>
      </c>
      <c r="CF1103" s="142">
        <v>113</v>
      </c>
      <c r="CG1103" s="143">
        <v>113</v>
      </c>
      <c r="CH1103" s="143">
        <v>0.99419999999999997</v>
      </c>
      <c r="CI1103" s="143">
        <v>2394</v>
      </c>
      <c r="CJ1103" s="143"/>
      <c r="CK1103" s="144">
        <v>2.86E-2</v>
      </c>
      <c r="CL1103" s="142">
        <v>112.2</v>
      </c>
      <c r="CM1103" s="143">
        <v>112.2</v>
      </c>
      <c r="CN1103" s="143">
        <v>0.99050000000000005</v>
      </c>
      <c r="CO1103" s="143">
        <v>4596</v>
      </c>
      <c r="CP1103" s="143"/>
      <c r="CQ1103" s="144">
        <v>5.74E-2</v>
      </c>
      <c r="CR1103" s="142">
        <v>101.8</v>
      </c>
      <c r="CS1103" s="143">
        <v>107.2</v>
      </c>
      <c r="CT1103" s="143">
        <v>0.99170000000000003</v>
      </c>
      <c r="CU1103" s="143">
        <v>6706</v>
      </c>
      <c r="CV1103" s="143"/>
      <c r="CW1103" s="144">
        <v>8.9300000000000004E-2</v>
      </c>
      <c r="CX1103" s="142">
        <v>93.6</v>
      </c>
      <c r="CY1103" s="143">
        <v>107.2</v>
      </c>
      <c r="CZ1103" s="143">
        <v>0.9819</v>
      </c>
      <c r="DA1103" s="143">
        <v>3148</v>
      </c>
      <c r="DB1103" s="143"/>
      <c r="DC1103" s="144">
        <v>4.5999999999999999E-2</v>
      </c>
      <c r="DD1103" s="142">
        <v>87.6</v>
      </c>
      <c r="DE1103" s="143">
        <v>107.2</v>
      </c>
      <c r="DF1103" s="143">
        <v>0.9889</v>
      </c>
      <c r="DG1103" s="143">
        <v>2678</v>
      </c>
      <c r="DH1103" s="143"/>
      <c r="DI1103" s="144">
        <v>4.2900000000000001E-2</v>
      </c>
    </row>
    <row r="1104" spans="1:113">
      <c r="A1104" s="137">
        <v>1101</v>
      </c>
      <c r="B1104" s="138" t="s">
        <v>1264</v>
      </c>
      <c r="C1104" s="139" t="s">
        <v>3314</v>
      </c>
      <c r="D1104" s="140" t="s">
        <v>195</v>
      </c>
      <c r="E1104" s="141">
        <v>200</v>
      </c>
      <c r="F1104" s="142"/>
      <c r="G1104" s="143"/>
      <c r="H1104" s="143"/>
      <c r="I1104" s="143"/>
      <c r="J1104" s="143"/>
      <c r="K1104" s="144"/>
      <c r="L1104" s="142"/>
      <c r="M1104" s="143"/>
      <c r="N1104" s="143"/>
      <c r="O1104" s="143"/>
      <c r="P1104" s="143"/>
      <c r="Q1104" s="144"/>
      <c r="R1104" s="142"/>
      <c r="S1104" s="143"/>
      <c r="T1104" s="143"/>
      <c r="U1104" s="143"/>
      <c r="V1104" s="143"/>
      <c r="W1104" s="144"/>
      <c r="X1104" s="142"/>
      <c r="Y1104" s="143"/>
      <c r="Z1104" s="143"/>
      <c r="AA1104" s="143"/>
      <c r="AB1104" s="143"/>
      <c r="AC1104" s="144"/>
      <c r="AD1104" s="142"/>
      <c r="AE1104" s="143"/>
      <c r="AF1104" s="143"/>
      <c r="AG1104" s="143"/>
      <c r="AH1104" s="143"/>
      <c r="AI1104" s="144"/>
      <c r="AJ1104" s="142"/>
      <c r="AK1104" s="143"/>
      <c r="AL1104" s="143"/>
      <c r="AM1104" s="143"/>
      <c r="AN1104" s="143"/>
      <c r="AO1104" s="144"/>
      <c r="AP1104" s="142">
        <v>24.2</v>
      </c>
      <c r="AQ1104" s="143">
        <v>0</v>
      </c>
      <c r="AR1104" s="143"/>
      <c r="AS1104" s="143"/>
      <c r="AT1104" s="143"/>
      <c r="AU1104" s="144"/>
      <c r="AV1104" s="142">
        <v>24</v>
      </c>
      <c r="AW1104" s="143">
        <v>0</v>
      </c>
      <c r="AX1104" s="143"/>
      <c r="AY1104" s="143"/>
      <c r="AZ1104" s="143"/>
      <c r="BA1104" s="144"/>
      <c r="BB1104" s="142">
        <v>8.6999999999999993</v>
      </c>
      <c r="BC1104" s="143">
        <v>0</v>
      </c>
      <c r="BD1104" s="143">
        <v>0.75209999999999999</v>
      </c>
      <c r="BE1104" s="143">
        <v>1604</v>
      </c>
      <c r="BF1104" s="143"/>
      <c r="BG1104" s="144"/>
      <c r="BH1104" s="142">
        <v>5.38</v>
      </c>
      <c r="BI1104" s="143">
        <v>0</v>
      </c>
      <c r="BJ1104" s="143">
        <v>0.9214</v>
      </c>
      <c r="BK1104" s="143">
        <v>422</v>
      </c>
      <c r="BL1104" s="143"/>
      <c r="BM1104" s="144"/>
      <c r="BN1104" s="142">
        <v>9.76</v>
      </c>
      <c r="BO1104" s="143">
        <v>0</v>
      </c>
      <c r="BP1104" s="143">
        <v>0.76200000000000001</v>
      </c>
      <c r="BQ1104" s="143">
        <v>509</v>
      </c>
      <c r="BR1104" s="143"/>
      <c r="BS1104" s="144"/>
      <c r="BT1104" s="142"/>
      <c r="BU1104" s="143"/>
      <c r="BV1104" s="143"/>
      <c r="BW1104" s="143"/>
      <c r="BX1104" s="143"/>
      <c r="BY1104" s="144"/>
      <c r="BZ1104" s="142">
        <v>10.73</v>
      </c>
      <c r="CA1104" s="143">
        <v>0</v>
      </c>
      <c r="CB1104" s="143">
        <v>1.9</v>
      </c>
      <c r="CC1104" s="143">
        <v>821</v>
      </c>
      <c r="CD1104" s="143"/>
      <c r="CE1104" s="144"/>
      <c r="CF1104" s="142">
        <v>5.15</v>
      </c>
      <c r="CG1104" s="143">
        <v>0</v>
      </c>
      <c r="CH1104" s="143">
        <v>0.98140000000000005</v>
      </c>
      <c r="CI1104" s="143">
        <v>316</v>
      </c>
      <c r="CJ1104" s="143"/>
      <c r="CK1104" s="144"/>
      <c r="CL1104" s="142">
        <v>11.27</v>
      </c>
      <c r="CM1104" s="143">
        <v>0</v>
      </c>
      <c r="CN1104" s="143">
        <v>0.96730000000000005</v>
      </c>
      <c r="CO1104" s="143">
        <v>237</v>
      </c>
      <c r="CP1104" s="143"/>
      <c r="CQ1104" s="144"/>
      <c r="CR1104" s="142">
        <v>7.25</v>
      </c>
      <c r="CS1104" s="143">
        <v>0</v>
      </c>
      <c r="CT1104" s="143">
        <v>0.97850000000000004</v>
      </c>
      <c r="CU1104" s="143">
        <v>409</v>
      </c>
      <c r="CV1104" s="143"/>
      <c r="CW1104" s="144"/>
      <c r="CX1104" s="142">
        <v>8.16</v>
      </c>
      <c r="CY1104" s="143">
        <v>0</v>
      </c>
      <c r="CZ1104" s="143">
        <v>0.98619999999999997</v>
      </c>
      <c r="DA1104" s="143">
        <v>644</v>
      </c>
      <c r="DB1104" s="143"/>
      <c r="DC1104" s="144"/>
      <c r="DD1104" s="142">
        <v>5.84</v>
      </c>
      <c r="DE1104" s="143">
        <v>0</v>
      </c>
      <c r="DF1104" s="143">
        <v>0.99639999999999995</v>
      </c>
      <c r="DG1104" s="143">
        <v>389</v>
      </c>
      <c r="DH1104" s="143"/>
      <c r="DI1104" s="144"/>
    </row>
    <row r="1105" spans="1:113">
      <c r="A1105" s="137">
        <v>1102</v>
      </c>
      <c r="B1105" s="138" t="s">
        <v>1265</v>
      </c>
      <c r="C1105" s="139" t="s">
        <v>3315</v>
      </c>
      <c r="D1105" s="140" t="s">
        <v>195</v>
      </c>
      <c r="E1105" s="141">
        <v>300</v>
      </c>
      <c r="F1105" s="142">
        <v>163.5</v>
      </c>
      <c r="G1105" s="143">
        <v>163.5</v>
      </c>
      <c r="H1105" s="143">
        <v>0.91400000000000003</v>
      </c>
      <c r="I1105" s="143">
        <v>18153</v>
      </c>
      <c r="J1105" s="143">
        <v>0</v>
      </c>
      <c r="K1105" s="144">
        <v>0.16600000000000001</v>
      </c>
      <c r="L1105" s="142">
        <v>152.4</v>
      </c>
      <c r="M1105" s="143">
        <v>152.4</v>
      </c>
      <c r="N1105" s="143">
        <v>0.95299999999999996</v>
      </c>
      <c r="O1105" s="143">
        <v>25092</v>
      </c>
      <c r="P1105" s="143">
        <v>0</v>
      </c>
      <c r="Q1105" s="144">
        <v>0.23699999999999999</v>
      </c>
      <c r="R1105" s="142">
        <v>135.9</v>
      </c>
      <c r="S1105" s="143">
        <v>240</v>
      </c>
      <c r="T1105" s="143">
        <v>0.94</v>
      </c>
      <c r="U1105" s="143">
        <v>21609</v>
      </c>
      <c r="V1105" s="143">
        <v>0</v>
      </c>
      <c r="W1105" s="144">
        <v>0.23200000000000001</v>
      </c>
      <c r="X1105" s="142">
        <v>141.6</v>
      </c>
      <c r="Y1105" s="143">
        <v>240</v>
      </c>
      <c r="Z1105" s="143">
        <v>0.93400000000000005</v>
      </c>
      <c r="AA1105" s="143">
        <v>21072</v>
      </c>
      <c r="AB1105" s="143">
        <v>0</v>
      </c>
      <c r="AC1105" s="144">
        <v>0.218</v>
      </c>
      <c r="AD1105" s="142">
        <v>138</v>
      </c>
      <c r="AE1105" s="143">
        <v>240</v>
      </c>
      <c r="AF1105" s="143">
        <v>0.92600000000000005</v>
      </c>
      <c r="AG1105" s="143">
        <v>22401</v>
      </c>
      <c r="AH1105" s="143">
        <v>0</v>
      </c>
      <c r="AI1105" s="144">
        <v>0.24</v>
      </c>
      <c r="AJ1105" s="142">
        <v>144.9</v>
      </c>
      <c r="AK1105" s="143">
        <v>240</v>
      </c>
      <c r="AL1105" s="143">
        <v>0.93799999999999994</v>
      </c>
      <c r="AM1105" s="143">
        <v>28098</v>
      </c>
      <c r="AN1105" s="143">
        <v>0</v>
      </c>
      <c r="AO1105" s="144">
        <v>0.28299999999999997</v>
      </c>
      <c r="AP1105" s="142">
        <v>142.5</v>
      </c>
      <c r="AQ1105" s="143">
        <v>240</v>
      </c>
      <c r="AR1105" s="143">
        <v>0.9304</v>
      </c>
      <c r="AS1105" s="143">
        <v>26871</v>
      </c>
      <c r="AT1105" s="143"/>
      <c r="AU1105" s="144">
        <v>0.27239999999999998</v>
      </c>
      <c r="AV1105" s="142">
        <v>113.7</v>
      </c>
      <c r="AW1105" s="143">
        <v>240</v>
      </c>
      <c r="AX1105" s="143">
        <v>0.91169999999999995</v>
      </c>
      <c r="AY1105" s="143">
        <v>26313</v>
      </c>
      <c r="AZ1105" s="143"/>
      <c r="BA1105" s="144">
        <v>0.35260000000000002</v>
      </c>
      <c r="BB1105" s="142">
        <v>87.51</v>
      </c>
      <c r="BC1105" s="143">
        <v>240</v>
      </c>
      <c r="BD1105" s="143">
        <v>0.94810000000000005</v>
      </c>
      <c r="BE1105" s="143">
        <v>31389</v>
      </c>
      <c r="BF1105" s="143"/>
      <c r="BG1105" s="144">
        <v>0.50849999999999995</v>
      </c>
      <c r="BH1105" s="142">
        <v>93</v>
      </c>
      <c r="BI1105" s="143">
        <v>240</v>
      </c>
      <c r="BJ1105" s="143">
        <v>0.94479999999999997</v>
      </c>
      <c r="BK1105" s="143">
        <v>26799</v>
      </c>
      <c r="BL1105" s="143"/>
      <c r="BM1105" s="144">
        <v>0.40989999999999999</v>
      </c>
      <c r="BN1105" s="142">
        <v>88.2</v>
      </c>
      <c r="BO1105" s="143">
        <v>240</v>
      </c>
      <c r="BP1105" s="143">
        <v>0.96350000000000002</v>
      </c>
      <c r="BQ1105" s="143">
        <v>26541</v>
      </c>
      <c r="BR1105" s="143"/>
      <c r="BS1105" s="144">
        <v>0.46479999999999999</v>
      </c>
      <c r="BT1105" s="142"/>
      <c r="BU1105" s="143"/>
      <c r="BV1105" s="143"/>
      <c r="BW1105" s="143"/>
      <c r="BX1105" s="143"/>
      <c r="BY1105" s="144"/>
      <c r="BZ1105" s="142">
        <v>222.3</v>
      </c>
      <c r="CA1105" s="143">
        <v>480</v>
      </c>
      <c r="CB1105" s="143">
        <v>1.9353</v>
      </c>
      <c r="CC1105" s="143">
        <v>62820</v>
      </c>
      <c r="CD1105" s="143"/>
      <c r="CE1105" s="144">
        <v>0.79820000000000002</v>
      </c>
      <c r="CF1105" s="142">
        <v>117.81</v>
      </c>
      <c r="CG1105" s="143">
        <v>240</v>
      </c>
      <c r="CH1105" s="143">
        <v>0.97</v>
      </c>
      <c r="CI1105" s="143">
        <v>27501</v>
      </c>
      <c r="CJ1105" s="143"/>
      <c r="CK1105" s="144">
        <v>0.32350000000000001</v>
      </c>
      <c r="CL1105" s="142">
        <v>123</v>
      </c>
      <c r="CM1105" s="143">
        <v>240</v>
      </c>
      <c r="CN1105" s="143">
        <v>0.97650000000000003</v>
      </c>
      <c r="CO1105" s="143">
        <v>35976</v>
      </c>
      <c r="CP1105" s="143"/>
      <c r="CQ1105" s="144">
        <v>0.41599999999999998</v>
      </c>
      <c r="CR1105" s="142">
        <v>123.9</v>
      </c>
      <c r="CS1105" s="143">
        <v>240</v>
      </c>
      <c r="CT1105" s="143">
        <v>0.97709999999999997</v>
      </c>
      <c r="CU1105" s="143">
        <v>35595</v>
      </c>
      <c r="CV1105" s="143"/>
      <c r="CW1105" s="144">
        <v>0.3952</v>
      </c>
      <c r="CX1105" s="142">
        <v>125.4</v>
      </c>
      <c r="CY1105" s="143">
        <v>240</v>
      </c>
      <c r="CZ1105" s="143">
        <v>0.98150000000000004</v>
      </c>
      <c r="DA1105" s="143">
        <v>37497</v>
      </c>
      <c r="DB1105" s="143"/>
      <c r="DC1105" s="144">
        <v>0.40949999999999998</v>
      </c>
      <c r="DD1105" s="142">
        <v>135.6</v>
      </c>
      <c r="DE1105" s="143">
        <v>240</v>
      </c>
      <c r="DF1105" s="143">
        <v>0.97060000000000002</v>
      </c>
      <c r="DG1105" s="143">
        <v>32421</v>
      </c>
      <c r="DH1105" s="143"/>
      <c r="DI1105" s="144">
        <v>0.34210000000000002</v>
      </c>
    </row>
    <row r="1106" spans="1:113">
      <c r="A1106" s="137">
        <v>1103</v>
      </c>
      <c r="B1106" s="138" t="s">
        <v>1266</v>
      </c>
      <c r="C1106" s="139" t="s">
        <v>3316</v>
      </c>
      <c r="D1106" s="140" t="s">
        <v>195</v>
      </c>
      <c r="E1106" s="141">
        <v>117</v>
      </c>
      <c r="F1106" s="142">
        <v>24</v>
      </c>
      <c r="G1106" s="143">
        <v>24</v>
      </c>
      <c r="H1106" s="143">
        <v>0.85499999999999998</v>
      </c>
      <c r="I1106" s="143">
        <v>1320</v>
      </c>
      <c r="J1106" s="143">
        <v>0</v>
      </c>
      <c r="K1106" s="144">
        <v>8.7999999999999995E-2</v>
      </c>
      <c r="L1106" s="142">
        <v>20</v>
      </c>
      <c r="M1106" s="143">
        <v>20</v>
      </c>
      <c r="N1106" s="143">
        <v>0.89100000000000001</v>
      </c>
      <c r="O1106" s="143">
        <v>1312</v>
      </c>
      <c r="P1106" s="143">
        <v>0</v>
      </c>
      <c r="Q1106" s="144">
        <v>0.10100000000000001</v>
      </c>
      <c r="R1106" s="142">
        <v>19.600000000000001</v>
      </c>
      <c r="S1106" s="143">
        <v>93.6</v>
      </c>
      <c r="T1106" s="143">
        <v>0.624</v>
      </c>
      <c r="U1106" s="143">
        <v>1204</v>
      </c>
      <c r="V1106" s="143">
        <v>0</v>
      </c>
      <c r="W1106" s="144">
        <v>0.13500000000000001</v>
      </c>
      <c r="X1106" s="142">
        <v>96</v>
      </c>
      <c r="Y1106" s="143">
        <v>96</v>
      </c>
      <c r="Z1106" s="143">
        <v>0.85</v>
      </c>
      <c r="AA1106" s="143">
        <v>1568</v>
      </c>
      <c r="AB1106" s="143">
        <v>0</v>
      </c>
      <c r="AC1106" s="144">
        <v>2.5999999999999999E-2</v>
      </c>
      <c r="AD1106" s="142">
        <v>19.600000000000001</v>
      </c>
      <c r="AE1106" s="143">
        <v>93.6</v>
      </c>
      <c r="AF1106" s="143">
        <v>1.0900000000000001</v>
      </c>
      <c r="AG1106" s="143">
        <v>1992</v>
      </c>
      <c r="AH1106" s="143">
        <v>0</v>
      </c>
      <c r="AI1106" s="144">
        <v>0.128</v>
      </c>
      <c r="AJ1106" s="142">
        <v>19.600000000000001</v>
      </c>
      <c r="AK1106" s="143">
        <v>93.6</v>
      </c>
      <c r="AL1106" s="143">
        <v>0.85099999999999998</v>
      </c>
      <c r="AM1106" s="143">
        <v>1668</v>
      </c>
      <c r="AN1106" s="143">
        <v>0</v>
      </c>
      <c r="AO1106" s="144">
        <v>0.13700000000000001</v>
      </c>
      <c r="AP1106" s="142">
        <v>16.8</v>
      </c>
      <c r="AQ1106" s="143">
        <v>93.6</v>
      </c>
      <c r="AR1106" s="143">
        <v>0.82889999999999997</v>
      </c>
      <c r="AS1106" s="143">
        <v>1492</v>
      </c>
      <c r="AT1106" s="143"/>
      <c r="AU1106" s="144">
        <v>0.14399999999999999</v>
      </c>
      <c r="AV1106" s="142">
        <v>20</v>
      </c>
      <c r="AW1106" s="143">
        <v>93.6</v>
      </c>
      <c r="AX1106" s="143">
        <v>0.77610000000000001</v>
      </c>
      <c r="AY1106" s="143">
        <v>1400</v>
      </c>
      <c r="AZ1106" s="143"/>
      <c r="BA1106" s="144">
        <v>0.12529999999999999</v>
      </c>
      <c r="BB1106" s="142">
        <v>15.04</v>
      </c>
      <c r="BC1106" s="143">
        <v>93.6</v>
      </c>
      <c r="BD1106" s="143">
        <v>0.78390000000000004</v>
      </c>
      <c r="BE1106" s="143">
        <v>1756</v>
      </c>
      <c r="BF1106" s="143"/>
      <c r="BG1106" s="144">
        <v>0.20019999999999999</v>
      </c>
      <c r="BH1106" s="142">
        <v>27.04</v>
      </c>
      <c r="BI1106" s="143">
        <v>93.6</v>
      </c>
      <c r="BJ1106" s="143">
        <v>0.91439999999999999</v>
      </c>
      <c r="BK1106" s="143">
        <v>11540</v>
      </c>
      <c r="BL1106" s="143">
        <v>503</v>
      </c>
      <c r="BM1106" s="144">
        <v>0.62729999999999997</v>
      </c>
      <c r="BN1106" s="142">
        <v>96</v>
      </c>
      <c r="BO1106" s="143">
        <v>96</v>
      </c>
      <c r="BP1106" s="143">
        <v>0.89549999999999996</v>
      </c>
      <c r="BQ1106" s="143">
        <v>7060</v>
      </c>
      <c r="BR1106" s="143"/>
      <c r="BS1106" s="144">
        <v>0.1222</v>
      </c>
      <c r="BT1106" s="142"/>
      <c r="BU1106" s="143"/>
      <c r="BV1106" s="143"/>
      <c r="BW1106" s="143"/>
      <c r="BX1106" s="143"/>
      <c r="BY1106" s="144"/>
      <c r="BZ1106" s="142">
        <v>1.2</v>
      </c>
      <c r="CA1106" s="143">
        <v>187.2</v>
      </c>
      <c r="CB1106" s="143">
        <v>1.792</v>
      </c>
      <c r="CC1106" s="143">
        <v>39260</v>
      </c>
      <c r="CD1106" s="143">
        <v>10645</v>
      </c>
      <c r="CE1106" s="144">
        <v>14.638199999999999</v>
      </c>
      <c r="CF1106" s="142">
        <v>17.600000000000001</v>
      </c>
      <c r="CG1106" s="143">
        <v>93.6</v>
      </c>
      <c r="CH1106" s="143">
        <v>0.95450000000000002</v>
      </c>
      <c r="CI1106" s="143">
        <v>1260</v>
      </c>
      <c r="CJ1106" s="143"/>
      <c r="CK1106" s="144">
        <v>0.1008</v>
      </c>
      <c r="CL1106" s="142">
        <v>14.4</v>
      </c>
      <c r="CM1106" s="143">
        <v>93.6</v>
      </c>
      <c r="CN1106" s="143">
        <v>0.94030000000000002</v>
      </c>
      <c r="CO1106" s="143">
        <v>1196</v>
      </c>
      <c r="CP1106" s="143"/>
      <c r="CQ1106" s="144">
        <v>0.1227</v>
      </c>
      <c r="CR1106" s="142">
        <v>12.8</v>
      </c>
      <c r="CS1106" s="143">
        <v>93.6</v>
      </c>
      <c r="CT1106" s="143">
        <v>0.8871</v>
      </c>
      <c r="CU1106" s="143">
        <v>1320</v>
      </c>
      <c r="CV1106" s="143"/>
      <c r="CW1106" s="144">
        <v>0.15629999999999999</v>
      </c>
      <c r="CX1106" s="142">
        <v>103.6</v>
      </c>
      <c r="CY1106" s="143">
        <v>103.6</v>
      </c>
      <c r="CZ1106" s="143">
        <v>0.88919999999999999</v>
      </c>
      <c r="DA1106" s="143">
        <v>11712</v>
      </c>
      <c r="DB1106" s="143"/>
      <c r="DC1106" s="144">
        <v>0.1709</v>
      </c>
      <c r="DD1106" s="142">
        <v>136</v>
      </c>
      <c r="DE1106" s="143">
        <v>136</v>
      </c>
      <c r="DF1106" s="143">
        <v>0.86399999999999999</v>
      </c>
      <c r="DG1106" s="143">
        <v>16268</v>
      </c>
      <c r="DH1106" s="143"/>
      <c r="DI1106" s="144">
        <v>0.1923</v>
      </c>
    </row>
    <row r="1107" spans="1:113">
      <c r="A1107" s="137">
        <v>1104</v>
      </c>
      <c r="B1107" s="138" t="s">
        <v>1267</v>
      </c>
      <c r="C1107" s="139" t="s">
        <v>3317</v>
      </c>
      <c r="D1107" s="140" t="s">
        <v>195</v>
      </c>
      <c r="E1107" s="141">
        <v>111</v>
      </c>
      <c r="F1107" s="142">
        <v>17.2</v>
      </c>
      <c r="G1107" s="143">
        <v>17.2</v>
      </c>
      <c r="H1107" s="143">
        <v>0.97299999999999998</v>
      </c>
      <c r="I1107" s="143">
        <v>2780</v>
      </c>
      <c r="J1107" s="143">
        <v>0</v>
      </c>
      <c r="K1107" s="144">
        <v>0.22800000000000001</v>
      </c>
      <c r="L1107" s="142">
        <v>14.2</v>
      </c>
      <c r="M1107" s="143">
        <v>14.2</v>
      </c>
      <c r="N1107" s="143">
        <v>0.98099999999999998</v>
      </c>
      <c r="O1107" s="143">
        <v>2208</v>
      </c>
      <c r="P1107" s="143">
        <v>0</v>
      </c>
      <c r="Q1107" s="144">
        <v>0.217</v>
      </c>
      <c r="R1107" s="142">
        <v>50.6</v>
      </c>
      <c r="S1107" s="143">
        <v>88.8</v>
      </c>
      <c r="T1107" s="143">
        <v>0.99099999999999999</v>
      </c>
      <c r="U1107" s="143">
        <v>5312</v>
      </c>
      <c r="V1107" s="143">
        <v>0</v>
      </c>
      <c r="W1107" s="144">
        <v>0.14499999999999999</v>
      </c>
      <c r="X1107" s="142">
        <v>25</v>
      </c>
      <c r="Y1107" s="143">
        <v>88.8</v>
      </c>
      <c r="Z1107" s="143">
        <v>0.95299999999999996</v>
      </c>
      <c r="AA1107" s="143">
        <v>4388</v>
      </c>
      <c r="AB1107" s="143">
        <v>0</v>
      </c>
      <c r="AC1107" s="144">
        <v>0.252</v>
      </c>
      <c r="AD1107" s="142">
        <v>35.200000000000003</v>
      </c>
      <c r="AE1107" s="143">
        <v>88.8</v>
      </c>
      <c r="AF1107" s="143">
        <v>0.97699999999999998</v>
      </c>
      <c r="AG1107" s="143">
        <v>4558</v>
      </c>
      <c r="AH1107" s="143">
        <v>0</v>
      </c>
      <c r="AI1107" s="144">
        <v>0.182</v>
      </c>
      <c r="AJ1107" s="142">
        <v>31.4</v>
      </c>
      <c r="AK1107" s="143">
        <v>88.8</v>
      </c>
      <c r="AL1107" s="143">
        <v>0.99399999999999999</v>
      </c>
      <c r="AM1107" s="143">
        <v>6810</v>
      </c>
      <c r="AN1107" s="143">
        <v>0</v>
      </c>
      <c r="AO1107" s="144">
        <v>0.29899999999999999</v>
      </c>
      <c r="AP1107" s="142">
        <v>37.4</v>
      </c>
      <c r="AQ1107" s="143">
        <v>88.8</v>
      </c>
      <c r="AR1107" s="143">
        <v>0.99550000000000005</v>
      </c>
      <c r="AS1107" s="143">
        <v>8812</v>
      </c>
      <c r="AT1107" s="143"/>
      <c r="AU1107" s="144">
        <v>0.31809999999999999</v>
      </c>
      <c r="AV1107" s="142">
        <v>34.4</v>
      </c>
      <c r="AW1107" s="143">
        <v>88.8</v>
      </c>
      <c r="AX1107" s="143">
        <v>0.99490000000000001</v>
      </c>
      <c r="AY1107" s="143">
        <v>8534</v>
      </c>
      <c r="AZ1107" s="143"/>
      <c r="BA1107" s="144">
        <v>0.3463</v>
      </c>
      <c r="BB1107" s="142">
        <v>39.200000000000003</v>
      </c>
      <c r="BC1107" s="143">
        <v>88.8</v>
      </c>
      <c r="BD1107" s="143">
        <v>0.98160000000000003</v>
      </c>
      <c r="BE1107" s="143">
        <v>7556</v>
      </c>
      <c r="BF1107" s="143"/>
      <c r="BG1107" s="144">
        <v>0.26390000000000002</v>
      </c>
      <c r="BH1107" s="142">
        <v>26</v>
      </c>
      <c r="BI1107" s="143">
        <v>88.8</v>
      </c>
      <c r="BJ1107" s="143">
        <v>0.98909999999999998</v>
      </c>
      <c r="BK1107" s="143">
        <v>7982</v>
      </c>
      <c r="BL1107" s="143"/>
      <c r="BM1107" s="144">
        <v>0.41720000000000002</v>
      </c>
      <c r="BN1107" s="142">
        <v>62.6</v>
      </c>
      <c r="BO1107" s="143">
        <v>88.8</v>
      </c>
      <c r="BP1107" s="143">
        <v>0.98880000000000001</v>
      </c>
      <c r="BQ1107" s="143">
        <v>10392</v>
      </c>
      <c r="BR1107" s="143"/>
      <c r="BS1107" s="144">
        <v>0.24979999999999999</v>
      </c>
      <c r="BT1107" s="142"/>
      <c r="BU1107" s="143"/>
      <c r="BV1107" s="143"/>
      <c r="BW1107" s="143"/>
      <c r="BX1107" s="143"/>
      <c r="BY1107" s="144"/>
      <c r="BZ1107" s="142">
        <v>110.16</v>
      </c>
      <c r="CA1107" s="143">
        <v>177.6</v>
      </c>
      <c r="CB1107" s="143">
        <v>1.9803999999999999</v>
      </c>
      <c r="CC1107" s="143">
        <v>26430</v>
      </c>
      <c r="CD1107" s="143"/>
      <c r="CE1107" s="144">
        <v>0.66189999999999993</v>
      </c>
      <c r="CF1107" s="142">
        <v>40.200000000000003</v>
      </c>
      <c r="CG1107" s="143">
        <v>88.8</v>
      </c>
      <c r="CH1107" s="143">
        <v>0.92659999999999998</v>
      </c>
      <c r="CI1107" s="143">
        <v>4720</v>
      </c>
      <c r="CJ1107" s="143"/>
      <c r="CK1107" s="144">
        <v>0.17030000000000001</v>
      </c>
      <c r="CL1107" s="142">
        <v>22.2</v>
      </c>
      <c r="CM1107" s="143">
        <v>88.8</v>
      </c>
      <c r="CN1107" s="143">
        <v>0.98819999999999997</v>
      </c>
      <c r="CO1107" s="143">
        <v>4014</v>
      </c>
      <c r="CP1107" s="143"/>
      <c r="CQ1107" s="144">
        <v>0.25409999999999999</v>
      </c>
      <c r="CR1107" s="142">
        <v>35.799999999999997</v>
      </c>
      <c r="CS1107" s="143">
        <v>88.8</v>
      </c>
      <c r="CT1107" s="143">
        <v>0.98650000000000004</v>
      </c>
      <c r="CU1107" s="143">
        <v>10220</v>
      </c>
      <c r="CV1107" s="143"/>
      <c r="CW1107" s="144">
        <v>0.38900000000000001</v>
      </c>
      <c r="CX1107" s="142">
        <v>38.200000000000003</v>
      </c>
      <c r="CY1107" s="143">
        <v>88.8</v>
      </c>
      <c r="CZ1107" s="143">
        <v>0.98909999999999998</v>
      </c>
      <c r="DA1107" s="143">
        <v>14842</v>
      </c>
      <c r="DB1107" s="143"/>
      <c r="DC1107" s="144">
        <v>0.52800000000000002</v>
      </c>
      <c r="DD1107" s="142">
        <v>49.4</v>
      </c>
      <c r="DE1107" s="143">
        <v>88.8</v>
      </c>
      <c r="DF1107" s="143">
        <v>0.98580000000000001</v>
      </c>
      <c r="DG1107" s="143">
        <v>12896</v>
      </c>
      <c r="DH1107" s="143"/>
      <c r="DI1107" s="144">
        <v>0.36780000000000002</v>
      </c>
    </row>
    <row r="1108" spans="1:113">
      <c r="A1108" s="137">
        <v>1105</v>
      </c>
      <c r="B1108" s="138" t="s">
        <v>1268</v>
      </c>
      <c r="C1108" s="139" t="s">
        <v>3318</v>
      </c>
      <c r="D1108" s="140" t="s">
        <v>195</v>
      </c>
      <c r="E1108" s="141">
        <v>144</v>
      </c>
      <c r="F1108" s="142">
        <v>0</v>
      </c>
      <c r="G1108" s="143">
        <v>144</v>
      </c>
      <c r="H1108" s="143">
        <v>0.92</v>
      </c>
      <c r="I1108" s="143">
        <v>0</v>
      </c>
      <c r="J1108" s="143">
        <v>0</v>
      </c>
      <c r="K1108" s="147">
        <v>0.38700000000000001</v>
      </c>
      <c r="L1108" s="142">
        <v>0</v>
      </c>
      <c r="M1108" s="143">
        <v>144</v>
      </c>
      <c r="N1108" s="143">
        <v>0.92</v>
      </c>
      <c r="O1108" s="143">
        <v>0</v>
      </c>
      <c r="P1108" s="143">
        <v>0</v>
      </c>
      <c r="Q1108" s="147">
        <v>0.38700000000000001</v>
      </c>
      <c r="R1108" s="142">
        <v>0</v>
      </c>
      <c r="S1108" s="143">
        <v>115.2</v>
      </c>
      <c r="T1108" s="143">
        <v>0.92</v>
      </c>
      <c r="U1108" s="143">
        <v>0</v>
      </c>
      <c r="V1108" s="143">
        <v>0</v>
      </c>
      <c r="W1108" s="147">
        <v>0.38700000000000001</v>
      </c>
      <c r="X1108" s="142">
        <v>0</v>
      </c>
      <c r="Y1108" s="143">
        <v>115.2</v>
      </c>
      <c r="Z1108" s="143">
        <v>0.92</v>
      </c>
      <c r="AA1108" s="143">
        <v>0</v>
      </c>
      <c r="AB1108" s="143">
        <v>0</v>
      </c>
      <c r="AC1108" s="147">
        <v>0.38700000000000001</v>
      </c>
      <c r="AD1108" s="142">
        <v>0</v>
      </c>
      <c r="AE1108" s="143">
        <v>115.2</v>
      </c>
      <c r="AF1108" s="143">
        <v>0.92</v>
      </c>
      <c r="AG1108" s="143">
        <v>0</v>
      </c>
      <c r="AH1108" s="143">
        <v>0</v>
      </c>
      <c r="AI1108" s="147">
        <v>0.38700000000000001</v>
      </c>
      <c r="AJ1108" s="142">
        <v>0</v>
      </c>
      <c r="AK1108" s="143">
        <v>115.2</v>
      </c>
      <c r="AL1108" s="143">
        <v>0.92</v>
      </c>
      <c r="AM1108" s="143">
        <v>0</v>
      </c>
      <c r="AN1108" s="143">
        <v>0</v>
      </c>
      <c r="AO1108" s="147">
        <v>0.38700000000000001</v>
      </c>
      <c r="AP1108" s="142">
        <v>17.600000000000001</v>
      </c>
      <c r="AQ1108" s="143">
        <v>115.2</v>
      </c>
      <c r="AR1108" s="143">
        <v>1.3433999999999999</v>
      </c>
      <c r="AS1108" s="143">
        <v>906</v>
      </c>
      <c r="AT1108" s="143"/>
      <c r="AU1108" s="147"/>
      <c r="AV1108" s="142">
        <v>0</v>
      </c>
      <c r="AW1108" s="143">
        <v>115.2</v>
      </c>
      <c r="AX1108" s="143">
        <v>1.8742000000000001</v>
      </c>
      <c r="AY1108" s="143"/>
      <c r="AZ1108" s="143"/>
      <c r="BA1108" s="147"/>
      <c r="BB1108" s="142">
        <v>0</v>
      </c>
      <c r="BC1108" s="143">
        <v>115.2</v>
      </c>
      <c r="BD1108" s="143">
        <v>1.8740000000000001</v>
      </c>
      <c r="BE1108" s="143"/>
      <c r="BF1108" s="143"/>
      <c r="BG1108" s="147"/>
      <c r="BH1108" s="142">
        <v>0</v>
      </c>
      <c r="BI1108" s="143">
        <v>115.2</v>
      </c>
      <c r="BJ1108" s="143">
        <v>0.93</v>
      </c>
      <c r="BK1108" s="143"/>
      <c r="BL1108" s="143"/>
      <c r="BM1108" s="147"/>
      <c r="BN1108" s="142">
        <v>26.4</v>
      </c>
      <c r="BO1108" s="143">
        <v>115.2</v>
      </c>
      <c r="BP1108" s="143">
        <v>0.8196</v>
      </c>
      <c r="BQ1108" s="143">
        <v>897</v>
      </c>
      <c r="BR1108" s="143"/>
      <c r="BS1108" s="147"/>
      <c r="BT1108" s="142"/>
      <c r="BU1108" s="143"/>
      <c r="BV1108" s="143"/>
      <c r="BW1108" s="143"/>
      <c r="BX1108" s="143"/>
      <c r="BY1108" s="147"/>
      <c r="BZ1108" s="142">
        <v>134</v>
      </c>
      <c r="CA1108" s="143">
        <v>230.4</v>
      </c>
      <c r="CB1108" s="143">
        <v>1.6612</v>
      </c>
      <c r="CC1108" s="143">
        <v>20663</v>
      </c>
      <c r="CD1108" s="143"/>
      <c r="CE1108" s="147"/>
      <c r="CF1108" s="142">
        <v>86</v>
      </c>
      <c r="CG1108" s="143">
        <v>115.2</v>
      </c>
      <c r="CH1108" s="143">
        <v>0.83430000000000004</v>
      </c>
      <c r="CI1108" s="143">
        <v>21218</v>
      </c>
      <c r="CJ1108" s="143"/>
      <c r="CK1108" s="147"/>
      <c r="CL1108" s="142">
        <v>94.4</v>
      </c>
      <c r="CM1108" s="143">
        <v>115.2</v>
      </c>
      <c r="CN1108" s="143">
        <v>0.8337</v>
      </c>
      <c r="CO1108" s="143">
        <v>24968</v>
      </c>
      <c r="CP1108" s="143"/>
      <c r="CQ1108" s="147"/>
      <c r="CR1108" s="142">
        <v>70</v>
      </c>
      <c r="CS1108" s="143">
        <v>115.2</v>
      </c>
      <c r="CT1108" s="143">
        <v>0.76080000000000003</v>
      </c>
      <c r="CU1108" s="143">
        <v>3582</v>
      </c>
      <c r="CV1108" s="143"/>
      <c r="CW1108" s="147"/>
      <c r="CX1108" s="142">
        <v>18.399999999999999</v>
      </c>
      <c r="CY1108" s="143">
        <v>115.2</v>
      </c>
      <c r="CZ1108" s="143">
        <v>0.71489999999999998</v>
      </c>
      <c r="DA1108" s="143">
        <v>1986</v>
      </c>
      <c r="DB1108" s="143"/>
      <c r="DC1108" s="147"/>
      <c r="DD1108" s="142">
        <v>54.8</v>
      </c>
      <c r="DE1108" s="143">
        <v>115.2</v>
      </c>
      <c r="DF1108" s="143">
        <v>0.72719999999999996</v>
      </c>
      <c r="DG1108" s="143">
        <v>1631</v>
      </c>
      <c r="DH1108" s="143"/>
      <c r="DI1108" s="147"/>
    </row>
    <row r="1109" spans="1:113">
      <c r="A1109" s="137">
        <v>1106</v>
      </c>
      <c r="B1109" s="138" t="s">
        <v>1269</v>
      </c>
      <c r="C1109" s="139" t="s">
        <v>3319</v>
      </c>
      <c r="D1109" s="140" t="s">
        <v>195</v>
      </c>
      <c r="E1109" s="141">
        <v>214.5</v>
      </c>
      <c r="F1109" s="145">
        <v>56</v>
      </c>
      <c r="G1109" s="146">
        <v>58.5</v>
      </c>
      <c r="H1109" s="146">
        <v>0.96099999999999997</v>
      </c>
      <c r="I1109" s="146">
        <v>16293</v>
      </c>
      <c r="J1109" s="146">
        <v>0</v>
      </c>
      <c r="K1109" s="147">
        <v>0.41499999999999998</v>
      </c>
      <c r="L1109" s="145">
        <v>48.8</v>
      </c>
      <c r="M1109" s="146">
        <v>48.8</v>
      </c>
      <c r="N1109" s="146">
        <v>0.96299999999999997</v>
      </c>
      <c r="O1109" s="146">
        <v>15303</v>
      </c>
      <c r="P1109" s="146">
        <v>0</v>
      </c>
      <c r="Q1109" s="147">
        <v>0.44600000000000001</v>
      </c>
      <c r="R1109" s="145">
        <v>53.6</v>
      </c>
      <c r="S1109" s="146">
        <v>171.6</v>
      </c>
      <c r="T1109" s="146">
        <v>0.95699999999999996</v>
      </c>
      <c r="U1109" s="146">
        <v>19152.5</v>
      </c>
      <c r="V1109" s="146">
        <v>0</v>
      </c>
      <c r="W1109" s="147">
        <v>0.51100000000000001</v>
      </c>
      <c r="X1109" s="145">
        <v>52.4</v>
      </c>
      <c r="Y1109" s="146">
        <v>171.6</v>
      </c>
      <c r="Z1109" s="146">
        <v>0.94499999999999995</v>
      </c>
      <c r="AA1109" s="146">
        <v>18234.5</v>
      </c>
      <c r="AB1109" s="146">
        <v>0</v>
      </c>
      <c r="AC1109" s="147">
        <v>0.504</v>
      </c>
      <c r="AD1109" s="145">
        <v>49.2</v>
      </c>
      <c r="AE1109" s="146">
        <v>171.6</v>
      </c>
      <c r="AF1109" s="146">
        <v>0.94499999999999995</v>
      </c>
      <c r="AG1109" s="146">
        <v>16909.5</v>
      </c>
      <c r="AH1109" s="146">
        <v>0</v>
      </c>
      <c r="AI1109" s="147">
        <v>0.498</v>
      </c>
      <c r="AJ1109" s="145">
        <v>54.8</v>
      </c>
      <c r="AK1109" s="146">
        <v>171.6</v>
      </c>
      <c r="AL1109" s="146">
        <v>0.95099999999999996</v>
      </c>
      <c r="AM1109" s="146">
        <v>17058.5</v>
      </c>
      <c r="AN1109" s="146">
        <v>0</v>
      </c>
      <c r="AO1109" s="147">
        <v>0.44800000000000001</v>
      </c>
      <c r="AP1109" s="145">
        <v>78.45</v>
      </c>
      <c r="AQ1109" s="146">
        <v>171.6</v>
      </c>
      <c r="AR1109" s="146">
        <v>0.93789999999999996</v>
      </c>
      <c r="AS1109" s="146">
        <v>15394</v>
      </c>
      <c r="AT1109" s="146"/>
      <c r="AU1109" s="147"/>
      <c r="AV1109" s="145">
        <v>50.85</v>
      </c>
      <c r="AW1109" s="146">
        <v>171.6</v>
      </c>
      <c r="AX1109" s="146">
        <v>0.91320000000000001</v>
      </c>
      <c r="AY1109" s="146">
        <v>14375</v>
      </c>
      <c r="AZ1109" s="146"/>
      <c r="BA1109" s="147"/>
      <c r="BB1109" s="145">
        <v>57.25</v>
      </c>
      <c r="BC1109" s="146">
        <v>171.6</v>
      </c>
      <c r="BD1109" s="146">
        <v>0.89549999999999996</v>
      </c>
      <c r="BE1109" s="146">
        <v>15439</v>
      </c>
      <c r="BF1109" s="146"/>
      <c r="BG1109" s="147"/>
      <c r="BH1109" s="145">
        <v>56.93</v>
      </c>
      <c r="BI1109" s="146">
        <v>171.6</v>
      </c>
      <c r="BJ1109" s="146">
        <v>0.8972</v>
      </c>
      <c r="BK1109" s="146">
        <v>12665</v>
      </c>
      <c r="BL1109" s="146"/>
      <c r="BM1109" s="147"/>
      <c r="BN1109" s="145">
        <v>44.13</v>
      </c>
      <c r="BO1109" s="146">
        <v>171.6</v>
      </c>
      <c r="BP1109" s="146">
        <v>0.90229999999999999</v>
      </c>
      <c r="BQ1109" s="146">
        <v>13358</v>
      </c>
      <c r="BR1109" s="146"/>
      <c r="BS1109" s="147"/>
      <c r="BT1109" s="145"/>
      <c r="BU1109" s="146"/>
      <c r="BV1109" s="146"/>
      <c r="BW1109" s="146"/>
      <c r="BX1109" s="146"/>
      <c r="BY1109" s="147"/>
      <c r="BZ1109" s="145">
        <v>118.34</v>
      </c>
      <c r="CA1109" s="146">
        <v>343.2</v>
      </c>
      <c r="CB1109" s="146">
        <v>1.8757000000000001</v>
      </c>
      <c r="CC1109" s="146">
        <v>35427</v>
      </c>
      <c r="CD1109" s="146"/>
      <c r="CE1109" s="147"/>
      <c r="CF1109" s="145">
        <v>60.61</v>
      </c>
      <c r="CG1109" s="146">
        <v>171.6</v>
      </c>
      <c r="CH1109" s="146">
        <v>0.93889999999999996</v>
      </c>
      <c r="CI1109" s="146">
        <v>18947</v>
      </c>
      <c r="CJ1109" s="146"/>
      <c r="CK1109" s="147"/>
      <c r="CL1109" s="145">
        <v>51.17</v>
      </c>
      <c r="CM1109" s="146">
        <v>171.6</v>
      </c>
      <c r="CN1109" s="146">
        <v>0.9476</v>
      </c>
      <c r="CO1109" s="146">
        <v>20078</v>
      </c>
      <c r="CP1109" s="146"/>
      <c r="CQ1109" s="147"/>
      <c r="CR1109" s="145">
        <v>62.05</v>
      </c>
      <c r="CS1109" s="146">
        <v>171.6</v>
      </c>
      <c r="CT1109" s="146">
        <v>0.9355</v>
      </c>
      <c r="CU1109" s="146">
        <v>18452</v>
      </c>
      <c r="CV1109" s="146"/>
      <c r="CW1109" s="147"/>
      <c r="CX1109" s="145">
        <v>60.77</v>
      </c>
      <c r="CY1109" s="146">
        <v>171.6</v>
      </c>
      <c r="CZ1109" s="146">
        <v>0.94210000000000005</v>
      </c>
      <c r="DA1109" s="146">
        <v>19559</v>
      </c>
      <c r="DB1109" s="146"/>
      <c r="DC1109" s="147"/>
      <c r="DD1109" s="145">
        <v>53.73</v>
      </c>
      <c r="DE1109" s="146">
        <v>171.6</v>
      </c>
      <c r="DF1109" s="146">
        <v>0.93669999999999998</v>
      </c>
      <c r="DG1109" s="146">
        <v>18867</v>
      </c>
      <c r="DH1109" s="146"/>
      <c r="DI1109" s="147"/>
    </row>
    <row r="1110" spans="1:113">
      <c r="A1110" s="137">
        <v>1107</v>
      </c>
      <c r="B1110" s="138" t="s">
        <v>1270</v>
      </c>
      <c r="C1110" s="139" t="s">
        <v>3320</v>
      </c>
      <c r="D1110" s="140" t="s">
        <v>195</v>
      </c>
      <c r="E1110" s="141">
        <v>144.44444444444443</v>
      </c>
      <c r="F1110" s="142">
        <v>24.8</v>
      </c>
      <c r="G1110" s="143">
        <v>24.25</v>
      </c>
      <c r="H1110" s="143">
        <v>0.96699999999999997</v>
      </c>
      <c r="I1110" s="143">
        <v>8744</v>
      </c>
      <c r="J1110" s="143">
        <v>0</v>
      </c>
      <c r="K1110" s="144">
        <v>0.499</v>
      </c>
      <c r="L1110" s="142">
        <v>27.2</v>
      </c>
      <c r="M1110" s="143">
        <v>130</v>
      </c>
      <c r="N1110" s="143">
        <v>0.97099999999999997</v>
      </c>
      <c r="O1110" s="143">
        <v>8275.5</v>
      </c>
      <c r="P1110" s="143">
        <v>0</v>
      </c>
      <c r="Q1110" s="144">
        <v>0.42899999999999999</v>
      </c>
      <c r="R1110" s="142">
        <v>28</v>
      </c>
      <c r="S1110" s="143">
        <v>130</v>
      </c>
      <c r="T1110" s="143">
        <v>0.97</v>
      </c>
      <c r="U1110" s="143">
        <v>9166.5</v>
      </c>
      <c r="V1110" s="143">
        <v>0</v>
      </c>
      <c r="W1110" s="144">
        <v>0.46200000000000002</v>
      </c>
      <c r="X1110" s="142">
        <v>26</v>
      </c>
      <c r="Y1110" s="143">
        <v>130</v>
      </c>
      <c r="Z1110" s="143">
        <v>0.97</v>
      </c>
      <c r="AA1110" s="143">
        <v>8460.5</v>
      </c>
      <c r="AB1110" s="143">
        <v>0</v>
      </c>
      <c r="AC1110" s="144">
        <v>0.46</v>
      </c>
      <c r="AD1110" s="142">
        <v>26.4</v>
      </c>
      <c r="AE1110" s="143">
        <v>130</v>
      </c>
      <c r="AF1110" s="143">
        <v>0.96699999999999997</v>
      </c>
      <c r="AG1110" s="143">
        <v>8675.5</v>
      </c>
      <c r="AH1110" s="143">
        <v>0</v>
      </c>
      <c r="AI1110" s="144">
        <v>0.46600000000000003</v>
      </c>
      <c r="AJ1110" s="142">
        <v>26.4</v>
      </c>
      <c r="AK1110" s="143">
        <v>130</v>
      </c>
      <c r="AL1110" s="143">
        <v>0.96799999999999997</v>
      </c>
      <c r="AM1110" s="143">
        <v>9174.5</v>
      </c>
      <c r="AN1110" s="143">
        <v>0</v>
      </c>
      <c r="AO1110" s="144">
        <v>0.49199999999999999</v>
      </c>
      <c r="AP1110" s="142">
        <v>26.85</v>
      </c>
      <c r="AQ1110" s="143">
        <v>115.56</v>
      </c>
      <c r="AR1110" s="143">
        <v>0.96589999999999998</v>
      </c>
      <c r="AS1110" s="143">
        <v>7789</v>
      </c>
      <c r="AT1110" s="143"/>
      <c r="AU1110" s="144"/>
      <c r="AV1110" s="142">
        <v>24.85</v>
      </c>
      <c r="AW1110" s="143">
        <v>115.56</v>
      </c>
      <c r="AX1110" s="143">
        <v>0.95840000000000003</v>
      </c>
      <c r="AY1110" s="143">
        <v>6622</v>
      </c>
      <c r="AZ1110" s="143"/>
      <c r="BA1110" s="144"/>
      <c r="BB1110" s="142">
        <v>25.65</v>
      </c>
      <c r="BC1110" s="143">
        <v>115.56</v>
      </c>
      <c r="BD1110" s="143">
        <v>0.95409999999999995</v>
      </c>
      <c r="BE1110" s="143">
        <v>6758</v>
      </c>
      <c r="BF1110" s="143"/>
      <c r="BG1110" s="144"/>
      <c r="BH1110" s="142">
        <v>26.85</v>
      </c>
      <c r="BI1110" s="143">
        <v>115.56</v>
      </c>
      <c r="BJ1110" s="143">
        <v>0.95399999999999996</v>
      </c>
      <c r="BK1110" s="143">
        <v>6683</v>
      </c>
      <c r="BL1110" s="143"/>
      <c r="BM1110" s="144"/>
      <c r="BN1110" s="142">
        <v>25.65</v>
      </c>
      <c r="BO1110" s="143">
        <v>115.56</v>
      </c>
      <c r="BP1110" s="143">
        <v>0.9546</v>
      </c>
      <c r="BQ1110" s="143">
        <v>7281</v>
      </c>
      <c r="BR1110" s="143"/>
      <c r="BS1110" s="144"/>
      <c r="BT1110" s="142"/>
      <c r="BU1110" s="143"/>
      <c r="BV1110" s="143"/>
      <c r="BW1110" s="143"/>
      <c r="BX1110" s="143"/>
      <c r="BY1110" s="144"/>
      <c r="BZ1110" s="142">
        <v>54.9</v>
      </c>
      <c r="CA1110" s="143">
        <v>231.12</v>
      </c>
      <c r="CB1110" s="143">
        <v>1.9254</v>
      </c>
      <c r="CC1110" s="143">
        <v>16485</v>
      </c>
      <c r="CD1110" s="143"/>
      <c r="CE1110" s="144"/>
      <c r="CF1110" s="142">
        <v>28.45</v>
      </c>
      <c r="CG1110" s="143">
        <v>115.56</v>
      </c>
      <c r="CH1110" s="143">
        <v>0.9617</v>
      </c>
      <c r="CI1110" s="143">
        <v>8882</v>
      </c>
      <c r="CJ1110" s="143"/>
      <c r="CK1110" s="144"/>
      <c r="CL1110" s="142">
        <v>28.45</v>
      </c>
      <c r="CM1110" s="143">
        <v>115.56</v>
      </c>
      <c r="CN1110" s="143">
        <v>0.9617</v>
      </c>
      <c r="CO1110" s="143">
        <v>9301</v>
      </c>
      <c r="CP1110" s="143"/>
      <c r="CQ1110" s="144"/>
      <c r="CR1110" s="142">
        <v>141.25</v>
      </c>
      <c r="CS1110" s="143">
        <v>141.25</v>
      </c>
      <c r="CT1110" s="143">
        <v>0.96009999999999995</v>
      </c>
      <c r="CU1110" s="143"/>
      <c r="CV1110" s="143"/>
      <c r="CW1110" s="144"/>
      <c r="CX1110" s="142">
        <v>27.65</v>
      </c>
      <c r="CY1110" s="143">
        <v>115.56</v>
      </c>
      <c r="CZ1110" s="143">
        <v>0.7823</v>
      </c>
      <c r="DA1110" s="143">
        <v>17488</v>
      </c>
      <c r="DB1110" s="143"/>
      <c r="DC1110" s="144"/>
      <c r="DD1110" s="142">
        <v>1.38</v>
      </c>
      <c r="DE1110" s="143">
        <v>115.56</v>
      </c>
      <c r="DF1110" s="143">
        <v>0.28299999999999997</v>
      </c>
      <c r="DG1110" s="143">
        <v>9337</v>
      </c>
      <c r="DH1110" s="143"/>
      <c r="DI1110" s="144"/>
    </row>
    <row r="1111" spans="1:113">
      <c r="A1111" s="137">
        <v>1108</v>
      </c>
      <c r="B1111" s="138" t="s">
        <v>1271</v>
      </c>
      <c r="C1111" s="139" t="s">
        <v>3321</v>
      </c>
      <c r="D1111" s="140" t="s">
        <v>195</v>
      </c>
      <c r="E1111" s="141">
        <v>427.77777777777777</v>
      </c>
      <c r="F1111" s="142">
        <v>60</v>
      </c>
      <c r="G1111" s="143">
        <v>58.5</v>
      </c>
      <c r="H1111" s="143">
        <v>0.97699999999999998</v>
      </c>
      <c r="I1111" s="143">
        <v>24869</v>
      </c>
      <c r="J1111" s="143">
        <v>0</v>
      </c>
      <c r="K1111" s="144">
        <v>0.58099999999999996</v>
      </c>
      <c r="L1111" s="142">
        <v>75.2</v>
      </c>
      <c r="M1111" s="143">
        <v>385</v>
      </c>
      <c r="N1111" s="143">
        <v>0.98</v>
      </c>
      <c r="O1111" s="143">
        <v>24475</v>
      </c>
      <c r="P1111" s="143">
        <v>0</v>
      </c>
      <c r="Q1111" s="144">
        <v>0.45500000000000002</v>
      </c>
      <c r="R1111" s="142">
        <v>72.400000000000006</v>
      </c>
      <c r="S1111" s="143">
        <v>385</v>
      </c>
      <c r="T1111" s="143">
        <v>0.98099999999999998</v>
      </c>
      <c r="U1111" s="143">
        <v>27929</v>
      </c>
      <c r="V1111" s="143">
        <v>0</v>
      </c>
      <c r="W1111" s="144">
        <v>0.53900000000000003</v>
      </c>
      <c r="X1111" s="142">
        <v>73.599999999999994</v>
      </c>
      <c r="Y1111" s="143">
        <v>385</v>
      </c>
      <c r="Z1111" s="143">
        <v>0.98099999999999998</v>
      </c>
      <c r="AA1111" s="143">
        <v>27070</v>
      </c>
      <c r="AB1111" s="143">
        <v>0</v>
      </c>
      <c r="AC1111" s="144">
        <v>0.51400000000000001</v>
      </c>
      <c r="AD1111" s="142">
        <v>61.6</v>
      </c>
      <c r="AE1111" s="143">
        <v>385</v>
      </c>
      <c r="AF1111" s="143">
        <v>0.98</v>
      </c>
      <c r="AG1111" s="143">
        <v>24740</v>
      </c>
      <c r="AH1111" s="143">
        <v>0</v>
      </c>
      <c r="AI1111" s="144">
        <v>0.56100000000000005</v>
      </c>
      <c r="AJ1111" s="142">
        <v>68</v>
      </c>
      <c r="AK1111" s="143">
        <v>385</v>
      </c>
      <c r="AL1111" s="143">
        <v>0.98299999999999998</v>
      </c>
      <c r="AM1111" s="143">
        <v>27795</v>
      </c>
      <c r="AN1111" s="143">
        <v>0</v>
      </c>
      <c r="AO1111" s="144">
        <v>0.56999999999999995</v>
      </c>
      <c r="AP1111" s="142">
        <v>52.5</v>
      </c>
      <c r="AQ1111" s="143">
        <v>342.22399999999999</v>
      </c>
      <c r="AR1111" s="143">
        <v>0.97340000000000004</v>
      </c>
      <c r="AS1111" s="143">
        <v>19687</v>
      </c>
      <c r="AT1111" s="143"/>
      <c r="AU1111" s="144"/>
      <c r="AV1111" s="142">
        <v>48.9</v>
      </c>
      <c r="AW1111" s="143">
        <v>342.22399999999999</v>
      </c>
      <c r="AX1111" s="143">
        <v>0.96519999999999995</v>
      </c>
      <c r="AY1111" s="143">
        <v>18146</v>
      </c>
      <c r="AZ1111" s="143"/>
      <c r="BA1111" s="144"/>
      <c r="BB1111" s="142">
        <v>62.9</v>
      </c>
      <c r="BC1111" s="143">
        <v>342.22399999999999</v>
      </c>
      <c r="BD1111" s="143">
        <v>0.95199999999999996</v>
      </c>
      <c r="BE1111" s="143">
        <v>18135</v>
      </c>
      <c r="BF1111" s="143"/>
      <c r="BG1111" s="144"/>
      <c r="BH1111" s="142">
        <v>52.1</v>
      </c>
      <c r="BI1111" s="143">
        <v>342.22399999999999</v>
      </c>
      <c r="BJ1111" s="143">
        <v>0.95550000000000002</v>
      </c>
      <c r="BK1111" s="143">
        <v>15852</v>
      </c>
      <c r="BL1111" s="143"/>
      <c r="BM1111" s="144"/>
      <c r="BN1111" s="142">
        <v>59.3</v>
      </c>
      <c r="BO1111" s="143">
        <v>342.22399999999999</v>
      </c>
      <c r="BP1111" s="143">
        <v>0.9637</v>
      </c>
      <c r="BQ1111" s="143">
        <v>15038</v>
      </c>
      <c r="BR1111" s="143"/>
      <c r="BS1111" s="144"/>
      <c r="BT1111" s="142"/>
      <c r="BU1111" s="143"/>
      <c r="BV1111" s="143"/>
      <c r="BW1111" s="143"/>
      <c r="BX1111" s="143"/>
      <c r="BY1111" s="144"/>
      <c r="BZ1111" s="142">
        <v>131.4</v>
      </c>
      <c r="CA1111" s="143">
        <v>684.44799999999998</v>
      </c>
      <c r="CB1111" s="143">
        <v>1.9641999999999999</v>
      </c>
      <c r="CC1111" s="143">
        <v>50908</v>
      </c>
      <c r="CD1111" s="143"/>
      <c r="CE1111" s="144"/>
      <c r="CF1111" s="142">
        <v>85.7</v>
      </c>
      <c r="CG1111" s="143">
        <v>342.22399999999999</v>
      </c>
      <c r="CH1111" s="143">
        <v>0.98170000000000002</v>
      </c>
      <c r="CI1111" s="143">
        <v>27660</v>
      </c>
      <c r="CJ1111" s="143"/>
      <c r="CK1111" s="144"/>
      <c r="CL1111" s="142">
        <v>81.3</v>
      </c>
      <c r="CM1111" s="143">
        <v>342.22399999999999</v>
      </c>
      <c r="CN1111" s="143">
        <v>0.97809999999999997</v>
      </c>
      <c r="CO1111" s="143">
        <v>26980</v>
      </c>
      <c r="CP1111" s="143"/>
      <c r="CQ1111" s="144"/>
      <c r="CR1111" s="142">
        <v>70.900000000000006</v>
      </c>
      <c r="CS1111" s="143">
        <v>342.22399999999999</v>
      </c>
      <c r="CT1111" s="143">
        <v>0.97809999999999997</v>
      </c>
      <c r="CU1111" s="143">
        <v>26395</v>
      </c>
      <c r="CV1111" s="143"/>
      <c r="CW1111" s="144"/>
      <c r="CX1111" s="142">
        <v>68.099999999999994</v>
      </c>
      <c r="CY1111" s="143">
        <v>342.22399999999999</v>
      </c>
      <c r="CZ1111" s="143">
        <v>0.98119999999999996</v>
      </c>
      <c r="DA1111" s="143">
        <v>28876</v>
      </c>
      <c r="DB1111" s="143"/>
      <c r="DC1111" s="144"/>
      <c r="DD1111" s="142">
        <v>60.1</v>
      </c>
      <c r="DE1111" s="143">
        <v>342.22399999999999</v>
      </c>
      <c r="DF1111" s="143">
        <v>0.97499999999999998</v>
      </c>
      <c r="DG1111" s="143">
        <v>14960</v>
      </c>
      <c r="DH1111" s="143"/>
      <c r="DI1111" s="144"/>
    </row>
    <row r="1112" spans="1:113">
      <c r="A1112" s="137">
        <v>1109</v>
      </c>
      <c r="B1112" s="138" t="s">
        <v>1272</v>
      </c>
      <c r="C1112" s="139" t="s">
        <v>3322</v>
      </c>
      <c r="D1112" s="140" t="s">
        <v>195</v>
      </c>
      <c r="E1112" s="141">
        <v>150</v>
      </c>
      <c r="F1112" s="142">
        <v>80.400000000000006</v>
      </c>
      <c r="G1112" s="143">
        <v>80.400000000000006</v>
      </c>
      <c r="H1112" s="143">
        <v>0.88700000000000001</v>
      </c>
      <c r="I1112" s="143">
        <v>15663</v>
      </c>
      <c r="J1112" s="143">
        <v>0</v>
      </c>
      <c r="K1112" s="144">
        <v>0.30099999999999999</v>
      </c>
      <c r="L1112" s="142">
        <v>92.1</v>
      </c>
      <c r="M1112" s="143">
        <v>92.1</v>
      </c>
      <c r="N1112" s="143">
        <v>0.91400000000000003</v>
      </c>
      <c r="O1112" s="143">
        <v>17448</v>
      </c>
      <c r="P1112" s="143">
        <v>0</v>
      </c>
      <c r="Q1112" s="144">
        <v>0.28399999999999997</v>
      </c>
      <c r="R1112" s="142">
        <v>89.1</v>
      </c>
      <c r="S1112" s="143">
        <v>120</v>
      </c>
      <c r="T1112" s="143">
        <v>0.90700000000000003</v>
      </c>
      <c r="U1112" s="143">
        <v>19440</v>
      </c>
      <c r="V1112" s="143">
        <v>0</v>
      </c>
      <c r="W1112" s="144">
        <v>0.33</v>
      </c>
      <c r="X1112" s="142">
        <v>86.4</v>
      </c>
      <c r="Y1112" s="143">
        <v>120</v>
      </c>
      <c r="Z1112" s="143">
        <v>0.89800000000000002</v>
      </c>
      <c r="AA1112" s="143">
        <v>17442</v>
      </c>
      <c r="AB1112" s="143">
        <v>0</v>
      </c>
      <c r="AC1112" s="144">
        <v>0.308</v>
      </c>
      <c r="AD1112" s="142">
        <v>91.2</v>
      </c>
      <c r="AE1112" s="143">
        <v>120</v>
      </c>
      <c r="AF1112" s="143">
        <v>0.89</v>
      </c>
      <c r="AG1112" s="143">
        <v>17214</v>
      </c>
      <c r="AH1112" s="143">
        <v>0</v>
      </c>
      <c r="AI1112" s="144">
        <v>0.29099999999999998</v>
      </c>
      <c r="AJ1112" s="142">
        <v>83.7</v>
      </c>
      <c r="AK1112" s="143">
        <v>120</v>
      </c>
      <c r="AL1112" s="143">
        <v>0.89900000000000002</v>
      </c>
      <c r="AM1112" s="143">
        <v>16212</v>
      </c>
      <c r="AN1112" s="143">
        <v>0</v>
      </c>
      <c r="AO1112" s="144">
        <v>0.29499999999999998</v>
      </c>
      <c r="AP1112" s="142">
        <v>70.8</v>
      </c>
      <c r="AQ1112" s="143">
        <v>120</v>
      </c>
      <c r="AR1112" s="143">
        <v>0.86509999999999998</v>
      </c>
      <c r="AS1112" s="143">
        <v>13335</v>
      </c>
      <c r="AT1112" s="143"/>
      <c r="AU1112" s="144">
        <v>0.29260000000000003</v>
      </c>
      <c r="AV1112" s="142">
        <v>72</v>
      </c>
      <c r="AW1112" s="143">
        <v>120</v>
      </c>
      <c r="AX1112" s="143">
        <v>0.84450000000000003</v>
      </c>
      <c r="AY1112" s="143">
        <v>14064</v>
      </c>
      <c r="AZ1112" s="143"/>
      <c r="BA1112" s="144">
        <v>0.32129999999999997</v>
      </c>
      <c r="BB1112" s="142">
        <v>72</v>
      </c>
      <c r="BC1112" s="143">
        <v>120</v>
      </c>
      <c r="BD1112" s="143">
        <v>0.79900000000000004</v>
      </c>
      <c r="BE1112" s="143">
        <v>11420</v>
      </c>
      <c r="BF1112" s="143"/>
      <c r="BG1112" s="144">
        <v>0.26679999999999998</v>
      </c>
      <c r="BH1112" s="142">
        <v>48</v>
      </c>
      <c r="BI1112" s="143">
        <v>120</v>
      </c>
      <c r="BJ1112" s="143">
        <v>0.78059999999999996</v>
      </c>
      <c r="BK1112" s="143">
        <v>9750</v>
      </c>
      <c r="BL1112" s="143"/>
      <c r="BM1112" s="144">
        <v>0.3498</v>
      </c>
      <c r="BN1112" s="142">
        <v>56</v>
      </c>
      <c r="BO1112" s="143">
        <v>120</v>
      </c>
      <c r="BP1112" s="143">
        <v>0.79520000000000002</v>
      </c>
      <c r="BQ1112" s="143">
        <v>10680</v>
      </c>
      <c r="BR1112" s="143"/>
      <c r="BS1112" s="144">
        <v>0.3569</v>
      </c>
      <c r="BT1112" s="142"/>
      <c r="BU1112" s="143"/>
      <c r="BV1112" s="143"/>
      <c r="BW1112" s="143"/>
      <c r="BX1112" s="143"/>
      <c r="BY1112" s="144"/>
      <c r="BZ1112" s="142">
        <v>171</v>
      </c>
      <c r="CA1112" s="143">
        <v>240</v>
      </c>
      <c r="CB1112" s="143">
        <v>1.8256999999999999</v>
      </c>
      <c r="CC1112" s="143">
        <v>38030</v>
      </c>
      <c r="CD1112" s="143"/>
      <c r="CE1112" s="144">
        <v>0.67110000000000003</v>
      </c>
      <c r="CF1112" s="142">
        <v>86</v>
      </c>
      <c r="CG1112" s="143">
        <v>120</v>
      </c>
      <c r="CH1112" s="143">
        <v>0.88829999999999998</v>
      </c>
      <c r="CI1112" s="143">
        <v>15110</v>
      </c>
      <c r="CJ1112" s="143"/>
      <c r="CK1112" s="144">
        <v>0.26579999999999998</v>
      </c>
      <c r="CL1112" s="142">
        <v>81</v>
      </c>
      <c r="CM1112" s="143">
        <v>120</v>
      </c>
      <c r="CN1112" s="143">
        <v>0.88380000000000003</v>
      </c>
      <c r="CO1112" s="143">
        <v>15890</v>
      </c>
      <c r="CP1112" s="143"/>
      <c r="CQ1112" s="144">
        <v>0.30830000000000002</v>
      </c>
      <c r="CR1112" s="142">
        <v>94</v>
      </c>
      <c r="CS1112" s="143">
        <v>120</v>
      </c>
      <c r="CT1112" s="143">
        <v>0.89970000000000006</v>
      </c>
      <c r="CU1112" s="143">
        <v>17850</v>
      </c>
      <c r="CV1112" s="143"/>
      <c r="CW1112" s="144">
        <v>0.28370000000000001</v>
      </c>
      <c r="CX1112" s="142">
        <v>83</v>
      </c>
      <c r="CY1112" s="143">
        <v>120</v>
      </c>
      <c r="CZ1112" s="143">
        <v>0.91279999999999994</v>
      </c>
      <c r="DA1112" s="143">
        <v>19050</v>
      </c>
      <c r="DB1112" s="143"/>
      <c r="DC1112" s="144">
        <v>0.33800000000000002</v>
      </c>
      <c r="DD1112" s="142">
        <v>79.599999999999994</v>
      </c>
      <c r="DE1112" s="143">
        <v>120</v>
      </c>
      <c r="DF1112" s="143">
        <v>0.89539999999999997</v>
      </c>
      <c r="DG1112" s="143">
        <v>20638</v>
      </c>
      <c r="DH1112" s="143"/>
      <c r="DI1112" s="144">
        <v>0.4022</v>
      </c>
    </row>
    <row r="1113" spans="1:113">
      <c r="A1113" s="137">
        <v>1110</v>
      </c>
      <c r="B1113" s="138" t="s">
        <v>1273</v>
      </c>
      <c r="C1113" s="139" t="s">
        <v>3323</v>
      </c>
      <c r="D1113" s="140" t="s">
        <v>195</v>
      </c>
      <c r="E1113" s="141">
        <v>750</v>
      </c>
      <c r="F1113" s="142">
        <v>430</v>
      </c>
      <c r="G1113" s="143">
        <v>430</v>
      </c>
      <c r="H1113" s="143">
        <v>0.996</v>
      </c>
      <c r="I1113" s="143">
        <v>42720</v>
      </c>
      <c r="J1113" s="143">
        <v>0</v>
      </c>
      <c r="K1113" s="144">
        <v>0.13700000000000001</v>
      </c>
      <c r="L1113" s="142">
        <v>464</v>
      </c>
      <c r="M1113" s="143">
        <v>464</v>
      </c>
      <c r="N1113" s="143">
        <v>0.98699999999999999</v>
      </c>
      <c r="O1113" s="143">
        <v>66160</v>
      </c>
      <c r="P1113" s="143">
        <v>0</v>
      </c>
      <c r="Q1113" s="144">
        <v>0.19800000000000001</v>
      </c>
      <c r="R1113" s="142">
        <v>578</v>
      </c>
      <c r="S1113" s="143">
        <v>600</v>
      </c>
      <c r="T1113" s="143">
        <v>0.99399999999999999</v>
      </c>
      <c r="U1113" s="143">
        <v>87560</v>
      </c>
      <c r="V1113" s="143">
        <v>0</v>
      </c>
      <c r="W1113" s="144">
        <v>0.20899999999999999</v>
      </c>
      <c r="X1113" s="142">
        <v>480</v>
      </c>
      <c r="Y1113" s="143">
        <v>600</v>
      </c>
      <c r="Z1113" s="143">
        <v>0.99399999999999999</v>
      </c>
      <c r="AA1113" s="143">
        <v>71100</v>
      </c>
      <c r="AB1113" s="143">
        <v>0</v>
      </c>
      <c r="AC1113" s="144">
        <v>0.20399999999999999</v>
      </c>
      <c r="AD1113" s="142">
        <v>476</v>
      </c>
      <c r="AE1113" s="143">
        <v>600</v>
      </c>
      <c r="AF1113" s="143">
        <v>0.98299999999999998</v>
      </c>
      <c r="AG1113" s="143">
        <v>73360</v>
      </c>
      <c r="AH1113" s="143">
        <v>0</v>
      </c>
      <c r="AI1113" s="144">
        <v>0.215</v>
      </c>
      <c r="AJ1113" s="142">
        <v>550</v>
      </c>
      <c r="AK1113" s="143">
        <v>600</v>
      </c>
      <c r="AL1113" s="143">
        <v>0.99199999999999999</v>
      </c>
      <c r="AM1113" s="143">
        <v>92340</v>
      </c>
      <c r="AN1113" s="143">
        <v>0</v>
      </c>
      <c r="AO1113" s="144">
        <v>0.23200000000000001</v>
      </c>
      <c r="AP1113" s="142">
        <v>544</v>
      </c>
      <c r="AQ1113" s="143">
        <v>600</v>
      </c>
      <c r="AR1113" s="143">
        <v>0.99490000000000001</v>
      </c>
      <c r="AS1113" s="143">
        <v>85380</v>
      </c>
      <c r="AT1113" s="143"/>
      <c r="AU1113" s="144">
        <v>0.21199999999999999</v>
      </c>
      <c r="AV1113" s="142">
        <v>560</v>
      </c>
      <c r="AW1113" s="143">
        <v>600</v>
      </c>
      <c r="AX1113" s="143">
        <v>0.99029999999999996</v>
      </c>
      <c r="AY1113" s="143">
        <v>81860</v>
      </c>
      <c r="AZ1113" s="143"/>
      <c r="BA1113" s="144">
        <v>0.20499999999999999</v>
      </c>
      <c r="BB1113" s="142">
        <v>510.4</v>
      </c>
      <c r="BC1113" s="143">
        <v>600</v>
      </c>
      <c r="BD1113" s="143">
        <v>0.97989999999999999</v>
      </c>
      <c r="BE1113" s="143">
        <v>67440</v>
      </c>
      <c r="BF1113" s="143"/>
      <c r="BG1113" s="144">
        <v>0.1812</v>
      </c>
      <c r="BH1113" s="142">
        <v>420</v>
      </c>
      <c r="BI1113" s="143">
        <v>600</v>
      </c>
      <c r="BJ1113" s="143">
        <v>0.9778</v>
      </c>
      <c r="BK1113" s="143">
        <v>59040</v>
      </c>
      <c r="BL1113" s="143"/>
      <c r="BM1113" s="144">
        <v>0.19320000000000001</v>
      </c>
      <c r="BN1113" s="142">
        <v>498</v>
      </c>
      <c r="BO1113" s="143">
        <v>600</v>
      </c>
      <c r="BP1113" s="143">
        <v>0.99209999999999998</v>
      </c>
      <c r="BQ1113" s="143">
        <v>58000</v>
      </c>
      <c r="BR1113" s="143"/>
      <c r="BS1113" s="144">
        <v>0.17469999999999999</v>
      </c>
      <c r="BT1113" s="142"/>
      <c r="BU1113" s="143"/>
      <c r="BV1113" s="143"/>
      <c r="BW1113" s="143"/>
      <c r="BX1113" s="143"/>
      <c r="BY1113" s="144"/>
      <c r="BZ1113" s="142">
        <v>656</v>
      </c>
      <c r="CA1113" s="143">
        <v>1200</v>
      </c>
      <c r="CB1113" s="143">
        <v>1.9744000000000002</v>
      </c>
      <c r="CC1113" s="143">
        <v>206200</v>
      </c>
      <c r="CD1113" s="143">
        <v>73987</v>
      </c>
      <c r="CE1113" s="144">
        <v>2.8699999999999997</v>
      </c>
      <c r="CF1113" s="142">
        <v>168</v>
      </c>
      <c r="CG1113" s="143">
        <v>600</v>
      </c>
      <c r="CH1113" s="143">
        <v>0.99039999999999995</v>
      </c>
      <c r="CI1113" s="143">
        <v>49460</v>
      </c>
      <c r="CJ1113" s="143"/>
      <c r="CK1113" s="144">
        <v>0.39950000000000002</v>
      </c>
      <c r="CL1113" s="142">
        <v>394</v>
      </c>
      <c r="CM1113" s="143">
        <v>600</v>
      </c>
      <c r="CN1113" s="143">
        <v>0.998</v>
      </c>
      <c r="CO1113" s="143">
        <v>48920</v>
      </c>
      <c r="CP1113" s="143"/>
      <c r="CQ1113" s="144">
        <v>0.17280000000000001</v>
      </c>
      <c r="CR1113" s="142">
        <v>610</v>
      </c>
      <c r="CS1113" s="143">
        <v>610</v>
      </c>
      <c r="CT1113" s="143">
        <v>0.99199999999999999</v>
      </c>
      <c r="CU1113" s="143">
        <v>91920</v>
      </c>
      <c r="CV1113" s="143"/>
      <c r="CW1113" s="144">
        <v>0.20419999999999999</v>
      </c>
      <c r="CX1113" s="142">
        <v>614</v>
      </c>
      <c r="CY1113" s="143">
        <v>614</v>
      </c>
      <c r="CZ1113" s="143">
        <v>0.98570000000000002</v>
      </c>
      <c r="DA1113" s="143">
        <v>120020</v>
      </c>
      <c r="DB1113" s="143"/>
      <c r="DC1113" s="144">
        <v>0.26650000000000001</v>
      </c>
      <c r="DD1113" s="142">
        <v>624</v>
      </c>
      <c r="DE1113" s="143">
        <v>624</v>
      </c>
      <c r="DF1113" s="143">
        <v>0.98629999999999995</v>
      </c>
      <c r="DG1113" s="143">
        <v>102460</v>
      </c>
      <c r="DH1113" s="143"/>
      <c r="DI1113" s="144">
        <v>0.23119999999999999</v>
      </c>
    </row>
    <row r="1114" spans="1:113" ht="22.5">
      <c r="A1114" s="137">
        <v>1111</v>
      </c>
      <c r="B1114" s="138" t="s">
        <v>1274</v>
      </c>
      <c r="C1114" s="139" t="s">
        <v>3324</v>
      </c>
      <c r="D1114" s="140" t="s">
        <v>195</v>
      </c>
      <c r="E1114" s="141">
        <v>320</v>
      </c>
      <c r="F1114" s="142"/>
      <c r="G1114" s="143"/>
      <c r="H1114" s="143"/>
      <c r="I1114" s="143"/>
      <c r="J1114" s="143"/>
      <c r="K1114" s="144"/>
      <c r="L1114" s="142"/>
      <c r="M1114" s="143"/>
      <c r="N1114" s="143"/>
      <c r="O1114" s="143"/>
      <c r="P1114" s="143"/>
      <c r="Q1114" s="144"/>
      <c r="R1114" s="142"/>
      <c r="S1114" s="143"/>
      <c r="T1114" s="143"/>
      <c r="U1114" s="143"/>
      <c r="V1114" s="143"/>
      <c r="W1114" s="144"/>
      <c r="X1114" s="142"/>
      <c r="Y1114" s="143"/>
      <c r="Z1114" s="143"/>
      <c r="AA1114" s="143"/>
      <c r="AB1114" s="143"/>
      <c r="AC1114" s="144"/>
      <c r="AD1114" s="142"/>
      <c r="AE1114" s="143"/>
      <c r="AF1114" s="143"/>
      <c r="AG1114" s="143"/>
      <c r="AH1114" s="143"/>
      <c r="AI1114" s="144"/>
      <c r="AJ1114" s="142"/>
      <c r="AK1114" s="143"/>
      <c r="AL1114" s="143"/>
      <c r="AM1114" s="143"/>
      <c r="AN1114" s="143"/>
      <c r="AO1114" s="144"/>
      <c r="AP1114" s="142"/>
      <c r="AQ1114" s="143"/>
      <c r="AR1114" s="143"/>
      <c r="AS1114" s="143"/>
      <c r="AT1114" s="143"/>
      <c r="AU1114" s="144"/>
      <c r="AV1114" s="142"/>
      <c r="AW1114" s="143"/>
      <c r="AX1114" s="143"/>
      <c r="AY1114" s="143"/>
      <c r="AZ1114" s="143"/>
      <c r="BA1114" s="144"/>
      <c r="BB1114" s="142"/>
      <c r="BC1114" s="143"/>
      <c r="BD1114" s="143"/>
      <c r="BE1114" s="143"/>
      <c r="BF1114" s="143"/>
      <c r="BG1114" s="144"/>
      <c r="BH1114" s="142"/>
      <c r="BI1114" s="143"/>
      <c r="BJ1114" s="143"/>
      <c r="BK1114" s="143"/>
      <c r="BL1114" s="143"/>
      <c r="BM1114" s="144"/>
      <c r="BN1114" s="142"/>
      <c r="BO1114" s="143"/>
      <c r="BP1114" s="143"/>
      <c r="BQ1114" s="143"/>
      <c r="BR1114" s="143"/>
      <c r="BS1114" s="144"/>
      <c r="BT1114" s="142"/>
      <c r="BU1114" s="143"/>
      <c r="BV1114" s="143"/>
      <c r="BW1114" s="143"/>
      <c r="BX1114" s="143"/>
      <c r="BY1114" s="144"/>
      <c r="BZ1114" s="142"/>
      <c r="CA1114" s="143"/>
      <c r="CB1114" s="143"/>
      <c r="CC1114" s="143"/>
      <c r="CD1114" s="143"/>
      <c r="CE1114" s="144"/>
      <c r="CF1114" s="142"/>
      <c r="CG1114" s="143"/>
      <c r="CH1114" s="143"/>
      <c r="CI1114" s="143"/>
      <c r="CJ1114" s="143"/>
      <c r="CK1114" s="144"/>
      <c r="CL1114" s="142"/>
      <c r="CM1114" s="143"/>
      <c r="CN1114" s="143"/>
      <c r="CO1114" s="143"/>
      <c r="CP1114" s="143"/>
      <c r="CQ1114" s="144"/>
      <c r="CR1114" s="142"/>
      <c r="CS1114" s="143"/>
      <c r="CT1114" s="143"/>
      <c r="CU1114" s="143"/>
      <c r="CV1114" s="143"/>
      <c r="CW1114" s="144"/>
      <c r="CX1114" s="142">
        <v>192</v>
      </c>
      <c r="CY1114" s="143">
        <v>256</v>
      </c>
      <c r="CZ1114" s="143">
        <v>0.82630000000000003</v>
      </c>
      <c r="DA1114" s="143">
        <v>8280</v>
      </c>
      <c r="DB1114" s="143"/>
      <c r="DC1114" s="144">
        <v>8.0500000000000002E-2</v>
      </c>
      <c r="DD1114" s="142">
        <v>144</v>
      </c>
      <c r="DE1114" s="143">
        <v>256</v>
      </c>
      <c r="DF1114" s="143">
        <v>0.80259999999999998</v>
      </c>
      <c r="DG1114" s="143">
        <v>10980</v>
      </c>
      <c r="DH1114" s="143"/>
      <c r="DI1114" s="144">
        <v>0.13189999999999999</v>
      </c>
    </row>
    <row r="1115" spans="1:113">
      <c r="A1115" s="137">
        <v>1112</v>
      </c>
      <c r="B1115" s="138" t="s">
        <v>1275</v>
      </c>
      <c r="C1115" s="139" t="s">
        <v>3325</v>
      </c>
      <c r="D1115" s="140" t="s">
        <v>195</v>
      </c>
      <c r="E1115" s="141">
        <v>123</v>
      </c>
      <c r="F1115" s="142">
        <v>0</v>
      </c>
      <c r="G1115" s="143">
        <v>0</v>
      </c>
      <c r="H1115" s="143">
        <v>0.92</v>
      </c>
      <c r="I1115" s="143">
        <v>0</v>
      </c>
      <c r="J1115" s="143">
        <v>0</v>
      </c>
      <c r="K1115" s="144">
        <v>0.93400000000000005</v>
      </c>
      <c r="L1115" s="142">
        <v>0</v>
      </c>
      <c r="M1115" s="143">
        <v>0</v>
      </c>
      <c r="N1115" s="143">
        <v>0.92</v>
      </c>
      <c r="O1115" s="143">
        <v>0</v>
      </c>
      <c r="P1115" s="143">
        <v>0</v>
      </c>
      <c r="Q1115" s="144">
        <v>0.93400000000000005</v>
      </c>
      <c r="R1115" s="142">
        <v>0</v>
      </c>
      <c r="S1115" s="143">
        <v>0</v>
      </c>
      <c r="T1115" s="143">
        <v>0.92</v>
      </c>
      <c r="U1115" s="143">
        <v>0</v>
      </c>
      <c r="V1115" s="143">
        <v>0</v>
      </c>
      <c r="W1115" s="144">
        <v>0.93400000000000005</v>
      </c>
      <c r="X1115" s="142">
        <v>0</v>
      </c>
      <c r="Y1115" s="143">
        <v>0</v>
      </c>
      <c r="Z1115" s="143">
        <v>0.92</v>
      </c>
      <c r="AA1115" s="143">
        <v>0</v>
      </c>
      <c r="AB1115" s="143">
        <v>0</v>
      </c>
      <c r="AC1115" s="144">
        <v>0.93400000000000005</v>
      </c>
      <c r="AD1115" s="142">
        <v>0</v>
      </c>
      <c r="AE1115" s="143">
        <v>0</v>
      </c>
      <c r="AF1115" s="143">
        <v>0.92</v>
      </c>
      <c r="AG1115" s="143">
        <v>0</v>
      </c>
      <c r="AH1115" s="143">
        <v>0</v>
      </c>
      <c r="AI1115" s="144">
        <v>0.93400000000000005</v>
      </c>
      <c r="AJ1115" s="142">
        <v>0</v>
      </c>
      <c r="AK1115" s="143">
        <v>0</v>
      </c>
      <c r="AL1115" s="143">
        <v>0.92</v>
      </c>
      <c r="AM1115" s="143">
        <v>0</v>
      </c>
      <c r="AN1115" s="143">
        <v>0</v>
      </c>
      <c r="AO1115" s="144">
        <v>0.93400000000000005</v>
      </c>
      <c r="AP1115" s="142">
        <v>66.48</v>
      </c>
      <c r="AQ1115" s="143">
        <v>123</v>
      </c>
      <c r="AR1115" s="143">
        <v>0.98040000000000005</v>
      </c>
      <c r="AS1115" s="143">
        <v>7870</v>
      </c>
      <c r="AT1115" s="143"/>
      <c r="AU1115" s="144"/>
      <c r="AV1115" s="142">
        <v>47.68</v>
      </c>
      <c r="AW1115" s="143">
        <v>123</v>
      </c>
      <c r="AX1115" s="143">
        <v>0.95789999999999997</v>
      </c>
      <c r="AY1115" s="143">
        <v>6208</v>
      </c>
      <c r="AZ1115" s="143"/>
      <c r="BA1115" s="144"/>
      <c r="BB1115" s="142">
        <v>57</v>
      </c>
      <c r="BC1115" s="143">
        <v>123</v>
      </c>
      <c r="BD1115" s="143">
        <v>0.92989999999999995</v>
      </c>
      <c r="BE1115" s="143"/>
      <c r="BF1115" s="143"/>
      <c r="BG1115" s="144"/>
      <c r="BH1115" s="142">
        <v>24.8</v>
      </c>
      <c r="BI1115" s="143">
        <v>123</v>
      </c>
      <c r="BJ1115" s="143">
        <v>0.92749999999999999</v>
      </c>
      <c r="BK1115" s="143">
        <v>8270</v>
      </c>
      <c r="BL1115" s="143"/>
      <c r="BM1115" s="144"/>
      <c r="BN1115" s="142">
        <v>35.92</v>
      </c>
      <c r="BO1115" s="143">
        <v>123</v>
      </c>
      <c r="BP1115" s="143">
        <v>0.94830000000000003</v>
      </c>
      <c r="BQ1115" s="143">
        <v>4186</v>
      </c>
      <c r="BR1115" s="143"/>
      <c r="BS1115" s="144"/>
      <c r="BT1115" s="142"/>
      <c r="BU1115" s="143"/>
      <c r="BV1115" s="143"/>
      <c r="BW1115" s="143"/>
      <c r="BX1115" s="143"/>
      <c r="BY1115" s="144"/>
      <c r="BZ1115" s="142">
        <v>149.19999999999999</v>
      </c>
      <c r="CA1115" s="143">
        <v>246</v>
      </c>
      <c r="CB1115" s="143">
        <v>1.9678</v>
      </c>
      <c r="CC1115" s="143">
        <v>20426</v>
      </c>
      <c r="CD1115" s="143"/>
      <c r="CE1115" s="144"/>
      <c r="CF1115" s="142">
        <v>73.36</v>
      </c>
      <c r="CG1115" s="143">
        <v>123</v>
      </c>
      <c r="CH1115" s="143">
        <v>0.97570000000000001</v>
      </c>
      <c r="CI1115" s="143">
        <v>8205</v>
      </c>
      <c r="CJ1115" s="143"/>
      <c r="CK1115" s="144"/>
      <c r="CL1115" s="142">
        <v>75.52</v>
      </c>
      <c r="CM1115" s="143">
        <v>123</v>
      </c>
      <c r="CN1115" s="143">
        <v>0.9798</v>
      </c>
      <c r="CO1115" s="143">
        <v>10250</v>
      </c>
      <c r="CP1115" s="143"/>
      <c r="CQ1115" s="144"/>
      <c r="CR1115" s="142">
        <v>74.64</v>
      </c>
      <c r="CS1115" s="143">
        <v>123</v>
      </c>
      <c r="CT1115" s="143">
        <v>0.98470000000000002</v>
      </c>
      <c r="CU1115" s="143">
        <v>11066</v>
      </c>
      <c r="CV1115" s="143"/>
      <c r="CW1115" s="144"/>
      <c r="CX1115" s="142">
        <v>78.319999999999993</v>
      </c>
      <c r="CY1115" s="143">
        <v>123</v>
      </c>
      <c r="CZ1115" s="143">
        <v>0.98670000000000002</v>
      </c>
      <c r="DA1115" s="143">
        <v>11010</v>
      </c>
      <c r="DB1115" s="143"/>
      <c r="DC1115" s="144"/>
      <c r="DD1115" s="142">
        <v>0</v>
      </c>
      <c r="DE1115" s="143">
        <v>123</v>
      </c>
      <c r="DF1115" s="143">
        <v>0</v>
      </c>
      <c r="DG1115" s="143">
        <v>10021</v>
      </c>
      <c r="DH1115" s="143"/>
      <c r="DI1115" s="144"/>
    </row>
    <row r="1116" spans="1:113" ht="22.5">
      <c r="A1116" s="137">
        <v>1113</v>
      </c>
      <c r="B1116" s="138" t="s">
        <v>1276</v>
      </c>
      <c r="C1116" s="139" t="s">
        <v>3326</v>
      </c>
      <c r="D1116" s="140" t="s">
        <v>195</v>
      </c>
      <c r="E1116" s="141">
        <v>300</v>
      </c>
      <c r="F1116" s="142">
        <v>2</v>
      </c>
      <c r="G1116" s="143">
        <v>2</v>
      </c>
      <c r="H1116" s="143">
        <v>1.6819999999999999</v>
      </c>
      <c r="I1116" s="143">
        <v>740</v>
      </c>
      <c r="J1116" s="143">
        <v>0</v>
      </c>
      <c r="K1116" s="144">
        <v>0.30099999999999999</v>
      </c>
      <c r="L1116" s="142">
        <v>24</v>
      </c>
      <c r="M1116" s="143">
        <v>24</v>
      </c>
      <c r="N1116" s="143">
        <v>1.038</v>
      </c>
      <c r="O1116" s="143">
        <v>540</v>
      </c>
      <c r="P1116" s="143">
        <v>0</v>
      </c>
      <c r="Q1116" s="144">
        <v>0.03</v>
      </c>
      <c r="R1116" s="142">
        <v>56</v>
      </c>
      <c r="S1116" s="143">
        <v>240</v>
      </c>
      <c r="T1116" s="143">
        <v>0.93</v>
      </c>
      <c r="U1116" s="143">
        <v>800</v>
      </c>
      <c r="V1116" s="143">
        <v>0</v>
      </c>
      <c r="W1116" s="144">
        <v>2.1000000000000001E-2</v>
      </c>
      <c r="X1116" s="142">
        <v>56</v>
      </c>
      <c r="Y1116" s="143">
        <v>240</v>
      </c>
      <c r="Z1116" s="143">
        <v>1</v>
      </c>
      <c r="AA1116" s="143">
        <v>540</v>
      </c>
      <c r="AB1116" s="143">
        <v>0</v>
      </c>
      <c r="AC1116" s="144">
        <v>1.2999999999999999E-2</v>
      </c>
      <c r="AD1116" s="142">
        <v>42</v>
      </c>
      <c r="AE1116" s="143">
        <v>240</v>
      </c>
      <c r="AF1116" s="143">
        <v>0.95599999999999996</v>
      </c>
      <c r="AG1116" s="143">
        <v>860</v>
      </c>
      <c r="AH1116" s="143">
        <v>0</v>
      </c>
      <c r="AI1116" s="144">
        <v>2.9000000000000001E-2</v>
      </c>
      <c r="AJ1116" s="142">
        <v>42</v>
      </c>
      <c r="AK1116" s="143">
        <v>240</v>
      </c>
      <c r="AL1116" s="143">
        <v>0.97399999999999998</v>
      </c>
      <c r="AM1116" s="143">
        <v>760</v>
      </c>
      <c r="AN1116" s="143">
        <v>0</v>
      </c>
      <c r="AO1116" s="144">
        <v>2.5000000000000001E-2</v>
      </c>
      <c r="AP1116" s="142">
        <v>44</v>
      </c>
      <c r="AQ1116" s="143">
        <v>240</v>
      </c>
      <c r="AR1116" s="143">
        <v>0.97560000000000002</v>
      </c>
      <c r="AS1116" s="143">
        <v>800</v>
      </c>
      <c r="AT1116" s="143"/>
      <c r="AU1116" s="144">
        <v>2.5000000000000001E-2</v>
      </c>
      <c r="AV1116" s="142">
        <v>44</v>
      </c>
      <c r="AW1116" s="143">
        <v>240</v>
      </c>
      <c r="AX1116" s="143">
        <v>0.92859999999999998</v>
      </c>
      <c r="AY1116" s="143"/>
      <c r="AZ1116" s="143"/>
      <c r="BA1116" s="144">
        <v>2.6499999999999999E-2</v>
      </c>
      <c r="BB1116" s="142">
        <v>44</v>
      </c>
      <c r="BC1116" s="143">
        <v>240</v>
      </c>
      <c r="BD1116" s="143">
        <v>0.93020000000000003</v>
      </c>
      <c r="BE1116" s="143"/>
      <c r="BF1116" s="143"/>
      <c r="BG1116" s="144">
        <v>2.63E-2</v>
      </c>
      <c r="BH1116" s="142">
        <v>140</v>
      </c>
      <c r="BI1116" s="143">
        <v>240</v>
      </c>
      <c r="BJ1116" s="143">
        <v>0.95479999999999998</v>
      </c>
      <c r="BK1116" s="143">
        <v>21280</v>
      </c>
      <c r="BL1116" s="143"/>
      <c r="BM1116" s="144">
        <v>7.2099999999999997E-2</v>
      </c>
      <c r="BN1116" s="142">
        <v>122</v>
      </c>
      <c r="BO1116" s="143">
        <v>240</v>
      </c>
      <c r="BP1116" s="143">
        <v>0.97330000000000005</v>
      </c>
      <c r="BQ1116" s="143">
        <v>16740</v>
      </c>
      <c r="BR1116" s="143"/>
      <c r="BS1116" s="144">
        <v>0.20979999999999999</v>
      </c>
      <c r="BT1116" s="142"/>
      <c r="BU1116" s="143"/>
      <c r="BV1116" s="143"/>
      <c r="BW1116" s="143"/>
      <c r="BX1116" s="143"/>
      <c r="BY1116" s="144"/>
      <c r="BZ1116" s="142">
        <v>200</v>
      </c>
      <c r="CA1116" s="143">
        <v>480</v>
      </c>
      <c r="CB1116" s="143">
        <v>1.7808000000000002</v>
      </c>
      <c r="CC1116" s="143">
        <v>67720</v>
      </c>
      <c r="CD1116" s="143"/>
      <c r="CE1116" s="144">
        <v>0.43969999999999998</v>
      </c>
      <c r="CF1116" s="142">
        <v>2</v>
      </c>
      <c r="CG1116" s="143">
        <v>240</v>
      </c>
      <c r="CH1116" s="143">
        <v>0.95830000000000004</v>
      </c>
      <c r="CI1116" s="143">
        <v>460</v>
      </c>
      <c r="CJ1116" s="143"/>
      <c r="CK1116" s="144">
        <v>0.3226</v>
      </c>
      <c r="CL1116" s="142">
        <v>0</v>
      </c>
      <c r="CM1116" s="143">
        <v>240</v>
      </c>
      <c r="CN1116" s="143">
        <v>0</v>
      </c>
      <c r="CO1116" s="143">
        <v>160</v>
      </c>
      <c r="CP1116" s="143"/>
      <c r="CQ1116" s="144">
        <v>6.9999999999999999E-4</v>
      </c>
      <c r="CR1116" s="142">
        <v>20</v>
      </c>
      <c r="CS1116" s="143">
        <v>240</v>
      </c>
      <c r="CT1116" s="143">
        <v>0</v>
      </c>
      <c r="CU1116" s="143">
        <v>400</v>
      </c>
      <c r="CV1116" s="143"/>
      <c r="CW1116" s="144">
        <v>2.69E-2</v>
      </c>
      <c r="CX1116" s="142">
        <v>200</v>
      </c>
      <c r="CY1116" s="143">
        <v>240</v>
      </c>
      <c r="CZ1116" s="143">
        <v>0.9</v>
      </c>
      <c r="DA1116" s="143">
        <v>5400</v>
      </c>
      <c r="DB1116" s="143"/>
      <c r="DC1116" s="144">
        <v>4.0300000000000002E-2</v>
      </c>
      <c r="DD1116" s="142">
        <v>192</v>
      </c>
      <c r="DE1116" s="143">
        <v>240</v>
      </c>
      <c r="DF1116" s="143">
        <v>0.87490000000000001</v>
      </c>
      <c r="DG1116" s="143">
        <v>30360</v>
      </c>
      <c r="DH1116" s="143"/>
      <c r="DI1116" s="144">
        <v>0.251</v>
      </c>
    </row>
    <row r="1117" spans="1:113" ht="22.5">
      <c r="A1117" s="137">
        <v>1114</v>
      </c>
      <c r="B1117" s="138" t="s">
        <v>1277</v>
      </c>
      <c r="C1117" s="139" t="s">
        <v>3327</v>
      </c>
      <c r="D1117" s="140" t="s">
        <v>195</v>
      </c>
      <c r="E1117" s="141">
        <v>250</v>
      </c>
      <c r="F1117" s="142">
        <v>16</v>
      </c>
      <c r="G1117" s="143">
        <v>16</v>
      </c>
      <c r="H1117" s="143">
        <v>0.77900000000000003</v>
      </c>
      <c r="I1117" s="143">
        <v>1620</v>
      </c>
      <c r="J1117" s="143">
        <v>0</v>
      </c>
      <c r="K1117" s="144">
        <v>0.17799999999999999</v>
      </c>
      <c r="L1117" s="142">
        <v>36</v>
      </c>
      <c r="M1117" s="143">
        <v>36</v>
      </c>
      <c r="N1117" s="143">
        <v>1</v>
      </c>
      <c r="O1117" s="143">
        <v>2400</v>
      </c>
      <c r="P1117" s="143">
        <v>0</v>
      </c>
      <c r="Q1117" s="144">
        <v>9.0999999999999998E-2</v>
      </c>
      <c r="R1117" s="142">
        <v>42</v>
      </c>
      <c r="S1117" s="143">
        <v>200</v>
      </c>
      <c r="T1117" s="143">
        <v>0.97199999999999998</v>
      </c>
      <c r="U1117" s="143">
        <v>3460</v>
      </c>
      <c r="V1117" s="143">
        <v>0</v>
      </c>
      <c r="W1117" s="144">
        <v>0.11600000000000001</v>
      </c>
      <c r="X1117" s="142">
        <v>66</v>
      </c>
      <c r="Y1117" s="143">
        <v>200</v>
      </c>
      <c r="Z1117" s="143">
        <v>0.99299999999999999</v>
      </c>
      <c r="AA1117" s="143">
        <v>2760</v>
      </c>
      <c r="AB1117" s="143">
        <v>0</v>
      </c>
      <c r="AC1117" s="144">
        <v>5.8000000000000003E-2</v>
      </c>
      <c r="AD1117" s="142">
        <v>82</v>
      </c>
      <c r="AE1117" s="143">
        <v>200</v>
      </c>
      <c r="AF1117" s="143">
        <v>0.99399999999999999</v>
      </c>
      <c r="AG1117" s="143">
        <v>10540</v>
      </c>
      <c r="AH1117" s="143">
        <v>0</v>
      </c>
      <c r="AI1117" s="144">
        <v>0.17699999999999999</v>
      </c>
      <c r="AJ1117" s="142">
        <v>74</v>
      </c>
      <c r="AK1117" s="143">
        <v>200</v>
      </c>
      <c r="AL1117" s="143">
        <v>0.995</v>
      </c>
      <c r="AM1117" s="143">
        <v>16720</v>
      </c>
      <c r="AN1117" s="143">
        <v>0</v>
      </c>
      <c r="AO1117" s="144">
        <v>0.311</v>
      </c>
      <c r="AP1117" s="142">
        <v>92</v>
      </c>
      <c r="AQ1117" s="143">
        <v>200</v>
      </c>
      <c r="AR1117" s="143">
        <v>0.99109999999999998</v>
      </c>
      <c r="AS1117" s="143">
        <v>17720</v>
      </c>
      <c r="AT1117" s="143"/>
      <c r="AU1117" s="144">
        <v>0.26119999999999999</v>
      </c>
      <c r="AV1117" s="142">
        <v>82</v>
      </c>
      <c r="AW1117" s="143">
        <v>200</v>
      </c>
      <c r="AX1117" s="143">
        <v>0.99750000000000005</v>
      </c>
      <c r="AY1117" s="143">
        <v>15760</v>
      </c>
      <c r="AZ1117" s="143"/>
      <c r="BA1117" s="144">
        <v>0.2676</v>
      </c>
      <c r="BB1117" s="142">
        <v>86.4</v>
      </c>
      <c r="BC1117" s="143">
        <v>200</v>
      </c>
      <c r="BD1117" s="143">
        <v>0.99850000000000005</v>
      </c>
      <c r="BE1117" s="143">
        <v>13240</v>
      </c>
      <c r="BF1117" s="143"/>
      <c r="BG1117" s="144">
        <v>0.20630000000000001</v>
      </c>
      <c r="BH1117" s="142">
        <v>80</v>
      </c>
      <c r="BI1117" s="143">
        <v>200</v>
      </c>
      <c r="BJ1117" s="143">
        <v>0.99860000000000004</v>
      </c>
      <c r="BK1117" s="143">
        <v>14200</v>
      </c>
      <c r="BL1117" s="143"/>
      <c r="BM1117" s="144">
        <v>0.2389</v>
      </c>
      <c r="BN1117" s="142">
        <v>64</v>
      </c>
      <c r="BO1117" s="143">
        <v>200</v>
      </c>
      <c r="BP1117" s="143">
        <v>0.99850000000000005</v>
      </c>
      <c r="BQ1117" s="143">
        <v>13740</v>
      </c>
      <c r="BR1117" s="143"/>
      <c r="BS1117" s="144">
        <v>0.32</v>
      </c>
      <c r="BT1117" s="142"/>
      <c r="BU1117" s="143"/>
      <c r="BV1117" s="143"/>
      <c r="BW1117" s="143"/>
      <c r="BX1117" s="143"/>
      <c r="BY1117" s="144"/>
      <c r="BZ1117" s="142">
        <v>84</v>
      </c>
      <c r="CA1117" s="143">
        <v>400</v>
      </c>
      <c r="CB1117" s="143">
        <v>1.9898</v>
      </c>
      <c r="CC1117" s="143">
        <v>31020</v>
      </c>
      <c r="CD1117" s="143">
        <v>10685</v>
      </c>
      <c r="CE1117" s="144">
        <v>5.0122999999999998</v>
      </c>
      <c r="CF1117" s="142">
        <v>30</v>
      </c>
      <c r="CG1117" s="143">
        <v>200</v>
      </c>
      <c r="CH1117" s="143">
        <v>0.99329999999999996</v>
      </c>
      <c r="CI1117" s="143">
        <v>2980</v>
      </c>
      <c r="CJ1117" s="143"/>
      <c r="CK1117" s="144">
        <v>0.13439999999999999</v>
      </c>
      <c r="CL1117" s="142">
        <v>20</v>
      </c>
      <c r="CM1117" s="143">
        <v>200</v>
      </c>
      <c r="CN1117" s="143">
        <v>0.99180000000000001</v>
      </c>
      <c r="CO1117" s="143">
        <v>2420</v>
      </c>
      <c r="CP1117" s="143"/>
      <c r="CQ1117" s="144">
        <v>0.1694</v>
      </c>
      <c r="CR1117" s="142">
        <v>32</v>
      </c>
      <c r="CS1117" s="143">
        <v>200</v>
      </c>
      <c r="CT1117" s="143">
        <v>0.99270000000000003</v>
      </c>
      <c r="CU1117" s="143">
        <v>2720</v>
      </c>
      <c r="CV1117" s="143"/>
      <c r="CW1117" s="144">
        <v>0.11509999999999999</v>
      </c>
      <c r="CX1117" s="142">
        <v>64</v>
      </c>
      <c r="CY1117" s="143">
        <v>200</v>
      </c>
      <c r="CZ1117" s="143">
        <v>0.99709999999999999</v>
      </c>
      <c r="DA1117" s="143">
        <v>13800</v>
      </c>
      <c r="DB1117" s="143"/>
      <c r="DC1117" s="144">
        <v>0.29070000000000001</v>
      </c>
      <c r="DD1117" s="142">
        <v>64</v>
      </c>
      <c r="DE1117" s="143">
        <v>200</v>
      </c>
      <c r="DF1117" s="143">
        <v>0.99839999999999995</v>
      </c>
      <c r="DG1117" s="143">
        <v>12800</v>
      </c>
      <c r="DH1117" s="143"/>
      <c r="DI1117" s="144">
        <v>0.2782</v>
      </c>
    </row>
    <row r="1118" spans="1:113">
      <c r="A1118" s="137">
        <v>1115</v>
      </c>
      <c r="B1118" s="138" t="s">
        <v>1278</v>
      </c>
      <c r="C1118" s="139" t="s">
        <v>3328</v>
      </c>
      <c r="D1118" s="140" t="s">
        <v>195</v>
      </c>
      <c r="E1118" s="141">
        <v>155</v>
      </c>
      <c r="F1118" s="142">
        <v>83.2</v>
      </c>
      <c r="G1118" s="143">
        <v>83.2</v>
      </c>
      <c r="H1118" s="143">
        <v>0.92800000000000005</v>
      </c>
      <c r="I1118" s="143">
        <v>8548</v>
      </c>
      <c r="J1118" s="143">
        <v>0</v>
      </c>
      <c r="K1118" s="147">
        <v>0.152</v>
      </c>
      <c r="L1118" s="142">
        <v>149.12</v>
      </c>
      <c r="M1118" s="143">
        <v>149.12</v>
      </c>
      <c r="N1118" s="143">
        <v>1.052</v>
      </c>
      <c r="O1118" s="143">
        <v>19129</v>
      </c>
      <c r="P1118" s="143">
        <v>0</v>
      </c>
      <c r="Q1118" s="147">
        <v>0.16700000000000001</v>
      </c>
      <c r="R1118" s="142">
        <v>166.4</v>
      </c>
      <c r="S1118" s="143">
        <v>166.4</v>
      </c>
      <c r="T1118" s="143">
        <v>0.91300000000000003</v>
      </c>
      <c r="U1118" s="143">
        <v>24753</v>
      </c>
      <c r="V1118" s="143">
        <v>0</v>
      </c>
      <c r="W1118" s="147">
        <v>0.223</v>
      </c>
      <c r="X1118" s="142">
        <v>156.16</v>
      </c>
      <c r="Y1118" s="143">
        <v>156.16</v>
      </c>
      <c r="Z1118" s="143">
        <v>0.97099999999999997</v>
      </c>
      <c r="AA1118" s="143">
        <v>29260</v>
      </c>
      <c r="AB1118" s="143">
        <v>0</v>
      </c>
      <c r="AC1118" s="147">
        <v>0.26400000000000001</v>
      </c>
      <c r="AD1118" s="142">
        <v>140.47999999999999</v>
      </c>
      <c r="AE1118" s="143">
        <v>140.47999999999999</v>
      </c>
      <c r="AF1118" s="143">
        <v>0.96399999999999997</v>
      </c>
      <c r="AG1118" s="143">
        <v>22034</v>
      </c>
      <c r="AH1118" s="143">
        <v>0</v>
      </c>
      <c r="AI1118" s="147">
        <v>0.223</v>
      </c>
      <c r="AJ1118" s="142">
        <v>128.32</v>
      </c>
      <c r="AK1118" s="143">
        <v>140</v>
      </c>
      <c r="AL1118" s="143">
        <v>0.96599999999999997</v>
      </c>
      <c r="AM1118" s="143">
        <v>23975</v>
      </c>
      <c r="AN1118" s="143">
        <v>0</v>
      </c>
      <c r="AO1118" s="147">
        <v>0.26500000000000001</v>
      </c>
      <c r="AP1118" s="142"/>
      <c r="AQ1118" s="143"/>
      <c r="AR1118" s="143"/>
      <c r="AS1118" s="143"/>
      <c r="AT1118" s="143"/>
      <c r="AU1118" s="147"/>
      <c r="AV1118" s="142">
        <v>119.68</v>
      </c>
      <c r="AW1118" s="143">
        <v>155</v>
      </c>
      <c r="AX1118" s="143">
        <v>0.95579999999999998</v>
      </c>
      <c r="AY1118" s="143">
        <v>22208</v>
      </c>
      <c r="AZ1118" s="143"/>
      <c r="BA1118" s="147"/>
      <c r="BB1118" s="142">
        <v>69.599999999999994</v>
      </c>
      <c r="BC1118" s="143">
        <v>155</v>
      </c>
      <c r="BD1118" s="143">
        <v>0.94069999999999998</v>
      </c>
      <c r="BE1118" s="143">
        <v>34990</v>
      </c>
      <c r="BF1118" s="143"/>
      <c r="BG1118" s="147"/>
      <c r="BH1118" s="142">
        <v>82.4</v>
      </c>
      <c r="BI1118" s="143">
        <v>155</v>
      </c>
      <c r="BJ1118" s="143">
        <v>0.91579999999999995</v>
      </c>
      <c r="BK1118" s="143">
        <v>18174</v>
      </c>
      <c r="BL1118" s="143"/>
      <c r="BM1118" s="147"/>
      <c r="BN1118" s="142">
        <v>108.16</v>
      </c>
      <c r="BO1118" s="143">
        <v>155</v>
      </c>
      <c r="BP1118" s="143">
        <v>0.92689999999999995</v>
      </c>
      <c r="BQ1118" s="143">
        <v>17068</v>
      </c>
      <c r="BR1118" s="143"/>
      <c r="BS1118" s="147"/>
      <c r="BT1118" s="142"/>
      <c r="BU1118" s="143"/>
      <c r="BV1118" s="143"/>
      <c r="BW1118" s="143"/>
      <c r="BX1118" s="143"/>
      <c r="BY1118" s="147"/>
      <c r="BZ1118" s="142">
        <v>291.04000000000002</v>
      </c>
      <c r="CA1118" s="143">
        <v>310</v>
      </c>
      <c r="CB1118" s="143">
        <v>1.9239000000000002</v>
      </c>
      <c r="CC1118" s="143">
        <v>51172</v>
      </c>
      <c r="CD1118" s="143"/>
      <c r="CE1118" s="147"/>
      <c r="CF1118" s="142">
        <v>143.04</v>
      </c>
      <c r="CG1118" s="143">
        <v>155</v>
      </c>
      <c r="CH1118" s="143">
        <v>0.91890000000000005</v>
      </c>
      <c r="CI1118" s="143">
        <v>17559</v>
      </c>
      <c r="CJ1118" s="143"/>
      <c r="CK1118" s="147"/>
      <c r="CL1118" s="142">
        <v>159.36000000000001</v>
      </c>
      <c r="CM1118" s="143">
        <v>159.36000000000001</v>
      </c>
      <c r="CN1118" s="143">
        <v>0.93830000000000002</v>
      </c>
      <c r="CO1118" s="143">
        <v>23384</v>
      </c>
      <c r="CP1118" s="143"/>
      <c r="CQ1118" s="147"/>
      <c r="CR1118" s="142">
        <v>150.4</v>
      </c>
      <c r="CS1118" s="143">
        <v>155</v>
      </c>
      <c r="CT1118" s="143">
        <v>0.93069999999999997</v>
      </c>
      <c r="CU1118" s="143">
        <v>27050</v>
      </c>
      <c r="CV1118" s="143"/>
      <c r="CW1118" s="147"/>
      <c r="CX1118" s="142">
        <v>146.24</v>
      </c>
      <c r="CY1118" s="143">
        <v>155</v>
      </c>
      <c r="CZ1118" s="143">
        <v>0.95079999999999998</v>
      </c>
      <c r="DA1118" s="143">
        <v>30603</v>
      </c>
      <c r="DB1118" s="143"/>
      <c r="DC1118" s="147"/>
      <c r="DD1118" s="142">
        <v>152</v>
      </c>
      <c r="DE1118" s="143">
        <v>155</v>
      </c>
      <c r="DF1118" s="143">
        <v>0.93</v>
      </c>
      <c r="DG1118" s="143">
        <v>26127</v>
      </c>
      <c r="DH1118" s="143"/>
      <c r="DI1118" s="147"/>
    </row>
    <row r="1119" spans="1:113">
      <c r="A1119" s="137">
        <v>1116</v>
      </c>
      <c r="B1119" s="138" t="s">
        <v>1279</v>
      </c>
      <c r="C1119" s="139" t="s">
        <v>3329</v>
      </c>
      <c r="D1119" s="140" t="s">
        <v>195</v>
      </c>
      <c r="E1119" s="141">
        <v>389</v>
      </c>
      <c r="F1119" s="142">
        <v>376.8</v>
      </c>
      <c r="G1119" s="143">
        <v>376.8</v>
      </c>
      <c r="H1119" s="143">
        <v>0.877</v>
      </c>
      <c r="I1119" s="143">
        <v>40194</v>
      </c>
      <c r="J1119" s="143">
        <v>0</v>
      </c>
      <c r="K1119" s="144">
        <v>0.16700000000000001</v>
      </c>
      <c r="L1119" s="142">
        <v>399.6</v>
      </c>
      <c r="M1119" s="143">
        <v>399.6</v>
      </c>
      <c r="N1119" s="143">
        <v>0.93799999999999994</v>
      </c>
      <c r="O1119" s="143">
        <v>71436</v>
      </c>
      <c r="P1119" s="143">
        <v>0</v>
      </c>
      <c r="Q1119" s="144">
        <v>0.26100000000000001</v>
      </c>
      <c r="R1119" s="142">
        <v>324.60000000000002</v>
      </c>
      <c r="S1119" s="143">
        <v>324.60000000000002</v>
      </c>
      <c r="T1119" s="143">
        <v>0.99199999999999999</v>
      </c>
      <c r="U1119" s="143">
        <v>63084</v>
      </c>
      <c r="V1119" s="143">
        <v>0</v>
      </c>
      <c r="W1119" s="144">
        <v>0.26800000000000002</v>
      </c>
      <c r="X1119" s="142">
        <v>310.8</v>
      </c>
      <c r="Y1119" s="143">
        <v>311.2</v>
      </c>
      <c r="Z1119" s="143">
        <v>0.99</v>
      </c>
      <c r="AA1119" s="143">
        <v>54432</v>
      </c>
      <c r="AB1119" s="143">
        <v>0</v>
      </c>
      <c r="AC1119" s="144">
        <v>0.24199999999999999</v>
      </c>
      <c r="AD1119" s="142">
        <v>310.8</v>
      </c>
      <c r="AE1119" s="143">
        <v>311.2</v>
      </c>
      <c r="AF1119" s="143">
        <v>0.97299999999999998</v>
      </c>
      <c r="AG1119" s="143">
        <v>51348</v>
      </c>
      <c r="AH1119" s="143">
        <v>0</v>
      </c>
      <c r="AI1119" s="144">
        <v>0.23300000000000001</v>
      </c>
      <c r="AJ1119" s="142">
        <v>346.8</v>
      </c>
      <c r="AK1119" s="143">
        <v>346.8</v>
      </c>
      <c r="AL1119" s="143">
        <v>0.97899999999999998</v>
      </c>
      <c r="AM1119" s="143">
        <v>63822</v>
      </c>
      <c r="AN1119" s="143">
        <v>0</v>
      </c>
      <c r="AO1119" s="144">
        <v>0.25800000000000001</v>
      </c>
      <c r="AP1119" s="142">
        <v>387.6</v>
      </c>
      <c r="AQ1119" s="143">
        <v>387.6</v>
      </c>
      <c r="AR1119" s="143">
        <v>0.92159999999999997</v>
      </c>
      <c r="AS1119" s="143">
        <v>65994</v>
      </c>
      <c r="AT1119" s="143"/>
      <c r="AU1119" s="144">
        <v>0.24829999999999999</v>
      </c>
      <c r="AV1119" s="142">
        <v>388.02</v>
      </c>
      <c r="AW1119" s="143">
        <v>388.02</v>
      </c>
      <c r="AX1119" s="143">
        <v>0.93</v>
      </c>
      <c r="AY1119" s="143">
        <v>63864</v>
      </c>
      <c r="AZ1119" s="143"/>
      <c r="BA1119" s="144">
        <v>0.24579999999999999</v>
      </c>
      <c r="BB1119" s="142">
        <v>447.6</v>
      </c>
      <c r="BC1119" s="143">
        <v>447.6</v>
      </c>
      <c r="BD1119" s="143">
        <v>0.74229999999999996</v>
      </c>
      <c r="BE1119" s="143">
        <v>57864</v>
      </c>
      <c r="BF1119" s="143"/>
      <c r="BG1119" s="144">
        <v>0.2341</v>
      </c>
      <c r="BH1119" s="142">
        <v>426.6</v>
      </c>
      <c r="BI1119" s="143">
        <v>426.6</v>
      </c>
      <c r="BJ1119" s="143">
        <v>0.81699999999999995</v>
      </c>
      <c r="BK1119" s="143">
        <v>69654</v>
      </c>
      <c r="BL1119" s="143"/>
      <c r="BM1119" s="144">
        <v>0.26860000000000001</v>
      </c>
      <c r="BN1119" s="142">
        <v>355.8</v>
      </c>
      <c r="BO1119" s="143">
        <v>355.8</v>
      </c>
      <c r="BP1119" s="143">
        <v>0.96989999999999998</v>
      </c>
      <c r="BQ1119" s="143">
        <v>63090</v>
      </c>
      <c r="BR1119" s="143"/>
      <c r="BS1119" s="144">
        <v>0.27210000000000001</v>
      </c>
      <c r="BT1119" s="142"/>
      <c r="BU1119" s="143"/>
      <c r="BV1119" s="143"/>
      <c r="BW1119" s="143"/>
      <c r="BX1119" s="143"/>
      <c r="BY1119" s="144"/>
      <c r="BZ1119" s="142">
        <v>618.24</v>
      </c>
      <c r="CA1119" s="143">
        <v>629.20000000000005</v>
      </c>
      <c r="CB1119" s="143">
        <v>1.9494</v>
      </c>
      <c r="CC1119" s="143">
        <v>121362</v>
      </c>
      <c r="CD1119" s="143"/>
      <c r="CE1119" s="144">
        <v>0.55010000000000003</v>
      </c>
      <c r="CF1119" s="142">
        <v>247.8</v>
      </c>
      <c r="CG1119" s="143">
        <v>311.2</v>
      </c>
      <c r="CH1119" s="143">
        <v>0.97699999999999998</v>
      </c>
      <c r="CI1119" s="143">
        <v>44070</v>
      </c>
      <c r="CJ1119" s="143"/>
      <c r="CK1119" s="144">
        <v>0.2447</v>
      </c>
      <c r="CL1119" s="142">
        <v>289.2</v>
      </c>
      <c r="CM1119" s="143">
        <v>311.2</v>
      </c>
      <c r="CN1119" s="143">
        <v>0.97409999999999997</v>
      </c>
      <c r="CO1119" s="143">
        <v>44160</v>
      </c>
      <c r="CP1119" s="143"/>
      <c r="CQ1119" s="144">
        <v>0.2177</v>
      </c>
      <c r="CR1119" s="142">
        <v>325.2</v>
      </c>
      <c r="CS1119" s="143">
        <v>325.2</v>
      </c>
      <c r="CT1119" s="143">
        <v>0.97240000000000004</v>
      </c>
      <c r="CU1119" s="143">
        <v>61362</v>
      </c>
      <c r="CV1119" s="143"/>
      <c r="CW1119" s="144">
        <v>0.26079999999999998</v>
      </c>
      <c r="CX1119" s="142">
        <v>342.6</v>
      </c>
      <c r="CY1119" s="143">
        <v>342.6</v>
      </c>
      <c r="CZ1119" s="143">
        <v>0.97209999999999996</v>
      </c>
      <c r="DA1119" s="143">
        <v>70554</v>
      </c>
      <c r="DB1119" s="143"/>
      <c r="DC1119" s="144">
        <v>0.28470000000000001</v>
      </c>
      <c r="DD1119" s="142">
        <v>365.4</v>
      </c>
      <c r="DE1119" s="143">
        <v>365.4</v>
      </c>
      <c r="DF1119" s="143">
        <v>0.97199999999999998</v>
      </c>
      <c r="DG1119" s="143">
        <v>53706</v>
      </c>
      <c r="DH1119" s="143"/>
      <c r="DI1119" s="144">
        <v>0.21</v>
      </c>
    </row>
    <row r="1120" spans="1:113">
      <c r="A1120" s="137">
        <v>1117</v>
      </c>
      <c r="B1120" s="138" t="s">
        <v>1280</v>
      </c>
      <c r="C1120" s="139" t="s">
        <v>3330</v>
      </c>
      <c r="D1120" s="140" t="s">
        <v>195</v>
      </c>
      <c r="E1120" s="141">
        <v>118.8</v>
      </c>
      <c r="F1120" s="142">
        <v>30.8</v>
      </c>
      <c r="G1120" s="143">
        <v>30.8</v>
      </c>
      <c r="H1120" s="143">
        <v>0.93200000000000005</v>
      </c>
      <c r="I1120" s="143">
        <v>11652</v>
      </c>
      <c r="J1120" s="143">
        <v>0</v>
      </c>
      <c r="K1120" s="144">
        <v>0.55600000000000005</v>
      </c>
      <c r="L1120" s="142">
        <v>32.6</v>
      </c>
      <c r="M1120" s="143">
        <v>32.6</v>
      </c>
      <c r="N1120" s="143">
        <v>0.94</v>
      </c>
      <c r="O1120" s="143">
        <v>12838</v>
      </c>
      <c r="P1120" s="143">
        <v>0</v>
      </c>
      <c r="Q1120" s="144">
        <v>0.57399999999999995</v>
      </c>
      <c r="R1120" s="142">
        <v>34.4</v>
      </c>
      <c r="S1120" s="143">
        <v>95.04</v>
      </c>
      <c r="T1120" s="143">
        <v>0.94799999999999995</v>
      </c>
      <c r="U1120" s="143">
        <v>14778</v>
      </c>
      <c r="V1120" s="143">
        <v>0</v>
      </c>
      <c r="W1120" s="144">
        <v>0.621</v>
      </c>
      <c r="X1120" s="142">
        <v>34.799999999999997</v>
      </c>
      <c r="Y1120" s="143">
        <v>95.04</v>
      </c>
      <c r="Z1120" s="143">
        <v>0.94899999999999995</v>
      </c>
      <c r="AA1120" s="143">
        <v>13874</v>
      </c>
      <c r="AB1120" s="143">
        <v>0</v>
      </c>
      <c r="AC1120" s="144">
        <v>0.57499999999999996</v>
      </c>
      <c r="AD1120" s="142">
        <v>34</v>
      </c>
      <c r="AE1120" s="143">
        <v>95.04</v>
      </c>
      <c r="AF1120" s="143">
        <v>0.94</v>
      </c>
      <c r="AG1120" s="143">
        <v>12796</v>
      </c>
      <c r="AH1120" s="143">
        <v>0</v>
      </c>
      <c r="AI1120" s="144">
        <v>0.54800000000000004</v>
      </c>
      <c r="AJ1120" s="142">
        <v>31.6</v>
      </c>
      <c r="AK1120" s="143">
        <v>95.04</v>
      </c>
      <c r="AL1120" s="143">
        <v>0.95</v>
      </c>
      <c r="AM1120" s="143">
        <v>13392</v>
      </c>
      <c r="AN1120" s="143">
        <v>0</v>
      </c>
      <c r="AO1120" s="144">
        <v>0.61099999999999999</v>
      </c>
      <c r="AP1120" s="142">
        <v>28.2</v>
      </c>
      <c r="AQ1120" s="143">
        <v>95.04</v>
      </c>
      <c r="AR1120" s="143">
        <v>0.93310000000000004</v>
      </c>
      <c r="AS1120" s="143">
        <v>11352</v>
      </c>
      <c r="AT1120" s="143"/>
      <c r="AU1120" s="144"/>
      <c r="AV1120" s="142">
        <v>25</v>
      </c>
      <c r="AW1120" s="143">
        <v>95.04</v>
      </c>
      <c r="AX1120" s="143">
        <v>0.91090000000000004</v>
      </c>
      <c r="AY1120" s="143">
        <v>8828</v>
      </c>
      <c r="AZ1120" s="143"/>
      <c r="BA1120" s="144"/>
      <c r="BB1120" s="142">
        <v>38.880000000000003</v>
      </c>
      <c r="BC1120" s="143">
        <v>95.04</v>
      </c>
      <c r="BD1120" s="143">
        <v>0.90490000000000004</v>
      </c>
      <c r="BE1120" s="143">
        <v>7728</v>
      </c>
      <c r="BF1120" s="143"/>
      <c r="BG1120" s="144"/>
      <c r="BH1120" s="142">
        <v>28</v>
      </c>
      <c r="BI1120" s="143">
        <v>95.04</v>
      </c>
      <c r="BJ1120" s="143">
        <v>0.90780000000000005</v>
      </c>
      <c r="BK1120" s="143">
        <v>7538</v>
      </c>
      <c r="BL1120" s="143"/>
      <c r="BM1120" s="144"/>
      <c r="BN1120" s="142">
        <v>35</v>
      </c>
      <c r="BO1120" s="143">
        <v>95.04</v>
      </c>
      <c r="BP1120" s="143">
        <v>0.91390000000000005</v>
      </c>
      <c r="BQ1120" s="143">
        <v>7388</v>
      </c>
      <c r="BR1120" s="143"/>
      <c r="BS1120" s="144"/>
      <c r="BT1120" s="142"/>
      <c r="BU1120" s="143"/>
      <c r="BV1120" s="143"/>
      <c r="BW1120" s="143"/>
      <c r="BX1120" s="143"/>
      <c r="BY1120" s="144"/>
      <c r="BZ1120" s="142">
        <v>66.599999999999994</v>
      </c>
      <c r="CA1120" s="143">
        <v>190.08</v>
      </c>
      <c r="CB1120" s="143">
        <v>1.9081000000000001</v>
      </c>
      <c r="CC1120" s="143">
        <v>27388</v>
      </c>
      <c r="CD1120" s="143"/>
      <c r="CE1120" s="144"/>
      <c r="CF1120" s="142">
        <v>40.799999999999997</v>
      </c>
      <c r="CG1120" s="143">
        <v>95.04</v>
      </c>
      <c r="CH1120" s="143">
        <v>0.94789999999999996</v>
      </c>
      <c r="CI1120" s="143">
        <v>15770</v>
      </c>
      <c r="CJ1120" s="143"/>
      <c r="CK1120" s="144"/>
      <c r="CL1120" s="142">
        <v>39</v>
      </c>
      <c r="CM1120" s="143">
        <v>95.04</v>
      </c>
      <c r="CN1120" s="143">
        <v>0.94620000000000004</v>
      </c>
      <c r="CO1120" s="143">
        <v>14604</v>
      </c>
      <c r="CP1120" s="143"/>
      <c r="CQ1120" s="144"/>
      <c r="CR1120" s="142">
        <v>36.799999999999997</v>
      </c>
      <c r="CS1120" s="143">
        <v>95.04</v>
      </c>
      <c r="CT1120" s="143">
        <v>0.94279999999999997</v>
      </c>
      <c r="CU1120" s="143">
        <v>14132</v>
      </c>
      <c r="CV1120" s="143"/>
      <c r="CW1120" s="144"/>
      <c r="CX1120" s="142">
        <v>33.200000000000003</v>
      </c>
      <c r="CY1120" s="143">
        <v>95.04</v>
      </c>
      <c r="CZ1120" s="143">
        <v>0.93859999999999999</v>
      </c>
      <c r="DA1120" s="143">
        <v>13844</v>
      </c>
      <c r="DB1120" s="143"/>
      <c r="DC1120" s="144"/>
      <c r="DD1120" s="142">
        <v>30.2</v>
      </c>
      <c r="DE1120" s="143">
        <v>95.04</v>
      </c>
      <c r="DF1120" s="143">
        <v>0.93500000000000005</v>
      </c>
      <c r="DG1120" s="143">
        <v>10940</v>
      </c>
      <c r="DH1120" s="143"/>
      <c r="DI1120" s="144"/>
    </row>
    <row r="1121" spans="1:113">
      <c r="A1121" s="137">
        <v>1118</v>
      </c>
      <c r="B1121" s="138" t="s">
        <v>1281</v>
      </c>
      <c r="C1121" s="139" t="s">
        <v>3331</v>
      </c>
      <c r="D1121" s="140" t="s">
        <v>195</v>
      </c>
      <c r="E1121" s="141">
        <v>267</v>
      </c>
      <c r="F1121" s="142">
        <v>194.4</v>
      </c>
      <c r="G1121" s="143">
        <v>194.4</v>
      </c>
      <c r="H1121" s="143">
        <v>0.96699999999999997</v>
      </c>
      <c r="I1121" s="143">
        <v>47988</v>
      </c>
      <c r="J1121" s="143">
        <v>0</v>
      </c>
      <c r="K1121" s="144">
        <v>0.35</v>
      </c>
      <c r="L1121" s="142">
        <v>318.60000000000002</v>
      </c>
      <c r="M1121" s="143">
        <v>318.60000000000002</v>
      </c>
      <c r="N1121" s="143">
        <v>0.98</v>
      </c>
      <c r="O1121" s="143">
        <v>64308</v>
      </c>
      <c r="P1121" s="143">
        <v>0</v>
      </c>
      <c r="Q1121" s="144">
        <v>0.28199999999999997</v>
      </c>
      <c r="R1121" s="142">
        <v>299.39999999999998</v>
      </c>
      <c r="S1121" s="143">
        <v>299.39999999999998</v>
      </c>
      <c r="T1121" s="143">
        <v>0.99399999999999999</v>
      </c>
      <c r="U1121" s="143">
        <v>89550</v>
      </c>
      <c r="V1121" s="143">
        <v>0</v>
      </c>
      <c r="W1121" s="144">
        <v>0.41199999999999998</v>
      </c>
      <c r="X1121" s="142">
        <v>278.39999999999998</v>
      </c>
      <c r="Y1121" s="143">
        <v>278.39999999999998</v>
      </c>
      <c r="Z1121" s="143">
        <v>0.98799999999999999</v>
      </c>
      <c r="AA1121" s="143">
        <v>66408</v>
      </c>
      <c r="AB1121" s="143">
        <v>0</v>
      </c>
      <c r="AC1121" s="144">
        <v>0.33100000000000002</v>
      </c>
      <c r="AD1121" s="142">
        <v>296.39999999999998</v>
      </c>
      <c r="AE1121" s="143">
        <v>296.39999999999998</v>
      </c>
      <c r="AF1121" s="143">
        <v>0.96699999999999997</v>
      </c>
      <c r="AG1121" s="143">
        <v>48348</v>
      </c>
      <c r="AH1121" s="143">
        <v>0</v>
      </c>
      <c r="AI1121" s="144">
        <v>0.23100000000000001</v>
      </c>
      <c r="AJ1121" s="142">
        <v>291</v>
      </c>
      <c r="AK1121" s="143">
        <v>291</v>
      </c>
      <c r="AL1121" s="143">
        <v>0.98199999999999998</v>
      </c>
      <c r="AM1121" s="143">
        <v>69030</v>
      </c>
      <c r="AN1121" s="143">
        <v>0</v>
      </c>
      <c r="AO1121" s="144">
        <v>0.33100000000000002</v>
      </c>
      <c r="AP1121" s="142">
        <v>264</v>
      </c>
      <c r="AQ1121" s="143">
        <v>264</v>
      </c>
      <c r="AR1121" s="143">
        <v>0.98050000000000004</v>
      </c>
      <c r="AS1121" s="143">
        <v>59016</v>
      </c>
      <c r="AT1121" s="143"/>
      <c r="AU1121" s="144">
        <v>0.30640000000000001</v>
      </c>
      <c r="AV1121" s="142">
        <v>264</v>
      </c>
      <c r="AW1121" s="143">
        <v>264</v>
      </c>
      <c r="AX1121" s="143">
        <v>0.93</v>
      </c>
      <c r="AY1121" s="143">
        <v>57114</v>
      </c>
      <c r="AZ1121" s="143"/>
      <c r="BA1121" s="144">
        <v>0.3231</v>
      </c>
      <c r="BB1121" s="142">
        <v>310.2</v>
      </c>
      <c r="BC1121" s="143">
        <v>310.2</v>
      </c>
      <c r="BD1121" s="143">
        <v>0.9788</v>
      </c>
      <c r="BE1121" s="143">
        <v>92820</v>
      </c>
      <c r="BF1121" s="143"/>
      <c r="BG1121" s="144">
        <v>0.41089999999999999</v>
      </c>
      <c r="BH1121" s="142">
        <v>344.16</v>
      </c>
      <c r="BI1121" s="143">
        <v>344.16</v>
      </c>
      <c r="BJ1121" s="143">
        <v>0.98529999999999995</v>
      </c>
      <c r="BK1121" s="143">
        <v>67344</v>
      </c>
      <c r="BL1121" s="143"/>
      <c r="BM1121" s="144">
        <v>0.26690000000000003</v>
      </c>
      <c r="BN1121" s="142">
        <v>403.2</v>
      </c>
      <c r="BO1121" s="143">
        <v>403.2</v>
      </c>
      <c r="BP1121" s="143">
        <v>0</v>
      </c>
      <c r="BQ1121" s="143">
        <v>92730</v>
      </c>
      <c r="BR1121" s="143"/>
      <c r="BS1121" s="144">
        <v>0.3422</v>
      </c>
      <c r="BT1121" s="142"/>
      <c r="BU1121" s="143"/>
      <c r="BV1121" s="143"/>
      <c r="BW1121" s="143"/>
      <c r="BX1121" s="143"/>
      <c r="BY1121" s="144"/>
      <c r="BZ1121" s="142">
        <v>1026</v>
      </c>
      <c r="CA1121" s="143">
        <v>1026</v>
      </c>
      <c r="CB1121" s="143">
        <v>1.9064000000000001</v>
      </c>
      <c r="CC1121" s="143">
        <v>299472</v>
      </c>
      <c r="CD1121" s="143"/>
      <c r="CE1121" s="144">
        <v>0.8407</v>
      </c>
      <c r="CF1121" s="142">
        <v>360</v>
      </c>
      <c r="CG1121" s="143">
        <v>360</v>
      </c>
      <c r="CH1121" s="143">
        <v>0.98970000000000002</v>
      </c>
      <c r="CI1121" s="143">
        <v>69420</v>
      </c>
      <c r="CJ1121" s="143"/>
      <c r="CK1121" s="144">
        <v>0.26190000000000002</v>
      </c>
      <c r="CL1121" s="142">
        <v>318.60000000000002</v>
      </c>
      <c r="CM1121" s="143">
        <v>318.60000000000002</v>
      </c>
      <c r="CN1121" s="143">
        <v>0.99470000000000003</v>
      </c>
      <c r="CO1121" s="143">
        <v>76842</v>
      </c>
      <c r="CP1121" s="143"/>
      <c r="CQ1121" s="144">
        <v>0.33679999999999999</v>
      </c>
      <c r="CR1121" s="142">
        <v>337.8</v>
      </c>
      <c r="CS1121" s="143">
        <v>337.8</v>
      </c>
      <c r="CT1121" s="143">
        <v>0.99590000000000001</v>
      </c>
      <c r="CU1121" s="143">
        <v>91848</v>
      </c>
      <c r="CV1121" s="143"/>
      <c r="CW1121" s="144">
        <v>0.36699999999999999</v>
      </c>
      <c r="CX1121" s="142">
        <v>378</v>
      </c>
      <c r="CY1121" s="143">
        <v>378</v>
      </c>
      <c r="CZ1121" s="143">
        <v>0.99360000000000004</v>
      </c>
      <c r="DA1121" s="143">
        <v>98094</v>
      </c>
      <c r="DB1121" s="143"/>
      <c r="DC1121" s="144">
        <v>0.35110000000000002</v>
      </c>
      <c r="DD1121" s="142">
        <v>335.4</v>
      </c>
      <c r="DE1121" s="143">
        <v>335.4</v>
      </c>
      <c r="DF1121" s="143">
        <v>0.99160000000000004</v>
      </c>
      <c r="DG1121" s="143">
        <v>80610</v>
      </c>
      <c r="DH1121" s="143"/>
      <c r="DI1121" s="144">
        <v>0.33660000000000001</v>
      </c>
    </row>
    <row r="1122" spans="1:113">
      <c r="A1122" s="137">
        <v>1119</v>
      </c>
      <c r="B1122" s="138" t="s">
        <v>1282</v>
      </c>
      <c r="C1122" s="139" t="s">
        <v>3332</v>
      </c>
      <c r="D1122" s="140" t="s">
        <v>195</v>
      </c>
      <c r="E1122" s="141">
        <v>133</v>
      </c>
      <c r="F1122" s="142">
        <v>24.8</v>
      </c>
      <c r="G1122" s="143">
        <v>25</v>
      </c>
      <c r="H1122" s="143">
        <v>0.95199999999999996</v>
      </c>
      <c r="I1122" s="143">
        <v>566.4</v>
      </c>
      <c r="J1122" s="143">
        <v>0</v>
      </c>
      <c r="K1122" s="147">
        <v>3.3000000000000002E-2</v>
      </c>
      <c r="L1122" s="142">
        <v>44.28</v>
      </c>
      <c r="M1122" s="143">
        <v>44.5</v>
      </c>
      <c r="N1122" s="143">
        <v>1</v>
      </c>
      <c r="O1122" s="143">
        <v>640</v>
      </c>
      <c r="P1122" s="143">
        <v>0</v>
      </c>
      <c r="Q1122" s="147">
        <v>0.02</v>
      </c>
      <c r="R1122" s="142">
        <v>44.32</v>
      </c>
      <c r="S1122" s="143">
        <v>106.4</v>
      </c>
      <c r="T1122" s="143">
        <v>0.92200000000000004</v>
      </c>
      <c r="U1122" s="143">
        <v>596.4</v>
      </c>
      <c r="V1122" s="143">
        <v>0</v>
      </c>
      <c r="W1122" s="147">
        <v>0.02</v>
      </c>
      <c r="X1122" s="142">
        <v>43.2</v>
      </c>
      <c r="Y1122" s="143">
        <v>120</v>
      </c>
      <c r="Z1122" s="143">
        <v>1.075</v>
      </c>
      <c r="AA1122" s="143">
        <v>533</v>
      </c>
      <c r="AB1122" s="143">
        <v>0</v>
      </c>
      <c r="AC1122" s="147">
        <v>1.6E-2</v>
      </c>
      <c r="AD1122" s="142">
        <v>20</v>
      </c>
      <c r="AE1122" s="143">
        <v>120</v>
      </c>
      <c r="AF1122" s="143">
        <v>0.98299999999999998</v>
      </c>
      <c r="AG1122" s="143">
        <v>388</v>
      </c>
      <c r="AH1122" s="143">
        <v>0</v>
      </c>
      <c r="AI1122" s="147">
        <v>2.7E-2</v>
      </c>
      <c r="AJ1122" s="142">
        <v>13.92</v>
      </c>
      <c r="AK1122" s="143">
        <v>120</v>
      </c>
      <c r="AL1122" s="143">
        <v>0.99199999999999999</v>
      </c>
      <c r="AM1122" s="143">
        <v>871</v>
      </c>
      <c r="AN1122" s="143">
        <v>0</v>
      </c>
      <c r="AO1122" s="147">
        <v>8.5999999999999993E-2</v>
      </c>
      <c r="AP1122" s="142">
        <v>22.88</v>
      </c>
      <c r="AQ1122" s="143">
        <v>133</v>
      </c>
      <c r="AR1122" s="143">
        <v>0.98380000000000001</v>
      </c>
      <c r="AS1122" s="143">
        <v>789</v>
      </c>
      <c r="AT1122" s="143"/>
      <c r="AU1122" s="147"/>
      <c r="AV1122" s="142">
        <v>23.68</v>
      </c>
      <c r="AW1122" s="143">
        <v>133</v>
      </c>
      <c r="AX1122" s="143">
        <v>0.96020000000000005</v>
      </c>
      <c r="AY1122" s="143">
        <v>1038</v>
      </c>
      <c r="AZ1122" s="143"/>
      <c r="BA1122" s="147"/>
      <c r="BB1122" s="142">
        <v>16</v>
      </c>
      <c r="BC1122" s="143">
        <v>133</v>
      </c>
      <c r="BD1122" s="143">
        <v>0.9516</v>
      </c>
      <c r="BE1122" s="143">
        <v>1513</v>
      </c>
      <c r="BF1122" s="143"/>
      <c r="BG1122" s="147"/>
      <c r="BH1122" s="142">
        <v>16</v>
      </c>
      <c r="BI1122" s="143">
        <v>133</v>
      </c>
      <c r="BJ1122" s="143">
        <v>0.97940000000000005</v>
      </c>
      <c r="BK1122" s="143">
        <v>2232</v>
      </c>
      <c r="BL1122" s="143"/>
      <c r="BM1122" s="147"/>
      <c r="BN1122" s="142">
        <v>11.52</v>
      </c>
      <c r="BO1122" s="143">
        <v>133</v>
      </c>
      <c r="BP1122" s="143">
        <v>0.98029999999999995</v>
      </c>
      <c r="BQ1122" s="143">
        <v>1738</v>
      </c>
      <c r="BR1122" s="143"/>
      <c r="BS1122" s="147"/>
      <c r="BT1122" s="142"/>
      <c r="BU1122" s="143"/>
      <c r="BV1122" s="143"/>
      <c r="BW1122" s="143"/>
      <c r="BX1122" s="143"/>
      <c r="BY1122" s="147"/>
      <c r="BZ1122" s="142">
        <v>81.680000000000007</v>
      </c>
      <c r="CA1122" s="143">
        <v>266</v>
      </c>
      <c r="CB1122" s="143">
        <v>1.88</v>
      </c>
      <c r="CC1122" s="143">
        <v>7419</v>
      </c>
      <c r="CD1122" s="143"/>
      <c r="CE1122" s="147"/>
      <c r="CF1122" s="142">
        <v>25.28</v>
      </c>
      <c r="CG1122" s="143">
        <v>133</v>
      </c>
      <c r="CH1122" s="143">
        <v>0.98870000000000002</v>
      </c>
      <c r="CI1122" s="143">
        <v>526</v>
      </c>
      <c r="CJ1122" s="143"/>
      <c r="CK1122" s="147"/>
      <c r="CL1122" s="142">
        <v>14.88</v>
      </c>
      <c r="CM1122" s="143">
        <v>133</v>
      </c>
      <c r="CN1122" s="143">
        <v>0.99080000000000001</v>
      </c>
      <c r="CO1122" s="143">
        <v>537</v>
      </c>
      <c r="CP1122" s="143"/>
      <c r="CQ1122" s="147"/>
      <c r="CR1122" s="142">
        <v>14.24</v>
      </c>
      <c r="CS1122" s="143">
        <v>133</v>
      </c>
      <c r="CT1122" s="143">
        <v>0.98640000000000005</v>
      </c>
      <c r="CU1122" s="143">
        <v>507</v>
      </c>
      <c r="CV1122" s="143"/>
      <c r="CW1122" s="147"/>
      <c r="CX1122" s="142">
        <v>25.12</v>
      </c>
      <c r="CY1122" s="143">
        <v>133</v>
      </c>
      <c r="CZ1122" s="143">
        <v>0.99350000000000005</v>
      </c>
      <c r="DA1122" s="143">
        <v>1367</v>
      </c>
      <c r="DB1122" s="143"/>
      <c r="DC1122" s="147"/>
      <c r="DD1122" s="142">
        <v>17.28</v>
      </c>
      <c r="DE1122" s="143">
        <v>133</v>
      </c>
      <c r="DF1122" s="143">
        <v>0.99239999999999995</v>
      </c>
      <c r="DG1122" s="143">
        <v>3147</v>
      </c>
      <c r="DH1122" s="143"/>
      <c r="DI1122" s="147"/>
    </row>
    <row r="1123" spans="1:113">
      <c r="A1123" s="137">
        <v>1120</v>
      </c>
      <c r="B1123" s="138" t="s">
        <v>1283</v>
      </c>
      <c r="C1123" s="139" t="s">
        <v>3333</v>
      </c>
      <c r="D1123" s="140" t="s">
        <v>195</v>
      </c>
      <c r="E1123" s="141">
        <v>167</v>
      </c>
      <c r="F1123" s="142">
        <v>0</v>
      </c>
      <c r="G1123" s="143">
        <v>167</v>
      </c>
      <c r="H1123" s="143">
        <v>0.92</v>
      </c>
      <c r="I1123" s="143">
        <v>0</v>
      </c>
      <c r="J1123" s="143">
        <v>0</v>
      </c>
      <c r="K1123" s="144">
        <v>0.52600000000000002</v>
      </c>
      <c r="L1123" s="142">
        <v>0</v>
      </c>
      <c r="M1123" s="143">
        <v>167</v>
      </c>
      <c r="N1123" s="143">
        <v>0.92</v>
      </c>
      <c r="O1123" s="143">
        <v>0</v>
      </c>
      <c r="P1123" s="143">
        <v>0</v>
      </c>
      <c r="Q1123" s="144">
        <v>0.52600000000000002</v>
      </c>
      <c r="R1123" s="142">
        <v>0</v>
      </c>
      <c r="S1123" s="143">
        <v>133.6</v>
      </c>
      <c r="T1123" s="143">
        <v>0.92</v>
      </c>
      <c r="U1123" s="143">
        <v>0</v>
      </c>
      <c r="V1123" s="143">
        <v>0</v>
      </c>
      <c r="W1123" s="144">
        <v>0.52600000000000002</v>
      </c>
      <c r="X1123" s="142">
        <v>0</v>
      </c>
      <c r="Y1123" s="143">
        <v>133.6</v>
      </c>
      <c r="Z1123" s="143">
        <v>0.92</v>
      </c>
      <c r="AA1123" s="143">
        <v>0</v>
      </c>
      <c r="AB1123" s="143">
        <v>0</v>
      </c>
      <c r="AC1123" s="144">
        <v>0.52600000000000002</v>
      </c>
      <c r="AD1123" s="142">
        <v>0</v>
      </c>
      <c r="AE1123" s="143">
        <v>133.6</v>
      </c>
      <c r="AF1123" s="143">
        <v>0.92</v>
      </c>
      <c r="AG1123" s="143">
        <v>0</v>
      </c>
      <c r="AH1123" s="143">
        <v>0</v>
      </c>
      <c r="AI1123" s="144">
        <v>0.52600000000000002</v>
      </c>
      <c r="AJ1123" s="142">
        <v>0</v>
      </c>
      <c r="AK1123" s="143">
        <v>133.6</v>
      </c>
      <c r="AL1123" s="143">
        <v>0.92</v>
      </c>
      <c r="AM1123" s="143">
        <v>0</v>
      </c>
      <c r="AN1123" s="143">
        <v>0</v>
      </c>
      <c r="AO1123" s="144">
        <v>0.52600000000000002</v>
      </c>
      <c r="AP1123" s="142">
        <v>0</v>
      </c>
      <c r="AQ1123" s="143">
        <v>133.6</v>
      </c>
      <c r="AR1123" s="143"/>
      <c r="AS1123" s="143">
        <v>0</v>
      </c>
      <c r="AT1123" s="143"/>
      <c r="AU1123" s="144"/>
      <c r="AV1123" s="142">
        <v>0</v>
      </c>
      <c r="AW1123" s="143">
        <v>133.6</v>
      </c>
      <c r="AX1123" s="143"/>
      <c r="AY1123" s="143">
        <v>0</v>
      </c>
      <c r="AZ1123" s="143"/>
      <c r="BA1123" s="144"/>
      <c r="BB1123" s="142">
        <v>0</v>
      </c>
      <c r="BC1123" s="143">
        <v>133.6</v>
      </c>
      <c r="BD1123" s="143"/>
      <c r="BE1123" s="143">
        <v>0</v>
      </c>
      <c r="BF1123" s="143"/>
      <c r="BG1123" s="144"/>
      <c r="BH1123" s="142">
        <v>0</v>
      </c>
      <c r="BI1123" s="143">
        <v>133.6</v>
      </c>
      <c r="BJ1123" s="143"/>
      <c r="BK1123" s="143">
        <v>0</v>
      </c>
      <c r="BL1123" s="143"/>
      <c r="BM1123" s="144"/>
      <c r="BN1123" s="142">
        <v>0</v>
      </c>
      <c r="BO1123" s="143">
        <v>133.6</v>
      </c>
      <c r="BP1123" s="143"/>
      <c r="BQ1123" s="143">
        <v>0</v>
      </c>
      <c r="BR1123" s="143"/>
      <c r="BS1123" s="144"/>
      <c r="BT1123" s="142"/>
      <c r="BU1123" s="143"/>
      <c r="BV1123" s="143"/>
      <c r="BW1123" s="143"/>
      <c r="BX1123" s="143"/>
      <c r="BY1123" s="144"/>
      <c r="BZ1123" s="142">
        <v>0</v>
      </c>
      <c r="CA1123" s="143">
        <v>267.2</v>
      </c>
      <c r="CB1123" s="143"/>
      <c r="CC1123" s="143">
        <v>0</v>
      </c>
      <c r="CD1123" s="143"/>
      <c r="CE1123" s="144"/>
      <c r="CF1123" s="142">
        <v>0</v>
      </c>
      <c r="CG1123" s="143">
        <v>133.6</v>
      </c>
      <c r="CH1123" s="143"/>
      <c r="CI1123" s="143">
        <v>0</v>
      </c>
      <c r="CJ1123" s="143"/>
      <c r="CK1123" s="144"/>
      <c r="CL1123" s="142">
        <v>0</v>
      </c>
      <c r="CM1123" s="143">
        <v>133.6</v>
      </c>
      <c r="CN1123" s="143"/>
      <c r="CO1123" s="143">
        <v>0</v>
      </c>
      <c r="CP1123" s="143"/>
      <c r="CQ1123" s="144"/>
      <c r="CR1123" s="142">
        <v>0</v>
      </c>
      <c r="CS1123" s="143">
        <v>133.6</v>
      </c>
      <c r="CT1123" s="143"/>
      <c r="CU1123" s="143">
        <v>0</v>
      </c>
      <c r="CV1123" s="143"/>
      <c r="CW1123" s="144"/>
      <c r="CX1123" s="142">
        <v>0</v>
      </c>
      <c r="CY1123" s="143">
        <v>133.6</v>
      </c>
      <c r="CZ1123" s="143"/>
      <c r="DA1123" s="143">
        <v>0</v>
      </c>
      <c r="DB1123" s="143"/>
      <c r="DC1123" s="144"/>
      <c r="DD1123" s="142">
        <v>0</v>
      </c>
      <c r="DE1123" s="143">
        <v>133.6</v>
      </c>
      <c r="DF1123" s="143"/>
      <c r="DG1123" s="143">
        <v>0</v>
      </c>
      <c r="DH1123" s="143"/>
      <c r="DI1123" s="144"/>
    </row>
    <row r="1124" spans="1:113">
      <c r="A1124" s="137">
        <v>1121</v>
      </c>
      <c r="B1124" s="138" t="s">
        <v>1284</v>
      </c>
      <c r="C1124" s="139" t="s">
        <v>3334</v>
      </c>
      <c r="D1124" s="140" t="s">
        <v>195</v>
      </c>
      <c r="E1124" s="141">
        <v>523</v>
      </c>
      <c r="F1124" s="142">
        <v>122</v>
      </c>
      <c r="G1124" s="143">
        <v>122</v>
      </c>
      <c r="H1124" s="143">
        <v>0.92200000000000004</v>
      </c>
      <c r="I1124" s="143">
        <v>29530</v>
      </c>
      <c r="J1124" s="143">
        <v>0</v>
      </c>
      <c r="K1124" s="144">
        <v>0.36</v>
      </c>
      <c r="L1124" s="142">
        <v>166</v>
      </c>
      <c r="M1124" s="143">
        <v>166</v>
      </c>
      <c r="N1124" s="143">
        <v>0.92900000000000005</v>
      </c>
      <c r="O1124" s="143">
        <v>30140</v>
      </c>
      <c r="P1124" s="143">
        <v>0</v>
      </c>
      <c r="Q1124" s="144">
        <v>0.26800000000000002</v>
      </c>
      <c r="R1124" s="142">
        <v>209</v>
      </c>
      <c r="S1124" s="143">
        <v>418.4</v>
      </c>
      <c r="T1124" s="143">
        <v>0.92900000000000005</v>
      </c>
      <c r="U1124" s="143">
        <v>34860</v>
      </c>
      <c r="V1124" s="143">
        <v>0</v>
      </c>
      <c r="W1124" s="144">
        <v>0.246</v>
      </c>
      <c r="X1124" s="142">
        <v>196</v>
      </c>
      <c r="Y1124" s="143">
        <v>418.4</v>
      </c>
      <c r="Z1124" s="143">
        <v>0.93100000000000005</v>
      </c>
      <c r="AA1124" s="143">
        <v>30170</v>
      </c>
      <c r="AB1124" s="143">
        <v>0</v>
      </c>
      <c r="AC1124" s="144">
        <v>0.22600000000000001</v>
      </c>
      <c r="AD1124" s="142">
        <v>183</v>
      </c>
      <c r="AE1124" s="143">
        <v>418.4</v>
      </c>
      <c r="AF1124" s="143">
        <v>0.93</v>
      </c>
      <c r="AG1124" s="143">
        <v>35910</v>
      </c>
      <c r="AH1124" s="143">
        <v>0</v>
      </c>
      <c r="AI1124" s="144">
        <v>0.28899999999999998</v>
      </c>
      <c r="AJ1124" s="142">
        <v>186</v>
      </c>
      <c r="AK1124" s="143">
        <v>418.4</v>
      </c>
      <c r="AL1124" s="143">
        <v>0.92700000000000005</v>
      </c>
      <c r="AM1124" s="143">
        <v>47300</v>
      </c>
      <c r="AN1124" s="143">
        <v>0</v>
      </c>
      <c r="AO1124" s="144">
        <v>0.376</v>
      </c>
      <c r="AP1124" s="142">
        <v>176</v>
      </c>
      <c r="AQ1124" s="143">
        <v>418.4</v>
      </c>
      <c r="AR1124" s="143">
        <v>0.91379999999999995</v>
      </c>
      <c r="AS1124" s="143">
        <v>43560</v>
      </c>
      <c r="AT1124" s="143"/>
      <c r="AU1124" s="144">
        <v>0.36399999999999999</v>
      </c>
      <c r="AV1124" s="142">
        <v>155</v>
      </c>
      <c r="AW1124" s="143">
        <v>418.4</v>
      </c>
      <c r="AX1124" s="143">
        <v>0.91149999999999998</v>
      </c>
      <c r="AY1124" s="143">
        <v>35720</v>
      </c>
      <c r="AZ1124" s="143"/>
      <c r="BA1124" s="144">
        <v>0.35110000000000002</v>
      </c>
      <c r="BB1124" s="142">
        <v>125.6</v>
      </c>
      <c r="BC1124" s="143">
        <v>418.4</v>
      </c>
      <c r="BD1124" s="143">
        <v>0.91449999999999998</v>
      </c>
      <c r="BE1124" s="143">
        <v>28870</v>
      </c>
      <c r="BF1124" s="143"/>
      <c r="BG1124" s="144">
        <v>0.33779999999999999</v>
      </c>
      <c r="BH1124" s="142">
        <v>148.80000000000001</v>
      </c>
      <c r="BI1124" s="143">
        <v>418.4</v>
      </c>
      <c r="BJ1124" s="143">
        <v>0.91349999999999998</v>
      </c>
      <c r="BK1124" s="143">
        <v>34530</v>
      </c>
      <c r="BL1124" s="143"/>
      <c r="BM1124" s="144">
        <v>0.34139999999999998</v>
      </c>
      <c r="BN1124" s="142">
        <v>145</v>
      </c>
      <c r="BO1124" s="143">
        <v>418.4</v>
      </c>
      <c r="BP1124" s="143">
        <v>0.91549999999999998</v>
      </c>
      <c r="BQ1124" s="143">
        <v>31750</v>
      </c>
      <c r="BR1124" s="143"/>
      <c r="BS1124" s="144">
        <v>0.35589999999999999</v>
      </c>
      <c r="BT1124" s="142"/>
      <c r="BU1124" s="143"/>
      <c r="BV1124" s="143"/>
      <c r="BW1124" s="143"/>
      <c r="BX1124" s="143"/>
      <c r="BY1124" s="144"/>
      <c r="BZ1124" s="142">
        <v>170</v>
      </c>
      <c r="CA1124" s="143">
        <v>1255.1999999999998</v>
      </c>
      <c r="CB1124" s="143">
        <v>1.8561000000000001</v>
      </c>
      <c r="CC1124" s="143">
        <v>109380</v>
      </c>
      <c r="CD1124" s="143">
        <v>87986</v>
      </c>
      <c r="CE1124" s="144">
        <v>5.7175999999999991</v>
      </c>
      <c r="CF1124" s="142">
        <v>207</v>
      </c>
      <c r="CG1124" s="143">
        <v>418.4</v>
      </c>
      <c r="CH1124" s="143">
        <v>0.89219999999999999</v>
      </c>
      <c r="CI1124" s="143">
        <v>33280</v>
      </c>
      <c r="CJ1124" s="143"/>
      <c r="CK1124" s="144">
        <v>0.2422</v>
      </c>
      <c r="CL1124" s="142">
        <v>176</v>
      </c>
      <c r="CM1124" s="143">
        <v>418.4</v>
      </c>
      <c r="CN1124" s="143">
        <v>0.8952</v>
      </c>
      <c r="CO1124" s="143">
        <v>34750</v>
      </c>
      <c r="CP1124" s="143"/>
      <c r="CQ1124" s="144">
        <v>0.30630000000000002</v>
      </c>
      <c r="CR1124" s="142">
        <v>201</v>
      </c>
      <c r="CS1124" s="143">
        <v>418.4</v>
      </c>
      <c r="CT1124" s="143">
        <v>0.89880000000000004</v>
      </c>
      <c r="CU1124" s="143">
        <v>43090</v>
      </c>
      <c r="CV1124" s="143"/>
      <c r="CW1124" s="144">
        <v>0.3206</v>
      </c>
      <c r="CX1124" s="142">
        <v>276</v>
      </c>
      <c r="CY1124" s="143">
        <v>418.4</v>
      </c>
      <c r="CZ1124" s="143">
        <v>0.90310000000000001</v>
      </c>
      <c r="DA1124" s="143">
        <v>63620</v>
      </c>
      <c r="DB1124" s="143"/>
      <c r="DC1124" s="144">
        <v>0.34310000000000002</v>
      </c>
      <c r="DD1124" s="142">
        <v>236</v>
      </c>
      <c r="DE1124" s="143">
        <v>418.4</v>
      </c>
      <c r="DF1124" s="143">
        <v>0.91610000000000003</v>
      </c>
      <c r="DG1124" s="143">
        <v>53390</v>
      </c>
      <c r="DH1124" s="143"/>
      <c r="DI1124" s="144">
        <v>0.34300000000000003</v>
      </c>
    </row>
    <row r="1125" spans="1:113">
      <c r="A1125" s="137">
        <v>1122</v>
      </c>
      <c r="B1125" s="138" t="s">
        <v>1285</v>
      </c>
      <c r="C1125" s="139" t="s">
        <v>3335</v>
      </c>
      <c r="D1125" s="140" t="s">
        <v>195</v>
      </c>
      <c r="E1125" s="141">
        <v>167</v>
      </c>
      <c r="F1125" s="145">
        <v>80.8</v>
      </c>
      <c r="G1125" s="146">
        <v>80.8</v>
      </c>
      <c r="H1125" s="146">
        <v>0.80100000000000005</v>
      </c>
      <c r="I1125" s="146">
        <v>6884</v>
      </c>
      <c r="J1125" s="146">
        <v>0</v>
      </c>
      <c r="K1125" s="147">
        <v>0.14599999999999999</v>
      </c>
      <c r="L1125" s="145">
        <v>98</v>
      </c>
      <c r="M1125" s="146">
        <v>98</v>
      </c>
      <c r="N1125" s="146">
        <v>0.83099999999999996</v>
      </c>
      <c r="O1125" s="146">
        <v>10504</v>
      </c>
      <c r="P1125" s="146">
        <v>0</v>
      </c>
      <c r="Q1125" s="147">
        <v>0.17699999999999999</v>
      </c>
      <c r="R1125" s="145">
        <v>94.4</v>
      </c>
      <c r="S1125" s="146">
        <v>133.6</v>
      </c>
      <c r="T1125" s="146">
        <v>0.82099999999999995</v>
      </c>
      <c r="U1125" s="146">
        <v>12144</v>
      </c>
      <c r="V1125" s="146">
        <v>0</v>
      </c>
      <c r="W1125" s="147">
        <v>0.215</v>
      </c>
      <c r="X1125" s="145">
        <v>88</v>
      </c>
      <c r="Y1125" s="146">
        <v>133.6</v>
      </c>
      <c r="Z1125" s="146">
        <v>0.82399999999999995</v>
      </c>
      <c r="AA1125" s="146">
        <v>11876</v>
      </c>
      <c r="AB1125" s="146">
        <v>0</v>
      </c>
      <c r="AC1125" s="147">
        <v>0.224</v>
      </c>
      <c r="AD1125" s="145">
        <v>85.6</v>
      </c>
      <c r="AE1125" s="146">
        <v>133.6</v>
      </c>
      <c r="AF1125" s="146">
        <v>0.81599999999999995</v>
      </c>
      <c r="AG1125" s="146">
        <v>11196</v>
      </c>
      <c r="AH1125" s="146">
        <v>0</v>
      </c>
      <c r="AI1125" s="147">
        <v>0.22</v>
      </c>
      <c r="AJ1125" s="145">
        <v>91.6</v>
      </c>
      <c r="AK1125" s="146">
        <v>133.6</v>
      </c>
      <c r="AL1125" s="146">
        <v>0.83</v>
      </c>
      <c r="AM1125" s="146">
        <v>15488</v>
      </c>
      <c r="AN1125" s="146">
        <v>0</v>
      </c>
      <c r="AO1125" s="147">
        <v>0.27900000000000003</v>
      </c>
      <c r="AP1125" s="145">
        <v>95.2</v>
      </c>
      <c r="AQ1125" s="146">
        <v>133.6</v>
      </c>
      <c r="AR1125" s="146">
        <v>0.81669999999999998</v>
      </c>
      <c r="AS1125" s="146">
        <v>12152</v>
      </c>
      <c r="AT1125" s="146"/>
      <c r="AU1125" s="147">
        <v>0.21010000000000001</v>
      </c>
      <c r="AV1125" s="145">
        <v>92</v>
      </c>
      <c r="AW1125" s="146">
        <v>133.6</v>
      </c>
      <c r="AX1125" s="146">
        <v>0.80430000000000001</v>
      </c>
      <c r="AY1125" s="146">
        <v>12408</v>
      </c>
      <c r="AZ1125" s="146"/>
      <c r="BA1125" s="147">
        <v>0.2329</v>
      </c>
      <c r="BB1125" s="145">
        <v>66.72</v>
      </c>
      <c r="BC1125" s="146">
        <v>133.6</v>
      </c>
      <c r="BD1125" s="146">
        <v>0.7752</v>
      </c>
      <c r="BE1125" s="146">
        <v>10192</v>
      </c>
      <c r="BF1125" s="146"/>
      <c r="BG1125" s="147">
        <v>0.26490000000000002</v>
      </c>
      <c r="BH1125" s="145">
        <v>68</v>
      </c>
      <c r="BI1125" s="146">
        <v>133.6</v>
      </c>
      <c r="BJ1125" s="146">
        <v>0.77690000000000003</v>
      </c>
      <c r="BK1125" s="146">
        <v>9624</v>
      </c>
      <c r="BL1125" s="146"/>
      <c r="BM1125" s="147">
        <v>0.24490000000000001</v>
      </c>
      <c r="BN1125" s="145">
        <v>84.8</v>
      </c>
      <c r="BO1125" s="146">
        <v>133.6</v>
      </c>
      <c r="BP1125" s="146">
        <v>0.79549999999999998</v>
      </c>
      <c r="BQ1125" s="146">
        <v>10876</v>
      </c>
      <c r="BR1125" s="146"/>
      <c r="BS1125" s="147">
        <v>0.2399</v>
      </c>
      <c r="BT1125" s="145"/>
      <c r="BU1125" s="146"/>
      <c r="BV1125" s="146"/>
      <c r="BW1125" s="146"/>
      <c r="BX1125" s="146"/>
      <c r="BY1125" s="147"/>
      <c r="BZ1125" s="145">
        <v>105.6</v>
      </c>
      <c r="CA1125" s="146">
        <v>267.2</v>
      </c>
      <c r="CB1125" s="146">
        <v>1.6861999999999999</v>
      </c>
      <c r="CC1125" s="146">
        <v>32188</v>
      </c>
      <c r="CD1125" s="146">
        <v>14927</v>
      </c>
      <c r="CE1125" s="147">
        <v>4.9715999999999996</v>
      </c>
      <c r="CF1125" s="145">
        <v>99.6</v>
      </c>
      <c r="CG1125" s="146">
        <v>133.6</v>
      </c>
      <c r="CH1125" s="146">
        <v>0.8155</v>
      </c>
      <c r="CI1125" s="146">
        <v>13580</v>
      </c>
      <c r="CJ1125" s="146"/>
      <c r="CK1125" s="147">
        <v>0.22470000000000001</v>
      </c>
      <c r="CL1125" s="145">
        <v>98.4</v>
      </c>
      <c r="CM1125" s="146">
        <v>133.6</v>
      </c>
      <c r="CN1125" s="146">
        <v>0.81850000000000001</v>
      </c>
      <c r="CO1125" s="146">
        <v>14012</v>
      </c>
      <c r="CP1125" s="146"/>
      <c r="CQ1125" s="147">
        <v>0.24160000000000001</v>
      </c>
      <c r="CR1125" s="145">
        <v>97.6</v>
      </c>
      <c r="CS1125" s="146">
        <v>133.6</v>
      </c>
      <c r="CT1125" s="146">
        <v>0.80769999999999997</v>
      </c>
      <c r="CU1125" s="146">
        <v>15256</v>
      </c>
      <c r="CV1125" s="146"/>
      <c r="CW1125" s="147">
        <v>0.2601</v>
      </c>
      <c r="CX1125" s="145">
        <v>94.4</v>
      </c>
      <c r="CY1125" s="146">
        <v>133.6</v>
      </c>
      <c r="CZ1125" s="146">
        <v>0.82820000000000005</v>
      </c>
      <c r="DA1125" s="146">
        <v>16736</v>
      </c>
      <c r="DB1125" s="146"/>
      <c r="DC1125" s="147">
        <v>0.28770000000000001</v>
      </c>
      <c r="DD1125" s="145">
        <v>89.6</v>
      </c>
      <c r="DE1125" s="146">
        <v>133.6</v>
      </c>
      <c r="DF1125" s="146">
        <v>0.83040000000000003</v>
      </c>
      <c r="DG1125" s="146">
        <v>13140</v>
      </c>
      <c r="DH1125" s="146"/>
      <c r="DI1125" s="147">
        <v>0.24529999999999999</v>
      </c>
    </row>
    <row r="1126" spans="1:113">
      <c r="A1126" s="137">
        <v>1123</v>
      </c>
      <c r="B1126" s="138" t="s">
        <v>1286</v>
      </c>
      <c r="C1126" s="139" t="s">
        <v>3336</v>
      </c>
      <c r="D1126" s="140" t="s">
        <v>195</v>
      </c>
      <c r="E1126" s="141">
        <v>116.4</v>
      </c>
      <c r="F1126" s="145">
        <v>198</v>
      </c>
      <c r="G1126" s="146">
        <v>198</v>
      </c>
      <c r="H1126" s="146">
        <v>0.89700000000000002</v>
      </c>
      <c r="I1126" s="146">
        <v>12520</v>
      </c>
      <c r="J1126" s="146">
        <v>0</v>
      </c>
      <c r="K1126" s="147">
        <v>9.7000000000000003E-2</v>
      </c>
      <c r="L1126" s="145">
        <v>216</v>
      </c>
      <c r="M1126" s="146">
        <v>216</v>
      </c>
      <c r="N1126" s="146">
        <v>0.89700000000000002</v>
      </c>
      <c r="O1126" s="146">
        <v>29160</v>
      </c>
      <c r="P1126" s="146">
        <v>0</v>
      </c>
      <c r="Q1126" s="147">
        <v>0.20599999999999999</v>
      </c>
      <c r="R1126" s="145">
        <v>196</v>
      </c>
      <c r="S1126" s="146">
        <v>196</v>
      </c>
      <c r="T1126" s="146">
        <v>0.86599999999999999</v>
      </c>
      <c r="U1126" s="146">
        <v>11800</v>
      </c>
      <c r="V1126" s="146">
        <v>0</v>
      </c>
      <c r="W1126" s="147">
        <v>9.5000000000000001E-2</v>
      </c>
      <c r="X1126" s="145">
        <v>168</v>
      </c>
      <c r="Y1126" s="146">
        <v>168</v>
      </c>
      <c r="Z1126" s="146">
        <v>0.88600000000000001</v>
      </c>
      <c r="AA1126" s="146">
        <v>17680</v>
      </c>
      <c r="AB1126" s="146">
        <v>0</v>
      </c>
      <c r="AC1126" s="147">
        <v>0.16300000000000001</v>
      </c>
      <c r="AD1126" s="145">
        <v>168</v>
      </c>
      <c r="AE1126" s="146">
        <v>168</v>
      </c>
      <c r="AF1126" s="146">
        <v>0.79500000000000004</v>
      </c>
      <c r="AG1126" s="146">
        <v>7660</v>
      </c>
      <c r="AH1126" s="146">
        <v>0</v>
      </c>
      <c r="AI1126" s="147">
        <v>7.9000000000000001E-2</v>
      </c>
      <c r="AJ1126" s="145">
        <v>170</v>
      </c>
      <c r="AK1126" s="146">
        <v>170</v>
      </c>
      <c r="AL1126" s="146">
        <v>0.84</v>
      </c>
      <c r="AM1126" s="146">
        <v>9340</v>
      </c>
      <c r="AN1126" s="146">
        <v>0</v>
      </c>
      <c r="AO1126" s="147">
        <v>0.09</v>
      </c>
      <c r="AP1126" s="145">
        <v>170</v>
      </c>
      <c r="AQ1126" s="146">
        <v>170</v>
      </c>
      <c r="AR1126" s="146">
        <v>0.76990000000000003</v>
      </c>
      <c r="AS1126" s="146">
        <v>9500</v>
      </c>
      <c r="AT1126" s="146"/>
      <c r="AU1126" s="147">
        <v>9.7600000000000006E-2</v>
      </c>
      <c r="AV1126" s="145">
        <v>192</v>
      </c>
      <c r="AW1126" s="146">
        <v>192</v>
      </c>
      <c r="AX1126" s="146">
        <v>0.7671</v>
      </c>
      <c r="AY1126" s="146">
        <v>4480</v>
      </c>
      <c r="AZ1126" s="146"/>
      <c r="BA1126" s="147">
        <v>4.2200000000000001E-2</v>
      </c>
      <c r="BB1126" s="145">
        <v>190.08</v>
      </c>
      <c r="BC1126" s="146">
        <v>190.08</v>
      </c>
      <c r="BD1126" s="146">
        <v>0.86019999999999996</v>
      </c>
      <c r="BE1126" s="146">
        <v>20492</v>
      </c>
      <c r="BF1126" s="146"/>
      <c r="BG1126" s="147">
        <v>0.16850000000000001</v>
      </c>
      <c r="BH1126" s="145">
        <v>176</v>
      </c>
      <c r="BI1126" s="146">
        <v>176</v>
      </c>
      <c r="BJ1126" s="146">
        <v>0.92310000000000003</v>
      </c>
      <c r="BK1126" s="146">
        <v>19478</v>
      </c>
      <c r="BL1126" s="146"/>
      <c r="BM1126" s="147">
        <v>0.16109999999999999</v>
      </c>
      <c r="BN1126" s="145">
        <v>177</v>
      </c>
      <c r="BO1126" s="146">
        <v>177</v>
      </c>
      <c r="BP1126" s="146">
        <v>0.87529999999999997</v>
      </c>
      <c r="BQ1126" s="146">
        <v>21154</v>
      </c>
      <c r="BR1126" s="146"/>
      <c r="BS1126" s="147">
        <v>0.20319999999999999</v>
      </c>
      <c r="BT1126" s="145"/>
      <c r="BU1126" s="146"/>
      <c r="BV1126" s="146"/>
      <c r="BW1126" s="146"/>
      <c r="BX1126" s="146"/>
      <c r="BY1126" s="147"/>
      <c r="BZ1126" s="145">
        <v>376.6</v>
      </c>
      <c r="CA1126" s="146">
        <v>376.6</v>
      </c>
      <c r="CB1126" s="146">
        <v>1.6800000000000002</v>
      </c>
      <c r="CC1126" s="146">
        <v>36316</v>
      </c>
      <c r="CD1126" s="146"/>
      <c r="CE1126" s="147">
        <v>0.29139999999999999</v>
      </c>
      <c r="CF1126" s="145">
        <v>164.2</v>
      </c>
      <c r="CG1126" s="146">
        <v>164.2</v>
      </c>
      <c r="CH1126" s="146">
        <v>0.91310000000000002</v>
      </c>
      <c r="CI1126" s="146">
        <v>17002</v>
      </c>
      <c r="CJ1126" s="146"/>
      <c r="CK1126" s="147">
        <v>0.15240000000000001</v>
      </c>
      <c r="CL1126" s="145">
        <v>169.4</v>
      </c>
      <c r="CM1126" s="146">
        <v>169.4</v>
      </c>
      <c r="CN1126" s="146">
        <v>0.90200000000000002</v>
      </c>
      <c r="CO1126" s="146">
        <v>10950</v>
      </c>
      <c r="CP1126" s="146"/>
      <c r="CQ1126" s="147">
        <v>9.9500000000000005E-2</v>
      </c>
      <c r="CR1126" s="145">
        <v>182.6</v>
      </c>
      <c r="CS1126" s="146">
        <v>182.6</v>
      </c>
      <c r="CT1126" s="146">
        <v>0.87760000000000005</v>
      </c>
      <c r="CU1126" s="146">
        <v>29772</v>
      </c>
      <c r="CV1126" s="146"/>
      <c r="CW1126" s="147">
        <v>0.24970000000000001</v>
      </c>
      <c r="CX1126" s="145">
        <v>162</v>
      </c>
      <c r="CY1126" s="146">
        <v>182</v>
      </c>
      <c r="CZ1126" s="146">
        <v>0.86609999999999998</v>
      </c>
      <c r="DA1126" s="146">
        <v>15156</v>
      </c>
      <c r="DB1126" s="146"/>
      <c r="DC1126" s="147">
        <v>0.1452</v>
      </c>
      <c r="DD1126" s="145">
        <v>154</v>
      </c>
      <c r="DE1126" s="146">
        <v>162</v>
      </c>
      <c r="DF1126" s="146">
        <v>0.87480000000000002</v>
      </c>
      <c r="DG1126" s="146">
        <v>11180</v>
      </c>
      <c r="DH1126" s="146"/>
      <c r="DI1126" s="147">
        <v>0.1153</v>
      </c>
    </row>
    <row r="1127" spans="1:113">
      <c r="A1127" s="137">
        <v>1124</v>
      </c>
      <c r="B1127" s="138" t="s">
        <v>1287</v>
      </c>
      <c r="C1127" s="139" t="s">
        <v>3337</v>
      </c>
      <c r="D1127" s="140" t="s">
        <v>195</v>
      </c>
      <c r="E1127" s="141">
        <v>276</v>
      </c>
      <c r="F1127" s="142">
        <v>198</v>
      </c>
      <c r="G1127" s="143">
        <v>198</v>
      </c>
      <c r="H1127" s="143">
        <v>0.79700000000000004</v>
      </c>
      <c r="I1127" s="143">
        <v>27600</v>
      </c>
      <c r="J1127" s="143">
        <v>0</v>
      </c>
      <c r="K1127" s="144">
        <v>0.24</v>
      </c>
      <c r="L1127" s="142">
        <v>303</v>
      </c>
      <c r="M1127" s="143">
        <v>303</v>
      </c>
      <c r="N1127" s="143">
        <v>0.46300000000000002</v>
      </c>
      <c r="O1127" s="143">
        <v>14790</v>
      </c>
      <c r="P1127" s="143">
        <v>0</v>
      </c>
      <c r="Q1127" s="144">
        <v>0.14399999999999999</v>
      </c>
      <c r="R1127" s="142">
        <v>363</v>
      </c>
      <c r="S1127" s="143">
        <v>363</v>
      </c>
      <c r="T1127" s="143">
        <v>0.46</v>
      </c>
      <c r="U1127" s="143">
        <v>19770</v>
      </c>
      <c r="V1127" s="143">
        <v>0</v>
      </c>
      <c r="W1127" s="144">
        <v>0.16200000000000001</v>
      </c>
      <c r="X1127" s="142">
        <v>228</v>
      </c>
      <c r="Y1127" s="143">
        <v>228</v>
      </c>
      <c r="Z1127" s="143">
        <v>0.81599999999999995</v>
      </c>
      <c r="AA1127" s="143">
        <v>36810</v>
      </c>
      <c r="AB1127" s="143">
        <v>0</v>
      </c>
      <c r="AC1127" s="144">
        <v>0.27100000000000002</v>
      </c>
      <c r="AD1127" s="142">
        <v>213</v>
      </c>
      <c r="AE1127" s="143">
        <v>220.8</v>
      </c>
      <c r="AF1127" s="143">
        <v>0.92200000000000004</v>
      </c>
      <c r="AG1127" s="143">
        <v>44400</v>
      </c>
      <c r="AH1127" s="143">
        <v>0</v>
      </c>
      <c r="AI1127" s="144">
        <v>0.31</v>
      </c>
      <c r="AJ1127" s="142">
        <v>222</v>
      </c>
      <c r="AK1127" s="143">
        <v>222</v>
      </c>
      <c r="AL1127" s="143">
        <v>0.85599999999999998</v>
      </c>
      <c r="AM1127" s="143">
        <v>43950</v>
      </c>
      <c r="AN1127" s="143">
        <v>0</v>
      </c>
      <c r="AO1127" s="144">
        <v>0.317</v>
      </c>
      <c r="AP1127" s="142">
        <v>213</v>
      </c>
      <c r="AQ1127" s="143">
        <v>220.8</v>
      </c>
      <c r="AR1127" s="143">
        <v>0.98719999999999997</v>
      </c>
      <c r="AS1127" s="143">
        <v>60240</v>
      </c>
      <c r="AT1127" s="143"/>
      <c r="AU1127" s="144">
        <v>0.3851</v>
      </c>
      <c r="AV1127" s="142">
        <v>237</v>
      </c>
      <c r="AW1127" s="143">
        <v>237</v>
      </c>
      <c r="AX1127" s="143">
        <v>0.72619999999999996</v>
      </c>
      <c r="AY1127" s="143">
        <v>39324</v>
      </c>
      <c r="AZ1127" s="143"/>
      <c r="BA1127" s="144">
        <v>0.31730000000000003</v>
      </c>
      <c r="BB1127" s="142">
        <v>252</v>
      </c>
      <c r="BC1127" s="143">
        <v>220.8</v>
      </c>
      <c r="BD1127" s="143">
        <v>0.91320000000000001</v>
      </c>
      <c r="BE1127" s="143">
        <v>58626</v>
      </c>
      <c r="BF1127" s="143"/>
      <c r="BG1127" s="144">
        <v>0.34239999999999998</v>
      </c>
      <c r="BH1127" s="142">
        <v>204</v>
      </c>
      <c r="BI1127" s="143">
        <v>220.8</v>
      </c>
      <c r="BJ1127" s="143">
        <v>0.89280000000000004</v>
      </c>
      <c r="BK1127" s="143">
        <v>39306</v>
      </c>
      <c r="BL1127" s="143"/>
      <c r="BM1127" s="144">
        <v>0.29010000000000002</v>
      </c>
      <c r="BN1127" s="142">
        <v>195.9</v>
      </c>
      <c r="BO1127" s="143">
        <v>220.8</v>
      </c>
      <c r="BP1127" s="143">
        <v>0</v>
      </c>
      <c r="BQ1127" s="143">
        <v>52605</v>
      </c>
      <c r="BR1127" s="143"/>
      <c r="BS1127" s="144">
        <v>0.39960000000000001</v>
      </c>
      <c r="BT1127" s="142"/>
      <c r="BU1127" s="143"/>
      <c r="BV1127" s="143"/>
      <c r="BW1127" s="143"/>
      <c r="BX1127" s="143"/>
      <c r="BY1127" s="144"/>
      <c r="BZ1127" s="142">
        <v>418.8</v>
      </c>
      <c r="CA1127" s="143">
        <v>441.6</v>
      </c>
      <c r="CB1127" s="143">
        <v>1.7898000000000001</v>
      </c>
      <c r="CC1127" s="143">
        <v>78333</v>
      </c>
      <c r="CD1127" s="143"/>
      <c r="CE1127" s="144">
        <v>0.57220000000000004</v>
      </c>
      <c r="CF1127" s="142">
        <v>221.4</v>
      </c>
      <c r="CG1127" s="143">
        <v>221.4</v>
      </c>
      <c r="CH1127" s="143">
        <v>0.86060000000000003</v>
      </c>
      <c r="CI1127" s="143">
        <v>45630</v>
      </c>
      <c r="CJ1127" s="143"/>
      <c r="CK1127" s="144">
        <v>0.32190000000000002</v>
      </c>
      <c r="CL1127" s="142">
        <v>210</v>
      </c>
      <c r="CM1127" s="143">
        <v>220.8</v>
      </c>
      <c r="CN1127" s="143">
        <v>0.91910000000000003</v>
      </c>
      <c r="CO1127" s="143">
        <v>45756</v>
      </c>
      <c r="CP1127" s="143"/>
      <c r="CQ1127" s="144">
        <v>0.32919999999999999</v>
      </c>
      <c r="CR1127" s="142">
        <v>255.6</v>
      </c>
      <c r="CS1127" s="143">
        <v>255.6</v>
      </c>
      <c r="CT1127" s="143">
        <v>0.93600000000000005</v>
      </c>
      <c r="CU1127" s="143">
        <v>55674</v>
      </c>
      <c r="CV1127" s="143"/>
      <c r="CW1127" s="144">
        <v>0.31280000000000002</v>
      </c>
      <c r="CX1127" s="142">
        <v>226.8</v>
      </c>
      <c r="CY1127" s="143">
        <v>226.8</v>
      </c>
      <c r="CZ1127" s="143">
        <v>0.91959999999999997</v>
      </c>
      <c r="DA1127" s="143">
        <v>48354</v>
      </c>
      <c r="DB1127" s="143"/>
      <c r="DC1127" s="144">
        <v>0.31159999999999999</v>
      </c>
      <c r="DD1127" s="142">
        <v>238.2</v>
      </c>
      <c r="DE1127" s="143">
        <v>238.2</v>
      </c>
      <c r="DF1127" s="143">
        <v>0.89290000000000003</v>
      </c>
      <c r="DG1127" s="143">
        <v>32916</v>
      </c>
      <c r="DH1127" s="143"/>
      <c r="DI1127" s="144">
        <v>0.21490000000000001</v>
      </c>
    </row>
    <row r="1128" spans="1:113">
      <c r="A1128" s="137">
        <v>1125</v>
      </c>
      <c r="B1128" s="138" t="s">
        <v>1288</v>
      </c>
      <c r="C1128" s="139" t="s">
        <v>3338</v>
      </c>
      <c r="D1128" s="140" t="s">
        <v>195</v>
      </c>
      <c r="E1128" s="141">
        <v>350</v>
      </c>
      <c r="F1128" s="142">
        <v>214.8</v>
      </c>
      <c r="G1128" s="143">
        <v>214.8</v>
      </c>
      <c r="H1128" s="143">
        <v>1</v>
      </c>
      <c r="I1128" s="143">
        <v>18102</v>
      </c>
      <c r="J1128" s="143">
        <v>0</v>
      </c>
      <c r="K1128" s="147">
        <v>0.115</v>
      </c>
      <c r="L1128" s="142">
        <v>208.2</v>
      </c>
      <c r="M1128" s="143">
        <v>208.2</v>
      </c>
      <c r="N1128" s="143">
        <v>1</v>
      </c>
      <c r="O1128" s="143">
        <v>20700</v>
      </c>
      <c r="P1128" s="143">
        <v>0</v>
      </c>
      <c r="Q1128" s="147">
        <v>0.13600000000000001</v>
      </c>
      <c r="R1128" s="142">
        <v>252.6</v>
      </c>
      <c r="S1128" s="143">
        <v>280</v>
      </c>
      <c r="T1128" s="143">
        <v>0.997</v>
      </c>
      <c r="U1128" s="143">
        <v>24834</v>
      </c>
      <c r="V1128" s="143">
        <v>0</v>
      </c>
      <c r="W1128" s="147">
        <v>0.13500000000000001</v>
      </c>
      <c r="X1128" s="142">
        <v>242.4</v>
      </c>
      <c r="Y1128" s="143">
        <v>280</v>
      </c>
      <c r="Z1128" s="143">
        <v>0.999</v>
      </c>
      <c r="AA1128" s="143">
        <v>19506</v>
      </c>
      <c r="AB1128" s="143">
        <v>0</v>
      </c>
      <c r="AC1128" s="147">
        <v>0.11</v>
      </c>
      <c r="AD1128" s="142">
        <v>78</v>
      </c>
      <c r="AE1128" s="143">
        <v>280</v>
      </c>
      <c r="AF1128" s="143">
        <v>1</v>
      </c>
      <c r="AG1128" s="143">
        <v>17160</v>
      </c>
      <c r="AH1128" s="143">
        <v>0</v>
      </c>
      <c r="AI1128" s="147">
        <v>0.30099999999999999</v>
      </c>
      <c r="AJ1128" s="142">
        <v>176.4</v>
      </c>
      <c r="AK1128" s="143">
        <v>280</v>
      </c>
      <c r="AL1128" s="143">
        <v>1</v>
      </c>
      <c r="AM1128" s="143">
        <v>16542</v>
      </c>
      <c r="AN1128" s="143">
        <v>0</v>
      </c>
      <c r="AO1128" s="147">
        <v>0.128</v>
      </c>
      <c r="AP1128" s="142">
        <v>206.4</v>
      </c>
      <c r="AQ1128" s="143">
        <v>280</v>
      </c>
      <c r="AR1128" s="143">
        <v>0.99750000000000005</v>
      </c>
      <c r="AS1128" s="143">
        <v>23982</v>
      </c>
      <c r="AT1128" s="143"/>
      <c r="AU1128" s="147">
        <v>0.15659999999999999</v>
      </c>
      <c r="AV1128" s="142">
        <v>214.2</v>
      </c>
      <c r="AW1128" s="143">
        <v>280</v>
      </c>
      <c r="AX1128" s="143">
        <v>0.99939999999999996</v>
      </c>
      <c r="AY1128" s="143">
        <v>27714</v>
      </c>
      <c r="AZ1128" s="143"/>
      <c r="BA1128" s="147">
        <v>0.17979999999999999</v>
      </c>
      <c r="BB1128" s="142">
        <v>246.48</v>
      </c>
      <c r="BC1128" s="143">
        <v>280</v>
      </c>
      <c r="BD1128" s="143">
        <v>0.99890000000000001</v>
      </c>
      <c r="BE1128" s="143">
        <v>74910</v>
      </c>
      <c r="BF1128" s="143"/>
      <c r="BG1128" s="147">
        <v>0.40889999999999999</v>
      </c>
      <c r="BH1128" s="142">
        <v>276</v>
      </c>
      <c r="BI1128" s="143">
        <v>280</v>
      </c>
      <c r="BJ1128" s="143">
        <v>0.99880000000000002</v>
      </c>
      <c r="BK1128" s="143">
        <v>67218</v>
      </c>
      <c r="BL1128" s="143"/>
      <c r="BM1128" s="147">
        <v>0.32769999999999999</v>
      </c>
      <c r="BN1128" s="142">
        <v>335.4</v>
      </c>
      <c r="BO1128" s="143">
        <v>335.4</v>
      </c>
      <c r="BP1128" s="143">
        <v>0.996</v>
      </c>
      <c r="BQ1128" s="143">
        <v>74082</v>
      </c>
      <c r="BR1128" s="143"/>
      <c r="BS1128" s="147">
        <v>0.33</v>
      </c>
      <c r="BT1128" s="142"/>
      <c r="BU1128" s="143"/>
      <c r="BV1128" s="143"/>
      <c r="BW1128" s="143"/>
      <c r="BX1128" s="143"/>
      <c r="BY1128" s="147"/>
      <c r="BZ1128" s="142">
        <v>352.2</v>
      </c>
      <c r="CA1128" s="143">
        <v>616</v>
      </c>
      <c r="CB1128" s="143">
        <v>1.9936</v>
      </c>
      <c r="CC1128" s="143">
        <v>140298</v>
      </c>
      <c r="CD1128" s="143">
        <v>27901</v>
      </c>
      <c r="CE1128" s="147">
        <v>3.6474000000000002</v>
      </c>
      <c r="CF1128" s="142">
        <v>129.6</v>
      </c>
      <c r="CG1128" s="143">
        <v>280</v>
      </c>
      <c r="CH1128" s="143">
        <v>0</v>
      </c>
      <c r="CI1128" s="143">
        <v>11670</v>
      </c>
      <c r="CJ1128" s="143"/>
      <c r="CK1128" s="147">
        <v>0.121</v>
      </c>
      <c r="CL1128" s="142">
        <v>234</v>
      </c>
      <c r="CM1128" s="143">
        <v>280</v>
      </c>
      <c r="CN1128" s="143">
        <v>0.99919999999999998</v>
      </c>
      <c r="CO1128" s="143">
        <v>14598</v>
      </c>
      <c r="CP1128" s="143"/>
      <c r="CQ1128" s="147">
        <v>8.6699999999999999E-2</v>
      </c>
      <c r="CR1128" s="142">
        <v>180</v>
      </c>
      <c r="CS1128" s="143">
        <v>280</v>
      </c>
      <c r="CT1128" s="143">
        <v>0</v>
      </c>
      <c r="CU1128" s="143">
        <v>25260</v>
      </c>
      <c r="CV1128" s="143"/>
      <c r="CW1128" s="147">
        <v>0.18859999999999999</v>
      </c>
      <c r="CX1128" s="142">
        <v>246</v>
      </c>
      <c r="CY1128" s="143">
        <v>280</v>
      </c>
      <c r="CZ1128" s="143">
        <v>0</v>
      </c>
      <c r="DA1128" s="143">
        <v>43200</v>
      </c>
      <c r="DB1128" s="143"/>
      <c r="DC1128" s="147">
        <v>0.23599999999999999</v>
      </c>
      <c r="DD1128" s="142">
        <v>276</v>
      </c>
      <c r="DE1128" s="143">
        <v>280</v>
      </c>
      <c r="DF1128" s="143">
        <v>0.99939999999999996</v>
      </c>
      <c r="DG1128" s="143">
        <v>82704</v>
      </c>
      <c r="DH1128" s="143"/>
      <c r="DI1128" s="147">
        <v>0.41639999999999999</v>
      </c>
    </row>
    <row r="1129" spans="1:113">
      <c r="A1129" s="137">
        <v>1126</v>
      </c>
      <c r="B1129" s="138" t="s">
        <v>1289</v>
      </c>
      <c r="C1129" s="139" t="s">
        <v>3339</v>
      </c>
      <c r="D1129" s="140" t="s">
        <v>195</v>
      </c>
      <c r="E1129" s="141">
        <v>123</v>
      </c>
      <c r="F1129" s="142">
        <v>12</v>
      </c>
      <c r="G1129" s="143">
        <v>12</v>
      </c>
      <c r="H1129" s="143">
        <v>0.42899999999999999</v>
      </c>
      <c r="I1129" s="143">
        <v>1200</v>
      </c>
      <c r="J1129" s="143">
        <v>0</v>
      </c>
      <c r="K1129" s="144">
        <v>0.31900000000000001</v>
      </c>
      <c r="L1129" s="142">
        <v>12</v>
      </c>
      <c r="M1129" s="143">
        <v>12</v>
      </c>
      <c r="N1129" s="143">
        <v>0.375</v>
      </c>
      <c r="O1129" s="143">
        <v>1200</v>
      </c>
      <c r="P1129" s="143">
        <v>0</v>
      </c>
      <c r="Q1129" s="144">
        <v>0.36499999999999999</v>
      </c>
      <c r="R1129" s="142">
        <v>0</v>
      </c>
      <c r="S1129" s="143">
        <v>98.4</v>
      </c>
      <c r="T1129" s="143">
        <v>0.5</v>
      </c>
      <c r="U1129" s="143">
        <v>800</v>
      </c>
      <c r="V1129" s="143">
        <v>714</v>
      </c>
      <c r="W1129" s="144">
        <v>0.36499999999999999</v>
      </c>
      <c r="X1129" s="142">
        <v>12</v>
      </c>
      <c r="Y1129" s="143">
        <v>98.4</v>
      </c>
      <c r="Z1129" s="143">
        <v>0.625</v>
      </c>
      <c r="AA1129" s="143">
        <v>2000</v>
      </c>
      <c r="AB1129" s="143">
        <v>0</v>
      </c>
      <c r="AC1129" s="144">
        <v>0.36499999999999999</v>
      </c>
      <c r="AD1129" s="142">
        <v>8</v>
      </c>
      <c r="AE1129" s="143">
        <v>98.4</v>
      </c>
      <c r="AF1129" s="143">
        <v>0.72699999999999998</v>
      </c>
      <c r="AG1129" s="143">
        <v>3200</v>
      </c>
      <c r="AH1129" s="143">
        <v>593</v>
      </c>
      <c r="AI1129" s="144">
        <v>0.754</v>
      </c>
      <c r="AJ1129" s="142">
        <v>8</v>
      </c>
      <c r="AK1129" s="143">
        <v>98.4</v>
      </c>
      <c r="AL1129" s="143">
        <v>0.9</v>
      </c>
      <c r="AM1129" s="143">
        <v>3600</v>
      </c>
      <c r="AN1129" s="143">
        <v>490</v>
      </c>
      <c r="AO1129" s="144">
        <v>0.68500000000000005</v>
      </c>
      <c r="AP1129" s="142">
        <v>12</v>
      </c>
      <c r="AQ1129" s="143">
        <v>98.4</v>
      </c>
      <c r="AR1129" s="143">
        <v>0.71430000000000005</v>
      </c>
      <c r="AS1129" s="143">
        <v>4000</v>
      </c>
      <c r="AT1129" s="143">
        <v>174</v>
      </c>
      <c r="AU1129" s="144">
        <v>0.62719999999999998</v>
      </c>
      <c r="AV1129" s="142">
        <v>8</v>
      </c>
      <c r="AW1129" s="143">
        <v>98.4</v>
      </c>
      <c r="AX1129" s="143">
        <v>0.72729999999999995</v>
      </c>
      <c r="AY1129" s="143">
        <v>3200</v>
      </c>
      <c r="AZ1129" s="143">
        <v>686</v>
      </c>
      <c r="BA1129" s="144">
        <v>0.76390000000000002</v>
      </c>
      <c r="BB1129" s="142">
        <v>8</v>
      </c>
      <c r="BC1129" s="143">
        <v>98.4</v>
      </c>
      <c r="BD1129" s="143">
        <v>0.52190000000000003</v>
      </c>
      <c r="BE1129" s="143">
        <v>2000</v>
      </c>
      <c r="BF1129" s="143">
        <v>136</v>
      </c>
      <c r="BG1129" s="144">
        <v>0.64380000000000004</v>
      </c>
      <c r="BH1129" s="142">
        <v>12</v>
      </c>
      <c r="BI1129" s="143">
        <v>98.4</v>
      </c>
      <c r="BJ1129" s="143">
        <v>0</v>
      </c>
      <c r="BK1129" s="143">
        <v>2620</v>
      </c>
      <c r="BL1129" s="143"/>
      <c r="BM1129" s="144">
        <v>0.29349999999999998</v>
      </c>
      <c r="BN1129" s="142">
        <v>8</v>
      </c>
      <c r="BO1129" s="143">
        <v>98.4</v>
      </c>
      <c r="BP1129" s="143">
        <v>0.41320000000000001</v>
      </c>
      <c r="BQ1129" s="143">
        <v>1380</v>
      </c>
      <c r="BR1129" s="143">
        <v>47</v>
      </c>
      <c r="BS1129" s="144">
        <v>0.62119999999999997</v>
      </c>
      <c r="BT1129" s="142">
        <v>8</v>
      </c>
      <c r="BU1129" s="143">
        <v>98.4</v>
      </c>
      <c r="BV1129" s="143"/>
      <c r="BW1129" s="143">
        <v>0</v>
      </c>
      <c r="BX1129" s="143"/>
      <c r="BY1129" s="144">
        <v>0</v>
      </c>
      <c r="BZ1129" s="142">
        <v>20</v>
      </c>
      <c r="CA1129" s="143">
        <v>196.8</v>
      </c>
      <c r="CB1129" s="143">
        <v>1.5392999999999999</v>
      </c>
      <c r="CC1129" s="143">
        <v>5832</v>
      </c>
      <c r="CD1129" s="143">
        <v>379</v>
      </c>
      <c r="CE1129" s="144">
        <v>1.1095000000000002</v>
      </c>
      <c r="CF1129" s="142">
        <v>13.6</v>
      </c>
      <c r="CG1129" s="143">
        <v>98.4</v>
      </c>
      <c r="CH1129" s="143">
        <v>0.80659999999999998</v>
      </c>
      <c r="CI1129" s="143">
        <v>2652</v>
      </c>
      <c r="CJ1129" s="143"/>
      <c r="CK1129" s="144">
        <v>0.32500000000000001</v>
      </c>
      <c r="CL1129" s="142">
        <v>12</v>
      </c>
      <c r="CM1129" s="143">
        <v>98.4</v>
      </c>
      <c r="CN1129" s="143">
        <v>0.81620000000000004</v>
      </c>
      <c r="CO1129" s="143">
        <v>4104</v>
      </c>
      <c r="CP1129" s="143"/>
      <c r="CQ1129" s="144">
        <v>0.58189999999999997</v>
      </c>
      <c r="CR1129" s="142">
        <v>10.4</v>
      </c>
      <c r="CS1129" s="143">
        <v>98.4</v>
      </c>
      <c r="CT1129" s="143">
        <v>0.74309999999999998</v>
      </c>
      <c r="CU1129" s="143">
        <v>3032</v>
      </c>
      <c r="CV1129" s="143"/>
      <c r="CW1129" s="144">
        <v>0.52729999999999999</v>
      </c>
      <c r="CX1129" s="142">
        <v>10.4</v>
      </c>
      <c r="CY1129" s="143">
        <v>98.4</v>
      </c>
      <c r="CZ1129" s="143">
        <v>0.60270000000000001</v>
      </c>
      <c r="DA1129" s="143">
        <v>1796</v>
      </c>
      <c r="DB1129" s="143"/>
      <c r="DC1129" s="144">
        <v>0.3851</v>
      </c>
      <c r="DD1129" s="142">
        <v>12</v>
      </c>
      <c r="DE1129" s="143">
        <v>98.4</v>
      </c>
      <c r="DF1129" s="143">
        <v>0.44009999999999999</v>
      </c>
      <c r="DG1129" s="143">
        <v>1204</v>
      </c>
      <c r="DH1129" s="143"/>
      <c r="DI1129" s="144">
        <v>0.31669999999999998</v>
      </c>
    </row>
    <row r="1130" spans="1:113">
      <c r="A1130" s="137">
        <v>1127</v>
      </c>
      <c r="B1130" s="138" t="s">
        <v>1290</v>
      </c>
      <c r="C1130" s="139" t="s">
        <v>3340</v>
      </c>
      <c r="D1130" s="140" t="s">
        <v>195</v>
      </c>
      <c r="E1130" s="141">
        <v>105.56</v>
      </c>
      <c r="F1130" s="142"/>
      <c r="G1130" s="143"/>
      <c r="H1130" s="143"/>
      <c r="I1130" s="143"/>
      <c r="J1130" s="143"/>
      <c r="K1130" s="147"/>
      <c r="L1130" s="142"/>
      <c r="M1130" s="143"/>
      <c r="N1130" s="143"/>
      <c r="O1130" s="143"/>
      <c r="P1130" s="143"/>
      <c r="Q1130" s="147"/>
      <c r="R1130" s="142"/>
      <c r="S1130" s="143"/>
      <c r="T1130" s="143"/>
      <c r="U1130" s="143"/>
      <c r="V1130" s="143"/>
      <c r="W1130" s="147"/>
      <c r="X1130" s="142"/>
      <c r="Y1130" s="143"/>
      <c r="Z1130" s="143"/>
      <c r="AA1130" s="143"/>
      <c r="AB1130" s="143"/>
      <c r="AC1130" s="147"/>
      <c r="AD1130" s="142"/>
      <c r="AE1130" s="143"/>
      <c r="AF1130" s="143"/>
      <c r="AG1130" s="143"/>
      <c r="AH1130" s="143"/>
      <c r="AI1130" s="147"/>
      <c r="AJ1130" s="142"/>
      <c r="AK1130" s="143"/>
      <c r="AL1130" s="143"/>
      <c r="AM1130" s="143"/>
      <c r="AN1130" s="143"/>
      <c r="AO1130" s="147"/>
      <c r="AP1130" s="142">
        <v>29.8</v>
      </c>
      <c r="AQ1130" s="143">
        <v>0</v>
      </c>
      <c r="AR1130" s="143">
        <v>0.7671</v>
      </c>
      <c r="AS1130" s="143">
        <v>8853</v>
      </c>
      <c r="AT1130" s="143"/>
      <c r="AU1130" s="147"/>
      <c r="AV1130" s="142">
        <v>0</v>
      </c>
      <c r="AW1130" s="143">
        <v>0</v>
      </c>
      <c r="AX1130" s="143">
        <v>0.99180000000000001</v>
      </c>
      <c r="AY1130" s="143">
        <v>5673</v>
      </c>
      <c r="AZ1130" s="143"/>
      <c r="BA1130" s="147"/>
      <c r="BB1130" s="142">
        <v>15.66</v>
      </c>
      <c r="BC1130" s="143">
        <v>0</v>
      </c>
      <c r="BD1130" s="143">
        <v>0.99480000000000002</v>
      </c>
      <c r="BE1130" s="143">
        <v>3995</v>
      </c>
      <c r="BF1130" s="143"/>
      <c r="BG1130" s="147"/>
      <c r="BH1130" s="142">
        <v>20.04</v>
      </c>
      <c r="BI1130" s="143">
        <v>0</v>
      </c>
      <c r="BJ1130" s="143">
        <v>0.99980000000000002</v>
      </c>
      <c r="BK1130" s="143">
        <v>4461</v>
      </c>
      <c r="BL1130" s="143"/>
      <c r="BM1130" s="147"/>
      <c r="BN1130" s="142">
        <v>20.38</v>
      </c>
      <c r="BO1130" s="143">
        <v>0</v>
      </c>
      <c r="BP1130" s="143">
        <v>0.96109999999999995</v>
      </c>
      <c r="BQ1130" s="143">
        <v>4245</v>
      </c>
      <c r="BR1130" s="143"/>
      <c r="BS1130" s="147"/>
      <c r="BT1130" s="142"/>
      <c r="BU1130" s="143"/>
      <c r="BV1130" s="143"/>
      <c r="BW1130" s="143"/>
      <c r="BX1130" s="143"/>
      <c r="BY1130" s="147"/>
      <c r="BZ1130" s="142">
        <v>33.6</v>
      </c>
      <c r="CA1130" s="143">
        <v>0</v>
      </c>
      <c r="CB1130" s="143">
        <v>1.9929999999999999</v>
      </c>
      <c r="CC1130" s="143">
        <v>20502</v>
      </c>
      <c r="CD1130" s="143"/>
      <c r="CE1130" s="147"/>
      <c r="CF1130" s="142">
        <v>32.6</v>
      </c>
      <c r="CG1130" s="143">
        <v>0</v>
      </c>
      <c r="CH1130" s="143">
        <v>0.99590000000000001</v>
      </c>
      <c r="CI1130" s="143">
        <v>13020</v>
      </c>
      <c r="CJ1130" s="143"/>
      <c r="CK1130" s="147"/>
      <c r="CL1130" s="142">
        <v>30.06</v>
      </c>
      <c r="CM1130" s="143">
        <v>0</v>
      </c>
      <c r="CN1130" s="143">
        <v>0.99609999999999999</v>
      </c>
      <c r="CO1130" s="143">
        <v>10629</v>
      </c>
      <c r="CP1130" s="143"/>
      <c r="CQ1130" s="147"/>
      <c r="CR1130" s="142">
        <v>28.02</v>
      </c>
      <c r="CS1130" s="143">
        <v>0</v>
      </c>
      <c r="CT1130" s="143">
        <v>0.99529999999999996</v>
      </c>
      <c r="CU1130" s="143">
        <v>9524</v>
      </c>
      <c r="CV1130" s="143"/>
      <c r="CW1130" s="147"/>
      <c r="CX1130" s="142">
        <v>36.6</v>
      </c>
      <c r="CY1130" s="143">
        <v>0</v>
      </c>
      <c r="CZ1130" s="143">
        <v>0.99070000000000003</v>
      </c>
      <c r="DA1130" s="143">
        <v>11824</v>
      </c>
      <c r="DB1130" s="143"/>
      <c r="DC1130" s="147"/>
      <c r="DD1130" s="142">
        <v>40</v>
      </c>
      <c r="DE1130" s="143">
        <v>40</v>
      </c>
      <c r="DF1130" s="143">
        <v>1.9883</v>
      </c>
      <c r="DG1130" s="143">
        <v>9989</v>
      </c>
      <c r="DH1130" s="143"/>
      <c r="DI1130" s="147">
        <v>0.127</v>
      </c>
    </row>
    <row r="1131" spans="1:113">
      <c r="A1131" s="137">
        <v>1128</v>
      </c>
      <c r="B1131" s="138" t="s">
        <v>1291</v>
      </c>
      <c r="C1131" s="139" t="s">
        <v>3341</v>
      </c>
      <c r="D1131" s="140" t="s">
        <v>195</v>
      </c>
      <c r="E1131" s="141">
        <v>592</v>
      </c>
      <c r="F1131" s="145">
        <v>168</v>
      </c>
      <c r="G1131" s="146">
        <v>168</v>
      </c>
      <c r="H1131" s="146">
        <v>0.93</v>
      </c>
      <c r="I1131" s="146">
        <v>63160</v>
      </c>
      <c r="J1131" s="146">
        <v>0</v>
      </c>
      <c r="K1131" s="147">
        <v>0.55400000000000005</v>
      </c>
      <c r="L1131" s="145">
        <v>197</v>
      </c>
      <c r="M1131" s="146">
        <v>197</v>
      </c>
      <c r="N1131" s="146">
        <v>0.93899999999999995</v>
      </c>
      <c r="O1131" s="146">
        <v>63640</v>
      </c>
      <c r="P1131" s="146">
        <v>0</v>
      </c>
      <c r="Q1131" s="147">
        <v>0.47099999999999997</v>
      </c>
      <c r="R1131" s="145">
        <v>201</v>
      </c>
      <c r="S1131" s="146">
        <v>473.6</v>
      </c>
      <c r="T1131" s="146">
        <v>0.93799999999999994</v>
      </c>
      <c r="U1131" s="146">
        <v>71260</v>
      </c>
      <c r="V1131" s="146">
        <v>0</v>
      </c>
      <c r="W1131" s="147">
        <v>0.51800000000000002</v>
      </c>
      <c r="X1131" s="145">
        <v>203</v>
      </c>
      <c r="Y1131" s="146">
        <v>473.6</v>
      </c>
      <c r="Z1131" s="146">
        <v>0.93500000000000005</v>
      </c>
      <c r="AA1131" s="146">
        <v>69640</v>
      </c>
      <c r="AB1131" s="146">
        <v>0</v>
      </c>
      <c r="AC1131" s="147">
        <v>0.503</v>
      </c>
      <c r="AD1131" s="145">
        <v>190</v>
      </c>
      <c r="AE1131" s="146">
        <v>473.6</v>
      </c>
      <c r="AF1131" s="146">
        <v>0.93400000000000005</v>
      </c>
      <c r="AG1131" s="146">
        <v>66930</v>
      </c>
      <c r="AH1131" s="146">
        <v>0</v>
      </c>
      <c r="AI1131" s="147">
        <v>0.51700000000000002</v>
      </c>
      <c r="AJ1131" s="145">
        <v>204</v>
      </c>
      <c r="AK1131" s="146">
        <v>473.6</v>
      </c>
      <c r="AL1131" s="146">
        <v>0.94899999999999995</v>
      </c>
      <c r="AM1131" s="146">
        <v>73900</v>
      </c>
      <c r="AN1131" s="146">
        <v>0</v>
      </c>
      <c r="AO1131" s="147">
        <v>0.52300000000000002</v>
      </c>
      <c r="AP1131" s="145">
        <v>180</v>
      </c>
      <c r="AQ1131" s="146">
        <v>473.6</v>
      </c>
      <c r="AR1131" s="146">
        <v>0.92749999999999999</v>
      </c>
      <c r="AS1131" s="146">
        <v>67150</v>
      </c>
      <c r="AT1131" s="146"/>
      <c r="AU1131" s="147">
        <v>0.54059999999999997</v>
      </c>
      <c r="AV1131" s="145">
        <v>248</v>
      </c>
      <c r="AW1131" s="146">
        <v>473.6</v>
      </c>
      <c r="AX1131" s="146">
        <v>0.92130000000000001</v>
      </c>
      <c r="AY1131" s="146">
        <v>57400</v>
      </c>
      <c r="AZ1131" s="146"/>
      <c r="BA1131" s="147">
        <v>0.34889999999999999</v>
      </c>
      <c r="BB1131" s="145">
        <v>120</v>
      </c>
      <c r="BC1131" s="146">
        <v>473.6</v>
      </c>
      <c r="BD1131" s="146">
        <v>0.90369999999999995</v>
      </c>
      <c r="BE1131" s="146">
        <v>53500</v>
      </c>
      <c r="BF1131" s="146">
        <v>5091</v>
      </c>
      <c r="BG1131" s="147">
        <v>0.66310000000000002</v>
      </c>
      <c r="BH1131" s="145">
        <v>120</v>
      </c>
      <c r="BI1131" s="146">
        <v>473.6</v>
      </c>
      <c r="BJ1131" s="146">
        <v>0.91059999999999997</v>
      </c>
      <c r="BK1131" s="146">
        <v>50900</v>
      </c>
      <c r="BL1131" s="146">
        <v>2121</v>
      </c>
      <c r="BM1131" s="147">
        <v>0.62609999999999999</v>
      </c>
      <c r="BN1131" s="145">
        <v>130</v>
      </c>
      <c r="BO1131" s="146">
        <v>473.6</v>
      </c>
      <c r="BP1131" s="146">
        <v>0.91310000000000002</v>
      </c>
      <c r="BQ1131" s="146">
        <v>51500</v>
      </c>
      <c r="BR1131" s="146">
        <v>3639</v>
      </c>
      <c r="BS1131" s="147">
        <v>0.64559999999999995</v>
      </c>
      <c r="BT1131" s="145"/>
      <c r="BU1131" s="146"/>
      <c r="BV1131" s="146"/>
      <c r="BW1131" s="146"/>
      <c r="BX1131" s="146"/>
      <c r="BY1131" s="147"/>
      <c r="BZ1131" s="145">
        <v>278</v>
      </c>
      <c r="CA1131" s="146">
        <v>947.2</v>
      </c>
      <c r="CB1131" s="146">
        <v>1.9041999999999999</v>
      </c>
      <c r="CC1131" s="146">
        <v>146290</v>
      </c>
      <c r="CD1131" s="146">
        <v>33674</v>
      </c>
      <c r="CE1131" s="147">
        <v>1.8157000000000001</v>
      </c>
      <c r="CF1131" s="145">
        <v>189</v>
      </c>
      <c r="CG1131" s="146">
        <v>473.6</v>
      </c>
      <c r="CH1131" s="146">
        <v>0.93989999999999996</v>
      </c>
      <c r="CI1131" s="146">
        <v>67770</v>
      </c>
      <c r="CJ1131" s="146"/>
      <c r="CK1131" s="147">
        <v>0.51270000000000004</v>
      </c>
      <c r="CL1131" s="145">
        <v>195</v>
      </c>
      <c r="CM1131" s="146">
        <v>473.6</v>
      </c>
      <c r="CN1131" s="146">
        <v>0.94259999999999999</v>
      </c>
      <c r="CO1131" s="146">
        <v>66940</v>
      </c>
      <c r="CP1131" s="146"/>
      <c r="CQ1131" s="147">
        <v>0.50580000000000003</v>
      </c>
      <c r="CR1131" s="145">
        <v>188</v>
      </c>
      <c r="CS1131" s="146">
        <v>473.6</v>
      </c>
      <c r="CT1131" s="146">
        <v>0.93320000000000003</v>
      </c>
      <c r="CU1131" s="146">
        <v>70230</v>
      </c>
      <c r="CV1131" s="146"/>
      <c r="CW1131" s="147">
        <v>0.53810000000000002</v>
      </c>
      <c r="CX1131" s="145">
        <v>184</v>
      </c>
      <c r="CY1131" s="146">
        <v>473.6</v>
      </c>
      <c r="CZ1131" s="146">
        <v>0.93910000000000005</v>
      </c>
      <c r="DA1131" s="146">
        <v>73530</v>
      </c>
      <c r="DB1131" s="146"/>
      <c r="DC1131" s="147">
        <v>0.57199999999999995</v>
      </c>
      <c r="DD1131" s="145">
        <v>180</v>
      </c>
      <c r="DE1131" s="146">
        <v>473.6</v>
      </c>
      <c r="DF1131" s="146">
        <v>0.93159999999999998</v>
      </c>
      <c r="DG1131" s="146">
        <v>61520</v>
      </c>
      <c r="DH1131" s="146"/>
      <c r="DI1131" s="147">
        <v>0.50960000000000005</v>
      </c>
    </row>
    <row r="1132" spans="1:113">
      <c r="A1132" s="137">
        <v>1129</v>
      </c>
      <c r="B1132" s="138" t="s">
        <v>1292</v>
      </c>
      <c r="C1132" s="139" t="s">
        <v>3342</v>
      </c>
      <c r="D1132" s="140" t="s">
        <v>195</v>
      </c>
      <c r="E1132" s="141">
        <v>103.33</v>
      </c>
      <c r="F1132" s="145"/>
      <c r="G1132" s="146"/>
      <c r="H1132" s="146"/>
      <c r="I1132" s="146"/>
      <c r="J1132" s="146"/>
      <c r="K1132" s="147"/>
      <c r="L1132" s="145"/>
      <c r="M1132" s="146"/>
      <c r="N1132" s="146"/>
      <c r="O1132" s="146"/>
      <c r="P1132" s="146"/>
      <c r="Q1132" s="147"/>
      <c r="R1132" s="145"/>
      <c r="S1132" s="146"/>
      <c r="T1132" s="146"/>
      <c r="U1132" s="146"/>
      <c r="V1132" s="146"/>
      <c r="W1132" s="147"/>
      <c r="X1132" s="145"/>
      <c r="Y1132" s="146"/>
      <c r="Z1132" s="146"/>
      <c r="AA1132" s="146"/>
      <c r="AB1132" s="146"/>
      <c r="AC1132" s="147"/>
      <c r="AD1132" s="145"/>
      <c r="AE1132" s="146"/>
      <c r="AF1132" s="146"/>
      <c r="AG1132" s="146"/>
      <c r="AH1132" s="146"/>
      <c r="AI1132" s="147"/>
      <c r="AJ1132" s="145"/>
      <c r="AK1132" s="146"/>
      <c r="AL1132" s="146"/>
      <c r="AM1132" s="146"/>
      <c r="AN1132" s="146"/>
      <c r="AO1132" s="147"/>
      <c r="AP1132" s="145">
        <v>93.96</v>
      </c>
      <c r="AQ1132" s="146">
        <v>0</v>
      </c>
      <c r="AR1132" s="146">
        <v>0.9627</v>
      </c>
      <c r="AS1132" s="146">
        <v>9838</v>
      </c>
      <c r="AT1132" s="146"/>
      <c r="AU1132" s="147"/>
      <c r="AV1132" s="145"/>
      <c r="AW1132" s="146"/>
      <c r="AX1132" s="146"/>
      <c r="AY1132" s="146"/>
      <c r="AZ1132" s="146"/>
      <c r="BA1132" s="147"/>
      <c r="BB1132" s="145"/>
      <c r="BC1132" s="146"/>
      <c r="BD1132" s="146"/>
      <c r="BE1132" s="146"/>
      <c r="BF1132" s="146"/>
      <c r="BG1132" s="147"/>
      <c r="BH1132" s="145">
        <v>100.36</v>
      </c>
      <c r="BI1132" s="146">
        <v>0</v>
      </c>
      <c r="BJ1132" s="146">
        <v>0.9052</v>
      </c>
      <c r="BK1132" s="146">
        <v>35511</v>
      </c>
      <c r="BL1132" s="146"/>
      <c r="BM1132" s="147"/>
      <c r="BN1132" s="145">
        <v>66</v>
      </c>
      <c r="BO1132" s="146">
        <v>0</v>
      </c>
      <c r="BP1132" s="146">
        <v>0.91459999999999997</v>
      </c>
      <c r="BQ1132" s="146">
        <v>4500</v>
      </c>
      <c r="BR1132" s="146"/>
      <c r="BS1132" s="147"/>
      <c r="BT1132" s="145"/>
      <c r="BU1132" s="146"/>
      <c r="BV1132" s="146"/>
      <c r="BW1132" s="146"/>
      <c r="BX1132" s="146"/>
      <c r="BY1132" s="147"/>
      <c r="BZ1132" s="145">
        <v>218</v>
      </c>
      <c r="CA1132" s="146">
        <v>0</v>
      </c>
      <c r="CB1132" s="146">
        <v>1.8496000000000001</v>
      </c>
      <c r="CC1132" s="146">
        <v>41460</v>
      </c>
      <c r="CD1132" s="146"/>
      <c r="CE1132" s="147"/>
      <c r="CF1132" s="145">
        <v>103</v>
      </c>
      <c r="CG1132" s="146">
        <v>0</v>
      </c>
      <c r="CH1132" s="146">
        <v>0.92989999999999995</v>
      </c>
      <c r="CI1132" s="146"/>
      <c r="CJ1132" s="146"/>
      <c r="CK1132" s="147"/>
      <c r="CL1132" s="145">
        <v>96</v>
      </c>
      <c r="CM1132" s="146">
        <v>0</v>
      </c>
      <c r="CN1132" s="146">
        <v>0.90639999999999998</v>
      </c>
      <c r="CO1132" s="146">
        <v>14720</v>
      </c>
      <c r="CP1132" s="146"/>
      <c r="CQ1132" s="147"/>
      <c r="CR1132" s="145">
        <v>98</v>
      </c>
      <c r="CS1132" s="146">
        <v>0</v>
      </c>
      <c r="CT1132" s="146">
        <v>0.90820000000000001</v>
      </c>
      <c r="CU1132" s="146">
        <v>14440</v>
      </c>
      <c r="CV1132" s="146"/>
      <c r="CW1132" s="147"/>
      <c r="CX1132" s="145">
        <v>104</v>
      </c>
      <c r="CY1132" s="146">
        <v>0</v>
      </c>
      <c r="CZ1132" s="146">
        <v>0.92449999999999999</v>
      </c>
      <c r="DA1132" s="146">
        <v>17400</v>
      </c>
      <c r="DB1132" s="146"/>
      <c r="DC1132" s="147"/>
      <c r="DD1132" s="145">
        <v>94.6</v>
      </c>
      <c r="DE1132" s="146">
        <v>0</v>
      </c>
      <c r="DF1132" s="146">
        <v>0.91539999999999999</v>
      </c>
      <c r="DG1132" s="146">
        <v>18174</v>
      </c>
      <c r="DH1132" s="146"/>
      <c r="DI1132" s="147"/>
    </row>
    <row r="1133" spans="1:113" ht="22.5">
      <c r="A1133" s="137">
        <v>1130</v>
      </c>
      <c r="B1133" s="138" t="s">
        <v>1293</v>
      </c>
      <c r="C1133" s="139" t="s">
        <v>3343</v>
      </c>
      <c r="D1133" s="140" t="s">
        <v>195</v>
      </c>
      <c r="E1133" s="141">
        <v>133.30000000000001</v>
      </c>
      <c r="F1133" s="142">
        <v>8</v>
      </c>
      <c r="G1133" s="143">
        <v>10.5</v>
      </c>
      <c r="H1133" s="143">
        <v>0.81299999999999994</v>
      </c>
      <c r="I1133" s="143">
        <v>3825</v>
      </c>
      <c r="J1133" s="143">
        <v>151</v>
      </c>
      <c r="K1133" s="144">
        <v>0.80600000000000005</v>
      </c>
      <c r="L1133" s="142">
        <v>10</v>
      </c>
      <c r="M1133" s="143">
        <v>11.25</v>
      </c>
      <c r="N1133" s="143">
        <v>0.83899999999999997</v>
      </c>
      <c r="O1133" s="143">
        <v>3212.5</v>
      </c>
      <c r="P1133" s="143">
        <v>0</v>
      </c>
      <c r="Q1133" s="144">
        <v>0.52500000000000002</v>
      </c>
      <c r="R1133" s="142">
        <v>8</v>
      </c>
      <c r="S1133" s="143">
        <v>106.64</v>
      </c>
      <c r="T1133" s="143">
        <v>0.86399999999999999</v>
      </c>
      <c r="U1133" s="143">
        <v>3332.5</v>
      </c>
      <c r="V1133" s="143">
        <v>0</v>
      </c>
      <c r="W1133" s="144">
        <v>0.66</v>
      </c>
      <c r="X1133" s="142">
        <v>10</v>
      </c>
      <c r="Y1133" s="143">
        <v>106.64</v>
      </c>
      <c r="Z1133" s="143">
        <v>0.873</v>
      </c>
      <c r="AA1133" s="143">
        <v>3532.5</v>
      </c>
      <c r="AB1133" s="143">
        <v>0</v>
      </c>
      <c r="AC1133" s="144">
        <v>0.55400000000000005</v>
      </c>
      <c r="AD1133" s="142">
        <v>10</v>
      </c>
      <c r="AE1133" s="143">
        <v>106.64</v>
      </c>
      <c r="AF1133" s="143">
        <v>0.83499999999999996</v>
      </c>
      <c r="AG1133" s="143">
        <v>3552.5</v>
      </c>
      <c r="AH1133" s="143">
        <v>0</v>
      </c>
      <c r="AI1133" s="144">
        <v>0.58299999999999996</v>
      </c>
      <c r="AJ1133" s="142">
        <v>80</v>
      </c>
      <c r="AK1133" s="143">
        <v>106.64</v>
      </c>
      <c r="AL1133" s="143">
        <v>0.873</v>
      </c>
      <c r="AM1133" s="143">
        <v>3392.5</v>
      </c>
      <c r="AN1133" s="143">
        <v>0</v>
      </c>
      <c r="AO1133" s="144">
        <v>6.7000000000000004E-2</v>
      </c>
      <c r="AP1133" s="142">
        <v>9.25</v>
      </c>
      <c r="AQ1133" s="143">
        <v>106.64</v>
      </c>
      <c r="AR1133" s="143">
        <v>0.81630000000000003</v>
      </c>
      <c r="AS1133" s="143">
        <v>3313</v>
      </c>
      <c r="AT1133" s="143"/>
      <c r="AU1133" s="144">
        <v>0.5897</v>
      </c>
      <c r="AV1133" s="142">
        <v>8.0500000000000007</v>
      </c>
      <c r="AW1133" s="143">
        <v>106.64</v>
      </c>
      <c r="AX1133" s="143">
        <v>0.80079999999999996</v>
      </c>
      <c r="AY1133" s="143">
        <v>2819</v>
      </c>
      <c r="AZ1133" s="143">
        <v>467</v>
      </c>
      <c r="BA1133" s="144">
        <v>0.71899999999999997</v>
      </c>
      <c r="BB1133" s="142">
        <v>8.1300000000000008</v>
      </c>
      <c r="BC1133" s="143">
        <v>106.64</v>
      </c>
      <c r="BD1133" s="143">
        <v>0.82430000000000003</v>
      </c>
      <c r="BE1133" s="143">
        <v>2677</v>
      </c>
      <c r="BF1133" s="143">
        <v>145</v>
      </c>
      <c r="BG1133" s="144">
        <v>0.63449999999999995</v>
      </c>
      <c r="BH1133" s="142">
        <v>9.25</v>
      </c>
      <c r="BI1133" s="143">
        <v>106.64</v>
      </c>
      <c r="BJ1133" s="143">
        <v>0.82069999999999999</v>
      </c>
      <c r="BK1133" s="143">
        <v>2799</v>
      </c>
      <c r="BL1133" s="143"/>
      <c r="BM1133" s="144">
        <v>0.57299999999999995</v>
      </c>
      <c r="BN1133" s="142">
        <v>7.25</v>
      </c>
      <c r="BO1133" s="143">
        <v>106.64</v>
      </c>
      <c r="BP1133" s="143">
        <v>0.81969999999999998</v>
      </c>
      <c r="BQ1133" s="143">
        <v>2441</v>
      </c>
      <c r="BR1133" s="143">
        <v>458</v>
      </c>
      <c r="BS1133" s="144">
        <v>0.73860000000000003</v>
      </c>
      <c r="BT1133" s="142"/>
      <c r="BU1133" s="143"/>
      <c r="BV1133" s="143"/>
      <c r="BW1133" s="143"/>
      <c r="BX1133" s="143"/>
      <c r="BY1133" s="144"/>
      <c r="BZ1133" s="142">
        <v>18.5</v>
      </c>
      <c r="CA1133" s="143">
        <v>213.28</v>
      </c>
      <c r="CB1133" s="143">
        <v>1.8312999999999999</v>
      </c>
      <c r="CC1133" s="143">
        <v>6813</v>
      </c>
      <c r="CD1133" s="143">
        <v>0</v>
      </c>
      <c r="CE1133" s="144">
        <v>1.2879</v>
      </c>
      <c r="CF1133" s="142">
        <v>11.25</v>
      </c>
      <c r="CG1133" s="143">
        <v>106.64</v>
      </c>
      <c r="CH1133" s="143">
        <v>0.86980000000000002</v>
      </c>
      <c r="CI1133" s="143">
        <v>3531</v>
      </c>
      <c r="CJ1133" s="143"/>
      <c r="CK1133" s="144">
        <v>0.52729999999999999</v>
      </c>
      <c r="CL1133" s="142">
        <v>13.45</v>
      </c>
      <c r="CM1133" s="143">
        <v>106.64</v>
      </c>
      <c r="CN1133" s="143">
        <v>0.8861</v>
      </c>
      <c r="CO1133" s="143">
        <v>3853</v>
      </c>
      <c r="CP1133" s="143"/>
      <c r="CQ1133" s="144">
        <v>0.48170000000000002</v>
      </c>
      <c r="CR1133" s="142">
        <v>99.05</v>
      </c>
      <c r="CS1133" s="143">
        <v>106.64</v>
      </c>
      <c r="CT1133" s="143">
        <v>0.86970000000000003</v>
      </c>
      <c r="CU1133" s="143">
        <v>4143</v>
      </c>
      <c r="CV1133" s="143"/>
      <c r="CW1133" s="144">
        <v>6.3600000000000004E-2</v>
      </c>
      <c r="CX1133" s="142">
        <v>97.25</v>
      </c>
      <c r="CY1133" s="143">
        <v>106.64</v>
      </c>
      <c r="CZ1133" s="143">
        <v>0.92800000000000005</v>
      </c>
      <c r="DA1133" s="143">
        <v>4729</v>
      </c>
      <c r="DB1133" s="143"/>
      <c r="DC1133" s="144">
        <v>7.0400000000000004E-2</v>
      </c>
      <c r="DD1133" s="142">
        <v>95.25</v>
      </c>
      <c r="DE1133" s="143">
        <v>106.64</v>
      </c>
      <c r="DF1133" s="143">
        <v>0.91049999999999998</v>
      </c>
      <c r="DG1133" s="143">
        <v>4107</v>
      </c>
      <c r="DH1133" s="143"/>
      <c r="DI1133" s="144">
        <v>6.5299999999999997E-2</v>
      </c>
    </row>
    <row r="1134" spans="1:113">
      <c r="A1134" s="137">
        <v>1131</v>
      </c>
      <c r="B1134" s="138" t="s">
        <v>1294</v>
      </c>
      <c r="C1134" s="139" t="s">
        <v>3344</v>
      </c>
      <c r="D1134" s="140" t="s">
        <v>195</v>
      </c>
      <c r="E1134" s="141">
        <v>111</v>
      </c>
      <c r="F1134" s="142">
        <v>13.6</v>
      </c>
      <c r="G1134" s="143">
        <v>15</v>
      </c>
      <c r="H1134" s="143">
        <v>0.97799999999999998</v>
      </c>
      <c r="I1134" s="143">
        <v>5644.5</v>
      </c>
      <c r="J1134" s="143">
        <v>0</v>
      </c>
      <c r="K1134" s="144">
        <v>0.58099999999999996</v>
      </c>
      <c r="L1134" s="142">
        <v>19.2</v>
      </c>
      <c r="M1134" s="143">
        <v>20.5</v>
      </c>
      <c r="N1134" s="143">
        <v>0.99199999999999999</v>
      </c>
      <c r="O1134" s="143">
        <v>6093.7</v>
      </c>
      <c r="P1134" s="143">
        <v>0</v>
      </c>
      <c r="Q1134" s="144">
        <v>0.438</v>
      </c>
      <c r="R1134" s="142">
        <v>16</v>
      </c>
      <c r="S1134" s="143">
        <v>88.8</v>
      </c>
      <c r="T1134" s="143">
        <v>0.99099999999999999</v>
      </c>
      <c r="U1134" s="143">
        <v>5690.1</v>
      </c>
      <c r="V1134" s="143">
        <v>0</v>
      </c>
      <c r="W1134" s="144">
        <v>0.49199999999999999</v>
      </c>
      <c r="X1134" s="142">
        <v>23.6</v>
      </c>
      <c r="Y1134" s="143">
        <v>88.8</v>
      </c>
      <c r="Z1134" s="143">
        <v>0.99199999999999999</v>
      </c>
      <c r="AA1134" s="143">
        <v>5985.5</v>
      </c>
      <c r="AB1134" s="143">
        <v>0</v>
      </c>
      <c r="AC1134" s="144">
        <v>0.35</v>
      </c>
      <c r="AD1134" s="142">
        <v>9.6</v>
      </c>
      <c r="AE1134" s="143">
        <v>88.8</v>
      </c>
      <c r="AF1134" s="143">
        <v>0.98699999999999999</v>
      </c>
      <c r="AG1134" s="143">
        <v>5780.5</v>
      </c>
      <c r="AH1134" s="143">
        <v>985.5</v>
      </c>
      <c r="AI1134" s="144">
        <v>0.83599999999999997</v>
      </c>
      <c r="AJ1134" s="142">
        <v>16</v>
      </c>
      <c r="AK1134" s="143">
        <v>88.8</v>
      </c>
      <c r="AL1134" s="143">
        <v>0.99</v>
      </c>
      <c r="AM1134" s="143">
        <v>6080.5</v>
      </c>
      <c r="AN1134" s="143">
        <v>0</v>
      </c>
      <c r="AO1134" s="144">
        <v>0.52600000000000002</v>
      </c>
      <c r="AP1134" s="142">
        <v>15.97</v>
      </c>
      <c r="AQ1134" s="143">
        <v>88.8</v>
      </c>
      <c r="AR1134" s="143">
        <v>0.98019999999999996</v>
      </c>
      <c r="AS1134" s="143">
        <v>5528</v>
      </c>
      <c r="AT1134" s="143"/>
      <c r="AU1134" s="144">
        <v>0.47470000000000001</v>
      </c>
      <c r="AV1134" s="142">
        <v>7.65</v>
      </c>
      <c r="AW1134" s="143">
        <v>88.8</v>
      </c>
      <c r="AX1134" s="143">
        <v>0.98580000000000001</v>
      </c>
      <c r="AY1134" s="143">
        <v>4182</v>
      </c>
      <c r="AZ1134" s="143">
        <v>1456</v>
      </c>
      <c r="BA1134" s="144">
        <v>0.92059999999999997</v>
      </c>
      <c r="BB1134" s="142">
        <v>10.85</v>
      </c>
      <c r="BC1134" s="143">
        <v>88.8</v>
      </c>
      <c r="BD1134" s="143">
        <v>0.95589999999999997</v>
      </c>
      <c r="BE1134" s="143">
        <v>3253</v>
      </c>
      <c r="BF1134" s="143"/>
      <c r="BG1134" s="144">
        <v>0.47649999999999998</v>
      </c>
      <c r="BH1134" s="142">
        <v>12.85</v>
      </c>
      <c r="BI1134" s="143">
        <v>88.8</v>
      </c>
      <c r="BJ1134" s="143">
        <v>0.97250000000000003</v>
      </c>
      <c r="BK1134" s="143">
        <v>3350</v>
      </c>
      <c r="BL1134" s="143"/>
      <c r="BM1134" s="144">
        <v>0.39910000000000001</v>
      </c>
      <c r="BN1134" s="142">
        <v>11.81</v>
      </c>
      <c r="BO1134" s="143">
        <v>88.8</v>
      </c>
      <c r="BP1134" s="143">
        <v>0.99309999999999998</v>
      </c>
      <c r="BQ1134" s="143">
        <v>3361</v>
      </c>
      <c r="BR1134" s="143"/>
      <c r="BS1134" s="144">
        <v>0.47689999999999999</v>
      </c>
      <c r="BT1134" s="142"/>
      <c r="BU1134" s="143"/>
      <c r="BV1134" s="143"/>
      <c r="BW1134" s="143"/>
      <c r="BX1134" s="143"/>
      <c r="BY1134" s="144"/>
      <c r="BZ1134" s="142">
        <v>51.78</v>
      </c>
      <c r="CA1134" s="143">
        <v>177.6</v>
      </c>
      <c r="CB1134" s="143">
        <v>1.9836</v>
      </c>
      <c r="CC1134" s="143">
        <v>11640</v>
      </c>
      <c r="CD1134" s="143"/>
      <c r="CE1134" s="144">
        <v>0.66500000000000004</v>
      </c>
      <c r="CF1134" s="142">
        <v>28.93</v>
      </c>
      <c r="CG1134" s="143">
        <v>88.8</v>
      </c>
      <c r="CH1134" s="143">
        <v>0.995</v>
      </c>
      <c r="CI1134" s="143">
        <v>7886</v>
      </c>
      <c r="CJ1134" s="143"/>
      <c r="CK1134" s="144">
        <v>0.3846</v>
      </c>
      <c r="CL1134" s="142">
        <v>36.93</v>
      </c>
      <c r="CM1134" s="143">
        <v>88.8</v>
      </c>
      <c r="CN1134" s="143">
        <v>0.99580000000000002</v>
      </c>
      <c r="CO1134" s="143">
        <v>9067</v>
      </c>
      <c r="CP1134" s="143"/>
      <c r="CQ1134" s="144">
        <v>0.3543</v>
      </c>
      <c r="CR1134" s="142">
        <v>28.61</v>
      </c>
      <c r="CS1134" s="143">
        <v>88.8</v>
      </c>
      <c r="CT1134" s="143">
        <v>0.997</v>
      </c>
      <c r="CU1134" s="143">
        <v>8287</v>
      </c>
      <c r="CV1134" s="143"/>
      <c r="CW1134" s="144">
        <v>0.40820000000000001</v>
      </c>
      <c r="CX1134" s="142">
        <v>21.89</v>
      </c>
      <c r="CY1134" s="143">
        <v>88.8</v>
      </c>
      <c r="CZ1134" s="143">
        <v>0.99780000000000002</v>
      </c>
      <c r="DA1134" s="143">
        <v>7749</v>
      </c>
      <c r="DB1134" s="143"/>
      <c r="DC1134" s="144">
        <v>0.50560000000000005</v>
      </c>
      <c r="DD1134" s="142">
        <v>24.61</v>
      </c>
      <c r="DE1134" s="143">
        <v>88.8</v>
      </c>
      <c r="DF1134" s="143">
        <v>0.99670000000000003</v>
      </c>
      <c r="DG1134" s="143">
        <v>6609</v>
      </c>
      <c r="DH1134" s="143"/>
      <c r="DI1134" s="144">
        <v>0.39410000000000001</v>
      </c>
    </row>
    <row r="1135" spans="1:113">
      <c r="A1135" s="137">
        <v>1132</v>
      </c>
      <c r="B1135" s="138" t="s">
        <v>1295</v>
      </c>
      <c r="C1135" s="139" t="s">
        <v>3345</v>
      </c>
      <c r="D1135" s="140" t="s">
        <v>195</v>
      </c>
      <c r="E1135" s="141">
        <v>313</v>
      </c>
      <c r="F1135" s="142">
        <v>57.2</v>
      </c>
      <c r="G1135" s="143">
        <v>57.2</v>
      </c>
      <c r="H1135" s="143">
        <v>0.76</v>
      </c>
      <c r="I1135" s="143">
        <v>4816</v>
      </c>
      <c r="J1135" s="143">
        <v>0</v>
      </c>
      <c r="K1135" s="147">
        <v>0.152</v>
      </c>
      <c r="L1135" s="142">
        <v>92</v>
      </c>
      <c r="M1135" s="143">
        <v>92</v>
      </c>
      <c r="N1135" s="143">
        <v>0.88600000000000001</v>
      </c>
      <c r="O1135" s="143">
        <v>8680</v>
      </c>
      <c r="P1135" s="143">
        <v>0</v>
      </c>
      <c r="Q1135" s="147">
        <v>0.14599999999999999</v>
      </c>
      <c r="R1135" s="142">
        <v>92.4</v>
      </c>
      <c r="S1135" s="143">
        <v>250.4</v>
      </c>
      <c r="T1135" s="143">
        <v>0.91</v>
      </c>
      <c r="U1135" s="143">
        <v>12308</v>
      </c>
      <c r="V1135" s="143">
        <v>0</v>
      </c>
      <c r="W1135" s="147">
        <v>0.20100000000000001</v>
      </c>
      <c r="X1135" s="142">
        <v>82</v>
      </c>
      <c r="Y1135" s="143">
        <v>250.4</v>
      </c>
      <c r="Z1135" s="143">
        <v>0.90100000000000002</v>
      </c>
      <c r="AA1135" s="143">
        <v>9780</v>
      </c>
      <c r="AB1135" s="143">
        <v>0</v>
      </c>
      <c r="AC1135" s="147">
        <v>0.18099999999999999</v>
      </c>
      <c r="AD1135" s="142">
        <v>74.8</v>
      </c>
      <c r="AE1135" s="143">
        <v>250.4</v>
      </c>
      <c r="AF1135" s="143">
        <v>0.86799999999999999</v>
      </c>
      <c r="AG1135" s="143">
        <v>9068</v>
      </c>
      <c r="AH1135" s="143">
        <v>0</v>
      </c>
      <c r="AI1135" s="147">
        <v>0.191</v>
      </c>
      <c r="AJ1135" s="142">
        <v>81.599999999999994</v>
      </c>
      <c r="AK1135" s="143">
        <v>250.4</v>
      </c>
      <c r="AL1135" s="143">
        <v>0.89300000000000002</v>
      </c>
      <c r="AM1135" s="143">
        <v>11896</v>
      </c>
      <c r="AN1135" s="143">
        <v>0</v>
      </c>
      <c r="AO1135" s="147">
        <v>0.224</v>
      </c>
      <c r="AP1135" s="142">
        <v>68</v>
      </c>
      <c r="AQ1135" s="143">
        <v>250.4</v>
      </c>
      <c r="AR1135" s="143">
        <v>0.85870000000000002</v>
      </c>
      <c r="AS1135" s="143">
        <v>8316</v>
      </c>
      <c r="AT1135" s="143"/>
      <c r="AU1135" s="147">
        <v>0.19139999999999999</v>
      </c>
      <c r="AV1135" s="142">
        <v>60</v>
      </c>
      <c r="AW1135" s="143">
        <v>250.4</v>
      </c>
      <c r="AX1135" s="143">
        <v>0.83979999999999999</v>
      </c>
      <c r="AY1135" s="143">
        <v>7820</v>
      </c>
      <c r="AZ1135" s="143"/>
      <c r="BA1135" s="147">
        <v>0.2155</v>
      </c>
      <c r="BB1135" s="142">
        <v>36.479999999999997</v>
      </c>
      <c r="BC1135" s="143">
        <v>250.4</v>
      </c>
      <c r="BD1135" s="143">
        <v>0.85470000000000002</v>
      </c>
      <c r="BE1135" s="143">
        <v>6916</v>
      </c>
      <c r="BF1135" s="143"/>
      <c r="BG1135" s="147">
        <v>0.29809999999999998</v>
      </c>
      <c r="BH1135" s="142">
        <v>36</v>
      </c>
      <c r="BI1135" s="143">
        <v>250.4</v>
      </c>
      <c r="BJ1135" s="143">
        <v>0.68659999999999999</v>
      </c>
      <c r="BK1135" s="143">
        <v>6056</v>
      </c>
      <c r="BL1135" s="143"/>
      <c r="BM1135" s="147">
        <v>0.32929999999999998</v>
      </c>
      <c r="BN1135" s="142">
        <v>53.6</v>
      </c>
      <c r="BO1135" s="143">
        <v>250.4</v>
      </c>
      <c r="BP1135" s="143">
        <v>0.75819999999999999</v>
      </c>
      <c r="BQ1135" s="143">
        <v>6360</v>
      </c>
      <c r="BR1135" s="143"/>
      <c r="BS1135" s="147">
        <v>0.2329</v>
      </c>
      <c r="BT1135" s="142"/>
      <c r="BU1135" s="143"/>
      <c r="BV1135" s="143"/>
      <c r="BW1135" s="143"/>
      <c r="BX1135" s="143"/>
      <c r="BY1135" s="147"/>
      <c r="BZ1135" s="142">
        <v>96.4</v>
      </c>
      <c r="CA1135" s="143">
        <v>500.8</v>
      </c>
      <c r="CB1135" s="143">
        <v>1.6322000000000001</v>
      </c>
      <c r="CC1135" s="143">
        <v>23128</v>
      </c>
      <c r="CD1135" s="143">
        <v>9474</v>
      </c>
      <c r="CE1135" s="147">
        <v>2.5576999999999996</v>
      </c>
      <c r="CF1135" s="142">
        <v>76.8</v>
      </c>
      <c r="CG1135" s="143">
        <v>250.4</v>
      </c>
      <c r="CH1135" s="143">
        <v>0.75049999999999994</v>
      </c>
      <c r="CI1135" s="143">
        <v>8240</v>
      </c>
      <c r="CJ1135" s="143"/>
      <c r="CK1135" s="147">
        <v>0.19220000000000001</v>
      </c>
      <c r="CL1135" s="142">
        <v>80.8</v>
      </c>
      <c r="CM1135" s="143">
        <v>250.4</v>
      </c>
      <c r="CN1135" s="143">
        <v>0.77500000000000002</v>
      </c>
      <c r="CO1135" s="143">
        <v>10000</v>
      </c>
      <c r="CP1135" s="143"/>
      <c r="CQ1135" s="147">
        <v>0.2218</v>
      </c>
      <c r="CR1135" s="142">
        <v>89.6</v>
      </c>
      <c r="CS1135" s="143">
        <v>250.4</v>
      </c>
      <c r="CT1135" s="143">
        <v>0.8105</v>
      </c>
      <c r="CU1135" s="143">
        <v>11652</v>
      </c>
      <c r="CV1135" s="143"/>
      <c r="CW1135" s="147">
        <v>0.2157</v>
      </c>
      <c r="CX1135" s="142">
        <v>89.6</v>
      </c>
      <c r="CY1135" s="143">
        <v>250.4</v>
      </c>
      <c r="CZ1135" s="143">
        <v>0.85140000000000005</v>
      </c>
      <c r="DA1135" s="143">
        <v>12924</v>
      </c>
      <c r="DB1135" s="143"/>
      <c r="DC1135" s="147">
        <v>0.22770000000000001</v>
      </c>
      <c r="DD1135" s="142">
        <v>92</v>
      </c>
      <c r="DE1135" s="143">
        <v>250.4</v>
      </c>
      <c r="DF1135" s="143">
        <v>0.82820000000000005</v>
      </c>
      <c r="DG1135" s="143">
        <v>13996</v>
      </c>
      <c r="DH1135" s="143"/>
      <c r="DI1135" s="147">
        <v>0.25509999999999999</v>
      </c>
    </row>
    <row r="1136" spans="1:113">
      <c r="A1136" s="137">
        <v>1133</v>
      </c>
      <c r="B1136" s="138" t="s">
        <v>1296</v>
      </c>
      <c r="C1136" s="139" t="s">
        <v>3346</v>
      </c>
      <c r="D1136" s="140" t="s">
        <v>195</v>
      </c>
      <c r="E1136" s="141">
        <v>869</v>
      </c>
      <c r="F1136" s="142">
        <v>50</v>
      </c>
      <c r="G1136" s="143">
        <v>50</v>
      </c>
      <c r="H1136" s="143">
        <v>0.94499999999999995</v>
      </c>
      <c r="I1136" s="143">
        <v>15650</v>
      </c>
      <c r="J1136" s="143">
        <v>0</v>
      </c>
      <c r="K1136" s="144">
        <v>0.45400000000000001</v>
      </c>
      <c r="L1136" s="142">
        <v>90</v>
      </c>
      <c r="M1136" s="143">
        <v>90</v>
      </c>
      <c r="N1136" s="143">
        <v>0.97699999999999998</v>
      </c>
      <c r="O1136" s="143">
        <v>22490</v>
      </c>
      <c r="P1136" s="143">
        <v>0</v>
      </c>
      <c r="Q1136" s="144">
        <v>0.35</v>
      </c>
      <c r="R1136" s="142">
        <v>103</v>
      </c>
      <c r="S1136" s="143">
        <v>695.2</v>
      </c>
      <c r="T1136" s="143">
        <v>0.98499999999999999</v>
      </c>
      <c r="U1136" s="143">
        <v>30910</v>
      </c>
      <c r="V1136" s="143">
        <v>0</v>
      </c>
      <c r="W1136" s="144">
        <v>0.41699999999999998</v>
      </c>
      <c r="X1136" s="142">
        <v>96</v>
      </c>
      <c r="Y1136" s="143">
        <v>695.2</v>
      </c>
      <c r="Z1136" s="143">
        <v>0.98299999999999998</v>
      </c>
      <c r="AA1136" s="143">
        <v>27380</v>
      </c>
      <c r="AB1136" s="143">
        <v>0</v>
      </c>
      <c r="AC1136" s="144">
        <v>0.39700000000000002</v>
      </c>
      <c r="AD1136" s="142">
        <v>981</v>
      </c>
      <c r="AE1136" s="143">
        <v>981</v>
      </c>
      <c r="AF1136" s="143">
        <v>0.96799999999999997</v>
      </c>
      <c r="AG1136" s="143">
        <v>25850</v>
      </c>
      <c r="AH1136" s="143">
        <v>0</v>
      </c>
      <c r="AI1136" s="144">
        <v>3.6999999999999998E-2</v>
      </c>
      <c r="AJ1136" s="142">
        <v>88</v>
      </c>
      <c r="AK1136" s="143">
        <v>695.2</v>
      </c>
      <c r="AL1136" s="143">
        <v>0.97</v>
      </c>
      <c r="AM1136" s="143">
        <v>23150</v>
      </c>
      <c r="AN1136" s="143">
        <v>0</v>
      </c>
      <c r="AO1136" s="144">
        <v>0.372</v>
      </c>
      <c r="AP1136" s="142">
        <v>80</v>
      </c>
      <c r="AQ1136" s="143">
        <v>695.2</v>
      </c>
      <c r="AR1136" s="143">
        <v>0.96289999999999998</v>
      </c>
      <c r="AS1136" s="143">
        <v>22350</v>
      </c>
      <c r="AT1136" s="143"/>
      <c r="AU1136" s="144">
        <v>0.39</v>
      </c>
      <c r="AV1136" s="142">
        <v>63</v>
      </c>
      <c r="AW1136" s="143">
        <v>695.2</v>
      </c>
      <c r="AX1136" s="143">
        <v>0.96599999999999997</v>
      </c>
      <c r="AY1136" s="143">
        <v>19060</v>
      </c>
      <c r="AZ1136" s="143"/>
      <c r="BA1136" s="144">
        <v>0.435</v>
      </c>
      <c r="BB1136" s="142">
        <v>44</v>
      </c>
      <c r="BC1136" s="143">
        <v>695.2</v>
      </c>
      <c r="BD1136" s="143">
        <v>0.94940000000000002</v>
      </c>
      <c r="BE1136" s="143">
        <v>15580</v>
      </c>
      <c r="BF1136" s="143"/>
      <c r="BG1136" s="144">
        <v>0.50129999999999997</v>
      </c>
      <c r="BH1136" s="142">
        <v>40</v>
      </c>
      <c r="BI1136" s="143">
        <v>695.2</v>
      </c>
      <c r="BJ1136" s="143">
        <v>0.95179999999999998</v>
      </c>
      <c r="BK1136" s="143">
        <v>16180</v>
      </c>
      <c r="BL1136" s="143"/>
      <c r="BM1136" s="144">
        <v>0.57120000000000004</v>
      </c>
      <c r="BN1136" s="142">
        <v>54</v>
      </c>
      <c r="BO1136" s="143">
        <v>695.2</v>
      </c>
      <c r="BP1136" s="143">
        <v>0.96120000000000005</v>
      </c>
      <c r="BQ1136" s="143">
        <v>16090</v>
      </c>
      <c r="BR1136" s="143"/>
      <c r="BS1136" s="144">
        <v>0.46129999999999999</v>
      </c>
      <c r="BT1136" s="142"/>
      <c r="BU1136" s="143"/>
      <c r="BV1136" s="143"/>
      <c r="BW1136" s="143"/>
      <c r="BX1136" s="143"/>
      <c r="BY1136" s="144"/>
      <c r="BZ1136" s="142">
        <v>125</v>
      </c>
      <c r="CA1136" s="143">
        <v>1390.4</v>
      </c>
      <c r="CB1136" s="143">
        <v>1.9738</v>
      </c>
      <c r="CC1136" s="143">
        <v>56150</v>
      </c>
      <c r="CD1136" s="143">
        <v>15780</v>
      </c>
      <c r="CE1136" s="144">
        <v>1.9588000000000001</v>
      </c>
      <c r="CF1136" s="142">
        <v>104</v>
      </c>
      <c r="CG1136" s="143">
        <v>695.2</v>
      </c>
      <c r="CH1136" s="143">
        <v>0.9768</v>
      </c>
      <c r="CI1136" s="143">
        <v>24410</v>
      </c>
      <c r="CJ1136" s="143"/>
      <c r="CK1136" s="144">
        <v>0.32300000000000001</v>
      </c>
      <c r="CL1136" s="142">
        <v>108</v>
      </c>
      <c r="CM1136" s="143">
        <v>695.2</v>
      </c>
      <c r="CN1136" s="143">
        <v>0.97230000000000005</v>
      </c>
      <c r="CO1136" s="143">
        <v>25970</v>
      </c>
      <c r="CP1136" s="143"/>
      <c r="CQ1136" s="144">
        <v>0.34350000000000003</v>
      </c>
      <c r="CR1136" s="142">
        <v>114</v>
      </c>
      <c r="CS1136" s="143">
        <v>695.2</v>
      </c>
      <c r="CT1136" s="143">
        <v>0.9788</v>
      </c>
      <c r="CU1136" s="143">
        <v>27730</v>
      </c>
      <c r="CV1136" s="143"/>
      <c r="CW1136" s="144">
        <v>0.33400000000000002</v>
      </c>
      <c r="CX1136" s="142">
        <v>107</v>
      </c>
      <c r="CY1136" s="143">
        <v>695.2</v>
      </c>
      <c r="CZ1136" s="143">
        <v>0.98570000000000002</v>
      </c>
      <c r="DA1136" s="143">
        <v>30310</v>
      </c>
      <c r="DB1136" s="143"/>
      <c r="DC1136" s="144">
        <v>0.38629999999999998</v>
      </c>
      <c r="DD1136" s="142">
        <v>106</v>
      </c>
      <c r="DE1136" s="143">
        <v>695.2</v>
      </c>
      <c r="DF1136" s="143">
        <v>0.97560000000000002</v>
      </c>
      <c r="DG1136" s="143">
        <v>24040</v>
      </c>
      <c r="DH1136" s="143"/>
      <c r="DI1136" s="144">
        <v>0.32290000000000002</v>
      </c>
    </row>
    <row r="1137" spans="1:113">
      <c r="A1137" s="137">
        <v>1134</v>
      </c>
      <c r="B1137" s="138" t="s">
        <v>1297</v>
      </c>
      <c r="C1137" s="139" t="s">
        <v>3347</v>
      </c>
      <c r="D1137" s="140" t="s">
        <v>195</v>
      </c>
      <c r="E1137" s="141">
        <v>155.55000000000001</v>
      </c>
      <c r="F1137" s="142">
        <v>40.4</v>
      </c>
      <c r="G1137" s="143">
        <v>40.4</v>
      </c>
      <c r="H1137" s="143">
        <v>0.90900000000000003</v>
      </c>
      <c r="I1137" s="143">
        <v>0</v>
      </c>
      <c r="J1137" s="143">
        <v>0</v>
      </c>
      <c r="K1137" s="144">
        <v>0</v>
      </c>
      <c r="L1137" s="142">
        <v>40.4</v>
      </c>
      <c r="M1137" s="143">
        <v>40.4</v>
      </c>
      <c r="N1137" s="143">
        <v>0.93600000000000005</v>
      </c>
      <c r="O1137" s="143">
        <v>5206</v>
      </c>
      <c r="P1137" s="143">
        <v>0</v>
      </c>
      <c r="Q1137" s="144">
        <v>0.189</v>
      </c>
      <c r="R1137" s="142">
        <v>44.4</v>
      </c>
      <c r="S1137" s="143">
        <v>124.44</v>
      </c>
      <c r="T1137" s="143">
        <v>0.95199999999999996</v>
      </c>
      <c r="U1137" s="143">
        <v>6842</v>
      </c>
      <c r="V1137" s="143">
        <v>0</v>
      </c>
      <c r="W1137" s="144">
        <v>0.222</v>
      </c>
      <c r="X1137" s="142">
        <v>44.4</v>
      </c>
      <c r="Y1137" s="143">
        <v>124.44</v>
      </c>
      <c r="Z1137" s="143">
        <v>0.96799999999999997</v>
      </c>
      <c r="AA1137" s="143">
        <v>10492</v>
      </c>
      <c r="AB1137" s="143">
        <v>0</v>
      </c>
      <c r="AC1137" s="144">
        <v>0.33400000000000002</v>
      </c>
      <c r="AD1137" s="142">
        <v>74.8</v>
      </c>
      <c r="AE1137" s="143">
        <v>124.44</v>
      </c>
      <c r="AF1137" s="143">
        <v>0.95399999999999996</v>
      </c>
      <c r="AG1137" s="143">
        <v>8062</v>
      </c>
      <c r="AH1137" s="143">
        <v>0</v>
      </c>
      <c r="AI1137" s="144">
        <v>0.155</v>
      </c>
      <c r="AJ1137" s="142">
        <v>101.2</v>
      </c>
      <c r="AK1137" s="143">
        <v>124.44</v>
      </c>
      <c r="AL1137" s="143">
        <v>0.96799999999999997</v>
      </c>
      <c r="AM1137" s="143">
        <v>5642</v>
      </c>
      <c r="AN1137" s="143">
        <v>0</v>
      </c>
      <c r="AO1137" s="144">
        <v>7.9000000000000001E-2</v>
      </c>
      <c r="AP1137" s="142">
        <v>8.1999999999999993</v>
      </c>
      <c r="AQ1137" s="143">
        <v>124.44</v>
      </c>
      <c r="AR1137" s="143">
        <v>0.94779999999999998</v>
      </c>
      <c r="AS1137" s="143">
        <v>7910</v>
      </c>
      <c r="AT1137" s="143">
        <v>4441</v>
      </c>
      <c r="AU1137" s="144">
        <v>1.3680000000000001</v>
      </c>
      <c r="AV1137" s="142">
        <v>68</v>
      </c>
      <c r="AW1137" s="143">
        <v>124.44</v>
      </c>
      <c r="AX1137" s="143">
        <v>0.96799999999999997</v>
      </c>
      <c r="AY1137" s="143">
        <v>8158</v>
      </c>
      <c r="AZ1137" s="143"/>
      <c r="BA1137" s="144">
        <v>0.1721</v>
      </c>
      <c r="BB1137" s="142">
        <v>75.599999999999994</v>
      </c>
      <c r="BC1137" s="143">
        <v>124.44</v>
      </c>
      <c r="BD1137" s="143">
        <v>0.96530000000000005</v>
      </c>
      <c r="BE1137" s="143">
        <v>9514</v>
      </c>
      <c r="BF1137" s="143"/>
      <c r="BG1137" s="144">
        <v>0.17519999999999999</v>
      </c>
      <c r="BH1137" s="142">
        <v>82</v>
      </c>
      <c r="BI1137" s="143">
        <v>124.44</v>
      </c>
      <c r="BJ1137" s="143">
        <v>0.94979999999999998</v>
      </c>
      <c r="BK1137" s="143">
        <v>8024</v>
      </c>
      <c r="BL1137" s="143"/>
      <c r="BM1137" s="144">
        <v>0.13850000000000001</v>
      </c>
      <c r="BN1137" s="142">
        <v>97.44</v>
      </c>
      <c r="BO1137" s="143">
        <v>124.44</v>
      </c>
      <c r="BP1137" s="143">
        <v>0.96930000000000005</v>
      </c>
      <c r="BQ1137" s="143">
        <v>7210</v>
      </c>
      <c r="BR1137" s="143"/>
      <c r="BS1137" s="144">
        <v>0.11360000000000001</v>
      </c>
      <c r="BT1137" s="142"/>
      <c r="BU1137" s="143"/>
      <c r="BV1137" s="143"/>
      <c r="BW1137" s="143"/>
      <c r="BX1137" s="143"/>
      <c r="BY1137" s="144"/>
      <c r="BZ1137" s="142">
        <v>180</v>
      </c>
      <c r="CA1137" s="143">
        <v>248.88</v>
      </c>
      <c r="CB1137" s="143">
        <v>1.9613</v>
      </c>
      <c r="CC1137" s="143">
        <v>15448</v>
      </c>
      <c r="CD1137" s="143"/>
      <c r="CE1137" s="144">
        <v>0.23560000000000003</v>
      </c>
      <c r="CF1137" s="142">
        <v>96</v>
      </c>
      <c r="CG1137" s="143">
        <v>124.44</v>
      </c>
      <c r="CH1137" s="143">
        <v>0.7097</v>
      </c>
      <c r="CI1137" s="143">
        <v>88</v>
      </c>
      <c r="CJ1137" s="143"/>
      <c r="CK1137" s="144">
        <v>1.6999999999999999E-3</v>
      </c>
      <c r="CL1137" s="142">
        <v>128.80000000000001</v>
      </c>
      <c r="CM1137" s="143">
        <v>128.80000000000001</v>
      </c>
      <c r="CN1137" s="143">
        <v>0.63429999999999997</v>
      </c>
      <c r="CO1137" s="143">
        <v>4836</v>
      </c>
      <c r="CP1137" s="143"/>
      <c r="CQ1137" s="144">
        <v>8.2199999999999995E-2</v>
      </c>
      <c r="CR1137" s="142">
        <v>128.80000000000001</v>
      </c>
      <c r="CS1137" s="143">
        <v>128.80000000000001</v>
      </c>
      <c r="CT1137" s="143">
        <v>0.61919999999999997</v>
      </c>
      <c r="CU1137" s="143">
        <v>5684</v>
      </c>
      <c r="CV1137" s="143"/>
      <c r="CW1137" s="144">
        <v>9.5799999999999996E-2</v>
      </c>
      <c r="CX1137" s="142">
        <v>132</v>
      </c>
      <c r="CY1137" s="143">
        <v>132</v>
      </c>
      <c r="CZ1137" s="143">
        <v>0.64339999999999997</v>
      </c>
      <c r="DA1137" s="143">
        <v>6164</v>
      </c>
      <c r="DB1137" s="143"/>
      <c r="DC1137" s="144">
        <v>9.7500000000000003E-2</v>
      </c>
      <c r="DD1137" s="142">
        <v>104</v>
      </c>
      <c r="DE1137" s="143">
        <v>124.44</v>
      </c>
      <c r="DF1137" s="143">
        <v>0.86219999999999997</v>
      </c>
      <c r="DG1137" s="143">
        <v>3766</v>
      </c>
      <c r="DH1137" s="143"/>
      <c r="DI1137" s="144">
        <v>5.8299999999999998E-2</v>
      </c>
    </row>
    <row r="1138" spans="1:113">
      <c r="A1138" s="137">
        <v>1135</v>
      </c>
      <c r="B1138" s="138" t="s">
        <v>1298</v>
      </c>
      <c r="C1138" s="139" t="s">
        <v>3348</v>
      </c>
      <c r="D1138" s="140" t="s">
        <v>195</v>
      </c>
      <c r="E1138" s="141">
        <v>188.88888888888889</v>
      </c>
      <c r="F1138" s="142">
        <v>42.2</v>
      </c>
      <c r="G1138" s="143">
        <v>38</v>
      </c>
      <c r="H1138" s="143">
        <v>0.98399999999999999</v>
      </c>
      <c r="I1138" s="143">
        <v>12616</v>
      </c>
      <c r="J1138" s="143">
        <v>0</v>
      </c>
      <c r="K1138" s="144">
        <v>0.41599999999999998</v>
      </c>
      <c r="L1138" s="142">
        <v>49.8</v>
      </c>
      <c r="M1138" s="143">
        <v>45</v>
      </c>
      <c r="N1138" s="143">
        <v>0.98499999999999999</v>
      </c>
      <c r="O1138" s="143">
        <v>15708</v>
      </c>
      <c r="P1138" s="143">
        <v>0</v>
      </c>
      <c r="Q1138" s="144">
        <v>0.439</v>
      </c>
      <c r="R1138" s="142">
        <v>50.2</v>
      </c>
      <c r="S1138" s="143">
        <v>170</v>
      </c>
      <c r="T1138" s="143">
        <v>0.98299999999999998</v>
      </c>
      <c r="U1138" s="143">
        <v>16048</v>
      </c>
      <c r="V1138" s="143">
        <v>0</v>
      </c>
      <c r="W1138" s="144">
        <v>0.44500000000000001</v>
      </c>
      <c r="X1138" s="142">
        <v>51.4</v>
      </c>
      <c r="Y1138" s="143">
        <v>170</v>
      </c>
      <c r="Z1138" s="143">
        <v>0.98499999999999999</v>
      </c>
      <c r="AA1138" s="143">
        <v>16976</v>
      </c>
      <c r="AB1138" s="143">
        <v>0</v>
      </c>
      <c r="AC1138" s="144">
        <v>0.45900000000000002</v>
      </c>
      <c r="AD1138" s="142">
        <v>46.4</v>
      </c>
      <c r="AE1138" s="143">
        <v>170</v>
      </c>
      <c r="AF1138" s="143">
        <v>0.97599999999999998</v>
      </c>
      <c r="AG1138" s="143">
        <v>14496</v>
      </c>
      <c r="AH1138" s="143">
        <v>0</v>
      </c>
      <c r="AI1138" s="144">
        <v>0.438</v>
      </c>
      <c r="AJ1138" s="142">
        <v>30.8</v>
      </c>
      <c r="AK1138" s="143">
        <v>170</v>
      </c>
      <c r="AL1138" s="143">
        <v>0.98299999999999998</v>
      </c>
      <c r="AM1138" s="143">
        <v>17650</v>
      </c>
      <c r="AN1138" s="143">
        <v>0</v>
      </c>
      <c r="AO1138" s="144">
        <v>0.79900000000000004</v>
      </c>
      <c r="AP1138" s="142">
        <v>43.2</v>
      </c>
      <c r="AQ1138" s="143">
        <v>151.11199999999999</v>
      </c>
      <c r="AR1138" s="143">
        <v>0.97419999999999995</v>
      </c>
      <c r="AS1138" s="143">
        <v>11426</v>
      </c>
      <c r="AT1138" s="143"/>
      <c r="AU1138" s="144"/>
      <c r="AV1138" s="142">
        <v>29.6</v>
      </c>
      <c r="AW1138" s="143">
        <v>151.11199999999999</v>
      </c>
      <c r="AX1138" s="143">
        <v>0.97140000000000004</v>
      </c>
      <c r="AY1138" s="143">
        <v>9656</v>
      </c>
      <c r="AZ1138" s="143"/>
      <c r="BA1138" s="144"/>
      <c r="BB1138" s="142">
        <v>20.2</v>
      </c>
      <c r="BC1138" s="143">
        <v>151.11199999999999</v>
      </c>
      <c r="BD1138" s="143">
        <v>0.95289999999999997</v>
      </c>
      <c r="BE1138" s="143">
        <v>7492</v>
      </c>
      <c r="BF1138" s="143"/>
      <c r="BG1138" s="144"/>
      <c r="BH1138" s="142">
        <v>23.6</v>
      </c>
      <c r="BI1138" s="143">
        <v>151.11199999999999</v>
      </c>
      <c r="BJ1138" s="143">
        <v>0.9587</v>
      </c>
      <c r="BK1138" s="143">
        <v>7144</v>
      </c>
      <c r="BL1138" s="143"/>
      <c r="BM1138" s="144"/>
      <c r="BN1138" s="142">
        <v>22.4</v>
      </c>
      <c r="BO1138" s="143">
        <v>151.11199999999999</v>
      </c>
      <c r="BP1138" s="143">
        <v>0.97899999999999998</v>
      </c>
      <c r="BQ1138" s="143">
        <v>6628</v>
      </c>
      <c r="BR1138" s="143"/>
      <c r="BS1138" s="144"/>
      <c r="BT1138" s="142"/>
      <c r="BU1138" s="143"/>
      <c r="BV1138" s="143"/>
      <c r="BW1138" s="143"/>
      <c r="BX1138" s="143"/>
      <c r="BY1138" s="144"/>
      <c r="BZ1138" s="142">
        <v>91.4</v>
      </c>
      <c r="CA1138" s="143">
        <v>302.22399999999999</v>
      </c>
      <c r="CB1138" s="143">
        <v>1.9641999999999999</v>
      </c>
      <c r="CC1138" s="143">
        <v>30948</v>
      </c>
      <c r="CD1138" s="143"/>
      <c r="CE1138" s="144"/>
      <c r="CF1138" s="142">
        <v>62.8</v>
      </c>
      <c r="CG1138" s="143">
        <v>151.11199999999999</v>
      </c>
      <c r="CH1138" s="143">
        <v>0.98180000000000001</v>
      </c>
      <c r="CI1138" s="143">
        <v>17068</v>
      </c>
      <c r="CJ1138" s="143"/>
      <c r="CK1138" s="144"/>
      <c r="CL1138" s="142">
        <v>62.8</v>
      </c>
      <c r="CM1138" s="143">
        <v>151.11199999999999</v>
      </c>
      <c r="CN1138" s="143">
        <v>0.98029999999999995</v>
      </c>
      <c r="CO1138" s="143">
        <v>16798</v>
      </c>
      <c r="CP1138" s="143"/>
      <c r="CQ1138" s="144"/>
      <c r="CR1138" s="142">
        <v>52</v>
      </c>
      <c r="CS1138" s="143">
        <v>151.11199999999999</v>
      </c>
      <c r="CT1138" s="143">
        <v>0.97940000000000005</v>
      </c>
      <c r="CU1138" s="143">
        <v>17220</v>
      </c>
      <c r="CV1138" s="143"/>
      <c r="CW1138" s="144"/>
      <c r="CX1138" s="142">
        <v>53</v>
      </c>
      <c r="CY1138" s="143">
        <v>151.11199999999999</v>
      </c>
      <c r="CZ1138" s="143">
        <v>0.98</v>
      </c>
      <c r="DA1138" s="143">
        <v>17124</v>
      </c>
      <c r="DB1138" s="143"/>
      <c r="DC1138" s="144"/>
      <c r="DD1138" s="142">
        <v>47.8</v>
      </c>
      <c r="DE1138" s="143">
        <v>151.11199999999999</v>
      </c>
      <c r="DF1138" s="143">
        <v>0.97660000000000002</v>
      </c>
      <c r="DG1138" s="143">
        <v>14582</v>
      </c>
      <c r="DH1138" s="143"/>
      <c r="DI1138" s="144"/>
    </row>
    <row r="1139" spans="1:113">
      <c r="A1139" s="137">
        <v>1136</v>
      </c>
      <c r="B1139" s="138" t="s">
        <v>1299</v>
      </c>
      <c r="C1139" s="139" t="s">
        <v>3349</v>
      </c>
      <c r="D1139" s="140" t="s">
        <v>195</v>
      </c>
      <c r="E1139" s="141">
        <v>156</v>
      </c>
      <c r="F1139" s="142">
        <v>70.040000000000006</v>
      </c>
      <c r="G1139" s="143">
        <v>76.040000000000006</v>
      </c>
      <c r="H1139" s="143">
        <v>0.94199999999999995</v>
      </c>
      <c r="I1139" s="143">
        <v>15368</v>
      </c>
      <c r="J1139" s="143">
        <v>0</v>
      </c>
      <c r="K1139" s="144">
        <v>0.31900000000000001</v>
      </c>
      <c r="L1139" s="142">
        <v>80.680000000000007</v>
      </c>
      <c r="M1139" s="143">
        <v>83.68</v>
      </c>
      <c r="N1139" s="143">
        <v>0.94499999999999995</v>
      </c>
      <c r="O1139" s="143">
        <v>16790</v>
      </c>
      <c r="P1139" s="143">
        <v>0</v>
      </c>
      <c r="Q1139" s="144">
        <v>0.30199999999999999</v>
      </c>
      <c r="R1139" s="142">
        <v>94.92</v>
      </c>
      <c r="S1139" s="143">
        <v>124.8</v>
      </c>
      <c r="T1139" s="143">
        <v>0.92300000000000004</v>
      </c>
      <c r="U1139" s="143">
        <v>19005</v>
      </c>
      <c r="V1139" s="143">
        <v>0</v>
      </c>
      <c r="W1139" s="144">
        <v>0.29699999999999999</v>
      </c>
      <c r="X1139" s="142">
        <v>76.44</v>
      </c>
      <c r="Y1139" s="143">
        <v>124.8</v>
      </c>
      <c r="Z1139" s="143">
        <v>0.91900000000000004</v>
      </c>
      <c r="AA1139" s="143">
        <v>16041</v>
      </c>
      <c r="AB1139" s="143">
        <v>0</v>
      </c>
      <c r="AC1139" s="144">
        <v>0.313</v>
      </c>
      <c r="AD1139" s="142">
        <v>55.96</v>
      </c>
      <c r="AE1139" s="143">
        <v>124.8</v>
      </c>
      <c r="AF1139" s="143">
        <v>0.92300000000000004</v>
      </c>
      <c r="AG1139" s="143">
        <v>14478</v>
      </c>
      <c r="AH1139" s="143">
        <v>0</v>
      </c>
      <c r="AI1139" s="144">
        <v>0.38400000000000001</v>
      </c>
      <c r="AJ1139" s="142">
        <v>65.2</v>
      </c>
      <c r="AK1139" s="143">
        <v>124.8</v>
      </c>
      <c r="AL1139" s="143">
        <v>0.93100000000000005</v>
      </c>
      <c r="AM1139" s="143">
        <v>16532</v>
      </c>
      <c r="AN1139" s="143">
        <v>0</v>
      </c>
      <c r="AO1139" s="144">
        <v>0.373</v>
      </c>
      <c r="AP1139" s="142"/>
      <c r="AQ1139" s="143"/>
      <c r="AR1139" s="143"/>
      <c r="AS1139" s="143"/>
      <c r="AT1139" s="143"/>
      <c r="AU1139" s="144"/>
      <c r="AV1139" s="142">
        <v>60.92</v>
      </c>
      <c r="AW1139" s="143">
        <v>124.8</v>
      </c>
      <c r="AX1139" s="143">
        <v>0.92259999999999998</v>
      </c>
      <c r="AY1139" s="143">
        <v>25482</v>
      </c>
      <c r="AZ1139" s="143"/>
      <c r="BA1139" s="144">
        <v>0.32569999999999999</v>
      </c>
      <c r="BB1139" s="142">
        <v>41.04</v>
      </c>
      <c r="BC1139" s="143">
        <v>124.8</v>
      </c>
      <c r="BD1139" s="143">
        <v>0.92920000000000003</v>
      </c>
      <c r="BE1139" s="143">
        <v>13885</v>
      </c>
      <c r="BF1139" s="143"/>
      <c r="BG1139" s="144">
        <v>0.52800000000000002</v>
      </c>
      <c r="BH1139" s="142">
        <v>44.48</v>
      </c>
      <c r="BI1139" s="143">
        <v>124.8</v>
      </c>
      <c r="BJ1139" s="143">
        <v>0.95130000000000003</v>
      </c>
      <c r="BK1139" s="143">
        <v>13740</v>
      </c>
      <c r="BL1139" s="143"/>
      <c r="BM1139" s="144">
        <v>0.46800000000000003</v>
      </c>
      <c r="BN1139" s="142">
        <v>46.72</v>
      </c>
      <c r="BO1139" s="143">
        <v>124.8</v>
      </c>
      <c r="BP1139" s="143">
        <v>0.94410000000000005</v>
      </c>
      <c r="BQ1139" s="143">
        <v>12057</v>
      </c>
      <c r="BR1139" s="143"/>
      <c r="BS1139" s="144">
        <v>0.43469999999999998</v>
      </c>
      <c r="BT1139" s="142"/>
      <c r="BU1139" s="143"/>
      <c r="BV1139" s="143"/>
      <c r="BW1139" s="143"/>
      <c r="BX1139" s="143"/>
      <c r="BY1139" s="144"/>
      <c r="BZ1139" s="142">
        <v>159.44</v>
      </c>
      <c r="CA1139" s="143">
        <v>249.6</v>
      </c>
      <c r="CB1139" s="143">
        <v>1.9064000000000001</v>
      </c>
      <c r="CC1139" s="143">
        <v>28511</v>
      </c>
      <c r="CD1139" s="143"/>
      <c r="CE1139" s="144">
        <v>0.43969999999999998</v>
      </c>
      <c r="CF1139" s="142">
        <v>85.68</v>
      </c>
      <c r="CG1139" s="143">
        <v>124.8</v>
      </c>
      <c r="CH1139" s="143">
        <v>0.93569999999999998</v>
      </c>
      <c r="CI1139" s="143">
        <v>0</v>
      </c>
      <c r="CJ1139" s="143"/>
      <c r="CK1139" s="144">
        <v>0.2087</v>
      </c>
      <c r="CL1139" s="142">
        <v>82.16</v>
      </c>
      <c r="CM1139" s="143">
        <v>124.8</v>
      </c>
      <c r="CN1139" s="143">
        <v>0.9405</v>
      </c>
      <c r="CO1139" s="143">
        <v>0</v>
      </c>
      <c r="CP1139" s="143"/>
      <c r="CQ1139" s="144">
        <v>0.41389999999999999</v>
      </c>
      <c r="CR1139" s="142">
        <v>91.84</v>
      </c>
      <c r="CS1139" s="143">
        <v>124.8</v>
      </c>
      <c r="CT1139" s="143">
        <v>0.94289999999999996</v>
      </c>
      <c r="CU1139" s="143">
        <v>0</v>
      </c>
      <c r="CV1139" s="143"/>
      <c r="CW1139" s="144">
        <v>0.35909999999999997</v>
      </c>
      <c r="CX1139" s="142">
        <v>103.28</v>
      </c>
      <c r="CY1139" s="143">
        <v>124.8</v>
      </c>
      <c r="CZ1139" s="143">
        <v>0.94369999999999998</v>
      </c>
      <c r="DA1139" s="143">
        <v>0</v>
      </c>
      <c r="DB1139" s="143"/>
      <c r="DC1139" s="144">
        <v>0.40649999999999997</v>
      </c>
      <c r="DD1139" s="142">
        <v>82.66</v>
      </c>
      <c r="DE1139" s="143">
        <v>124.8</v>
      </c>
      <c r="DF1139" s="143">
        <v>0.95179999999999998</v>
      </c>
      <c r="DG1139" s="143">
        <v>0</v>
      </c>
      <c r="DH1139" s="143"/>
      <c r="DI1139" s="144">
        <v>0.35709999999999997</v>
      </c>
    </row>
    <row r="1140" spans="1:113">
      <c r="A1140" s="137">
        <v>1137</v>
      </c>
      <c r="B1140" s="138" t="s">
        <v>1300</v>
      </c>
      <c r="C1140" s="139" t="s">
        <v>3350</v>
      </c>
      <c r="D1140" s="140" t="s">
        <v>195</v>
      </c>
      <c r="E1140" s="141">
        <v>113</v>
      </c>
      <c r="F1140" s="142">
        <v>25.8</v>
      </c>
      <c r="G1140" s="143">
        <v>25.8</v>
      </c>
      <c r="H1140" s="143">
        <v>0.73099999999999998</v>
      </c>
      <c r="I1140" s="143">
        <v>6071</v>
      </c>
      <c r="J1140" s="143">
        <v>0</v>
      </c>
      <c r="K1140" s="144">
        <v>0.441</v>
      </c>
      <c r="L1140" s="142">
        <v>33.799999999999997</v>
      </c>
      <c r="M1140" s="143">
        <v>33.799999999999997</v>
      </c>
      <c r="N1140" s="143">
        <v>0.85099999999999998</v>
      </c>
      <c r="O1140" s="143">
        <v>8385</v>
      </c>
      <c r="P1140" s="143">
        <v>0</v>
      </c>
      <c r="Q1140" s="144">
        <v>0.39900000000000002</v>
      </c>
      <c r="R1140" s="142">
        <v>30.6</v>
      </c>
      <c r="S1140" s="143">
        <v>90.4</v>
      </c>
      <c r="T1140" s="143">
        <v>0.878</v>
      </c>
      <c r="U1140" s="143">
        <v>10384</v>
      </c>
      <c r="V1140" s="143">
        <v>0</v>
      </c>
      <c r="W1140" s="144">
        <v>0.52900000000000003</v>
      </c>
      <c r="X1140" s="142">
        <v>36.700000000000003</v>
      </c>
      <c r="Y1140" s="143">
        <v>90.4</v>
      </c>
      <c r="Z1140" s="143">
        <v>0.88900000000000001</v>
      </c>
      <c r="AA1140" s="143">
        <v>11800</v>
      </c>
      <c r="AB1140" s="143">
        <v>0</v>
      </c>
      <c r="AC1140" s="144">
        <v>0.495</v>
      </c>
      <c r="AD1140" s="142">
        <v>34.5</v>
      </c>
      <c r="AE1140" s="143">
        <v>90.4</v>
      </c>
      <c r="AF1140" s="143">
        <v>0.877</v>
      </c>
      <c r="AG1140" s="143">
        <v>12066</v>
      </c>
      <c r="AH1140" s="143">
        <v>0</v>
      </c>
      <c r="AI1140" s="144">
        <v>0.54600000000000004</v>
      </c>
      <c r="AJ1140" s="142">
        <v>35.9</v>
      </c>
      <c r="AK1140" s="143">
        <v>90.4</v>
      </c>
      <c r="AL1140" s="143">
        <v>0.90900000000000003</v>
      </c>
      <c r="AM1140" s="143">
        <v>12421</v>
      </c>
      <c r="AN1140" s="143">
        <v>0</v>
      </c>
      <c r="AO1140" s="144">
        <v>0.52100000000000002</v>
      </c>
      <c r="AP1140" s="142">
        <v>34</v>
      </c>
      <c r="AQ1140" s="143">
        <v>90.4</v>
      </c>
      <c r="AR1140" s="143">
        <v>0.84809999999999997</v>
      </c>
      <c r="AS1140" s="143">
        <v>11956</v>
      </c>
      <c r="AT1140" s="143"/>
      <c r="AU1140" s="144">
        <v>0.55730000000000002</v>
      </c>
      <c r="AV1140" s="142">
        <v>51</v>
      </c>
      <c r="AW1140" s="143">
        <v>90.4</v>
      </c>
      <c r="AX1140" s="143">
        <v>0.80979999999999996</v>
      </c>
      <c r="AY1140" s="143">
        <v>10245</v>
      </c>
      <c r="AZ1140" s="143"/>
      <c r="BA1140" s="144">
        <v>0.34449999999999997</v>
      </c>
      <c r="BB1140" s="142">
        <v>36.159999999999997</v>
      </c>
      <c r="BC1140" s="143">
        <v>90.4</v>
      </c>
      <c r="BD1140" s="143">
        <v>0.82789999999999997</v>
      </c>
      <c r="BE1140" s="143">
        <v>9262</v>
      </c>
      <c r="BF1140" s="143"/>
      <c r="BG1140" s="144">
        <v>0.4158</v>
      </c>
      <c r="BH1140" s="142">
        <v>33.32</v>
      </c>
      <c r="BI1140" s="143">
        <v>90.4</v>
      </c>
      <c r="BJ1140" s="143">
        <v>0.80689999999999995</v>
      </c>
      <c r="BK1140" s="143">
        <v>8928</v>
      </c>
      <c r="BL1140" s="143"/>
      <c r="BM1140" s="144">
        <v>0.44629999999999997</v>
      </c>
      <c r="BN1140" s="142">
        <v>37.5</v>
      </c>
      <c r="BO1140" s="143">
        <v>90.4</v>
      </c>
      <c r="BP1140" s="143">
        <v>0.85109999999999997</v>
      </c>
      <c r="BQ1140" s="143">
        <v>9739</v>
      </c>
      <c r="BR1140" s="143"/>
      <c r="BS1140" s="144">
        <v>0.4541</v>
      </c>
      <c r="BT1140" s="142"/>
      <c r="BU1140" s="143"/>
      <c r="BV1140" s="143"/>
      <c r="BW1140" s="143"/>
      <c r="BX1140" s="143"/>
      <c r="BY1140" s="144"/>
      <c r="BZ1140" s="142">
        <v>103.16</v>
      </c>
      <c r="CA1140" s="143">
        <v>180.8</v>
      </c>
      <c r="CB1140" s="143">
        <v>1.8252000000000002</v>
      </c>
      <c r="CC1140" s="143">
        <v>30027</v>
      </c>
      <c r="CD1140" s="143"/>
      <c r="CE1140" s="144">
        <v>0.87009999999999998</v>
      </c>
      <c r="CF1140" s="142">
        <v>46.2</v>
      </c>
      <c r="CG1140" s="143">
        <v>90.4</v>
      </c>
      <c r="CH1140" s="143">
        <v>0.87009999999999998</v>
      </c>
      <c r="CI1140" s="143">
        <v>11821</v>
      </c>
      <c r="CJ1140" s="143"/>
      <c r="CK1140" s="144">
        <v>0.39529999999999998</v>
      </c>
      <c r="CL1140" s="142">
        <v>47.6</v>
      </c>
      <c r="CM1140" s="143">
        <v>90.4</v>
      </c>
      <c r="CN1140" s="143">
        <v>0.86209999999999998</v>
      </c>
      <c r="CO1140" s="143">
        <v>12182</v>
      </c>
      <c r="CP1140" s="143"/>
      <c r="CQ1140" s="144">
        <v>0.4123</v>
      </c>
      <c r="CR1140" s="142">
        <v>45.9</v>
      </c>
      <c r="CS1140" s="143">
        <v>90.4</v>
      </c>
      <c r="CT1140" s="143">
        <v>0.87350000000000005</v>
      </c>
      <c r="CU1140" s="143">
        <v>12521</v>
      </c>
      <c r="CV1140" s="143"/>
      <c r="CW1140" s="144">
        <v>0.41980000000000001</v>
      </c>
      <c r="CX1140" s="142">
        <v>44.5</v>
      </c>
      <c r="CY1140" s="143">
        <v>90.4</v>
      </c>
      <c r="CZ1140" s="143">
        <v>0.87929999999999997</v>
      </c>
      <c r="DA1140" s="143">
        <v>14113</v>
      </c>
      <c r="DB1140" s="143"/>
      <c r="DC1140" s="144">
        <v>0.48480000000000001</v>
      </c>
      <c r="DD1140" s="142">
        <v>44.6</v>
      </c>
      <c r="DE1140" s="143">
        <v>90.4</v>
      </c>
      <c r="DF1140" s="143">
        <v>0.80059999999999998</v>
      </c>
      <c r="DG1140" s="143">
        <v>10759</v>
      </c>
      <c r="DH1140" s="143"/>
      <c r="DI1140" s="144">
        <v>0.41849999999999998</v>
      </c>
    </row>
    <row r="1141" spans="1:113">
      <c r="A1141" s="137">
        <v>1138</v>
      </c>
      <c r="B1141" s="138" t="s">
        <v>1301</v>
      </c>
      <c r="C1141" s="139" t="s">
        <v>3351</v>
      </c>
      <c r="D1141" s="140" t="s">
        <v>195</v>
      </c>
      <c r="E1141" s="141">
        <v>317</v>
      </c>
      <c r="F1141" s="142">
        <v>87</v>
      </c>
      <c r="G1141" s="143">
        <v>87</v>
      </c>
      <c r="H1141" s="143">
        <v>0.96299999999999997</v>
      </c>
      <c r="I1141" s="143">
        <v>29650</v>
      </c>
      <c r="J1141" s="143">
        <v>0</v>
      </c>
      <c r="K1141" s="144">
        <v>0.48499999999999999</v>
      </c>
      <c r="L1141" s="142">
        <v>92</v>
      </c>
      <c r="M1141" s="143">
        <v>92</v>
      </c>
      <c r="N1141" s="143">
        <v>0.97299999999999998</v>
      </c>
      <c r="O1141" s="143">
        <v>33700</v>
      </c>
      <c r="P1141" s="143">
        <v>0</v>
      </c>
      <c r="Q1141" s="144">
        <v>0.51600000000000001</v>
      </c>
      <c r="R1141" s="142">
        <v>90</v>
      </c>
      <c r="S1141" s="143">
        <v>253.6</v>
      </c>
      <c r="T1141" s="143">
        <v>0.97699999999999998</v>
      </c>
      <c r="U1141" s="143">
        <v>35790</v>
      </c>
      <c r="V1141" s="143">
        <v>0</v>
      </c>
      <c r="W1141" s="144">
        <v>0.55800000000000005</v>
      </c>
      <c r="X1141" s="142">
        <v>90</v>
      </c>
      <c r="Y1141" s="143">
        <v>253.6</v>
      </c>
      <c r="Z1141" s="143">
        <v>0.97699999999999998</v>
      </c>
      <c r="AA1141" s="143">
        <v>37700</v>
      </c>
      <c r="AB1141" s="143">
        <v>0</v>
      </c>
      <c r="AC1141" s="144">
        <v>0.58699999999999997</v>
      </c>
      <c r="AD1141" s="142">
        <v>88</v>
      </c>
      <c r="AE1141" s="143">
        <v>253.6</v>
      </c>
      <c r="AF1141" s="143">
        <v>0.97399999999999998</v>
      </c>
      <c r="AG1141" s="143">
        <v>34590</v>
      </c>
      <c r="AH1141" s="143">
        <v>0</v>
      </c>
      <c r="AI1141" s="144">
        <v>0.55300000000000005</v>
      </c>
      <c r="AJ1141" s="142">
        <v>97</v>
      </c>
      <c r="AK1141" s="143">
        <v>253.6</v>
      </c>
      <c r="AL1141" s="143">
        <v>0.97799999999999998</v>
      </c>
      <c r="AM1141" s="143">
        <v>35090</v>
      </c>
      <c r="AN1141" s="143">
        <v>0</v>
      </c>
      <c r="AO1141" s="144">
        <v>0.50700000000000001</v>
      </c>
      <c r="AP1141" s="142">
        <v>85</v>
      </c>
      <c r="AQ1141" s="143">
        <v>253.6</v>
      </c>
      <c r="AR1141" s="143">
        <v>0.96850000000000003</v>
      </c>
      <c r="AS1141" s="143">
        <v>32000</v>
      </c>
      <c r="AT1141" s="143"/>
      <c r="AU1141" s="144">
        <v>0.52249999999999996</v>
      </c>
      <c r="AV1141" s="142">
        <v>87</v>
      </c>
      <c r="AW1141" s="143">
        <v>253.6</v>
      </c>
      <c r="AX1141" s="143">
        <v>0.95920000000000005</v>
      </c>
      <c r="AY1141" s="143">
        <v>30760</v>
      </c>
      <c r="AZ1141" s="143"/>
      <c r="BA1141" s="144">
        <v>0.51190000000000002</v>
      </c>
      <c r="BB1141" s="142">
        <v>79.599999999999994</v>
      </c>
      <c r="BC1141" s="143">
        <v>253.6</v>
      </c>
      <c r="BD1141" s="143">
        <v>0.95450000000000002</v>
      </c>
      <c r="BE1141" s="143">
        <v>31460</v>
      </c>
      <c r="BF1141" s="143"/>
      <c r="BG1141" s="144">
        <v>0.55649999999999999</v>
      </c>
      <c r="BH1141" s="142">
        <v>80</v>
      </c>
      <c r="BI1141" s="143">
        <v>253.6</v>
      </c>
      <c r="BJ1141" s="143">
        <v>0.96099999999999997</v>
      </c>
      <c r="BK1141" s="143">
        <v>31580</v>
      </c>
      <c r="BL1141" s="143"/>
      <c r="BM1141" s="144">
        <v>0.55210000000000004</v>
      </c>
      <c r="BN1141" s="142">
        <v>84</v>
      </c>
      <c r="BO1141" s="143">
        <v>253.6</v>
      </c>
      <c r="BP1141" s="143">
        <v>0.95740000000000003</v>
      </c>
      <c r="BQ1141" s="143">
        <v>27650</v>
      </c>
      <c r="BR1141" s="143"/>
      <c r="BS1141" s="144">
        <v>0.51160000000000005</v>
      </c>
      <c r="BT1141" s="142"/>
      <c r="BU1141" s="143"/>
      <c r="BV1141" s="143"/>
      <c r="BW1141" s="143"/>
      <c r="BX1141" s="143"/>
      <c r="BY1141" s="144"/>
      <c r="BZ1141" s="142">
        <v>199.2</v>
      </c>
      <c r="CA1141" s="143">
        <v>507.2</v>
      </c>
      <c r="CB1141" s="143">
        <v>1.9054000000000002</v>
      </c>
      <c r="CC1141" s="143">
        <v>68430</v>
      </c>
      <c r="CD1141" s="143"/>
      <c r="CE1141" s="144">
        <v>0.98350000000000004</v>
      </c>
      <c r="CF1141" s="142">
        <v>83</v>
      </c>
      <c r="CG1141" s="143">
        <v>253.6</v>
      </c>
      <c r="CH1141" s="143">
        <v>0.9617</v>
      </c>
      <c r="CI1141" s="143">
        <v>34930</v>
      </c>
      <c r="CJ1141" s="143"/>
      <c r="CK1141" s="144">
        <v>0.58819999999999995</v>
      </c>
      <c r="CL1141" s="142">
        <v>90</v>
      </c>
      <c r="CM1141" s="143">
        <v>253.6</v>
      </c>
      <c r="CN1141" s="143">
        <v>0.94410000000000005</v>
      </c>
      <c r="CO1141" s="143">
        <v>30760</v>
      </c>
      <c r="CP1141" s="143"/>
      <c r="CQ1141" s="144">
        <v>0.50280000000000002</v>
      </c>
      <c r="CR1141" s="142">
        <v>90</v>
      </c>
      <c r="CS1141" s="143">
        <v>253.6</v>
      </c>
      <c r="CT1141" s="143">
        <v>0.94389999999999996</v>
      </c>
      <c r="CU1141" s="143">
        <v>26930</v>
      </c>
      <c r="CV1141" s="143"/>
      <c r="CW1141" s="144">
        <v>0.42609999999999998</v>
      </c>
      <c r="CX1141" s="142">
        <v>81</v>
      </c>
      <c r="CY1141" s="143">
        <v>253.6</v>
      </c>
      <c r="CZ1141" s="143">
        <v>0.95540000000000003</v>
      </c>
      <c r="DA1141" s="143">
        <v>31740</v>
      </c>
      <c r="DB1141" s="143"/>
      <c r="DC1141" s="144">
        <v>0.55120000000000002</v>
      </c>
      <c r="DD1141" s="142">
        <v>80</v>
      </c>
      <c r="DE1141" s="143">
        <v>253.6</v>
      </c>
      <c r="DF1141" s="143">
        <v>0.98180000000000001</v>
      </c>
      <c r="DG1141" s="143">
        <v>31310</v>
      </c>
      <c r="DH1141" s="143"/>
      <c r="DI1141" s="144">
        <v>0.55359999999999998</v>
      </c>
    </row>
    <row r="1142" spans="1:113">
      <c r="A1142" s="137">
        <v>1139</v>
      </c>
      <c r="B1142" s="138" t="s">
        <v>1302</v>
      </c>
      <c r="C1142" s="139" t="s">
        <v>3352</v>
      </c>
      <c r="D1142" s="140" t="s">
        <v>195</v>
      </c>
      <c r="E1142" s="141">
        <v>196</v>
      </c>
      <c r="F1142" s="142">
        <v>63.6</v>
      </c>
      <c r="G1142" s="143">
        <v>63.6</v>
      </c>
      <c r="H1142" s="143">
        <v>0.97899999999999998</v>
      </c>
      <c r="I1142" s="143">
        <v>10302</v>
      </c>
      <c r="J1142" s="143">
        <v>0</v>
      </c>
      <c r="K1142" s="144">
        <v>0.22700000000000001</v>
      </c>
      <c r="L1142" s="142">
        <v>80.400000000000006</v>
      </c>
      <c r="M1142" s="143">
        <v>80.400000000000006</v>
      </c>
      <c r="N1142" s="143">
        <v>0.97899999999999998</v>
      </c>
      <c r="O1142" s="143">
        <v>12030</v>
      </c>
      <c r="P1142" s="143">
        <v>0</v>
      </c>
      <c r="Q1142" s="144">
        <v>0.20899999999999999</v>
      </c>
      <c r="R1142" s="142">
        <v>72</v>
      </c>
      <c r="S1142" s="143">
        <v>156.80000000000001</v>
      </c>
      <c r="T1142" s="143">
        <v>0.97799999999999998</v>
      </c>
      <c r="U1142" s="143">
        <v>11868</v>
      </c>
      <c r="V1142" s="143">
        <v>0</v>
      </c>
      <c r="W1142" s="144">
        <v>0.23100000000000001</v>
      </c>
      <c r="X1142" s="142">
        <v>69.900000000000006</v>
      </c>
      <c r="Y1142" s="143">
        <v>156.80000000000001</v>
      </c>
      <c r="Z1142" s="143">
        <v>0.98399999999999999</v>
      </c>
      <c r="AA1142" s="143">
        <v>10755</v>
      </c>
      <c r="AB1142" s="143">
        <v>0</v>
      </c>
      <c r="AC1142" s="144">
        <v>0.214</v>
      </c>
      <c r="AD1142" s="142">
        <v>59.4</v>
      </c>
      <c r="AE1142" s="143">
        <v>156.80000000000001</v>
      </c>
      <c r="AF1142" s="143">
        <v>0.98299999999999998</v>
      </c>
      <c r="AG1142" s="143">
        <v>8928</v>
      </c>
      <c r="AH1142" s="143">
        <v>0</v>
      </c>
      <c r="AI1142" s="144">
        <v>0.20899999999999999</v>
      </c>
      <c r="AJ1142" s="142">
        <v>66</v>
      </c>
      <c r="AK1142" s="143">
        <v>156.80000000000001</v>
      </c>
      <c r="AL1142" s="143">
        <v>0.98299999999999998</v>
      </c>
      <c r="AM1142" s="143">
        <v>10416</v>
      </c>
      <c r="AN1142" s="143">
        <v>0</v>
      </c>
      <c r="AO1142" s="144">
        <v>0.22</v>
      </c>
      <c r="AP1142" s="142">
        <v>66.900000000000006</v>
      </c>
      <c r="AQ1142" s="143">
        <v>156.80000000000001</v>
      </c>
      <c r="AR1142" s="143">
        <v>0.9819</v>
      </c>
      <c r="AS1142" s="143">
        <v>8295</v>
      </c>
      <c r="AT1142" s="143"/>
      <c r="AU1142" s="144">
        <v>0.16969999999999999</v>
      </c>
      <c r="AV1142" s="142">
        <v>21</v>
      </c>
      <c r="AW1142" s="143">
        <v>156.80000000000001</v>
      </c>
      <c r="AX1142" s="143">
        <v>0.98070000000000002</v>
      </c>
      <c r="AY1142" s="143">
        <v>10341</v>
      </c>
      <c r="AZ1142" s="143">
        <v>1444</v>
      </c>
      <c r="BA1142" s="144">
        <v>0.69740000000000002</v>
      </c>
      <c r="BB1142" s="142">
        <v>21.24</v>
      </c>
      <c r="BC1142" s="143">
        <v>156.80000000000001</v>
      </c>
      <c r="BD1142" s="143">
        <v>0.92430000000000001</v>
      </c>
      <c r="BE1142" s="143">
        <v>3516</v>
      </c>
      <c r="BF1142" s="143"/>
      <c r="BG1142" s="144">
        <v>0.2407</v>
      </c>
      <c r="BH1142" s="142">
        <v>20.64</v>
      </c>
      <c r="BI1142" s="143">
        <v>156.80000000000001</v>
      </c>
      <c r="BJ1142" s="143">
        <v>0.98580000000000001</v>
      </c>
      <c r="BK1142" s="143">
        <v>5418</v>
      </c>
      <c r="BL1142" s="143"/>
      <c r="BM1142" s="144">
        <v>0.3579</v>
      </c>
      <c r="BN1142" s="142">
        <v>33</v>
      </c>
      <c r="BO1142" s="143">
        <v>156.80000000000001</v>
      </c>
      <c r="BP1142" s="143">
        <v>0.93020000000000003</v>
      </c>
      <c r="BQ1142" s="143">
        <v>6036</v>
      </c>
      <c r="BR1142" s="143"/>
      <c r="BS1142" s="144">
        <v>0.29260000000000003</v>
      </c>
      <c r="BT1142" s="142"/>
      <c r="BU1142" s="143"/>
      <c r="BV1142" s="143"/>
      <c r="BW1142" s="143"/>
      <c r="BX1142" s="143"/>
      <c r="BY1142" s="144"/>
      <c r="BZ1142" s="142">
        <v>66.900000000000006</v>
      </c>
      <c r="CA1142" s="143">
        <v>313.60000000000002</v>
      </c>
      <c r="CB1142" s="143">
        <v>1.9573</v>
      </c>
      <c r="CC1142" s="143">
        <v>18957</v>
      </c>
      <c r="CD1142" s="143">
        <v>8315</v>
      </c>
      <c r="CE1142" s="144">
        <v>4.0754999999999999</v>
      </c>
      <c r="CF1142" s="142">
        <v>81.3</v>
      </c>
      <c r="CG1142" s="143">
        <v>156.80000000000001</v>
      </c>
      <c r="CH1142" s="143">
        <v>0.98699999999999999</v>
      </c>
      <c r="CI1142" s="143">
        <v>10494</v>
      </c>
      <c r="CJ1142" s="143"/>
      <c r="CK1142" s="144">
        <v>0.17580000000000001</v>
      </c>
      <c r="CL1142" s="142">
        <v>87.3</v>
      </c>
      <c r="CM1142" s="143">
        <v>156.80000000000001</v>
      </c>
      <c r="CN1142" s="143">
        <v>0.98839999999999995</v>
      </c>
      <c r="CO1142" s="143">
        <v>10005</v>
      </c>
      <c r="CP1142" s="143"/>
      <c r="CQ1142" s="144">
        <v>0.161</v>
      </c>
      <c r="CR1142" s="142">
        <v>77.099999999999994</v>
      </c>
      <c r="CS1142" s="143">
        <v>156.80000000000001</v>
      </c>
      <c r="CT1142" s="143">
        <v>0.98319999999999996</v>
      </c>
      <c r="CU1142" s="143">
        <v>9978</v>
      </c>
      <c r="CV1142" s="143"/>
      <c r="CW1142" s="144">
        <v>0.1769</v>
      </c>
      <c r="CX1142" s="142">
        <v>69.599999999999994</v>
      </c>
      <c r="CY1142" s="143">
        <v>156.80000000000001</v>
      </c>
      <c r="CZ1142" s="143">
        <v>0.9839</v>
      </c>
      <c r="DA1142" s="143">
        <v>11034</v>
      </c>
      <c r="DB1142" s="143"/>
      <c r="DC1142" s="144">
        <v>0.21659999999999999</v>
      </c>
      <c r="DD1142" s="142">
        <v>60.9</v>
      </c>
      <c r="DE1142" s="143">
        <v>156.80000000000001</v>
      </c>
      <c r="DF1142" s="143">
        <v>0.98060000000000003</v>
      </c>
      <c r="DG1142" s="143">
        <v>8199</v>
      </c>
      <c r="DH1142" s="143"/>
      <c r="DI1142" s="144">
        <v>0.19070000000000001</v>
      </c>
    </row>
    <row r="1143" spans="1:113">
      <c r="A1143" s="137">
        <v>1140</v>
      </c>
      <c r="B1143" s="138" t="s">
        <v>1303</v>
      </c>
      <c r="C1143" s="139" t="s">
        <v>3353</v>
      </c>
      <c r="D1143" s="140" t="s">
        <v>195</v>
      </c>
      <c r="E1143" s="141">
        <v>236</v>
      </c>
      <c r="F1143" s="142">
        <v>9</v>
      </c>
      <c r="G1143" s="143">
        <v>9</v>
      </c>
      <c r="H1143" s="143">
        <v>0.90200000000000002</v>
      </c>
      <c r="I1143" s="143">
        <v>2400</v>
      </c>
      <c r="J1143" s="143">
        <v>0</v>
      </c>
      <c r="K1143" s="144">
        <v>0.40500000000000003</v>
      </c>
      <c r="L1143" s="142">
        <v>27</v>
      </c>
      <c r="M1143" s="143">
        <v>27</v>
      </c>
      <c r="N1143" s="143">
        <v>0.93100000000000005</v>
      </c>
      <c r="O1143" s="143">
        <v>2820</v>
      </c>
      <c r="P1143" s="143">
        <v>0</v>
      </c>
      <c r="Q1143" s="144">
        <v>0.154</v>
      </c>
      <c r="R1143" s="142">
        <v>33</v>
      </c>
      <c r="S1143" s="143">
        <v>188.8</v>
      </c>
      <c r="T1143" s="143">
        <v>0.94699999999999995</v>
      </c>
      <c r="U1143" s="143">
        <v>4260</v>
      </c>
      <c r="V1143" s="143">
        <v>0</v>
      </c>
      <c r="W1143" s="144">
        <v>0.187</v>
      </c>
      <c r="X1143" s="142">
        <v>34.799999999999997</v>
      </c>
      <c r="Y1143" s="143">
        <v>188.8</v>
      </c>
      <c r="Z1143" s="143">
        <v>0.94299999999999995</v>
      </c>
      <c r="AA1143" s="143">
        <v>4542</v>
      </c>
      <c r="AB1143" s="143">
        <v>0</v>
      </c>
      <c r="AC1143" s="144">
        <v>0.19</v>
      </c>
      <c r="AD1143" s="142">
        <v>25.8</v>
      </c>
      <c r="AE1143" s="143">
        <v>188.8</v>
      </c>
      <c r="AF1143" s="143">
        <v>0.96599999999999997</v>
      </c>
      <c r="AG1143" s="143">
        <v>4959</v>
      </c>
      <c r="AH1143" s="143">
        <v>0</v>
      </c>
      <c r="AI1143" s="144">
        <v>0.27300000000000002</v>
      </c>
      <c r="AJ1143" s="142">
        <v>26.4</v>
      </c>
      <c r="AK1143" s="143">
        <v>188.8</v>
      </c>
      <c r="AL1143" s="143">
        <v>0.97299999999999998</v>
      </c>
      <c r="AM1143" s="143">
        <v>6390</v>
      </c>
      <c r="AN1143" s="143">
        <v>0</v>
      </c>
      <c r="AO1143" s="144">
        <v>0.34100000000000003</v>
      </c>
      <c r="AP1143" s="142">
        <v>21.3</v>
      </c>
      <c r="AQ1143" s="143">
        <v>188.8</v>
      </c>
      <c r="AR1143" s="143">
        <v>0.96750000000000003</v>
      </c>
      <c r="AS1143" s="143">
        <v>5892</v>
      </c>
      <c r="AT1143" s="143"/>
      <c r="AU1143" s="144">
        <v>0.38429999999999997</v>
      </c>
      <c r="AV1143" s="142">
        <v>21.6</v>
      </c>
      <c r="AW1143" s="143">
        <v>188.8</v>
      </c>
      <c r="AX1143" s="143">
        <v>0.96619999999999995</v>
      </c>
      <c r="AY1143" s="143">
        <v>5322</v>
      </c>
      <c r="AZ1143" s="143"/>
      <c r="BA1143" s="144">
        <v>0.35420000000000001</v>
      </c>
      <c r="BB1143" s="142">
        <v>17.52</v>
      </c>
      <c r="BC1143" s="143">
        <v>188.8</v>
      </c>
      <c r="BD1143" s="143">
        <v>0.96619999999999995</v>
      </c>
      <c r="BE1143" s="143">
        <v>4887</v>
      </c>
      <c r="BF1143" s="143"/>
      <c r="BG1143" s="144">
        <v>0.38800000000000001</v>
      </c>
      <c r="BH1143" s="142">
        <v>15</v>
      </c>
      <c r="BI1143" s="143">
        <v>188.8</v>
      </c>
      <c r="BJ1143" s="143">
        <v>0.95609999999999995</v>
      </c>
      <c r="BK1143" s="143">
        <v>4770</v>
      </c>
      <c r="BL1143" s="143"/>
      <c r="BM1143" s="144">
        <v>0.44700000000000001</v>
      </c>
      <c r="BN1143" s="142">
        <v>19.2</v>
      </c>
      <c r="BO1143" s="143">
        <v>188.8</v>
      </c>
      <c r="BP1143" s="143">
        <v>0.96350000000000002</v>
      </c>
      <c r="BQ1143" s="143">
        <v>4677</v>
      </c>
      <c r="BR1143" s="143"/>
      <c r="BS1143" s="144">
        <v>0.37619999999999998</v>
      </c>
      <c r="BT1143" s="142"/>
      <c r="BU1143" s="143"/>
      <c r="BV1143" s="143"/>
      <c r="BW1143" s="143"/>
      <c r="BX1143" s="143"/>
      <c r="BY1143" s="144"/>
      <c r="BZ1143" s="142">
        <v>72.36</v>
      </c>
      <c r="CA1143" s="143">
        <v>377.6</v>
      </c>
      <c r="CB1143" s="143">
        <v>1.9468999999999999</v>
      </c>
      <c r="CC1143" s="143">
        <v>13656</v>
      </c>
      <c r="CD1143" s="143"/>
      <c r="CE1143" s="144">
        <v>0.53249999999999997</v>
      </c>
      <c r="CF1143" s="142">
        <v>20.7</v>
      </c>
      <c r="CG1143" s="143">
        <v>188.8</v>
      </c>
      <c r="CH1143" s="143">
        <v>0.96050000000000002</v>
      </c>
      <c r="CI1143" s="143">
        <v>4668</v>
      </c>
      <c r="CJ1143" s="143"/>
      <c r="CK1143" s="144">
        <v>0.31559999999999999</v>
      </c>
      <c r="CL1143" s="142">
        <v>24.9</v>
      </c>
      <c r="CM1143" s="143">
        <v>188.8</v>
      </c>
      <c r="CN1143" s="143">
        <v>0.96060000000000001</v>
      </c>
      <c r="CO1143" s="143">
        <v>5340</v>
      </c>
      <c r="CP1143" s="143"/>
      <c r="CQ1143" s="144">
        <v>0.31009999999999999</v>
      </c>
      <c r="CR1143" s="142">
        <v>30.3</v>
      </c>
      <c r="CS1143" s="143">
        <v>188.8</v>
      </c>
      <c r="CT1143" s="143">
        <v>0.96450000000000002</v>
      </c>
      <c r="CU1143" s="143">
        <v>6687</v>
      </c>
      <c r="CV1143" s="143"/>
      <c r="CW1143" s="144">
        <v>0.3075</v>
      </c>
      <c r="CX1143" s="142">
        <v>39.6</v>
      </c>
      <c r="CY1143" s="143">
        <v>188.8</v>
      </c>
      <c r="CZ1143" s="143">
        <v>0.97170000000000001</v>
      </c>
      <c r="DA1143" s="143">
        <v>8460</v>
      </c>
      <c r="DB1143" s="143"/>
      <c r="DC1143" s="144">
        <v>0.29549999999999998</v>
      </c>
      <c r="DD1143" s="142">
        <v>31.5</v>
      </c>
      <c r="DE1143" s="143">
        <v>188.8</v>
      </c>
      <c r="DF1143" s="143">
        <v>0.96340000000000003</v>
      </c>
      <c r="DG1143" s="143">
        <v>7038</v>
      </c>
      <c r="DH1143" s="143"/>
      <c r="DI1143" s="144">
        <v>0.3221</v>
      </c>
    </row>
    <row r="1144" spans="1:113">
      <c r="A1144" s="137">
        <v>1141</v>
      </c>
      <c r="B1144" s="138" t="s">
        <v>1304</v>
      </c>
      <c r="C1144" s="139" t="s">
        <v>3354</v>
      </c>
      <c r="D1144" s="140" t="s">
        <v>195</v>
      </c>
      <c r="E1144" s="141">
        <v>172.72</v>
      </c>
      <c r="F1144" s="142">
        <v>16</v>
      </c>
      <c r="G1144" s="143">
        <v>16</v>
      </c>
      <c r="H1144" s="143">
        <v>0.82199999999999995</v>
      </c>
      <c r="I1144" s="143">
        <v>4240</v>
      </c>
      <c r="J1144" s="143">
        <v>0</v>
      </c>
      <c r="K1144" s="144">
        <v>0.442</v>
      </c>
      <c r="L1144" s="142">
        <v>14</v>
      </c>
      <c r="M1144" s="143">
        <v>14</v>
      </c>
      <c r="N1144" s="143">
        <v>0.79900000000000004</v>
      </c>
      <c r="O1144" s="143">
        <v>3580</v>
      </c>
      <c r="P1144" s="143">
        <v>0</v>
      </c>
      <c r="Q1144" s="144">
        <v>0.438</v>
      </c>
      <c r="R1144" s="142">
        <v>12</v>
      </c>
      <c r="S1144" s="143">
        <v>138.18</v>
      </c>
      <c r="T1144" s="143">
        <v>0.67100000000000004</v>
      </c>
      <c r="U1144" s="143">
        <v>2200</v>
      </c>
      <c r="V1144" s="143">
        <v>0</v>
      </c>
      <c r="W1144" s="144">
        <v>0.374</v>
      </c>
      <c r="X1144" s="142">
        <v>12</v>
      </c>
      <c r="Y1144" s="143">
        <v>138.18</v>
      </c>
      <c r="Z1144" s="143">
        <v>0.64900000000000002</v>
      </c>
      <c r="AA1144" s="143">
        <v>2220</v>
      </c>
      <c r="AB1144" s="143">
        <v>0</v>
      </c>
      <c r="AC1144" s="144">
        <v>0.39</v>
      </c>
      <c r="AD1144" s="142">
        <v>16</v>
      </c>
      <c r="AE1144" s="143">
        <v>138.18</v>
      </c>
      <c r="AF1144" s="143">
        <v>0.80600000000000005</v>
      </c>
      <c r="AG1144" s="143">
        <v>3740</v>
      </c>
      <c r="AH1144" s="143">
        <v>0</v>
      </c>
      <c r="AI1144" s="144">
        <v>0.39700000000000002</v>
      </c>
      <c r="AJ1144" s="142">
        <v>16</v>
      </c>
      <c r="AK1144" s="143">
        <v>138.18</v>
      </c>
      <c r="AL1144" s="143">
        <v>0.85499999999999998</v>
      </c>
      <c r="AM1144" s="143">
        <v>4240</v>
      </c>
      <c r="AN1144" s="143">
        <v>0</v>
      </c>
      <c r="AO1144" s="144">
        <v>0.42499999999999999</v>
      </c>
      <c r="AP1144" s="142">
        <v>20</v>
      </c>
      <c r="AQ1144" s="143">
        <v>138.17599999999999</v>
      </c>
      <c r="AR1144" s="143">
        <v>0.89759999999999995</v>
      </c>
      <c r="AS1144" s="143">
        <v>6660</v>
      </c>
      <c r="AT1144" s="143"/>
      <c r="AU1144" s="144">
        <v>0.49859999999999999</v>
      </c>
      <c r="AV1144" s="142">
        <v>24</v>
      </c>
      <c r="AW1144" s="143">
        <v>138.17599999999999</v>
      </c>
      <c r="AX1144" s="143">
        <v>0.92720000000000002</v>
      </c>
      <c r="AY1144" s="143">
        <v>8660</v>
      </c>
      <c r="AZ1144" s="143"/>
      <c r="BA1144" s="144">
        <v>0.54049999999999998</v>
      </c>
      <c r="BB1144" s="142">
        <v>24.72</v>
      </c>
      <c r="BC1144" s="143">
        <v>138.17599999999999</v>
      </c>
      <c r="BD1144" s="143">
        <v>0.84789999999999999</v>
      </c>
      <c r="BE1144" s="143">
        <v>10650</v>
      </c>
      <c r="BF1144" s="143">
        <v>1293</v>
      </c>
      <c r="BG1144" s="144">
        <v>0.68289999999999995</v>
      </c>
      <c r="BH1144" s="142">
        <v>24</v>
      </c>
      <c r="BI1144" s="143">
        <v>138.17599999999999</v>
      </c>
      <c r="BJ1144" s="143">
        <v>0</v>
      </c>
      <c r="BK1144" s="143">
        <v>10042</v>
      </c>
      <c r="BL1144" s="143"/>
      <c r="BM1144" s="144">
        <v>0.56240000000000001</v>
      </c>
      <c r="BN1144" s="142">
        <v>22</v>
      </c>
      <c r="BO1144" s="143">
        <v>138.17599999999999</v>
      </c>
      <c r="BP1144" s="143">
        <v>0.99660000000000004</v>
      </c>
      <c r="BQ1144" s="143">
        <v>8848</v>
      </c>
      <c r="BR1144" s="143">
        <v>8</v>
      </c>
      <c r="BS1144" s="144">
        <v>0.60050000000000003</v>
      </c>
      <c r="BT1144" s="142"/>
      <c r="BU1144" s="143"/>
      <c r="BV1144" s="143"/>
      <c r="BW1144" s="143"/>
      <c r="BX1144" s="143"/>
      <c r="BY1144" s="144"/>
      <c r="BZ1144" s="142">
        <v>57.6</v>
      </c>
      <c r="CA1144" s="143">
        <v>276.35199999999998</v>
      </c>
      <c r="CB1144" s="143">
        <v>1.9546999999999999</v>
      </c>
      <c r="CC1144" s="143">
        <v>24160</v>
      </c>
      <c r="CD1144" s="143">
        <v>1192</v>
      </c>
      <c r="CE1144" s="144">
        <v>1.1882000000000001</v>
      </c>
      <c r="CF1144" s="142">
        <v>28</v>
      </c>
      <c r="CG1144" s="143">
        <v>138.17599999999999</v>
      </c>
      <c r="CH1144" s="143">
        <v>0.97240000000000004</v>
      </c>
      <c r="CI1144" s="143">
        <v>10580</v>
      </c>
      <c r="CJ1144" s="143"/>
      <c r="CK1144" s="144">
        <v>0.52229999999999999</v>
      </c>
      <c r="CL1144" s="142">
        <v>32</v>
      </c>
      <c r="CM1144" s="143">
        <v>138.17599999999999</v>
      </c>
      <c r="CN1144" s="143">
        <v>0.97450000000000003</v>
      </c>
      <c r="CO1144" s="143">
        <v>12240</v>
      </c>
      <c r="CP1144" s="143"/>
      <c r="CQ1144" s="144">
        <v>0.54510000000000003</v>
      </c>
      <c r="CR1144" s="142">
        <v>28</v>
      </c>
      <c r="CS1144" s="143">
        <v>138.17599999999999</v>
      </c>
      <c r="CT1144" s="143">
        <v>0.97150000000000003</v>
      </c>
      <c r="CU1144" s="143">
        <v>11600</v>
      </c>
      <c r="CV1144" s="143"/>
      <c r="CW1144" s="144">
        <v>0.57320000000000004</v>
      </c>
      <c r="CX1144" s="142">
        <v>30</v>
      </c>
      <c r="CY1144" s="143">
        <v>138.17599999999999</v>
      </c>
      <c r="CZ1144" s="143">
        <v>0.97270000000000001</v>
      </c>
      <c r="DA1144" s="143">
        <v>12120</v>
      </c>
      <c r="DB1144" s="143"/>
      <c r="DC1144" s="144">
        <v>0.55820000000000003</v>
      </c>
      <c r="DD1144" s="142">
        <v>32</v>
      </c>
      <c r="DE1144" s="143">
        <v>138.17599999999999</v>
      </c>
      <c r="DF1144" s="143">
        <v>0.9718</v>
      </c>
      <c r="DG1144" s="143">
        <v>12420</v>
      </c>
      <c r="DH1144" s="143"/>
      <c r="DI1144" s="144">
        <v>0.55469999999999997</v>
      </c>
    </row>
    <row r="1145" spans="1:113">
      <c r="A1145" s="137">
        <v>1142</v>
      </c>
      <c r="B1145" s="138" t="s">
        <v>1305</v>
      </c>
      <c r="C1145" s="139" t="s">
        <v>3355</v>
      </c>
      <c r="D1145" s="140" t="s">
        <v>195</v>
      </c>
      <c r="E1145" s="141">
        <v>222.22</v>
      </c>
      <c r="F1145" s="142">
        <v>108</v>
      </c>
      <c r="G1145" s="143">
        <v>108</v>
      </c>
      <c r="H1145" s="143">
        <v>1</v>
      </c>
      <c r="I1145" s="143">
        <v>39240</v>
      </c>
      <c r="J1145" s="143">
        <v>0</v>
      </c>
      <c r="K1145" s="144">
        <v>0.498</v>
      </c>
      <c r="L1145" s="142">
        <v>102</v>
      </c>
      <c r="M1145" s="143">
        <v>102</v>
      </c>
      <c r="N1145" s="143">
        <v>1</v>
      </c>
      <c r="O1145" s="143">
        <v>33120</v>
      </c>
      <c r="P1145" s="143">
        <v>0</v>
      </c>
      <c r="Q1145" s="144">
        <v>0.44500000000000001</v>
      </c>
      <c r="R1145" s="142">
        <v>120</v>
      </c>
      <c r="S1145" s="143">
        <v>177.78</v>
      </c>
      <c r="T1145" s="143">
        <v>1</v>
      </c>
      <c r="U1145" s="143">
        <v>35040</v>
      </c>
      <c r="V1145" s="143">
        <v>0</v>
      </c>
      <c r="W1145" s="144">
        <v>0.4</v>
      </c>
      <c r="X1145" s="142">
        <v>108</v>
      </c>
      <c r="Y1145" s="143">
        <v>177.78</v>
      </c>
      <c r="Z1145" s="143">
        <v>1</v>
      </c>
      <c r="AA1145" s="143">
        <v>38820</v>
      </c>
      <c r="AB1145" s="143">
        <v>0</v>
      </c>
      <c r="AC1145" s="144">
        <v>0.49199999999999999</v>
      </c>
      <c r="AD1145" s="142">
        <v>108</v>
      </c>
      <c r="AE1145" s="143">
        <v>177.78</v>
      </c>
      <c r="AF1145" s="143">
        <v>1</v>
      </c>
      <c r="AG1145" s="143">
        <v>39480</v>
      </c>
      <c r="AH1145" s="143">
        <v>0</v>
      </c>
      <c r="AI1145" s="144">
        <v>0.501</v>
      </c>
      <c r="AJ1145" s="142">
        <v>102</v>
      </c>
      <c r="AK1145" s="143">
        <v>177.78</v>
      </c>
      <c r="AL1145" s="143">
        <v>1</v>
      </c>
      <c r="AM1145" s="143">
        <v>40740</v>
      </c>
      <c r="AN1145" s="143">
        <v>0</v>
      </c>
      <c r="AO1145" s="144">
        <v>0.54700000000000004</v>
      </c>
      <c r="AP1145" s="142">
        <v>102</v>
      </c>
      <c r="AQ1145" s="143">
        <v>177.77600000000001</v>
      </c>
      <c r="AR1145" s="143">
        <v>0.92579999999999996</v>
      </c>
      <c r="AS1145" s="143">
        <v>36660</v>
      </c>
      <c r="AT1145" s="143"/>
      <c r="AU1145" s="144">
        <v>0.52180000000000004</v>
      </c>
      <c r="AV1145" s="142">
        <v>90</v>
      </c>
      <c r="AW1145" s="143">
        <v>177.77600000000001</v>
      </c>
      <c r="AX1145" s="143">
        <v>0</v>
      </c>
      <c r="AY1145" s="143">
        <v>34560</v>
      </c>
      <c r="AZ1145" s="143"/>
      <c r="BA1145" s="144">
        <v>0.5333</v>
      </c>
      <c r="BB1145" s="142">
        <v>96</v>
      </c>
      <c r="BC1145" s="143">
        <v>177.77600000000001</v>
      </c>
      <c r="BD1145" s="143">
        <v>0</v>
      </c>
      <c r="BE1145" s="143">
        <v>28140</v>
      </c>
      <c r="BF1145" s="143"/>
      <c r="BG1145" s="144">
        <v>0.39400000000000002</v>
      </c>
      <c r="BH1145" s="142">
        <v>78</v>
      </c>
      <c r="BI1145" s="143">
        <v>177.77600000000001</v>
      </c>
      <c r="BJ1145" s="143">
        <v>0.99590000000000001</v>
      </c>
      <c r="BK1145" s="143">
        <v>28920</v>
      </c>
      <c r="BL1145" s="143"/>
      <c r="BM1145" s="144">
        <v>0.50039999999999996</v>
      </c>
      <c r="BN1145" s="142">
        <v>90</v>
      </c>
      <c r="BO1145" s="143">
        <v>177.77600000000001</v>
      </c>
      <c r="BP1145" s="143">
        <v>0</v>
      </c>
      <c r="BQ1145" s="143">
        <v>24900</v>
      </c>
      <c r="BR1145" s="143"/>
      <c r="BS1145" s="144">
        <v>0.41170000000000001</v>
      </c>
      <c r="BT1145" s="142"/>
      <c r="BU1145" s="143"/>
      <c r="BV1145" s="143"/>
      <c r="BW1145" s="143"/>
      <c r="BX1145" s="143"/>
      <c r="BY1145" s="144"/>
      <c r="BZ1145" s="142">
        <v>156</v>
      </c>
      <c r="CA1145" s="143">
        <v>355.55200000000002</v>
      </c>
      <c r="CB1145" s="143">
        <v>2.8999999999999998E-3</v>
      </c>
      <c r="CC1145" s="143">
        <v>84780</v>
      </c>
      <c r="CD1145" s="143">
        <v>17959</v>
      </c>
      <c r="CE1145" s="144">
        <v>1.5472000000000001</v>
      </c>
      <c r="CF1145" s="142">
        <v>102</v>
      </c>
      <c r="CG1145" s="143">
        <v>177.77600000000001</v>
      </c>
      <c r="CH1145" s="143">
        <v>0</v>
      </c>
      <c r="CI1145" s="143">
        <v>36780</v>
      </c>
      <c r="CJ1145" s="143"/>
      <c r="CK1145" s="144">
        <v>0.48470000000000002</v>
      </c>
      <c r="CL1145" s="142">
        <v>72</v>
      </c>
      <c r="CM1145" s="143">
        <v>177.77600000000001</v>
      </c>
      <c r="CN1145" s="143">
        <v>0</v>
      </c>
      <c r="CO1145" s="143">
        <v>41040</v>
      </c>
      <c r="CP1145" s="143">
        <v>9936</v>
      </c>
      <c r="CQ1145" s="144">
        <v>0.79169999999999996</v>
      </c>
      <c r="CR1145" s="142">
        <v>66</v>
      </c>
      <c r="CS1145" s="143">
        <v>177.77600000000001</v>
      </c>
      <c r="CT1145" s="143">
        <v>0</v>
      </c>
      <c r="CU1145" s="143">
        <v>39240</v>
      </c>
      <c r="CV1145" s="143">
        <v>9778</v>
      </c>
      <c r="CW1145" s="144">
        <v>0.79910000000000003</v>
      </c>
      <c r="CX1145" s="142">
        <v>87.6</v>
      </c>
      <c r="CY1145" s="143">
        <v>177.77600000000001</v>
      </c>
      <c r="CZ1145" s="143">
        <v>0.99990000000000001</v>
      </c>
      <c r="DA1145" s="143">
        <v>48984</v>
      </c>
      <c r="DB1145" s="143">
        <v>9885</v>
      </c>
      <c r="DC1145" s="144">
        <v>0.75170000000000003</v>
      </c>
      <c r="DD1145" s="142">
        <v>84</v>
      </c>
      <c r="DE1145" s="143">
        <v>177.77600000000001</v>
      </c>
      <c r="DF1145" s="143">
        <v>2.0000000000000001E-4</v>
      </c>
      <c r="DG1145" s="143">
        <v>36456</v>
      </c>
      <c r="DH1145" s="143">
        <v>162</v>
      </c>
      <c r="DI1145" s="144">
        <v>0.60270000000000001</v>
      </c>
    </row>
    <row r="1146" spans="1:113">
      <c r="A1146" s="137">
        <v>1143</v>
      </c>
      <c r="B1146" s="138" t="s">
        <v>1306</v>
      </c>
      <c r="C1146" s="139" t="s">
        <v>3356</v>
      </c>
      <c r="D1146" s="140" t="s">
        <v>195</v>
      </c>
      <c r="E1146" s="141">
        <v>152</v>
      </c>
      <c r="F1146" s="142">
        <v>13.8</v>
      </c>
      <c r="G1146" s="143">
        <v>13.8</v>
      </c>
      <c r="H1146" s="143">
        <v>0.89700000000000002</v>
      </c>
      <c r="I1146" s="143">
        <v>3222</v>
      </c>
      <c r="J1146" s="143">
        <v>0</v>
      </c>
      <c r="K1146" s="144">
        <v>0.35699999999999998</v>
      </c>
      <c r="L1146" s="142">
        <v>6</v>
      </c>
      <c r="M1146" s="143">
        <v>6</v>
      </c>
      <c r="N1146" s="143">
        <v>0.58399999999999996</v>
      </c>
      <c r="O1146" s="143">
        <v>894</v>
      </c>
      <c r="P1146" s="143">
        <v>0</v>
      </c>
      <c r="Q1146" s="144">
        <v>0.35</v>
      </c>
      <c r="R1146" s="142">
        <v>8.1</v>
      </c>
      <c r="S1146" s="143">
        <v>121.6</v>
      </c>
      <c r="T1146" s="143">
        <v>0.79400000000000004</v>
      </c>
      <c r="U1146" s="143">
        <v>1650</v>
      </c>
      <c r="V1146" s="143">
        <v>0</v>
      </c>
      <c r="W1146" s="144">
        <v>0.35099999999999998</v>
      </c>
      <c r="X1146" s="142">
        <v>9.6</v>
      </c>
      <c r="Y1146" s="143">
        <v>121.6</v>
      </c>
      <c r="Z1146" s="143">
        <v>0.80700000000000005</v>
      </c>
      <c r="AA1146" s="143">
        <v>1854</v>
      </c>
      <c r="AB1146" s="143">
        <v>0</v>
      </c>
      <c r="AC1146" s="144">
        <v>0.32800000000000001</v>
      </c>
      <c r="AD1146" s="142">
        <v>10.8</v>
      </c>
      <c r="AE1146" s="143">
        <v>121.6</v>
      </c>
      <c r="AF1146" s="143">
        <v>0.60799999999999998</v>
      </c>
      <c r="AG1146" s="143">
        <v>1668</v>
      </c>
      <c r="AH1146" s="143">
        <v>0</v>
      </c>
      <c r="AI1146" s="144">
        <v>0.34799999999999998</v>
      </c>
      <c r="AJ1146" s="142">
        <v>10.199999999999999</v>
      </c>
      <c r="AK1146" s="143">
        <v>121.6</v>
      </c>
      <c r="AL1146" s="143">
        <v>0.745</v>
      </c>
      <c r="AM1146" s="143">
        <v>2103</v>
      </c>
      <c r="AN1146" s="143">
        <v>0</v>
      </c>
      <c r="AO1146" s="144">
        <v>0.379</v>
      </c>
      <c r="AP1146" s="142">
        <v>13.2</v>
      </c>
      <c r="AQ1146" s="143">
        <v>121.6</v>
      </c>
      <c r="AR1146" s="143">
        <v>0.57679999999999998</v>
      </c>
      <c r="AS1146" s="143">
        <v>1644</v>
      </c>
      <c r="AT1146" s="143"/>
      <c r="AU1146" s="144">
        <v>0.29020000000000001</v>
      </c>
      <c r="AV1146" s="142">
        <v>9</v>
      </c>
      <c r="AW1146" s="143">
        <v>121.6</v>
      </c>
      <c r="AX1146" s="143">
        <v>0.51639999999999997</v>
      </c>
      <c r="AY1146" s="143">
        <v>1416</v>
      </c>
      <c r="AZ1146" s="143"/>
      <c r="BA1146" s="144">
        <v>0.42320000000000002</v>
      </c>
      <c r="BB1146" s="142">
        <v>14.52</v>
      </c>
      <c r="BC1146" s="143">
        <v>121.6</v>
      </c>
      <c r="BD1146" s="143">
        <v>0.61519999999999997</v>
      </c>
      <c r="BE1146" s="143">
        <v>2034</v>
      </c>
      <c r="BF1146" s="143"/>
      <c r="BG1146" s="144">
        <v>0.30609999999999998</v>
      </c>
      <c r="BH1146" s="142">
        <v>18</v>
      </c>
      <c r="BI1146" s="143">
        <v>121.6</v>
      </c>
      <c r="BJ1146" s="143">
        <v>0.77270000000000005</v>
      </c>
      <c r="BK1146" s="143">
        <v>3111</v>
      </c>
      <c r="BL1146" s="143"/>
      <c r="BM1146" s="144">
        <v>0.30059999999999998</v>
      </c>
      <c r="BN1146" s="142">
        <v>16.5</v>
      </c>
      <c r="BO1146" s="143">
        <v>121.6</v>
      </c>
      <c r="BP1146" s="143">
        <v>0.75719999999999998</v>
      </c>
      <c r="BQ1146" s="143">
        <v>2601</v>
      </c>
      <c r="BR1146" s="143"/>
      <c r="BS1146" s="144">
        <v>0.30980000000000002</v>
      </c>
      <c r="BT1146" s="142"/>
      <c r="BU1146" s="143"/>
      <c r="BV1146" s="143"/>
      <c r="BW1146" s="143"/>
      <c r="BX1146" s="143"/>
      <c r="BY1146" s="144"/>
      <c r="BZ1146" s="142">
        <v>40.08</v>
      </c>
      <c r="CA1146" s="143">
        <v>243.2</v>
      </c>
      <c r="CB1146" s="143">
        <v>1.5058</v>
      </c>
      <c r="CC1146" s="143">
        <v>4329</v>
      </c>
      <c r="CD1146" s="143"/>
      <c r="CE1146" s="144">
        <v>0.3921</v>
      </c>
      <c r="CF1146" s="142">
        <v>12.3</v>
      </c>
      <c r="CG1146" s="143">
        <v>121.6</v>
      </c>
      <c r="CH1146" s="143">
        <v>0.83579999999999999</v>
      </c>
      <c r="CI1146" s="143">
        <v>3375</v>
      </c>
      <c r="CJ1146" s="143"/>
      <c r="CK1146" s="144">
        <v>0.44130000000000003</v>
      </c>
      <c r="CL1146" s="142">
        <v>10.199999999999999</v>
      </c>
      <c r="CM1146" s="143">
        <v>121.6</v>
      </c>
      <c r="CN1146" s="143">
        <v>0.84379999999999999</v>
      </c>
      <c r="CO1146" s="143">
        <v>2868</v>
      </c>
      <c r="CP1146" s="143"/>
      <c r="CQ1146" s="144">
        <v>0.46279999999999999</v>
      </c>
      <c r="CR1146" s="142">
        <v>14.7</v>
      </c>
      <c r="CS1146" s="143">
        <v>121.6</v>
      </c>
      <c r="CT1146" s="143">
        <v>0.4723</v>
      </c>
      <c r="CU1146" s="143">
        <v>843</v>
      </c>
      <c r="CV1146" s="143"/>
      <c r="CW1146" s="144">
        <v>0.16320000000000001</v>
      </c>
      <c r="CX1146" s="142">
        <v>14.7</v>
      </c>
      <c r="CY1146" s="143">
        <v>121.6</v>
      </c>
      <c r="CZ1146" s="143">
        <v>0.57199999999999995</v>
      </c>
      <c r="DA1146" s="143">
        <v>1191</v>
      </c>
      <c r="DB1146" s="143"/>
      <c r="DC1146" s="144">
        <v>0.19040000000000001</v>
      </c>
      <c r="DD1146" s="142">
        <v>12.99</v>
      </c>
      <c r="DE1146" s="143">
        <v>121.6</v>
      </c>
      <c r="DF1146" s="143">
        <v>0.93020000000000003</v>
      </c>
      <c r="DG1146" s="143"/>
      <c r="DH1146" s="143"/>
      <c r="DI1146" s="144">
        <v>0.18379999999999999</v>
      </c>
    </row>
    <row r="1147" spans="1:113">
      <c r="A1147" s="137">
        <v>1144</v>
      </c>
      <c r="B1147" s="138" t="s">
        <v>1307</v>
      </c>
      <c r="C1147" s="139" t="s">
        <v>3357</v>
      </c>
      <c r="D1147" s="140" t="s">
        <v>195</v>
      </c>
      <c r="E1147" s="141">
        <v>250</v>
      </c>
      <c r="F1147" s="142">
        <v>0</v>
      </c>
      <c r="G1147" s="143">
        <v>0</v>
      </c>
      <c r="H1147" s="143">
        <v>0.92</v>
      </c>
      <c r="I1147" s="143">
        <v>0</v>
      </c>
      <c r="J1147" s="143">
        <v>0</v>
      </c>
      <c r="K1147" s="144">
        <v>0.27400000000000002</v>
      </c>
      <c r="L1147" s="142">
        <v>0</v>
      </c>
      <c r="M1147" s="143">
        <v>0</v>
      </c>
      <c r="N1147" s="143">
        <v>0.92</v>
      </c>
      <c r="O1147" s="143">
        <v>0</v>
      </c>
      <c r="P1147" s="143">
        <v>0</v>
      </c>
      <c r="Q1147" s="144">
        <v>0.27400000000000002</v>
      </c>
      <c r="R1147" s="142">
        <v>61.2</v>
      </c>
      <c r="S1147" s="143">
        <v>200</v>
      </c>
      <c r="T1147" s="143">
        <v>0.28100000000000003</v>
      </c>
      <c r="U1147" s="143">
        <v>4716</v>
      </c>
      <c r="V1147" s="143">
        <v>0</v>
      </c>
      <c r="W1147" s="144">
        <v>0.376</v>
      </c>
      <c r="X1147" s="142">
        <v>61.2</v>
      </c>
      <c r="Y1147" s="143">
        <v>200</v>
      </c>
      <c r="Z1147" s="143">
        <v>0.45100000000000001</v>
      </c>
      <c r="AA1147" s="143">
        <v>10548</v>
      </c>
      <c r="AB1147" s="143">
        <v>0</v>
      </c>
      <c r="AC1147" s="144">
        <v>0.52400000000000002</v>
      </c>
      <c r="AD1147" s="142">
        <v>59.4</v>
      </c>
      <c r="AE1147" s="143">
        <v>200</v>
      </c>
      <c r="AF1147" s="143">
        <v>0.379</v>
      </c>
      <c r="AG1147" s="143">
        <v>2898</v>
      </c>
      <c r="AH1147" s="143">
        <v>0</v>
      </c>
      <c r="AI1147" s="144">
        <v>0.17599999999999999</v>
      </c>
      <c r="AJ1147" s="142">
        <v>52.2</v>
      </c>
      <c r="AK1147" s="143">
        <v>200</v>
      </c>
      <c r="AL1147" s="143">
        <v>0.36799999999999999</v>
      </c>
      <c r="AM1147" s="143">
        <v>3987</v>
      </c>
      <c r="AN1147" s="143">
        <v>0</v>
      </c>
      <c r="AO1147" s="144">
        <v>0.28399999999999997</v>
      </c>
      <c r="AP1147" s="142">
        <v>70.2</v>
      </c>
      <c r="AQ1147" s="143">
        <v>200</v>
      </c>
      <c r="AR1147" s="143">
        <v>0.29509999999999997</v>
      </c>
      <c r="AS1147" s="143">
        <v>8721</v>
      </c>
      <c r="AT1147" s="143"/>
      <c r="AU1147" s="144">
        <v>0.56579999999999997</v>
      </c>
      <c r="AV1147" s="142">
        <v>90.9</v>
      </c>
      <c r="AW1147" s="143">
        <v>200</v>
      </c>
      <c r="AX1147" s="143">
        <v>0.29780000000000001</v>
      </c>
      <c r="AY1147" s="143">
        <v>9639</v>
      </c>
      <c r="AZ1147" s="143"/>
      <c r="BA1147" s="144">
        <v>0.49459999999999998</v>
      </c>
      <c r="BB1147" s="142">
        <v>34.200000000000003</v>
      </c>
      <c r="BC1147" s="143">
        <v>200</v>
      </c>
      <c r="BD1147" s="143">
        <v>0.32650000000000001</v>
      </c>
      <c r="BE1147" s="143">
        <v>8550</v>
      </c>
      <c r="BF1147" s="143">
        <v>3565</v>
      </c>
      <c r="BG1147" s="144">
        <v>1.0291999999999999</v>
      </c>
      <c r="BH1147" s="142">
        <v>87.3</v>
      </c>
      <c r="BI1147" s="143">
        <v>200</v>
      </c>
      <c r="BJ1147" s="143">
        <v>0.2913</v>
      </c>
      <c r="BK1147" s="143">
        <v>12429</v>
      </c>
      <c r="BL1147" s="143">
        <v>1077</v>
      </c>
      <c r="BM1147" s="144">
        <v>0.65690000000000004</v>
      </c>
      <c r="BN1147" s="142">
        <v>74.7</v>
      </c>
      <c r="BO1147" s="143">
        <v>200</v>
      </c>
      <c r="BP1147" s="143">
        <v>0.3488</v>
      </c>
      <c r="BQ1147" s="143">
        <v>14544</v>
      </c>
      <c r="BR1147" s="143">
        <v>4038</v>
      </c>
      <c r="BS1147" s="144">
        <v>0.8306</v>
      </c>
      <c r="BT1147" s="142"/>
      <c r="BU1147" s="143"/>
      <c r="BV1147" s="143"/>
      <c r="BW1147" s="143"/>
      <c r="BX1147" s="143"/>
      <c r="BY1147" s="144"/>
      <c r="BZ1147" s="142">
        <v>138.6</v>
      </c>
      <c r="CA1147" s="143">
        <v>400</v>
      </c>
      <c r="CB1147" s="143">
        <v>1.4890000000000001</v>
      </c>
      <c r="CC1147" s="143">
        <v>26406</v>
      </c>
      <c r="CD1147" s="143"/>
      <c r="CE1147" s="144">
        <v>0.78490000000000004</v>
      </c>
      <c r="CF1147" s="142">
        <v>83.7</v>
      </c>
      <c r="CG1147" s="143">
        <v>200</v>
      </c>
      <c r="CH1147" s="143">
        <v>0.55059999999999998</v>
      </c>
      <c r="CI1147" s="143">
        <v>14058</v>
      </c>
      <c r="CJ1147" s="143"/>
      <c r="CK1147" s="144">
        <v>0.41</v>
      </c>
      <c r="CL1147" s="142">
        <v>80.099999999999994</v>
      </c>
      <c r="CM1147" s="143">
        <v>200</v>
      </c>
      <c r="CN1147" s="143">
        <v>0.68759999999999999</v>
      </c>
      <c r="CO1147" s="143">
        <v>19728</v>
      </c>
      <c r="CP1147" s="143"/>
      <c r="CQ1147" s="144">
        <v>0.4975</v>
      </c>
      <c r="CR1147" s="142">
        <v>85.5</v>
      </c>
      <c r="CS1147" s="143">
        <v>200</v>
      </c>
      <c r="CT1147" s="143">
        <v>0.59460000000000002</v>
      </c>
      <c r="CU1147" s="143">
        <v>19008</v>
      </c>
      <c r="CV1147" s="143"/>
      <c r="CW1147" s="144">
        <v>0.50249999999999995</v>
      </c>
      <c r="CX1147" s="142">
        <v>85.5</v>
      </c>
      <c r="CY1147" s="143">
        <v>200</v>
      </c>
      <c r="CZ1147" s="143">
        <v>0.48299999999999998</v>
      </c>
      <c r="DA1147" s="143">
        <v>10764</v>
      </c>
      <c r="DB1147" s="143"/>
      <c r="DC1147" s="144">
        <v>0.3503</v>
      </c>
      <c r="DD1147" s="142">
        <v>59.4</v>
      </c>
      <c r="DE1147" s="143">
        <v>200</v>
      </c>
      <c r="DF1147" s="143">
        <v>0.3695</v>
      </c>
      <c r="DG1147" s="143">
        <v>10593</v>
      </c>
      <c r="DH1147" s="143">
        <v>3004</v>
      </c>
      <c r="DI1147" s="144">
        <v>0.67020000000000002</v>
      </c>
    </row>
    <row r="1148" spans="1:113">
      <c r="A1148" s="137">
        <v>1145</v>
      </c>
      <c r="B1148" s="138" t="s">
        <v>1308</v>
      </c>
      <c r="C1148" s="139" t="s">
        <v>3358</v>
      </c>
      <c r="D1148" s="140" t="s">
        <v>195</v>
      </c>
      <c r="E1148" s="141">
        <v>144.44</v>
      </c>
      <c r="F1148" s="142">
        <v>159</v>
      </c>
      <c r="G1148" s="143">
        <v>159</v>
      </c>
      <c r="H1148" s="143">
        <v>0.80400000000000005</v>
      </c>
      <c r="I1148" s="143">
        <v>22500</v>
      </c>
      <c r="J1148" s="143">
        <v>0</v>
      </c>
      <c r="K1148" s="144">
        <v>0.24099999999999999</v>
      </c>
      <c r="L1148" s="142">
        <v>126</v>
      </c>
      <c r="M1148" s="143">
        <v>126</v>
      </c>
      <c r="N1148" s="143">
        <v>0.83099999999999996</v>
      </c>
      <c r="O1148" s="143">
        <v>19680</v>
      </c>
      <c r="P1148" s="143">
        <v>0</v>
      </c>
      <c r="Q1148" s="144">
        <v>0.25700000000000001</v>
      </c>
      <c r="R1148" s="142">
        <v>132</v>
      </c>
      <c r="S1148" s="143">
        <v>132</v>
      </c>
      <c r="T1148" s="143">
        <v>0.80100000000000005</v>
      </c>
      <c r="U1148" s="143">
        <v>20400</v>
      </c>
      <c r="V1148" s="143">
        <v>0</v>
      </c>
      <c r="W1148" s="144">
        <v>0.26400000000000001</v>
      </c>
      <c r="X1148" s="142">
        <v>135</v>
      </c>
      <c r="Y1148" s="143">
        <v>135</v>
      </c>
      <c r="Z1148" s="143">
        <v>0.77800000000000002</v>
      </c>
      <c r="AA1148" s="143">
        <v>20010</v>
      </c>
      <c r="AB1148" s="143">
        <v>0</v>
      </c>
      <c r="AC1148" s="144">
        <v>0.26100000000000001</v>
      </c>
      <c r="AD1148" s="142">
        <v>129</v>
      </c>
      <c r="AE1148" s="143">
        <v>130</v>
      </c>
      <c r="AF1148" s="143">
        <v>0.76600000000000001</v>
      </c>
      <c r="AG1148" s="143">
        <v>19800</v>
      </c>
      <c r="AH1148" s="143">
        <v>0</v>
      </c>
      <c r="AI1148" s="144">
        <v>0.27400000000000002</v>
      </c>
      <c r="AJ1148" s="142">
        <v>0</v>
      </c>
      <c r="AK1148" s="143">
        <v>115.55</v>
      </c>
      <c r="AL1148" s="143">
        <v>0.81100000000000005</v>
      </c>
      <c r="AM1148" s="143">
        <v>16260</v>
      </c>
      <c r="AN1148" s="143">
        <v>0</v>
      </c>
      <c r="AO1148" s="144">
        <v>0.27400000000000002</v>
      </c>
      <c r="AP1148" s="142">
        <v>87</v>
      </c>
      <c r="AQ1148" s="143">
        <v>115.55200000000001</v>
      </c>
      <c r="AR1148" s="143">
        <v>0.76080000000000003</v>
      </c>
      <c r="AS1148" s="143">
        <v>14310</v>
      </c>
      <c r="AT1148" s="143"/>
      <c r="AU1148" s="144"/>
      <c r="AV1148" s="142">
        <v>87</v>
      </c>
      <c r="AW1148" s="143">
        <v>115.55200000000001</v>
      </c>
      <c r="AX1148" s="143">
        <v>0.76200000000000001</v>
      </c>
      <c r="AY1148" s="143">
        <v>13350</v>
      </c>
      <c r="AZ1148" s="143"/>
      <c r="BA1148" s="144"/>
      <c r="BB1148" s="142">
        <v>91.08</v>
      </c>
      <c r="BC1148" s="143">
        <v>115.55200000000001</v>
      </c>
      <c r="BD1148" s="143">
        <v>0.69910000000000005</v>
      </c>
      <c r="BE1148" s="143">
        <v>9648</v>
      </c>
      <c r="BF1148" s="143"/>
      <c r="BG1148" s="144"/>
      <c r="BH1148" s="142">
        <v>81</v>
      </c>
      <c r="BI1148" s="143">
        <v>115.55200000000001</v>
      </c>
      <c r="BJ1148" s="143">
        <v>0.64539999999999997</v>
      </c>
      <c r="BK1148" s="143">
        <v>7524</v>
      </c>
      <c r="BL1148" s="143"/>
      <c r="BM1148" s="144"/>
      <c r="BN1148" s="142">
        <v>87.3</v>
      </c>
      <c r="BO1148" s="143">
        <v>115.55200000000001</v>
      </c>
      <c r="BP1148" s="143">
        <v>0.72919999999999996</v>
      </c>
      <c r="BQ1148" s="143">
        <v>8451</v>
      </c>
      <c r="BR1148" s="143"/>
      <c r="BS1148" s="144"/>
      <c r="BT1148" s="142"/>
      <c r="BU1148" s="143"/>
      <c r="BV1148" s="143"/>
      <c r="BW1148" s="143"/>
      <c r="BX1148" s="143"/>
      <c r="BY1148" s="144"/>
      <c r="BZ1148" s="142">
        <v>228</v>
      </c>
      <c r="CA1148" s="143">
        <v>259.55200000000002</v>
      </c>
      <c r="CB1148" s="143">
        <v>1.5871</v>
      </c>
      <c r="CC1148" s="143">
        <v>41097</v>
      </c>
      <c r="CD1148" s="143"/>
      <c r="CE1148" s="144"/>
      <c r="CF1148" s="142">
        <v>90.9</v>
      </c>
      <c r="CG1148" s="143">
        <v>115.55200000000001</v>
      </c>
      <c r="CH1148" s="143">
        <v>0.80210000000000004</v>
      </c>
      <c r="CI1148" s="143">
        <v>12909</v>
      </c>
      <c r="CJ1148" s="143"/>
      <c r="CK1148" s="144"/>
      <c r="CL1148" s="142">
        <v>92.1</v>
      </c>
      <c r="CM1148" s="143">
        <v>115.55200000000001</v>
      </c>
      <c r="CN1148" s="143">
        <v>0.77400000000000002</v>
      </c>
      <c r="CO1148" s="143">
        <v>22527</v>
      </c>
      <c r="CP1148" s="143"/>
      <c r="CQ1148" s="144"/>
      <c r="CR1148" s="142">
        <v>90</v>
      </c>
      <c r="CS1148" s="143">
        <v>115.55200000000001</v>
      </c>
      <c r="CT1148" s="143">
        <v>0.76500000000000001</v>
      </c>
      <c r="CU1148" s="143">
        <v>17757</v>
      </c>
      <c r="CV1148" s="143"/>
      <c r="CW1148" s="144"/>
      <c r="CX1148" s="142">
        <v>90.3</v>
      </c>
      <c r="CY1148" s="143">
        <v>115.55200000000001</v>
      </c>
      <c r="CZ1148" s="143">
        <v>0.77790000000000004</v>
      </c>
      <c r="DA1148" s="143">
        <v>16572</v>
      </c>
      <c r="DB1148" s="143"/>
      <c r="DC1148" s="144"/>
      <c r="DD1148" s="142">
        <v>107.1</v>
      </c>
      <c r="DE1148" s="143">
        <v>115.55200000000001</v>
      </c>
      <c r="DF1148" s="143">
        <v>0.7329</v>
      </c>
      <c r="DG1148" s="143">
        <v>13041</v>
      </c>
      <c r="DH1148" s="143"/>
      <c r="DI1148" s="144"/>
    </row>
    <row r="1149" spans="1:113">
      <c r="A1149" s="137">
        <v>1146</v>
      </c>
      <c r="B1149" s="138" t="s">
        <v>1309</v>
      </c>
      <c r="C1149" s="139" t="s">
        <v>3359</v>
      </c>
      <c r="D1149" s="140" t="s">
        <v>195</v>
      </c>
      <c r="E1149" s="141">
        <v>289</v>
      </c>
      <c r="F1149" s="142">
        <v>192</v>
      </c>
      <c r="G1149" s="143">
        <v>192</v>
      </c>
      <c r="H1149" s="143">
        <v>0.98799999999999999</v>
      </c>
      <c r="I1149" s="143">
        <v>72600</v>
      </c>
      <c r="J1149" s="143">
        <v>0</v>
      </c>
      <c r="K1149" s="144">
        <v>0.52400000000000002</v>
      </c>
      <c r="L1149" s="142">
        <v>207</v>
      </c>
      <c r="M1149" s="143">
        <v>207</v>
      </c>
      <c r="N1149" s="143">
        <v>0.98799999999999999</v>
      </c>
      <c r="O1149" s="143">
        <v>73500</v>
      </c>
      <c r="P1149" s="143">
        <v>0</v>
      </c>
      <c r="Q1149" s="144">
        <v>0.49199999999999999</v>
      </c>
      <c r="R1149" s="142">
        <v>219</v>
      </c>
      <c r="S1149" s="143">
        <v>231.2</v>
      </c>
      <c r="T1149" s="143">
        <v>0.98799999999999999</v>
      </c>
      <c r="U1149" s="143">
        <v>76500</v>
      </c>
      <c r="V1149" s="143">
        <v>0</v>
      </c>
      <c r="W1149" s="144">
        <v>0.48399999999999999</v>
      </c>
      <c r="X1149" s="142">
        <v>204</v>
      </c>
      <c r="Y1149" s="143">
        <v>231.2</v>
      </c>
      <c r="Z1149" s="143">
        <v>0.98799999999999999</v>
      </c>
      <c r="AA1149" s="143">
        <v>73800</v>
      </c>
      <c r="AB1149" s="143">
        <v>0</v>
      </c>
      <c r="AC1149" s="144">
        <v>0.502</v>
      </c>
      <c r="AD1149" s="142">
        <v>198</v>
      </c>
      <c r="AE1149" s="143">
        <v>231.2</v>
      </c>
      <c r="AF1149" s="143">
        <v>0.98299999999999998</v>
      </c>
      <c r="AG1149" s="143">
        <v>71100</v>
      </c>
      <c r="AH1149" s="143">
        <v>0</v>
      </c>
      <c r="AI1149" s="144">
        <v>0.5</v>
      </c>
      <c r="AJ1149" s="142">
        <v>42</v>
      </c>
      <c r="AK1149" s="143">
        <v>231.2</v>
      </c>
      <c r="AL1149" s="143">
        <v>0.98899999999999999</v>
      </c>
      <c r="AM1149" s="143">
        <v>79200</v>
      </c>
      <c r="AN1149" s="143">
        <v>61237</v>
      </c>
      <c r="AO1149" s="144">
        <v>2.6120000000000001</v>
      </c>
      <c r="AP1149" s="142">
        <v>75</v>
      </c>
      <c r="AQ1149" s="143">
        <v>231.2</v>
      </c>
      <c r="AR1149" s="143">
        <v>0.88349999999999995</v>
      </c>
      <c r="AS1149" s="143">
        <v>16998</v>
      </c>
      <c r="AT1149" s="143"/>
      <c r="AU1149" s="144">
        <v>0.3448</v>
      </c>
      <c r="AV1149" s="142">
        <v>168</v>
      </c>
      <c r="AW1149" s="143">
        <v>231.2</v>
      </c>
      <c r="AX1149" s="143">
        <v>0</v>
      </c>
      <c r="AY1149" s="143">
        <v>37302</v>
      </c>
      <c r="AZ1149" s="143"/>
      <c r="BA1149" s="144">
        <v>0.30840000000000001</v>
      </c>
      <c r="BB1149" s="142">
        <v>132</v>
      </c>
      <c r="BC1149" s="143">
        <v>231.2</v>
      </c>
      <c r="BD1149" s="143">
        <v>0.98319999999999996</v>
      </c>
      <c r="BE1149" s="143">
        <v>52800</v>
      </c>
      <c r="BF1149" s="143"/>
      <c r="BG1149" s="144">
        <v>0.54679999999999995</v>
      </c>
      <c r="BH1149" s="142">
        <v>150</v>
      </c>
      <c r="BI1149" s="143">
        <v>231.2</v>
      </c>
      <c r="BJ1149" s="143">
        <v>0.91659999999999997</v>
      </c>
      <c r="BK1149" s="143">
        <v>54825</v>
      </c>
      <c r="BL1149" s="143"/>
      <c r="BM1149" s="144">
        <v>0.53600000000000003</v>
      </c>
      <c r="BN1149" s="142">
        <v>159</v>
      </c>
      <c r="BO1149" s="143">
        <v>231.2</v>
      </c>
      <c r="BP1149" s="143">
        <v>0.99790000000000001</v>
      </c>
      <c r="BQ1149" s="143">
        <v>53775</v>
      </c>
      <c r="BR1149" s="143"/>
      <c r="BS1149" s="144">
        <v>0.50429999999999997</v>
      </c>
      <c r="BT1149" s="142"/>
      <c r="BU1149" s="143"/>
      <c r="BV1149" s="143"/>
      <c r="BW1149" s="143"/>
      <c r="BX1149" s="143"/>
      <c r="BY1149" s="144"/>
      <c r="BZ1149" s="142">
        <v>420.6</v>
      </c>
      <c r="CA1149" s="143">
        <v>462.4</v>
      </c>
      <c r="CB1149" s="143">
        <v>1.9598</v>
      </c>
      <c r="CC1149" s="143">
        <v>161886</v>
      </c>
      <c r="CD1149" s="143"/>
      <c r="CE1149" s="144">
        <v>1.0756999999999999</v>
      </c>
      <c r="CF1149" s="142">
        <v>215.28</v>
      </c>
      <c r="CG1149" s="143">
        <v>231.2</v>
      </c>
      <c r="CH1149" s="143">
        <v>0.97560000000000002</v>
      </c>
      <c r="CI1149" s="143">
        <v>84303</v>
      </c>
      <c r="CJ1149" s="143"/>
      <c r="CK1149" s="144">
        <v>0.53949999999999998</v>
      </c>
      <c r="CL1149" s="142">
        <v>217.5</v>
      </c>
      <c r="CM1149" s="143">
        <v>231.2</v>
      </c>
      <c r="CN1149" s="143">
        <v>0.97650000000000003</v>
      </c>
      <c r="CO1149" s="143">
        <v>66621</v>
      </c>
      <c r="CP1149" s="143"/>
      <c r="CQ1149" s="144">
        <v>0.43569999999999998</v>
      </c>
      <c r="CR1149" s="142">
        <v>184.5</v>
      </c>
      <c r="CS1149" s="143">
        <v>231.2</v>
      </c>
      <c r="CT1149" s="143">
        <v>0.97640000000000005</v>
      </c>
      <c r="CU1149" s="143">
        <v>66948</v>
      </c>
      <c r="CV1149" s="143"/>
      <c r="CW1149" s="144">
        <v>0.4995</v>
      </c>
      <c r="CX1149" s="142">
        <v>180</v>
      </c>
      <c r="CY1149" s="143">
        <v>231.2</v>
      </c>
      <c r="CZ1149" s="143">
        <v>0.97719999999999996</v>
      </c>
      <c r="DA1149" s="143">
        <v>71457</v>
      </c>
      <c r="DB1149" s="143"/>
      <c r="DC1149" s="144">
        <v>0.54600000000000004</v>
      </c>
      <c r="DD1149" s="142">
        <v>153.30000000000001</v>
      </c>
      <c r="DE1149" s="143">
        <v>231.2</v>
      </c>
      <c r="DF1149" s="143">
        <v>0.97409999999999997</v>
      </c>
      <c r="DG1149" s="143">
        <v>55209</v>
      </c>
      <c r="DH1149" s="143"/>
      <c r="DI1149" s="144">
        <v>0.51349999999999996</v>
      </c>
    </row>
    <row r="1150" spans="1:113">
      <c r="A1150" s="137">
        <v>1147</v>
      </c>
      <c r="B1150" s="138" t="s">
        <v>1310</v>
      </c>
      <c r="C1150" s="139" t="s">
        <v>3360</v>
      </c>
      <c r="D1150" s="140" t="s">
        <v>195</v>
      </c>
      <c r="E1150" s="141">
        <v>1018.89</v>
      </c>
      <c r="F1150" s="142"/>
      <c r="G1150" s="143"/>
      <c r="H1150" s="143"/>
      <c r="I1150" s="143"/>
      <c r="J1150" s="143"/>
      <c r="K1150" s="144"/>
      <c r="L1150" s="142"/>
      <c r="M1150" s="143"/>
      <c r="N1150" s="143"/>
      <c r="O1150" s="143"/>
      <c r="P1150" s="143"/>
      <c r="Q1150" s="144"/>
      <c r="R1150" s="142"/>
      <c r="S1150" s="143"/>
      <c r="T1150" s="143"/>
      <c r="U1150" s="143"/>
      <c r="V1150" s="143"/>
      <c r="W1150" s="144"/>
      <c r="X1150" s="142"/>
      <c r="Y1150" s="143"/>
      <c r="Z1150" s="143"/>
      <c r="AA1150" s="143"/>
      <c r="AB1150" s="143"/>
      <c r="AC1150" s="144"/>
      <c r="AD1150" s="142"/>
      <c r="AE1150" s="143"/>
      <c r="AF1150" s="143"/>
      <c r="AG1150" s="143"/>
      <c r="AH1150" s="143"/>
      <c r="AI1150" s="144"/>
      <c r="AJ1150" s="142"/>
      <c r="AK1150" s="143"/>
      <c r="AL1150" s="143"/>
      <c r="AM1150" s="143"/>
      <c r="AN1150" s="143"/>
      <c r="AO1150" s="144"/>
      <c r="AP1150" s="142"/>
      <c r="AQ1150" s="143"/>
      <c r="AR1150" s="143"/>
      <c r="AS1150" s="143"/>
      <c r="AT1150" s="143"/>
      <c r="AU1150" s="144"/>
      <c r="AV1150" s="142"/>
      <c r="AW1150" s="143"/>
      <c r="AX1150" s="143"/>
      <c r="AY1150" s="143"/>
      <c r="AZ1150" s="143"/>
      <c r="BA1150" s="144"/>
      <c r="BB1150" s="142"/>
      <c r="BC1150" s="143"/>
      <c r="BD1150" s="143"/>
      <c r="BE1150" s="143"/>
      <c r="BF1150" s="143"/>
      <c r="BG1150" s="144"/>
      <c r="BH1150" s="142"/>
      <c r="BI1150" s="143"/>
      <c r="BJ1150" s="143"/>
      <c r="BK1150" s="143"/>
      <c r="BL1150" s="143"/>
      <c r="BM1150" s="144"/>
      <c r="BN1150" s="142"/>
      <c r="BO1150" s="143"/>
      <c r="BP1150" s="143"/>
      <c r="BQ1150" s="143"/>
      <c r="BR1150" s="143"/>
      <c r="BS1150" s="144"/>
      <c r="BT1150" s="142"/>
      <c r="BU1150" s="143"/>
      <c r="BV1150" s="143"/>
      <c r="BW1150" s="143"/>
      <c r="BX1150" s="143"/>
      <c r="BY1150" s="144"/>
      <c r="BZ1150" s="142"/>
      <c r="CA1150" s="143"/>
      <c r="CB1150" s="143"/>
      <c r="CC1150" s="143"/>
      <c r="CD1150" s="143"/>
      <c r="CE1150" s="144"/>
      <c r="CF1150" s="142"/>
      <c r="CG1150" s="143"/>
      <c r="CH1150" s="143"/>
      <c r="CI1150" s="143"/>
      <c r="CJ1150" s="143"/>
      <c r="CK1150" s="144"/>
      <c r="CL1150" s="142"/>
      <c r="CM1150" s="143"/>
      <c r="CN1150" s="143"/>
      <c r="CO1150" s="143"/>
      <c r="CP1150" s="143"/>
      <c r="CQ1150" s="144"/>
      <c r="CR1150" s="142"/>
      <c r="CS1150" s="143"/>
      <c r="CT1150" s="143"/>
      <c r="CU1150" s="143"/>
      <c r="CV1150" s="143"/>
      <c r="CW1150" s="144"/>
      <c r="CX1150" s="142">
        <v>12</v>
      </c>
      <c r="CY1150" s="143">
        <v>815.11199999999997</v>
      </c>
      <c r="CZ1150" s="143">
        <v>0.4844</v>
      </c>
      <c r="DA1150" s="143">
        <v>1308</v>
      </c>
      <c r="DB1150" s="143"/>
      <c r="DC1150" s="144">
        <v>0.49340000000000001</v>
      </c>
      <c r="DD1150" s="142">
        <v>108</v>
      </c>
      <c r="DE1150" s="143">
        <v>815.11199999999997</v>
      </c>
      <c r="DF1150" s="143">
        <v>0.57509999999999994</v>
      </c>
      <c r="DG1150" s="143">
        <v>1608</v>
      </c>
      <c r="DH1150" s="143"/>
      <c r="DI1150" s="144">
        <v>3.5999999999999997E-2</v>
      </c>
    </row>
    <row r="1151" spans="1:113">
      <c r="A1151" s="137">
        <v>1148</v>
      </c>
      <c r="B1151" s="138" t="s">
        <v>1311</v>
      </c>
      <c r="C1151" s="139" t="s">
        <v>3361</v>
      </c>
      <c r="D1151" s="140" t="s">
        <v>195</v>
      </c>
      <c r="E1151" s="141">
        <v>222.5</v>
      </c>
      <c r="F1151" s="142">
        <v>162</v>
      </c>
      <c r="G1151" s="143">
        <v>162</v>
      </c>
      <c r="H1151" s="143">
        <v>0.97499999999999998</v>
      </c>
      <c r="I1151" s="143">
        <v>19413</v>
      </c>
      <c r="J1151" s="143">
        <v>0</v>
      </c>
      <c r="K1151" s="147">
        <v>0.16800000000000001</v>
      </c>
      <c r="L1151" s="142">
        <v>71.7</v>
      </c>
      <c r="M1151" s="143">
        <v>162</v>
      </c>
      <c r="N1151" s="143">
        <v>0.98599999999999999</v>
      </c>
      <c r="O1151" s="143">
        <v>28668</v>
      </c>
      <c r="P1151" s="143">
        <v>0</v>
      </c>
      <c r="Q1151" s="147">
        <v>0.55500000000000005</v>
      </c>
      <c r="R1151" s="142">
        <v>78</v>
      </c>
      <c r="S1151" s="143">
        <v>177.78</v>
      </c>
      <c r="T1151" s="143">
        <v>0.98599999999999999</v>
      </c>
      <c r="U1151" s="143">
        <v>21873</v>
      </c>
      <c r="V1151" s="143">
        <v>0</v>
      </c>
      <c r="W1151" s="147">
        <v>0.39</v>
      </c>
      <c r="X1151" s="142">
        <v>79.2</v>
      </c>
      <c r="Y1151" s="143">
        <v>178</v>
      </c>
      <c r="Z1151" s="143">
        <v>0.98799999999999999</v>
      </c>
      <c r="AA1151" s="143">
        <v>26223</v>
      </c>
      <c r="AB1151" s="143">
        <v>0</v>
      </c>
      <c r="AC1151" s="147">
        <v>0.45900000000000002</v>
      </c>
      <c r="AD1151" s="142">
        <v>74.7</v>
      </c>
      <c r="AE1151" s="143">
        <v>178</v>
      </c>
      <c r="AF1151" s="143">
        <v>0.92</v>
      </c>
      <c r="AG1151" s="143">
        <v>23178</v>
      </c>
      <c r="AH1151" s="143">
        <v>0</v>
      </c>
      <c r="AI1151" s="147">
        <v>0.46200000000000002</v>
      </c>
      <c r="AJ1151" s="142">
        <v>76.2</v>
      </c>
      <c r="AK1151" s="143">
        <v>178</v>
      </c>
      <c r="AL1151" s="143">
        <v>0.495</v>
      </c>
      <c r="AM1151" s="143">
        <v>23328</v>
      </c>
      <c r="AN1151" s="143">
        <v>7198</v>
      </c>
      <c r="AO1151" s="147">
        <v>0.84699999999999998</v>
      </c>
      <c r="AP1151" s="142">
        <v>66.900000000000006</v>
      </c>
      <c r="AQ1151" s="143">
        <v>178</v>
      </c>
      <c r="AR1151" s="143">
        <v>0.97050000000000003</v>
      </c>
      <c r="AS1151" s="143">
        <v>19845</v>
      </c>
      <c r="AT1151" s="143"/>
      <c r="AU1151" s="147">
        <v>0.4108</v>
      </c>
      <c r="AV1151" s="142">
        <v>63.6</v>
      </c>
      <c r="AW1151" s="143">
        <v>178</v>
      </c>
      <c r="AX1151" s="143">
        <v>0.98009999999999997</v>
      </c>
      <c r="AY1151" s="143">
        <v>16089</v>
      </c>
      <c r="AZ1151" s="143"/>
      <c r="BA1151" s="147">
        <v>0.35849999999999999</v>
      </c>
      <c r="BB1151" s="142">
        <v>45</v>
      </c>
      <c r="BC1151" s="143">
        <v>178</v>
      </c>
      <c r="BD1151" s="143">
        <v>0.94210000000000005</v>
      </c>
      <c r="BE1151" s="143">
        <v>14211</v>
      </c>
      <c r="BF1151" s="143"/>
      <c r="BG1151" s="147">
        <v>0.45050000000000001</v>
      </c>
      <c r="BH1151" s="142">
        <v>48</v>
      </c>
      <c r="BI1151" s="143">
        <v>178</v>
      </c>
      <c r="BJ1151" s="143">
        <v>0.95389999999999997</v>
      </c>
      <c r="BK1151" s="143">
        <v>14451</v>
      </c>
      <c r="BL1151" s="143"/>
      <c r="BM1151" s="147">
        <v>0.42420000000000002</v>
      </c>
      <c r="BN1151" s="142">
        <v>46.44</v>
      </c>
      <c r="BO1151" s="143">
        <v>178</v>
      </c>
      <c r="BP1151" s="143">
        <v>0.95589999999999997</v>
      </c>
      <c r="BQ1151" s="143">
        <v>12681</v>
      </c>
      <c r="BR1151" s="143"/>
      <c r="BS1151" s="147">
        <v>0.42509999999999998</v>
      </c>
      <c r="BT1151" s="142"/>
      <c r="BU1151" s="143"/>
      <c r="BV1151" s="143"/>
      <c r="BW1151" s="143"/>
      <c r="BX1151" s="143"/>
      <c r="BY1151" s="147"/>
      <c r="BZ1151" s="142">
        <v>163.5</v>
      </c>
      <c r="CA1151" s="143">
        <v>356</v>
      </c>
      <c r="CB1151" s="143">
        <v>1.9704000000000002</v>
      </c>
      <c r="CC1151" s="143">
        <v>52368</v>
      </c>
      <c r="CD1151" s="143"/>
      <c r="CE1151" s="147">
        <v>0.90359999999999996</v>
      </c>
      <c r="CF1151" s="142">
        <v>51</v>
      </c>
      <c r="CG1151" s="143">
        <v>178</v>
      </c>
      <c r="CH1151" s="143">
        <v>0.98719999999999997</v>
      </c>
      <c r="CI1151" s="143">
        <v>23100</v>
      </c>
      <c r="CJ1151" s="143">
        <v>634</v>
      </c>
      <c r="CK1151" s="147">
        <v>0.61670000000000003</v>
      </c>
      <c r="CL1151" s="142">
        <v>73.8</v>
      </c>
      <c r="CM1151" s="143">
        <v>178</v>
      </c>
      <c r="CN1151" s="143">
        <v>0.98850000000000005</v>
      </c>
      <c r="CO1151" s="143">
        <v>25800</v>
      </c>
      <c r="CP1151" s="143"/>
      <c r="CQ1151" s="147">
        <v>0.49120000000000003</v>
      </c>
      <c r="CR1151" s="142">
        <v>77.099999999999994</v>
      </c>
      <c r="CS1151" s="143">
        <v>178</v>
      </c>
      <c r="CT1151" s="143">
        <v>0.98880000000000001</v>
      </c>
      <c r="CU1151" s="143">
        <v>26400</v>
      </c>
      <c r="CV1151" s="143"/>
      <c r="CW1151" s="147">
        <v>0.46550000000000002</v>
      </c>
      <c r="CX1151" s="142">
        <v>159</v>
      </c>
      <c r="CY1151" s="143">
        <v>178</v>
      </c>
      <c r="CZ1151" s="143">
        <v>0.97370000000000001</v>
      </c>
      <c r="DA1151" s="143">
        <v>33300</v>
      </c>
      <c r="DB1151" s="143"/>
      <c r="DC1151" s="147">
        <v>0.28910000000000002</v>
      </c>
      <c r="DD1151" s="142">
        <v>201</v>
      </c>
      <c r="DE1151" s="143">
        <v>201</v>
      </c>
      <c r="DF1151" s="143">
        <v>0.97409999999999997</v>
      </c>
      <c r="DG1151" s="143">
        <v>30753</v>
      </c>
      <c r="DH1151" s="143"/>
      <c r="DI1151" s="147">
        <v>0.21820000000000001</v>
      </c>
    </row>
    <row r="1152" spans="1:113">
      <c r="A1152" s="137">
        <v>1149</v>
      </c>
      <c r="B1152" s="138" t="s">
        <v>1312</v>
      </c>
      <c r="C1152" s="139" t="s">
        <v>3362</v>
      </c>
      <c r="D1152" s="140" t="s">
        <v>195</v>
      </c>
      <c r="E1152" s="141">
        <v>144</v>
      </c>
      <c r="F1152" s="142">
        <v>102.6</v>
      </c>
      <c r="G1152" s="143">
        <v>103</v>
      </c>
      <c r="H1152" s="143">
        <v>0.90200000000000002</v>
      </c>
      <c r="I1152" s="143">
        <v>18142</v>
      </c>
      <c r="J1152" s="143">
        <v>0</v>
      </c>
      <c r="K1152" s="144">
        <v>0.26900000000000002</v>
      </c>
      <c r="L1152" s="142">
        <v>93.6</v>
      </c>
      <c r="M1152" s="143">
        <v>103</v>
      </c>
      <c r="N1152" s="143">
        <v>0.93100000000000005</v>
      </c>
      <c r="O1152" s="143">
        <v>20792</v>
      </c>
      <c r="P1152" s="143">
        <v>0</v>
      </c>
      <c r="Q1152" s="144">
        <v>0.32700000000000001</v>
      </c>
      <c r="R1152" s="142">
        <v>64</v>
      </c>
      <c r="S1152" s="143">
        <v>115.2</v>
      </c>
      <c r="T1152" s="143">
        <v>0.97499999999999998</v>
      </c>
      <c r="U1152" s="143">
        <v>15264</v>
      </c>
      <c r="V1152" s="143">
        <v>0</v>
      </c>
      <c r="W1152" s="144">
        <v>0.33500000000000002</v>
      </c>
      <c r="X1152" s="142">
        <v>76</v>
      </c>
      <c r="Y1152" s="143">
        <v>115.2</v>
      </c>
      <c r="Z1152" s="143">
        <v>0.96899999999999997</v>
      </c>
      <c r="AA1152" s="143">
        <v>12600</v>
      </c>
      <c r="AB1152" s="143">
        <v>0</v>
      </c>
      <c r="AC1152" s="144">
        <v>0.23400000000000001</v>
      </c>
      <c r="AD1152" s="142">
        <v>76</v>
      </c>
      <c r="AE1152" s="143">
        <v>115.2</v>
      </c>
      <c r="AF1152" s="143">
        <v>0.96299999999999997</v>
      </c>
      <c r="AG1152" s="143">
        <v>20800</v>
      </c>
      <c r="AH1152" s="143">
        <v>0</v>
      </c>
      <c r="AI1152" s="144">
        <v>0.38900000000000001</v>
      </c>
      <c r="AJ1152" s="142">
        <v>64</v>
      </c>
      <c r="AK1152" s="143">
        <v>115.2</v>
      </c>
      <c r="AL1152" s="143">
        <v>0.96299999999999997</v>
      </c>
      <c r="AM1152" s="143">
        <v>15400</v>
      </c>
      <c r="AN1152" s="143">
        <v>0</v>
      </c>
      <c r="AO1152" s="144">
        <v>0.34200000000000003</v>
      </c>
      <c r="AP1152" s="142">
        <v>64</v>
      </c>
      <c r="AQ1152" s="143">
        <v>115.2</v>
      </c>
      <c r="AR1152" s="143">
        <v>0.85709999999999997</v>
      </c>
      <c r="AS1152" s="143">
        <v>3600</v>
      </c>
      <c r="AT1152" s="143"/>
      <c r="AU1152" s="144">
        <v>8.8200000000000001E-2</v>
      </c>
      <c r="AV1152" s="142">
        <v>64</v>
      </c>
      <c r="AW1152" s="143">
        <v>115.2</v>
      </c>
      <c r="AX1152" s="143">
        <v>0.66669999999999996</v>
      </c>
      <c r="AY1152" s="143">
        <v>1200</v>
      </c>
      <c r="AZ1152" s="143"/>
      <c r="BA1152" s="144">
        <v>3.9100000000000003E-2</v>
      </c>
      <c r="BB1152" s="142">
        <v>64</v>
      </c>
      <c r="BC1152" s="143">
        <v>115.2</v>
      </c>
      <c r="BD1152" s="143">
        <v>0.72729999999999995</v>
      </c>
      <c r="BE1152" s="143">
        <v>1600</v>
      </c>
      <c r="BF1152" s="143"/>
      <c r="BG1152" s="144">
        <v>4.6199999999999998E-2</v>
      </c>
      <c r="BH1152" s="142">
        <v>0</v>
      </c>
      <c r="BI1152" s="143">
        <v>115.2</v>
      </c>
      <c r="BJ1152" s="143">
        <v>0.90480000000000005</v>
      </c>
      <c r="BK1152" s="143">
        <v>22800</v>
      </c>
      <c r="BL1152" s="143"/>
      <c r="BM1152" s="144">
        <v>0.23519999999999999</v>
      </c>
      <c r="BN1152" s="142">
        <v>104</v>
      </c>
      <c r="BO1152" s="143">
        <v>115.2</v>
      </c>
      <c r="BP1152" s="143">
        <v>0.93410000000000004</v>
      </c>
      <c r="BQ1152" s="143">
        <v>31200</v>
      </c>
      <c r="BR1152" s="143"/>
      <c r="BS1152" s="144">
        <v>0.47789999999999999</v>
      </c>
      <c r="BT1152" s="142"/>
      <c r="BU1152" s="143"/>
      <c r="BV1152" s="143"/>
      <c r="BW1152" s="143"/>
      <c r="BX1152" s="143"/>
      <c r="BY1152" s="144"/>
      <c r="BZ1152" s="142">
        <v>236</v>
      </c>
      <c r="CA1152" s="143">
        <v>236</v>
      </c>
      <c r="CB1152" s="143">
        <v>1.7639</v>
      </c>
      <c r="CC1152" s="143">
        <v>20200</v>
      </c>
      <c r="CD1152" s="143"/>
      <c r="CE1152" s="144">
        <v>0.25339999999999996</v>
      </c>
      <c r="CF1152" s="142">
        <v>112</v>
      </c>
      <c r="CG1152" s="143">
        <v>115.2</v>
      </c>
      <c r="CH1152" s="143">
        <v>0.85370000000000001</v>
      </c>
      <c r="CI1152" s="143">
        <v>7000</v>
      </c>
      <c r="CJ1152" s="143"/>
      <c r="CK1152" s="144">
        <v>9.8400000000000001E-2</v>
      </c>
      <c r="CL1152" s="142">
        <v>112</v>
      </c>
      <c r="CM1152" s="143">
        <v>115.2</v>
      </c>
      <c r="CN1152" s="143">
        <v>0.46929999999999999</v>
      </c>
      <c r="CO1152" s="143">
        <v>16800</v>
      </c>
      <c r="CP1152" s="143"/>
      <c r="CQ1152" s="144">
        <v>0.44390000000000002</v>
      </c>
      <c r="CR1152" s="142">
        <v>124</v>
      </c>
      <c r="CS1152" s="143">
        <v>124</v>
      </c>
      <c r="CT1152" s="143">
        <v>0</v>
      </c>
      <c r="CU1152" s="143">
        <v>19200</v>
      </c>
      <c r="CV1152" s="143"/>
      <c r="CW1152" s="144">
        <v>6.9400000000000003E-2</v>
      </c>
      <c r="CX1152" s="142">
        <v>106</v>
      </c>
      <c r="CY1152" s="143">
        <v>115.2</v>
      </c>
      <c r="CZ1152" s="143">
        <v>0.82120000000000004</v>
      </c>
      <c r="DA1152" s="143">
        <v>29400</v>
      </c>
      <c r="DB1152" s="143"/>
      <c r="DC1152" s="144">
        <v>0.45390000000000003</v>
      </c>
      <c r="DD1152" s="142">
        <v>112</v>
      </c>
      <c r="DE1152" s="143">
        <v>115.2</v>
      </c>
      <c r="DF1152" s="143">
        <v>0.74590000000000001</v>
      </c>
      <c r="DG1152" s="143">
        <v>27000</v>
      </c>
      <c r="DH1152" s="143"/>
      <c r="DI1152" s="144">
        <v>0.44890000000000002</v>
      </c>
    </row>
    <row r="1153" spans="1:113">
      <c r="A1153" s="137">
        <v>1150</v>
      </c>
      <c r="B1153" s="138" t="s">
        <v>1313</v>
      </c>
      <c r="C1153" s="139" t="s">
        <v>3363</v>
      </c>
      <c r="D1153" s="140" t="s">
        <v>195</v>
      </c>
      <c r="E1153" s="141">
        <v>222.22</v>
      </c>
      <c r="F1153" s="142"/>
      <c r="G1153" s="143"/>
      <c r="H1153" s="143"/>
      <c r="I1153" s="143"/>
      <c r="J1153" s="143"/>
      <c r="K1153" s="144"/>
      <c r="L1153" s="142"/>
      <c r="M1153" s="143"/>
      <c r="N1153" s="143"/>
      <c r="O1153" s="143"/>
      <c r="P1153" s="143"/>
      <c r="Q1153" s="144"/>
      <c r="R1153" s="142"/>
      <c r="S1153" s="143"/>
      <c r="T1153" s="143"/>
      <c r="U1153" s="143"/>
      <c r="V1153" s="143"/>
      <c r="W1153" s="144"/>
      <c r="X1153" s="142"/>
      <c r="Y1153" s="143"/>
      <c r="Z1153" s="143"/>
      <c r="AA1153" s="143"/>
      <c r="AB1153" s="143"/>
      <c r="AC1153" s="144"/>
      <c r="AD1153" s="142"/>
      <c r="AE1153" s="143"/>
      <c r="AF1153" s="143"/>
      <c r="AG1153" s="143"/>
      <c r="AH1153" s="143"/>
      <c r="AI1153" s="144"/>
      <c r="AJ1153" s="142"/>
      <c r="AK1153" s="143"/>
      <c r="AL1153" s="143"/>
      <c r="AM1153" s="143"/>
      <c r="AN1153" s="143"/>
      <c r="AO1153" s="144"/>
      <c r="AP1153" s="142">
        <v>34.08</v>
      </c>
      <c r="AQ1153" s="143">
        <v>34.08</v>
      </c>
      <c r="AR1153" s="143">
        <v>0</v>
      </c>
      <c r="AS1153" s="143">
        <v>7892</v>
      </c>
      <c r="AT1153" s="143"/>
      <c r="AU1153" s="144"/>
      <c r="AV1153" s="142">
        <v>0</v>
      </c>
      <c r="AW1153" s="143">
        <v>34.08</v>
      </c>
      <c r="AX1153" s="143">
        <v>0.99980000000000002</v>
      </c>
      <c r="AY1153" s="143">
        <v>6208</v>
      </c>
      <c r="AZ1153" s="143"/>
      <c r="BA1153" s="144"/>
      <c r="BB1153" s="142">
        <v>17.12</v>
      </c>
      <c r="BC1153" s="143">
        <v>34.08</v>
      </c>
      <c r="BD1153" s="143">
        <v>0.99929999999999997</v>
      </c>
      <c r="BE1153" s="143">
        <v>8719</v>
      </c>
      <c r="BF1153" s="143"/>
      <c r="BG1153" s="144"/>
      <c r="BH1153" s="142">
        <v>40</v>
      </c>
      <c r="BI1153" s="143">
        <v>40</v>
      </c>
      <c r="BJ1153" s="143">
        <v>0.99950000000000006</v>
      </c>
      <c r="BK1153" s="143">
        <v>5684</v>
      </c>
      <c r="BL1153" s="143"/>
      <c r="BM1153" s="144"/>
      <c r="BN1153" s="142">
        <v>15.84</v>
      </c>
      <c r="BO1153" s="143">
        <v>40</v>
      </c>
      <c r="BP1153" s="143">
        <v>0.99709999999999999</v>
      </c>
      <c r="BQ1153" s="143">
        <v>4172</v>
      </c>
      <c r="BR1153" s="143"/>
      <c r="BS1153" s="144"/>
      <c r="BT1153" s="142">
        <v>14.72</v>
      </c>
      <c r="BU1153" s="143">
        <v>40</v>
      </c>
      <c r="BV1153" s="143">
        <v>3.7000000000000002E-3</v>
      </c>
      <c r="BW1153" s="143">
        <v>3544</v>
      </c>
      <c r="BX1153" s="143"/>
      <c r="BY1153" s="144"/>
      <c r="BZ1153" s="142">
        <v>14.72</v>
      </c>
      <c r="CA1153" s="143">
        <v>30</v>
      </c>
      <c r="CB1153" s="143">
        <v>0.96240000000000003</v>
      </c>
      <c r="CC1153" s="143">
        <v>4296</v>
      </c>
      <c r="CD1153" s="143"/>
      <c r="CE1153" s="144"/>
      <c r="CF1153" s="142">
        <v>15</v>
      </c>
      <c r="CG1153" s="143">
        <v>177.77600000000001</v>
      </c>
      <c r="CH1153" s="143">
        <v>0.93</v>
      </c>
      <c r="CI1153" s="143"/>
      <c r="CJ1153" s="143"/>
      <c r="CK1153" s="144"/>
      <c r="CL1153" s="142">
        <v>15</v>
      </c>
      <c r="CM1153" s="143">
        <v>177.77600000000001</v>
      </c>
      <c r="CN1153" s="143">
        <v>0.96160000000000001</v>
      </c>
      <c r="CO1153" s="143"/>
      <c r="CP1153" s="143"/>
      <c r="CQ1153" s="144"/>
      <c r="CR1153" s="142">
        <v>3</v>
      </c>
      <c r="CS1153" s="143">
        <v>177.77600000000001</v>
      </c>
      <c r="CT1153" s="143">
        <v>0.85409999999999997</v>
      </c>
      <c r="CU1153" s="143">
        <v>4944</v>
      </c>
      <c r="CV1153" s="143"/>
      <c r="CW1153" s="144"/>
      <c r="CX1153" s="142">
        <v>30</v>
      </c>
      <c r="CY1153" s="143">
        <v>177.77600000000001</v>
      </c>
      <c r="CZ1153" s="143">
        <v>0.72919999999999996</v>
      </c>
      <c r="DA1153" s="143">
        <v>1050</v>
      </c>
      <c r="DB1153" s="143"/>
      <c r="DC1153" s="144"/>
      <c r="DD1153" s="142">
        <v>3</v>
      </c>
      <c r="DE1153" s="143">
        <v>177.77600000000001</v>
      </c>
      <c r="DF1153" s="143">
        <v>0.63639999999999997</v>
      </c>
      <c r="DG1153" s="143">
        <v>840</v>
      </c>
      <c r="DH1153" s="143"/>
      <c r="DI1153" s="144"/>
    </row>
    <row r="1154" spans="1:113">
      <c r="A1154" s="137">
        <v>1151</v>
      </c>
      <c r="B1154" s="138" t="s">
        <v>1314</v>
      </c>
      <c r="C1154" s="139" t="s">
        <v>3364</v>
      </c>
      <c r="D1154" s="140" t="s">
        <v>195</v>
      </c>
      <c r="E1154" s="141">
        <v>165</v>
      </c>
      <c r="F1154" s="142">
        <v>5.2</v>
      </c>
      <c r="G1154" s="143">
        <v>5.2</v>
      </c>
      <c r="H1154" s="143">
        <v>0.79300000000000004</v>
      </c>
      <c r="I1154" s="143">
        <v>699</v>
      </c>
      <c r="J1154" s="143">
        <v>0</v>
      </c>
      <c r="K1154" s="144">
        <v>0.23200000000000001</v>
      </c>
      <c r="L1154" s="142">
        <v>81.44</v>
      </c>
      <c r="M1154" s="143">
        <v>81.44</v>
      </c>
      <c r="N1154" s="143">
        <v>0.95099999999999996</v>
      </c>
      <c r="O1154" s="143">
        <v>3561</v>
      </c>
      <c r="P1154" s="143">
        <v>0</v>
      </c>
      <c r="Q1154" s="144">
        <v>6.3E-2</v>
      </c>
      <c r="R1154" s="142">
        <v>87.68</v>
      </c>
      <c r="S1154" s="143">
        <v>132</v>
      </c>
      <c r="T1154" s="143">
        <v>0.93300000000000005</v>
      </c>
      <c r="U1154" s="143">
        <v>16547</v>
      </c>
      <c r="V1154" s="143">
        <v>0</v>
      </c>
      <c r="W1154" s="144">
        <v>0.27700000000000002</v>
      </c>
      <c r="X1154" s="142">
        <v>87.68</v>
      </c>
      <c r="Y1154" s="143">
        <v>132</v>
      </c>
      <c r="Z1154" s="143">
        <v>0.93799999999999994</v>
      </c>
      <c r="AA1154" s="143">
        <v>7389</v>
      </c>
      <c r="AB1154" s="143">
        <v>0</v>
      </c>
      <c r="AC1154" s="144">
        <v>0.123</v>
      </c>
      <c r="AD1154" s="142">
        <v>87.2</v>
      </c>
      <c r="AE1154" s="143">
        <v>132</v>
      </c>
      <c r="AF1154" s="143">
        <v>0.93100000000000005</v>
      </c>
      <c r="AG1154" s="143">
        <v>10370</v>
      </c>
      <c r="AH1154" s="143">
        <v>0</v>
      </c>
      <c r="AI1154" s="144">
        <v>0.17499999999999999</v>
      </c>
      <c r="AJ1154" s="142">
        <v>91.2</v>
      </c>
      <c r="AK1154" s="143">
        <v>132</v>
      </c>
      <c r="AL1154" s="143">
        <v>0.93400000000000005</v>
      </c>
      <c r="AM1154" s="143">
        <v>15301</v>
      </c>
      <c r="AN1154" s="143">
        <v>0</v>
      </c>
      <c r="AO1154" s="144">
        <v>0.246</v>
      </c>
      <c r="AP1154" s="142">
        <v>102.32</v>
      </c>
      <c r="AQ1154" s="143">
        <v>132</v>
      </c>
      <c r="AR1154" s="143">
        <v>0.93140000000000001</v>
      </c>
      <c r="AS1154" s="143">
        <v>19184</v>
      </c>
      <c r="AT1154" s="143"/>
      <c r="AU1154" s="144">
        <v>0.27060000000000001</v>
      </c>
      <c r="AV1154" s="142">
        <v>96.32</v>
      </c>
      <c r="AW1154" s="143">
        <v>132</v>
      </c>
      <c r="AX1154" s="143">
        <v>0.95909999999999995</v>
      </c>
      <c r="AY1154" s="143">
        <v>17218</v>
      </c>
      <c r="AZ1154" s="143"/>
      <c r="BA1154" s="144">
        <v>0.25890000000000002</v>
      </c>
      <c r="BB1154" s="142">
        <v>93.36</v>
      </c>
      <c r="BC1154" s="143">
        <v>132</v>
      </c>
      <c r="BD1154" s="143">
        <v>0.9728</v>
      </c>
      <c r="BE1154" s="143">
        <v>13880</v>
      </c>
      <c r="BF1154" s="143"/>
      <c r="BG1154" s="144">
        <v>0.2054</v>
      </c>
      <c r="BH1154" s="142">
        <v>103.68</v>
      </c>
      <c r="BI1154" s="143">
        <v>132</v>
      </c>
      <c r="BJ1154" s="143">
        <v>0.97160000000000002</v>
      </c>
      <c r="BK1154" s="143">
        <v>13250</v>
      </c>
      <c r="BL1154" s="143"/>
      <c r="BM1154" s="144">
        <v>0.17680000000000001</v>
      </c>
      <c r="BN1154" s="142">
        <v>86.64</v>
      </c>
      <c r="BO1154" s="143">
        <v>132</v>
      </c>
      <c r="BP1154" s="143">
        <v>0.95950000000000002</v>
      </c>
      <c r="BQ1154" s="143">
        <v>15317</v>
      </c>
      <c r="BR1154" s="143"/>
      <c r="BS1154" s="144">
        <v>0.2742</v>
      </c>
      <c r="BT1154" s="142"/>
      <c r="BU1154" s="143"/>
      <c r="BV1154" s="143"/>
      <c r="BW1154" s="143"/>
      <c r="BX1154" s="143"/>
      <c r="BY1154" s="144"/>
      <c r="BZ1154" s="142">
        <v>214.32</v>
      </c>
      <c r="CA1154" s="143">
        <v>264</v>
      </c>
      <c r="CB1154" s="143">
        <v>1.8835999999999999</v>
      </c>
      <c r="CC1154" s="143">
        <v>46043</v>
      </c>
      <c r="CD1154" s="143"/>
      <c r="CE1154" s="144">
        <v>0.61929999999999996</v>
      </c>
      <c r="CF1154" s="142">
        <v>96.88</v>
      </c>
      <c r="CG1154" s="143">
        <v>132</v>
      </c>
      <c r="CH1154" s="143">
        <v>0.92569999999999997</v>
      </c>
      <c r="CI1154" s="143">
        <v>2615</v>
      </c>
      <c r="CJ1154" s="143"/>
      <c r="CK1154" s="144">
        <v>3.9199999999999999E-2</v>
      </c>
      <c r="CL1154" s="142">
        <v>11.36</v>
      </c>
      <c r="CM1154" s="143">
        <v>132</v>
      </c>
      <c r="CN1154" s="143">
        <v>0.92090000000000005</v>
      </c>
      <c r="CO1154" s="143">
        <v>1945</v>
      </c>
      <c r="CP1154" s="143"/>
      <c r="CQ1154" s="144">
        <v>0.25819999999999999</v>
      </c>
      <c r="CR1154" s="142">
        <v>109.36</v>
      </c>
      <c r="CS1154" s="143">
        <v>132</v>
      </c>
      <c r="CT1154" s="143">
        <v>0.92549999999999999</v>
      </c>
      <c r="CU1154" s="143">
        <v>23262</v>
      </c>
      <c r="CV1154" s="143"/>
      <c r="CW1154" s="144">
        <v>0.30890000000000001</v>
      </c>
      <c r="CX1154" s="142">
        <v>112.08</v>
      </c>
      <c r="CY1154" s="143">
        <v>132</v>
      </c>
      <c r="CZ1154" s="143">
        <v>0.93579999999999997</v>
      </c>
      <c r="DA1154" s="143">
        <v>25259</v>
      </c>
      <c r="DB1154" s="143"/>
      <c r="DC1154" s="144">
        <v>0.32369999999999999</v>
      </c>
      <c r="DD1154" s="142">
        <v>102.72</v>
      </c>
      <c r="DE1154" s="143">
        <v>132</v>
      </c>
      <c r="DF1154" s="143">
        <v>0.92949999999999999</v>
      </c>
      <c r="DG1154" s="143">
        <v>24130</v>
      </c>
      <c r="DH1154" s="143"/>
      <c r="DI1154" s="144">
        <v>0.35099999999999998</v>
      </c>
    </row>
    <row r="1155" spans="1:113">
      <c r="A1155" s="137">
        <v>1152</v>
      </c>
      <c r="B1155" s="138" t="s">
        <v>1315</v>
      </c>
      <c r="C1155" s="139" t="s">
        <v>3365</v>
      </c>
      <c r="D1155" s="140" t="s">
        <v>195</v>
      </c>
      <c r="E1155" s="141">
        <v>167</v>
      </c>
      <c r="F1155" s="142">
        <v>76.2</v>
      </c>
      <c r="G1155" s="143">
        <v>76.2</v>
      </c>
      <c r="H1155" s="143">
        <v>0.88</v>
      </c>
      <c r="I1155" s="143">
        <v>9225</v>
      </c>
      <c r="J1155" s="143">
        <v>0</v>
      </c>
      <c r="K1155" s="144">
        <v>0.188</v>
      </c>
      <c r="L1155" s="142">
        <v>113.7</v>
      </c>
      <c r="M1155" s="143">
        <v>113.7</v>
      </c>
      <c r="N1155" s="143">
        <v>0.91100000000000003</v>
      </c>
      <c r="O1155" s="143">
        <v>15786</v>
      </c>
      <c r="P1155" s="143">
        <v>0</v>
      </c>
      <c r="Q1155" s="144">
        <v>0.20899999999999999</v>
      </c>
      <c r="R1155" s="142">
        <v>101.1</v>
      </c>
      <c r="S1155" s="143">
        <v>133.6</v>
      </c>
      <c r="T1155" s="143">
        <v>0.89800000000000002</v>
      </c>
      <c r="U1155" s="143">
        <v>16182</v>
      </c>
      <c r="V1155" s="143">
        <v>0</v>
      </c>
      <c r="W1155" s="144">
        <v>0.24399999999999999</v>
      </c>
      <c r="X1155" s="142">
        <v>102</v>
      </c>
      <c r="Y1155" s="143">
        <v>133.6</v>
      </c>
      <c r="Z1155" s="143">
        <v>0.88800000000000001</v>
      </c>
      <c r="AA1155" s="143">
        <v>17400</v>
      </c>
      <c r="AB1155" s="143">
        <v>0</v>
      </c>
      <c r="AC1155" s="144">
        <v>0.26300000000000001</v>
      </c>
      <c r="AD1155" s="142">
        <v>91.8</v>
      </c>
      <c r="AE1155" s="143">
        <v>133.6</v>
      </c>
      <c r="AF1155" s="143">
        <v>0.86799999999999999</v>
      </c>
      <c r="AG1155" s="143">
        <v>14679</v>
      </c>
      <c r="AH1155" s="143">
        <v>0</v>
      </c>
      <c r="AI1155" s="144">
        <v>0.252</v>
      </c>
      <c r="AJ1155" s="142">
        <v>102.3</v>
      </c>
      <c r="AK1155" s="143">
        <v>133.6</v>
      </c>
      <c r="AL1155" s="143">
        <v>0.88900000000000001</v>
      </c>
      <c r="AM1155" s="143">
        <v>15798</v>
      </c>
      <c r="AN1155" s="143">
        <v>0</v>
      </c>
      <c r="AO1155" s="144">
        <v>0.23799999999999999</v>
      </c>
      <c r="AP1155" s="142">
        <v>99.9</v>
      </c>
      <c r="AQ1155" s="143">
        <v>133.6</v>
      </c>
      <c r="AR1155" s="143">
        <v>0.8498</v>
      </c>
      <c r="AS1155" s="143">
        <v>12681</v>
      </c>
      <c r="AT1155" s="143"/>
      <c r="AU1155" s="144">
        <v>0.20080000000000001</v>
      </c>
      <c r="AV1155" s="142">
        <v>28.8</v>
      </c>
      <c r="AW1155" s="143">
        <v>133.6</v>
      </c>
      <c r="AX1155" s="143">
        <v>0.84450000000000003</v>
      </c>
      <c r="AY1155" s="143">
        <v>11568</v>
      </c>
      <c r="AZ1155" s="143">
        <v>1061</v>
      </c>
      <c r="BA1155" s="144">
        <v>0.66059999999999997</v>
      </c>
      <c r="BB1155" s="142">
        <v>59.1</v>
      </c>
      <c r="BC1155" s="143">
        <v>133.6</v>
      </c>
      <c r="BD1155" s="143">
        <v>0.82369999999999999</v>
      </c>
      <c r="BE1155" s="143">
        <v>7935</v>
      </c>
      <c r="BF1155" s="143"/>
      <c r="BG1155" s="144">
        <v>0.21909999999999999</v>
      </c>
      <c r="BH1155" s="142">
        <v>60</v>
      </c>
      <c r="BI1155" s="143">
        <v>133.6</v>
      </c>
      <c r="BJ1155" s="143">
        <v>0.82399999999999995</v>
      </c>
      <c r="BK1155" s="143">
        <v>7938</v>
      </c>
      <c r="BL1155" s="143"/>
      <c r="BM1155" s="144">
        <v>0.21579999999999999</v>
      </c>
      <c r="BN1155" s="142">
        <v>0</v>
      </c>
      <c r="BO1155" s="143">
        <v>133.6</v>
      </c>
      <c r="BP1155" s="143">
        <v>0</v>
      </c>
      <c r="BQ1155" s="143">
        <v>10371</v>
      </c>
      <c r="BR1155" s="143"/>
      <c r="BS1155" s="144">
        <v>9.2399999999999996E-2</v>
      </c>
      <c r="BT1155" s="142"/>
      <c r="BU1155" s="143"/>
      <c r="BV1155" s="143"/>
      <c r="BW1155" s="143"/>
      <c r="BX1155" s="143"/>
      <c r="BY1155" s="144"/>
      <c r="BZ1155" s="142">
        <v>186</v>
      </c>
      <c r="CA1155" s="143">
        <v>267.2</v>
      </c>
      <c r="CB1155" s="143">
        <v>1.7686999999999999</v>
      </c>
      <c r="CC1155" s="143">
        <v>41676</v>
      </c>
      <c r="CD1155" s="143"/>
      <c r="CE1155" s="144">
        <v>0.78810000000000002</v>
      </c>
      <c r="CF1155" s="142">
        <v>92.1</v>
      </c>
      <c r="CG1155" s="143">
        <v>133.6</v>
      </c>
      <c r="CH1155" s="143">
        <v>0.8871</v>
      </c>
      <c r="CI1155" s="143">
        <v>13431</v>
      </c>
      <c r="CJ1155" s="143"/>
      <c r="CK1155" s="144">
        <v>0.221</v>
      </c>
      <c r="CL1155" s="142">
        <v>97.5</v>
      </c>
      <c r="CM1155" s="143">
        <v>133.6</v>
      </c>
      <c r="CN1155" s="143">
        <v>0.87649999999999995</v>
      </c>
      <c r="CO1155" s="143">
        <v>14286</v>
      </c>
      <c r="CP1155" s="143"/>
      <c r="CQ1155" s="144">
        <v>0.23219999999999999</v>
      </c>
      <c r="CR1155" s="142">
        <v>112.8</v>
      </c>
      <c r="CS1155" s="143">
        <v>133.6</v>
      </c>
      <c r="CT1155" s="143">
        <v>0.89939999999999998</v>
      </c>
      <c r="CU1155" s="143">
        <v>17334</v>
      </c>
      <c r="CV1155" s="143"/>
      <c r="CW1155" s="144">
        <v>0.2296</v>
      </c>
      <c r="CX1155" s="142">
        <v>102.3</v>
      </c>
      <c r="CY1155" s="143">
        <v>133.6</v>
      </c>
      <c r="CZ1155" s="143">
        <v>0.91520000000000001</v>
      </c>
      <c r="DA1155" s="143">
        <v>18813</v>
      </c>
      <c r="DB1155" s="143"/>
      <c r="DC1155" s="144">
        <v>0.27010000000000001</v>
      </c>
      <c r="DD1155" s="142">
        <v>98.7</v>
      </c>
      <c r="DE1155" s="143">
        <v>133.6</v>
      </c>
      <c r="DF1155" s="143">
        <v>0.87970000000000004</v>
      </c>
      <c r="DG1155" s="143">
        <v>17808</v>
      </c>
      <c r="DH1155" s="143"/>
      <c r="DI1155" s="144">
        <v>0.28489999999999999</v>
      </c>
    </row>
    <row r="1156" spans="1:113">
      <c r="A1156" s="137">
        <v>1153</v>
      </c>
      <c r="B1156" s="138" t="s">
        <v>1316</v>
      </c>
      <c r="C1156" s="139" t="s">
        <v>3366</v>
      </c>
      <c r="D1156" s="140" t="s">
        <v>195</v>
      </c>
      <c r="E1156" s="141">
        <v>209</v>
      </c>
      <c r="F1156" s="142">
        <v>1.62</v>
      </c>
      <c r="G1156" s="143">
        <v>1.62</v>
      </c>
      <c r="H1156" s="143">
        <v>0.67700000000000005</v>
      </c>
      <c r="I1156" s="143">
        <v>12198</v>
      </c>
      <c r="J1156" s="143">
        <v>11722</v>
      </c>
      <c r="K1156" s="144">
        <v>15.236000000000001</v>
      </c>
      <c r="L1156" s="142">
        <v>121.8</v>
      </c>
      <c r="M1156" s="143">
        <v>121.8</v>
      </c>
      <c r="N1156" s="143">
        <v>0.63800000000000001</v>
      </c>
      <c r="O1156" s="143">
        <v>4011</v>
      </c>
      <c r="P1156" s="143">
        <v>0</v>
      </c>
      <c r="Q1156" s="144">
        <v>7.0999999999999994E-2</v>
      </c>
      <c r="R1156" s="142">
        <v>159.6</v>
      </c>
      <c r="S1156" s="143">
        <v>167.2</v>
      </c>
      <c r="T1156" s="143">
        <v>0.74</v>
      </c>
      <c r="U1156" s="143">
        <v>12486</v>
      </c>
      <c r="V1156" s="143">
        <v>0</v>
      </c>
      <c r="W1156" s="144">
        <v>0.14499999999999999</v>
      </c>
      <c r="X1156" s="142">
        <v>191.4</v>
      </c>
      <c r="Y1156" s="143">
        <v>191.4</v>
      </c>
      <c r="Z1156" s="143">
        <v>0.65900000000000003</v>
      </c>
      <c r="AA1156" s="143">
        <v>15638</v>
      </c>
      <c r="AB1156" s="143">
        <v>0</v>
      </c>
      <c r="AC1156" s="144">
        <v>0.17</v>
      </c>
      <c r="AD1156" s="142">
        <v>230.4</v>
      </c>
      <c r="AE1156" s="143">
        <v>230.4</v>
      </c>
      <c r="AF1156" s="143">
        <v>0.59399999999999997</v>
      </c>
      <c r="AG1156" s="143">
        <v>11334</v>
      </c>
      <c r="AH1156" s="143">
        <v>0</v>
      </c>
      <c r="AI1156" s="144">
        <v>0.113</v>
      </c>
      <c r="AJ1156" s="142">
        <v>258.60000000000002</v>
      </c>
      <c r="AK1156" s="143">
        <v>258.60000000000002</v>
      </c>
      <c r="AL1156" s="143">
        <v>0.626</v>
      </c>
      <c r="AM1156" s="143">
        <v>16678</v>
      </c>
      <c r="AN1156" s="143">
        <v>0</v>
      </c>
      <c r="AO1156" s="144">
        <v>0.14099999999999999</v>
      </c>
      <c r="AP1156" s="142">
        <v>102</v>
      </c>
      <c r="AQ1156" s="143">
        <v>167.2</v>
      </c>
      <c r="AR1156" s="143">
        <v>0.55810000000000004</v>
      </c>
      <c r="AS1156" s="143">
        <v>3941</v>
      </c>
      <c r="AT1156" s="143"/>
      <c r="AU1156" s="144">
        <v>9.3100000000000002E-2</v>
      </c>
      <c r="AV1156" s="142">
        <v>43.8</v>
      </c>
      <c r="AW1156" s="143">
        <v>167.2</v>
      </c>
      <c r="AX1156" s="143">
        <v>0.44069999999999998</v>
      </c>
      <c r="AY1156" s="143">
        <v>1775</v>
      </c>
      <c r="AZ1156" s="143"/>
      <c r="BA1156" s="144">
        <v>0.12770000000000001</v>
      </c>
      <c r="BB1156" s="142">
        <v>37.200000000000003</v>
      </c>
      <c r="BC1156" s="143">
        <v>167.2</v>
      </c>
      <c r="BD1156" s="143">
        <v>0.55800000000000005</v>
      </c>
      <c r="BE1156" s="143">
        <v>2216</v>
      </c>
      <c r="BF1156" s="143"/>
      <c r="BG1156" s="144">
        <v>0.14349999999999999</v>
      </c>
      <c r="BH1156" s="142">
        <v>48.6</v>
      </c>
      <c r="BI1156" s="143">
        <v>167.2</v>
      </c>
      <c r="BJ1156" s="143">
        <v>0</v>
      </c>
      <c r="BK1156" s="143">
        <v>2199</v>
      </c>
      <c r="BL1156" s="143"/>
      <c r="BM1156" s="144">
        <v>6.08E-2</v>
      </c>
      <c r="BN1156" s="142">
        <v>134.4</v>
      </c>
      <c r="BO1156" s="143">
        <v>167.2</v>
      </c>
      <c r="BP1156" s="143">
        <v>0.58799999999999997</v>
      </c>
      <c r="BQ1156" s="143">
        <v>3670</v>
      </c>
      <c r="BR1156" s="143"/>
      <c r="BS1156" s="144">
        <v>6.9099999999999995E-2</v>
      </c>
      <c r="BT1156" s="142"/>
      <c r="BU1156" s="143"/>
      <c r="BV1156" s="143"/>
      <c r="BW1156" s="143"/>
      <c r="BX1156" s="143"/>
      <c r="BY1156" s="144"/>
      <c r="BZ1156" s="142">
        <v>280.20000000000005</v>
      </c>
      <c r="CA1156" s="143">
        <v>334.4</v>
      </c>
      <c r="CB1156" s="143">
        <v>1.2518</v>
      </c>
      <c r="CC1156" s="143">
        <v>8011</v>
      </c>
      <c r="CD1156" s="143"/>
      <c r="CE1156" s="144">
        <v>0.1135</v>
      </c>
      <c r="CF1156" s="142">
        <v>20.399999999999999</v>
      </c>
      <c r="CG1156" s="143">
        <v>167.2</v>
      </c>
      <c r="CH1156" s="143">
        <v>0.48970000000000002</v>
      </c>
      <c r="CI1156" s="143">
        <v>1286</v>
      </c>
      <c r="CJ1156" s="143"/>
      <c r="CK1156" s="144">
        <v>0.17299999999999999</v>
      </c>
      <c r="CL1156" s="142">
        <v>24.6</v>
      </c>
      <c r="CM1156" s="143">
        <v>167.2</v>
      </c>
      <c r="CN1156" s="143">
        <v>0.44800000000000001</v>
      </c>
      <c r="CO1156" s="143">
        <v>1202</v>
      </c>
      <c r="CP1156" s="143"/>
      <c r="CQ1156" s="144">
        <v>0.1515</v>
      </c>
      <c r="CR1156" s="142">
        <v>20.399999999999999</v>
      </c>
      <c r="CS1156" s="143">
        <v>167.2</v>
      </c>
      <c r="CT1156" s="143">
        <v>0.46029999999999999</v>
      </c>
      <c r="CU1156" s="143">
        <v>1293</v>
      </c>
      <c r="CV1156" s="143"/>
      <c r="CW1156" s="144">
        <v>0.18509999999999999</v>
      </c>
      <c r="CX1156" s="142">
        <v>99</v>
      </c>
      <c r="CY1156" s="143">
        <v>167.2</v>
      </c>
      <c r="CZ1156" s="143">
        <v>0.47749999999999998</v>
      </c>
      <c r="DA1156" s="143">
        <v>1655</v>
      </c>
      <c r="DB1156" s="143"/>
      <c r="DC1156" s="144">
        <v>4.7100000000000003E-2</v>
      </c>
      <c r="DD1156" s="142">
        <v>97.8</v>
      </c>
      <c r="DE1156" s="143">
        <v>167.2</v>
      </c>
      <c r="DF1156" s="143">
        <v>0.44009999999999999</v>
      </c>
      <c r="DG1156" s="143">
        <v>1535</v>
      </c>
      <c r="DH1156" s="143"/>
      <c r="DI1156" s="144">
        <v>4.9500000000000002E-2</v>
      </c>
    </row>
    <row r="1157" spans="1:113">
      <c r="A1157" s="137">
        <v>1154</v>
      </c>
      <c r="B1157" s="138" t="s">
        <v>1317</v>
      </c>
      <c r="C1157" s="139" t="s">
        <v>3367</v>
      </c>
      <c r="D1157" s="140" t="s">
        <v>195</v>
      </c>
      <c r="E1157" s="141">
        <v>148.5</v>
      </c>
      <c r="F1157" s="142">
        <v>14.4</v>
      </c>
      <c r="G1157" s="143">
        <v>14.4</v>
      </c>
      <c r="H1157" s="143">
        <v>0.42799999999999999</v>
      </c>
      <c r="I1157" s="143">
        <v>690</v>
      </c>
      <c r="J1157" s="143">
        <v>0</v>
      </c>
      <c r="K1157" s="144">
        <v>0.153</v>
      </c>
      <c r="L1157" s="142">
        <v>29.4</v>
      </c>
      <c r="M1157" s="143">
        <v>29.4</v>
      </c>
      <c r="N1157" s="143">
        <v>0.65900000000000003</v>
      </c>
      <c r="O1157" s="143">
        <v>1977</v>
      </c>
      <c r="P1157" s="143">
        <v>0</v>
      </c>
      <c r="Q1157" s="144">
        <v>0.14000000000000001</v>
      </c>
      <c r="R1157" s="142">
        <v>119.4</v>
      </c>
      <c r="S1157" s="143">
        <v>134</v>
      </c>
      <c r="T1157" s="143">
        <v>0.77700000000000002</v>
      </c>
      <c r="U1157" s="143">
        <v>7599</v>
      </c>
      <c r="V1157" s="143">
        <v>0</v>
      </c>
      <c r="W1157" s="144">
        <v>0.112</v>
      </c>
      <c r="X1157" s="142">
        <v>136.19999999999999</v>
      </c>
      <c r="Y1157" s="143">
        <v>136.19999999999999</v>
      </c>
      <c r="Z1157" s="143">
        <v>0.81499999999999995</v>
      </c>
      <c r="AA1157" s="143">
        <v>32292</v>
      </c>
      <c r="AB1157" s="143">
        <v>0</v>
      </c>
      <c r="AC1157" s="144">
        <v>0.39900000000000002</v>
      </c>
      <c r="AD1157" s="142">
        <v>168.9</v>
      </c>
      <c r="AE1157" s="143">
        <v>168.9</v>
      </c>
      <c r="AF1157" s="143">
        <v>0.81499999999999995</v>
      </c>
      <c r="AG1157" s="143">
        <v>29817</v>
      </c>
      <c r="AH1157" s="143">
        <v>0</v>
      </c>
      <c r="AI1157" s="144">
        <v>0.29699999999999999</v>
      </c>
      <c r="AJ1157" s="142">
        <v>168.9</v>
      </c>
      <c r="AK1157" s="143">
        <v>168.9</v>
      </c>
      <c r="AL1157" s="143">
        <v>0.82499999999999996</v>
      </c>
      <c r="AM1157" s="143">
        <v>19371</v>
      </c>
      <c r="AN1157" s="143">
        <v>0</v>
      </c>
      <c r="AO1157" s="144">
        <v>0.19</v>
      </c>
      <c r="AP1157" s="142">
        <v>107.1</v>
      </c>
      <c r="AQ1157" s="143">
        <v>118.8</v>
      </c>
      <c r="AR1157" s="143">
        <v>0.78380000000000005</v>
      </c>
      <c r="AS1157" s="143">
        <v>9039</v>
      </c>
      <c r="AT1157" s="143"/>
      <c r="AU1157" s="144"/>
      <c r="AV1157" s="142">
        <v>52.2</v>
      </c>
      <c r="AW1157" s="143">
        <v>118.8</v>
      </c>
      <c r="AX1157" s="143">
        <v>0.74909999999999999</v>
      </c>
      <c r="AY1157" s="143">
        <v>10416</v>
      </c>
      <c r="AZ1157" s="143"/>
      <c r="BA1157" s="144"/>
      <c r="BB1157" s="142">
        <v>16.53</v>
      </c>
      <c r="BC1157" s="143">
        <v>118.8</v>
      </c>
      <c r="BD1157" s="143">
        <v>0.57689999999999997</v>
      </c>
      <c r="BE1157" s="143">
        <v>3084</v>
      </c>
      <c r="BF1157" s="143"/>
      <c r="BG1157" s="144"/>
      <c r="BH1157" s="142">
        <v>12</v>
      </c>
      <c r="BI1157" s="143">
        <v>118.8</v>
      </c>
      <c r="BJ1157" s="143">
        <v>0</v>
      </c>
      <c r="BK1157" s="143">
        <v>1629</v>
      </c>
      <c r="BL1157" s="143"/>
      <c r="BM1157" s="144"/>
      <c r="BN1157" s="142">
        <v>14.7</v>
      </c>
      <c r="BO1157" s="143">
        <v>118.8</v>
      </c>
      <c r="BP1157" s="143">
        <v>0.48970000000000002</v>
      </c>
      <c r="BQ1157" s="143">
        <v>1284</v>
      </c>
      <c r="BR1157" s="143"/>
      <c r="BS1157" s="144"/>
      <c r="BT1157" s="142"/>
      <c r="BU1157" s="143"/>
      <c r="BV1157" s="143"/>
      <c r="BW1157" s="143"/>
      <c r="BX1157" s="143"/>
      <c r="BY1157" s="144"/>
      <c r="BZ1157" s="142">
        <v>72</v>
      </c>
      <c r="CA1157" s="143">
        <v>237.6</v>
      </c>
      <c r="CB1157" s="143">
        <v>1.4256</v>
      </c>
      <c r="CC1157" s="143">
        <v>6840</v>
      </c>
      <c r="CD1157" s="143"/>
      <c r="CE1157" s="144"/>
      <c r="CF1157" s="142">
        <v>59.73</v>
      </c>
      <c r="CG1157" s="143">
        <v>118.8</v>
      </c>
      <c r="CH1157" s="143">
        <v>0.65400000000000003</v>
      </c>
      <c r="CI1157" s="143">
        <v>2433</v>
      </c>
      <c r="CJ1157" s="143"/>
      <c r="CK1157" s="144"/>
      <c r="CL1157" s="142">
        <v>80.099999999999994</v>
      </c>
      <c r="CM1157" s="143">
        <v>118.8</v>
      </c>
      <c r="CN1157" s="143">
        <v>0.74860000000000004</v>
      </c>
      <c r="CO1157" s="143">
        <v>9408</v>
      </c>
      <c r="CP1157" s="143"/>
      <c r="CQ1157" s="144"/>
      <c r="CR1157" s="142">
        <v>104.1</v>
      </c>
      <c r="CS1157" s="143">
        <v>118.8</v>
      </c>
      <c r="CT1157" s="143">
        <v>0.78039999999999998</v>
      </c>
      <c r="CU1157" s="143">
        <v>23274</v>
      </c>
      <c r="CV1157" s="143"/>
      <c r="CW1157" s="144"/>
      <c r="CX1157" s="142">
        <v>99.6</v>
      </c>
      <c r="CY1157" s="143">
        <v>118.8</v>
      </c>
      <c r="CZ1157" s="143">
        <v>0.77270000000000005</v>
      </c>
      <c r="DA1157" s="143">
        <v>21831</v>
      </c>
      <c r="DB1157" s="143"/>
      <c r="DC1157" s="144"/>
      <c r="DD1157" s="142">
        <v>96.9</v>
      </c>
      <c r="DE1157" s="143">
        <v>118.8</v>
      </c>
      <c r="DF1157" s="143">
        <v>0.76719999999999999</v>
      </c>
      <c r="DG1157" s="143">
        <v>11940</v>
      </c>
      <c r="DH1157" s="143"/>
      <c r="DI1157" s="144"/>
    </row>
    <row r="1158" spans="1:113">
      <c r="A1158" s="137">
        <v>1155</v>
      </c>
      <c r="B1158" s="138" t="s">
        <v>1318</v>
      </c>
      <c r="C1158" s="139" t="s">
        <v>3368</v>
      </c>
      <c r="D1158" s="140" t="s">
        <v>195</v>
      </c>
      <c r="E1158" s="141">
        <v>280</v>
      </c>
      <c r="F1158" s="142">
        <v>305.60000000000002</v>
      </c>
      <c r="G1158" s="143">
        <v>305.60000000000002</v>
      </c>
      <c r="H1158" s="143">
        <v>0.95799999999999996</v>
      </c>
      <c r="I1158" s="143">
        <v>110596</v>
      </c>
      <c r="J1158" s="143">
        <v>0</v>
      </c>
      <c r="K1158" s="144">
        <v>0.51700000000000002</v>
      </c>
      <c r="L1158" s="142">
        <v>294.39999999999998</v>
      </c>
      <c r="M1158" s="143">
        <v>294.39999999999998</v>
      </c>
      <c r="N1158" s="143">
        <v>0.95</v>
      </c>
      <c r="O1158" s="143">
        <v>84000</v>
      </c>
      <c r="P1158" s="143">
        <v>0</v>
      </c>
      <c r="Q1158" s="144">
        <v>0.41099999999999998</v>
      </c>
      <c r="R1158" s="142">
        <v>283.2</v>
      </c>
      <c r="S1158" s="143">
        <v>283.2</v>
      </c>
      <c r="T1158" s="143">
        <v>0.96099999999999997</v>
      </c>
      <c r="U1158" s="143">
        <v>91580</v>
      </c>
      <c r="V1158" s="143">
        <v>0</v>
      </c>
      <c r="W1158" s="144">
        <v>0.46100000000000002</v>
      </c>
      <c r="X1158" s="142">
        <v>302.39999999999998</v>
      </c>
      <c r="Y1158" s="143">
        <v>302.39999999999998</v>
      </c>
      <c r="Z1158" s="143">
        <v>0.96499999999999997</v>
      </c>
      <c r="AA1158" s="143">
        <v>103820</v>
      </c>
      <c r="AB1158" s="143">
        <v>0</v>
      </c>
      <c r="AC1158" s="144">
        <v>0.48699999999999999</v>
      </c>
      <c r="AD1158" s="142">
        <v>0</v>
      </c>
      <c r="AE1158" s="143">
        <v>224</v>
      </c>
      <c r="AF1158" s="143">
        <v>0.92</v>
      </c>
      <c r="AG1158" s="143">
        <v>97700</v>
      </c>
      <c r="AH1158" s="143">
        <v>97536</v>
      </c>
      <c r="AI1158" s="144">
        <v>0.48699999999999999</v>
      </c>
      <c r="AJ1158" s="142">
        <v>296</v>
      </c>
      <c r="AK1158" s="143">
        <v>296</v>
      </c>
      <c r="AL1158" s="143">
        <v>0.96199999999999997</v>
      </c>
      <c r="AM1158" s="143">
        <v>99976</v>
      </c>
      <c r="AN1158" s="143">
        <v>0</v>
      </c>
      <c r="AO1158" s="144">
        <v>0.48099999999999998</v>
      </c>
      <c r="AP1158" s="142">
        <v>295.2</v>
      </c>
      <c r="AQ1158" s="143">
        <v>295.2</v>
      </c>
      <c r="AR1158" s="143">
        <v>0.9627</v>
      </c>
      <c r="AS1158" s="143">
        <v>94316</v>
      </c>
      <c r="AT1158" s="143"/>
      <c r="AU1158" s="144">
        <v>0.4461</v>
      </c>
      <c r="AV1158" s="142">
        <v>268</v>
      </c>
      <c r="AW1158" s="143">
        <v>268</v>
      </c>
      <c r="AX1158" s="143">
        <v>0.96760000000000002</v>
      </c>
      <c r="AY1158" s="143">
        <v>77952</v>
      </c>
      <c r="AZ1158" s="143"/>
      <c r="BA1158" s="144">
        <v>0.41749999999999998</v>
      </c>
      <c r="BB1158" s="142">
        <v>203.2</v>
      </c>
      <c r="BC1158" s="143">
        <v>224</v>
      </c>
      <c r="BD1158" s="143">
        <v>0.97019999999999995</v>
      </c>
      <c r="BE1158" s="143">
        <v>67764</v>
      </c>
      <c r="BF1158" s="143"/>
      <c r="BG1158" s="144">
        <v>0.46200000000000002</v>
      </c>
      <c r="BH1158" s="142">
        <v>196</v>
      </c>
      <c r="BI1158" s="143">
        <v>224</v>
      </c>
      <c r="BJ1158" s="143">
        <v>0.96909999999999996</v>
      </c>
      <c r="BK1158" s="143">
        <v>66952</v>
      </c>
      <c r="BL1158" s="143"/>
      <c r="BM1158" s="144">
        <v>0.4738</v>
      </c>
      <c r="BN1158" s="142">
        <v>0</v>
      </c>
      <c r="BO1158" s="143">
        <v>224</v>
      </c>
      <c r="BP1158" s="143">
        <v>0</v>
      </c>
      <c r="BQ1158" s="143">
        <v>65752</v>
      </c>
      <c r="BR1158" s="143"/>
      <c r="BS1158" s="144">
        <v>0.34939999999999999</v>
      </c>
      <c r="BT1158" s="142"/>
      <c r="BU1158" s="143"/>
      <c r="BV1158" s="143"/>
      <c r="BW1158" s="143"/>
      <c r="BX1158" s="143"/>
      <c r="BY1158" s="144"/>
      <c r="BZ1158" s="142">
        <v>336</v>
      </c>
      <c r="CA1158" s="143">
        <v>560</v>
      </c>
      <c r="CB1158" s="143">
        <v>1.9056000000000002</v>
      </c>
      <c r="CC1158" s="143">
        <v>230276</v>
      </c>
      <c r="CD1158" s="143">
        <v>1720</v>
      </c>
      <c r="CE1158" s="144">
        <v>1.0838999999999999</v>
      </c>
      <c r="CF1158" s="142">
        <v>345.6</v>
      </c>
      <c r="CG1158" s="143">
        <v>224</v>
      </c>
      <c r="CH1158" s="143">
        <v>0.96079999999999999</v>
      </c>
      <c r="CI1158" s="143">
        <v>119968</v>
      </c>
      <c r="CJ1158" s="143"/>
      <c r="CK1158" s="144">
        <v>0.48559999999999998</v>
      </c>
      <c r="CL1158" s="142">
        <v>343.2</v>
      </c>
      <c r="CM1158" s="143">
        <v>224</v>
      </c>
      <c r="CN1158" s="143">
        <v>0.9516</v>
      </c>
      <c r="CO1158" s="143">
        <v>112832</v>
      </c>
      <c r="CP1158" s="143"/>
      <c r="CQ1158" s="144">
        <v>0.47989999999999999</v>
      </c>
      <c r="CR1158" s="142">
        <v>348</v>
      </c>
      <c r="CS1158" s="143">
        <v>348</v>
      </c>
      <c r="CT1158" s="143">
        <v>0.94589999999999996</v>
      </c>
      <c r="CU1158" s="143">
        <v>124664</v>
      </c>
      <c r="CV1158" s="143"/>
      <c r="CW1158" s="144">
        <v>0.50900000000000001</v>
      </c>
      <c r="CX1158" s="142">
        <v>348</v>
      </c>
      <c r="CY1158" s="143">
        <v>348</v>
      </c>
      <c r="CZ1158" s="143">
        <v>0.94199999999999995</v>
      </c>
      <c r="DA1158" s="143">
        <v>121024</v>
      </c>
      <c r="DB1158" s="143"/>
      <c r="DC1158" s="144">
        <v>0.49619999999999997</v>
      </c>
      <c r="DD1158" s="142">
        <v>328</v>
      </c>
      <c r="DE1158" s="143">
        <v>328</v>
      </c>
      <c r="DF1158" s="143">
        <v>0.94479999999999997</v>
      </c>
      <c r="DG1158" s="143">
        <v>104736</v>
      </c>
      <c r="DH1158" s="143"/>
      <c r="DI1158" s="144">
        <v>0.46939999999999998</v>
      </c>
    </row>
    <row r="1159" spans="1:113">
      <c r="A1159" s="137">
        <v>1156</v>
      </c>
      <c r="B1159" s="138" t="s">
        <v>1319</v>
      </c>
      <c r="C1159" s="139" t="s">
        <v>3369</v>
      </c>
      <c r="D1159" s="140" t="s">
        <v>195</v>
      </c>
      <c r="E1159" s="141">
        <v>150</v>
      </c>
      <c r="F1159" s="142">
        <v>46</v>
      </c>
      <c r="G1159" s="143">
        <v>46</v>
      </c>
      <c r="H1159" s="143">
        <v>0.83699999999999997</v>
      </c>
      <c r="I1159" s="143">
        <v>6960</v>
      </c>
      <c r="J1159" s="143">
        <v>0</v>
      </c>
      <c r="K1159" s="144">
        <v>0.248</v>
      </c>
      <c r="L1159" s="142">
        <v>106</v>
      </c>
      <c r="M1159" s="143">
        <v>106</v>
      </c>
      <c r="N1159" s="143">
        <v>0.82299999999999995</v>
      </c>
      <c r="O1159" s="143">
        <v>19020</v>
      </c>
      <c r="P1159" s="143">
        <v>0</v>
      </c>
      <c r="Q1159" s="144">
        <v>0.29899999999999999</v>
      </c>
      <c r="R1159" s="142">
        <v>198</v>
      </c>
      <c r="S1159" s="143">
        <v>198</v>
      </c>
      <c r="T1159" s="143">
        <v>0.82399999999999995</v>
      </c>
      <c r="U1159" s="143">
        <v>48700</v>
      </c>
      <c r="V1159" s="143">
        <v>0</v>
      </c>
      <c r="W1159" s="144">
        <v>0.40899999999999997</v>
      </c>
      <c r="X1159" s="142">
        <v>248</v>
      </c>
      <c r="Y1159" s="143">
        <v>248</v>
      </c>
      <c r="Z1159" s="143">
        <v>0.82599999999999996</v>
      </c>
      <c r="AA1159" s="143">
        <v>70320</v>
      </c>
      <c r="AB1159" s="143">
        <v>0</v>
      </c>
      <c r="AC1159" s="144">
        <v>0.47</v>
      </c>
      <c r="AD1159" s="142">
        <v>210</v>
      </c>
      <c r="AE1159" s="143">
        <v>210</v>
      </c>
      <c r="AF1159" s="143">
        <v>0.82499999999999996</v>
      </c>
      <c r="AG1159" s="143">
        <v>45020</v>
      </c>
      <c r="AH1159" s="143">
        <v>0</v>
      </c>
      <c r="AI1159" s="144">
        <v>0.35599999999999998</v>
      </c>
      <c r="AJ1159" s="142">
        <v>200</v>
      </c>
      <c r="AK1159" s="143">
        <v>200</v>
      </c>
      <c r="AL1159" s="143">
        <v>0.83</v>
      </c>
      <c r="AM1159" s="143">
        <v>62820</v>
      </c>
      <c r="AN1159" s="143">
        <v>0</v>
      </c>
      <c r="AO1159" s="144">
        <v>0.51800000000000002</v>
      </c>
      <c r="AP1159" s="142">
        <v>220</v>
      </c>
      <c r="AQ1159" s="143">
        <v>220</v>
      </c>
      <c r="AR1159" s="143">
        <v>0.82020000000000004</v>
      </c>
      <c r="AS1159" s="143">
        <v>59480</v>
      </c>
      <c r="AT1159" s="143"/>
      <c r="AU1159" s="144"/>
      <c r="AV1159" s="142">
        <v>216</v>
      </c>
      <c r="AW1159" s="143">
        <v>216</v>
      </c>
      <c r="AX1159" s="143">
        <v>0.82550000000000001</v>
      </c>
      <c r="AY1159" s="143">
        <v>51660</v>
      </c>
      <c r="AZ1159" s="143"/>
      <c r="BA1159" s="144"/>
      <c r="BB1159" s="142">
        <v>20</v>
      </c>
      <c r="BC1159" s="143">
        <v>120</v>
      </c>
      <c r="BD1159" s="143">
        <v>0.62209999999999999</v>
      </c>
      <c r="BE1159" s="143">
        <v>2700</v>
      </c>
      <c r="BF1159" s="143"/>
      <c r="BG1159" s="144"/>
      <c r="BH1159" s="142">
        <v>10</v>
      </c>
      <c r="BI1159" s="143">
        <v>120</v>
      </c>
      <c r="BJ1159" s="143">
        <v>0.5333</v>
      </c>
      <c r="BK1159" s="143">
        <v>1908</v>
      </c>
      <c r="BL1159" s="143"/>
      <c r="BM1159" s="144"/>
      <c r="BN1159" s="142">
        <v>28.8</v>
      </c>
      <c r="BO1159" s="143">
        <v>120</v>
      </c>
      <c r="BP1159" s="143">
        <v>0.73919999999999997</v>
      </c>
      <c r="BQ1159" s="143">
        <v>3356</v>
      </c>
      <c r="BR1159" s="143"/>
      <c r="BS1159" s="144"/>
      <c r="BT1159" s="142"/>
      <c r="BU1159" s="143"/>
      <c r="BV1159" s="143"/>
      <c r="BW1159" s="143"/>
      <c r="BX1159" s="143"/>
      <c r="BY1159" s="144"/>
      <c r="BZ1159" s="142">
        <v>318.2</v>
      </c>
      <c r="CA1159" s="143">
        <v>336.2</v>
      </c>
      <c r="CB1159" s="143">
        <v>1.6968999999999999</v>
      </c>
      <c r="CC1159" s="143">
        <v>60776</v>
      </c>
      <c r="CD1159" s="143"/>
      <c r="CE1159" s="144"/>
      <c r="CF1159" s="142">
        <v>237.6</v>
      </c>
      <c r="CG1159" s="143">
        <v>237.6</v>
      </c>
      <c r="CH1159" s="143">
        <v>0.82150000000000001</v>
      </c>
      <c r="CI1159" s="143">
        <v>50812</v>
      </c>
      <c r="CJ1159" s="143"/>
      <c r="CK1159" s="144"/>
      <c r="CL1159" s="142">
        <v>245</v>
      </c>
      <c r="CM1159" s="143">
        <v>245</v>
      </c>
      <c r="CN1159" s="143">
        <v>0.82340000000000002</v>
      </c>
      <c r="CO1159" s="143">
        <v>63242</v>
      </c>
      <c r="CP1159" s="143"/>
      <c r="CQ1159" s="144"/>
      <c r="CR1159" s="142">
        <v>131.6</v>
      </c>
      <c r="CS1159" s="143">
        <v>131.6</v>
      </c>
      <c r="CT1159" s="143">
        <v>0.84670000000000001</v>
      </c>
      <c r="CU1159" s="143">
        <v>39548</v>
      </c>
      <c r="CV1159" s="143"/>
      <c r="CW1159" s="144"/>
      <c r="CX1159" s="142">
        <v>125.4</v>
      </c>
      <c r="CY1159" s="143">
        <v>125.4</v>
      </c>
      <c r="CZ1159" s="143">
        <v>0.83179999999999998</v>
      </c>
      <c r="DA1159" s="143">
        <v>38064</v>
      </c>
      <c r="DB1159" s="143"/>
      <c r="DC1159" s="144"/>
      <c r="DD1159" s="142">
        <v>183.6</v>
      </c>
      <c r="DE1159" s="143">
        <v>183.6</v>
      </c>
      <c r="DF1159" s="143">
        <v>0.84260000000000002</v>
      </c>
      <c r="DG1159" s="143">
        <v>34686</v>
      </c>
      <c r="DH1159" s="143"/>
      <c r="DI1159" s="144"/>
    </row>
    <row r="1160" spans="1:113">
      <c r="A1160" s="137">
        <v>1157</v>
      </c>
      <c r="B1160" s="138" t="s">
        <v>1320</v>
      </c>
      <c r="C1160" s="139" t="s">
        <v>3370</v>
      </c>
      <c r="D1160" s="140" t="s">
        <v>195</v>
      </c>
      <c r="E1160" s="141">
        <v>178</v>
      </c>
      <c r="F1160" s="142">
        <v>0</v>
      </c>
      <c r="G1160" s="143">
        <v>0</v>
      </c>
      <c r="H1160" s="143">
        <v>0.92</v>
      </c>
      <c r="I1160" s="143">
        <v>0</v>
      </c>
      <c r="J1160" s="143">
        <v>0</v>
      </c>
      <c r="K1160" s="147">
        <v>0.30499999999999999</v>
      </c>
      <c r="L1160" s="142">
        <v>0</v>
      </c>
      <c r="M1160" s="143">
        <v>0</v>
      </c>
      <c r="N1160" s="143">
        <v>0.92</v>
      </c>
      <c r="O1160" s="143">
        <v>0</v>
      </c>
      <c r="P1160" s="143">
        <v>0</v>
      </c>
      <c r="Q1160" s="147">
        <v>0.30499999999999999</v>
      </c>
      <c r="R1160" s="142">
        <v>0</v>
      </c>
      <c r="S1160" s="143">
        <v>142.4</v>
      </c>
      <c r="T1160" s="143">
        <v>0.92</v>
      </c>
      <c r="U1160" s="143">
        <v>0</v>
      </c>
      <c r="V1160" s="143">
        <v>0</v>
      </c>
      <c r="W1160" s="147">
        <v>0.30499999999999999</v>
      </c>
      <c r="X1160" s="142">
        <v>0</v>
      </c>
      <c r="Y1160" s="143">
        <v>142.4</v>
      </c>
      <c r="Z1160" s="143">
        <v>0.92</v>
      </c>
      <c r="AA1160" s="143">
        <v>0</v>
      </c>
      <c r="AB1160" s="143">
        <v>0</v>
      </c>
      <c r="AC1160" s="147">
        <v>0.30499999999999999</v>
      </c>
      <c r="AD1160" s="142">
        <v>0</v>
      </c>
      <c r="AE1160" s="143">
        <v>142.4</v>
      </c>
      <c r="AF1160" s="143">
        <v>0.92</v>
      </c>
      <c r="AG1160" s="143">
        <v>0</v>
      </c>
      <c r="AH1160" s="143">
        <v>0</v>
      </c>
      <c r="AI1160" s="147">
        <v>0.30499999999999999</v>
      </c>
      <c r="AJ1160" s="142">
        <v>0</v>
      </c>
      <c r="AK1160" s="143">
        <v>142.4</v>
      </c>
      <c r="AL1160" s="143">
        <v>0.92</v>
      </c>
      <c r="AM1160" s="143">
        <v>0</v>
      </c>
      <c r="AN1160" s="143">
        <v>0</v>
      </c>
      <c r="AO1160" s="147">
        <v>0.30499999999999999</v>
      </c>
      <c r="AP1160" s="142">
        <v>0</v>
      </c>
      <c r="AQ1160" s="143">
        <v>142.4</v>
      </c>
      <c r="AR1160" s="143"/>
      <c r="AS1160" s="143">
        <v>0</v>
      </c>
      <c r="AT1160" s="143"/>
      <c r="AU1160" s="147">
        <v>0</v>
      </c>
      <c r="AV1160" s="142">
        <v>0</v>
      </c>
      <c r="AW1160" s="143">
        <v>142.4</v>
      </c>
      <c r="AX1160" s="143"/>
      <c r="AY1160" s="143"/>
      <c r="AZ1160" s="143"/>
      <c r="BA1160" s="147">
        <v>0</v>
      </c>
      <c r="BB1160" s="142">
        <v>0</v>
      </c>
      <c r="BC1160" s="143">
        <v>142.4</v>
      </c>
      <c r="BD1160" s="143"/>
      <c r="BE1160" s="143"/>
      <c r="BF1160" s="143"/>
      <c r="BG1160" s="147">
        <v>0</v>
      </c>
      <c r="BH1160" s="142">
        <v>0</v>
      </c>
      <c r="BI1160" s="143">
        <v>142.4</v>
      </c>
      <c r="BJ1160" s="143"/>
      <c r="BK1160" s="143"/>
      <c r="BL1160" s="143"/>
      <c r="BM1160" s="147">
        <v>0</v>
      </c>
      <c r="BN1160" s="142">
        <v>0</v>
      </c>
      <c r="BO1160" s="143">
        <v>142.4</v>
      </c>
      <c r="BP1160" s="143"/>
      <c r="BQ1160" s="143"/>
      <c r="BR1160" s="143"/>
      <c r="BS1160" s="147">
        <v>0</v>
      </c>
      <c r="BT1160" s="142"/>
      <c r="BU1160" s="143"/>
      <c r="BV1160" s="143"/>
      <c r="BW1160" s="143"/>
      <c r="BX1160" s="143"/>
      <c r="BY1160" s="147"/>
      <c r="BZ1160" s="142">
        <v>69.599999999999994</v>
      </c>
      <c r="CA1160" s="143">
        <v>427.20000000000005</v>
      </c>
      <c r="CB1160" s="143">
        <v>0.54259999999999997</v>
      </c>
      <c r="CC1160" s="143">
        <v>1934</v>
      </c>
      <c r="CD1160" s="143"/>
      <c r="CE1160" s="147">
        <v>8.3000000000000001E-3</v>
      </c>
      <c r="CF1160" s="142">
        <v>91</v>
      </c>
      <c r="CG1160" s="143">
        <v>142.4</v>
      </c>
      <c r="CH1160" s="143">
        <v>0.77559999999999996</v>
      </c>
      <c r="CI1160" s="143">
        <v>8156</v>
      </c>
      <c r="CJ1160" s="143"/>
      <c r="CK1160" s="147">
        <v>0.15529999999999999</v>
      </c>
      <c r="CL1160" s="142">
        <v>116.4</v>
      </c>
      <c r="CM1160" s="143">
        <v>142.4</v>
      </c>
      <c r="CN1160" s="143">
        <v>0.77969999999999995</v>
      </c>
      <c r="CO1160" s="143">
        <v>18252</v>
      </c>
      <c r="CP1160" s="143"/>
      <c r="CQ1160" s="147">
        <v>0.27929999999999999</v>
      </c>
      <c r="CR1160" s="142">
        <v>110.8</v>
      </c>
      <c r="CS1160" s="143">
        <v>142.4</v>
      </c>
      <c r="CT1160" s="143">
        <v>0.70079999999999998</v>
      </c>
      <c r="CU1160" s="143">
        <v>11692</v>
      </c>
      <c r="CV1160" s="143"/>
      <c r="CW1160" s="147">
        <v>0.2024</v>
      </c>
      <c r="CX1160" s="142">
        <v>14</v>
      </c>
      <c r="CY1160" s="143">
        <v>142.4</v>
      </c>
      <c r="CZ1160" s="143">
        <v>0.31840000000000002</v>
      </c>
      <c r="DA1160" s="143">
        <v>1196</v>
      </c>
      <c r="DB1160" s="143"/>
      <c r="DC1160" s="147">
        <v>0.36059999999999998</v>
      </c>
      <c r="DD1160" s="142">
        <v>80</v>
      </c>
      <c r="DE1160" s="143">
        <v>142.4</v>
      </c>
      <c r="DF1160" s="143">
        <v>0.96099999999999997</v>
      </c>
      <c r="DG1160" s="143">
        <v>10492</v>
      </c>
      <c r="DH1160" s="143"/>
      <c r="DI1160" s="147">
        <v>0.1895</v>
      </c>
    </row>
    <row r="1161" spans="1:113">
      <c r="A1161" s="137">
        <v>1158</v>
      </c>
      <c r="B1161" s="138" t="s">
        <v>1321</v>
      </c>
      <c r="C1161" s="139" t="s">
        <v>3371</v>
      </c>
      <c r="D1161" s="140" t="s">
        <v>195</v>
      </c>
      <c r="E1161" s="141">
        <v>181.5</v>
      </c>
      <c r="F1161" s="145">
        <v>126</v>
      </c>
      <c r="G1161" s="146">
        <v>126</v>
      </c>
      <c r="H1161" s="146">
        <v>0.94199999999999995</v>
      </c>
      <c r="I1161" s="146">
        <v>0</v>
      </c>
      <c r="J1161" s="146">
        <v>0</v>
      </c>
      <c r="K1161" s="147">
        <v>0</v>
      </c>
      <c r="L1161" s="145">
        <v>179.1</v>
      </c>
      <c r="M1161" s="146">
        <v>179.1</v>
      </c>
      <c r="N1161" s="146">
        <v>0.95199999999999996</v>
      </c>
      <c r="O1161" s="146">
        <v>47205</v>
      </c>
      <c r="P1161" s="146">
        <v>0</v>
      </c>
      <c r="Q1161" s="147">
        <v>0.379</v>
      </c>
      <c r="R1161" s="145">
        <v>276</v>
      </c>
      <c r="S1161" s="146">
        <v>276</v>
      </c>
      <c r="T1161" s="146">
        <v>0.95599999999999996</v>
      </c>
      <c r="U1161" s="146">
        <v>95085</v>
      </c>
      <c r="V1161" s="146">
        <v>0</v>
      </c>
      <c r="W1161" s="147">
        <v>0.49399999999999999</v>
      </c>
      <c r="X1161" s="145">
        <v>309.3</v>
      </c>
      <c r="Y1161" s="146">
        <v>309.3</v>
      </c>
      <c r="Z1161" s="146">
        <v>0.95499999999999996</v>
      </c>
      <c r="AA1161" s="146">
        <v>112722</v>
      </c>
      <c r="AB1161" s="146">
        <v>0</v>
      </c>
      <c r="AC1161" s="147">
        <v>0.52300000000000002</v>
      </c>
      <c r="AD1161" s="145">
        <v>253.5</v>
      </c>
      <c r="AE1161" s="146">
        <v>253.5</v>
      </c>
      <c r="AF1161" s="146">
        <v>0.95699999999999996</v>
      </c>
      <c r="AG1161" s="146">
        <v>79605</v>
      </c>
      <c r="AH1161" s="146">
        <v>0</v>
      </c>
      <c r="AI1161" s="147">
        <v>0.44900000000000001</v>
      </c>
      <c r="AJ1161" s="145">
        <v>304.8</v>
      </c>
      <c r="AK1161" s="146">
        <v>304.8</v>
      </c>
      <c r="AL1161" s="146">
        <v>0.94699999999999995</v>
      </c>
      <c r="AM1161" s="146">
        <v>114048</v>
      </c>
      <c r="AN1161" s="146">
        <v>0</v>
      </c>
      <c r="AO1161" s="147">
        <v>0.54100000000000004</v>
      </c>
      <c r="AP1161" s="145">
        <v>306</v>
      </c>
      <c r="AQ1161" s="146">
        <v>306</v>
      </c>
      <c r="AR1161" s="146">
        <v>0.93189999999999995</v>
      </c>
      <c r="AS1161" s="146">
        <v>92112</v>
      </c>
      <c r="AT1161" s="146"/>
      <c r="AU1161" s="147">
        <v>0.43419999999999997</v>
      </c>
      <c r="AV1161" s="145">
        <v>261.89999999999998</v>
      </c>
      <c r="AW1161" s="146">
        <v>261.89999999999998</v>
      </c>
      <c r="AX1161" s="146">
        <v>0.93930000000000002</v>
      </c>
      <c r="AY1161" s="146">
        <v>89799</v>
      </c>
      <c r="AZ1161" s="146"/>
      <c r="BA1161" s="147">
        <v>0.50700000000000001</v>
      </c>
      <c r="BB1161" s="145">
        <v>281.7</v>
      </c>
      <c r="BC1161" s="146">
        <v>281.7</v>
      </c>
      <c r="BD1161" s="146">
        <v>0.92510000000000003</v>
      </c>
      <c r="BE1161" s="146">
        <v>114384</v>
      </c>
      <c r="BF1161" s="146"/>
      <c r="BG1161" s="147">
        <v>0.59</v>
      </c>
      <c r="BH1161" s="145">
        <v>342</v>
      </c>
      <c r="BI1161" s="146">
        <v>342</v>
      </c>
      <c r="BJ1161" s="146">
        <v>0</v>
      </c>
      <c r="BK1161" s="146">
        <v>152334</v>
      </c>
      <c r="BL1161" s="146"/>
      <c r="BM1161" s="147">
        <v>0.59870000000000001</v>
      </c>
      <c r="BN1161" s="145">
        <v>311.39999999999998</v>
      </c>
      <c r="BO1161" s="146">
        <v>311.39999999999998</v>
      </c>
      <c r="BP1161" s="146">
        <v>0</v>
      </c>
      <c r="BQ1161" s="146">
        <v>100395</v>
      </c>
      <c r="BR1161" s="146"/>
      <c r="BS1161" s="147">
        <v>0.4798</v>
      </c>
      <c r="BT1161" s="145"/>
      <c r="BU1161" s="146"/>
      <c r="BV1161" s="146"/>
      <c r="BW1161" s="146"/>
      <c r="BX1161" s="146"/>
      <c r="BY1161" s="147"/>
      <c r="BZ1161" s="145">
        <v>302.39999999999998</v>
      </c>
      <c r="CA1161" s="146">
        <v>447.59999999999997</v>
      </c>
      <c r="CB1161" s="146">
        <v>1.7482</v>
      </c>
      <c r="CC1161" s="146">
        <v>170364</v>
      </c>
      <c r="CD1161" s="146">
        <v>14903</v>
      </c>
      <c r="CE1161" s="147">
        <v>1.1797</v>
      </c>
      <c r="CF1161" s="145">
        <v>306.60000000000002</v>
      </c>
      <c r="CG1161" s="146">
        <v>306.60000000000002</v>
      </c>
      <c r="CH1161" s="146">
        <v>0.93600000000000005</v>
      </c>
      <c r="CI1161" s="146">
        <v>86739</v>
      </c>
      <c r="CJ1161" s="146"/>
      <c r="CK1161" s="147">
        <v>0.40620000000000001</v>
      </c>
      <c r="CL1161" s="145">
        <v>339.6</v>
      </c>
      <c r="CM1161" s="146">
        <v>339.6</v>
      </c>
      <c r="CN1161" s="146">
        <v>0.93989999999999996</v>
      </c>
      <c r="CO1161" s="146">
        <v>117375</v>
      </c>
      <c r="CP1161" s="146"/>
      <c r="CQ1161" s="147">
        <v>0.51070000000000004</v>
      </c>
      <c r="CR1161" s="145">
        <v>325.2</v>
      </c>
      <c r="CS1161" s="146">
        <v>325.2</v>
      </c>
      <c r="CT1161" s="146">
        <v>0.93359999999999999</v>
      </c>
      <c r="CU1161" s="146">
        <v>103068</v>
      </c>
      <c r="CV1161" s="146"/>
      <c r="CW1161" s="147">
        <v>0.45629999999999998</v>
      </c>
      <c r="CX1161" s="145">
        <v>354</v>
      </c>
      <c r="CY1161" s="146">
        <v>354</v>
      </c>
      <c r="CZ1161" s="146">
        <v>0.87929999999999997</v>
      </c>
      <c r="DA1161" s="146">
        <v>121284</v>
      </c>
      <c r="DB1161" s="146"/>
      <c r="DC1161" s="147">
        <v>0.52370000000000005</v>
      </c>
      <c r="DD1161" s="145">
        <v>349.2</v>
      </c>
      <c r="DE1161" s="146">
        <v>349.2</v>
      </c>
      <c r="DF1161" s="146">
        <v>0.88060000000000005</v>
      </c>
      <c r="DG1161" s="146">
        <v>102123</v>
      </c>
      <c r="DH1161" s="146"/>
      <c r="DI1161" s="147">
        <v>0.4612</v>
      </c>
    </row>
    <row r="1162" spans="1:113">
      <c r="A1162" s="137">
        <v>1159</v>
      </c>
      <c r="B1162" s="138" t="s">
        <v>1322</v>
      </c>
      <c r="C1162" s="139" t="s">
        <v>3372</v>
      </c>
      <c r="D1162" s="140" t="s">
        <v>195</v>
      </c>
      <c r="E1162" s="141">
        <v>157.77777777777777</v>
      </c>
      <c r="F1162" s="145">
        <v>48</v>
      </c>
      <c r="G1162" s="146">
        <v>43</v>
      </c>
      <c r="H1162" s="146">
        <v>0.9</v>
      </c>
      <c r="I1162" s="146">
        <v>15330</v>
      </c>
      <c r="J1162" s="146">
        <v>0</v>
      </c>
      <c r="K1162" s="147">
        <v>0.48599999999999999</v>
      </c>
      <c r="L1162" s="145">
        <v>39</v>
      </c>
      <c r="M1162" s="146">
        <v>35</v>
      </c>
      <c r="N1162" s="146">
        <v>0.92800000000000005</v>
      </c>
      <c r="O1162" s="146">
        <v>16740</v>
      </c>
      <c r="P1162" s="146">
        <v>0</v>
      </c>
      <c r="Q1162" s="147">
        <v>0.63400000000000001</v>
      </c>
      <c r="R1162" s="145">
        <v>33</v>
      </c>
      <c r="S1162" s="146">
        <v>142</v>
      </c>
      <c r="T1162" s="146">
        <v>0.91</v>
      </c>
      <c r="U1162" s="146">
        <v>15870</v>
      </c>
      <c r="V1162" s="146">
        <v>0</v>
      </c>
      <c r="W1162" s="147">
        <v>0.72399999999999998</v>
      </c>
      <c r="X1162" s="145">
        <v>51</v>
      </c>
      <c r="Y1162" s="146">
        <v>142</v>
      </c>
      <c r="Z1162" s="146">
        <v>0.91300000000000003</v>
      </c>
      <c r="AA1162" s="146">
        <v>14100</v>
      </c>
      <c r="AB1162" s="146">
        <v>0</v>
      </c>
      <c r="AC1162" s="147">
        <v>0.41499999999999998</v>
      </c>
      <c r="AD1162" s="145">
        <v>45</v>
      </c>
      <c r="AE1162" s="146">
        <v>142</v>
      </c>
      <c r="AF1162" s="146">
        <v>0.88600000000000001</v>
      </c>
      <c r="AG1162" s="146">
        <v>14400</v>
      </c>
      <c r="AH1162" s="146">
        <v>0</v>
      </c>
      <c r="AI1162" s="147">
        <v>0.495</v>
      </c>
      <c r="AJ1162" s="145">
        <v>0</v>
      </c>
      <c r="AK1162" s="146">
        <v>0</v>
      </c>
      <c r="AL1162" s="146">
        <v>0.90500000000000003</v>
      </c>
      <c r="AM1162" s="146">
        <v>15990</v>
      </c>
      <c r="AN1162" s="146">
        <v>0</v>
      </c>
      <c r="AO1162" s="147">
        <v>0.495</v>
      </c>
      <c r="AP1162" s="145">
        <v>0</v>
      </c>
      <c r="AQ1162" s="146">
        <v>126.224</v>
      </c>
      <c r="AR1162" s="146">
        <v>0.85840000000000005</v>
      </c>
      <c r="AS1162" s="146">
        <v>11640</v>
      </c>
      <c r="AT1162" s="146"/>
      <c r="AU1162" s="147"/>
      <c r="AV1162" s="145">
        <v>33</v>
      </c>
      <c r="AW1162" s="146">
        <v>126.224</v>
      </c>
      <c r="AX1162" s="146">
        <v>0.82669999999999999</v>
      </c>
      <c r="AY1162" s="146">
        <v>9300</v>
      </c>
      <c r="AZ1162" s="146"/>
      <c r="BA1162" s="147"/>
      <c r="BB1162" s="145">
        <v>24</v>
      </c>
      <c r="BC1162" s="146">
        <v>126.224</v>
      </c>
      <c r="BD1162" s="146">
        <v>0.87709999999999999</v>
      </c>
      <c r="BE1162" s="146">
        <v>6870</v>
      </c>
      <c r="BF1162" s="146"/>
      <c r="BG1162" s="147"/>
      <c r="BH1162" s="145">
        <v>27</v>
      </c>
      <c r="BI1162" s="146">
        <v>126.224</v>
      </c>
      <c r="BJ1162" s="146">
        <v>0.69930000000000003</v>
      </c>
      <c r="BK1162" s="146">
        <v>6690</v>
      </c>
      <c r="BL1162" s="146"/>
      <c r="BM1162" s="147"/>
      <c r="BN1162" s="145">
        <v>24</v>
      </c>
      <c r="BO1162" s="146">
        <v>126.224</v>
      </c>
      <c r="BP1162" s="146">
        <v>0.79749999999999999</v>
      </c>
      <c r="BQ1162" s="146">
        <v>5670</v>
      </c>
      <c r="BR1162" s="146"/>
      <c r="BS1162" s="147"/>
      <c r="BT1162" s="145"/>
      <c r="BU1162" s="146"/>
      <c r="BV1162" s="146"/>
      <c r="BW1162" s="146"/>
      <c r="BX1162" s="146"/>
      <c r="BY1162" s="147"/>
      <c r="BZ1162" s="145">
        <v>84</v>
      </c>
      <c r="CA1162" s="146">
        <v>252.44800000000001</v>
      </c>
      <c r="CB1162" s="146">
        <v>1.8489</v>
      </c>
      <c r="CC1162" s="146">
        <v>27480</v>
      </c>
      <c r="CD1162" s="146"/>
      <c r="CE1162" s="147"/>
      <c r="CF1162" s="145">
        <v>45</v>
      </c>
      <c r="CG1162" s="146">
        <v>126.224</v>
      </c>
      <c r="CH1162" s="146">
        <v>0.9304</v>
      </c>
      <c r="CI1162" s="146">
        <v>12030</v>
      </c>
      <c r="CJ1162" s="146"/>
      <c r="CK1162" s="147"/>
      <c r="CL1162" s="145">
        <v>48</v>
      </c>
      <c r="CM1162" s="146">
        <v>126.224</v>
      </c>
      <c r="CN1162" s="146">
        <v>0.90910000000000002</v>
      </c>
      <c r="CO1162" s="146">
        <v>15900</v>
      </c>
      <c r="CP1162" s="146"/>
      <c r="CQ1162" s="147"/>
      <c r="CR1162" s="145">
        <v>42</v>
      </c>
      <c r="CS1162" s="146">
        <v>126.224</v>
      </c>
      <c r="CT1162" s="146">
        <v>0.90720000000000001</v>
      </c>
      <c r="CU1162" s="146">
        <v>13200</v>
      </c>
      <c r="CV1162" s="146"/>
      <c r="CW1162" s="147"/>
      <c r="CX1162" s="145">
        <v>45</v>
      </c>
      <c r="CY1162" s="146">
        <v>126.224</v>
      </c>
      <c r="CZ1162" s="146">
        <v>0.91259999999999997</v>
      </c>
      <c r="DA1162" s="146">
        <v>13470</v>
      </c>
      <c r="DB1162" s="146"/>
      <c r="DC1162" s="147"/>
      <c r="DD1162" s="145">
        <v>39</v>
      </c>
      <c r="DE1162" s="146">
        <v>126.224</v>
      </c>
      <c r="DF1162" s="146">
        <v>0.87729999999999997</v>
      </c>
      <c r="DG1162" s="146">
        <v>11580</v>
      </c>
      <c r="DH1162" s="146"/>
      <c r="DI1162" s="147"/>
    </row>
    <row r="1163" spans="1:113">
      <c r="A1163" s="137">
        <v>1160</v>
      </c>
      <c r="B1163" s="138" t="s">
        <v>1323</v>
      </c>
      <c r="C1163" s="139" t="s">
        <v>3373</v>
      </c>
      <c r="D1163" s="140" t="s">
        <v>195</v>
      </c>
      <c r="E1163" s="141">
        <v>289</v>
      </c>
      <c r="F1163" s="142">
        <v>191.1</v>
      </c>
      <c r="G1163" s="143">
        <v>191.5</v>
      </c>
      <c r="H1163" s="143">
        <v>0.85</v>
      </c>
      <c r="I1163" s="143">
        <v>61548</v>
      </c>
      <c r="J1163" s="143">
        <v>0</v>
      </c>
      <c r="K1163" s="147">
        <v>0.51900000000000002</v>
      </c>
      <c r="L1163" s="142">
        <v>127.8</v>
      </c>
      <c r="M1163" s="143">
        <v>191.5</v>
      </c>
      <c r="N1163" s="143">
        <v>0.85599999999999998</v>
      </c>
      <c r="O1163" s="143">
        <v>61080</v>
      </c>
      <c r="P1163" s="143">
        <v>12017</v>
      </c>
      <c r="Q1163" s="147">
        <v>0.76500000000000001</v>
      </c>
      <c r="R1163" s="142">
        <v>251.4</v>
      </c>
      <c r="S1163" s="143">
        <v>251.4</v>
      </c>
      <c r="T1163" s="143">
        <v>0.93899999999999995</v>
      </c>
      <c r="U1163" s="143">
        <v>36789</v>
      </c>
      <c r="V1163" s="143">
        <v>0</v>
      </c>
      <c r="W1163" s="147">
        <v>0.21299999999999999</v>
      </c>
      <c r="X1163" s="142">
        <v>293.7</v>
      </c>
      <c r="Y1163" s="143">
        <v>293.7</v>
      </c>
      <c r="Z1163" s="143">
        <v>0.88</v>
      </c>
      <c r="AA1163" s="143">
        <v>80823</v>
      </c>
      <c r="AB1163" s="143">
        <v>0</v>
      </c>
      <c r="AC1163" s="147">
        <v>0.42799999999999999</v>
      </c>
      <c r="AD1163" s="142">
        <v>294.3</v>
      </c>
      <c r="AE1163" s="143">
        <v>294.3</v>
      </c>
      <c r="AF1163" s="143">
        <v>0.88900000000000001</v>
      </c>
      <c r="AG1163" s="143">
        <v>53949</v>
      </c>
      <c r="AH1163" s="143">
        <v>0</v>
      </c>
      <c r="AI1163" s="147">
        <v>0.28199999999999997</v>
      </c>
      <c r="AJ1163" s="142">
        <v>327.9</v>
      </c>
      <c r="AK1163" s="143">
        <v>327.9</v>
      </c>
      <c r="AL1163" s="143">
        <v>0.89400000000000002</v>
      </c>
      <c r="AM1163" s="143">
        <v>40398</v>
      </c>
      <c r="AN1163" s="143">
        <v>0</v>
      </c>
      <c r="AO1163" s="147">
        <v>0.189</v>
      </c>
      <c r="AP1163" s="142">
        <v>218.1</v>
      </c>
      <c r="AQ1163" s="143">
        <v>231.2</v>
      </c>
      <c r="AR1163" s="143">
        <v>0.87370000000000003</v>
      </c>
      <c r="AS1163" s="143">
        <v>22251</v>
      </c>
      <c r="AT1163" s="143"/>
      <c r="AU1163" s="147">
        <v>0.15690000000000001</v>
      </c>
      <c r="AV1163" s="142">
        <v>129.44999999999999</v>
      </c>
      <c r="AW1163" s="143">
        <v>231.2</v>
      </c>
      <c r="AX1163" s="143">
        <v>0.90849999999999997</v>
      </c>
      <c r="AY1163" s="143">
        <v>11292</v>
      </c>
      <c r="AZ1163" s="143"/>
      <c r="BA1163" s="147">
        <v>0.13339999999999999</v>
      </c>
      <c r="BB1163" s="142">
        <v>93</v>
      </c>
      <c r="BC1163" s="143">
        <v>231.2</v>
      </c>
      <c r="BD1163" s="143">
        <v>0.83160000000000001</v>
      </c>
      <c r="BE1163" s="143">
        <v>6162</v>
      </c>
      <c r="BF1163" s="143"/>
      <c r="BG1163" s="147">
        <v>0.1071</v>
      </c>
      <c r="BH1163" s="142">
        <v>222</v>
      </c>
      <c r="BI1163" s="143">
        <v>231.2</v>
      </c>
      <c r="BJ1163" s="143">
        <v>0.97250000000000003</v>
      </c>
      <c r="BK1163" s="143">
        <v>25425</v>
      </c>
      <c r="BL1163" s="143"/>
      <c r="BM1163" s="147">
        <v>0.1583</v>
      </c>
      <c r="BN1163" s="142">
        <v>207.18</v>
      </c>
      <c r="BO1163" s="143">
        <v>231.2</v>
      </c>
      <c r="BP1163" s="143">
        <v>0.96289999999999998</v>
      </c>
      <c r="BQ1163" s="143">
        <v>22758</v>
      </c>
      <c r="BR1163" s="143"/>
      <c r="BS1163" s="147">
        <v>0.16980000000000001</v>
      </c>
      <c r="BT1163" s="142"/>
      <c r="BU1163" s="143"/>
      <c r="BV1163" s="143"/>
      <c r="BW1163" s="143"/>
      <c r="BX1163" s="143"/>
      <c r="BY1163" s="147"/>
      <c r="BZ1163" s="142">
        <v>450.9</v>
      </c>
      <c r="CA1163" s="143">
        <v>462.4</v>
      </c>
      <c r="CB1163" s="143">
        <v>1.9077000000000002</v>
      </c>
      <c r="CC1163" s="143">
        <v>55065</v>
      </c>
      <c r="CD1163" s="143"/>
      <c r="CE1163" s="147">
        <v>0.35150000000000003</v>
      </c>
      <c r="CF1163" s="142">
        <v>0</v>
      </c>
      <c r="CG1163" s="143">
        <v>231.2</v>
      </c>
      <c r="CH1163" s="143">
        <v>0.87580000000000002</v>
      </c>
      <c r="CI1163" s="143">
        <v>33852</v>
      </c>
      <c r="CJ1163" s="143"/>
      <c r="CK1163" s="147">
        <v>0.17979999999999999</v>
      </c>
      <c r="CL1163" s="142">
        <v>207.3</v>
      </c>
      <c r="CM1163" s="143">
        <v>231.2</v>
      </c>
      <c r="CN1163" s="143">
        <v>0.94940000000000002</v>
      </c>
      <c r="CO1163" s="143">
        <v>34581</v>
      </c>
      <c r="CP1163" s="143"/>
      <c r="CQ1163" s="147">
        <v>0.24399999999999999</v>
      </c>
      <c r="CR1163" s="142">
        <v>313.05</v>
      </c>
      <c r="CS1163" s="143">
        <v>313.05</v>
      </c>
      <c r="CT1163" s="143">
        <v>0.94610000000000005</v>
      </c>
      <c r="CU1163" s="143">
        <v>31293</v>
      </c>
      <c r="CV1163" s="143"/>
      <c r="CW1163" s="147">
        <v>0.14199999999999999</v>
      </c>
      <c r="CX1163" s="142">
        <v>367.32</v>
      </c>
      <c r="CY1163" s="143">
        <v>367.32</v>
      </c>
      <c r="CZ1163" s="143">
        <v>0.94520000000000004</v>
      </c>
      <c r="DA1163" s="143">
        <v>44547</v>
      </c>
      <c r="DB1163" s="143"/>
      <c r="DC1163" s="147">
        <v>0.17249999999999999</v>
      </c>
      <c r="DD1163" s="142">
        <v>113.7</v>
      </c>
      <c r="DE1163" s="143">
        <v>231.2</v>
      </c>
      <c r="DF1163" s="143">
        <v>0.94259999999999999</v>
      </c>
      <c r="DG1163" s="143">
        <v>27816</v>
      </c>
      <c r="DH1163" s="143"/>
      <c r="DI1163" s="147">
        <v>0.36049999999999999</v>
      </c>
    </row>
    <row r="1164" spans="1:113">
      <c r="A1164" s="137">
        <v>1161</v>
      </c>
      <c r="B1164" s="138" t="s">
        <v>1324</v>
      </c>
      <c r="C1164" s="139" t="s">
        <v>3374</v>
      </c>
      <c r="D1164" s="140" t="s">
        <v>195</v>
      </c>
      <c r="E1164" s="141">
        <v>666.7</v>
      </c>
      <c r="F1164" s="145">
        <v>116</v>
      </c>
      <c r="G1164" s="146">
        <v>116</v>
      </c>
      <c r="H1164" s="146">
        <v>0.96499999999999997</v>
      </c>
      <c r="I1164" s="146">
        <v>24168</v>
      </c>
      <c r="J1164" s="146">
        <v>0</v>
      </c>
      <c r="K1164" s="147">
        <v>0.29599999999999999</v>
      </c>
      <c r="L1164" s="145">
        <v>132</v>
      </c>
      <c r="M1164" s="146">
        <v>132</v>
      </c>
      <c r="N1164" s="146">
        <v>0.95099999999999996</v>
      </c>
      <c r="O1164" s="146">
        <v>32395</v>
      </c>
      <c r="P1164" s="146">
        <v>0</v>
      </c>
      <c r="Q1164" s="147">
        <v>0.35399999999999998</v>
      </c>
      <c r="R1164" s="145">
        <v>130</v>
      </c>
      <c r="S1164" s="146">
        <v>533.33000000000004</v>
      </c>
      <c r="T1164" s="146">
        <v>0.95899999999999996</v>
      </c>
      <c r="U1164" s="146">
        <v>42257</v>
      </c>
      <c r="V1164" s="146">
        <v>0</v>
      </c>
      <c r="W1164" s="147">
        <v>0.46400000000000002</v>
      </c>
      <c r="X1164" s="145">
        <v>124</v>
      </c>
      <c r="Y1164" s="146">
        <v>533.36</v>
      </c>
      <c r="Z1164" s="146">
        <v>0.95499999999999996</v>
      </c>
      <c r="AA1164" s="146">
        <v>26411</v>
      </c>
      <c r="AB1164" s="146">
        <v>0</v>
      </c>
      <c r="AC1164" s="147">
        <v>0.30599999999999999</v>
      </c>
      <c r="AD1164" s="145">
        <v>130</v>
      </c>
      <c r="AE1164" s="146">
        <v>533.36</v>
      </c>
      <c r="AF1164" s="146">
        <v>0.96</v>
      </c>
      <c r="AG1164" s="146">
        <v>36731</v>
      </c>
      <c r="AH1164" s="146">
        <v>0</v>
      </c>
      <c r="AI1164" s="147">
        <v>0.40300000000000002</v>
      </c>
      <c r="AJ1164" s="145">
        <v>142</v>
      </c>
      <c r="AK1164" s="146">
        <v>533.36</v>
      </c>
      <c r="AL1164" s="146">
        <v>0.95499999999999996</v>
      </c>
      <c r="AM1164" s="146">
        <v>51211</v>
      </c>
      <c r="AN1164" s="146">
        <v>0</v>
      </c>
      <c r="AO1164" s="147">
        <v>0.51700000000000002</v>
      </c>
      <c r="AP1164" s="145">
        <v>134</v>
      </c>
      <c r="AQ1164" s="146">
        <v>533.36</v>
      </c>
      <c r="AR1164" s="146">
        <v>0.94220000000000004</v>
      </c>
      <c r="AS1164" s="146">
        <v>34567</v>
      </c>
      <c r="AT1164" s="146"/>
      <c r="AU1164" s="147">
        <v>0.36799999999999999</v>
      </c>
      <c r="AV1164" s="145">
        <v>128</v>
      </c>
      <c r="AW1164" s="146">
        <v>533.36</v>
      </c>
      <c r="AX1164" s="146">
        <v>0.92349999999999999</v>
      </c>
      <c r="AY1164" s="146">
        <v>31512</v>
      </c>
      <c r="AZ1164" s="146"/>
      <c r="BA1164" s="147">
        <v>0.37030000000000002</v>
      </c>
      <c r="BB1164" s="145">
        <v>130</v>
      </c>
      <c r="BC1164" s="146">
        <v>533.36</v>
      </c>
      <c r="BD1164" s="146">
        <v>0.878</v>
      </c>
      <c r="BE1164" s="146">
        <v>35498</v>
      </c>
      <c r="BF1164" s="146"/>
      <c r="BG1164" s="147">
        <v>0.41799999999999998</v>
      </c>
      <c r="BH1164" s="145">
        <v>144</v>
      </c>
      <c r="BI1164" s="146">
        <v>533.36</v>
      </c>
      <c r="BJ1164" s="146">
        <v>0.88849999999999996</v>
      </c>
      <c r="BK1164" s="146">
        <v>27041</v>
      </c>
      <c r="BL1164" s="146"/>
      <c r="BM1164" s="147">
        <v>0.28410000000000002</v>
      </c>
      <c r="BN1164" s="145">
        <v>134</v>
      </c>
      <c r="BO1164" s="146">
        <v>533.36</v>
      </c>
      <c r="BP1164" s="146">
        <v>0.89449999999999996</v>
      </c>
      <c r="BQ1164" s="146">
        <v>41823</v>
      </c>
      <c r="BR1164" s="146"/>
      <c r="BS1164" s="147">
        <v>0.51919999999999999</v>
      </c>
      <c r="BT1164" s="145"/>
      <c r="BU1164" s="146"/>
      <c r="BV1164" s="146"/>
      <c r="BW1164" s="146"/>
      <c r="BX1164" s="146"/>
      <c r="BY1164" s="147"/>
      <c r="BZ1164" s="145">
        <v>270</v>
      </c>
      <c r="CA1164" s="146">
        <v>1066.72</v>
      </c>
      <c r="CB1164" s="146">
        <v>1.8855999999999999</v>
      </c>
      <c r="CC1164" s="146">
        <v>95647</v>
      </c>
      <c r="CD1164" s="146"/>
      <c r="CE1164" s="147">
        <v>1.0387</v>
      </c>
      <c r="CF1164" s="145">
        <v>148</v>
      </c>
      <c r="CG1164" s="146">
        <v>533.36</v>
      </c>
      <c r="CH1164" s="146">
        <v>0.94650000000000001</v>
      </c>
      <c r="CI1164" s="146">
        <v>36678</v>
      </c>
      <c r="CJ1164" s="146"/>
      <c r="CK1164" s="147">
        <v>0.35189999999999999</v>
      </c>
      <c r="CL1164" s="145">
        <v>169</v>
      </c>
      <c r="CM1164" s="146">
        <v>533.36</v>
      </c>
      <c r="CN1164" s="146">
        <v>0.94730000000000003</v>
      </c>
      <c r="CO1164" s="146">
        <v>56385</v>
      </c>
      <c r="CP1164" s="146"/>
      <c r="CQ1164" s="147">
        <v>0.48920000000000002</v>
      </c>
      <c r="CR1164" s="145">
        <v>148</v>
      </c>
      <c r="CS1164" s="146">
        <v>533.36</v>
      </c>
      <c r="CT1164" s="146">
        <v>0.93979999999999997</v>
      </c>
      <c r="CU1164" s="146">
        <v>47559</v>
      </c>
      <c r="CV1164" s="146"/>
      <c r="CW1164" s="147">
        <v>0.45960000000000001</v>
      </c>
      <c r="CX1164" s="145">
        <v>166</v>
      </c>
      <c r="CY1164" s="146">
        <v>533.36</v>
      </c>
      <c r="CZ1164" s="146">
        <v>0.92700000000000005</v>
      </c>
      <c r="DA1164" s="146">
        <v>51110</v>
      </c>
      <c r="DB1164" s="146"/>
      <c r="DC1164" s="147">
        <v>0.44640000000000002</v>
      </c>
      <c r="DD1164" s="145">
        <v>176</v>
      </c>
      <c r="DE1164" s="146">
        <v>533.36</v>
      </c>
      <c r="DF1164" s="146">
        <v>0.92810000000000004</v>
      </c>
      <c r="DG1164" s="146">
        <v>43788</v>
      </c>
      <c r="DH1164" s="146"/>
      <c r="DI1164" s="147">
        <v>0.37230000000000002</v>
      </c>
    </row>
    <row r="1165" spans="1:113">
      <c r="A1165" s="137">
        <v>1162</v>
      </c>
      <c r="B1165" s="138" t="s">
        <v>1325</v>
      </c>
      <c r="C1165" s="139" t="s">
        <v>3375</v>
      </c>
      <c r="D1165" s="140" t="s">
        <v>195</v>
      </c>
      <c r="E1165" s="141">
        <v>411.1</v>
      </c>
      <c r="F1165" s="142">
        <v>244.8</v>
      </c>
      <c r="G1165" s="143">
        <v>245</v>
      </c>
      <c r="H1165" s="143">
        <v>0.86099999999999999</v>
      </c>
      <c r="I1165" s="143">
        <v>16995.599999999999</v>
      </c>
      <c r="J1165" s="143">
        <v>0</v>
      </c>
      <c r="K1165" s="144">
        <v>0.11</v>
      </c>
      <c r="L1165" s="142">
        <v>192</v>
      </c>
      <c r="M1165" s="143">
        <v>245</v>
      </c>
      <c r="N1165" s="143">
        <v>0.80100000000000005</v>
      </c>
      <c r="O1165" s="143">
        <v>37147.199999999997</v>
      </c>
      <c r="P1165" s="143">
        <v>0</v>
      </c>
      <c r="Q1165" s="144">
        <v>0.33100000000000002</v>
      </c>
      <c r="R1165" s="142">
        <v>206.4</v>
      </c>
      <c r="S1165" s="143">
        <v>328.89</v>
      </c>
      <c r="T1165" s="143">
        <v>0.83099999999999996</v>
      </c>
      <c r="U1165" s="143">
        <v>41166.6</v>
      </c>
      <c r="V1165" s="143">
        <v>0</v>
      </c>
      <c r="W1165" s="144">
        <v>0.32900000000000001</v>
      </c>
      <c r="X1165" s="142">
        <v>267.60000000000002</v>
      </c>
      <c r="Y1165" s="143">
        <v>328.88</v>
      </c>
      <c r="Z1165" s="143">
        <v>0.83299999999999996</v>
      </c>
      <c r="AA1165" s="143">
        <v>47800</v>
      </c>
      <c r="AB1165" s="143">
        <v>0</v>
      </c>
      <c r="AC1165" s="144">
        <v>0.29399999999999998</v>
      </c>
      <c r="AD1165" s="142">
        <v>17.04</v>
      </c>
      <c r="AE1165" s="143">
        <v>328.88</v>
      </c>
      <c r="AF1165" s="143">
        <v>0.91400000000000003</v>
      </c>
      <c r="AG1165" s="143">
        <v>45076</v>
      </c>
      <c r="AH1165" s="143">
        <v>38154</v>
      </c>
      <c r="AI1165" s="144">
        <v>3.9649999999999999</v>
      </c>
      <c r="AJ1165" s="142">
        <v>34.799999999999997</v>
      </c>
      <c r="AK1165" s="143">
        <v>328.88</v>
      </c>
      <c r="AL1165" s="143">
        <v>0.97</v>
      </c>
      <c r="AM1165" s="143">
        <v>8894</v>
      </c>
      <c r="AN1165" s="143">
        <v>0</v>
      </c>
      <c r="AO1165" s="144">
        <v>0.36099999999999999</v>
      </c>
      <c r="AP1165" s="142">
        <v>32.4</v>
      </c>
      <c r="AQ1165" s="143">
        <v>328.88</v>
      </c>
      <c r="AR1165" s="143">
        <v>0.99670000000000003</v>
      </c>
      <c r="AS1165" s="143">
        <v>6077</v>
      </c>
      <c r="AT1165" s="143"/>
      <c r="AU1165" s="144">
        <v>0.25290000000000001</v>
      </c>
      <c r="AV1165" s="142">
        <v>25.2</v>
      </c>
      <c r="AW1165" s="143">
        <v>328.88</v>
      </c>
      <c r="AX1165" s="143">
        <v>0.99580000000000002</v>
      </c>
      <c r="AY1165" s="143">
        <v>7058</v>
      </c>
      <c r="AZ1165" s="143"/>
      <c r="BA1165" s="144">
        <v>0.3906</v>
      </c>
      <c r="BB1165" s="142">
        <v>54</v>
      </c>
      <c r="BC1165" s="143">
        <v>328.88</v>
      </c>
      <c r="BD1165" s="143">
        <v>0.99199999999999999</v>
      </c>
      <c r="BE1165" s="143">
        <v>7407</v>
      </c>
      <c r="BF1165" s="143"/>
      <c r="BG1165" s="144">
        <v>0.18590000000000001</v>
      </c>
      <c r="BH1165" s="142">
        <v>255.6</v>
      </c>
      <c r="BI1165" s="143">
        <v>328.88</v>
      </c>
      <c r="BJ1165" s="143">
        <v>0.89759999999999995</v>
      </c>
      <c r="BK1165" s="143">
        <v>73157</v>
      </c>
      <c r="BL1165" s="143"/>
      <c r="BM1165" s="144">
        <v>0.42859999999999998</v>
      </c>
      <c r="BN1165" s="142">
        <v>225.6</v>
      </c>
      <c r="BO1165" s="143">
        <v>328.88</v>
      </c>
      <c r="BP1165" s="143">
        <v>0.93940000000000001</v>
      </c>
      <c r="BQ1165" s="143">
        <v>92429</v>
      </c>
      <c r="BR1165" s="143">
        <v>6979</v>
      </c>
      <c r="BS1165" s="144">
        <v>0.64900000000000002</v>
      </c>
      <c r="BT1165" s="142"/>
      <c r="BU1165" s="143"/>
      <c r="BV1165" s="143"/>
      <c r="BW1165" s="143"/>
      <c r="BX1165" s="143"/>
      <c r="BY1165" s="144"/>
      <c r="BZ1165" s="142">
        <v>499.2</v>
      </c>
      <c r="CA1165" s="143">
        <v>657.76</v>
      </c>
      <c r="CB1165" s="143">
        <v>1.8744999999999998</v>
      </c>
      <c r="CC1165" s="143">
        <v>172567</v>
      </c>
      <c r="CD1165" s="143"/>
      <c r="CE1165" s="144">
        <v>1.0193000000000001</v>
      </c>
      <c r="CF1165" s="142">
        <v>246</v>
      </c>
      <c r="CG1165" s="143">
        <v>328.88</v>
      </c>
      <c r="CH1165" s="143">
        <v>0.93289999999999995</v>
      </c>
      <c r="CI1165" s="143">
        <v>79634</v>
      </c>
      <c r="CJ1165" s="143"/>
      <c r="CK1165" s="144">
        <v>0.46639999999999998</v>
      </c>
      <c r="CL1165" s="142">
        <v>56.46</v>
      </c>
      <c r="CM1165" s="143">
        <v>328.88</v>
      </c>
      <c r="CN1165" s="143">
        <v>0.94779999999999998</v>
      </c>
      <c r="CO1165" s="143">
        <v>43085</v>
      </c>
      <c r="CP1165" s="143">
        <v>21067</v>
      </c>
      <c r="CQ1165" s="144">
        <v>1.1182000000000001</v>
      </c>
      <c r="CR1165" s="142">
        <v>57.6</v>
      </c>
      <c r="CS1165" s="143">
        <v>328.88</v>
      </c>
      <c r="CT1165" s="143">
        <v>0.93489999999999995</v>
      </c>
      <c r="CU1165" s="143">
        <v>32724</v>
      </c>
      <c r="CV1165" s="143">
        <v>9289</v>
      </c>
      <c r="CW1165" s="144">
        <v>0.81679999999999997</v>
      </c>
      <c r="CX1165" s="142">
        <v>60</v>
      </c>
      <c r="CY1165" s="143">
        <v>328.88</v>
      </c>
      <c r="CZ1165" s="143">
        <v>0.93899999999999995</v>
      </c>
      <c r="DA1165" s="143">
        <v>47018</v>
      </c>
      <c r="DB1165" s="143">
        <v>23290</v>
      </c>
      <c r="DC1165" s="144">
        <v>1.1216999999999999</v>
      </c>
      <c r="DD1165" s="142">
        <v>62.4</v>
      </c>
      <c r="DE1165" s="143">
        <v>328.88</v>
      </c>
      <c r="DF1165" s="143">
        <v>0.92090000000000005</v>
      </c>
      <c r="DG1165" s="143">
        <v>48976</v>
      </c>
      <c r="DH1165" s="143">
        <v>26226</v>
      </c>
      <c r="DI1165" s="144">
        <v>1.1837</v>
      </c>
    </row>
    <row r="1166" spans="1:113" ht="22.5">
      <c r="A1166" s="137">
        <v>1163</v>
      </c>
      <c r="B1166" s="138" t="s">
        <v>1326</v>
      </c>
      <c r="C1166" s="139" t="s">
        <v>3376</v>
      </c>
      <c r="D1166" s="140" t="s">
        <v>195</v>
      </c>
      <c r="E1166" s="141">
        <v>180</v>
      </c>
      <c r="F1166" s="145">
        <v>0</v>
      </c>
      <c r="G1166" s="146">
        <v>180</v>
      </c>
      <c r="H1166" s="146">
        <v>0.92</v>
      </c>
      <c r="I1166" s="146">
        <v>6285</v>
      </c>
      <c r="J1166" s="146">
        <v>0</v>
      </c>
      <c r="K1166" s="147">
        <v>0.46400000000000002</v>
      </c>
      <c r="L1166" s="145">
        <v>0</v>
      </c>
      <c r="M1166" s="146">
        <v>180</v>
      </c>
      <c r="N1166" s="146">
        <v>0.92</v>
      </c>
      <c r="O1166" s="146">
        <v>6285</v>
      </c>
      <c r="P1166" s="146">
        <v>0</v>
      </c>
      <c r="Q1166" s="147">
        <v>0.46400000000000002</v>
      </c>
      <c r="R1166" s="145">
        <v>0</v>
      </c>
      <c r="S1166" s="146">
        <v>144</v>
      </c>
      <c r="T1166" s="146">
        <v>0.92</v>
      </c>
      <c r="U1166" s="146">
        <v>6285</v>
      </c>
      <c r="V1166" s="146">
        <v>0</v>
      </c>
      <c r="W1166" s="147">
        <v>0.46400000000000002</v>
      </c>
      <c r="X1166" s="145">
        <v>30</v>
      </c>
      <c r="Y1166" s="146">
        <v>144</v>
      </c>
      <c r="Z1166" s="146">
        <v>0.97399999999999998</v>
      </c>
      <c r="AA1166" s="146">
        <v>3020</v>
      </c>
      <c r="AB1166" s="146">
        <v>0</v>
      </c>
      <c r="AC1166" s="147">
        <v>0.14199999999999999</v>
      </c>
      <c r="AD1166" s="145">
        <v>26</v>
      </c>
      <c r="AE1166" s="146">
        <v>144</v>
      </c>
      <c r="AF1166" s="146">
        <v>0.96799999999999997</v>
      </c>
      <c r="AG1166" s="146">
        <v>4300</v>
      </c>
      <c r="AH1166" s="146">
        <v>0</v>
      </c>
      <c r="AI1166" s="147">
        <v>0.23400000000000001</v>
      </c>
      <c r="AJ1166" s="145">
        <v>50</v>
      </c>
      <c r="AK1166" s="146">
        <v>144</v>
      </c>
      <c r="AL1166" s="146">
        <v>0.96399999999999997</v>
      </c>
      <c r="AM1166" s="146">
        <v>5900</v>
      </c>
      <c r="AN1166" s="146">
        <v>0</v>
      </c>
      <c r="AO1166" s="147">
        <v>0.16800000000000001</v>
      </c>
      <c r="AP1166" s="145">
        <v>104</v>
      </c>
      <c r="AQ1166" s="146">
        <v>144</v>
      </c>
      <c r="AR1166" s="146">
        <v>0.98099999999999998</v>
      </c>
      <c r="AS1166" s="146">
        <v>2060</v>
      </c>
      <c r="AT1166" s="146"/>
      <c r="AU1166" s="147">
        <v>2.7099999999999999E-2</v>
      </c>
      <c r="AV1166" s="145">
        <v>24</v>
      </c>
      <c r="AW1166" s="146">
        <v>144</v>
      </c>
      <c r="AX1166" s="146">
        <v>0.88360000000000005</v>
      </c>
      <c r="AY1166" s="146">
        <v>744</v>
      </c>
      <c r="AZ1166" s="146"/>
      <c r="BA1166" s="147">
        <v>4.87E-2</v>
      </c>
      <c r="BB1166" s="145">
        <v>24</v>
      </c>
      <c r="BC1166" s="146">
        <v>144</v>
      </c>
      <c r="BD1166" s="146">
        <v>0.9163</v>
      </c>
      <c r="BE1166" s="146">
        <v>372</v>
      </c>
      <c r="BF1166" s="146"/>
      <c r="BG1166" s="147">
        <v>2.2700000000000001E-2</v>
      </c>
      <c r="BH1166" s="145">
        <v>16</v>
      </c>
      <c r="BI1166" s="146">
        <v>144</v>
      </c>
      <c r="BJ1166" s="146">
        <v>0.91920000000000002</v>
      </c>
      <c r="BK1166" s="146">
        <v>1092</v>
      </c>
      <c r="BL1166" s="146"/>
      <c r="BM1166" s="147">
        <v>9.98E-2</v>
      </c>
      <c r="BN1166" s="145">
        <v>126.6</v>
      </c>
      <c r="BO1166" s="146">
        <v>144</v>
      </c>
      <c r="BP1166" s="146">
        <v>0</v>
      </c>
      <c r="BQ1166" s="146">
        <v>1298</v>
      </c>
      <c r="BR1166" s="146"/>
      <c r="BS1166" s="147">
        <v>1.5299999999999999E-2</v>
      </c>
      <c r="BT1166" s="145"/>
      <c r="BU1166" s="146"/>
      <c r="BV1166" s="146"/>
      <c r="BW1166" s="146"/>
      <c r="BX1166" s="146"/>
      <c r="BY1166" s="147"/>
      <c r="BZ1166" s="145">
        <v>262.2</v>
      </c>
      <c r="CA1166" s="146">
        <v>288</v>
      </c>
      <c r="CB1166" s="146">
        <v>1.9287000000000001</v>
      </c>
      <c r="CC1166" s="146">
        <v>19308</v>
      </c>
      <c r="CD1166" s="146"/>
      <c r="CE1166" s="147">
        <v>0.20140000000000002</v>
      </c>
      <c r="CF1166" s="145">
        <v>33.200000000000003</v>
      </c>
      <c r="CG1166" s="146">
        <v>144</v>
      </c>
      <c r="CH1166" s="146">
        <v>0.95040000000000002</v>
      </c>
      <c r="CI1166" s="146">
        <v>1112</v>
      </c>
      <c r="CJ1166" s="146"/>
      <c r="CK1166" s="147">
        <v>4.7399999999999998E-2</v>
      </c>
      <c r="CL1166" s="145">
        <v>21.8</v>
      </c>
      <c r="CM1166" s="146">
        <v>144</v>
      </c>
      <c r="CN1166" s="146">
        <v>0.97529999999999994</v>
      </c>
      <c r="CO1166" s="146">
        <v>2134</v>
      </c>
      <c r="CP1166" s="146"/>
      <c r="CQ1166" s="147">
        <v>0.1394</v>
      </c>
      <c r="CR1166" s="145">
        <v>48.8</v>
      </c>
      <c r="CS1166" s="146">
        <v>144</v>
      </c>
      <c r="CT1166" s="146">
        <v>0.96409999999999996</v>
      </c>
      <c r="CU1166" s="146">
        <v>4194</v>
      </c>
      <c r="CV1166" s="146"/>
      <c r="CW1166" s="147">
        <v>0.1198</v>
      </c>
      <c r="CX1166" s="145">
        <v>121.4</v>
      </c>
      <c r="CY1166" s="146">
        <v>144</v>
      </c>
      <c r="CZ1166" s="146">
        <v>0.95279999999999998</v>
      </c>
      <c r="DA1166" s="146">
        <v>9334</v>
      </c>
      <c r="DB1166" s="146"/>
      <c r="DC1166" s="147">
        <v>0.1085</v>
      </c>
      <c r="DD1166" s="145">
        <v>86</v>
      </c>
      <c r="DE1166" s="146">
        <v>144</v>
      </c>
      <c r="DF1166" s="146">
        <v>0.95669999999999999</v>
      </c>
      <c r="DG1166" s="146">
        <v>6238</v>
      </c>
      <c r="DH1166" s="146"/>
      <c r="DI1166" s="147">
        <v>0.1053</v>
      </c>
    </row>
    <row r="1167" spans="1:113">
      <c r="A1167" s="137">
        <v>1164</v>
      </c>
      <c r="B1167" s="138" t="s">
        <v>1327</v>
      </c>
      <c r="C1167" s="139" t="s">
        <v>3377</v>
      </c>
      <c r="D1167" s="140" t="s">
        <v>195</v>
      </c>
      <c r="E1167" s="141">
        <v>133.30000000000001</v>
      </c>
      <c r="F1167" s="145">
        <v>0.8</v>
      </c>
      <c r="G1167" s="146">
        <v>2</v>
      </c>
      <c r="H1167" s="146">
        <v>0.72599999999999998</v>
      </c>
      <c r="I1167" s="146">
        <v>925.5</v>
      </c>
      <c r="J1167" s="146">
        <v>436.5</v>
      </c>
      <c r="K1167" s="147">
        <v>2.1829999999999998</v>
      </c>
      <c r="L1167" s="145">
        <v>70.400000000000006</v>
      </c>
      <c r="M1167" s="146">
        <v>71.5</v>
      </c>
      <c r="N1167" s="146">
        <v>0.69599999999999995</v>
      </c>
      <c r="O1167" s="146">
        <v>8543.5</v>
      </c>
      <c r="P1167" s="146">
        <v>0</v>
      </c>
      <c r="Q1167" s="147">
        <v>0.23899999999999999</v>
      </c>
      <c r="R1167" s="145">
        <v>70.8</v>
      </c>
      <c r="S1167" s="146">
        <v>106.66</v>
      </c>
      <c r="T1167" s="146">
        <v>0.68799999999999994</v>
      </c>
      <c r="U1167" s="146">
        <v>7294.5</v>
      </c>
      <c r="V1167" s="146">
        <v>0</v>
      </c>
      <c r="W1167" s="147">
        <v>0.20499999999999999</v>
      </c>
      <c r="X1167" s="145">
        <v>72.400000000000006</v>
      </c>
      <c r="Y1167" s="146">
        <v>106.64</v>
      </c>
      <c r="Z1167" s="146">
        <v>0.69199999999999995</v>
      </c>
      <c r="AA1167" s="146">
        <v>6833.5</v>
      </c>
      <c r="AB1167" s="146">
        <v>0</v>
      </c>
      <c r="AC1167" s="147">
        <v>0.187</v>
      </c>
      <c r="AD1167" s="145">
        <v>76.400000000000006</v>
      </c>
      <c r="AE1167" s="146">
        <v>106.64</v>
      </c>
      <c r="AF1167" s="146">
        <v>0.68500000000000005</v>
      </c>
      <c r="AG1167" s="146">
        <v>4418.5</v>
      </c>
      <c r="AH1167" s="146">
        <v>0</v>
      </c>
      <c r="AI1167" s="147">
        <v>0.11600000000000001</v>
      </c>
      <c r="AJ1167" s="145">
        <v>86</v>
      </c>
      <c r="AK1167" s="146">
        <v>106.64</v>
      </c>
      <c r="AL1167" s="146">
        <v>0.72699999999999998</v>
      </c>
      <c r="AM1167" s="146">
        <v>6238.5</v>
      </c>
      <c r="AN1167" s="146">
        <v>0</v>
      </c>
      <c r="AO1167" s="147">
        <v>0.13700000000000001</v>
      </c>
      <c r="AP1167" s="145">
        <v>80.349999999999994</v>
      </c>
      <c r="AQ1167" s="146">
        <v>106.64</v>
      </c>
      <c r="AR1167" s="146">
        <v>0.67859999999999998</v>
      </c>
      <c r="AS1167" s="146">
        <v>3715</v>
      </c>
      <c r="AT1167" s="146"/>
      <c r="AU1167" s="147">
        <v>9.1600000000000001E-2</v>
      </c>
      <c r="AV1167" s="145">
        <v>84.75</v>
      </c>
      <c r="AW1167" s="146">
        <v>106.64</v>
      </c>
      <c r="AX1167" s="146">
        <v>0.7</v>
      </c>
      <c r="AY1167" s="146">
        <v>7486</v>
      </c>
      <c r="AZ1167" s="146"/>
      <c r="BA1167" s="147">
        <v>0.17680000000000001</v>
      </c>
      <c r="BB1167" s="145">
        <v>85.15</v>
      </c>
      <c r="BC1167" s="146">
        <v>106.64</v>
      </c>
      <c r="BD1167" s="146">
        <v>0.67179999999999995</v>
      </c>
      <c r="BE1167" s="146">
        <v>7216</v>
      </c>
      <c r="BF1167" s="146"/>
      <c r="BG1167" s="147">
        <v>0.1711</v>
      </c>
      <c r="BH1167" s="145">
        <v>67.95</v>
      </c>
      <c r="BI1167" s="146">
        <v>106.64</v>
      </c>
      <c r="BJ1167" s="146">
        <v>0.61599999999999999</v>
      </c>
      <c r="BK1167" s="146">
        <v>7682</v>
      </c>
      <c r="BL1167" s="146"/>
      <c r="BM1167" s="147">
        <v>0.24940000000000001</v>
      </c>
      <c r="BN1167" s="145">
        <v>69.55</v>
      </c>
      <c r="BO1167" s="146">
        <v>106.64</v>
      </c>
      <c r="BP1167" s="146">
        <v>0.63959999999999995</v>
      </c>
      <c r="BQ1167" s="146">
        <v>6761</v>
      </c>
      <c r="BR1167" s="146"/>
      <c r="BS1167" s="147">
        <v>0.2286</v>
      </c>
      <c r="BT1167" s="145"/>
      <c r="BU1167" s="146"/>
      <c r="BV1167" s="146"/>
      <c r="BW1167" s="146"/>
      <c r="BX1167" s="146"/>
      <c r="BY1167" s="147"/>
      <c r="BZ1167" s="145">
        <v>155.5</v>
      </c>
      <c r="CA1167" s="146">
        <v>213.28</v>
      </c>
      <c r="CB1167" s="146">
        <v>1.3908</v>
      </c>
      <c r="CC1167" s="146">
        <v>17720</v>
      </c>
      <c r="CD1167" s="146"/>
      <c r="CE1167" s="147">
        <v>0.45200000000000001</v>
      </c>
      <c r="CF1167" s="145">
        <v>79.95</v>
      </c>
      <c r="CG1167" s="146">
        <v>106.64</v>
      </c>
      <c r="CH1167" s="146">
        <v>0.68530000000000002</v>
      </c>
      <c r="CI1167" s="146">
        <v>7281</v>
      </c>
      <c r="CJ1167" s="146"/>
      <c r="CK1167" s="147">
        <v>0.17599999999999999</v>
      </c>
      <c r="CL1167" s="145">
        <v>75.95</v>
      </c>
      <c r="CM1167" s="146">
        <v>106.64</v>
      </c>
      <c r="CN1167" s="146">
        <v>0.68989999999999996</v>
      </c>
      <c r="CO1167" s="146">
        <v>6644</v>
      </c>
      <c r="CP1167" s="146"/>
      <c r="CQ1167" s="147">
        <v>0.17330000000000001</v>
      </c>
      <c r="CR1167" s="145">
        <v>83.15</v>
      </c>
      <c r="CS1167" s="146">
        <v>106.64</v>
      </c>
      <c r="CT1167" s="146">
        <v>0.66810000000000003</v>
      </c>
      <c r="CU1167" s="146">
        <v>7765</v>
      </c>
      <c r="CV1167" s="146"/>
      <c r="CW1167" s="147">
        <v>0.1852</v>
      </c>
      <c r="CX1167" s="145">
        <v>77.95</v>
      </c>
      <c r="CY1167" s="146">
        <v>106.64</v>
      </c>
      <c r="CZ1167" s="146">
        <v>0.67430000000000001</v>
      </c>
      <c r="DA1167" s="146">
        <v>8080</v>
      </c>
      <c r="DB1167" s="146"/>
      <c r="DC1167" s="147">
        <v>0.20399999999999999</v>
      </c>
      <c r="DD1167" s="145">
        <v>0</v>
      </c>
      <c r="DE1167" s="146">
        <v>106.64</v>
      </c>
      <c r="DF1167" s="146"/>
      <c r="DG1167" s="146">
        <v>548</v>
      </c>
      <c r="DH1167" s="146"/>
      <c r="DI1167" s="147">
        <v>5.7000000000000002E-3</v>
      </c>
    </row>
    <row r="1168" spans="1:113" ht="22.5">
      <c r="A1168" s="137">
        <v>1165</v>
      </c>
      <c r="B1168" s="138" t="s">
        <v>1328</v>
      </c>
      <c r="C1168" s="139" t="s">
        <v>3378</v>
      </c>
      <c r="D1168" s="140" t="s">
        <v>195</v>
      </c>
      <c r="E1168" s="141">
        <v>162.19999999999999</v>
      </c>
      <c r="F1168" s="145">
        <v>28</v>
      </c>
      <c r="G1168" s="146">
        <v>28</v>
      </c>
      <c r="H1168" s="146">
        <v>0.80100000000000005</v>
      </c>
      <c r="I1168" s="146">
        <v>8380</v>
      </c>
      <c r="J1168" s="146">
        <v>0</v>
      </c>
      <c r="K1168" s="147">
        <v>0.51200000000000001</v>
      </c>
      <c r="L1168" s="145">
        <v>30</v>
      </c>
      <c r="M1168" s="146">
        <v>30</v>
      </c>
      <c r="N1168" s="146">
        <v>0.86399999999999999</v>
      </c>
      <c r="O1168" s="146">
        <v>11720</v>
      </c>
      <c r="P1168" s="146">
        <v>203</v>
      </c>
      <c r="Q1168" s="147">
        <v>0.61899999999999999</v>
      </c>
      <c r="R1168" s="145">
        <v>30</v>
      </c>
      <c r="S1168" s="146">
        <v>129.78</v>
      </c>
      <c r="T1168" s="146">
        <v>0.86799999999999999</v>
      </c>
      <c r="U1168" s="146">
        <v>11580</v>
      </c>
      <c r="V1168" s="146">
        <v>305</v>
      </c>
      <c r="W1168" s="147">
        <v>0.60899999999999999</v>
      </c>
      <c r="X1168" s="145">
        <v>170</v>
      </c>
      <c r="Y1168" s="146">
        <v>170</v>
      </c>
      <c r="Z1168" s="146">
        <v>0.91300000000000003</v>
      </c>
      <c r="AA1168" s="146">
        <v>12800</v>
      </c>
      <c r="AB1168" s="146">
        <v>0</v>
      </c>
      <c r="AC1168" s="147">
        <v>0.113</v>
      </c>
      <c r="AD1168" s="145">
        <v>140</v>
      </c>
      <c r="AE1168" s="146">
        <v>140</v>
      </c>
      <c r="AF1168" s="146">
        <v>0.91400000000000003</v>
      </c>
      <c r="AG1168" s="146">
        <v>12400</v>
      </c>
      <c r="AH1168" s="146">
        <v>0</v>
      </c>
      <c r="AI1168" s="147">
        <v>0.13300000000000001</v>
      </c>
      <c r="AJ1168" s="145">
        <v>12</v>
      </c>
      <c r="AK1168" s="146">
        <v>129.76</v>
      </c>
      <c r="AL1168" s="146">
        <v>0.93400000000000005</v>
      </c>
      <c r="AM1168" s="146">
        <v>15520</v>
      </c>
      <c r="AN1168" s="146">
        <v>10699</v>
      </c>
      <c r="AO1168" s="147">
        <v>1.897</v>
      </c>
      <c r="AP1168" s="145">
        <v>140</v>
      </c>
      <c r="AQ1168" s="146">
        <v>140</v>
      </c>
      <c r="AR1168" s="146">
        <v>0.89</v>
      </c>
      <c r="AS1168" s="146">
        <v>11000</v>
      </c>
      <c r="AT1168" s="146"/>
      <c r="AU1168" s="147">
        <v>0.1187</v>
      </c>
      <c r="AV1168" s="145">
        <v>34</v>
      </c>
      <c r="AW1168" s="146">
        <v>129.76</v>
      </c>
      <c r="AX1168" s="146">
        <v>0.79379999999999995</v>
      </c>
      <c r="AY1168" s="146">
        <v>10780</v>
      </c>
      <c r="AZ1168" s="146"/>
      <c r="BA1168" s="147">
        <v>0.55469999999999997</v>
      </c>
      <c r="BB1168" s="145">
        <v>20</v>
      </c>
      <c r="BC1168" s="146">
        <v>129.76</v>
      </c>
      <c r="BD1168" s="146">
        <v>0.64249999999999996</v>
      </c>
      <c r="BE1168" s="146">
        <v>6316</v>
      </c>
      <c r="BF1168" s="146">
        <v>580</v>
      </c>
      <c r="BG1168" s="147">
        <v>0.66059999999999997</v>
      </c>
      <c r="BH1168" s="145">
        <v>24</v>
      </c>
      <c r="BI1168" s="146">
        <v>129.76</v>
      </c>
      <c r="BJ1168" s="146">
        <v>0.70269999999999999</v>
      </c>
      <c r="BK1168" s="146">
        <v>6670</v>
      </c>
      <c r="BL1168" s="146"/>
      <c r="BM1168" s="147">
        <v>0.53159999999999996</v>
      </c>
      <c r="BN1168" s="145">
        <v>0.4</v>
      </c>
      <c r="BO1168" s="146">
        <v>129.76</v>
      </c>
      <c r="BP1168" s="146">
        <v>0.91110000000000002</v>
      </c>
      <c r="BQ1168" s="146">
        <v>82</v>
      </c>
      <c r="BR1168" s="146"/>
      <c r="BS1168" s="147">
        <v>0.33479999999999999</v>
      </c>
      <c r="BT1168" s="145"/>
      <c r="BU1168" s="146"/>
      <c r="BV1168" s="146"/>
      <c r="BW1168" s="146"/>
      <c r="BX1168" s="146"/>
      <c r="BY1168" s="147"/>
      <c r="BZ1168" s="145">
        <v>4</v>
      </c>
      <c r="CA1168" s="146">
        <v>259.52</v>
      </c>
      <c r="CB1168" s="146">
        <v>0</v>
      </c>
      <c r="CC1168" s="146">
        <v>2</v>
      </c>
      <c r="CD1168" s="146"/>
      <c r="CE1168" s="147">
        <v>5.9999999999999995E-4</v>
      </c>
      <c r="CF1168" s="145">
        <v>0</v>
      </c>
      <c r="CG1168" s="146">
        <v>129.76</v>
      </c>
      <c r="CH1168" s="146"/>
      <c r="CI1168" s="146">
        <v>0</v>
      </c>
      <c r="CJ1168" s="146"/>
      <c r="CK1168" s="147">
        <v>0</v>
      </c>
      <c r="CL1168" s="145">
        <v>0</v>
      </c>
      <c r="CM1168" s="146">
        <v>129.76</v>
      </c>
      <c r="CN1168" s="146"/>
      <c r="CO1168" s="146">
        <v>0</v>
      </c>
      <c r="CP1168" s="146"/>
      <c r="CQ1168" s="147">
        <v>0</v>
      </c>
      <c r="CR1168" s="145">
        <v>0</v>
      </c>
      <c r="CS1168" s="146">
        <v>129.76</v>
      </c>
      <c r="CT1168" s="146"/>
      <c r="CU1168" s="146">
        <v>0</v>
      </c>
      <c r="CV1168" s="146"/>
      <c r="CW1168" s="147">
        <v>0</v>
      </c>
      <c r="CX1168" s="145">
        <v>0</v>
      </c>
      <c r="CY1168" s="146">
        <v>129.76</v>
      </c>
      <c r="CZ1168" s="146"/>
      <c r="DA1168" s="146">
        <v>0</v>
      </c>
      <c r="DB1168" s="146"/>
      <c r="DC1168" s="147">
        <v>0</v>
      </c>
      <c r="DD1168" s="145">
        <v>0</v>
      </c>
      <c r="DE1168" s="146">
        <v>129.76</v>
      </c>
      <c r="DF1168" s="146"/>
      <c r="DG1168" s="146">
        <v>0</v>
      </c>
      <c r="DH1168" s="146"/>
      <c r="DI1168" s="147">
        <v>0</v>
      </c>
    </row>
    <row r="1169" spans="1:113">
      <c r="A1169" s="137">
        <v>1166</v>
      </c>
      <c r="B1169" s="138" t="s">
        <v>1329</v>
      </c>
      <c r="C1169" s="139" t="s">
        <v>3379</v>
      </c>
      <c r="D1169" s="140" t="s">
        <v>195</v>
      </c>
      <c r="E1169" s="141">
        <v>166.7</v>
      </c>
      <c r="F1169" s="145">
        <v>2.952</v>
      </c>
      <c r="G1169" s="146">
        <v>7</v>
      </c>
      <c r="H1169" s="146">
        <v>0.92</v>
      </c>
      <c r="I1169" s="146">
        <v>0</v>
      </c>
      <c r="J1169" s="146">
        <v>0</v>
      </c>
      <c r="K1169" s="147">
        <v>0</v>
      </c>
      <c r="L1169" s="145">
        <v>1.8720000000000001</v>
      </c>
      <c r="M1169" s="146">
        <v>3</v>
      </c>
      <c r="N1169" s="146">
        <v>0.92</v>
      </c>
      <c r="O1169" s="146">
        <v>486.25</v>
      </c>
      <c r="P1169" s="146">
        <v>0</v>
      </c>
      <c r="Q1169" s="147">
        <v>0.38700000000000001</v>
      </c>
      <c r="R1169" s="145">
        <v>1.6830000000000001</v>
      </c>
      <c r="S1169" s="146">
        <v>3</v>
      </c>
      <c r="T1169" s="146">
        <v>0.92</v>
      </c>
      <c r="U1169" s="146">
        <v>485.11</v>
      </c>
      <c r="V1169" s="146">
        <v>0</v>
      </c>
      <c r="W1169" s="147">
        <v>0.42899999999999999</v>
      </c>
      <c r="X1169" s="145">
        <v>0</v>
      </c>
      <c r="Y1169" s="146">
        <v>3</v>
      </c>
      <c r="Z1169" s="146">
        <v>0.92</v>
      </c>
      <c r="AA1169" s="146">
        <v>576.92999999999995</v>
      </c>
      <c r="AB1169" s="146">
        <v>0</v>
      </c>
      <c r="AC1169" s="147">
        <v>0.42899999999999999</v>
      </c>
      <c r="AD1169" s="145">
        <v>110.8</v>
      </c>
      <c r="AE1169" s="146">
        <v>133.33000000000001</v>
      </c>
      <c r="AF1169" s="146">
        <v>0.99299999999999999</v>
      </c>
      <c r="AG1169" s="146">
        <v>9082.07</v>
      </c>
      <c r="AH1169" s="146">
        <v>0</v>
      </c>
      <c r="AI1169" s="147">
        <v>0.113</v>
      </c>
      <c r="AJ1169" s="145">
        <v>90</v>
      </c>
      <c r="AK1169" s="146">
        <v>133.36000000000001</v>
      </c>
      <c r="AL1169" s="146">
        <v>0.997</v>
      </c>
      <c r="AM1169" s="146">
        <v>37360</v>
      </c>
      <c r="AN1169" s="146">
        <v>0</v>
      </c>
      <c r="AO1169" s="147">
        <v>0.56999999999999995</v>
      </c>
      <c r="AP1169" s="145">
        <v>124.8</v>
      </c>
      <c r="AQ1169" s="146">
        <v>133.36000000000001</v>
      </c>
      <c r="AR1169" s="146">
        <v>0.99529999999999996</v>
      </c>
      <c r="AS1169" s="146">
        <v>35080</v>
      </c>
      <c r="AT1169" s="146"/>
      <c r="AU1169" s="147">
        <v>0.37959999999999999</v>
      </c>
      <c r="AV1169" s="145">
        <v>112.4</v>
      </c>
      <c r="AW1169" s="146">
        <v>133.36000000000001</v>
      </c>
      <c r="AX1169" s="146">
        <v>0.99680000000000002</v>
      </c>
      <c r="AY1169" s="146">
        <v>35172</v>
      </c>
      <c r="AZ1169" s="146"/>
      <c r="BA1169" s="147">
        <v>0.436</v>
      </c>
      <c r="BB1169" s="145">
        <v>136</v>
      </c>
      <c r="BC1169" s="146">
        <v>136</v>
      </c>
      <c r="BD1169" s="146">
        <v>0.99719999999999998</v>
      </c>
      <c r="BE1169" s="146">
        <v>40150</v>
      </c>
      <c r="BF1169" s="146"/>
      <c r="BG1169" s="147">
        <v>0.39789999999999998</v>
      </c>
      <c r="BH1169" s="145">
        <v>111.6</v>
      </c>
      <c r="BI1169" s="146">
        <v>133.36000000000001</v>
      </c>
      <c r="BJ1169" s="146">
        <v>0.997</v>
      </c>
      <c r="BK1169" s="146">
        <v>42712</v>
      </c>
      <c r="BL1169" s="146"/>
      <c r="BM1169" s="147">
        <v>0.51600000000000001</v>
      </c>
      <c r="BN1169" s="145">
        <v>112</v>
      </c>
      <c r="BO1169" s="146">
        <v>133.36000000000001</v>
      </c>
      <c r="BP1169" s="146">
        <v>0.99670000000000003</v>
      </c>
      <c r="BQ1169" s="146">
        <v>24094</v>
      </c>
      <c r="BR1169" s="146"/>
      <c r="BS1169" s="147">
        <v>0.32119999999999999</v>
      </c>
      <c r="BT1169" s="145"/>
      <c r="BU1169" s="146"/>
      <c r="BV1169" s="146"/>
      <c r="BW1169" s="146"/>
      <c r="BX1169" s="146"/>
      <c r="BY1169" s="147"/>
      <c r="BZ1169" s="145">
        <v>233.6</v>
      </c>
      <c r="CA1169" s="146">
        <v>266.72000000000003</v>
      </c>
      <c r="CB1169" s="146">
        <v>1.9944</v>
      </c>
      <c r="CC1169" s="146">
        <v>55590</v>
      </c>
      <c r="CD1169" s="146"/>
      <c r="CE1169" s="147">
        <v>0.6371</v>
      </c>
      <c r="CF1169" s="145">
        <v>70.8</v>
      </c>
      <c r="CG1169" s="146">
        <v>133.36000000000001</v>
      </c>
      <c r="CH1169" s="146">
        <v>0.96509999999999996</v>
      </c>
      <c r="CI1169" s="146">
        <v>2437</v>
      </c>
      <c r="CJ1169" s="146"/>
      <c r="CK1169" s="147">
        <v>4.7899999999999998E-2</v>
      </c>
      <c r="CL1169" s="145">
        <v>1.6</v>
      </c>
      <c r="CM1169" s="146">
        <v>133.36000000000001</v>
      </c>
      <c r="CN1169" s="146">
        <v>0.99009999999999998</v>
      </c>
      <c r="CO1169" s="146">
        <v>8577</v>
      </c>
      <c r="CP1169" s="146">
        <v>7972</v>
      </c>
      <c r="CQ1169" s="147">
        <v>7.52</v>
      </c>
      <c r="CR1169" s="145">
        <v>63</v>
      </c>
      <c r="CS1169" s="146">
        <v>133.36000000000001</v>
      </c>
      <c r="CT1169" s="146">
        <v>0.92989999999999995</v>
      </c>
      <c r="CU1169" s="146">
        <v>10498</v>
      </c>
      <c r="CV1169" s="146"/>
      <c r="CW1169" s="147">
        <v>0.24079999999999999</v>
      </c>
      <c r="CX1169" s="145">
        <v>120</v>
      </c>
      <c r="CY1169" s="146">
        <v>133.36000000000001</v>
      </c>
      <c r="CZ1169" s="146">
        <v>0.999</v>
      </c>
      <c r="DA1169" s="146">
        <v>25960</v>
      </c>
      <c r="DB1169" s="146"/>
      <c r="DC1169" s="147">
        <v>0.29110000000000003</v>
      </c>
      <c r="DD1169" s="145">
        <v>70.400000000000006</v>
      </c>
      <c r="DE1169" s="146">
        <v>133.36000000000001</v>
      </c>
      <c r="DF1169" s="146">
        <v>0.98719999999999997</v>
      </c>
      <c r="DG1169" s="146">
        <v>21426</v>
      </c>
      <c r="DH1169" s="146"/>
      <c r="DI1169" s="147">
        <v>0.42820000000000003</v>
      </c>
    </row>
    <row r="1170" spans="1:113">
      <c r="A1170" s="137">
        <v>1167</v>
      </c>
      <c r="B1170" s="138" t="s">
        <v>1330</v>
      </c>
      <c r="C1170" s="139" t="s">
        <v>3380</v>
      </c>
      <c r="D1170" s="140" t="s">
        <v>195</v>
      </c>
      <c r="E1170" s="141">
        <v>166.7</v>
      </c>
      <c r="F1170" s="142">
        <v>12</v>
      </c>
      <c r="G1170" s="143">
        <v>12</v>
      </c>
      <c r="H1170" s="143">
        <v>0.71899999999999997</v>
      </c>
      <c r="I1170" s="143">
        <v>1230</v>
      </c>
      <c r="J1170" s="143">
        <v>0</v>
      </c>
      <c r="K1170" s="144">
        <v>0.19500000000000001</v>
      </c>
      <c r="L1170" s="142">
        <v>15</v>
      </c>
      <c r="M1170" s="143">
        <v>15</v>
      </c>
      <c r="N1170" s="143">
        <v>0.754</v>
      </c>
      <c r="O1170" s="143">
        <v>2580</v>
      </c>
      <c r="P1170" s="143">
        <v>0</v>
      </c>
      <c r="Q1170" s="144">
        <v>0.312</v>
      </c>
      <c r="R1170" s="142">
        <v>12</v>
      </c>
      <c r="S1170" s="143">
        <v>133.33000000000001</v>
      </c>
      <c r="T1170" s="143">
        <v>0.93</v>
      </c>
      <c r="U1170" s="143">
        <v>1200</v>
      </c>
      <c r="V1170" s="143">
        <v>0</v>
      </c>
      <c r="W1170" s="144">
        <v>0.14699999999999999</v>
      </c>
      <c r="X1170" s="142">
        <v>0</v>
      </c>
      <c r="Y1170" s="143">
        <v>133.36000000000001</v>
      </c>
      <c r="Z1170" s="143">
        <v>0.72099999999999997</v>
      </c>
      <c r="AA1170" s="143">
        <v>930</v>
      </c>
      <c r="AB1170" s="143">
        <v>0</v>
      </c>
      <c r="AC1170" s="144">
        <v>0.14699999999999999</v>
      </c>
      <c r="AD1170" s="142">
        <v>24</v>
      </c>
      <c r="AE1170" s="143">
        <v>133.36000000000001</v>
      </c>
      <c r="AF1170" s="143">
        <v>0.70599999999999996</v>
      </c>
      <c r="AG1170" s="143">
        <v>3600</v>
      </c>
      <c r="AH1170" s="143">
        <v>0</v>
      </c>
      <c r="AI1170" s="144">
        <v>0.29099999999999998</v>
      </c>
      <c r="AJ1170" s="142">
        <v>24</v>
      </c>
      <c r="AK1170" s="143">
        <v>133.36000000000001</v>
      </c>
      <c r="AL1170" s="143">
        <v>0.8</v>
      </c>
      <c r="AM1170" s="143">
        <v>5280</v>
      </c>
      <c r="AN1170" s="143">
        <v>0</v>
      </c>
      <c r="AO1170" s="144">
        <v>0.377</v>
      </c>
      <c r="AP1170" s="142">
        <v>24</v>
      </c>
      <c r="AQ1170" s="143">
        <v>133.36000000000001</v>
      </c>
      <c r="AR1170" s="143">
        <v>0.68330000000000002</v>
      </c>
      <c r="AS1170" s="143">
        <v>4920</v>
      </c>
      <c r="AT1170" s="143"/>
      <c r="AU1170" s="144">
        <v>0.4032</v>
      </c>
      <c r="AV1170" s="142">
        <v>24</v>
      </c>
      <c r="AW1170" s="143">
        <v>133.36000000000001</v>
      </c>
      <c r="AX1170" s="143">
        <v>0.66669999999999996</v>
      </c>
      <c r="AY1170" s="143">
        <v>3660</v>
      </c>
      <c r="AZ1170" s="143"/>
      <c r="BA1170" s="144">
        <v>0.31769999999999998</v>
      </c>
      <c r="BB1170" s="142">
        <v>0</v>
      </c>
      <c r="BC1170" s="143">
        <v>133.36000000000001</v>
      </c>
      <c r="BD1170" s="143">
        <v>0.64780000000000004</v>
      </c>
      <c r="BE1170" s="143">
        <v>5850</v>
      </c>
      <c r="BF1170" s="143"/>
      <c r="BG1170" s="144">
        <v>7.2800000000000004E-2</v>
      </c>
      <c r="BH1170" s="142">
        <v>30</v>
      </c>
      <c r="BI1170" s="143">
        <v>133.36000000000001</v>
      </c>
      <c r="BJ1170" s="143">
        <v>0.56589999999999996</v>
      </c>
      <c r="BK1170" s="143">
        <v>2190</v>
      </c>
      <c r="BL1170" s="143"/>
      <c r="BM1170" s="144">
        <v>0.1734</v>
      </c>
      <c r="BN1170" s="142">
        <v>18</v>
      </c>
      <c r="BO1170" s="143">
        <v>133.36000000000001</v>
      </c>
      <c r="BP1170" s="143">
        <v>0.65069999999999995</v>
      </c>
      <c r="BQ1170" s="143">
        <v>2850</v>
      </c>
      <c r="BR1170" s="143"/>
      <c r="BS1170" s="144">
        <v>0.36209999999999998</v>
      </c>
      <c r="BT1170" s="142"/>
      <c r="BU1170" s="143"/>
      <c r="BV1170" s="143"/>
      <c r="BW1170" s="143"/>
      <c r="BX1170" s="143"/>
      <c r="BY1170" s="144"/>
      <c r="BZ1170" s="142">
        <v>42</v>
      </c>
      <c r="CA1170" s="143">
        <v>266.72000000000003</v>
      </c>
      <c r="CB1170" s="143">
        <v>1.4320999999999999</v>
      </c>
      <c r="CC1170" s="143">
        <v>5220</v>
      </c>
      <c r="CD1170" s="143"/>
      <c r="CE1170" s="144">
        <v>0.45910000000000006</v>
      </c>
      <c r="CF1170" s="142">
        <v>18</v>
      </c>
      <c r="CG1170" s="143">
        <v>133.36000000000001</v>
      </c>
      <c r="CH1170" s="143">
        <v>0.7268</v>
      </c>
      <c r="CI1170" s="143">
        <v>3990</v>
      </c>
      <c r="CJ1170" s="143"/>
      <c r="CK1170" s="144">
        <v>0.40989999999999999</v>
      </c>
      <c r="CL1170" s="142">
        <v>21</v>
      </c>
      <c r="CM1170" s="143">
        <v>133.36000000000001</v>
      </c>
      <c r="CN1170" s="143">
        <v>0.73550000000000004</v>
      </c>
      <c r="CO1170" s="143">
        <v>5340</v>
      </c>
      <c r="CP1170" s="143"/>
      <c r="CQ1170" s="144">
        <v>0.48020000000000002</v>
      </c>
      <c r="CR1170" s="142">
        <v>39</v>
      </c>
      <c r="CS1170" s="143">
        <v>133.36000000000001</v>
      </c>
      <c r="CT1170" s="143">
        <v>0.71719999999999995</v>
      </c>
      <c r="CU1170" s="143">
        <v>3120</v>
      </c>
      <c r="CV1170" s="143"/>
      <c r="CW1170" s="144">
        <v>0.14990000000000001</v>
      </c>
      <c r="CX1170" s="142">
        <v>42</v>
      </c>
      <c r="CY1170" s="143">
        <v>133.36000000000001</v>
      </c>
      <c r="CZ1170" s="143">
        <v>0.70089999999999997</v>
      </c>
      <c r="DA1170" s="143">
        <v>4920</v>
      </c>
      <c r="DB1170" s="143"/>
      <c r="DC1170" s="144">
        <v>0.22470000000000001</v>
      </c>
      <c r="DD1170" s="142">
        <v>51</v>
      </c>
      <c r="DE1170" s="143">
        <v>133.36000000000001</v>
      </c>
      <c r="DF1170" s="143">
        <v>0.7117</v>
      </c>
      <c r="DG1170" s="143">
        <v>4740</v>
      </c>
      <c r="DH1170" s="143"/>
      <c r="DI1170" s="144">
        <v>0.18140000000000001</v>
      </c>
    </row>
    <row r="1171" spans="1:113">
      <c r="A1171" s="137">
        <v>1168</v>
      </c>
      <c r="B1171" s="138" t="s">
        <v>1331</v>
      </c>
      <c r="C1171" s="139" t="s">
        <v>3381</v>
      </c>
      <c r="D1171" s="140" t="s">
        <v>195</v>
      </c>
      <c r="E1171" s="141">
        <v>256</v>
      </c>
      <c r="F1171" s="142">
        <v>57.6</v>
      </c>
      <c r="G1171" s="143">
        <v>58</v>
      </c>
      <c r="H1171" s="143">
        <v>0.89800000000000002</v>
      </c>
      <c r="I1171" s="143">
        <v>15744</v>
      </c>
      <c r="J1171" s="143">
        <v>0</v>
      </c>
      <c r="K1171" s="144">
        <v>0.41699999999999998</v>
      </c>
      <c r="L1171" s="142">
        <v>72.3</v>
      </c>
      <c r="M1171" s="143">
        <v>72.5</v>
      </c>
      <c r="N1171" s="143">
        <v>0.88800000000000001</v>
      </c>
      <c r="O1171" s="143">
        <v>13539</v>
      </c>
      <c r="P1171" s="143">
        <v>0</v>
      </c>
      <c r="Q1171" s="144">
        <v>0.28899999999999998</v>
      </c>
      <c r="R1171" s="142">
        <v>74.400000000000006</v>
      </c>
      <c r="S1171" s="143">
        <v>204.8</v>
      </c>
      <c r="T1171" s="143">
        <v>0.85699999999999998</v>
      </c>
      <c r="U1171" s="143">
        <v>17697</v>
      </c>
      <c r="V1171" s="143">
        <v>0</v>
      </c>
      <c r="W1171" s="144">
        <v>0.38</v>
      </c>
      <c r="X1171" s="142">
        <v>74.400000000000006</v>
      </c>
      <c r="Y1171" s="143">
        <v>204.8</v>
      </c>
      <c r="Z1171" s="143">
        <v>0.56299999999999994</v>
      </c>
      <c r="AA1171" s="143">
        <v>8109</v>
      </c>
      <c r="AB1171" s="143">
        <v>0</v>
      </c>
      <c r="AC1171" s="144">
        <v>0.26500000000000001</v>
      </c>
      <c r="AD1171" s="142">
        <v>51</v>
      </c>
      <c r="AE1171" s="143">
        <v>204.8</v>
      </c>
      <c r="AF1171" s="143">
        <v>0.71899999999999997</v>
      </c>
      <c r="AG1171" s="143">
        <v>9321</v>
      </c>
      <c r="AH1171" s="143">
        <v>0</v>
      </c>
      <c r="AI1171" s="144">
        <v>0.34799999999999998</v>
      </c>
      <c r="AJ1171" s="142">
        <v>38.1</v>
      </c>
      <c r="AK1171" s="143">
        <v>204.8</v>
      </c>
      <c r="AL1171" s="143">
        <v>0.88500000000000001</v>
      </c>
      <c r="AM1171" s="143">
        <v>2298</v>
      </c>
      <c r="AN1171" s="143">
        <v>0</v>
      </c>
      <c r="AO1171" s="144">
        <v>9.2999999999999999E-2</v>
      </c>
      <c r="AP1171" s="142">
        <v>106.8</v>
      </c>
      <c r="AQ1171" s="143">
        <v>204.8</v>
      </c>
      <c r="AR1171" s="143">
        <v>0.87180000000000002</v>
      </c>
      <c r="AS1171" s="143">
        <v>41955</v>
      </c>
      <c r="AT1171" s="143">
        <v>391</v>
      </c>
      <c r="AU1171" s="144">
        <v>0.60570000000000002</v>
      </c>
      <c r="AV1171" s="142">
        <v>114</v>
      </c>
      <c r="AW1171" s="143">
        <v>204.8</v>
      </c>
      <c r="AX1171" s="143">
        <v>0.77359999999999995</v>
      </c>
      <c r="AY1171" s="143">
        <v>21045</v>
      </c>
      <c r="AZ1171" s="143"/>
      <c r="BA1171" s="144">
        <v>0.33139999999999997</v>
      </c>
      <c r="BB1171" s="142">
        <v>93</v>
      </c>
      <c r="BC1171" s="143">
        <v>204.8</v>
      </c>
      <c r="BD1171" s="143">
        <v>0.83330000000000004</v>
      </c>
      <c r="BE1171" s="143">
        <v>25983</v>
      </c>
      <c r="BF1171" s="143"/>
      <c r="BG1171" s="144">
        <v>0.4506</v>
      </c>
      <c r="BH1171" s="142">
        <v>0</v>
      </c>
      <c r="BI1171" s="143">
        <v>204.8</v>
      </c>
      <c r="BJ1171" s="143">
        <v>0.86639999999999995</v>
      </c>
      <c r="BK1171" s="143">
        <v>27780</v>
      </c>
      <c r="BL1171" s="143"/>
      <c r="BM1171" s="144">
        <v>0.16830000000000001</v>
      </c>
      <c r="BN1171" s="142">
        <v>156.30000000000001</v>
      </c>
      <c r="BO1171" s="143">
        <v>204.8</v>
      </c>
      <c r="BP1171" s="143">
        <v>0.99229999999999996</v>
      </c>
      <c r="BQ1171" s="143">
        <v>40602</v>
      </c>
      <c r="BR1171" s="143"/>
      <c r="BS1171" s="144">
        <v>0.3896</v>
      </c>
      <c r="BT1171" s="142"/>
      <c r="BU1171" s="143"/>
      <c r="BV1171" s="143"/>
      <c r="BW1171" s="143"/>
      <c r="BX1171" s="143"/>
      <c r="BY1171" s="144"/>
      <c r="BZ1171" s="142">
        <v>222</v>
      </c>
      <c r="CA1171" s="143">
        <v>426.8</v>
      </c>
      <c r="CB1171" s="143">
        <v>1.9066000000000001</v>
      </c>
      <c r="CC1171" s="143">
        <v>103218</v>
      </c>
      <c r="CD1171" s="143"/>
      <c r="CE1171" s="144">
        <v>0.58940000000000003</v>
      </c>
      <c r="CF1171" s="142">
        <v>35.4</v>
      </c>
      <c r="CG1171" s="143">
        <v>204.8</v>
      </c>
      <c r="CH1171" s="143">
        <v>0.75829999999999997</v>
      </c>
      <c r="CI1171" s="143">
        <v>10965</v>
      </c>
      <c r="CJ1171" s="143"/>
      <c r="CK1171" s="144">
        <v>0.54900000000000004</v>
      </c>
      <c r="CL1171" s="142">
        <v>57</v>
      </c>
      <c r="CM1171" s="143">
        <v>204.8</v>
      </c>
      <c r="CN1171" s="143">
        <v>0.80559999999999998</v>
      </c>
      <c r="CO1171" s="143">
        <v>12717</v>
      </c>
      <c r="CP1171" s="143"/>
      <c r="CQ1171" s="144">
        <v>0.3846</v>
      </c>
      <c r="CR1171" s="142">
        <v>96.6</v>
      </c>
      <c r="CS1171" s="143">
        <v>204.8</v>
      </c>
      <c r="CT1171" s="143">
        <v>0.91149999999999998</v>
      </c>
      <c r="CU1171" s="143">
        <v>24228</v>
      </c>
      <c r="CV1171" s="143"/>
      <c r="CW1171" s="144">
        <v>0.36980000000000002</v>
      </c>
      <c r="CX1171" s="142">
        <v>178.8</v>
      </c>
      <c r="CY1171" s="143">
        <v>204.8</v>
      </c>
      <c r="CZ1171" s="143">
        <v>0.96860000000000002</v>
      </c>
      <c r="DA1171" s="143">
        <v>50502</v>
      </c>
      <c r="DB1171" s="143"/>
      <c r="DC1171" s="144">
        <v>0.39190000000000003</v>
      </c>
      <c r="DD1171" s="142">
        <v>202.5</v>
      </c>
      <c r="DE1171" s="143">
        <v>204.8</v>
      </c>
      <c r="DF1171" s="143">
        <v>0.97770000000000001</v>
      </c>
      <c r="DG1171" s="143">
        <v>50610</v>
      </c>
      <c r="DH1171" s="143"/>
      <c r="DI1171" s="144">
        <v>0.35499999999999998</v>
      </c>
    </row>
    <row r="1172" spans="1:113">
      <c r="A1172" s="137">
        <v>1169</v>
      </c>
      <c r="B1172" s="138" t="s">
        <v>1332</v>
      </c>
      <c r="C1172" s="139" t="s">
        <v>3382</v>
      </c>
      <c r="D1172" s="140" t="s">
        <v>195</v>
      </c>
      <c r="E1172" s="141">
        <v>300</v>
      </c>
      <c r="F1172" s="142">
        <v>30</v>
      </c>
      <c r="G1172" s="143">
        <v>30.5</v>
      </c>
      <c r="H1172" s="143">
        <v>0.80200000000000005</v>
      </c>
      <c r="I1172" s="143">
        <v>2472.6999999999998</v>
      </c>
      <c r="J1172" s="143">
        <v>0</v>
      </c>
      <c r="K1172" s="147">
        <v>0.14099999999999999</v>
      </c>
      <c r="L1172" s="142">
        <v>30.5</v>
      </c>
      <c r="M1172" s="143">
        <v>31</v>
      </c>
      <c r="N1172" s="143">
        <v>1.26</v>
      </c>
      <c r="O1172" s="143">
        <v>4465.3</v>
      </c>
      <c r="P1172" s="143">
        <v>0</v>
      </c>
      <c r="Q1172" s="147">
        <v>0.159</v>
      </c>
      <c r="R1172" s="142">
        <v>0</v>
      </c>
      <c r="S1172" s="143">
        <v>30.5</v>
      </c>
      <c r="T1172" s="143">
        <v>0.92</v>
      </c>
      <c r="U1172" s="143">
        <v>4465.3</v>
      </c>
      <c r="V1172" s="143">
        <v>0</v>
      </c>
      <c r="W1172" s="147">
        <v>0.159</v>
      </c>
      <c r="X1172" s="142">
        <v>24</v>
      </c>
      <c r="Y1172" s="143">
        <v>240</v>
      </c>
      <c r="Z1172" s="143">
        <v>0.78700000000000003</v>
      </c>
      <c r="AA1172" s="143">
        <v>932.7</v>
      </c>
      <c r="AB1172" s="143">
        <v>0</v>
      </c>
      <c r="AC1172" s="147">
        <v>6.8000000000000005E-2</v>
      </c>
      <c r="AD1172" s="142">
        <v>25.6</v>
      </c>
      <c r="AE1172" s="143">
        <v>240</v>
      </c>
      <c r="AF1172" s="143">
        <v>0.78100000000000003</v>
      </c>
      <c r="AG1172" s="143">
        <v>5760</v>
      </c>
      <c r="AH1172" s="143">
        <v>0</v>
      </c>
      <c r="AI1172" s="147">
        <v>0.39500000000000002</v>
      </c>
      <c r="AJ1172" s="142">
        <v>32</v>
      </c>
      <c r="AK1172" s="143">
        <v>240</v>
      </c>
      <c r="AL1172" s="143">
        <v>0.80100000000000005</v>
      </c>
      <c r="AM1172" s="143">
        <v>7333</v>
      </c>
      <c r="AN1172" s="143">
        <v>0</v>
      </c>
      <c r="AO1172" s="147">
        <v>0.39200000000000002</v>
      </c>
      <c r="AP1172" s="142">
        <v>24.8</v>
      </c>
      <c r="AQ1172" s="143">
        <v>240</v>
      </c>
      <c r="AR1172" s="143">
        <v>0.78979999999999995</v>
      </c>
      <c r="AS1172" s="143">
        <v>6050</v>
      </c>
      <c r="AT1172" s="143"/>
      <c r="AU1172" s="147">
        <v>0.41520000000000001</v>
      </c>
      <c r="AV1172" s="142">
        <v>26.4</v>
      </c>
      <c r="AW1172" s="143">
        <v>240</v>
      </c>
      <c r="AX1172" s="143">
        <v>0.80100000000000005</v>
      </c>
      <c r="AY1172" s="143">
        <v>4605</v>
      </c>
      <c r="AZ1172" s="143"/>
      <c r="BA1172" s="147">
        <v>0.30249999999999999</v>
      </c>
      <c r="BB1172" s="142">
        <v>42.4</v>
      </c>
      <c r="BC1172" s="143">
        <v>240</v>
      </c>
      <c r="BD1172" s="143">
        <v>0.81369999999999998</v>
      </c>
      <c r="BE1172" s="143">
        <v>7508</v>
      </c>
      <c r="BF1172" s="143"/>
      <c r="BG1172" s="147">
        <v>0.29249999999999998</v>
      </c>
      <c r="BH1172" s="142">
        <v>35.200000000000003</v>
      </c>
      <c r="BI1172" s="143">
        <v>240</v>
      </c>
      <c r="BJ1172" s="143">
        <v>0.78959999999999997</v>
      </c>
      <c r="BK1172" s="143">
        <v>5641</v>
      </c>
      <c r="BL1172" s="143"/>
      <c r="BM1172" s="147">
        <v>0.27279999999999999</v>
      </c>
      <c r="BN1172" s="142">
        <v>35.200000000000003</v>
      </c>
      <c r="BO1172" s="143">
        <v>240</v>
      </c>
      <c r="BP1172" s="143">
        <v>0.7903</v>
      </c>
      <c r="BQ1172" s="143">
        <v>7102</v>
      </c>
      <c r="BR1172" s="143"/>
      <c r="BS1172" s="147">
        <v>0.37990000000000002</v>
      </c>
      <c r="BT1172" s="142"/>
      <c r="BU1172" s="143"/>
      <c r="BV1172" s="143"/>
      <c r="BW1172" s="143"/>
      <c r="BX1172" s="143"/>
      <c r="BY1172" s="147"/>
      <c r="BZ1172" s="142">
        <v>248</v>
      </c>
      <c r="CA1172" s="143">
        <v>480</v>
      </c>
      <c r="CB1172" s="143">
        <v>1.9184999999999999</v>
      </c>
      <c r="CC1172" s="143">
        <v>54241</v>
      </c>
      <c r="CD1172" s="143"/>
      <c r="CE1172" s="147">
        <v>0.63670000000000004</v>
      </c>
      <c r="CF1172" s="142">
        <v>180.8</v>
      </c>
      <c r="CG1172" s="143">
        <v>240</v>
      </c>
      <c r="CH1172" s="143">
        <v>0.99350000000000005</v>
      </c>
      <c r="CI1172" s="143">
        <v>17470</v>
      </c>
      <c r="CJ1172" s="143"/>
      <c r="CK1172" s="147">
        <v>0.13070000000000001</v>
      </c>
      <c r="CL1172" s="142">
        <v>184</v>
      </c>
      <c r="CM1172" s="143">
        <v>240</v>
      </c>
      <c r="CN1172" s="143">
        <v>0.99129999999999996</v>
      </c>
      <c r="CO1172" s="143">
        <v>75657</v>
      </c>
      <c r="CP1172" s="143"/>
      <c r="CQ1172" s="147">
        <v>0.57609999999999995</v>
      </c>
      <c r="CR1172" s="142">
        <v>196.8</v>
      </c>
      <c r="CS1172" s="143">
        <v>240</v>
      </c>
      <c r="CT1172" s="143">
        <v>0.99519999999999997</v>
      </c>
      <c r="CU1172" s="143">
        <v>59754</v>
      </c>
      <c r="CV1172" s="143"/>
      <c r="CW1172" s="147">
        <v>0.41010000000000002</v>
      </c>
      <c r="CX1172" s="142">
        <v>199.2</v>
      </c>
      <c r="CY1172" s="143">
        <v>240</v>
      </c>
      <c r="CZ1172" s="143">
        <v>0.9849</v>
      </c>
      <c r="DA1172" s="143">
        <v>41482</v>
      </c>
      <c r="DB1172" s="143"/>
      <c r="DC1172" s="147">
        <v>0.28420000000000001</v>
      </c>
      <c r="DD1172" s="142">
        <v>209.6</v>
      </c>
      <c r="DE1172" s="143">
        <v>240</v>
      </c>
      <c r="DF1172" s="143">
        <v>0.99109999999999998</v>
      </c>
      <c r="DG1172" s="143">
        <v>39875</v>
      </c>
      <c r="DH1172" s="143"/>
      <c r="DI1172" s="147">
        <v>0.2666</v>
      </c>
    </row>
    <row r="1173" spans="1:113">
      <c r="A1173" s="137">
        <v>1170</v>
      </c>
      <c r="B1173" s="138" t="s">
        <v>1333</v>
      </c>
      <c r="C1173" s="139" t="s">
        <v>3383</v>
      </c>
      <c r="D1173" s="140" t="s">
        <v>195</v>
      </c>
      <c r="E1173" s="141">
        <v>444.4</v>
      </c>
      <c r="F1173" s="145">
        <v>280</v>
      </c>
      <c r="G1173" s="146">
        <v>280</v>
      </c>
      <c r="H1173" s="146">
        <v>0.65800000000000003</v>
      </c>
      <c r="I1173" s="146">
        <v>5000</v>
      </c>
      <c r="J1173" s="146">
        <v>0</v>
      </c>
      <c r="K1173" s="147">
        <v>3.6999999999999998E-2</v>
      </c>
      <c r="L1173" s="145">
        <v>280</v>
      </c>
      <c r="M1173" s="146">
        <v>280</v>
      </c>
      <c r="N1173" s="146">
        <v>0.74099999999999999</v>
      </c>
      <c r="O1173" s="146">
        <v>8600</v>
      </c>
      <c r="P1173" s="146">
        <v>0</v>
      </c>
      <c r="Q1173" s="147">
        <v>5.7000000000000002E-2</v>
      </c>
      <c r="R1173" s="145">
        <v>220</v>
      </c>
      <c r="S1173" s="146">
        <v>355.55</v>
      </c>
      <c r="T1173" s="146">
        <v>0.73699999999999999</v>
      </c>
      <c r="U1173" s="146">
        <v>17400</v>
      </c>
      <c r="V1173" s="146">
        <v>0</v>
      </c>
      <c r="W1173" s="147">
        <v>0.14699999999999999</v>
      </c>
      <c r="X1173" s="145">
        <v>240</v>
      </c>
      <c r="Y1173" s="146">
        <v>355.52</v>
      </c>
      <c r="Z1173" s="146">
        <v>0.73499999999999999</v>
      </c>
      <c r="AA1173" s="146">
        <v>7200</v>
      </c>
      <c r="AB1173" s="146">
        <v>0</v>
      </c>
      <c r="AC1173" s="147">
        <v>5.6000000000000001E-2</v>
      </c>
      <c r="AD1173" s="145">
        <v>260</v>
      </c>
      <c r="AE1173" s="146">
        <v>355.52</v>
      </c>
      <c r="AF1173" s="146">
        <v>0.65400000000000003</v>
      </c>
      <c r="AG1173" s="146">
        <v>3400</v>
      </c>
      <c r="AH1173" s="146">
        <v>0</v>
      </c>
      <c r="AI1173" s="147">
        <v>2.7E-2</v>
      </c>
      <c r="AJ1173" s="145">
        <v>280</v>
      </c>
      <c r="AK1173" s="146">
        <v>355.52</v>
      </c>
      <c r="AL1173" s="146">
        <v>0.72799999999999998</v>
      </c>
      <c r="AM1173" s="146">
        <v>13400</v>
      </c>
      <c r="AN1173" s="146">
        <v>0</v>
      </c>
      <c r="AO1173" s="147">
        <v>0.09</v>
      </c>
      <c r="AP1173" s="145">
        <v>240</v>
      </c>
      <c r="AQ1173" s="146">
        <v>355.52</v>
      </c>
      <c r="AR1173" s="146">
        <v>0.69120000000000004</v>
      </c>
      <c r="AS1173" s="146">
        <v>9400</v>
      </c>
      <c r="AT1173" s="146"/>
      <c r="AU1173" s="147">
        <v>7.6200000000000004E-2</v>
      </c>
      <c r="AV1173" s="145">
        <v>240</v>
      </c>
      <c r="AW1173" s="146">
        <v>355.52</v>
      </c>
      <c r="AX1173" s="146"/>
      <c r="AY1173" s="146">
        <v>0</v>
      </c>
      <c r="AZ1173" s="146"/>
      <c r="BA1173" s="147">
        <v>0</v>
      </c>
      <c r="BB1173" s="145">
        <v>260</v>
      </c>
      <c r="BC1173" s="146">
        <v>355.52</v>
      </c>
      <c r="BD1173" s="146">
        <v>0.70089999999999997</v>
      </c>
      <c r="BE1173" s="146">
        <v>31400</v>
      </c>
      <c r="BF1173" s="146"/>
      <c r="BG1173" s="147">
        <v>0.2316</v>
      </c>
      <c r="BH1173" s="145">
        <v>260</v>
      </c>
      <c r="BI1173" s="146">
        <v>355.52</v>
      </c>
      <c r="BJ1173" s="146">
        <v>0.69769999999999999</v>
      </c>
      <c r="BK1173" s="146">
        <v>19505</v>
      </c>
      <c r="BL1173" s="146"/>
      <c r="BM1173" s="147">
        <v>0.14449999999999999</v>
      </c>
      <c r="BN1173" s="145">
        <v>288</v>
      </c>
      <c r="BO1173" s="146">
        <v>355.52</v>
      </c>
      <c r="BP1173" s="146">
        <v>0.72189999999999999</v>
      </c>
      <c r="BQ1173" s="146">
        <v>19200</v>
      </c>
      <c r="BR1173" s="146"/>
      <c r="BS1173" s="147">
        <v>0.13739999999999999</v>
      </c>
      <c r="BT1173" s="145"/>
      <c r="BU1173" s="146"/>
      <c r="BV1173" s="146"/>
      <c r="BW1173" s="146"/>
      <c r="BX1173" s="146"/>
      <c r="BY1173" s="147"/>
      <c r="BZ1173" s="145">
        <v>560</v>
      </c>
      <c r="CA1173" s="146">
        <v>711.04</v>
      </c>
      <c r="CB1173" s="146">
        <v>1.4774</v>
      </c>
      <c r="CC1173" s="146">
        <v>36689</v>
      </c>
      <c r="CD1173" s="146"/>
      <c r="CE1173" s="147">
        <v>0.24110000000000001</v>
      </c>
      <c r="CF1173" s="145">
        <v>272</v>
      </c>
      <c r="CG1173" s="146">
        <v>355.52</v>
      </c>
      <c r="CH1173" s="146">
        <v>0.68400000000000005</v>
      </c>
      <c r="CI1173" s="146">
        <v>6853</v>
      </c>
      <c r="CJ1173" s="146"/>
      <c r="CK1173" s="147">
        <v>4.9500000000000002E-2</v>
      </c>
      <c r="CL1173" s="145">
        <v>252</v>
      </c>
      <c r="CM1173" s="146">
        <v>355.52</v>
      </c>
      <c r="CN1173" s="146">
        <v>0.66769999999999996</v>
      </c>
      <c r="CO1173" s="146">
        <v>8392</v>
      </c>
      <c r="CP1173" s="146"/>
      <c r="CQ1173" s="147">
        <v>6.93E-2</v>
      </c>
      <c r="CR1173" s="145">
        <v>232</v>
      </c>
      <c r="CS1173" s="146">
        <v>355.52</v>
      </c>
      <c r="CT1173" s="146">
        <v>0.65390000000000004</v>
      </c>
      <c r="CU1173" s="146">
        <v>5612</v>
      </c>
      <c r="CV1173" s="146"/>
      <c r="CW1173" s="147">
        <v>4.9700000000000001E-2</v>
      </c>
      <c r="CX1173" s="145">
        <v>256</v>
      </c>
      <c r="CY1173" s="146">
        <v>355.52</v>
      </c>
      <c r="CZ1173" s="146">
        <v>0.68120000000000003</v>
      </c>
      <c r="DA1173" s="146">
        <v>6381</v>
      </c>
      <c r="DB1173" s="146"/>
      <c r="DC1173" s="147">
        <v>4.9200000000000001E-2</v>
      </c>
      <c r="DD1173" s="145">
        <v>248</v>
      </c>
      <c r="DE1173" s="146">
        <v>355.52</v>
      </c>
      <c r="DF1173" s="146">
        <v>0.62909999999999999</v>
      </c>
      <c r="DG1173" s="146">
        <v>3841</v>
      </c>
      <c r="DH1173" s="146"/>
      <c r="DI1173" s="147">
        <v>3.4200000000000001E-2</v>
      </c>
    </row>
    <row r="1174" spans="1:113">
      <c r="A1174" s="137">
        <v>1171</v>
      </c>
      <c r="B1174" s="138" t="s">
        <v>1334</v>
      </c>
      <c r="C1174" s="139" t="s">
        <v>3384</v>
      </c>
      <c r="D1174" s="140" t="s">
        <v>195</v>
      </c>
      <c r="E1174" s="141">
        <v>134.4</v>
      </c>
      <c r="F1174" s="142">
        <v>69.3</v>
      </c>
      <c r="G1174" s="143">
        <v>69.5</v>
      </c>
      <c r="H1174" s="143">
        <v>0.746</v>
      </c>
      <c r="I1174" s="143">
        <v>1929</v>
      </c>
      <c r="J1174" s="143">
        <v>0</v>
      </c>
      <c r="K1174" s="144">
        <v>5.0999999999999997E-2</v>
      </c>
      <c r="L1174" s="142">
        <v>63</v>
      </c>
      <c r="M1174" s="143">
        <v>69.5</v>
      </c>
      <c r="N1174" s="143">
        <v>0.76800000000000002</v>
      </c>
      <c r="O1174" s="143">
        <v>6966</v>
      </c>
      <c r="P1174" s="143">
        <v>0</v>
      </c>
      <c r="Q1174" s="144">
        <v>0.19700000000000001</v>
      </c>
      <c r="R1174" s="142">
        <v>60</v>
      </c>
      <c r="S1174" s="143">
        <v>108.64</v>
      </c>
      <c r="T1174" s="143">
        <v>0.75900000000000001</v>
      </c>
      <c r="U1174" s="143">
        <v>5598</v>
      </c>
      <c r="V1174" s="143">
        <v>0</v>
      </c>
      <c r="W1174" s="144">
        <v>0.16800000000000001</v>
      </c>
      <c r="X1174" s="142">
        <v>60</v>
      </c>
      <c r="Y1174" s="143">
        <v>107.54</v>
      </c>
      <c r="Z1174" s="143">
        <v>0.73299999999999998</v>
      </c>
      <c r="AA1174" s="143">
        <v>6600</v>
      </c>
      <c r="AB1174" s="143">
        <v>0</v>
      </c>
      <c r="AC1174" s="144">
        <v>0.20599999999999999</v>
      </c>
      <c r="AD1174" s="142">
        <v>72</v>
      </c>
      <c r="AE1174" s="143">
        <v>107.54</v>
      </c>
      <c r="AF1174" s="143">
        <v>0.71</v>
      </c>
      <c r="AG1174" s="143">
        <v>6600</v>
      </c>
      <c r="AH1174" s="143">
        <v>0</v>
      </c>
      <c r="AI1174" s="144">
        <v>0.17699999999999999</v>
      </c>
      <c r="AJ1174" s="142">
        <v>72</v>
      </c>
      <c r="AK1174" s="143">
        <v>107.52</v>
      </c>
      <c r="AL1174" s="143">
        <v>0.755</v>
      </c>
      <c r="AM1174" s="143">
        <v>12000</v>
      </c>
      <c r="AN1174" s="143">
        <v>0</v>
      </c>
      <c r="AO1174" s="144">
        <v>0.30199999999999999</v>
      </c>
      <c r="AP1174" s="142">
        <v>69</v>
      </c>
      <c r="AQ1174" s="143">
        <v>107.52</v>
      </c>
      <c r="AR1174" s="143">
        <v>0.75929999999999997</v>
      </c>
      <c r="AS1174" s="143">
        <v>12300</v>
      </c>
      <c r="AT1174" s="143"/>
      <c r="AU1174" s="144">
        <v>0.31559999999999999</v>
      </c>
      <c r="AV1174" s="142">
        <v>75</v>
      </c>
      <c r="AW1174" s="143">
        <v>107.52</v>
      </c>
      <c r="AX1174" s="143">
        <v>0.7097</v>
      </c>
      <c r="AY1174" s="143">
        <v>13200</v>
      </c>
      <c r="AZ1174" s="143"/>
      <c r="BA1174" s="144">
        <v>0.34439999999999998</v>
      </c>
      <c r="BB1174" s="142">
        <v>78</v>
      </c>
      <c r="BC1174" s="143">
        <v>107.52</v>
      </c>
      <c r="BD1174" s="143">
        <v>0.74629999999999996</v>
      </c>
      <c r="BE1174" s="143">
        <v>15000</v>
      </c>
      <c r="BF1174" s="143"/>
      <c r="BG1174" s="144">
        <v>0.3463</v>
      </c>
      <c r="BH1174" s="142">
        <v>78</v>
      </c>
      <c r="BI1174" s="143">
        <v>107.52</v>
      </c>
      <c r="BJ1174" s="143">
        <v>0.7823</v>
      </c>
      <c r="BK1174" s="143">
        <v>13851</v>
      </c>
      <c r="BL1174" s="143"/>
      <c r="BM1174" s="144">
        <v>0.30509999999999998</v>
      </c>
      <c r="BN1174" s="142">
        <v>71.099999999999994</v>
      </c>
      <c r="BO1174" s="143">
        <v>107.52</v>
      </c>
      <c r="BP1174" s="143">
        <v>0.7843</v>
      </c>
      <c r="BQ1174" s="143">
        <v>9009</v>
      </c>
      <c r="BR1174" s="143"/>
      <c r="BS1174" s="144">
        <v>0.2404</v>
      </c>
      <c r="BT1174" s="142"/>
      <c r="BU1174" s="143"/>
      <c r="BV1174" s="143"/>
      <c r="BW1174" s="143"/>
      <c r="BX1174" s="143"/>
      <c r="BY1174" s="144"/>
      <c r="BZ1174" s="142">
        <v>136.19999999999999</v>
      </c>
      <c r="CA1174" s="143">
        <v>215.04</v>
      </c>
      <c r="CB1174" s="143">
        <v>1.5568</v>
      </c>
      <c r="CC1174" s="143">
        <v>19749</v>
      </c>
      <c r="CD1174" s="143"/>
      <c r="CE1174" s="144">
        <v>0.50970000000000004</v>
      </c>
      <c r="CF1174" s="142">
        <v>65.099999999999994</v>
      </c>
      <c r="CG1174" s="143">
        <v>107.52</v>
      </c>
      <c r="CH1174" s="143">
        <v>0.78790000000000004</v>
      </c>
      <c r="CI1174" s="143">
        <v>4758</v>
      </c>
      <c r="CJ1174" s="143"/>
      <c r="CK1174" s="144">
        <v>0.12470000000000001</v>
      </c>
      <c r="CL1174" s="142">
        <v>21</v>
      </c>
      <c r="CM1174" s="143">
        <v>107.52</v>
      </c>
      <c r="CN1174" s="143">
        <v>0.77090000000000003</v>
      </c>
      <c r="CO1174" s="143">
        <v>12033</v>
      </c>
      <c r="CP1174" s="143">
        <v>6537</v>
      </c>
      <c r="CQ1174" s="144">
        <v>1.0323</v>
      </c>
      <c r="CR1174" s="142">
        <v>62.1</v>
      </c>
      <c r="CS1174" s="143">
        <v>107.52</v>
      </c>
      <c r="CT1174" s="143">
        <v>0.80620000000000003</v>
      </c>
      <c r="CU1174" s="143">
        <v>10386</v>
      </c>
      <c r="CV1174" s="143"/>
      <c r="CW1174" s="144">
        <v>0.27879999999999999</v>
      </c>
      <c r="CX1174" s="142">
        <v>52.2</v>
      </c>
      <c r="CY1174" s="143">
        <v>107.52</v>
      </c>
      <c r="CZ1174" s="143">
        <v>0.72119999999999995</v>
      </c>
      <c r="DA1174" s="143">
        <v>13353</v>
      </c>
      <c r="DB1174" s="143"/>
      <c r="DC1174" s="144">
        <v>0.4768</v>
      </c>
      <c r="DD1174" s="142">
        <v>82.8</v>
      </c>
      <c r="DE1174" s="143">
        <v>107.52</v>
      </c>
      <c r="DF1174" s="143">
        <v>0.67720000000000002</v>
      </c>
      <c r="DG1174" s="143">
        <v>11673</v>
      </c>
      <c r="DH1174" s="143"/>
      <c r="DI1174" s="144">
        <v>0.28920000000000001</v>
      </c>
    </row>
    <row r="1175" spans="1:113" ht="22.5">
      <c r="A1175" s="137">
        <v>1172</v>
      </c>
      <c r="B1175" s="138" t="s">
        <v>1335</v>
      </c>
      <c r="C1175" s="139" t="s">
        <v>3385</v>
      </c>
      <c r="D1175" s="140" t="s">
        <v>195</v>
      </c>
      <c r="E1175" s="141">
        <v>202</v>
      </c>
      <c r="F1175" s="142">
        <v>9.8000000000000007</v>
      </c>
      <c r="G1175" s="143">
        <v>10</v>
      </c>
      <c r="H1175" s="143">
        <v>0.98099999999999998</v>
      </c>
      <c r="I1175" s="143">
        <v>1524</v>
      </c>
      <c r="J1175" s="143">
        <v>0</v>
      </c>
      <c r="K1175" s="144">
        <v>0.217</v>
      </c>
      <c r="L1175" s="142">
        <v>90</v>
      </c>
      <c r="M1175" s="143">
        <v>90</v>
      </c>
      <c r="N1175" s="143">
        <v>0.97099999999999997</v>
      </c>
      <c r="O1175" s="143">
        <v>2084</v>
      </c>
      <c r="P1175" s="143">
        <v>0</v>
      </c>
      <c r="Q1175" s="144">
        <v>3.3000000000000002E-2</v>
      </c>
      <c r="R1175" s="142">
        <v>70.400000000000006</v>
      </c>
      <c r="S1175" s="143">
        <v>161.6</v>
      </c>
      <c r="T1175" s="143">
        <v>0.95699999999999996</v>
      </c>
      <c r="U1175" s="143">
        <v>3918</v>
      </c>
      <c r="V1175" s="143">
        <v>0</v>
      </c>
      <c r="W1175" s="144">
        <v>0.08</v>
      </c>
      <c r="X1175" s="142">
        <v>36.4</v>
      </c>
      <c r="Y1175" s="143">
        <v>161.6</v>
      </c>
      <c r="Z1175" s="143">
        <v>0.96499999999999997</v>
      </c>
      <c r="AA1175" s="143">
        <v>3376</v>
      </c>
      <c r="AB1175" s="143">
        <v>0</v>
      </c>
      <c r="AC1175" s="144">
        <v>0.13200000000000001</v>
      </c>
      <c r="AD1175" s="142">
        <v>36</v>
      </c>
      <c r="AE1175" s="143">
        <v>161.6</v>
      </c>
      <c r="AF1175" s="143">
        <v>0.97299999999999998</v>
      </c>
      <c r="AG1175" s="143">
        <v>2644</v>
      </c>
      <c r="AH1175" s="143">
        <v>0</v>
      </c>
      <c r="AI1175" s="144">
        <v>0.10299999999999999</v>
      </c>
      <c r="AJ1175" s="142">
        <v>0</v>
      </c>
      <c r="AK1175" s="143">
        <v>161.6</v>
      </c>
      <c r="AL1175" s="143">
        <v>0.94099999999999995</v>
      </c>
      <c r="AM1175" s="143">
        <v>9760</v>
      </c>
      <c r="AN1175" s="143">
        <v>9759</v>
      </c>
      <c r="AO1175" s="144">
        <v>0.10299999999999999</v>
      </c>
      <c r="AP1175" s="142">
        <v>38</v>
      </c>
      <c r="AQ1175" s="143">
        <v>161.6</v>
      </c>
      <c r="AR1175" s="143">
        <v>0.96760000000000002</v>
      </c>
      <c r="AS1175" s="143">
        <v>5610</v>
      </c>
      <c r="AT1175" s="143"/>
      <c r="AU1175" s="144">
        <v>0.2051</v>
      </c>
      <c r="AV1175" s="142">
        <v>95.6</v>
      </c>
      <c r="AW1175" s="143">
        <v>161.6</v>
      </c>
      <c r="AX1175" s="143">
        <v>0.92769999999999997</v>
      </c>
      <c r="AY1175" s="143">
        <v>8830</v>
      </c>
      <c r="AZ1175" s="143"/>
      <c r="BA1175" s="144">
        <v>0.13830000000000001</v>
      </c>
      <c r="BB1175" s="142">
        <v>87.6</v>
      </c>
      <c r="BC1175" s="143">
        <v>161.6</v>
      </c>
      <c r="BD1175" s="143">
        <v>0.95709999999999995</v>
      </c>
      <c r="BE1175" s="143">
        <v>12930</v>
      </c>
      <c r="BF1175" s="143"/>
      <c r="BG1175" s="144">
        <v>0.20730000000000001</v>
      </c>
      <c r="BH1175" s="142">
        <v>99.76</v>
      </c>
      <c r="BI1175" s="143">
        <v>161.6</v>
      </c>
      <c r="BJ1175" s="143">
        <v>0.91549999999999998</v>
      </c>
      <c r="BK1175" s="143">
        <v>13623</v>
      </c>
      <c r="BL1175" s="143"/>
      <c r="BM1175" s="144">
        <v>0.20050000000000001</v>
      </c>
      <c r="BN1175" s="142">
        <v>113.68</v>
      </c>
      <c r="BO1175" s="143">
        <v>161.6</v>
      </c>
      <c r="BP1175" s="143">
        <v>0.99080000000000001</v>
      </c>
      <c r="BQ1175" s="143">
        <v>16892</v>
      </c>
      <c r="BR1175" s="143"/>
      <c r="BS1175" s="144">
        <v>0.22320000000000001</v>
      </c>
      <c r="BT1175" s="142"/>
      <c r="BU1175" s="143"/>
      <c r="BV1175" s="143"/>
      <c r="BW1175" s="143"/>
      <c r="BX1175" s="143"/>
      <c r="BY1175" s="144"/>
      <c r="BZ1175" s="142">
        <v>322.72000000000003</v>
      </c>
      <c r="CA1175" s="143">
        <v>328.79999999999995</v>
      </c>
      <c r="CB1175" s="143">
        <v>1.9182999999999999</v>
      </c>
      <c r="CC1175" s="143">
        <v>39432</v>
      </c>
      <c r="CD1175" s="143"/>
      <c r="CE1175" s="144">
        <v>0.33290000000000003</v>
      </c>
      <c r="CF1175" s="142">
        <v>38.08</v>
      </c>
      <c r="CG1175" s="143">
        <v>161.6</v>
      </c>
      <c r="CH1175" s="143">
        <v>0.9506</v>
      </c>
      <c r="CI1175" s="143">
        <v>1270</v>
      </c>
      <c r="CJ1175" s="143"/>
      <c r="CK1175" s="144">
        <v>4.7199999999999999E-2</v>
      </c>
      <c r="CL1175" s="142">
        <v>36.64</v>
      </c>
      <c r="CM1175" s="143">
        <v>161.6</v>
      </c>
      <c r="CN1175" s="143">
        <v>0.94689999999999996</v>
      </c>
      <c r="CO1175" s="143">
        <v>1070</v>
      </c>
      <c r="CP1175" s="143"/>
      <c r="CQ1175" s="144">
        <v>4.2799999999999998E-2</v>
      </c>
      <c r="CR1175" s="142">
        <v>69.2</v>
      </c>
      <c r="CS1175" s="143">
        <v>161.6</v>
      </c>
      <c r="CT1175" s="143">
        <v>0.92710000000000004</v>
      </c>
      <c r="CU1175" s="143">
        <v>1883</v>
      </c>
      <c r="CV1175" s="143"/>
      <c r="CW1175" s="144">
        <v>3.9399999999999998E-2</v>
      </c>
      <c r="CX1175" s="142">
        <v>88.56</v>
      </c>
      <c r="CY1175" s="143">
        <v>161.6</v>
      </c>
      <c r="CZ1175" s="143">
        <v>0.93799999999999994</v>
      </c>
      <c r="DA1175" s="143">
        <v>9047</v>
      </c>
      <c r="DB1175" s="143"/>
      <c r="DC1175" s="144">
        <v>0.1464</v>
      </c>
      <c r="DD1175" s="142">
        <v>78.8</v>
      </c>
      <c r="DE1175" s="143">
        <v>161.6</v>
      </c>
      <c r="DF1175" s="143">
        <v>0.95199999999999996</v>
      </c>
      <c r="DG1175" s="143">
        <v>40500</v>
      </c>
      <c r="DH1175" s="143">
        <v>8501</v>
      </c>
      <c r="DI1175" s="144">
        <v>0.74980000000000002</v>
      </c>
    </row>
    <row r="1176" spans="1:113">
      <c r="A1176" s="137">
        <v>1173</v>
      </c>
      <c r="B1176" s="138" t="s">
        <v>1336</v>
      </c>
      <c r="C1176" s="139" t="s">
        <v>3386</v>
      </c>
      <c r="D1176" s="140" t="s">
        <v>195</v>
      </c>
      <c r="E1176" s="141">
        <v>133.30000000000001</v>
      </c>
      <c r="F1176" s="142">
        <v>2.8</v>
      </c>
      <c r="G1176" s="143">
        <v>3</v>
      </c>
      <c r="H1176" s="143">
        <v>0.80200000000000005</v>
      </c>
      <c r="I1176" s="143">
        <v>5512</v>
      </c>
      <c r="J1176" s="143">
        <v>4544</v>
      </c>
      <c r="K1176" s="144">
        <v>3.3620000000000001</v>
      </c>
      <c r="L1176" s="142">
        <v>3.8</v>
      </c>
      <c r="M1176" s="143">
        <v>4</v>
      </c>
      <c r="N1176" s="143">
        <v>0.64200000000000002</v>
      </c>
      <c r="O1176" s="143">
        <v>708</v>
      </c>
      <c r="P1176" s="143">
        <v>0</v>
      </c>
      <c r="Q1176" s="144">
        <v>0.39800000000000002</v>
      </c>
      <c r="R1176" s="142">
        <v>79</v>
      </c>
      <c r="S1176" s="143">
        <v>106.66</v>
      </c>
      <c r="T1176" s="143">
        <v>0.85699999999999998</v>
      </c>
      <c r="U1176" s="143">
        <v>4280</v>
      </c>
      <c r="V1176" s="143">
        <v>0</v>
      </c>
      <c r="W1176" s="144">
        <v>8.6999999999999994E-2</v>
      </c>
      <c r="X1176" s="142">
        <v>10.199999999999999</v>
      </c>
      <c r="Y1176" s="143">
        <v>106.64</v>
      </c>
      <c r="Z1176" s="143">
        <v>0.63100000000000001</v>
      </c>
      <c r="AA1176" s="143">
        <v>650</v>
      </c>
      <c r="AB1176" s="143">
        <v>0</v>
      </c>
      <c r="AC1176" s="144">
        <v>0.13800000000000001</v>
      </c>
      <c r="AD1176" s="142">
        <v>10.8</v>
      </c>
      <c r="AE1176" s="143">
        <v>106.64</v>
      </c>
      <c r="AF1176" s="143">
        <v>0.83899999999999997</v>
      </c>
      <c r="AG1176" s="143">
        <v>3692</v>
      </c>
      <c r="AH1176" s="143">
        <v>0</v>
      </c>
      <c r="AI1176" s="144">
        <v>0.55800000000000005</v>
      </c>
      <c r="AJ1176" s="142">
        <v>88</v>
      </c>
      <c r="AK1176" s="143">
        <v>106.64</v>
      </c>
      <c r="AL1176" s="143">
        <v>0.84899999999999998</v>
      </c>
      <c r="AM1176" s="143">
        <v>3760</v>
      </c>
      <c r="AN1176" s="143">
        <v>0</v>
      </c>
      <c r="AO1176" s="144">
        <v>6.9000000000000006E-2</v>
      </c>
      <c r="AP1176" s="142">
        <v>81.400000000000006</v>
      </c>
      <c r="AQ1176" s="143">
        <v>106.64</v>
      </c>
      <c r="AR1176" s="143">
        <v>0.59399999999999997</v>
      </c>
      <c r="AS1176" s="143">
        <v>714</v>
      </c>
      <c r="AT1176" s="143"/>
      <c r="AU1176" s="144">
        <v>1.9800000000000002E-2</v>
      </c>
      <c r="AV1176" s="142">
        <v>100</v>
      </c>
      <c r="AW1176" s="143">
        <v>106.64</v>
      </c>
      <c r="AX1176" s="143">
        <v>0.82040000000000002</v>
      </c>
      <c r="AY1176" s="143">
        <v>6132</v>
      </c>
      <c r="AZ1176" s="143"/>
      <c r="BA1176" s="144">
        <v>0.1038</v>
      </c>
      <c r="BB1176" s="142">
        <v>82</v>
      </c>
      <c r="BC1176" s="143">
        <v>106.64</v>
      </c>
      <c r="BD1176" s="143">
        <v>0.80179999999999996</v>
      </c>
      <c r="BE1176" s="143">
        <v>5956</v>
      </c>
      <c r="BF1176" s="143"/>
      <c r="BG1176" s="144">
        <v>0.12180000000000001</v>
      </c>
      <c r="BH1176" s="142">
        <v>94</v>
      </c>
      <c r="BI1176" s="143">
        <v>106.64</v>
      </c>
      <c r="BJ1176" s="143">
        <v>0.72299999999999998</v>
      </c>
      <c r="BK1176" s="143">
        <v>2396</v>
      </c>
      <c r="BL1176" s="143"/>
      <c r="BM1176" s="144">
        <v>4.7399999999999998E-2</v>
      </c>
      <c r="BN1176" s="142">
        <v>91.4</v>
      </c>
      <c r="BO1176" s="143">
        <v>106.64</v>
      </c>
      <c r="BP1176" s="143">
        <v>0.7994</v>
      </c>
      <c r="BQ1176" s="143">
        <v>3052</v>
      </c>
      <c r="BR1176" s="143"/>
      <c r="BS1176" s="144">
        <v>6.2199999999999998E-2</v>
      </c>
      <c r="BT1176" s="142"/>
      <c r="BU1176" s="143"/>
      <c r="BV1176" s="143"/>
      <c r="BW1176" s="143"/>
      <c r="BX1176" s="143"/>
      <c r="BY1176" s="144"/>
      <c r="BZ1176" s="142">
        <v>211.12</v>
      </c>
      <c r="CA1176" s="143">
        <v>215.76</v>
      </c>
      <c r="CB1176" s="143">
        <v>1.7464999999999999</v>
      </c>
      <c r="CC1176" s="143">
        <v>20340</v>
      </c>
      <c r="CD1176" s="143"/>
      <c r="CE1176" s="144">
        <v>0.29980000000000001</v>
      </c>
      <c r="CF1176" s="142">
        <v>109.8</v>
      </c>
      <c r="CG1176" s="143">
        <v>109.8</v>
      </c>
      <c r="CH1176" s="143">
        <v>0.87709999999999999</v>
      </c>
      <c r="CI1176" s="143">
        <v>10178</v>
      </c>
      <c r="CJ1176" s="143"/>
      <c r="CK1176" s="144">
        <v>0.14199999999999999</v>
      </c>
      <c r="CL1176" s="142">
        <v>107.8</v>
      </c>
      <c r="CM1176" s="143">
        <v>107.8</v>
      </c>
      <c r="CN1176" s="143">
        <v>0.8256</v>
      </c>
      <c r="CO1176" s="143">
        <v>2992</v>
      </c>
      <c r="CP1176" s="143"/>
      <c r="CQ1176" s="144">
        <v>4.6699999999999998E-2</v>
      </c>
      <c r="CR1176" s="142">
        <v>2.8</v>
      </c>
      <c r="CS1176" s="143">
        <v>106.64</v>
      </c>
      <c r="CT1176" s="143">
        <v>0.67259999999999998</v>
      </c>
      <c r="CU1176" s="143">
        <v>900</v>
      </c>
      <c r="CV1176" s="143">
        <v>88</v>
      </c>
      <c r="CW1176" s="144">
        <v>0.64229999999999998</v>
      </c>
      <c r="CX1176" s="142">
        <v>122.2</v>
      </c>
      <c r="CY1176" s="143">
        <v>122.2</v>
      </c>
      <c r="CZ1176" s="143">
        <v>0.88329999999999997</v>
      </c>
      <c r="DA1176" s="143">
        <v>7704</v>
      </c>
      <c r="DB1176" s="143"/>
      <c r="DC1176" s="144">
        <v>9.5899999999999999E-2</v>
      </c>
      <c r="DD1176" s="142">
        <v>120</v>
      </c>
      <c r="DE1176" s="143">
        <v>120</v>
      </c>
      <c r="DF1176" s="143">
        <v>0.88770000000000004</v>
      </c>
      <c r="DG1176" s="143">
        <v>27346</v>
      </c>
      <c r="DH1176" s="143"/>
      <c r="DI1176" s="144">
        <v>0.35649999999999998</v>
      </c>
    </row>
    <row r="1177" spans="1:113">
      <c r="A1177" s="137">
        <v>1174</v>
      </c>
      <c r="B1177" s="138" t="s">
        <v>1337</v>
      </c>
      <c r="C1177" s="139" t="s">
        <v>3387</v>
      </c>
      <c r="D1177" s="140" t="s">
        <v>195</v>
      </c>
      <c r="E1177" s="141">
        <v>622.20000000000005</v>
      </c>
      <c r="F1177" s="142">
        <v>102</v>
      </c>
      <c r="G1177" s="143">
        <v>102</v>
      </c>
      <c r="H1177" s="143">
        <v>0.93200000000000005</v>
      </c>
      <c r="I1177" s="143">
        <v>5760</v>
      </c>
      <c r="J1177" s="143">
        <v>0</v>
      </c>
      <c r="K1177" s="144">
        <v>8.3000000000000004E-2</v>
      </c>
      <c r="L1177" s="142">
        <v>30</v>
      </c>
      <c r="M1177" s="143">
        <v>102</v>
      </c>
      <c r="N1177" s="143">
        <v>0.97499999999999998</v>
      </c>
      <c r="O1177" s="143">
        <v>7080</v>
      </c>
      <c r="P1177" s="143">
        <v>0</v>
      </c>
      <c r="Q1177" s="144">
        <v>0.33200000000000002</v>
      </c>
      <c r="R1177" s="142">
        <v>96</v>
      </c>
      <c r="S1177" s="143">
        <v>497.78</v>
      </c>
      <c r="T1177" s="143">
        <v>0.95899999999999996</v>
      </c>
      <c r="U1177" s="143">
        <v>11160</v>
      </c>
      <c r="V1177" s="143">
        <v>0</v>
      </c>
      <c r="W1177" s="144">
        <v>0.16600000000000001</v>
      </c>
      <c r="X1177" s="142">
        <v>840</v>
      </c>
      <c r="Y1177" s="143">
        <v>840</v>
      </c>
      <c r="Z1177" s="143">
        <v>0.97299999999999998</v>
      </c>
      <c r="AA1177" s="143">
        <v>8700</v>
      </c>
      <c r="AB1177" s="143">
        <v>0</v>
      </c>
      <c r="AC1177" s="144">
        <v>1.4999999999999999E-2</v>
      </c>
      <c r="AD1177" s="142">
        <v>108</v>
      </c>
      <c r="AE1177" s="143">
        <v>497.76</v>
      </c>
      <c r="AF1177" s="143">
        <v>0.96299999999999997</v>
      </c>
      <c r="AG1177" s="143">
        <v>12420</v>
      </c>
      <c r="AH1177" s="143">
        <v>0</v>
      </c>
      <c r="AI1177" s="144">
        <v>0.16400000000000001</v>
      </c>
      <c r="AJ1177" s="142">
        <v>0</v>
      </c>
      <c r="AK1177" s="143">
        <v>497.76</v>
      </c>
      <c r="AL1177" s="143">
        <v>0.92</v>
      </c>
      <c r="AM1177" s="143">
        <v>10760</v>
      </c>
      <c r="AN1177" s="143">
        <v>8375</v>
      </c>
      <c r="AO1177" s="144">
        <v>0.16400000000000001</v>
      </c>
      <c r="AP1177" s="142">
        <v>187.2</v>
      </c>
      <c r="AQ1177" s="143">
        <v>497.76</v>
      </c>
      <c r="AR1177" s="143">
        <v>0.93420000000000003</v>
      </c>
      <c r="AS1177" s="143">
        <v>0</v>
      </c>
      <c r="AT1177" s="143"/>
      <c r="AU1177" s="144">
        <v>0</v>
      </c>
      <c r="AV1177" s="142">
        <v>28.8</v>
      </c>
      <c r="AW1177" s="143">
        <v>497.76</v>
      </c>
      <c r="AX1177" s="143">
        <v>0.97119999999999995</v>
      </c>
      <c r="AY1177" s="143">
        <v>0</v>
      </c>
      <c r="AZ1177" s="143"/>
      <c r="BA1177" s="144">
        <v>0</v>
      </c>
      <c r="BB1177" s="142">
        <v>60</v>
      </c>
      <c r="BC1177" s="143">
        <v>497.76</v>
      </c>
      <c r="BD1177" s="143">
        <v>0.97009999999999996</v>
      </c>
      <c r="BE1177" s="143">
        <v>0</v>
      </c>
      <c r="BF1177" s="143"/>
      <c r="BG1177" s="144">
        <v>0</v>
      </c>
      <c r="BH1177" s="142">
        <v>120</v>
      </c>
      <c r="BI1177" s="143">
        <v>497.76</v>
      </c>
      <c r="BJ1177" s="143">
        <v>0.97670000000000001</v>
      </c>
      <c r="BK1177" s="143">
        <v>0</v>
      </c>
      <c r="BL1177" s="143"/>
      <c r="BM1177" s="144">
        <v>0</v>
      </c>
      <c r="BN1177" s="142">
        <v>108</v>
      </c>
      <c r="BO1177" s="143">
        <v>497.76</v>
      </c>
      <c r="BP1177" s="143">
        <v>0.97250000000000003</v>
      </c>
      <c r="BQ1177" s="143">
        <v>0</v>
      </c>
      <c r="BR1177" s="143"/>
      <c r="BS1177" s="144">
        <v>0</v>
      </c>
      <c r="BT1177" s="142"/>
      <c r="BU1177" s="143"/>
      <c r="BV1177" s="143"/>
      <c r="BW1177" s="143"/>
      <c r="BX1177" s="143"/>
      <c r="BY1177" s="144"/>
      <c r="BZ1177" s="142">
        <v>270</v>
      </c>
      <c r="CA1177" s="143">
        <v>995.52</v>
      </c>
      <c r="CB1177" s="143">
        <v>1.9498</v>
      </c>
      <c r="CC1177" s="143">
        <v>77958</v>
      </c>
      <c r="CD1177" s="143">
        <v>628</v>
      </c>
      <c r="CE1177" s="144">
        <v>0.8165</v>
      </c>
      <c r="CF1177" s="142">
        <v>90</v>
      </c>
      <c r="CG1177" s="143">
        <v>497.76</v>
      </c>
      <c r="CH1177" s="143">
        <v>0.97660000000000002</v>
      </c>
      <c r="CI1177" s="143">
        <v>10020</v>
      </c>
      <c r="CJ1177" s="143"/>
      <c r="CK1177" s="144">
        <v>0</v>
      </c>
      <c r="CL1177" s="142">
        <v>24</v>
      </c>
      <c r="CM1177" s="143">
        <v>497.76</v>
      </c>
      <c r="CN1177" s="143">
        <v>0.98109999999999997</v>
      </c>
      <c r="CO1177" s="143">
        <v>6240</v>
      </c>
      <c r="CP1177" s="143"/>
      <c r="CQ1177" s="144">
        <v>0</v>
      </c>
      <c r="CR1177" s="142">
        <v>108</v>
      </c>
      <c r="CS1177" s="143">
        <v>497.76</v>
      </c>
      <c r="CT1177" s="143">
        <v>0.95530000000000004</v>
      </c>
      <c r="CU1177" s="143">
        <v>14100</v>
      </c>
      <c r="CV1177" s="143"/>
      <c r="CW1177" s="144">
        <v>0</v>
      </c>
      <c r="CX1177" s="142">
        <v>150</v>
      </c>
      <c r="CY1177" s="143">
        <v>497.76</v>
      </c>
      <c r="CZ1177" s="143">
        <v>0.96160000000000001</v>
      </c>
      <c r="DA1177" s="143">
        <v>21060</v>
      </c>
      <c r="DB1177" s="143"/>
      <c r="DC1177" s="144">
        <v>0</v>
      </c>
      <c r="DD1177" s="142">
        <v>123.6</v>
      </c>
      <c r="DE1177" s="143">
        <v>497.76</v>
      </c>
      <c r="DF1177" s="143">
        <v>0.95630000000000004</v>
      </c>
      <c r="DG1177" s="143">
        <v>21000</v>
      </c>
      <c r="DH1177" s="143"/>
      <c r="DI1177" s="144">
        <v>0</v>
      </c>
    </row>
    <row r="1178" spans="1:113">
      <c r="A1178" s="137">
        <v>1175</v>
      </c>
      <c r="B1178" s="138" t="s">
        <v>1338</v>
      </c>
      <c r="C1178" s="139" t="s">
        <v>3388</v>
      </c>
      <c r="D1178" s="140" t="s">
        <v>195</v>
      </c>
      <c r="E1178" s="141">
        <v>466.67</v>
      </c>
      <c r="F1178" s="142">
        <v>256.5</v>
      </c>
      <c r="G1178" s="143">
        <v>256.5</v>
      </c>
      <c r="H1178" s="143">
        <v>0.81200000000000006</v>
      </c>
      <c r="I1178" s="143">
        <v>44931</v>
      </c>
      <c r="J1178" s="143">
        <v>0</v>
      </c>
      <c r="K1178" s="144">
        <v>0.29599999999999999</v>
      </c>
      <c r="L1178" s="142">
        <v>273.3</v>
      </c>
      <c r="M1178" s="143">
        <v>273.5</v>
      </c>
      <c r="N1178" s="143">
        <v>0.81699999999999995</v>
      </c>
      <c r="O1178" s="143">
        <v>78462</v>
      </c>
      <c r="P1178" s="143">
        <v>0</v>
      </c>
      <c r="Q1178" s="144">
        <v>0.48099999999999998</v>
      </c>
      <c r="R1178" s="142">
        <v>264</v>
      </c>
      <c r="S1178" s="143">
        <v>264</v>
      </c>
      <c r="T1178" s="143">
        <v>0.81200000000000006</v>
      </c>
      <c r="U1178" s="143">
        <v>100074</v>
      </c>
      <c r="V1178" s="143">
        <v>0</v>
      </c>
      <c r="W1178" s="144">
        <v>0.63900000000000001</v>
      </c>
      <c r="X1178" s="142">
        <v>255</v>
      </c>
      <c r="Y1178" s="143">
        <v>230</v>
      </c>
      <c r="Z1178" s="143">
        <v>0.81100000000000005</v>
      </c>
      <c r="AA1178" s="143">
        <v>68304</v>
      </c>
      <c r="AB1178" s="143">
        <v>0</v>
      </c>
      <c r="AC1178" s="144">
        <v>0.45200000000000001</v>
      </c>
      <c r="AD1178" s="142">
        <v>255</v>
      </c>
      <c r="AE1178" s="143">
        <v>230</v>
      </c>
      <c r="AF1178" s="143">
        <v>0.80800000000000005</v>
      </c>
      <c r="AG1178" s="143">
        <v>69090</v>
      </c>
      <c r="AH1178" s="143">
        <v>0</v>
      </c>
      <c r="AI1178" s="144">
        <v>0.45900000000000002</v>
      </c>
      <c r="AJ1178" s="142">
        <v>255</v>
      </c>
      <c r="AK1178" s="143">
        <v>230</v>
      </c>
      <c r="AL1178" s="143">
        <v>0.81100000000000005</v>
      </c>
      <c r="AM1178" s="143">
        <v>87300</v>
      </c>
      <c r="AN1178" s="143">
        <v>0</v>
      </c>
      <c r="AO1178" s="144">
        <v>0.57799999999999996</v>
      </c>
      <c r="AP1178" s="142">
        <v>225</v>
      </c>
      <c r="AQ1178" s="143">
        <v>225</v>
      </c>
      <c r="AR1178" s="143">
        <v>0.80510000000000004</v>
      </c>
      <c r="AS1178" s="143">
        <v>81540</v>
      </c>
      <c r="AT1178" s="143"/>
      <c r="AU1178" s="144"/>
      <c r="AV1178" s="142">
        <v>225</v>
      </c>
      <c r="AW1178" s="143">
        <v>225</v>
      </c>
      <c r="AX1178" s="143">
        <v>0.79279999999999995</v>
      </c>
      <c r="AY1178" s="143">
        <v>57750</v>
      </c>
      <c r="AZ1178" s="143"/>
      <c r="BA1178" s="144"/>
      <c r="BB1178" s="142">
        <v>225</v>
      </c>
      <c r="BC1178" s="143">
        <v>225</v>
      </c>
      <c r="BD1178" s="143">
        <v>0.78959999999999997</v>
      </c>
      <c r="BE1178" s="143">
        <v>53370</v>
      </c>
      <c r="BF1178" s="143"/>
      <c r="BG1178" s="144"/>
      <c r="BH1178" s="142">
        <v>225</v>
      </c>
      <c r="BI1178" s="143">
        <v>225</v>
      </c>
      <c r="BJ1178" s="143">
        <v>0.79090000000000005</v>
      </c>
      <c r="BK1178" s="143">
        <v>35280</v>
      </c>
      <c r="BL1178" s="143"/>
      <c r="BM1178" s="144"/>
      <c r="BN1178" s="142">
        <v>249</v>
      </c>
      <c r="BO1178" s="143">
        <v>210</v>
      </c>
      <c r="BP1178" s="143">
        <v>0.80369999999999997</v>
      </c>
      <c r="BQ1178" s="143">
        <v>44700</v>
      </c>
      <c r="BR1178" s="143"/>
      <c r="BS1178" s="144"/>
      <c r="BT1178" s="142"/>
      <c r="BU1178" s="143">
        <v>268</v>
      </c>
      <c r="BV1178" s="143"/>
      <c r="BW1178" s="143"/>
      <c r="BX1178" s="143"/>
      <c r="BY1178" s="144"/>
      <c r="BZ1178" s="142">
        <v>268</v>
      </c>
      <c r="CA1178" s="143">
        <v>454.67200000000003</v>
      </c>
      <c r="CB1178" s="143">
        <v>1.6426000000000001</v>
      </c>
      <c r="CC1178" s="143">
        <v>172940</v>
      </c>
      <c r="CD1178" s="143"/>
      <c r="CE1178" s="144"/>
      <c r="CF1178" s="142">
        <v>20</v>
      </c>
      <c r="CG1178" s="143">
        <v>373.33600000000001</v>
      </c>
      <c r="CH1178" s="143">
        <v>0.79769999999999996</v>
      </c>
      <c r="CI1178" s="143">
        <v>146610</v>
      </c>
      <c r="CJ1178" s="143"/>
      <c r="CK1178" s="144"/>
      <c r="CL1178" s="142">
        <v>160</v>
      </c>
      <c r="CM1178" s="143">
        <v>373.33600000000001</v>
      </c>
      <c r="CN1178" s="143">
        <v>0.83960000000000001</v>
      </c>
      <c r="CO1178" s="143">
        <v>116790</v>
      </c>
      <c r="CP1178" s="143"/>
      <c r="CQ1178" s="144"/>
      <c r="CR1178" s="142">
        <v>40</v>
      </c>
      <c r="CS1178" s="143">
        <v>373.33600000000001</v>
      </c>
      <c r="CT1178" s="143">
        <v>0.81259999999999999</v>
      </c>
      <c r="CU1178" s="143">
        <v>96700</v>
      </c>
      <c r="CV1178" s="143"/>
      <c r="CW1178" s="144"/>
      <c r="CX1178" s="142">
        <v>70</v>
      </c>
      <c r="CY1178" s="143">
        <v>373.33600000000001</v>
      </c>
      <c r="CZ1178" s="143">
        <v>0.79779999999999995</v>
      </c>
      <c r="DA1178" s="143">
        <v>64300</v>
      </c>
      <c r="DB1178" s="143"/>
      <c r="DC1178" s="144"/>
      <c r="DD1178" s="142">
        <v>50</v>
      </c>
      <c r="DE1178" s="143">
        <v>373.33600000000001</v>
      </c>
      <c r="DF1178" s="143">
        <v>0.80110000000000003</v>
      </c>
      <c r="DG1178" s="143">
        <v>72100</v>
      </c>
      <c r="DH1178" s="143"/>
      <c r="DI1178" s="144"/>
    </row>
    <row r="1179" spans="1:113">
      <c r="A1179" s="137">
        <v>1176</v>
      </c>
      <c r="B1179" s="138" t="s">
        <v>1339</v>
      </c>
      <c r="C1179" s="139" t="s">
        <v>3389</v>
      </c>
      <c r="D1179" s="140" t="s">
        <v>195</v>
      </c>
      <c r="E1179" s="141">
        <v>266.7</v>
      </c>
      <c r="F1179" s="142">
        <v>114.6</v>
      </c>
      <c r="G1179" s="143">
        <v>115</v>
      </c>
      <c r="H1179" s="143">
        <v>0.92700000000000005</v>
      </c>
      <c r="I1179" s="143">
        <v>10558</v>
      </c>
      <c r="J1179" s="143">
        <v>0</v>
      </c>
      <c r="K1179" s="144">
        <v>0.13600000000000001</v>
      </c>
      <c r="L1179" s="142">
        <v>176.6</v>
      </c>
      <c r="M1179" s="143">
        <v>177</v>
      </c>
      <c r="N1179" s="143">
        <v>0.95899999999999996</v>
      </c>
      <c r="O1179" s="143">
        <v>44964</v>
      </c>
      <c r="P1179" s="143">
        <v>0</v>
      </c>
      <c r="Q1179" s="144">
        <v>0.36399999999999999</v>
      </c>
      <c r="R1179" s="142">
        <v>184.4</v>
      </c>
      <c r="S1179" s="143">
        <v>213.33</v>
      </c>
      <c r="T1179" s="143">
        <v>0.95899999999999996</v>
      </c>
      <c r="U1179" s="143">
        <v>59052</v>
      </c>
      <c r="V1179" s="143">
        <v>0</v>
      </c>
      <c r="W1179" s="144">
        <v>0.45700000000000002</v>
      </c>
      <c r="X1179" s="142">
        <v>0</v>
      </c>
      <c r="Y1179" s="143">
        <v>213.36</v>
      </c>
      <c r="Z1179" s="143">
        <v>0.92</v>
      </c>
      <c r="AA1179" s="143">
        <v>52008</v>
      </c>
      <c r="AB1179" s="143">
        <v>51926</v>
      </c>
      <c r="AC1179" s="144">
        <v>0.45700000000000002</v>
      </c>
      <c r="AD1179" s="142">
        <v>0</v>
      </c>
      <c r="AE1179" s="143">
        <v>213.36</v>
      </c>
      <c r="AF1179" s="143">
        <v>0.92</v>
      </c>
      <c r="AG1179" s="143">
        <v>3522</v>
      </c>
      <c r="AH1179" s="143">
        <v>3440</v>
      </c>
      <c r="AI1179" s="144">
        <v>0.45700000000000002</v>
      </c>
      <c r="AJ1179" s="142">
        <v>160</v>
      </c>
      <c r="AK1179" s="143">
        <v>213.36</v>
      </c>
      <c r="AL1179" s="143">
        <v>0.96799999999999997</v>
      </c>
      <c r="AM1179" s="143">
        <v>148988</v>
      </c>
      <c r="AN1179" s="143">
        <v>81942</v>
      </c>
      <c r="AO1179" s="144">
        <v>1.3180000000000001</v>
      </c>
      <c r="AP1179" s="142">
        <v>272.8</v>
      </c>
      <c r="AQ1179" s="143">
        <v>272.8</v>
      </c>
      <c r="AR1179" s="143">
        <v>0.93</v>
      </c>
      <c r="AS1179" s="143"/>
      <c r="AT1179" s="143">
        <v>0</v>
      </c>
      <c r="AU1179" s="144">
        <v>0.38869999999999999</v>
      </c>
      <c r="AV1179" s="142">
        <v>136</v>
      </c>
      <c r="AW1179" s="143">
        <v>213.36</v>
      </c>
      <c r="AX1179" s="143">
        <v>0.96060000000000001</v>
      </c>
      <c r="AY1179" s="143">
        <v>132740</v>
      </c>
      <c r="AZ1179" s="143">
        <v>17984</v>
      </c>
      <c r="BA1179" s="144">
        <v>0.69399999999999995</v>
      </c>
      <c r="BB1179" s="142">
        <v>160</v>
      </c>
      <c r="BC1179" s="143">
        <v>213.36</v>
      </c>
      <c r="BD1179" s="143">
        <v>0.93440000000000001</v>
      </c>
      <c r="BE1179" s="143">
        <v>39300</v>
      </c>
      <c r="BF1179" s="143"/>
      <c r="BG1179" s="144">
        <v>0.3533</v>
      </c>
      <c r="BH1179" s="142">
        <v>0</v>
      </c>
      <c r="BI1179" s="143">
        <v>213.36</v>
      </c>
      <c r="BJ1179" s="143">
        <v>0</v>
      </c>
      <c r="BK1179" s="143">
        <v>59260</v>
      </c>
      <c r="BL1179" s="143"/>
      <c r="BM1179" s="144">
        <v>0.29870000000000002</v>
      </c>
      <c r="BN1179" s="142">
        <v>168</v>
      </c>
      <c r="BO1179" s="143">
        <v>213.36</v>
      </c>
      <c r="BP1179" s="143">
        <v>0.85029999999999994</v>
      </c>
      <c r="BQ1179" s="143">
        <v>66680</v>
      </c>
      <c r="BR1179" s="143">
        <v>9083</v>
      </c>
      <c r="BS1179" s="144">
        <v>0.6946</v>
      </c>
      <c r="BT1179" s="142"/>
      <c r="BU1179" s="143"/>
      <c r="BV1179" s="143"/>
      <c r="BW1179" s="143"/>
      <c r="BX1179" s="143"/>
      <c r="BY1179" s="144"/>
      <c r="BZ1179" s="142">
        <v>346</v>
      </c>
      <c r="CA1179" s="143">
        <v>426.72</v>
      </c>
      <c r="CB1179" s="143">
        <v>1.8024</v>
      </c>
      <c r="CC1179" s="143">
        <v>84760</v>
      </c>
      <c r="CD1179" s="143"/>
      <c r="CE1179" s="144">
        <v>0.76600000000000001</v>
      </c>
      <c r="CF1179" s="142">
        <v>166</v>
      </c>
      <c r="CG1179" s="143">
        <v>213.36</v>
      </c>
      <c r="CH1179" s="143">
        <v>0.92010000000000003</v>
      </c>
      <c r="CI1179" s="143">
        <v>34800</v>
      </c>
      <c r="CJ1179" s="143"/>
      <c r="CK1179" s="144">
        <v>0.30620000000000003</v>
      </c>
      <c r="CL1179" s="142">
        <v>132</v>
      </c>
      <c r="CM1179" s="143">
        <v>213.36</v>
      </c>
      <c r="CN1179" s="143">
        <v>0.88780000000000003</v>
      </c>
      <c r="CO1179" s="143">
        <v>51260</v>
      </c>
      <c r="CP1179" s="143">
        <v>716</v>
      </c>
      <c r="CQ1179" s="144">
        <v>0.60750000000000004</v>
      </c>
      <c r="CR1179" s="142">
        <v>154</v>
      </c>
      <c r="CS1179" s="143">
        <v>213.36</v>
      </c>
      <c r="CT1179" s="143">
        <v>0.93359999999999999</v>
      </c>
      <c r="CU1179" s="143">
        <v>46422</v>
      </c>
      <c r="CV1179" s="143"/>
      <c r="CW1179" s="144">
        <v>0.434</v>
      </c>
      <c r="CX1179" s="142">
        <v>150</v>
      </c>
      <c r="CY1179" s="143">
        <v>213.36</v>
      </c>
      <c r="CZ1179" s="143">
        <v>0.93069999999999997</v>
      </c>
      <c r="DA1179" s="143">
        <v>63360</v>
      </c>
      <c r="DB1179" s="143">
        <v>1120</v>
      </c>
      <c r="DC1179" s="144">
        <v>0.61</v>
      </c>
      <c r="DD1179" s="142">
        <v>170</v>
      </c>
      <c r="DE1179" s="143">
        <v>213.36</v>
      </c>
      <c r="DF1179" s="143">
        <v>0.89980000000000004</v>
      </c>
      <c r="DG1179" s="143">
        <v>37158</v>
      </c>
      <c r="DH1179" s="143"/>
      <c r="DI1179" s="144">
        <v>0.33739999999999998</v>
      </c>
    </row>
    <row r="1180" spans="1:113" ht="22.5">
      <c r="A1180" s="137">
        <v>1177</v>
      </c>
      <c r="B1180" s="138" t="s">
        <v>1340</v>
      </c>
      <c r="C1180" s="139" t="s">
        <v>3390</v>
      </c>
      <c r="D1180" s="140" t="s">
        <v>195</v>
      </c>
      <c r="E1180" s="141">
        <v>222.2</v>
      </c>
      <c r="F1180" s="142">
        <v>4.5</v>
      </c>
      <c r="G1180" s="143">
        <v>4.5</v>
      </c>
      <c r="H1180" s="143">
        <v>0.158</v>
      </c>
      <c r="I1180" s="143">
        <v>540</v>
      </c>
      <c r="J1180" s="143">
        <v>229</v>
      </c>
      <c r="K1180" s="144">
        <v>1.04</v>
      </c>
      <c r="L1180" s="142">
        <v>7.5</v>
      </c>
      <c r="M1180" s="143">
        <v>7.5</v>
      </c>
      <c r="N1180" s="143">
        <v>0.32</v>
      </c>
      <c r="O1180" s="143">
        <v>1200</v>
      </c>
      <c r="P1180" s="143">
        <v>129</v>
      </c>
      <c r="Q1180" s="144">
        <v>0.68500000000000005</v>
      </c>
      <c r="R1180" s="142">
        <v>0</v>
      </c>
      <c r="S1180" s="143">
        <v>177.78</v>
      </c>
      <c r="T1180" s="143">
        <v>0.17399999999999999</v>
      </c>
      <c r="U1180" s="143">
        <v>600</v>
      </c>
      <c r="V1180" s="143">
        <v>0</v>
      </c>
      <c r="W1180" s="144">
        <v>0.68500000000000005</v>
      </c>
      <c r="X1180" s="142">
        <v>4.5</v>
      </c>
      <c r="Y1180" s="143">
        <v>177.76</v>
      </c>
      <c r="Z1180" s="143">
        <v>0.188</v>
      </c>
      <c r="AA1180" s="143">
        <v>450</v>
      </c>
      <c r="AB1180" s="143">
        <v>68</v>
      </c>
      <c r="AC1180" s="144">
        <v>0.72899999999999998</v>
      </c>
      <c r="AD1180" s="142">
        <v>75</v>
      </c>
      <c r="AE1180" s="143">
        <v>177.76</v>
      </c>
      <c r="AF1180" s="143">
        <v>0.29199999999999998</v>
      </c>
      <c r="AG1180" s="143">
        <v>1050</v>
      </c>
      <c r="AH1180" s="143">
        <v>0</v>
      </c>
      <c r="AI1180" s="144">
        <v>6.6000000000000003E-2</v>
      </c>
      <c r="AJ1180" s="142">
        <v>63</v>
      </c>
      <c r="AK1180" s="143">
        <v>177.76</v>
      </c>
      <c r="AL1180" s="143">
        <v>0.27600000000000002</v>
      </c>
      <c r="AM1180" s="143">
        <v>1200</v>
      </c>
      <c r="AN1180" s="143">
        <v>0</v>
      </c>
      <c r="AO1180" s="144">
        <v>9.5000000000000001E-2</v>
      </c>
      <c r="AP1180" s="142">
        <v>66</v>
      </c>
      <c r="AQ1180" s="143">
        <v>177.76</v>
      </c>
      <c r="AR1180" s="143">
        <v>0.4</v>
      </c>
      <c r="AS1180" s="143">
        <v>1800</v>
      </c>
      <c r="AT1180" s="143"/>
      <c r="AU1180" s="144">
        <v>9.1600000000000001E-2</v>
      </c>
      <c r="AV1180" s="142">
        <v>6</v>
      </c>
      <c r="AW1180" s="143">
        <v>177.76</v>
      </c>
      <c r="AX1180" s="143">
        <v>3.6999999999999998E-2</v>
      </c>
      <c r="AY1180" s="143">
        <v>150</v>
      </c>
      <c r="AZ1180" s="143">
        <v>54</v>
      </c>
      <c r="BA1180" s="144">
        <v>0.93840000000000001</v>
      </c>
      <c r="BB1180" s="142">
        <v>6.45</v>
      </c>
      <c r="BC1180" s="143">
        <v>177.76</v>
      </c>
      <c r="BD1180" s="143">
        <v>1.77E-2</v>
      </c>
      <c r="BE1180" s="143">
        <v>75</v>
      </c>
      <c r="BF1180" s="143">
        <v>24</v>
      </c>
      <c r="BG1180" s="144">
        <v>0.88300000000000001</v>
      </c>
      <c r="BH1180" s="142">
        <v>0</v>
      </c>
      <c r="BI1180" s="143">
        <v>177.76</v>
      </c>
      <c r="BJ1180" s="143">
        <v>0</v>
      </c>
      <c r="BK1180" s="143">
        <v>90</v>
      </c>
      <c r="BL1180" s="143"/>
      <c r="BM1180" s="144">
        <v>5.0000000000000001E-4</v>
      </c>
      <c r="BN1180" s="142">
        <v>6</v>
      </c>
      <c r="BO1180" s="143">
        <v>177.76</v>
      </c>
      <c r="BP1180" s="143">
        <v>0</v>
      </c>
      <c r="BQ1180" s="143">
        <v>60</v>
      </c>
      <c r="BR1180" s="143"/>
      <c r="BS1180" s="144">
        <v>1.49E-2</v>
      </c>
      <c r="BT1180" s="142"/>
      <c r="BU1180" s="143"/>
      <c r="BV1180" s="143"/>
      <c r="BW1180" s="143"/>
      <c r="BX1180" s="143"/>
      <c r="BY1180" s="144"/>
      <c r="BZ1180" s="142">
        <v>72</v>
      </c>
      <c r="CA1180" s="143">
        <v>355.52</v>
      </c>
      <c r="CB1180" s="143">
        <v>3.04E-2</v>
      </c>
      <c r="CC1180" s="143">
        <v>195</v>
      </c>
      <c r="CD1180" s="143"/>
      <c r="CE1180" s="144">
        <v>0.13750000000000001</v>
      </c>
      <c r="CF1180" s="142">
        <v>7.5</v>
      </c>
      <c r="CG1180" s="143">
        <v>177.76</v>
      </c>
      <c r="CH1180" s="143">
        <v>2.6100000000000002E-2</v>
      </c>
      <c r="CI1180" s="143">
        <v>60</v>
      </c>
      <c r="CJ1180" s="143"/>
      <c r="CK1180" s="144">
        <v>0.4113</v>
      </c>
      <c r="CL1180" s="142">
        <v>6</v>
      </c>
      <c r="CM1180" s="143">
        <v>177.76</v>
      </c>
      <c r="CN1180" s="143">
        <v>3.1E-2</v>
      </c>
      <c r="CO1180" s="143">
        <v>135</v>
      </c>
      <c r="CP1180" s="143">
        <v>1758</v>
      </c>
      <c r="CQ1180" s="144">
        <v>1.0068999999999999</v>
      </c>
      <c r="CR1180" s="142">
        <v>6</v>
      </c>
      <c r="CS1180" s="143">
        <v>177.76</v>
      </c>
      <c r="CT1180" s="143">
        <v>1.54E-2</v>
      </c>
      <c r="CU1180" s="143">
        <v>60</v>
      </c>
      <c r="CV1180" s="143">
        <v>1207</v>
      </c>
      <c r="CW1180" s="144">
        <v>0.87029999999999996</v>
      </c>
      <c r="CX1180" s="142">
        <v>6</v>
      </c>
      <c r="CY1180" s="143">
        <v>177.76</v>
      </c>
      <c r="CZ1180" s="143">
        <v>1.7500000000000002E-2</v>
      </c>
      <c r="DA1180" s="143">
        <v>75</v>
      </c>
      <c r="DB1180" s="143">
        <v>1612</v>
      </c>
      <c r="DC1180" s="144">
        <v>0.96099999999999997</v>
      </c>
      <c r="DD1180" s="142">
        <v>163.5</v>
      </c>
      <c r="DE1180" s="143">
        <v>177.76</v>
      </c>
      <c r="DF1180" s="143">
        <v>5.28E-2</v>
      </c>
      <c r="DG1180" s="143">
        <v>195</v>
      </c>
      <c r="DH1180" s="143"/>
      <c r="DI1180" s="144">
        <v>3.1300000000000001E-2</v>
      </c>
    </row>
    <row r="1181" spans="1:113">
      <c r="A1181" s="137">
        <v>1178</v>
      </c>
      <c r="B1181" s="138" t="s">
        <v>1341</v>
      </c>
      <c r="C1181" s="139" t="s">
        <v>3391</v>
      </c>
      <c r="D1181" s="140" t="s">
        <v>195</v>
      </c>
      <c r="E1181" s="141">
        <v>196.7</v>
      </c>
      <c r="F1181" s="142">
        <v>163.80000000000001</v>
      </c>
      <c r="G1181" s="143">
        <v>164</v>
      </c>
      <c r="H1181" s="143">
        <v>0.90100000000000002</v>
      </c>
      <c r="I1181" s="143">
        <v>13557</v>
      </c>
      <c r="J1181" s="143">
        <v>0</v>
      </c>
      <c r="K1181" s="144">
        <v>0.126</v>
      </c>
      <c r="L1181" s="142">
        <v>140.69999999999999</v>
      </c>
      <c r="M1181" s="143">
        <v>164</v>
      </c>
      <c r="N1181" s="143">
        <v>0.94799999999999995</v>
      </c>
      <c r="O1181" s="143">
        <v>22221</v>
      </c>
      <c r="P1181" s="143">
        <v>0</v>
      </c>
      <c r="Q1181" s="144">
        <v>0.22800000000000001</v>
      </c>
      <c r="R1181" s="142">
        <v>142.80000000000001</v>
      </c>
      <c r="S1181" s="143">
        <v>157.34</v>
      </c>
      <c r="T1181" s="143">
        <v>0.92300000000000004</v>
      </c>
      <c r="U1181" s="143">
        <v>24369</v>
      </c>
      <c r="V1181" s="143">
        <v>0</v>
      </c>
      <c r="W1181" s="144">
        <v>0.253</v>
      </c>
      <c r="X1181" s="142">
        <v>149.4</v>
      </c>
      <c r="Y1181" s="143">
        <v>157.36000000000001</v>
      </c>
      <c r="Z1181" s="143">
        <v>0.93799999999999994</v>
      </c>
      <c r="AA1181" s="143">
        <v>19761</v>
      </c>
      <c r="AB1181" s="143">
        <v>0</v>
      </c>
      <c r="AC1181" s="144">
        <v>0.193</v>
      </c>
      <c r="AD1181" s="142">
        <v>0</v>
      </c>
      <c r="AE1181" s="143">
        <v>157.36000000000001</v>
      </c>
      <c r="AF1181" s="143">
        <v>0.92</v>
      </c>
      <c r="AG1181" s="143">
        <v>22117</v>
      </c>
      <c r="AH1181" s="143">
        <v>21991</v>
      </c>
      <c r="AI1181" s="144">
        <v>0.193</v>
      </c>
      <c r="AJ1181" s="142">
        <v>0</v>
      </c>
      <c r="AK1181" s="143">
        <v>157.36000000000001</v>
      </c>
      <c r="AL1181" s="143">
        <v>0.92</v>
      </c>
      <c r="AM1181" s="143">
        <v>22117</v>
      </c>
      <c r="AN1181" s="143">
        <v>21995</v>
      </c>
      <c r="AO1181" s="144">
        <v>0.193</v>
      </c>
      <c r="AP1181" s="142">
        <v>201.3</v>
      </c>
      <c r="AQ1181" s="143">
        <v>201.3</v>
      </c>
      <c r="AR1181" s="143">
        <v>0.93</v>
      </c>
      <c r="AS1181" s="143"/>
      <c r="AT1181" s="143"/>
      <c r="AU1181" s="144">
        <v>0.1648</v>
      </c>
      <c r="AV1181" s="142">
        <v>343.5</v>
      </c>
      <c r="AW1181" s="143">
        <v>343.5</v>
      </c>
      <c r="AX1181" s="143">
        <v>0.92720000000000002</v>
      </c>
      <c r="AY1181" s="143">
        <v>48643</v>
      </c>
      <c r="AZ1181" s="143"/>
      <c r="BA1181" s="144">
        <v>0.1042</v>
      </c>
      <c r="BB1181" s="142">
        <v>160.80000000000001</v>
      </c>
      <c r="BC1181" s="143">
        <v>160.80000000000001</v>
      </c>
      <c r="BD1181" s="143">
        <v>0.93530000000000002</v>
      </c>
      <c r="BE1181" s="143">
        <v>28067</v>
      </c>
      <c r="BF1181" s="143"/>
      <c r="BG1181" s="144">
        <v>0.25080000000000002</v>
      </c>
      <c r="BH1181" s="142">
        <v>146.4</v>
      </c>
      <c r="BI1181" s="143">
        <v>157.36000000000001</v>
      </c>
      <c r="BJ1181" s="143">
        <v>0.92810000000000004</v>
      </c>
      <c r="BK1181" s="143">
        <v>24717</v>
      </c>
      <c r="BL1181" s="143"/>
      <c r="BM1181" s="144">
        <v>0.2445</v>
      </c>
      <c r="BN1181" s="142">
        <v>142.80000000000001</v>
      </c>
      <c r="BO1181" s="143">
        <v>157.36000000000001</v>
      </c>
      <c r="BP1181" s="143">
        <v>0.94110000000000005</v>
      </c>
      <c r="BQ1181" s="143">
        <v>20646</v>
      </c>
      <c r="BR1181" s="143"/>
      <c r="BS1181" s="144">
        <v>0.2286</v>
      </c>
      <c r="BT1181" s="142"/>
      <c r="BU1181" s="143"/>
      <c r="BV1181" s="143"/>
      <c r="BW1181" s="143"/>
      <c r="BX1181" s="143"/>
      <c r="BY1181" s="144"/>
      <c r="BZ1181" s="142">
        <v>286.2</v>
      </c>
      <c r="CA1181" s="143">
        <v>314.72000000000003</v>
      </c>
      <c r="CB1181" s="143">
        <v>1.8855999999999999</v>
      </c>
      <c r="CC1181" s="143">
        <v>65182</v>
      </c>
      <c r="CD1181" s="143"/>
      <c r="CE1181" s="144">
        <v>0.68459999999999999</v>
      </c>
      <c r="CF1181" s="142">
        <v>160.80000000000001</v>
      </c>
      <c r="CG1181" s="143">
        <v>160.80000000000001</v>
      </c>
      <c r="CH1181" s="143">
        <v>0.93789999999999996</v>
      </c>
      <c r="CI1181" s="143">
        <v>31787</v>
      </c>
      <c r="CJ1181" s="143"/>
      <c r="CK1181" s="144">
        <v>0.2833</v>
      </c>
      <c r="CL1181" s="142">
        <v>138</v>
      </c>
      <c r="CM1181" s="143">
        <v>157.36000000000001</v>
      </c>
      <c r="CN1181" s="143">
        <v>0.93679999999999997</v>
      </c>
      <c r="CO1181" s="143">
        <v>21766</v>
      </c>
      <c r="CP1181" s="143"/>
      <c r="CQ1181" s="144">
        <v>0.23380000000000001</v>
      </c>
      <c r="CR1181" s="142">
        <v>139.19999999999999</v>
      </c>
      <c r="CS1181" s="143">
        <v>157.36000000000001</v>
      </c>
      <c r="CT1181" s="143">
        <v>0.94210000000000005</v>
      </c>
      <c r="CU1181" s="143">
        <v>46581</v>
      </c>
      <c r="CV1181" s="143"/>
      <c r="CW1181" s="144">
        <v>0.47739999999999999</v>
      </c>
      <c r="CX1181" s="142">
        <v>152.4</v>
      </c>
      <c r="CY1181" s="143">
        <v>157.36000000000001</v>
      </c>
      <c r="CZ1181" s="143">
        <v>0.94750000000000001</v>
      </c>
      <c r="DA1181" s="143">
        <v>54762</v>
      </c>
      <c r="DB1181" s="143"/>
      <c r="DC1181" s="144">
        <v>0.50980000000000003</v>
      </c>
      <c r="DD1181" s="142">
        <v>160.22999999999999</v>
      </c>
      <c r="DE1181" s="143">
        <v>160.22999999999999</v>
      </c>
      <c r="DF1181" s="143">
        <v>0.94410000000000005</v>
      </c>
      <c r="DG1181" s="143">
        <v>35404</v>
      </c>
      <c r="DH1181" s="143"/>
      <c r="DI1181" s="144">
        <v>0.3251</v>
      </c>
    </row>
    <row r="1182" spans="1:113">
      <c r="A1182" s="137">
        <v>1179</v>
      </c>
      <c r="B1182" s="138" t="s">
        <v>1342</v>
      </c>
      <c r="C1182" s="139" t="s">
        <v>3392</v>
      </c>
      <c r="D1182" s="140" t="s">
        <v>195</v>
      </c>
      <c r="E1182" s="141">
        <v>133.30000000000001</v>
      </c>
      <c r="F1182" s="142">
        <v>110</v>
      </c>
      <c r="G1182" s="143">
        <v>110</v>
      </c>
      <c r="H1182" s="143">
        <v>0.85399999999999998</v>
      </c>
      <c r="I1182" s="143">
        <v>3406</v>
      </c>
      <c r="J1182" s="143">
        <v>0</v>
      </c>
      <c r="K1182" s="144">
        <v>0.05</v>
      </c>
      <c r="L1182" s="142">
        <v>116.8</v>
      </c>
      <c r="M1182" s="143">
        <v>117</v>
      </c>
      <c r="N1182" s="143">
        <v>0.871</v>
      </c>
      <c r="O1182" s="143">
        <v>10678</v>
      </c>
      <c r="P1182" s="143">
        <v>0</v>
      </c>
      <c r="Q1182" s="144">
        <v>0.14399999999999999</v>
      </c>
      <c r="R1182" s="142">
        <v>164.2</v>
      </c>
      <c r="S1182" s="143">
        <v>164.2</v>
      </c>
      <c r="T1182" s="143">
        <v>0.90400000000000003</v>
      </c>
      <c r="U1182" s="143">
        <v>21388</v>
      </c>
      <c r="V1182" s="143">
        <v>0</v>
      </c>
      <c r="W1182" s="144">
        <v>0.19700000000000001</v>
      </c>
      <c r="X1182" s="142">
        <v>166</v>
      </c>
      <c r="Y1182" s="143">
        <v>166</v>
      </c>
      <c r="Z1182" s="143">
        <v>0.93400000000000005</v>
      </c>
      <c r="AA1182" s="143">
        <v>28072</v>
      </c>
      <c r="AB1182" s="143">
        <v>0</v>
      </c>
      <c r="AC1182" s="144">
        <v>0.248</v>
      </c>
      <c r="AD1182" s="142">
        <v>168</v>
      </c>
      <c r="AE1182" s="143">
        <v>168</v>
      </c>
      <c r="AF1182" s="143">
        <v>0.96299999999999997</v>
      </c>
      <c r="AG1182" s="143">
        <v>20800</v>
      </c>
      <c r="AH1182" s="143">
        <v>0</v>
      </c>
      <c r="AI1182" s="144">
        <v>0.17599999999999999</v>
      </c>
      <c r="AJ1182" s="142">
        <v>130</v>
      </c>
      <c r="AK1182" s="143">
        <v>130</v>
      </c>
      <c r="AL1182" s="143">
        <v>0.94499999999999995</v>
      </c>
      <c r="AM1182" s="143">
        <v>34200</v>
      </c>
      <c r="AN1182" s="143">
        <v>0</v>
      </c>
      <c r="AO1182" s="144">
        <v>0.38100000000000001</v>
      </c>
      <c r="AP1182" s="142">
        <v>186</v>
      </c>
      <c r="AQ1182" s="143">
        <v>186</v>
      </c>
      <c r="AR1182" s="143">
        <v>0.9496</v>
      </c>
      <c r="AS1182" s="143">
        <v>22600</v>
      </c>
      <c r="AT1182" s="143"/>
      <c r="AU1182" s="144">
        <v>0.17199999999999999</v>
      </c>
      <c r="AV1182" s="142">
        <v>138</v>
      </c>
      <c r="AW1182" s="143">
        <v>138</v>
      </c>
      <c r="AX1182" s="143">
        <v>0.93520000000000003</v>
      </c>
      <c r="AY1182" s="143">
        <v>20200</v>
      </c>
      <c r="AZ1182" s="143"/>
      <c r="BA1182" s="144">
        <v>0.21740000000000001</v>
      </c>
      <c r="BB1182" s="142">
        <v>130.72</v>
      </c>
      <c r="BC1182" s="143">
        <v>130.72</v>
      </c>
      <c r="BD1182" s="143">
        <v>0.94379999999999997</v>
      </c>
      <c r="BE1182" s="143">
        <v>23088</v>
      </c>
      <c r="BF1182" s="143"/>
      <c r="BG1182" s="144">
        <v>0.2515</v>
      </c>
      <c r="BH1182" s="142">
        <v>130</v>
      </c>
      <c r="BI1182" s="143">
        <v>130</v>
      </c>
      <c r="BJ1182" s="143">
        <v>0.94510000000000005</v>
      </c>
      <c r="BK1182" s="143">
        <v>16984</v>
      </c>
      <c r="BL1182" s="143"/>
      <c r="BM1182" s="144">
        <v>0.18579999999999999</v>
      </c>
      <c r="BN1182" s="142">
        <v>125.2</v>
      </c>
      <c r="BO1182" s="143">
        <v>125.2</v>
      </c>
      <c r="BP1182" s="143">
        <v>0.94099999999999995</v>
      </c>
      <c r="BQ1182" s="143">
        <v>12442</v>
      </c>
      <c r="BR1182" s="143"/>
      <c r="BS1182" s="144">
        <v>0.15720000000000001</v>
      </c>
      <c r="BT1182" s="142"/>
      <c r="BU1182" s="143"/>
      <c r="BV1182" s="143"/>
      <c r="BW1182" s="143"/>
      <c r="BX1182" s="143"/>
      <c r="BY1182" s="144"/>
      <c r="BZ1182" s="142">
        <v>277.39999999999998</v>
      </c>
      <c r="CA1182" s="143">
        <v>277.39999999999998</v>
      </c>
      <c r="CB1182" s="143">
        <v>1.8875999999999999</v>
      </c>
      <c r="CC1182" s="143">
        <v>25374</v>
      </c>
      <c r="CD1182" s="143"/>
      <c r="CE1182" s="144">
        <v>0.26790000000000003</v>
      </c>
      <c r="CF1182" s="142">
        <v>133.19999999999999</v>
      </c>
      <c r="CG1182" s="143">
        <v>133.19999999999999</v>
      </c>
      <c r="CH1182" s="143">
        <v>0.94120000000000004</v>
      </c>
      <c r="CI1182" s="143">
        <v>16104</v>
      </c>
      <c r="CJ1182" s="143"/>
      <c r="CK1182" s="144">
        <v>0.17269999999999999</v>
      </c>
      <c r="CL1182" s="142">
        <v>142.4</v>
      </c>
      <c r="CM1182" s="143">
        <v>142.4</v>
      </c>
      <c r="CN1182" s="143">
        <v>0.94289999999999996</v>
      </c>
      <c r="CO1182" s="143">
        <v>24944</v>
      </c>
      <c r="CP1182" s="143"/>
      <c r="CQ1182" s="144">
        <v>0.25800000000000001</v>
      </c>
      <c r="CR1182" s="142">
        <v>122.8</v>
      </c>
      <c r="CS1182" s="143">
        <v>122.8</v>
      </c>
      <c r="CT1182" s="143">
        <v>0.8841</v>
      </c>
      <c r="CU1182" s="143">
        <v>7064</v>
      </c>
      <c r="CV1182" s="143"/>
      <c r="CW1182" s="144">
        <v>8.7499999999999994E-2</v>
      </c>
      <c r="CX1182" s="142">
        <v>131</v>
      </c>
      <c r="CY1182" s="143">
        <v>131</v>
      </c>
      <c r="CZ1182" s="143">
        <v>0.94899999999999995</v>
      </c>
      <c r="DA1182" s="143">
        <v>7250</v>
      </c>
      <c r="DB1182" s="143"/>
      <c r="DC1182" s="144">
        <v>7.8399999999999997E-2</v>
      </c>
      <c r="DD1182" s="142">
        <v>60.8</v>
      </c>
      <c r="DE1182" s="143">
        <v>106.64</v>
      </c>
      <c r="DF1182" s="143">
        <v>0.95950000000000002</v>
      </c>
      <c r="DG1182" s="143">
        <v>2988</v>
      </c>
      <c r="DH1182" s="143"/>
      <c r="DI1182" s="144">
        <v>7.1099999999999997E-2</v>
      </c>
    </row>
    <row r="1183" spans="1:113">
      <c r="A1183" s="137">
        <v>1180</v>
      </c>
      <c r="B1183" s="138" t="s">
        <v>1343</v>
      </c>
      <c r="C1183" s="139" t="s">
        <v>3393</v>
      </c>
      <c r="D1183" s="140" t="s">
        <v>195</v>
      </c>
      <c r="E1183" s="141">
        <v>188.89</v>
      </c>
      <c r="F1183" s="142">
        <v>232</v>
      </c>
      <c r="G1183" s="143">
        <v>232</v>
      </c>
      <c r="H1183" s="143">
        <v>0.95599999999999996</v>
      </c>
      <c r="I1183" s="143">
        <v>25960</v>
      </c>
      <c r="J1183" s="143">
        <v>0</v>
      </c>
      <c r="K1183" s="144">
        <v>0.16</v>
      </c>
      <c r="L1183" s="142">
        <v>232</v>
      </c>
      <c r="M1183" s="143">
        <v>232</v>
      </c>
      <c r="N1183" s="143">
        <v>0.96199999999999997</v>
      </c>
      <c r="O1183" s="143">
        <v>63400</v>
      </c>
      <c r="P1183" s="143">
        <v>0</v>
      </c>
      <c r="Q1183" s="144">
        <v>0.38900000000000001</v>
      </c>
      <c r="R1183" s="142">
        <v>196</v>
      </c>
      <c r="S1183" s="143">
        <v>196</v>
      </c>
      <c r="T1183" s="143">
        <v>0.95499999999999996</v>
      </c>
      <c r="U1183" s="143">
        <v>25804</v>
      </c>
      <c r="V1183" s="143">
        <v>0</v>
      </c>
      <c r="W1183" s="144">
        <v>0.189</v>
      </c>
      <c r="X1183" s="142">
        <v>3.6</v>
      </c>
      <c r="Y1183" s="143">
        <v>151.11000000000001</v>
      </c>
      <c r="Z1183" s="143">
        <v>0.92300000000000004</v>
      </c>
      <c r="AA1183" s="143">
        <v>56356</v>
      </c>
      <c r="AB1183" s="143">
        <v>54878</v>
      </c>
      <c r="AC1183" s="144">
        <v>23.233000000000001</v>
      </c>
      <c r="AD1183" s="142">
        <v>2</v>
      </c>
      <c r="AE1183" s="143">
        <v>151.11000000000001</v>
      </c>
      <c r="AF1183" s="143">
        <v>0.88600000000000001</v>
      </c>
      <c r="AG1183" s="143">
        <v>43040</v>
      </c>
      <c r="AH1183" s="143">
        <v>42245</v>
      </c>
      <c r="AI1183" s="144">
        <v>33.273000000000003</v>
      </c>
      <c r="AJ1183" s="142">
        <v>67.2</v>
      </c>
      <c r="AK1183" s="143">
        <v>151.11000000000001</v>
      </c>
      <c r="AL1183" s="143">
        <v>0.70699999999999996</v>
      </c>
      <c r="AM1183" s="143">
        <v>45520</v>
      </c>
      <c r="AN1183" s="143">
        <v>24908</v>
      </c>
      <c r="AO1183" s="144">
        <v>1.3120000000000001</v>
      </c>
      <c r="AP1183" s="142">
        <v>6</v>
      </c>
      <c r="AQ1183" s="143">
        <v>151.11199999999999</v>
      </c>
      <c r="AR1183" s="143">
        <v>0.5927</v>
      </c>
      <c r="AS1183" s="143">
        <v>7160</v>
      </c>
      <c r="AT1183" s="143">
        <v>5573</v>
      </c>
      <c r="AU1183" s="144">
        <v>2.7061999999999999</v>
      </c>
      <c r="AV1183" s="142">
        <v>2.4</v>
      </c>
      <c r="AW1183" s="143">
        <v>151.11199999999999</v>
      </c>
      <c r="AX1183" s="143">
        <v>0.23480000000000001</v>
      </c>
      <c r="AY1183" s="143">
        <v>1080</v>
      </c>
      <c r="AZ1183" s="143">
        <v>837</v>
      </c>
      <c r="BA1183" s="144">
        <v>2.6617999999999999</v>
      </c>
      <c r="BB1183" s="142">
        <v>76</v>
      </c>
      <c r="BC1183" s="143">
        <v>151.11199999999999</v>
      </c>
      <c r="BD1183" s="143">
        <v>0.79300000000000004</v>
      </c>
      <c r="BE1183" s="143">
        <v>17320</v>
      </c>
      <c r="BF1183" s="143"/>
      <c r="BG1183" s="144">
        <v>0.38629999999999998</v>
      </c>
      <c r="BH1183" s="142">
        <v>0</v>
      </c>
      <c r="BI1183" s="143">
        <v>151.11199999999999</v>
      </c>
      <c r="BJ1183" s="143">
        <v>0.94199999999999995</v>
      </c>
      <c r="BK1183" s="143">
        <v>62400</v>
      </c>
      <c r="BL1183" s="143"/>
      <c r="BM1183" s="144">
        <v>0.4713</v>
      </c>
      <c r="BN1183" s="142">
        <v>6.4</v>
      </c>
      <c r="BO1183" s="143">
        <v>151.11199999999999</v>
      </c>
      <c r="BP1183" s="143">
        <v>0.91510000000000002</v>
      </c>
      <c r="BQ1183" s="143">
        <v>40120</v>
      </c>
      <c r="BR1183" s="143">
        <v>37759</v>
      </c>
      <c r="BS1183" s="144">
        <v>10.194000000000001</v>
      </c>
      <c r="BT1183" s="142"/>
      <c r="BU1183" s="143"/>
      <c r="BV1183" s="143"/>
      <c r="BW1183" s="143"/>
      <c r="BX1183" s="143"/>
      <c r="BY1183" s="144"/>
      <c r="BZ1183" s="142">
        <v>34.4</v>
      </c>
      <c r="CA1183" s="143">
        <v>302.22399999999999</v>
      </c>
      <c r="CB1183" s="143">
        <v>1.6817</v>
      </c>
      <c r="CC1183" s="143">
        <v>33160</v>
      </c>
      <c r="CD1183" s="143">
        <v>20504</v>
      </c>
      <c r="CE1183" s="144">
        <v>7.5358999999999998</v>
      </c>
      <c r="CF1183" s="142">
        <v>107.2</v>
      </c>
      <c r="CG1183" s="143">
        <v>151.11199999999999</v>
      </c>
      <c r="CH1183" s="143">
        <v>0.93820000000000003</v>
      </c>
      <c r="CI1183" s="143">
        <v>19440</v>
      </c>
      <c r="CJ1183" s="143"/>
      <c r="CK1183" s="144">
        <v>0.25979999999999998</v>
      </c>
      <c r="CL1183" s="142">
        <v>4</v>
      </c>
      <c r="CM1183" s="143">
        <v>151.11199999999999</v>
      </c>
      <c r="CN1183" s="143">
        <v>0.93330000000000002</v>
      </c>
      <c r="CO1183" s="143">
        <v>36360</v>
      </c>
      <c r="CP1183" s="143">
        <v>37232</v>
      </c>
      <c r="CQ1183" s="144">
        <v>13.527799999999999</v>
      </c>
      <c r="CR1183" s="142">
        <v>4</v>
      </c>
      <c r="CS1183" s="143">
        <v>151.11199999999999</v>
      </c>
      <c r="CT1183" s="143">
        <v>0.91720000000000002</v>
      </c>
      <c r="CU1183" s="143">
        <v>11960</v>
      </c>
      <c r="CV1183" s="143">
        <v>11254</v>
      </c>
      <c r="CW1183" s="144">
        <v>4.3817000000000004</v>
      </c>
      <c r="CX1183" s="142">
        <v>148</v>
      </c>
      <c r="CY1183" s="143">
        <v>151.11199999999999</v>
      </c>
      <c r="CZ1183" s="143">
        <v>0.97230000000000005</v>
      </c>
      <c r="DA1183" s="143">
        <v>61880</v>
      </c>
      <c r="DB1183" s="143"/>
      <c r="DC1183" s="144">
        <v>0.57799999999999996</v>
      </c>
      <c r="DD1183" s="142">
        <v>36</v>
      </c>
      <c r="DE1183" s="143">
        <v>151.11199999999999</v>
      </c>
      <c r="DF1183" s="143">
        <v>0.98040000000000005</v>
      </c>
      <c r="DG1183" s="143">
        <v>52120</v>
      </c>
      <c r="DH1183" s="143">
        <v>37608</v>
      </c>
      <c r="DI1183" s="144">
        <v>2.0508999999999999</v>
      </c>
    </row>
    <row r="1184" spans="1:113">
      <c r="A1184" s="137">
        <v>1181</v>
      </c>
      <c r="B1184" s="138" t="s">
        <v>1344</v>
      </c>
      <c r="C1184" s="139" t="s">
        <v>3394</v>
      </c>
      <c r="D1184" s="140" t="s">
        <v>195</v>
      </c>
      <c r="E1184" s="141">
        <v>661.11</v>
      </c>
      <c r="F1184" s="142">
        <v>29.6</v>
      </c>
      <c r="G1184" s="143">
        <v>30</v>
      </c>
      <c r="H1184" s="143">
        <v>0.995</v>
      </c>
      <c r="I1184" s="143">
        <v>10217.200000000001</v>
      </c>
      <c r="J1184" s="143">
        <v>0</v>
      </c>
      <c r="K1184" s="144">
        <v>0.47499999999999998</v>
      </c>
      <c r="L1184" s="142">
        <v>36</v>
      </c>
      <c r="M1184" s="143">
        <v>36</v>
      </c>
      <c r="N1184" s="143">
        <v>0.995</v>
      </c>
      <c r="O1184" s="143">
        <v>10144.4</v>
      </c>
      <c r="P1184" s="143">
        <v>0</v>
      </c>
      <c r="Q1184" s="144">
        <v>0.38800000000000001</v>
      </c>
      <c r="R1184" s="142">
        <v>41.6</v>
      </c>
      <c r="S1184" s="143">
        <v>142.22</v>
      </c>
      <c r="T1184" s="143">
        <v>0.997</v>
      </c>
      <c r="U1184" s="143">
        <v>11038.24</v>
      </c>
      <c r="V1184" s="143">
        <v>0</v>
      </c>
      <c r="W1184" s="144">
        <v>0.36499999999999999</v>
      </c>
      <c r="X1184" s="142">
        <v>40.799999999999997</v>
      </c>
      <c r="Y1184" s="143">
        <v>142.24</v>
      </c>
      <c r="Z1184" s="143">
        <v>0.998</v>
      </c>
      <c r="AA1184" s="143">
        <v>9271</v>
      </c>
      <c r="AB1184" s="143">
        <v>0</v>
      </c>
      <c r="AC1184" s="144">
        <v>0.312</v>
      </c>
      <c r="AD1184" s="142">
        <v>64.8</v>
      </c>
      <c r="AE1184" s="143">
        <v>142.24</v>
      </c>
      <c r="AF1184" s="143">
        <v>0.999</v>
      </c>
      <c r="AG1184" s="143">
        <v>15144</v>
      </c>
      <c r="AH1184" s="143">
        <v>0</v>
      </c>
      <c r="AI1184" s="144">
        <v>0.32</v>
      </c>
      <c r="AJ1184" s="142">
        <v>124.8</v>
      </c>
      <c r="AK1184" s="143">
        <v>142.24</v>
      </c>
      <c r="AL1184" s="143">
        <v>0.998</v>
      </c>
      <c r="AM1184" s="143">
        <v>23981</v>
      </c>
      <c r="AN1184" s="143">
        <v>0</v>
      </c>
      <c r="AO1184" s="144">
        <v>0.26400000000000001</v>
      </c>
      <c r="AP1184" s="142">
        <v>74.400000000000006</v>
      </c>
      <c r="AQ1184" s="143">
        <v>142.24</v>
      </c>
      <c r="AR1184" s="143">
        <v>0.99790000000000001</v>
      </c>
      <c r="AS1184" s="143">
        <v>19119</v>
      </c>
      <c r="AT1184" s="143"/>
      <c r="AU1184" s="144">
        <v>0.34610000000000002</v>
      </c>
      <c r="AV1184" s="142">
        <v>47.2</v>
      </c>
      <c r="AW1184" s="143">
        <v>142.24</v>
      </c>
      <c r="AX1184" s="143">
        <v>0.997</v>
      </c>
      <c r="AY1184" s="143">
        <v>16358</v>
      </c>
      <c r="AZ1184" s="143"/>
      <c r="BA1184" s="144">
        <v>0.48280000000000001</v>
      </c>
      <c r="BB1184" s="142">
        <v>62.4</v>
      </c>
      <c r="BC1184" s="143">
        <v>142.24</v>
      </c>
      <c r="BD1184" s="143">
        <v>0.99719999999999998</v>
      </c>
      <c r="BE1184" s="143">
        <v>18294</v>
      </c>
      <c r="BF1184" s="143"/>
      <c r="BG1184" s="144">
        <v>0.3952</v>
      </c>
      <c r="BH1184" s="142">
        <v>107.2</v>
      </c>
      <c r="BI1184" s="143">
        <v>142.24</v>
      </c>
      <c r="BJ1184" s="143">
        <v>0.99719999999999998</v>
      </c>
      <c r="BK1184" s="143">
        <v>17527</v>
      </c>
      <c r="BL1184" s="143"/>
      <c r="BM1184" s="144">
        <v>0.22040000000000001</v>
      </c>
      <c r="BN1184" s="142">
        <v>93.6</v>
      </c>
      <c r="BO1184" s="143">
        <v>142.24</v>
      </c>
      <c r="BP1184" s="143">
        <v>0.99829999999999997</v>
      </c>
      <c r="BQ1184" s="143">
        <v>15405</v>
      </c>
      <c r="BR1184" s="143"/>
      <c r="BS1184" s="144">
        <v>0.24529999999999999</v>
      </c>
      <c r="BT1184" s="142"/>
      <c r="BU1184" s="143"/>
      <c r="BV1184" s="143"/>
      <c r="BW1184" s="143"/>
      <c r="BX1184" s="143"/>
      <c r="BY1184" s="144"/>
      <c r="BZ1184" s="142">
        <v>249.04000000000002</v>
      </c>
      <c r="CA1184" s="143">
        <v>302.24</v>
      </c>
      <c r="CB1184" s="143">
        <v>1.9977</v>
      </c>
      <c r="CC1184" s="143">
        <v>54549</v>
      </c>
      <c r="CD1184" s="143"/>
      <c r="CE1184" s="144">
        <v>0.64989999999999992</v>
      </c>
      <c r="CF1184" s="142">
        <v>90.4</v>
      </c>
      <c r="CG1184" s="143">
        <v>142.24</v>
      </c>
      <c r="CH1184" s="143">
        <v>0.999</v>
      </c>
      <c r="CI1184" s="143">
        <v>28180</v>
      </c>
      <c r="CJ1184" s="143"/>
      <c r="CK1184" s="144">
        <v>0.4194</v>
      </c>
      <c r="CL1184" s="142">
        <v>64.84</v>
      </c>
      <c r="CM1184" s="143">
        <v>142.24</v>
      </c>
      <c r="CN1184" s="143">
        <v>0.99880000000000002</v>
      </c>
      <c r="CO1184" s="143">
        <v>32672</v>
      </c>
      <c r="CP1184" s="143">
        <v>4699</v>
      </c>
      <c r="CQ1184" s="144">
        <v>0.70069999999999999</v>
      </c>
      <c r="CR1184" s="142">
        <v>388</v>
      </c>
      <c r="CS1184" s="143">
        <v>388</v>
      </c>
      <c r="CT1184" s="143">
        <v>0.99760000000000004</v>
      </c>
      <c r="CU1184" s="143">
        <v>41237</v>
      </c>
      <c r="CV1184" s="143"/>
      <c r="CW1184" s="144">
        <v>0.14319999999999999</v>
      </c>
      <c r="CX1184" s="142">
        <v>388</v>
      </c>
      <c r="CY1184" s="143">
        <v>388</v>
      </c>
      <c r="CZ1184" s="143">
        <v>0.99760000000000004</v>
      </c>
      <c r="DA1184" s="143">
        <v>86339</v>
      </c>
      <c r="DB1184" s="143"/>
      <c r="DC1184" s="144">
        <v>0.29980000000000001</v>
      </c>
      <c r="DD1184" s="142">
        <v>292</v>
      </c>
      <c r="DE1184" s="143">
        <v>292</v>
      </c>
      <c r="DF1184" s="143">
        <v>0.99490000000000001</v>
      </c>
      <c r="DG1184" s="143">
        <v>80294</v>
      </c>
      <c r="DH1184" s="143"/>
      <c r="DI1184" s="144">
        <v>0.38390000000000002</v>
      </c>
    </row>
    <row r="1185" spans="1:113">
      <c r="A1185" s="137">
        <v>1182</v>
      </c>
      <c r="B1185" s="138" t="s">
        <v>1345</v>
      </c>
      <c r="C1185" s="139" t="s">
        <v>3395</v>
      </c>
      <c r="D1185" s="140" t="s">
        <v>195</v>
      </c>
      <c r="E1185" s="141">
        <v>712</v>
      </c>
      <c r="F1185" s="142">
        <v>624</v>
      </c>
      <c r="G1185" s="143">
        <v>624</v>
      </c>
      <c r="H1185" s="143">
        <v>0.995</v>
      </c>
      <c r="I1185" s="143">
        <v>85940</v>
      </c>
      <c r="J1185" s="143">
        <v>0</v>
      </c>
      <c r="K1185" s="144">
        <v>0.19</v>
      </c>
      <c r="L1185" s="142">
        <v>532</v>
      </c>
      <c r="M1185" s="143">
        <v>532</v>
      </c>
      <c r="N1185" s="143">
        <v>0.995</v>
      </c>
      <c r="O1185" s="143">
        <v>123460</v>
      </c>
      <c r="P1185" s="143">
        <v>0</v>
      </c>
      <c r="Q1185" s="144">
        <v>0.31900000000000001</v>
      </c>
      <c r="R1185" s="142">
        <v>614</v>
      </c>
      <c r="S1185" s="143">
        <v>614</v>
      </c>
      <c r="T1185" s="143">
        <v>0.99099999999999999</v>
      </c>
      <c r="U1185" s="143">
        <v>151440</v>
      </c>
      <c r="V1185" s="143">
        <v>0</v>
      </c>
      <c r="W1185" s="144">
        <v>0.34100000000000003</v>
      </c>
      <c r="X1185" s="142">
        <v>568</v>
      </c>
      <c r="Y1185" s="143">
        <v>569.6</v>
      </c>
      <c r="Z1185" s="143">
        <v>0.98899999999999999</v>
      </c>
      <c r="AA1185" s="143">
        <v>182080</v>
      </c>
      <c r="AB1185" s="143">
        <v>0</v>
      </c>
      <c r="AC1185" s="144">
        <v>0.44400000000000001</v>
      </c>
      <c r="AD1185" s="142">
        <v>618</v>
      </c>
      <c r="AE1185" s="143">
        <v>618</v>
      </c>
      <c r="AF1185" s="143">
        <v>0.99399999999999999</v>
      </c>
      <c r="AG1185" s="143">
        <v>169820</v>
      </c>
      <c r="AH1185" s="143">
        <v>0</v>
      </c>
      <c r="AI1185" s="144">
        <v>0.379</v>
      </c>
      <c r="AJ1185" s="142">
        <v>507</v>
      </c>
      <c r="AK1185" s="143">
        <v>569.6</v>
      </c>
      <c r="AL1185" s="143">
        <v>0.999</v>
      </c>
      <c r="AM1185" s="143">
        <v>171050</v>
      </c>
      <c r="AN1185" s="143">
        <v>0</v>
      </c>
      <c r="AO1185" s="144">
        <v>0.46300000000000002</v>
      </c>
      <c r="AP1185" s="142">
        <v>738</v>
      </c>
      <c r="AQ1185" s="143">
        <v>738</v>
      </c>
      <c r="AR1185" s="143">
        <v>0.98470000000000002</v>
      </c>
      <c r="AS1185" s="143">
        <v>122700</v>
      </c>
      <c r="AT1185" s="143"/>
      <c r="AU1185" s="144">
        <v>0.22689999999999999</v>
      </c>
      <c r="AV1185" s="142">
        <v>271</v>
      </c>
      <c r="AW1185" s="143">
        <v>569.6</v>
      </c>
      <c r="AX1185" s="143">
        <v>0.85460000000000003</v>
      </c>
      <c r="AY1185" s="143">
        <v>28450</v>
      </c>
      <c r="AZ1185" s="143"/>
      <c r="BA1185" s="144">
        <v>0.1706</v>
      </c>
      <c r="BB1185" s="142">
        <v>343.2</v>
      </c>
      <c r="BC1185" s="143">
        <v>569.6</v>
      </c>
      <c r="BD1185" s="143">
        <v>0.98740000000000006</v>
      </c>
      <c r="BE1185" s="143">
        <v>41600</v>
      </c>
      <c r="BF1185" s="143"/>
      <c r="BG1185" s="144">
        <v>0.16500000000000001</v>
      </c>
      <c r="BH1185" s="142">
        <v>540</v>
      </c>
      <c r="BI1185" s="143">
        <v>569.6</v>
      </c>
      <c r="BJ1185" s="143">
        <v>0.99870000000000003</v>
      </c>
      <c r="BK1185" s="143">
        <v>151560</v>
      </c>
      <c r="BL1185" s="143"/>
      <c r="BM1185" s="144">
        <v>0.37769999999999998</v>
      </c>
      <c r="BN1185" s="142">
        <v>626</v>
      </c>
      <c r="BO1185" s="143">
        <v>626</v>
      </c>
      <c r="BP1185" s="143">
        <v>0.99839999999999995</v>
      </c>
      <c r="BQ1185" s="143">
        <v>153830</v>
      </c>
      <c r="BR1185" s="143"/>
      <c r="BS1185" s="144">
        <v>0.36630000000000001</v>
      </c>
      <c r="BT1185" s="142"/>
      <c r="BU1185" s="143"/>
      <c r="BV1185" s="143"/>
      <c r="BW1185" s="143"/>
      <c r="BX1185" s="143"/>
      <c r="BY1185" s="144"/>
      <c r="BZ1185" s="142">
        <v>1275.2</v>
      </c>
      <c r="CA1185" s="143">
        <v>1275.2</v>
      </c>
      <c r="CB1185" s="143">
        <v>1.9944999999999999</v>
      </c>
      <c r="CC1185" s="143">
        <v>492060</v>
      </c>
      <c r="CD1185" s="143"/>
      <c r="CE1185" s="144">
        <v>1.0655999999999999</v>
      </c>
      <c r="CF1185" s="142">
        <v>527</v>
      </c>
      <c r="CG1185" s="143">
        <v>569.6</v>
      </c>
      <c r="CH1185" s="143">
        <v>0.99819999999999998</v>
      </c>
      <c r="CI1185" s="143">
        <v>136130</v>
      </c>
      <c r="CJ1185" s="143"/>
      <c r="CK1185" s="144">
        <v>0.3478</v>
      </c>
      <c r="CL1185" s="142">
        <v>531</v>
      </c>
      <c r="CM1185" s="143">
        <v>569.6</v>
      </c>
      <c r="CN1185" s="143">
        <v>0.97670000000000001</v>
      </c>
      <c r="CO1185" s="143">
        <v>91360</v>
      </c>
      <c r="CP1185" s="143"/>
      <c r="CQ1185" s="144">
        <v>0.2447</v>
      </c>
      <c r="CR1185" s="142">
        <v>364</v>
      </c>
      <c r="CS1185" s="143">
        <v>569.6</v>
      </c>
      <c r="CT1185" s="143">
        <v>0.99380000000000002</v>
      </c>
      <c r="CU1185" s="143">
        <v>111430</v>
      </c>
      <c r="CV1185" s="143"/>
      <c r="CW1185" s="144">
        <v>0.41399999999999998</v>
      </c>
      <c r="CX1185" s="142">
        <v>418</v>
      </c>
      <c r="CY1185" s="143">
        <v>569.6</v>
      </c>
      <c r="CZ1185" s="143">
        <v>0.99009999999999998</v>
      </c>
      <c r="DA1185" s="143">
        <v>123580</v>
      </c>
      <c r="DB1185" s="143"/>
      <c r="DC1185" s="144">
        <v>0.40139999999999998</v>
      </c>
      <c r="DD1185" s="142">
        <v>436</v>
      </c>
      <c r="DE1185" s="143">
        <v>569.6</v>
      </c>
      <c r="DF1185" s="143">
        <v>0.99329999999999996</v>
      </c>
      <c r="DG1185" s="143">
        <v>101610</v>
      </c>
      <c r="DH1185" s="143"/>
      <c r="DI1185" s="144">
        <v>0.32590000000000002</v>
      </c>
    </row>
    <row r="1186" spans="1:113">
      <c r="A1186" s="137">
        <v>1183</v>
      </c>
      <c r="B1186" s="138" t="s">
        <v>1346</v>
      </c>
      <c r="C1186" s="139" t="s">
        <v>3396</v>
      </c>
      <c r="D1186" s="140" t="s">
        <v>195</v>
      </c>
      <c r="E1186" s="141">
        <v>170</v>
      </c>
      <c r="F1186" s="142">
        <v>38.4</v>
      </c>
      <c r="G1186" s="143">
        <v>38.5</v>
      </c>
      <c r="H1186" s="143">
        <v>0.78</v>
      </c>
      <c r="I1186" s="143">
        <v>3536.1</v>
      </c>
      <c r="J1186" s="143">
        <v>0</v>
      </c>
      <c r="K1186" s="144">
        <v>0.16200000000000001</v>
      </c>
      <c r="L1186" s="142">
        <v>43.2</v>
      </c>
      <c r="M1186" s="143">
        <v>43.5</v>
      </c>
      <c r="N1186" s="143">
        <v>0.82</v>
      </c>
      <c r="O1186" s="143">
        <v>5489.1</v>
      </c>
      <c r="P1186" s="143">
        <v>0</v>
      </c>
      <c r="Q1186" s="144">
        <v>0.21199999999999999</v>
      </c>
      <c r="R1186" s="142">
        <v>43.2</v>
      </c>
      <c r="S1186" s="143">
        <v>136</v>
      </c>
      <c r="T1186" s="143">
        <v>0.80700000000000005</v>
      </c>
      <c r="U1186" s="143">
        <v>5875.2</v>
      </c>
      <c r="V1186" s="143">
        <v>0</v>
      </c>
      <c r="W1186" s="144">
        <v>0.23100000000000001</v>
      </c>
      <c r="X1186" s="142">
        <v>52.8</v>
      </c>
      <c r="Y1186" s="143">
        <v>136</v>
      </c>
      <c r="Z1186" s="143">
        <v>0.76300000000000001</v>
      </c>
      <c r="AA1186" s="143">
        <v>4922</v>
      </c>
      <c r="AB1186" s="143">
        <v>0</v>
      </c>
      <c r="AC1186" s="144">
        <v>0.16700000000000001</v>
      </c>
      <c r="AD1186" s="142">
        <v>25.725000000000001</v>
      </c>
      <c r="AE1186" s="143">
        <v>136</v>
      </c>
      <c r="AF1186" s="143">
        <v>0.76300000000000001</v>
      </c>
      <c r="AG1186" s="143">
        <v>6402</v>
      </c>
      <c r="AH1186" s="143">
        <v>0</v>
      </c>
      <c r="AI1186" s="144">
        <v>0.44700000000000001</v>
      </c>
      <c r="AJ1186" s="142">
        <v>40.200000000000003</v>
      </c>
      <c r="AK1186" s="143">
        <v>136</v>
      </c>
      <c r="AL1186" s="143">
        <v>0.81799999999999995</v>
      </c>
      <c r="AM1186" s="143">
        <v>6219</v>
      </c>
      <c r="AN1186" s="143">
        <v>0</v>
      </c>
      <c r="AO1186" s="144">
        <v>0.25900000000000001</v>
      </c>
      <c r="AP1186" s="142">
        <v>54</v>
      </c>
      <c r="AQ1186" s="143">
        <v>136</v>
      </c>
      <c r="AR1186" s="143">
        <v>0.74209999999999998</v>
      </c>
      <c r="AS1186" s="143">
        <v>6140</v>
      </c>
      <c r="AT1186" s="143"/>
      <c r="AU1186" s="144">
        <v>0.2059</v>
      </c>
      <c r="AV1186" s="142">
        <v>53.4</v>
      </c>
      <c r="AW1186" s="143">
        <v>136</v>
      </c>
      <c r="AX1186" s="143">
        <v>0.73670000000000002</v>
      </c>
      <c r="AY1186" s="143">
        <v>7019</v>
      </c>
      <c r="AZ1186" s="143"/>
      <c r="BA1186" s="144">
        <v>0.24779999999999999</v>
      </c>
      <c r="BB1186" s="142">
        <v>57</v>
      </c>
      <c r="BC1186" s="143">
        <v>136</v>
      </c>
      <c r="BD1186" s="143">
        <v>0.75660000000000005</v>
      </c>
      <c r="BE1186" s="143">
        <v>6493</v>
      </c>
      <c r="BF1186" s="143"/>
      <c r="BG1186" s="144">
        <v>0.2024</v>
      </c>
      <c r="BH1186" s="142">
        <v>56.4</v>
      </c>
      <c r="BI1186" s="143">
        <v>136</v>
      </c>
      <c r="BJ1186" s="143">
        <v>0.76019999999999999</v>
      </c>
      <c r="BK1186" s="143">
        <v>5992</v>
      </c>
      <c r="BL1186" s="143"/>
      <c r="BM1186" s="144">
        <v>0.18779999999999999</v>
      </c>
      <c r="BN1186" s="142">
        <v>55.8</v>
      </c>
      <c r="BO1186" s="143">
        <v>136</v>
      </c>
      <c r="BP1186" s="143">
        <v>0.75590000000000002</v>
      </c>
      <c r="BQ1186" s="143">
        <v>6576</v>
      </c>
      <c r="BR1186" s="143"/>
      <c r="BS1186" s="144">
        <v>0.23200000000000001</v>
      </c>
      <c r="BT1186" s="142"/>
      <c r="BU1186" s="143"/>
      <c r="BV1186" s="143"/>
      <c r="BW1186" s="143"/>
      <c r="BX1186" s="143"/>
      <c r="BY1186" s="144"/>
      <c r="BZ1186" s="142">
        <v>112.19999999999999</v>
      </c>
      <c r="CA1186" s="143">
        <v>272</v>
      </c>
      <c r="CB1186" s="143">
        <v>1.5640000000000001</v>
      </c>
      <c r="CC1186" s="143">
        <v>14950</v>
      </c>
      <c r="CD1186" s="143"/>
      <c r="CE1186" s="144">
        <v>0.47</v>
      </c>
      <c r="CF1186" s="142">
        <v>58.2</v>
      </c>
      <c r="CG1186" s="143">
        <v>136</v>
      </c>
      <c r="CH1186" s="143">
        <v>0.76559999999999995</v>
      </c>
      <c r="CI1186" s="143">
        <v>6589</v>
      </c>
      <c r="CJ1186" s="143"/>
      <c r="CK1186" s="144">
        <v>0.19869999999999999</v>
      </c>
      <c r="CL1186" s="142">
        <v>45.6</v>
      </c>
      <c r="CM1186" s="143">
        <v>136</v>
      </c>
      <c r="CN1186" s="143">
        <v>0.81169999999999998</v>
      </c>
      <c r="CO1186" s="143">
        <v>4267</v>
      </c>
      <c r="CP1186" s="143"/>
      <c r="CQ1186" s="144">
        <v>0.16009999999999999</v>
      </c>
      <c r="CR1186" s="142">
        <v>40.799999999999997</v>
      </c>
      <c r="CS1186" s="143">
        <v>136</v>
      </c>
      <c r="CT1186" s="143">
        <v>0.78480000000000005</v>
      </c>
      <c r="CU1186" s="143">
        <v>4496</v>
      </c>
      <c r="CV1186" s="143"/>
      <c r="CW1186" s="144">
        <v>0.18870000000000001</v>
      </c>
      <c r="CX1186" s="142">
        <v>42</v>
      </c>
      <c r="CY1186" s="143">
        <v>136</v>
      </c>
      <c r="CZ1186" s="143">
        <v>0.78910000000000002</v>
      </c>
      <c r="DA1186" s="143">
        <v>3982</v>
      </c>
      <c r="DB1186" s="143"/>
      <c r="DC1186" s="144">
        <v>0.1615</v>
      </c>
      <c r="DD1186" s="142">
        <v>40.799999999999997</v>
      </c>
      <c r="DE1186" s="143">
        <v>136</v>
      </c>
      <c r="DF1186" s="143">
        <v>0.77380000000000004</v>
      </c>
      <c r="DG1186" s="143">
        <v>3719</v>
      </c>
      <c r="DH1186" s="143"/>
      <c r="DI1186" s="144">
        <v>0.1636</v>
      </c>
    </row>
    <row r="1187" spans="1:113">
      <c r="A1187" s="137">
        <v>1184</v>
      </c>
      <c r="B1187" s="138" t="s">
        <v>1347</v>
      </c>
      <c r="C1187" s="139" t="s">
        <v>3397</v>
      </c>
      <c r="D1187" s="140" t="s">
        <v>195</v>
      </c>
      <c r="E1187" s="141">
        <v>166.67</v>
      </c>
      <c r="F1187" s="142"/>
      <c r="G1187" s="143"/>
      <c r="H1187" s="143"/>
      <c r="I1187" s="143"/>
      <c r="J1187" s="143"/>
      <c r="K1187" s="144"/>
      <c r="L1187" s="142"/>
      <c r="M1187" s="143"/>
      <c r="N1187" s="143"/>
      <c r="O1187" s="143"/>
      <c r="P1187" s="143"/>
      <c r="Q1187" s="144"/>
      <c r="R1187" s="142"/>
      <c r="S1187" s="143"/>
      <c r="T1187" s="143"/>
      <c r="U1187" s="143"/>
      <c r="V1187" s="143"/>
      <c r="W1187" s="144"/>
      <c r="X1187" s="142"/>
      <c r="Y1187" s="143"/>
      <c r="Z1187" s="143"/>
      <c r="AA1187" s="143"/>
      <c r="AB1187" s="143"/>
      <c r="AC1187" s="144"/>
      <c r="AD1187" s="142"/>
      <c r="AE1187" s="143"/>
      <c r="AF1187" s="143"/>
      <c r="AG1187" s="143"/>
      <c r="AH1187" s="143"/>
      <c r="AI1187" s="144"/>
      <c r="AJ1187" s="142"/>
      <c r="AK1187" s="143"/>
      <c r="AL1187" s="143"/>
      <c r="AM1187" s="143"/>
      <c r="AN1187" s="143"/>
      <c r="AO1187" s="144"/>
      <c r="AP1187" s="142">
        <v>0</v>
      </c>
      <c r="AQ1187" s="143">
        <v>0</v>
      </c>
      <c r="AR1187" s="143">
        <v>0</v>
      </c>
      <c r="AS1187" s="143">
        <v>5728</v>
      </c>
      <c r="AT1187" s="143"/>
      <c r="AU1187" s="144"/>
      <c r="AV1187" s="142">
        <v>15</v>
      </c>
      <c r="AW1187" s="143">
        <v>0</v>
      </c>
      <c r="AX1187" s="143">
        <v>0.93</v>
      </c>
      <c r="AY1187" s="143"/>
      <c r="AZ1187" s="143"/>
      <c r="BA1187" s="144"/>
      <c r="BB1187" s="142">
        <v>44.6</v>
      </c>
      <c r="BC1187" s="143">
        <v>0</v>
      </c>
      <c r="BD1187" s="143">
        <v>0.78239999999999998</v>
      </c>
      <c r="BE1187" s="143">
        <v>15329</v>
      </c>
      <c r="BF1187" s="143"/>
      <c r="BG1187" s="144"/>
      <c r="BH1187" s="142">
        <v>44.48</v>
      </c>
      <c r="BI1187" s="143">
        <v>0</v>
      </c>
      <c r="BJ1187" s="143">
        <v>0.91610000000000003</v>
      </c>
      <c r="BK1187" s="143">
        <v>7869</v>
      </c>
      <c r="BL1187" s="143"/>
      <c r="BM1187" s="144"/>
      <c r="BN1187" s="142">
        <v>44</v>
      </c>
      <c r="BO1187" s="143">
        <v>0</v>
      </c>
      <c r="BP1187" s="143">
        <v>0.91920000000000002</v>
      </c>
      <c r="BQ1187" s="143">
        <v>9083</v>
      </c>
      <c r="BR1187" s="143"/>
      <c r="BS1187" s="144"/>
      <c r="BT1187" s="142"/>
      <c r="BU1187" s="143"/>
      <c r="BV1187" s="143"/>
      <c r="BW1187" s="143"/>
      <c r="BX1187" s="143"/>
      <c r="BY1187" s="144"/>
      <c r="BZ1187" s="142">
        <v>87.52000000000001</v>
      </c>
      <c r="CA1187" s="143">
        <v>0</v>
      </c>
      <c r="CB1187" s="143">
        <v>1.9390000000000001</v>
      </c>
      <c r="CC1187" s="143">
        <v>25882</v>
      </c>
      <c r="CD1187" s="143"/>
      <c r="CE1187" s="144"/>
      <c r="CF1187" s="142">
        <v>37.200000000000003</v>
      </c>
      <c r="CG1187" s="143">
        <v>0</v>
      </c>
      <c r="CH1187" s="143">
        <v>0.98619999999999997</v>
      </c>
      <c r="CI1187" s="143">
        <v>8364</v>
      </c>
      <c r="CJ1187" s="143"/>
      <c r="CK1187" s="144"/>
      <c r="CL1187" s="142">
        <v>48</v>
      </c>
      <c r="CM1187" s="143">
        <v>0</v>
      </c>
      <c r="CN1187" s="143">
        <v>1.9548999999999999</v>
      </c>
      <c r="CO1187" s="143">
        <v>9077</v>
      </c>
      <c r="CP1187" s="143"/>
      <c r="CQ1187" s="144"/>
      <c r="CR1187" s="142">
        <v>116.6</v>
      </c>
      <c r="CS1187" s="143">
        <v>133.33600000000001</v>
      </c>
      <c r="CT1187" s="143">
        <v>0.98219999999999996</v>
      </c>
      <c r="CU1187" s="143">
        <v>13230</v>
      </c>
      <c r="CV1187" s="143"/>
      <c r="CW1187" s="144">
        <v>0.15529999999999999</v>
      </c>
      <c r="CX1187" s="142">
        <v>149.4</v>
      </c>
      <c r="CY1187" s="143">
        <v>149.4</v>
      </c>
      <c r="CZ1187" s="143">
        <v>0.99139999999999995</v>
      </c>
      <c r="DA1187" s="143">
        <v>19894</v>
      </c>
      <c r="DB1187" s="143"/>
      <c r="DC1187" s="144">
        <v>0.18049999999999999</v>
      </c>
      <c r="DD1187" s="142">
        <v>143.4</v>
      </c>
      <c r="DE1187" s="143">
        <v>143.4</v>
      </c>
      <c r="DF1187" s="143">
        <v>0.97889999999999999</v>
      </c>
      <c r="DG1187" s="143">
        <v>13280</v>
      </c>
      <c r="DH1187" s="143"/>
      <c r="DI1187" s="144">
        <v>0.13139999999999999</v>
      </c>
    </row>
    <row r="1188" spans="1:113">
      <c r="A1188" s="137">
        <v>1185</v>
      </c>
      <c r="B1188" s="138" t="s">
        <v>1348</v>
      </c>
      <c r="C1188" s="139" t="s">
        <v>3398</v>
      </c>
      <c r="D1188" s="140" t="s">
        <v>195</v>
      </c>
      <c r="E1188" s="141">
        <v>133.33000000000001</v>
      </c>
      <c r="F1188" s="142"/>
      <c r="G1188" s="143"/>
      <c r="H1188" s="143"/>
      <c r="I1188" s="143"/>
      <c r="J1188" s="143"/>
      <c r="K1188" s="144"/>
      <c r="L1188" s="142"/>
      <c r="M1188" s="143"/>
      <c r="N1188" s="143"/>
      <c r="O1188" s="143"/>
      <c r="P1188" s="143"/>
      <c r="Q1188" s="144"/>
      <c r="R1188" s="142"/>
      <c r="S1188" s="143"/>
      <c r="T1188" s="143"/>
      <c r="U1188" s="143"/>
      <c r="V1188" s="143"/>
      <c r="W1188" s="144"/>
      <c r="X1188" s="142"/>
      <c r="Y1188" s="143"/>
      <c r="Z1188" s="143"/>
      <c r="AA1188" s="143"/>
      <c r="AB1188" s="143"/>
      <c r="AC1188" s="144"/>
      <c r="AD1188" s="142"/>
      <c r="AE1188" s="143"/>
      <c r="AF1188" s="143"/>
      <c r="AG1188" s="143"/>
      <c r="AH1188" s="143"/>
      <c r="AI1188" s="144"/>
      <c r="AJ1188" s="142"/>
      <c r="AK1188" s="143"/>
      <c r="AL1188" s="143"/>
      <c r="AM1188" s="143"/>
      <c r="AN1188" s="143"/>
      <c r="AO1188" s="144"/>
      <c r="AP1188" s="142">
        <v>0</v>
      </c>
      <c r="AQ1188" s="143">
        <v>0</v>
      </c>
      <c r="AR1188" s="143">
        <v>0</v>
      </c>
      <c r="AS1188" s="143">
        <v>2598</v>
      </c>
      <c r="AT1188" s="143"/>
      <c r="AU1188" s="144"/>
      <c r="AV1188" s="142">
        <v>0</v>
      </c>
      <c r="AW1188" s="143">
        <v>0</v>
      </c>
      <c r="AX1188" s="143">
        <v>0</v>
      </c>
      <c r="AY1188" s="143">
        <v>1408</v>
      </c>
      <c r="AZ1188" s="143"/>
      <c r="BA1188" s="144"/>
      <c r="BB1188" s="142">
        <v>18</v>
      </c>
      <c r="BC1188" s="143">
        <v>0</v>
      </c>
      <c r="BD1188" s="143">
        <v>0</v>
      </c>
      <c r="BE1188" s="143">
        <v>1402</v>
      </c>
      <c r="BF1188" s="143"/>
      <c r="BG1188" s="144"/>
      <c r="BH1188" s="142">
        <v>6</v>
      </c>
      <c r="BI1188" s="143">
        <v>106.664</v>
      </c>
      <c r="BJ1188" s="143">
        <v>0.93010000000000004</v>
      </c>
      <c r="BK1188" s="143"/>
      <c r="BL1188" s="143"/>
      <c r="BM1188" s="144">
        <v>0.43880000000000002</v>
      </c>
      <c r="BN1188" s="142">
        <v>35.200000000000003</v>
      </c>
      <c r="BO1188" s="143">
        <v>213.328</v>
      </c>
      <c r="BP1188" s="143">
        <v>0.56630000000000003</v>
      </c>
      <c r="BQ1188" s="143">
        <v>5303</v>
      </c>
      <c r="BR1188" s="143"/>
      <c r="BS1188" s="144">
        <v>3.56E-2</v>
      </c>
      <c r="BT1188" s="142"/>
      <c r="BU1188" s="143"/>
      <c r="BV1188" s="143"/>
      <c r="BW1188" s="143"/>
      <c r="BX1188" s="143"/>
      <c r="BY1188" s="144"/>
      <c r="BZ1188" s="142">
        <v>16.8</v>
      </c>
      <c r="CA1188" s="143">
        <v>213.328</v>
      </c>
      <c r="CB1188" s="143">
        <v>1.6802999999999999</v>
      </c>
      <c r="CC1188" s="143">
        <v>6540</v>
      </c>
      <c r="CD1188" s="143">
        <v>976</v>
      </c>
      <c r="CE1188" s="144">
        <v>1.3223</v>
      </c>
      <c r="CF1188" s="142"/>
      <c r="CG1188" s="143"/>
      <c r="CH1188" s="143"/>
      <c r="CI1188" s="143"/>
      <c r="CJ1188" s="143"/>
      <c r="CK1188" s="144"/>
      <c r="CL1188" s="142">
        <v>15.2</v>
      </c>
      <c r="CM1188" s="143">
        <v>213.328</v>
      </c>
      <c r="CN1188" s="143">
        <v>1.6476999999999999</v>
      </c>
      <c r="CO1188" s="143">
        <v>4372</v>
      </c>
      <c r="CP1188" s="143"/>
      <c r="CQ1188" s="144">
        <v>0.95669999999999999</v>
      </c>
      <c r="CR1188" s="142">
        <v>7.2</v>
      </c>
      <c r="CS1188" s="143">
        <v>106.664</v>
      </c>
      <c r="CT1188" s="143">
        <v>0.81240000000000001</v>
      </c>
      <c r="CU1188" s="143">
        <v>2710</v>
      </c>
      <c r="CV1188" s="143">
        <v>122</v>
      </c>
      <c r="CW1188" s="144">
        <v>0.62280000000000002</v>
      </c>
      <c r="CX1188" s="142">
        <v>22</v>
      </c>
      <c r="CY1188" s="143">
        <v>106.664</v>
      </c>
      <c r="CZ1188" s="143">
        <v>0.79949999999999999</v>
      </c>
      <c r="DA1188" s="143">
        <v>2344</v>
      </c>
      <c r="DB1188" s="143"/>
      <c r="DC1188" s="144">
        <v>0.17910000000000001</v>
      </c>
      <c r="DD1188" s="142">
        <v>24.4</v>
      </c>
      <c r="DE1188" s="143">
        <v>106.664</v>
      </c>
      <c r="DF1188" s="143">
        <v>0.75670000000000004</v>
      </c>
      <c r="DG1188" s="143">
        <v>1748</v>
      </c>
      <c r="DH1188" s="143"/>
      <c r="DI1188" s="144">
        <v>0.13150000000000001</v>
      </c>
    </row>
    <row r="1189" spans="1:113">
      <c r="A1189" s="137">
        <v>1186</v>
      </c>
      <c r="B1189" s="138" t="s">
        <v>1349</v>
      </c>
      <c r="C1189" s="139" t="s">
        <v>3399</v>
      </c>
      <c r="D1189" s="140" t="s">
        <v>195</v>
      </c>
      <c r="E1189" s="141">
        <v>132</v>
      </c>
      <c r="F1189" s="142">
        <v>9.64</v>
      </c>
      <c r="G1189" s="143">
        <v>10</v>
      </c>
      <c r="H1189" s="143">
        <v>0.98099999999999998</v>
      </c>
      <c r="I1189" s="143">
        <v>3106</v>
      </c>
      <c r="J1189" s="143">
        <v>0</v>
      </c>
      <c r="K1189" s="144">
        <v>0.45</v>
      </c>
      <c r="L1189" s="142">
        <v>11.04</v>
      </c>
      <c r="M1189" s="143">
        <v>10</v>
      </c>
      <c r="N1189" s="143">
        <v>0.97099999999999997</v>
      </c>
      <c r="O1189" s="143">
        <v>1975</v>
      </c>
      <c r="P1189" s="143">
        <v>0</v>
      </c>
      <c r="Q1189" s="144">
        <v>0.252</v>
      </c>
      <c r="R1189" s="142">
        <v>11.04</v>
      </c>
      <c r="S1189" s="143">
        <v>10</v>
      </c>
      <c r="T1189" s="143">
        <v>0.97799999999999998</v>
      </c>
      <c r="U1189" s="143">
        <v>1811</v>
      </c>
      <c r="V1189" s="143">
        <v>0</v>
      </c>
      <c r="W1189" s="144">
        <v>0.23</v>
      </c>
      <c r="X1189" s="142">
        <v>51.56</v>
      </c>
      <c r="Y1189" s="143">
        <v>46</v>
      </c>
      <c r="Z1189" s="143">
        <v>0.995</v>
      </c>
      <c r="AA1189" s="143">
        <v>8005</v>
      </c>
      <c r="AB1189" s="143">
        <v>0</v>
      </c>
      <c r="AC1189" s="144">
        <v>0.214</v>
      </c>
      <c r="AD1189" s="142">
        <v>0</v>
      </c>
      <c r="AE1189" s="143">
        <v>46</v>
      </c>
      <c r="AF1189" s="143">
        <v>0.92</v>
      </c>
      <c r="AG1189" s="143">
        <v>20748</v>
      </c>
      <c r="AH1189" s="143">
        <v>16284</v>
      </c>
      <c r="AI1189" s="144">
        <v>0.214</v>
      </c>
      <c r="AJ1189" s="142">
        <v>104</v>
      </c>
      <c r="AK1189" s="143">
        <v>105.6</v>
      </c>
      <c r="AL1189" s="143">
        <v>0.999</v>
      </c>
      <c r="AM1189" s="143">
        <v>23628</v>
      </c>
      <c r="AN1189" s="143">
        <v>0</v>
      </c>
      <c r="AO1189" s="144">
        <v>0.312</v>
      </c>
      <c r="AP1189" s="142"/>
      <c r="AQ1189" s="143"/>
      <c r="AR1189" s="143"/>
      <c r="AS1189" s="143"/>
      <c r="AT1189" s="143"/>
      <c r="AU1189" s="144"/>
      <c r="AV1189" s="142">
        <v>106</v>
      </c>
      <c r="AW1189" s="143">
        <v>105.6</v>
      </c>
      <c r="AX1189" s="143">
        <v>0.94550000000000001</v>
      </c>
      <c r="AY1189" s="143"/>
      <c r="AZ1189" s="143"/>
      <c r="BA1189" s="144">
        <v>0.47339999999999999</v>
      </c>
      <c r="BB1189" s="142">
        <v>106</v>
      </c>
      <c r="BC1189" s="143">
        <v>105.6</v>
      </c>
      <c r="BD1189" s="143">
        <v>0.95009999999999994</v>
      </c>
      <c r="BE1189" s="143">
        <v>90869</v>
      </c>
      <c r="BF1189" s="143"/>
      <c r="BG1189" s="144">
        <v>0.41020000000000001</v>
      </c>
      <c r="BH1189" s="142">
        <v>12.8</v>
      </c>
      <c r="BI1189" s="143">
        <v>105.6</v>
      </c>
      <c r="BJ1189" s="143">
        <v>0.99229999999999996</v>
      </c>
      <c r="BK1189" s="143">
        <v>2823</v>
      </c>
      <c r="BL1189" s="143"/>
      <c r="BM1189" s="144">
        <v>0.29870000000000002</v>
      </c>
      <c r="BN1189" s="142">
        <v>12.4</v>
      </c>
      <c r="BO1189" s="143">
        <v>105.6</v>
      </c>
      <c r="BP1189" s="143">
        <v>0.99309999999999998</v>
      </c>
      <c r="BQ1189" s="143">
        <v>3622</v>
      </c>
      <c r="BR1189" s="143"/>
      <c r="BS1189" s="144">
        <v>0.43769999999999998</v>
      </c>
      <c r="BT1189" s="142"/>
      <c r="BU1189" s="143"/>
      <c r="BV1189" s="143"/>
      <c r="BW1189" s="143"/>
      <c r="BX1189" s="143"/>
      <c r="BY1189" s="144"/>
      <c r="BZ1189" s="142">
        <v>165.60000000000002</v>
      </c>
      <c r="CA1189" s="143">
        <v>211.2</v>
      </c>
      <c r="CB1189" s="143">
        <v>1.9931999999999999</v>
      </c>
      <c r="CC1189" s="143">
        <v>19667</v>
      </c>
      <c r="CD1189" s="143"/>
      <c r="CE1189" s="144">
        <v>0.40539999999999998</v>
      </c>
      <c r="CF1189" s="142">
        <v>87.6</v>
      </c>
      <c r="CG1189" s="143">
        <v>105.6</v>
      </c>
      <c r="CH1189" s="143">
        <v>0.99870000000000003</v>
      </c>
      <c r="CI1189" s="143">
        <v>38385</v>
      </c>
      <c r="CJ1189" s="143"/>
      <c r="CK1189" s="144">
        <v>0.5897</v>
      </c>
      <c r="CL1189" s="142">
        <v>90.4</v>
      </c>
      <c r="CM1189" s="143">
        <v>105.6</v>
      </c>
      <c r="CN1189" s="143">
        <v>0.999</v>
      </c>
      <c r="CO1189" s="143">
        <v>37052</v>
      </c>
      <c r="CP1189" s="143"/>
      <c r="CQ1189" s="144">
        <v>0.56979999999999997</v>
      </c>
      <c r="CR1189" s="142">
        <v>79.2</v>
      </c>
      <c r="CS1189" s="143">
        <v>105.6</v>
      </c>
      <c r="CT1189" s="143">
        <v>0.99890000000000001</v>
      </c>
      <c r="CU1189" s="143">
        <v>33837</v>
      </c>
      <c r="CV1189" s="143"/>
      <c r="CW1189" s="144">
        <v>0.57489999999999997</v>
      </c>
      <c r="CX1189" s="142">
        <v>51.2</v>
      </c>
      <c r="CY1189" s="143">
        <v>105.6</v>
      </c>
      <c r="CZ1189" s="143">
        <v>0.99819999999999998</v>
      </c>
      <c r="DA1189" s="143">
        <v>18103</v>
      </c>
      <c r="DB1189" s="143"/>
      <c r="DC1189" s="144">
        <v>0.47610000000000002</v>
      </c>
      <c r="DD1189" s="142">
        <v>26.8</v>
      </c>
      <c r="DE1189" s="143">
        <v>105.6</v>
      </c>
      <c r="DF1189" s="143">
        <v>0.99829999999999997</v>
      </c>
      <c r="DG1189" s="143">
        <v>11800</v>
      </c>
      <c r="DH1189" s="143">
        <v>242</v>
      </c>
      <c r="DI1189" s="144">
        <v>0.61260000000000003</v>
      </c>
    </row>
    <row r="1190" spans="1:113">
      <c r="A1190" s="137">
        <v>1187</v>
      </c>
      <c r="B1190" s="138" t="s">
        <v>1350</v>
      </c>
      <c r="C1190" s="139" t="s">
        <v>3400</v>
      </c>
      <c r="D1190" s="140" t="s">
        <v>195</v>
      </c>
      <c r="E1190" s="141">
        <v>130.63999999999999</v>
      </c>
      <c r="F1190" s="142">
        <v>121.28</v>
      </c>
      <c r="G1190" s="143">
        <v>123.28</v>
      </c>
      <c r="H1190" s="143">
        <v>0.63300000000000001</v>
      </c>
      <c r="I1190" s="143">
        <v>12551</v>
      </c>
      <c r="J1190" s="143">
        <v>0</v>
      </c>
      <c r="K1190" s="144">
        <v>0.224</v>
      </c>
      <c r="L1190" s="142">
        <v>129.76</v>
      </c>
      <c r="M1190" s="143">
        <v>129.76</v>
      </c>
      <c r="N1190" s="143">
        <v>0.58599999999999997</v>
      </c>
      <c r="O1190" s="143">
        <v>15917</v>
      </c>
      <c r="P1190" s="143">
        <v>0</v>
      </c>
      <c r="Q1190" s="144">
        <v>0.28699999999999998</v>
      </c>
      <c r="R1190" s="142">
        <v>107.04</v>
      </c>
      <c r="S1190" s="143">
        <v>107.04</v>
      </c>
      <c r="T1190" s="143">
        <v>0.495</v>
      </c>
      <c r="U1190" s="143">
        <v>11479</v>
      </c>
      <c r="V1190" s="143">
        <v>0</v>
      </c>
      <c r="W1190" s="144">
        <v>0.29699999999999999</v>
      </c>
      <c r="X1190" s="142">
        <v>112.32</v>
      </c>
      <c r="Y1190" s="143">
        <v>112.32</v>
      </c>
      <c r="Z1190" s="143">
        <v>0.51</v>
      </c>
      <c r="AA1190" s="143">
        <v>13248</v>
      </c>
      <c r="AB1190" s="143">
        <v>0</v>
      </c>
      <c r="AC1190" s="144">
        <v>0.317</v>
      </c>
      <c r="AD1190" s="142">
        <v>113.12</v>
      </c>
      <c r="AE1190" s="143">
        <v>113.12</v>
      </c>
      <c r="AF1190" s="143">
        <v>0.501</v>
      </c>
      <c r="AG1190" s="143">
        <v>13017</v>
      </c>
      <c r="AH1190" s="143">
        <v>0</v>
      </c>
      <c r="AI1190" s="144">
        <v>0.315</v>
      </c>
      <c r="AJ1190" s="142">
        <v>122.88</v>
      </c>
      <c r="AK1190" s="143">
        <v>122.88</v>
      </c>
      <c r="AL1190" s="143">
        <v>0.56399999999999995</v>
      </c>
      <c r="AM1190" s="143">
        <v>14292</v>
      </c>
      <c r="AN1190" s="143">
        <v>0</v>
      </c>
      <c r="AO1190" s="144">
        <v>0.28199999999999997</v>
      </c>
      <c r="AP1190" s="142">
        <v>115.84</v>
      </c>
      <c r="AQ1190" s="143">
        <v>115.84</v>
      </c>
      <c r="AR1190" s="143">
        <v>0.52329999999999999</v>
      </c>
      <c r="AS1190" s="143">
        <v>10238</v>
      </c>
      <c r="AT1190" s="143"/>
      <c r="AU1190" s="144">
        <v>0.22700000000000001</v>
      </c>
      <c r="AV1190" s="142">
        <v>124.64</v>
      </c>
      <c r="AW1190" s="143">
        <v>124.64</v>
      </c>
      <c r="AX1190" s="143">
        <v>0.49120000000000003</v>
      </c>
      <c r="AY1190" s="143">
        <v>12192</v>
      </c>
      <c r="AZ1190" s="143"/>
      <c r="BA1190" s="144">
        <v>0.27660000000000001</v>
      </c>
      <c r="BB1190" s="142">
        <v>135.04</v>
      </c>
      <c r="BC1190" s="143">
        <v>135.04</v>
      </c>
      <c r="BD1190" s="143">
        <v>0.73570000000000002</v>
      </c>
      <c r="BE1190" s="143">
        <v>24185</v>
      </c>
      <c r="BF1190" s="143"/>
      <c r="BG1190" s="144">
        <v>0.32719999999999999</v>
      </c>
      <c r="BH1190" s="142">
        <v>136.4</v>
      </c>
      <c r="BI1190" s="143">
        <v>136.4</v>
      </c>
      <c r="BJ1190" s="143">
        <v>0</v>
      </c>
      <c r="BK1190" s="143">
        <v>12883</v>
      </c>
      <c r="BL1190" s="143"/>
      <c r="BM1190" s="144">
        <v>0.12690000000000001</v>
      </c>
      <c r="BN1190" s="142">
        <v>181.6</v>
      </c>
      <c r="BO1190" s="143">
        <v>181.6</v>
      </c>
      <c r="BP1190" s="143">
        <v>0.52859999999999996</v>
      </c>
      <c r="BQ1190" s="143">
        <v>8407</v>
      </c>
      <c r="BR1190" s="143"/>
      <c r="BS1190" s="144">
        <v>0.1303</v>
      </c>
      <c r="BT1190" s="142"/>
      <c r="BU1190" s="143"/>
      <c r="BV1190" s="143"/>
      <c r="BW1190" s="143"/>
      <c r="BX1190" s="143"/>
      <c r="BY1190" s="144"/>
      <c r="BZ1190" s="142">
        <v>376</v>
      </c>
      <c r="CA1190" s="143">
        <v>376</v>
      </c>
      <c r="CB1190" s="143">
        <v>1.4588999999999999</v>
      </c>
      <c r="CC1190" s="143">
        <v>50861</v>
      </c>
      <c r="CD1190" s="143"/>
      <c r="CE1190" s="144">
        <v>0.51270000000000004</v>
      </c>
      <c r="CF1190" s="142">
        <v>151.04</v>
      </c>
      <c r="CG1190" s="143">
        <v>151.04</v>
      </c>
      <c r="CH1190" s="143">
        <v>0.91700000000000004</v>
      </c>
      <c r="CI1190" s="143">
        <v>25740</v>
      </c>
      <c r="CJ1190" s="143"/>
      <c r="CK1190" s="144">
        <v>0.24979999999999999</v>
      </c>
      <c r="CL1190" s="142">
        <v>168.32</v>
      </c>
      <c r="CM1190" s="143">
        <v>168.32</v>
      </c>
      <c r="CN1190" s="143">
        <v>0.94379999999999997</v>
      </c>
      <c r="CO1190" s="143">
        <v>19326</v>
      </c>
      <c r="CP1190" s="143"/>
      <c r="CQ1190" s="144">
        <v>0.16900000000000001</v>
      </c>
      <c r="CR1190" s="142">
        <v>145.12</v>
      </c>
      <c r="CS1190" s="143">
        <v>145.12</v>
      </c>
      <c r="CT1190" s="143">
        <v>0.90659999999999996</v>
      </c>
      <c r="CU1190" s="143">
        <v>21835</v>
      </c>
      <c r="CV1190" s="143"/>
      <c r="CW1190" s="144">
        <v>0.22309999999999999</v>
      </c>
      <c r="CX1190" s="142">
        <v>117.44</v>
      </c>
      <c r="CY1190" s="143">
        <v>117.44</v>
      </c>
      <c r="CZ1190" s="143">
        <v>0.9012</v>
      </c>
      <c r="DA1190" s="143">
        <v>17076</v>
      </c>
      <c r="DB1190" s="143"/>
      <c r="DC1190" s="144">
        <v>0.21690000000000001</v>
      </c>
      <c r="DD1190" s="142">
        <v>139.04</v>
      </c>
      <c r="DE1190" s="143">
        <v>139.04</v>
      </c>
      <c r="DF1190" s="143">
        <v>0.92779999999999996</v>
      </c>
      <c r="DG1190" s="143">
        <v>10486</v>
      </c>
      <c r="DH1190" s="143"/>
      <c r="DI1190" s="144">
        <v>0.1129</v>
      </c>
    </row>
    <row r="1191" spans="1:113">
      <c r="A1191" s="137">
        <v>1188</v>
      </c>
      <c r="B1191" s="138" t="s">
        <v>1351</v>
      </c>
      <c r="C1191" s="139" t="s">
        <v>3401</v>
      </c>
      <c r="D1191" s="140" t="s">
        <v>195</v>
      </c>
      <c r="E1191" s="141">
        <v>232</v>
      </c>
      <c r="F1191" s="142">
        <v>104</v>
      </c>
      <c r="G1191" s="143">
        <v>104</v>
      </c>
      <c r="H1191" s="143">
        <v>0.77</v>
      </c>
      <c r="I1191" s="143">
        <v>13780</v>
      </c>
      <c r="J1191" s="143">
        <v>0</v>
      </c>
      <c r="K1191" s="144">
        <v>0.23599999999999999</v>
      </c>
      <c r="L1191" s="142">
        <v>109.2</v>
      </c>
      <c r="M1191" s="143">
        <v>109.2</v>
      </c>
      <c r="N1191" s="143">
        <v>0.77</v>
      </c>
      <c r="O1191" s="143">
        <v>10172</v>
      </c>
      <c r="P1191" s="143">
        <v>0</v>
      </c>
      <c r="Q1191" s="144">
        <v>0.16600000000000001</v>
      </c>
      <c r="R1191" s="142">
        <v>110.4</v>
      </c>
      <c r="S1191" s="143">
        <v>185.6</v>
      </c>
      <c r="T1191" s="143">
        <v>0.77900000000000003</v>
      </c>
      <c r="U1191" s="143">
        <v>12008</v>
      </c>
      <c r="V1191" s="143">
        <v>0</v>
      </c>
      <c r="W1191" s="144">
        <v>0.191</v>
      </c>
      <c r="X1191" s="142">
        <v>108.4</v>
      </c>
      <c r="Y1191" s="143">
        <v>185.6</v>
      </c>
      <c r="Z1191" s="143">
        <v>0.77300000000000002</v>
      </c>
      <c r="AA1191" s="143">
        <v>12420</v>
      </c>
      <c r="AB1191" s="143">
        <v>0</v>
      </c>
      <c r="AC1191" s="144">
        <v>0.20300000000000001</v>
      </c>
      <c r="AD1191" s="142">
        <v>107.6</v>
      </c>
      <c r="AE1191" s="143">
        <v>185.6</v>
      </c>
      <c r="AF1191" s="143">
        <v>0.76700000000000002</v>
      </c>
      <c r="AG1191" s="143">
        <v>11912</v>
      </c>
      <c r="AH1191" s="143">
        <v>0</v>
      </c>
      <c r="AI1191" s="144">
        <v>0.19800000000000001</v>
      </c>
      <c r="AJ1191" s="142">
        <v>109.6</v>
      </c>
      <c r="AK1191" s="143">
        <v>185.6</v>
      </c>
      <c r="AL1191" s="143">
        <v>0.77200000000000002</v>
      </c>
      <c r="AM1191" s="143">
        <v>11360</v>
      </c>
      <c r="AN1191" s="143">
        <v>0</v>
      </c>
      <c r="AO1191" s="144">
        <v>0.184</v>
      </c>
      <c r="AP1191" s="142">
        <v>108</v>
      </c>
      <c r="AQ1191" s="143">
        <v>185.6</v>
      </c>
      <c r="AR1191" s="143">
        <v>0.76249999999999996</v>
      </c>
      <c r="AS1191" s="143">
        <v>11740</v>
      </c>
      <c r="AT1191" s="143"/>
      <c r="AU1191" s="144">
        <v>0.19159999999999999</v>
      </c>
      <c r="AV1191" s="142">
        <v>108.8</v>
      </c>
      <c r="AW1191" s="143">
        <v>185.6</v>
      </c>
      <c r="AX1191" s="143">
        <v>0.74329999999999996</v>
      </c>
      <c r="AY1191" s="143">
        <v>10796</v>
      </c>
      <c r="AZ1191" s="143"/>
      <c r="BA1191" s="144">
        <v>0.18540000000000001</v>
      </c>
      <c r="BB1191" s="142">
        <v>108</v>
      </c>
      <c r="BC1191" s="143">
        <v>185.6</v>
      </c>
      <c r="BD1191" s="143">
        <v>0.75739999999999996</v>
      </c>
      <c r="BE1191" s="143">
        <v>11552</v>
      </c>
      <c r="BF1191" s="143"/>
      <c r="BG1191" s="144">
        <v>0.1898</v>
      </c>
      <c r="BH1191" s="142">
        <v>0</v>
      </c>
      <c r="BI1191" s="143">
        <v>185.6</v>
      </c>
      <c r="BJ1191" s="143">
        <v>0.76139999999999997</v>
      </c>
      <c r="BK1191" s="143">
        <v>12240</v>
      </c>
      <c r="BL1191" s="143"/>
      <c r="BM1191" s="144">
        <v>9.3100000000000002E-2</v>
      </c>
      <c r="BN1191" s="142">
        <v>108</v>
      </c>
      <c r="BO1191" s="143">
        <v>185.6</v>
      </c>
      <c r="BP1191" s="143">
        <v>0.77280000000000004</v>
      </c>
      <c r="BQ1191" s="143">
        <v>14140</v>
      </c>
      <c r="BR1191" s="143"/>
      <c r="BS1191" s="144">
        <v>0.25209999999999999</v>
      </c>
      <c r="BT1191" s="142"/>
      <c r="BU1191" s="143"/>
      <c r="BV1191" s="143"/>
      <c r="BW1191" s="143"/>
      <c r="BX1191" s="143"/>
      <c r="BY1191" s="144"/>
      <c r="BZ1191" s="142">
        <v>248</v>
      </c>
      <c r="CA1191" s="143">
        <v>371.2</v>
      </c>
      <c r="CB1191" s="143">
        <v>1.595</v>
      </c>
      <c r="CC1191" s="143">
        <v>30888</v>
      </c>
      <c r="CD1191" s="143"/>
      <c r="CE1191" s="144">
        <v>0.43430000000000002</v>
      </c>
      <c r="CF1191" s="142">
        <v>141.91999999999999</v>
      </c>
      <c r="CG1191" s="143">
        <v>185.6</v>
      </c>
      <c r="CH1191" s="143">
        <v>0.78610000000000002</v>
      </c>
      <c r="CI1191" s="143">
        <v>14716</v>
      </c>
      <c r="CJ1191" s="143"/>
      <c r="CK1191" s="144">
        <v>0.17730000000000001</v>
      </c>
      <c r="CL1191" s="142">
        <v>141.19999999999999</v>
      </c>
      <c r="CM1191" s="143">
        <v>185.6</v>
      </c>
      <c r="CN1191" s="143">
        <v>0.77800000000000002</v>
      </c>
      <c r="CO1191" s="143">
        <v>14268</v>
      </c>
      <c r="CP1191" s="143"/>
      <c r="CQ1191" s="144">
        <v>0.1804</v>
      </c>
      <c r="CR1191" s="142">
        <v>140.80000000000001</v>
      </c>
      <c r="CS1191" s="143">
        <v>185.6</v>
      </c>
      <c r="CT1191" s="143">
        <v>0.7752</v>
      </c>
      <c r="CU1191" s="143">
        <v>14592</v>
      </c>
      <c r="CV1191" s="143"/>
      <c r="CW1191" s="144">
        <v>0.1797</v>
      </c>
      <c r="CX1191" s="142">
        <v>140.4</v>
      </c>
      <c r="CY1191" s="143">
        <v>185.6</v>
      </c>
      <c r="CZ1191" s="143">
        <v>0.7802</v>
      </c>
      <c r="DA1191" s="143">
        <v>15248</v>
      </c>
      <c r="DB1191" s="143"/>
      <c r="DC1191" s="144">
        <v>0.18709999999999999</v>
      </c>
      <c r="DD1191" s="142">
        <v>128.4</v>
      </c>
      <c r="DE1191" s="143">
        <v>185.6</v>
      </c>
      <c r="DF1191" s="143">
        <v>0.76419999999999999</v>
      </c>
      <c r="DG1191" s="143">
        <v>12792</v>
      </c>
      <c r="DH1191" s="143"/>
      <c r="DI1191" s="144">
        <v>0.18110000000000001</v>
      </c>
    </row>
    <row r="1192" spans="1:113">
      <c r="A1192" s="137">
        <v>1189</v>
      </c>
      <c r="B1192" s="138" t="s">
        <v>1352</v>
      </c>
      <c r="C1192" s="139" t="s">
        <v>3402</v>
      </c>
      <c r="D1192" s="140" t="s">
        <v>195</v>
      </c>
      <c r="E1192" s="141">
        <v>178</v>
      </c>
      <c r="F1192" s="142">
        <v>2.4</v>
      </c>
      <c r="G1192" s="143">
        <v>2.5</v>
      </c>
      <c r="H1192" s="143">
        <v>0.54600000000000004</v>
      </c>
      <c r="I1192" s="143">
        <v>426</v>
      </c>
      <c r="J1192" s="143">
        <v>0</v>
      </c>
      <c r="K1192" s="144">
        <v>0.44500000000000001</v>
      </c>
      <c r="L1192" s="142">
        <v>24.6</v>
      </c>
      <c r="M1192" s="143">
        <v>25</v>
      </c>
      <c r="N1192" s="143">
        <v>0.57699999999999996</v>
      </c>
      <c r="O1192" s="143">
        <v>483</v>
      </c>
      <c r="P1192" s="143">
        <v>0</v>
      </c>
      <c r="Q1192" s="144">
        <v>4.7E-2</v>
      </c>
      <c r="R1192" s="142">
        <v>3.6</v>
      </c>
      <c r="S1192" s="143">
        <v>142.4</v>
      </c>
      <c r="T1192" s="143">
        <v>0.58799999999999997</v>
      </c>
      <c r="U1192" s="143">
        <v>441</v>
      </c>
      <c r="V1192" s="143">
        <v>0</v>
      </c>
      <c r="W1192" s="144">
        <v>0.28499999999999998</v>
      </c>
      <c r="X1192" s="142">
        <v>7.2</v>
      </c>
      <c r="Y1192" s="143">
        <v>161</v>
      </c>
      <c r="Z1192" s="143">
        <v>0.75</v>
      </c>
      <c r="AA1192" s="143">
        <v>621</v>
      </c>
      <c r="AB1192" s="143">
        <v>0</v>
      </c>
      <c r="AC1192" s="144">
        <v>0.158</v>
      </c>
      <c r="AD1192" s="142">
        <v>7.2</v>
      </c>
      <c r="AE1192" s="143">
        <v>161</v>
      </c>
      <c r="AF1192" s="143">
        <v>0.623</v>
      </c>
      <c r="AG1192" s="143">
        <v>501</v>
      </c>
      <c r="AH1192" s="143">
        <v>0</v>
      </c>
      <c r="AI1192" s="144">
        <v>0.153</v>
      </c>
      <c r="AJ1192" s="142">
        <v>1.8</v>
      </c>
      <c r="AK1192" s="143">
        <v>161</v>
      </c>
      <c r="AL1192" s="143">
        <v>0.65700000000000003</v>
      </c>
      <c r="AM1192" s="143">
        <v>891</v>
      </c>
      <c r="AN1192" s="143">
        <v>0</v>
      </c>
      <c r="AO1192" s="144">
        <v>1.032</v>
      </c>
      <c r="AP1192" s="142">
        <v>0.6</v>
      </c>
      <c r="AQ1192" s="143">
        <v>142.4</v>
      </c>
      <c r="AR1192" s="143">
        <v>0.52010000000000001</v>
      </c>
      <c r="AS1192" s="143">
        <v>738</v>
      </c>
      <c r="AT1192" s="143"/>
      <c r="AU1192" s="144"/>
      <c r="AV1192" s="142">
        <v>9</v>
      </c>
      <c r="AW1192" s="143">
        <v>142.4</v>
      </c>
      <c r="AX1192" s="143">
        <v>0.42370000000000002</v>
      </c>
      <c r="AY1192" s="143">
        <v>750</v>
      </c>
      <c r="AZ1192" s="143"/>
      <c r="BA1192" s="144"/>
      <c r="BB1192" s="142">
        <v>9</v>
      </c>
      <c r="BC1192" s="143">
        <v>142.4</v>
      </c>
      <c r="BD1192" s="143">
        <v>0.59130000000000005</v>
      </c>
      <c r="BE1192" s="143">
        <v>816</v>
      </c>
      <c r="BF1192" s="143"/>
      <c r="BG1192" s="144"/>
      <c r="BH1192" s="142">
        <v>9</v>
      </c>
      <c r="BI1192" s="143">
        <v>142.4</v>
      </c>
      <c r="BJ1192" s="143">
        <v>0</v>
      </c>
      <c r="BK1192" s="143">
        <v>549</v>
      </c>
      <c r="BL1192" s="143"/>
      <c r="BM1192" s="144"/>
      <c r="BN1192" s="142">
        <v>132.6</v>
      </c>
      <c r="BO1192" s="143">
        <v>142.4</v>
      </c>
      <c r="BP1192" s="143">
        <v>0.81130000000000002</v>
      </c>
      <c r="BQ1192" s="143">
        <v>3174</v>
      </c>
      <c r="BR1192" s="143"/>
      <c r="BS1192" s="144"/>
      <c r="BT1192" s="142"/>
      <c r="BU1192" s="143"/>
      <c r="BV1192" s="143"/>
      <c r="BW1192" s="143"/>
      <c r="BX1192" s="143"/>
      <c r="BY1192" s="144"/>
      <c r="BZ1192" s="142">
        <v>257.39999999999998</v>
      </c>
      <c r="CA1192" s="143">
        <v>284.8</v>
      </c>
      <c r="CB1192" s="143">
        <v>1.7866</v>
      </c>
      <c r="CC1192" s="143">
        <v>27453</v>
      </c>
      <c r="CD1192" s="143"/>
      <c r="CE1192" s="144"/>
      <c r="CF1192" s="142">
        <v>85.8</v>
      </c>
      <c r="CG1192" s="143">
        <v>142.4</v>
      </c>
      <c r="CH1192" s="143">
        <v>0.88449999999999995</v>
      </c>
      <c r="CI1192" s="143">
        <v>10404</v>
      </c>
      <c r="CJ1192" s="143"/>
      <c r="CK1192" s="144"/>
      <c r="CL1192" s="142">
        <v>88.5</v>
      </c>
      <c r="CM1192" s="143">
        <v>142.4</v>
      </c>
      <c r="CN1192" s="143">
        <v>0.88449999999999995</v>
      </c>
      <c r="CO1192" s="143">
        <v>8979</v>
      </c>
      <c r="CP1192" s="143"/>
      <c r="CQ1192" s="144"/>
      <c r="CR1192" s="142">
        <v>83.4</v>
      </c>
      <c r="CS1192" s="143">
        <v>142.4</v>
      </c>
      <c r="CT1192" s="143">
        <v>0.88449999999999995</v>
      </c>
      <c r="CU1192" s="143">
        <v>8613</v>
      </c>
      <c r="CV1192" s="143"/>
      <c r="CW1192" s="144"/>
      <c r="CX1192" s="142">
        <v>84</v>
      </c>
      <c r="CY1192" s="143">
        <v>142.4</v>
      </c>
      <c r="CZ1192" s="143">
        <v>0.90080000000000005</v>
      </c>
      <c r="DA1192" s="143">
        <v>9234</v>
      </c>
      <c r="DB1192" s="143"/>
      <c r="DC1192" s="144"/>
      <c r="DD1192" s="142">
        <v>82.8</v>
      </c>
      <c r="DE1192" s="143">
        <v>142.4</v>
      </c>
      <c r="DF1192" s="143">
        <v>0.89290000000000003</v>
      </c>
      <c r="DG1192" s="143">
        <v>7530</v>
      </c>
      <c r="DH1192" s="143"/>
      <c r="DI1192" s="144"/>
    </row>
    <row r="1193" spans="1:113">
      <c r="A1193" s="137">
        <v>1190</v>
      </c>
      <c r="B1193" s="138" t="s">
        <v>1353</v>
      </c>
      <c r="C1193" s="139" t="s">
        <v>3403</v>
      </c>
      <c r="D1193" s="140" t="s">
        <v>195</v>
      </c>
      <c r="E1193" s="141">
        <v>1050.6333333333334</v>
      </c>
      <c r="F1193" s="142">
        <v>0</v>
      </c>
      <c r="G1193" s="143">
        <v>0</v>
      </c>
      <c r="H1193" s="143">
        <v>0.92</v>
      </c>
      <c r="I1193" s="143">
        <v>312038</v>
      </c>
      <c r="J1193" s="143">
        <v>0</v>
      </c>
      <c r="K1193" s="144">
        <v>0.26200000000000001</v>
      </c>
      <c r="L1193" s="142">
        <v>0</v>
      </c>
      <c r="M1193" s="143">
        <v>0</v>
      </c>
      <c r="N1193" s="143">
        <v>0.92</v>
      </c>
      <c r="O1193" s="143">
        <v>322439</v>
      </c>
      <c r="P1193" s="143">
        <v>0</v>
      </c>
      <c r="Q1193" s="144">
        <v>0.26200000000000001</v>
      </c>
      <c r="R1193" s="142">
        <v>0</v>
      </c>
      <c r="S1193" s="143">
        <v>945.57</v>
      </c>
      <c r="T1193" s="143">
        <v>0.92</v>
      </c>
      <c r="U1193" s="143">
        <v>312038</v>
      </c>
      <c r="V1193" s="143">
        <v>0</v>
      </c>
      <c r="W1193" s="144">
        <v>0.26200000000000001</v>
      </c>
      <c r="X1193" s="142">
        <v>0</v>
      </c>
      <c r="Y1193" s="143">
        <v>945.57</v>
      </c>
      <c r="Z1193" s="143">
        <v>0.92</v>
      </c>
      <c r="AA1193" s="143">
        <v>322439</v>
      </c>
      <c r="AB1193" s="143">
        <v>0</v>
      </c>
      <c r="AC1193" s="144">
        <v>0.26200000000000001</v>
      </c>
      <c r="AD1193" s="142">
        <v>0</v>
      </c>
      <c r="AE1193" s="143">
        <v>945.57</v>
      </c>
      <c r="AF1193" s="143">
        <v>0.92</v>
      </c>
      <c r="AG1193" s="143">
        <v>322439</v>
      </c>
      <c r="AH1193" s="143">
        <v>0</v>
      </c>
      <c r="AI1193" s="144">
        <v>0.26200000000000001</v>
      </c>
      <c r="AJ1193" s="142">
        <v>0</v>
      </c>
      <c r="AK1193" s="143">
        <v>945.57</v>
      </c>
      <c r="AL1193" s="143">
        <v>0.92</v>
      </c>
      <c r="AM1193" s="143">
        <v>312038</v>
      </c>
      <c r="AN1193" s="143">
        <v>0</v>
      </c>
      <c r="AO1193" s="144">
        <v>0.26200000000000001</v>
      </c>
      <c r="AP1193" s="142"/>
      <c r="AQ1193" s="143"/>
      <c r="AR1193" s="143"/>
      <c r="AS1193" s="143"/>
      <c r="AT1193" s="143"/>
      <c r="AU1193" s="144"/>
      <c r="AV1193" s="142"/>
      <c r="AW1193" s="143"/>
      <c r="AX1193" s="143"/>
      <c r="AY1193" s="143"/>
      <c r="AZ1193" s="143"/>
      <c r="BA1193" s="144"/>
      <c r="BB1193" s="142">
        <v>1017</v>
      </c>
      <c r="BC1193" s="143">
        <v>0</v>
      </c>
      <c r="BD1193" s="143">
        <v>0.94020000000000004</v>
      </c>
      <c r="BE1193" s="143"/>
      <c r="BF1193" s="143"/>
      <c r="BG1193" s="144"/>
      <c r="BH1193" s="142">
        <v>0</v>
      </c>
      <c r="BI1193" s="143">
        <v>0</v>
      </c>
      <c r="BJ1193" s="143">
        <v>0.93</v>
      </c>
      <c r="BK1193" s="143">
        <v>1279356</v>
      </c>
      <c r="BL1193" s="143"/>
      <c r="BM1193" s="144"/>
      <c r="BN1193" s="142">
        <v>0</v>
      </c>
      <c r="BO1193" s="143">
        <v>0</v>
      </c>
      <c r="BP1193" s="143"/>
      <c r="BQ1193" s="143">
        <v>291236</v>
      </c>
      <c r="BR1193" s="143"/>
      <c r="BS1193" s="144"/>
      <c r="BT1193" s="142"/>
      <c r="BU1193" s="143"/>
      <c r="BV1193" s="143"/>
      <c r="BW1193" s="143"/>
      <c r="BX1193" s="143"/>
      <c r="BY1193" s="144"/>
      <c r="BZ1193" s="142">
        <v>0</v>
      </c>
      <c r="CA1193" s="143">
        <v>0</v>
      </c>
      <c r="CB1193" s="143"/>
      <c r="CC1193" s="143">
        <v>634477</v>
      </c>
      <c r="CD1193" s="143"/>
      <c r="CE1193" s="144"/>
      <c r="CF1193" s="142">
        <v>0</v>
      </c>
      <c r="CG1193" s="143">
        <v>0</v>
      </c>
      <c r="CH1193" s="143"/>
      <c r="CI1193" s="143">
        <v>322439</v>
      </c>
      <c r="CJ1193" s="143"/>
      <c r="CK1193" s="144"/>
      <c r="CL1193" s="142">
        <v>0</v>
      </c>
      <c r="CM1193" s="143">
        <v>0</v>
      </c>
      <c r="CN1193" s="143"/>
      <c r="CO1193" s="143">
        <v>312038</v>
      </c>
      <c r="CP1193" s="143"/>
      <c r="CQ1193" s="144"/>
      <c r="CR1193" s="142">
        <v>0</v>
      </c>
      <c r="CS1193" s="143">
        <v>0</v>
      </c>
      <c r="CT1193" s="143"/>
      <c r="CU1193" s="143">
        <v>322439</v>
      </c>
      <c r="CV1193" s="143"/>
      <c r="CW1193" s="144"/>
      <c r="CX1193" s="142">
        <v>0</v>
      </c>
      <c r="CY1193" s="143">
        <v>0</v>
      </c>
      <c r="CZ1193" s="143"/>
      <c r="DA1193" s="143">
        <v>322439</v>
      </c>
      <c r="DB1193" s="143"/>
      <c r="DC1193" s="144"/>
      <c r="DD1193" s="142">
        <v>0</v>
      </c>
      <c r="DE1193" s="143">
        <v>0</v>
      </c>
      <c r="DF1193" s="143"/>
      <c r="DG1193" s="143">
        <v>312038</v>
      </c>
      <c r="DH1193" s="143"/>
      <c r="DI1193" s="144"/>
    </row>
    <row r="1194" spans="1:113">
      <c r="A1194" s="137">
        <v>1191</v>
      </c>
      <c r="B1194" s="138" t="s">
        <v>1354</v>
      </c>
      <c r="C1194" s="139" t="s">
        <v>3404</v>
      </c>
      <c r="D1194" s="140" t="s">
        <v>195</v>
      </c>
      <c r="E1194" s="141">
        <v>126.52222222222223</v>
      </c>
      <c r="F1194" s="142">
        <v>0</v>
      </c>
      <c r="G1194" s="143">
        <v>0</v>
      </c>
      <c r="H1194" s="143">
        <v>0.92</v>
      </c>
      <c r="I1194" s="143">
        <v>37577</v>
      </c>
      <c r="J1194" s="143">
        <v>0</v>
      </c>
      <c r="K1194" s="144">
        <v>0.26200000000000001</v>
      </c>
      <c r="L1194" s="142">
        <v>0</v>
      </c>
      <c r="M1194" s="143">
        <v>0</v>
      </c>
      <c r="N1194" s="143">
        <v>0.92</v>
      </c>
      <c r="O1194" s="143">
        <v>38830</v>
      </c>
      <c r="P1194" s="143">
        <v>0</v>
      </c>
      <c r="Q1194" s="144">
        <v>0.26200000000000001</v>
      </c>
      <c r="R1194" s="142">
        <v>0</v>
      </c>
      <c r="S1194" s="143">
        <v>113.87</v>
      </c>
      <c r="T1194" s="143">
        <v>0.92</v>
      </c>
      <c r="U1194" s="143">
        <v>37577</v>
      </c>
      <c r="V1194" s="143">
        <v>0</v>
      </c>
      <c r="W1194" s="144">
        <v>0.26200000000000001</v>
      </c>
      <c r="X1194" s="142">
        <v>0</v>
      </c>
      <c r="Y1194" s="143">
        <v>113.87</v>
      </c>
      <c r="Z1194" s="143">
        <v>0.92</v>
      </c>
      <c r="AA1194" s="143">
        <v>38830</v>
      </c>
      <c r="AB1194" s="143">
        <v>0</v>
      </c>
      <c r="AC1194" s="144">
        <v>0.26200000000000001</v>
      </c>
      <c r="AD1194" s="142">
        <v>0</v>
      </c>
      <c r="AE1194" s="143">
        <v>113.87</v>
      </c>
      <c r="AF1194" s="143">
        <v>0.92</v>
      </c>
      <c r="AG1194" s="143">
        <v>38830</v>
      </c>
      <c r="AH1194" s="143">
        <v>0</v>
      </c>
      <c r="AI1194" s="144">
        <v>0.26200000000000001</v>
      </c>
      <c r="AJ1194" s="142">
        <v>0</v>
      </c>
      <c r="AK1194" s="143">
        <v>113.87</v>
      </c>
      <c r="AL1194" s="143">
        <v>0.92</v>
      </c>
      <c r="AM1194" s="143">
        <v>37577</v>
      </c>
      <c r="AN1194" s="143">
        <v>0</v>
      </c>
      <c r="AO1194" s="144">
        <v>0.26200000000000001</v>
      </c>
      <c r="AP1194" s="142">
        <v>134.19999999999999</v>
      </c>
      <c r="AQ1194" s="143">
        <v>0</v>
      </c>
      <c r="AR1194" s="143">
        <v>0.93</v>
      </c>
      <c r="AS1194" s="143">
        <v>41335</v>
      </c>
      <c r="AT1194" s="143"/>
      <c r="AU1194" s="144"/>
      <c r="AV1194" s="142">
        <v>122</v>
      </c>
      <c r="AW1194" s="143">
        <v>0</v>
      </c>
      <c r="AX1194" s="143">
        <v>0.93</v>
      </c>
      <c r="AY1194" s="143">
        <v>37577</v>
      </c>
      <c r="AZ1194" s="143"/>
      <c r="BA1194" s="144"/>
      <c r="BB1194" s="142">
        <v>122</v>
      </c>
      <c r="BC1194" s="143">
        <v>0</v>
      </c>
      <c r="BD1194" s="143">
        <v>0.96</v>
      </c>
      <c r="BE1194" s="143">
        <v>41396</v>
      </c>
      <c r="BF1194" s="143"/>
      <c r="BG1194" s="144"/>
      <c r="BH1194" s="142">
        <v>122</v>
      </c>
      <c r="BI1194" s="143">
        <v>0</v>
      </c>
      <c r="BJ1194" s="143">
        <v>0.93</v>
      </c>
      <c r="BK1194" s="143">
        <v>40539</v>
      </c>
      <c r="BL1194" s="143"/>
      <c r="BM1194" s="144"/>
      <c r="BN1194" s="142">
        <v>122</v>
      </c>
      <c r="BO1194" s="143">
        <v>0</v>
      </c>
      <c r="BP1194" s="143">
        <v>0.93</v>
      </c>
      <c r="BQ1194" s="143">
        <v>36373</v>
      </c>
      <c r="BR1194" s="143"/>
      <c r="BS1194" s="144"/>
      <c r="BT1194" s="142"/>
      <c r="BU1194" s="143"/>
      <c r="BV1194" s="143"/>
      <c r="BW1194" s="143"/>
      <c r="BX1194" s="143"/>
      <c r="BY1194" s="144"/>
      <c r="BZ1194" s="142">
        <v>244</v>
      </c>
      <c r="CA1194" s="143">
        <v>0</v>
      </c>
      <c r="CB1194" s="143">
        <v>1.86</v>
      </c>
      <c r="CC1194" s="143">
        <v>79999</v>
      </c>
      <c r="CD1194" s="143"/>
      <c r="CE1194" s="144"/>
      <c r="CF1194" s="142">
        <v>122</v>
      </c>
      <c r="CG1194" s="143">
        <v>0</v>
      </c>
      <c r="CH1194" s="143">
        <v>0.93</v>
      </c>
      <c r="CI1194" s="143">
        <v>40534</v>
      </c>
      <c r="CJ1194" s="143"/>
      <c r="CK1194" s="144"/>
      <c r="CL1194" s="142">
        <v>122</v>
      </c>
      <c r="CM1194" s="143">
        <v>0</v>
      </c>
      <c r="CN1194" s="143">
        <v>0.93</v>
      </c>
      <c r="CO1194" s="143">
        <v>39304</v>
      </c>
      <c r="CP1194" s="143"/>
      <c r="CQ1194" s="144"/>
      <c r="CR1194" s="142">
        <v>122</v>
      </c>
      <c r="CS1194" s="143">
        <v>0</v>
      </c>
      <c r="CT1194" s="143">
        <v>0.93</v>
      </c>
      <c r="CU1194" s="143">
        <v>40562</v>
      </c>
      <c r="CV1194" s="143"/>
      <c r="CW1194" s="144"/>
      <c r="CX1194" s="142">
        <v>122</v>
      </c>
      <c r="CY1194" s="143">
        <v>0</v>
      </c>
      <c r="CZ1194" s="143">
        <v>0.93</v>
      </c>
      <c r="DA1194" s="143">
        <v>40570</v>
      </c>
      <c r="DB1194" s="143"/>
      <c r="DC1194" s="144"/>
      <c r="DD1194" s="142">
        <v>122</v>
      </c>
      <c r="DE1194" s="143">
        <v>0</v>
      </c>
      <c r="DF1194" s="143">
        <v>0.93</v>
      </c>
      <c r="DG1194" s="143">
        <v>39273</v>
      </c>
      <c r="DH1194" s="143"/>
      <c r="DI1194" s="144"/>
    </row>
    <row r="1195" spans="1:113" ht="22.5">
      <c r="A1195" s="137">
        <v>1192</v>
      </c>
      <c r="B1195" s="138" t="s">
        <v>1355</v>
      </c>
      <c r="C1195" s="139" t="s">
        <v>3405</v>
      </c>
      <c r="D1195" s="140" t="s">
        <v>195</v>
      </c>
      <c r="E1195" s="141">
        <v>378</v>
      </c>
      <c r="F1195" s="142"/>
      <c r="G1195" s="143"/>
      <c r="H1195" s="143"/>
      <c r="I1195" s="143"/>
      <c r="J1195" s="143"/>
      <c r="K1195" s="144"/>
      <c r="L1195" s="142"/>
      <c r="M1195" s="143"/>
      <c r="N1195" s="143"/>
      <c r="O1195" s="143"/>
      <c r="P1195" s="143"/>
      <c r="Q1195" s="144"/>
      <c r="R1195" s="142"/>
      <c r="S1195" s="143"/>
      <c r="T1195" s="143"/>
      <c r="U1195" s="143"/>
      <c r="V1195" s="143"/>
      <c r="W1195" s="144"/>
      <c r="X1195" s="142"/>
      <c r="Y1195" s="143"/>
      <c r="Z1195" s="143"/>
      <c r="AA1195" s="143"/>
      <c r="AB1195" s="143"/>
      <c r="AC1195" s="144"/>
      <c r="AD1195" s="142"/>
      <c r="AE1195" s="143"/>
      <c r="AF1195" s="143"/>
      <c r="AG1195" s="143"/>
      <c r="AH1195" s="143"/>
      <c r="AI1195" s="144"/>
      <c r="AJ1195" s="142"/>
      <c r="AK1195" s="143"/>
      <c r="AL1195" s="143"/>
      <c r="AM1195" s="143"/>
      <c r="AN1195" s="143"/>
      <c r="AO1195" s="144"/>
      <c r="AP1195" s="142"/>
      <c r="AQ1195" s="143"/>
      <c r="AR1195" s="143"/>
      <c r="AS1195" s="143"/>
      <c r="AT1195" s="143"/>
      <c r="AU1195" s="144"/>
      <c r="AV1195" s="142">
        <v>92</v>
      </c>
      <c r="AW1195" s="143">
        <v>302.39999999999998</v>
      </c>
      <c r="AX1195" s="143">
        <v>0.80069999999999997</v>
      </c>
      <c r="AY1195" s="143">
        <v>1101</v>
      </c>
      <c r="AZ1195" s="143"/>
      <c r="BA1195" s="144">
        <v>5.6599999999999998E-2</v>
      </c>
      <c r="BB1195" s="142">
        <v>200</v>
      </c>
      <c r="BC1195" s="143">
        <v>302.39999999999998</v>
      </c>
      <c r="BD1195" s="143">
        <v>0.8528</v>
      </c>
      <c r="BE1195" s="143">
        <v>2230</v>
      </c>
      <c r="BF1195" s="143"/>
      <c r="BG1195" s="144">
        <v>1.7600000000000001E-2</v>
      </c>
      <c r="BH1195" s="142">
        <v>252</v>
      </c>
      <c r="BI1195" s="143">
        <v>302.39999999999998</v>
      </c>
      <c r="BJ1195" s="143">
        <v>0.66369999999999996</v>
      </c>
      <c r="BK1195" s="143">
        <v>26850</v>
      </c>
      <c r="BL1195" s="143"/>
      <c r="BM1195" s="144">
        <v>0.21579999999999999</v>
      </c>
      <c r="BN1195" s="142">
        <v>318</v>
      </c>
      <c r="BO1195" s="143">
        <v>318</v>
      </c>
      <c r="BP1195" s="143">
        <v>0.82169999999999999</v>
      </c>
      <c r="BQ1195" s="143">
        <v>96670</v>
      </c>
      <c r="BR1195" s="143"/>
      <c r="BS1195" s="144">
        <v>0.55049999999999999</v>
      </c>
      <c r="BT1195" s="142"/>
      <c r="BU1195" s="143"/>
      <c r="BV1195" s="143"/>
      <c r="BW1195" s="143"/>
      <c r="BX1195" s="143"/>
      <c r="BY1195" s="144"/>
      <c r="BZ1195" s="142">
        <v>594</v>
      </c>
      <c r="CA1195" s="143">
        <v>720.4</v>
      </c>
      <c r="CB1195" s="143">
        <v>1.6640999999999999</v>
      </c>
      <c r="CC1195" s="143">
        <v>202874</v>
      </c>
      <c r="CD1195" s="143">
        <v>26447</v>
      </c>
      <c r="CE1195" s="144">
        <v>1.2895000000000001</v>
      </c>
      <c r="CF1195" s="142">
        <v>300</v>
      </c>
      <c r="CG1195" s="143">
        <v>302.39999999999998</v>
      </c>
      <c r="CH1195" s="143">
        <v>0.60540000000000005</v>
      </c>
      <c r="CI1195" s="143">
        <v>107536</v>
      </c>
      <c r="CJ1195" s="143">
        <v>43698</v>
      </c>
      <c r="CK1195" s="144">
        <v>0.79579999999999995</v>
      </c>
      <c r="CL1195" s="142">
        <v>204</v>
      </c>
      <c r="CM1195" s="143">
        <v>302.39999999999998</v>
      </c>
      <c r="CN1195" s="143">
        <v>0.57489999999999997</v>
      </c>
      <c r="CO1195" s="143">
        <v>54460</v>
      </c>
      <c r="CP1195" s="143">
        <v>6602</v>
      </c>
      <c r="CQ1195" s="144">
        <v>0.64490000000000003</v>
      </c>
      <c r="CR1195" s="142">
        <v>306</v>
      </c>
      <c r="CS1195" s="143">
        <v>306</v>
      </c>
      <c r="CT1195" s="143">
        <v>0.7107</v>
      </c>
      <c r="CU1195" s="143">
        <v>37090</v>
      </c>
      <c r="CV1195" s="143"/>
      <c r="CW1195" s="144">
        <v>0.22919999999999999</v>
      </c>
      <c r="CX1195" s="142">
        <v>106</v>
      </c>
      <c r="CY1195" s="143">
        <v>302.39999999999998</v>
      </c>
      <c r="CZ1195" s="143">
        <v>0.70840000000000003</v>
      </c>
      <c r="DA1195" s="143">
        <v>29250</v>
      </c>
      <c r="DB1195" s="143"/>
      <c r="DC1195" s="144">
        <v>0.52359999999999995</v>
      </c>
      <c r="DD1195" s="142">
        <v>350</v>
      </c>
      <c r="DE1195" s="143">
        <v>350</v>
      </c>
      <c r="DF1195" s="143">
        <v>0.59119999999999995</v>
      </c>
      <c r="DG1195" s="143">
        <v>7749</v>
      </c>
      <c r="DH1195" s="143"/>
      <c r="DI1195" s="144">
        <v>5.1999999999999998E-2</v>
      </c>
    </row>
    <row r="1196" spans="1:113">
      <c r="A1196" s="137">
        <v>1193</v>
      </c>
      <c r="B1196" s="138" t="s">
        <v>1356</v>
      </c>
      <c r="C1196" s="139" t="s">
        <v>3406</v>
      </c>
      <c r="D1196" s="140" t="s">
        <v>195</v>
      </c>
      <c r="E1196" s="141">
        <v>139</v>
      </c>
      <c r="F1196" s="145">
        <v>7.4</v>
      </c>
      <c r="G1196" s="146">
        <v>7.4</v>
      </c>
      <c r="H1196" s="146">
        <v>0.26100000000000001</v>
      </c>
      <c r="I1196" s="146">
        <v>694</v>
      </c>
      <c r="J1196" s="146">
        <v>0</v>
      </c>
      <c r="K1196" s="147">
        <v>0.49199999999999999</v>
      </c>
      <c r="L1196" s="145">
        <v>68.8</v>
      </c>
      <c r="M1196" s="146">
        <v>68.8</v>
      </c>
      <c r="N1196" s="146">
        <v>0.308</v>
      </c>
      <c r="O1196" s="146">
        <v>846</v>
      </c>
      <c r="P1196" s="146">
        <v>0</v>
      </c>
      <c r="Q1196" s="147">
        <v>5.5E-2</v>
      </c>
      <c r="R1196" s="145">
        <v>79.2</v>
      </c>
      <c r="S1196" s="146">
        <v>111.2</v>
      </c>
      <c r="T1196" s="146">
        <v>0.34899999999999998</v>
      </c>
      <c r="U1196" s="146">
        <v>978</v>
      </c>
      <c r="V1196" s="146">
        <v>0</v>
      </c>
      <c r="W1196" s="147">
        <v>4.8000000000000001E-2</v>
      </c>
      <c r="X1196" s="145">
        <v>42.8</v>
      </c>
      <c r="Y1196" s="146">
        <v>111.2</v>
      </c>
      <c r="Z1196" s="146">
        <v>0.246</v>
      </c>
      <c r="AA1196" s="146">
        <v>650</v>
      </c>
      <c r="AB1196" s="146">
        <v>0</v>
      </c>
      <c r="AC1196" s="147">
        <v>8.5000000000000006E-2</v>
      </c>
      <c r="AD1196" s="145">
        <v>52.2</v>
      </c>
      <c r="AE1196" s="146">
        <v>111.2</v>
      </c>
      <c r="AF1196" s="146">
        <v>0.24099999999999999</v>
      </c>
      <c r="AG1196" s="146">
        <v>648</v>
      </c>
      <c r="AH1196" s="146">
        <v>0</v>
      </c>
      <c r="AI1196" s="147">
        <v>7.0999999999999994E-2</v>
      </c>
      <c r="AJ1196" s="145">
        <v>42</v>
      </c>
      <c r="AK1196" s="146">
        <v>111.2</v>
      </c>
      <c r="AL1196" s="146">
        <v>0.27300000000000002</v>
      </c>
      <c r="AM1196" s="146">
        <v>654</v>
      </c>
      <c r="AN1196" s="146">
        <v>0</v>
      </c>
      <c r="AO1196" s="147">
        <v>7.8E-2</v>
      </c>
      <c r="AP1196" s="145">
        <v>56.8</v>
      </c>
      <c r="AQ1196" s="146">
        <v>111.2</v>
      </c>
      <c r="AR1196" s="146">
        <v>0.22040000000000001</v>
      </c>
      <c r="AS1196" s="146">
        <v>682</v>
      </c>
      <c r="AT1196" s="146"/>
      <c r="AU1196" s="147">
        <v>7.3200000000000001E-2</v>
      </c>
      <c r="AV1196" s="145">
        <v>57</v>
      </c>
      <c r="AW1196" s="146">
        <v>111.2</v>
      </c>
      <c r="AX1196" s="146">
        <v>0.92959999999999998</v>
      </c>
      <c r="AY1196" s="146"/>
      <c r="AZ1196" s="146"/>
      <c r="BA1196" s="147">
        <v>1.7299999999999999E-2</v>
      </c>
      <c r="BB1196" s="145">
        <v>72.239999999999995</v>
      </c>
      <c r="BC1196" s="146">
        <v>111.2</v>
      </c>
      <c r="BD1196" s="146">
        <v>0.4325</v>
      </c>
      <c r="BE1196" s="146">
        <v>3984</v>
      </c>
      <c r="BF1196" s="146"/>
      <c r="BG1196" s="147">
        <v>8.7099999999999997E-2</v>
      </c>
      <c r="BH1196" s="145">
        <v>70</v>
      </c>
      <c r="BI1196" s="146">
        <v>111.2</v>
      </c>
      <c r="BJ1196" s="146">
        <v>0</v>
      </c>
      <c r="BK1196" s="146">
        <v>1694</v>
      </c>
      <c r="BL1196" s="146"/>
      <c r="BM1196" s="147">
        <v>3.2500000000000001E-2</v>
      </c>
      <c r="BN1196" s="145">
        <v>0</v>
      </c>
      <c r="BO1196" s="146">
        <v>111.2</v>
      </c>
      <c r="BP1196" s="146"/>
      <c r="BQ1196" s="146">
        <v>0</v>
      </c>
      <c r="BR1196" s="146"/>
      <c r="BS1196" s="147">
        <v>0</v>
      </c>
      <c r="BT1196" s="145"/>
      <c r="BU1196" s="146"/>
      <c r="BV1196" s="146"/>
      <c r="BW1196" s="146"/>
      <c r="BX1196" s="146"/>
      <c r="BY1196" s="147"/>
      <c r="BZ1196" s="145">
        <v>0</v>
      </c>
      <c r="CA1196" s="146">
        <v>222.4</v>
      </c>
      <c r="CB1196" s="146"/>
      <c r="CC1196" s="146">
        <v>0</v>
      </c>
      <c r="CD1196" s="146"/>
      <c r="CE1196" s="147">
        <v>0</v>
      </c>
      <c r="CF1196" s="145">
        <v>0</v>
      </c>
      <c r="CG1196" s="146">
        <v>111.2</v>
      </c>
      <c r="CH1196" s="146"/>
      <c r="CI1196" s="146">
        <v>0</v>
      </c>
      <c r="CJ1196" s="146"/>
      <c r="CK1196" s="147">
        <v>0</v>
      </c>
      <c r="CL1196" s="145">
        <v>0</v>
      </c>
      <c r="CM1196" s="146">
        <v>111.2</v>
      </c>
      <c r="CN1196" s="146"/>
      <c r="CO1196" s="146">
        <v>0</v>
      </c>
      <c r="CP1196" s="146"/>
      <c r="CQ1196" s="147">
        <v>0</v>
      </c>
      <c r="CR1196" s="145">
        <v>43.8</v>
      </c>
      <c r="CS1196" s="146">
        <v>111.2</v>
      </c>
      <c r="CT1196" s="146">
        <v>0.17419999999999999</v>
      </c>
      <c r="CU1196" s="146">
        <v>824</v>
      </c>
      <c r="CV1196" s="146"/>
      <c r="CW1196" s="147">
        <v>0.14510000000000001</v>
      </c>
      <c r="CX1196" s="145">
        <v>52.6</v>
      </c>
      <c r="CY1196" s="146">
        <v>111.2</v>
      </c>
      <c r="CZ1196" s="146">
        <v>0.28710000000000002</v>
      </c>
      <c r="DA1196" s="146">
        <v>1670</v>
      </c>
      <c r="DB1196" s="146"/>
      <c r="DC1196" s="147">
        <v>0.14860000000000001</v>
      </c>
      <c r="DD1196" s="145">
        <v>64.400000000000006</v>
      </c>
      <c r="DE1196" s="146">
        <v>111.2</v>
      </c>
      <c r="DF1196" s="146">
        <v>0.31859999999999999</v>
      </c>
      <c r="DG1196" s="146">
        <v>1762</v>
      </c>
      <c r="DH1196" s="146"/>
      <c r="DI1196" s="147">
        <v>0.1193</v>
      </c>
    </row>
    <row r="1197" spans="1:113">
      <c r="A1197" s="137">
        <v>1194</v>
      </c>
      <c r="B1197" s="138" t="s">
        <v>1357</v>
      </c>
      <c r="C1197" s="139" t="s">
        <v>3407</v>
      </c>
      <c r="D1197" s="140" t="s">
        <v>195</v>
      </c>
      <c r="E1197" s="141">
        <v>133.33000000000001</v>
      </c>
      <c r="F1197" s="142">
        <v>17</v>
      </c>
      <c r="G1197" s="143">
        <v>17</v>
      </c>
      <c r="H1197" s="143">
        <v>0.74399999999999999</v>
      </c>
      <c r="I1197" s="143">
        <v>3178</v>
      </c>
      <c r="J1197" s="143">
        <v>0</v>
      </c>
      <c r="K1197" s="144">
        <v>0.34399999999999997</v>
      </c>
      <c r="L1197" s="142">
        <v>23.2</v>
      </c>
      <c r="M1197" s="143">
        <v>23.2</v>
      </c>
      <c r="N1197" s="143">
        <v>0.79300000000000004</v>
      </c>
      <c r="O1197" s="143">
        <v>3594</v>
      </c>
      <c r="P1197" s="143">
        <v>0</v>
      </c>
      <c r="Q1197" s="144">
        <v>0.26800000000000002</v>
      </c>
      <c r="R1197" s="142">
        <v>26.4</v>
      </c>
      <c r="S1197" s="143">
        <v>106.66</v>
      </c>
      <c r="T1197" s="143">
        <v>0.84799999999999998</v>
      </c>
      <c r="U1197" s="143">
        <v>3800</v>
      </c>
      <c r="V1197" s="143">
        <v>0</v>
      </c>
      <c r="W1197" s="144">
        <v>0.23300000000000001</v>
      </c>
      <c r="X1197" s="142">
        <v>23.8</v>
      </c>
      <c r="Y1197" s="143">
        <v>106.66</v>
      </c>
      <c r="Z1197" s="143">
        <v>0.84799999999999998</v>
      </c>
      <c r="AA1197" s="143">
        <v>3368</v>
      </c>
      <c r="AB1197" s="143">
        <v>0</v>
      </c>
      <c r="AC1197" s="144">
        <v>0.22900000000000001</v>
      </c>
      <c r="AD1197" s="142">
        <v>23</v>
      </c>
      <c r="AE1197" s="143">
        <v>106.66</v>
      </c>
      <c r="AF1197" s="143">
        <v>0.86</v>
      </c>
      <c r="AG1197" s="143">
        <v>3586</v>
      </c>
      <c r="AH1197" s="143">
        <v>0</v>
      </c>
      <c r="AI1197" s="144">
        <v>0.248</v>
      </c>
      <c r="AJ1197" s="142">
        <v>26.8</v>
      </c>
      <c r="AK1197" s="143">
        <v>106.66</v>
      </c>
      <c r="AL1197" s="143">
        <v>0.88800000000000001</v>
      </c>
      <c r="AM1197" s="143">
        <v>3892</v>
      </c>
      <c r="AN1197" s="143">
        <v>0</v>
      </c>
      <c r="AO1197" s="144">
        <v>0.224</v>
      </c>
      <c r="AP1197" s="142">
        <v>23</v>
      </c>
      <c r="AQ1197" s="143">
        <v>106.664</v>
      </c>
      <c r="AR1197" s="143">
        <v>0.87419999999999998</v>
      </c>
      <c r="AS1197" s="143">
        <v>3488</v>
      </c>
      <c r="AT1197" s="143"/>
      <c r="AU1197" s="144">
        <v>0.23319999999999999</v>
      </c>
      <c r="AV1197" s="142">
        <v>19.600000000000001</v>
      </c>
      <c r="AW1197" s="143">
        <v>106.664</v>
      </c>
      <c r="AX1197" s="143">
        <v>0.82</v>
      </c>
      <c r="AY1197" s="143">
        <v>3562</v>
      </c>
      <c r="AZ1197" s="143"/>
      <c r="BA1197" s="144">
        <v>0.30780000000000002</v>
      </c>
      <c r="BB1197" s="142">
        <v>16.32</v>
      </c>
      <c r="BC1197" s="143">
        <v>106.664</v>
      </c>
      <c r="BD1197" s="143">
        <v>0.80549999999999999</v>
      </c>
      <c r="BE1197" s="143">
        <v>3346</v>
      </c>
      <c r="BF1197" s="143"/>
      <c r="BG1197" s="144">
        <v>0.34210000000000002</v>
      </c>
      <c r="BH1197" s="142">
        <v>18</v>
      </c>
      <c r="BI1197" s="143">
        <v>106.664</v>
      </c>
      <c r="BJ1197" s="143">
        <v>0.75290000000000001</v>
      </c>
      <c r="BK1197" s="143">
        <v>3632</v>
      </c>
      <c r="BL1197" s="143"/>
      <c r="BM1197" s="144">
        <v>0.36020000000000002</v>
      </c>
      <c r="BN1197" s="142">
        <v>18.600000000000001</v>
      </c>
      <c r="BO1197" s="143">
        <v>106.664</v>
      </c>
      <c r="BP1197" s="143">
        <v>0.76639999999999997</v>
      </c>
      <c r="BQ1197" s="143">
        <v>3432</v>
      </c>
      <c r="BR1197" s="143"/>
      <c r="BS1197" s="144">
        <v>0.35830000000000001</v>
      </c>
      <c r="BT1197" s="142"/>
      <c r="BU1197" s="143"/>
      <c r="BV1197" s="143"/>
      <c r="BW1197" s="143"/>
      <c r="BX1197" s="143"/>
      <c r="BY1197" s="144"/>
      <c r="BZ1197" s="142">
        <v>29.2</v>
      </c>
      <c r="CA1197" s="143">
        <v>213.328</v>
      </c>
      <c r="CB1197" s="143">
        <v>1.7608000000000001</v>
      </c>
      <c r="CC1197" s="143">
        <v>8274</v>
      </c>
      <c r="CD1197" s="143">
        <v>3040</v>
      </c>
      <c r="CE1197" s="144">
        <v>2.3071999999999999</v>
      </c>
      <c r="CF1197" s="142">
        <v>20.6</v>
      </c>
      <c r="CG1197" s="143">
        <v>106.664</v>
      </c>
      <c r="CH1197" s="143">
        <v>0.86370000000000002</v>
      </c>
      <c r="CI1197" s="143">
        <v>3068</v>
      </c>
      <c r="CJ1197" s="143"/>
      <c r="CK1197" s="144">
        <v>0.23180000000000001</v>
      </c>
      <c r="CL1197" s="142">
        <v>19.2</v>
      </c>
      <c r="CM1197" s="143">
        <v>106.664</v>
      </c>
      <c r="CN1197" s="143">
        <v>0.88180000000000003</v>
      </c>
      <c r="CO1197" s="143">
        <v>2954</v>
      </c>
      <c r="CP1197" s="143"/>
      <c r="CQ1197" s="144">
        <v>0.24229999999999999</v>
      </c>
      <c r="CR1197" s="142">
        <v>20.399999999999999</v>
      </c>
      <c r="CS1197" s="143">
        <v>106.664</v>
      </c>
      <c r="CT1197" s="143">
        <v>0.87180000000000002</v>
      </c>
      <c r="CU1197" s="143">
        <v>3374</v>
      </c>
      <c r="CV1197" s="143"/>
      <c r="CW1197" s="144">
        <v>0.255</v>
      </c>
      <c r="CX1197" s="142">
        <v>19.600000000000001</v>
      </c>
      <c r="CY1197" s="143">
        <v>106.664</v>
      </c>
      <c r="CZ1197" s="143">
        <v>0.88219999999999998</v>
      </c>
      <c r="DA1197" s="143">
        <v>3864</v>
      </c>
      <c r="DB1197" s="143"/>
      <c r="DC1197" s="144">
        <v>0.3004</v>
      </c>
      <c r="DD1197" s="142">
        <v>20.399999999999999</v>
      </c>
      <c r="DE1197" s="143">
        <v>106.664</v>
      </c>
      <c r="DF1197" s="143">
        <v>0.8579</v>
      </c>
      <c r="DG1197" s="143">
        <v>3394</v>
      </c>
      <c r="DH1197" s="143"/>
      <c r="DI1197" s="144">
        <v>0.26929999999999998</v>
      </c>
    </row>
    <row r="1198" spans="1:113">
      <c r="A1198" s="137">
        <v>1195</v>
      </c>
      <c r="B1198" s="138" t="s">
        <v>1358</v>
      </c>
      <c r="C1198" s="139" t="s">
        <v>3408</v>
      </c>
      <c r="D1198" s="140" t="s">
        <v>195</v>
      </c>
      <c r="E1198" s="141">
        <v>815</v>
      </c>
      <c r="F1198" s="142">
        <v>369</v>
      </c>
      <c r="G1198" s="143">
        <v>369</v>
      </c>
      <c r="H1198" s="143">
        <v>0.95799999999999996</v>
      </c>
      <c r="I1198" s="143">
        <v>50020</v>
      </c>
      <c r="J1198" s="143">
        <v>0</v>
      </c>
      <c r="K1198" s="144">
        <v>0.19400000000000001</v>
      </c>
      <c r="L1198" s="142">
        <v>615</v>
      </c>
      <c r="M1198" s="143">
        <v>615</v>
      </c>
      <c r="N1198" s="143">
        <v>0.97699999999999998</v>
      </c>
      <c r="O1198" s="143">
        <v>99940</v>
      </c>
      <c r="P1198" s="143">
        <v>0</v>
      </c>
      <c r="Q1198" s="144">
        <v>0.22800000000000001</v>
      </c>
      <c r="R1198" s="142">
        <v>621</v>
      </c>
      <c r="S1198" s="143">
        <v>652</v>
      </c>
      <c r="T1198" s="143">
        <v>0.97299999999999998</v>
      </c>
      <c r="U1198" s="143">
        <v>146510</v>
      </c>
      <c r="V1198" s="143">
        <v>0</v>
      </c>
      <c r="W1198" s="144">
        <v>0.33200000000000002</v>
      </c>
      <c r="X1198" s="142">
        <v>602</v>
      </c>
      <c r="Y1198" s="143">
        <v>652</v>
      </c>
      <c r="Z1198" s="143">
        <v>0.97599999999999998</v>
      </c>
      <c r="AA1198" s="143">
        <v>138640</v>
      </c>
      <c r="AB1198" s="143">
        <v>0</v>
      </c>
      <c r="AC1198" s="144">
        <v>0.32300000000000001</v>
      </c>
      <c r="AD1198" s="142">
        <v>560</v>
      </c>
      <c r="AE1198" s="143">
        <v>652</v>
      </c>
      <c r="AF1198" s="143">
        <v>0.97399999999999998</v>
      </c>
      <c r="AG1198" s="143">
        <v>131510</v>
      </c>
      <c r="AH1198" s="143">
        <v>0</v>
      </c>
      <c r="AI1198" s="144">
        <v>0.33</v>
      </c>
      <c r="AJ1198" s="142">
        <v>581</v>
      </c>
      <c r="AK1198" s="143">
        <v>652</v>
      </c>
      <c r="AL1198" s="143">
        <v>0.97699999999999998</v>
      </c>
      <c r="AM1198" s="143">
        <v>156990</v>
      </c>
      <c r="AN1198" s="143">
        <v>0</v>
      </c>
      <c r="AO1198" s="144">
        <v>0.379</v>
      </c>
      <c r="AP1198" s="142">
        <v>583.20000000000005</v>
      </c>
      <c r="AQ1198" s="143">
        <v>652</v>
      </c>
      <c r="AR1198" s="143">
        <v>0.98260000000000003</v>
      </c>
      <c r="AS1198" s="143">
        <v>129040</v>
      </c>
      <c r="AT1198" s="143"/>
      <c r="AU1198" s="144">
        <v>0.30270000000000002</v>
      </c>
      <c r="AV1198" s="142">
        <v>250</v>
      </c>
      <c r="AW1198" s="143">
        <v>652</v>
      </c>
      <c r="AX1198" s="143">
        <v>0.98080000000000001</v>
      </c>
      <c r="AY1198" s="143">
        <v>110180</v>
      </c>
      <c r="AZ1198" s="143">
        <v>4254</v>
      </c>
      <c r="BA1198" s="144">
        <v>0.62409999999999999</v>
      </c>
      <c r="BB1198" s="142">
        <v>433.6</v>
      </c>
      <c r="BC1198" s="143">
        <v>652</v>
      </c>
      <c r="BD1198" s="143">
        <v>0.98209999999999997</v>
      </c>
      <c r="BE1198" s="143">
        <v>97190</v>
      </c>
      <c r="BF1198" s="143"/>
      <c r="BG1198" s="144">
        <v>0.30680000000000002</v>
      </c>
      <c r="BH1198" s="142">
        <v>480</v>
      </c>
      <c r="BI1198" s="143">
        <v>652</v>
      </c>
      <c r="BJ1198" s="143">
        <v>0.97870000000000001</v>
      </c>
      <c r="BK1198" s="143">
        <v>99040</v>
      </c>
      <c r="BL1198" s="143"/>
      <c r="BM1198" s="144">
        <v>0.28339999999999999</v>
      </c>
      <c r="BN1198" s="142">
        <v>502</v>
      </c>
      <c r="BO1198" s="143">
        <v>652</v>
      </c>
      <c r="BP1198" s="143">
        <v>0.9829</v>
      </c>
      <c r="BQ1198" s="143">
        <v>98510</v>
      </c>
      <c r="BR1198" s="143"/>
      <c r="BS1198" s="144">
        <v>0.29709999999999998</v>
      </c>
      <c r="BT1198" s="142"/>
      <c r="BU1198" s="143"/>
      <c r="BV1198" s="143"/>
      <c r="BW1198" s="143"/>
      <c r="BX1198" s="143"/>
      <c r="BY1198" s="144"/>
      <c r="BZ1198" s="142">
        <v>1200</v>
      </c>
      <c r="CA1198" s="143">
        <v>1304</v>
      </c>
      <c r="CB1198" s="143">
        <v>1.9494</v>
      </c>
      <c r="CC1198" s="143">
        <v>274130</v>
      </c>
      <c r="CD1198" s="143"/>
      <c r="CE1198" s="144">
        <v>0.64100000000000001</v>
      </c>
      <c r="CF1198" s="142">
        <v>534</v>
      </c>
      <c r="CG1198" s="143">
        <v>652</v>
      </c>
      <c r="CH1198" s="143">
        <v>0.97</v>
      </c>
      <c r="CI1198" s="143">
        <v>98800</v>
      </c>
      <c r="CJ1198" s="143"/>
      <c r="CK1198" s="144">
        <v>0.254</v>
      </c>
      <c r="CL1198" s="142">
        <v>488</v>
      </c>
      <c r="CM1198" s="143">
        <v>652</v>
      </c>
      <c r="CN1198" s="143">
        <v>0.97860000000000003</v>
      </c>
      <c r="CO1198" s="143">
        <v>116930</v>
      </c>
      <c r="CP1198" s="143"/>
      <c r="CQ1198" s="144">
        <v>0.33929999999999999</v>
      </c>
      <c r="CR1198" s="142">
        <v>508</v>
      </c>
      <c r="CS1198" s="143">
        <v>652</v>
      </c>
      <c r="CT1198" s="143">
        <v>0.96989999999999998</v>
      </c>
      <c r="CU1198" s="143">
        <v>123650</v>
      </c>
      <c r="CV1198" s="143"/>
      <c r="CW1198" s="144">
        <v>0.33579999999999999</v>
      </c>
      <c r="CX1198" s="142">
        <v>538</v>
      </c>
      <c r="CY1198" s="143">
        <v>652</v>
      </c>
      <c r="CZ1198" s="143">
        <v>0.9667</v>
      </c>
      <c r="DA1198" s="143">
        <v>145360</v>
      </c>
      <c r="DB1198" s="143"/>
      <c r="DC1198" s="144">
        <v>0.37569999999999998</v>
      </c>
      <c r="DD1198" s="142">
        <v>480</v>
      </c>
      <c r="DE1198" s="143">
        <v>652</v>
      </c>
      <c r="DF1198" s="143">
        <v>0.97570000000000001</v>
      </c>
      <c r="DG1198" s="143">
        <v>131700</v>
      </c>
      <c r="DH1198" s="143"/>
      <c r="DI1198" s="144">
        <v>0.3906</v>
      </c>
    </row>
    <row r="1199" spans="1:113">
      <c r="A1199" s="137">
        <v>1196</v>
      </c>
      <c r="B1199" s="138" t="s">
        <v>1359</v>
      </c>
      <c r="C1199" s="139" t="s">
        <v>3409</v>
      </c>
      <c r="D1199" s="140" t="s">
        <v>195</v>
      </c>
      <c r="E1199" s="141">
        <v>129</v>
      </c>
      <c r="F1199" s="142">
        <v>11.6</v>
      </c>
      <c r="G1199" s="143">
        <v>11.6</v>
      </c>
      <c r="H1199" s="143">
        <v>0.91200000000000003</v>
      </c>
      <c r="I1199" s="143">
        <v>3788</v>
      </c>
      <c r="J1199" s="143">
        <v>0</v>
      </c>
      <c r="K1199" s="144">
        <v>0.49</v>
      </c>
      <c r="L1199" s="142">
        <v>11.6</v>
      </c>
      <c r="M1199" s="143">
        <v>11.6</v>
      </c>
      <c r="N1199" s="143">
        <v>0.90300000000000002</v>
      </c>
      <c r="O1199" s="143">
        <v>3644</v>
      </c>
      <c r="P1199" s="143">
        <v>0</v>
      </c>
      <c r="Q1199" s="144">
        <v>0.47699999999999998</v>
      </c>
      <c r="R1199" s="142">
        <v>21.6</v>
      </c>
      <c r="S1199" s="143">
        <v>103.2</v>
      </c>
      <c r="T1199" s="143">
        <v>0.91900000000000004</v>
      </c>
      <c r="U1199" s="143">
        <v>3644</v>
      </c>
      <c r="V1199" s="143">
        <v>0</v>
      </c>
      <c r="W1199" s="144">
        <v>0.251</v>
      </c>
      <c r="X1199" s="142">
        <v>14.4</v>
      </c>
      <c r="Y1199" s="143">
        <v>103.2</v>
      </c>
      <c r="Z1199" s="143">
        <v>0.90300000000000002</v>
      </c>
      <c r="AA1199" s="143">
        <v>3592</v>
      </c>
      <c r="AB1199" s="143">
        <v>0</v>
      </c>
      <c r="AC1199" s="144">
        <v>0.378</v>
      </c>
      <c r="AD1199" s="142">
        <v>11.6</v>
      </c>
      <c r="AE1199" s="143">
        <v>103.2</v>
      </c>
      <c r="AF1199" s="143">
        <v>0.89400000000000002</v>
      </c>
      <c r="AG1199" s="143">
        <v>3152</v>
      </c>
      <c r="AH1199" s="143">
        <v>0</v>
      </c>
      <c r="AI1199" s="144">
        <v>0.41599999999999998</v>
      </c>
      <c r="AJ1199" s="142">
        <v>11.6</v>
      </c>
      <c r="AK1199" s="143">
        <v>103.2</v>
      </c>
      <c r="AL1199" s="143">
        <v>0.90300000000000002</v>
      </c>
      <c r="AM1199" s="143">
        <v>3220</v>
      </c>
      <c r="AN1199" s="143">
        <v>0</v>
      </c>
      <c r="AO1199" s="144">
        <v>0.42099999999999999</v>
      </c>
      <c r="AP1199" s="142">
        <v>9.6</v>
      </c>
      <c r="AQ1199" s="143">
        <v>103.2</v>
      </c>
      <c r="AR1199" s="143">
        <v>0.87880000000000003</v>
      </c>
      <c r="AS1199" s="143">
        <v>2812</v>
      </c>
      <c r="AT1199" s="143"/>
      <c r="AU1199" s="144">
        <v>0.44800000000000001</v>
      </c>
      <c r="AV1199" s="142">
        <v>117.6</v>
      </c>
      <c r="AW1199" s="143">
        <v>117.6</v>
      </c>
      <c r="AX1199" s="143">
        <v>0.87229999999999996</v>
      </c>
      <c r="AY1199" s="143">
        <v>2896</v>
      </c>
      <c r="AZ1199" s="143"/>
      <c r="BA1199" s="144">
        <v>3.9199999999999999E-2</v>
      </c>
      <c r="BB1199" s="142">
        <v>127.04</v>
      </c>
      <c r="BC1199" s="143">
        <v>127.04</v>
      </c>
      <c r="BD1199" s="143">
        <v>0.92679999999999996</v>
      </c>
      <c r="BE1199" s="143">
        <v>5724</v>
      </c>
      <c r="BF1199" s="143"/>
      <c r="BG1199" s="144">
        <v>6.5299999999999997E-2</v>
      </c>
      <c r="BH1199" s="142">
        <v>10.24</v>
      </c>
      <c r="BI1199" s="143">
        <v>103.2</v>
      </c>
      <c r="BJ1199" s="143">
        <v>0.89559999999999995</v>
      </c>
      <c r="BK1199" s="143">
        <v>2984</v>
      </c>
      <c r="BL1199" s="143"/>
      <c r="BM1199" s="144">
        <v>0.43730000000000002</v>
      </c>
      <c r="BN1199" s="142">
        <v>91.2</v>
      </c>
      <c r="BO1199" s="143">
        <v>103.2</v>
      </c>
      <c r="BP1199" s="143">
        <v>0.92269999999999996</v>
      </c>
      <c r="BQ1199" s="143">
        <v>4872</v>
      </c>
      <c r="BR1199" s="143"/>
      <c r="BS1199" s="144">
        <v>8.6199999999999999E-2</v>
      </c>
      <c r="BT1199" s="142"/>
      <c r="BU1199" s="143"/>
      <c r="BV1199" s="143"/>
      <c r="BW1199" s="143"/>
      <c r="BX1199" s="143"/>
      <c r="BY1199" s="144"/>
      <c r="BZ1199" s="142">
        <v>109.6</v>
      </c>
      <c r="CA1199" s="143">
        <v>206.4</v>
      </c>
      <c r="CB1199" s="143">
        <v>1.7443</v>
      </c>
      <c r="CC1199" s="143">
        <v>8044</v>
      </c>
      <c r="CD1199" s="143">
        <v>168</v>
      </c>
      <c r="CE1199" s="144">
        <v>0.69189999999999996</v>
      </c>
      <c r="CF1199" s="142">
        <v>120</v>
      </c>
      <c r="CG1199" s="143">
        <v>120</v>
      </c>
      <c r="CH1199" s="143">
        <v>0.85589999999999999</v>
      </c>
      <c r="CI1199" s="143">
        <v>3540</v>
      </c>
      <c r="CJ1199" s="143"/>
      <c r="CK1199" s="144">
        <v>4.6300000000000001E-2</v>
      </c>
      <c r="CL1199" s="142">
        <v>8</v>
      </c>
      <c r="CM1199" s="143">
        <v>103.2</v>
      </c>
      <c r="CN1199" s="143">
        <v>0.84619999999999995</v>
      </c>
      <c r="CO1199" s="143">
        <v>3080</v>
      </c>
      <c r="CP1199" s="143">
        <v>184</v>
      </c>
      <c r="CQ1199" s="144">
        <v>0.63190000000000002</v>
      </c>
      <c r="CR1199" s="142">
        <v>136</v>
      </c>
      <c r="CS1199" s="143">
        <v>136</v>
      </c>
      <c r="CT1199" s="143">
        <v>0.86180000000000001</v>
      </c>
      <c r="CU1199" s="143">
        <v>5240</v>
      </c>
      <c r="CV1199" s="143"/>
      <c r="CW1199" s="144">
        <v>6.0100000000000001E-2</v>
      </c>
      <c r="CX1199" s="142">
        <v>8</v>
      </c>
      <c r="CY1199" s="143">
        <v>103.2</v>
      </c>
      <c r="CZ1199" s="143">
        <v>0.84209999999999996</v>
      </c>
      <c r="DA1199" s="143">
        <v>3200</v>
      </c>
      <c r="DB1199" s="143">
        <v>229</v>
      </c>
      <c r="DC1199" s="144">
        <v>0.63839999999999997</v>
      </c>
      <c r="DD1199" s="142">
        <v>11.6</v>
      </c>
      <c r="DE1199" s="143">
        <v>103.2</v>
      </c>
      <c r="DF1199" s="143">
        <v>0.85129999999999995</v>
      </c>
      <c r="DG1199" s="143">
        <v>2976</v>
      </c>
      <c r="DH1199" s="143"/>
      <c r="DI1199" s="144">
        <v>0.41860000000000003</v>
      </c>
    </row>
    <row r="1200" spans="1:113">
      <c r="A1200" s="137">
        <v>1197</v>
      </c>
      <c r="B1200" s="138" t="s">
        <v>1360</v>
      </c>
      <c r="C1200" s="139" t="s">
        <v>3410</v>
      </c>
      <c r="D1200" s="140" t="s">
        <v>195</v>
      </c>
      <c r="E1200" s="141">
        <v>133</v>
      </c>
      <c r="F1200" s="142">
        <v>31.8</v>
      </c>
      <c r="G1200" s="143">
        <v>31.8</v>
      </c>
      <c r="H1200" s="143">
        <v>0.92300000000000004</v>
      </c>
      <c r="I1200" s="143">
        <v>5697</v>
      </c>
      <c r="J1200" s="143">
        <v>0</v>
      </c>
      <c r="K1200" s="144">
        <v>0.26600000000000001</v>
      </c>
      <c r="L1200" s="142">
        <v>35.1</v>
      </c>
      <c r="M1200" s="143">
        <v>35.1</v>
      </c>
      <c r="N1200" s="143">
        <v>0.94299999999999995</v>
      </c>
      <c r="O1200" s="143">
        <v>6945</v>
      </c>
      <c r="P1200" s="143">
        <v>0</v>
      </c>
      <c r="Q1200" s="144">
        <v>0.28699999999999998</v>
      </c>
      <c r="R1200" s="142">
        <v>35.4</v>
      </c>
      <c r="S1200" s="143">
        <v>106.4</v>
      </c>
      <c r="T1200" s="143">
        <v>0.92600000000000005</v>
      </c>
      <c r="U1200" s="143">
        <v>6114</v>
      </c>
      <c r="V1200" s="143">
        <v>0</v>
      </c>
      <c r="W1200" s="144">
        <v>0.255</v>
      </c>
      <c r="X1200" s="142">
        <v>38.4</v>
      </c>
      <c r="Y1200" s="143">
        <v>106.4</v>
      </c>
      <c r="Z1200" s="143">
        <v>0.93200000000000005</v>
      </c>
      <c r="AA1200" s="143">
        <v>6633</v>
      </c>
      <c r="AB1200" s="143">
        <v>0</v>
      </c>
      <c r="AC1200" s="144">
        <v>0.254</v>
      </c>
      <c r="AD1200" s="142">
        <v>36</v>
      </c>
      <c r="AE1200" s="143">
        <v>106.4</v>
      </c>
      <c r="AF1200" s="143">
        <v>0.92500000000000004</v>
      </c>
      <c r="AG1200" s="143">
        <v>5829</v>
      </c>
      <c r="AH1200" s="143">
        <v>0</v>
      </c>
      <c r="AI1200" s="144">
        <v>0.24</v>
      </c>
      <c r="AJ1200" s="142">
        <v>37.5</v>
      </c>
      <c r="AK1200" s="143">
        <v>106.4</v>
      </c>
      <c r="AL1200" s="143">
        <v>0.92200000000000004</v>
      </c>
      <c r="AM1200" s="143">
        <v>6456</v>
      </c>
      <c r="AN1200" s="143">
        <v>0</v>
      </c>
      <c r="AO1200" s="144">
        <v>0.25600000000000001</v>
      </c>
      <c r="AP1200" s="142">
        <v>33.9</v>
      </c>
      <c r="AQ1200" s="143">
        <v>106.4</v>
      </c>
      <c r="AR1200" s="143">
        <v>0.89119999999999999</v>
      </c>
      <c r="AS1200" s="143">
        <v>5505</v>
      </c>
      <c r="AT1200" s="143"/>
      <c r="AU1200" s="144">
        <v>0.24490000000000001</v>
      </c>
      <c r="AV1200" s="142">
        <v>38.700000000000003</v>
      </c>
      <c r="AW1200" s="143">
        <v>106.4</v>
      </c>
      <c r="AX1200" s="143">
        <v>0.97760000000000002</v>
      </c>
      <c r="AY1200" s="143">
        <v>7326</v>
      </c>
      <c r="AZ1200" s="143"/>
      <c r="BA1200" s="144">
        <v>0.26889999999999997</v>
      </c>
      <c r="BB1200" s="142">
        <v>24.84</v>
      </c>
      <c r="BC1200" s="143">
        <v>106.4</v>
      </c>
      <c r="BD1200" s="143">
        <v>0.99080000000000001</v>
      </c>
      <c r="BE1200" s="143">
        <v>7095</v>
      </c>
      <c r="BF1200" s="143"/>
      <c r="BG1200" s="144">
        <v>0.38750000000000001</v>
      </c>
      <c r="BH1200" s="142">
        <v>24</v>
      </c>
      <c r="BI1200" s="143">
        <v>106.4</v>
      </c>
      <c r="BJ1200" s="143">
        <v>0.9869</v>
      </c>
      <c r="BK1200" s="143">
        <v>6561</v>
      </c>
      <c r="BL1200" s="143"/>
      <c r="BM1200" s="144">
        <v>0.37230000000000002</v>
      </c>
      <c r="BN1200" s="142">
        <v>29.4</v>
      </c>
      <c r="BO1200" s="143">
        <v>106.4</v>
      </c>
      <c r="BP1200" s="143">
        <v>0.98829999999999996</v>
      </c>
      <c r="BQ1200" s="143">
        <v>6846</v>
      </c>
      <c r="BR1200" s="143"/>
      <c r="BS1200" s="144">
        <v>0.35060000000000002</v>
      </c>
      <c r="BT1200" s="142"/>
      <c r="BU1200" s="143"/>
      <c r="BV1200" s="143"/>
      <c r="BW1200" s="143"/>
      <c r="BX1200" s="143"/>
      <c r="BY1200" s="144"/>
      <c r="BZ1200" s="142">
        <v>89.4</v>
      </c>
      <c r="CA1200" s="143">
        <v>212.8</v>
      </c>
      <c r="CB1200" s="143">
        <v>1.9787999999999999</v>
      </c>
      <c r="CC1200" s="143">
        <v>22989</v>
      </c>
      <c r="CD1200" s="143"/>
      <c r="CE1200" s="144">
        <v>0.71340000000000003</v>
      </c>
      <c r="CF1200" s="142">
        <v>43.5</v>
      </c>
      <c r="CG1200" s="143">
        <v>106.4</v>
      </c>
      <c r="CH1200" s="143">
        <v>0.95820000000000005</v>
      </c>
      <c r="CI1200" s="143">
        <v>9213</v>
      </c>
      <c r="CJ1200" s="143"/>
      <c r="CK1200" s="144">
        <v>0.29709999999999998</v>
      </c>
      <c r="CL1200" s="142">
        <v>42.6</v>
      </c>
      <c r="CM1200" s="143">
        <v>106.4</v>
      </c>
      <c r="CN1200" s="143">
        <v>0.9496</v>
      </c>
      <c r="CO1200" s="143">
        <v>9447</v>
      </c>
      <c r="CP1200" s="143"/>
      <c r="CQ1200" s="144">
        <v>0.32429999999999998</v>
      </c>
      <c r="CR1200" s="142">
        <v>47.4</v>
      </c>
      <c r="CS1200" s="143">
        <v>106.4</v>
      </c>
      <c r="CT1200" s="143">
        <v>0.97450000000000003</v>
      </c>
      <c r="CU1200" s="143">
        <v>10440</v>
      </c>
      <c r="CV1200" s="143"/>
      <c r="CW1200" s="144">
        <v>0.30380000000000001</v>
      </c>
      <c r="CX1200" s="142">
        <v>43.2</v>
      </c>
      <c r="CY1200" s="143">
        <v>106.4</v>
      </c>
      <c r="CZ1200" s="143">
        <v>0.98329999999999995</v>
      </c>
      <c r="DA1200" s="143">
        <v>12183</v>
      </c>
      <c r="DB1200" s="143"/>
      <c r="DC1200" s="144">
        <v>0.38550000000000001</v>
      </c>
      <c r="DD1200" s="142">
        <v>39.6</v>
      </c>
      <c r="DE1200" s="143">
        <v>106.4</v>
      </c>
      <c r="DF1200" s="143">
        <v>0.98609999999999998</v>
      </c>
      <c r="DG1200" s="143">
        <v>9549</v>
      </c>
      <c r="DH1200" s="143"/>
      <c r="DI1200" s="144">
        <v>0.33960000000000001</v>
      </c>
    </row>
    <row r="1201" spans="1:113">
      <c r="A1201" s="137">
        <v>1198</v>
      </c>
      <c r="B1201" s="138" t="s">
        <v>1361</v>
      </c>
      <c r="C1201" s="139" t="s">
        <v>3411</v>
      </c>
      <c r="D1201" s="140" t="s">
        <v>195</v>
      </c>
      <c r="E1201" s="141">
        <v>250</v>
      </c>
      <c r="F1201" s="142">
        <v>146.69999999999999</v>
      </c>
      <c r="G1201" s="143">
        <v>146.69999999999999</v>
      </c>
      <c r="H1201" s="143">
        <v>0.79100000000000004</v>
      </c>
      <c r="I1201" s="143">
        <v>44703</v>
      </c>
      <c r="J1201" s="143">
        <v>0</v>
      </c>
      <c r="K1201" s="144">
        <v>0.52800000000000002</v>
      </c>
      <c r="L1201" s="142">
        <v>173.7</v>
      </c>
      <c r="M1201" s="143">
        <v>173.7</v>
      </c>
      <c r="N1201" s="143">
        <v>0.77800000000000002</v>
      </c>
      <c r="O1201" s="143">
        <v>35064</v>
      </c>
      <c r="P1201" s="143">
        <v>0</v>
      </c>
      <c r="Q1201" s="144">
        <v>0.35499999999999998</v>
      </c>
      <c r="R1201" s="142">
        <v>167.4</v>
      </c>
      <c r="S1201" s="143">
        <v>200</v>
      </c>
      <c r="T1201" s="143">
        <v>0.83</v>
      </c>
      <c r="U1201" s="143">
        <v>57411</v>
      </c>
      <c r="V1201" s="143">
        <v>0</v>
      </c>
      <c r="W1201" s="144">
        <v>0.56599999999999995</v>
      </c>
      <c r="X1201" s="142">
        <v>145.80000000000001</v>
      </c>
      <c r="Y1201" s="143">
        <v>200</v>
      </c>
      <c r="Z1201" s="143">
        <v>0.82099999999999995</v>
      </c>
      <c r="AA1201" s="143">
        <v>53469</v>
      </c>
      <c r="AB1201" s="143">
        <v>99</v>
      </c>
      <c r="AC1201" s="144">
        <v>0.61199999999999999</v>
      </c>
      <c r="AD1201" s="142">
        <v>146.69999999999999</v>
      </c>
      <c r="AE1201" s="143">
        <v>200</v>
      </c>
      <c r="AF1201" s="143">
        <v>0.80200000000000005</v>
      </c>
      <c r="AG1201" s="143">
        <v>52407</v>
      </c>
      <c r="AH1201" s="143">
        <v>17</v>
      </c>
      <c r="AI1201" s="144">
        <v>0.61</v>
      </c>
      <c r="AJ1201" s="142">
        <v>151.19999999999999</v>
      </c>
      <c r="AK1201" s="143">
        <v>200</v>
      </c>
      <c r="AL1201" s="143">
        <v>0.82</v>
      </c>
      <c r="AM1201" s="143">
        <v>52020</v>
      </c>
      <c r="AN1201" s="143">
        <v>0</v>
      </c>
      <c r="AO1201" s="144">
        <v>0.57499999999999996</v>
      </c>
      <c r="AP1201" s="142">
        <v>100.8</v>
      </c>
      <c r="AQ1201" s="143">
        <v>200</v>
      </c>
      <c r="AR1201" s="143">
        <v>0.64790000000000003</v>
      </c>
      <c r="AS1201" s="143">
        <v>23895</v>
      </c>
      <c r="AT1201" s="143"/>
      <c r="AU1201" s="144">
        <v>0.49180000000000001</v>
      </c>
      <c r="AV1201" s="142">
        <v>90</v>
      </c>
      <c r="AW1201" s="143">
        <v>200</v>
      </c>
      <c r="AX1201" s="143">
        <v>0.59099999999999997</v>
      </c>
      <c r="AY1201" s="143">
        <v>23958</v>
      </c>
      <c r="AZ1201" s="143">
        <v>980</v>
      </c>
      <c r="BA1201" s="144">
        <v>0.62560000000000004</v>
      </c>
      <c r="BB1201" s="142">
        <v>117</v>
      </c>
      <c r="BC1201" s="143">
        <v>200</v>
      </c>
      <c r="BD1201" s="143">
        <v>0.70250000000000001</v>
      </c>
      <c r="BE1201" s="143">
        <v>42606</v>
      </c>
      <c r="BF1201" s="143">
        <v>5915</v>
      </c>
      <c r="BG1201" s="144">
        <v>0.69669999999999999</v>
      </c>
      <c r="BH1201" s="142">
        <v>108</v>
      </c>
      <c r="BI1201" s="143">
        <v>200</v>
      </c>
      <c r="BJ1201" s="143">
        <v>0.6986</v>
      </c>
      <c r="BK1201" s="143">
        <v>39717</v>
      </c>
      <c r="BL1201" s="143">
        <v>6037</v>
      </c>
      <c r="BM1201" s="144">
        <v>0.70750000000000002</v>
      </c>
      <c r="BN1201" s="142">
        <v>108</v>
      </c>
      <c r="BO1201" s="143">
        <v>200</v>
      </c>
      <c r="BP1201" s="143">
        <v>0.73450000000000004</v>
      </c>
      <c r="BQ1201" s="143">
        <v>35100</v>
      </c>
      <c r="BR1201" s="143">
        <v>3116</v>
      </c>
      <c r="BS1201" s="144">
        <v>0.65839999999999999</v>
      </c>
      <c r="BT1201" s="142"/>
      <c r="BU1201" s="143"/>
      <c r="BV1201" s="143"/>
      <c r="BW1201" s="143"/>
      <c r="BX1201" s="143"/>
      <c r="BY1201" s="144"/>
      <c r="BZ1201" s="142">
        <v>207.9</v>
      </c>
      <c r="CA1201" s="143">
        <v>400</v>
      </c>
      <c r="CB1201" s="143">
        <v>1.8538999999999999</v>
      </c>
      <c r="CC1201" s="143">
        <v>99270</v>
      </c>
      <c r="CD1201" s="143">
        <v>15134</v>
      </c>
      <c r="CE1201" s="144">
        <v>1.5562</v>
      </c>
      <c r="CF1201" s="142">
        <v>129.6</v>
      </c>
      <c r="CG1201" s="143">
        <v>200</v>
      </c>
      <c r="CH1201" s="143">
        <v>0</v>
      </c>
      <c r="CI1201" s="143">
        <v>48060</v>
      </c>
      <c r="CJ1201" s="143"/>
      <c r="CK1201" s="144">
        <v>0.49840000000000001</v>
      </c>
      <c r="CL1201" s="142">
        <v>142.19999999999999</v>
      </c>
      <c r="CM1201" s="143">
        <v>200</v>
      </c>
      <c r="CN1201" s="143">
        <v>0</v>
      </c>
      <c r="CO1201" s="143">
        <v>51408</v>
      </c>
      <c r="CP1201" s="143"/>
      <c r="CQ1201" s="144">
        <v>0.50209999999999999</v>
      </c>
      <c r="CR1201" s="142">
        <v>135.9</v>
      </c>
      <c r="CS1201" s="143">
        <v>200</v>
      </c>
      <c r="CT1201" s="143">
        <v>0</v>
      </c>
      <c r="CU1201" s="143">
        <v>48177</v>
      </c>
      <c r="CV1201" s="143"/>
      <c r="CW1201" s="144">
        <v>0.47649999999999998</v>
      </c>
      <c r="CX1201" s="142">
        <v>151.19999999999999</v>
      </c>
      <c r="CY1201" s="143">
        <v>200</v>
      </c>
      <c r="CZ1201" s="143">
        <v>0.99950000000000006</v>
      </c>
      <c r="DA1201" s="143">
        <v>57222</v>
      </c>
      <c r="DB1201" s="143"/>
      <c r="DC1201" s="144">
        <v>0.50890000000000002</v>
      </c>
      <c r="DD1201" s="142">
        <v>130.5</v>
      </c>
      <c r="DE1201" s="143">
        <v>200</v>
      </c>
      <c r="DF1201" s="143">
        <v>0.99850000000000005</v>
      </c>
      <c r="DG1201" s="143">
        <v>43128</v>
      </c>
      <c r="DH1201" s="143"/>
      <c r="DI1201" s="144">
        <v>0.4597</v>
      </c>
    </row>
    <row r="1202" spans="1:113">
      <c r="A1202" s="137">
        <v>1199</v>
      </c>
      <c r="B1202" s="138" t="s">
        <v>1362</v>
      </c>
      <c r="C1202" s="139" t="s">
        <v>3412</v>
      </c>
      <c r="D1202" s="140" t="s">
        <v>195</v>
      </c>
      <c r="E1202" s="141">
        <v>119</v>
      </c>
      <c r="F1202" s="142">
        <v>4</v>
      </c>
      <c r="G1202" s="143">
        <v>4</v>
      </c>
      <c r="H1202" s="143">
        <v>0.77</v>
      </c>
      <c r="I1202" s="143">
        <v>984</v>
      </c>
      <c r="J1202" s="143">
        <v>0</v>
      </c>
      <c r="K1202" s="144">
        <v>0.438</v>
      </c>
      <c r="L1202" s="142">
        <v>10.199999999999999</v>
      </c>
      <c r="M1202" s="143">
        <v>10.199999999999999</v>
      </c>
      <c r="N1202" s="143">
        <v>0.80900000000000005</v>
      </c>
      <c r="O1202" s="143">
        <v>1244</v>
      </c>
      <c r="P1202" s="143">
        <v>0</v>
      </c>
      <c r="Q1202" s="144">
        <v>0.20699999999999999</v>
      </c>
      <c r="R1202" s="142">
        <v>11.2</v>
      </c>
      <c r="S1202" s="143">
        <v>95.2</v>
      </c>
      <c r="T1202" s="143">
        <v>0.79</v>
      </c>
      <c r="U1202" s="143">
        <v>1574</v>
      </c>
      <c r="V1202" s="143">
        <v>0</v>
      </c>
      <c r="W1202" s="144">
        <v>0.24399999999999999</v>
      </c>
      <c r="X1202" s="142">
        <v>8</v>
      </c>
      <c r="Y1202" s="143">
        <v>95.2</v>
      </c>
      <c r="Z1202" s="143">
        <v>0.77800000000000002</v>
      </c>
      <c r="AA1202" s="143">
        <v>1036</v>
      </c>
      <c r="AB1202" s="143">
        <v>0</v>
      </c>
      <c r="AC1202" s="144">
        <v>0.22800000000000001</v>
      </c>
      <c r="AD1202" s="142">
        <v>4.8</v>
      </c>
      <c r="AE1202" s="143">
        <v>95.2</v>
      </c>
      <c r="AF1202" s="143">
        <v>0.78900000000000003</v>
      </c>
      <c r="AG1202" s="143">
        <v>1142</v>
      </c>
      <c r="AH1202" s="143">
        <v>0</v>
      </c>
      <c r="AI1202" s="144">
        <v>0.41299999999999998</v>
      </c>
      <c r="AJ1202" s="142">
        <v>4.4000000000000004</v>
      </c>
      <c r="AK1202" s="143">
        <v>95.2</v>
      </c>
      <c r="AL1202" s="143">
        <v>0.83</v>
      </c>
      <c r="AM1202" s="143">
        <v>1132</v>
      </c>
      <c r="AN1202" s="143">
        <v>0</v>
      </c>
      <c r="AO1202" s="144">
        <v>0.42499999999999999</v>
      </c>
      <c r="AP1202" s="142">
        <v>4.5999999999999996</v>
      </c>
      <c r="AQ1202" s="143">
        <v>95.2</v>
      </c>
      <c r="AR1202" s="143">
        <v>0.72909999999999997</v>
      </c>
      <c r="AS1202" s="143">
        <v>1044</v>
      </c>
      <c r="AT1202" s="143"/>
      <c r="AU1202" s="144">
        <v>0.41839999999999999</v>
      </c>
      <c r="AV1202" s="142">
        <v>9.4</v>
      </c>
      <c r="AW1202" s="143">
        <v>95.2</v>
      </c>
      <c r="AX1202" s="143">
        <v>0.65190000000000003</v>
      </c>
      <c r="AY1202" s="143">
        <v>914</v>
      </c>
      <c r="AZ1202" s="143"/>
      <c r="BA1202" s="144">
        <v>0.2072</v>
      </c>
      <c r="BB1202" s="142">
        <v>9.1999999999999993</v>
      </c>
      <c r="BC1202" s="143">
        <v>95.2</v>
      </c>
      <c r="BD1202" s="143">
        <v>0.59370000000000001</v>
      </c>
      <c r="BE1202" s="143">
        <v>900</v>
      </c>
      <c r="BF1202" s="143"/>
      <c r="BG1202" s="144">
        <v>0.2215</v>
      </c>
      <c r="BH1202" s="142">
        <v>6</v>
      </c>
      <c r="BI1202" s="143">
        <v>95.2</v>
      </c>
      <c r="BJ1202" s="143">
        <v>0.55759999999999998</v>
      </c>
      <c r="BK1202" s="143">
        <v>832</v>
      </c>
      <c r="BL1202" s="143"/>
      <c r="BM1202" s="144">
        <v>0.33429999999999999</v>
      </c>
      <c r="BN1202" s="142">
        <v>4.4000000000000004</v>
      </c>
      <c r="BO1202" s="143">
        <v>95.2</v>
      </c>
      <c r="BP1202" s="143">
        <v>0.5675</v>
      </c>
      <c r="BQ1202" s="143">
        <v>782</v>
      </c>
      <c r="BR1202" s="143"/>
      <c r="BS1202" s="144">
        <v>0.46600000000000003</v>
      </c>
      <c r="BT1202" s="142"/>
      <c r="BU1202" s="143"/>
      <c r="BV1202" s="143"/>
      <c r="BW1202" s="143"/>
      <c r="BX1202" s="143"/>
      <c r="BY1202" s="144"/>
      <c r="BZ1202" s="142">
        <v>12.2</v>
      </c>
      <c r="CA1202" s="143">
        <v>190.4</v>
      </c>
      <c r="CB1202" s="143">
        <v>1.3193999999999999</v>
      </c>
      <c r="CC1202" s="143">
        <v>2186</v>
      </c>
      <c r="CD1202" s="143">
        <v>601</v>
      </c>
      <c r="CE1202" s="144">
        <v>1.2539</v>
      </c>
      <c r="CF1202" s="142">
        <v>12.4</v>
      </c>
      <c r="CG1202" s="143">
        <v>95.2</v>
      </c>
      <c r="CH1202" s="143">
        <v>0.67759999999999998</v>
      </c>
      <c r="CI1202" s="143">
        <v>1656</v>
      </c>
      <c r="CJ1202" s="143"/>
      <c r="CK1202" s="144">
        <v>0.26490000000000002</v>
      </c>
      <c r="CL1202" s="142">
        <v>14.4</v>
      </c>
      <c r="CM1202" s="143">
        <v>95.2</v>
      </c>
      <c r="CN1202" s="143">
        <v>0.68310000000000004</v>
      </c>
      <c r="CO1202" s="143">
        <v>1970</v>
      </c>
      <c r="CP1202" s="143"/>
      <c r="CQ1202" s="144">
        <v>0.2782</v>
      </c>
      <c r="CR1202" s="142">
        <v>9.4</v>
      </c>
      <c r="CS1202" s="143">
        <v>95.2</v>
      </c>
      <c r="CT1202" s="143">
        <v>0.68969999999999998</v>
      </c>
      <c r="CU1202" s="143">
        <v>1378</v>
      </c>
      <c r="CV1202" s="143"/>
      <c r="CW1202" s="144">
        <v>0.28570000000000001</v>
      </c>
      <c r="CX1202" s="142">
        <v>17</v>
      </c>
      <c r="CY1202" s="143">
        <v>95.2</v>
      </c>
      <c r="CZ1202" s="143">
        <v>0.77080000000000004</v>
      </c>
      <c r="DA1202" s="143">
        <v>2274</v>
      </c>
      <c r="DB1202" s="143"/>
      <c r="DC1202" s="144">
        <v>0.23319999999999999</v>
      </c>
      <c r="DD1202" s="142">
        <v>18</v>
      </c>
      <c r="DE1202" s="143">
        <v>95.2</v>
      </c>
      <c r="DF1202" s="143">
        <v>0.73350000000000004</v>
      </c>
      <c r="DG1202" s="143">
        <v>1646</v>
      </c>
      <c r="DH1202" s="143"/>
      <c r="DI1202" s="144">
        <v>0.1731</v>
      </c>
    </row>
    <row r="1203" spans="1:113">
      <c r="A1203" s="137">
        <v>1200</v>
      </c>
      <c r="B1203" s="138" t="s">
        <v>1363</v>
      </c>
      <c r="C1203" s="139" t="s">
        <v>3413</v>
      </c>
      <c r="D1203" s="140" t="s">
        <v>195</v>
      </c>
      <c r="E1203" s="141">
        <v>611.11</v>
      </c>
      <c r="F1203" s="142">
        <v>470</v>
      </c>
      <c r="G1203" s="143">
        <v>470</v>
      </c>
      <c r="H1203" s="143">
        <v>0.96899999999999997</v>
      </c>
      <c r="I1203" s="143">
        <v>160600</v>
      </c>
      <c r="J1203" s="143">
        <v>0</v>
      </c>
      <c r="K1203" s="144">
        <v>0.48299999999999998</v>
      </c>
      <c r="L1203" s="142">
        <v>560</v>
      </c>
      <c r="M1203" s="143">
        <v>560</v>
      </c>
      <c r="N1203" s="143">
        <v>0.93100000000000005</v>
      </c>
      <c r="O1203" s="143">
        <v>125400</v>
      </c>
      <c r="P1203" s="143">
        <v>0</v>
      </c>
      <c r="Q1203" s="144">
        <v>0.32900000000000001</v>
      </c>
      <c r="R1203" s="142">
        <v>560</v>
      </c>
      <c r="S1203" s="143">
        <v>560</v>
      </c>
      <c r="T1203" s="143">
        <v>0.89600000000000002</v>
      </c>
      <c r="U1203" s="143">
        <v>165100</v>
      </c>
      <c r="V1203" s="143">
        <v>0</v>
      </c>
      <c r="W1203" s="144">
        <v>0.45100000000000001</v>
      </c>
      <c r="X1203" s="142">
        <v>520</v>
      </c>
      <c r="Y1203" s="143">
        <v>520</v>
      </c>
      <c r="Z1203" s="143">
        <v>0.94799999999999995</v>
      </c>
      <c r="AA1203" s="143">
        <v>112900</v>
      </c>
      <c r="AB1203" s="143">
        <v>0</v>
      </c>
      <c r="AC1203" s="144">
        <v>0.314</v>
      </c>
      <c r="AD1203" s="142">
        <v>510</v>
      </c>
      <c r="AE1203" s="143">
        <v>510</v>
      </c>
      <c r="AF1203" s="143">
        <v>0.96599999999999997</v>
      </c>
      <c r="AG1203" s="143">
        <v>174100</v>
      </c>
      <c r="AH1203" s="143">
        <v>0</v>
      </c>
      <c r="AI1203" s="144">
        <v>0.48399999999999999</v>
      </c>
      <c r="AJ1203" s="142">
        <v>510</v>
      </c>
      <c r="AK1203" s="143">
        <v>510</v>
      </c>
      <c r="AL1203" s="143">
        <v>0.95699999999999996</v>
      </c>
      <c r="AM1203" s="143">
        <v>158800</v>
      </c>
      <c r="AN1203" s="143">
        <v>0</v>
      </c>
      <c r="AO1203" s="144">
        <v>0.44600000000000001</v>
      </c>
      <c r="AP1203" s="142">
        <v>490</v>
      </c>
      <c r="AQ1203" s="143">
        <v>490</v>
      </c>
      <c r="AR1203" s="143">
        <v>0.95140000000000002</v>
      </c>
      <c r="AS1203" s="143">
        <v>92000</v>
      </c>
      <c r="AT1203" s="143"/>
      <c r="AU1203" s="144">
        <v>0.26529999999999998</v>
      </c>
      <c r="AV1203" s="142">
        <v>480</v>
      </c>
      <c r="AW1203" s="143">
        <v>488.88799999999998</v>
      </c>
      <c r="AX1203" s="143">
        <v>0.91710000000000003</v>
      </c>
      <c r="AY1203" s="143">
        <v>37600</v>
      </c>
      <c r="AZ1203" s="143"/>
      <c r="BA1203" s="144">
        <v>0.1186</v>
      </c>
      <c r="BB1203" s="142">
        <v>50</v>
      </c>
      <c r="BC1203" s="143">
        <v>488.88799999999998</v>
      </c>
      <c r="BD1203" s="143">
        <v>0.72309999999999997</v>
      </c>
      <c r="BE1203" s="143">
        <v>4700</v>
      </c>
      <c r="BF1203" s="143"/>
      <c r="BG1203" s="144">
        <v>0.17469999999999999</v>
      </c>
      <c r="BH1203" s="142">
        <v>560</v>
      </c>
      <c r="BI1203" s="143">
        <v>550</v>
      </c>
      <c r="BJ1203" s="143">
        <v>0.84589999999999999</v>
      </c>
      <c r="BK1203" s="143">
        <v>148830</v>
      </c>
      <c r="BL1203" s="143"/>
      <c r="BM1203" s="144">
        <v>0.42230000000000001</v>
      </c>
      <c r="BN1203" s="142">
        <v>510</v>
      </c>
      <c r="BO1203" s="143">
        <v>510</v>
      </c>
      <c r="BP1203" s="143">
        <v>0.99009999999999998</v>
      </c>
      <c r="BQ1203" s="143">
        <v>198070</v>
      </c>
      <c r="BR1203" s="143"/>
      <c r="BS1203" s="144">
        <v>0.5837</v>
      </c>
      <c r="BT1203" s="142"/>
      <c r="BU1203" s="143"/>
      <c r="BV1203" s="143"/>
      <c r="BW1203" s="143"/>
      <c r="BX1203" s="143"/>
      <c r="BY1203" s="144"/>
      <c r="BZ1203" s="142">
        <v>1032</v>
      </c>
      <c r="CA1203" s="143">
        <v>1032</v>
      </c>
      <c r="CB1203" s="143">
        <v>1.9521999999999999</v>
      </c>
      <c r="CC1203" s="143">
        <v>321660</v>
      </c>
      <c r="CD1203" s="143"/>
      <c r="CE1203" s="144">
        <v>0.87919999999999998</v>
      </c>
      <c r="CF1203" s="142">
        <v>512</v>
      </c>
      <c r="CG1203" s="143">
        <v>504</v>
      </c>
      <c r="CH1203" s="143">
        <v>0.97399999999999998</v>
      </c>
      <c r="CI1203" s="143">
        <v>182290</v>
      </c>
      <c r="CJ1203" s="143"/>
      <c r="CK1203" s="144">
        <v>0.49130000000000001</v>
      </c>
      <c r="CL1203" s="142">
        <v>489</v>
      </c>
      <c r="CM1203" s="143">
        <v>489</v>
      </c>
      <c r="CN1203" s="143">
        <v>0.97499999999999998</v>
      </c>
      <c r="CO1203" s="143">
        <v>125140</v>
      </c>
      <c r="CP1203" s="143"/>
      <c r="CQ1203" s="144">
        <v>0.36449999999999999</v>
      </c>
      <c r="CR1203" s="142">
        <v>480</v>
      </c>
      <c r="CS1203" s="143">
        <v>488.88799999999998</v>
      </c>
      <c r="CT1203" s="143">
        <v>0.97619999999999996</v>
      </c>
      <c r="CU1203" s="143">
        <v>170330</v>
      </c>
      <c r="CV1203" s="143"/>
      <c r="CW1203" s="144">
        <v>0.48859999999999998</v>
      </c>
      <c r="CX1203" s="142">
        <v>513</v>
      </c>
      <c r="CY1203" s="143">
        <v>513</v>
      </c>
      <c r="CZ1203" s="143">
        <v>0.97450000000000003</v>
      </c>
      <c r="DA1203" s="143">
        <v>226770</v>
      </c>
      <c r="DB1203" s="143">
        <v>3707</v>
      </c>
      <c r="DC1203" s="144">
        <v>0.60970000000000002</v>
      </c>
      <c r="DD1203" s="142">
        <v>422</v>
      </c>
      <c r="DE1203" s="143">
        <v>488.88799999999998</v>
      </c>
      <c r="DF1203" s="143">
        <v>0.98040000000000005</v>
      </c>
      <c r="DG1203" s="143">
        <v>118640</v>
      </c>
      <c r="DH1203" s="143"/>
      <c r="DI1203" s="144">
        <v>0.39829999999999999</v>
      </c>
    </row>
    <row r="1204" spans="1:113">
      <c r="A1204" s="137">
        <v>1201</v>
      </c>
      <c r="B1204" s="138" t="s">
        <v>1364</v>
      </c>
      <c r="C1204" s="139" t="s">
        <v>3414</v>
      </c>
      <c r="D1204" s="140" t="s">
        <v>195</v>
      </c>
      <c r="E1204" s="141">
        <v>161</v>
      </c>
      <c r="F1204" s="142">
        <v>77</v>
      </c>
      <c r="G1204" s="143">
        <v>77</v>
      </c>
      <c r="H1204" s="143">
        <v>0.97199999999999998</v>
      </c>
      <c r="I1204" s="143">
        <v>27228</v>
      </c>
      <c r="J1204" s="143">
        <v>0</v>
      </c>
      <c r="K1204" s="144">
        <v>0.498</v>
      </c>
      <c r="L1204" s="142">
        <v>154.19999999999999</v>
      </c>
      <c r="M1204" s="143">
        <v>154.5</v>
      </c>
      <c r="N1204" s="143">
        <v>0.98799999999999999</v>
      </c>
      <c r="O1204" s="143">
        <v>24766</v>
      </c>
      <c r="P1204" s="143">
        <v>0</v>
      </c>
      <c r="Q1204" s="144">
        <v>0.223</v>
      </c>
      <c r="R1204" s="142">
        <v>75.400000000000006</v>
      </c>
      <c r="S1204" s="143">
        <v>128.80000000000001</v>
      </c>
      <c r="T1204" s="143">
        <v>0.95799999999999996</v>
      </c>
      <c r="U1204" s="143">
        <v>4880</v>
      </c>
      <c r="V1204" s="143">
        <v>0</v>
      </c>
      <c r="W1204" s="144">
        <v>9.2999999999999999E-2</v>
      </c>
      <c r="X1204" s="142">
        <v>132.4</v>
      </c>
      <c r="Y1204" s="143">
        <v>132.4</v>
      </c>
      <c r="Z1204" s="143">
        <v>0.97899999999999998</v>
      </c>
      <c r="AA1204" s="143">
        <v>6004</v>
      </c>
      <c r="AB1204" s="143">
        <v>0</v>
      </c>
      <c r="AC1204" s="144">
        <v>6.3E-2</v>
      </c>
      <c r="AD1204" s="142">
        <v>74</v>
      </c>
      <c r="AE1204" s="143">
        <v>128.80000000000001</v>
      </c>
      <c r="AF1204" s="143">
        <v>0.92800000000000005</v>
      </c>
      <c r="AG1204" s="143">
        <v>2866</v>
      </c>
      <c r="AH1204" s="143">
        <v>0</v>
      </c>
      <c r="AI1204" s="144">
        <v>5.7000000000000002E-2</v>
      </c>
      <c r="AJ1204" s="142">
        <v>74</v>
      </c>
      <c r="AK1204" s="143">
        <v>128.80000000000001</v>
      </c>
      <c r="AL1204" s="143">
        <v>0.94299999999999995</v>
      </c>
      <c r="AM1204" s="143">
        <v>5410</v>
      </c>
      <c r="AN1204" s="143">
        <v>0</v>
      </c>
      <c r="AO1204" s="144">
        <v>0.106</v>
      </c>
      <c r="AP1204" s="142">
        <v>64.8</v>
      </c>
      <c r="AQ1204" s="143">
        <v>128.80000000000001</v>
      </c>
      <c r="AR1204" s="143">
        <v>0.94089999999999996</v>
      </c>
      <c r="AS1204" s="143">
        <v>3692</v>
      </c>
      <c r="AT1204" s="143"/>
      <c r="AU1204" s="144">
        <v>8.14E-2</v>
      </c>
      <c r="AV1204" s="142">
        <v>69.2</v>
      </c>
      <c r="AW1204" s="143">
        <v>128.80000000000001</v>
      </c>
      <c r="AX1204" s="143">
        <v>0.82310000000000005</v>
      </c>
      <c r="AY1204" s="143">
        <v>1666</v>
      </c>
      <c r="AZ1204" s="143"/>
      <c r="BA1204" s="144">
        <v>4.0599999999999997E-2</v>
      </c>
      <c r="BB1204" s="142">
        <v>68</v>
      </c>
      <c r="BC1204" s="143">
        <v>128.80000000000001</v>
      </c>
      <c r="BD1204" s="143">
        <v>0.79530000000000001</v>
      </c>
      <c r="BE1204" s="143">
        <v>2906</v>
      </c>
      <c r="BF1204" s="143"/>
      <c r="BG1204" s="144">
        <v>7.22E-2</v>
      </c>
      <c r="BH1204" s="142">
        <v>200</v>
      </c>
      <c r="BI1204" s="143">
        <v>200</v>
      </c>
      <c r="BJ1204" s="143">
        <v>0.93149999999999999</v>
      </c>
      <c r="BK1204" s="143">
        <v>42820</v>
      </c>
      <c r="BL1204" s="143"/>
      <c r="BM1204" s="144">
        <v>0.30890000000000001</v>
      </c>
      <c r="BN1204" s="142">
        <v>161.4</v>
      </c>
      <c r="BO1204" s="143">
        <v>161.4</v>
      </c>
      <c r="BP1204" s="143">
        <v>0.96819999999999995</v>
      </c>
      <c r="BQ1204" s="143">
        <v>45400</v>
      </c>
      <c r="BR1204" s="143"/>
      <c r="BS1204" s="144">
        <v>0.43230000000000002</v>
      </c>
      <c r="BT1204" s="142"/>
      <c r="BU1204" s="143"/>
      <c r="BV1204" s="143"/>
      <c r="BW1204" s="143"/>
      <c r="BX1204" s="143"/>
      <c r="BY1204" s="144"/>
      <c r="BZ1204" s="142">
        <v>255</v>
      </c>
      <c r="CA1204" s="143">
        <v>284.8</v>
      </c>
      <c r="CB1204" s="143">
        <v>1.8531</v>
      </c>
      <c r="CC1204" s="143">
        <v>24688</v>
      </c>
      <c r="CD1204" s="143"/>
      <c r="CE1204" s="144">
        <v>0.24060000000000001</v>
      </c>
      <c r="CF1204" s="142">
        <v>156.68</v>
      </c>
      <c r="CG1204" s="143">
        <v>156.68</v>
      </c>
      <c r="CH1204" s="143">
        <v>0.9657</v>
      </c>
      <c r="CI1204" s="143">
        <v>24416</v>
      </c>
      <c r="CJ1204" s="143"/>
      <c r="CK1204" s="144">
        <v>0.21690000000000001</v>
      </c>
      <c r="CL1204" s="142">
        <v>161</v>
      </c>
      <c r="CM1204" s="143">
        <v>161</v>
      </c>
      <c r="CN1204" s="143">
        <v>0.92090000000000005</v>
      </c>
      <c r="CO1204" s="143">
        <v>12278</v>
      </c>
      <c r="CP1204" s="143"/>
      <c r="CQ1204" s="144">
        <v>0.115</v>
      </c>
      <c r="CR1204" s="142">
        <v>159.19999999999999</v>
      </c>
      <c r="CS1204" s="143">
        <v>159.19999999999999</v>
      </c>
      <c r="CT1204" s="143">
        <v>0.95499999999999996</v>
      </c>
      <c r="CU1204" s="143">
        <v>23488</v>
      </c>
      <c r="CV1204" s="143"/>
      <c r="CW1204" s="144">
        <v>0.2077</v>
      </c>
      <c r="CX1204" s="142">
        <v>170.4</v>
      </c>
      <c r="CY1204" s="143">
        <v>170.4</v>
      </c>
      <c r="CZ1204" s="143">
        <v>0.89300000000000002</v>
      </c>
      <c r="DA1204" s="143">
        <v>52286</v>
      </c>
      <c r="DB1204" s="143"/>
      <c r="DC1204" s="144">
        <v>0.46189999999999998</v>
      </c>
      <c r="DD1204" s="142">
        <v>169.4</v>
      </c>
      <c r="DE1204" s="143">
        <v>169.4</v>
      </c>
      <c r="DF1204" s="143">
        <v>0.98129999999999995</v>
      </c>
      <c r="DG1204" s="143">
        <v>49540</v>
      </c>
      <c r="DH1204" s="143"/>
      <c r="DI1204" s="144">
        <v>0.41389999999999999</v>
      </c>
    </row>
    <row r="1205" spans="1:113" ht="22.5">
      <c r="A1205" s="137">
        <v>1202</v>
      </c>
      <c r="B1205" s="138" t="s">
        <v>1365</v>
      </c>
      <c r="C1205" s="139" t="s">
        <v>3415</v>
      </c>
      <c r="D1205" s="140" t="s">
        <v>195</v>
      </c>
      <c r="E1205" s="141">
        <v>172</v>
      </c>
      <c r="F1205" s="142">
        <v>34.24</v>
      </c>
      <c r="G1205" s="143">
        <v>34.24</v>
      </c>
      <c r="H1205" s="143">
        <v>0.997</v>
      </c>
      <c r="I1205" s="143">
        <v>3026</v>
      </c>
      <c r="J1205" s="143">
        <v>0</v>
      </c>
      <c r="K1205" s="144">
        <v>0.121</v>
      </c>
      <c r="L1205" s="142">
        <v>51.2</v>
      </c>
      <c r="M1205" s="143">
        <v>51.2</v>
      </c>
      <c r="N1205" s="143">
        <v>0.998</v>
      </c>
      <c r="O1205" s="143">
        <v>4227</v>
      </c>
      <c r="P1205" s="143">
        <v>0</v>
      </c>
      <c r="Q1205" s="144">
        <v>0.113</v>
      </c>
      <c r="R1205" s="142">
        <v>64</v>
      </c>
      <c r="S1205" s="143">
        <v>155</v>
      </c>
      <c r="T1205" s="143">
        <v>0.998</v>
      </c>
      <c r="U1205" s="143">
        <v>5381</v>
      </c>
      <c r="V1205" s="143">
        <v>0</v>
      </c>
      <c r="W1205" s="144">
        <v>0.115</v>
      </c>
      <c r="X1205" s="142">
        <v>52.48</v>
      </c>
      <c r="Y1205" s="143">
        <v>155</v>
      </c>
      <c r="Z1205" s="143">
        <v>0.998</v>
      </c>
      <c r="AA1205" s="143">
        <v>4855</v>
      </c>
      <c r="AB1205" s="143">
        <v>0</v>
      </c>
      <c r="AC1205" s="144">
        <v>0.127</v>
      </c>
      <c r="AD1205" s="142">
        <v>39.36</v>
      </c>
      <c r="AE1205" s="143">
        <v>155</v>
      </c>
      <c r="AF1205" s="143">
        <v>0.999</v>
      </c>
      <c r="AG1205" s="143">
        <v>6051</v>
      </c>
      <c r="AH1205" s="143">
        <v>0</v>
      </c>
      <c r="AI1205" s="144">
        <v>0.21099999999999999</v>
      </c>
      <c r="AJ1205" s="142">
        <v>51.84</v>
      </c>
      <c r="AK1205" s="143">
        <v>155</v>
      </c>
      <c r="AL1205" s="143">
        <v>0.998</v>
      </c>
      <c r="AM1205" s="143">
        <v>8694</v>
      </c>
      <c r="AN1205" s="143">
        <v>0</v>
      </c>
      <c r="AO1205" s="144">
        <v>0.23</v>
      </c>
      <c r="AP1205" s="142">
        <v>26.24</v>
      </c>
      <c r="AQ1205" s="143">
        <v>172</v>
      </c>
      <c r="AR1205" s="143">
        <v>0.99970000000000003</v>
      </c>
      <c r="AS1205" s="143">
        <v>5856</v>
      </c>
      <c r="AT1205" s="143"/>
      <c r="AU1205" s="144"/>
      <c r="AV1205" s="142">
        <v>20.16</v>
      </c>
      <c r="AW1205" s="143">
        <v>172</v>
      </c>
      <c r="AX1205" s="143">
        <v>0</v>
      </c>
      <c r="AY1205" s="143">
        <v>5864</v>
      </c>
      <c r="AZ1205" s="143"/>
      <c r="BA1205" s="144"/>
      <c r="BB1205" s="142">
        <v>18.559999999999999</v>
      </c>
      <c r="BC1205" s="143">
        <v>172</v>
      </c>
      <c r="BD1205" s="143">
        <v>0.99980000000000002</v>
      </c>
      <c r="BE1205" s="143">
        <v>4818</v>
      </c>
      <c r="BF1205" s="143"/>
      <c r="BG1205" s="144"/>
      <c r="BH1205" s="142">
        <v>110.4</v>
      </c>
      <c r="BI1205" s="143">
        <v>172</v>
      </c>
      <c r="BJ1205" s="143">
        <v>0.99960000000000004</v>
      </c>
      <c r="BK1205" s="143">
        <v>5336</v>
      </c>
      <c r="BL1205" s="143"/>
      <c r="BM1205" s="144"/>
      <c r="BN1205" s="142">
        <v>20.16</v>
      </c>
      <c r="BO1205" s="143">
        <v>172</v>
      </c>
      <c r="BP1205" s="143">
        <v>0.99960000000000004</v>
      </c>
      <c r="BQ1205" s="143">
        <v>5123</v>
      </c>
      <c r="BR1205" s="143"/>
      <c r="BS1205" s="144"/>
      <c r="BT1205" s="142"/>
      <c r="BU1205" s="143"/>
      <c r="BV1205" s="143"/>
      <c r="BW1205" s="143"/>
      <c r="BX1205" s="143"/>
      <c r="BY1205" s="144"/>
      <c r="BZ1205" s="142">
        <v>78.400000000000006</v>
      </c>
      <c r="CA1205" s="143">
        <v>344</v>
      </c>
      <c r="CB1205" s="143">
        <v>1.9973000000000001</v>
      </c>
      <c r="CC1205" s="143">
        <v>17205</v>
      </c>
      <c r="CD1205" s="143"/>
      <c r="CE1205" s="144"/>
      <c r="CF1205" s="142">
        <v>20.16</v>
      </c>
      <c r="CG1205" s="143">
        <v>172</v>
      </c>
      <c r="CH1205" s="143">
        <v>0.997</v>
      </c>
      <c r="CI1205" s="143">
        <v>1675</v>
      </c>
      <c r="CJ1205" s="143"/>
      <c r="CK1205" s="144"/>
      <c r="CL1205" s="142">
        <v>8.9600000000000009</v>
      </c>
      <c r="CM1205" s="143">
        <v>172</v>
      </c>
      <c r="CN1205" s="143">
        <v>0.99370000000000003</v>
      </c>
      <c r="CO1205" s="143">
        <v>1567</v>
      </c>
      <c r="CP1205" s="143"/>
      <c r="CQ1205" s="144"/>
      <c r="CR1205" s="142">
        <v>14.72</v>
      </c>
      <c r="CS1205" s="143">
        <v>172</v>
      </c>
      <c r="CT1205" s="143">
        <v>0.99809999999999999</v>
      </c>
      <c r="CU1205" s="143">
        <v>2565</v>
      </c>
      <c r="CV1205" s="143"/>
      <c r="CW1205" s="144"/>
      <c r="CX1205" s="142">
        <v>90.24</v>
      </c>
      <c r="CY1205" s="143">
        <v>172</v>
      </c>
      <c r="CZ1205" s="143">
        <v>0.99860000000000004</v>
      </c>
      <c r="DA1205" s="143">
        <v>5802</v>
      </c>
      <c r="DB1205" s="143"/>
      <c r="DC1205" s="144"/>
      <c r="DD1205" s="142">
        <v>75.84</v>
      </c>
      <c r="DE1205" s="143">
        <v>172</v>
      </c>
      <c r="DF1205" s="143">
        <v>0.99850000000000005</v>
      </c>
      <c r="DG1205" s="143">
        <v>6671</v>
      </c>
      <c r="DH1205" s="143"/>
      <c r="DI1205" s="144"/>
    </row>
    <row r="1206" spans="1:113">
      <c r="A1206" s="137">
        <v>1203</v>
      </c>
      <c r="B1206" s="138" t="s">
        <v>1366</v>
      </c>
      <c r="C1206" s="139" t="s">
        <v>3416</v>
      </c>
      <c r="D1206" s="140" t="s">
        <v>195</v>
      </c>
      <c r="E1206" s="141">
        <v>422</v>
      </c>
      <c r="F1206" s="142">
        <v>5</v>
      </c>
      <c r="G1206" s="143">
        <v>5</v>
      </c>
      <c r="H1206" s="143">
        <v>0.98199999999999998</v>
      </c>
      <c r="I1206" s="143">
        <v>0</v>
      </c>
      <c r="J1206" s="143">
        <v>8733</v>
      </c>
      <c r="K1206" s="144">
        <v>0</v>
      </c>
      <c r="L1206" s="142">
        <v>75</v>
      </c>
      <c r="M1206" s="143">
        <v>75</v>
      </c>
      <c r="N1206" s="143">
        <v>0.99</v>
      </c>
      <c r="O1206" s="143">
        <v>14650</v>
      </c>
      <c r="P1206" s="143">
        <v>0</v>
      </c>
      <c r="Q1206" s="144">
        <v>0.27</v>
      </c>
      <c r="R1206" s="142">
        <v>75</v>
      </c>
      <c r="S1206" s="143">
        <v>337.6</v>
      </c>
      <c r="T1206" s="143">
        <v>0.98899999999999999</v>
      </c>
      <c r="U1206" s="143">
        <v>17950</v>
      </c>
      <c r="V1206" s="143">
        <v>0</v>
      </c>
      <c r="W1206" s="144">
        <v>0.33200000000000002</v>
      </c>
      <c r="X1206" s="142">
        <v>60</v>
      </c>
      <c r="Y1206" s="143">
        <v>337.6</v>
      </c>
      <c r="Z1206" s="143">
        <v>0.98</v>
      </c>
      <c r="AA1206" s="143">
        <v>7450</v>
      </c>
      <c r="AB1206" s="143">
        <v>0</v>
      </c>
      <c r="AC1206" s="144">
        <v>0.17399999999999999</v>
      </c>
      <c r="AD1206" s="142">
        <v>60</v>
      </c>
      <c r="AE1206" s="143">
        <v>337.6</v>
      </c>
      <c r="AF1206" s="143">
        <v>0.97299999999999998</v>
      </c>
      <c r="AG1206" s="143">
        <v>3550</v>
      </c>
      <c r="AH1206" s="143">
        <v>0</v>
      </c>
      <c r="AI1206" s="144">
        <v>8.3000000000000004E-2</v>
      </c>
      <c r="AJ1206" s="142">
        <v>30</v>
      </c>
      <c r="AK1206" s="143">
        <v>337.6</v>
      </c>
      <c r="AL1206" s="143">
        <v>0.96599999999999997</v>
      </c>
      <c r="AM1206" s="143">
        <v>4250</v>
      </c>
      <c r="AN1206" s="143">
        <v>0</v>
      </c>
      <c r="AO1206" s="144">
        <v>0.20100000000000001</v>
      </c>
      <c r="AP1206" s="142">
        <v>0</v>
      </c>
      <c r="AQ1206" s="143">
        <v>337.6</v>
      </c>
      <c r="AR1206" s="143">
        <v>0.96879999999999999</v>
      </c>
      <c r="AS1206" s="143">
        <v>4650</v>
      </c>
      <c r="AT1206" s="143"/>
      <c r="AU1206" s="144">
        <v>1.5299999999999999E-2</v>
      </c>
      <c r="AV1206" s="142">
        <v>422</v>
      </c>
      <c r="AW1206" s="143">
        <v>422</v>
      </c>
      <c r="AX1206" s="143">
        <v>0.96050000000000002</v>
      </c>
      <c r="AY1206" s="143">
        <v>3650</v>
      </c>
      <c r="AZ1206" s="143"/>
      <c r="BA1206" s="144">
        <v>1.2500000000000001E-2</v>
      </c>
      <c r="BB1206" s="142">
        <v>12</v>
      </c>
      <c r="BC1206" s="143">
        <v>337.6</v>
      </c>
      <c r="BD1206" s="143">
        <v>0.99060000000000004</v>
      </c>
      <c r="BE1206" s="143">
        <v>5250</v>
      </c>
      <c r="BF1206" s="143"/>
      <c r="BG1206" s="144">
        <v>0.59360000000000002</v>
      </c>
      <c r="BH1206" s="142">
        <v>0</v>
      </c>
      <c r="BI1206" s="143">
        <v>337.6</v>
      </c>
      <c r="BJ1206" s="143">
        <v>0.96809999999999996</v>
      </c>
      <c r="BK1206" s="143">
        <v>9100</v>
      </c>
      <c r="BL1206" s="143"/>
      <c r="BM1206" s="144">
        <v>2.9899999999999999E-2</v>
      </c>
      <c r="BN1206" s="142">
        <v>0</v>
      </c>
      <c r="BO1206" s="143">
        <v>337.6</v>
      </c>
      <c r="BP1206" s="143">
        <v>0</v>
      </c>
      <c r="BQ1206" s="143">
        <v>7250</v>
      </c>
      <c r="BR1206" s="143"/>
      <c r="BS1206" s="144">
        <v>2.5600000000000001E-2</v>
      </c>
      <c r="BT1206" s="142"/>
      <c r="BU1206" s="143"/>
      <c r="BV1206" s="143"/>
      <c r="BW1206" s="143"/>
      <c r="BX1206" s="143"/>
      <c r="BY1206" s="144"/>
      <c r="BZ1206" s="142">
        <v>0</v>
      </c>
      <c r="CA1206" s="143">
        <v>675.2</v>
      </c>
      <c r="CB1206" s="143">
        <v>1.8319999999999999</v>
      </c>
      <c r="CC1206" s="143">
        <v>25350</v>
      </c>
      <c r="CD1206" s="143"/>
      <c r="CE1206" s="144">
        <v>8.8599999999999998E-2</v>
      </c>
      <c r="CF1206" s="142">
        <v>0</v>
      </c>
      <c r="CG1206" s="143">
        <v>337.6</v>
      </c>
      <c r="CH1206" s="143">
        <v>0.98939999999999995</v>
      </c>
      <c r="CI1206" s="143">
        <v>9350</v>
      </c>
      <c r="CJ1206" s="143"/>
      <c r="CK1206" s="144">
        <v>3.0099999999999998E-2</v>
      </c>
      <c r="CL1206" s="142">
        <v>135</v>
      </c>
      <c r="CM1206" s="143">
        <v>337.6</v>
      </c>
      <c r="CN1206" s="143">
        <v>0.996</v>
      </c>
      <c r="CO1206" s="143">
        <v>36900</v>
      </c>
      <c r="CP1206" s="143"/>
      <c r="CQ1206" s="144">
        <v>0.38119999999999998</v>
      </c>
      <c r="CR1206" s="142">
        <v>126.5</v>
      </c>
      <c r="CS1206" s="143">
        <v>337.6</v>
      </c>
      <c r="CT1206" s="143">
        <v>0.99099999999999999</v>
      </c>
      <c r="CU1206" s="143">
        <v>27550</v>
      </c>
      <c r="CV1206" s="143"/>
      <c r="CW1206" s="144">
        <v>0.2954</v>
      </c>
      <c r="CX1206" s="142">
        <v>75</v>
      </c>
      <c r="CY1206" s="143">
        <v>337.6</v>
      </c>
      <c r="CZ1206" s="143">
        <v>0.98419999999999996</v>
      </c>
      <c r="DA1206" s="143">
        <v>15600</v>
      </c>
      <c r="DB1206" s="143"/>
      <c r="DC1206" s="144">
        <v>0.28410000000000002</v>
      </c>
      <c r="DD1206" s="142">
        <v>110</v>
      </c>
      <c r="DE1206" s="143">
        <v>337.6</v>
      </c>
      <c r="DF1206" s="143">
        <v>0.99370000000000003</v>
      </c>
      <c r="DG1206" s="143">
        <v>15750</v>
      </c>
      <c r="DH1206" s="143"/>
      <c r="DI1206" s="144">
        <v>0.2001</v>
      </c>
    </row>
    <row r="1207" spans="1:113">
      <c r="A1207" s="137">
        <v>1204</v>
      </c>
      <c r="B1207" s="138" t="s">
        <v>1367</v>
      </c>
      <c r="C1207" s="139" t="s">
        <v>3417</v>
      </c>
      <c r="D1207" s="140" t="s">
        <v>195</v>
      </c>
      <c r="E1207" s="141">
        <v>136.80000000000001</v>
      </c>
      <c r="F1207" s="142">
        <v>119.6</v>
      </c>
      <c r="G1207" s="143">
        <v>121.6</v>
      </c>
      <c r="H1207" s="143">
        <v>0.91500000000000004</v>
      </c>
      <c r="I1207" s="143">
        <v>10816</v>
      </c>
      <c r="J1207" s="143">
        <v>0</v>
      </c>
      <c r="K1207" s="144">
        <v>0.13500000000000001</v>
      </c>
      <c r="L1207" s="142">
        <v>137.6</v>
      </c>
      <c r="M1207" s="143">
        <v>137.6</v>
      </c>
      <c r="N1207" s="143">
        <v>0.879</v>
      </c>
      <c r="O1207" s="143">
        <v>12824</v>
      </c>
      <c r="P1207" s="143">
        <v>0</v>
      </c>
      <c r="Q1207" s="144">
        <v>0.14499999999999999</v>
      </c>
      <c r="R1207" s="142">
        <v>144</v>
      </c>
      <c r="S1207" s="143">
        <v>144</v>
      </c>
      <c r="T1207" s="143">
        <v>0.89</v>
      </c>
      <c r="U1207" s="143">
        <v>12272</v>
      </c>
      <c r="V1207" s="143">
        <v>0</v>
      </c>
      <c r="W1207" s="144">
        <v>0.13100000000000001</v>
      </c>
      <c r="X1207" s="142">
        <v>107.2</v>
      </c>
      <c r="Y1207" s="143">
        <v>109.44</v>
      </c>
      <c r="Z1207" s="143">
        <v>0.877</v>
      </c>
      <c r="AA1207" s="143">
        <v>12504</v>
      </c>
      <c r="AB1207" s="143">
        <v>0</v>
      </c>
      <c r="AC1207" s="144">
        <v>0.182</v>
      </c>
      <c r="AD1207" s="142">
        <v>123.6</v>
      </c>
      <c r="AE1207" s="143">
        <v>123.6</v>
      </c>
      <c r="AF1207" s="143">
        <v>0.93200000000000005</v>
      </c>
      <c r="AG1207" s="143">
        <v>13772</v>
      </c>
      <c r="AH1207" s="143">
        <v>0</v>
      </c>
      <c r="AI1207" s="144">
        <v>0.16400000000000001</v>
      </c>
      <c r="AJ1207" s="142">
        <v>132.80000000000001</v>
      </c>
      <c r="AK1207" s="143">
        <v>132.80000000000001</v>
      </c>
      <c r="AL1207" s="143">
        <v>0.95299999999999996</v>
      </c>
      <c r="AM1207" s="143">
        <v>28328</v>
      </c>
      <c r="AN1207" s="143">
        <v>0</v>
      </c>
      <c r="AO1207" s="144">
        <v>0.307</v>
      </c>
      <c r="AP1207" s="142">
        <v>132.80000000000001</v>
      </c>
      <c r="AQ1207" s="143">
        <v>132.80000000000001</v>
      </c>
      <c r="AR1207" s="143">
        <v>0.92979999999999996</v>
      </c>
      <c r="AS1207" s="143">
        <v>14984</v>
      </c>
      <c r="AT1207" s="143"/>
      <c r="AU1207" s="144">
        <v>0.16309999999999999</v>
      </c>
      <c r="AV1207" s="142">
        <v>119.2</v>
      </c>
      <c r="AW1207" s="143">
        <v>119.2</v>
      </c>
      <c r="AX1207" s="143">
        <v>0.75609999999999999</v>
      </c>
      <c r="AY1207" s="143">
        <v>4228</v>
      </c>
      <c r="AZ1207" s="143"/>
      <c r="BA1207" s="144">
        <v>6.5199999999999994E-2</v>
      </c>
      <c r="BB1207" s="142">
        <v>135.19999999999999</v>
      </c>
      <c r="BC1207" s="143">
        <v>135.19999999999999</v>
      </c>
      <c r="BD1207" s="143">
        <v>0.86350000000000005</v>
      </c>
      <c r="BE1207" s="143">
        <v>11592</v>
      </c>
      <c r="BF1207" s="143"/>
      <c r="BG1207" s="144">
        <v>0.13350000000000001</v>
      </c>
      <c r="BH1207" s="142">
        <v>124</v>
      </c>
      <c r="BI1207" s="143">
        <v>124</v>
      </c>
      <c r="BJ1207" s="143">
        <v>0.88109999999999999</v>
      </c>
      <c r="BK1207" s="143">
        <v>15088</v>
      </c>
      <c r="BL1207" s="143"/>
      <c r="BM1207" s="144">
        <v>0.18559999999999999</v>
      </c>
      <c r="BN1207" s="142">
        <v>127.68</v>
      </c>
      <c r="BO1207" s="143">
        <v>127.68</v>
      </c>
      <c r="BP1207" s="143">
        <v>0.85199999999999998</v>
      </c>
      <c r="BQ1207" s="143">
        <v>10039</v>
      </c>
      <c r="BR1207" s="143"/>
      <c r="BS1207" s="144">
        <v>0.13730000000000001</v>
      </c>
      <c r="BT1207" s="142"/>
      <c r="BU1207" s="143"/>
      <c r="BV1207" s="143"/>
      <c r="BW1207" s="143"/>
      <c r="BX1207" s="143"/>
      <c r="BY1207" s="144"/>
      <c r="BZ1207" s="142">
        <v>217.28</v>
      </c>
      <c r="CA1207" s="143">
        <v>219.51999999999998</v>
      </c>
      <c r="CB1207" s="143">
        <v>1.5901000000000001</v>
      </c>
      <c r="CC1207" s="143">
        <v>22154</v>
      </c>
      <c r="CD1207" s="143"/>
      <c r="CE1207" s="144">
        <v>0.35120000000000001</v>
      </c>
      <c r="CF1207" s="142">
        <v>116.96</v>
      </c>
      <c r="CG1207" s="143">
        <v>116.96</v>
      </c>
      <c r="CH1207" s="143">
        <v>0.748</v>
      </c>
      <c r="CI1207" s="143">
        <v>9099</v>
      </c>
      <c r="CJ1207" s="143"/>
      <c r="CK1207" s="144">
        <v>0.13980000000000001</v>
      </c>
      <c r="CL1207" s="142">
        <v>116.64</v>
      </c>
      <c r="CM1207" s="143">
        <v>116.64</v>
      </c>
      <c r="CN1207" s="143">
        <v>0.77439999999999998</v>
      </c>
      <c r="CO1207" s="143">
        <v>9997</v>
      </c>
      <c r="CP1207" s="143"/>
      <c r="CQ1207" s="144">
        <v>0.1537</v>
      </c>
      <c r="CR1207" s="142">
        <v>138.4</v>
      </c>
      <c r="CS1207" s="143">
        <v>138.4</v>
      </c>
      <c r="CT1207" s="143">
        <v>0.8216</v>
      </c>
      <c r="CU1207" s="143">
        <v>11623</v>
      </c>
      <c r="CV1207" s="143"/>
      <c r="CW1207" s="144">
        <v>0.13739999999999999</v>
      </c>
      <c r="CX1207" s="142">
        <v>142.72</v>
      </c>
      <c r="CY1207" s="143">
        <v>142.72</v>
      </c>
      <c r="CZ1207" s="143">
        <v>0.86450000000000005</v>
      </c>
      <c r="DA1207" s="143">
        <v>10039</v>
      </c>
      <c r="DB1207" s="143"/>
      <c r="DC1207" s="144">
        <v>0.1094</v>
      </c>
      <c r="DD1207" s="142">
        <v>134.56</v>
      </c>
      <c r="DE1207" s="143">
        <v>134.56</v>
      </c>
      <c r="DF1207" s="143">
        <v>0.9456</v>
      </c>
      <c r="DG1207" s="143">
        <v>12906</v>
      </c>
      <c r="DH1207" s="143"/>
      <c r="DI1207" s="144">
        <v>0.1409</v>
      </c>
    </row>
    <row r="1208" spans="1:113">
      <c r="A1208" s="137">
        <v>1205</v>
      </c>
      <c r="B1208" s="138" t="s">
        <v>1368</v>
      </c>
      <c r="C1208" s="139" t="s">
        <v>3418</v>
      </c>
      <c r="D1208" s="140" t="s">
        <v>195</v>
      </c>
      <c r="E1208" s="141">
        <v>420</v>
      </c>
      <c r="F1208" s="142">
        <v>143.4</v>
      </c>
      <c r="G1208" s="143">
        <v>143.4</v>
      </c>
      <c r="H1208" s="143">
        <v>0.99299999999999999</v>
      </c>
      <c r="I1208" s="143">
        <v>14316</v>
      </c>
      <c r="J1208" s="143">
        <v>0</v>
      </c>
      <c r="K1208" s="144">
        <v>0.13800000000000001</v>
      </c>
      <c r="L1208" s="142">
        <v>132.6</v>
      </c>
      <c r="M1208" s="143">
        <v>132.6</v>
      </c>
      <c r="N1208" s="143">
        <v>0.98899999999999999</v>
      </c>
      <c r="O1208" s="143">
        <v>17646</v>
      </c>
      <c r="P1208" s="143">
        <v>0</v>
      </c>
      <c r="Q1208" s="144">
        <v>0.184</v>
      </c>
      <c r="R1208" s="142">
        <v>122.4</v>
      </c>
      <c r="S1208" s="143">
        <v>336</v>
      </c>
      <c r="T1208" s="143">
        <v>0.98599999999999999</v>
      </c>
      <c r="U1208" s="143">
        <v>18498</v>
      </c>
      <c r="V1208" s="143">
        <v>0</v>
      </c>
      <c r="W1208" s="144">
        <v>0.21</v>
      </c>
      <c r="X1208" s="142">
        <v>123.6</v>
      </c>
      <c r="Y1208" s="143">
        <v>336</v>
      </c>
      <c r="Z1208" s="143">
        <v>0.99</v>
      </c>
      <c r="AA1208" s="143">
        <v>18906</v>
      </c>
      <c r="AB1208" s="143">
        <v>0</v>
      </c>
      <c r="AC1208" s="144">
        <v>0.21199999999999999</v>
      </c>
      <c r="AD1208" s="142">
        <v>147</v>
      </c>
      <c r="AE1208" s="143">
        <v>336</v>
      </c>
      <c r="AF1208" s="143">
        <v>0.98299999999999998</v>
      </c>
      <c r="AG1208" s="143">
        <v>18078</v>
      </c>
      <c r="AH1208" s="143">
        <v>0</v>
      </c>
      <c r="AI1208" s="144">
        <v>0.17100000000000001</v>
      </c>
      <c r="AJ1208" s="142">
        <v>123.6</v>
      </c>
      <c r="AK1208" s="143">
        <v>336</v>
      </c>
      <c r="AL1208" s="143">
        <v>0.98899999999999999</v>
      </c>
      <c r="AM1208" s="143">
        <v>18594</v>
      </c>
      <c r="AN1208" s="143">
        <v>0</v>
      </c>
      <c r="AO1208" s="144">
        <v>0.20799999999999999</v>
      </c>
      <c r="AP1208" s="142">
        <v>157.19999999999999</v>
      </c>
      <c r="AQ1208" s="143">
        <v>336</v>
      </c>
      <c r="AR1208" s="143">
        <v>0.98440000000000005</v>
      </c>
      <c r="AS1208" s="143">
        <v>15168</v>
      </c>
      <c r="AT1208" s="143"/>
      <c r="AU1208" s="144">
        <v>0.13170000000000001</v>
      </c>
      <c r="AV1208" s="142">
        <v>184.8</v>
      </c>
      <c r="AW1208" s="143">
        <v>336</v>
      </c>
      <c r="AX1208" s="143">
        <v>0.96540000000000004</v>
      </c>
      <c r="AY1208" s="143">
        <v>13716</v>
      </c>
      <c r="AZ1208" s="143"/>
      <c r="BA1208" s="144">
        <v>0.10680000000000001</v>
      </c>
      <c r="BB1208" s="142">
        <v>127.2</v>
      </c>
      <c r="BC1208" s="143">
        <v>336</v>
      </c>
      <c r="BD1208" s="143">
        <v>0.93289999999999995</v>
      </c>
      <c r="BE1208" s="143">
        <v>13356</v>
      </c>
      <c r="BF1208" s="143"/>
      <c r="BG1208" s="144">
        <v>0.15129999999999999</v>
      </c>
      <c r="BH1208" s="142">
        <v>162</v>
      </c>
      <c r="BI1208" s="143">
        <v>336</v>
      </c>
      <c r="BJ1208" s="143">
        <v>0.92959999999999998</v>
      </c>
      <c r="BK1208" s="143">
        <v>15606</v>
      </c>
      <c r="BL1208" s="143"/>
      <c r="BM1208" s="144">
        <v>0.13930000000000001</v>
      </c>
      <c r="BN1208" s="142">
        <v>168.6</v>
      </c>
      <c r="BO1208" s="143">
        <v>336</v>
      </c>
      <c r="BP1208" s="143">
        <v>0.94140000000000001</v>
      </c>
      <c r="BQ1208" s="143">
        <v>14550</v>
      </c>
      <c r="BR1208" s="143"/>
      <c r="BS1208" s="144">
        <v>0.13639999999999999</v>
      </c>
      <c r="BT1208" s="142"/>
      <c r="BU1208" s="143"/>
      <c r="BV1208" s="143"/>
      <c r="BW1208" s="143"/>
      <c r="BX1208" s="143"/>
      <c r="BY1208" s="144"/>
      <c r="BZ1208" s="142">
        <v>265.8</v>
      </c>
      <c r="CA1208" s="143">
        <v>672</v>
      </c>
      <c r="CB1208" s="143">
        <v>1.9201999999999999</v>
      </c>
      <c r="CC1208" s="143">
        <v>43224</v>
      </c>
      <c r="CD1208" s="143"/>
      <c r="CE1208" s="144">
        <v>0.48029999999999995</v>
      </c>
      <c r="CF1208" s="142">
        <v>144.6</v>
      </c>
      <c r="CG1208" s="143">
        <v>336</v>
      </c>
      <c r="CH1208" s="143">
        <v>0.9798</v>
      </c>
      <c r="CI1208" s="143">
        <v>17484</v>
      </c>
      <c r="CJ1208" s="143"/>
      <c r="CK1208" s="144">
        <v>0.16589999999999999</v>
      </c>
      <c r="CL1208" s="142">
        <v>162</v>
      </c>
      <c r="CM1208" s="143">
        <v>336</v>
      </c>
      <c r="CN1208" s="143">
        <v>0.97819999999999996</v>
      </c>
      <c r="CO1208" s="143">
        <v>16974</v>
      </c>
      <c r="CP1208" s="143"/>
      <c r="CQ1208" s="144">
        <v>0.14879999999999999</v>
      </c>
      <c r="CR1208" s="142">
        <v>130.80000000000001</v>
      </c>
      <c r="CS1208" s="143">
        <v>336</v>
      </c>
      <c r="CT1208" s="143">
        <v>0.97740000000000005</v>
      </c>
      <c r="CU1208" s="143">
        <v>15810</v>
      </c>
      <c r="CV1208" s="143"/>
      <c r="CW1208" s="144">
        <v>0.16619999999999999</v>
      </c>
      <c r="CX1208" s="142">
        <v>137.4</v>
      </c>
      <c r="CY1208" s="143">
        <v>336</v>
      </c>
      <c r="CZ1208" s="143">
        <v>0.97660000000000002</v>
      </c>
      <c r="DA1208" s="143">
        <v>17262</v>
      </c>
      <c r="DB1208" s="143"/>
      <c r="DC1208" s="144">
        <v>0.1729</v>
      </c>
      <c r="DD1208" s="142">
        <v>112.8</v>
      </c>
      <c r="DE1208" s="143">
        <v>336</v>
      </c>
      <c r="DF1208" s="143">
        <v>0.97670000000000001</v>
      </c>
      <c r="DG1208" s="143">
        <v>14064</v>
      </c>
      <c r="DH1208" s="143"/>
      <c r="DI1208" s="144">
        <v>0.17730000000000001</v>
      </c>
    </row>
    <row r="1209" spans="1:113">
      <c r="A1209" s="137">
        <v>1206</v>
      </c>
      <c r="B1209" s="138" t="s">
        <v>1369</v>
      </c>
      <c r="C1209" s="139" t="s">
        <v>3419</v>
      </c>
      <c r="D1209" s="140" t="s">
        <v>195</v>
      </c>
      <c r="E1209" s="141">
        <v>161</v>
      </c>
      <c r="F1209" s="142">
        <v>13.2</v>
      </c>
      <c r="G1209" s="143">
        <v>13.2</v>
      </c>
      <c r="H1209" s="143">
        <v>0.69199999999999995</v>
      </c>
      <c r="I1209" s="143">
        <v>2512</v>
      </c>
      <c r="J1209" s="143">
        <v>0</v>
      </c>
      <c r="K1209" s="144">
        <v>0.377</v>
      </c>
      <c r="L1209" s="142">
        <v>15</v>
      </c>
      <c r="M1209" s="143">
        <v>15</v>
      </c>
      <c r="N1209" s="143">
        <v>0.71099999999999997</v>
      </c>
      <c r="O1209" s="143">
        <v>2864</v>
      </c>
      <c r="P1209" s="143">
        <v>0</v>
      </c>
      <c r="Q1209" s="144">
        <v>0.36799999999999999</v>
      </c>
      <c r="R1209" s="142">
        <v>20.8</v>
      </c>
      <c r="S1209" s="143">
        <v>128.80000000000001</v>
      </c>
      <c r="T1209" s="143">
        <v>0.74199999999999999</v>
      </c>
      <c r="U1209" s="143">
        <v>3578</v>
      </c>
      <c r="V1209" s="143">
        <v>0</v>
      </c>
      <c r="W1209" s="144">
        <v>0.318</v>
      </c>
      <c r="X1209" s="142">
        <v>24.4</v>
      </c>
      <c r="Y1209" s="143">
        <v>128.80000000000001</v>
      </c>
      <c r="Z1209" s="143">
        <v>0.78</v>
      </c>
      <c r="AA1209" s="143">
        <v>4316</v>
      </c>
      <c r="AB1209" s="143">
        <v>0</v>
      </c>
      <c r="AC1209" s="144">
        <v>0.311</v>
      </c>
      <c r="AD1209" s="142">
        <v>21.6</v>
      </c>
      <c r="AE1209" s="143">
        <v>128.80000000000001</v>
      </c>
      <c r="AF1209" s="143">
        <v>0.70499999999999996</v>
      </c>
      <c r="AG1209" s="143">
        <v>3234</v>
      </c>
      <c r="AH1209" s="143">
        <v>0</v>
      </c>
      <c r="AI1209" s="144">
        <v>0.29099999999999998</v>
      </c>
      <c r="AJ1209" s="142">
        <v>21.6</v>
      </c>
      <c r="AK1209" s="143">
        <v>128.80000000000001</v>
      </c>
      <c r="AL1209" s="143">
        <v>0.75</v>
      </c>
      <c r="AM1209" s="143">
        <v>3176</v>
      </c>
      <c r="AN1209" s="143">
        <v>0</v>
      </c>
      <c r="AO1209" s="144">
        <v>0.26900000000000002</v>
      </c>
      <c r="AP1209" s="142">
        <v>14.8</v>
      </c>
      <c r="AQ1209" s="143">
        <v>128.80000000000001</v>
      </c>
      <c r="AR1209" s="143">
        <v>0.67730000000000001</v>
      </c>
      <c r="AS1209" s="143">
        <v>2888</v>
      </c>
      <c r="AT1209" s="143"/>
      <c r="AU1209" s="144">
        <v>0.38719999999999999</v>
      </c>
      <c r="AV1209" s="142">
        <v>23.04</v>
      </c>
      <c r="AW1209" s="143">
        <v>128.80000000000001</v>
      </c>
      <c r="AX1209" s="143">
        <v>0.66400000000000003</v>
      </c>
      <c r="AY1209" s="143">
        <v>2794</v>
      </c>
      <c r="AZ1209" s="143"/>
      <c r="BA1209" s="144">
        <v>0.25369999999999998</v>
      </c>
      <c r="BB1209" s="142">
        <v>9.8000000000000007</v>
      </c>
      <c r="BC1209" s="143">
        <v>128.80000000000001</v>
      </c>
      <c r="BD1209" s="143">
        <v>0.50180000000000002</v>
      </c>
      <c r="BE1209" s="143">
        <v>0</v>
      </c>
      <c r="BF1209" s="143"/>
      <c r="BG1209" s="144">
        <v>0</v>
      </c>
      <c r="BH1209" s="142">
        <v>74</v>
      </c>
      <c r="BI1209" s="143">
        <v>128.80000000000001</v>
      </c>
      <c r="BJ1209" s="143">
        <v>0.53510000000000002</v>
      </c>
      <c r="BK1209" s="143">
        <v>0</v>
      </c>
      <c r="BL1209" s="143"/>
      <c r="BM1209" s="144">
        <v>0</v>
      </c>
      <c r="BN1209" s="142">
        <v>8.8000000000000007</v>
      </c>
      <c r="BO1209" s="143">
        <v>128.80000000000001</v>
      </c>
      <c r="BP1209" s="143">
        <v>0.54869999999999997</v>
      </c>
      <c r="BQ1209" s="143">
        <v>0</v>
      </c>
      <c r="BR1209" s="143"/>
      <c r="BS1209" s="144">
        <v>0</v>
      </c>
      <c r="BT1209" s="142"/>
      <c r="BU1209" s="143"/>
      <c r="BV1209" s="143"/>
      <c r="BW1209" s="143"/>
      <c r="BX1209" s="143"/>
      <c r="BY1209" s="144"/>
      <c r="BZ1209" s="142">
        <v>19.36</v>
      </c>
      <c r="CA1209" s="143">
        <v>257.60000000000002</v>
      </c>
      <c r="CB1209" s="143">
        <v>1.2345999999999999</v>
      </c>
      <c r="CC1209" s="143">
        <v>23946</v>
      </c>
      <c r="CD1209" s="143">
        <v>19709</v>
      </c>
      <c r="CE1209" s="144">
        <v>4.7440000000000007</v>
      </c>
      <c r="CF1209" s="142">
        <v>9.6</v>
      </c>
      <c r="CG1209" s="143">
        <v>128.80000000000001</v>
      </c>
      <c r="CH1209" s="143">
        <v>0.54710000000000003</v>
      </c>
      <c r="CI1209" s="143">
        <v>952</v>
      </c>
      <c r="CJ1209" s="143"/>
      <c r="CK1209" s="144">
        <v>0</v>
      </c>
      <c r="CL1209" s="142">
        <v>9.1999999999999993</v>
      </c>
      <c r="CM1209" s="143">
        <v>128.80000000000001</v>
      </c>
      <c r="CN1209" s="143">
        <v>0.59770000000000001</v>
      </c>
      <c r="CO1209" s="143">
        <v>1144</v>
      </c>
      <c r="CP1209" s="143"/>
      <c r="CQ1209" s="144">
        <v>0</v>
      </c>
      <c r="CR1209" s="142">
        <v>13.2</v>
      </c>
      <c r="CS1209" s="143">
        <v>128.80000000000001</v>
      </c>
      <c r="CT1209" s="143">
        <v>0.6482</v>
      </c>
      <c r="CU1209" s="143">
        <v>1286</v>
      </c>
      <c r="CV1209" s="143"/>
      <c r="CW1209" s="144">
        <v>0</v>
      </c>
      <c r="CX1209" s="142"/>
      <c r="CY1209" s="143"/>
      <c r="CZ1209" s="143"/>
      <c r="DA1209" s="143"/>
      <c r="DB1209" s="143"/>
      <c r="DC1209" s="144"/>
      <c r="DD1209" s="142">
        <v>24.6</v>
      </c>
      <c r="DE1209" s="143">
        <v>128.80000000000001</v>
      </c>
      <c r="DF1209" s="143">
        <v>0.64839999999999998</v>
      </c>
      <c r="DG1209" s="143">
        <v>3400</v>
      </c>
      <c r="DH1209" s="143"/>
      <c r="DI1209" s="144">
        <v>0</v>
      </c>
    </row>
    <row r="1210" spans="1:113">
      <c r="A1210" s="137">
        <v>1207</v>
      </c>
      <c r="B1210" s="138" t="s">
        <v>1370</v>
      </c>
      <c r="C1210" s="139" t="s">
        <v>3420</v>
      </c>
      <c r="D1210" s="140" t="s">
        <v>195</v>
      </c>
      <c r="E1210" s="141">
        <v>166</v>
      </c>
      <c r="F1210" s="142">
        <v>88.8</v>
      </c>
      <c r="G1210" s="143">
        <v>91.3</v>
      </c>
      <c r="H1210" s="143">
        <v>0.86099999999999999</v>
      </c>
      <c r="I1210" s="143">
        <v>25361</v>
      </c>
      <c r="J1210" s="143">
        <v>0</v>
      </c>
      <c r="K1210" s="144">
        <v>0.45400000000000001</v>
      </c>
      <c r="L1210" s="142">
        <v>95.2</v>
      </c>
      <c r="M1210" s="143">
        <v>96.45</v>
      </c>
      <c r="N1210" s="143">
        <v>0.88800000000000001</v>
      </c>
      <c r="O1210" s="143">
        <v>28844.5</v>
      </c>
      <c r="P1210" s="143">
        <v>0</v>
      </c>
      <c r="Q1210" s="144">
        <v>0.46700000000000003</v>
      </c>
      <c r="R1210" s="142">
        <v>97.6</v>
      </c>
      <c r="S1210" s="143">
        <v>132.80000000000001</v>
      </c>
      <c r="T1210" s="143">
        <v>0.88600000000000001</v>
      </c>
      <c r="U1210" s="143">
        <v>31584.5</v>
      </c>
      <c r="V1210" s="143">
        <v>0</v>
      </c>
      <c r="W1210" s="144">
        <v>0.5</v>
      </c>
      <c r="X1210" s="142">
        <v>92.4</v>
      </c>
      <c r="Y1210" s="143">
        <v>132.80000000000001</v>
      </c>
      <c r="Z1210" s="143">
        <v>0.88500000000000001</v>
      </c>
      <c r="AA1210" s="143">
        <v>31290.5</v>
      </c>
      <c r="AB1210" s="143">
        <v>0</v>
      </c>
      <c r="AC1210" s="144">
        <v>0.52400000000000002</v>
      </c>
      <c r="AD1210" s="142">
        <v>85.6</v>
      </c>
      <c r="AE1210" s="143">
        <v>132.80000000000001</v>
      </c>
      <c r="AF1210" s="143">
        <v>0.878</v>
      </c>
      <c r="AG1210" s="143">
        <v>29502.5</v>
      </c>
      <c r="AH1210" s="143">
        <v>0</v>
      </c>
      <c r="AI1210" s="144">
        <v>0.53800000000000003</v>
      </c>
      <c r="AJ1210" s="142">
        <v>94.4</v>
      </c>
      <c r="AK1210" s="143">
        <v>132.80000000000001</v>
      </c>
      <c r="AL1210" s="143">
        <v>0.89200000000000002</v>
      </c>
      <c r="AM1210" s="143">
        <v>34348.5</v>
      </c>
      <c r="AN1210" s="143">
        <v>0</v>
      </c>
      <c r="AO1210" s="144">
        <v>0.55900000000000005</v>
      </c>
      <c r="AP1210" s="142">
        <v>85.25</v>
      </c>
      <c r="AQ1210" s="143">
        <v>132.80000000000001</v>
      </c>
      <c r="AR1210" s="143">
        <v>0.87619999999999998</v>
      </c>
      <c r="AS1210" s="143">
        <v>29099</v>
      </c>
      <c r="AT1210" s="143"/>
      <c r="AU1210" s="144">
        <v>0.52359999999999995</v>
      </c>
      <c r="AV1210" s="142">
        <v>83.65</v>
      </c>
      <c r="AW1210" s="143">
        <v>132.80000000000001</v>
      </c>
      <c r="AX1210" s="143">
        <v>0.86919999999999997</v>
      </c>
      <c r="AY1210" s="143">
        <v>30621</v>
      </c>
      <c r="AZ1210" s="143"/>
      <c r="BA1210" s="144">
        <v>0.59379999999999999</v>
      </c>
      <c r="BB1210" s="142">
        <v>82.05</v>
      </c>
      <c r="BC1210" s="143">
        <v>132.80000000000001</v>
      </c>
      <c r="BD1210" s="143">
        <v>0.85570000000000002</v>
      </c>
      <c r="BE1210" s="143">
        <v>31270</v>
      </c>
      <c r="BF1210" s="143">
        <v>406</v>
      </c>
      <c r="BG1210" s="144">
        <v>0.6079</v>
      </c>
      <c r="BH1210" s="142">
        <v>76.45</v>
      </c>
      <c r="BI1210" s="143">
        <v>132.80000000000001</v>
      </c>
      <c r="BJ1210" s="143">
        <v>0.85440000000000005</v>
      </c>
      <c r="BK1210" s="143">
        <v>27694</v>
      </c>
      <c r="BL1210" s="143"/>
      <c r="BM1210" s="144">
        <v>0.57930000000000004</v>
      </c>
      <c r="BN1210" s="142">
        <v>79.25</v>
      </c>
      <c r="BO1210" s="143">
        <v>132.80000000000001</v>
      </c>
      <c r="BP1210" s="143">
        <v>0.86080000000000001</v>
      </c>
      <c r="BQ1210" s="143">
        <v>25984</v>
      </c>
      <c r="BR1210" s="143"/>
      <c r="BS1210" s="144">
        <v>0.57589999999999997</v>
      </c>
      <c r="BT1210" s="142"/>
      <c r="BU1210" s="143"/>
      <c r="BV1210" s="143"/>
      <c r="BW1210" s="143"/>
      <c r="BX1210" s="143"/>
      <c r="BY1210" s="144"/>
      <c r="BZ1210" s="142">
        <v>120.9</v>
      </c>
      <c r="CA1210" s="143">
        <v>265.60000000000002</v>
      </c>
      <c r="CB1210" s="143">
        <v>1.7797000000000001</v>
      </c>
      <c r="CC1210" s="143">
        <v>67199</v>
      </c>
      <c r="CD1210" s="143">
        <v>20747</v>
      </c>
      <c r="CE1210" s="144">
        <v>2.2999000000000001</v>
      </c>
      <c r="CF1210" s="142">
        <v>98.85</v>
      </c>
      <c r="CG1210" s="143">
        <v>132.80000000000001</v>
      </c>
      <c r="CH1210" s="143">
        <v>0.88739999999999997</v>
      </c>
      <c r="CI1210" s="143">
        <v>32864</v>
      </c>
      <c r="CJ1210" s="143"/>
      <c r="CK1210" s="144">
        <v>0.50839999999999996</v>
      </c>
      <c r="CL1210" s="142">
        <v>98.85</v>
      </c>
      <c r="CM1210" s="143">
        <v>132.80000000000001</v>
      </c>
      <c r="CN1210" s="143">
        <v>0.87829999999999997</v>
      </c>
      <c r="CO1210" s="143">
        <v>31509</v>
      </c>
      <c r="CP1210" s="143"/>
      <c r="CQ1210" s="144">
        <v>0.50870000000000004</v>
      </c>
      <c r="CR1210" s="142">
        <v>90.85</v>
      </c>
      <c r="CS1210" s="143">
        <v>132.80000000000001</v>
      </c>
      <c r="CT1210" s="143">
        <v>0.88139999999999996</v>
      </c>
      <c r="CU1210" s="143">
        <v>33296</v>
      </c>
      <c r="CV1210" s="143"/>
      <c r="CW1210" s="144">
        <v>0.56479999999999997</v>
      </c>
      <c r="CX1210" s="142">
        <v>96.05</v>
      </c>
      <c r="CY1210" s="143">
        <v>132.80000000000001</v>
      </c>
      <c r="CZ1210" s="143">
        <v>0.87880000000000003</v>
      </c>
      <c r="DA1210" s="143">
        <v>35850</v>
      </c>
      <c r="DB1210" s="143"/>
      <c r="DC1210" s="144">
        <v>0.5766</v>
      </c>
      <c r="DD1210" s="142">
        <v>92.05</v>
      </c>
      <c r="DE1210" s="143">
        <v>132.80000000000001</v>
      </c>
      <c r="DF1210" s="143">
        <v>0.86399999999999999</v>
      </c>
      <c r="DG1210" s="143">
        <v>29968</v>
      </c>
      <c r="DH1210" s="143"/>
      <c r="DI1210" s="144">
        <v>0.52839999999999998</v>
      </c>
    </row>
    <row r="1211" spans="1:113">
      <c r="A1211" s="137">
        <v>1208</v>
      </c>
      <c r="B1211" s="138" t="s">
        <v>1371</v>
      </c>
      <c r="C1211" s="139" t="s">
        <v>3421</v>
      </c>
      <c r="D1211" s="140" t="s">
        <v>195</v>
      </c>
      <c r="E1211" s="141">
        <v>428</v>
      </c>
      <c r="F1211" s="142">
        <v>17.600000000000001</v>
      </c>
      <c r="G1211" s="143">
        <v>22.6</v>
      </c>
      <c r="H1211" s="143">
        <v>0.99199999999999999</v>
      </c>
      <c r="I1211" s="143">
        <v>9262</v>
      </c>
      <c r="J1211" s="143">
        <v>0</v>
      </c>
      <c r="K1211" s="144">
        <v>0.72699999999999998</v>
      </c>
      <c r="L1211" s="142">
        <v>38.4</v>
      </c>
      <c r="M1211" s="143">
        <v>40.9</v>
      </c>
      <c r="N1211" s="143">
        <v>0.996</v>
      </c>
      <c r="O1211" s="143">
        <v>10065</v>
      </c>
      <c r="P1211" s="143">
        <v>0</v>
      </c>
      <c r="Q1211" s="144">
        <v>0.36</v>
      </c>
      <c r="R1211" s="142">
        <v>67.2</v>
      </c>
      <c r="S1211" s="143">
        <v>342.4</v>
      </c>
      <c r="T1211" s="143">
        <v>0.996</v>
      </c>
      <c r="U1211" s="143">
        <v>18657</v>
      </c>
      <c r="V1211" s="143">
        <v>0</v>
      </c>
      <c r="W1211" s="144">
        <v>0.38200000000000001</v>
      </c>
      <c r="X1211" s="142">
        <v>46.4</v>
      </c>
      <c r="Y1211" s="143">
        <v>342.4</v>
      </c>
      <c r="Z1211" s="143">
        <v>0.99</v>
      </c>
      <c r="AA1211" s="143">
        <v>17441</v>
      </c>
      <c r="AB1211" s="143">
        <v>0</v>
      </c>
      <c r="AC1211" s="144">
        <v>0.52</v>
      </c>
      <c r="AD1211" s="142">
        <v>92.8</v>
      </c>
      <c r="AE1211" s="143">
        <v>342.4</v>
      </c>
      <c r="AF1211" s="143">
        <v>0.98</v>
      </c>
      <c r="AG1211" s="143">
        <v>16049</v>
      </c>
      <c r="AH1211" s="143">
        <v>0</v>
      </c>
      <c r="AI1211" s="144">
        <v>0.24199999999999999</v>
      </c>
      <c r="AJ1211" s="142">
        <v>108.8</v>
      </c>
      <c r="AK1211" s="143">
        <v>342.4</v>
      </c>
      <c r="AL1211" s="143">
        <v>0.98899999999999999</v>
      </c>
      <c r="AM1211" s="143">
        <v>32145</v>
      </c>
      <c r="AN1211" s="143">
        <v>0</v>
      </c>
      <c r="AO1211" s="144">
        <v>0.40899999999999997</v>
      </c>
      <c r="AP1211" s="142">
        <v>111.3</v>
      </c>
      <c r="AQ1211" s="143">
        <v>342.4</v>
      </c>
      <c r="AR1211" s="143">
        <v>0.98</v>
      </c>
      <c r="AS1211" s="143">
        <v>29201</v>
      </c>
      <c r="AT1211" s="143"/>
      <c r="AU1211" s="144">
        <v>0.35980000000000001</v>
      </c>
      <c r="AV1211" s="142">
        <v>101.7</v>
      </c>
      <c r="AW1211" s="143">
        <v>342.4</v>
      </c>
      <c r="AX1211" s="143">
        <v>0.95860000000000001</v>
      </c>
      <c r="AY1211" s="143">
        <v>26993</v>
      </c>
      <c r="AZ1211" s="143"/>
      <c r="BA1211" s="144">
        <v>0.39419999999999999</v>
      </c>
      <c r="BB1211" s="142">
        <v>88.9</v>
      </c>
      <c r="BC1211" s="143">
        <v>342.4</v>
      </c>
      <c r="BD1211" s="143">
        <v>0.98409999999999997</v>
      </c>
      <c r="BE1211" s="143">
        <v>30481</v>
      </c>
      <c r="BF1211" s="143"/>
      <c r="BG1211" s="144">
        <v>0.48180000000000001</v>
      </c>
      <c r="BH1211" s="142">
        <v>109.7</v>
      </c>
      <c r="BI1211" s="143">
        <v>342.4</v>
      </c>
      <c r="BJ1211" s="143">
        <v>0</v>
      </c>
      <c r="BK1211" s="143">
        <v>35382</v>
      </c>
      <c r="BL1211" s="143"/>
      <c r="BM1211" s="144">
        <v>0.44359999999999999</v>
      </c>
      <c r="BN1211" s="142">
        <v>110.66</v>
      </c>
      <c r="BO1211" s="143">
        <v>342.4</v>
      </c>
      <c r="BP1211" s="143">
        <v>0</v>
      </c>
      <c r="BQ1211" s="143">
        <v>33699</v>
      </c>
      <c r="BR1211" s="143"/>
      <c r="BS1211" s="144">
        <v>0.46360000000000001</v>
      </c>
      <c r="BT1211" s="142"/>
      <c r="BU1211" s="143"/>
      <c r="BV1211" s="143"/>
      <c r="BW1211" s="143"/>
      <c r="BX1211" s="143"/>
      <c r="BY1211" s="144"/>
      <c r="BZ1211" s="142">
        <v>220.68</v>
      </c>
      <c r="CA1211" s="143">
        <v>684.8</v>
      </c>
      <c r="CB1211" s="143">
        <v>1.9159999999999999</v>
      </c>
      <c r="CC1211" s="143">
        <v>59313</v>
      </c>
      <c r="CD1211" s="143"/>
      <c r="CE1211" s="144">
        <v>0.77200000000000002</v>
      </c>
      <c r="CF1211" s="142">
        <v>45.38</v>
      </c>
      <c r="CG1211" s="143">
        <v>342.4</v>
      </c>
      <c r="CH1211" s="143">
        <v>0.9919</v>
      </c>
      <c r="CI1211" s="143">
        <v>13247</v>
      </c>
      <c r="CJ1211" s="143"/>
      <c r="CK1211" s="144">
        <v>0.41810000000000003</v>
      </c>
      <c r="CL1211" s="142">
        <v>82.5</v>
      </c>
      <c r="CM1211" s="143">
        <v>342.4</v>
      </c>
      <c r="CN1211" s="143">
        <v>0.98429999999999995</v>
      </c>
      <c r="CO1211" s="143">
        <v>15156</v>
      </c>
      <c r="CP1211" s="143"/>
      <c r="CQ1211" s="144">
        <v>0.26679999999999998</v>
      </c>
      <c r="CR1211" s="142">
        <v>113.22</v>
      </c>
      <c r="CS1211" s="143">
        <v>342.4</v>
      </c>
      <c r="CT1211" s="143">
        <v>0.98640000000000005</v>
      </c>
      <c r="CU1211" s="143">
        <v>23334</v>
      </c>
      <c r="CV1211" s="143"/>
      <c r="CW1211" s="144">
        <v>0.28689999999999999</v>
      </c>
      <c r="CX1211" s="142">
        <v>127.94</v>
      </c>
      <c r="CY1211" s="143">
        <v>342.4</v>
      </c>
      <c r="CZ1211" s="143">
        <v>0.9819</v>
      </c>
      <c r="DA1211" s="143">
        <v>41143</v>
      </c>
      <c r="DB1211" s="143"/>
      <c r="DC1211" s="144">
        <v>0.4486</v>
      </c>
      <c r="DD1211" s="142">
        <v>120.26</v>
      </c>
      <c r="DE1211" s="143">
        <v>342.4</v>
      </c>
      <c r="DF1211" s="143">
        <v>0.97240000000000004</v>
      </c>
      <c r="DG1211" s="143">
        <v>31427</v>
      </c>
      <c r="DH1211" s="143"/>
      <c r="DI1211" s="144">
        <v>0.38059999999999999</v>
      </c>
    </row>
    <row r="1212" spans="1:113">
      <c r="A1212" s="137">
        <v>1209</v>
      </c>
      <c r="B1212" s="138" t="s">
        <v>1372</v>
      </c>
      <c r="C1212" s="139" t="s">
        <v>3422</v>
      </c>
      <c r="D1212" s="140" t="s">
        <v>195</v>
      </c>
      <c r="E1212" s="141">
        <v>150</v>
      </c>
      <c r="F1212" s="142">
        <v>20.2</v>
      </c>
      <c r="G1212" s="143">
        <v>20.2</v>
      </c>
      <c r="H1212" s="143">
        <v>0.83499999999999996</v>
      </c>
      <c r="I1212" s="143">
        <v>4704</v>
      </c>
      <c r="J1212" s="143">
        <v>0</v>
      </c>
      <c r="K1212" s="144">
        <v>0.38200000000000001</v>
      </c>
      <c r="L1212" s="142">
        <v>64</v>
      </c>
      <c r="M1212" s="143">
        <v>64</v>
      </c>
      <c r="N1212" s="143">
        <v>0.86699999999999999</v>
      </c>
      <c r="O1212" s="143">
        <v>8848</v>
      </c>
      <c r="P1212" s="143">
        <v>0</v>
      </c>
      <c r="Q1212" s="144">
        <v>0.218</v>
      </c>
      <c r="R1212" s="142">
        <v>65.8</v>
      </c>
      <c r="S1212" s="143">
        <v>120</v>
      </c>
      <c r="T1212" s="143">
        <v>0.879</v>
      </c>
      <c r="U1212" s="143">
        <v>11724</v>
      </c>
      <c r="V1212" s="143">
        <v>0</v>
      </c>
      <c r="W1212" s="144">
        <v>0.27800000000000002</v>
      </c>
      <c r="X1212" s="142">
        <v>66</v>
      </c>
      <c r="Y1212" s="143">
        <v>120</v>
      </c>
      <c r="Z1212" s="143">
        <v>0.878</v>
      </c>
      <c r="AA1212" s="143">
        <v>9746</v>
      </c>
      <c r="AB1212" s="143">
        <v>0</v>
      </c>
      <c r="AC1212" s="144">
        <v>0.23</v>
      </c>
      <c r="AD1212" s="142">
        <v>64</v>
      </c>
      <c r="AE1212" s="143">
        <v>120</v>
      </c>
      <c r="AF1212" s="143">
        <v>0.87</v>
      </c>
      <c r="AG1212" s="143">
        <v>11826</v>
      </c>
      <c r="AH1212" s="143">
        <v>0</v>
      </c>
      <c r="AI1212" s="144">
        <v>0.29099999999999998</v>
      </c>
      <c r="AJ1212" s="142">
        <v>64.599999999999994</v>
      </c>
      <c r="AK1212" s="143">
        <v>120</v>
      </c>
      <c r="AL1212" s="143">
        <v>0.88600000000000001</v>
      </c>
      <c r="AM1212" s="143">
        <v>12520</v>
      </c>
      <c r="AN1212" s="143">
        <v>0</v>
      </c>
      <c r="AO1212" s="144">
        <v>0.3</v>
      </c>
      <c r="AP1212" s="142">
        <v>60.4</v>
      </c>
      <c r="AQ1212" s="143">
        <v>120</v>
      </c>
      <c r="AR1212" s="143">
        <v>0.87</v>
      </c>
      <c r="AS1212" s="143">
        <v>11912</v>
      </c>
      <c r="AT1212" s="143"/>
      <c r="AU1212" s="144">
        <v>0.30470000000000003</v>
      </c>
      <c r="AV1212" s="142">
        <v>51.6</v>
      </c>
      <c r="AW1212" s="143">
        <v>120</v>
      </c>
      <c r="AX1212" s="143">
        <v>0.83520000000000005</v>
      </c>
      <c r="AY1212" s="143">
        <v>9264</v>
      </c>
      <c r="AZ1212" s="143"/>
      <c r="BA1212" s="144">
        <v>0.29859999999999998</v>
      </c>
      <c r="BB1212" s="142">
        <v>45.28</v>
      </c>
      <c r="BC1212" s="143">
        <v>120</v>
      </c>
      <c r="BD1212" s="143">
        <v>0.82469999999999999</v>
      </c>
      <c r="BE1212" s="143">
        <v>7074</v>
      </c>
      <c r="BF1212" s="143"/>
      <c r="BG1212" s="144">
        <v>0.25459999999999999</v>
      </c>
      <c r="BH1212" s="142">
        <v>46</v>
      </c>
      <c r="BI1212" s="143">
        <v>120</v>
      </c>
      <c r="BJ1212" s="143">
        <v>0.81989999999999996</v>
      </c>
      <c r="BK1212" s="143">
        <v>7428</v>
      </c>
      <c r="BL1212" s="143"/>
      <c r="BM1212" s="144">
        <v>0.26469999999999999</v>
      </c>
      <c r="BN1212" s="142">
        <v>56.4</v>
      </c>
      <c r="BO1212" s="143">
        <v>120</v>
      </c>
      <c r="BP1212" s="143">
        <v>0.81320000000000003</v>
      </c>
      <c r="BQ1212" s="143">
        <v>8134</v>
      </c>
      <c r="BR1212" s="143"/>
      <c r="BS1212" s="144">
        <v>0.26390000000000002</v>
      </c>
      <c r="BT1212" s="142"/>
      <c r="BU1212" s="143"/>
      <c r="BV1212" s="143"/>
      <c r="BW1212" s="143"/>
      <c r="BX1212" s="143"/>
      <c r="BY1212" s="144"/>
      <c r="BZ1212" s="142">
        <v>138</v>
      </c>
      <c r="CA1212" s="143">
        <v>240</v>
      </c>
      <c r="CB1212" s="143">
        <v>1.7625999999999999</v>
      </c>
      <c r="CC1212" s="143">
        <v>27506</v>
      </c>
      <c r="CD1212" s="143"/>
      <c r="CE1212" s="144">
        <v>0.62219999999999998</v>
      </c>
      <c r="CF1212" s="142">
        <v>55.8</v>
      </c>
      <c r="CG1212" s="143">
        <v>120</v>
      </c>
      <c r="CH1212" s="143">
        <v>0.85589999999999999</v>
      </c>
      <c r="CI1212" s="143">
        <v>5890</v>
      </c>
      <c r="CJ1212" s="143"/>
      <c r="CK1212" s="144">
        <v>0.1658</v>
      </c>
      <c r="CL1212" s="142">
        <v>54.6</v>
      </c>
      <c r="CM1212" s="143">
        <v>120</v>
      </c>
      <c r="CN1212" s="143">
        <v>0.85580000000000001</v>
      </c>
      <c r="CO1212" s="143">
        <v>8418</v>
      </c>
      <c r="CP1212" s="143"/>
      <c r="CQ1212" s="144">
        <v>0.25019999999999998</v>
      </c>
      <c r="CR1212" s="142">
        <v>63</v>
      </c>
      <c r="CS1212" s="143">
        <v>120</v>
      </c>
      <c r="CT1212" s="143">
        <v>0.8669</v>
      </c>
      <c r="CU1212" s="143">
        <v>12370</v>
      </c>
      <c r="CV1212" s="143"/>
      <c r="CW1212" s="144">
        <v>0.3044</v>
      </c>
      <c r="CX1212" s="142">
        <v>59.6</v>
      </c>
      <c r="CY1212" s="143">
        <v>120</v>
      </c>
      <c r="CZ1212" s="143">
        <v>0.87809999999999999</v>
      </c>
      <c r="DA1212" s="143">
        <v>14526</v>
      </c>
      <c r="DB1212" s="143"/>
      <c r="DC1212" s="144">
        <v>0.37309999999999999</v>
      </c>
      <c r="DD1212" s="142">
        <v>59.6</v>
      </c>
      <c r="DE1212" s="143">
        <v>120</v>
      </c>
      <c r="DF1212" s="143">
        <v>0.85409999999999997</v>
      </c>
      <c r="DG1212" s="143">
        <v>10914</v>
      </c>
      <c r="DH1212" s="143"/>
      <c r="DI1212" s="144">
        <v>0.29780000000000001</v>
      </c>
    </row>
    <row r="1213" spans="1:113">
      <c r="A1213" s="137">
        <v>1210</v>
      </c>
      <c r="B1213" s="138" t="s">
        <v>1373</v>
      </c>
      <c r="C1213" s="139" t="s">
        <v>3423</v>
      </c>
      <c r="D1213" s="140" t="s">
        <v>195</v>
      </c>
      <c r="E1213" s="141">
        <v>128</v>
      </c>
      <c r="F1213" s="145">
        <v>14</v>
      </c>
      <c r="G1213" s="146">
        <v>14</v>
      </c>
      <c r="H1213" s="146">
        <v>0.30099999999999999</v>
      </c>
      <c r="I1213" s="146">
        <v>680</v>
      </c>
      <c r="J1213" s="146">
        <v>0</v>
      </c>
      <c r="K1213" s="147">
        <v>0.221</v>
      </c>
      <c r="L1213" s="145">
        <v>46</v>
      </c>
      <c r="M1213" s="146">
        <v>46</v>
      </c>
      <c r="N1213" s="146">
        <v>0.38300000000000001</v>
      </c>
      <c r="O1213" s="146">
        <v>980</v>
      </c>
      <c r="P1213" s="146">
        <v>0</v>
      </c>
      <c r="Q1213" s="147">
        <v>7.5999999999999998E-2</v>
      </c>
      <c r="R1213" s="145">
        <v>46</v>
      </c>
      <c r="S1213" s="146">
        <v>102.4</v>
      </c>
      <c r="T1213" s="146">
        <v>0.36799999999999999</v>
      </c>
      <c r="U1213" s="146">
        <v>980</v>
      </c>
      <c r="V1213" s="146">
        <v>0</v>
      </c>
      <c r="W1213" s="147">
        <v>7.9000000000000001E-2</v>
      </c>
      <c r="X1213" s="145">
        <v>92</v>
      </c>
      <c r="Y1213" s="146">
        <v>112</v>
      </c>
      <c r="Z1213" s="146">
        <v>0.78700000000000003</v>
      </c>
      <c r="AA1213" s="146">
        <v>16300</v>
      </c>
      <c r="AB1213" s="146">
        <v>0</v>
      </c>
      <c r="AC1213" s="147">
        <v>0.308</v>
      </c>
      <c r="AD1213" s="145">
        <v>136</v>
      </c>
      <c r="AE1213" s="146">
        <v>144</v>
      </c>
      <c r="AF1213" s="146">
        <v>0.82399999999999995</v>
      </c>
      <c r="AG1213" s="146">
        <v>45880</v>
      </c>
      <c r="AH1213" s="146">
        <v>0</v>
      </c>
      <c r="AI1213" s="147">
        <v>0.56100000000000005</v>
      </c>
      <c r="AJ1213" s="145">
        <v>104</v>
      </c>
      <c r="AK1213" s="146">
        <v>118</v>
      </c>
      <c r="AL1213" s="146">
        <v>0.83899999999999997</v>
      </c>
      <c r="AM1213" s="146">
        <v>49114</v>
      </c>
      <c r="AN1213" s="146">
        <v>6294</v>
      </c>
      <c r="AO1213" s="147">
        <v>0.77100000000000002</v>
      </c>
      <c r="AP1213" s="145">
        <v>144</v>
      </c>
      <c r="AQ1213" s="146">
        <v>144</v>
      </c>
      <c r="AR1213" s="146">
        <v>0.81240000000000001</v>
      </c>
      <c r="AS1213" s="146">
        <v>48246</v>
      </c>
      <c r="AT1213" s="146"/>
      <c r="AU1213" s="147">
        <v>0.55430000000000001</v>
      </c>
      <c r="AV1213" s="145">
        <v>142</v>
      </c>
      <c r="AW1213" s="146">
        <v>142</v>
      </c>
      <c r="AX1213" s="146">
        <v>0.7893</v>
      </c>
      <c r="AY1213" s="146">
        <v>36320</v>
      </c>
      <c r="AZ1213" s="146"/>
      <c r="BA1213" s="147">
        <v>0.4501</v>
      </c>
      <c r="BB1213" s="145">
        <v>142</v>
      </c>
      <c r="BC1213" s="146">
        <v>142</v>
      </c>
      <c r="BD1213" s="146">
        <v>0.77559999999999996</v>
      </c>
      <c r="BE1213" s="146">
        <v>31600</v>
      </c>
      <c r="BF1213" s="146"/>
      <c r="BG1213" s="147">
        <v>0.3856</v>
      </c>
      <c r="BH1213" s="145">
        <v>94</v>
      </c>
      <c r="BI1213" s="146">
        <v>102.4</v>
      </c>
      <c r="BJ1213" s="146">
        <v>0.81240000000000001</v>
      </c>
      <c r="BK1213" s="146">
        <v>17016</v>
      </c>
      <c r="BL1213" s="146"/>
      <c r="BM1213" s="147">
        <v>0.29949999999999999</v>
      </c>
      <c r="BN1213" s="145">
        <v>80.8</v>
      </c>
      <c r="BO1213" s="146">
        <v>102.4</v>
      </c>
      <c r="BP1213" s="146">
        <v>0.9214</v>
      </c>
      <c r="BQ1213" s="146">
        <v>17264</v>
      </c>
      <c r="BR1213" s="146"/>
      <c r="BS1213" s="147">
        <v>0.34510000000000002</v>
      </c>
      <c r="BT1213" s="145"/>
      <c r="BU1213" s="146"/>
      <c r="BV1213" s="146"/>
      <c r="BW1213" s="146"/>
      <c r="BX1213" s="146"/>
      <c r="BY1213" s="147"/>
      <c r="BZ1213" s="145">
        <v>211.2</v>
      </c>
      <c r="CA1213" s="146">
        <v>223.60000000000002</v>
      </c>
      <c r="CB1213" s="146">
        <v>1.8351999999999999</v>
      </c>
      <c r="CC1213" s="146">
        <v>41250</v>
      </c>
      <c r="CD1213" s="146"/>
      <c r="CE1213" s="147">
        <v>0.59699999999999998</v>
      </c>
      <c r="CF1213" s="145">
        <v>68.2</v>
      </c>
      <c r="CG1213" s="146">
        <v>102.4</v>
      </c>
      <c r="CH1213" s="146">
        <v>0.67859999999999998</v>
      </c>
      <c r="CI1213" s="146">
        <v>1862</v>
      </c>
      <c r="CJ1213" s="146"/>
      <c r="CK1213" s="147">
        <v>5.4100000000000002E-2</v>
      </c>
      <c r="CL1213" s="145">
        <v>128.80000000000001</v>
      </c>
      <c r="CM1213" s="146">
        <v>128.80000000000001</v>
      </c>
      <c r="CN1213" s="146">
        <v>0.87090000000000001</v>
      </c>
      <c r="CO1213" s="146">
        <v>25244</v>
      </c>
      <c r="CP1213" s="146"/>
      <c r="CQ1213" s="147">
        <v>0.31259999999999999</v>
      </c>
      <c r="CR1213" s="145">
        <v>130</v>
      </c>
      <c r="CS1213" s="146">
        <v>130</v>
      </c>
      <c r="CT1213" s="146">
        <v>0.88160000000000005</v>
      </c>
      <c r="CU1213" s="146">
        <v>30190</v>
      </c>
      <c r="CV1213" s="146"/>
      <c r="CW1213" s="147">
        <v>0.35410000000000003</v>
      </c>
      <c r="CX1213" s="145">
        <v>127</v>
      </c>
      <c r="CY1213" s="146">
        <v>127</v>
      </c>
      <c r="CZ1213" s="146">
        <v>0.89329999999999998</v>
      </c>
      <c r="DA1213" s="146">
        <v>33772</v>
      </c>
      <c r="DB1213" s="146"/>
      <c r="DC1213" s="147">
        <v>0.40010000000000001</v>
      </c>
      <c r="DD1213" s="145">
        <v>140.6</v>
      </c>
      <c r="DE1213" s="146">
        <v>140.6</v>
      </c>
      <c r="DF1213" s="146">
        <v>0.87219999999999998</v>
      </c>
      <c r="DG1213" s="146">
        <v>33240</v>
      </c>
      <c r="DH1213" s="146"/>
      <c r="DI1213" s="147">
        <v>0.3765</v>
      </c>
    </row>
    <row r="1214" spans="1:113">
      <c r="A1214" s="137">
        <v>1211</v>
      </c>
      <c r="B1214" s="138" t="s">
        <v>1374</v>
      </c>
      <c r="C1214" s="139" t="s">
        <v>3424</v>
      </c>
      <c r="D1214" s="140" t="s">
        <v>195</v>
      </c>
      <c r="E1214" s="141">
        <v>134</v>
      </c>
      <c r="F1214" s="142">
        <v>53.36</v>
      </c>
      <c r="G1214" s="143">
        <v>55.86</v>
      </c>
      <c r="H1214" s="143">
        <v>0.85599999999999998</v>
      </c>
      <c r="I1214" s="143">
        <v>2482</v>
      </c>
      <c r="J1214" s="143">
        <v>0</v>
      </c>
      <c r="K1214" s="144">
        <v>7.3999999999999996E-2</v>
      </c>
      <c r="L1214" s="142">
        <v>136.72</v>
      </c>
      <c r="M1214" s="143">
        <v>137.97</v>
      </c>
      <c r="N1214" s="143">
        <v>0.747</v>
      </c>
      <c r="O1214" s="143">
        <v>12242.5</v>
      </c>
      <c r="P1214" s="143">
        <v>0</v>
      </c>
      <c r="Q1214" s="144">
        <v>0.16400000000000001</v>
      </c>
      <c r="R1214" s="142">
        <v>138.63999999999999</v>
      </c>
      <c r="S1214" s="143">
        <v>139.88999999999999</v>
      </c>
      <c r="T1214" s="143">
        <v>0.75600000000000001</v>
      </c>
      <c r="U1214" s="143">
        <v>17078.5</v>
      </c>
      <c r="V1214" s="143">
        <v>0</v>
      </c>
      <c r="W1214" s="144">
        <v>0.223</v>
      </c>
      <c r="X1214" s="142">
        <v>128.72</v>
      </c>
      <c r="Y1214" s="143">
        <v>129.97</v>
      </c>
      <c r="Z1214" s="143">
        <v>0.74199999999999999</v>
      </c>
      <c r="AA1214" s="143">
        <v>17388.5</v>
      </c>
      <c r="AB1214" s="143">
        <v>0</v>
      </c>
      <c r="AC1214" s="144">
        <v>0.249</v>
      </c>
      <c r="AD1214" s="142">
        <v>131.91999999999999</v>
      </c>
      <c r="AE1214" s="143">
        <v>133.16999999999999</v>
      </c>
      <c r="AF1214" s="143">
        <v>0.72599999999999998</v>
      </c>
      <c r="AG1214" s="143">
        <v>16376.5</v>
      </c>
      <c r="AH1214" s="143">
        <v>0</v>
      </c>
      <c r="AI1214" s="144">
        <v>0.23400000000000001</v>
      </c>
      <c r="AJ1214" s="142">
        <v>112.8</v>
      </c>
      <c r="AK1214" s="143">
        <v>112.8</v>
      </c>
      <c r="AL1214" s="143">
        <v>0.79700000000000004</v>
      </c>
      <c r="AM1214" s="143">
        <v>9090.5</v>
      </c>
      <c r="AN1214" s="143">
        <v>0</v>
      </c>
      <c r="AO1214" s="144">
        <v>0.13900000000000001</v>
      </c>
      <c r="AP1214" s="142">
        <v>119.89</v>
      </c>
      <c r="AQ1214" s="143">
        <v>119.89</v>
      </c>
      <c r="AR1214" s="143">
        <v>0.73619999999999997</v>
      </c>
      <c r="AS1214" s="143">
        <v>10455</v>
      </c>
      <c r="AT1214" s="143"/>
      <c r="AU1214" s="144">
        <v>0.15920000000000001</v>
      </c>
      <c r="AV1214" s="142">
        <v>116.05</v>
      </c>
      <c r="AW1214" s="143">
        <v>116.05</v>
      </c>
      <c r="AX1214" s="143">
        <v>0.73750000000000004</v>
      </c>
      <c r="AY1214" s="143">
        <v>10484</v>
      </c>
      <c r="AZ1214" s="143"/>
      <c r="BA1214" s="144">
        <v>0.17199999999999999</v>
      </c>
      <c r="BB1214" s="142">
        <v>166.61</v>
      </c>
      <c r="BC1214" s="143">
        <v>166.61</v>
      </c>
      <c r="BD1214" s="143">
        <v>0.7036</v>
      </c>
      <c r="BE1214" s="143">
        <v>16471</v>
      </c>
      <c r="BF1214" s="143"/>
      <c r="BG1214" s="144">
        <v>0.1903</v>
      </c>
      <c r="BH1214" s="142">
        <v>159.88999999999999</v>
      </c>
      <c r="BI1214" s="143">
        <v>159.88999999999999</v>
      </c>
      <c r="BJ1214" s="143">
        <v>0.65400000000000003</v>
      </c>
      <c r="BK1214" s="143">
        <v>12683</v>
      </c>
      <c r="BL1214" s="143"/>
      <c r="BM1214" s="144">
        <v>0.1643</v>
      </c>
      <c r="BN1214" s="142">
        <v>74.05</v>
      </c>
      <c r="BO1214" s="143">
        <v>107.2</v>
      </c>
      <c r="BP1214" s="143">
        <v>0.83709999999999996</v>
      </c>
      <c r="BQ1214" s="143">
        <v>17863</v>
      </c>
      <c r="BR1214" s="143"/>
      <c r="BS1214" s="144">
        <v>0.43619999999999998</v>
      </c>
      <c r="BT1214" s="142"/>
      <c r="BU1214" s="143"/>
      <c r="BV1214" s="143"/>
      <c r="BW1214" s="143"/>
      <c r="BX1214" s="143"/>
      <c r="BY1214" s="144"/>
      <c r="BZ1214" s="142">
        <v>100.42</v>
      </c>
      <c r="CA1214" s="143">
        <v>214.4</v>
      </c>
      <c r="CB1214" s="143">
        <v>1.9767000000000001</v>
      </c>
      <c r="CC1214" s="143">
        <v>24957</v>
      </c>
      <c r="CD1214" s="143"/>
      <c r="CE1214" s="144">
        <v>0.30590000000000001</v>
      </c>
      <c r="CF1214" s="142">
        <v>81.489999999999995</v>
      </c>
      <c r="CG1214" s="143">
        <v>107.2</v>
      </c>
      <c r="CH1214" s="143">
        <v>0.64449999999999996</v>
      </c>
      <c r="CI1214" s="143">
        <v>5725</v>
      </c>
      <c r="CJ1214" s="143"/>
      <c r="CK1214" s="144">
        <v>0.1404</v>
      </c>
      <c r="CL1214" s="142">
        <v>113.73</v>
      </c>
      <c r="CM1214" s="143">
        <v>113.73</v>
      </c>
      <c r="CN1214" s="143">
        <v>0.68269999999999997</v>
      </c>
      <c r="CO1214" s="143">
        <v>8655</v>
      </c>
      <c r="CP1214" s="143"/>
      <c r="CQ1214" s="144">
        <v>0.15129999999999999</v>
      </c>
      <c r="CR1214" s="142">
        <v>147.72999999999999</v>
      </c>
      <c r="CS1214" s="143">
        <v>147.72999999999999</v>
      </c>
      <c r="CT1214" s="143">
        <v>0.73160000000000003</v>
      </c>
      <c r="CU1214" s="143">
        <v>16554</v>
      </c>
      <c r="CV1214" s="143"/>
      <c r="CW1214" s="144">
        <v>0.20449999999999999</v>
      </c>
      <c r="CX1214" s="142">
        <v>141.88999999999999</v>
      </c>
      <c r="CY1214" s="143">
        <v>141.88999999999999</v>
      </c>
      <c r="CZ1214" s="143">
        <v>0.71299999999999997</v>
      </c>
      <c r="DA1214" s="143">
        <v>26342</v>
      </c>
      <c r="DB1214" s="143"/>
      <c r="DC1214" s="144">
        <v>0.34960000000000002</v>
      </c>
      <c r="DD1214" s="142">
        <v>148.21</v>
      </c>
      <c r="DE1214" s="143">
        <v>148.21</v>
      </c>
      <c r="DF1214" s="143">
        <v>0.70889999999999997</v>
      </c>
      <c r="DG1214" s="143">
        <v>26205</v>
      </c>
      <c r="DH1214" s="143"/>
      <c r="DI1214" s="144">
        <v>0.3458</v>
      </c>
    </row>
    <row r="1215" spans="1:113">
      <c r="A1215" s="137">
        <v>1212</v>
      </c>
      <c r="B1215" s="138" t="s">
        <v>1375</v>
      </c>
      <c r="C1215" s="139" t="s">
        <v>3425</v>
      </c>
      <c r="D1215" s="140" t="s">
        <v>195</v>
      </c>
      <c r="E1215" s="141">
        <v>230</v>
      </c>
      <c r="F1215" s="145">
        <v>40.200000000000003</v>
      </c>
      <c r="G1215" s="146">
        <v>40.200000000000003</v>
      </c>
      <c r="H1215" s="146">
        <v>0.66400000000000003</v>
      </c>
      <c r="I1215" s="146">
        <v>1206</v>
      </c>
      <c r="J1215" s="146">
        <v>0</v>
      </c>
      <c r="K1215" s="147">
        <v>6.2E-2</v>
      </c>
      <c r="L1215" s="145">
        <v>124.8</v>
      </c>
      <c r="M1215" s="146">
        <v>124.8</v>
      </c>
      <c r="N1215" s="146">
        <v>0.98</v>
      </c>
      <c r="O1215" s="146">
        <v>16437</v>
      </c>
      <c r="P1215" s="146">
        <v>0</v>
      </c>
      <c r="Q1215" s="147">
        <v>0.184</v>
      </c>
      <c r="R1215" s="145">
        <v>171</v>
      </c>
      <c r="S1215" s="146">
        <v>184</v>
      </c>
      <c r="T1215" s="146">
        <v>0.98799999999999999</v>
      </c>
      <c r="U1215" s="146">
        <v>25977</v>
      </c>
      <c r="V1215" s="146">
        <v>0</v>
      </c>
      <c r="W1215" s="147">
        <v>0.21099999999999999</v>
      </c>
      <c r="X1215" s="145">
        <v>57</v>
      </c>
      <c r="Y1215" s="146">
        <v>184</v>
      </c>
      <c r="Z1215" s="146">
        <v>0.97299999999999998</v>
      </c>
      <c r="AA1215" s="146">
        <v>15978</v>
      </c>
      <c r="AB1215" s="146">
        <v>0</v>
      </c>
      <c r="AC1215" s="147">
        <v>0.39500000000000002</v>
      </c>
      <c r="AD1215" s="145">
        <v>55.8</v>
      </c>
      <c r="AE1215" s="146">
        <v>184</v>
      </c>
      <c r="AF1215" s="146">
        <v>0.96499999999999997</v>
      </c>
      <c r="AG1215" s="146">
        <v>13818</v>
      </c>
      <c r="AH1215" s="146">
        <v>0</v>
      </c>
      <c r="AI1215" s="147">
        <v>0.35199999999999998</v>
      </c>
      <c r="AJ1215" s="145">
        <v>53.1</v>
      </c>
      <c r="AK1215" s="146">
        <v>184</v>
      </c>
      <c r="AL1215" s="146">
        <v>0.97399999999999998</v>
      </c>
      <c r="AM1215" s="146">
        <v>14904</v>
      </c>
      <c r="AN1215" s="146">
        <v>0</v>
      </c>
      <c r="AO1215" s="147">
        <v>0.39500000000000002</v>
      </c>
      <c r="AP1215" s="145">
        <v>91.2</v>
      </c>
      <c r="AQ1215" s="146">
        <v>184</v>
      </c>
      <c r="AR1215" s="146">
        <v>0.96409999999999996</v>
      </c>
      <c r="AS1215" s="146">
        <v>14175</v>
      </c>
      <c r="AT1215" s="146"/>
      <c r="AU1215" s="147">
        <v>0.2167</v>
      </c>
      <c r="AV1215" s="145">
        <v>90.99</v>
      </c>
      <c r="AW1215" s="146">
        <v>184</v>
      </c>
      <c r="AX1215" s="146">
        <v>0.93</v>
      </c>
      <c r="AY1215" s="146"/>
      <c r="AZ1215" s="146"/>
      <c r="BA1215" s="147">
        <v>0.22520000000000001</v>
      </c>
      <c r="BB1215" s="145">
        <v>54</v>
      </c>
      <c r="BC1215" s="146">
        <v>184</v>
      </c>
      <c r="BD1215" s="146">
        <v>0.8982</v>
      </c>
      <c r="BE1215" s="146">
        <v>12702</v>
      </c>
      <c r="BF1215" s="146"/>
      <c r="BG1215" s="147">
        <v>0.1789</v>
      </c>
      <c r="BH1215" s="145">
        <v>144</v>
      </c>
      <c r="BI1215" s="146">
        <v>184</v>
      </c>
      <c r="BJ1215" s="146">
        <v>0.96940000000000004</v>
      </c>
      <c r="BK1215" s="146">
        <v>20718</v>
      </c>
      <c r="BL1215" s="146"/>
      <c r="BM1215" s="147">
        <v>0.19950000000000001</v>
      </c>
      <c r="BN1215" s="145">
        <v>111</v>
      </c>
      <c r="BO1215" s="146">
        <v>184</v>
      </c>
      <c r="BP1215" s="146">
        <v>0.96619999999999995</v>
      </c>
      <c r="BQ1215" s="146">
        <v>14079</v>
      </c>
      <c r="BR1215" s="146"/>
      <c r="BS1215" s="147">
        <v>0.1953</v>
      </c>
      <c r="BT1215" s="145"/>
      <c r="BU1215" s="146"/>
      <c r="BV1215" s="146"/>
      <c r="BW1215" s="146"/>
      <c r="BX1215" s="146"/>
      <c r="BY1215" s="147"/>
      <c r="BZ1215" s="145">
        <v>354</v>
      </c>
      <c r="CA1215" s="146">
        <v>376</v>
      </c>
      <c r="CB1215" s="146">
        <v>1.9931999999999999</v>
      </c>
      <c r="CC1215" s="146">
        <v>86196</v>
      </c>
      <c r="CD1215" s="146"/>
      <c r="CE1215" s="147">
        <v>0.67280000000000006</v>
      </c>
      <c r="CF1215" s="145">
        <v>150.36000000000001</v>
      </c>
      <c r="CG1215" s="146">
        <v>184</v>
      </c>
      <c r="CH1215" s="146">
        <v>0.97419999999999995</v>
      </c>
      <c r="CI1215" s="146">
        <v>15999</v>
      </c>
      <c r="CJ1215" s="146"/>
      <c r="CK1215" s="147">
        <v>0.14680000000000001</v>
      </c>
      <c r="CL1215" s="145">
        <v>153.6</v>
      </c>
      <c r="CM1215" s="146">
        <v>184</v>
      </c>
      <c r="CN1215" s="146">
        <v>0.97109999999999996</v>
      </c>
      <c r="CO1215" s="146">
        <v>15648</v>
      </c>
      <c r="CP1215" s="146"/>
      <c r="CQ1215" s="147">
        <v>0.1457</v>
      </c>
      <c r="CR1215" s="145">
        <v>156.30000000000001</v>
      </c>
      <c r="CS1215" s="146">
        <v>184</v>
      </c>
      <c r="CT1215" s="146">
        <v>0.98629999999999995</v>
      </c>
      <c r="CU1215" s="146">
        <v>24492</v>
      </c>
      <c r="CV1215" s="146"/>
      <c r="CW1215" s="147">
        <v>0.2135</v>
      </c>
      <c r="CX1215" s="145">
        <v>143.1</v>
      </c>
      <c r="CY1215" s="146">
        <v>184</v>
      </c>
      <c r="CZ1215" s="146">
        <v>0.98819999999999997</v>
      </c>
      <c r="DA1215" s="146">
        <v>28506</v>
      </c>
      <c r="DB1215" s="146"/>
      <c r="DC1215" s="147">
        <v>0.27089999999999997</v>
      </c>
      <c r="DD1215" s="145">
        <v>165.6</v>
      </c>
      <c r="DE1215" s="146">
        <v>184</v>
      </c>
      <c r="DF1215" s="146">
        <v>0.94899999999999995</v>
      </c>
      <c r="DG1215" s="146">
        <v>10098</v>
      </c>
      <c r="DH1215" s="146"/>
      <c r="DI1215" s="147">
        <v>8.9200000000000002E-2</v>
      </c>
    </row>
    <row r="1216" spans="1:113">
      <c r="A1216" s="137">
        <v>1213</v>
      </c>
      <c r="B1216" s="138" t="s">
        <v>1376</v>
      </c>
      <c r="C1216" s="139" t="s">
        <v>3426</v>
      </c>
      <c r="D1216" s="140" t="s">
        <v>195</v>
      </c>
      <c r="E1216" s="141">
        <v>166.67</v>
      </c>
      <c r="F1216" s="142">
        <v>30</v>
      </c>
      <c r="G1216" s="143">
        <v>30</v>
      </c>
      <c r="H1216" s="143">
        <v>0.70699999999999996</v>
      </c>
      <c r="I1216" s="143">
        <v>8680</v>
      </c>
      <c r="J1216" s="143">
        <v>0</v>
      </c>
      <c r="K1216" s="144">
        <v>0.56100000000000005</v>
      </c>
      <c r="L1216" s="142">
        <v>34</v>
      </c>
      <c r="M1216" s="143">
        <v>34</v>
      </c>
      <c r="N1216" s="143">
        <v>0.73799999999999999</v>
      </c>
      <c r="O1216" s="143">
        <v>8992</v>
      </c>
      <c r="P1216" s="143">
        <v>0</v>
      </c>
      <c r="Q1216" s="144">
        <v>0.49099999999999999</v>
      </c>
      <c r="R1216" s="142">
        <v>50.6</v>
      </c>
      <c r="S1216" s="143">
        <v>133.34</v>
      </c>
      <c r="T1216" s="143">
        <v>0.73499999999999999</v>
      </c>
      <c r="U1216" s="143">
        <v>10744</v>
      </c>
      <c r="V1216" s="143">
        <v>0</v>
      </c>
      <c r="W1216" s="144">
        <v>0.39600000000000002</v>
      </c>
      <c r="X1216" s="142">
        <v>34.799999999999997</v>
      </c>
      <c r="Y1216" s="143">
        <v>133.34</v>
      </c>
      <c r="Z1216" s="143">
        <v>0.748</v>
      </c>
      <c r="AA1216" s="143">
        <v>10270</v>
      </c>
      <c r="AB1216" s="143">
        <v>0</v>
      </c>
      <c r="AC1216" s="144">
        <v>0.54</v>
      </c>
      <c r="AD1216" s="142">
        <v>30.8</v>
      </c>
      <c r="AE1216" s="143">
        <v>133.34</v>
      </c>
      <c r="AF1216" s="143">
        <v>0.70799999999999996</v>
      </c>
      <c r="AG1216" s="143">
        <v>8978</v>
      </c>
      <c r="AH1216" s="143">
        <v>0</v>
      </c>
      <c r="AI1216" s="144">
        <v>0.56399999999999995</v>
      </c>
      <c r="AJ1216" s="142">
        <v>32</v>
      </c>
      <c r="AK1216" s="143">
        <v>133.34</v>
      </c>
      <c r="AL1216" s="143">
        <v>0.76300000000000001</v>
      </c>
      <c r="AM1216" s="143">
        <v>8844</v>
      </c>
      <c r="AN1216" s="143">
        <v>0</v>
      </c>
      <c r="AO1216" s="144">
        <v>0.496</v>
      </c>
      <c r="AP1216" s="142">
        <v>49.6</v>
      </c>
      <c r="AQ1216" s="143">
        <v>133.33600000000001</v>
      </c>
      <c r="AR1216" s="143">
        <v>0.71950000000000003</v>
      </c>
      <c r="AS1216" s="143">
        <v>10072</v>
      </c>
      <c r="AT1216" s="143"/>
      <c r="AU1216" s="144">
        <v>0.37930000000000003</v>
      </c>
      <c r="AV1216" s="142">
        <v>35.520000000000003</v>
      </c>
      <c r="AW1216" s="143">
        <v>133.33600000000001</v>
      </c>
      <c r="AX1216" s="143">
        <v>0.6129</v>
      </c>
      <c r="AY1216" s="143">
        <v>5302</v>
      </c>
      <c r="AZ1216" s="143"/>
      <c r="BA1216" s="144">
        <v>0.33829999999999999</v>
      </c>
      <c r="BB1216" s="142">
        <v>20.56</v>
      </c>
      <c r="BC1216" s="143">
        <v>133.33600000000001</v>
      </c>
      <c r="BD1216" s="143">
        <v>0.55269999999999997</v>
      </c>
      <c r="BE1216" s="143">
        <v>4280</v>
      </c>
      <c r="BF1216" s="143"/>
      <c r="BG1216" s="144">
        <v>0.50619999999999998</v>
      </c>
      <c r="BH1216" s="142">
        <v>32</v>
      </c>
      <c r="BI1216" s="143">
        <v>133.33600000000001</v>
      </c>
      <c r="BJ1216" s="143">
        <v>0.64270000000000005</v>
      </c>
      <c r="BK1216" s="143">
        <v>5594</v>
      </c>
      <c r="BL1216" s="143"/>
      <c r="BM1216" s="144">
        <v>0.36559999999999998</v>
      </c>
      <c r="BN1216" s="142">
        <v>56.4</v>
      </c>
      <c r="BO1216" s="143">
        <v>133.33600000000001</v>
      </c>
      <c r="BP1216" s="143">
        <v>0.74119999999999997</v>
      </c>
      <c r="BQ1216" s="143">
        <v>7376</v>
      </c>
      <c r="BR1216" s="143"/>
      <c r="BS1216" s="144">
        <v>0.2626</v>
      </c>
      <c r="BT1216" s="142"/>
      <c r="BU1216" s="143"/>
      <c r="BV1216" s="143"/>
      <c r="BW1216" s="143"/>
      <c r="BX1216" s="143"/>
      <c r="BY1216" s="144"/>
      <c r="BZ1216" s="142">
        <v>78.8</v>
      </c>
      <c r="CA1216" s="143">
        <v>266.67200000000003</v>
      </c>
      <c r="CB1216" s="143">
        <v>1.6854</v>
      </c>
      <c r="CC1216" s="143">
        <v>27938</v>
      </c>
      <c r="CD1216" s="143">
        <v>10219</v>
      </c>
      <c r="CE1216" s="144">
        <v>2.399</v>
      </c>
      <c r="CF1216" s="142">
        <v>42.88</v>
      </c>
      <c r="CG1216" s="143">
        <v>133.33600000000001</v>
      </c>
      <c r="CH1216" s="143">
        <v>0.7732</v>
      </c>
      <c r="CI1216" s="143">
        <v>9716</v>
      </c>
      <c r="CJ1216" s="143"/>
      <c r="CK1216" s="144">
        <v>0.39389999999999997</v>
      </c>
      <c r="CL1216" s="142">
        <v>45.6</v>
      </c>
      <c r="CM1216" s="143">
        <v>133.33600000000001</v>
      </c>
      <c r="CN1216" s="143">
        <v>0.78380000000000005</v>
      </c>
      <c r="CO1216" s="143">
        <v>9148</v>
      </c>
      <c r="CP1216" s="143"/>
      <c r="CQ1216" s="144">
        <v>0.35549999999999998</v>
      </c>
      <c r="CR1216" s="142">
        <v>58.2</v>
      </c>
      <c r="CS1216" s="143">
        <v>133.33600000000001</v>
      </c>
      <c r="CT1216" s="143">
        <v>0.78480000000000005</v>
      </c>
      <c r="CU1216" s="143">
        <v>11546</v>
      </c>
      <c r="CV1216" s="143"/>
      <c r="CW1216" s="144">
        <v>0.33979999999999999</v>
      </c>
      <c r="CX1216" s="142">
        <v>61.6</v>
      </c>
      <c r="CY1216" s="143">
        <v>133.33600000000001</v>
      </c>
      <c r="CZ1216" s="143">
        <v>0.84919999999999995</v>
      </c>
      <c r="DA1216" s="143">
        <v>16454</v>
      </c>
      <c r="DB1216" s="143"/>
      <c r="DC1216" s="144">
        <v>0.42280000000000001</v>
      </c>
      <c r="DD1216" s="142">
        <v>91</v>
      </c>
      <c r="DE1216" s="143">
        <v>133.33600000000001</v>
      </c>
      <c r="DF1216" s="143">
        <v>0.83220000000000005</v>
      </c>
      <c r="DG1216" s="143">
        <v>16802</v>
      </c>
      <c r="DH1216" s="143"/>
      <c r="DI1216" s="144">
        <v>0.30819999999999997</v>
      </c>
    </row>
    <row r="1217" spans="1:113">
      <c r="A1217" s="137">
        <v>1214</v>
      </c>
      <c r="B1217" s="138" t="s">
        <v>1377</v>
      </c>
      <c r="C1217" s="139" t="s">
        <v>3427</v>
      </c>
      <c r="D1217" s="140" t="s">
        <v>195</v>
      </c>
      <c r="E1217" s="141">
        <v>278</v>
      </c>
      <c r="F1217" s="142">
        <v>92.4</v>
      </c>
      <c r="G1217" s="143">
        <v>92.4</v>
      </c>
      <c r="H1217" s="143">
        <v>0.95799999999999996</v>
      </c>
      <c r="I1217" s="143">
        <v>11406</v>
      </c>
      <c r="J1217" s="143">
        <v>0</v>
      </c>
      <c r="K1217" s="144">
        <v>0.17699999999999999</v>
      </c>
      <c r="L1217" s="142">
        <v>120</v>
      </c>
      <c r="M1217" s="143">
        <v>120</v>
      </c>
      <c r="N1217" s="143">
        <v>0.91100000000000003</v>
      </c>
      <c r="O1217" s="143">
        <v>24276</v>
      </c>
      <c r="P1217" s="143">
        <v>0</v>
      </c>
      <c r="Q1217" s="144">
        <v>0.30399999999999999</v>
      </c>
      <c r="R1217" s="142">
        <v>122.4</v>
      </c>
      <c r="S1217" s="143">
        <v>222.4</v>
      </c>
      <c r="T1217" s="143">
        <v>0.96299999999999997</v>
      </c>
      <c r="U1217" s="143">
        <v>23256</v>
      </c>
      <c r="V1217" s="143">
        <v>0</v>
      </c>
      <c r="W1217" s="144">
        <v>0.27</v>
      </c>
      <c r="X1217" s="142">
        <v>127.2</v>
      </c>
      <c r="Y1217" s="143">
        <v>222.4</v>
      </c>
      <c r="Z1217" s="143">
        <v>0.92500000000000004</v>
      </c>
      <c r="AA1217" s="143">
        <v>22674</v>
      </c>
      <c r="AB1217" s="143">
        <v>0</v>
      </c>
      <c r="AC1217" s="144">
        <v>0.26400000000000001</v>
      </c>
      <c r="AD1217" s="142">
        <v>126</v>
      </c>
      <c r="AE1217" s="143">
        <v>222.4</v>
      </c>
      <c r="AF1217" s="143">
        <v>0.88400000000000001</v>
      </c>
      <c r="AG1217" s="143">
        <v>28206</v>
      </c>
      <c r="AH1217" s="143">
        <v>0</v>
      </c>
      <c r="AI1217" s="144">
        <v>0.34699999999999998</v>
      </c>
      <c r="AJ1217" s="142">
        <v>137.4</v>
      </c>
      <c r="AK1217" s="143">
        <v>222.4</v>
      </c>
      <c r="AL1217" s="143">
        <v>0.90900000000000003</v>
      </c>
      <c r="AM1217" s="143">
        <v>29436</v>
      </c>
      <c r="AN1217" s="143">
        <v>0</v>
      </c>
      <c r="AO1217" s="144">
        <v>0.32300000000000001</v>
      </c>
      <c r="AP1217" s="142">
        <v>133.80000000000001</v>
      </c>
      <c r="AQ1217" s="143">
        <v>222.4</v>
      </c>
      <c r="AR1217" s="143">
        <v>0.88270000000000004</v>
      </c>
      <c r="AS1217" s="143">
        <v>23784</v>
      </c>
      <c r="AT1217" s="143"/>
      <c r="AU1217" s="144">
        <v>0.2707</v>
      </c>
      <c r="AV1217" s="142">
        <v>106.2</v>
      </c>
      <c r="AW1217" s="143">
        <v>222.4</v>
      </c>
      <c r="AX1217" s="143">
        <v>0.87029999999999996</v>
      </c>
      <c r="AY1217" s="143">
        <v>20766</v>
      </c>
      <c r="AZ1217" s="143"/>
      <c r="BA1217" s="144">
        <v>0.31209999999999999</v>
      </c>
      <c r="BB1217" s="142">
        <v>76.8</v>
      </c>
      <c r="BC1217" s="143">
        <v>222.4</v>
      </c>
      <c r="BD1217" s="143">
        <v>0.91759999999999997</v>
      </c>
      <c r="BE1217" s="143">
        <v>15702</v>
      </c>
      <c r="BF1217" s="143"/>
      <c r="BG1217" s="144">
        <v>0.29949999999999999</v>
      </c>
      <c r="BH1217" s="142">
        <v>66</v>
      </c>
      <c r="BI1217" s="143">
        <v>222.4</v>
      </c>
      <c r="BJ1217" s="143">
        <v>0.90649999999999997</v>
      </c>
      <c r="BK1217" s="143">
        <v>15648</v>
      </c>
      <c r="BL1217" s="143"/>
      <c r="BM1217" s="144">
        <v>0.35149999999999998</v>
      </c>
      <c r="BN1217" s="142">
        <v>88.2</v>
      </c>
      <c r="BO1217" s="143">
        <v>222.4</v>
      </c>
      <c r="BP1217" s="143">
        <v>0.90290000000000004</v>
      </c>
      <c r="BQ1217" s="143">
        <v>17844</v>
      </c>
      <c r="BR1217" s="143"/>
      <c r="BS1217" s="144">
        <v>0.33339999999999997</v>
      </c>
      <c r="BT1217" s="142"/>
      <c r="BU1217" s="143"/>
      <c r="BV1217" s="143"/>
      <c r="BW1217" s="143"/>
      <c r="BX1217" s="143"/>
      <c r="BY1217" s="144"/>
      <c r="BZ1217" s="142">
        <v>282.24</v>
      </c>
      <c r="CA1217" s="143">
        <v>444.8</v>
      </c>
      <c r="CB1217" s="143">
        <v>1.8077000000000001</v>
      </c>
      <c r="CC1217" s="143">
        <v>59796</v>
      </c>
      <c r="CD1217" s="143"/>
      <c r="CE1217" s="144">
        <v>0.64190000000000003</v>
      </c>
      <c r="CF1217" s="142">
        <v>88.8</v>
      </c>
      <c r="CG1217" s="143">
        <v>222.4</v>
      </c>
      <c r="CH1217" s="143">
        <v>0.95</v>
      </c>
      <c r="CI1217" s="143">
        <v>15390</v>
      </c>
      <c r="CJ1217" s="143"/>
      <c r="CK1217" s="144">
        <v>0.2452</v>
      </c>
      <c r="CL1217" s="142">
        <v>100.8</v>
      </c>
      <c r="CM1217" s="143">
        <v>222.4</v>
      </c>
      <c r="CN1217" s="143">
        <v>0.9778</v>
      </c>
      <c r="CO1217" s="143">
        <v>16668</v>
      </c>
      <c r="CP1217" s="143"/>
      <c r="CQ1217" s="144">
        <v>0.2349</v>
      </c>
      <c r="CR1217" s="142">
        <v>121.8</v>
      </c>
      <c r="CS1217" s="143">
        <v>222.4</v>
      </c>
      <c r="CT1217" s="143">
        <v>0.87329999999999997</v>
      </c>
      <c r="CU1217" s="143">
        <v>24492</v>
      </c>
      <c r="CV1217" s="143"/>
      <c r="CW1217" s="144">
        <v>0.3095</v>
      </c>
      <c r="CX1217" s="142">
        <v>121.2</v>
      </c>
      <c r="CY1217" s="143">
        <v>222.4</v>
      </c>
      <c r="CZ1217" s="143">
        <v>0.89270000000000005</v>
      </c>
      <c r="DA1217" s="143">
        <v>28698</v>
      </c>
      <c r="DB1217" s="143"/>
      <c r="DC1217" s="144">
        <v>0.35649999999999998</v>
      </c>
      <c r="DD1217" s="142">
        <v>112.8</v>
      </c>
      <c r="DE1217" s="143">
        <v>222.4</v>
      </c>
      <c r="DF1217" s="143">
        <v>0.8508</v>
      </c>
      <c r="DG1217" s="143">
        <v>22962</v>
      </c>
      <c r="DH1217" s="143"/>
      <c r="DI1217" s="144">
        <v>0.33229999999999998</v>
      </c>
    </row>
    <row r="1218" spans="1:113" ht="22.5">
      <c r="A1218" s="137">
        <v>1215</v>
      </c>
      <c r="B1218" s="138" t="s">
        <v>1378</v>
      </c>
      <c r="C1218" s="139" t="s">
        <v>3428</v>
      </c>
      <c r="D1218" s="140" t="s">
        <v>195</v>
      </c>
      <c r="E1218" s="141">
        <v>189</v>
      </c>
      <c r="F1218" s="142">
        <v>11.1</v>
      </c>
      <c r="G1218" s="143">
        <v>11.5</v>
      </c>
      <c r="H1218" s="143">
        <v>0.90900000000000003</v>
      </c>
      <c r="I1218" s="143">
        <v>2688</v>
      </c>
      <c r="J1218" s="143">
        <v>0</v>
      </c>
      <c r="K1218" s="144">
        <v>0.36499999999999999</v>
      </c>
      <c r="L1218" s="142">
        <v>21.6</v>
      </c>
      <c r="M1218" s="143">
        <v>22</v>
      </c>
      <c r="N1218" s="143">
        <v>0.90100000000000002</v>
      </c>
      <c r="O1218" s="143">
        <v>3045</v>
      </c>
      <c r="P1218" s="143">
        <v>0</v>
      </c>
      <c r="Q1218" s="144">
        <v>0.214</v>
      </c>
      <c r="R1218" s="142">
        <v>15</v>
      </c>
      <c r="S1218" s="143">
        <v>151.19999999999999</v>
      </c>
      <c r="T1218" s="143">
        <v>0.90400000000000003</v>
      </c>
      <c r="U1218" s="143">
        <v>3147</v>
      </c>
      <c r="V1218" s="143">
        <v>0</v>
      </c>
      <c r="W1218" s="144">
        <v>0.318</v>
      </c>
      <c r="X1218" s="142">
        <v>24</v>
      </c>
      <c r="Y1218" s="143">
        <v>151.19999999999999</v>
      </c>
      <c r="Z1218" s="143">
        <v>0.92</v>
      </c>
      <c r="AA1218" s="143">
        <v>2739</v>
      </c>
      <c r="AB1218" s="143">
        <v>0</v>
      </c>
      <c r="AC1218" s="144">
        <v>0.17</v>
      </c>
      <c r="AD1218" s="142">
        <v>18</v>
      </c>
      <c r="AE1218" s="143">
        <v>151.19999999999999</v>
      </c>
      <c r="AF1218" s="143">
        <v>0.46500000000000002</v>
      </c>
      <c r="AG1218" s="143">
        <v>3000</v>
      </c>
      <c r="AH1218" s="143">
        <v>0</v>
      </c>
      <c r="AI1218" s="144">
        <v>0.49099999999999999</v>
      </c>
      <c r="AJ1218" s="142">
        <v>18</v>
      </c>
      <c r="AK1218" s="143">
        <v>151.19999999999999</v>
      </c>
      <c r="AL1218" s="143">
        <v>0.90900000000000003</v>
      </c>
      <c r="AM1218" s="143">
        <v>3000</v>
      </c>
      <c r="AN1218" s="143">
        <v>0</v>
      </c>
      <c r="AO1218" s="144">
        <v>0.251</v>
      </c>
      <c r="AP1218" s="142">
        <v>22.8</v>
      </c>
      <c r="AQ1218" s="143">
        <v>151.19999999999999</v>
      </c>
      <c r="AR1218" s="143">
        <v>0.89400000000000002</v>
      </c>
      <c r="AS1218" s="143">
        <v>3162</v>
      </c>
      <c r="AT1218" s="143"/>
      <c r="AU1218" s="144">
        <v>0.20849999999999999</v>
      </c>
      <c r="AV1218" s="142">
        <v>16.32</v>
      </c>
      <c r="AW1218" s="143">
        <v>151.19999999999999</v>
      </c>
      <c r="AX1218" s="143">
        <v>0.82879999999999998</v>
      </c>
      <c r="AY1218" s="143">
        <v>2628</v>
      </c>
      <c r="AZ1218" s="143"/>
      <c r="BA1218" s="144">
        <v>0.26989999999999997</v>
      </c>
      <c r="BB1218" s="142">
        <v>18.600000000000001</v>
      </c>
      <c r="BC1218" s="143">
        <v>151.19999999999999</v>
      </c>
      <c r="BD1218" s="143">
        <v>0.82920000000000005</v>
      </c>
      <c r="BE1218" s="143">
        <v>2679</v>
      </c>
      <c r="BF1218" s="143"/>
      <c r="BG1218" s="144">
        <v>0.23350000000000001</v>
      </c>
      <c r="BH1218" s="142">
        <v>39</v>
      </c>
      <c r="BI1218" s="143">
        <v>151.19999999999999</v>
      </c>
      <c r="BJ1218" s="143">
        <v>0.88849999999999996</v>
      </c>
      <c r="BK1218" s="143">
        <v>3156</v>
      </c>
      <c r="BL1218" s="143"/>
      <c r="BM1218" s="144">
        <v>0.12239999999999999</v>
      </c>
      <c r="BN1218" s="142">
        <v>18.3</v>
      </c>
      <c r="BO1218" s="143">
        <v>151.19999999999999</v>
      </c>
      <c r="BP1218" s="143">
        <v>0.82840000000000003</v>
      </c>
      <c r="BQ1218" s="143">
        <v>2664</v>
      </c>
      <c r="BR1218" s="143"/>
      <c r="BS1218" s="144">
        <v>0.26150000000000001</v>
      </c>
      <c r="BT1218" s="142"/>
      <c r="BU1218" s="143"/>
      <c r="BV1218" s="143"/>
      <c r="BW1218" s="143"/>
      <c r="BX1218" s="143"/>
      <c r="BY1218" s="144"/>
      <c r="BZ1218" s="142">
        <v>49.8</v>
      </c>
      <c r="CA1218" s="143">
        <v>302.39999999999998</v>
      </c>
      <c r="CB1218" s="143">
        <v>1.7987</v>
      </c>
      <c r="CC1218" s="143">
        <v>9246</v>
      </c>
      <c r="CD1218" s="143"/>
      <c r="CE1218" s="144">
        <v>0.53179999999999994</v>
      </c>
      <c r="CF1218" s="142">
        <v>21</v>
      </c>
      <c r="CG1218" s="143">
        <v>151.19999999999999</v>
      </c>
      <c r="CH1218" s="143">
        <v>0.79369999999999996</v>
      </c>
      <c r="CI1218" s="143">
        <v>2043</v>
      </c>
      <c r="CJ1218" s="143"/>
      <c r="CK1218" s="144">
        <v>0.16470000000000001</v>
      </c>
      <c r="CL1218" s="142">
        <v>15.6</v>
      </c>
      <c r="CM1218" s="143">
        <v>151.19999999999999</v>
      </c>
      <c r="CN1218" s="143">
        <v>0.84870000000000001</v>
      </c>
      <c r="CO1218" s="143">
        <v>2424</v>
      </c>
      <c r="CP1218" s="143"/>
      <c r="CQ1218" s="144">
        <v>0.25430000000000003</v>
      </c>
      <c r="CR1218" s="142">
        <v>60</v>
      </c>
      <c r="CS1218" s="143">
        <v>151.19999999999999</v>
      </c>
      <c r="CT1218" s="143">
        <v>0.80900000000000005</v>
      </c>
      <c r="CU1218" s="143">
        <v>1398</v>
      </c>
      <c r="CV1218" s="143"/>
      <c r="CW1218" s="144">
        <v>3.8699999999999998E-2</v>
      </c>
      <c r="CX1218" s="142">
        <v>0</v>
      </c>
      <c r="CY1218" s="143">
        <v>151.19999999999999</v>
      </c>
      <c r="CZ1218" s="143"/>
      <c r="DA1218" s="143">
        <v>0</v>
      </c>
      <c r="DB1218" s="143"/>
      <c r="DC1218" s="144">
        <v>0</v>
      </c>
      <c r="DD1218" s="142">
        <v>21</v>
      </c>
      <c r="DE1218" s="143">
        <v>151.19999999999999</v>
      </c>
      <c r="DF1218" s="143">
        <v>0.85240000000000005</v>
      </c>
      <c r="DG1218" s="143">
        <v>5370</v>
      </c>
      <c r="DH1218" s="143"/>
      <c r="DI1218" s="144">
        <v>0.41670000000000001</v>
      </c>
    </row>
    <row r="1219" spans="1:113">
      <c r="A1219" s="137">
        <v>1216</v>
      </c>
      <c r="B1219" s="138" t="s">
        <v>1379</v>
      </c>
      <c r="C1219" s="139" t="s">
        <v>3429</v>
      </c>
      <c r="D1219" s="140" t="s">
        <v>195</v>
      </c>
      <c r="E1219" s="141">
        <v>138</v>
      </c>
      <c r="F1219" s="142">
        <v>91.2</v>
      </c>
      <c r="G1219" s="143">
        <v>93.7</v>
      </c>
      <c r="H1219" s="143">
        <v>0.92</v>
      </c>
      <c r="I1219" s="143">
        <v>11888</v>
      </c>
      <c r="J1219" s="143">
        <v>0</v>
      </c>
      <c r="K1219" s="144">
        <v>0.19400000000000001</v>
      </c>
      <c r="L1219" s="142">
        <v>171.2</v>
      </c>
      <c r="M1219" s="143">
        <v>172.45</v>
      </c>
      <c r="N1219" s="143">
        <v>0.84399999999999997</v>
      </c>
      <c r="O1219" s="143">
        <v>912.5</v>
      </c>
      <c r="P1219" s="143">
        <v>0</v>
      </c>
      <c r="Q1219" s="144">
        <v>8.9999999999999993E-3</v>
      </c>
      <c r="R1219" s="142">
        <v>212.16</v>
      </c>
      <c r="S1219" s="143">
        <v>213.41</v>
      </c>
      <c r="T1219" s="143">
        <v>0.97399999999999998</v>
      </c>
      <c r="U1219" s="143">
        <v>22396.5</v>
      </c>
      <c r="V1219" s="143">
        <v>0</v>
      </c>
      <c r="W1219" s="144">
        <v>0.14799999999999999</v>
      </c>
      <c r="X1219" s="142">
        <v>180.48</v>
      </c>
      <c r="Y1219" s="143">
        <v>181.73</v>
      </c>
      <c r="Z1219" s="143">
        <v>0.97199999999999998</v>
      </c>
      <c r="AA1219" s="143">
        <v>15386.5</v>
      </c>
      <c r="AB1219" s="143">
        <v>0</v>
      </c>
      <c r="AC1219" s="144">
        <v>0.12</v>
      </c>
      <c r="AD1219" s="142">
        <v>167.04</v>
      </c>
      <c r="AE1219" s="143">
        <v>168.29</v>
      </c>
      <c r="AF1219" s="143">
        <v>0.97099999999999997</v>
      </c>
      <c r="AG1219" s="143">
        <v>18285.5</v>
      </c>
      <c r="AH1219" s="143">
        <v>0</v>
      </c>
      <c r="AI1219" s="144">
        <v>0.154</v>
      </c>
      <c r="AJ1219" s="142">
        <v>204.16</v>
      </c>
      <c r="AK1219" s="143">
        <v>205.41</v>
      </c>
      <c r="AL1219" s="143">
        <v>0.97899999999999998</v>
      </c>
      <c r="AM1219" s="143">
        <v>22570.5</v>
      </c>
      <c r="AN1219" s="143">
        <v>0</v>
      </c>
      <c r="AO1219" s="144">
        <v>0.155</v>
      </c>
      <c r="AP1219" s="142"/>
      <c r="AQ1219" s="143"/>
      <c r="AR1219" s="143"/>
      <c r="AS1219" s="143"/>
      <c r="AT1219" s="143"/>
      <c r="AU1219" s="144"/>
      <c r="AV1219" s="142">
        <v>100.77</v>
      </c>
      <c r="AW1219" s="143">
        <v>110.4</v>
      </c>
      <c r="AX1219" s="143">
        <v>0.98370000000000002</v>
      </c>
      <c r="AY1219" s="143">
        <v>23397</v>
      </c>
      <c r="AZ1219" s="143"/>
      <c r="BA1219" s="144">
        <v>0.16320000000000001</v>
      </c>
      <c r="BB1219" s="142">
        <v>58.85</v>
      </c>
      <c r="BC1219" s="143">
        <v>110.4</v>
      </c>
      <c r="BD1219" s="143">
        <v>0.98640000000000005</v>
      </c>
      <c r="BE1219" s="143">
        <v>3834</v>
      </c>
      <c r="BF1219" s="143"/>
      <c r="BG1219" s="144">
        <v>9.0700000000000003E-2</v>
      </c>
      <c r="BH1219" s="142">
        <v>55.65</v>
      </c>
      <c r="BI1219" s="143">
        <v>110.4</v>
      </c>
      <c r="BJ1219" s="143">
        <v>0.98460000000000003</v>
      </c>
      <c r="BK1219" s="143">
        <v>5279</v>
      </c>
      <c r="BL1219" s="143"/>
      <c r="BM1219" s="144">
        <v>0.13250000000000001</v>
      </c>
      <c r="BN1219" s="142">
        <v>79.650000000000006</v>
      </c>
      <c r="BO1219" s="143">
        <v>110.4</v>
      </c>
      <c r="BP1219" s="143">
        <v>0.98380000000000001</v>
      </c>
      <c r="BQ1219" s="143">
        <v>5671</v>
      </c>
      <c r="BR1219" s="143"/>
      <c r="BS1219" s="144">
        <v>0.1094</v>
      </c>
      <c r="BT1219" s="142"/>
      <c r="BU1219" s="143"/>
      <c r="BV1219" s="143"/>
      <c r="BW1219" s="143"/>
      <c r="BX1219" s="143"/>
      <c r="BY1219" s="144"/>
      <c r="BZ1219" s="142">
        <v>201.7</v>
      </c>
      <c r="CA1219" s="143">
        <v>274.85000000000002</v>
      </c>
      <c r="CB1219" s="143">
        <v>1.9607999999999999</v>
      </c>
      <c r="CC1219" s="143">
        <v>26001</v>
      </c>
      <c r="CD1219" s="143">
        <v>8770</v>
      </c>
      <c r="CE1219" s="144">
        <v>0.90539999999999998</v>
      </c>
      <c r="CF1219" s="142">
        <v>154.85</v>
      </c>
      <c r="CG1219" s="143">
        <v>154.85</v>
      </c>
      <c r="CH1219" s="143">
        <v>0.98570000000000002</v>
      </c>
      <c r="CI1219" s="143">
        <v>0</v>
      </c>
      <c r="CJ1219" s="143"/>
      <c r="CK1219" s="144">
        <v>0.25340000000000001</v>
      </c>
      <c r="CL1219" s="142">
        <v>178.21</v>
      </c>
      <c r="CM1219" s="143">
        <v>178.21</v>
      </c>
      <c r="CN1219" s="143">
        <v>0.98329999999999995</v>
      </c>
      <c r="CO1219" s="143">
        <v>0</v>
      </c>
      <c r="CP1219" s="143"/>
      <c r="CQ1219" s="144">
        <v>0.2311</v>
      </c>
      <c r="CR1219" s="142">
        <v>207.33</v>
      </c>
      <c r="CS1219" s="143">
        <v>207.65</v>
      </c>
      <c r="CT1219" s="143">
        <v>0.98019999999999996</v>
      </c>
      <c r="CU1219" s="143">
        <v>0</v>
      </c>
      <c r="CV1219" s="143"/>
      <c r="CW1219" s="144">
        <v>0.24879999999999999</v>
      </c>
      <c r="CX1219" s="142">
        <v>207.65</v>
      </c>
      <c r="CY1219" s="143">
        <v>207.65</v>
      </c>
      <c r="CZ1219" s="143">
        <v>0.99219999999999997</v>
      </c>
      <c r="DA1219" s="143">
        <v>0</v>
      </c>
      <c r="DB1219" s="143"/>
      <c r="DC1219" s="144">
        <v>0.27229999999999999</v>
      </c>
      <c r="DD1219" s="142">
        <v>201.25</v>
      </c>
      <c r="DE1219" s="143">
        <v>201.25</v>
      </c>
      <c r="DF1219" s="143">
        <v>0.99329999999999996</v>
      </c>
      <c r="DG1219" s="143">
        <v>0</v>
      </c>
      <c r="DH1219" s="143"/>
      <c r="DI1219" s="144">
        <v>0.19800000000000001</v>
      </c>
    </row>
    <row r="1220" spans="1:113" ht="22.5">
      <c r="A1220" s="137">
        <v>1217</v>
      </c>
      <c r="B1220" s="138" t="s">
        <v>1380</v>
      </c>
      <c r="C1220" s="139" t="s">
        <v>3430</v>
      </c>
      <c r="D1220" s="140" t="s">
        <v>195</v>
      </c>
      <c r="E1220" s="141">
        <v>167</v>
      </c>
      <c r="F1220" s="145">
        <v>8</v>
      </c>
      <c r="G1220" s="146">
        <v>8</v>
      </c>
      <c r="H1220" s="146">
        <v>0.35099999999999998</v>
      </c>
      <c r="I1220" s="146">
        <v>1540</v>
      </c>
      <c r="J1220" s="146">
        <v>330</v>
      </c>
      <c r="K1220" s="147">
        <v>0.751</v>
      </c>
      <c r="L1220" s="145">
        <v>26</v>
      </c>
      <c r="M1220" s="146">
        <v>26</v>
      </c>
      <c r="N1220" s="146">
        <v>0.55100000000000005</v>
      </c>
      <c r="O1220" s="146">
        <v>1940</v>
      </c>
      <c r="P1220" s="146">
        <v>0</v>
      </c>
      <c r="Q1220" s="147">
        <v>0.186</v>
      </c>
      <c r="R1220" s="145">
        <v>36</v>
      </c>
      <c r="S1220" s="146">
        <v>133.6</v>
      </c>
      <c r="T1220" s="146">
        <v>0.67200000000000004</v>
      </c>
      <c r="U1220" s="146">
        <v>3860</v>
      </c>
      <c r="V1220" s="146">
        <v>0</v>
      </c>
      <c r="W1220" s="147">
        <v>0.219</v>
      </c>
      <c r="X1220" s="145">
        <v>34</v>
      </c>
      <c r="Y1220" s="146">
        <v>133.6</v>
      </c>
      <c r="Z1220" s="146">
        <v>0.60699999999999998</v>
      </c>
      <c r="AA1220" s="146">
        <v>3120</v>
      </c>
      <c r="AB1220" s="146">
        <v>0</v>
      </c>
      <c r="AC1220" s="147">
        <v>0.20699999999999999</v>
      </c>
      <c r="AD1220" s="145">
        <v>28</v>
      </c>
      <c r="AE1220" s="146">
        <v>133.6</v>
      </c>
      <c r="AF1220" s="146">
        <v>0.58499999999999996</v>
      </c>
      <c r="AG1220" s="146">
        <v>3020</v>
      </c>
      <c r="AH1220" s="146">
        <v>0</v>
      </c>
      <c r="AI1220" s="147">
        <v>0.253</v>
      </c>
      <c r="AJ1220" s="145">
        <v>36</v>
      </c>
      <c r="AK1220" s="146">
        <v>133.6</v>
      </c>
      <c r="AL1220" s="146">
        <v>0.70399999999999996</v>
      </c>
      <c r="AM1220" s="146">
        <v>3760</v>
      </c>
      <c r="AN1220" s="146">
        <v>0</v>
      </c>
      <c r="AO1220" s="147">
        <v>0.20300000000000001</v>
      </c>
      <c r="AP1220" s="145">
        <v>24</v>
      </c>
      <c r="AQ1220" s="146">
        <v>133.6</v>
      </c>
      <c r="AR1220" s="146">
        <v>0.52080000000000004</v>
      </c>
      <c r="AS1220" s="146">
        <v>2000</v>
      </c>
      <c r="AT1220" s="146"/>
      <c r="AU1220" s="147">
        <v>0.21510000000000001</v>
      </c>
      <c r="AV1220" s="145">
        <v>20</v>
      </c>
      <c r="AW1220" s="146">
        <v>133.6</v>
      </c>
      <c r="AX1220" s="146">
        <v>0.3881</v>
      </c>
      <c r="AY1220" s="146">
        <v>1560</v>
      </c>
      <c r="AZ1220" s="146"/>
      <c r="BA1220" s="147">
        <v>0.27910000000000001</v>
      </c>
      <c r="BB1220" s="145">
        <v>8</v>
      </c>
      <c r="BC1220" s="146">
        <v>133.6</v>
      </c>
      <c r="BD1220" s="146">
        <v>0.21290000000000001</v>
      </c>
      <c r="BE1220" s="146">
        <v>860</v>
      </c>
      <c r="BF1220" s="146">
        <v>100</v>
      </c>
      <c r="BG1220" s="147">
        <v>0.67869999999999997</v>
      </c>
      <c r="BH1220" s="145">
        <v>0</v>
      </c>
      <c r="BI1220" s="146">
        <v>133.6</v>
      </c>
      <c r="BJ1220" s="146">
        <v>0</v>
      </c>
      <c r="BK1220" s="146">
        <v>780</v>
      </c>
      <c r="BL1220" s="146"/>
      <c r="BM1220" s="147">
        <v>6.3E-3</v>
      </c>
      <c r="BN1220" s="145">
        <v>12</v>
      </c>
      <c r="BO1220" s="146">
        <v>133.6</v>
      </c>
      <c r="BP1220" s="146">
        <v>0.25519999999999998</v>
      </c>
      <c r="BQ1220" s="146">
        <v>740</v>
      </c>
      <c r="BR1220" s="146"/>
      <c r="BS1220" s="147">
        <v>0.35959999999999998</v>
      </c>
      <c r="BT1220" s="145"/>
      <c r="BU1220" s="146"/>
      <c r="BV1220" s="146"/>
      <c r="BW1220" s="146"/>
      <c r="BX1220" s="146"/>
      <c r="BY1220" s="147"/>
      <c r="BZ1220" s="145">
        <v>88</v>
      </c>
      <c r="CA1220" s="146">
        <v>267.2</v>
      </c>
      <c r="CB1220" s="146">
        <v>1.5587</v>
      </c>
      <c r="CC1220" s="146">
        <v>10120</v>
      </c>
      <c r="CD1220" s="146"/>
      <c r="CE1220" s="147">
        <v>0.40789999999999998</v>
      </c>
      <c r="CF1220" s="145">
        <v>30</v>
      </c>
      <c r="CG1220" s="146">
        <v>133.6</v>
      </c>
      <c r="CH1220" s="146">
        <v>0.60870000000000002</v>
      </c>
      <c r="CI1220" s="146">
        <v>2520</v>
      </c>
      <c r="CJ1220" s="146"/>
      <c r="CK1220" s="147">
        <v>0.1855</v>
      </c>
      <c r="CL1220" s="145">
        <v>40</v>
      </c>
      <c r="CM1220" s="146">
        <v>133.6</v>
      </c>
      <c r="CN1220" s="146">
        <v>0.77110000000000001</v>
      </c>
      <c r="CO1220" s="146">
        <v>4380</v>
      </c>
      <c r="CP1220" s="146"/>
      <c r="CQ1220" s="147">
        <v>0.19719999999999999</v>
      </c>
      <c r="CR1220" s="145">
        <v>66</v>
      </c>
      <c r="CS1220" s="146">
        <v>133.6</v>
      </c>
      <c r="CT1220" s="146">
        <v>0.94299999999999995</v>
      </c>
      <c r="CU1220" s="146">
        <v>9920</v>
      </c>
      <c r="CV1220" s="146"/>
      <c r="CW1220" s="147">
        <v>0.2142</v>
      </c>
      <c r="CX1220" s="145">
        <v>84</v>
      </c>
      <c r="CY1220" s="146">
        <v>133.6</v>
      </c>
      <c r="CZ1220" s="146">
        <v>0.95989999999999998</v>
      </c>
      <c r="DA1220" s="146">
        <v>14360</v>
      </c>
      <c r="DB1220" s="146"/>
      <c r="DC1220" s="147">
        <v>0.2394</v>
      </c>
      <c r="DD1220" s="145">
        <v>70.2</v>
      </c>
      <c r="DE1220" s="146">
        <v>133.6</v>
      </c>
      <c r="DF1220" s="146">
        <v>0.95099999999999996</v>
      </c>
      <c r="DG1220" s="146">
        <v>12420</v>
      </c>
      <c r="DH1220" s="146"/>
      <c r="DI1220" s="147">
        <v>0.25840000000000002</v>
      </c>
    </row>
    <row r="1221" spans="1:113">
      <c r="A1221" s="137">
        <v>1218</v>
      </c>
      <c r="B1221" s="138" t="s">
        <v>1381</v>
      </c>
      <c r="C1221" s="139" t="s">
        <v>3431</v>
      </c>
      <c r="D1221" s="140" t="s">
        <v>195</v>
      </c>
      <c r="E1221" s="141">
        <v>174</v>
      </c>
      <c r="F1221" s="142">
        <v>0</v>
      </c>
      <c r="G1221" s="143">
        <v>0</v>
      </c>
      <c r="H1221" s="143">
        <v>0.92</v>
      </c>
      <c r="I1221" s="143">
        <v>0</v>
      </c>
      <c r="J1221" s="143">
        <v>0</v>
      </c>
      <c r="K1221" s="144">
        <v>0.39</v>
      </c>
      <c r="L1221" s="142">
        <v>40</v>
      </c>
      <c r="M1221" s="143">
        <v>40</v>
      </c>
      <c r="N1221" s="143">
        <v>0.45</v>
      </c>
      <c r="O1221" s="143">
        <v>1080</v>
      </c>
      <c r="P1221" s="143">
        <v>0</v>
      </c>
      <c r="Q1221" s="144">
        <v>8.2000000000000003E-2</v>
      </c>
      <c r="R1221" s="142">
        <v>18</v>
      </c>
      <c r="S1221" s="143">
        <v>139.19999999999999</v>
      </c>
      <c r="T1221" s="143">
        <v>0.48199999999999998</v>
      </c>
      <c r="U1221" s="143">
        <v>1320</v>
      </c>
      <c r="V1221" s="143">
        <v>0</v>
      </c>
      <c r="W1221" s="144">
        <v>0.20799999999999999</v>
      </c>
      <c r="X1221" s="142">
        <v>118</v>
      </c>
      <c r="Y1221" s="143">
        <v>139.19999999999999</v>
      </c>
      <c r="Z1221" s="143">
        <v>0.61899999999999999</v>
      </c>
      <c r="AA1221" s="143">
        <v>3340</v>
      </c>
      <c r="AB1221" s="143">
        <v>0</v>
      </c>
      <c r="AC1221" s="144">
        <v>6.3E-2</v>
      </c>
      <c r="AD1221" s="142">
        <v>126</v>
      </c>
      <c r="AE1221" s="143">
        <v>139.19999999999999</v>
      </c>
      <c r="AF1221" s="143">
        <v>0.82499999999999996</v>
      </c>
      <c r="AG1221" s="143">
        <v>10020</v>
      </c>
      <c r="AH1221" s="143">
        <v>0</v>
      </c>
      <c r="AI1221" s="144">
        <v>0.13200000000000001</v>
      </c>
      <c r="AJ1221" s="142">
        <v>126</v>
      </c>
      <c r="AK1221" s="143">
        <v>139.19999999999999</v>
      </c>
      <c r="AL1221" s="143">
        <v>0.83099999999999996</v>
      </c>
      <c r="AM1221" s="143">
        <v>9720</v>
      </c>
      <c r="AN1221" s="143">
        <v>0</v>
      </c>
      <c r="AO1221" s="144">
        <v>0.127</v>
      </c>
      <c r="AP1221" s="142">
        <v>116</v>
      </c>
      <c r="AQ1221" s="143">
        <v>139.19999999999999</v>
      </c>
      <c r="AR1221" s="143">
        <v>0.95889999999999997</v>
      </c>
      <c r="AS1221" s="143">
        <v>17740</v>
      </c>
      <c r="AT1221" s="143"/>
      <c r="AU1221" s="144">
        <v>0.21440000000000001</v>
      </c>
      <c r="AV1221" s="142">
        <v>132</v>
      </c>
      <c r="AW1221" s="143">
        <v>139.19999999999999</v>
      </c>
      <c r="AX1221" s="143">
        <v>0.74150000000000005</v>
      </c>
      <c r="AY1221" s="143">
        <v>11300</v>
      </c>
      <c r="AZ1221" s="143"/>
      <c r="BA1221" s="144">
        <v>0.1603</v>
      </c>
      <c r="BB1221" s="142">
        <v>134</v>
      </c>
      <c r="BC1221" s="143">
        <v>139.19999999999999</v>
      </c>
      <c r="BD1221" s="143">
        <v>0.89239999999999997</v>
      </c>
      <c r="BE1221" s="143">
        <v>20400</v>
      </c>
      <c r="BF1221" s="143"/>
      <c r="BG1221" s="144">
        <v>0.2293</v>
      </c>
      <c r="BH1221" s="142">
        <v>158</v>
      </c>
      <c r="BI1221" s="143">
        <v>158</v>
      </c>
      <c r="BJ1221" s="143">
        <v>0</v>
      </c>
      <c r="BK1221" s="143">
        <v>14648</v>
      </c>
      <c r="BL1221" s="143"/>
      <c r="BM1221" s="144">
        <v>0.1246</v>
      </c>
      <c r="BN1221" s="142">
        <v>145</v>
      </c>
      <c r="BO1221" s="143">
        <v>145</v>
      </c>
      <c r="BP1221" s="143">
        <v>0.52200000000000002</v>
      </c>
      <c r="BQ1221" s="143">
        <v>5388</v>
      </c>
      <c r="BR1221" s="143"/>
      <c r="BS1221" s="144">
        <v>0.10589999999999999</v>
      </c>
      <c r="BT1221" s="142"/>
      <c r="BU1221" s="143"/>
      <c r="BV1221" s="143"/>
      <c r="BW1221" s="143"/>
      <c r="BX1221" s="143"/>
      <c r="BY1221" s="144"/>
      <c r="BZ1221" s="142">
        <v>295.2</v>
      </c>
      <c r="CA1221" s="143">
        <v>295.2</v>
      </c>
      <c r="CB1221" s="143">
        <v>1.8050999999999999</v>
      </c>
      <c r="CC1221" s="143">
        <v>34274</v>
      </c>
      <c r="CD1221" s="143"/>
      <c r="CE1221" s="144">
        <v>0.35409999999999997</v>
      </c>
      <c r="CF1221" s="142">
        <v>397.4</v>
      </c>
      <c r="CG1221" s="143">
        <v>397.4</v>
      </c>
      <c r="CH1221" s="143">
        <v>0.80389999999999995</v>
      </c>
      <c r="CI1221" s="143">
        <v>15642</v>
      </c>
      <c r="CJ1221" s="143"/>
      <c r="CK1221" s="144">
        <v>6.5799999999999997E-2</v>
      </c>
      <c r="CL1221" s="142">
        <v>132</v>
      </c>
      <c r="CM1221" s="143">
        <v>139.19999999999999</v>
      </c>
      <c r="CN1221" s="143">
        <v>0.72270000000000001</v>
      </c>
      <c r="CO1221" s="143">
        <v>15828</v>
      </c>
      <c r="CP1221" s="143"/>
      <c r="CQ1221" s="144">
        <v>0.23050000000000001</v>
      </c>
      <c r="CR1221" s="142">
        <v>146.6</v>
      </c>
      <c r="CS1221" s="143">
        <v>146.6</v>
      </c>
      <c r="CT1221" s="143">
        <v>0.74650000000000005</v>
      </c>
      <c r="CU1221" s="143">
        <v>18756</v>
      </c>
      <c r="CV1221" s="143"/>
      <c r="CW1221" s="144">
        <v>0.2303</v>
      </c>
      <c r="CX1221" s="142">
        <v>143.80000000000001</v>
      </c>
      <c r="CY1221" s="143">
        <v>143.80000000000001</v>
      </c>
      <c r="CZ1221" s="143">
        <v>0.74409999999999998</v>
      </c>
      <c r="DA1221" s="143">
        <v>12634</v>
      </c>
      <c r="DB1221" s="143"/>
      <c r="DC1221" s="144">
        <v>0.15870000000000001</v>
      </c>
      <c r="DD1221" s="142">
        <v>144.6</v>
      </c>
      <c r="DE1221" s="143">
        <v>144.6</v>
      </c>
      <c r="DF1221" s="143">
        <v>0.72160000000000002</v>
      </c>
      <c r="DG1221" s="143">
        <v>8424</v>
      </c>
      <c r="DH1221" s="143"/>
      <c r="DI1221" s="144">
        <v>0.11210000000000001</v>
      </c>
    </row>
    <row r="1222" spans="1:113">
      <c r="A1222" s="137">
        <v>1219</v>
      </c>
      <c r="B1222" s="138" t="s">
        <v>1382</v>
      </c>
      <c r="C1222" s="139" t="s">
        <v>3432</v>
      </c>
      <c r="D1222" s="140" t="s">
        <v>195</v>
      </c>
      <c r="E1222" s="141">
        <v>111</v>
      </c>
      <c r="F1222" s="142">
        <v>20.399999999999999</v>
      </c>
      <c r="G1222" s="143">
        <v>20.399999999999999</v>
      </c>
      <c r="H1222" s="143">
        <v>0.996</v>
      </c>
      <c r="I1222" s="143">
        <v>3438</v>
      </c>
      <c r="J1222" s="143">
        <v>0</v>
      </c>
      <c r="K1222" s="144">
        <v>0.23200000000000001</v>
      </c>
      <c r="L1222" s="142">
        <v>36.299999999999997</v>
      </c>
      <c r="M1222" s="143">
        <v>36.299999999999997</v>
      </c>
      <c r="N1222" s="143">
        <v>0.996</v>
      </c>
      <c r="O1222" s="143">
        <v>6126</v>
      </c>
      <c r="P1222" s="143">
        <v>0</v>
      </c>
      <c r="Q1222" s="144">
        <v>0.23200000000000001</v>
      </c>
      <c r="R1222" s="142">
        <v>40.799999999999997</v>
      </c>
      <c r="S1222" s="143">
        <v>88.8</v>
      </c>
      <c r="T1222" s="143">
        <v>0.998</v>
      </c>
      <c r="U1222" s="143">
        <v>7698</v>
      </c>
      <c r="V1222" s="143">
        <v>0</v>
      </c>
      <c r="W1222" s="144">
        <v>0.25900000000000001</v>
      </c>
      <c r="X1222" s="142">
        <v>37.799999999999997</v>
      </c>
      <c r="Y1222" s="143">
        <v>88.8</v>
      </c>
      <c r="Z1222" s="143">
        <v>0.998</v>
      </c>
      <c r="AA1222" s="143">
        <v>6843</v>
      </c>
      <c r="AB1222" s="143">
        <v>0</v>
      </c>
      <c r="AC1222" s="144">
        <v>0.248</v>
      </c>
      <c r="AD1222" s="142">
        <v>34.200000000000003</v>
      </c>
      <c r="AE1222" s="143">
        <v>88.8</v>
      </c>
      <c r="AF1222" s="143">
        <v>0.996</v>
      </c>
      <c r="AG1222" s="143">
        <v>6570</v>
      </c>
      <c r="AH1222" s="143">
        <v>0</v>
      </c>
      <c r="AI1222" s="144">
        <v>0.26400000000000001</v>
      </c>
      <c r="AJ1222" s="142">
        <v>32.1</v>
      </c>
      <c r="AK1222" s="143">
        <v>88.8</v>
      </c>
      <c r="AL1222" s="143">
        <v>0.996</v>
      </c>
      <c r="AM1222" s="143">
        <v>6627</v>
      </c>
      <c r="AN1222" s="143">
        <v>0</v>
      </c>
      <c r="AO1222" s="144">
        <v>0.28399999999999997</v>
      </c>
      <c r="AP1222" s="142">
        <v>30.3</v>
      </c>
      <c r="AQ1222" s="143">
        <v>88.8</v>
      </c>
      <c r="AR1222" s="143">
        <v>0.99529999999999996</v>
      </c>
      <c r="AS1222" s="143">
        <v>5700</v>
      </c>
      <c r="AT1222" s="143"/>
      <c r="AU1222" s="144">
        <v>0.254</v>
      </c>
      <c r="AV1222" s="142">
        <v>25.8</v>
      </c>
      <c r="AW1222" s="143">
        <v>88.8</v>
      </c>
      <c r="AX1222" s="143">
        <v>0.99209999999999998</v>
      </c>
      <c r="AY1222" s="143">
        <v>5256</v>
      </c>
      <c r="AZ1222" s="143"/>
      <c r="BA1222" s="144">
        <v>0.28520000000000001</v>
      </c>
      <c r="BB1222" s="142">
        <v>18.72</v>
      </c>
      <c r="BC1222" s="143">
        <v>88.8</v>
      </c>
      <c r="BD1222" s="143">
        <v>0.99080000000000001</v>
      </c>
      <c r="BE1222" s="143">
        <v>4533</v>
      </c>
      <c r="BF1222" s="143"/>
      <c r="BG1222" s="144">
        <v>0.32850000000000001</v>
      </c>
      <c r="BH1222" s="142">
        <v>19.559999999999999</v>
      </c>
      <c r="BI1222" s="143">
        <v>88.8</v>
      </c>
      <c r="BJ1222" s="143">
        <v>0.99109999999999998</v>
      </c>
      <c r="BK1222" s="143">
        <v>4692</v>
      </c>
      <c r="BL1222" s="143"/>
      <c r="BM1222" s="144">
        <v>0.32529999999999998</v>
      </c>
      <c r="BN1222" s="142">
        <v>24.6</v>
      </c>
      <c r="BO1222" s="143">
        <v>88.8</v>
      </c>
      <c r="BP1222" s="143">
        <v>0.99390000000000001</v>
      </c>
      <c r="BQ1222" s="143">
        <v>4890</v>
      </c>
      <c r="BR1222" s="143"/>
      <c r="BS1222" s="144">
        <v>0.29759999999999998</v>
      </c>
      <c r="BT1222" s="142"/>
      <c r="BU1222" s="143"/>
      <c r="BV1222" s="143"/>
      <c r="BW1222" s="143"/>
      <c r="BX1222" s="143"/>
      <c r="BY1222" s="144"/>
      <c r="BZ1222" s="142">
        <v>68.16</v>
      </c>
      <c r="CA1222" s="143">
        <v>177.6</v>
      </c>
      <c r="CB1222" s="143">
        <v>1.9887999999999999</v>
      </c>
      <c r="CC1222" s="143">
        <v>15270</v>
      </c>
      <c r="CD1222" s="143"/>
      <c r="CE1222" s="144">
        <v>0.61319999999999997</v>
      </c>
      <c r="CF1222" s="142">
        <v>32.4</v>
      </c>
      <c r="CG1222" s="143">
        <v>88.8</v>
      </c>
      <c r="CH1222" s="143">
        <v>0.9849</v>
      </c>
      <c r="CI1222" s="143">
        <v>4494</v>
      </c>
      <c r="CJ1222" s="143"/>
      <c r="CK1222" s="144">
        <v>0.1893</v>
      </c>
      <c r="CL1222" s="142">
        <v>31.2</v>
      </c>
      <c r="CM1222" s="143">
        <v>88.8</v>
      </c>
      <c r="CN1222" s="143">
        <v>0.99470000000000003</v>
      </c>
      <c r="CO1222" s="143">
        <v>5652</v>
      </c>
      <c r="CP1222" s="143"/>
      <c r="CQ1222" s="144">
        <v>0.25290000000000001</v>
      </c>
      <c r="CR1222" s="142">
        <v>34.799999999999997</v>
      </c>
      <c r="CS1222" s="143">
        <v>88.8</v>
      </c>
      <c r="CT1222" s="143">
        <v>0.99409999999999998</v>
      </c>
      <c r="CU1222" s="143">
        <v>7107</v>
      </c>
      <c r="CV1222" s="143"/>
      <c r="CW1222" s="144">
        <v>0.27610000000000001</v>
      </c>
      <c r="CX1222" s="142">
        <v>36.6</v>
      </c>
      <c r="CY1222" s="143">
        <v>88.8</v>
      </c>
      <c r="CZ1222" s="143">
        <v>0.99490000000000001</v>
      </c>
      <c r="DA1222" s="143">
        <v>8805</v>
      </c>
      <c r="DB1222" s="143"/>
      <c r="DC1222" s="144">
        <v>0.32500000000000001</v>
      </c>
      <c r="DD1222" s="142">
        <v>36</v>
      </c>
      <c r="DE1222" s="143">
        <v>88.8</v>
      </c>
      <c r="DF1222" s="143">
        <v>0.99170000000000003</v>
      </c>
      <c r="DG1222" s="143">
        <v>7491</v>
      </c>
      <c r="DH1222" s="143"/>
      <c r="DI1222" s="144">
        <v>0.29139999999999999</v>
      </c>
    </row>
    <row r="1223" spans="1:113">
      <c r="A1223" s="137">
        <v>1220</v>
      </c>
      <c r="B1223" s="138" t="s">
        <v>1383</v>
      </c>
      <c r="C1223" s="139" t="s">
        <v>3433</v>
      </c>
      <c r="D1223" s="140" t="s">
        <v>195</v>
      </c>
      <c r="E1223" s="141">
        <v>156</v>
      </c>
      <c r="F1223" s="142">
        <v>132.80000000000001</v>
      </c>
      <c r="G1223" s="143">
        <v>132.80000000000001</v>
      </c>
      <c r="H1223" s="143">
        <v>0.93500000000000005</v>
      </c>
      <c r="I1223" s="143">
        <v>2116</v>
      </c>
      <c r="J1223" s="143">
        <v>0</v>
      </c>
      <c r="K1223" s="147">
        <v>2.3E-2</v>
      </c>
      <c r="L1223" s="142">
        <v>132.80000000000001</v>
      </c>
      <c r="M1223" s="143">
        <v>132.80000000000001</v>
      </c>
      <c r="N1223" s="143">
        <v>0.90800000000000003</v>
      </c>
      <c r="O1223" s="143">
        <v>31319</v>
      </c>
      <c r="P1223" s="143">
        <v>0</v>
      </c>
      <c r="Q1223" s="147">
        <v>0.35599999999999998</v>
      </c>
      <c r="R1223" s="142">
        <v>170.4</v>
      </c>
      <c r="S1223" s="143">
        <v>176.4</v>
      </c>
      <c r="T1223" s="143">
        <v>0.94699999999999995</v>
      </c>
      <c r="U1223" s="143">
        <v>53109</v>
      </c>
      <c r="V1223" s="143">
        <v>0</v>
      </c>
      <c r="W1223" s="147">
        <v>0.45100000000000001</v>
      </c>
      <c r="X1223" s="142">
        <v>157.19999999999999</v>
      </c>
      <c r="Y1223" s="143">
        <v>162.80000000000001</v>
      </c>
      <c r="Z1223" s="143">
        <v>0.94499999999999995</v>
      </c>
      <c r="AA1223" s="143">
        <v>91091</v>
      </c>
      <c r="AB1223" s="143">
        <v>22778</v>
      </c>
      <c r="AC1223" s="147">
        <v>0.84</v>
      </c>
      <c r="AD1223" s="142">
        <v>168.4</v>
      </c>
      <c r="AE1223" s="143">
        <v>176</v>
      </c>
      <c r="AF1223" s="143">
        <v>0.93799999999999994</v>
      </c>
      <c r="AG1223" s="143">
        <v>76841</v>
      </c>
      <c r="AH1223" s="143">
        <v>2989</v>
      </c>
      <c r="AI1223" s="147">
        <v>0.66600000000000004</v>
      </c>
      <c r="AJ1223" s="142">
        <v>151.6</v>
      </c>
      <c r="AK1223" s="143">
        <v>160.80000000000001</v>
      </c>
      <c r="AL1223" s="143">
        <v>0.94699999999999995</v>
      </c>
      <c r="AM1223" s="143">
        <v>86753</v>
      </c>
      <c r="AN1223" s="143">
        <v>20761</v>
      </c>
      <c r="AO1223" s="147">
        <v>0.82799999999999996</v>
      </c>
      <c r="AP1223" s="142">
        <v>178.4</v>
      </c>
      <c r="AQ1223" s="143">
        <v>178.4</v>
      </c>
      <c r="AR1223" s="143">
        <v>0.92549999999999999</v>
      </c>
      <c r="AS1223" s="143">
        <v>80241</v>
      </c>
      <c r="AT1223" s="143">
        <v>6536</v>
      </c>
      <c r="AU1223" s="147">
        <v>0.6532</v>
      </c>
      <c r="AV1223" s="142">
        <v>160.4</v>
      </c>
      <c r="AW1223" s="143">
        <v>160.4</v>
      </c>
      <c r="AX1223" s="143">
        <v>0.91320000000000001</v>
      </c>
      <c r="AY1223" s="143">
        <v>80393</v>
      </c>
      <c r="AZ1223" s="143">
        <v>17115</v>
      </c>
      <c r="BA1223" s="147">
        <v>0.76229999999999998</v>
      </c>
      <c r="BB1223" s="142">
        <v>160</v>
      </c>
      <c r="BC1223" s="143">
        <v>160</v>
      </c>
      <c r="BD1223" s="143">
        <v>0.92400000000000004</v>
      </c>
      <c r="BE1223" s="143">
        <v>67689</v>
      </c>
      <c r="BF1223" s="143">
        <v>1693</v>
      </c>
      <c r="BG1223" s="147">
        <v>0.61539999999999995</v>
      </c>
      <c r="BH1223" s="142">
        <v>158</v>
      </c>
      <c r="BI1223" s="143">
        <v>158</v>
      </c>
      <c r="BJ1223" s="143">
        <v>0.90849999999999997</v>
      </c>
      <c r="BK1223" s="143">
        <v>46485</v>
      </c>
      <c r="BL1223" s="143"/>
      <c r="BM1223" s="147">
        <v>0.43530000000000002</v>
      </c>
      <c r="BN1223" s="142">
        <v>147.19999999999999</v>
      </c>
      <c r="BO1223" s="143">
        <v>147.19999999999999</v>
      </c>
      <c r="BP1223" s="143">
        <v>0.93510000000000004</v>
      </c>
      <c r="BQ1223" s="143">
        <v>43243</v>
      </c>
      <c r="BR1223" s="143"/>
      <c r="BS1223" s="147">
        <v>0.46750000000000003</v>
      </c>
      <c r="BT1223" s="142"/>
      <c r="BU1223" s="143"/>
      <c r="BV1223" s="143"/>
      <c r="BW1223" s="143"/>
      <c r="BX1223" s="143"/>
      <c r="BY1223" s="147"/>
      <c r="BZ1223" s="142">
        <v>257.60000000000002</v>
      </c>
      <c r="CA1223" s="143">
        <v>275.2</v>
      </c>
      <c r="CB1223" s="143">
        <v>1.9273</v>
      </c>
      <c r="CC1223" s="143">
        <v>73705</v>
      </c>
      <c r="CD1223" s="143"/>
      <c r="CE1223" s="147">
        <v>0.80459999999999998</v>
      </c>
      <c r="CF1223" s="142">
        <v>156.80000000000001</v>
      </c>
      <c r="CG1223" s="143">
        <v>156.80000000000001</v>
      </c>
      <c r="CH1223" s="143">
        <v>0.96120000000000005</v>
      </c>
      <c r="CI1223" s="143">
        <v>44961</v>
      </c>
      <c r="CJ1223" s="143"/>
      <c r="CK1223" s="147">
        <v>0.40100000000000002</v>
      </c>
      <c r="CL1223" s="142">
        <v>161.6</v>
      </c>
      <c r="CM1223" s="143">
        <v>161.6</v>
      </c>
      <c r="CN1223" s="143">
        <v>0.95789999999999997</v>
      </c>
      <c r="CO1223" s="143">
        <v>81794</v>
      </c>
      <c r="CP1223" s="143">
        <v>15580</v>
      </c>
      <c r="CQ1223" s="147">
        <v>0.7339</v>
      </c>
      <c r="CR1223" s="142">
        <v>160.4</v>
      </c>
      <c r="CS1223" s="143">
        <v>160.4</v>
      </c>
      <c r="CT1223" s="143">
        <v>0.95930000000000004</v>
      </c>
      <c r="CU1223" s="143">
        <v>81284</v>
      </c>
      <c r="CV1223" s="143">
        <v>13129</v>
      </c>
      <c r="CW1223" s="147">
        <v>0.71</v>
      </c>
      <c r="CX1223" s="142">
        <v>158.4</v>
      </c>
      <c r="CY1223" s="143">
        <v>158.4</v>
      </c>
      <c r="CZ1223" s="143">
        <v>0.95979999999999999</v>
      </c>
      <c r="DA1223" s="143">
        <v>74593</v>
      </c>
      <c r="DB1223" s="143">
        <v>7007</v>
      </c>
      <c r="DC1223" s="147">
        <v>0.65949999999999998</v>
      </c>
      <c r="DD1223" s="142">
        <v>164.4</v>
      </c>
      <c r="DE1223" s="143">
        <v>164.4</v>
      </c>
      <c r="DF1223" s="143">
        <v>0.95350000000000001</v>
      </c>
      <c r="DG1223" s="143">
        <v>85780</v>
      </c>
      <c r="DH1223" s="143">
        <v>18947</v>
      </c>
      <c r="DI1223" s="147">
        <v>0.7601</v>
      </c>
    </row>
    <row r="1224" spans="1:113">
      <c r="A1224" s="137">
        <v>1221</v>
      </c>
      <c r="B1224" s="138" t="s">
        <v>1384</v>
      </c>
      <c r="C1224" s="139" t="s">
        <v>3434</v>
      </c>
      <c r="D1224" s="140" t="s">
        <v>195</v>
      </c>
      <c r="E1224" s="141">
        <v>200</v>
      </c>
      <c r="F1224" s="145">
        <v>6</v>
      </c>
      <c r="G1224" s="143">
        <v>6</v>
      </c>
      <c r="H1224" s="143">
        <v>0.28399999999999997</v>
      </c>
      <c r="I1224" s="143">
        <v>604</v>
      </c>
      <c r="J1224" s="143">
        <v>0</v>
      </c>
      <c r="K1224" s="147">
        <v>0.48599999999999999</v>
      </c>
      <c r="L1224" s="145">
        <v>25.2</v>
      </c>
      <c r="M1224" s="143">
        <v>25.2</v>
      </c>
      <c r="N1224" s="143">
        <v>0.64100000000000001</v>
      </c>
      <c r="O1224" s="143">
        <v>1716</v>
      </c>
      <c r="P1224" s="143">
        <v>0</v>
      </c>
      <c r="Q1224" s="147">
        <v>0.14599999999999999</v>
      </c>
      <c r="R1224" s="145">
        <v>32.799999999999997</v>
      </c>
      <c r="S1224" s="143">
        <v>160</v>
      </c>
      <c r="T1224" s="143">
        <v>0.79700000000000004</v>
      </c>
      <c r="U1224" s="143">
        <v>4012</v>
      </c>
      <c r="V1224" s="143">
        <v>0</v>
      </c>
      <c r="W1224" s="147">
        <v>0.21</v>
      </c>
      <c r="X1224" s="145">
        <v>31.6</v>
      </c>
      <c r="Y1224" s="143">
        <v>160</v>
      </c>
      <c r="Z1224" s="143">
        <v>0.74299999999999999</v>
      </c>
      <c r="AA1224" s="143">
        <v>3132</v>
      </c>
      <c r="AB1224" s="143">
        <v>0</v>
      </c>
      <c r="AC1224" s="147">
        <v>0.183</v>
      </c>
      <c r="AD1224" s="145">
        <v>30</v>
      </c>
      <c r="AE1224" s="143">
        <v>160</v>
      </c>
      <c r="AF1224" s="143">
        <v>0.75800000000000001</v>
      </c>
      <c r="AG1224" s="143">
        <v>3516</v>
      </c>
      <c r="AH1224" s="143">
        <v>0</v>
      </c>
      <c r="AI1224" s="147">
        <v>0.21199999999999999</v>
      </c>
      <c r="AJ1224" s="145">
        <v>32.799999999999997</v>
      </c>
      <c r="AK1224" s="143">
        <v>160</v>
      </c>
      <c r="AL1224" s="143">
        <v>0.83499999999999996</v>
      </c>
      <c r="AM1224" s="143">
        <v>5292</v>
      </c>
      <c r="AN1224" s="143">
        <v>0</v>
      </c>
      <c r="AO1224" s="147">
        <v>0.26500000000000001</v>
      </c>
      <c r="AP1224" s="145">
        <v>34.4</v>
      </c>
      <c r="AQ1224" s="143">
        <v>160</v>
      </c>
      <c r="AR1224" s="143">
        <v>0.77880000000000005</v>
      </c>
      <c r="AS1224" s="143">
        <v>4168</v>
      </c>
      <c r="AT1224" s="143"/>
      <c r="AU1224" s="147">
        <v>0.20910000000000001</v>
      </c>
      <c r="AV1224" s="145">
        <v>28</v>
      </c>
      <c r="AW1224" s="143">
        <v>160</v>
      </c>
      <c r="AX1224" s="143">
        <v>0.73519999999999996</v>
      </c>
      <c r="AY1224" s="143">
        <v>4076</v>
      </c>
      <c r="AZ1224" s="143"/>
      <c r="BA1224" s="147">
        <v>0.27500000000000002</v>
      </c>
      <c r="BB1224" s="145">
        <v>18.559999999999999</v>
      </c>
      <c r="BC1224" s="143">
        <v>160</v>
      </c>
      <c r="BD1224" s="143">
        <v>0.67610000000000003</v>
      </c>
      <c r="BE1224" s="143">
        <v>3824</v>
      </c>
      <c r="BF1224" s="143"/>
      <c r="BG1224" s="147">
        <v>0.40960000000000002</v>
      </c>
      <c r="BH1224" s="145">
        <v>20</v>
      </c>
      <c r="BI1224" s="143">
        <v>160</v>
      </c>
      <c r="BJ1224" s="143">
        <v>0.69950000000000001</v>
      </c>
      <c r="BK1224" s="143">
        <v>3436</v>
      </c>
      <c r="BL1224" s="143"/>
      <c r="BM1224" s="147">
        <v>0.3301</v>
      </c>
      <c r="BN1224" s="145">
        <v>27.2</v>
      </c>
      <c r="BO1224" s="143">
        <v>160</v>
      </c>
      <c r="BP1224" s="143">
        <v>0.7681</v>
      </c>
      <c r="BQ1224" s="143">
        <v>3856</v>
      </c>
      <c r="BR1224" s="143"/>
      <c r="BS1224" s="147">
        <v>0.2747</v>
      </c>
      <c r="BT1224" s="145"/>
      <c r="BU1224" s="143"/>
      <c r="BV1224" s="143"/>
      <c r="BW1224" s="143"/>
      <c r="BX1224" s="143"/>
      <c r="BY1224" s="147"/>
      <c r="BZ1224" s="145">
        <v>40.4</v>
      </c>
      <c r="CA1224" s="143">
        <v>320</v>
      </c>
      <c r="CB1224" s="143">
        <v>1.7225000000000001</v>
      </c>
      <c r="CC1224" s="143">
        <v>13412</v>
      </c>
      <c r="CD1224" s="143">
        <v>5453</v>
      </c>
      <c r="CE1224" s="147">
        <v>2.7986</v>
      </c>
      <c r="CF1224" s="145">
        <v>32.799999999999997</v>
      </c>
      <c r="CG1224" s="143">
        <v>160</v>
      </c>
      <c r="CH1224" s="143">
        <v>0.64800000000000002</v>
      </c>
      <c r="CI1224" s="143">
        <v>2548</v>
      </c>
      <c r="CJ1224" s="143"/>
      <c r="CK1224" s="147">
        <v>0.16109999999999999</v>
      </c>
      <c r="CL1224" s="145">
        <v>32.799999999999997</v>
      </c>
      <c r="CM1224" s="143">
        <v>160</v>
      </c>
      <c r="CN1224" s="143">
        <v>0.71130000000000004</v>
      </c>
      <c r="CO1224" s="143">
        <v>3656</v>
      </c>
      <c r="CP1224" s="143"/>
      <c r="CQ1224" s="147">
        <v>0.21759999999999999</v>
      </c>
      <c r="CR1224" s="145">
        <v>40</v>
      </c>
      <c r="CS1224" s="143">
        <v>160</v>
      </c>
      <c r="CT1224" s="143">
        <v>0.78890000000000005</v>
      </c>
      <c r="CU1224" s="143">
        <v>6564</v>
      </c>
      <c r="CV1224" s="143"/>
      <c r="CW1224" s="147">
        <v>0.27960000000000002</v>
      </c>
      <c r="CX1224" s="145">
        <v>40.799999999999997</v>
      </c>
      <c r="CY1224" s="143">
        <v>160</v>
      </c>
      <c r="CZ1224" s="143">
        <v>0.85660000000000003</v>
      </c>
      <c r="DA1224" s="143">
        <v>7836</v>
      </c>
      <c r="DB1224" s="143"/>
      <c r="DC1224" s="147">
        <v>0.3014</v>
      </c>
      <c r="DD1224" s="145">
        <v>44.8</v>
      </c>
      <c r="DE1224" s="143">
        <v>160</v>
      </c>
      <c r="DF1224" s="143">
        <v>0.86639999999999995</v>
      </c>
      <c r="DG1224" s="143">
        <v>5500</v>
      </c>
      <c r="DH1224" s="143"/>
      <c r="DI1224" s="147">
        <v>0.1968</v>
      </c>
    </row>
    <row r="1225" spans="1:113">
      <c r="A1225" s="137">
        <v>1222</v>
      </c>
      <c r="B1225" s="138" t="s">
        <v>1385</v>
      </c>
      <c r="C1225" s="139" t="s">
        <v>3435</v>
      </c>
      <c r="D1225" s="140" t="s">
        <v>195</v>
      </c>
      <c r="E1225" s="141">
        <v>445</v>
      </c>
      <c r="F1225" s="142">
        <v>96</v>
      </c>
      <c r="G1225" s="143">
        <v>96</v>
      </c>
      <c r="H1225" s="143">
        <v>0.999</v>
      </c>
      <c r="I1225" s="143">
        <v>26940</v>
      </c>
      <c r="J1225" s="143">
        <v>0</v>
      </c>
      <c r="K1225" s="144">
        <v>0.38500000000000001</v>
      </c>
      <c r="L1225" s="142">
        <v>795</v>
      </c>
      <c r="M1225" s="143">
        <v>795</v>
      </c>
      <c r="N1225" s="143">
        <v>0.999</v>
      </c>
      <c r="O1225" s="143">
        <v>34110</v>
      </c>
      <c r="P1225" s="143">
        <v>0</v>
      </c>
      <c r="Q1225" s="144">
        <v>5.8999999999999997E-2</v>
      </c>
      <c r="R1225" s="142">
        <v>123</v>
      </c>
      <c r="S1225" s="143">
        <v>356</v>
      </c>
      <c r="T1225" s="143">
        <v>1</v>
      </c>
      <c r="U1225" s="143">
        <v>30510</v>
      </c>
      <c r="V1225" s="143">
        <v>0</v>
      </c>
      <c r="W1225" s="144">
        <v>0.34</v>
      </c>
      <c r="X1225" s="142">
        <v>114</v>
      </c>
      <c r="Y1225" s="143">
        <v>356</v>
      </c>
      <c r="Z1225" s="143">
        <v>0.999</v>
      </c>
      <c r="AA1225" s="143">
        <v>28410</v>
      </c>
      <c r="AB1225" s="143">
        <v>0</v>
      </c>
      <c r="AC1225" s="144">
        <v>0.34200000000000003</v>
      </c>
      <c r="AD1225" s="142">
        <v>732</v>
      </c>
      <c r="AE1225" s="143">
        <v>732</v>
      </c>
      <c r="AF1225" s="143">
        <v>1</v>
      </c>
      <c r="AG1225" s="143">
        <v>80550</v>
      </c>
      <c r="AH1225" s="143">
        <v>0</v>
      </c>
      <c r="AI1225" s="144">
        <v>0.151</v>
      </c>
      <c r="AJ1225" s="142">
        <v>714</v>
      </c>
      <c r="AK1225" s="143">
        <v>714</v>
      </c>
      <c r="AL1225" s="143">
        <v>1</v>
      </c>
      <c r="AM1225" s="143">
        <v>129360</v>
      </c>
      <c r="AN1225" s="143">
        <v>0</v>
      </c>
      <c r="AO1225" s="144">
        <v>0.248</v>
      </c>
      <c r="AP1225" s="142">
        <v>756</v>
      </c>
      <c r="AQ1225" s="143">
        <v>756</v>
      </c>
      <c r="AR1225" s="143">
        <v>0</v>
      </c>
      <c r="AS1225" s="143">
        <v>132450</v>
      </c>
      <c r="AT1225" s="143"/>
      <c r="AU1225" s="144">
        <v>0.23549999999999999</v>
      </c>
      <c r="AV1225" s="142">
        <v>612</v>
      </c>
      <c r="AW1225" s="143">
        <v>612</v>
      </c>
      <c r="AX1225" s="143">
        <v>0</v>
      </c>
      <c r="AY1225" s="143">
        <v>117720</v>
      </c>
      <c r="AZ1225" s="143"/>
      <c r="BA1225" s="144">
        <v>0.26719999999999999</v>
      </c>
      <c r="BB1225" s="142">
        <v>601.20000000000005</v>
      </c>
      <c r="BC1225" s="143">
        <v>601.20000000000005</v>
      </c>
      <c r="BD1225" s="143">
        <v>0.99970000000000003</v>
      </c>
      <c r="BE1225" s="143">
        <v>107220</v>
      </c>
      <c r="BF1225" s="143"/>
      <c r="BG1225" s="144">
        <v>0.23980000000000001</v>
      </c>
      <c r="BH1225" s="142">
        <v>690</v>
      </c>
      <c r="BI1225" s="143">
        <v>690</v>
      </c>
      <c r="BJ1225" s="143">
        <v>0.99939999999999996</v>
      </c>
      <c r="BK1225" s="143">
        <v>141600</v>
      </c>
      <c r="BL1225" s="143"/>
      <c r="BM1225" s="144">
        <v>0.27600000000000002</v>
      </c>
      <c r="BN1225" s="142">
        <v>738</v>
      </c>
      <c r="BO1225" s="143">
        <v>738</v>
      </c>
      <c r="BP1225" s="143">
        <v>0</v>
      </c>
      <c r="BQ1225" s="143">
        <v>143460</v>
      </c>
      <c r="BR1225" s="143"/>
      <c r="BS1225" s="144">
        <v>0.2893</v>
      </c>
      <c r="BT1225" s="142"/>
      <c r="BU1225" s="143"/>
      <c r="BV1225" s="143"/>
      <c r="BW1225" s="143"/>
      <c r="BX1225" s="143"/>
      <c r="BY1225" s="144"/>
      <c r="BZ1225" s="142">
        <v>96</v>
      </c>
      <c r="CA1225" s="143">
        <v>712</v>
      </c>
      <c r="CB1225" s="143">
        <v>1.0547</v>
      </c>
      <c r="CC1225" s="143">
        <v>454770</v>
      </c>
      <c r="CD1225" s="143">
        <v>194237</v>
      </c>
      <c r="CE1225" s="144">
        <v>3.4884000000000004</v>
      </c>
      <c r="CF1225" s="142">
        <v>756</v>
      </c>
      <c r="CG1225" s="143">
        <v>756</v>
      </c>
      <c r="CH1225" s="143">
        <v>0</v>
      </c>
      <c r="CI1225" s="143">
        <v>116880</v>
      </c>
      <c r="CJ1225" s="143"/>
      <c r="CK1225" s="144">
        <v>0.20780000000000001</v>
      </c>
      <c r="CL1225" s="142">
        <v>594</v>
      </c>
      <c r="CM1225" s="143">
        <v>594</v>
      </c>
      <c r="CN1225" s="143">
        <v>0.99970000000000003</v>
      </c>
      <c r="CO1225" s="143">
        <v>109710</v>
      </c>
      <c r="CP1225" s="143"/>
      <c r="CQ1225" s="144">
        <v>0.25659999999999999</v>
      </c>
      <c r="CR1225" s="142">
        <v>600</v>
      </c>
      <c r="CS1225" s="143">
        <v>600</v>
      </c>
      <c r="CT1225" s="143">
        <v>0</v>
      </c>
      <c r="CU1225" s="143">
        <v>126090</v>
      </c>
      <c r="CV1225" s="143"/>
      <c r="CW1225" s="144">
        <v>0.28249999999999997</v>
      </c>
      <c r="CX1225" s="142">
        <v>1008</v>
      </c>
      <c r="CY1225" s="143">
        <v>1008</v>
      </c>
      <c r="CZ1225" s="143">
        <v>0</v>
      </c>
      <c r="DA1225" s="143">
        <v>210180</v>
      </c>
      <c r="DB1225" s="143"/>
      <c r="DC1225" s="144">
        <v>0.28029999999999999</v>
      </c>
      <c r="DD1225" s="142">
        <v>1134</v>
      </c>
      <c r="DE1225" s="143">
        <v>1134</v>
      </c>
      <c r="DF1225" s="143">
        <v>0</v>
      </c>
      <c r="DG1225" s="143">
        <v>225930</v>
      </c>
      <c r="DH1225" s="143"/>
      <c r="DI1225" s="144">
        <v>0.2767</v>
      </c>
    </row>
    <row r="1226" spans="1:113">
      <c r="A1226" s="137">
        <v>1223</v>
      </c>
      <c r="B1226" s="138" t="s">
        <v>1386</v>
      </c>
      <c r="C1226" s="139" t="s">
        <v>3436</v>
      </c>
      <c r="D1226" s="140" t="s">
        <v>195</v>
      </c>
      <c r="E1226" s="141">
        <v>150</v>
      </c>
      <c r="F1226" s="142">
        <v>81</v>
      </c>
      <c r="G1226" s="143">
        <v>81</v>
      </c>
      <c r="H1226" s="143">
        <v>0.93400000000000005</v>
      </c>
      <c r="I1226" s="143">
        <v>5955</v>
      </c>
      <c r="J1226" s="143">
        <v>0</v>
      </c>
      <c r="K1226" s="147">
        <v>0.108</v>
      </c>
      <c r="L1226" s="142">
        <v>77.5</v>
      </c>
      <c r="M1226" s="143">
        <v>77.5</v>
      </c>
      <c r="N1226" s="143">
        <v>0.93</v>
      </c>
      <c r="O1226" s="143">
        <v>9910</v>
      </c>
      <c r="P1226" s="143">
        <v>0</v>
      </c>
      <c r="Q1226" s="147">
        <v>0.188</v>
      </c>
      <c r="R1226" s="142">
        <v>65</v>
      </c>
      <c r="S1226" s="143">
        <v>120</v>
      </c>
      <c r="T1226" s="143">
        <v>0.96499999999999997</v>
      </c>
      <c r="U1226" s="143">
        <v>5595</v>
      </c>
      <c r="V1226" s="143">
        <v>0</v>
      </c>
      <c r="W1226" s="147">
        <v>0.122</v>
      </c>
      <c r="X1226" s="142">
        <v>37.5</v>
      </c>
      <c r="Y1226" s="143">
        <v>120</v>
      </c>
      <c r="Z1226" s="143">
        <v>0.97099999999999997</v>
      </c>
      <c r="AA1226" s="143">
        <v>4015</v>
      </c>
      <c r="AB1226" s="143">
        <v>0</v>
      </c>
      <c r="AC1226" s="147">
        <v>0.151</v>
      </c>
      <c r="AD1226" s="142">
        <v>51</v>
      </c>
      <c r="AE1226" s="143">
        <v>120</v>
      </c>
      <c r="AF1226" s="143">
        <v>0.91900000000000004</v>
      </c>
      <c r="AG1226" s="143">
        <v>7415</v>
      </c>
      <c r="AH1226" s="143">
        <v>0</v>
      </c>
      <c r="AI1226" s="147">
        <v>0.217</v>
      </c>
      <c r="AJ1226" s="142">
        <v>53.5</v>
      </c>
      <c r="AK1226" s="143">
        <v>120</v>
      </c>
      <c r="AL1226" s="143">
        <v>0.96399999999999997</v>
      </c>
      <c r="AM1226" s="143">
        <v>4640</v>
      </c>
      <c r="AN1226" s="143">
        <v>0</v>
      </c>
      <c r="AO1226" s="147">
        <v>0.123</v>
      </c>
      <c r="AP1226" s="142">
        <v>37.5</v>
      </c>
      <c r="AQ1226" s="143">
        <v>120</v>
      </c>
      <c r="AR1226" s="143">
        <v>0.9405</v>
      </c>
      <c r="AS1226" s="143">
        <v>3400</v>
      </c>
      <c r="AT1226" s="143"/>
      <c r="AU1226" s="147">
        <v>0.12959999999999999</v>
      </c>
      <c r="AV1226" s="142">
        <v>38</v>
      </c>
      <c r="AW1226" s="143">
        <v>120</v>
      </c>
      <c r="AX1226" s="143">
        <v>0.9294</v>
      </c>
      <c r="AY1226" s="143">
        <v>3290</v>
      </c>
      <c r="AZ1226" s="143"/>
      <c r="BA1226" s="147">
        <v>0.12939999999999999</v>
      </c>
      <c r="BB1226" s="142">
        <v>35</v>
      </c>
      <c r="BC1226" s="143">
        <v>120</v>
      </c>
      <c r="BD1226" s="143">
        <v>0.89270000000000005</v>
      </c>
      <c r="BE1226" s="143">
        <v>4700</v>
      </c>
      <c r="BF1226" s="143"/>
      <c r="BG1226" s="147">
        <v>0.20219999999999999</v>
      </c>
      <c r="BH1226" s="142">
        <v>20</v>
      </c>
      <c r="BI1226" s="143">
        <v>120</v>
      </c>
      <c r="BJ1226" s="143">
        <v>0.93240000000000001</v>
      </c>
      <c r="BK1226" s="143">
        <v>3450</v>
      </c>
      <c r="BL1226" s="143"/>
      <c r="BM1226" s="147">
        <v>0.2487</v>
      </c>
      <c r="BN1226" s="142">
        <v>35</v>
      </c>
      <c r="BO1226" s="143">
        <v>120</v>
      </c>
      <c r="BP1226" s="143">
        <v>0.90910000000000002</v>
      </c>
      <c r="BQ1226" s="143">
        <v>2500</v>
      </c>
      <c r="BR1226" s="143"/>
      <c r="BS1226" s="147">
        <v>0.1169</v>
      </c>
      <c r="BT1226" s="142"/>
      <c r="BU1226" s="143"/>
      <c r="BV1226" s="143"/>
      <c r="BW1226" s="143"/>
      <c r="BX1226" s="143"/>
      <c r="BY1226" s="147"/>
      <c r="BZ1226" s="142">
        <v>85</v>
      </c>
      <c r="CA1226" s="143">
        <v>240</v>
      </c>
      <c r="CB1226" s="143">
        <v>1.8784000000000001</v>
      </c>
      <c r="CC1226" s="143">
        <v>8750</v>
      </c>
      <c r="CD1226" s="143"/>
      <c r="CE1226" s="147">
        <v>0.32500000000000001</v>
      </c>
      <c r="CF1226" s="142">
        <v>35</v>
      </c>
      <c r="CG1226" s="143">
        <v>120</v>
      </c>
      <c r="CH1226" s="143">
        <v>0.92859999999999998</v>
      </c>
      <c r="CI1226" s="143">
        <v>3250</v>
      </c>
      <c r="CJ1226" s="143"/>
      <c r="CK1226" s="147">
        <v>0.13439999999999999</v>
      </c>
      <c r="CL1226" s="142">
        <v>25</v>
      </c>
      <c r="CM1226" s="143">
        <v>120</v>
      </c>
      <c r="CN1226" s="143">
        <v>0.95709999999999995</v>
      </c>
      <c r="CO1226" s="143">
        <v>3350</v>
      </c>
      <c r="CP1226" s="143"/>
      <c r="CQ1226" s="147">
        <v>0.19439999999999999</v>
      </c>
      <c r="CR1226" s="142">
        <v>15</v>
      </c>
      <c r="CS1226" s="143">
        <v>120</v>
      </c>
      <c r="CT1226" s="143">
        <v>0.98</v>
      </c>
      <c r="CU1226" s="143">
        <v>2450</v>
      </c>
      <c r="CV1226" s="143"/>
      <c r="CW1226" s="147">
        <v>0.224</v>
      </c>
      <c r="CX1226" s="142">
        <v>15</v>
      </c>
      <c r="CY1226" s="143">
        <v>120</v>
      </c>
      <c r="CZ1226" s="143">
        <v>0.95309999999999995</v>
      </c>
      <c r="DA1226" s="143">
        <v>3050</v>
      </c>
      <c r="DB1226" s="143"/>
      <c r="DC1226" s="147">
        <v>0.28670000000000001</v>
      </c>
      <c r="DD1226" s="142">
        <v>19</v>
      </c>
      <c r="DE1226" s="143">
        <v>120</v>
      </c>
      <c r="DF1226" s="143">
        <v>0.9325</v>
      </c>
      <c r="DG1226" s="143">
        <v>2765</v>
      </c>
      <c r="DH1226" s="143"/>
      <c r="DI1226" s="147">
        <v>0.2167</v>
      </c>
    </row>
    <row r="1227" spans="1:113">
      <c r="A1227" s="137">
        <v>1224</v>
      </c>
      <c r="B1227" s="138" t="s">
        <v>1387</v>
      </c>
      <c r="C1227" s="139" t="s">
        <v>3437</v>
      </c>
      <c r="D1227" s="140" t="s">
        <v>195</v>
      </c>
      <c r="E1227" s="141">
        <v>130</v>
      </c>
      <c r="F1227" s="142">
        <v>9</v>
      </c>
      <c r="G1227" s="143">
        <v>9</v>
      </c>
      <c r="H1227" s="143">
        <v>0.78700000000000003</v>
      </c>
      <c r="I1227" s="143">
        <v>7914</v>
      </c>
      <c r="J1227" s="143">
        <v>4842</v>
      </c>
      <c r="K1227" s="144">
        <v>1.5309999999999999</v>
      </c>
      <c r="L1227" s="142">
        <v>108</v>
      </c>
      <c r="M1227" s="143">
        <v>108</v>
      </c>
      <c r="N1227" s="143">
        <v>0.88500000000000001</v>
      </c>
      <c r="O1227" s="143">
        <v>11820</v>
      </c>
      <c r="P1227" s="143">
        <v>0</v>
      </c>
      <c r="Q1227" s="144">
        <v>0.16900000000000001</v>
      </c>
      <c r="R1227" s="142">
        <v>117</v>
      </c>
      <c r="S1227" s="143">
        <v>117</v>
      </c>
      <c r="T1227" s="143">
        <v>0.91400000000000003</v>
      </c>
      <c r="U1227" s="143">
        <v>15900</v>
      </c>
      <c r="V1227" s="143">
        <v>0</v>
      </c>
      <c r="W1227" s="144">
        <v>0.20399999999999999</v>
      </c>
      <c r="X1227" s="142">
        <v>111</v>
      </c>
      <c r="Y1227" s="143">
        <v>111</v>
      </c>
      <c r="Z1227" s="143">
        <v>0.86499999999999999</v>
      </c>
      <c r="AA1227" s="143">
        <v>15150</v>
      </c>
      <c r="AB1227" s="143">
        <v>0</v>
      </c>
      <c r="AC1227" s="144">
        <v>0.216</v>
      </c>
      <c r="AD1227" s="142">
        <v>105</v>
      </c>
      <c r="AE1227" s="143">
        <v>105</v>
      </c>
      <c r="AF1227" s="143">
        <v>0.82899999999999996</v>
      </c>
      <c r="AG1227" s="143">
        <v>12240</v>
      </c>
      <c r="AH1227" s="143">
        <v>0</v>
      </c>
      <c r="AI1227" s="144">
        <v>0.193</v>
      </c>
      <c r="AJ1227" s="142">
        <v>108</v>
      </c>
      <c r="AK1227" s="143">
        <v>108</v>
      </c>
      <c r="AL1227" s="143">
        <v>0.86799999999999999</v>
      </c>
      <c r="AM1227" s="143">
        <v>15630</v>
      </c>
      <c r="AN1227" s="143">
        <v>0</v>
      </c>
      <c r="AO1227" s="144">
        <v>0.22800000000000001</v>
      </c>
      <c r="AP1227" s="142">
        <v>96</v>
      </c>
      <c r="AQ1227" s="143">
        <v>104</v>
      </c>
      <c r="AR1227" s="143">
        <v>0.80930000000000002</v>
      </c>
      <c r="AS1227" s="143">
        <v>13620</v>
      </c>
      <c r="AT1227" s="143"/>
      <c r="AU1227" s="144">
        <v>0.2356</v>
      </c>
      <c r="AV1227" s="142">
        <v>0</v>
      </c>
      <c r="AW1227" s="143">
        <v>104</v>
      </c>
      <c r="AX1227" s="143">
        <v>0.74709999999999999</v>
      </c>
      <c r="AY1227" s="143">
        <v>11430</v>
      </c>
      <c r="AZ1227" s="143"/>
      <c r="BA1227" s="144">
        <v>0.16339999999999999</v>
      </c>
      <c r="BB1227" s="142">
        <v>51</v>
      </c>
      <c r="BC1227" s="143">
        <v>104</v>
      </c>
      <c r="BD1227" s="143">
        <v>0.63729999999999998</v>
      </c>
      <c r="BE1227" s="143">
        <v>8910</v>
      </c>
      <c r="BF1227" s="143"/>
      <c r="BG1227" s="144">
        <v>0.36849999999999999</v>
      </c>
      <c r="BH1227" s="142">
        <v>189</v>
      </c>
      <c r="BI1227" s="143">
        <v>189</v>
      </c>
      <c r="BJ1227" s="143">
        <v>0.65739999999999998</v>
      </c>
      <c r="BK1227" s="143">
        <v>8520</v>
      </c>
      <c r="BL1227" s="143"/>
      <c r="BM1227" s="144">
        <v>9.2200000000000004E-2</v>
      </c>
      <c r="BN1227" s="142">
        <v>51</v>
      </c>
      <c r="BO1227" s="143">
        <v>104</v>
      </c>
      <c r="BP1227" s="143">
        <v>0.66590000000000005</v>
      </c>
      <c r="BQ1227" s="143">
        <v>8670</v>
      </c>
      <c r="BR1227" s="143"/>
      <c r="BS1227" s="144">
        <v>0.37990000000000002</v>
      </c>
      <c r="BT1227" s="142"/>
      <c r="BU1227" s="143"/>
      <c r="BV1227" s="143"/>
      <c r="BW1227" s="143"/>
      <c r="BX1227" s="143"/>
      <c r="BY1227" s="144"/>
      <c r="BZ1227" s="142">
        <v>198</v>
      </c>
      <c r="CA1227" s="143">
        <v>208</v>
      </c>
      <c r="CB1227" s="143">
        <v>1.5981000000000001</v>
      </c>
      <c r="CC1227" s="143">
        <v>31620</v>
      </c>
      <c r="CD1227" s="143"/>
      <c r="CE1227" s="144">
        <v>0.5716</v>
      </c>
      <c r="CF1227" s="142">
        <v>99</v>
      </c>
      <c r="CG1227" s="143">
        <v>104</v>
      </c>
      <c r="CH1227" s="143">
        <v>0.53</v>
      </c>
      <c r="CI1227" s="143">
        <v>10320</v>
      </c>
      <c r="CJ1227" s="143"/>
      <c r="CK1227" s="144">
        <v>0.26429999999999998</v>
      </c>
      <c r="CL1227" s="142">
        <v>93</v>
      </c>
      <c r="CM1227" s="143">
        <v>104</v>
      </c>
      <c r="CN1227" s="143">
        <v>0.55630000000000002</v>
      </c>
      <c r="CO1227" s="143">
        <v>12000</v>
      </c>
      <c r="CP1227" s="143"/>
      <c r="CQ1227" s="144">
        <v>0.3221</v>
      </c>
      <c r="CR1227" s="142">
        <v>105</v>
      </c>
      <c r="CS1227" s="143">
        <v>105</v>
      </c>
      <c r="CT1227" s="143">
        <v>0.62949999999999995</v>
      </c>
      <c r="CU1227" s="143">
        <v>22701</v>
      </c>
      <c r="CV1227" s="143"/>
      <c r="CW1227" s="144">
        <v>0.46160000000000001</v>
      </c>
      <c r="CX1227" s="142">
        <v>108</v>
      </c>
      <c r="CY1227" s="143">
        <v>108</v>
      </c>
      <c r="CZ1227" s="143">
        <v>0.67210000000000003</v>
      </c>
      <c r="DA1227" s="143">
        <v>9699</v>
      </c>
      <c r="DB1227" s="143"/>
      <c r="DC1227" s="144">
        <v>0.17960000000000001</v>
      </c>
      <c r="DD1227" s="142">
        <v>111</v>
      </c>
      <c r="DE1227" s="143">
        <v>111</v>
      </c>
      <c r="DF1227" s="143">
        <v>0.62260000000000004</v>
      </c>
      <c r="DG1227" s="143">
        <v>20340</v>
      </c>
      <c r="DH1227" s="143"/>
      <c r="DI1227" s="144">
        <v>0.4088</v>
      </c>
    </row>
    <row r="1228" spans="1:113">
      <c r="A1228" s="137">
        <v>1225</v>
      </c>
      <c r="B1228" s="138" t="s">
        <v>1388</v>
      </c>
      <c r="C1228" s="139" t="s">
        <v>3438</v>
      </c>
      <c r="D1228" s="140" t="s">
        <v>195</v>
      </c>
      <c r="E1228" s="141">
        <v>250</v>
      </c>
      <c r="F1228" s="142">
        <v>63</v>
      </c>
      <c r="G1228" s="143">
        <v>63</v>
      </c>
      <c r="H1228" s="143">
        <v>0.92600000000000005</v>
      </c>
      <c r="I1228" s="143">
        <v>10485</v>
      </c>
      <c r="J1228" s="143">
        <v>0</v>
      </c>
      <c r="K1228" s="144">
        <v>0.246</v>
      </c>
      <c r="L1228" s="142">
        <v>147</v>
      </c>
      <c r="M1228" s="143">
        <v>147</v>
      </c>
      <c r="N1228" s="143">
        <v>0.94599999999999995</v>
      </c>
      <c r="O1228" s="143">
        <v>18275</v>
      </c>
      <c r="P1228" s="143">
        <v>0</v>
      </c>
      <c r="Q1228" s="144">
        <v>0.18</v>
      </c>
      <c r="R1228" s="142">
        <v>147</v>
      </c>
      <c r="S1228" s="143">
        <v>200</v>
      </c>
      <c r="T1228" s="143">
        <v>0.96</v>
      </c>
      <c r="U1228" s="143">
        <v>25680</v>
      </c>
      <c r="V1228" s="143">
        <v>0</v>
      </c>
      <c r="W1228" s="144">
        <v>0.249</v>
      </c>
      <c r="X1228" s="142">
        <v>140</v>
      </c>
      <c r="Y1228" s="143">
        <v>200</v>
      </c>
      <c r="Z1228" s="143">
        <v>0.96</v>
      </c>
      <c r="AA1228" s="143">
        <v>21375</v>
      </c>
      <c r="AB1228" s="143">
        <v>0</v>
      </c>
      <c r="AC1228" s="144">
        <v>0.218</v>
      </c>
      <c r="AD1228" s="142">
        <v>128</v>
      </c>
      <c r="AE1228" s="143">
        <v>200</v>
      </c>
      <c r="AF1228" s="143">
        <v>0.95199999999999996</v>
      </c>
      <c r="AG1228" s="143">
        <v>20460</v>
      </c>
      <c r="AH1228" s="143">
        <v>0</v>
      </c>
      <c r="AI1228" s="144">
        <v>0.23</v>
      </c>
      <c r="AJ1228" s="142">
        <v>133</v>
      </c>
      <c r="AK1228" s="143">
        <v>200</v>
      </c>
      <c r="AL1228" s="143">
        <v>0.96499999999999997</v>
      </c>
      <c r="AM1228" s="143">
        <v>26870</v>
      </c>
      <c r="AN1228" s="143">
        <v>0</v>
      </c>
      <c r="AO1228" s="144">
        <v>0.28699999999999998</v>
      </c>
      <c r="AP1228" s="142">
        <v>124</v>
      </c>
      <c r="AQ1228" s="143">
        <v>200</v>
      </c>
      <c r="AR1228" s="143">
        <v>0.95399999999999996</v>
      </c>
      <c r="AS1228" s="143">
        <v>20750</v>
      </c>
      <c r="AT1228" s="143"/>
      <c r="AU1228" s="144">
        <v>0.23580000000000001</v>
      </c>
      <c r="AV1228" s="142">
        <v>112.5</v>
      </c>
      <c r="AW1228" s="143">
        <v>200</v>
      </c>
      <c r="AX1228" s="143">
        <v>0.94069999999999998</v>
      </c>
      <c r="AY1228" s="143">
        <v>20935</v>
      </c>
      <c r="AZ1228" s="143"/>
      <c r="BA1228" s="144">
        <v>0.2747</v>
      </c>
      <c r="BB1228" s="142">
        <v>70.599999999999994</v>
      </c>
      <c r="BC1228" s="143">
        <v>200</v>
      </c>
      <c r="BD1228" s="143">
        <v>0.91200000000000003</v>
      </c>
      <c r="BE1228" s="143">
        <v>17360</v>
      </c>
      <c r="BF1228" s="143"/>
      <c r="BG1228" s="144">
        <v>0.3624</v>
      </c>
      <c r="BH1228" s="142">
        <v>80</v>
      </c>
      <c r="BI1228" s="143">
        <v>200</v>
      </c>
      <c r="BJ1228" s="143">
        <v>0.91649999999999998</v>
      </c>
      <c r="BK1228" s="143">
        <v>16035</v>
      </c>
      <c r="BL1228" s="143"/>
      <c r="BM1228" s="144">
        <v>0.29399999999999998</v>
      </c>
      <c r="BN1228" s="142">
        <v>101</v>
      </c>
      <c r="BO1228" s="143">
        <v>200</v>
      </c>
      <c r="BP1228" s="143">
        <v>0.93379999999999996</v>
      </c>
      <c r="BQ1228" s="143">
        <v>16785</v>
      </c>
      <c r="BR1228" s="143"/>
      <c r="BS1228" s="144">
        <v>0.26479999999999998</v>
      </c>
      <c r="BT1228" s="142"/>
      <c r="BU1228" s="143"/>
      <c r="BV1228" s="143"/>
      <c r="BW1228" s="143"/>
      <c r="BX1228" s="143"/>
      <c r="BY1228" s="144"/>
      <c r="BZ1228" s="142">
        <v>186</v>
      </c>
      <c r="CA1228" s="143">
        <v>400</v>
      </c>
      <c r="CB1228" s="143">
        <v>1.9069</v>
      </c>
      <c r="CC1228" s="143">
        <v>64420</v>
      </c>
      <c r="CD1228" s="143">
        <v>24629</v>
      </c>
      <c r="CE1228" s="144">
        <v>3.2395999999999998</v>
      </c>
      <c r="CF1228" s="142">
        <v>151</v>
      </c>
      <c r="CG1228" s="143">
        <v>200</v>
      </c>
      <c r="CH1228" s="143">
        <v>0.86450000000000005</v>
      </c>
      <c r="CI1228" s="143">
        <v>19455</v>
      </c>
      <c r="CJ1228" s="143"/>
      <c r="CK1228" s="144">
        <v>0.20030000000000001</v>
      </c>
      <c r="CL1228" s="142">
        <v>145.5</v>
      </c>
      <c r="CM1228" s="143">
        <v>200</v>
      </c>
      <c r="CN1228" s="143">
        <v>0.86639999999999995</v>
      </c>
      <c r="CO1228" s="143">
        <v>24375</v>
      </c>
      <c r="CP1228" s="143"/>
      <c r="CQ1228" s="144">
        <v>0.26860000000000001</v>
      </c>
      <c r="CR1228" s="142">
        <v>172</v>
      </c>
      <c r="CS1228" s="143">
        <v>200</v>
      </c>
      <c r="CT1228" s="143">
        <v>0.873</v>
      </c>
      <c r="CU1228" s="143">
        <v>31545</v>
      </c>
      <c r="CV1228" s="143"/>
      <c r="CW1228" s="144">
        <v>0.28239999999999998</v>
      </c>
      <c r="CX1228" s="142">
        <v>150</v>
      </c>
      <c r="CY1228" s="143">
        <v>200</v>
      </c>
      <c r="CZ1228" s="143">
        <v>0.91200000000000003</v>
      </c>
      <c r="DA1228" s="143">
        <v>32900</v>
      </c>
      <c r="DB1228" s="143"/>
      <c r="DC1228" s="144">
        <v>0.32329999999999998</v>
      </c>
      <c r="DD1228" s="142">
        <v>128</v>
      </c>
      <c r="DE1228" s="143">
        <v>200</v>
      </c>
      <c r="DF1228" s="143">
        <v>0.86699999999999999</v>
      </c>
      <c r="DG1228" s="143">
        <v>25585</v>
      </c>
      <c r="DH1228" s="143"/>
      <c r="DI1228" s="144">
        <v>0.32019999999999998</v>
      </c>
    </row>
    <row r="1229" spans="1:113">
      <c r="A1229" s="137">
        <v>1226</v>
      </c>
      <c r="B1229" s="138" t="s">
        <v>1389</v>
      </c>
      <c r="C1229" s="139" t="s">
        <v>3439</v>
      </c>
      <c r="D1229" s="140" t="s">
        <v>195</v>
      </c>
      <c r="E1229" s="141">
        <v>133</v>
      </c>
      <c r="F1229" s="142">
        <v>21</v>
      </c>
      <c r="G1229" s="143">
        <v>21</v>
      </c>
      <c r="H1229" s="143">
        <v>0.8</v>
      </c>
      <c r="I1229" s="143">
        <v>1320</v>
      </c>
      <c r="J1229" s="143">
        <v>0</v>
      </c>
      <c r="K1229" s="144">
        <v>0.108</v>
      </c>
      <c r="L1229" s="142">
        <v>81</v>
      </c>
      <c r="M1229" s="143">
        <v>81</v>
      </c>
      <c r="N1229" s="143">
        <v>0.95199999999999996</v>
      </c>
      <c r="O1229" s="143">
        <v>12030</v>
      </c>
      <c r="P1229" s="143">
        <v>0</v>
      </c>
      <c r="Q1229" s="144">
        <v>0.214</v>
      </c>
      <c r="R1229" s="142">
        <v>93</v>
      </c>
      <c r="S1229" s="143">
        <v>106.4</v>
      </c>
      <c r="T1229" s="143">
        <v>0.94899999999999995</v>
      </c>
      <c r="U1229" s="143">
        <v>19650</v>
      </c>
      <c r="V1229" s="143">
        <v>0</v>
      </c>
      <c r="W1229" s="144">
        <v>0.30499999999999999</v>
      </c>
      <c r="X1229" s="142">
        <v>90</v>
      </c>
      <c r="Y1229" s="143">
        <v>106.4</v>
      </c>
      <c r="Z1229" s="143">
        <v>0.95</v>
      </c>
      <c r="AA1229" s="143">
        <v>18870</v>
      </c>
      <c r="AB1229" s="143">
        <v>0</v>
      </c>
      <c r="AC1229" s="144">
        <v>0.30199999999999999</v>
      </c>
      <c r="AD1229" s="142">
        <v>87</v>
      </c>
      <c r="AE1229" s="143">
        <v>106.4</v>
      </c>
      <c r="AF1229" s="143">
        <v>0.95099999999999996</v>
      </c>
      <c r="AG1229" s="143">
        <v>13890</v>
      </c>
      <c r="AH1229" s="143">
        <v>0</v>
      </c>
      <c r="AI1229" s="144">
        <v>0.23</v>
      </c>
      <c r="AJ1229" s="142">
        <v>0</v>
      </c>
      <c r="AK1229" s="143">
        <v>106.4</v>
      </c>
      <c r="AL1229" s="143">
        <v>0.95199999999999996</v>
      </c>
      <c r="AM1229" s="143">
        <v>10050</v>
      </c>
      <c r="AN1229" s="143">
        <v>0</v>
      </c>
      <c r="AO1229" s="144">
        <v>0.23</v>
      </c>
      <c r="AP1229" s="142">
        <v>78</v>
      </c>
      <c r="AQ1229" s="143">
        <v>106.4</v>
      </c>
      <c r="AR1229" s="143">
        <v>0.93520000000000003</v>
      </c>
      <c r="AS1229" s="143">
        <v>8220</v>
      </c>
      <c r="AT1229" s="143"/>
      <c r="AU1229" s="144">
        <v>0.1515</v>
      </c>
      <c r="AV1229" s="142">
        <v>72</v>
      </c>
      <c r="AW1229" s="143">
        <v>106.4</v>
      </c>
      <c r="AX1229" s="143">
        <v>0.93799999999999994</v>
      </c>
      <c r="AY1229" s="143">
        <v>7710</v>
      </c>
      <c r="AZ1229" s="143"/>
      <c r="BA1229" s="144">
        <v>0.15859999999999999</v>
      </c>
      <c r="BB1229" s="142">
        <v>63</v>
      </c>
      <c r="BC1229" s="143">
        <v>106.4</v>
      </c>
      <c r="BD1229" s="143">
        <v>0.9224</v>
      </c>
      <c r="BE1229" s="143">
        <v>6420</v>
      </c>
      <c r="BF1229" s="143"/>
      <c r="BG1229" s="144">
        <v>0.14849999999999999</v>
      </c>
      <c r="BH1229" s="142">
        <v>72</v>
      </c>
      <c r="BI1229" s="143">
        <v>106.4</v>
      </c>
      <c r="BJ1229" s="143">
        <v>0.93689999999999996</v>
      </c>
      <c r="BK1229" s="143">
        <v>8910</v>
      </c>
      <c r="BL1229" s="143"/>
      <c r="BM1229" s="144">
        <v>0.17749999999999999</v>
      </c>
      <c r="BN1229" s="142">
        <v>75</v>
      </c>
      <c r="BO1229" s="143">
        <v>106.4</v>
      </c>
      <c r="BP1229" s="143">
        <v>0.95089999999999997</v>
      </c>
      <c r="BQ1229" s="143">
        <v>9417</v>
      </c>
      <c r="BR1229" s="143"/>
      <c r="BS1229" s="144">
        <v>0.19650000000000001</v>
      </c>
      <c r="BT1229" s="142"/>
      <c r="BU1229" s="143"/>
      <c r="BV1229" s="143"/>
      <c r="BW1229" s="143"/>
      <c r="BX1229" s="143"/>
      <c r="BY1229" s="144"/>
      <c r="BZ1229" s="142">
        <v>162.30000000000001</v>
      </c>
      <c r="CA1229" s="143">
        <v>212.8</v>
      </c>
      <c r="CB1229" s="143">
        <v>1.8911</v>
      </c>
      <c r="CC1229" s="143">
        <v>19803</v>
      </c>
      <c r="CD1229" s="143"/>
      <c r="CE1229" s="144">
        <v>0.35709999999999997</v>
      </c>
      <c r="CF1229" s="142">
        <v>68.400000000000006</v>
      </c>
      <c r="CG1229" s="143">
        <v>106.4</v>
      </c>
      <c r="CH1229" s="143">
        <v>0.93569999999999998</v>
      </c>
      <c r="CI1229" s="143">
        <v>5805</v>
      </c>
      <c r="CJ1229" s="143"/>
      <c r="CK1229" s="144">
        <v>0.12189999999999999</v>
      </c>
      <c r="CL1229" s="142">
        <v>70.2</v>
      </c>
      <c r="CM1229" s="143">
        <v>106.4</v>
      </c>
      <c r="CN1229" s="143">
        <v>0.92459999999999998</v>
      </c>
      <c r="CO1229" s="143">
        <v>4269</v>
      </c>
      <c r="CP1229" s="143"/>
      <c r="CQ1229" s="144">
        <v>9.1300000000000006E-2</v>
      </c>
      <c r="CR1229" s="142">
        <v>66.599999999999994</v>
      </c>
      <c r="CS1229" s="143">
        <v>106.4</v>
      </c>
      <c r="CT1229" s="143">
        <v>0.94</v>
      </c>
      <c r="CU1229" s="143">
        <v>6723</v>
      </c>
      <c r="CV1229" s="143"/>
      <c r="CW1229" s="144">
        <v>0.14430000000000001</v>
      </c>
      <c r="CX1229" s="142">
        <v>62.4</v>
      </c>
      <c r="CY1229" s="143">
        <v>106.4</v>
      </c>
      <c r="CZ1229" s="143">
        <v>0.93930000000000002</v>
      </c>
      <c r="DA1229" s="143">
        <v>7053</v>
      </c>
      <c r="DB1229" s="143"/>
      <c r="DC1229" s="144">
        <v>0.16170000000000001</v>
      </c>
      <c r="DD1229" s="142">
        <v>89.4</v>
      </c>
      <c r="DE1229" s="143">
        <v>106.4</v>
      </c>
      <c r="DF1229" s="143">
        <v>0.93799999999999994</v>
      </c>
      <c r="DG1229" s="143">
        <v>6216</v>
      </c>
      <c r="DH1229" s="143"/>
      <c r="DI1229" s="144">
        <v>0.10299999999999999</v>
      </c>
    </row>
    <row r="1230" spans="1:113" ht="22.5">
      <c r="A1230" s="137">
        <v>1227</v>
      </c>
      <c r="B1230" s="138" t="s">
        <v>1390</v>
      </c>
      <c r="C1230" s="139" t="s">
        <v>3440</v>
      </c>
      <c r="D1230" s="140" t="s">
        <v>195</v>
      </c>
      <c r="E1230" s="141">
        <v>200</v>
      </c>
      <c r="F1230" s="142">
        <v>9.1999999999999993</v>
      </c>
      <c r="G1230" s="143">
        <v>9.1999999999999993</v>
      </c>
      <c r="H1230" s="143">
        <v>0.78500000000000003</v>
      </c>
      <c r="I1230" s="143">
        <v>2180</v>
      </c>
      <c r="J1230" s="143">
        <v>0</v>
      </c>
      <c r="K1230" s="147">
        <v>0.41399999999999998</v>
      </c>
      <c r="L1230" s="142">
        <v>16.8</v>
      </c>
      <c r="M1230" s="143">
        <v>16.8</v>
      </c>
      <c r="N1230" s="143">
        <v>0.86599999999999999</v>
      </c>
      <c r="O1230" s="143">
        <v>4076</v>
      </c>
      <c r="P1230" s="143">
        <v>0</v>
      </c>
      <c r="Q1230" s="147">
        <v>0.38400000000000001</v>
      </c>
      <c r="R1230" s="142">
        <v>20</v>
      </c>
      <c r="S1230" s="143">
        <v>160</v>
      </c>
      <c r="T1230" s="143">
        <v>0.87</v>
      </c>
      <c r="U1230" s="143">
        <v>4820</v>
      </c>
      <c r="V1230" s="143">
        <v>0</v>
      </c>
      <c r="W1230" s="147">
        <v>0.379</v>
      </c>
      <c r="X1230" s="142">
        <v>47.6</v>
      </c>
      <c r="Y1230" s="143">
        <v>160</v>
      </c>
      <c r="Z1230" s="143">
        <v>0.85699999999999998</v>
      </c>
      <c r="AA1230" s="143">
        <v>4804</v>
      </c>
      <c r="AB1230" s="143">
        <v>0</v>
      </c>
      <c r="AC1230" s="147">
        <v>0.161</v>
      </c>
      <c r="AD1230" s="142">
        <v>15.6</v>
      </c>
      <c r="AE1230" s="143">
        <v>160</v>
      </c>
      <c r="AF1230" s="143">
        <v>0.81899999999999995</v>
      </c>
      <c r="AG1230" s="143">
        <v>3820</v>
      </c>
      <c r="AH1230" s="143">
        <v>0</v>
      </c>
      <c r="AI1230" s="147">
        <v>0.41</v>
      </c>
      <c r="AJ1230" s="142">
        <v>18</v>
      </c>
      <c r="AK1230" s="143">
        <v>160</v>
      </c>
      <c r="AL1230" s="143">
        <v>0.83399999999999996</v>
      </c>
      <c r="AM1230" s="143">
        <v>3632</v>
      </c>
      <c r="AN1230" s="143">
        <v>0</v>
      </c>
      <c r="AO1230" s="147">
        <v>0.33100000000000002</v>
      </c>
      <c r="AP1230" s="142">
        <v>23.6</v>
      </c>
      <c r="AQ1230" s="143">
        <v>160</v>
      </c>
      <c r="AR1230" s="143">
        <v>0.83630000000000004</v>
      </c>
      <c r="AS1230" s="143">
        <v>4436</v>
      </c>
      <c r="AT1230" s="143"/>
      <c r="AU1230" s="147">
        <v>0.30209999999999998</v>
      </c>
      <c r="AV1230" s="142">
        <v>21.28</v>
      </c>
      <c r="AW1230" s="143">
        <v>160</v>
      </c>
      <c r="AX1230" s="143">
        <v>0.82130000000000003</v>
      </c>
      <c r="AY1230" s="143">
        <v>4080</v>
      </c>
      <c r="AZ1230" s="143"/>
      <c r="BA1230" s="147">
        <v>0.32419999999999999</v>
      </c>
      <c r="BB1230" s="142">
        <v>55.2</v>
      </c>
      <c r="BC1230" s="143">
        <v>160</v>
      </c>
      <c r="BD1230" s="143">
        <v>0.87209999999999999</v>
      </c>
      <c r="BE1230" s="143">
        <v>5484</v>
      </c>
      <c r="BF1230" s="143"/>
      <c r="BG1230" s="147">
        <v>0.15310000000000001</v>
      </c>
      <c r="BH1230" s="142">
        <v>36</v>
      </c>
      <c r="BI1230" s="143">
        <v>160</v>
      </c>
      <c r="BJ1230" s="143">
        <v>0.8952</v>
      </c>
      <c r="BK1230" s="143">
        <v>5572</v>
      </c>
      <c r="BL1230" s="143"/>
      <c r="BM1230" s="147">
        <v>0.2324</v>
      </c>
      <c r="BN1230" s="142">
        <v>64.400000000000006</v>
      </c>
      <c r="BO1230" s="143">
        <v>160</v>
      </c>
      <c r="BP1230" s="143">
        <v>0.88100000000000001</v>
      </c>
      <c r="BQ1230" s="143">
        <v>6488</v>
      </c>
      <c r="BR1230" s="143"/>
      <c r="BS1230" s="147">
        <v>0.17019999999999999</v>
      </c>
      <c r="BT1230" s="142"/>
      <c r="BU1230" s="143"/>
      <c r="BV1230" s="143"/>
      <c r="BW1230" s="143"/>
      <c r="BX1230" s="143"/>
      <c r="BY1230" s="147"/>
      <c r="BZ1230" s="142">
        <v>56</v>
      </c>
      <c r="CA1230" s="143">
        <v>320</v>
      </c>
      <c r="CB1230" s="143">
        <v>1.7635000000000001</v>
      </c>
      <c r="CC1230" s="143">
        <v>14632</v>
      </c>
      <c r="CD1230" s="143"/>
      <c r="CE1230" s="147">
        <v>0.28059999999999996</v>
      </c>
      <c r="CF1230" s="142">
        <v>52</v>
      </c>
      <c r="CG1230" s="143">
        <v>160</v>
      </c>
      <c r="CH1230" s="143">
        <v>0.73580000000000001</v>
      </c>
      <c r="CI1230" s="143">
        <v>2696</v>
      </c>
      <c r="CJ1230" s="143"/>
      <c r="CK1230" s="147">
        <v>9.4700000000000006E-2</v>
      </c>
      <c r="CL1230" s="142">
        <v>16</v>
      </c>
      <c r="CM1230" s="143">
        <v>160</v>
      </c>
      <c r="CN1230" s="143">
        <v>0.7802</v>
      </c>
      <c r="CO1230" s="143">
        <v>2840</v>
      </c>
      <c r="CP1230" s="143"/>
      <c r="CQ1230" s="147">
        <v>0.316</v>
      </c>
      <c r="CR1230" s="142">
        <v>12</v>
      </c>
      <c r="CS1230" s="143">
        <v>160</v>
      </c>
      <c r="CT1230" s="143">
        <v>0.83630000000000004</v>
      </c>
      <c r="CU1230" s="143">
        <v>5720</v>
      </c>
      <c r="CV1230" s="143">
        <v>1483</v>
      </c>
      <c r="CW1230" s="147">
        <v>0.7661</v>
      </c>
      <c r="CX1230" s="142">
        <v>36</v>
      </c>
      <c r="CY1230" s="143">
        <v>160</v>
      </c>
      <c r="CZ1230" s="143">
        <v>0.85619999999999996</v>
      </c>
      <c r="DA1230" s="143">
        <v>10000</v>
      </c>
      <c r="DB1230" s="143"/>
      <c r="DC1230" s="147">
        <v>0.43609999999999999</v>
      </c>
      <c r="DD1230" s="142">
        <v>48</v>
      </c>
      <c r="DE1230" s="143">
        <v>160</v>
      </c>
      <c r="DF1230" s="143">
        <v>0.86019999999999996</v>
      </c>
      <c r="DG1230" s="143">
        <v>8712</v>
      </c>
      <c r="DH1230" s="143"/>
      <c r="DI1230" s="147">
        <v>0.29310000000000003</v>
      </c>
    </row>
    <row r="1231" spans="1:113">
      <c r="A1231" s="137">
        <v>1228</v>
      </c>
      <c r="B1231" s="138" t="s">
        <v>1391</v>
      </c>
      <c r="C1231" s="139" t="s">
        <v>3441</v>
      </c>
      <c r="D1231" s="140" t="s">
        <v>195</v>
      </c>
      <c r="E1231" s="141">
        <v>156</v>
      </c>
      <c r="F1231" s="142">
        <v>10</v>
      </c>
      <c r="G1231" s="143">
        <v>10</v>
      </c>
      <c r="H1231" s="143">
        <v>0.85899999999999999</v>
      </c>
      <c r="I1231" s="143">
        <v>2892</v>
      </c>
      <c r="J1231" s="143">
        <v>0</v>
      </c>
      <c r="K1231" s="147">
        <v>0.46100000000000002</v>
      </c>
      <c r="L1231" s="142">
        <v>10</v>
      </c>
      <c r="M1231" s="143">
        <v>10</v>
      </c>
      <c r="N1231" s="143">
        <v>0.83299999999999996</v>
      </c>
      <c r="O1231" s="143">
        <v>2512</v>
      </c>
      <c r="P1231" s="143">
        <v>0</v>
      </c>
      <c r="Q1231" s="147">
        <v>0.41299999999999998</v>
      </c>
      <c r="R1231" s="142">
        <v>13.2</v>
      </c>
      <c r="S1231" s="143">
        <v>124.8</v>
      </c>
      <c r="T1231" s="143">
        <v>0.77600000000000002</v>
      </c>
      <c r="U1231" s="143">
        <v>2972</v>
      </c>
      <c r="V1231" s="143">
        <v>0</v>
      </c>
      <c r="W1231" s="147">
        <v>0.39700000000000002</v>
      </c>
      <c r="X1231" s="142">
        <v>10</v>
      </c>
      <c r="Y1231" s="143">
        <v>124.8</v>
      </c>
      <c r="Z1231" s="143">
        <v>0.78700000000000003</v>
      </c>
      <c r="AA1231" s="143">
        <v>2668</v>
      </c>
      <c r="AB1231" s="143">
        <v>0</v>
      </c>
      <c r="AC1231" s="147">
        <v>0.46400000000000002</v>
      </c>
      <c r="AD1231" s="142">
        <v>10</v>
      </c>
      <c r="AE1231" s="143">
        <v>124.8</v>
      </c>
      <c r="AF1231" s="143">
        <v>0.79800000000000004</v>
      </c>
      <c r="AG1231" s="143">
        <v>2160</v>
      </c>
      <c r="AH1231" s="143">
        <v>0</v>
      </c>
      <c r="AI1231" s="147">
        <v>0.371</v>
      </c>
      <c r="AJ1231" s="142">
        <v>11.2</v>
      </c>
      <c r="AK1231" s="143">
        <v>124.8</v>
      </c>
      <c r="AL1231" s="143">
        <v>0.80200000000000005</v>
      </c>
      <c r="AM1231" s="143">
        <v>2452</v>
      </c>
      <c r="AN1231" s="143">
        <v>0</v>
      </c>
      <c r="AO1231" s="147">
        <v>0.374</v>
      </c>
      <c r="AP1231" s="142">
        <v>8.8000000000000007</v>
      </c>
      <c r="AQ1231" s="143">
        <v>124.8</v>
      </c>
      <c r="AR1231" s="143">
        <v>0.79</v>
      </c>
      <c r="AS1231" s="143">
        <v>2212</v>
      </c>
      <c r="AT1231" s="143"/>
      <c r="AU1231" s="147">
        <v>0.42770000000000002</v>
      </c>
      <c r="AV1231" s="142">
        <v>9.6</v>
      </c>
      <c r="AW1231" s="143">
        <v>124.8</v>
      </c>
      <c r="AX1231" s="143">
        <v>0.71630000000000005</v>
      </c>
      <c r="AY1231" s="143">
        <v>2020</v>
      </c>
      <c r="AZ1231" s="143"/>
      <c r="BA1231" s="147">
        <v>0.40799999999999997</v>
      </c>
      <c r="BB1231" s="142">
        <v>10.56</v>
      </c>
      <c r="BC1231" s="143">
        <v>124.8</v>
      </c>
      <c r="BD1231" s="143">
        <v>0.74409999999999998</v>
      </c>
      <c r="BE1231" s="143">
        <v>2140</v>
      </c>
      <c r="BF1231" s="143"/>
      <c r="BG1231" s="147">
        <v>0.36609999999999998</v>
      </c>
      <c r="BH1231" s="142">
        <v>8</v>
      </c>
      <c r="BI1231" s="143">
        <v>124.8</v>
      </c>
      <c r="BJ1231" s="143">
        <v>0.71009999999999995</v>
      </c>
      <c r="BK1231" s="143">
        <v>2116</v>
      </c>
      <c r="BL1231" s="143"/>
      <c r="BM1231" s="147">
        <v>0.50060000000000004</v>
      </c>
      <c r="BN1231" s="142">
        <v>8.4</v>
      </c>
      <c r="BO1231" s="143">
        <v>124.8</v>
      </c>
      <c r="BP1231" s="143">
        <v>0.74129999999999996</v>
      </c>
      <c r="BQ1231" s="143">
        <v>1960</v>
      </c>
      <c r="BR1231" s="143"/>
      <c r="BS1231" s="147">
        <v>0.46839999999999998</v>
      </c>
      <c r="BT1231" s="142"/>
      <c r="BU1231" s="143"/>
      <c r="BV1231" s="143"/>
      <c r="BW1231" s="143"/>
      <c r="BX1231" s="143"/>
      <c r="BY1231" s="147"/>
      <c r="BZ1231" s="142">
        <v>18.399999999999999</v>
      </c>
      <c r="CA1231" s="143">
        <v>249.6</v>
      </c>
      <c r="CB1231" s="143">
        <v>1.7255</v>
      </c>
      <c r="CC1231" s="143">
        <v>6608</v>
      </c>
      <c r="CD1231" s="143">
        <v>1060</v>
      </c>
      <c r="CE1231" s="147">
        <v>1.2751000000000001</v>
      </c>
      <c r="CF1231" s="142">
        <v>13.6</v>
      </c>
      <c r="CG1231" s="143">
        <v>124.8</v>
      </c>
      <c r="CH1231" s="143">
        <v>0.55459999999999998</v>
      </c>
      <c r="CI1231" s="143">
        <v>2296</v>
      </c>
      <c r="CJ1231" s="143"/>
      <c r="CK1231" s="147">
        <v>0.40920000000000001</v>
      </c>
      <c r="CL1231" s="142">
        <v>13.6</v>
      </c>
      <c r="CM1231" s="143">
        <v>124.8</v>
      </c>
      <c r="CN1231" s="143">
        <v>0.51780000000000004</v>
      </c>
      <c r="CO1231" s="143">
        <v>2032</v>
      </c>
      <c r="CP1231" s="143"/>
      <c r="CQ1231" s="147">
        <v>0.4007</v>
      </c>
      <c r="CR1231" s="142">
        <v>16.8</v>
      </c>
      <c r="CS1231" s="143">
        <v>124.8</v>
      </c>
      <c r="CT1231" s="143">
        <v>0.56589999999999996</v>
      </c>
      <c r="CU1231" s="143">
        <v>2524</v>
      </c>
      <c r="CV1231" s="143"/>
      <c r="CW1231" s="147">
        <v>0.35680000000000001</v>
      </c>
      <c r="CX1231" s="142">
        <v>15.6</v>
      </c>
      <c r="CY1231" s="143">
        <v>124.8</v>
      </c>
      <c r="CZ1231" s="143">
        <v>0.61160000000000003</v>
      </c>
      <c r="DA1231" s="143">
        <v>2916</v>
      </c>
      <c r="DB1231" s="143"/>
      <c r="DC1231" s="147">
        <v>0.4108</v>
      </c>
      <c r="DD1231" s="142">
        <v>15.6</v>
      </c>
      <c r="DE1231" s="143">
        <v>124.8</v>
      </c>
      <c r="DF1231" s="143">
        <v>0.50880000000000003</v>
      </c>
      <c r="DG1231" s="143">
        <v>2544</v>
      </c>
      <c r="DH1231" s="143"/>
      <c r="DI1231" s="147">
        <v>0.44519999999999998</v>
      </c>
    </row>
    <row r="1232" spans="1:113">
      <c r="A1232" s="137">
        <v>1229</v>
      </c>
      <c r="B1232" s="138" t="s">
        <v>1392</v>
      </c>
      <c r="C1232" s="139" t="s">
        <v>3442</v>
      </c>
      <c r="D1232" s="140" t="s">
        <v>195</v>
      </c>
      <c r="E1232" s="141">
        <v>176.7</v>
      </c>
      <c r="F1232" s="142">
        <v>89.4</v>
      </c>
      <c r="G1232" s="143">
        <v>89.4</v>
      </c>
      <c r="H1232" s="143">
        <v>0.999</v>
      </c>
      <c r="I1232" s="143">
        <v>7659</v>
      </c>
      <c r="J1232" s="143">
        <v>0</v>
      </c>
      <c r="K1232" s="144">
        <v>0.11700000000000001</v>
      </c>
      <c r="L1232" s="142">
        <v>159</v>
      </c>
      <c r="M1232" s="143">
        <v>159</v>
      </c>
      <c r="N1232" s="143">
        <v>1</v>
      </c>
      <c r="O1232" s="143">
        <v>59301</v>
      </c>
      <c r="P1232" s="143">
        <v>0</v>
      </c>
      <c r="Q1232" s="144">
        <v>0.51100000000000001</v>
      </c>
      <c r="R1232" s="142">
        <v>163.19999999999999</v>
      </c>
      <c r="S1232" s="143">
        <v>163.19999999999999</v>
      </c>
      <c r="T1232" s="143">
        <v>1</v>
      </c>
      <c r="U1232" s="143">
        <v>57981</v>
      </c>
      <c r="V1232" s="143">
        <v>0</v>
      </c>
      <c r="W1232" s="144">
        <v>0.48699999999999999</v>
      </c>
      <c r="X1232" s="142">
        <v>149.4</v>
      </c>
      <c r="Y1232" s="143">
        <v>161.4</v>
      </c>
      <c r="Z1232" s="143">
        <v>1</v>
      </c>
      <c r="AA1232" s="143">
        <v>64476</v>
      </c>
      <c r="AB1232" s="143">
        <v>0</v>
      </c>
      <c r="AC1232" s="144">
        <v>0.59099999999999997</v>
      </c>
      <c r="AD1232" s="142">
        <v>131.4</v>
      </c>
      <c r="AE1232" s="143">
        <v>151.80000000000001</v>
      </c>
      <c r="AF1232" s="143">
        <v>1</v>
      </c>
      <c r="AG1232" s="143">
        <v>58413</v>
      </c>
      <c r="AH1232" s="143">
        <v>0</v>
      </c>
      <c r="AI1232" s="144">
        <v>0.60899999999999999</v>
      </c>
      <c r="AJ1232" s="142">
        <v>118.5</v>
      </c>
      <c r="AK1232" s="143">
        <v>149.69999999999999</v>
      </c>
      <c r="AL1232" s="143">
        <v>1</v>
      </c>
      <c r="AM1232" s="143">
        <v>40632</v>
      </c>
      <c r="AN1232" s="143">
        <v>0</v>
      </c>
      <c r="AO1232" s="144">
        <v>0.47</v>
      </c>
      <c r="AP1232" s="142">
        <v>164.7</v>
      </c>
      <c r="AQ1232" s="143">
        <v>164.7</v>
      </c>
      <c r="AR1232" s="143">
        <v>0.99970000000000003</v>
      </c>
      <c r="AS1232" s="143">
        <v>53169</v>
      </c>
      <c r="AT1232" s="143"/>
      <c r="AU1232" s="144">
        <v>0.434</v>
      </c>
      <c r="AV1232" s="142">
        <v>139.68</v>
      </c>
      <c r="AW1232" s="143">
        <v>141.36000000000001</v>
      </c>
      <c r="AX1232" s="143">
        <v>0.99980000000000002</v>
      </c>
      <c r="AY1232" s="143">
        <v>44982</v>
      </c>
      <c r="AZ1232" s="143"/>
      <c r="BA1232" s="144">
        <v>0.44740000000000002</v>
      </c>
      <c r="BB1232" s="142">
        <v>177</v>
      </c>
      <c r="BC1232" s="143">
        <v>177</v>
      </c>
      <c r="BD1232" s="143">
        <v>0.99980000000000002</v>
      </c>
      <c r="BE1232" s="143">
        <v>71907</v>
      </c>
      <c r="BF1232" s="143"/>
      <c r="BG1232" s="144">
        <v>0.54610000000000003</v>
      </c>
      <c r="BH1232" s="142">
        <v>180</v>
      </c>
      <c r="BI1232" s="143">
        <v>180</v>
      </c>
      <c r="BJ1232" s="143">
        <v>0.99970000000000003</v>
      </c>
      <c r="BK1232" s="143">
        <v>105750</v>
      </c>
      <c r="BL1232" s="143">
        <v>25422</v>
      </c>
      <c r="BM1232" s="144">
        <v>0.78990000000000005</v>
      </c>
      <c r="BN1232" s="142">
        <v>189</v>
      </c>
      <c r="BO1232" s="143">
        <v>189</v>
      </c>
      <c r="BP1232" s="143">
        <v>0.99939999999999996</v>
      </c>
      <c r="BQ1232" s="143">
        <v>29295</v>
      </c>
      <c r="BR1232" s="143"/>
      <c r="BS1232" s="144">
        <v>0.23080000000000001</v>
      </c>
      <c r="BT1232" s="142"/>
      <c r="BU1232" s="143"/>
      <c r="BV1232" s="143"/>
      <c r="BW1232" s="143"/>
      <c r="BX1232" s="143"/>
      <c r="BY1232" s="144"/>
      <c r="BZ1232" s="142">
        <v>335.4</v>
      </c>
      <c r="CA1232" s="143">
        <v>336.36</v>
      </c>
      <c r="CB1232" s="143">
        <v>1.9994000000000001</v>
      </c>
      <c r="CC1232" s="143">
        <v>157119</v>
      </c>
      <c r="CD1232" s="143">
        <v>12852</v>
      </c>
      <c r="CE1232" s="144">
        <v>1.3051999999999999</v>
      </c>
      <c r="CF1232" s="142">
        <v>196.5</v>
      </c>
      <c r="CG1232" s="143">
        <v>196.5</v>
      </c>
      <c r="CH1232" s="143">
        <v>0.99980000000000002</v>
      </c>
      <c r="CI1232" s="143">
        <v>74427</v>
      </c>
      <c r="CJ1232" s="143"/>
      <c r="CK1232" s="144">
        <v>0.50919999999999999</v>
      </c>
      <c r="CL1232" s="142">
        <v>175.8</v>
      </c>
      <c r="CM1232" s="143">
        <v>175.8</v>
      </c>
      <c r="CN1232" s="143">
        <v>0.99960000000000004</v>
      </c>
      <c r="CO1232" s="143">
        <v>59511</v>
      </c>
      <c r="CP1232" s="143"/>
      <c r="CQ1232" s="144">
        <v>0.4703</v>
      </c>
      <c r="CR1232" s="142">
        <v>173.1</v>
      </c>
      <c r="CS1232" s="143">
        <v>173.1</v>
      </c>
      <c r="CT1232" s="143">
        <v>0.99939999999999996</v>
      </c>
      <c r="CU1232" s="143">
        <v>61641</v>
      </c>
      <c r="CV1232" s="143"/>
      <c r="CW1232" s="144">
        <v>0.47889999999999999</v>
      </c>
      <c r="CX1232" s="142">
        <v>180.3</v>
      </c>
      <c r="CY1232" s="143">
        <v>180.3</v>
      </c>
      <c r="CZ1232" s="143">
        <v>0.99960000000000004</v>
      </c>
      <c r="DA1232" s="143">
        <v>61029</v>
      </c>
      <c r="DB1232" s="143"/>
      <c r="DC1232" s="144">
        <v>0.4551</v>
      </c>
      <c r="DD1232" s="142">
        <v>180.3</v>
      </c>
      <c r="DE1232" s="143">
        <v>180.3</v>
      </c>
      <c r="DF1232" s="143">
        <v>0.99960000000000004</v>
      </c>
      <c r="DG1232" s="143">
        <v>48810</v>
      </c>
      <c r="DH1232" s="143"/>
      <c r="DI1232" s="144">
        <v>0.37619999999999998</v>
      </c>
    </row>
    <row r="1233" spans="1:113">
      <c r="A1233" s="137">
        <v>1230</v>
      </c>
      <c r="B1233" s="138" t="s">
        <v>1393</v>
      </c>
      <c r="C1233" s="139" t="s">
        <v>3443</v>
      </c>
      <c r="D1233" s="140" t="s">
        <v>195</v>
      </c>
      <c r="E1233" s="141">
        <v>168</v>
      </c>
      <c r="F1233" s="142">
        <v>24</v>
      </c>
      <c r="G1233" s="143">
        <v>24</v>
      </c>
      <c r="H1233" s="143">
        <v>0.72799999999999998</v>
      </c>
      <c r="I1233" s="143">
        <v>5028</v>
      </c>
      <c r="J1233" s="143">
        <v>0</v>
      </c>
      <c r="K1233" s="144">
        <v>0.39400000000000002</v>
      </c>
      <c r="L1233" s="142">
        <v>79.8</v>
      </c>
      <c r="M1233" s="143">
        <v>79.8</v>
      </c>
      <c r="N1233" s="143">
        <v>0.86899999999999999</v>
      </c>
      <c r="O1233" s="143">
        <v>7836</v>
      </c>
      <c r="P1233" s="143">
        <v>0</v>
      </c>
      <c r="Q1233" s="144">
        <v>0.155</v>
      </c>
      <c r="R1233" s="142">
        <v>106.2</v>
      </c>
      <c r="S1233" s="143">
        <v>134.4</v>
      </c>
      <c r="T1233" s="143">
        <v>0.83299999999999996</v>
      </c>
      <c r="U1233" s="143">
        <v>11820</v>
      </c>
      <c r="V1233" s="143">
        <v>0</v>
      </c>
      <c r="W1233" s="144">
        <v>0.183</v>
      </c>
      <c r="X1233" s="142">
        <v>93.3</v>
      </c>
      <c r="Y1233" s="143">
        <v>134.4</v>
      </c>
      <c r="Z1233" s="143">
        <v>0.81399999999999995</v>
      </c>
      <c r="AA1233" s="143">
        <v>9219</v>
      </c>
      <c r="AB1233" s="143">
        <v>0</v>
      </c>
      <c r="AC1233" s="144">
        <v>0.16600000000000001</v>
      </c>
      <c r="AD1233" s="142">
        <v>86.4</v>
      </c>
      <c r="AE1233" s="143">
        <v>134.4</v>
      </c>
      <c r="AF1233" s="143">
        <v>0.76800000000000002</v>
      </c>
      <c r="AG1233" s="143">
        <v>9504</v>
      </c>
      <c r="AH1233" s="143">
        <v>0</v>
      </c>
      <c r="AI1233" s="144">
        <v>0.19600000000000001</v>
      </c>
      <c r="AJ1233" s="142">
        <v>88.5</v>
      </c>
      <c r="AK1233" s="143">
        <v>134.4</v>
      </c>
      <c r="AL1233" s="143">
        <v>0.81100000000000005</v>
      </c>
      <c r="AM1233" s="143">
        <v>11883</v>
      </c>
      <c r="AN1233" s="143">
        <v>0</v>
      </c>
      <c r="AO1233" s="144">
        <v>0.22700000000000001</v>
      </c>
      <c r="AP1233" s="142">
        <v>119.4</v>
      </c>
      <c r="AQ1233" s="143">
        <v>134.4</v>
      </c>
      <c r="AR1233" s="143">
        <v>0.72850000000000004</v>
      </c>
      <c r="AS1233" s="143">
        <v>11388</v>
      </c>
      <c r="AT1233" s="143"/>
      <c r="AU1233" s="144">
        <v>0.17599999999999999</v>
      </c>
      <c r="AV1233" s="142">
        <v>141</v>
      </c>
      <c r="AW1233" s="143">
        <v>141</v>
      </c>
      <c r="AX1233" s="143">
        <v>0.70799999999999996</v>
      </c>
      <c r="AY1233" s="143">
        <v>12699</v>
      </c>
      <c r="AZ1233" s="143"/>
      <c r="BA1233" s="144">
        <v>0.1767</v>
      </c>
      <c r="BB1233" s="142">
        <v>140.63999999999999</v>
      </c>
      <c r="BC1233" s="143">
        <v>140.63999999999999</v>
      </c>
      <c r="BD1233" s="143">
        <v>0.66410000000000002</v>
      </c>
      <c r="BE1233" s="143">
        <v>12273</v>
      </c>
      <c r="BF1233" s="143"/>
      <c r="BG1233" s="144">
        <v>0.17660000000000001</v>
      </c>
      <c r="BH1233" s="142">
        <v>93</v>
      </c>
      <c r="BI1233" s="143">
        <v>134.4</v>
      </c>
      <c r="BJ1233" s="143">
        <v>0.7026</v>
      </c>
      <c r="BK1233" s="143">
        <v>9687</v>
      </c>
      <c r="BL1233" s="143"/>
      <c r="BM1233" s="144">
        <v>0.1993</v>
      </c>
      <c r="BN1233" s="142">
        <v>96.6</v>
      </c>
      <c r="BO1233" s="143">
        <v>134.4</v>
      </c>
      <c r="BP1233" s="143">
        <v>0.77829999999999999</v>
      </c>
      <c r="BQ1233" s="143">
        <v>7455</v>
      </c>
      <c r="BR1233" s="143"/>
      <c r="BS1233" s="144">
        <v>0.14760000000000001</v>
      </c>
      <c r="BT1233" s="142"/>
      <c r="BU1233" s="143"/>
      <c r="BV1233" s="143"/>
      <c r="BW1233" s="143"/>
      <c r="BX1233" s="143"/>
      <c r="BY1233" s="144"/>
      <c r="BZ1233" s="142">
        <v>106.5</v>
      </c>
      <c r="CA1233" s="143">
        <v>268.8</v>
      </c>
      <c r="CB1233" s="143">
        <v>1.79</v>
      </c>
      <c r="CC1233" s="143">
        <v>23346</v>
      </c>
      <c r="CD1233" s="143">
        <v>6445</v>
      </c>
      <c r="CE1233" s="144">
        <v>1.7464</v>
      </c>
      <c r="CF1233" s="142">
        <v>76.5</v>
      </c>
      <c r="CG1233" s="143">
        <v>134.4</v>
      </c>
      <c r="CH1233" s="143">
        <v>0.80449999999999999</v>
      </c>
      <c r="CI1233" s="143">
        <v>6924</v>
      </c>
      <c r="CJ1233" s="143"/>
      <c r="CK1233" s="144">
        <v>0.1512</v>
      </c>
      <c r="CL1233" s="142">
        <v>48.9</v>
      </c>
      <c r="CM1233" s="143">
        <v>134.4</v>
      </c>
      <c r="CN1233" s="143">
        <v>0.84130000000000005</v>
      </c>
      <c r="CO1233" s="143">
        <v>8205</v>
      </c>
      <c r="CP1233" s="143"/>
      <c r="CQ1233" s="144">
        <v>0.27700000000000002</v>
      </c>
      <c r="CR1233" s="142">
        <v>93.6</v>
      </c>
      <c r="CS1233" s="143">
        <v>134.4</v>
      </c>
      <c r="CT1233" s="143">
        <v>0.8538</v>
      </c>
      <c r="CU1233" s="143">
        <v>10881</v>
      </c>
      <c r="CV1233" s="143"/>
      <c r="CW1233" s="144">
        <v>0.183</v>
      </c>
      <c r="CX1233" s="142">
        <v>83.1</v>
      </c>
      <c r="CY1233" s="143">
        <v>134.4</v>
      </c>
      <c r="CZ1233" s="143">
        <v>0.88380000000000003</v>
      </c>
      <c r="DA1233" s="143">
        <v>13413</v>
      </c>
      <c r="DB1233" s="143"/>
      <c r="DC1233" s="144">
        <v>0.2455</v>
      </c>
      <c r="DD1233" s="142">
        <v>54</v>
      </c>
      <c r="DE1233" s="143">
        <v>134.4</v>
      </c>
      <c r="DF1233" s="143">
        <v>0.91379999999999995</v>
      </c>
      <c r="DG1233" s="143">
        <v>10341</v>
      </c>
      <c r="DH1233" s="143"/>
      <c r="DI1233" s="144">
        <v>0.29099999999999998</v>
      </c>
    </row>
    <row r="1234" spans="1:113">
      <c r="A1234" s="137">
        <v>1231</v>
      </c>
      <c r="B1234" s="138" t="s">
        <v>1394</v>
      </c>
      <c r="C1234" s="139" t="s">
        <v>3444</v>
      </c>
      <c r="D1234" s="140" t="s">
        <v>195</v>
      </c>
      <c r="E1234" s="141">
        <v>550</v>
      </c>
      <c r="F1234" s="142">
        <v>79.2</v>
      </c>
      <c r="G1234" s="143">
        <v>79.2</v>
      </c>
      <c r="H1234" s="143">
        <v>0.998</v>
      </c>
      <c r="I1234" s="143">
        <v>14544</v>
      </c>
      <c r="J1234" s="143">
        <v>0</v>
      </c>
      <c r="K1234" s="147">
        <v>0.252</v>
      </c>
      <c r="L1234" s="142">
        <v>66</v>
      </c>
      <c r="M1234" s="143">
        <v>66</v>
      </c>
      <c r="N1234" s="143">
        <v>0.997</v>
      </c>
      <c r="O1234" s="143">
        <v>11916</v>
      </c>
      <c r="P1234" s="143">
        <v>0</v>
      </c>
      <c r="Q1234" s="147">
        <v>0.248</v>
      </c>
      <c r="R1234" s="142">
        <v>66</v>
      </c>
      <c r="S1234" s="143">
        <v>440</v>
      </c>
      <c r="T1234" s="143">
        <v>0.99299999999999999</v>
      </c>
      <c r="U1234" s="143">
        <v>7332</v>
      </c>
      <c r="V1234" s="143">
        <v>0</v>
      </c>
      <c r="W1234" s="147">
        <v>0.153</v>
      </c>
      <c r="X1234" s="142">
        <v>80.400000000000006</v>
      </c>
      <c r="Y1234" s="143">
        <v>440</v>
      </c>
      <c r="Z1234" s="143">
        <v>1.1579999999999999</v>
      </c>
      <c r="AA1234" s="143">
        <v>8268</v>
      </c>
      <c r="AB1234" s="143">
        <v>0</v>
      </c>
      <c r="AC1234" s="147">
        <v>0.122</v>
      </c>
      <c r="AD1234" s="142">
        <v>80.400000000000006</v>
      </c>
      <c r="AE1234" s="143">
        <v>440</v>
      </c>
      <c r="AF1234" s="143">
        <v>0.435</v>
      </c>
      <c r="AG1234" s="143">
        <v>924</v>
      </c>
      <c r="AH1234" s="143">
        <v>0</v>
      </c>
      <c r="AI1234" s="147">
        <v>3.5999999999999997E-2</v>
      </c>
      <c r="AJ1234" s="142">
        <v>16.8</v>
      </c>
      <c r="AK1234" s="143">
        <v>440</v>
      </c>
      <c r="AL1234" s="143">
        <v>0.996</v>
      </c>
      <c r="AM1234" s="143">
        <v>3012</v>
      </c>
      <c r="AN1234" s="143">
        <v>0</v>
      </c>
      <c r="AO1234" s="147">
        <v>0.247</v>
      </c>
      <c r="AP1234" s="142">
        <v>98.4</v>
      </c>
      <c r="AQ1234" s="143">
        <v>440</v>
      </c>
      <c r="AR1234" s="143">
        <v>0.99119999999999997</v>
      </c>
      <c r="AS1234" s="143">
        <v>8148</v>
      </c>
      <c r="AT1234" s="143"/>
      <c r="AU1234" s="147">
        <v>0.1123</v>
      </c>
      <c r="AV1234" s="142">
        <v>404.4</v>
      </c>
      <c r="AW1234" s="143">
        <v>440</v>
      </c>
      <c r="AX1234" s="143">
        <v>0.98950000000000005</v>
      </c>
      <c r="AY1234" s="143">
        <v>67800</v>
      </c>
      <c r="AZ1234" s="143"/>
      <c r="BA1234" s="147">
        <v>0.23530000000000001</v>
      </c>
      <c r="BB1234" s="142">
        <v>420</v>
      </c>
      <c r="BC1234" s="143">
        <v>440</v>
      </c>
      <c r="BD1234" s="143">
        <v>0.99609999999999999</v>
      </c>
      <c r="BE1234" s="143">
        <v>130956</v>
      </c>
      <c r="BF1234" s="143"/>
      <c r="BG1234" s="147">
        <v>0.42070000000000002</v>
      </c>
      <c r="BH1234" s="142">
        <v>0</v>
      </c>
      <c r="BI1234" s="143">
        <v>440</v>
      </c>
      <c r="BJ1234" s="143">
        <v>0</v>
      </c>
      <c r="BK1234" s="143">
        <v>116544</v>
      </c>
      <c r="BL1234" s="143"/>
      <c r="BM1234" s="147">
        <v>0.2848</v>
      </c>
      <c r="BN1234" s="142">
        <v>409.2</v>
      </c>
      <c r="BO1234" s="143">
        <v>440</v>
      </c>
      <c r="BP1234" s="143">
        <v>0</v>
      </c>
      <c r="BQ1234" s="143">
        <v>158016</v>
      </c>
      <c r="BR1234" s="143"/>
      <c r="BS1234" s="147">
        <v>0.5746</v>
      </c>
      <c r="BT1234" s="142"/>
      <c r="BU1234" s="143"/>
      <c r="BV1234" s="143"/>
      <c r="BW1234" s="143"/>
      <c r="BX1234" s="143"/>
      <c r="BY1234" s="147"/>
      <c r="BZ1234" s="142">
        <v>384</v>
      </c>
      <c r="CA1234" s="143">
        <v>880</v>
      </c>
      <c r="CB1234" s="143">
        <v>1.9875</v>
      </c>
      <c r="CC1234" s="143">
        <v>303804</v>
      </c>
      <c r="CD1234" s="143">
        <v>6797</v>
      </c>
      <c r="CE1234" s="147">
        <v>0.9605999999999999</v>
      </c>
      <c r="CF1234" s="142">
        <v>398.4</v>
      </c>
      <c r="CG1234" s="143">
        <v>440</v>
      </c>
      <c r="CH1234" s="143">
        <v>0.99719999999999998</v>
      </c>
      <c r="CI1234" s="143">
        <v>171144</v>
      </c>
      <c r="CJ1234" s="143"/>
      <c r="CK1234" s="147">
        <v>0.57899999999999996</v>
      </c>
      <c r="CL1234" s="142">
        <v>441.6</v>
      </c>
      <c r="CM1234" s="143">
        <v>441.6</v>
      </c>
      <c r="CN1234" s="143">
        <v>0.99480000000000002</v>
      </c>
      <c r="CO1234" s="143">
        <v>216444</v>
      </c>
      <c r="CP1234" s="143">
        <v>26801</v>
      </c>
      <c r="CQ1234" s="147">
        <v>0.68430000000000002</v>
      </c>
      <c r="CR1234" s="142">
        <v>0</v>
      </c>
      <c r="CS1234" s="143">
        <v>440</v>
      </c>
      <c r="CT1234" s="143">
        <v>0.99360000000000004</v>
      </c>
      <c r="CU1234" s="143">
        <v>184980</v>
      </c>
      <c r="CV1234" s="143"/>
      <c r="CW1234" s="147">
        <v>0.45500000000000002</v>
      </c>
      <c r="CX1234" s="142">
        <v>388.8</v>
      </c>
      <c r="CY1234" s="143">
        <v>440</v>
      </c>
      <c r="CZ1234" s="143">
        <v>0.98909999999999998</v>
      </c>
      <c r="DA1234" s="143">
        <v>169332</v>
      </c>
      <c r="DB1234" s="143"/>
      <c r="DC1234" s="147">
        <v>0.59189999999999998</v>
      </c>
      <c r="DD1234" s="142">
        <v>430.8</v>
      </c>
      <c r="DE1234" s="143">
        <v>440</v>
      </c>
      <c r="DF1234" s="143">
        <v>0.98019999999999996</v>
      </c>
      <c r="DG1234" s="143">
        <v>116940</v>
      </c>
      <c r="DH1234" s="143"/>
      <c r="DI1234" s="147">
        <v>0.3846</v>
      </c>
    </row>
    <row r="1235" spans="1:113">
      <c r="A1235" s="137">
        <v>1232</v>
      </c>
      <c r="B1235" s="138" t="s">
        <v>1395</v>
      </c>
      <c r="C1235" s="139" t="s">
        <v>3445</v>
      </c>
      <c r="D1235" s="140" t="s">
        <v>195</v>
      </c>
      <c r="E1235" s="141">
        <v>158</v>
      </c>
      <c r="F1235" s="142">
        <v>38</v>
      </c>
      <c r="G1235" s="143">
        <v>38</v>
      </c>
      <c r="H1235" s="143">
        <v>0.65400000000000003</v>
      </c>
      <c r="I1235" s="143">
        <v>11942</v>
      </c>
      <c r="J1235" s="143">
        <v>1272</v>
      </c>
      <c r="K1235" s="144">
        <v>0.65800000000000003</v>
      </c>
      <c r="L1235" s="142">
        <v>126</v>
      </c>
      <c r="M1235" s="143">
        <v>126</v>
      </c>
      <c r="N1235" s="143">
        <v>0.78400000000000003</v>
      </c>
      <c r="O1235" s="143">
        <v>12046</v>
      </c>
      <c r="P1235" s="143">
        <v>0</v>
      </c>
      <c r="Q1235" s="144">
        <v>0.16700000000000001</v>
      </c>
      <c r="R1235" s="142">
        <v>19</v>
      </c>
      <c r="S1235" s="143">
        <v>126.4</v>
      </c>
      <c r="T1235" s="143">
        <v>1</v>
      </c>
      <c r="U1235" s="143">
        <v>6294</v>
      </c>
      <c r="V1235" s="143">
        <v>0</v>
      </c>
      <c r="W1235" s="144">
        <v>0.45400000000000001</v>
      </c>
      <c r="X1235" s="142">
        <v>44</v>
      </c>
      <c r="Y1235" s="143">
        <v>126.4</v>
      </c>
      <c r="Z1235" s="143">
        <v>0.98799999999999999</v>
      </c>
      <c r="AA1235" s="143">
        <v>9961</v>
      </c>
      <c r="AB1235" s="143">
        <v>0</v>
      </c>
      <c r="AC1235" s="144">
        <v>0.314</v>
      </c>
      <c r="AD1235" s="142">
        <v>28</v>
      </c>
      <c r="AE1235" s="143">
        <v>126.4</v>
      </c>
      <c r="AF1235" s="143">
        <v>0.98</v>
      </c>
      <c r="AG1235" s="143">
        <v>8640</v>
      </c>
      <c r="AH1235" s="143">
        <v>0</v>
      </c>
      <c r="AI1235" s="144">
        <v>0.43099999999999999</v>
      </c>
      <c r="AJ1235" s="142">
        <v>42</v>
      </c>
      <c r="AK1235" s="143">
        <v>126.4</v>
      </c>
      <c r="AL1235" s="143">
        <v>0.83299999999999996</v>
      </c>
      <c r="AM1235" s="143">
        <v>10460</v>
      </c>
      <c r="AN1235" s="143">
        <v>0</v>
      </c>
      <c r="AO1235" s="144">
        <v>0.41</v>
      </c>
      <c r="AP1235" s="142">
        <v>44</v>
      </c>
      <c r="AQ1235" s="143">
        <v>126.4</v>
      </c>
      <c r="AR1235" s="143">
        <v>0.65139999999999998</v>
      </c>
      <c r="AS1235" s="143">
        <v>7400</v>
      </c>
      <c r="AT1235" s="143"/>
      <c r="AU1235" s="144">
        <v>0.34699999999999998</v>
      </c>
      <c r="AV1235" s="142">
        <v>42</v>
      </c>
      <c r="AW1235" s="143">
        <v>126.4</v>
      </c>
      <c r="AX1235" s="143">
        <v>0.56830000000000003</v>
      </c>
      <c r="AY1235" s="143">
        <v>6740</v>
      </c>
      <c r="AZ1235" s="143"/>
      <c r="BA1235" s="144">
        <v>0.39219999999999999</v>
      </c>
      <c r="BB1235" s="142">
        <v>42</v>
      </c>
      <c r="BC1235" s="143">
        <v>126.4</v>
      </c>
      <c r="BD1235" s="143">
        <v>0.56120000000000003</v>
      </c>
      <c r="BE1235" s="143">
        <v>7800</v>
      </c>
      <c r="BF1235" s="143"/>
      <c r="BG1235" s="144">
        <v>0.44479999999999997</v>
      </c>
      <c r="BH1235" s="142">
        <v>28</v>
      </c>
      <c r="BI1235" s="143">
        <v>126.4</v>
      </c>
      <c r="BJ1235" s="143">
        <v>0</v>
      </c>
      <c r="BK1235" s="143">
        <v>5520</v>
      </c>
      <c r="BL1235" s="143"/>
      <c r="BM1235" s="144">
        <v>0.26500000000000001</v>
      </c>
      <c r="BN1235" s="142">
        <v>48</v>
      </c>
      <c r="BO1235" s="143">
        <v>126.4</v>
      </c>
      <c r="BP1235" s="143">
        <v>0.66610000000000003</v>
      </c>
      <c r="BQ1235" s="143">
        <v>7900</v>
      </c>
      <c r="BR1235" s="143"/>
      <c r="BS1235" s="144">
        <v>0.36770000000000003</v>
      </c>
      <c r="BT1235" s="142"/>
      <c r="BU1235" s="143"/>
      <c r="BV1235" s="143"/>
      <c r="BW1235" s="143"/>
      <c r="BX1235" s="143"/>
      <c r="BY1235" s="144"/>
      <c r="BZ1235" s="142">
        <v>110</v>
      </c>
      <c r="CA1235" s="143">
        <v>252.8</v>
      </c>
      <c r="CB1235" s="143">
        <v>1.6145</v>
      </c>
      <c r="CC1235" s="143">
        <v>26600</v>
      </c>
      <c r="CD1235" s="143"/>
      <c r="CE1235" s="144">
        <v>0.81230000000000002</v>
      </c>
      <c r="CF1235" s="142">
        <v>24</v>
      </c>
      <c r="CG1235" s="143">
        <v>126.4</v>
      </c>
      <c r="CH1235" s="143">
        <v>0.65100000000000002</v>
      </c>
      <c r="CI1235" s="143">
        <v>7200</v>
      </c>
      <c r="CJ1235" s="143">
        <v>346</v>
      </c>
      <c r="CK1235" s="144">
        <v>0.61939999999999995</v>
      </c>
      <c r="CL1235" s="142">
        <v>42</v>
      </c>
      <c r="CM1235" s="143">
        <v>126.4</v>
      </c>
      <c r="CN1235" s="143">
        <v>0.626</v>
      </c>
      <c r="CO1235" s="143">
        <v>7500</v>
      </c>
      <c r="CP1235" s="143"/>
      <c r="CQ1235" s="144">
        <v>0.3962</v>
      </c>
      <c r="CR1235" s="142">
        <v>68</v>
      </c>
      <c r="CS1235" s="143">
        <v>126.4</v>
      </c>
      <c r="CT1235" s="143">
        <v>0.75380000000000003</v>
      </c>
      <c r="CU1235" s="143">
        <v>10780</v>
      </c>
      <c r="CV1235" s="143"/>
      <c r="CW1235" s="144">
        <v>0.28270000000000001</v>
      </c>
      <c r="CX1235" s="142">
        <v>52</v>
      </c>
      <c r="CY1235" s="143">
        <v>126.4</v>
      </c>
      <c r="CZ1235" s="143">
        <v>0.79869999999999997</v>
      </c>
      <c r="DA1235" s="143">
        <v>12540</v>
      </c>
      <c r="DB1235" s="143"/>
      <c r="DC1235" s="144">
        <v>0.40579999999999999</v>
      </c>
      <c r="DD1235" s="142">
        <v>40</v>
      </c>
      <c r="DE1235" s="143">
        <v>126.4</v>
      </c>
      <c r="DF1235" s="143">
        <v>0.78910000000000002</v>
      </c>
      <c r="DG1235" s="143">
        <v>11900</v>
      </c>
      <c r="DH1235" s="143"/>
      <c r="DI1235" s="144">
        <v>0.52359999999999995</v>
      </c>
    </row>
    <row r="1236" spans="1:113">
      <c r="A1236" s="137">
        <v>1233</v>
      </c>
      <c r="B1236" s="138" t="s">
        <v>1396</v>
      </c>
      <c r="C1236" s="139" t="s">
        <v>3446</v>
      </c>
      <c r="D1236" s="140" t="s">
        <v>195</v>
      </c>
      <c r="E1236" s="141">
        <v>124</v>
      </c>
      <c r="F1236" s="142">
        <v>15.2</v>
      </c>
      <c r="G1236" s="143">
        <v>15.2</v>
      </c>
      <c r="H1236" s="143">
        <v>0.33300000000000002</v>
      </c>
      <c r="I1236" s="143">
        <v>200</v>
      </c>
      <c r="J1236" s="143">
        <v>0</v>
      </c>
      <c r="K1236" s="144">
        <v>5.3999999999999999E-2</v>
      </c>
      <c r="L1236" s="142">
        <v>19.2</v>
      </c>
      <c r="M1236" s="143">
        <v>19.2</v>
      </c>
      <c r="N1236" s="143">
        <v>0.57599999999999996</v>
      </c>
      <c r="O1236" s="143">
        <v>898</v>
      </c>
      <c r="P1236" s="143">
        <v>0</v>
      </c>
      <c r="Q1236" s="144">
        <v>0.111</v>
      </c>
      <c r="R1236" s="142">
        <v>23</v>
      </c>
      <c r="S1236" s="143">
        <v>99.2</v>
      </c>
      <c r="T1236" s="143">
        <v>0.755</v>
      </c>
      <c r="U1236" s="143">
        <v>2778</v>
      </c>
      <c r="V1236" s="143">
        <v>0</v>
      </c>
      <c r="W1236" s="144">
        <v>0.219</v>
      </c>
      <c r="X1236" s="142">
        <v>21.4</v>
      </c>
      <c r="Y1236" s="143">
        <v>99.2</v>
      </c>
      <c r="Z1236" s="143">
        <v>0.78300000000000003</v>
      </c>
      <c r="AA1236" s="143">
        <v>2746</v>
      </c>
      <c r="AB1236" s="143">
        <v>0</v>
      </c>
      <c r="AC1236" s="144">
        <v>0.224</v>
      </c>
      <c r="AD1236" s="142">
        <v>22.6</v>
      </c>
      <c r="AE1236" s="143">
        <v>99.2</v>
      </c>
      <c r="AF1236" s="143">
        <v>0.78300000000000003</v>
      </c>
      <c r="AG1236" s="143">
        <v>2756</v>
      </c>
      <c r="AH1236" s="143">
        <v>0</v>
      </c>
      <c r="AI1236" s="144">
        <v>0.21299999999999999</v>
      </c>
      <c r="AJ1236" s="142">
        <v>18</v>
      </c>
      <c r="AK1236" s="143">
        <v>99.2</v>
      </c>
      <c r="AL1236" s="143">
        <v>0.75900000000000001</v>
      </c>
      <c r="AM1236" s="143">
        <v>2050</v>
      </c>
      <c r="AN1236" s="143">
        <v>0</v>
      </c>
      <c r="AO1236" s="144">
        <v>0.20599999999999999</v>
      </c>
      <c r="AP1236" s="142"/>
      <c r="AQ1236" s="143"/>
      <c r="AR1236" s="143"/>
      <c r="AS1236" s="143"/>
      <c r="AT1236" s="143"/>
      <c r="AU1236" s="144"/>
      <c r="AV1236" s="142">
        <v>23</v>
      </c>
      <c r="AW1236" s="143">
        <v>99.2</v>
      </c>
      <c r="AX1236" s="143">
        <v>0.77010000000000001</v>
      </c>
      <c r="AY1236" s="143">
        <v>3924</v>
      </c>
      <c r="AZ1236" s="143"/>
      <c r="BA1236" s="144">
        <v>0.15129999999999999</v>
      </c>
      <c r="BB1236" s="142">
        <v>19.600000000000001</v>
      </c>
      <c r="BC1236" s="143">
        <v>99.2</v>
      </c>
      <c r="BD1236" s="143">
        <v>0.75370000000000004</v>
      </c>
      <c r="BE1236" s="143">
        <v>2562</v>
      </c>
      <c r="BF1236" s="143"/>
      <c r="BG1236" s="144">
        <v>0.2331</v>
      </c>
      <c r="BH1236" s="142">
        <v>24</v>
      </c>
      <c r="BI1236" s="143">
        <v>99.2</v>
      </c>
      <c r="BJ1236" s="143">
        <v>0.82620000000000005</v>
      </c>
      <c r="BK1236" s="143">
        <v>4924</v>
      </c>
      <c r="BL1236" s="143"/>
      <c r="BM1236" s="144">
        <v>0.33379999999999999</v>
      </c>
      <c r="BN1236" s="142">
        <v>30</v>
      </c>
      <c r="BO1236" s="143">
        <v>99.2</v>
      </c>
      <c r="BP1236" s="143">
        <v>0.878</v>
      </c>
      <c r="BQ1236" s="143">
        <v>4384</v>
      </c>
      <c r="BR1236" s="143"/>
      <c r="BS1236" s="144">
        <v>0.2477</v>
      </c>
      <c r="BT1236" s="142"/>
      <c r="BU1236" s="143"/>
      <c r="BV1236" s="143"/>
      <c r="BW1236" s="143"/>
      <c r="BX1236" s="143"/>
      <c r="BY1236" s="144"/>
      <c r="BZ1236" s="142">
        <v>80.319999999999993</v>
      </c>
      <c r="CA1236" s="143">
        <v>198.4</v>
      </c>
      <c r="CB1236" s="143">
        <v>1.841</v>
      </c>
      <c r="CC1236" s="143">
        <v>8988</v>
      </c>
      <c r="CD1236" s="143"/>
      <c r="CE1236" s="144">
        <v>0.32740000000000002</v>
      </c>
      <c r="CF1236" s="142">
        <v>19.920000000000002</v>
      </c>
      <c r="CG1236" s="143">
        <v>99.2</v>
      </c>
      <c r="CH1236" s="143">
        <v>0.84140000000000004</v>
      </c>
      <c r="CI1236" s="143">
        <v>0</v>
      </c>
      <c r="CJ1236" s="143"/>
      <c r="CK1236" s="144">
        <v>0.18779999999999999</v>
      </c>
      <c r="CL1236" s="142">
        <v>21.8</v>
      </c>
      <c r="CM1236" s="143">
        <v>99.2</v>
      </c>
      <c r="CN1236" s="143">
        <v>0.83989999999999998</v>
      </c>
      <c r="CO1236" s="143">
        <v>0</v>
      </c>
      <c r="CP1236" s="143">
        <v>13</v>
      </c>
      <c r="CQ1236" s="144">
        <v>0.60089999999999999</v>
      </c>
      <c r="CR1236" s="142">
        <v>26.2</v>
      </c>
      <c r="CS1236" s="143">
        <v>99.2</v>
      </c>
      <c r="CT1236" s="143">
        <v>0.88039999999999996</v>
      </c>
      <c r="CU1236" s="143">
        <v>0</v>
      </c>
      <c r="CV1236" s="143"/>
      <c r="CW1236" s="144">
        <v>0.40279999999999999</v>
      </c>
      <c r="CX1236" s="142">
        <v>43.6</v>
      </c>
      <c r="CY1236" s="143">
        <v>99.2</v>
      </c>
      <c r="CZ1236" s="143">
        <v>0.93130000000000002</v>
      </c>
      <c r="DA1236" s="143">
        <v>0</v>
      </c>
      <c r="DB1236" s="143"/>
      <c r="DC1236" s="144">
        <v>0.3836</v>
      </c>
      <c r="DD1236" s="142">
        <v>44.6</v>
      </c>
      <c r="DE1236" s="143">
        <v>99.2</v>
      </c>
      <c r="DF1236" s="143">
        <v>0.93300000000000005</v>
      </c>
      <c r="DG1236" s="143">
        <v>0</v>
      </c>
      <c r="DH1236" s="143"/>
      <c r="DI1236" s="144">
        <v>0.31430000000000002</v>
      </c>
    </row>
    <row r="1237" spans="1:113">
      <c r="A1237" s="137">
        <v>1234</v>
      </c>
      <c r="B1237" s="138" t="s">
        <v>1397</v>
      </c>
      <c r="C1237" s="139" t="s">
        <v>3447</v>
      </c>
      <c r="D1237" s="140" t="s">
        <v>195</v>
      </c>
      <c r="E1237" s="141">
        <v>187</v>
      </c>
      <c r="F1237" s="142">
        <v>5.4</v>
      </c>
      <c r="G1237" s="143">
        <v>5.4</v>
      </c>
      <c r="H1237" s="143">
        <v>0.98099999999999998</v>
      </c>
      <c r="I1237" s="143">
        <v>1824</v>
      </c>
      <c r="J1237" s="143">
        <v>0</v>
      </c>
      <c r="K1237" s="144">
        <v>0.47199999999999998</v>
      </c>
      <c r="L1237" s="142">
        <v>66.599999999999994</v>
      </c>
      <c r="M1237" s="143">
        <v>66.599999999999994</v>
      </c>
      <c r="N1237" s="143">
        <v>0.98399999999999999</v>
      </c>
      <c r="O1237" s="143">
        <v>5280</v>
      </c>
      <c r="P1237" s="143">
        <v>0</v>
      </c>
      <c r="Q1237" s="144">
        <v>0.11</v>
      </c>
      <c r="R1237" s="142">
        <v>74.400000000000006</v>
      </c>
      <c r="S1237" s="143">
        <v>149.6</v>
      </c>
      <c r="T1237" s="143">
        <v>0.98699999999999999</v>
      </c>
      <c r="U1237" s="143">
        <v>9114</v>
      </c>
      <c r="V1237" s="143">
        <v>0</v>
      </c>
      <c r="W1237" s="144">
        <v>0.17</v>
      </c>
      <c r="X1237" s="142">
        <v>79.8</v>
      </c>
      <c r="Y1237" s="143">
        <v>149.6</v>
      </c>
      <c r="Z1237" s="143">
        <v>0.98499999999999999</v>
      </c>
      <c r="AA1237" s="143">
        <v>6876</v>
      </c>
      <c r="AB1237" s="143">
        <v>0</v>
      </c>
      <c r="AC1237" s="144">
        <v>0.12</v>
      </c>
      <c r="AD1237" s="142">
        <v>82.2</v>
      </c>
      <c r="AE1237" s="143">
        <v>149.6</v>
      </c>
      <c r="AF1237" s="143">
        <v>0.98599999999999999</v>
      </c>
      <c r="AG1237" s="143">
        <v>10710</v>
      </c>
      <c r="AH1237" s="143">
        <v>0</v>
      </c>
      <c r="AI1237" s="144">
        <v>0.18099999999999999</v>
      </c>
      <c r="AJ1237" s="142">
        <v>84.6</v>
      </c>
      <c r="AK1237" s="143">
        <v>149.6</v>
      </c>
      <c r="AL1237" s="143">
        <v>0.98799999999999999</v>
      </c>
      <c r="AM1237" s="143">
        <v>13812</v>
      </c>
      <c r="AN1237" s="143">
        <v>0</v>
      </c>
      <c r="AO1237" s="144">
        <v>0.22600000000000001</v>
      </c>
      <c r="AP1237" s="142">
        <v>74.400000000000006</v>
      </c>
      <c r="AQ1237" s="143">
        <v>149.6</v>
      </c>
      <c r="AR1237" s="143">
        <v>0.98529999999999995</v>
      </c>
      <c r="AS1237" s="143">
        <v>13698</v>
      </c>
      <c r="AT1237" s="143"/>
      <c r="AU1237" s="144">
        <v>0.25119999999999998</v>
      </c>
      <c r="AV1237" s="142">
        <v>71.400000000000006</v>
      </c>
      <c r="AW1237" s="143">
        <v>149.6</v>
      </c>
      <c r="AX1237" s="143">
        <v>0.98229999999999995</v>
      </c>
      <c r="AY1237" s="143">
        <v>11964</v>
      </c>
      <c r="AZ1237" s="143"/>
      <c r="BA1237" s="144">
        <v>0.2369</v>
      </c>
      <c r="BB1237" s="142">
        <v>59.28</v>
      </c>
      <c r="BC1237" s="143">
        <v>149.6</v>
      </c>
      <c r="BD1237" s="143">
        <v>0.97750000000000004</v>
      </c>
      <c r="BE1237" s="143">
        <v>9372</v>
      </c>
      <c r="BF1237" s="143"/>
      <c r="BG1237" s="144">
        <v>0.21740000000000001</v>
      </c>
      <c r="BH1237" s="142">
        <v>60</v>
      </c>
      <c r="BI1237" s="143">
        <v>149.6</v>
      </c>
      <c r="BJ1237" s="143">
        <v>0.97719999999999996</v>
      </c>
      <c r="BK1237" s="143">
        <v>7722</v>
      </c>
      <c r="BL1237" s="143"/>
      <c r="BM1237" s="144">
        <v>0.17699999999999999</v>
      </c>
      <c r="BN1237" s="142">
        <v>76.2</v>
      </c>
      <c r="BO1237" s="143">
        <v>149.6</v>
      </c>
      <c r="BP1237" s="143">
        <v>0.97789999999999999</v>
      </c>
      <c r="BQ1237" s="143">
        <v>9564</v>
      </c>
      <c r="BR1237" s="143"/>
      <c r="BS1237" s="144">
        <v>0.191</v>
      </c>
      <c r="BT1237" s="142"/>
      <c r="BU1237" s="143"/>
      <c r="BV1237" s="143"/>
      <c r="BW1237" s="143"/>
      <c r="BX1237" s="143"/>
      <c r="BY1237" s="144"/>
      <c r="BZ1237" s="142">
        <v>171.6</v>
      </c>
      <c r="CA1237" s="143">
        <v>299.2</v>
      </c>
      <c r="CB1237" s="143">
        <v>1.9765999999999999</v>
      </c>
      <c r="CC1237" s="143">
        <v>34296</v>
      </c>
      <c r="CD1237" s="143"/>
      <c r="CE1237" s="144">
        <v>0.55669999999999997</v>
      </c>
      <c r="CF1237" s="142">
        <v>82.2</v>
      </c>
      <c r="CG1237" s="143">
        <v>149.6</v>
      </c>
      <c r="CH1237" s="143">
        <v>0.99009999999999998</v>
      </c>
      <c r="CI1237" s="143">
        <v>7788</v>
      </c>
      <c r="CJ1237" s="143"/>
      <c r="CK1237" s="144">
        <v>0.12859999999999999</v>
      </c>
      <c r="CL1237" s="142">
        <v>84</v>
      </c>
      <c r="CM1237" s="143">
        <v>149.6</v>
      </c>
      <c r="CN1237" s="143">
        <v>0.99119999999999997</v>
      </c>
      <c r="CO1237" s="143">
        <v>10866</v>
      </c>
      <c r="CP1237" s="143"/>
      <c r="CQ1237" s="144">
        <v>0.18129999999999999</v>
      </c>
      <c r="CR1237" s="142">
        <v>82.2</v>
      </c>
      <c r="CS1237" s="143">
        <v>149.6</v>
      </c>
      <c r="CT1237" s="143">
        <v>0.99129999999999996</v>
      </c>
      <c r="CU1237" s="143">
        <v>13038</v>
      </c>
      <c r="CV1237" s="143"/>
      <c r="CW1237" s="144">
        <v>0.21510000000000001</v>
      </c>
      <c r="CX1237" s="142">
        <v>88.2</v>
      </c>
      <c r="CY1237" s="143">
        <v>149.6</v>
      </c>
      <c r="CZ1237" s="143">
        <v>0.99239999999999995</v>
      </c>
      <c r="DA1237" s="143">
        <v>14160</v>
      </c>
      <c r="DB1237" s="143"/>
      <c r="DC1237" s="144">
        <v>0.21740000000000001</v>
      </c>
      <c r="DD1237" s="142">
        <v>81</v>
      </c>
      <c r="DE1237" s="143">
        <v>149.6</v>
      </c>
      <c r="DF1237" s="143">
        <v>0.9889</v>
      </c>
      <c r="DG1237" s="143">
        <v>11784</v>
      </c>
      <c r="DH1237" s="143"/>
      <c r="DI1237" s="144">
        <v>0.20430000000000001</v>
      </c>
    </row>
    <row r="1238" spans="1:113">
      <c r="A1238" s="137">
        <v>1235</v>
      </c>
      <c r="B1238" s="138" t="s">
        <v>1398</v>
      </c>
      <c r="C1238" s="139" t="s">
        <v>3448</v>
      </c>
      <c r="D1238" s="140" t="s">
        <v>195</v>
      </c>
      <c r="E1238" s="141">
        <v>378</v>
      </c>
      <c r="F1238" s="142">
        <v>96</v>
      </c>
      <c r="G1238" s="143">
        <v>96</v>
      </c>
      <c r="H1238" s="143">
        <v>0</v>
      </c>
      <c r="I1238" s="143">
        <v>14984</v>
      </c>
      <c r="J1238" s="143">
        <v>0</v>
      </c>
      <c r="K1238" s="144">
        <v>0.67800000000000005</v>
      </c>
      <c r="L1238" s="142">
        <v>254.4</v>
      </c>
      <c r="M1238" s="143">
        <v>254.4</v>
      </c>
      <c r="N1238" s="143">
        <v>0.73699999999999999</v>
      </c>
      <c r="O1238" s="143">
        <v>0</v>
      </c>
      <c r="P1238" s="143">
        <v>0</v>
      </c>
      <c r="Q1238" s="144">
        <v>0</v>
      </c>
      <c r="R1238" s="142">
        <v>279.60000000000002</v>
      </c>
      <c r="S1238" s="143">
        <v>302.39999999999998</v>
      </c>
      <c r="T1238" s="143">
        <v>0.84199999999999997</v>
      </c>
      <c r="U1238" s="143">
        <v>34788</v>
      </c>
      <c r="V1238" s="143">
        <v>0</v>
      </c>
      <c r="W1238" s="144">
        <v>0.20200000000000001</v>
      </c>
      <c r="X1238" s="142">
        <v>272.39999999999998</v>
      </c>
      <c r="Y1238" s="143">
        <v>302.39999999999998</v>
      </c>
      <c r="Z1238" s="143">
        <v>0.82499999999999996</v>
      </c>
      <c r="AA1238" s="143">
        <v>31068</v>
      </c>
      <c r="AB1238" s="143">
        <v>0</v>
      </c>
      <c r="AC1238" s="144">
        <v>0.189</v>
      </c>
      <c r="AD1238" s="142">
        <v>254</v>
      </c>
      <c r="AE1238" s="143">
        <v>302.39999999999998</v>
      </c>
      <c r="AF1238" s="143">
        <v>0.753</v>
      </c>
      <c r="AG1238" s="143">
        <v>31632</v>
      </c>
      <c r="AH1238" s="143">
        <v>0</v>
      </c>
      <c r="AI1238" s="144">
        <v>0.22700000000000001</v>
      </c>
      <c r="AJ1238" s="142">
        <v>249.6</v>
      </c>
      <c r="AK1238" s="143">
        <v>302.39999999999998</v>
      </c>
      <c r="AL1238" s="143">
        <v>0.82599999999999996</v>
      </c>
      <c r="AM1238" s="143">
        <v>32348</v>
      </c>
      <c r="AN1238" s="143">
        <v>0</v>
      </c>
      <c r="AO1238" s="144">
        <v>0.215</v>
      </c>
      <c r="AP1238" s="142"/>
      <c r="AQ1238" s="143"/>
      <c r="AR1238" s="143"/>
      <c r="AS1238" s="143"/>
      <c r="AT1238" s="143"/>
      <c r="AU1238" s="144"/>
      <c r="AV1238" s="142">
        <v>139.6</v>
      </c>
      <c r="AW1238" s="143">
        <v>302.39999999999998</v>
      </c>
      <c r="AX1238" s="143">
        <v>0.71319999999999995</v>
      </c>
      <c r="AY1238" s="143">
        <v>37240</v>
      </c>
      <c r="AZ1238" s="143"/>
      <c r="BA1238" s="144">
        <v>0.2555</v>
      </c>
      <c r="BB1238" s="142">
        <v>77.44</v>
      </c>
      <c r="BC1238" s="143">
        <v>302.39999999999998</v>
      </c>
      <c r="BD1238" s="143">
        <v>0.53349999999999997</v>
      </c>
      <c r="BE1238" s="143">
        <v>10400</v>
      </c>
      <c r="BF1238" s="143"/>
      <c r="BG1238" s="144">
        <v>0.33829999999999999</v>
      </c>
      <c r="BH1238" s="142">
        <v>76</v>
      </c>
      <c r="BI1238" s="143">
        <v>302.39999999999998</v>
      </c>
      <c r="BJ1238" s="143">
        <v>0.55789999999999995</v>
      </c>
      <c r="BK1238" s="143">
        <v>10344</v>
      </c>
      <c r="BL1238" s="143"/>
      <c r="BM1238" s="144">
        <v>0.32790000000000002</v>
      </c>
      <c r="BN1238" s="142">
        <v>110</v>
      </c>
      <c r="BO1238" s="143">
        <v>302.39999999999998</v>
      </c>
      <c r="BP1238" s="143">
        <v>0.60119999999999996</v>
      </c>
      <c r="BQ1238" s="143">
        <v>10356</v>
      </c>
      <c r="BR1238" s="143"/>
      <c r="BS1238" s="144">
        <v>0.23300000000000001</v>
      </c>
      <c r="BT1238" s="142"/>
      <c r="BU1238" s="143"/>
      <c r="BV1238" s="143"/>
      <c r="BW1238" s="143"/>
      <c r="BX1238" s="143"/>
      <c r="BY1238" s="144"/>
      <c r="BZ1238" s="142">
        <v>537.92000000000007</v>
      </c>
      <c r="CA1238" s="143">
        <v>604.79999999999995</v>
      </c>
      <c r="CB1238" s="143">
        <v>1.6465000000000001</v>
      </c>
      <c r="CC1238" s="143">
        <v>30084</v>
      </c>
      <c r="CD1238" s="143"/>
      <c r="CE1238" s="144">
        <v>0.18540000000000001</v>
      </c>
      <c r="CF1238" s="142">
        <v>164.64</v>
      </c>
      <c r="CG1238" s="143">
        <v>302.39999999999998</v>
      </c>
      <c r="CH1238" s="143">
        <v>0.71760000000000002</v>
      </c>
      <c r="CI1238" s="143">
        <v>0</v>
      </c>
      <c r="CJ1238" s="143"/>
      <c r="CK1238" s="144">
        <v>0.1449</v>
      </c>
      <c r="CL1238" s="142">
        <v>244</v>
      </c>
      <c r="CM1238" s="143">
        <v>302.39999999999998</v>
      </c>
      <c r="CN1238" s="143">
        <v>0.77280000000000004</v>
      </c>
      <c r="CO1238" s="143">
        <v>0</v>
      </c>
      <c r="CP1238" s="143"/>
      <c r="CQ1238" s="144">
        <v>0.2021</v>
      </c>
      <c r="CR1238" s="142">
        <v>281.2</v>
      </c>
      <c r="CS1238" s="143">
        <v>302.39999999999998</v>
      </c>
      <c r="CT1238" s="143">
        <v>0.8337</v>
      </c>
      <c r="CU1238" s="143">
        <v>0</v>
      </c>
      <c r="CV1238" s="143"/>
      <c r="CW1238" s="144">
        <v>0.23300000000000001</v>
      </c>
      <c r="CX1238" s="142">
        <v>262</v>
      </c>
      <c r="CY1238" s="143">
        <v>302.39999999999998</v>
      </c>
      <c r="CZ1238" s="143">
        <v>0.8609</v>
      </c>
      <c r="DA1238" s="143">
        <v>0</v>
      </c>
      <c r="DB1238" s="143"/>
      <c r="DC1238" s="144">
        <v>0.29139999999999999</v>
      </c>
      <c r="DD1238" s="142">
        <v>259.2</v>
      </c>
      <c r="DE1238" s="143">
        <v>302.39999999999998</v>
      </c>
      <c r="DF1238" s="143">
        <v>0.81179999999999997</v>
      </c>
      <c r="DG1238" s="143">
        <v>0</v>
      </c>
      <c r="DH1238" s="143"/>
      <c r="DI1238" s="144">
        <v>0.26150000000000001</v>
      </c>
    </row>
    <row r="1239" spans="1:113" ht="22.5">
      <c r="A1239" s="137">
        <v>1236</v>
      </c>
      <c r="B1239" s="138" t="s">
        <v>1399</v>
      </c>
      <c r="C1239" s="139" t="s">
        <v>3449</v>
      </c>
      <c r="D1239" s="140" t="s">
        <v>195</v>
      </c>
      <c r="E1239" s="141">
        <v>389</v>
      </c>
      <c r="F1239" s="142">
        <v>9</v>
      </c>
      <c r="G1239" s="143">
        <v>9</v>
      </c>
      <c r="H1239" s="143">
        <v>0.99</v>
      </c>
      <c r="I1239" s="143">
        <v>2940</v>
      </c>
      <c r="J1239" s="143">
        <v>0</v>
      </c>
      <c r="K1239" s="144">
        <v>0.45200000000000001</v>
      </c>
      <c r="L1239" s="142">
        <v>136.80000000000001</v>
      </c>
      <c r="M1239" s="143">
        <v>136.80000000000001</v>
      </c>
      <c r="N1239" s="143">
        <v>0.999</v>
      </c>
      <c r="O1239" s="143">
        <v>23550</v>
      </c>
      <c r="P1239" s="143">
        <v>0</v>
      </c>
      <c r="Q1239" s="144">
        <v>0.23599999999999999</v>
      </c>
      <c r="R1239" s="142">
        <v>140.4</v>
      </c>
      <c r="S1239" s="143">
        <v>311.2</v>
      </c>
      <c r="T1239" s="143">
        <v>0.998</v>
      </c>
      <c r="U1239" s="143">
        <v>24894</v>
      </c>
      <c r="V1239" s="143">
        <v>0</v>
      </c>
      <c r="W1239" s="144">
        <v>0.24299999999999999</v>
      </c>
      <c r="X1239" s="142">
        <v>140.4</v>
      </c>
      <c r="Y1239" s="143">
        <v>311.2</v>
      </c>
      <c r="Z1239" s="143">
        <v>0.999</v>
      </c>
      <c r="AA1239" s="143">
        <v>23754</v>
      </c>
      <c r="AB1239" s="143">
        <v>0</v>
      </c>
      <c r="AC1239" s="144">
        <v>0.23200000000000001</v>
      </c>
      <c r="AD1239" s="142">
        <v>135.6</v>
      </c>
      <c r="AE1239" s="143">
        <v>311.2</v>
      </c>
      <c r="AF1239" s="143">
        <v>0.997</v>
      </c>
      <c r="AG1239" s="143">
        <v>30006</v>
      </c>
      <c r="AH1239" s="143">
        <v>0</v>
      </c>
      <c r="AI1239" s="144">
        <v>0.30399999999999999</v>
      </c>
      <c r="AJ1239" s="142">
        <v>142.80000000000001</v>
      </c>
      <c r="AK1239" s="143">
        <v>311.2</v>
      </c>
      <c r="AL1239" s="143">
        <v>1</v>
      </c>
      <c r="AM1239" s="143">
        <v>36714</v>
      </c>
      <c r="AN1239" s="143">
        <v>0</v>
      </c>
      <c r="AO1239" s="144">
        <v>0.35199999999999998</v>
      </c>
      <c r="AP1239" s="142">
        <v>135.6</v>
      </c>
      <c r="AQ1239" s="143">
        <v>311.2</v>
      </c>
      <c r="AR1239" s="143">
        <v>0.98839999999999995</v>
      </c>
      <c r="AS1239" s="143">
        <v>35724</v>
      </c>
      <c r="AT1239" s="143"/>
      <c r="AU1239" s="144">
        <v>0.35830000000000001</v>
      </c>
      <c r="AV1239" s="142">
        <v>135.6</v>
      </c>
      <c r="AW1239" s="143">
        <v>311.2</v>
      </c>
      <c r="AX1239" s="143">
        <v>0.98680000000000001</v>
      </c>
      <c r="AY1239" s="143">
        <v>34668</v>
      </c>
      <c r="AZ1239" s="143"/>
      <c r="BA1239" s="144">
        <v>0.35980000000000001</v>
      </c>
      <c r="BB1239" s="142">
        <v>119.04</v>
      </c>
      <c r="BC1239" s="143">
        <v>311.2</v>
      </c>
      <c r="BD1239" s="143">
        <v>0.9819</v>
      </c>
      <c r="BE1239" s="143">
        <v>27036</v>
      </c>
      <c r="BF1239" s="143"/>
      <c r="BG1239" s="144">
        <v>0.31090000000000001</v>
      </c>
      <c r="BH1239" s="142">
        <v>114</v>
      </c>
      <c r="BI1239" s="143">
        <v>311.2</v>
      </c>
      <c r="BJ1239" s="143">
        <v>0.99209999999999998</v>
      </c>
      <c r="BK1239" s="143">
        <v>27780</v>
      </c>
      <c r="BL1239" s="143"/>
      <c r="BM1239" s="144">
        <v>0.3301</v>
      </c>
      <c r="BN1239" s="142">
        <v>108</v>
      </c>
      <c r="BO1239" s="143">
        <v>311.2</v>
      </c>
      <c r="BP1239" s="143">
        <v>0.98980000000000001</v>
      </c>
      <c r="BQ1239" s="143">
        <v>26826</v>
      </c>
      <c r="BR1239" s="143"/>
      <c r="BS1239" s="144">
        <v>0.37340000000000001</v>
      </c>
      <c r="BT1239" s="142"/>
      <c r="BU1239" s="143"/>
      <c r="BV1239" s="143"/>
      <c r="BW1239" s="143"/>
      <c r="BX1239" s="143"/>
      <c r="BY1239" s="144"/>
      <c r="BZ1239" s="142">
        <v>271.68</v>
      </c>
      <c r="CA1239" s="143">
        <v>622.4</v>
      </c>
      <c r="CB1239" s="143">
        <v>1.9983</v>
      </c>
      <c r="CC1239" s="143">
        <v>70218</v>
      </c>
      <c r="CD1239" s="143"/>
      <c r="CE1239" s="144">
        <v>0.71050000000000002</v>
      </c>
      <c r="CF1239" s="142">
        <v>120</v>
      </c>
      <c r="CG1239" s="143">
        <v>311.2</v>
      </c>
      <c r="CH1239" s="143">
        <v>0.99750000000000005</v>
      </c>
      <c r="CI1239" s="143">
        <v>11736</v>
      </c>
      <c r="CJ1239" s="143"/>
      <c r="CK1239" s="144">
        <v>0.1318</v>
      </c>
      <c r="CL1239" s="142">
        <v>129</v>
      </c>
      <c r="CM1239" s="143">
        <v>311.2</v>
      </c>
      <c r="CN1239" s="143">
        <v>0.99519999999999997</v>
      </c>
      <c r="CO1239" s="143">
        <v>21012</v>
      </c>
      <c r="CP1239" s="143"/>
      <c r="CQ1239" s="144">
        <v>0.2273</v>
      </c>
      <c r="CR1239" s="142">
        <v>139.19999999999999</v>
      </c>
      <c r="CS1239" s="143">
        <v>311.2</v>
      </c>
      <c r="CT1239" s="143">
        <v>0.99860000000000004</v>
      </c>
      <c r="CU1239" s="143">
        <v>24792</v>
      </c>
      <c r="CV1239" s="143"/>
      <c r="CW1239" s="144">
        <v>0.2397</v>
      </c>
      <c r="CX1239" s="142">
        <v>139.19999999999999</v>
      </c>
      <c r="CY1239" s="143">
        <v>311.2</v>
      </c>
      <c r="CZ1239" s="143">
        <v>0.999</v>
      </c>
      <c r="DA1239" s="143">
        <v>34854</v>
      </c>
      <c r="DB1239" s="143"/>
      <c r="DC1239" s="144">
        <v>0.33689999999999998</v>
      </c>
      <c r="DD1239" s="142">
        <v>136.80000000000001</v>
      </c>
      <c r="DE1239" s="143">
        <v>311.2</v>
      </c>
      <c r="DF1239" s="143">
        <v>0.99729999999999996</v>
      </c>
      <c r="DG1239" s="143">
        <v>33018</v>
      </c>
      <c r="DH1239" s="143"/>
      <c r="DI1239" s="144">
        <v>0.33610000000000001</v>
      </c>
    </row>
    <row r="1240" spans="1:113">
      <c r="A1240" s="137">
        <v>1237</v>
      </c>
      <c r="B1240" s="138" t="s">
        <v>1400</v>
      </c>
      <c r="C1240" s="139" t="s">
        <v>3450</v>
      </c>
      <c r="D1240" s="140" t="s">
        <v>195</v>
      </c>
      <c r="E1240" s="141">
        <v>139</v>
      </c>
      <c r="F1240" s="142">
        <v>111</v>
      </c>
      <c r="G1240" s="143">
        <v>111</v>
      </c>
      <c r="H1240" s="143">
        <v>0.99299999999999999</v>
      </c>
      <c r="I1240" s="143">
        <v>13656</v>
      </c>
      <c r="J1240" s="143">
        <v>0</v>
      </c>
      <c r="K1240" s="144">
        <v>0.17</v>
      </c>
      <c r="L1240" s="142">
        <v>151.5</v>
      </c>
      <c r="M1240" s="143">
        <v>151.5</v>
      </c>
      <c r="N1240" s="143">
        <v>0.996</v>
      </c>
      <c r="O1240" s="143">
        <v>17976</v>
      </c>
      <c r="P1240" s="143">
        <v>0</v>
      </c>
      <c r="Q1240" s="144">
        <v>0.16300000000000001</v>
      </c>
      <c r="R1240" s="142">
        <v>104.7</v>
      </c>
      <c r="S1240" s="143">
        <v>111.2</v>
      </c>
      <c r="T1240" s="143">
        <v>0.995</v>
      </c>
      <c r="U1240" s="143">
        <v>14037</v>
      </c>
      <c r="V1240" s="143">
        <v>0</v>
      </c>
      <c r="W1240" s="144">
        <v>0.185</v>
      </c>
      <c r="X1240" s="142">
        <v>12</v>
      </c>
      <c r="Y1240" s="143">
        <v>144</v>
      </c>
      <c r="Z1240" s="143">
        <v>0.99299999999999999</v>
      </c>
      <c r="AA1240" s="143">
        <v>17253</v>
      </c>
      <c r="AB1240" s="143">
        <v>0</v>
      </c>
      <c r="AC1240" s="144">
        <v>1.9830000000000001</v>
      </c>
      <c r="AD1240" s="142">
        <v>12.6</v>
      </c>
      <c r="AE1240" s="143">
        <v>115.8</v>
      </c>
      <c r="AF1240" s="143">
        <v>0.99399999999999999</v>
      </c>
      <c r="AG1240" s="143">
        <v>17337</v>
      </c>
      <c r="AH1240" s="143">
        <v>0</v>
      </c>
      <c r="AI1240" s="144">
        <v>1.8959999999999999</v>
      </c>
      <c r="AJ1240" s="142">
        <v>9.6</v>
      </c>
      <c r="AK1240" s="143">
        <v>118.2</v>
      </c>
      <c r="AL1240" s="143">
        <v>0.99199999999999999</v>
      </c>
      <c r="AM1240" s="143">
        <v>13128</v>
      </c>
      <c r="AN1240" s="143">
        <v>0</v>
      </c>
      <c r="AO1240" s="144">
        <v>1.8879999999999999</v>
      </c>
      <c r="AP1240" s="142">
        <v>108</v>
      </c>
      <c r="AQ1240" s="143">
        <v>111.2</v>
      </c>
      <c r="AR1240" s="143">
        <v>0.9778</v>
      </c>
      <c r="AS1240" s="143">
        <v>9660</v>
      </c>
      <c r="AT1240" s="143"/>
      <c r="AU1240" s="144">
        <v>0.123</v>
      </c>
      <c r="AV1240" s="142">
        <v>129</v>
      </c>
      <c r="AW1240" s="143">
        <v>129.24</v>
      </c>
      <c r="AX1240" s="143">
        <v>0.97099999999999997</v>
      </c>
      <c r="AY1240" s="143">
        <v>13269</v>
      </c>
      <c r="AZ1240" s="143"/>
      <c r="BA1240" s="144">
        <v>0.14710000000000001</v>
      </c>
      <c r="BB1240" s="142">
        <v>103.68</v>
      </c>
      <c r="BC1240" s="143">
        <v>111.2</v>
      </c>
      <c r="BD1240" s="143">
        <v>0.96799999999999997</v>
      </c>
      <c r="BE1240" s="143">
        <v>12801</v>
      </c>
      <c r="BF1240" s="143"/>
      <c r="BG1240" s="144">
        <v>0.1714</v>
      </c>
      <c r="BH1240" s="142">
        <v>141</v>
      </c>
      <c r="BI1240" s="143">
        <v>141</v>
      </c>
      <c r="BJ1240" s="143">
        <v>0.98550000000000004</v>
      </c>
      <c r="BK1240" s="143">
        <v>12063</v>
      </c>
      <c r="BL1240" s="143"/>
      <c r="BM1240" s="144">
        <v>0.1167</v>
      </c>
      <c r="BN1240" s="142">
        <v>125.1</v>
      </c>
      <c r="BO1240" s="143">
        <v>125.1</v>
      </c>
      <c r="BP1240" s="143">
        <v>0.99119999999999997</v>
      </c>
      <c r="BQ1240" s="143">
        <v>11208</v>
      </c>
      <c r="BR1240" s="143"/>
      <c r="BS1240" s="144">
        <v>0.13450000000000001</v>
      </c>
      <c r="BT1240" s="142"/>
      <c r="BU1240" s="143"/>
      <c r="BV1240" s="143"/>
      <c r="BW1240" s="143"/>
      <c r="BX1240" s="143"/>
      <c r="BY1240" s="144"/>
      <c r="BZ1240" s="142">
        <v>114.6</v>
      </c>
      <c r="CA1240" s="143">
        <v>222.4</v>
      </c>
      <c r="CB1240" s="143">
        <v>1.9879</v>
      </c>
      <c r="CC1240" s="143">
        <v>30771</v>
      </c>
      <c r="CD1240" s="143">
        <v>13603</v>
      </c>
      <c r="CE1240" s="144">
        <v>6.6074000000000002</v>
      </c>
      <c r="CF1240" s="142">
        <v>126</v>
      </c>
      <c r="CG1240" s="143">
        <v>126</v>
      </c>
      <c r="CH1240" s="143">
        <v>0.9647</v>
      </c>
      <c r="CI1240" s="143">
        <v>15258</v>
      </c>
      <c r="CJ1240" s="143"/>
      <c r="CK1240" s="144">
        <v>0.16869999999999999</v>
      </c>
      <c r="CL1240" s="142">
        <v>95.7</v>
      </c>
      <c r="CM1240" s="143">
        <v>111.2</v>
      </c>
      <c r="CN1240" s="143">
        <v>0.92549999999999999</v>
      </c>
      <c r="CO1240" s="143">
        <v>10875</v>
      </c>
      <c r="CP1240" s="143"/>
      <c r="CQ1240" s="144">
        <v>0.17050000000000001</v>
      </c>
      <c r="CR1240" s="142">
        <v>93.3</v>
      </c>
      <c r="CS1240" s="143">
        <v>111.2</v>
      </c>
      <c r="CT1240" s="143">
        <v>0.99160000000000004</v>
      </c>
      <c r="CU1240" s="143">
        <v>12447</v>
      </c>
      <c r="CV1240" s="143"/>
      <c r="CW1240" s="144">
        <v>0.18079999999999999</v>
      </c>
      <c r="CX1240" s="142">
        <v>113.7</v>
      </c>
      <c r="CY1240" s="143">
        <v>113.7</v>
      </c>
      <c r="CZ1240" s="143">
        <v>0.99409999999999998</v>
      </c>
      <c r="DA1240" s="143">
        <v>14784</v>
      </c>
      <c r="DB1240" s="143"/>
      <c r="DC1240" s="144">
        <v>0.17580000000000001</v>
      </c>
      <c r="DD1240" s="142">
        <v>90.6</v>
      </c>
      <c r="DE1240" s="143">
        <v>111.2</v>
      </c>
      <c r="DF1240" s="143">
        <v>0.99390000000000001</v>
      </c>
      <c r="DG1240" s="143">
        <v>9345</v>
      </c>
      <c r="DH1240" s="143"/>
      <c r="DI1240" s="144">
        <v>0.14410000000000001</v>
      </c>
    </row>
    <row r="1241" spans="1:113">
      <c r="A1241" s="137">
        <v>1238</v>
      </c>
      <c r="B1241" s="138" t="s">
        <v>1401</v>
      </c>
      <c r="C1241" s="139" t="s">
        <v>3451</v>
      </c>
      <c r="D1241" s="140" t="s">
        <v>195</v>
      </c>
      <c r="E1241" s="141">
        <v>133</v>
      </c>
      <c r="F1241" s="142">
        <v>34.200000000000003</v>
      </c>
      <c r="G1241" s="143">
        <v>34.200000000000003</v>
      </c>
      <c r="H1241" s="143">
        <v>0.88400000000000001</v>
      </c>
      <c r="I1241" s="143">
        <v>4635</v>
      </c>
      <c r="J1241" s="143">
        <v>0</v>
      </c>
      <c r="K1241" s="144">
        <v>0.21</v>
      </c>
      <c r="L1241" s="142">
        <v>36</v>
      </c>
      <c r="M1241" s="143">
        <v>36</v>
      </c>
      <c r="N1241" s="143">
        <v>0.89600000000000002</v>
      </c>
      <c r="O1241" s="143">
        <v>5190</v>
      </c>
      <c r="P1241" s="143">
        <v>0</v>
      </c>
      <c r="Q1241" s="144">
        <v>0.22</v>
      </c>
      <c r="R1241" s="142">
        <v>27.9</v>
      </c>
      <c r="S1241" s="143">
        <v>106.4</v>
      </c>
      <c r="T1241" s="143">
        <v>0.90900000000000003</v>
      </c>
      <c r="U1241" s="143">
        <v>5784</v>
      </c>
      <c r="V1241" s="143">
        <v>0</v>
      </c>
      <c r="W1241" s="144">
        <v>0.312</v>
      </c>
      <c r="X1241" s="142">
        <v>32.700000000000003</v>
      </c>
      <c r="Y1241" s="143">
        <v>106.4</v>
      </c>
      <c r="Z1241" s="143">
        <v>0.92700000000000005</v>
      </c>
      <c r="AA1241" s="143">
        <v>6711</v>
      </c>
      <c r="AB1241" s="143">
        <v>0</v>
      </c>
      <c r="AC1241" s="144">
        <v>0.30299999999999999</v>
      </c>
      <c r="AD1241" s="142">
        <v>36</v>
      </c>
      <c r="AE1241" s="143">
        <v>106.4</v>
      </c>
      <c r="AF1241" s="143">
        <v>0.90600000000000003</v>
      </c>
      <c r="AG1241" s="143">
        <v>7545</v>
      </c>
      <c r="AH1241" s="143">
        <v>0</v>
      </c>
      <c r="AI1241" s="144">
        <v>0.317</v>
      </c>
      <c r="AJ1241" s="142">
        <v>36.9</v>
      </c>
      <c r="AK1241" s="143">
        <v>106.4</v>
      </c>
      <c r="AL1241" s="143">
        <v>0.93</v>
      </c>
      <c r="AM1241" s="143">
        <v>7998</v>
      </c>
      <c r="AN1241" s="143">
        <v>0</v>
      </c>
      <c r="AO1241" s="144">
        <v>0.31900000000000001</v>
      </c>
      <c r="AP1241" s="142">
        <v>30.6</v>
      </c>
      <c r="AQ1241" s="143">
        <v>106.4</v>
      </c>
      <c r="AR1241" s="143">
        <v>0.87970000000000004</v>
      </c>
      <c r="AS1241" s="143">
        <v>7374</v>
      </c>
      <c r="AT1241" s="143"/>
      <c r="AU1241" s="144">
        <v>0.36820000000000003</v>
      </c>
      <c r="AV1241" s="142">
        <v>30.3</v>
      </c>
      <c r="AW1241" s="143">
        <v>106.4</v>
      </c>
      <c r="AX1241" s="143">
        <v>0.89500000000000002</v>
      </c>
      <c r="AY1241" s="143">
        <v>6036</v>
      </c>
      <c r="AZ1241" s="143"/>
      <c r="BA1241" s="144">
        <v>0.30909999999999999</v>
      </c>
      <c r="BB1241" s="142">
        <v>26.52</v>
      </c>
      <c r="BC1241" s="143">
        <v>106.4</v>
      </c>
      <c r="BD1241" s="143">
        <v>0.86890000000000001</v>
      </c>
      <c r="BE1241" s="143">
        <v>5148</v>
      </c>
      <c r="BF1241" s="143"/>
      <c r="BG1241" s="144">
        <v>0.30030000000000001</v>
      </c>
      <c r="BH1241" s="142">
        <v>30</v>
      </c>
      <c r="BI1241" s="143">
        <v>106.4</v>
      </c>
      <c r="BJ1241" s="143">
        <v>0.79430000000000001</v>
      </c>
      <c r="BK1241" s="143">
        <v>5004</v>
      </c>
      <c r="BL1241" s="143"/>
      <c r="BM1241" s="144">
        <v>0.2823</v>
      </c>
      <c r="BN1241" s="142">
        <v>25.8</v>
      </c>
      <c r="BO1241" s="143">
        <v>106.4</v>
      </c>
      <c r="BP1241" s="143">
        <v>0.84179999999999999</v>
      </c>
      <c r="BQ1241" s="143">
        <v>4614</v>
      </c>
      <c r="BR1241" s="143"/>
      <c r="BS1241" s="144">
        <v>0.31609999999999999</v>
      </c>
      <c r="BT1241" s="142"/>
      <c r="BU1241" s="143"/>
      <c r="BV1241" s="143"/>
      <c r="BW1241" s="143"/>
      <c r="BX1241" s="143"/>
      <c r="BY1241" s="144"/>
      <c r="BZ1241" s="142">
        <v>65.400000000000006</v>
      </c>
      <c r="CA1241" s="143">
        <v>212.8</v>
      </c>
      <c r="CB1241" s="143">
        <v>1.8409</v>
      </c>
      <c r="CC1241" s="143">
        <v>13749</v>
      </c>
      <c r="CD1241" s="143"/>
      <c r="CE1241" s="144">
        <v>0.62429999999999997</v>
      </c>
      <c r="CF1241" s="142">
        <v>34.200000000000003</v>
      </c>
      <c r="CG1241" s="143">
        <v>106.4</v>
      </c>
      <c r="CH1241" s="143">
        <v>0.87209999999999999</v>
      </c>
      <c r="CI1241" s="143">
        <v>5667</v>
      </c>
      <c r="CJ1241" s="143"/>
      <c r="CK1241" s="144">
        <v>0.25540000000000002</v>
      </c>
      <c r="CL1241" s="142">
        <v>35.700000000000003</v>
      </c>
      <c r="CM1241" s="143">
        <v>106.4</v>
      </c>
      <c r="CN1241" s="143">
        <v>0.85070000000000001</v>
      </c>
      <c r="CO1241" s="143">
        <v>6459</v>
      </c>
      <c r="CP1241" s="143"/>
      <c r="CQ1241" s="144">
        <v>0.2954</v>
      </c>
      <c r="CR1241" s="142">
        <v>34.799999999999997</v>
      </c>
      <c r="CS1241" s="143">
        <v>106.4</v>
      </c>
      <c r="CT1241" s="143">
        <v>0.84609999999999996</v>
      </c>
      <c r="CU1241" s="143">
        <v>7440</v>
      </c>
      <c r="CV1241" s="143"/>
      <c r="CW1241" s="144">
        <v>0.33960000000000001</v>
      </c>
      <c r="CX1241" s="142">
        <v>35.700000000000003</v>
      </c>
      <c r="CY1241" s="143">
        <v>106.4</v>
      </c>
      <c r="CZ1241" s="143">
        <v>0.86260000000000003</v>
      </c>
      <c r="DA1241" s="143">
        <v>7932</v>
      </c>
      <c r="DB1241" s="143"/>
      <c r="DC1241" s="144">
        <v>0.34620000000000001</v>
      </c>
      <c r="DD1241" s="142">
        <v>34.799999999999997</v>
      </c>
      <c r="DE1241" s="143">
        <v>106.4</v>
      </c>
      <c r="DF1241" s="143">
        <v>0.83340000000000003</v>
      </c>
      <c r="DG1241" s="143">
        <v>7518</v>
      </c>
      <c r="DH1241" s="143"/>
      <c r="DI1241" s="144">
        <v>0.36</v>
      </c>
    </row>
    <row r="1242" spans="1:113" ht="22.5">
      <c r="A1242" s="137">
        <v>1239</v>
      </c>
      <c r="B1242" s="138" t="s">
        <v>1402</v>
      </c>
      <c r="C1242" s="139" t="s">
        <v>3452</v>
      </c>
      <c r="D1242" s="140" t="s">
        <v>195</v>
      </c>
      <c r="E1242" s="141">
        <v>278</v>
      </c>
      <c r="F1242" s="142">
        <v>154.19999999999999</v>
      </c>
      <c r="G1242" s="143">
        <v>154.19999999999999</v>
      </c>
      <c r="H1242" s="143">
        <v>0.70099999999999996</v>
      </c>
      <c r="I1242" s="143">
        <v>36705</v>
      </c>
      <c r="J1242" s="143">
        <v>0</v>
      </c>
      <c r="K1242" s="144">
        <v>0.46500000000000002</v>
      </c>
      <c r="L1242" s="142">
        <v>10.8</v>
      </c>
      <c r="M1242" s="143">
        <v>10.8</v>
      </c>
      <c r="N1242" s="143">
        <v>0.72399999999999998</v>
      </c>
      <c r="O1242" s="143">
        <v>33237</v>
      </c>
      <c r="P1242" s="143">
        <v>29766</v>
      </c>
      <c r="Q1242" s="144">
        <v>5.8230000000000004</v>
      </c>
      <c r="R1242" s="142">
        <v>179.4</v>
      </c>
      <c r="S1242" s="143">
        <v>222.4</v>
      </c>
      <c r="T1242" s="143">
        <v>0.69899999999999995</v>
      </c>
      <c r="U1242" s="143">
        <v>15570</v>
      </c>
      <c r="V1242" s="143">
        <v>0</v>
      </c>
      <c r="W1242" s="144">
        <v>0.17</v>
      </c>
      <c r="X1242" s="142">
        <v>179.4</v>
      </c>
      <c r="Y1242" s="143">
        <v>222.4</v>
      </c>
      <c r="Z1242" s="143">
        <v>0.66300000000000003</v>
      </c>
      <c r="AA1242" s="143">
        <v>7929</v>
      </c>
      <c r="AB1242" s="143">
        <v>0</v>
      </c>
      <c r="AC1242" s="144">
        <v>9.0999999999999998E-2</v>
      </c>
      <c r="AD1242" s="142">
        <v>163.80000000000001</v>
      </c>
      <c r="AE1242" s="143">
        <v>222.4</v>
      </c>
      <c r="AF1242" s="143">
        <v>0.56399999999999995</v>
      </c>
      <c r="AG1242" s="143">
        <v>3075</v>
      </c>
      <c r="AH1242" s="143">
        <v>0</v>
      </c>
      <c r="AI1242" s="144">
        <v>4.5999999999999999E-2</v>
      </c>
      <c r="AJ1242" s="142">
        <v>137.4</v>
      </c>
      <c r="AK1242" s="143">
        <v>222.4</v>
      </c>
      <c r="AL1242" s="143">
        <v>0.51600000000000001</v>
      </c>
      <c r="AM1242" s="143">
        <v>1224</v>
      </c>
      <c r="AN1242" s="143">
        <v>0</v>
      </c>
      <c r="AO1242" s="144">
        <v>2.4E-2</v>
      </c>
      <c r="AP1242" s="142">
        <v>9.3000000000000007</v>
      </c>
      <c r="AQ1242" s="143">
        <v>222.4</v>
      </c>
      <c r="AR1242" s="143">
        <v>0.437</v>
      </c>
      <c r="AS1242" s="143">
        <v>1239</v>
      </c>
      <c r="AT1242" s="143"/>
      <c r="AU1242" s="144">
        <v>0.4098</v>
      </c>
      <c r="AV1242" s="142">
        <v>51</v>
      </c>
      <c r="AW1242" s="143">
        <v>222.4</v>
      </c>
      <c r="AX1242" s="143">
        <v>0.32719999999999999</v>
      </c>
      <c r="AY1242" s="143">
        <v>1167</v>
      </c>
      <c r="AZ1242" s="143"/>
      <c r="BA1242" s="144">
        <v>9.7100000000000006E-2</v>
      </c>
      <c r="BB1242" s="142">
        <v>139.32</v>
      </c>
      <c r="BC1242" s="143">
        <v>222.4</v>
      </c>
      <c r="BD1242" s="143">
        <v>0.67820000000000003</v>
      </c>
      <c r="BE1242" s="143">
        <v>2175</v>
      </c>
      <c r="BF1242" s="143"/>
      <c r="BG1242" s="144">
        <v>3.09E-2</v>
      </c>
      <c r="BH1242" s="142">
        <v>186</v>
      </c>
      <c r="BI1242" s="143">
        <v>222.4</v>
      </c>
      <c r="BJ1242" s="143">
        <v>0.61960000000000004</v>
      </c>
      <c r="BK1242" s="143">
        <v>34533</v>
      </c>
      <c r="BL1242" s="143"/>
      <c r="BM1242" s="144">
        <v>0.40279999999999999</v>
      </c>
      <c r="BN1242" s="142">
        <v>178.2</v>
      </c>
      <c r="BO1242" s="143">
        <v>222.4</v>
      </c>
      <c r="BP1242" s="143">
        <v>0.63629999999999998</v>
      </c>
      <c r="BQ1242" s="143">
        <v>42696</v>
      </c>
      <c r="BR1242" s="143"/>
      <c r="BS1242" s="144">
        <v>0.56030000000000002</v>
      </c>
      <c r="BT1242" s="142"/>
      <c r="BU1242" s="143"/>
      <c r="BV1242" s="143"/>
      <c r="BW1242" s="143"/>
      <c r="BX1242" s="143"/>
      <c r="BY1242" s="144"/>
      <c r="BZ1242" s="142">
        <v>315.3</v>
      </c>
      <c r="CA1242" s="143">
        <v>444.8</v>
      </c>
      <c r="CB1242" s="143">
        <v>1.7502</v>
      </c>
      <c r="CC1242" s="143">
        <v>73083</v>
      </c>
      <c r="CD1242" s="143"/>
      <c r="CE1242" s="144">
        <v>0.70489999999999997</v>
      </c>
      <c r="CF1242" s="142">
        <v>147</v>
      </c>
      <c r="CG1242" s="143">
        <v>222.4</v>
      </c>
      <c r="CH1242" s="143">
        <v>0.96930000000000005</v>
      </c>
      <c r="CI1242" s="143">
        <v>23736</v>
      </c>
      <c r="CJ1242" s="143"/>
      <c r="CK1242" s="144">
        <v>0.22389999999999999</v>
      </c>
      <c r="CL1242" s="142">
        <v>132</v>
      </c>
      <c r="CM1242" s="143">
        <v>222.4</v>
      </c>
      <c r="CN1242" s="143">
        <v>0.97760000000000002</v>
      </c>
      <c r="CO1242" s="143">
        <v>30135</v>
      </c>
      <c r="CP1242" s="143"/>
      <c r="CQ1242" s="144">
        <v>0.32429999999999998</v>
      </c>
      <c r="CR1242" s="142">
        <v>117</v>
      </c>
      <c r="CS1242" s="143">
        <v>222.4</v>
      </c>
      <c r="CT1242" s="143">
        <v>0.98270000000000002</v>
      </c>
      <c r="CU1242" s="143">
        <v>37215</v>
      </c>
      <c r="CV1242" s="143"/>
      <c r="CW1242" s="144">
        <v>0.435</v>
      </c>
      <c r="CX1242" s="142">
        <v>144.9</v>
      </c>
      <c r="CY1242" s="143">
        <v>222.4</v>
      </c>
      <c r="CZ1242" s="143">
        <v>0.9708</v>
      </c>
      <c r="DA1242" s="143">
        <v>50313</v>
      </c>
      <c r="DB1242" s="143"/>
      <c r="DC1242" s="144">
        <v>0.48070000000000002</v>
      </c>
      <c r="DD1242" s="142">
        <v>141</v>
      </c>
      <c r="DE1242" s="143">
        <v>222.4</v>
      </c>
      <c r="DF1242" s="143">
        <v>0.97370000000000001</v>
      </c>
      <c r="DG1242" s="143">
        <v>38910</v>
      </c>
      <c r="DH1242" s="143"/>
      <c r="DI1242" s="144">
        <v>0.39360000000000001</v>
      </c>
    </row>
    <row r="1243" spans="1:113">
      <c r="A1243" s="137">
        <v>1240</v>
      </c>
      <c r="B1243" s="138" t="s">
        <v>1403</v>
      </c>
      <c r="C1243" s="139" t="s">
        <v>3453</v>
      </c>
      <c r="D1243" s="140" t="s">
        <v>195</v>
      </c>
      <c r="E1243" s="141">
        <v>105.56</v>
      </c>
      <c r="F1243" s="142"/>
      <c r="G1243" s="143"/>
      <c r="H1243" s="143"/>
      <c r="I1243" s="143"/>
      <c r="J1243" s="143"/>
      <c r="K1243" s="147"/>
      <c r="L1243" s="142"/>
      <c r="M1243" s="143"/>
      <c r="N1243" s="143"/>
      <c r="O1243" s="143"/>
      <c r="P1243" s="143"/>
      <c r="Q1243" s="147"/>
      <c r="R1243" s="142"/>
      <c r="S1243" s="143"/>
      <c r="T1243" s="143"/>
      <c r="U1243" s="143"/>
      <c r="V1243" s="143"/>
      <c r="W1243" s="147"/>
      <c r="X1243" s="142"/>
      <c r="Y1243" s="143"/>
      <c r="Z1243" s="143"/>
      <c r="AA1243" s="143"/>
      <c r="AB1243" s="143"/>
      <c r="AC1243" s="147"/>
      <c r="AD1243" s="142"/>
      <c r="AE1243" s="143"/>
      <c r="AF1243" s="143"/>
      <c r="AG1243" s="143"/>
      <c r="AH1243" s="143"/>
      <c r="AI1243" s="147"/>
      <c r="AJ1243" s="142"/>
      <c r="AK1243" s="143"/>
      <c r="AL1243" s="143"/>
      <c r="AM1243" s="143"/>
      <c r="AN1243" s="143"/>
      <c r="AO1243" s="147"/>
      <c r="AP1243" s="142"/>
      <c r="AQ1243" s="143"/>
      <c r="AR1243" s="143"/>
      <c r="AS1243" s="143"/>
      <c r="AT1243" s="143"/>
      <c r="AU1243" s="147"/>
      <c r="AV1243" s="142"/>
      <c r="AW1243" s="143"/>
      <c r="AX1243" s="143"/>
      <c r="AY1243" s="143"/>
      <c r="AZ1243" s="143"/>
      <c r="BA1243" s="147"/>
      <c r="BB1243" s="142"/>
      <c r="BC1243" s="143"/>
      <c r="BD1243" s="143"/>
      <c r="BE1243" s="143"/>
      <c r="BF1243" s="143"/>
      <c r="BG1243" s="147"/>
      <c r="BH1243" s="142"/>
      <c r="BI1243" s="143"/>
      <c r="BJ1243" s="143"/>
      <c r="BK1243" s="143"/>
      <c r="BL1243" s="143"/>
      <c r="BM1243" s="147"/>
      <c r="BN1243" s="142"/>
      <c r="BO1243" s="143"/>
      <c r="BP1243" s="143"/>
      <c r="BQ1243" s="143"/>
      <c r="BR1243" s="143"/>
      <c r="BS1243" s="147"/>
      <c r="BT1243" s="142"/>
      <c r="BU1243" s="143"/>
      <c r="BV1243" s="143"/>
      <c r="BW1243" s="143"/>
      <c r="BX1243" s="143"/>
      <c r="BY1243" s="147"/>
      <c r="BZ1243" s="142"/>
      <c r="CA1243" s="143"/>
      <c r="CB1243" s="143"/>
      <c r="CC1243" s="143"/>
      <c r="CD1243" s="143"/>
      <c r="CE1243" s="147"/>
      <c r="CF1243" s="142">
        <v>4</v>
      </c>
      <c r="CG1243" s="143">
        <v>4</v>
      </c>
      <c r="CH1243" s="143">
        <v>0.22470000000000001</v>
      </c>
      <c r="CI1243" s="143">
        <v>204</v>
      </c>
      <c r="CJ1243" s="143"/>
      <c r="CK1243" s="147">
        <v>1.89E-2</v>
      </c>
      <c r="CL1243" s="142">
        <v>8</v>
      </c>
      <c r="CM1243" s="143">
        <v>8</v>
      </c>
      <c r="CN1243" s="143">
        <v>0.2092</v>
      </c>
      <c r="CO1243" s="143">
        <v>382</v>
      </c>
      <c r="CP1243" s="143"/>
      <c r="CQ1243" s="147">
        <v>2.4E-2</v>
      </c>
      <c r="CR1243" s="142">
        <v>0</v>
      </c>
      <c r="CS1243" s="143">
        <v>8</v>
      </c>
      <c r="CT1243" s="143">
        <v>0.22189999999999999</v>
      </c>
      <c r="CU1243" s="143">
        <v>414</v>
      </c>
      <c r="CV1243" s="143"/>
      <c r="CW1243" s="147">
        <v>2.3800000000000002E-2</v>
      </c>
      <c r="CX1243" s="142">
        <v>24</v>
      </c>
      <c r="CY1243" s="143">
        <v>24</v>
      </c>
      <c r="CZ1243" s="143">
        <v>0.75529999999999997</v>
      </c>
      <c r="DA1243" s="143">
        <v>2358</v>
      </c>
      <c r="DB1243" s="143"/>
      <c r="DC1243" s="147">
        <v>3.9800000000000002E-2</v>
      </c>
      <c r="DD1243" s="142">
        <v>18</v>
      </c>
      <c r="DE1243" s="143">
        <v>24</v>
      </c>
      <c r="DF1243" s="143">
        <v>0.75970000000000004</v>
      </c>
      <c r="DG1243" s="143">
        <v>2466</v>
      </c>
      <c r="DH1243" s="143"/>
      <c r="DI1243" s="147">
        <v>4.2700000000000002E-2</v>
      </c>
    </row>
    <row r="1244" spans="1:113">
      <c r="A1244" s="137">
        <v>1241</v>
      </c>
      <c r="B1244" s="138" t="s">
        <v>1404</v>
      </c>
      <c r="C1244" s="139" t="s">
        <v>3454</v>
      </c>
      <c r="D1244" s="140" t="s">
        <v>195</v>
      </c>
      <c r="E1244" s="141">
        <v>136</v>
      </c>
      <c r="F1244" s="142">
        <v>36.6</v>
      </c>
      <c r="G1244" s="143">
        <v>36.6</v>
      </c>
      <c r="H1244" s="143">
        <v>1</v>
      </c>
      <c r="I1244" s="143">
        <v>4920</v>
      </c>
      <c r="J1244" s="143">
        <v>0</v>
      </c>
      <c r="K1244" s="144">
        <v>0.184</v>
      </c>
      <c r="L1244" s="142">
        <v>50.7</v>
      </c>
      <c r="M1244" s="143">
        <v>50.7</v>
      </c>
      <c r="N1244" s="143">
        <v>0.999</v>
      </c>
      <c r="O1244" s="143">
        <v>7230</v>
      </c>
      <c r="P1244" s="143">
        <v>0</v>
      </c>
      <c r="Q1244" s="144">
        <v>0.19600000000000001</v>
      </c>
      <c r="R1244" s="142">
        <v>55.8</v>
      </c>
      <c r="S1244" s="143">
        <v>108.8</v>
      </c>
      <c r="T1244" s="143">
        <v>1</v>
      </c>
      <c r="U1244" s="143">
        <v>9726</v>
      </c>
      <c r="V1244" s="143">
        <v>0</v>
      </c>
      <c r="W1244" s="144">
        <v>0.23899999999999999</v>
      </c>
      <c r="X1244" s="142">
        <v>51.6</v>
      </c>
      <c r="Y1244" s="143">
        <v>108.8</v>
      </c>
      <c r="Z1244" s="143">
        <v>1</v>
      </c>
      <c r="AA1244" s="143">
        <v>8217</v>
      </c>
      <c r="AB1244" s="143">
        <v>0</v>
      </c>
      <c r="AC1244" s="144">
        <v>0.218</v>
      </c>
      <c r="AD1244" s="142">
        <v>55.5</v>
      </c>
      <c r="AE1244" s="143">
        <v>108.8</v>
      </c>
      <c r="AF1244" s="143">
        <v>1</v>
      </c>
      <c r="AG1244" s="143">
        <v>9165</v>
      </c>
      <c r="AH1244" s="143">
        <v>0</v>
      </c>
      <c r="AI1244" s="144">
        <v>0.22600000000000001</v>
      </c>
      <c r="AJ1244" s="142">
        <v>61.5</v>
      </c>
      <c r="AK1244" s="143">
        <v>108.8</v>
      </c>
      <c r="AL1244" s="143">
        <v>1</v>
      </c>
      <c r="AM1244" s="143">
        <v>11946</v>
      </c>
      <c r="AN1244" s="143">
        <v>0</v>
      </c>
      <c r="AO1244" s="144">
        <v>0.26600000000000001</v>
      </c>
      <c r="AP1244" s="142">
        <v>50.1</v>
      </c>
      <c r="AQ1244" s="143">
        <v>108.8</v>
      </c>
      <c r="AR1244" s="143">
        <v>0.99970000000000003</v>
      </c>
      <c r="AS1244" s="143">
        <v>8811</v>
      </c>
      <c r="AT1244" s="143"/>
      <c r="AU1244" s="144">
        <v>0.23649999999999999</v>
      </c>
      <c r="AV1244" s="142">
        <v>45</v>
      </c>
      <c r="AW1244" s="143">
        <v>108.8</v>
      </c>
      <c r="AX1244" s="143">
        <v>0.99970000000000003</v>
      </c>
      <c r="AY1244" s="143">
        <v>9111</v>
      </c>
      <c r="AZ1244" s="143"/>
      <c r="BA1244" s="144">
        <v>0.28129999999999999</v>
      </c>
      <c r="BB1244" s="142">
        <v>35.880000000000003</v>
      </c>
      <c r="BC1244" s="143">
        <v>108.8</v>
      </c>
      <c r="BD1244" s="143">
        <v>0</v>
      </c>
      <c r="BE1244" s="143">
        <v>8565</v>
      </c>
      <c r="BF1244" s="143"/>
      <c r="BG1244" s="144">
        <v>0.32079999999999997</v>
      </c>
      <c r="BH1244" s="142">
        <v>36</v>
      </c>
      <c r="BI1244" s="143">
        <v>108.8</v>
      </c>
      <c r="BJ1244" s="143">
        <v>0.98729999999999996</v>
      </c>
      <c r="BK1244" s="143">
        <v>8136</v>
      </c>
      <c r="BL1244" s="143"/>
      <c r="BM1244" s="144">
        <v>0.30769999999999997</v>
      </c>
      <c r="BN1244" s="142">
        <v>39</v>
      </c>
      <c r="BO1244" s="143">
        <v>108.8</v>
      </c>
      <c r="BP1244" s="143">
        <v>0.99929999999999997</v>
      </c>
      <c r="BQ1244" s="143">
        <v>8151</v>
      </c>
      <c r="BR1244" s="143"/>
      <c r="BS1244" s="144">
        <v>0.31119999999999998</v>
      </c>
      <c r="BT1244" s="142"/>
      <c r="BU1244" s="143"/>
      <c r="BV1244" s="143"/>
      <c r="BW1244" s="143"/>
      <c r="BX1244" s="143"/>
      <c r="BY1244" s="144"/>
      <c r="BZ1244" s="142">
        <v>67.8</v>
      </c>
      <c r="CA1244" s="143">
        <v>217.6</v>
      </c>
      <c r="CB1244" s="143">
        <v>1.9922</v>
      </c>
      <c r="CC1244" s="143">
        <v>26586</v>
      </c>
      <c r="CD1244" s="143">
        <v>9369</v>
      </c>
      <c r="CE1244" s="144">
        <v>2.7456</v>
      </c>
      <c r="CF1244" s="142">
        <v>62.7</v>
      </c>
      <c r="CG1244" s="143">
        <v>108.8</v>
      </c>
      <c r="CH1244" s="143">
        <v>0.99809999999999999</v>
      </c>
      <c r="CI1244" s="143">
        <v>7818</v>
      </c>
      <c r="CJ1244" s="143"/>
      <c r="CK1244" s="144">
        <v>0.16789999999999999</v>
      </c>
      <c r="CL1244" s="142">
        <v>62.4</v>
      </c>
      <c r="CM1244" s="143">
        <v>108.8</v>
      </c>
      <c r="CN1244" s="143">
        <v>0.99439999999999995</v>
      </c>
      <c r="CO1244" s="143">
        <v>10710</v>
      </c>
      <c r="CP1244" s="143"/>
      <c r="CQ1244" s="144">
        <v>0.2397</v>
      </c>
      <c r="CR1244" s="142">
        <v>60</v>
      </c>
      <c r="CS1244" s="143">
        <v>108.8</v>
      </c>
      <c r="CT1244" s="143">
        <v>0.99470000000000003</v>
      </c>
      <c r="CU1244" s="143">
        <v>12291</v>
      </c>
      <c r="CV1244" s="143"/>
      <c r="CW1244" s="144">
        <v>0.27679999999999999</v>
      </c>
      <c r="CX1244" s="142">
        <v>63.3</v>
      </c>
      <c r="CY1244" s="143">
        <v>108.8</v>
      </c>
      <c r="CZ1244" s="143">
        <v>0.99399999999999999</v>
      </c>
      <c r="DA1244" s="143">
        <v>14475</v>
      </c>
      <c r="DB1244" s="143"/>
      <c r="DC1244" s="144">
        <v>0.30919999999999997</v>
      </c>
      <c r="DD1244" s="142">
        <v>57.9</v>
      </c>
      <c r="DE1244" s="143">
        <v>108.8</v>
      </c>
      <c r="DF1244" s="143">
        <v>0.99070000000000003</v>
      </c>
      <c r="DG1244" s="143">
        <v>11514</v>
      </c>
      <c r="DH1244" s="143"/>
      <c r="DI1244" s="144">
        <v>0.27879999999999999</v>
      </c>
    </row>
    <row r="1245" spans="1:113">
      <c r="A1245" s="137">
        <v>1242</v>
      </c>
      <c r="B1245" s="138" t="s">
        <v>1405</v>
      </c>
      <c r="C1245" s="139" t="s">
        <v>3455</v>
      </c>
      <c r="D1245" s="140" t="s">
        <v>195</v>
      </c>
      <c r="E1245" s="141">
        <v>667</v>
      </c>
      <c r="F1245" s="142">
        <v>467.1</v>
      </c>
      <c r="G1245" s="143">
        <v>467.1</v>
      </c>
      <c r="H1245" s="143">
        <v>0.99299999999999999</v>
      </c>
      <c r="I1245" s="143">
        <v>64341</v>
      </c>
      <c r="J1245" s="143">
        <v>0</v>
      </c>
      <c r="K1245" s="144">
        <v>0.19</v>
      </c>
      <c r="L1245" s="142">
        <v>1.8</v>
      </c>
      <c r="M1245" s="143">
        <v>1.8</v>
      </c>
      <c r="N1245" s="143">
        <v>0.996</v>
      </c>
      <c r="O1245" s="143">
        <v>97965</v>
      </c>
      <c r="P1245" s="143">
        <v>97161</v>
      </c>
      <c r="Q1245" s="144">
        <v>74.853999999999999</v>
      </c>
      <c r="R1245" s="142">
        <v>472.5</v>
      </c>
      <c r="S1245" s="143">
        <v>533.6</v>
      </c>
      <c r="T1245" s="143">
        <v>0.995</v>
      </c>
      <c r="U1245" s="143">
        <v>96201</v>
      </c>
      <c r="V1245" s="143">
        <v>0</v>
      </c>
      <c r="W1245" s="144">
        <v>0.28000000000000003</v>
      </c>
      <c r="X1245" s="142">
        <v>472.5</v>
      </c>
      <c r="Y1245" s="143">
        <v>533.6</v>
      </c>
      <c r="Z1245" s="143">
        <v>0.99299999999999999</v>
      </c>
      <c r="AA1245" s="143">
        <v>107082</v>
      </c>
      <c r="AB1245" s="143">
        <v>0</v>
      </c>
      <c r="AC1245" s="144">
        <v>0.313</v>
      </c>
      <c r="AD1245" s="142">
        <v>462.6</v>
      </c>
      <c r="AE1245" s="143">
        <v>533.6</v>
      </c>
      <c r="AF1245" s="143">
        <v>0.995</v>
      </c>
      <c r="AG1245" s="143">
        <v>110970</v>
      </c>
      <c r="AH1245" s="143">
        <v>0</v>
      </c>
      <c r="AI1245" s="144">
        <v>0.33</v>
      </c>
      <c r="AJ1245" s="142">
        <v>495</v>
      </c>
      <c r="AK1245" s="143">
        <v>533.6</v>
      </c>
      <c r="AL1245" s="143">
        <v>0.996</v>
      </c>
      <c r="AM1245" s="143">
        <v>123444</v>
      </c>
      <c r="AN1245" s="143">
        <v>0</v>
      </c>
      <c r="AO1245" s="144">
        <v>0.34300000000000003</v>
      </c>
      <c r="AP1245" s="142">
        <v>483.3</v>
      </c>
      <c r="AQ1245" s="143">
        <v>533.6</v>
      </c>
      <c r="AR1245" s="143">
        <v>0.99180000000000001</v>
      </c>
      <c r="AS1245" s="143">
        <v>126702</v>
      </c>
      <c r="AT1245" s="143"/>
      <c r="AU1245" s="144">
        <v>0.3553</v>
      </c>
      <c r="AV1245" s="142">
        <v>483.03</v>
      </c>
      <c r="AW1245" s="143">
        <v>533.6</v>
      </c>
      <c r="AX1245" s="143">
        <v>0.93</v>
      </c>
      <c r="AY1245" s="143"/>
      <c r="AZ1245" s="143"/>
      <c r="BA1245" s="144">
        <v>0.37909999999999999</v>
      </c>
      <c r="BB1245" s="142">
        <v>483.03</v>
      </c>
      <c r="BC1245" s="143">
        <v>533.6</v>
      </c>
      <c r="BD1245" s="143">
        <v>0.93</v>
      </c>
      <c r="BE1245" s="143"/>
      <c r="BF1245" s="143"/>
      <c r="BG1245" s="144">
        <v>0.37909999999999999</v>
      </c>
      <c r="BH1245" s="142">
        <v>483.03</v>
      </c>
      <c r="BI1245" s="143">
        <v>533.6</v>
      </c>
      <c r="BJ1245" s="143">
        <v>0.93</v>
      </c>
      <c r="BK1245" s="143"/>
      <c r="BL1245" s="143"/>
      <c r="BM1245" s="144">
        <v>0.37909999999999999</v>
      </c>
      <c r="BN1245" s="142">
        <v>483.03</v>
      </c>
      <c r="BO1245" s="143">
        <v>533.6</v>
      </c>
      <c r="BP1245" s="143">
        <v>0.93479999999999996</v>
      </c>
      <c r="BQ1245" s="143">
        <v>492957</v>
      </c>
      <c r="BR1245" s="143"/>
      <c r="BS1245" s="144">
        <v>0.38059999999999999</v>
      </c>
      <c r="BT1245" s="142"/>
      <c r="BU1245" s="143"/>
      <c r="BV1245" s="143"/>
      <c r="BW1245" s="143"/>
      <c r="BX1245" s="143"/>
      <c r="BY1245" s="144"/>
      <c r="BZ1245" s="142">
        <v>963.6</v>
      </c>
      <c r="CA1245" s="143">
        <v>1067.2</v>
      </c>
      <c r="CB1245" s="143">
        <v>1.0369000000000002</v>
      </c>
      <c r="CC1245" s="143">
        <v>308592</v>
      </c>
      <c r="CD1245" s="143"/>
      <c r="CE1245" s="144">
        <v>0.86559999999999993</v>
      </c>
      <c r="CF1245" s="142">
        <v>512.16</v>
      </c>
      <c r="CG1245" s="143">
        <v>533.6</v>
      </c>
      <c r="CH1245" s="143">
        <v>0.99019999999999997</v>
      </c>
      <c r="CI1245" s="143">
        <v>122640</v>
      </c>
      <c r="CJ1245" s="143"/>
      <c r="CK1245" s="144">
        <v>0.32500000000000001</v>
      </c>
      <c r="CL1245" s="142">
        <v>499.2</v>
      </c>
      <c r="CM1245" s="143">
        <v>533.6</v>
      </c>
      <c r="CN1245" s="143">
        <v>0.99260000000000004</v>
      </c>
      <c r="CO1245" s="143">
        <v>117432</v>
      </c>
      <c r="CP1245" s="143"/>
      <c r="CQ1245" s="144">
        <v>0.32919999999999999</v>
      </c>
      <c r="CR1245" s="142">
        <v>480</v>
      </c>
      <c r="CS1245" s="143">
        <v>533.6</v>
      </c>
      <c r="CT1245" s="143">
        <v>0.99580000000000002</v>
      </c>
      <c r="CU1245" s="143">
        <v>128604</v>
      </c>
      <c r="CV1245" s="143"/>
      <c r="CW1245" s="144">
        <v>0.36159999999999998</v>
      </c>
      <c r="CX1245" s="142">
        <v>480</v>
      </c>
      <c r="CY1245" s="143">
        <v>533.6</v>
      </c>
      <c r="CZ1245" s="143">
        <v>0.995</v>
      </c>
      <c r="DA1245" s="143">
        <v>123900</v>
      </c>
      <c r="DB1245" s="143"/>
      <c r="DC1245" s="144">
        <v>0.34870000000000001</v>
      </c>
      <c r="DD1245" s="142">
        <v>472.8</v>
      </c>
      <c r="DE1245" s="143">
        <v>533.6</v>
      </c>
      <c r="DF1245" s="143">
        <v>0.996</v>
      </c>
      <c r="DG1245" s="143">
        <v>112800</v>
      </c>
      <c r="DH1245" s="143"/>
      <c r="DI1245" s="144">
        <v>0.3327</v>
      </c>
    </row>
    <row r="1246" spans="1:113">
      <c r="A1246" s="137">
        <v>1243</v>
      </c>
      <c r="B1246" s="138" t="s">
        <v>1406</v>
      </c>
      <c r="C1246" s="139" t="s">
        <v>3456</v>
      </c>
      <c r="D1246" s="140" t="s">
        <v>195</v>
      </c>
      <c r="E1246" s="141">
        <v>445</v>
      </c>
      <c r="F1246" s="142">
        <v>186</v>
      </c>
      <c r="G1246" s="143">
        <v>186</v>
      </c>
      <c r="H1246" s="143">
        <v>0.95399999999999996</v>
      </c>
      <c r="I1246" s="143">
        <v>66000</v>
      </c>
      <c r="J1246" s="143">
        <v>0</v>
      </c>
      <c r="K1246" s="144">
        <v>0.51</v>
      </c>
      <c r="L1246" s="142">
        <v>204</v>
      </c>
      <c r="M1246" s="143">
        <v>204</v>
      </c>
      <c r="N1246" s="143">
        <v>0.93899999999999995</v>
      </c>
      <c r="O1246" s="143">
        <v>73500</v>
      </c>
      <c r="P1246" s="143">
        <v>0</v>
      </c>
      <c r="Q1246" s="144">
        <v>0.52600000000000002</v>
      </c>
      <c r="R1246" s="142">
        <v>222</v>
      </c>
      <c r="S1246" s="143">
        <v>401</v>
      </c>
      <c r="T1246" s="143">
        <v>0.92800000000000005</v>
      </c>
      <c r="U1246" s="143">
        <v>98340</v>
      </c>
      <c r="V1246" s="143">
        <v>0</v>
      </c>
      <c r="W1246" s="144">
        <v>0.65400000000000003</v>
      </c>
      <c r="X1246" s="142">
        <v>222</v>
      </c>
      <c r="Y1246" s="143">
        <v>401</v>
      </c>
      <c r="Z1246" s="143">
        <v>0.93100000000000005</v>
      </c>
      <c r="AA1246" s="143">
        <v>98040</v>
      </c>
      <c r="AB1246" s="143">
        <v>0</v>
      </c>
      <c r="AC1246" s="144">
        <v>0.65</v>
      </c>
      <c r="AD1246" s="142">
        <v>276</v>
      </c>
      <c r="AE1246" s="143">
        <v>401</v>
      </c>
      <c r="AF1246" s="143">
        <v>0.91800000000000004</v>
      </c>
      <c r="AG1246" s="143">
        <v>95940</v>
      </c>
      <c r="AH1246" s="143">
        <v>0</v>
      </c>
      <c r="AI1246" s="144">
        <v>0.51900000000000002</v>
      </c>
      <c r="AJ1246" s="142">
        <v>228</v>
      </c>
      <c r="AK1246" s="143">
        <v>401</v>
      </c>
      <c r="AL1246" s="143">
        <v>0.92700000000000005</v>
      </c>
      <c r="AM1246" s="143">
        <v>110340</v>
      </c>
      <c r="AN1246" s="143">
        <v>0</v>
      </c>
      <c r="AO1246" s="144">
        <v>0.71499999999999997</v>
      </c>
      <c r="AP1246" s="142">
        <v>258</v>
      </c>
      <c r="AQ1246" s="143">
        <v>356</v>
      </c>
      <c r="AR1246" s="143">
        <v>0.91820000000000002</v>
      </c>
      <c r="AS1246" s="143">
        <v>98280</v>
      </c>
      <c r="AT1246" s="143"/>
      <c r="AU1246" s="144"/>
      <c r="AV1246" s="142">
        <v>396</v>
      </c>
      <c r="AW1246" s="143">
        <v>396</v>
      </c>
      <c r="AX1246" s="143">
        <v>0.93179999999999996</v>
      </c>
      <c r="AY1246" s="143">
        <v>81960</v>
      </c>
      <c r="AZ1246" s="143"/>
      <c r="BA1246" s="144"/>
      <c r="BB1246" s="142">
        <v>156</v>
      </c>
      <c r="BC1246" s="143">
        <v>356</v>
      </c>
      <c r="BD1246" s="143">
        <v>0.98340000000000005</v>
      </c>
      <c r="BE1246" s="143">
        <v>67560</v>
      </c>
      <c r="BF1246" s="143"/>
      <c r="BG1246" s="144"/>
      <c r="BH1246" s="142">
        <v>192</v>
      </c>
      <c r="BI1246" s="143">
        <v>356</v>
      </c>
      <c r="BJ1246" s="143">
        <v>0.97340000000000004</v>
      </c>
      <c r="BK1246" s="143">
        <v>68040</v>
      </c>
      <c r="BL1246" s="143"/>
      <c r="BM1246" s="144"/>
      <c r="BN1246" s="142">
        <v>198</v>
      </c>
      <c r="BO1246" s="143">
        <v>356</v>
      </c>
      <c r="BP1246" s="143">
        <v>0.96309999999999996</v>
      </c>
      <c r="BQ1246" s="143">
        <v>76680</v>
      </c>
      <c r="BR1246" s="143"/>
      <c r="BS1246" s="144"/>
      <c r="BT1246" s="142"/>
      <c r="BU1246" s="143"/>
      <c r="BV1246" s="143"/>
      <c r="BW1246" s="143"/>
      <c r="BX1246" s="143"/>
      <c r="BY1246" s="144"/>
      <c r="BZ1246" s="142">
        <v>383.28</v>
      </c>
      <c r="CA1246" s="143">
        <v>712</v>
      </c>
      <c r="CB1246" s="143">
        <v>1.9053</v>
      </c>
      <c r="CC1246" s="143">
        <v>200892</v>
      </c>
      <c r="CD1246" s="143"/>
      <c r="CE1246" s="144"/>
      <c r="CF1246" s="142">
        <v>210</v>
      </c>
      <c r="CG1246" s="143">
        <v>356</v>
      </c>
      <c r="CH1246" s="143">
        <v>0.85529999999999995</v>
      </c>
      <c r="CI1246" s="143">
        <v>60408</v>
      </c>
      <c r="CJ1246" s="143"/>
      <c r="CK1246" s="144"/>
      <c r="CL1246" s="142">
        <v>36</v>
      </c>
      <c r="CM1246" s="143">
        <v>356</v>
      </c>
      <c r="CN1246" s="143">
        <v>0.85199999999999998</v>
      </c>
      <c r="CO1246" s="143">
        <v>43860</v>
      </c>
      <c r="CP1246" s="143"/>
      <c r="CQ1246" s="144"/>
      <c r="CR1246" s="142">
        <v>66</v>
      </c>
      <c r="CS1246" s="143">
        <v>356</v>
      </c>
      <c r="CT1246" s="143">
        <v>0.84340000000000004</v>
      </c>
      <c r="CU1246" s="143">
        <v>14220</v>
      </c>
      <c r="CV1246" s="143"/>
      <c r="CW1246" s="144"/>
      <c r="CX1246" s="142">
        <v>72</v>
      </c>
      <c r="CY1246" s="143">
        <v>356</v>
      </c>
      <c r="CZ1246" s="143">
        <v>0.97119999999999995</v>
      </c>
      <c r="DA1246" s="143">
        <v>26340</v>
      </c>
      <c r="DB1246" s="143"/>
      <c r="DC1246" s="144"/>
      <c r="DD1246" s="142">
        <v>108</v>
      </c>
      <c r="DE1246" s="143">
        <v>356</v>
      </c>
      <c r="DF1246" s="143">
        <v>0.94189999999999996</v>
      </c>
      <c r="DG1246" s="143">
        <v>37920</v>
      </c>
      <c r="DH1246" s="143"/>
      <c r="DI1246" s="144"/>
    </row>
    <row r="1247" spans="1:113">
      <c r="A1247" s="137">
        <v>1244</v>
      </c>
      <c r="B1247" s="138" t="s">
        <v>1407</v>
      </c>
      <c r="C1247" s="139" t="s">
        <v>3457</v>
      </c>
      <c r="D1247" s="140" t="s">
        <v>195</v>
      </c>
      <c r="E1247" s="141">
        <v>155.56</v>
      </c>
      <c r="F1247" s="142"/>
      <c r="G1247" s="143"/>
      <c r="H1247" s="143"/>
      <c r="I1247" s="143"/>
      <c r="J1247" s="143"/>
      <c r="K1247" s="144"/>
      <c r="L1247" s="142"/>
      <c r="M1247" s="143"/>
      <c r="N1247" s="143"/>
      <c r="O1247" s="143"/>
      <c r="P1247" s="143"/>
      <c r="Q1247" s="144"/>
      <c r="R1247" s="142"/>
      <c r="S1247" s="143"/>
      <c r="T1247" s="143"/>
      <c r="U1247" s="143"/>
      <c r="V1247" s="143"/>
      <c r="W1247" s="144"/>
      <c r="X1247" s="142"/>
      <c r="Y1247" s="143"/>
      <c r="Z1247" s="143"/>
      <c r="AA1247" s="143"/>
      <c r="AB1247" s="143"/>
      <c r="AC1247" s="144"/>
      <c r="AD1247" s="142"/>
      <c r="AE1247" s="143"/>
      <c r="AF1247" s="143"/>
      <c r="AG1247" s="143"/>
      <c r="AH1247" s="143"/>
      <c r="AI1247" s="144"/>
      <c r="AJ1247" s="142"/>
      <c r="AK1247" s="143"/>
      <c r="AL1247" s="143"/>
      <c r="AM1247" s="143"/>
      <c r="AN1247" s="143"/>
      <c r="AO1247" s="144"/>
      <c r="AP1247" s="142"/>
      <c r="AQ1247" s="143">
        <v>90</v>
      </c>
      <c r="AR1247" s="143"/>
      <c r="AS1247" s="143"/>
      <c r="AT1247" s="143"/>
      <c r="AU1247" s="144"/>
      <c r="AV1247" s="142"/>
      <c r="AW1247" s="143"/>
      <c r="AX1247" s="143"/>
      <c r="AY1247" s="143"/>
      <c r="AZ1247" s="143"/>
      <c r="BA1247" s="144"/>
      <c r="BB1247" s="142"/>
      <c r="BC1247" s="143"/>
      <c r="BD1247" s="143"/>
      <c r="BE1247" s="143"/>
      <c r="BF1247" s="143"/>
      <c r="BG1247" s="144"/>
      <c r="BH1247" s="142">
        <v>90</v>
      </c>
      <c r="BI1247" s="143">
        <v>90</v>
      </c>
      <c r="BJ1247" s="143">
        <v>0</v>
      </c>
      <c r="BK1247" s="143">
        <v>3806</v>
      </c>
      <c r="BL1247" s="143"/>
      <c r="BM1247" s="144">
        <v>2.41E-2</v>
      </c>
      <c r="BN1247" s="142">
        <v>88.8</v>
      </c>
      <c r="BO1247" s="143">
        <v>124.44799999999999</v>
      </c>
      <c r="BP1247" s="143">
        <v>0.3256</v>
      </c>
      <c r="BQ1247" s="143">
        <v>1256</v>
      </c>
      <c r="BR1247" s="143"/>
      <c r="BS1247" s="144">
        <v>6.4600000000000005E-2</v>
      </c>
      <c r="BT1247" s="142"/>
      <c r="BU1247" s="143"/>
      <c r="BV1247" s="143"/>
      <c r="BW1247" s="143"/>
      <c r="BX1247" s="143"/>
      <c r="BY1247" s="144"/>
      <c r="BZ1247" s="142">
        <v>170.8</v>
      </c>
      <c r="CA1247" s="143">
        <v>248.89599999999999</v>
      </c>
      <c r="CB1247" s="143">
        <v>0.67130000000000001</v>
      </c>
      <c r="CC1247" s="143">
        <v>1847</v>
      </c>
      <c r="CD1247" s="143"/>
      <c r="CE1247" s="144">
        <v>8.5300000000000001E-2</v>
      </c>
      <c r="CF1247" s="142">
        <v>2.8</v>
      </c>
      <c r="CG1247" s="143">
        <v>124.44799999999999</v>
      </c>
      <c r="CH1247" s="143">
        <v>0.26200000000000001</v>
      </c>
      <c r="CI1247" s="143">
        <v>476</v>
      </c>
      <c r="CJ1247" s="143">
        <v>567</v>
      </c>
      <c r="CK1247" s="144">
        <v>0.87219999999999998</v>
      </c>
      <c r="CL1247" s="142">
        <v>2.8</v>
      </c>
      <c r="CM1247" s="143">
        <v>124.44799999999999</v>
      </c>
      <c r="CN1247" s="143">
        <v>0.22650000000000001</v>
      </c>
      <c r="CO1247" s="143">
        <v>301</v>
      </c>
      <c r="CP1247" s="143">
        <v>119</v>
      </c>
      <c r="CQ1247" s="144">
        <v>0.65920000000000001</v>
      </c>
      <c r="CR1247" s="142">
        <v>80.400000000000006</v>
      </c>
      <c r="CS1247" s="143">
        <v>124.44799999999999</v>
      </c>
      <c r="CT1247" s="143">
        <v>0.27139999999999997</v>
      </c>
      <c r="CU1247" s="143">
        <v>469</v>
      </c>
      <c r="CV1247" s="143"/>
      <c r="CW1247" s="144">
        <v>2.8899999999999999E-2</v>
      </c>
      <c r="CX1247" s="142">
        <v>83.2</v>
      </c>
      <c r="CY1247" s="143">
        <v>124.44799999999999</v>
      </c>
      <c r="CZ1247" s="143">
        <v>0.29239999999999999</v>
      </c>
      <c r="DA1247" s="143">
        <v>569</v>
      </c>
      <c r="DB1247" s="143"/>
      <c r="DC1247" s="144">
        <v>3.1399999999999997E-2</v>
      </c>
      <c r="DD1247" s="142">
        <v>6.4</v>
      </c>
      <c r="DE1247" s="143">
        <v>124.44799999999999</v>
      </c>
      <c r="DF1247" s="143">
        <v>0.2316</v>
      </c>
      <c r="DG1247" s="143">
        <v>328</v>
      </c>
      <c r="DH1247" s="143"/>
      <c r="DI1247" s="144">
        <v>0.30730000000000002</v>
      </c>
    </row>
    <row r="1248" spans="1:113">
      <c r="A1248" s="137">
        <v>1245</v>
      </c>
      <c r="B1248" s="138" t="s">
        <v>1408</v>
      </c>
      <c r="C1248" s="139" t="s">
        <v>3458</v>
      </c>
      <c r="D1248" s="140" t="s">
        <v>195</v>
      </c>
      <c r="E1248" s="141">
        <v>250</v>
      </c>
      <c r="F1248" s="145">
        <v>170.4</v>
      </c>
      <c r="G1248" s="146">
        <v>170.4</v>
      </c>
      <c r="H1248" s="146">
        <v>0.83199999999999996</v>
      </c>
      <c r="I1248" s="146">
        <v>2772</v>
      </c>
      <c r="J1248" s="146">
        <v>0</v>
      </c>
      <c r="K1248" s="147">
        <v>2.7E-2</v>
      </c>
      <c r="L1248" s="145">
        <v>184.8</v>
      </c>
      <c r="M1248" s="146">
        <v>184.8</v>
      </c>
      <c r="N1248" s="146">
        <v>0.81399999999999995</v>
      </c>
      <c r="O1248" s="146">
        <v>8586</v>
      </c>
      <c r="P1248" s="146">
        <v>0</v>
      </c>
      <c r="Q1248" s="147">
        <v>7.8E-2</v>
      </c>
      <c r="R1248" s="145">
        <v>214.8</v>
      </c>
      <c r="S1248" s="146">
        <v>214.8</v>
      </c>
      <c r="T1248" s="146">
        <v>0.80900000000000005</v>
      </c>
      <c r="U1248" s="146">
        <v>10032</v>
      </c>
      <c r="V1248" s="146">
        <v>0</v>
      </c>
      <c r="W1248" s="147">
        <v>7.9000000000000001E-2</v>
      </c>
      <c r="X1248" s="145">
        <v>128.4</v>
      </c>
      <c r="Y1248" s="146">
        <v>200</v>
      </c>
      <c r="Z1248" s="146">
        <v>0.78</v>
      </c>
      <c r="AA1248" s="146">
        <v>5730</v>
      </c>
      <c r="AB1248" s="146">
        <v>0</v>
      </c>
      <c r="AC1248" s="147">
        <v>7.8E-2</v>
      </c>
      <c r="AD1248" s="145">
        <v>129.6</v>
      </c>
      <c r="AE1248" s="146">
        <v>200</v>
      </c>
      <c r="AF1248" s="146">
        <v>0.79700000000000004</v>
      </c>
      <c r="AG1248" s="146">
        <v>8460</v>
      </c>
      <c r="AH1248" s="146">
        <v>0</v>
      </c>
      <c r="AI1248" s="147">
        <v>0.112</v>
      </c>
      <c r="AJ1248" s="145">
        <v>340.8</v>
      </c>
      <c r="AK1248" s="146">
        <v>340.8</v>
      </c>
      <c r="AL1248" s="146">
        <v>0.81499999999999995</v>
      </c>
      <c r="AM1248" s="146">
        <v>12948</v>
      </c>
      <c r="AN1248" s="146">
        <v>0</v>
      </c>
      <c r="AO1248" s="147">
        <v>6.4000000000000001E-2</v>
      </c>
      <c r="AP1248" s="145">
        <v>236.4</v>
      </c>
      <c r="AQ1248" s="146">
        <v>236.4</v>
      </c>
      <c r="AR1248" s="146">
        <v>0.81589999999999996</v>
      </c>
      <c r="AS1248" s="146">
        <v>12978</v>
      </c>
      <c r="AT1248" s="146"/>
      <c r="AU1248" s="147">
        <v>9.0399999999999994E-2</v>
      </c>
      <c r="AV1248" s="145">
        <v>241.2</v>
      </c>
      <c r="AW1248" s="146">
        <v>241.2</v>
      </c>
      <c r="AX1248" s="146">
        <v>0.78220000000000001</v>
      </c>
      <c r="AY1248" s="146">
        <v>13104</v>
      </c>
      <c r="AZ1248" s="146"/>
      <c r="BA1248" s="147">
        <v>9.6500000000000002E-2</v>
      </c>
      <c r="BB1248" s="145">
        <v>162</v>
      </c>
      <c r="BC1248" s="146">
        <v>200</v>
      </c>
      <c r="BD1248" s="146">
        <v>0.75870000000000004</v>
      </c>
      <c r="BE1248" s="146">
        <v>4056</v>
      </c>
      <c r="BF1248" s="146"/>
      <c r="BG1248" s="147">
        <v>4.4400000000000002E-2</v>
      </c>
      <c r="BH1248" s="145">
        <v>162</v>
      </c>
      <c r="BI1248" s="146">
        <v>200</v>
      </c>
      <c r="BJ1248" s="146">
        <v>0.74129999999999996</v>
      </c>
      <c r="BK1248" s="146">
        <v>6996</v>
      </c>
      <c r="BL1248" s="146"/>
      <c r="BM1248" s="147">
        <v>7.8299999999999995E-2</v>
      </c>
      <c r="BN1248" s="145">
        <v>0</v>
      </c>
      <c r="BO1248" s="146">
        <v>200</v>
      </c>
      <c r="BP1248" s="146">
        <v>0</v>
      </c>
      <c r="BQ1248" s="146">
        <v>5574</v>
      </c>
      <c r="BR1248" s="146"/>
      <c r="BS1248" s="147">
        <v>3.32E-2</v>
      </c>
      <c r="BT1248" s="145"/>
      <c r="BU1248" s="146"/>
      <c r="BV1248" s="146"/>
      <c r="BW1248" s="146"/>
      <c r="BX1248" s="146"/>
      <c r="BY1248" s="147"/>
      <c r="BZ1248" s="145">
        <v>133.19999999999999</v>
      </c>
      <c r="CA1248" s="146">
        <v>400</v>
      </c>
      <c r="CB1248" s="146">
        <v>1.3923999999999999</v>
      </c>
      <c r="CC1248" s="146">
        <v>11022</v>
      </c>
      <c r="CD1248" s="146"/>
      <c r="CE1248" s="147">
        <v>0.14379999999999998</v>
      </c>
      <c r="CF1248" s="145">
        <v>148.80000000000001</v>
      </c>
      <c r="CG1248" s="146">
        <v>200</v>
      </c>
      <c r="CH1248" s="146">
        <v>0.77680000000000005</v>
      </c>
      <c r="CI1248" s="146">
        <v>4656</v>
      </c>
      <c r="CJ1248" s="146"/>
      <c r="CK1248" s="147">
        <v>5.4100000000000002E-2</v>
      </c>
      <c r="CL1248" s="145">
        <v>58.8</v>
      </c>
      <c r="CM1248" s="146">
        <v>200</v>
      </c>
      <c r="CN1248" s="146">
        <v>0.76839999999999997</v>
      </c>
      <c r="CO1248" s="146">
        <v>7128</v>
      </c>
      <c r="CP1248" s="146"/>
      <c r="CQ1248" s="147">
        <v>0.21909999999999999</v>
      </c>
      <c r="CR1248" s="145">
        <v>242.4</v>
      </c>
      <c r="CS1248" s="146">
        <v>400</v>
      </c>
      <c r="CT1248" s="146">
        <v>1.5544</v>
      </c>
      <c r="CU1248" s="146">
        <v>5682</v>
      </c>
      <c r="CV1248" s="146"/>
      <c r="CW1248" s="147">
        <v>0.12459999999999999</v>
      </c>
      <c r="CX1248" s="145">
        <v>150</v>
      </c>
      <c r="CY1248" s="146">
        <v>200</v>
      </c>
      <c r="CZ1248" s="146">
        <v>0.75600000000000001</v>
      </c>
      <c r="DA1248" s="146">
        <v>6192</v>
      </c>
      <c r="DB1248" s="146"/>
      <c r="DC1248" s="147">
        <v>7.3400000000000007E-2</v>
      </c>
      <c r="DD1248" s="145">
        <v>149.4</v>
      </c>
      <c r="DE1248" s="146">
        <v>200</v>
      </c>
      <c r="DF1248" s="146">
        <v>0.65720000000000001</v>
      </c>
      <c r="DG1248" s="146">
        <v>3324</v>
      </c>
      <c r="DH1248" s="146"/>
      <c r="DI1248" s="147">
        <v>4.7E-2</v>
      </c>
    </row>
    <row r="1249" spans="1:113">
      <c r="A1249" s="137">
        <v>1246</v>
      </c>
      <c r="B1249" s="138" t="s">
        <v>1409</v>
      </c>
      <c r="C1249" s="139" t="s">
        <v>3459</v>
      </c>
      <c r="D1249" s="140" t="s">
        <v>195</v>
      </c>
      <c r="E1249" s="141">
        <v>170.5</v>
      </c>
      <c r="F1249" s="145">
        <v>107.2</v>
      </c>
      <c r="G1249" s="146">
        <v>109.7</v>
      </c>
      <c r="H1249" s="146">
        <v>0.98</v>
      </c>
      <c r="I1249" s="146">
        <v>41807</v>
      </c>
      <c r="J1249" s="146">
        <v>0</v>
      </c>
      <c r="K1249" s="147">
        <v>0.54500000000000004</v>
      </c>
      <c r="L1249" s="145">
        <v>99.2</v>
      </c>
      <c r="M1249" s="146">
        <v>100.45</v>
      </c>
      <c r="N1249" s="146">
        <v>0.97399999999999998</v>
      </c>
      <c r="O1249" s="146">
        <v>39624.5</v>
      </c>
      <c r="P1249" s="146">
        <v>0</v>
      </c>
      <c r="Q1249" s="147">
        <v>0.56200000000000006</v>
      </c>
      <c r="R1249" s="145">
        <v>99.2</v>
      </c>
      <c r="S1249" s="146">
        <v>154</v>
      </c>
      <c r="T1249" s="146">
        <v>0.97099999999999997</v>
      </c>
      <c r="U1249" s="146">
        <v>41336.5</v>
      </c>
      <c r="V1249" s="146">
        <v>0</v>
      </c>
      <c r="W1249" s="147">
        <v>0.58799999999999997</v>
      </c>
      <c r="X1249" s="145">
        <v>94.4</v>
      </c>
      <c r="Y1249" s="146">
        <v>154</v>
      </c>
      <c r="Z1249" s="146">
        <v>0.96499999999999997</v>
      </c>
      <c r="AA1249" s="146">
        <v>37104.5</v>
      </c>
      <c r="AB1249" s="146">
        <v>0</v>
      </c>
      <c r="AC1249" s="147">
        <v>0.55800000000000005</v>
      </c>
      <c r="AD1249" s="145">
        <v>80.8</v>
      </c>
      <c r="AE1249" s="146">
        <v>154</v>
      </c>
      <c r="AF1249" s="146">
        <v>0.96099999999999997</v>
      </c>
      <c r="AG1249" s="146">
        <v>34984.5</v>
      </c>
      <c r="AH1249" s="146">
        <v>0</v>
      </c>
      <c r="AI1249" s="147">
        <v>0.61699999999999999</v>
      </c>
      <c r="AJ1249" s="145">
        <v>81.599999999999994</v>
      </c>
      <c r="AK1249" s="146">
        <v>154</v>
      </c>
      <c r="AL1249" s="146">
        <v>0.96399999999999997</v>
      </c>
      <c r="AM1249" s="146">
        <v>39160.5</v>
      </c>
      <c r="AN1249" s="146">
        <v>0</v>
      </c>
      <c r="AO1249" s="147">
        <v>0.68200000000000005</v>
      </c>
      <c r="AP1249" s="145">
        <v>111.65</v>
      </c>
      <c r="AQ1249" s="146">
        <v>136.4</v>
      </c>
      <c r="AR1249" s="146">
        <v>0.97140000000000004</v>
      </c>
      <c r="AS1249" s="146">
        <v>45401</v>
      </c>
      <c r="AT1249" s="146"/>
      <c r="AU1249" s="147"/>
      <c r="AV1249" s="145">
        <v>114.85</v>
      </c>
      <c r="AW1249" s="146">
        <v>136.4</v>
      </c>
      <c r="AX1249" s="146">
        <v>0.98070000000000002</v>
      </c>
      <c r="AY1249" s="146">
        <v>51449</v>
      </c>
      <c r="AZ1249" s="146"/>
      <c r="BA1249" s="147"/>
      <c r="BB1249" s="145">
        <v>115.65</v>
      </c>
      <c r="BC1249" s="146">
        <v>136.4</v>
      </c>
      <c r="BD1249" s="146">
        <v>0.98280000000000001</v>
      </c>
      <c r="BE1249" s="146">
        <v>63977</v>
      </c>
      <c r="BF1249" s="146"/>
      <c r="BG1249" s="147"/>
      <c r="BH1249" s="145">
        <v>118.85</v>
      </c>
      <c r="BI1249" s="146">
        <v>136.4</v>
      </c>
      <c r="BJ1249" s="146">
        <v>0.98170000000000002</v>
      </c>
      <c r="BK1249" s="146">
        <v>67953</v>
      </c>
      <c r="BL1249" s="146"/>
      <c r="BM1249" s="147"/>
      <c r="BN1249" s="145">
        <v>126.37</v>
      </c>
      <c r="BO1249" s="146">
        <v>136.4</v>
      </c>
      <c r="BP1249" s="146">
        <v>0.98419999999999996</v>
      </c>
      <c r="BQ1249" s="146">
        <v>57897</v>
      </c>
      <c r="BR1249" s="146"/>
      <c r="BS1249" s="147"/>
      <c r="BT1249" s="145"/>
      <c r="BU1249" s="146"/>
      <c r="BV1249" s="146"/>
      <c r="BW1249" s="146"/>
      <c r="BX1249" s="146"/>
      <c r="BY1249" s="147"/>
      <c r="BZ1249" s="145">
        <v>222.5</v>
      </c>
      <c r="CA1249" s="146">
        <v>272.8</v>
      </c>
      <c r="CB1249" s="146">
        <v>1.0192000000000001</v>
      </c>
      <c r="CC1249" s="146">
        <v>88657</v>
      </c>
      <c r="CD1249" s="146"/>
      <c r="CE1249" s="147"/>
      <c r="CF1249" s="145">
        <v>105.25</v>
      </c>
      <c r="CG1249" s="146">
        <v>136.4</v>
      </c>
      <c r="CH1249" s="146">
        <v>0.94110000000000005</v>
      </c>
      <c r="CI1249" s="146">
        <v>51001</v>
      </c>
      <c r="CJ1249" s="146"/>
      <c r="CK1249" s="147"/>
      <c r="CL1249" s="145">
        <v>88.77</v>
      </c>
      <c r="CM1249" s="146">
        <v>136.4</v>
      </c>
      <c r="CN1249" s="146">
        <v>0.96099999999999997</v>
      </c>
      <c r="CO1249" s="146">
        <v>40361</v>
      </c>
      <c r="CP1249" s="146"/>
      <c r="CQ1249" s="147"/>
      <c r="CR1249" s="145">
        <v>86.85</v>
      </c>
      <c r="CS1249" s="146">
        <v>136.4</v>
      </c>
      <c r="CT1249" s="146">
        <v>0.95920000000000005</v>
      </c>
      <c r="CU1249" s="146">
        <v>41401</v>
      </c>
      <c r="CV1249" s="146"/>
      <c r="CW1249" s="147"/>
      <c r="CX1249" s="145">
        <v>76.61</v>
      </c>
      <c r="CY1249" s="146">
        <v>136.4</v>
      </c>
      <c r="CZ1249" s="146">
        <v>0.95709999999999995</v>
      </c>
      <c r="DA1249" s="146">
        <v>21073</v>
      </c>
      <c r="DB1249" s="146"/>
      <c r="DC1249" s="147"/>
      <c r="DD1249" s="145">
        <v>79.650000000000006</v>
      </c>
      <c r="DE1249" s="146">
        <v>136.4</v>
      </c>
      <c r="DF1249" s="146">
        <v>0.95920000000000005</v>
      </c>
      <c r="DG1249" s="146">
        <v>52833</v>
      </c>
      <c r="DH1249" s="146"/>
      <c r="DI1249" s="147"/>
    </row>
    <row r="1250" spans="1:113">
      <c r="A1250" s="137">
        <v>1247</v>
      </c>
      <c r="B1250" s="138" t="s">
        <v>1410</v>
      </c>
      <c r="C1250" s="139" t="s">
        <v>3460</v>
      </c>
      <c r="D1250" s="140" t="s">
        <v>195</v>
      </c>
      <c r="E1250" s="141">
        <v>178</v>
      </c>
      <c r="F1250" s="142">
        <v>37.6</v>
      </c>
      <c r="G1250" s="143">
        <v>37.6</v>
      </c>
      <c r="H1250" s="143">
        <v>0.71399999999999997</v>
      </c>
      <c r="I1250" s="143">
        <v>2632</v>
      </c>
      <c r="J1250" s="143">
        <v>0</v>
      </c>
      <c r="K1250" s="144">
        <v>0.13400000000000001</v>
      </c>
      <c r="L1250" s="142">
        <v>86.4</v>
      </c>
      <c r="M1250" s="143">
        <v>86.4</v>
      </c>
      <c r="N1250" s="143">
        <v>0.76900000000000002</v>
      </c>
      <c r="O1250" s="143">
        <v>6800</v>
      </c>
      <c r="P1250" s="143">
        <v>0</v>
      </c>
      <c r="Q1250" s="144">
        <v>0.14000000000000001</v>
      </c>
      <c r="R1250" s="142">
        <v>85.2</v>
      </c>
      <c r="S1250" s="143">
        <v>142.4</v>
      </c>
      <c r="T1250" s="143">
        <v>0.76100000000000001</v>
      </c>
      <c r="U1250" s="143">
        <v>6804</v>
      </c>
      <c r="V1250" s="143">
        <v>0</v>
      </c>
      <c r="W1250" s="144">
        <v>0.14399999999999999</v>
      </c>
      <c r="X1250" s="142">
        <v>95.2</v>
      </c>
      <c r="Y1250" s="143">
        <v>142.4</v>
      </c>
      <c r="Z1250" s="143">
        <v>0.80400000000000005</v>
      </c>
      <c r="AA1250" s="143">
        <v>8280</v>
      </c>
      <c r="AB1250" s="143">
        <v>0</v>
      </c>
      <c r="AC1250" s="144">
        <v>0.14799999999999999</v>
      </c>
      <c r="AD1250" s="142">
        <v>69.599999999999994</v>
      </c>
      <c r="AE1250" s="143">
        <v>142.4</v>
      </c>
      <c r="AF1250" s="143">
        <v>0.74099999999999999</v>
      </c>
      <c r="AG1250" s="143">
        <v>5660</v>
      </c>
      <c r="AH1250" s="143">
        <v>0</v>
      </c>
      <c r="AI1250" s="144">
        <v>0.15</v>
      </c>
      <c r="AJ1250" s="142">
        <v>82.4</v>
      </c>
      <c r="AK1250" s="143">
        <v>142.4</v>
      </c>
      <c r="AL1250" s="143">
        <v>0.77900000000000003</v>
      </c>
      <c r="AM1250" s="143">
        <v>6344</v>
      </c>
      <c r="AN1250" s="143">
        <v>0</v>
      </c>
      <c r="AO1250" s="144">
        <v>0.13500000000000001</v>
      </c>
      <c r="AP1250" s="142">
        <v>78.8</v>
      </c>
      <c r="AQ1250" s="143">
        <v>142.4</v>
      </c>
      <c r="AR1250" s="143">
        <v>0.69730000000000003</v>
      </c>
      <c r="AS1250" s="143">
        <v>5224</v>
      </c>
      <c r="AT1250" s="143"/>
      <c r="AU1250" s="144">
        <v>0.1278</v>
      </c>
      <c r="AV1250" s="142">
        <v>95.6</v>
      </c>
      <c r="AW1250" s="143">
        <v>142.4</v>
      </c>
      <c r="AX1250" s="143">
        <v>0.68410000000000004</v>
      </c>
      <c r="AY1250" s="143">
        <v>5440</v>
      </c>
      <c r="AZ1250" s="143"/>
      <c r="BA1250" s="144">
        <v>0.11550000000000001</v>
      </c>
      <c r="BB1250" s="142">
        <v>86.56</v>
      </c>
      <c r="BC1250" s="143">
        <v>142.4</v>
      </c>
      <c r="BD1250" s="143">
        <v>0.67479999999999996</v>
      </c>
      <c r="BE1250" s="143">
        <v>6300</v>
      </c>
      <c r="BF1250" s="143"/>
      <c r="BG1250" s="144">
        <v>0.14499999999999999</v>
      </c>
      <c r="BH1250" s="142">
        <v>88</v>
      </c>
      <c r="BI1250" s="143">
        <v>142.4</v>
      </c>
      <c r="BJ1250" s="143">
        <v>0.63360000000000005</v>
      </c>
      <c r="BK1250" s="143">
        <v>4628</v>
      </c>
      <c r="BL1250" s="143"/>
      <c r="BM1250" s="144">
        <v>0.1116</v>
      </c>
      <c r="BN1250" s="142">
        <v>82.4</v>
      </c>
      <c r="BO1250" s="143">
        <v>142.4</v>
      </c>
      <c r="BP1250" s="143">
        <v>0.65110000000000001</v>
      </c>
      <c r="BQ1250" s="143">
        <v>4396</v>
      </c>
      <c r="BR1250" s="143"/>
      <c r="BS1250" s="144">
        <v>0.12189999999999999</v>
      </c>
      <c r="BT1250" s="142"/>
      <c r="BU1250" s="143"/>
      <c r="BV1250" s="143"/>
      <c r="BW1250" s="143"/>
      <c r="BX1250" s="143"/>
      <c r="BY1250" s="144"/>
      <c r="BZ1250" s="142">
        <v>193.12</v>
      </c>
      <c r="CA1250" s="143">
        <v>284.8</v>
      </c>
      <c r="CB1250" s="143">
        <v>1.4857</v>
      </c>
      <c r="CC1250" s="143">
        <v>13236</v>
      </c>
      <c r="CD1250" s="143"/>
      <c r="CE1250" s="144">
        <v>0.25290000000000001</v>
      </c>
      <c r="CF1250" s="142">
        <v>71.2</v>
      </c>
      <c r="CG1250" s="143">
        <v>142.4</v>
      </c>
      <c r="CH1250" s="143">
        <v>0.76390000000000002</v>
      </c>
      <c r="CI1250" s="143">
        <v>4296</v>
      </c>
      <c r="CJ1250" s="143"/>
      <c r="CK1250" s="144">
        <v>0.1062</v>
      </c>
      <c r="CL1250" s="142">
        <v>94</v>
      </c>
      <c r="CM1250" s="143">
        <v>142.4</v>
      </c>
      <c r="CN1250" s="143">
        <v>0.72840000000000005</v>
      </c>
      <c r="CO1250" s="143">
        <v>5676</v>
      </c>
      <c r="CP1250" s="143"/>
      <c r="CQ1250" s="144">
        <v>0.11509999999999999</v>
      </c>
      <c r="CR1250" s="142">
        <v>95.2</v>
      </c>
      <c r="CS1250" s="143">
        <v>142.4</v>
      </c>
      <c r="CT1250" s="143">
        <v>0.72330000000000005</v>
      </c>
      <c r="CU1250" s="143">
        <v>6524</v>
      </c>
      <c r="CV1250" s="143"/>
      <c r="CW1250" s="144">
        <v>0.1273</v>
      </c>
      <c r="CX1250" s="142">
        <v>98.4</v>
      </c>
      <c r="CY1250" s="143">
        <v>142.4</v>
      </c>
      <c r="CZ1250" s="143">
        <v>0.74329999999999996</v>
      </c>
      <c r="DA1250" s="143">
        <v>6916</v>
      </c>
      <c r="DB1250" s="143"/>
      <c r="DC1250" s="144">
        <v>0.12709999999999999</v>
      </c>
      <c r="DD1250" s="142">
        <v>97.6</v>
      </c>
      <c r="DE1250" s="143">
        <v>142.4</v>
      </c>
      <c r="DF1250" s="143">
        <v>0.68149999999999999</v>
      </c>
      <c r="DG1250" s="143">
        <v>4964</v>
      </c>
      <c r="DH1250" s="143"/>
      <c r="DI1250" s="144">
        <v>0.1037</v>
      </c>
    </row>
    <row r="1251" spans="1:113">
      <c r="A1251" s="137">
        <v>1248</v>
      </c>
      <c r="B1251" s="138" t="s">
        <v>1411</v>
      </c>
      <c r="C1251" s="139" t="s">
        <v>3461</v>
      </c>
      <c r="D1251" s="140" t="s">
        <v>195</v>
      </c>
      <c r="E1251" s="141">
        <v>275</v>
      </c>
      <c r="F1251" s="145">
        <v>220</v>
      </c>
      <c r="G1251" s="146">
        <v>220</v>
      </c>
      <c r="H1251" s="146">
        <v>0.92</v>
      </c>
      <c r="I1251" s="146">
        <v>124551</v>
      </c>
      <c r="J1251" s="146">
        <v>37114</v>
      </c>
      <c r="K1251" s="147">
        <v>0.84299999999999997</v>
      </c>
      <c r="L1251" s="145">
        <v>220</v>
      </c>
      <c r="M1251" s="146">
        <v>220</v>
      </c>
      <c r="N1251" s="146">
        <v>0.92</v>
      </c>
      <c r="O1251" s="146">
        <v>134148</v>
      </c>
      <c r="P1251" s="146">
        <v>43797</v>
      </c>
      <c r="Q1251" s="147">
        <v>0.90800000000000003</v>
      </c>
      <c r="R1251" s="145">
        <v>220</v>
      </c>
      <c r="S1251" s="146">
        <v>220</v>
      </c>
      <c r="T1251" s="146">
        <v>0.92</v>
      </c>
      <c r="U1251" s="146">
        <v>132537</v>
      </c>
      <c r="V1251" s="146">
        <v>45100</v>
      </c>
      <c r="W1251" s="147">
        <v>0.89700000000000002</v>
      </c>
      <c r="X1251" s="145">
        <v>220</v>
      </c>
      <c r="Y1251" s="146">
        <v>220</v>
      </c>
      <c r="Z1251" s="146">
        <v>0.92</v>
      </c>
      <c r="AA1251" s="146">
        <v>132977</v>
      </c>
      <c r="AB1251" s="146">
        <v>42626</v>
      </c>
      <c r="AC1251" s="147">
        <v>0.9</v>
      </c>
      <c r="AD1251" s="145">
        <v>220</v>
      </c>
      <c r="AE1251" s="146">
        <v>220</v>
      </c>
      <c r="AF1251" s="146">
        <v>0.92</v>
      </c>
      <c r="AG1251" s="146">
        <v>140470</v>
      </c>
      <c r="AH1251" s="146">
        <v>50119</v>
      </c>
      <c r="AI1251" s="147">
        <v>0.95099999999999996</v>
      </c>
      <c r="AJ1251" s="145">
        <v>220</v>
      </c>
      <c r="AK1251" s="146">
        <v>220</v>
      </c>
      <c r="AL1251" s="146">
        <v>0.92</v>
      </c>
      <c r="AM1251" s="146">
        <v>138219</v>
      </c>
      <c r="AN1251" s="146">
        <v>50782</v>
      </c>
      <c r="AO1251" s="147">
        <v>0.93500000000000005</v>
      </c>
      <c r="AP1251" s="145">
        <v>153.43</v>
      </c>
      <c r="AQ1251" s="146">
        <v>220</v>
      </c>
      <c r="AR1251" s="146">
        <v>0.92</v>
      </c>
      <c r="AS1251" s="146">
        <v>114150</v>
      </c>
      <c r="AT1251" s="146">
        <v>51138</v>
      </c>
      <c r="AU1251" s="147">
        <v>1.0869</v>
      </c>
      <c r="AV1251" s="145">
        <v>146.44999999999999</v>
      </c>
      <c r="AW1251" s="146">
        <v>220</v>
      </c>
      <c r="AX1251" s="146">
        <v>0.92</v>
      </c>
      <c r="AY1251" s="146">
        <v>105445</v>
      </c>
      <c r="AZ1251" s="146">
        <v>47240</v>
      </c>
      <c r="BA1251" s="147">
        <v>1.087</v>
      </c>
      <c r="BB1251" s="145">
        <v>102.37</v>
      </c>
      <c r="BC1251" s="146">
        <v>220</v>
      </c>
      <c r="BD1251" s="146">
        <v>0.92</v>
      </c>
      <c r="BE1251" s="146">
        <v>76161</v>
      </c>
      <c r="BF1251" s="146">
        <v>34119</v>
      </c>
      <c r="BG1251" s="147">
        <v>1.0869</v>
      </c>
      <c r="BH1251" s="145">
        <v>104.51</v>
      </c>
      <c r="BI1251" s="146">
        <v>220</v>
      </c>
      <c r="BJ1251" s="146">
        <v>0.92</v>
      </c>
      <c r="BK1251" s="146">
        <v>77758</v>
      </c>
      <c r="BL1251" s="146">
        <v>34837</v>
      </c>
      <c r="BM1251" s="147">
        <v>1.087</v>
      </c>
      <c r="BN1251" s="145">
        <v>125.5</v>
      </c>
      <c r="BO1251" s="146">
        <v>220</v>
      </c>
      <c r="BP1251" s="146">
        <v>0.92</v>
      </c>
      <c r="BQ1251" s="146">
        <v>84338</v>
      </c>
      <c r="BR1251" s="146">
        <v>37785</v>
      </c>
      <c r="BS1251" s="147">
        <v>1.087</v>
      </c>
      <c r="BT1251" s="145"/>
      <c r="BU1251" s="146"/>
      <c r="BV1251" s="146"/>
      <c r="BW1251" s="146"/>
      <c r="BX1251" s="146"/>
      <c r="BY1251" s="147"/>
      <c r="BZ1251" s="145">
        <v>316.45000000000005</v>
      </c>
      <c r="CA1251" s="146">
        <v>440</v>
      </c>
      <c r="CB1251" s="146">
        <v>0.92</v>
      </c>
      <c r="CC1251" s="146">
        <v>231472</v>
      </c>
      <c r="CD1251" s="146">
        <v>99126</v>
      </c>
      <c r="CE1251" s="147">
        <v>2.1021999999999998</v>
      </c>
      <c r="CF1251" s="145">
        <v>150.18</v>
      </c>
      <c r="CG1251" s="146">
        <v>220</v>
      </c>
      <c r="CH1251" s="146">
        <v>0</v>
      </c>
      <c r="CI1251" s="146">
        <v>111736</v>
      </c>
      <c r="CJ1251" s="146">
        <v>44696</v>
      </c>
      <c r="CK1251" s="147">
        <v>1</v>
      </c>
      <c r="CL1251" s="145">
        <v>156.18</v>
      </c>
      <c r="CM1251" s="146">
        <v>220</v>
      </c>
      <c r="CN1251" s="146">
        <v>0</v>
      </c>
      <c r="CO1251" s="146">
        <v>112452</v>
      </c>
      <c r="CP1251" s="146">
        <v>44982</v>
      </c>
      <c r="CQ1251" s="147">
        <v>1</v>
      </c>
      <c r="CR1251" s="145">
        <v>92.58</v>
      </c>
      <c r="CS1251" s="146">
        <v>220</v>
      </c>
      <c r="CT1251" s="146">
        <v>0</v>
      </c>
      <c r="CU1251" s="146">
        <v>68877</v>
      </c>
      <c r="CV1251" s="146">
        <v>27549</v>
      </c>
      <c r="CW1251" s="147">
        <v>1</v>
      </c>
      <c r="CX1251" s="145">
        <v>132.74</v>
      </c>
      <c r="CY1251" s="146">
        <v>220</v>
      </c>
      <c r="CZ1251" s="146">
        <v>0</v>
      </c>
      <c r="DA1251" s="146">
        <v>98756</v>
      </c>
      <c r="DB1251" s="146">
        <v>39501</v>
      </c>
      <c r="DC1251" s="147">
        <v>1</v>
      </c>
      <c r="DD1251" s="145"/>
      <c r="DE1251" s="146"/>
      <c r="DF1251" s="146"/>
      <c r="DG1251" s="146"/>
      <c r="DH1251" s="146"/>
      <c r="DI1251" s="147"/>
    </row>
    <row r="1252" spans="1:113">
      <c r="A1252" s="137">
        <v>1249</v>
      </c>
      <c r="B1252" s="138" t="s">
        <v>1411</v>
      </c>
      <c r="C1252" s="139" t="s">
        <v>3462</v>
      </c>
      <c r="D1252" s="140" t="s">
        <v>195</v>
      </c>
      <c r="E1252" s="141">
        <v>125</v>
      </c>
      <c r="F1252" s="142">
        <v>220</v>
      </c>
      <c r="G1252" s="143">
        <v>220</v>
      </c>
      <c r="H1252" s="143">
        <v>0.92</v>
      </c>
      <c r="I1252" s="143">
        <v>124551</v>
      </c>
      <c r="J1252" s="143">
        <v>37114</v>
      </c>
      <c r="K1252" s="144">
        <v>0.84299999999999997</v>
      </c>
      <c r="L1252" s="142">
        <v>220</v>
      </c>
      <c r="M1252" s="143">
        <v>220</v>
      </c>
      <c r="N1252" s="143">
        <v>0.92</v>
      </c>
      <c r="O1252" s="143">
        <v>134148</v>
      </c>
      <c r="P1252" s="143">
        <v>43797</v>
      </c>
      <c r="Q1252" s="144">
        <v>0.90800000000000003</v>
      </c>
      <c r="R1252" s="142">
        <v>220</v>
      </c>
      <c r="S1252" s="143">
        <v>220</v>
      </c>
      <c r="T1252" s="143">
        <v>0.92</v>
      </c>
      <c r="U1252" s="143">
        <v>132537</v>
      </c>
      <c r="V1252" s="143">
        <v>45100</v>
      </c>
      <c r="W1252" s="144">
        <v>0.89700000000000002</v>
      </c>
      <c r="X1252" s="142">
        <v>220</v>
      </c>
      <c r="Y1252" s="143">
        <v>220</v>
      </c>
      <c r="Z1252" s="143">
        <v>0.92</v>
      </c>
      <c r="AA1252" s="143">
        <v>132977</v>
      </c>
      <c r="AB1252" s="143">
        <v>42626</v>
      </c>
      <c r="AC1252" s="144">
        <v>0.9</v>
      </c>
      <c r="AD1252" s="142">
        <v>220</v>
      </c>
      <c r="AE1252" s="143">
        <v>220</v>
      </c>
      <c r="AF1252" s="143">
        <v>0.92</v>
      </c>
      <c r="AG1252" s="143">
        <v>140470</v>
      </c>
      <c r="AH1252" s="143">
        <v>50119</v>
      </c>
      <c r="AI1252" s="144">
        <v>0.95099999999999996</v>
      </c>
      <c r="AJ1252" s="142">
        <v>220</v>
      </c>
      <c r="AK1252" s="143">
        <v>220</v>
      </c>
      <c r="AL1252" s="143">
        <v>0.92</v>
      </c>
      <c r="AM1252" s="143">
        <v>138219</v>
      </c>
      <c r="AN1252" s="143">
        <v>50782</v>
      </c>
      <c r="AO1252" s="144">
        <v>0.93500000000000005</v>
      </c>
      <c r="AP1252" s="142">
        <v>45.45</v>
      </c>
      <c r="AQ1252" s="143">
        <v>100</v>
      </c>
      <c r="AR1252" s="143">
        <v>0.92</v>
      </c>
      <c r="AS1252" s="143">
        <v>33814</v>
      </c>
      <c r="AT1252" s="143">
        <v>15148</v>
      </c>
      <c r="AU1252" s="144">
        <v>1.0869</v>
      </c>
      <c r="AV1252" s="142">
        <v>39.020000000000003</v>
      </c>
      <c r="AW1252" s="143">
        <v>100</v>
      </c>
      <c r="AX1252" s="143">
        <v>0.92</v>
      </c>
      <c r="AY1252" s="143">
        <v>28096</v>
      </c>
      <c r="AZ1252" s="143">
        <v>12588</v>
      </c>
      <c r="BA1252" s="144">
        <v>1.087</v>
      </c>
      <c r="BB1252" s="142">
        <v>37.28</v>
      </c>
      <c r="BC1252" s="143">
        <v>100</v>
      </c>
      <c r="BD1252" s="143">
        <v>0.92</v>
      </c>
      <c r="BE1252" s="143">
        <v>27735</v>
      </c>
      <c r="BF1252" s="143">
        <v>12425</v>
      </c>
      <c r="BG1252" s="144">
        <v>1.0869</v>
      </c>
      <c r="BH1252" s="142">
        <v>42.11</v>
      </c>
      <c r="BI1252" s="143">
        <v>100</v>
      </c>
      <c r="BJ1252" s="143">
        <v>0.92</v>
      </c>
      <c r="BK1252" s="143">
        <v>31328</v>
      </c>
      <c r="BL1252" s="143">
        <v>14034</v>
      </c>
      <c r="BM1252" s="144">
        <v>1.0869</v>
      </c>
      <c r="BN1252" s="142">
        <v>66.08</v>
      </c>
      <c r="BO1252" s="143">
        <v>100</v>
      </c>
      <c r="BP1252" s="143">
        <v>0.92</v>
      </c>
      <c r="BQ1252" s="143">
        <v>44409</v>
      </c>
      <c r="BR1252" s="143">
        <v>19897</v>
      </c>
      <c r="BS1252" s="144">
        <v>1.087</v>
      </c>
      <c r="BT1252" s="142"/>
      <c r="BU1252" s="143"/>
      <c r="BV1252" s="143"/>
      <c r="BW1252" s="143"/>
      <c r="BX1252" s="143"/>
      <c r="BY1252" s="144"/>
      <c r="BZ1252" s="142">
        <v>108.03</v>
      </c>
      <c r="CA1252" s="143">
        <v>200</v>
      </c>
      <c r="CB1252" s="143">
        <v>0.92</v>
      </c>
      <c r="CC1252" s="143">
        <v>79210</v>
      </c>
      <c r="CD1252" s="143">
        <v>33540</v>
      </c>
      <c r="CE1252" s="144">
        <v>2.1021000000000001</v>
      </c>
      <c r="CF1252" s="142">
        <v>50.79</v>
      </c>
      <c r="CG1252" s="143">
        <v>100</v>
      </c>
      <c r="CH1252" s="143">
        <v>0</v>
      </c>
      <c r="CI1252" s="143">
        <v>37787</v>
      </c>
      <c r="CJ1252" s="143">
        <v>15114</v>
      </c>
      <c r="CK1252" s="144">
        <v>1</v>
      </c>
      <c r="CL1252" s="142">
        <v>48.51</v>
      </c>
      <c r="CM1252" s="143">
        <v>100</v>
      </c>
      <c r="CN1252" s="143">
        <v>0</v>
      </c>
      <c r="CO1252" s="143">
        <v>34924</v>
      </c>
      <c r="CP1252" s="143">
        <v>13968</v>
      </c>
      <c r="CQ1252" s="144">
        <v>0.99990000000000001</v>
      </c>
      <c r="CR1252" s="142">
        <v>40.71</v>
      </c>
      <c r="CS1252" s="143">
        <v>100</v>
      </c>
      <c r="CT1252" s="143">
        <v>0</v>
      </c>
      <c r="CU1252" s="143">
        <v>30289</v>
      </c>
      <c r="CV1252" s="143">
        <v>12116</v>
      </c>
      <c r="CW1252" s="144">
        <v>1</v>
      </c>
      <c r="CX1252" s="142">
        <v>52.91</v>
      </c>
      <c r="CY1252" s="143">
        <v>100</v>
      </c>
      <c r="CZ1252" s="143">
        <v>0</v>
      </c>
      <c r="DA1252" s="143">
        <v>39366</v>
      </c>
      <c r="DB1252" s="143">
        <v>15747</v>
      </c>
      <c r="DC1252" s="144">
        <v>1</v>
      </c>
      <c r="DD1252" s="142"/>
      <c r="DE1252" s="143"/>
      <c r="DF1252" s="143"/>
      <c r="DG1252" s="143"/>
      <c r="DH1252" s="143"/>
      <c r="DI1252" s="144"/>
    </row>
    <row r="1253" spans="1:113">
      <c r="A1253" s="137">
        <v>1250</v>
      </c>
      <c r="B1253" s="138" t="s">
        <v>1412</v>
      </c>
      <c r="C1253" s="139" t="s">
        <v>3463</v>
      </c>
      <c r="D1253" s="140" t="s">
        <v>195</v>
      </c>
      <c r="E1253" s="141">
        <v>192.5</v>
      </c>
      <c r="F1253" s="145">
        <v>171.3</v>
      </c>
      <c r="G1253" s="146">
        <v>171.5</v>
      </c>
      <c r="H1253" s="146">
        <v>0.75900000000000001</v>
      </c>
      <c r="I1253" s="146">
        <v>70383</v>
      </c>
      <c r="J1253" s="146">
        <v>14142</v>
      </c>
      <c r="K1253" s="147">
        <v>0.74199999999999999</v>
      </c>
      <c r="L1253" s="145">
        <v>171.9</v>
      </c>
      <c r="M1253" s="146">
        <v>172</v>
      </c>
      <c r="N1253" s="146">
        <v>0.76600000000000001</v>
      </c>
      <c r="O1253" s="146">
        <v>69960</v>
      </c>
      <c r="P1253" s="146">
        <v>10873</v>
      </c>
      <c r="Q1253" s="147">
        <v>0.72799999999999998</v>
      </c>
      <c r="R1253" s="145">
        <v>162</v>
      </c>
      <c r="S1253" s="146">
        <v>162</v>
      </c>
      <c r="T1253" s="146">
        <v>0.76100000000000001</v>
      </c>
      <c r="U1253" s="146">
        <v>73305</v>
      </c>
      <c r="V1253" s="146">
        <v>20117</v>
      </c>
      <c r="W1253" s="147">
        <v>0.81499999999999995</v>
      </c>
      <c r="X1253" s="145">
        <v>0</v>
      </c>
      <c r="Y1253" s="146">
        <v>154</v>
      </c>
      <c r="Z1253" s="146">
        <v>0.86299999999999999</v>
      </c>
      <c r="AA1253" s="146">
        <v>77436</v>
      </c>
      <c r="AB1253" s="146">
        <v>77321</v>
      </c>
      <c r="AC1253" s="147">
        <v>0.81499999999999995</v>
      </c>
      <c r="AD1253" s="145">
        <v>0</v>
      </c>
      <c r="AE1253" s="146">
        <v>154</v>
      </c>
      <c r="AF1253" s="146">
        <v>0.66500000000000004</v>
      </c>
      <c r="AG1253" s="146">
        <v>69000</v>
      </c>
      <c r="AH1253" s="146">
        <v>68912</v>
      </c>
      <c r="AI1253" s="147">
        <v>0.81499999999999995</v>
      </c>
      <c r="AJ1253" s="145">
        <v>168</v>
      </c>
      <c r="AK1253" s="146">
        <v>168</v>
      </c>
      <c r="AL1253" s="146">
        <v>0.73699999999999999</v>
      </c>
      <c r="AM1253" s="146">
        <v>70500</v>
      </c>
      <c r="AN1253" s="146">
        <v>16794</v>
      </c>
      <c r="AO1253" s="147">
        <v>0.78</v>
      </c>
      <c r="AP1253" s="145">
        <v>174</v>
      </c>
      <c r="AQ1253" s="146">
        <v>174</v>
      </c>
      <c r="AR1253" s="146">
        <v>0.7359</v>
      </c>
      <c r="AS1253" s="146">
        <v>74400</v>
      </c>
      <c r="AT1253" s="146">
        <v>17240</v>
      </c>
      <c r="AU1253" s="147">
        <v>0.78100000000000003</v>
      </c>
      <c r="AV1253" s="145">
        <v>162</v>
      </c>
      <c r="AW1253" s="146">
        <v>162</v>
      </c>
      <c r="AX1253" s="146">
        <v>0.73829999999999996</v>
      </c>
      <c r="AY1253" s="146">
        <v>71100</v>
      </c>
      <c r="AZ1253" s="146">
        <v>19431</v>
      </c>
      <c r="BA1253" s="147">
        <v>0.8256</v>
      </c>
      <c r="BB1253" s="145">
        <v>165</v>
      </c>
      <c r="BC1253" s="146">
        <v>165</v>
      </c>
      <c r="BD1253" s="146">
        <v>0.80210000000000004</v>
      </c>
      <c r="BE1253" s="146">
        <v>72666</v>
      </c>
      <c r="BF1253" s="146">
        <v>13587</v>
      </c>
      <c r="BG1253" s="147">
        <v>0.73799999999999999</v>
      </c>
      <c r="BH1253" s="145">
        <v>171</v>
      </c>
      <c r="BI1253" s="146">
        <v>171</v>
      </c>
      <c r="BJ1253" s="146">
        <v>0.65849999999999997</v>
      </c>
      <c r="BK1253" s="146">
        <v>75531</v>
      </c>
      <c r="BL1253" s="146">
        <v>25265</v>
      </c>
      <c r="BM1253" s="147">
        <v>0.90159999999999996</v>
      </c>
      <c r="BN1253" s="145">
        <v>168.9</v>
      </c>
      <c r="BO1253" s="146">
        <v>168.9</v>
      </c>
      <c r="BP1253" s="146">
        <v>0.73809999999999998</v>
      </c>
      <c r="BQ1253" s="146">
        <v>67461</v>
      </c>
      <c r="BR1253" s="146">
        <v>17196</v>
      </c>
      <c r="BS1253" s="147">
        <v>0.80530000000000002</v>
      </c>
      <c r="BT1253" s="145"/>
      <c r="BU1253" s="146"/>
      <c r="BV1253" s="146"/>
      <c r="BW1253" s="146"/>
      <c r="BX1253" s="146"/>
      <c r="BY1253" s="147"/>
      <c r="BZ1253" s="145">
        <v>329.4</v>
      </c>
      <c r="CA1253" s="146">
        <v>329.4</v>
      </c>
      <c r="CB1253" s="146">
        <v>1.4636</v>
      </c>
      <c r="CC1253" s="146">
        <v>148008</v>
      </c>
      <c r="CD1253" s="146">
        <v>47994</v>
      </c>
      <c r="CE1253" s="147">
        <v>1.6701999999999999</v>
      </c>
      <c r="CF1253" s="145">
        <v>185.4</v>
      </c>
      <c r="CG1253" s="146">
        <v>185.4</v>
      </c>
      <c r="CH1253" s="146">
        <v>0.72909999999999997</v>
      </c>
      <c r="CI1253" s="146">
        <v>72336</v>
      </c>
      <c r="CJ1253" s="146">
        <v>16453</v>
      </c>
      <c r="CK1253" s="147">
        <v>0.71930000000000005</v>
      </c>
      <c r="CL1253" s="145">
        <v>184.2</v>
      </c>
      <c r="CM1253" s="146">
        <v>184.2</v>
      </c>
      <c r="CN1253" s="146">
        <v>0.73429999999999995</v>
      </c>
      <c r="CO1253" s="146">
        <v>68466</v>
      </c>
      <c r="CP1253" s="146">
        <v>13672</v>
      </c>
      <c r="CQ1253" s="147">
        <v>0.70309999999999995</v>
      </c>
      <c r="CR1253" s="145">
        <v>176.7</v>
      </c>
      <c r="CS1253" s="146">
        <v>176.7</v>
      </c>
      <c r="CT1253" s="146">
        <v>0.74170000000000003</v>
      </c>
      <c r="CU1253" s="146">
        <v>69633</v>
      </c>
      <c r="CV1253" s="146">
        <v>15006</v>
      </c>
      <c r="CW1253" s="147">
        <v>0.71409999999999996</v>
      </c>
      <c r="CX1253" s="145">
        <v>166.5</v>
      </c>
      <c r="CY1253" s="146">
        <v>162.6</v>
      </c>
      <c r="CZ1253" s="146">
        <v>0.74880000000000002</v>
      </c>
      <c r="DA1253" s="146">
        <v>26430</v>
      </c>
      <c r="DB1253" s="146"/>
      <c r="DC1253" s="147">
        <v>0.28489999999999999</v>
      </c>
      <c r="DD1253" s="145">
        <v>168</v>
      </c>
      <c r="DE1253" s="146">
        <v>168</v>
      </c>
      <c r="DF1253" s="146">
        <v>0.73509999999999998</v>
      </c>
      <c r="DG1253" s="146">
        <v>111969</v>
      </c>
      <c r="DH1253" s="146">
        <v>79740</v>
      </c>
      <c r="DI1253" s="147">
        <v>1.2592000000000001</v>
      </c>
    </row>
    <row r="1254" spans="1:113">
      <c r="A1254" s="137">
        <v>1251</v>
      </c>
      <c r="B1254" s="138" t="s">
        <v>1413</v>
      </c>
      <c r="C1254" s="139" t="s">
        <v>3464</v>
      </c>
      <c r="D1254" s="140" t="s">
        <v>195</v>
      </c>
      <c r="E1254" s="141">
        <v>176</v>
      </c>
      <c r="F1254" s="142">
        <v>140.69999999999999</v>
      </c>
      <c r="G1254" s="143">
        <v>140.69999999999999</v>
      </c>
      <c r="H1254" s="143">
        <v>0.96099999999999997</v>
      </c>
      <c r="I1254" s="143">
        <v>46650</v>
      </c>
      <c r="J1254" s="143">
        <v>0</v>
      </c>
      <c r="K1254" s="144">
        <v>0.47299999999999998</v>
      </c>
      <c r="L1254" s="142">
        <v>140.69999999999999</v>
      </c>
      <c r="M1254" s="143">
        <v>140.69999999999999</v>
      </c>
      <c r="N1254" s="143">
        <v>0.96399999999999997</v>
      </c>
      <c r="O1254" s="143">
        <v>37380</v>
      </c>
      <c r="P1254" s="143">
        <v>0</v>
      </c>
      <c r="Q1254" s="144">
        <v>0.378</v>
      </c>
      <c r="R1254" s="142">
        <v>0</v>
      </c>
      <c r="S1254" s="143">
        <v>159</v>
      </c>
      <c r="T1254" s="143">
        <v>0.94199999999999995</v>
      </c>
      <c r="U1254" s="143">
        <v>34320</v>
      </c>
      <c r="V1254" s="143">
        <v>0</v>
      </c>
      <c r="W1254" s="144">
        <v>0.378</v>
      </c>
      <c r="X1254" s="142">
        <v>0</v>
      </c>
      <c r="Y1254" s="143">
        <v>159</v>
      </c>
      <c r="Z1254" s="143">
        <v>0.96399999999999997</v>
      </c>
      <c r="AA1254" s="143">
        <v>26670</v>
      </c>
      <c r="AB1254" s="143">
        <v>0</v>
      </c>
      <c r="AC1254" s="144">
        <v>0.378</v>
      </c>
      <c r="AD1254" s="142">
        <v>0</v>
      </c>
      <c r="AE1254" s="143">
        <v>159</v>
      </c>
      <c r="AF1254" s="143">
        <v>0.94699999999999995</v>
      </c>
      <c r="AG1254" s="143">
        <v>23970</v>
      </c>
      <c r="AH1254" s="143">
        <v>0</v>
      </c>
      <c r="AI1254" s="144">
        <v>0.378</v>
      </c>
      <c r="AJ1254" s="142">
        <v>0</v>
      </c>
      <c r="AK1254" s="143">
        <v>159</v>
      </c>
      <c r="AL1254" s="143">
        <v>0.94099999999999995</v>
      </c>
      <c r="AM1254" s="143">
        <v>20970</v>
      </c>
      <c r="AN1254" s="143">
        <v>0</v>
      </c>
      <c r="AO1254" s="144">
        <v>0.378</v>
      </c>
      <c r="AP1254" s="142">
        <v>0</v>
      </c>
      <c r="AQ1254" s="143">
        <v>140.80000000000001</v>
      </c>
      <c r="AR1254" s="143">
        <v>0.93530000000000002</v>
      </c>
      <c r="AS1254" s="143">
        <v>19500</v>
      </c>
      <c r="AT1254" s="143"/>
      <c r="AU1254" s="144"/>
      <c r="AV1254" s="142">
        <v>0</v>
      </c>
      <c r="AW1254" s="143">
        <v>140.80000000000001</v>
      </c>
      <c r="AX1254" s="143">
        <v>0.89259999999999995</v>
      </c>
      <c r="AY1254" s="143">
        <v>17460</v>
      </c>
      <c r="AZ1254" s="143"/>
      <c r="BA1254" s="144"/>
      <c r="BB1254" s="142">
        <v>0</v>
      </c>
      <c r="BC1254" s="143">
        <v>140.80000000000001</v>
      </c>
      <c r="BD1254" s="143">
        <v>0.87409999999999999</v>
      </c>
      <c r="BE1254" s="143">
        <v>18120</v>
      </c>
      <c r="BF1254" s="143"/>
      <c r="BG1254" s="144"/>
      <c r="BH1254" s="142">
        <v>0</v>
      </c>
      <c r="BI1254" s="143">
        <v>140.80000000000001</v>
      </c>
      <c r="BJ1254" s="143">
        <v>0.86870000000000003</v>
      </c>
      <c r="BK1254" s="143">
        <v>16470</v>
      </c>
      <c r="BL1254" s="143"/>
      <c r="BM1254" s="144"/>
      <c r="BN1254" s="142">
        <v>86.4</v>
      </c>
      <c r="BO1254" s="143">
        <v>140.80000000000001</v>
      </c>
      <c r="BP1254" s="143">
        <v>0.95550000000000002</v>
      </c>
      <c r="BQ1254" s="143">
        <v>25911</v>
      </c>
      <c r="BR1254" s="143"/>
      <c r="BS1254" s="144"/>
      <c r="BT1254" s="142"/>
      <c r="BU1254" s="143"/>
      <c r="BV1254" s="143"/>
      <c r="BW1254" s="143"/>
      <c r="BX1254" s="143"/>
      <c r="BY1254" s="144"/>
      <c r="BZ1254" s="142">
        <v>216</v>
      </c>
      <c r="CA1254" s="143">
        <v>281.60000000000002</v>
      </c>
      <c r="CB1254" s="143">
        <v>1.9763999999999999</v>
      </c>
      <c r="CC1254" s="143">
        <v>114777</v>
      </c>
      <c r="CD1254" s="143"/>
      <c r="CE1254" s="144"/>
      <c r="CF1254" s="142">
        <v>106.8</v>
      </c>
      <c r="CG1254" s="143">
        <v>140.80000000000001</v>
      </c>
      <c r="CH1254" s="143">
        <v>0.99639999999999995</v>
      </c>
      <c r="CI1254" s="143">
        <v>50781</v>
      </c>
      <c r="CJ1254" s="143"/>
      <c r="CK1254" s="144"/>
      <c r="CL1254" s="142">
        <v>108</v>
      </c>
      <c r="CM1254" s="143">
        <v>140.80000000000001</v>
      </c>
      <c r="CN1254" s="143">
        <v>0.99660000000000004</v>
      </c>
      <c r="CO1254" s="143">
        <v>52809</v>
      </c>
      <c r="CP1254" s="143"/>
      <c r="CQ1254" s="144"/>
      <c r="CR1254" s="142">
        <v>106.8</v>
      </c>
      <c r="CS1254" s="143">
        <v>140.80000000000001</v>
      </c>
      <c r="CT1254" s="143">
        <v>0.99509999999999998</v>
      </c>
      <c r="CU1254" s="143">
        <v>52962</v>
      </c>
      <c r="CV1254" s="143"/>
      <c r="CW1254" s="144"/>
      <c r="CX1254" s="142">
        <v>110.4</v>
      </c>
      <c r="CY1254" s="143">
        <v>140.80000000000001</v>
      </c>
      <c r="CZ1254" s="143">
        <v>0.99519999999999997</v>
      </c>
      <c r="DA1254" s="143">
        <v>56220</v>
      </c>
      <c r="DB1254" s="143"/>
      <c r="DC1254" s="144"/>
      <c r="DD1254" s="142">
        <v>109.2</v>
      </c>
      <c r="DE1254" s="143">
        <v>140.80000000000001</v>
      </c>
      <c r="DF1254" s="143">
        <v>0.99370000000000003</v>
      </c>
      <c r="DG1254" s="143">
        <v>45201</v>
      </c>
      <c r="DH1254" s="143"/>
      <c r="DI1254" s="144"/>
    </row>
    <row r="1255" spans="1:113">
      <c r="A1255" s="137">
        <v>1252</v>
      </c>
      <c r="B1255" s="138" t="s">
        <v>1414</v>
      </c>
      <c r="C1255" s="139" t="s">
        <v>3465</v>
      </c>
      <c r="D1255" s="140" t="s">
        <v>195</v>
      </c>
      <c r="E1255" s="141">
        <v>129</v>
      </c>
      <c r="F1255" s="142">
        <v>138.4</v>
      </c>
      <c r="G1255" s="143">
        <v>138.4</v>
      </c>
      <c r="H1255" s="143">
        <v>0.94199999999999995</v>
      </c>
      <c r="I1255" s="143">
        <v>31592</v>
      </c>
      <c r="J1255" s="143">
        <v>0</v>
      </c>
      <c r="K1255" s="144">
        <v>0.33200000000000002</v>
      </c>
      <c r="L1255" s="142">
        <v>130</v>
      </c>
      <c r="M1255" s="143">
        <v>130</v>
      </c>
      <c r="N1255" s="143">
        <v>0.93100000000000005</v>
      </c>
      <c r="O1255" s="143">
        <v>34148</v>
      </c>
      <c r="P1255" s="143">
        <v>0</v>
      </c>
      <c r="Q1255" s="144">
        <v>0.38600000000000001</v>
      </c>
      <c r="R1255" s="142">
        <v>100</v>
      </c>
      <c r="S1255" s="143">
        <v>134</v>
      </c>
      <c r="T1255" s="143">
        <v>0.92400000000000004</v>
      </c>
      <c r="U1255" s="143">
        <v>36866</v>
      </c>
      <c r="V1255" s="143">
        <v>0</v>
      </c>
      <c r="W1255" s="144">
        <v>0.54700000000000004</v>
      </c>
      <c r="X1255" s="142">
        <v>131.19999999999999</v>
      </c>
      <c r="Y1255" s="143">
        <v>131.19999999999999</v>
      </c>
      <c r="Z1255" s="143">
        <v>0.92900000000000005</v>
      </c>
      <c r="AA1255" s="143">
        <v>36844</v>
      </c>
      <c r="AB1255" s="143">
        <v>0</v>
      </c>
      <c r="AC1255" s="144">
        <v>0.41399999999999998</v>
      </c>
      <c r="AD1255" s="142">
        <v>82</v>
      </c>
      <c r="AE1255" s="143">
        <v>136.4</v>
      </c>
      <c r="AF1255" s="143">
        <v>0.92600000000000005</v>
      </c>
      <c r="AG1255" s="143">
        <v>34432</v>
      </c>
      <c r="AH1255" s="143">
        <v>0</v>
      </c>
      <c r="AI1255" s="144">
        <v>0.621</v>
      </c>
      <c r="AJ1255" s="142">
        <v>75.2</v>
      </c>
      <c r="AK1255" s="143">
        <v>129.19999999999999</v>
      </c>
      <c r="AL1255" s="143">
        <v>0.92</v>
      </c>
      <c r="AM1255" s="143">
        <v>35940</v>
      </c>
      <c r="AN1255" s="143">
        <v>0</v>
      </c>
      <c r="AO1255" s="144">
        <v>0.71199999999999997</v>
      </c>
      <c r="AP1255" s="142">
        <v>138.80000000000001</v>
      </c>
      <c r="AQ1255" s="143">
        <v>138.80000000000001</v>
      </c>
      <c r="AR1255" s="143">
        <v>0.91390000000000005</v>
      </c>
      <c r="AS1255" s="143">
        <v>36230</v>
      </c>
      <c r="AT1255" s="143"/>
      <c r="AU1255" s="144"/>
      <c r="AV1255" s="142">
        <v>123.2</v>
      </c>
      <c r="AW1255" s="143">
        <v>123.2</v>
      </c>
      <c r="AX1255" s="143">
        <v>0.90280000000000005</v>
      </c>
      <c r="AY1255" s="143">
        <v>34478</v>
      </c>
      <c r="AZ1255" s="143"/>
      <c r="BA1255" s="144"/>
      <c r="BB1255" s="142">
        <v>108</v>
      </c>
      <c r="BC1255" s="143">
        <v>108</v>
      </c>
      <c r="BD1255" s="143">
        <v>0.91659999999999997</v>
      </c>
      <c r="BE1255" s="143">
        <v>28300</v>
      </c>
      <c r="BF1255" s="143"/>
      <c r="BG1255" s="144"/>
      <c r="BH1255" s="142">
        <v>200</v>
      </c>
      <c r="BI1255" s="143">
        <v>200</v>
      </c>
      <c r="BJ1255" s="143">
        <v>0.88929999999999998</v>
      </c>
      <c r="BK1255" s="143">
        <v>32160</v>
      </c>
      <c r="BL1255" s="143"/>
      <c r="BM1255" s="144"/>
      <c r="BN1255" s="142">
        <v>0</v>
      </c>
      <c r="BO1255" s="143">
        <v>103.2</v>
      </c>
      <c r="BP1255" s="143">
        <v>0</v>
      </c>
      <c r="BQ1255" s="143">
        <v>30370</v>
      </c>
      <c r="BR1255" s="143"/>
      <c r="BS1255" s="144"/>
      <c r="BT1255" s="142"/>
      <c r="BU1255" s="143"/>
      <c r="BV1255" s="143"/>
      <c r="BW1255" s="143"/>
      <c r="BX1255" s="143"/>
      <c r="BY1255" s="144"/>
      <c r="BZ1255" s="142">
        <v>264.39999999999998</v>
      </c>
      <c r="CA1255" s="143">
        <v>264.39999999999998</v>
      </c>
      <c r="CB1255" s="143">
        <v>1.7587000000000002</v>
      </c>
      <c r="CC1255" s="143">
        <v>82576</v>
      </c>
      <c r="CD1255" s="143"/>
      <c r="CE1255" s="144"/>
      <c r="CF1255" s="142">
        <v>136.80000000000001</v>
      </c>
      <c r="CG1255" s="143">
        <v>136.80000000000001</v>
      </c>
      <c r="CH1255" s="143">
        <v>0.86539999999999995</v>
      </c>
      <c r="CI1255" s="143">
        <v>23996</v>
      </c>
      <c r="CJ1255" s="143"/>
      <c r="CK1255" s="144"/>
      <c r="CL1255" s="142">
        <v>131.6</v>
      </c>
      <c r="CM1255" s="143">
        <v>131.6</v>
      </c>
      <c r="CN1255" s="143">
        <v>0.90590000000000004</v>
      </c>
      <c r="CO1255" s="143">
        <v>30848</v>
      </c>
      <c r="CP1255" s="143"/>
      <c r="CQ1255" s="144"/>
      <c r="CR1255" s="142">
        <v>127.2</v>
      </c>
      <c r="CS1255" s="143">
        <v>127.2</v>
      </c>
      <c r="CT1255" s="143">
        <v>0.91339999999999999</v>
      </c>
      <c r="CU1255" s="143">
        <v>32872</v>
      </c>
      <c r="CV1255" s="143"/>
      <c r="CW1255" s="144"/>
      <c r="CX1255" s="142">
        <v>140.4</v>
      </c>
      <c r="CY1255" s="143">
        <v>140.4</v>
      </c>
      <c r="CZ1255" s="143">
        <v>0.91300000000000003</v>
      </c>
      <c r="DA1255" s="143">
        <v>35968</v>
      </c>
      <c r="DB1255" s="143"/>
      <c r="DC1255" s="144"/>
      <c r="DD1255" s="142">
        <v>139.19999999999999</v>
      </c>
      <c r="DE1255" s="143">
        <v>139.19999999999999</v>
      </c>
      <c r="DF1255" s="143">
        <v>0.91549999999999998</v>
      </c>
      <c r="DG1255" s="143">
        <v>28030</v>
      </c>
      <c r="DH1255" s="143"/>
      <c r="DI1255" s="144"/>
    </row>
    <row r="1256" spans="1:113">
      <c r="A1256" s="137">
        <v>1253</v>
      </c>
      <c r="B1256" s="138" t="s">
        <v>1415</v>
      </c>
      <c r="C1256" s="139" t="s">
        <v>3466</v>
      </c>
      <c r="D1256" s="140" t="s">
        <v>195</v>
      </c>
      <c r="E1256" s="141">
        <v>250</v>
      </c>
      <c r="F1256" s="142">
        <v>102</v>
      </c>
      <c r="G1256" s="143">
        <v>102</v>
      </c>
      <c r="H1256" s="143">
        <v>0.44600000000000001</v>
      </c>
      <c r="I1256" s="143">
        <v>3935</v>
      </c>
      <c r="J1256" s="143">
        <v>0</v>
      </c>
      <c r="K1256" s="144">
        <v>0.11799999999999999</v>
      </c>
      <c r="L1256" s="142">
        <v>183.5</v>
      </c>
      <c r="M1256" s="143">
        <v>183.5</v>
      </c>
      <c r="N1256" s="143">
        <v>0.496</v>
      </c>
      <c r="O1256" s="143">
        <v>8640</v>
      </c>
      <c r="P1256" s="143">
        <v>0</v>
      </c>
      <c r="Q1256" s="144">
        <v>0.13</v>
      </c>
      <c r="R1256" s="142">
        <v>53</v>
      </c>
      <c r="S1256" s="143">
        <v>200</v>
      </c>
      <c r="T1256" s="143">
        <v>0.48599999999999999</v>
      </c>
      <c r="U1256" s="143">
        <v>3460</v>
      </c>
      <c r="V1256" s="143">
        <v>0</v>
      </c>
      <c r="W1256" s="144">
        <v>0.184</v>
      </c>
      <c r="X1256" s="142">
        <v>125.5</v>
      </c>
      <c r="Y1256" s="143">
        <v>200</v>
      </c>
      <c r="Z1256" s="143">
        <v>0.442</v>
      </c>
      <c r="AA1256" s="143">
        <v>5180</v>
      </c>
      <c r="AB1256" s="143">
        <v>0</v>
      </c>
      <c r="AC1256" s="144">
        <v>0.128</v>
      </c>
      <c r="AD1256" s="142">
        <v>160.5</v>
      </c>
      <c r="AE1256" s="143">
        <v>200</v>
      </c>
      <c r="AF1256" s="143">
        <v>0.46500000000000002</v>
      </c>
      <c r="AG1256" s="143">
        <v>8370</v>
      </c>
      <c r="AH1256" s="143">
        <v>0</v>
      </c>
      <c r="AI1256" s="144">
        <v>0.154</v>
      </c>
      <c r="AJ1256" s="142">
        <v>163</v>
      </c>
      <c r="AK1256" s="143">
        <v>200</v>
      </c>
      <c r="AL1256" s="143">
        <v>0.47099999999999997</v>
      </c>
      <c r="AM1256" s="143">
        <v>8795</v>
      </c>
      <c r="AN1256" s="143">
        <v>0</v>
      </c>
      <c r="AO1256" s="144">
        <v>0.157</v>
      </c>
      <c r="AP1256" s="142">
        <v>168</v>
      </c>
      <c r="AQ1256" s="143">
        <v>200</v>
      </c>
      <c r="AR1256" s="143">
        <v>0.43419999999999997</v>
      </c>
      <c r="AS1256" s="143">
        <v>6000</v>
      </c>
      <c r="AT1256" s="143"/>
      <c r="AU1256" s="144">
        <v>0.1106</v>
      </c>
      <c r="AV1256" s="142">
        <v>166.8</v>
      </c>
      <c r="AW1256" s="143">
        <v>200</v>
      </c>
      <c r="AX1256" s="143">
        <v>0.40550000000000003</v>
      </c>
      <c r="AY1256" s="143">
        <v>6350</v>
      </c>
      <c r="AZ1256" s="143"/>
      <c r="BA1256" s="144">
        <v>0.13039999999999999</v>
      </c>
      <c r="BB1256" s="142">
        <v>150</v>
      </c>
      <c r="BC1256" s="143">
        <v>200</v>
      </c>
      <c r="BD1256" s="143">
        <v>0.85540000000000005</v>
      </c>
      <c r="BE1256" s="143">
        <v>5385</v>
      </c>
      <c r="BF1256" s="143"/>
      <c r="BG1256" s="144">
        <v>5.6399999999999999E-2</v>
      </c>
      <c r="BH1256" s="142">
        <v>160</v>
      </c>
      <c r="BI1256" s="143">
        <v>200</v>
      </c>
      <c r="BJ1256" s="143">
        <v>0</v>
      </c>
      <c r="BK1256" s="143">
        <v>6820</v>
      </c>
      <c r="BL1256" s="143"/>
      <c r="BM1256" s="144">
        <v>5.7299999999999997E-2</v>
      </c>
      <c r="BN1256" s="142">
        <v>163</v>
      </c>
      <c r="BO1256" s="143">
        <v>200</v>
      </c>
      <c r="BP1256" s="143">
        <v>0.9304</v>
      </c>
      <c r="BQ1256" s="143">
        <v>5745</v>
      </c>
      <c r="BR1256" s="143"/>
      <c r="BS1256" s="144">
        <v>5.6399999999999999E-2</v>
      </c>
      <c r="BT1256" s="142"/>
      <c r="BU1256" s="143"/>
      <c r="BV1256" s="143"/>
      <c r="BW1256" s="143"/>
      <c r="BX1256" s="143"/>
      <c r="BY1256" s="144"/>
      <c r="BZ1256" s="142">
        <v>333.5</v>
      </c>
      <c r="CA1256" s="143">
        <v>400</v>
      </c>
      <c r="CB1256" s="143">
        <v>1.3881000000000001</v>
      </c>
      <c r="CC1256" s="143">
        <v>12460</v>
      </c>
      <c r="CD1256" s="143"/>
      <c r="CE1256" s="144">
        <v>0.16500000000000001</v>
      </c>
      <c r="CF1256" s="142">
        <v>176.95</v>
      </c>
      <c r="CG1256" s="143">
        <v>200</v>
      </c>
      <c r="CH1256" s="143">
        <v>0.46</v>
      </c>
      <c r="CI1256" s="143">
        <v>7790</v>
      </c>
      <c r="CJ1256" s="143"/>
      <c r="CK1256" s="144">
        <v>0.12859999999999999</v>
      </c>
      <c r="CL1256" s="142">
        <v>165</v>
      </c>
      <c r="CM1256" s="143">
        <v>200</v>
      </c>
      <c r="CN1256" s="143">
        <v>0.44890000000000002</v>
      </c>
      <c r="CO1256" s="143">
        <v>5625</v>
      </c>
      <c r="CP1256" s="143"/>
      <c r="CQ1256" s="144">
        <v>0.1055</v>
      </c>
      <c r="CR1256" s="142">
        <v>167</v>
      </c>
      <c r="CS1256" s="143">
        <v>200</v>
      </c>
      <c r="CT1256" s="143">
        <v>0.46489999999999998</v>
      </c>
      <c r="CU1256" s="143">
        <v>6300</v>
      </c>
      <c r="CV1256" s="143"/>
      <c r="CW1256" s="144">
        <v>0.1091</v>
      </c>
      <c r="CX1256" s="142">
        <v>154.5</v>
      </c>
      <c r="CY1256" s="143">
        <v>200</v>
      </c>
      <c r="CZ1256" s="143">
        <v>0.45950000000000002</v>
      </c>
      <c r="DA1256" s="143">
        <v>6390</v>
      </c>
      <c r="DB1256" s="143"/>
      <c r="DC1256" s="144">
        <v>0.121</v>
      </c>
      <c r="DD1256" s="142">
        <v>176.5</v>
      </c>
      <c r="DE1256" s="143">
        <v>200</v>
      </c>
      <c r="DF1256" s="143">
        <v>0.47120000000000001</v>
      </c>
      <c r="DG1256" s="143">
        <v>5530</v>
      </c>
      <c r="DH1256" s="143"/>
      <c r="DI1256" s="144">
        <v>9.2299999999999993E-2</v>
      </c>
    </row>
    <row r="1257" spans="1:113" ht="22.5">
      <c r="A1257" s="137">
        <v>1254</v>
      </c>
      <c r="B1257" s="138" t="s">
        <v>1416</v>
      </c>
      <c r="C1257" s="139" t="s">
        <v>3467</v>
      </c>
      <c r="D1257" s="140" t="s">
        <v>195</v>
      </c>
      <c r="E1257" s="141">
        <v>200</v>
      </c>
      <c r="F1257" s="145">
        <v>638</v>
      </c>
      <c r="G1257" s="146">
        <v>638</v>
      </c>
      <c r="H1257" s="146">
        <v>0.996</v>
      </c>
      <c r="I1257" s="146">
        <v>298830</v>
      </c>
      <c r="J1257" s="146">
        <v>23214</v>
      </c>
      <c r="K1257" s="147">
        <v>0.64400000000000002</v>
      </c>
      <c r="L1257" s="145">
        <v>701</v>
      </c>
      <c r="M1257" s="146">
        <v>701</v>
      </c>
      <c r="N1257" s="146">
        <v>0.99099999999999999</v>
      </c>
      <c r="O1257" s="146">
        <v>295400</v>
      </c>
      <c r="P1257" s="146">
        <v>0</v>
      </c>
      <c r="Q1257" s="147">
        <v>0.58299999999999996</v>
      </c>
      <c r="R1257" s="145">
        <v>733</v>
      </c>
      <c r="S1257" s="146">
        <v>733</v>
      </c>
      <c r="T1257" s="146">
        <v>0.98199999999999998</v>
      </c>
      <c r="U1257" s="146">
        <v>352950</v>
      </c>
      <c r="V1257" s="146">
        <v>42627</v>
      </c>
      <c r="W1257" s="147">
        <v>0.67200000000000004</v>
      </c>
      <c r="X1257" s="145">
        <v>750</v>
      </c>
      <c r="Y1257" s="146">
        <v>750</v>
      </c>
      <c r="Z1257" s="146">
        <v>0.98</v>
      </c>
      <c r="AA1257" s="146">
        <v>328460</v>
      </c>
      <c r="AB1257" s="146">
        <v>356</v>
      </c>
      <c r="AC1257" s="147">
        <v>0.61199999999999999</v>
      </c>
      <c r="AD1257" s="145">
        <v>683</v>
      </c>
      <c r="AE1257" s="146">
        <v>720</v>
      </c>
      <c r="AF1257" s="146">
        <v>0.98399999999999999</v>
      </c>
      <c r="AG1257" s="146">
        <v>284060</v>
      </c>
      <c r="AH1257" s="146">
        <v>0</v>
      </c>
      <c r="AI1257" s="147">
        <v>0.57899999999999996</v>
      </c>
      <c r="AJ1257" s="145">
        <v>659</v>
      </c>
      <c r="AK1257" s="146">
        <v>720</v>
      </c>
      <c r="AL1257" s="146">
        <v>0.98699999999999999</v>
      </c>
      <c r="AM1257" s="146">
        <v>296020</v>
      </c>
      <c r="AN1257" s="146">
        <v>14179</v>
      </c>
      <c r="AO1257" s="147">
        <v>0.623</v>
      </c>
      <c r="AP1257" s="145">
        <v>149.6</v>
      </c>
      <c r="AQ1257" s="146">
        <v>160</v>
      </c>
      <c r="AR1257" s="146">
        <v>0.99990000000000001</v>
      </c>
      <c r="AS1257" s="146">
        <v>69496</v>
      </c>
      <c r="AT1257" s="146">
        <v>2721</v>
      </c>
      <c r="AU1257" s="147">
        <v>0.62450000000000006</v>
      </c>
      <c r="AV1257" s="145">
        <v>164</v>
      </c>
      <c r="AW1257" s="146">
        <v>164</v>
      </c>
      <c r="AX1257" s="146">
        <v>0.99990000000000001</v>
      </c>
      <c r="AY1257" s="146">
        <v>65216</v>
      </c>
      <c r="AZ1257" s="146"/>
      <c r="BA1257" s="147">
        <v>0.5524</v>
      </c>
      <c r="BB1257" s="145">
        <v>163.84</v>
      </c>
      <c r="BC1257" s="146">
        <v>163.84</v>
      </c>
      <c r="BD1257" s="146">
        <v>0.99990000000000001</v>
      </c>
      <c r="BE1257" s="146">
        <v>66484</v>
      </c>
      <c r="BF1257" s="146"/>
      <c r="BG1257" s="147">
        <v>0.54549999999999998</v>
      </c>
      <c r="BH1257" s="145">
        <v>160</v>
      </c>
      <c r="BI1257" s="146">
        <v>160</v>
      </c>
      <c r="BJ1257" s="146">
        <v>0</v>
      </c>
      <c r="BK1257" s="146">
        <v>74784</v>
      </c>
      <c r="BL1257" s="146">
        <v>3360</v>
      </c>
      <c r="BM1257" s="147">
        <v>0.62819999999999998</v>
      </c>
      <c r="BN1257" s="145">
        <v>164</v>
      </c>
      <c r="BO1257" s="146">
        <v>164</v>
      </c>
      <c r="BP1257" s="146">
        <v>0</v>
      </c>
      <c r="BQ1257" s="146">
        <v>59508</v>
      </c>
      <c r="BR1257" s="146"/>
      <c r="BS1257" s="147">
        <v>0.54</v>
      </c>
      <c r="BT1257" s="145"/>
      <c r="BU1257" s="146"/>
      <c r="BV1257" s="146"/>
      <c r="BW1257" s="146"/>
      <c r="BX1257" s="146"/>
      <c r="BY1257" s="147"/>
      <c r="BZ1257" s="145">
        <v>245.6</v>
      </c>
      <c r="CA1257" s="146">
        <v>344</v>
      </c>
      <c r="CB1257" s="146">
        <v>1</v>
      </c>
      <c r="CC1257" s="146">
        <v>150608</v>
      </c>
      <c r="CD1257" s="146">
        <v>36626</v>
      </c>
      <c r="CE1257" s="147">
        <v>2.1172</v>
      </c>
      <c r="CF1257" s="145">
        <v>148.4</v>
      </c>
      <c r="CG1257" s="146">
        <v>160</v>
      </c>
      <c r="CH1257" s="146">
        <v>0.99990000000000001</v>
      </c>
      <c r="CI1257" s="146">
        <v>58488</v>
      </c>
      <c r="CJ1257" s="146"/>
      <c r="CK1257" s="147">
        <v>0.52980000000000005</v>
      </c>
      <c r="CL1257" s="145">
        <v>173.2</v>
      </c>
      <c r="CM1257" s="146">
        <v>173.2</v>
      </c>
      <c r="CN1257" s="146">
        <v>0</v>
      </c>
      <c r="CO1257" s="146">
        <v>66532</v>
      </c>
      <c r="CP1257" s="146"/>
      <c r="CQ1257" s="147">
        <v>0.53349999999999997</v>
      </c>
      <c r="CR1257" s="145">
        <v>174.4</v>
      </c>
      <c r="CS1257" s="146">
        <v>174.4</v>
      </c>
      <c r="CT1257" s="146">
        <v>0</v>
      </c>
      <c r="CU1257" s="146">
        <v>62016</v>
      </c>
      <c r="CV1257" s="146"/>
      <c r="CW1257" s="147">
        <v>0.47799999999999998</v>
      </c>
      <c r="CX1257" s="145">
        <v>150.4</v>
      </c>
      <c r="CY1257" s="146">
        <v>160</v>
      </c>
      <c r="CZ1257" s="146">
        <v>0.99990000000000001</v>
      </c>
      <c r="DA1257" s="146">
        <v>64068</v>
      </c>
      <c r="DB1257" s="146"/>
      <c r="DC1257" s="147">
        <v>0.5726</v>
      </c>
      <c r="DD1257" s="145">
        <v>140</v>
      </c>
      <c r="DE1257" s="146">
        <v>160</v>
      </c>
      <c r="DF1257" s="146">
        <v>0.91259999999999997</v>
      </c>
      <c r="DG1257" s="146">
        <v>66768</v>
      </c>
      <c r="DH1257" s="146">
        <v>12684</v>
      </c>
      <c r="DI1257" s="147">
        <v>0.7258</v>
      </c>
    </row>
    <row r="1258" spans="1:113" ht="22.5">
      <c r="A1258" s="137">
        <v>1255</v>
      </c>
      <c r="B1258" s="138" t="s">
        <v>1416</v>
      </c>
      <c r="C1258" s="139" t="s">
        <v>3468</v>
      </c>
      <c r="D1258" s="140" t="s">
        <v>195</v>
      </c>
      <c r="E1258" s="141">
        <v>900</v>
      </c>
      <c r="F1258" s="142">
        <v>638</v>
      </c>
      <c r="G1258" s="143">
        <v>638</v>
      </c>
      <c r="H1258" s="143">
        <v>0.996</v>
      </c>
      <c r="I1258" s="143">
        <v>298830</v>
      </c>
      <c r="J1258" s="143">
        <v>23214</v>
      </c>
      <c r="K1258" s="144">
        <v>0.64400000000000002</v>
      </c>
      <c r="L1258" s="142">
        <v>701</v>
      </c>
      <c r="M1258" s="143">
        <v>701</v>
      </c>
      <c r="N1258" s="143">
        <v>0.99099999999999999</v>
      </c>
      <c r="O1258" s="143">
        <v>295400</v>
      </c>
      <c r="P1258" s="143">
        <v>0</v>
      </c>
      <c r="Q1258" s="144">
        <v>0.58299999999999996</v>
      </c>
      <c r="R1258" s="142">
        <v>733</v>
      </c>
      <c r="S1258" s="143">
        <v>733</v>
      </c>
      <c r="T1258" s="143">
        <v>0.98199999999999998</v>
      </c>
      <c r="U1258" s="143">
        <v>352950</v>
      </c>
      <c r="V1258" s="143">
        <v>42627</v>
      </c>
      <c r="W1258" s="144">
        <v>0.67200000000000004</v>
      </c>
      <c r="X1258" s="142">
        <v>750</v>
      </c>
      <c r="Y1258" s="143">
        <v>750</v>
      </c>
      <c r="Z1258" s="143">
        <v>0.98</v>
      </c>
      <c r="AA1258" s="143">
        <v>328460</v>
      </c>
      <c r="AB1258" s="143">
        <v>356</v>
      </c>
      <c r="AC1258" s="144">
        <v>0.61199999999999999</v>
      </c>
      <c r="AD1258" s="142">
        <v>683</v>
      </c>
      <c r="AE1258" s="143">
        <v>720</v>
      </c>
      <c r="AF1258" s="143">
        <v>0.98399999999999999</v>
      </c>
      <c r="AG1258" s="143">
        <v>284060</v>
      </c>
      <c r="AH1258" s="143">
        <v>0</v>
      </c>
      <c r="AI1258" s="144">
        <v>0.57899999999999996</v>
      </c>
      <c r="AJ1258" s="142">
        <v>659</v>
      </c>
      <c r="AK1258" s="143">
        <v>720</v>
      </c>
      <c r="AL1258" s="143">
        <v>0.98699999999999999</v>
      </c>
      <c r="AM1258" s="143">
        <v>296020</v>
      </c>
      <c r="AN1258" s="143">
        <v>14179</v>
      </c>
      <c r="AO1258" s="144">
        <v>0.623</v>
      </c>
      <c r="AP1258" s="142">
        <v>720</v>
      </c>
      <c r="AQ1258" s="143">
        <v>720</v>
      </c>
      <c r="AR1258" s="143">
        <v>0.97899999999999998</v>
      </c>
      <c r="AS1258" s="143">
        <v>325860</v>
      </c>
      <c r="AT1258" s="143">
        <v>11202</v>
      </c>
      <c r="AU1258" s="144">
        <v>0.62139999999999995</v>
      </c>
      <c r="AV1258" s="142">
        <v>587</v>
      </c>
      <c r="AW1258" s="143">
        <v>720</v>
      </c>
      <c r="AX1258" s="143">
        <v>0.98109999999999997</v>
      </c>
      <c r="AY1258" s="143">
        <v>273790</v>
      </c>
      <c r="AZ1258" s="143">
        <v>24999</v>
      </c>
      <c r="BA1258" s="144">
        <v>0.6603</v>
      </c>
      <c r="BB1258" s="142">
        <v>598.4</v>
      </c>
      <c r="BC1258" s="143">
        <v>720</v>
      </c>
      <c r="BD1258" s="143">
        <v>0.99029999999999996</v>
      </c>
      <c r="BE1258" s="143">
        <v>231060</v>
      </c>
      <c r="BF1258" s="143"/>
      <c r="BG1258" s="144">
        <v>0.52410000000000001</v>
      </c>
      <c r="BH1258" s="142">
        <v>600</v>
      </c>
      <c r="BI1258" s="143">
        <v>720</v>
      </c>
      <c r="BJ1258" s="143">
        <v>0.98070000000000002</v>
      </c>
      <c r="BK1258" s="143">
        <v>242360</v>
      </c>
      <c r="BL1258" s="143"/>
      <c r="BM1258" s="144">
        <v>0.55359999999999998</v>
      </c>
      <c r="BN1258" s="142">
        <v>606</v>
      </c>
      <c r="BO1258" s="143">
        <v>720</v>
      </c>
      <c r="BP1258" s="143">
        <v>0.98080000000000001</v>
      </c>
      <c r="BQ1258" s="143">
        <v>232350</v>
      </c>
      <c r="BR1258" s="143"/>
      <c r="BS1258" s="144">
        <v>0.58169999999999999</v>
      </c>
      <c r="BT1258" s="142"/>
      <c r="BU1258" s="143"/>
      <c r="BV1258" s="143"/>
      <c r="BW1258" s="143"/>
      <c r="BX1258" s="143"/>
      <c r="BY1258" s="144"/>
      <c r="BZ1258" s="142">
        <v>1188</v>
      </c>
      <c r="CA1258" s="143">
        <v>1440</v>
      </c>
      <c r="CB1258" s="143">
        <v>1.9632000000000001</v>
      </c>
      <c r="CC1258" s="143">
        <v>612500</v>
      </c>
      <c r="CD1258" s="143">
        <v>101716</v>
      </c>
      <c r="CE1258" s="144">
        <v>1.4399</v>
      </c>
      <c r="CF1258" s="142">
        <v>696</v>
      </c>
      <c r="CG1258" s="143">
        <v>720</v>
      </c>
      <c r="CH1258" s="143">
        <v>0.98699999999999999</v>
      </c>
      <c r="CI1258" s="143">
        <v>346620</v>
      </c>
      <c r="CJ1258" s="143">
        <v>40476</v>
      </c>
      <c r="CK1258" s="144">
        <v>0.67820000000000003</v>
      </c>
      <c r="CL1258" s="142">
        <v>688</v>
      </c>
      <c r="CM1258" s="143">
        <v>720</v>
      </c>
      <c r="CN1258" s="143">
        <v>0.99099999999999999</v>
      </c>
      <c r="CO1258" s="143">
        <v>345220</v>
      </c>
      <c r="CP1258" s="143">
        <v>51154</v>
      </c>
      <c r="CQ1258" s="144">
        <v>0.70330000000000004</v>
      </c>
      <c r="CR1258" s="142">
        <v>736</v>
      </c>
      <c r="CS1258" s="143">
        <v>736</v>
      </c>
      <c r="CT1258" s="143">
        <v>0.98809999999999998</v>
      </c>
      <c r="CU1258" s="143">
        <v>351960</v>
      </c>
      <c r="CV1258" s="143">
        <v>27650</v>
      </c>
      <c r="CW1258" s="144">
        <v>0.65049999999999997</v>
      </c>
      <c r="CX1258" s="142">
        <v>703</v>
      </c>
      <c r="CY1258" s="143">
        <v>720</v>
      </c>
      <c r="CZ1258" s="143">
        <v>0.97929999999999995</v>
      </c>
      <c r="DA1258" s="143">
        <v>301280</v>
      </c>
      <c r="DB1258" s="143"/>
      <c r="DC1258" s="144">
        <v>0.58819999999999995</v>
      </c>
      <c r="DD1258" s="142">
        <v>627</v>
      </c>
      <c r="DE1258" s="143">
        <v>720</v>
      </c>
      <c r="DF1258" s="143">
        <v>0.95820000000000005</v>
      </c>
      <c r="DG1258" s="143">
        <v>246260</v>
      </c>
      <c r="DH1258" s="143"/>
      <c r="DI1258" s="144">
        <v>0.56930000000000003</v>
      </c>
    </row>
    <row r="1259" spans="1:113">
      <c r="A1259" s="137">
        <v>1256</v>
      </c>
      <c r="B1259" s="138" t="s">
        <v>1417</v>
      </c>
      <c r="C1259" s="139" t="s">
        <v>3469</v>
      </c>
      <c r="D1259" s="140" t="s">
        <v>195</v>
      </c>
      <c r="E1259" s="141">
        <v>157</v>
      </c>
      <c r="F1259" s="142">
        <v>29.4</v>
      </c>
      <c r="G1259" s="143">
        <v>29.4</v>
      </c>
      <c r="H1259" s="143">
        <v>0.95</v>
      </c>
      <c r="I1259" s="143">
        <v>8508</v>
      </c>
      <c r="J1259" s="143">
        <v>0</v>
      </c>
      <c r="K1259" s="144">
        <v>0.41699999999999998</v>
      </c>
      <c r="L1259" s="142">
        <v>28.2</v>
      </c>
      <c r="M1259" s="143">
        <v>28.2</v>
      </c>
      <c r="N1259" s="143">
        <v>0.96299999999999997</v>
      </c>
      <c r="O1259" s="143">
        <v>9426</v>
      </c>
      <c r="P1259" s="143">
        <v>0</v>
      </c>
      <c r="Q1259" s="144">
        <v>0.47499999999999998</v>
      </c>
      <c r="R1259" s="142">
        <v>31.2</v>
      </c>
      <c r="S1259" s="143">
        <v>125.6</v>
      </c>
      <c r="T1259" s="143">
        <v>0.96199999999999997</v>
      </c>
      <c r="U1259" s="143">
        <v>9228</v>
      </c>
      <c r="V1259" s="143">
        <v>0</v>
      </c>
      <c r="W1259" s="144">
        <v>0.42099999999999999</v>
      </c>
      <c r="X1259" s="142">
        <v>27.6</v>
      </c>
      <c r="Y1259" s="143">
        <v>125.6</v>
      </c>
      <c r="Z1259" s="143">
        <v>0.95599999999999996</v>
      </c>
      <c r="AA1259" s="143">
        <v>9090</v>
      </c>
      <c r="AB1259" s="143">
        <v>0</v>
      </c>
      <c r="AC1259" s="144">
        <v>0.47199999999999998</v>
      </c>
      <c r="AD1259" s="142">
        <v>29.4</v>
      </c>
      <c r="AE1259" s="143">
        <v>125.6</v>
      </c>
      <c r="AF1259" s="143">
        <v>0.93</v>
      </c>
      <c r="AG1259" s="143">
        <v>8730</v>
      </c>
      <c r="AH1259" s="143">
        <v>0</v>
      </c>
      <c r="AI1259" s="144">
        <v>0.437</v>
      </c>
      <c r="AJ1259" s="142">
        <v>30</v>
      </c>
      <c r="AK1259" s="143">
        <v>125.6</v>
      </c>
      <c r="AL1259" s="143">
        <v>0.95299999999999996</v>
      </c>
      <c r="AM1259" s="143">
        <v>8304</v>
      </c>
      <c r="AN1259" s="143">
        <v>0</v>
      </c>
      <c r="AO1259" s="144">
        <v>0.39800000000000002</v>
      </c>
      <c r="AP1259" s="142">
        <v>26.4</v>
      </c>
      <c r="AQ1259" s="143">
        <v>125.6</v>
      </c>
      <c r="AR1259" s="143">
        <v>0.90380000000000005</v>
      </c>
      <c r="AS1259" s="143">
        <v>7440</v>
      </c>
      <c r="AT1259" s="143"/>
      <c r="AU1259" s="144"/>
      <c r="AV1259" s="142">
        <v>21</v>
      </c>
      <c r="AW1259" s="143">
        <v>210</v>
      </c>
      <c r="AX1259" s="143">
        <v>0.83509999999999995</v>
      </c>
      <c r="AY1259" s="143">
        <v>5316</v>
      </c>
      <c r="AZ1259" s="143"/>
      <c r="BA1259" s="144"/>
      <c r="BB1259" s="142">
        <v>21.12</v>
      </c>
      <c r="BC1259" s="143">
        <v>125.6</v>
      </c>
      <c r="BD1259" s="143">
        <v>0.76319999999999999</v>
      </c>
      <c r="BE1259" s="143">
        <v>4332</v>
      </c>
      <c r="BF1259" s="143"/>
      <c r="BG1259" s="144"/>
      <c r="BH1259" s="142">
        <v>18</v>
      </c>
      <c r="BI1259" s="143">
        <v>125.6</v>
      </c>
      <c r="BJ1259" s="143">
        <v>0.75880000000000003</v>
      </c>
      <c r="BK1259" s="143">
        <v>4134</v>
      </c>
      <c r="BL1259" s="143"/>
      <c r="BM1259" s="144"/>
      <c r="BN1259" s="142">
        <v>19.2</v>
      </c>
      <c r="BO1259" s="143">
        <v>125.6</v>
      </c>
      <c r="BP1259" s="143">
        <v>0.75160000000000005</v>
      </c>
      <c r="BQ1259" s="143">
        <v>3486</v>
      </c>
      <c r="BR1259" s="143"/>
      <c r="BS1259" s="144"/>
      <c r="BT1259" s="142"/>
      <c r="BU1259" s="143"/>
      <c r="BV1259" s="143"/>
      <c r="BW1259" s="143"/>
      <c r="BX1259" s="143"/>
      <c r="BY1259" s="144"/>
      <c r="BZ1259" s="142">
        <v>25.2</v>
      </c>
      <c r="CA1259" s="143">
        <v>251.2</v>
      </c>
      <c r="CB1259" s="143">
        <v>1.6173</v>
      </c>
      <c r="CC1259" s="143">
        <v>7152</v>
      </c>
      <c r="CD1259" s="143"/>
      <c r="CE1259" s="144"/>
      <c r="CF1259" s="142">
        <v>19.920000000000002</v>
      </c>
      <c r="CG1259" s="143">
        <v>125.6</v>
      </c>
      <c r="CH1259" s="143">
        <v>0.81720000000000004</v>
      </c>
      <c r="CI1259" s="143">
        <v>3996</v>
      </c>
      <c r="CJ1259" s="143"/>
      <c r="CK1259" s="144"/>
      <c r="CL1259" s="142">
        <v>19.2</v>
      </c>
      <c r="CM1259" s="143">
        <v>125.6</v>
      </c>
      <c r="CN1259" s="143">
        <v>0.8216</v>
      </c>
      <c r="CO1259" s="143">
        <v>3924</v>
      </c>
      <c r="CP1259" s="143"/>
      <c r="CQ1259" s="144"/>
      <c r="CR1259" s="142">
        <v>20.399999999999999</v>
      </c>
      <c r="CS1259" s="143">
        <v>125.6</v>
      </c>
      <c r="CT1259" s="143">
        <v>0.8175</v>
      </c>
      <c r="CU1259" s="143">
        <v>4140</v>
      </c>
      <c r="CV1259" s="143"/>
      <c r="CW1259" s="144"/>
      <c r="CX1259" s="142">
        <v>19.8</v>
      </c>
      <c r="CY1259" s="143">
        <v>125.6</v>
      </c>
      <c r="CZ1259" s="143">
        <v>0.82589999999999997</v>
      </c>
      <c r="DA1259" s="143">
        <v>4470</v>
      </c>
      <c r="DB1259" s="143"/>
      <c r="DC1259" s="144"/>
      <c r="DD1259" s="142">
        <v>24.6</v>
      </c>
      <c r="DE1259" s="143">
        <v>125.6</v>
      </c>
      <c r="DF1259" s="143">
        <v>0.77090000000000003</v>
      </c>
      <c r="DG1259" s="143">
        <v>3432</v>
      </c>
      <c r="DH1259" s="143"/>
      <c r="DI1259" s="144"/>
    </row>
    <row r="1260" spans="1:113">
      <c r="A1260" s="137">
        <v>1257</v>
      </c>
      <c r="B1260" s="138" t="s">
        <v>1418</v>
      </c>
      <c r="C1260" s="139" t="s">
        <v>3470</v>
      </c>
      <c r="D1260" s="140" t="s">
        <v>195</v>
      </c>
      <c r="E1260" s="141">
        <v>222</v>
      </c>
      <c r="F1260" s="142">
        <v>21.2</v>
      </c>
      <c r="G1260" s="143">
        <v>21.2</v>
      </c>
      <c r="H1260" s="143">
        <v>0.83</v>
      </c>
      <c r="I1260" s="143">
        <v>2760</v>
      </c>
      <c r="J1260" s="143">
        <v>0</v>
      </c>
      <c r="K1260" s="144">
        <v>0.215</v>
      </c>
      <c r="L1260" s="142">
        <v>32</v>
      </c>
      <c r="M1260" s="143">
        <v>32</v>
      </c>
      <c r="N1260" s="143">
        <v>0.94499999999999995</v>
      </c>
      <c r="O1260" s="143">
        <v>5376</v>
      </c>
      <c r="P1260" s="143">
        <v>0</v>
      </c>
      <c r="Q1260" s="144">
        <v>0.24399999999999999</v>
      </c>
      <c r="R1260" s="142">
        <v>40</v>
      </c>
      <c r="S1260" s="143">
        <v>177.6</v>
      </c>
      <c r="T1260" s="143">
        <v>0.95399999999999996</v>
      </c>
      <c r="U1260" s="143">
        <v>6544</v>
      </c>
      <c r="V1260" s="143">
        <v>0</v>
      </c>
      <c r="W1260" s="144">
        <v>0.23499999999999999</v>
      </c>
      <c r="X1260" s="142">
        <v>44.8</v>
      </c>
      <c r="Y1260" s="143">
        <v>177.6</v>
      </c>
      <c r="Z1260" s="143">
        <v>0.95399999999999996</v>
      </c>
      <c r="AA1260" s="143">
        <v>7088</v>
      </c>
      <c r="AB1260" s="143">
        <v>0</v>
      </c>
      <c r="AC1260" s="144">
        <v>0.22700000000000001</v>
      </c>
      <c r="AD1260" s="142">
        <v>65.2</v>
      </c>
      <c r="AE1260" s="143">
        <v>177.6</v>
      </c>
      <c r="AF1260" s="143">
        <v>0.96699999999999997</v>
      </c>
      <c r="AG1260" s="143">
        <v>8324</v>
      </c>
      <c r="AH1260" s="143">
        <v>0</v>
      </c>
      <c r="AI1260" s="144">
        <v>0.18099999999999999</v>
      </c>
      <c r="AJ1260" s="142">
        <v>98.8</v>
      </c>
      <c r="AK1260" s="143">
        <v>177.6</v>
      </c>
      <c r="AL1260" s="143">
        <v>0.98499999999999999</v>
      </c>
      <c r="AM1260" s="143">
        <v>14112</v>
      </c>
      <c r="AN1260" s="143">
        <v>0</v>
      </c>
      <c r="AO1260" s="144">
        <v>0.19900000000000001</v>
      </c>
      <c r="AP1260" s="142">
        <v>53.2</v>
      </c>
      <c r="AQ1260" s="143">
        <v>177.6</v>
      </c>
      <c r="AR1260" s="143">
        <v>0.96579999999999999</v>
      </c>
      <c r="AS1260" s="143">
        <v>10508</v>
      </c>
      <c r="AT1260" s="143"/>
      <c r="AU1260" s="144">
        <v>0.27489999999999998</v>
      </c>
      <c r="AV1260" s="142">
        <v>105.2</v>
      </c>
      <c r="AW1260" s="143">
        <v>177.6</v>
      </c>
      <c r="AX1260" s="143">
        <v>0.94130000000000003</v>
      </c>
      <c r="AY1260" s="143">
        <v>9496</v>
      </c>
      <c r="AZ1260" s="143"/>
      <c r="BA1260" s="144">
        <v>0.13320000000000001</v>
      </c>
      <c r="BB1260" s="142">
        <v>44.16</v>
      </c>
      <c r="BC1260" s="143">
        <v>177.6</v>
      </c>
      <c r="BD1260" s="143">
        <v>0.90620000000000001</v>
      </c>
      <c r="BE1260" s="143">
        <v>7036</v>
      </c>
      <c r="BF1260" s="143"/>
      <c r="BG1260" s="144">
        <v>0.23630000000000001</v>
      </c>
      <c r="BH1260" s="142">
        <v>83.52</v>
      </c>
      <c r="BI1260" s="143">
        <v>177.6</v>
      </c>
      <c r="BJ1260" s="143">
        <v>0.94069999999999998</v>
      </c>
      <c r="BK1260" s="143">
        <v>12192</v>
      </c>
      <c r="BL1260" s="143"/>
      <c r="BM1260" s="144">
        <v>0.20860000000000001</v>
      </c>
      <c r="BN1260" s="142">
        <v>60.4</v>
      </c>
      <c r="BO1260" s="143">
        <v>177.6</v>
      </c>
      <c r="BP1260" s="143">
        <v>0.9476</v>
      </c>
      <c r="BQ1260" s="143">
        <v>13164</v>
      </c>
      <c r="BR1260" s="143"/>
      <c r="BS1260" s="144">
        <v>0.34229999999999999</v>
      </c>
      <c r="BT1260" s="142"/>
      <c r="BU1260" s="143"/>
      <c r="BV1260" s="143"/>
      <c r="BW1260" s="143"/>
      <c r="BX1260" s="143"/>
      <c r="BY1260" s="144"/>
      <c r="BZ1260" s="142">
        <v>258.08000000000004</v>
      </c>
      <c r="CA1260" s="143">
        <v>355.2</v>
      </c>
      <c r="CB1260" s="143">
        <v>1.9300000000000002</v>
      </c>
      <c r="CC1260" s="143">
        <v>45116</v>
      </c>
      <c r="CD1260" s="143"/>
      <c r="CE1260" s="144">
        <v>0.49660000000000004</v>
      </c>
      <c r="CF1260" s="142">
        <v>72.8</v>
      </c>
      <c r="CG1260" s="143">
        <v>177.6</v>
      </c>
      <c r="CH1260" s="143">
        <v>0.94579999999999997</v>
      </c>
      <c r="CI1260" s="143">
        <v>16604</v>
      </c>
      <c r="CJ1260" s="143"/>
      <c r="CK1260" s="144">
        <v>0.3241</v>
      </c>
      <c r="CL1260" s="142">
        <v>95.2</v>
      </c>
      <c r="CM1260" s="143">
        <v>177.6</v>
      </c>
      <c r="CN1260" s="143">
        <v>0.94420000000000004</v>
      </c>
      <c r="CO1260" s="143">
        <v>17872</v>
      </c>
      <c r="CP1260" s="143"/>
      <c r="CQ1260" s="144">
        <v>0.27610000000000001</v>
      </c>
      <c r="CR1260" s="142">
        <v>133.19999999999999</v>
      </c>
      <c r="CS1260" s="143">
        <v>177.6</v>
      </c>
      <c r="CT1260" s="143">
        <v>0.95720000000000005</v>
      </c>
      <c r="CU1260" s="143">
        <v>22552</v>
      </c>
      <c r="CV1260" s="143"/>
      <c r="CW1260" s="144">
        <v>0.23769999999999999</v>
      </c>
      <c r="CX1260" s="142">
        <v>94.8</v>
      </c>
      <c r="CY1260" s="143">
        <v>177.6</v>
      </c>
      <c r="CZ1260" s="143">
        <v>0.96150000000000002</v>
      </c>
      <c r="DA1260" s="143">
        <v>16068</v>
      </c>
      <c r="DB1260" s="143"/>
      <c r="DC1260" s="144">
        <v>0.2369</v>
      </c>
      <c r="DD1260" s="142">
        <v>108</v>
      </c>
      <c r="DE1260" s="143">
        <v>177.6</v>
      </c>
      <c r="DF1260" s="143">
        <v>0.92989999999999995</v>
      </c>
      <c r="DG1260" s="143">
        <v>18420</v>
      </c>
      <c r="DH1260" s="143"/>
      <c r="DI1260" s="144">
        <v>0.25469999999999998</v>
      </c>
    </row>
    <row r="1261" spans="1:113">
      <c r="A1261" s="137">
        <v>1258</v>
      </c>
      <c r="B1261" s="138" t="s">
        <v>1419</v>
      </c>
      <c r="C1261" s="139" t="s">
        <v>3471</v>
      </c>
      <c r="D1261" s="140" t="s">
        <v>195</v>
      </c>
      <c r="E1261" s="141">
        <v>170</v>
      </c>
      <c r="F1261" s="142">
        <v>43.8</v>
      </c>
      <c r="G1261" s="143">
        <v>43.8</v>
      </c>
      <c r="H1261" s="143">
        <v>0.97599999999999998</v>
      </c>
      <c r="I1261" s="143">
        <v>15105</v>
      </c>
      <c r="J1261" s="143">
        <v>0</v>
      </c>
      <c r="K1261" s="144">
        <v>0.48399999999999999</v>
      </c>
      <c r="L1261" s="142">
        <v>79.8</v>
      </c>
      <c r="M1261" s="143">
        <v>79.8</v>
      </c>
      <c r="N1261" s="143">
        <v>0.97599999999999998</v>
      </c>
      <c r="O1261" s="143">
        <v>17235</v>
      </c>
      <c r="P1261" s="143">
        <v>0</v>
      </c>
      <c r="Q1261" s="144">
        <v>0.30299999999999999</v>
      </c>
      <c r="R1261" s="142">
        <v>91.2</v>
      </c>
      <c r="S1261" s="143">
        <v>136</v>
      </c>
      <c r="T1261" s="143">
        <v>0.97899999999999998</v>
      </c>
      <c r="U1261" s="143">
        <v>22410</v>
      </c>
      <c r="V1261" s="143">
        <v>0</v>
      </c>
      <c r="W1261" s="144">
        <v>0.34399999999999997</v>
      </c>
      <c r="X1261" s="142">
        <v>78.599999999999994</v>
      </c>
      <c r="Y1261" s="143">
        <v>136</v>
      </c>
      <c r="Z1261" s="143">
        <v>0.98199999999999998</v>
      </c>
      <c r="AA1261" s="143">
        <v>20550</v>
      </c>
      <c r="AB1261" s="143">
        <v>0</v>
      </c>
      <c r="AC1261" s="144">
        <v>0.36499999999999999</v>
      </c>
      <c r="AD1261" s="142">
        <v>80.7</v>
      </c>
      <c r="AE1261" s="143">
        <v>136</v>
      </c>
      <c r="AF1261" s="143">
        <v>0.97899999999999998</v>
      </c>
      <c r="AG1261" s="143">
        <v>20685</v>
      </c>
      <c r="AH1261" s="143">
        <v>0</v>
      </c>
      <c r="AI1261" s="144">
        <v>0.35899999999999999</v>
      </c>
      <c r="AJ1261" s="142">
        <v>86.4</v>
      </c>
      <c r="AK1261" s="143">
        <v>136</v>
      </c>
      <c r="AL1261" s="143">
        <v>0.98199999999999998</v>
      </c>
      <c r="AM1261" s="143">
        <v>25353</v>
      </c>
      <c r="AN1261" s="143">
        <v>0</v>
      </c>
      <c r="AO1261" s="144">
        <v>0.40899999999999997</v>
      </c>
      <c r="AP1261" s="142">
        <v>87</v>
      </c>
      <c r="AQ1261" s="143">
        <v>136</v>
      </c>
      <c r="AR1261" s="143">
        <v>0.97350000000000003</v>
      </c>
      <c r="AS1261" s="143">
        <v>20058</v>
      </c>
      <c r="AT1261" s="143"/>
      <c r="AU1261" s="144">
        <v>0.31830000000000003</v>
      </c>
      <c r="AV1261" s="142">
        <v>81</v>
      </c>
      <c r="AW1261" s="143">
        <v>136</v>
      </c>
      <c r="AX1261" s="143">
        <v>0.97299999999999998</v>
      </c>
      <c r="AY1261" s="143">
        <v>20979</v>
      </c>
      <c r="AZ1261" s="143"/>
      <c r="BA1261" s="144">
        <v>0.36969999999999997</v>
      </c>
      <c r="BB1261" s="142">
        <v>43.08</v>
      </c>
      <c r="BC1261" s="143">
        <v>136</v>
      </c>
      <c r="BD1261" s="143">
        <v>0.96779999999999999</v>
      </c>
      <c r="BE1261" s="143">
        <v>17127</v>
      </c>
      <c r="BF1261" s="143"/>
      <c r="BG1261" s="144">
        <v>0.55210000000000004</v>
      </c>
      <c r="BH1261" s="142">
        <v>60</v>
      </c>
      <c r="BI1261" s="143">
        <v>136</v>
      </c>
      <c r="BJ1261" s="143">
        <v>0.96919999999999995</v>
      </c>
      <c r="BK1261" s="143">
        <v>15495</v>
      </c>
      <c r="BL1261" s="143"/>
      <c r="BM1261" s="144">
        <v>0.35809999999999997</v>
      </c>
      <c r="BN1261" s="142">
        <v>69</v>
      </c>
      <c r="BO1261" s="143">
        <v>136</v>
      </c>
      <c r="BP1261" s="143">
        <v>0.97889999999999999</v>
      </c>
      <c r="BQ1261" s="143">
        <v>15603</v>
      </c>
      <c r="BR1261" s="143"/>
      <c r="BS1261" s="144">
        <v>0.34379999999999999</v>
      </c>
      <c r="BT1261" s="142"/>
      <c r="BU1261" s="143"/>
      <c r="BV1261" s="143"/>
      <c r="BW1261" s="143"/>
      <c r="BX1261" s="143"/>
      <c r="BY1261" s="144"/>
      <c r="BZ1261" s="142">
        <v>203.7</v>
      </c>
      <c r="CA1261" s="143">
        <v>307</v>
      </c>
      <c r="CB1261" s="143">
        <v>1.9765999999999999</v>
      </c>
      <c r="CC1261" s="143">
        <v>63354</v>
      </c>
      <c r="CD1261" s="143">
        <v>21069</v>
      </c>
      <c r="CE1261" s="144">
        <v>1.8116000000000001</v>
      </c>
      <c r="CF1261" s="142">
        <v>96</v>
      </c>
      <c r="CG1261" s="143">
        <v>136</v>
      </c>
      <c r="CH1261" s="143">
        <v>0.98209999999999997</v>
      </c>
      <c r="CI1261" s="143">
        <v>25971</v>
      </c>
      <c r="CJ1261" s="143"/>
      <c r="CK1261" s="144">
        <v>0.37030000000000002</v>
      </c>
      <c r="CL1261" s="142">
        <v>72</v>
      </c>
      <c r="CM1261" s="143">
        <v>136</v>
      </c>
      <c r="CN1261" s="143">
        <v>0.97829999999999995</v>
      </c>
      <c r="CO1261" s="143">
        <v>18325</v>
      </c>
      <c r="CP1261" s="143"/>
      <c r="CQ1261" s="144">
        <v>0.36130000000000001</v>
      </c>
      <c r="CR1261" s="142">
        <v>70.2</v>
      </c>
      <c r="CS1261" s="143">
        <v>136</v>
      </c>
      <c r="CT1261" s="143">
        <v>0.97629999999999995</v>
      </c>
      <c r="CU1261" s="143">
        <v>20516</v>
      </c>
      <c r="CV1261" s="143"/>
      <c r="CW1261" s="144">
        <v>0.40229999999999999</v>
      </c>
      <c r="CX1261" s="142">
        <v>79</v>
      </c>
      <c r="CY1261" s="143">
        <v>136</v>
      </c>
      <c r="CZ1261" s="143">
        <v>0.97419999999999995</v>
      </c>
      <c r="DA1261" s="143">
        <v>22796</v>
      </c>
      <c r="DB1261" s="143"/>
      <c r="DC1261" s="144">
        <v>0.39810000000000001</v>
      </c>
      <c r="DD1261" s="142">
        <v>85.6</v>
      </c>
      <c r="DE1261" s="143">
        <v>136</v>
      </c>
      <c r="DF1261" s="143">
        <v>0.94889999999999997</v>
      </c>
      <c r="DG1261" s="143">
        <v>18830</v>
      </c>
      <c r="DH1261" s="143"/>
      <c r="DI1261" s="144">
        <v>0.32200000000000001</v>
      </c>
    </row>
    <row r="1262" spans="1:113">
      <c r="A1262" s="137">
        <v>1259</v>
      </c>
      <c r="B1262" s="138" t="s">
        <v>1420</v>
      </c>
      <c r="C1262" s="139" t="s">
        <v>3472</v>
      </c>
      <c r="D1262" s="140" t="s">
        <v>195</v>
      </c>
      <c r="E1262" s="141">
        <v>117</v>
      </c>
      <c r="F1262" s="142">
        <v>9.4</v>
      </c>
      <c r="G1262" s="143">
        <v>9.4</v>
      </c>
      <c r="H1262" s="143">
        <v>0.63200000000000001</v>
      </c>
      <c r="I1262" s="143">
        <v>216</v>
      </c>
      <c r="J1262" s="143">
        <v>0</v>
      </c>
      <c r="K1262" s="144">
        <v>0.05</v>
      </c>
      <c r="L1262" s="142">
        <v>82.8</v>
      </c>
      <c r="M1262" s="143">
        <v>82.8</v>
      </c>
      <c r="N1262" s="143">
        <v>0.97199999999999998</v>
      </c>
      <c r="O1262" s="143">
        <v>9316</v>
      </c>
      <c r="P1262" s="143">
        <v>0</v>
      </c>
      <c r="Q1262" s="144">
        <v>0.159</v>
      </c>
      <c r="R1262" s="142">
        <v>93.4</v>
      </c>
      <c r="S1262" s="143">
        <v>93.6</v>
      </c>
      <c r="T1262" s="143">
        <v>0.96499999999999997</v>
      </c>
      <c r="U1262" s="143">
        <v>9846</v>
      </c>
      <c r="V1262" s="143">
        <v>0</v>
      </c>
      <c r="W1262" s="144">
        <v>0.15</v>
      </c>
      <c r="X1262" s="142">
        <v>71.599999999999994</v>
      </c>
      <c r="Y1262" s="143">
        <v>93.6</v>
      </c>
      <c r="Z1262" s="143">
        <v>0.97099999999999997</v>
      </c>
      <c r="AA1262" s="143">
        <v>4344</v>
      </c>
      <c r="AB1262" s="143">
        <v>0</v>
      </c>
      <c r="AC1262" s="144">
        <v>8.5999999999999993E-2</v>
      </c>
      <c r="AD1262" s="142">
        <v>53.6</v>
      </c>
      <c r="AE1262" s="143">
        <v>93.6</v>
      </c>
      <c r="AF1262" s="143">
        <v>0.98299999999999998</v>
      </c>
      <c r="AG1262" s="143">
        <v>7792</v>
      </c>
      <c r="AH1262" s="143">
        <v>0</v>
      </c>
      <c r="AI1262" s="144">
        <v>0.20300000000000001</v>
      </c>
      <c r="AJ1262" s="142">
        <v>0</v>
      </c>
      <c r="AK1262" s="143">
        <v>93.6</v>
      </c>
      <c r="AL1262" s="143">
        <v>0.98599999999999999</v>
      </c>
      <c r="AM1262" s="143">
        <v>12124</v>
      </c>
      <c r="AN1262" s="143">
        <v>0</v>
      </c>
      <c r="AO1262" s="144">
        <v>0.20300000000000001</v>
      </c>
      <c r="AP1262" s="142">
        <v>80.599999999999994</v>
      </c>
      <c r="AQ1262" s="143">
        <v>93.6</v>
      </c>
      <c r="AR1262" s="143">
        <v>0.98529999999999995</v>
      </c>
      <c r="AS1262" s="143">
        <v>12638</v>
      </c>
      <c r="AT1262" s="143"/>
      <c r="AU1262" s="144">
        <v>0.21390000000000001</v>
      </c>
      <c r="AV1262" s="142">
        <v>49.12</v>
      </c>
      <c r="AW1262" s="143">
        <v>93.6</v>
      </c>
      <c r="AX1262" s="143">
        <v>0.99019999999999997</v>
      </c>
      <c r="AY1262" s="143">
        <v>10902</v>
      </c>
      <c r="AZ1262" s="143"/>
      <c r="BA1262" s="144">
        <v>0.31130000000000002</v>
      </c>
      <c r="BB1262" s="142">
        <v>57.04</v>
      </c>
      <c r="BC1262" s="143">
        <v>93.6</v>
      </c>
      <c r="BD1262" s="143">
        <v>0.98860000000000003</v>
      </c>
      <c r="BE1262" s="143">
        <v>8862</v>
      </c>
      <c r="BF1262" s="143"/>
      <c r="BG1262" s="144">
        <v>0.2112</v>
      </c>
      <c r="BH1262" s="142">
        <v>44</v>
      </c>
      <c r="BI1262" s="143">
        <v>93.6</v>
      </c>
      <c r="BJ1262" s="143">
        <v>0.98870000000000002</v>
      </c>
      <c r="BK1262" s="143">
        <v>7698</v>
      </c>
      <c r="BL1262" s="143"/>
      <c r="BM1262" s="144">
        <v>0.23780000000000001</v>
      </c>
      <c r="BN1262" s="142">
        <v>62</v>
      </c>
      <c r="BO1262" s="143">
        <v>93.6</v>
      </c>
      <c r="BP1262" s="143">
        <v>0.99339999999999995</v>
      </c>
      <c r="BQ1262" s="143">
        <v>9956</v>
      </c>
      <c r="BR1262" s="143"/>
      <c r="BS1262" s="144">
        <v>0.24049999999999999</v>
      </c>
      <c r="BT1262" s="142"/>
      <c r="BU1262" s="143"/>
      <c r="BV1262" s="143"/>
      <c r="BW1262" s="143"/>
      <c r="BX1262" s="143"/>
      <c r="BY1262" s="144"/>
      <c r="BZ1262" s="142">
        <v>96.4</v>
      </c>
      <c r="CA1262" s="143">
        <v>189.6</v>
      </c>
      <c r="CB1262" s="143">
        <v>1.9870999999999999</v>
      </c>
      <c r="CC1262" s="143">
        <v>35216</v>
      </c>
      <c r="CD1262" s="143">
        <v>16198</v>
      </c>
      <c r="CE1262" s="144">
        <v>63.334600000000002</v>
      </c>
      <c r="CF1262" s="142">
        <v>80.2</v>
      </c>
      <c r="CG1262" s="143">
        <v>93.6</v>
      </c>
      <c r="CH1262" s="143">
        <v>0.94789999999999996</v>
      </c>
      <c r="CI1262" s="143">
        <v>2294</v>
      </c>
      <c r="CJ1262" s="143"/>
      <c r="CK1262" s="144">
        <v>4.0599999999999997E-2</v>
      </c>
      <c r="CL1262" s="142">
        <v>45.8</v>
      </c>
      <c r="CM1262" s="143">
        <v>93.6</v>
      </c>
      <c r="CN1262" s="143">
        <v>0.96399999999999997</v>
      </c>
      <c r="CO1262" s="143">
        <v>3210</v>
      </c>
      <c r="CP1262" s="143"/>
      <c r="CQ1262" s="144">
        <v>0.10100000000000001</v>
      </c>
      <c r="CR1262" s="142">
        <v>88.2</v>
      </c>
      <c r="CS1262" s="143">
        <v>93.6</v>
      </c>
      <c r="CT1262" s="143">
        <v>0.98070000000000002</v>
      </c>
      <c r="CU1262" s="143">
        <v>9946</v>
      </c>
      <c r="CV1262" s="143"/>
      <c r="CW1262" s="144">
        <v>0.15459999999999999</v>
      </c>
      <c r="CX1262" s="142">
        <v>76.400000000000006</v>
      </c>
      <c r="CY1262" s="143">
        <v>93.6</v>
      </c>
      <c r="CZ1262" s="143">
        <v>0.97230000000000005</v>
      </c>
      <c r="DA1262" s="143">
        <v>17378</v>
      </c>
      <c r="DB1262" s="143"/>
      <c r="DC1262" s="144">
        <v>0.3145</v>
      </c>
      <c r="DD1262" s="142">
        <v>82</v>
      </c>
      <c r="DE1262" s="143">
        <v>93.6</v>
      </c>
      <c r="DF1262" s="143">
        <v>0.96650000000000003</v>
      </c>
      <c r="DG1262" s="143">
        <v>15506</v>
      </c>
      <c r="DH1262" s="143"/>
      <c r="DI1262" s="144">
        <v>0.2717</v>
      </c>
    </row>
    <row r="1263" spans="1:113">
      <c r="A1263" s="137">
        <v>1260</v>
      </c>
      <c r="B1263" s="138" t="s">
        <v>1421</v>
      </c>
      <c r="C1263" s="139" t="s">
        <v>3473</v>
      </c>
      <c r="D1263" s="140" t="s">
        <v>195</v>
      </c>
      <c r="E1263" s="141">
        <v>167</v>
      </c>
      <c r="F1263" s="142">
        <v>62</v>
      </c>
      <c r="G1263" s="143">
        <v>62</v>
      </c>
      <c r="H1263" s="143">
        <v>0.55500000000000005</v>
      </c>
      <c r="I1263" s="143">
        <v>620</v>
      </c>
      <c r="J1263" s="143">
        <v>0</v>
      </c>
      <c r="K1263" s="144">
        <v>2.5000000000000001E-2</v>
      </c>
      <c r="L1263" s="142">
        <v>134</v>
      </c>
      <c r="M1263" s="143">
        <v>134</v>
      </c>
      <c r="N1263" s="143">
        <v>0.97499999999999998</v>
      </c>
      <c r="O1263" s="143">
        <v>20774</v>
      </c>
      <c r="P1263" s="143">
        <v>0</v>
      </c>
      <c r="Q1263" s="144">
        <v>0.218</v>
      </c>
      <c r="R1263" s="142">
        <v>127.6</v>
      </c>
      <c r="S1263" s="143">
        <v>133.6</v>
      </c>
      <c r="T1263" s="143">
        <v>0.96599999999999997</v>
      </c>
      <c r="U1263" s="143">
        <v>17086</v>
      </c>
      <c r="V1263" s="143">
        <v>0</v>
      </c>
      <c r="W1263" s="144">
        <v>0.19</v>
      </c>
      <c r="X1263" s="142">
        <v>128.80000000000001</v>
      </c>
      <c r="Y1263" s="143">
        <v>133.6</v>
      </c>
      <c r="Z1263" s="143">
        <v>0.93500000000000005</v>
      </c>
      <c r="AA1263" s="143">
        <v>7374</v>
      </c>
      <c r="AB1263" s="143">
        <v>0</v>
      </c>
      <c r="AC1263" s="144">
        <v>8.4000000000000005E-2</v>
      </c>
      <c r="AD1263" s="142">
        <v>136.80000000000001</v>
      </c>
      <c r="AE1263" s="143">
        <v>136.80000000000001</v>
      </c>
      <c r="AF1263" s="143">
        <v>0.93400000000000005</v>
      </c>
      <c r="AG1263" s="143">
        <v>18768</v>
      </c>
      <c r="AH1263" s="143">
        <v>0</v>
      </c>
      <c r="AI1263" s="144">
        <v>0.20100000000000001</v>
      </c>
      <c r="AJ1263" s="142">
        <v>138</v>
      </c>
      <c r="AK1263" s="143">
        <v>138</v>
      </c>
      <c r="AL1263" s="143">
        <v>0.93700000000000006</v>
      </c>
      <c r="AM1263" s="143">
        <v>27378</v>
      </c>
      <c r="AN1263" s="143">
        <v>0</v>
      </c>
      <c r="AO1263" s="144">
        <v>0.28999999999999998</v>
      </c>
      <c r="AP1263" s="142">
        <v>121.2</v>
      </c>
      <c r="AQ1263" s="143">
        <v>133.6</v>
      </c>
      <c r="AR1263" s="143">
        <v>0.92769999999999997</v>
      </c>
      <c r="AS1263" s="143">
        <v>28114</v>
      </c>
      <c r="AT1263" s="143"/>
      <c r="AU1263" s="144">
        <v>0.33610000000000001</v>
      </c>
      <c r="AV1263" s="142">
        <v>125.28</v>
      </c>
      <c r="AW1263" s="143">
        <v>133.6</v>
      </c>
      <c r="AX1263" s="143">
        <v>0.93959999999999999</v>
      </c>
      <c r="AY1263" s="143">
        <v>25148</v>
      </c>
      <c r="AZ1263" s="143"/>
      <c r="BA1263" s="144">
        <v>0.29670000000000002</v>
      </c>
      <c r="BB1263" s="142">
        <v>107.68</v>
      </c>
      <c r="BC1263" s="143">
        <v>133.6</v>
      </c>
      <c r="BD1263" s="143">
        <v>0.94679999999999997</v>
      </c>
      <c r="BE1263" s="143">
        <v>23014</v>
      </c>
      <c r="BF1263" s="143"/>
      <c r="BG1263" s="144">
        <v>0.3034</v>
      </c>
      <c r="BH1263" s="142">
        <v>98</v>
      </c>
      <c r="BI1263" s="143">
        <v>133.6</v>
      </c>
      <c r="BJ1263" s="143">
        <v>0.94810000000000005</v>
      </c>
      <c r="BK1263" s="143">
        <v>22596</v>
      </c>
      <c r="BL1263" s="143"/>
      <c r="BM1263" s="144">
        <v>0.32690000000000002</v>
      </c>
      <c r="BN1263" s="142">
        <v>122.8</v>
      </c>
      <c r="BO1263" s="143">
        <v>133.6</v>
      </c>
      <c r="BP1263" s="143">
        <v>0.95099999999999996</v>
      </c>
      <c r="BQ1263" s="143">
        <v>21214</v>
      </c>
      <c r="BR1263" s="143"/>
      <c r="BS1263" s="144">
        <v>0.27029999999999998</v>
      </c>
      <c r="BT1263" s="142"/>
      <c r="BU1263" s="143"/>
      <c r="BV1263" s="143"/>
      <c r="BW1263" s="143"/>
      <c r="BX1263" s="143"/>
      <c r="BY1263" s="144"/>
      <c r="BZ1263" s="142">
        <v>131.4</v>
      </c>
      <c r="CA1263" s="143">
        <v>267.2</v>
      </c>
      <c r="CB1263" s="143">
        <v>1.8784999999999998</v>
      </c>
      <c r="CC1263" s="143">
        <v>56618</v>
      </c>
      <c r="CD1263" s="143">
        <v>24252</v>
      </c>
      <c r="CE1263" s="144">
        <v>27.665599999999998</v>
      </c>
      <c r="CF1263" s="142">
        <v>130.16</v>
      </c>
      <c r="CG1263" s="143">
        <v>133.6</v>
      </c>
      <c r="CH1263" s="143">
        <v>0.77310000000000001</v>
      </c>
      <c r="CI1263" s="143">
        <v>2562</v>
      </c>
      <c r="CJ1263" s="143"/>
      <c r="CK1263" s="144">
        <v>3.4200000000000001E-2</v>
      </c>
      <c r="CL1263" s="142">
        <v>125.8</v>
      </c>
      <c r="CM1263" s="143">
        <v>133.6</v>
      </c>
      <c r="CN1263" s="143">
        <v>0.62549999999999994</v>
      </c>
      <c r="CO1263" s="143">
        <v>932</v>
      </c>
      <c r="CP1263" s="143"/>
      <c r="CQ1263" s="144">
        <v>1.6500000000000001E-2</v>
      </c>
      <c r="CR1263" s="142">
        <v>131.4</v>
      </c>
      <c r="CS1263" s="143">
        <v>133.6</v>
      </c>
      <c r="CT1263" s="143">
        <v>0.91100000000000003</v>
      </c>
      <c r="CU1263" s="143">
        <v>14126</v>
      </c>
      <c r="CV1263" s="143"/>
      <c r="CW1263" s="144">
        <v>0.15859999999999999</v>
      </c>
      <c r="CX1263" s="142">
        <v>130</v>
      </c>
      <c r="CY1263" s="143">
        <v>133.6</v>
      </c>
      <c r="CZ1263" s="143">
        <v>0.93379999999999996</v>
      </c>
      <c r="DA1263" s="143">
        <v>16000</v>
      </c>
      <c r="DB1263" s="143"/>
      <c r="DC1263" s="144">
        <v>0.1772</v>
      </c>
      <c r="DD1263" s="142">
        <v>121.8</v>
      </c>
      <c r="DE1263" s="143">
        <v>133.6</v>
      </c>
      <c r="DF1263" s="143">
        <v>0.93230000000000002</v>
      </c>
      <c r="DG1263" s="143">
        <v>29728</v>
      </c>
      <c r="DH1263" s="143"/>
      <c r="DI1263" s="144">
        <v>0.36359999999999998</v>
      </c>
    </row>
    <row r="1264" spans="1:113">
      <c r="A1264" s="137">
        <v>1261</v>
      </c>
      <c r="B1264" s="138" t="s">
        <v>1422</v>
      </c>
      <c r="C1264" s="139" t="s">
        <v>3474</v>
      </c>
      <c r="D1264" s="140" t="s">
        <v>195</v>
      </c>
      <c r="E1264" s="141">
        <v>166.67</v>
      </c>
      <c r="F1264" s="142"/>
      <c r="G1264" s="143"/>
      <c r="H1264" s="143"/>
      <c r="I1264" s="143"/>
      <c r="J1264" s="143"/>
      <c r="K1264" s="144"/>
      <c r="L1264" s="142"/>
      <c r="M1264" s="143"/>
      <c r="N1264" s="143"/>
      <c r="O1264" s="143"/>
      <c r="P1264" s="143"/>
      <c r="Q1264" s="144"/>
      <c r="R1264" s="142"/>
      <c r="S1264" s="143"/>
      <c r="T1264" s="143"/>
      <c r="U1264" s="143"/>
      <c r="V1264" s="143"/>
      <c r="W1264" s="144"/>
      <c r="X1264" s="142"/>
      <c r="Y1264" s="143"/>
      <c r="Z1264" s="143"/>
      <c r="AA1264" s="143"/>
      <c r="AB1264" s="143"/>
      <c r="AC1264" s="144"/>
      <c r="AD1264" s="142"/>
      <c r="AE1264" s="143"/>
      <c r="AF1264" s="143"/>
      <c r="AG1264" s="143"/>
      <c r="AH1264" s="143"/>
      <c r="AI1264" s="144"/>
      <c r="AJ1264" s="142"/>
      <c r="AK1264" s="143"/>
      <c r="AL1264" s="143"/>
      <c r="AM1264" s="143"/>
      <c r="AN1264" s="143"/>
      <c r="AO1264" s="144"/>
      <c r="AP1264" s="142">
        <v>76</v>
      </c>
      <c r="AQ1264" s="143">
        <v>79</v>
      </c>
      <c r="AR1264" s="143">
        <v>0.5534</v>
      </c>
      <c r="AS1264" s="143">
        <v>4848</v>
      </c>
      <c r="AT1264" s="143"/>
      <c r="AU1264" s="144">
        <v>0.15490000000000001</v>
      </c>
      <c r="AV1264" s="142">
        <v>54</v>
      </c>
      <c r="AW1264" s="143">
        <v>79</v>
      </c>
      <c r="AX1264" s="143">
        <v>0.93</v>
      </c>
      <c r="AY1264" s="143"/>
      <c r="AZ1264" s="143"/>
      <c r="BA1264" s="144">
        <v>0.12609999999999999</v>
      </c>
      <c r="BB1264" s="142">
        <v>54</v>
      </c>
      <c r="BC1264" s="143">
        <v>79</v>
      </c>
      <c r="BD1264" s="143">
        <v>0.93</v>
      </c>
      <c r="BE1264" s="143"/>
      <c r="BF1264" s="143"/>
      <c r="BG1264" s="144">
        <v>0.12609999999999999</v>
      </c>
      <c r="BH1264" s="142">
        <v>42.56</v>
      </c>
      <c r="BI1264" s="143">
        <v>79</v>
      </c>
      <c r="BJ1264" s="143">
        <v>0</v>
      </c>
      <c r="BK1264" s="143">
        <v>15648</v>
      </c>
      <c r="BL1264" s="143"/>
      <c r="BM1264" s="144">
        <v>0.12759999999999999</v>
      </c>
      <c r="BN1264" s="142">
        <v>46.32</v>
      </c>
      <c r="BO1264" s="143">
        <v>79</v>
      </c>
      <c r="BP1264" s="143">
        <v>0</v>
      </c>
      <c r="BQ1264" s="143">
        <v>5156</v>
      </c>
      <c r="BR1264" s="143"/>
      <c r="BS1264" s="144">
        <v>0.1381</v>
      </c>
      <c r="BT1264" s="142"/>
      <c r="BU1264" s="143"/>
      <c r="BV1264" s="143"/>
      <c r="BW1264" s="143"/>
      <c r="BX1264" s="143"/>
      <c r="BY1264" s="144"/>
      <c r="BZ1264" s="142">
        <v>52.72</v>
      </c>
      <c r="CA1264" s="143">
        <v>118</v>
      </c>
      <c r="CB1264" s="143">
        <v>0.97</v>
      </c>
      <c r="CC1264" s="143">
        <v>7040</v>
      </c>
      <c r="CD1264" s="143"/>
      <c r="CE1264" s="144">
        <v>0.16009999999999999</v>
      </c>
      <c r="CF1264" s="142">
        <v>39.200000000000003</v>
      </c>
      <c r="CG1264" s="143">
        <v>94.56</v>
      </c>
      <c r="CH1264" s="143">
        <v>1.7972999999999999</v>
      </c>
      <c r="CI1264" s="143">
        <v>10948</v>
      </c>
      <c r="CJ1264" s="143"/>
      <c r="CK1264" s="144">
        <v>0.20169999999999999</v>
      </c>
      <c r="CL1264" s="142">
        <v>44</v>
      </c>
      <c r="CM1264" s="143">
        <v>133.33600000000001</v>
      </c>
      <c r="CN1264" s="143">
        <v>0.77259999999999995</v>
      </c>
      <c r="CO1264" s="143">
        <v>7680</v>
      </c>
      <c r="CP1264" s="143"/>
      <c r="CQ1264" s="144">
        <v>0.31380000000000002</v>
      </c>
      <c r="CR1264" s="142">
        <v>70</v>
      </c>
      <c r="CS1264" s="143">
        <v>133.33600000000001</v>
      </c>
      <c r="CT1264" s="143">
        <v>0.8367</v>
      </c>
      <c r="CU1264" s="143">
        <v>8200</v>
      </c>
      <c r="CV1264" s="143"/>
      <c r="CW1264" s="144">
        <v>0.18820000000000001</v>
      </c>
      <c r="CX1264" s="142">
        <v>46</v>
      </c>
      <c r="CY1264" s="143">
        <v>133.33600000000001</v>
      </c>
      <c r="CZ1264" s="143">
        <v>0.83919999999999995</v>
      </c>
      <c r="DA1264" s="143">
        <v>8560</v>
      </c>
      <c r="DB1264" s="143"/>
      <c r="DC1264" s="144">
        <v>0.29799999999999999</v>
      </c>
      <c r="DD1264" s="142">
        <v>50</v>
      </c>
      <c r="DE1264" s="143">
        <v>133.33600000000001</v>
      </c>
      <c r="DF1264" s="143">
        <v>0.81340000000000001</v>
      </c>
      <c r="DG1264" s="143">
        <v>7500</v>
      </c>
      <c r="DH1264" s="143"/>
      <c r="DI1264" s="144">
        <v>0.25609999999999999</v>
      </c>
    </row>
    <row r="1265" spans="1:113">
      <c r="A1265" s="137">
        <v>1262</v>
      </c>
      <c r="B1265" s="138" t="s">
        <v>1423</v>
      </c>
      <c r="C1265" s="139" t="s">
        <v>3475</v>
      </c>
      <c r="D1265" s="140" t="s">
        <v>195</v>
      </c>
      <c r="E1265" s="141">
        <v>166.66</v>
      </c>
      <c r="F1265" s="142">
        <v>8</v>
      </c>
      <c r="G1265" s="143">
        <v>8</v>
      </c>
      <c r="H1265" s="143">
        <v>0.126</v>
      </c>
      <c r="I1265" s="143">
        <v>484</v>
      </c>
      <c r="J1265" s="143">
        <v>35</v>
      </c>
      <c r="K1265" s="144">
        <v>0.65800000000000003</v>
      </c>
      <c r="L1265" s="142">
        <v>8</v>
      </c>
      <c r="M1265" s="143">
        <v>8</v>
      </c>
      <c r="N1265" s="143">
        <v>0.71699999999999997</v>
      </c>
      <c r="O1265" s="143">
        <v>6280</v>
      </c>
      <c r="P1265" s="143">
        <v>3709</v>
      </c>
      <c r="Q1265" s="144">
        <v>1.5</v>
      </c>
      <c r="R1265" s="142">
        <v>64</v>
      </c>
      <c r="S1265" s="143">
        <v>133.33000000000001</v>
      </c>
      <c r="T1265" s="143">
        <v>0.69499999999999995</v>
      </c>
      <c r="U1265" s="143">
        <v>7400</v>
      </c>
      <c r="V1265" s="143">
        <v>0</v>
      </c>
      <c r="W1265" s="144">
        <v>0.22800000000000001</v>
      </c>
      <c r="X1265" s="142">
        <v>44</v>
      </c>
      <c r="Y1265" s="143">
        <v>133.33000000000001</v>
      </c>
      <c r="Z1265" s="143">
        <v>0.45900000000000002</v>
      </c>
      <c r="AA1265" s="143">
        <v>2480</v>
      </c>
      <c r="AB1265" s="143">
        <v>0</v>
      </c>
      <c r="AC1265" s="144">
        <v>0.16800000000000001</v>
      </c>
      <c r="AD1265" s="142">
        <v>44</v>
      </c>
      <c r="AE1265" s="143">
        <v>133.33000000000001</v>
      </c>
      <c r="AF1265" s="143">
        <v>0.66500000000000004</v>
      </c>
      <c r="AG1265" s="143">
        <v>6360</v>
      </c>
      <c r="AH1265" s="143">
        <v>0</v>
      </c>
      <c r="AI1265" s="144">
        <v>0.29799999999999999</v>
      </c>
      <c r="AJ1265" s="142">
        <v>56</v>
      </c>
      <c r="AK1265" s="143">
        <v>133.33000000000001</v>
      </c>
      <c r="AL1265" s="143">
        <v>0.84199999999999997</v>
      </c>
      <c r="AM1265" s="143">
        <v>10240</v>
      </c>
      <c r="AN1265" s="143">
        <v>0</v>
      </c>
      <c r="AO1265" s="144">
        <v>0.29699999999999999</v>
      </c>
      <c r="AP1265" s="142">
        <v>60</v>
      </c>
      <c r="AQ1265" s="143">
        <v>133.328</v>
      </c>
      <c r="AR1265" s="143">
        <v>0.82869999999999999</v>
      </c>
      <c r="AS1265" s="143">
        <v>11800</v>
      </c>
      <c r="AT1265" s="143"/>
      <c r="AU1265" s="144">
        <v>0.31900000000000001</v>
      </c>
      <c r="AV1265" s="142">
        <v>76</v>
      </c>
      <c r="AW1265" s="143">
        <v>133.328</v>
      </c>
      <c r="AX1265" s="143">
        <v>0.81230000000000002</v>
      </c>
      <c r="AY1265" s="143">
        <v>12120</v>
      </c>
      <c r="AZ1265" s="143"/>
      <c r="BA1265" s="144">
        <v>0.2727</v>
      </c>
      <c r="BB1265" s="142">
        <v>71.36</v>
      </c>
      <c r="BC1265" s="143">
        <v>133.328</v>
      </c>
      <c r="BD1265" s="143">
        <v>0.7661</v>
      </c>
      <c r="BE1265" s="143">
        <v>11844</v>
      </c>
      <c r="BF1265" s="143"/>
      <c r="BG1265" s="144">
        <v>0.29120000000000001</v>
      </c>
      <c r="BH1265" s="142">
        <v>60</v>
      </c>
      <c r="BI1265" s="143">
        <v>133.328</v>
      </c>
      <c r="BJ1265" s="143">
        <v>0.69950000000000001</v>
      </c>
      <c r="BK1265" s="143">
        <v>7376</v>
      </c>
      <c r="BL1265" s="143"/>
      <c r="BM1265" s="144">
        <v>0.23619999999999999</v>
      </c>
      <c r="BN1265" s="142">
        <v>70.8</v>
      </c>
      <c r="BO1265" s="143">
        <v>133.328</v>
      </c>
      <c r="BP1265" s="143">
        <v>0.70889999999999997</v>
      </c>
      <c r="BQ1265" s="143">
        <v>6956</v>
      </c>
      <c r="BR1265" s="143"/>
      <c r="BS1265" s="144">
        <v>0.20619999999999999</v>
      </c>
      <c r="BT1265" s="142"/>
      <c r="BU1265" s="143"/>
      <c r="BV1265" s="143"/>
      <c r="BW1265" s="143"/>
      <c r="BX1265" s="143"/>
      <c r="BY1265" s="144"/>
      <c r="BZ1265" s="142">
        <v>90</v>
      </c>
      <c r="CA1265" s="143">
        <v>266.65600000000001</v>
      </c>
      <c r="CB1265" s="143">
        <v>1.6684000000000001</v>
      </c>
      <c r="CC1265" s="143">
        <v>23908</v>
      </c>
      <c r="CD1265" s="143">
        <v>10067</v>
      </c>
      <c r="CE1265" s="144">
        <v>3.4270999999999998</v>
      </c>
      <c r="CF1265" s="142">
        <v>76</v>
      </c>
      <c r="CG1265" s="143">
        <v>133.328</v>
      </c>
      <c r="CH1265" s="143">
        <v>0.315</v>
      </c>
      <c r="CI1265" s="143">
        <v>1628</v>
      </c>
      <c r="CJ1265" s="143"/>
      <c r="CK1265" s="144">
        <v>9.1399999999999995E-2</v>
      </c>
      <c r="CL1265" s="142">
        <v>9.1999999999999993</v>
      </c>
      <c r="CM1265" s="143">
        <v>133.328</v>
      </c>
      <c r="CN1265" s="143">
        <v>0.13650000000000001</v>
      </c>
      <c r="CO1265" s="143">
        <v>480</v>
      </c>
      <c r="CP1265" s="143"/>
      <c r="CQ1265" s="144">
        <v>0.53080000000000005</v>
      </c>
      <c r="CR1265" s="142">
        <v>81.599999999999994</v>
      </c>
      <c r="CS1265" s="143">
        <v>133.328</v>
      </c>
      <c r="CT1265" s="143">
        <v>0.63</v>
      </c>
      <c r="CU1265" s="143">
        <v>5836</v>
      </c>
      <c r="CV1265" s="143"/>
      <c r="CW1265" s="144">
        <v>0.15260000000000001</v>
      </c>
      <c r="CX1265" s="142">
        <v>66.400000000000006</v>
      </c>
      <c r="CY1265" s="143">
        <v>133.328</v>
      </c>
      <c r="CZ1265" s="143">
        <v>0.74550000000000005</v>
      </c>
      <c r="DA1265" s="143">
        <v>9504</v>
      </c>
      <c r="DB1265" s="143"/>
      <c r="DC1265" s="144">
        <v>0.25800000000000001</v>
      </c>
      <c r="DD1265" s="142">
        <v>86.8</v>
      </c>
      <c r="DE1265" s="143">
        <v>133.328</v>
      </c>
      <c r="DF1265" s="143">
        <v>0.82489999999999997</v>
      </c>
      <c r="DG1265" s="143">
        <v>12340</v>
      </c>
      <c r="DH1265" s="143"/>
      <c r="DI1265" s="144">
        <v>0.2394</v>
      </c>
    </row>
    <row r="1266" spans="1:113">
      <c r="A1266" s="137">
        <v>1263</v>
      </c>
      <c r="B1266" s="138" t="s">
        <v>1424</v>
      </c>
      <c r="C1266" s="139" t="s">
        <v>3476</v>
      </c>
      <c r="D1266" s="140" t="s">
        <v>195</v>
      </c>
      <c r="E1266" s="141">
        <v>301</v>
      </c>
      <c r="F1266" s="142">
        <v>85.6</v>
      </c>
      <c r="G1266" s="143">
        <v>85.6</v>
      </c>
      <c r="H1266" s="143">
        <v>0.95599999999999996</v>
      </c>
      <c r="I1266" s="143">
        <v>9240</v>
      </c>
      <c r="J1266" s="143">
        <v>0</v>
      </c>
      <c r="K1266" s="144">
        <v>0.155</v>
      </c>
      <c r="L1266" s="142">
        <v>60.8</v>
      </c>
      <c r="M1266" s="143">
        <v>60.8</v>
      </c>
      <c r="N1266" s="143">
        <v>0.92500000000000004</v>
      </c>
      <c r="O1266" s="143">
        <v>10188</v>
      </c>
      <c r="P1266" s="143">
        <v>0</v>
      </c>
      <c r="Q1266" s="144">
        <v>0.248</v>
      </c>
      <c r="R1266" s="142">
        <v>104.8</v>
      </c>
      <c r="S1266" s="143">
        <v>240.8</v>
      </c>
      <c r="T1266" s="143">
        <v>0.879</v>
      </c>
      <c r="U1266" s="143">
        <v>14916</v>
      </c>
      <c r="V1266" s="143">
        <v>0</v>
      </c>
      <c r="W1266" s="144">
        <v>0.222</v>
      </c>
      <c r="X1266" s="142">
        <v>79.2</v>
      </c>
      <c r="Y1266" s="143">
        <v>240.8</v>
      </c>
      <c r="Z1266" s="143">
        <v>0.90700000000000003</v>
      </c>
      <c r="AA1266" s="143">
        <v>13816</v>
      </c>
      <c r="AB1266" s="143">
        <v>0</v>
      </c>
      <c r="AC1266" s="144">
        <v>0.26300000000000001</v>
      </c>
      <c r="AD1266" s="142">
        <v>71.2</v>
      </c>
      <c r="AE1266" s="143">
        <v>240.8</v>
      </c>
      <c r="AF1266" s="143">
        <v>0.91700000000000004</v>
      </c>
      <c r="AG1266" s="143">
        <v>16356</v>
      </c>
      <c r="AH1266" s="143">
        <v>0</v>
      </c>
      <c r="AI1266" s="144">
        <v>0.34300000000000003</v>
      </c>
      <c r="AJ1266" s="142">
        <v>86.4</v>
      </c>
      <c r="AK1266" s="143">
        <v>240.8</v>
      </c>
      <c r="AL1266" s="143">
        <v>0.94899999999999995</v>
      </c>
      <c r="AM1266" s="143">
        <v>21892</v>
      </c>
      <c r="AN1266" s="143">
        <v>0</v>
      </c>
      <c r="AO1266" s="144">
        <v>0.36599999999999999</v>
      </c>
      <c r="AP1266" s="142">
        <v>78.400000000000006</v>
      </c>
      <c r="AQ1266" s="143">
        <v>240.8</v>
      </c>
      <c r="AR1266" s="143">
        <v>0.95620000000000005</v>
      </c>
      <c r="AS1266" s="143">
        <v>17828</v>
      </c>
      <c r="AT1266" s="143"/>
      <c r="AU1266" s="144">
        <v>0.3196</v>
      </c>
      <c r="AV1266" s="142">
        <v>120</v>
      </c>
      <c r="AW1266" s="143">
        <v>240.8</v>
      </c>
      <c r="AX1266" s="143">
        <v>0.94510000000000005</v>
      </c>
      <c r="AY1266" s="143">
        <v>22304</v>
      </c>
      <c r="AZ1266" s="143"/>
      <c r="BA1266" s="144">
        <v>0.27310000000000001</v>
      </c>
      <c r="BB1266" s="142">
        <v>153.44</v>
      </c>
      <c r="BC1266" s="143">
        <v>240.8</v>
      </c>
      <c r="BD1266" s="143">
        <v>0.93889999999999996</v>
      </c>
      <c r="BE1266" s="143">
        <v>33984</v>
      </c>
      <c r="BF1266" s="143"/>
      <c r="BG1266" s="144">
        <v>0.31709999999999999</v>
      </c>
      <c r="BH1266" s="142">
        <v>112</v>
      </c>
      <c r="BI1266" s="143">
        <v>240.8</v>
      </c>
      <c r="BJ1266" s="143">
        <v>0.93959999999999999</v>
      </c>
      <c r="BK1266" s="143">
        <v>27956</v>
      </c>
      <c r="BL1266" s="143"/>
      <c r="BM1266" s="144">
        <v>0.35709999999999997</v>
      </c>
      <c r="BN1266" s="142">
        <v>148.4</v>
      </c>
      <c r="BO1266" s="143">
        <v>240.8</v>
      </c>
      <c r="BP1266" s="143">
        <v>0.94779999999999998</v>
      </c>
      <c r="BQ1266" s="143">
        <v>34148</v>
      </c>
      <c r="BR1266" s="143"/>
      <c r="BS1266" s="144">
        <v>0.36130000000000001</v>
      </c>
      <c r="BT1266" s="142"/>
      <c r="BU1266" s="143"/>
      <c r="BV1266" s="143"/>
      <c r="BW1266" s="143"/>
      <c r="BX1266" s="143"/>
      <c r="BY1266" s="144"/>
      <c r="BZ1266" s="142">
        <v>170</v>
      </c>
      <c r="CA1266" s="143">
        <v>481.6</v>
      </c>
      <c r="CB1266" s="143">
        <v>1.8774</v>
      </c>
      <c r="CC1266" s="143">
        <v>81656</v>
      </c>
      <c r="CD1266" s="143">
        <v>23398</v>
      </c>
      <c r="CE1266" s="144">
        <v>2.6972</v>
      </c>
      <c r="CF1266" s="142">
        <v>70</v>
      </c>
      <c r="CG1266" s="143">
        <v>240.8</v>
      </c>
      <c r="CH1266" s="143">
        <v>0.92</v>
      </c>
      <c r="CI1266" s="143">
        <v>13476</v>
      </c>
      <c r="CJ1266" s="143"/>
      <c r="CK1266" s="144">
        <v>0.28129999999999999</v>
      </c>
      <c r="CL1266" s="142">
        <v>94.4</v>
      </c>
      <c r="CM1266" s="143">
        <v>240.8</v>
      </c>
      <c r="CN1266" s="143">
        <v>0.94089999999999996</v>
      </c>
      <c r="CO1266" s="143">
        <v>15844</v>
      </c>
      <c r="CP1266" s="143"/>
      <c r="CQ1266" s="144">
        <v>0.24779999999999999</v>
      </c>
      <c r="CR1266" s="142">
        <v>184.4</v>
      </c>
      <c r="CS1266" s="143">
        <v>240.8</v>
      </c>
      <c r="CT1266" s="143">
        <v>0.94389999999999996</v>
      </c>
      <c r="CU1266" s="143">
        <v>32924</v>
      </c>
      <c r="CV1266" s="143"/>
      <c r="CW1266" s="144">
        <v>0.25419999999999998</v>
      </c>
      <c r="CX1266" s="142">
        <v>177.2</v>
      </c>
      <c r="CY1266" s="143">
        <v>240.8</v>
      </c>
      <c r="CZ1266" s="143">
        <v>0.94069999999999998</v>
      </c>
      <c r="DA1266" s="143">
        <v>50660</v>
      </c>
      <c r="DB1266" s="143"/>
      <c r="DC1266" s="144">
        <v>0.40849999999999997</v>
      </c>
      <c r="DD1266" s="142">
        <v>168.8</v>
      </c>
      <c r="DE1266" s="143">
        <v>240.8</v>
      </c>
      <c r="DF1266" s="143">
        <v>0.93410000000000004</v>
      </c>
      <c r="DG1266" s="143">
        <v>47652</v>
      </c>
      <c r="DH1266" s="143"/>
      <c r="DI1266" s="144">
        <v>0.41980000000000001</v>
      </c>
    </row>
    <row r="1267" spans="1:113">
      <c r="A1267" s="137">
        <v>1264</v>
      </c>
      <c r="B1267" s="138" t="s">
        <v>1425</v>
      </c>
      <c r="C1267" s="139" t="s">
        <v>3477</v>
      </c>
      <c r="D1267" s="140" t="s">
        <v>195</v>
      </c>
      <c r="E1267" s="141">
        <v>222</v>
      </c>
      <c r="F1267" s="142">
        <v>6.72</v>
      </c>
      <c r="G1267" s="143">
        <v>11.72</v>
      </c>
      <c r="H1267" s="143">
        <v>0.98499999999999999</v>
      </c>
      <c r="I1267" s="143">
        <v>5029</v>
      </c>
      <c r="J1267" s="143">
        <v>67</v>
      </c>
      <c r="K1267" s="144">
        <v>1.0409999999999999</v>
      </c>
      <c r="L1267" s="142">
        <v>6.08</v>
      </c>
      <c r="M1267" s="143">
        <v>8.58</v>
      </c>
      <c r="N1267" s="143">
        <v>0.98399999999999999</v>
      </c>
      <c r="O1267" s="143">
        <v>2976</v>
      </c>
      <c r="P1267" s="143">
        <v>0</v>
      </c>
      <c r="Q1267" s="144">
        <v>0.68100000000000005</v>
      </c>
      <c r="R1267" s="142">
        <v>5.44</v>
      </c>
      <c r="S1267" s="143">
        <v>177.6</v>
      </c>
      <c r="T1267" s="143">
        <v>0.98299999999999998</v>
      </c>
      <c r="U1267" s="143">
        <v>2601</v>
      </c>
      <c r="V1267" s="143">
        <v>298</v>
      </c>
      <c r="W1267" s="144">
        <v>0.66600000000000004</v>
      </c>
      <c r="X1267" s="142">
        <v>5.76</v>
      </c>
      <c r="Y1267" s="143">
        <v>177.6</v>
      </c>
      <c r="Z1267" s="143">
        <v>0.96699999999999997</v>
      </c>
      <c r="AA1267" s="143">
        <v>2647</v>
      </c>
      <c r="AB1267" s="143">
        <v>153</v>
      </c>
      <c r="AC1267" s="144">
        <v>0.65100000000000002</v>
      </c>
      <c r="AD1267" s="142">
        <v>5.76</v>
      </c>
      <c r="AE1267" s="143">
        <v>177.6</v>
      </c>
      <c r="AF1267" s="143">
        <v>0.97899999999999998</v>
      </c>
      <c r="AG1267" s="143">
        <v>2808</v>
      </c>
      <c r="AH1267" s="143">
        <v>288</v>
      </c>
      <c r="AI1267" s="144">
        <v>0.68200000000000005</v>
      </c>
      <c r="AJ1267" s="142">
        <v>5.76</v>
      </c>
      <c r="AK1267" s="143">
        <v>177.6</v>
      </c>
      <c r="AL1267" s="143">
        <v>0.98399999999999999</v>
      </c>
      <c r="AM1267" s="143">
        <v>3111</v>
      </c>
      <c r="AN1267" s="143">
        <v>672</v>
      </c>
      <c r="AO1267" s="144">
        <v>0.752</v>
      </c>
      <c r="AP1267" s="142">
        <v>10.5</v>
      </c>
      <c r="AQ1267" s="143">
        <v>177.6</v>
      </c>
      <c r="AR1267" s="143">
        <v>0.98319999999999996</v>
      </c>
      <c r="AS1267" s="143">
        <v>3112</v>
      </c>
      <c r="AT1267" s="143"/>
      <c r="AU1267" s="144">
        <v>0.53180000000000005</v>
      </c>
      <c r="AV1267" s="142">
        <v>9.5399999999999991</v>
      </c>
      <c r="AW1267" s="143">
        <v>177.6</v>
      </c>
      <c r="AX1267" s="143">
        <v>0.97829999999999995</v>
      </c>
      <c r="AY1267" s="143">
        <v>3087</v>
      </c>
      <c r="AZ1267" s="143">
        <v>112</v>
      </c>
      <c r="BA1267" s="144">
        <v>0.62250000000000005</v>
      </c>
      <c r="BB1267" s="142">
        <v>11.46</v>
      </c>
      <c r="BC1267" s="143">
        <v>177.6</v>
      </c>
      <c r="BD1267" s="143">
        <v>0.98029999999999995</v>
      </c>
      <c r="BE1267" s="143">
        <v>3567</v>
      </c>
      <c r="BF1267" s="143"/>
      <c r="BG1267" s="144">
        <v>0.54579999999999995</v>
      </c>
      <c r="BH1267" s="142">
        <v>10.5</v>
      </c>
      <c r="BI1267" s="143">
        <v>177.6</v>
      </c>
      <c r="BJ1267" s="143">
        <v>0.96860000000000002</v>
      </c>
      <c r="BK1267" s="143">
        <v>3275</v>
      </c>
      <c r="BL1267" s="143"/>
      <c r="BM1267" s="144">
        <v>0.56810000000000005</v>
      </c>
      <c r="BN1267" s="142">
        <v>9.2200000000000006</v>
      </c>
      <c r="BO1267" s="143">
        <v>177.6</v>
      </c>
      <c r="BP1267" s="143">
        <v>0.97519999999999996</v>
      </c>
      <c r="BQ1267" s="143">
        <v>3122</v>
      </c>
      <c r="BR1267" s="143">
        <v>480</v>
      </c>
      <c r="BS1267" s="144">
        <v>0.70889999999999997</v>
      </c>
      <c r="BT1267" s="142"/>
      <c r="BU1267" s="143"/>
      <c r="BV1267" s="143"/>
      <c r="BW1267" s="143"/>
      <c r="BX1267" s="143"/>
      <c r="BY1267" s="144"/>
      <c r="BZ1267" s="142">
        <v>20.2</v>
      </c>
      <c r="CA1267" s="143">
        <v>355.2</v>
      </c>
      <c r="CB1267" s="143">
        <v>1.9546000000000001</v>
      </c>
      <c r="CC1267" s="143">
        <v>6837</v>
      </c>
      <c r="CD1267" s="143">
        <v>0</v>
      </c>
      <c r="CE1267" s="144">
        <v>1.2738</v>
      </c>
      <c r="CF1267" s="142">
        <v>8.1</v>
      </c>
      <c r="CG1267" s="143">
        <v>177.6</v>
      </c>
      <c r="CH1267" s="143">
        <v>0.97040000000000004</v>
      </c>
      <c r="CI1267" s="143">
        <v>2873</v>
      </c>
      <c r="CJ1267" s="143">
        <v>405</v>
      </c>
      <c r="CK1267" s="144">
        <v>0.69720000000000004</v>
      </c>
      <c r="CL1267" s="142">
        <v>8.9</v>
      </c>
      <c r="CM1267" s="143">
        <v>177.6</v>
      </c>
      <c r="CN1267" s="143">
        <v>0.97909999999999997</v>
      </c>
      <c r="CO1267" s="143">
        <v>3321</v>
      </c>
      <c r="CP1267" s="143">
        <v>588</v>
      </c>
      <c r="CQ1267" s="144">
        <v>0.72760000000000002</v>
      </c>
      <c r="CR1267" s="142">
        <v>8.9</v>
      </c>
      <c r="CS1267" s="143">
        <v>177.6</v>
      </c>
      <c r="CT1267" s="143">
        <v>0.97299999999999998</v>
      </c>
      <c r="CU1267" s="143">
        <v>3265</v>
      </c>
      <c r="CV1267" s="143">
        <v>448</v>
      </c>
      <c r="CW1267" s="144">
        <v>0.69410000000000005</v>
      </c>
      <c r="CX1267" s="142">
        <v>10.5</v>
      </c>
      <c r="CY1267" s="143">
        <v>177.6</v>
      </c>
      <c r="CZ1267" s="143">
        <v>0.9839</v>
      </c>
      <c r="DA1267" s="143">
        <v>3777</v>
      </c>
      <c r="DB1267" s="143">
        <v>238</v>
      </c>
      <c r="DC1267" s="144">
        <v>0.64</v>
      </c>
      <c r="DD1267" s="142">
        <v>10.5</v>
      </c>
      <c r="DE1267" s="143">
        <v>177.6</v>
      </c>
      <c r="DF1267" s="143">
        <v>0.9919</v>
      </c>
      <c r="DG1267" s="143">
        <v>3785</v>
      </c>
      <c r="DH1267" s="143">
        <v>345</v>
      </c>
      <c r="DI1267" s="144">
        <v>0.65990000000000004</v>
      </c>
    </row>
    <row r="1268" spans="1:113">
      <c r="A1268" s="137">
        <v>1265</v>
      </c>
      <c r="B1268" s="138" t="s">
        <v>1426</v>
      </c>
      <c r="C1268" s="139" t="s">
        <v>3478</v>
      </c>
      <c r="D1268" s="140" t="s">
        <v>195</v>
      </c>
      <c r="E1268" s="141">
        <v>138</v>
      </c>
      <c r="F1268" s="142">
        <v>94</v>
      </c>
      <c r="G1268" s="143">
        <v>94</v>
      </c>
      <c r="H1268" s="143">
        <v>0.97799999999999998</v>
      </c>
      <c r="I1268" s="143">
        <v>16160</v>
      </c>
      <c r="J1268" s="143">
        <v>0</v>
      </c>
      <c r="K1268" s="144">
        <v>0.24099999999999999</v>
      </c>
      <c r="L1268" s="142">
        <v>106</v>
      </c>
      <c r="M1268" s="143">
        <v>125</v>
      </c>
      <c r="N1268" s="143">
        <v>0.97</v>
      </c>
      <c r="O1268" s="143">
        <v>21680</v>
      </c>
      <c r="P1268" s="143">
        <v>0</v>
      </c>
      <c r="Q1268" s="144">
        <v>0.28899999999999998</v>
      </c>
      <c r="R1268" s="142">
        <v>98</v>
      </c>
      <c r="S1268" s="143">
        <v>125</v>
      </c>
      <c r="T1268" s="143">
        <v>0.96699999999999997</v>
      </c>
      <c r="U1268" s="143">
        <v>24300</v>
      </c>
      <c r="V1268" s="143">
        <v>0</v>
      </c>
      <c r="W1268" s="144">
        <v>0.35099999999999998</v>
      </c>
      <c r="X1268" s="142">
        <v>98</v>
      </c>
      <c r="Y1268" s="143">
        <v>125</v>
      </c>
      <c r="Z1268" s="143">
        <v>0.97499999999999998</v>
      </c>
      <c r="AA1268" s="143">
        <v>23040</v>
      </c>
      <c r="AB1268" s="143">
        <v>0</v>
      </c>
      <c r="AC1268" s="144">
        <v>0.33</v>
      </c>
      <c r="AD1268" s="142">
        <v>100</v>
      </c>
      <c r="AE1268" s="143">
        <v>125</v>
      </c>
      <c r="AF1268" s="143">
        <v>0.96499999999999997</v>
      </c>
      <c r="AG1268" s="143">
        <v>19740</v>
      </c>
      <c r="AH1268" s="143">
        <v>0</v>
      </c>
      <c r="AI1268" s="144">
        <v>0.28000000000000003</v>
      </c>
      <c r="AJ1268" s="142">
        <v>90</v>
      </c>
      <c r="AK1268" s="143">
        <v>125</v>
      </c>
      <c r="AL1268" s="143">
        <v>0.98099999999999998</v>
      </c>
      <c r="AM1268" s="143">
        <v>19260</v>
      </c>
      <c r="AN1268" s="143">
        <v>0</v>
      </c>
      <c r="AO1268" s="144">
        <v>0.29899999999999999</v>
      </c>
      <c r="AP1268" s="142">
        <v>84</v>
      </c>
      <c r="AQ1268" s="143">
        <v>110.4</v>
      </c>
      <c r="AR1268" s="143">
        <v>0.97870000000000001</v>
      </c>
      <c r="AS1268" s="143">
        <v>19320</v>
      </c>
      <c r="AT1268" s="143"/>
      <c r="AU1268" s="144"/>
      <c r="AV1268" s="142">
        <v>66</v>
      </c>
      <c r="AW1268" s="143">
        <v>110.4</v>
      </c>
      <c r="AX1268" s="143">
        <v>0.96089999999999998</v>
      </c>
      <c r="AY1268" s="143">
        <v>17220</v>
      </c>
      <c r="AZ1268" s="143"/>
      <c r="BA1268" s="144"/>
      <c r="BB1268" s="142">
        <v>74</v>
      </c>
      <c r="BC1268" s="143">
        <v>110.4</v>
      </c>
      <c r="BD1268" s="143">
        <v>0.93779999999999997</v>
      </c>
      <c r="BE1268" s="143">
        <v>14780</v>
      </c>
      <c r="BF1268" s="143"/>
      <c r="BG1268" s="144"/>
      <c r="BH1268" s="142">
        <v>68</v>
      </c>
      <c r="BI1268" s="143">
        <v>110.4</v>
      </c>
      <c r="BJ1268" s="143">
        <v>0.90890000000000004</v>
      </c>
      <c r="BK1268" s="143">
        <v>16716</v>
      </c>
      <c r="BL1268" s="143"/>
      <c r="BM1268" s="144"/>
      <c r="BN1268" s="142">
        <v>88.4</v>
      </c>
      <c r="BO1268" s="143">
        <v>110.4</v>
      </c>
      <c r="BP1268" s="143">
        <v>0</v>
      </c>
      <c r="BQ1268" s="143">
        <v>17422</v>
      </c>
      <c r="BR1268" s="143"/>
      <c r="BS1268" s="144"/>
      <c r="BT1268" s="142"/>
      <c r="BU1268" s="143"/>
      <c r="BV1268" s="143"/>
      <c r="BW1268" s="143"/>
      <c r="BX1268" s="143"/>
      <c r="BY1268" s="144"/>
      <c r="BZ1268" s="142">
        <v>198.8</v>
      </c>
      <c r="CA1268" s="143">
        <v>220.8</v>
      </c>
      <c r="CB1268" s="143">
        <v>1.9832999999999998</v>
      </c>
      <c r="CC1268" s="143">
        <v>51828</v>
      </c>
      <c r="CD1268" s="143"/>
      <c r="CE1268" s="144"/>
      <c r="CF1268" s="142">
        <v>111.4</v>
      </c>
      <c r="CG1268" s="143">
        <v>111.4</v>
      </c>
      <c r="CH1268" s="143">
        <v>0.98180000000000001</v>
      </c>
      <c r="CI1268" s="143">
        <v>28292</v>
      </c>
      <c r="CJ1268" s="143"/>
      <c r="CK1268" s="144"/>
      <c r="CL1268" s="142">
        <v>107.6</v>
      </c>
      <c r="CM1268" s="143">
        <v>110.4</v>
      </c>
      <c r="CN1268" s="143">
        <v>0.98140000000000005</v>
      </c>
      <c r="CO1268" s="143">
        <v>26486</v>
      </c>
      <c r="CP1268" s="143"/>
      <c r="CQ1268" s="144"/>
      <c r="CR1268" s="142">
        <v>101.2</v>
      </c>
      <c r="CS1268" s="143">
        <v>110.4</v>
      </c>
      <c r="CT1268" s="143">
        <v>0.98</v>
      </c>
      <c r="CU1268" s="143">
        <v>27694</v>
      </c>
      <c r="CV1268" s="143"/>
      <c r="CW1268" s="144"/>
      <c r="CX1268" s="142">
        <v>90</v>
      </c>
      <c r="CY1268" s="143">
        <v>110.4</v>
      </c>
      <c r="CZ1268" s="143">
        <v>0.98519999999999996</v>
      </c>
      <c r="DA1268" s="143">
        <v>24610</v>
      </c>
      <c r="DB1268" s="143"/>
      <c r="DC1268" s="144"/>
      <c r="DD1268" s="142">
        <v>88.8</v>
      </c>
      <c r="DE1268" s="143">
        <v>110.4</v>
      </c>
      <c r="DF1268" s="143">
        <v>0.98899999999999999</v>
      </c>
      <c r="DG1268" s="143">
        <v>18726</v>
      </c>
      <c r="DH1268" s="143"/>
      <c r="DI1268" s="144"/>
    </row>
    <row r="1269" spans="1:113">
      <c r="A1269" s="137">
        <v>1266</v>
      </c>
      <c r="B1269" s="138" t="s">
        <v>1427</v>
      </c>
      <c r="C1269" s="139" t="s">
        <v>3479</v>
      </c>
      <c r="D1269" s="140" t="s">
        <v>195</v>
      </c>
      <c r="E1269" s="141">
        <v>300</v>
      </c>
      <c r="F1269" s="145">
        <v>144.80000000000001</v>
      </c>
      <c r="G1269" s="146">
        <v>149.80000000000001</v>
      </c>
      <c r="H1269" s="146">
        <v>0.46400000000000002</v>
      </c>
      <c r="I1269" s="146">
        <v>19276</v>
      </c>
      <c r="J1269" s="146">
        <v>0</v>
      </c>
      <c r="K1269" s="147">
        <v>0.39300000000000002</v>
      </c>
      <c r="L1269" s="145">
        <v>139.84</v>
      </c>
      <c r="M1269" s="146">
        <v>142.34</v>
      </c>
      <c r="N1269" s="146">
        <v>0.46100000000000002</v>
      </c>
      <c r="O1269" s="146">
        <v>17393</v>
      </c>
      <c r="P1269" s="146">
        <v>0</v>
      </c>
      <c r="Q1269" s="147">
        <v>0.37</v>
      </c>
      <c r="R1269" s="145">
        <v>143.36000000000001</v>
      </c>
      <c r="S1269" s="146">
        <v>240</v>
      </c>
      <c r="T1269" s="146">
        <v>0.441</v>
      </c>
      <c r="U1269" s="146">
        <v>18700</v>
      </c>
      <c r="V1269" s="146">
        <v>0</v>
      </c>
      <c r="W1269" s="147">
        <v>0.40500000000000003</v>
      </c>
      <c r="X1269" s="145">
        <v>127.68</v>
      </c>
      <c r="Y1269" s="146">
        <v>240</v>
      </c>
      <c r="Z1269" s="146">
        <v>0.79600000000000004</v>
      </c>
      <c r="AA1269" s="146">
        <v>17047</v>
      </c>
      <c r="AB1269" s="146">
        <v>0</v>
      </c>
      <c r="AC1269" s="147">
        <v>0.23</v>
      </c>
      <c r="AD1269" s="145">
        <v>159.19999999999999</v>
      </c>
      <c r="AE1269" s="146">
        <v>240</v>
      </c>
      <c r="AF1269" s="146">
        <v>0.88200000000000001</v>
      </c>
      <c r="AG1269" s="146">
        <v>17766</v>
      </c>
      <c r="AH1269" s="146">
        <v>0</v>
      </c>
      <c r="AI1269" s="147">
        <v>0.17299999999999999</v>
      </c>
      <c r="AJ1269" s="145">
        <v>149.44</v>
      </c>
      <c r="AK1269" s="146">
        <v>240</v>
      </c>
      <c r="AL1269" s="146">
        <v>0.70699999999999996</v>
      </c>
      <c r="AM1269" s="146">
        <v>19091</v>
      </c>
      <c r="AN1269" s="146">
        <v>0</v>
      </c>
      <c r="AO1269" s="147">
        <v>0.248</v>
      </c>
      <c r="AP1269" s="145">
        <v>176.74</v>
      </c>
      <c r="AQ1269" s="146">
        <v>240</v>
      </c>
      <c r="AR1269" s="146">
        <v>0.43719999999999998</v>
      </c>
      <c r="AS1269" s="146">
        <v>17147</v>
      </c>
      <c r="AT1269" s="146"/>
      <c r="AU1269" s="147">
        <v>0.29830000000000001</v>
      </c>
      <c r="AV1269" s="145">
        <v>195.62</v>
      </c>
      <c r="AW1269" s="146">
        <v>240</v>
      </c>
      <c r="AX1269" s="146">
        <v>0.33760000000000001</v>
      </c>
      <c r="AY1269" s="146">
        <v>16159</v>
      </c>
      <c r="AZ1269" s="146"/>
      <c r="BA1269" s="147">
        <v>0.34420000000000001</v>
      </c>
      <c r="BB1269" s="145">
        <v>182.5</v>
      </c>
      <c r="BC1269" s="146">
        <v>240</v>
      </c>
      <c r="BD1269" s="146">
        <v>0.50960000000000005</v>
      </c>
      <c r="BE1269" s="146">
        <v>16465</v>
      </c>
      <c r="BF1269" s="146"/>
      <c r="BG1269" s="147">
        <v>0.24129999999999999</v>
      </c>
      <c r="BH1269" s="145">
        <v>149.69999999999999</v>
      </c>
      <c r="BI1269" s="146">
        <v>240</v>
      </c>
      <c r="BJ1269" s="146">
        <v>0.81389999999999996</v>
      </c>
      <c r="BK1269" s="146">
        <v>14732</v>
      </c>
      <c r="BL1269" s="146"/>
      <c r="BM1269" s="147">
        <v>0.1653</v>
      </c>
      <c r="BN1269" s="145">
        <v>172.26</v>
      </c>
      <c r="BO1269" s="146">
        <v>240</v>
      </c>
      <c r="BP1269" s="146">
        <v>0.82930000000000004</v>
      </c>
      <c r="BQ1269" s="146">
        <v>16052</v>
      </c>
      <c r="BR1269" s="146"/>
      <c r="BS1269" s="147">
        <v>0.16969999999999999</v>
      </c>
      <c r="BT1269" s="145"/>
      <c r="BU1269" s="146"/>
      <c r="BV1269" s="146"/>
      <c r="BW1269" s="146"/>
      <c r="BX1269" s="146"/>
      <c r="BY1269" s="147"/>
      <c r="BZ1269" s="145">
        <v>327.88</v>
      </c>
      <c r="CA1269" s="146">
        <v>480</v>
      </c>
      <c r="CB1269" s="146">
        <v>1.7505000000000002</v>
      </c>
      <c r="CC1269" s="146">
        <v>42701</v>
      </c>
      <c r="CD1269" s="146"/>
      <c r="CE1269" s="147">
        <v>0.41799999999999998</v>
      </c>
      <c r="CF1269" s="145">
        <v>155.94</v>
      </c>
      <c r="CG1269" s="146">
        <v>240</v>
      </c>
      <c r="CH1269" s="146">
        <v>0.87109999999999999</v>
      </c>
      <c r="CI1269" s="146">
        <v>17963</v>
      </c>
      <c r="CJ1269" s="146"/>
      <c r="CK1269" s="147">
        <v>0.17829999999999999</v>
      </c>
      <c r="CL1269" s="145">
        <v>123.3</v>
      </c>
      <c r="CM1269" s="146">
        <v>240</v>
      </c>
      <c r="CN1269" s="146">
        <v>0.88339999999999996</v>
      </c>
      <c r="CO1269" s="146">
        <v>18095</v>
      </c>
      <c r="CP1269" s="146"/>
      <c r="CQ1269" s="147">
        <v>0.23269999999999999</v>
      </c>
      <c r="CR1269" s="145">
        <v>120.45</v>
      </c>
      <c r="CS1269" s="146">
        <v>240</v>
      </c>
      <c r="CT1269" s="146">
        <v>0.88890000000000002</v>
      </c>
      <c r="CU1269" s="146">
        <v>17598</v>
      </c>
      <c r="CV1269" s="146"/>
      <c r="CW1269" s="147">
        <v>0.223</v>
      </c>
      <c r="CX1269" s="145">
        <v>129.22</v>
      </c>
      <c r="CY1269" s="146">
        <v>240</v>
      </c>
      <c r="CZ1269" s="146">
        <v>0.87590000000000001</v>
      </c>
      <c r="DA1269" s="146">
        <v>17731</v>
      </c>
      <c r="DB1269" s="146"/>
      <c r="DC1269" s="147">
        <v>0.21199999999999999</v>
      </c>
      <c r="DD1269" s="145">
        <v>138.97999999999999</v>
      </c>
      <c r="DE1269" s="146">
        <v>240</v>
      </c>
      <c r="DF1269" s="146">
        <v>0.85319999999999996</v>
      </c>
      <c r="DG1269" s="146">
        <v>19652</v>
      </c>
      <c r="DH1269" s="146"/>
      <c r="DI1269" s="147">
        <v>0.23119999999999999</v>
      </c>
    </row>
    <row r="1270" spans="1:113">
      <c r="A1270" s="137">
        <v>1267</v>
      </c>
      <c r="B1270" s="138" t="s">
        <v>1428</v>
      </c>
      <c r="C1270" s="139" t="s">
        <v>3480</v>
      </c>
      <c r="D1270" s="140" t="s">
        <v>195</v>
      </c>
      <c r="E1270" s="141">
        <v>122</v>
      </c>
      <c r="F1270" s="142">
        <v>142</v>
      </c>
      <c r="G1270" s="143">
        <v>142</v>
      </c>
      <c r="H1270" s="143">
        <v>0.66100000000000003</v>
      </c>
      <c r="I1270" s="143">
        <v>35220</v>
      </c>
      <c r="J1270" s="143">
        <v>0</v>
      </c>
      <c r="K1270" s="144">
        <v>0.51400000000000001</v>
      </c>
      <c r="L1270" s="142">
        <v>172</v>
      </c>
      <c r="M1270" s="143">
        <v>172</v>
      </c>
      <c r="N1270" s="143">
        <v>0.67900000000000005</v>
      </c>
      <c r="O1270" s="143">
        <v>37320</v>
      </c>
      <c r="P1270" s="143">
        <v>0</v>
      </c>
      <c r="Q1270" s="144">
        <v>0.438</v>
      </c>
      <c r="R1270" s="142">
        <v>170</v>
      </c>
      <c r="S1270" s="143">
        <v>170</v>
      </c>
      <c r="T1270" s="143">
        <v>0.67100000000000004</v>
      </c>
      <c r="U1270" s="143">
        <v>30340</v>
      </c>
      <c r="V1270" s="143">
        <v>0</v>
      </c>
      <c r="W1270" s="144">
        <v>0.36399999999999999</v>
      </c>
      <c r="X1270" s="142">
        <v>168</v>
      </c>
      <c r="Y1270" s="143">
        <v>168</v>
      </c>
      <c r="Z1270" s="143">
        <v>0.67</v>
      </c>
      <c r="AA1270" s="143">
        <v>42040</v>
      </c>
      <c r="AB1270" s="143">
        <v>0</v>
      </c>
      <c r="AC1270" s="144">
        <v>0.51200000000000001</v>
      </c>
      <c r="AD1270" s="142">
        <v>150</v>
      </c>
      <c r="AE1270" s="143">
        <v>150</v>
      </c>
      <c r="AF1270" s="143">
        <v>0.64100000000000001</v>
      </c>
      <c r="AG1270" s="143">
        <v>36920</v>
      </c>
      <c r="AH1270" s="143">
        <v>0</v>
      </c>
      <c r="AI1270" s="144">
        <v>0.52600000000000002</v>
      </c>
      <c r="AJ1270" s="142">
        <v>76</v>
      </c>
      <c r="AK1270" s="143">
        <v>97.6</v>
      </c>
      <c r="AL1270" s="143">
        <v>0.75900000000000001</v>
      </c>
      <c r="AM1270" s="143">
        <v>1200</v>
      </c>
      <c r="AN1270" s="143">
        <v>0</v>
      </c>
      <c r="AO1270" s="144">
        <v>2.8000000000000001E-2</v>
      </c>
      <c r="AP1270" s="142">
        <v>156</v>
      </c>
      <c r="AQ1270" s="143">
        <v>156</v>
      </c>
      <c r="AR1270" s="143">
        <v>0.65800000000000003</v>
      </c>
      <c r="AS1270" s="143">
        <v>3040</v>
      </c>
      <c r="AT1270" s="143"/>
      <c r="AU1270" s="144">
        <v>3.9800000000000002E-2</v>
      </c>
      <c r="AV1270" s="142">
        <v>122</v>
      </c>
      <c r="AW1270" s="143">
        <v>122</v>
      </c>
      <c r="AX1270" s="143">
        <v>0.50180000000000002</v>
      </c>
      <c r="AY1270" s="143">
        <v>2820</v>
      </c>
      <c r="AZ1270" s="143"/>
      <c r="BA1270" s="144">
        <v>6.4000000000000001E-2</v>
      </c>
      <c r="BB1270" s="142">
        <v>27.12</v>
      </c>
      <c r="BC1270" s="143">
        <v>97.6</v>
      </c>
      <c r="BD1270" s="143">
        <v>0.69499999999999995</v>
      </c>
      <c r="BE1270" s="143">
        <v>1408</v>
      </c>
      <c r="BF1270" s="143"/>
      <c r="BG1270" s="144">
        <v>0.1004</v>
      </c>
      <c r="BH1270" s="142">
        <v>122</v>
      </c>
      <c r="BI1270" s="143">
        <v>122</v>
      </c>
      <c r="BJ1270" s="143">
        <v>0.89380000000000004</v>
      </c>
      <c r="BK1270" s="143">
        <v>42622</v>
      </c>
      <c r="BL1270" s="143"/>
      <c r="BM1270" s="144">
        <v>0.52539999999999998</v>
      </c>
      <c r="BN1270" s="142">
        <v>107.44</v>
      </c>
      <c r="BO1270" s="143">
        <v>107.44</v>
      </c>
      <c r="BP1270" s="143">
        <v>0.98419999999999996</v>
      </c>
      <c r="BQ1270" s="143">
        <v>40632</v>
      </c>
      <c r="BR1270" s="143"/>
      <c r="BS1270" s="144">
        <v>0.57179999999999997</v>
      </c>
      <c r="BT1270" s="142"/>
      <c r="BU1270" s="143"/>
      <c r="BV1270" s="143"/>
      <c r="BW1270" s="143"/>
      <c r="BX1270" s="143"/>
      <c r="BY1270" s="144"/>
      <c r="BZ1270" s="142">
        <v>232.4</v>
      </c>
      <c r="CA1270" s="143">
        <v>226.8</v>
      </c>
      <c r="CB1270" s="143">
        <v>1.8816999999999999</v>
      </c>
      <c r="CC1270" s="143">
        <v>69798</v>
      </c>
      <c r="CD1270" s="143"/>
      <c r="CE1270" s="144">
        <v>0.85020000000000007</v>
      </c>
      <c r="CF1270" s="142">
        <v>148</v>
      </c>
      <c r="CG1270" s="143">
        <v>148</v>
      </c>
      <c r="CH1270" s="143">
        <v>0.86680000000000001</v>
      </c>
      <c r="CI1270" s="143">
        <v>33236</v>
      </c>
      <c r="CJ1270" s="143"/>
      <c r="CK1270" s="144">
        <v>0.34820000000000001</v>
      </c>
      <c r="CL1270" s="142">
        <v>152</v>
      </c>
      <c r="CM1270" s="143">
        <v>152</v>
      </c>
      <c r="CN1270" s="143">
        <v>0.48199999999999998</v>
      </c>
      <c r="CO1270" s="143">
        <v>3018</v>
      </c>
      <c r="CP1270" s="143"/>
      <c r="CQ1270" s="144">
        <v>5.7200000000000001E-2</v>
      </c>
      <c r="CR1270" s="142">
        <v>186</v>
      </c>
      <c r="CS1270" s="143">
        <v>186</v>
      </c>
      <c r="CT1270" s="143">
        <v>0.72099999999999997</v>
      </c>
      <c r="CU1270" s="143">
        <v>79602</v>
      </c>
      <c r="CV1270" s="143">
        <v>27374</v>
      </c>
      <c r="CW1270" s="144">
        <v>0.79779999999999995</v>
      </c>
      <c r="CX1270" s="142">
        <v>130</v>
      </c>
      <c r="CY1270" s="143">
        <v>130</v>
      </c>
      <c r="CZ1270" s="143">
        <v>0.89219999999999999</v>
      </c>
      <c r="DA1270" s="143">
        <v>47972</v>
      </c>
      <c r="DB1270" s="143"/>
      <c r="DC1270" s="144">
        <v>0.55589999999999995</v>
      </c>
      <c r="DD1270" s="142">
        <v>126</v>
      </c>
      <c r="DE1270" s="143">
        <v>126</v>
      </c>
      <c r="DF1270" s="143">
        <v>0.58899999999999997</v>
      </c>
      <c r="DG1270" s="143">
        <v>25404</v>
      </c>
      <c r="DH1270" s="143"/>
      <c r="DI1270" s="144">
        <v>0.47539999999999999</v>
      </c>
    </row>
    <row r="1271" spans="1:113">
      <c r="A1271" s="137">
        <v>1268</v>
      </c>
      <c r="B1271" s="138" t="s">
        <v>1429</v>
      </c>
      <c r="C1271" s="139" t="s">
        <v>3481</v>
      </c>
      <c r="D1271" s="140" t="s">
        <v>195</v>
      </c>
      <c r="E1271" s="141">
        <v>178</v>
      </c>
      <c r="F1271" s="145">
        <v>59.6</v>
      </c>
      <c r="G1271" s="146">
        <v>60</v>
      </c>
      <c r="H1271" s="146">
        <v>0.79100000000000004</v>
      </c>
      <c r="I1271" s="146">
        <v>68320</v>
      </c>
      <c r="J1271" s="146">
        <v>47980</v>
      </c>
      <c r="K1271" s="147">
        <v>1.9850000000000001</v>
      </c>
      <c r="L1271" s="145">
        <v>68.400000000000006</v>
      </c>
      <c r="M1271" s="146">
        <v>68.5</v>
      </c>
      <c r="N1271" s="146">
        <v>0.98499999999999999</v>
      </c>
      <c r="O1271" s="146">
        <v>58780</v>
      </c>
      <c r="P1271" s="146">
        <v>28857</v>
      </c>
      <c r="Q1271" s="147">
        <v>1.1950000000000001</v>
      </c>
      <c r="R1271" s="145">
        <v>140</v>
      </c>
      <c r="S1271" s="146">
        <v>142.4</v>
      </c>
      <c r="T1271" s="146">
        <v>0.98799999999999999</v>
      </c>
      <c r="U1271" s="146">
        <v>41800</v>
      </c>
      <c r="V1271" s="146">
        <v>0</v>
      </c>
      <c r="W1271" s="147">
        <v>0.41399999999999998</v>
      </c>
      <c r="X1271" s="145">
        <v>32</v>
      </c>
      <c r="Y1271" s="146">
        <v>142.4</v>
      </c>
      <c r="Z1271" s="146">
        <v>0.97799999999999998</v>
      </c>
      <c r="AA1271" s="146">
        <v>73320</v>
      </c>
      <c r="AB1271" s="146">
        <v>59321</v>
      </c>
      <c r="AC1271" s="147">
        <v>3.2090000000000001</v>
      </c>
      <c r="AD1271" s="145">
        <v>1.2</v>
      </c>
      <c r="AE1271" s="146">
        <v>142.4</v>
      </c>
      <c r="AF1271" s="146">
        <v>1.018</v>
      </c>
      <c r="AG1271" s="146">
        <v>55560</v>
      </c>
      <c r="AH1271" s="146">
        <v>55014</v>
      </c>
      <c r="AI1271" s="147">
        <v>62.302999999999997</v>
      </c>
      <c r="AJ1271" s="145">
        <v>12</v>
      </c>
      <c r="AK1271" s="146">
        <v>142.4</v>
      </c>
      <c r="AL1271" s="146">
        <v>0.92</v>
      </c>
      <c r="AM1271" s="146">
        <v>31860</v>
      </c>
      <c r="AN1271" s="146">
        <v>27091</v>
      </c>
      <c r="AO1271" s="147">
        <v>3.9529999999999998</v>
      </c>
      <c r="AP1271" s="145">
        <v>8</v>
      </c>
      <c r="AQ1271" s="146">
        <v>142.4</v>
      </c>
      <c r="AR1271" s="146">
        <v>0.91</v>
      </c>
      <c r="AS1271" s="146">
        <v>1820</v>
      </c>
      <c r="AT1271" s="146"/>
      <c r="AU1271" s="147">
        <v>0.33600000000000002</v>
      </c>
      <c r="AV1271" s="145">
        <v>12</v>
      </c>
      <c r="AW1271" s="146">
        <v>142.4</v>
      </c>
      <c r="AX1271" s="146">
        <v>0.76519999999999999</v>
      </c>
      <c r="AY1271" s="146">
        <v>1760</v>
      </c>
      <c r="AZ1271" s="146"/>
      <c r="BA1271" s="147">
        <v>0.26619999999999999</v>
      </c>
      <c r="BB1271" s="145">
        <v>36</v>
      </c>
      <c r="BC1271" s="146">
        <v>142.4</v>
      </c>
      <c r="BD1271" s="146">
        <v>0.75</v>
      </c>
      <c r="BE1271" s="146">
        <v>1620</v>
      </c>
      <c r="BF1271" s="146"/>
      <c r="BG1271" s="147">
        <v>8.0600000000000005E-2</v>
      </c>
      <c r="BH1271" s="145">
        <v>180</v>
      </c>
      <c r="BI1271" s="146">
        <v>180</v>
      </c>
      <c r="BJ1271" s="146">
        <v>0.98150000000000004</v>
      </c>
      <c r="BK1271" s="146">
        <v>55876</v>
      </c>
      <c r="BL1271" s="146"/>
      <c r="BM1271" s="147">
        <v>0.42509999999999998</v>
      </c>
      <c r="BN1271" s="145">
        <v>176</v>
      </c>
      <c r="BO1271" s="146">
        <v>172.8</v>
      </c>
      <c r="BP1271" s="146">
        <v>0.98170000000000002</v>
      </c>
      <c r="BQ1271" s="146">
        <v>63308</v>
      </c>
      <c r="BR1271" s="146"/>
      <c r="BS1271" s="147">
        <v>0.54530000000000001</v>
      </c>
      <c r="BT1271" s="145"/>
      <c r="BU1271" s="146"/>
      <c r="BV1271" s="146"/>
      <c r="BW1271" s="146"/>
      <c r="BX1271" s="146"/>
      <c r="BY1271" s="147"/>
      <c r="BZ1271" s="145">
        <v>319.60000000000002</v>
      </c>
      <c r="CA1271" s="146">
        <v>315.60000000000002</v>
      </c>
      <c r="CB1271" s="146">
        <v>1.9662999999999999</v>
      </c>
      <c r="CC1271" s="146">
        <v>95340</v>
      </c>
      <c r="CD1271" s="146"/>
      <c r="CE1271" s="147">
        <v>0.84010000000000007</v>
      </c>
      <c r="CF1271" s="145">
        <v>162</v>
      </c>
      <c r="CG1271" s="146">
        <v>162</v>
      </c>
      <c r="CH1271" s="146">
        <v>0.98329999999999995</v>
      </c>
      <c r="CI1271" s="146">
        <v>58636</v>
      </c>
      <c r="CJ1271" s="146"/>
      <c r="CK1271" s="147">
        <v>0.49480000000000002</v>
      </c>
      <c r="CL1271" s="145">
        <v>158.80000000000001</v>
      </c>
      <c r="CM1271" s="146">
        <v>158.80000000000001</v>
      </c>
      <c r="CN1271" s="146">
        <v>0.98099999999999998</v>
      </c>
      <c r="CO1271" s="146">
        <v>12796</v>
      </c>
      <c r="CP1271" s="146"/>
      <c r="CQ1271" s="147">
        <v>0.11409999999999999</v>
      </c>
      <c r="CR1271" s="145">
        <v>146.80000000000001</v>
      </c>
      <c r="CS1271" s="146">
        <v>145.19999999999999</v>
      </c>
      <c r="CT1271" s="146">
        <v>0.97160000000000002</v>
      </c>
      <c r="CU1271" s="146">
        <v>32684</v>
      </c>
      <c r="CV1271" s="146"/>
      <c r="CW1271" s="147">
        <v>0.308</v>
      </c>
      <c r="CX1271" s="145">
        <v>187.6</v>
      </c>
      <c r="CY1271" s="146">
        <v>176.4</v>
      </c>
      <c r="CZ1271" s="146">
        <v>0.97719999999999996</v>
      </c>
      <c r="DA1271" s="146">
        <v>63472</v>
      </c>
      <c r="DB1271" s="146"/>
      <c r="DC1271" s="147">
        <v>0.46539999999999998</v>
      </c>
      <c r="DD1271" s="145">
        <v>163.6</v>
      </c>
      <c r="DE1271" s="146">
        <v>159.19999999999999</v>
      </c>
      <c r="DF1271" s="146">
        <v>0.98419999999999996</v>
      </c>
      <c r="DG1271" s="146">
        <v>27108</v>
      </c>
      <c r="DH1271" s="146"/>
      <c r="DI1271" s="147">
        <v>0.23380000000000001</v>
      </c>
    </row>
    <row r="1272" spans="1:113" ht="22.5">
      <c r="A1272" s="137">
        <v>1269</v>
      </c>
      <c r="B1272" s="138" t="s">
        <v>1430</v>
      </c>
      <c r="C1272" s="139" t="s">
        <v>3482</v>
      </c>
      <c r="D1272" s="140" t="s">
        <v>195</v>
      </c>
      <c r="E1272" s="141">
        <v>170</v>
      </c>
      <c r="F1272" s="142">
        <v>78.599999999999994</v>
      </c>
      <c r="G1272" s="143">
        <v>79</v>
      </c>
      <c r="H1272" s="143">
        <v>0.93799999999999994</v>
      </c>
      <c r="I1272" s="143">
        <v>6858</v>
      </c>
      <c r="J1272" s="143">
        <v>0</v>
      </c>
      <c r="K1272" s="144">
        <v>0.127</v>
      </c>
      <c r="L1272" s="142">
        <v>99.6</v>
      </c>
      <c r="M1272" s="143">
        <v>100</v>
      </c>
      <c r="N1272" s="143">
        <v>0.95399999999999996</v>
      </c>
      <c r="O1272" s="143">
        <v>11583</v>
      </c>
      <c r="P1272" s="143">
        <v>0</v>
      </c>
      <c r="Q1272" s="144">
        <v>0.16700000000000001</v>
      </c>
      <c r="R1272" s="142">
        <v>101.4</v>
      </c>
      <c r="S1272" s="143">
        <v>136</v>
      </c>
      <c r="T1272" s="143">
        <v>0.96099999999999997</v>
      </c>
      <c r="U1272" s="143">
        <v>12648</v>
      </c>
      <c r="V1272" s="143">
        <v>0</v>
      </c>
      <c r="W1272" s="144">
        <v>0.17799999999999999</v>
      </c>
      <c r="X1272" s="142">
        <v>102</v>
      </c>
      <c r="Y1272" s="143">
        <v>92</v>
      </c>
      <c r="Z1272" s="143">
        <v>1.016</v>
      </c>
      <c r="AA1272" s="143">
        <v>12693</v>
      </c>
      <c r="AB1272" s="143">
        <v>0</v>
      </c>
      <c r="AC1272" s="144">
        <v>0.16800000000000001</v>
      </c>
      <c r="AD1272" s="142">
        <v>93</v>
      </c>
      <c r="AE1272" s="143">
        <v>136</v>
      </c>
      <c r="AF1272" s="143">
        <v>0.95899999999999996</v>
      </c>
      <c r="AG1272" s="143">
        <v>10590</v>
      </c>
      <c r="AH1272" s="143">
        <v>0</v>
      </c>
      <c r="AI1272" s="144">
        <v>0.16300000000000001</v>
      </c>
      <c r="AJ1272" s="142">
        <v>87</v>
      </c>
      <c r="AK1272" s="143">
        <v>136</v>
      </c>
      <c r="AL1272" s="143">
        <v>0.96099999999999997</v>
      </c>
      <c r="AM1272" s="143">
        <v>13140</v>
      </c>
      <c r="AN1272" s="143">
        <v>0</v>
      </c>
      <c r="AO1272" s="144">
        <v>0.215</v>
      </c>
      <c r="AP1272" s="142">
        <v>77.400000000000006</v>
      </c>
      <c r="AQ1272" s="143">
        <v>136</v>
      </c>
      <c r="AR1272" s="143">
        <v>0.85489999999999999</v>
      </c>
      <c r="AS1272" s="143">
        <v>8433</v>
      </c>
      <c r="AT1272" s="143"/>
      <c r="AU1272" s="144">
        <v>0.17130000000000001</v>
      </c>
      <c r="AV1272" s="142">
        <v>66</v>
      </c>
      <c r="AW1272" s="143">
        <v>136</v>
      </c>
      <c r="AX1272" s="143">
        <v>0</v>
      </c>
      <c r="AY1272" s="143">
        <v>7977</v>
      </c>
      <c r="AZ1272" s="143"/>
      <c r="BA1272" s="144">
        <v>0.16789999999999999</v>
      </c>
      <c r="BB1272" s="142"/>
      <c r="BC1272" s="143"/>
      <c r="BD1272" s="143"/>
      <c r="BE1272" s="143"/>
      <c r="BF1272" s="143"/>
      <c r="BG1272" s="144"/>
      <c r="BH1272" s="142">
        <v>45</v>
      </c>
      <c r="BI1272" s="143">
        <v>136</v>
      </c>
      <c r="BJ1272" s="143">
        <v>0.8821</v>
      </c>
      <c r="BK1272" s="143">
        <v>12120</v>
      </c>
      <c r="BL1272" s="143"/>
      <c r="BM1272" s="144">
        <v>0.20519999999999999</v>
      </c>
      <c r="BN1272" s="142">
        <v>51</v>
      </c>
      <c r="BO1272" s="143">
        <v>136</v>
      </c>
      <c r="BP1272" s="143">
        <v>0.90400000000000003</v>
      </c>
      <c r="BQ1272" s="143">
        <v>6300</v>
      </c>
      <c r="BR1272" s="143"/>
      <c r="BS1272" s="144">
        <v>0.20330000000000001</v>
      </c>
      <c r="BT1272" s="142"/>
      <c r="BU1272" s="143"/>
      <c r="BV1272" s="143"/>
      <c r="BW1272" s="143"/>
      <c r="BX1272" s="143"/>
      <c r="BY1272" s="144"/>
      <c r="BZ1272" s="142">
        <v>173.4</v>
      </c>
      <c r="CA1272" s="143">
        <v>272</v>
      </c>
      <c r="CB1272" s="143">
        <v>1.9266000000000001</v>
      </c>
      <c r="CC1272" s="143">
        <v>22467</v>
      </c>
      <c r="CD1272" s="143"/>
      <c r="CE1272" s="144">
        <v>0.36759999999999998</v>
      </c>
      <c r="CF1272" s="142">
        <v>102.6</v>
      </c>
      <c r="CG1272" s="143">
        <v>136</v>
      </c>
      <c r="CH1272" s="143">
        <v>0.94289999999999996</v>
      </c>
      <c r="CI1272" s="143">
        <v>7824</v>
      </c>
      <c r="CJ1272" s="143"/>
      <c r="CK1272" s="144">
        <v>0.1087</v>
      </c>
      <c r="CL1272" s="142">
        <v>99</v>
      </c>
      <c r="CM1272" s="143">
        <v>136</v>
      </c>
      <c r="CN1272" s="143">
        <v>0.96020000000000005</v>
      </c>
      <c r="CO1272" s="143">
        <v>13518</v>
      </c>
      <c r="CP1272" s="143"/>
      <c r="CQ1272" s="144">
        <v>0.19750000000000001</v>
      </c>
      <c r="CR1272" s="142">
        <v>92.4</v>
      </c>
      <c r="CS1272" s="143">
        <v>136</v>
      </c>
      <c r="CT1272" s="143">
        <v>0.96040000000000003</v>
      </c>
      <c r="CU1272" s="143">
        <v>11991</v>
      </c>
      <c r="CV1272" s="143"/>
      <c r="CW1272" s="144">
        <v>0.18160000000000001</v>
      </c>
      <c r="CX1272" s="142">
        <v>100.5</v>
      </c>
      <c r="CY1272" s="143">
        <v>136</v>
      </c>
      <c r="CZ1272" s="143">
        <v>0.96199999999999997</v>
      </c>
      <c r="DA1272" s="143">
        <v>13815</v>
      </c>
      <c r="DB1272" s="143"/>
      <c r="DC1272" s="144">
        <v>0.19209999999999999</v>
      </c>
      <c r="DD1272" s="142">
        <v>86.4</v>
      </c>
      <c r="DE1272" s="143">
        <v>136</v>
      </c>
      <c r="DF1272" s="143">
        <v>0.94530000000000003</v>
      </c>
      <c r="DG1272" s="143">
        <v>10371</v>
      </c>
      <c r="DH1272" s="143"/>
      <c r="DI1272" s="144">
        <v>0.1764</v>
      </c>
    </row>
    <row r="1273" spans="1:113">
      <c r="A1273" s="137">
        <v>1270</v>
      </c>
      <c r="B1273" s="138" t="s">
        <v>1431</v>
      </c>
      <c r="C1273" s="139" t="s">
        <v>3483</v>
      </c>
      <c r="D1273" s="140" t="s">
        <v>195</v>
      </c>
      <c r="E1273" s="141">
        <v>140</v>
      </c>
      <c r="F1273" s="142"/>
      <c r="G1273" s="143"/>
      <c r="H1273" s="143"/>
      <c r="I1273" s="143"/>
      <c r="J1273" s="143"/>
      <c r="K1273" s="144"/>
      <c r="L1273" s="142"/>
      <c r="M1273" s="143"/>
      <c r="N1273" s="143"/>
      <c r="O1273" s="143"/>
      <c r="P1273" s="143"/>
      <c r="Q1273" s="144"/>
      <c r="R1273" s="142"/>
      <c r="S1273" s="143"/>
      <c r="T1273" s="143"/>
      <c r="U1273" s="143"/>
      <c r="V1273" s="143"/>
      <c r="W1273" s="144"/>
      <c r="X1273" s="142"/>
      <c r="Y1273" s="143"/>
      <c r="Z1273" s="143"/>
      <c r="AA1273" s="143"/>
      <c r="AB1273" s="143"/>
      <c r="AC1273" s="144"/>
      <c r="AD1273" s="142"/>
      <c r="AE1273" s="143"/>
      <c r="AF1273" s="143"/>
      <c r="AG1273" s="143"/>
      <c r="AH1273" s="143"/>
      <c r="AI1273" s="144"/>
      <c r="AJ1273" s="142"/>
      <c r="AK1273" s="143"/>
      <c r="AL1273" s="143"/>
      <c r="AM1273" s="143"/>
      <c r="AN1273" s="143"/>
      <c r="AO1273" s="144"/>
      <c r="AP1273" s="142"/>
      <c r="AQ1273" s="143"/>
      <c r="AR1273" s="143"/>
      <c r="AS1273" s="143"/>
      <c r="AT1273" s="143"/>
      <c r="AU1273" s="144"/>
      <c r="AV1273" s="142"/>
      <c r="AW1273" s="143"/>
      <c r="AX1273" s="143"/>
      <c r="AY1273" s="143"/>
      <c r="AZ1273" s="143"/>
      <c r="BA1273" s="144"/>
      <c r="BB1273" s="142"/>
      <c r="BC1273" s="143"/>
      <c r="BD1273" s="143"/>
      <c r="BE1273" s="143"/>
      <c r="BF1273" s="143"/>
      <c r="BG1273" s="144"/>
      <c r="BH1273" s="142"/>
      <c r="BI1273" s="143"/>
      <c r="BJ1273" s="143"/>
      <c r="BK1273" s="143"/>
      <c r="BL1273" s="143"/>
      <c r="BM1273" s="144"/>
      <c r="BN1273" s="142"/>
      <c r="BO1273" s="143"/>
      <c r="BP1273" s="143"/>
      <c r="BQ1273" s="143"/>
      <c r="BR1273" s="143"/>
      <c r="BS1273" s="144"/>
      <c r="BT1273" s="142"/>
      <c r="BU1273" s="143"/>
      <c r="BV1273" s="143"/>
      <c r="BW1273" s="143"/>
      <c r="BX1273" s="143"/>
      <c r="BY1273" s="144"/>
      <c r="BZ1273" s="142">
        <v>0</v>
      </c>
      <c r="CA1273" s="143">
        <v>112</v>
      </c>
      <c r="CB1273" s="143"/>
      <c r="CC1273" s="143">
        <v>0</v>
      </c>
      <c r="CD1273" s="143"/>
      <c r="CE1273" s="144">
        <v>0</v>
      </c>
      <c r="CF1273" s="142">
        <v>4</v>
      </c>
      <c r="CG1273" s="143">
        <v>112</v>
      </c>
      <c r="CH1273" s="143">
        <v>0</v>
      </c>
      <c r="CI1273" s="143">
        <v>80</v>
      </c>
      <c r="CJ1273" s="143"/>
      <c r="CK1273" s="144">
        <v>2.69E-2</v>
      </c>
      <c r="CL1273" s="142">
        <v>16</v>
      </c>
      <c r="CM1273" s="143">
        <v>112</v>
      </c>
      <c r="CN1273" s="143">
        <v>0.87009999999999998</v>
      </c>
      <c r="CO1273" s="143">
        <v>1340</v>
      </c>
      <c r="CP1273" s="143"/>
      <c r="CQ1273" s="144">
        <v>0.13370000000000001</v>
      </c>
      <c r="CR1273" s="142">
        <v>16</v>
      </c>
      <c r="CS1273" s="143">
        <v>112</v>
      </c>
      <c r="CT1273" s="143">
        <v>0.9052</v>
      </c>
      <c r="CU1273" s="143">
        <v>2100</v>
      </c>
      <c r="CV1273" s="143"/>
      <c r="CW1273" s="144">
        <v>0.19489999999999999</v>
      </c>
      <c r="CX1273" s="142">
        <v>26</v>
      </c>
      <c r="CY1273" s="143">
        <v>112</v>
      </c>
      <c r="CZ1273" s="143">
        <v>0.94779999999999998</v>
      </c>
      <c r="DA1273" s="143">
        <v>2540</v>
      </c>
      <c r="DB1273" s="143"/>
      <c r="DC1273" s="144">
        <v>0.13850000000000001</v>
      </c>
      <c r="DD1273" s="142">
        <v>32</v>
      </c>
      <c r="DE1273" s="143">
        <v>112</v>
      </c>
      <c r="DF1273" s="143">
        <v>0.98470000000000002</v>
      </c>
      <c r="DG1273" s="143">
        <v>6420</v>
      </c>
      <c r="DH1273" s="143"/>
      <c r="DI1273" s="144">
        <v>0.28299999999999997</v>
      </c>
    </row>
    <row r="1274" spans="1:113">
      <c r="A1274" s="137">
        <v>1271</v>
      </c>
      <c r="B1274" s="138" t="s">
        <v>1432</v>
      </c>
      <c r="C1274" s="139" t="s">
        <v>3484</v>
      </c>
      <c r="D1274" s="140" t="s">
        <v>195</v>
      </c>
      <c r="E1274" s="141">
        <v>111.11</v>
      </c>
      <c r="F1274" s="142"/>
      <c r="G1274" s="143"/>
      <c r="H1274" s="143"/>
      <c r="I1274" s="143"/>
      <c r="J1274" s="143"/>
      <c r="K1274" s="144"/>
      <c r="L1274" s="142"/>
      <c r="M1274" s="143"/>
      <c r="N1274" s="143"/>
      <c r="O1274" s="143"/>
      <c r="P1274" s="143"/>
      <c r="Q1274" s="144"/>
      <c r="R1274" s="142"/>
      <c r="S1274" s="143"/>
      <c r="T1274" s="143"/>
      <c r="U1274" s="143"/>
      <c r="V1274" s="143"/>
      <c r="W1274" s="144"/>
      <c r="X1274" s="142"/>
      <c r="Y1274" s="143"/>
      <c r="Z1274" s="143"/>
      <c r="AA1274" s="143"/>
      <c r="AB1274" s="143"/>
      <c r="AC1274" s="144"/>
      <c r="AD1274" s="142"/>
      <c r="AE1274" s="143"/>
      <c r="AF1274" s="143"/>
      <c r="AG1274" s="143"/>
      <c r="AH1274" s="143"/>
      <c r="AI1274" s="144"/>
      <c r="AJ1274" s="142"/>
      <c r="AK1274" s="143"/>
      <c r="AL1274" s="143"/>
      <c r="AM1274" s="143"/>
      <c r="AN1274" s="143"/>
      <c r="AO1274" s="144"/>
      <c r="AP1274" s="142"/>
      <c r="AQ1274" s="143"/>
      <c r="AR1274" s="143"/>
      <c r="AS1274" s="143"/>
      <c r="AT1274" s="143"/>
      <c r="AU1274" s="144"/>
      <c r="AV1274" s="142"/>
      <c r="AW1274" s="143"/>
      <c r="AX1274" s="143"/>
      <c r="AY1274" s="143"/>
      <c r="AZ1274" s="143"/>
      <c r="BA1274" s="144"/>
      <c r="BB1274" s="142"/>
      <c r="BC1274" s="143"/>
      <c r="BD1274" s="143"/>
      <c r="BE1274" s="143"/>
      <c r="BF1274" s="143"/>
      <c r="BG1274" s="144"/>
      <c r="BH1274" s="142"/>
      <c r="BI1274" s="143"/>
      <c r="BJ1274" s="143"/>
      <c r="BK1274" s="143"/>
      <c r="BL1274" s="143"/>
      <c r="BM1274" s="144"/>
      <c r="BN1274" s="142">
        <v>8</v>
      </c>
      <c r="BO1274" s="143">
        <v>88.888000000000005</v>
      </c>
      <c r="BP1274" s="143">
        <v>0.63139999999999996</v>
      </c>
      <c r="BQ1274" s="143">
        <v>752</v>
      </c>
      <c r="BR1274" s="143"/>
      <c r="BS1274" s="144">
        <v>0.3649</v>
      </c>
      <c r="BT1274" s="142"/>
      <c r="BU1274" s="143"/>
      <c r="BV1274" s="143"/>
      <c r="BW1274" s="143"/>
      <c r="BX1274" s="143"/>
      <c r="BY1274" s="144"/>
      <c r="BZ1274" s="142">
        <v>18.399999999999999</v>
      </c>
      <c r="CA1274" s="143">
        <v>177.77600000000001</v>
      </c>
      <c r="CB1274" s="143">
        <v>1.7211000000000001</v>
      </c>
      <c r="CC1274" s="143">
        <v>2978</v>
      </c>
      <c r="CD1274" s="143"/>
      <c r="CE1274" s="144">
        <v>0.50439999999999996</v>
      </c>
      <c r="CF1274" s="142">
        <v>5.2</v>
      </c>
      <c r="CG1274" s="143">
        <v>88.888000000000005</v>
      </c>
      <c r="CH1274" s="143">
        <v>0.77749999999999997</v>
      </c>
      <c r="CI1274" s="143">
        <v>1045</v>
      </c>
      <c r="CJ1274" s="143"/>
      <c r="CK1274" s="144">
        <v>0.34739999999999999</v>
      </c>
      <c r="CL1274" s="142">
        <v>4.4000000000000004</v>
      </c>
      <c r="CM1274" s="143">
        <v>88.888000000000005</v>
      </c>
      <c r="CN1274" s="143">
        <v>0.71850000000000003</v>
      </c>
      <c r="CO1274" s="143">
        <v>873</v>
      </c>
      <c r="CP1274" s="143"/>
      <c r="CQ1274" s="144">
        <v>0.38350000000000001</v>
      </c>
      <c r="CR1274" s="142">
        <v>10.8</v>
      </c>
      <c r="CS1274" s="143">
        <v>88.888000000000005</v>
      </c>
      <c r="CT1274" s="143">
        <v>0.79800000000000004</v>
      </c>
      <c r="CU1274" s="143">
        <v>1387</v>
      </c>
      <c r="CV1274" s="143"/>
      <c r="CW1274" s="144">
        <v>0.21629999999999999</v>
      </c>
      <c r="CX1274" s="142">
        <v>12</v>
      </c>
      <c r="CY1274" s="143">
        <v>88.888000000000005</v>
      </c>
      <c r="CZ1274" s="143">
        <v>0.8498</v>
      </c>
      <c r="DA1274" s="143">
        <v>1907</v>
      </c>
      <c r="DB1274" s="143"/>
      <c r="DC1274" s="144">
        <v>0.25130000000000002</v>
      </c>
      <c r="DD1274" s="142">
        <v>20.399999999999999</v>
      </c>
      <c r="DE1274" s="143">
        <v>88.888000000000005</v>
      </c>
      <c r="DF1274" s="143">
        <v>0.86860000000000004</v>
      </c>
      <c r="DG1274" s="143">
        <v>2261</v>
      </c>
      <c r="DH1274" s="143"/>
      <c r="DI1274" s="144">
        <v>0.1772</v>
      </c>
    </row>
    <row r="1275" spans="1:113" ht="22.5">
      <c r="A1275" s="137">
        <v>1272</v>
      </c>
      <c r="B1275" s="138" t="s">
        <v>1433</v>
      </c>
      <c r="C1275" s="139" t="s">
        <v>3485</v>
      </c>
      <c r="D1275" s="140" t="s">
        <v>195</v>
      </c>
      <c r="E1275" s="141">
        <v>158</v>
      </c>
      <c r="F1275" s="142">
        <v>32</v>
      </c>
      <c r="G1275" s="143">
        <v>32</v>
      </c>
      <c r="H1275" s="143">
        <v>1</v>
      </c>
      <c r="I1275" s="143">
        <v>5760</v>
      </c>
      <c r="J1275" s="143">
        <v>0</v>
      </c>
      <c r="K1275" s="144">
        <v>0.247</v>
      </c>
      <c r="L1275" s="142">
        <v>44</v>
      </c>
      <c r="M1275" s="143">
        <v>44</v>
      </c>
      <c r="N1275" s="143">
        <v>1</v>
      </c>
      <c r="O1275" s="143">
        <v>6740</v>
      </c>
      <c r="P1275" s="143">
        <v>0</v>
      </c>
      <c r="Q1275" s="144">
        <v>0.21</v>
      </c>
      <c r="R1275" s="142">
        <v>50</v>
      </c>
      <c r="S1275" s="143">
        <v>126.4</v>
      </c>
      <c r="T1275" s="143">
        <v>1</v>
      </c>
      <c r="U1275" s="143">
        <v>7100</v>
      </c>
      <c r="V1275" s="143">
        <v>0</v>
      </c>
      <c r="W1275" s="144">
        <v>0.19500000000000001</v>
      </c>
      <c r="X1275" s="142">
        <v>42</v>
      </c>
      <c r="Y1275" s="143">
        <v>126.4</v>
      </c>
      <c r="Z1275" s="143">
        <v>1</v>
      </c>
      <c r="AA1275" s="143">
        <v>8000</v>
      </c>
      <c r="AB1275" s="143">
        <v>0</v>
      </c>
      <c r="AC1275" s="144">
        <v>0.26100000000000001</v>
      </c>
      <c r="AD1275" s="142">
        <v>46</v>
      </c>
      <c r="AE1275" s="143">
        <v>126.4</v>
      </c>
      <c r="AF1275" s="143">
        <v>0.997</v>
      </c>
      <c r="AG1275" s="143">
        <v>6180</v>
      </c>
      <c r="AH1275" s="143">
        <v>0</v>
      </c>
      <c r="AI1275" s="144">
        <v>0.185</v>
      </c>
      <c r="AJ1275" s="142">
        <v>42</v>
      </c>
      <c r="AK1275" s="143">
        <v>126.4</v>
      </c>
      <c r="AL1275" s="143">
        <v>1.0029999999999999</v>
      </c>
      <c r="AM1275" s="143">
        <v>7820</v>
      </c>
      <c r="AN1275" s="143">
        <v>0</v>
      </c>
      <c r="AO1275" s="144">
        <v>0.254</v>
      </c>
      <c r="AP1275" s="142">
        <v>34</v>
      </c>
      <c r="AQ1275" s="143">
        <v>126.4</v>
      </c>
      <c r="AR1275" s="143">
        <v>0</v>
      </c>
      <c r="AS1275" s="143">
        <v>6400</v>
      </c>
      <c r="AT1275" s="143"/>
      <c r="AU1275" s="144">
        <v>0.253</v>
      </c>
      <c r="AV1275" s="142">
        <v>26</v>
      </c>
      <c r="AW1275" s="143">
        <v>126.4</v>
      </c>
      <c r="AX1275" s="143">
        <v>0.996</v>
      </c>
      <c r="AY1275" s="143">
        <v>5040</v>
      </c>
      <c r="AZ1275" s="143"/>
      <c r="BA1275" s="144">
        <v>0.27029999999999998</v>
      </c>
      <c r="BB1275" s="142">
        <v>15.92</v>
      </c>
      <c r="BC1275" s="143">
        <v>126.4</v>
      </c>
      <c r="BD1275" s="143">
        <v>0.98099999999999998</v>
      </c>
      <c r="BE1275" s="143">
        <v>4944</v>
      </c>
      <c r="BF1275" s="143"/>
      <c r="BG1275" s="144">
        <v>0.42549999999999999</v>
      </c>
      <c r="BH1275" s="142">
        <v>28</v>
      </c>
      <c r="BI1275" s="143">
        <v>126.4</v>
      </c>
      <c r="BJ1275" s="143">
        <v>0</v>
      </c>
      <c r="BK1275" s="143">
        <v>4892</v>
      </c>
      <c r="BL1275" s="143"/>
      <c r="BM1275" s="144">
        <v>0.23480000000000001</v>
      </c>
      <c r="BN1275" s="142">
        <v>23.6</v>
      </c>
      <c r="BO1275" s="143">
        <v>126.4</v>
      </c>
      <c r="BP1275" s="143">
        <v>0</v>
      </c>
      <c r="BQ1275" s="143">
        <v>4954</v>
      </c>
      <c r="BR1275" s="143"/>
      <c r="BS1275" s="144">
        <v>0.31240000000000001</v>
      </c>
      <c r="BT1275" s="142"/>
      <c r="BU1275" s="143"/>
      <c r="BV1275" s="143"/>
      <c r="BW1275" s="143"/>
      <c r="BX1275" s="143"/>
      <c r="BY1275" s="144"/>
      <c r="BZ1275" s="142">
        <v>88.8</v>
      </c>
      <c r="CA1275" s="143">
        <v>252.8</v>
      </c>
      <c r="CB1275" s="143">
        <v>1.0421</v>
      </c>
      <c r="CC1275" s="143">
        <v>17790</v>
      </c>
      <c r="CD1275" s="143"/>
      <c r="CE1275" s="144">
        <v>0.54920000000000002</v>
      </c>
      <c r="CF1275" s="142">
        <v>40.56</v>
      </c>
      <c r="CG1275" s="143">
        <v>126.4</v>
      </c>
      <c r="CH1275" s="143">
        <v>0.99970000000000003</v>
      </c>
      <c r="CI1275" s="143">
        <v>7622</v>
      </c>
      <c r="CJ1275" s="143"/>
      <c r="CK1275" s="144">
        <v>0.25259999999999999</v>
      </c>
      <c r="CL1275" s="142">
        <v>46.2</v>
      </c>
      <c r="CM1275" s="143">
        <v>126.4</v>
      </c>
      <c r="CN1275" s="143">
        <v>0</v>
      </c>
      <c r="CO1275" s="143">
        <v>7470</v>
      </c>
      <c r="CP1275" s="143"/>
      <c r="CQ1275" s="144">
        <v>0.22459999999999999</v>
      </c>
      <c r="CR1275" s="142">
        <v>44.4</v>
      </c>
      <c r="CS1275" s="143">
        <v>126.4</v>
      </c>
      <c r="CT1275" s="143">
        <v>0.99950000000000006</v>
      </c>
      <c r="CU1275" s="143">
        <v>8072</v>
      </c>
      <c r="CV1275" s="143"/>
      <c r="CW1275" s="144">
        <v>0.2445</v>
      </c>
      <c r="CX1275" s="142">
        <v>38.4</v>
      </c>
      <c r="CY1275" s="143">
        <v>126.4</v>
      </c>
      <c r="CZ1275" s="143">
        <v>0.99980000000000002</v>
      </c>
      <c r="DA1275" s="143">
        <v>8492</v>
      </c>
      <c r="DB1275" s="143"/>
      <c r="DC1275" s="144">
        <v>0.29730000000000001</v>
      </c>
      <c r="DD1275" s="142">
        <v>40.6</v>
      </c>
      <c r="DE1275" s="143">
        <v>126.4</v>
      </c>
      <c r="DF1275" s="143">
        <v>0</v>
      </c>
      <c r="DG1275" s="143">
        <v>7342</v>
      </c>
      <c r="DH1275" s="143"/>
      <c r="DI1275" s="144">
        <v>0.25119999999999998</v>
      </c>
    </row>
    <row r="1276" spans="1:113" ht="22.5">
      <c r="A1276" s="137">
        <v>1273</v>
      </c>
      <c r="B1276" s="138" t="s">
        <v>1433</v>
      </c>
      <c r="C1276" s="139" t="s">
        <v>3486</v>
      </c>
      <c r="D1276" s="140" t="s">
        <v>195</v>
      </c>
      <c r="E1276" s="141">
        <v>313</v>
      </c>
      <c r="F1276" s="142">
        <v>32</v>
      </c>
      <c r="G1276" s="143">
        <v>32</v>
      </c>
      <c r="H1276" s="143">
        <v>1</v>
      </c>
      <c r="I1276" s="143">
        <v>5760</v>
      </c>
      <c r="J1276" s="143">
        <v>0</v>
      </c>
      <c r="K1276" s="144">
        <v>0.247</v>
      </c>
      <c r="L1276" s="142">
        <v>44</v>
      </c>
      <c r="M1276" s="143">
        <v>44</v>
      </c>
      <c r="N1276" s="143">
        <v>1</v>
      </c>
      <c r="O1276" s="143">
        <v>6740</v>
      </c>
      <c r="P1276" s="143">
        <v>0</v>
      </c>
      <c r="Q1276" s="144">
        <v>0.21</v>
      </c>
      <c r="R1276" s="142">
        <v>50</v>
      </c>
      <c r="S1276" s="143">
        <v>126.4</v>
      </c>
      <c r="T1276" s="143">
        <v>1</v>
      </c>
      <c r="U1276" s="143">
        <v>7100</v>
      </c>
      <c r="V1276" s="143">
        <v>0</v>
      </c>
      <c r="W1276" s="144">
        <v>0.19500000000000001</v>
      </c>
      <c r="X1276" s="142">
        <v>42</v>
      </c>
      <c r="Y1276" s="143">
        <v>126.4</v>
      </c>
      <c r="Z1276" s="143">
        <v>1</v>
      </c>
      <c r="AA1276" s="143">
        <v>8000</v>
      </c>
      <c r="AB1276" s="143">
        <v>0</v>
      </c>
      <c r="AC1276" s="144">
        <v>0.26100000000000001</v>
      </c>
      <c r="AD1276" s="142">
        <v>46</v>
      </c>
      <c r="AE1276" s="143">
        <v>126.4</v>
      </c>
      <c r="AF1276" s="143">
        <v>0.997</v>
      </c>
      <c r="AG1276" s="143">
        <v>6180</v>
      </c>
      <c r="AH1276" s="143">
        <v>0</v>
      </c>
      <c r="AI1276" s="144">
        <v>0.185</v>
      </c>
      <c r="AJ1276" s="142">
        <v>42</v>
      </c>
      <c r="AK1276" s="143">
        <v>126.4</v>
      </c>
      <c r="AL1276" s="143">
        <v>1.0029999999999999</v>
      </c>
      <c r="AM1276" s="143">
        <v>7820</v>
      </c>
      <c r="AN1276" s="143">
        <v>0</v>
      </c>
      <c r="AO1276" s="144">
        <v>0.254</v>
      </c>
      <c r="AP1276" s="142">
        <v>149.4</v>
      </c>
      <c r="AQ1276" s="143">
        <v>250.4</v>
      </c>
      <c r="AR1276" s="143">
        <v>0.98460000000000003</v>
      </c>
      <c r="AS1276" s="143">
        <v>28326</v>
      </c>
      <c r="AT1276" s="143"/>
      <c r="AU1276" s="144">
        <v>0.25879999999999997</v>
      </c>
      <c r="AV1276" s="142">
        <v>136.80000000000001</v>
      </c>
      <c r="AW1276" s="143">
        <v>250.4</v>
      </c>
      <c r="AX1276" s="143">
        <v>0.99009999999999998</v>
      </c>
      <c r="AY1276" s="143">
        <v>26280</v>
      </c>
      <c r="AZ1276" s="143"/>
      <c r="BA1276" s="144">
        <v>0.26950000000000002</v>
      </c>
      <c r="BB1276" s="142">
        <v>82.8</v>
      </c>
      <c r="BC1276" s="143">
        <v>250.4</v>
      </c>
      <c r="BD1276" s="143">
        <v>0.95350000000000001</v>
      </c>
      <c r="BE1276" s="143">
        <v>21174</v>
      </c>
      <c r="BF1276" s="143"/>
      <c r="BG1276" s="144">
        <v>0.36049999999999999</v>
      </c>
      <c r="BH1276" s="142">
        <v>90</v>
      </c>
      <c r="BI1276" s="143">
        <v>250.4</v>
      </c>
      <c r="BJ1276" s="143">
        <v>0.99829999999999997</v>
      </c>
      <c r="BK1276" s="143">
        <v>21552</v>
      </c>
      <c r="BL1276" s="143"/>
      <c r="BM1276" s="144">
        <v>0.32240000000000002</v>
      </c>
      <c r="BN1276" s="142">
        <v>105</v>
      </c>
      <c r="BO1276" s="143">
        <v>250.4</v>
      </c>
      <c r="BP1276" s="143">
        <v>0</v>
      </c>
      <c r="BQ1276" s="143">
        <v>22182</v>
      </c>
      <c r="BR1276" s="143"/>
      <c r="BS1276" s="144">
        <v>0.31440000000000001</v>
      </c>
      <c r="BT1276" s="142"/>
      <c r="BU1276" s="143"/>
      <c r="BV1276" s="143"/>
      <c r="BW1276" s="143"/>
      <c r="BX1276" s="143"/>
      <c r="BY1276" s="144"/>
      <c r="BZ1276" s="142">
        <v>220.8</v>
      </c>
      <c r="CA1276" s="143">
        <v>500.8</v>
      </c>
      <c r="CB1276" s="143">
        <v>1.9887000000000001</v>
      </c>
      <c r="CC1276" s="143">
        <v>76878</v>
      </c>
      <c r="CD1276" s="143">
        <v>23471</v>
      </c>
      <c r="CE1276" s="144">
        <v>2.1294</v>
      </c>
      <c r="CF1276" s="142">
        <v>171</v>
      </c>
      <c r="CG1276" s="143">
        <v>250.4</v>
      </c>
      <c r="CH1276" s="143">
        <v>0.98340000000000005</v>
      </c>
      <c r="CI1276" s="143">
        <v>23088</v>
      </c>
      <c r="CJ1276" s="143"/>
      <c r="CK1276" s="144">
        <v>0.1845</v>
      </c>
      <c r="CL1276" s="142">
        <v>198.9</v>
      </c>
      <c r="CM1276" s="143">
        <v>250.4</v>
      </c>
      <c r="CN1276" s="143">
        <v>0.98619999999999997</v>
      </c>
      <c r="CO1276" s="143">
        <v>9855</v>
      </c>
      <c r="CP1276" s="143"/>
      <c r="CQ1276" s="144">
        <v>6.9800000000000001E-2</v>
      </c>
      <c r="CR1276" s="142">
        <v>214.8</v>
      </c>
      <c r="CS1276" s="143">
        <v>250.4</v>
      </c>
      <c r="CT1276" s="143">
        <v>0.9839</v>
      </c>
      <c r="CU1276" s="143">
        <v>43629</v>
      </c>
      <c r="CV1276" s="143"/>
      <c r="CW1276" s="144">
        <v>0.27750000000000002</v>
      </c>
      <c r="CX1276" s="142">
        <v>225.3</v>
      </c>
      <c r="CY1276" s="143">
        <v>250.4</v>
      </c>
      <c r="CZ1276" s="143">
        <v>0.98499999999999999</v>
      </c>
      <c r="DA1276" s="143">
        <v>48489</v>
      </c>
      <c r="DB1276" s="143"/>
      <c r="DC1276" s="144">
        <v>0.29370000000000002</v>
      </c>
      <c r="DD1276" s="142">
        <v>199.8</v>
      </c>
      <c r="DE1276" s="143">
        <v>250.4</v>
      </c>
      <c r="DF1276" s="143">
        <v>0.98480000000000001</v>
      </c>
      <c r="DG1276" s="143">
        <v>39480</v>
      </c>
      <c r="DH1276" s="143"/>
      <c r="DI1276" s="144">
        <v>0.2787</v>
      </c>
    </row>
    <row r="1277" spans="1:113">
      <c r="A1277" s="137">
        <v>1274</v>
      </c>
      <c r="B1277" s="138" t="s">
        <v>1434</v>
      </c>
      <c r="C1277" s="139" t="s">
        <v>3487</v>
      </c>
      <c r="D1277" s="140" t="s">
        <v>195</v>
      </c>
      <c r="E1277" s="141">
        <v>382.22</v>
      </c>
      <c r="F1277" s="142"/>
      <c r="G1277" s="143"/>
      <c r="H1277" s="143"/>
      <c r="I1277" s="143"/>
      <c r="J1277" s="143"/>
      <c r="K1277" s="144"/>
      <c r="L1277" s="142"/>
      <c r="M1277" s="143"/>
      <c r="N1277" s="143"/>
      <c r="O1277" s="143"/>
      <c r="P1277" s="143"/>
      <c r="Q1277" s="144"/>
      <c r="R1277" s="142"/>
      <c r="S1277" s="143"/>
      <c r="T1277" s="143"/>
      <c r="U1277" s="143"/>
      <c r="V1277" s="143"/>
      <c r="W1277" s="144"/>
      <c r="X1277" s="142"/>
      <c r="Y1277" s="143"/>
      <c r="Z1277" s="143"/>
      <c r="AA1277" s="143"/>
      <c r="AB1277" s="143"/>
      <c r="AC1277" s="144"/>
      <c r="AD1277" s="142"/>
      <c r="AE1277" s="143"/>
      <c r="AF1277" s="143"/>
      <c r="AG1277" s="143"/>
      <c r="AH1277" s="143"/>
      <c r="AI1277" s="144"/>
      <c r="AJ1277" s="142"/>
      <c r="AK1277" s="143"/>
      <c r="AL1277" s="143"/>
      <c r="AM1277" s="143"/>
      <c r="AN1277" s="143"/>
      <c r="AO1277" s="144"/>
      <c r="AP1277" s="142"/>
      <c r="AQ1277" s="143"/>
      <c r="AR1277" s="143"/>
      <c r="AS1277" s="143"/>
      <c r="AT1277" s="143"/>
      <c r="AU1277" s="144"/>
      <c r="AV1277" s="142">
        <v>100.98</v>
      </c>
      <c r="AW1277" s="143">
        <v>296</v>
      </c>
      <c r="AX1277" s="143">
        <v>0.92989999999999995</v>
      </c>
      <c r="AY1277" s="143"/>
      <c r="AZ1277" s="143"/>
      <c r="BA1277" s="144">
        <v>6.2199999999999998E-2</v>
      </c>
      <c r="BB1277" s="142">
        <v>30</v>
      </c>
      <c r="BC1277" s="143">
        <v>148</v>
      </c>
      <c r="BD1277" s="143">
        <v>0.95630000000000004</v>
      </c>
      <c r="BE1277" s="143">
        <v>9288</v>
      </c>
      <c r="BF1277" s="143"/>
      <c r="BG1277" s="144">
        <v>7.9000000000000008E-3</v>
      </c>
      <c r="BH1277" s="142">
        <v>18</v>
      </c>
      <c r="BI1277" s="143">
        <v>148</v>
      </c>
      <c r="BJ1277" s="143">
        <v>0.25540000000000002</v>
      </c>
      <c r="BK1277" s="143">
        <v>2814</v>
      </c>
      <c r="BL1277" s="143"/>
      <c r="BM1277" s="144">
        <v>0.14180000000000001</v>
      </c>
      <c r="BN1277" s="142">
        <v>28.8</v>
      </c>
      <c r="BO1277" s="143">
        <v>148</v>
      </c>
      <c r="BP1277" s="143">
        <v>0.56279999999999997</v>
      </c>
      <c r="BQ1277" s="143">
        <v>0</v>
      </c>
      <c r="BR1277" s="143"/>
      <c r="BS1277" s="144">
        <v>0</v>
      </c>
      <c r="BT1277" s="142"/>
      <c r="BU1277" s="143"/>
      <c r="BV1277" s="143"/>
      <c r="BW1277" s="143"/>
      <c r="BX1277" s="143"/>
      <c r="BY1277" s="144"/>
      <c r="BZ1277" s="142">
        <v>78.48</v>
      </c>
      <c r="CA1277" s="143">
        <v>611.55200000000002</v>
      </c>
      <c r="CB1277" s="143">
        <v>1.3551</v>
      </c>
      <c r="CC1277" s="143">
        <v>2808</v>
      </c>
      <c r="CD1277" s="143"/>
      <c r="CE1277" s="144">
        <v>0.1343</v>
      </c>
      <c r="CF1277" s="142">
        <v>54</v>
      </c>
      <c r="CG1277" s="143">
        <v>305.77600000000001</v>
      </c>
      <c r="CH1277" s="143">
        <v>0.73009999999999997</v>
      </c>
      <c r="CI1277" s="143">
        <v>2142</v>
      </c>
      <c r="CJ1277" s="143"/>
      <c r="CK1277" s="144">
        <v>0</v>
      </c>
      <c r="CL1277" s="142">
        <v>30</v>
      </c>
      <c r="CM1277" s="143">
        <v>305.77600000000001</v>
      </c>
      <c r="CN1277" s="143">
        <v>0.7056</v>
      </c>
      <c r="CO1277" s="143">
        <v>1812</v>
      </c>
      <c r="CP1277" s="143"/>
      <c r="CQ1277" s="144">
        <v>0</v>
      </c>
      <c r="CR1277" s="142">
        <v>46.8</v>
      </c>
      <c r="CS1277" s="143">
        <v>305.77600000000001</v>
      </c>
      <c r="CT1277" s="143">
        <v>0.76659999999999995</v>
      </c>
      <c r="CU1277" s="143">
        <v>4158</v>
      </c>
      <c r="CV1277" s="143"/>
      <c r="CW1277" s="144">
        <v>0</v>
      </c>
      <c r="CX1277" s="142">
        <v>67.8</v>
      </c>
      <c r="CY1277" s="143">
        <v>305.77600000000001</v>
      </c>
      <c r="CZ1277" s="143">
        <v>0.79290000000000005</v>
      </c>
      <c r="DA1277" s="143">
        <v>6204</v>
      </c>
      <c r="DB1277" s="143"/>
      <c r="DC1277" s="144">
        <v>0</v>
      </c>
      <c r="DD1277" s="142">
        <v>60.6</v>
      </c>
      <c r="DE1277" s="143">
        <v>305.77600000000001</v>
      </c>
      <c r="DF1277" s="143">
        <v>0.75780000000000003</v>
      </c>
      <c r="DG1277" s="143">
        <v>5688</v>
      </c>
      <c r="DH1277" s="143"/>
      <c r="DI1277" s="144">
        <v>0.13589999999999999</v>
      </c>
    </row>
    <row r="1278" spans="1:113">
      <c r="A1278" s="137">
        <v>1275</v>
      </c>
      <c r="B1278" s="138" t="s">
        <v>1435</v>
      </c>
      <c r="C1278" s="139" t="s">
        <v>3488</v>
      </c>
      <c r="D1278" s="140" t="s">
        <v>195</v>
      </c>
      <c r="E1278" s="141">
        <v>107</v>
      </c>
      <c r="F1278" s="142"/>
      <c r="G1278" s="143"/>
      <c r="H1278" s="143"/>
      <c r="I1278" s="143"/>
      <c r="J1278" s="143"/>
      <c r="K1278" s="144"/>
      <c r="L1278" s="142"/>
      <c r="M1278" s="143"/>
      <c r="N1278" s="143"/>
      <c r="O1278" s="143"/>
      <c r="P1278" s="143"/>
      <c r="Q1278" s="144"/>
      <c r="R1278" s="142"/>
      <c r="S1278" s="143"/>
      <c r="T1278" s="143"/>
      <c r="U1278" s="143"/>
      <c r="V1278" s="143"/>
      <c r="W1278" s="144"/>
      <c r="X1278" s="142"/>
      <c r="Y1278" s="143"/>
      <c r="Z1278" s="143"/>
      <c r="AA1278" s="143"/>
      <c r="AB1278" s="143"/>
      <c r="AC1278" s="144"/>
      <c r="AD1278" s="142"/>
      <c r="AE1278" s="143"/>
      <c r="AF1278" s="143"/>
      <c r="AG1278" s="143"/>
      <c r="AH1278" s="143"/>
      <c r="AI1278" s="144"/>
      <c r="AJ1278" s="142"/>
      <c r="AK1278" s="143"/>
      <c r="AL1278" s="143"/>
      <c r="AM1278" s="143"/>
      <c r="AN1278" s="143"/>
      <c r="AO1278" s="144"/>
      <c r="AP1278" s="142">
        <v>7.85</v>
      </c>
      <c r="AQ1278" s="143">
        <v>17.57</v>
      </c>
      <c r="AR1278" s="143">
        <v>0.99660000000000004</v>
      </c>
      <c r="AS1278" s="143">
        <v>3572</v>
      </c>
      <c r="AT1278" s="143"/>
      <c r="AU1278" s="144">
        <v>4.4999999999999998E-2</v>
      </c>
      <c r="AV1278" s="142">
        <v>19.25</v>
      </c>
      <c r="AW1278" s="143">
        <v>19.5</v>
      </c>
      <c r="AX1278" s="143">
        <v>0.93010000000000004</v>
      </c>
      <c r="AY1278" s="143">
        <v>4370</v>
      </c>
      <c r="AZ1278" s="143"/>
      <c r="BA1278" s="144">
        <v>6.0999999999999999E-2</v>
      </c>
      <c r="BB1278" s="142">
        <v>12.05</v>
      </c>
      <c r="BC1278" s="143">
        <v>19.5</v>
      </c>
      <c r="BD1278" s="143">
        <v>0.98180000000000001</v>
      </c>
      <c r="BE1278" s="143">
        <v>2804</v>
      </c>
      <c r="BF1278" s="143"/>
      <c r="BG1278" s="144">
        <v>3.5900000000000001E-2</v>
      </c>
      <c r="BH1278" s="142">
        <v>18.850000000000001</v>
      </c>
      <c r="BI1278" s="143">
        <v>19.5</v>
      </c>
      <c r="BJ1278" s="143">
        <v>0</v>
      </c>
      <c r="BK1278" s="143">
        <v>3880</v>
      </c>
      <c r="BL1278" s="143"/>
      <c r="BM1278" s="144">
        <v>4.87E-2</v>
      </c>
      <c r="BN1278" s="142">
        <v>23.49</v>
      </c>
      <c r="BO1278" s="143">
        <v>23</v>
      </c>
      <c r="BP1278" s="143">
        <v>0</v>
      </c>
      <c r="BQ1278" s="143">
        <v>4192</v>
      </c>
      <c r="BR1278" s="143"/>
      <c r="BS1278" s="144">
        <v>5.8299999999999998E-2</v>
      </c>
      <c r="BT1278" s="142"/>
      <c r="BU1278" s="143"/>
      <c r="BV1278" s="143"/>
      <c r="BW1278" s="143"/>
      <c r="BX1278" s="143"/>
      <c r="BY1278" s="144"/>
      <c r="BZ1278" s="142">
        <v>54.74</v>
      </c>
      <c r="CA1278" s="143">
        <v>55</v>
      </c>
      <c r="CB1278" s="143">
        <v>1.0854000000000001</v>
      </c>
      <c r="CC1278" s="143">
        <v>9666</v>
      </c>
      <c r="CD1278" s="143"/>
      <c r="CE1278" s="144">
        <v>0.1197</v>
      </c>
      <c r="CF1278" s="142">
        <v>13.89</v>
      </c>
      <c r="CG1278" s="143">
        <v>30</v>
      </c>
      <c r="CH1278" s="143">
        <v>0.99819999999999998</v>
      </c>
      <c r="CI1278" s="143">
        <v>3181</v>
      </c>
      <c r="CJ1278" s="143"/>
      <c r="CK1278" s="144">
        <v>0.04</v>
      </c>
      <c r="CL1278" s="142">
        <v>17.809999999999999</v>
      </c>
      <c r="CM1278" s="143">
        <v>30</v>
      </c>
      <c r="CN1278" s="143">
        <v>0.99790000000000001</v>
      </c>
      <c r="CO1278" s="143">
        <v>3341</v>
      </c>
      <c r="CP1278" s="143"/>
      <c r="CQ1278" s="144">
        <v>4.3400000000000001E-2</v>
      </c>
      <c r="CR1278" s="142">
        <v>15.65</v>
      </c>
      <c r="CS1278" s="143">
        <v>30</v>
      </c>
      <c r="CT1278" s="143">
        <v>0.99819999999999998</v>
      </c>
      <c r="CU1278" s="143">
        <v>3705</v>
      </c>
      <c r="CV1278" s="143"/>
      <c r="CW1278" s="144">
        <v>4.6600000000000003E-2</v>
      </c>
      <c r="CX1278" s="142">
        <v>29.41</v>
      </c>
      <c r="CY1278" s="143">
        <v>30</v>
      </c>
      <c r="CZ1278" s="143">
        <v>0.99390000000000001</v>
      </c>
      <c r="DA1278" s="143">
        <v>4679</v>
      </c>
      <c r="DB1278" s="143"/>
      <c r="DC1278" s="144">
        <v>5.91E-2</v>
      </c>
      <c r="DD1278" s="142">
        <v>25.25</v>
      </c>
      <c r="DE1278" s="143">
        <v>30</v>
      </c>
      <c r="DF1278" s="143">
        <v>0.99370000000000003</v>
      </c>
      <c r="DG1278" s="143">
        <v>5005</v>
      </c>
      <c r="DH1278" s="143"/>
      <c r="DI1278" s="144">
        <v>6.5299999999999997E-2</v>
      </c>
    </row>
    <row r="1279" spans="1:113" ht="22.5">
      <c r="A1279" s="137">
        <v>1276</v>
      </c>
      <c r="B1279" s="138" t="s">
        <v>1436</v>
      </c>
      <c r="C1279" s="139" t="s">
        <v>3489</v>
      </c>
      <c r="D1279" s="140" t="s">
        <v>195</v>
      </c>
      <c r="E1279" s="141">
        <v>122.22</v>
      </c>
      <c r="F1279" s="142"/>
      <c r="G1279" s="143"/>
      <c r="H1279" s="143"/>
      <c r="I1279" s="143"/>
      <c r="J1279" s="143"/>
      <c r="K1279" s="144"/>
      <c r="L1279" s="142"/>
      <c r="M1279" s="143"/>
      <c r="N1279" s="143"/>
      <c r="O1279" s="143"/>
      <c r="P1279" s="143"/>
      <c r="Q1279" s="144"/>
      <c r="R1279" s="142"/>
      <c r="S1279" s="143"/>
      <c r="T1279" s="143"/>
      <c r="U1279" s="143"/>
      <c r="V1279" s="143"/>
      <c r="W1279" s="144"/>
      <c r="X1279" s="142"/>
      <c r="Y1279" s="143"/>
      <c r="Z1279" s="143"/>
      <c r="AA1279" s="143"/>
      <c r="AB1279" s="143"/>
      <c r="AC1279" s="144"/>
      <c r="AD1279" s="142"/>
      <c r="AE1279" s="143"/>
      <c r="AF1279" s="143"/>
      <c r="AG1279" s="143"/>
      <c r="AH1279" s="143"/>
      <c r="AI1279" s="144"/>
      <c r="AJ1279" s="142"/>
      <c r="AK1279" s="143"/>
      <c r="AL1279" s="143"/>
      <c r="AM1279" s="143"/>
      <c r="AN1279" s="143"/>
      <c r="AO1279" s="144"/>
      <c r="AP1279" s="142"/>
      <c r="AQ1279" s="143"/>
      <c r="AR1279" s="143"/>
      <c r="AS1279" s="143"/>
      <c r="AT1279" s="143"/>
      <c r="AU1279" s="144"/>
      <c r="AV1279" s="142"/>
      <c r="AW1279" s="143"/>
      <c r="AX1279" s="143"/>
      <c r="AY1279" s="143"/>
      <c r="AZ1279" s="143"/>
      <c r="BA1279" s="144"/>
      <c r="BB1279" s="142"/>
      <c r="BC1279" s="143"/>
      <c r="BD1279" s="143"/>
      <c r="BE1279" s="143"/>
      <c r="BF1279" s="143"/>
      <c r="BG1279" s="144"/>
      <c r="BH1279" s="142"/>
      <c r="BI1279" s="143"/>
      <c r="BJ1279" s="143"/>
      <c r="BK1279" s="143"/>
      <c r="BL1279" s="143"/>
      <c r="BM1279" s="144"/>
      <c r="BN1279" s="142"/>
      <c r="BO1279" s="143"/>
      <c r="BP1279" s="143"/>
      <c r="BQ1279" s="143"/>
      <c r="BR1279" s="143"/>
      <c r="BS1279" s="144"/>
      <c r="BT1279" s="142"/>
      <c r="BU1279" s="143"/>
      <c r="BV1279" s="143"/>
      <c r="BW1279" s="143"/>
      <c r="BX1279" s="143"/>
      <c r="BY1279" s="144"/>
      <c r="BZ1279" s="142"/>
      <c r="CA1279" s="143"/>
      <c r="CB1279" s="143"/>
      <c r="CC1279" s="143"/>
      <c r="CD1279" s="143"/>
      <c r="CE1279" s="144"/>
      <c r="CF1279" s="142"/>
      <c r="CG1279" s="143"/>
      <c r="CH1279" s="143"/>
      <c r="CI1279" s="143"/>
      <c r="CJ1279" s="143"/>
      <c r="CK1279" s="144"/>
      <c r="CL1279" s="142"/>
      <c r="CM1279" s="143"/>
      <c r="CN1279" s="143"/>
      <c r="CO1279" s="143"/>
      <c r="CP1279" s="143"/>
      <c r="CQ1279" s="144"/>
      <c r="CR1279" s="142">
        <v>122</v>
      </c>
      <c r="CS1279" s="143">
        <v>97.775999999999996</v>
      </c>
      <c r="CT1279" s="143">
        <v>0.93</v>
      </c>
      <c r="CU1279" s="143"/>
      <c r="CV1279" s="143">
        <v>0</v>
      </c>
      <c r="CW1279" s="144">
        <v>0.2858</v>
      </c>
      <c r="CX1279" s="142">
        <v>16</v>
      </c>
      <c r="CY1279" s="143">
        <v>97.775999999999996</v>
      </c>
      <c r="CZ1279" s="143">
        <v>0.99929999999999997</v>
      </c>
      <c r="DA1279" s="143">
        <v>24720</v>
      </c>
      <c r="DB1279" s="143">
        <v>4234</v>
      </c>
      <c r="DC1279" s="144">
        <v>0.72389999999999999</v>
      </c>
      <c r="DD1279" s="142">
        <v>22</v>
      </c>
      <c r="DE1279" s="143">
        <v>97.775999999999996</v>
      </c>
      <c r="DF1279" s="143">
        <v>0.99680000000000002</v>
      </c>
      <c r="DG1279" s="143">
        <v>6200</v>
      </c>
      <c r="DH1279" s="143"/>
      <c r="DI1279" s="144">
        <v>0.39269999999999999</v>
      </c>
    </row>
    <row r="1280" spans="1:113">
      <c r="A1280" s="137">
        <v>1277</v>
      </c>
      <c r="B1280" s="138" t="s">
        <v>1437</v>
      </c>
      <c r="C1280" s="139" t="s">
        <v>3490</v>
      </c>
      <c r="D1280" s="140" t="s">
        <v>195</v>
      </c>
      <c r="E1280" s="141">
        <v>122.22</v>
      </c>
      <c r="F1280" s="142">
        <v>4.75</v>
      </c>
      <c r="G1280" s="143">
        <v>7.25</v>
      </c>
      <c r="H1280" s="143">
        <v>1</v>
      </c>
      <c r="I1280" s="143">
        <v>3130</v>
      </c>
      <c r="J1280" s="143">
        <v>0</v>
      </c>
      <c r="K1280" s="144">
        <v>0.90300000000000002</v>
      </c>
      <c r="L1280" s="142">
        <v>14.25</v>
      </c>
      <c r="M1280" s="143">
        <v>14.25</v>
      </c>
      <c r="N1280" s="143">
        <v>0.99299999999999999</v>
      </c>
      <c r="O1280" s="143">
        <v>1850</v>
      </c>
      <c r="P1280" s="143">
        <v>0</v>
      </c>
      <c r="Q1280" s="144">
        <v>0.17899999999999999</v>
      </c>
      <c r="R1280" s="142">
        <v>12</v>
      </c>
      <c r="S1280" s="143">
        <v>97.78</v>
      </c>
      <c r="T1280" s="143">
        <v>0.995</v>
      </c>
      <c r="U1280" s="143">
        <v>1840</v>
      </c>
      <c r="V1280" s="143">
        <v>0</v>
      </c>
      <c r="W1280" s="144">
        <v>0.21099999999999999</v>
      </c>
      <c r="X1280" s="142">
        <v>16</v>
      </c>
      <c r="Y1280" s="143">
        <v>97.78</v>
      </c>
      <c r="Z1280" s="143">
        <v>0.99299999999999999</v>
      </c>
      <c r="AA1280" s="143">
        <v>3348</v>
      </c>
      <c r="AB1280" s="143">
        <v>0</v>
      </c>
      <c r="AC1280" s="144">
        <v>0.28899999999999998</v>
      </c>
      <c r="AD1280" s="142">
        <v>10.25</v>
      </c>
      <c r="AE1280" s="143">
        <v>97.78</v>
      </c>
      <c r="AF1280" s="143">
        <v>0.997</v>
      </c>
      <c r="AG1280" s="143">
        <v>2898</v>
      </c>
      <c r="AH1280" s="143">
        <v>0</v>
      </c>
      <c r="AI1280" s="144">
        <v>0.38800000000000001</v>
      </c>
      <c r="AJ1280" s="142">
        <v>15.75</v>
      </c>
      <c r="AK1280" s="143">
        <v>97.78</v>
      </c>
      <c r="AL1280" s="143">
        <v>0.999</v>
      </c>
      <c r="AM1280" s="143">
        <v>3305</v>
      </c>
      <c r="AN1280" s="143">
        <v>0</v>
      </c>
      <c r="AO1280" s="144">
        <v>0.28799999999999998</v>
      </c>
      <c r="AP1280" s="142">
        <v>21.5</v>
      </c>
      <c r="AQ1280" s="143">
        <v>97.775999999999996</v>
      </c>
      <c r="AR1280" s="143">
        <v>0.99719999999999998</v>
      </c>
      <c r="AS1280" s="143">
        <v>2830</v>
      </c>
      <c r="AT1280" s="143"/>
      <c r="AU1280" s="144">
        <v>0.1774</v>
      </c>
      <c r="AV1280" s="142">
        <v>6.75</v>
      </c>
      <c r="AW1280" s="143">
        <v>97.775999999999996</v>
      </c>
      <c r="AX1280" s="143">
        <v>0.97889999999999999</v>
      </c>
      <c r="AY1280" s="143">
        <v>3485</v>
      </c>
      <c r="AZ1280" s="143">
        <v>631</v>
      </c>
      <c r="BA1280" s="144">
        <v>0.73250000000000004</v>
      </c>
      <c r="BB1280" s="142">
        <v>4.25</v>
      </c>
      <c r="BC1280" s="143">
        <v>97.775999999999996</v>
      </c>
      <c r="BD1280" s="143">
        <v>0.93369999999999997</v>
      </c>
      <c r="BE1280" s="143">
        <v>3030</v>
      </c>
      <c r="BF1280" s="143">
        <v>1259</v>
      </c>
      <c r="BG1280" s="144">
        <v>1.0263</v>
      </c>
      <c r="BH1280" s="142">
        <v>20</v>
      </c>
      <c r="BI1280" s="143">
        <v>97.775999999999996</v>
      </c>
      <c r="BJ1280" s="143">
        <v>0</v>
      </c>
      <c r="BK1280" s="143">
        <v>5160</v>
      </c>
      <c r="BL1280" s="143"/>
      <c r="BM1280" s="144">
        <v>0.3468</v>
      </c>
      <c r="BN1280" s="142">
        <v>21.5</v>
      </c>
      <c r="BO1280" s="143">
        <v>97.775999999999996</v>
      </c>
      <c r="BP1280" s="143">
        <v>0.98529999999999995</v>
      </c>
      <c r="BQ1280" s="143">
        <v>6570</v>
      </c>
      <c r="BR1280" s="143"/>
      <c r="BS1280" s="144">
        <v>0.46150000000000002</v>
      </c>
      <c r="BT1280" s="142"/>
      <c r="BU1280" s="143"/>
      <c r="BV1280" s="143"/>
      <c r="BW1280" s="143"/>
      <c r="BX1280" s="143"/>
      <c r="BY1280" s="144"/>
      <c r="BZ1280" s="142">
        <v>94</v>
      </c>
      <c r="CA1280" s="143">
        <v>195.55199999999999</v>
      </c>
      <c r="CB1280" s="143">
        <v>1.9950999999999999</v>
      </c>
      <c r="CC1280" s="143">
        <v>18270</v>
      </c>
      <c r="CD1280" s="143"/>
      <c r="CE1280" s="144">
        <v>0.53600000000000003</v>
      </c>
      <c r="CF1280" s="142">
        <v>24.1</v>
      </c>
      <c r="CG1280" s="143">
        <v>97.775999999999996</v>
      </c>
      <c r="CH1280" s="143">
        <v>0</v>
      </c>
      <c r="CI1280" s="143">
        <v>1960</v>
      </c>
      <c r="CJ1280" s="143"/>
      <c r="CK1280" s="144">
        <v>0.10929999999999999</v>
      </c>
      <c r="CL1280" s="142">
        <v>12.75</v>
      </c>
      <c r="CM1280" s="143">
        <v>97.775999999999996</v>
      </c>
      <c r="CN1280" s="143">
        <v>0.99870000000000003</v>
      </c>
      <c r="CO1280" s="143">
        <v>2365</v>
      </c>
      <c r="CP1280" s="143"/>
      <c r="CQ1280" s="144">
        <v>0.25800000000000001</v>
      </c>
      <c r="CR1280" s="142">
        <v>7</v>
      </c>
      <c r="CS1280" s="143">
        <v>97.775999999999996</v>
      </c>
      <c r="CT1280" s="143">
        <v>0.99939999999999996</v>
      </c>
      <c r="CU1280" s="143">
        <v>3463</v>
      </c>
      <c r="CV1280" s="143">
        <v>340</v>
      </c>
      <c r="CW1280" s="144">
        <v>0.6653</v>
      </c>
      <c r="CX1280" s="142">
        <v>39.75</v>
      </c>
      <c r="CY1280" s="143">
        <v>97.775999999999996</v>
      </c>
      <c r="CZ1280" s="143">
        <v>0.99760000000000004</v>
      </c>
      <c r="DA1280" s="143">
        <v>8395</v>
      </c>
      <c r="DB1280" s="143"/>
      <c r="DC1280" s="144">
        <v>0.28449999999999998</v>
      </c>
      <c r="DD1280" s="142">
        <v>33.75</v>
      </c>
      <c r="DE1280" s="143">
        <v>97.775999999999996</v>
      </c>
      <c r="DF1280" s="143">
        <v>0.997</v>
      </c>
      <c r="DG1280" s="143">
        <v>12835</v>
      </c>
      <c r="DH1280" s="143"/>
      <c r="DI1280" s="144">
        <v>0.52980000000000005</v>
      </c>
    </row>
    <row r="1281" spans="1:113" ht="22.5">
      <c r="A1281" s="137">
        <v>1278</v>
      </c>
      <c r="B1281" s="138" t="s">
        <v>1438</v>
      </c>
      <c r="C1281" s="139" t="s">
        <v>3491</v>
      </c>
      <c r="D1281" s="140" t="s">
        <v>195</v>
      </c>
      <c r="E1281" s="141">
        <v>178</v>
      </c>
      <c r="F1281" s="142">
        <v>34.4</v>
      </c>
      <c r="G1281" s="143">
        <v>34.4</v>
      </c>
      <c r="H1281" s="143">
        <v>0.94399999999999995</v>
      </c>
      <c r="I1281" s="143">
        <v>12080</v>
      </c>
      <c r="J1281" s="143">
        <v>0</v>
      </c>
      <c r="K1281" s="144">
        <v>0.51</v>
      </c>
      <c r="L1281" s="142">
        <v>33.6</v>
      </c>
      <c r="M1281" s="143">
        <v>33.6</v>
      </c>
      <c r="N1281" s="143">
        <v>0.91700000000000004</v>
      </c>
      <c r="O1281" s="143">
        <v>11112</v>
      </c>
      <c r="P1281" s="143">
        <v>0</v>
      </c>
      <c r="Q1281" s="144">
        <v>0.49399999999999999</v>
      </c>
      <c r="R1281" s="142">
        <v>27.6</v>
      </c>
      <c r="S1281" s="143">
        <v>142.4</v>
      </c>
      <c r="T1281" s="143">
        <v>0.90700000000000003</v>
      </c>
      <c r="U1281" s="143">
        <v>9720</v>
      </c>
      <c r="V1281" s="143">
        <v>0</v>
      </c>
      <c r="W1281" s="144">
        <v>0.53200000000000003</v>
      </c>
      <c r="X1281" s="142">
        <v>27.6</v>
      </c>
      <c r="Y1281" s="143">
        <v>142.4</v>
      </c>
      <c r="Z1281" s="143">
        <v>0.95499999999999996</v>
      </c>
      <c r="AA1281" s="143">
        <v>10156</v>
      </c>
      <c r="AB1281" s="143">
        <v>0</v>
      </c>
      <c r="AC1281" s="144">
        <v>0.52800000000000002</v>
      </c>
      <c r="AD1281" s="142">
        <v>28</v>
      </c>
      <c r="AE1281" s="143">
        <v>142.4</v>
      </c>
      <c r="AF1281" s="143">
        <v>0.93799999999999994</v>
      </c>
      <c r="AG1281" s="143">
        <v>10116</v>
      </c>
      <c r="AH1281" s="143">
        <v>0</v>
      </c>
      <c r="AI1281" s="144">
        <v>0.52800000000000002</v>
      </c>
      <c r="AJ1281" s="142">
        <v>30.8</v>
      </c>
      <c r="AK1281" s="143">
        <v>142.4</v>
      </c>
      <c r="AL1281" s="143">
        <v>0.94599999999999995</v>
      </c>
      <c r="AM1281" s="143">
        <v>12524</v>
      </c>
      <c r="AN1281" s="143">
        <v>0</v>
      </c>
      <c r="AO1281" s="144">
        <v>0.58899999999999997</v>
      </c>
      <c r="AP1281" s="142">
        <v>27.6</v>
      </c>
      <c r="AQ1281" s="143">
        <v>142.4</v>
      </c>
      <c r="AR1281" s="143">
        <v>0.92810000000000004</v>
      </c>
      <c r="AS1281" s="143">
        <v>8724</v>
      </c>
      <c r="AT1281" s="143"/>
      <c r="AU1281" s="144">
        <v>0.45779999999999998</v>
      </c>
      <c r="AV1281" s="142">
        <v>19.12</v>
      </c>
      <c r="AW1281" s="143">
        <v>142.4</v>
      </c>
      <c r="AX1281" s="143">
        <v>0.86890000000000001</v>
      </c>
      <c r="AY1281" s="143">
        <v>6680</v>
      </c>
      <c r="AZ1281" s="143"/>
      <c r="BA1281" s="144">
        <v>0.5585</v>
      </c>
      <c r="BB1281" s="142">
        <v>20</v>
      </c>
      <c r="BC1281" s="143">
        <v>142.4</v>
      </c>
      <c r="BD1281" s="143">
        <v>0.84089999999999998</v>
      </c>
      <c r="BE1281" s="143">
        <v>6956</v>
      </c>
      <c r="BF1281" s="143"/>
      <c r="BG1281" s="144">
        <v>0.55589999999999995</v>
      </c>
      <c r="BH1281" s="142">
        <v>24</v>
      </c>
      <c r="BI1281" s="143">
        <v>142.4</v>
      </c>
      <c r="BJ1281" s="143">
        <v>0.85029999999999994</v>
      </c>
      <c r="BK1281" s="143">
        <v>7860</v>
      </c>
      <c r="BL1281" s="143"/>
      <c r="BM1281" s="144">
        <v>0.51770000000000005</v>
      </c>
      <c r="BN1281" s="142">
        <v>35.6</v>
      </c>
      <c r="BO1281" s="143">
        <v>142.4</v>
      </c>
      <c r="BP1281" s="143">
        <v>0.88290000000000002</v>
      </c>
      <c r="BQ1281" s="143">
        <v>9532</v>
      </c>
      <c r="BR1281" s="143"/>
      <c r="BS1281" s="144">
        <v>0.45129999999999998</v>
      </c>
      <c r="BT1281" s="142"/>
      <c r="BU1281" s="143"/>
      <c r="BV1281" s="143"/>
      <c r="BW1281" s="143"/>
      <c r="BX1281" s="143"/>
      <c r="BY1281" s="144"/>
      <c r="BZ1281" s="142">
        <v>87.2</v>
      </c>
      <c r="CA1281" s="143">
        <v>284.8</v>
      </c>
      <c r="CB1281" s="143">
        <v>1.9334</v>
      </c>
      <c r="CC1281" s="143">
        <v>32024</v>
      </c>
      <c r="CD1281" s="143"/>
      <c r="CE1281" s="144">
        <v>1.0288999999999999</v>
      </c>
      <c r="CF1281" s="142">
        <v>29.6</v>
      </c>
      <c r="CG1281" s="143">
        <v>142.4</v>
      </c>
      <c r="CH1281" s="143">
        <v>0.94389999999999996</v>
      </c>
      <c r="CI1281" s="143">
        <v>9952</v>
      </c>
      <c r="CJ1281" s="143"/>
      <c r="CK1281" s="144">
        <v>0.4788</v>
      </c>
      <c r="CL1281" s="142">
        <v>32.799999999999997</v>
      </c>
      <c r="CM1281" s="143">
        <v>142.4</v>
      </c>
      <c r="CN1281" s="143">
        <v>0.95279999999999998</v>
      </c>
      <c r="CO1281" s="143">
        <v>10340</v>
      </c>
      <c r="CP1281" s="143"/>
      <c r="CQ1281" s="144">
        <v>0.45950000000000002</v>
      </c>
      <c r="CR1281" s="142">
        <v>36.44</v>
      </c>
      <c r="CS1281" s="143">
        <v>142.4</v>
      </c>
      <c r="CT1281" s="143">
        <v>0.95840000000000003</v>
      </c>
      <c r="CU1281" s="143">
        <v>10516</v>
      </c>
      <c r="CV1281" s="143"/>
      <c r="CW1281" s="144">
        <v>0.4047</v>
      </c>
      <c r="CX1281" s="142">
        <v>34.799999999999997</v>
      </c>
      <c r="CY1281" s="143">
        <v>142.4</v>
      </c>
      <c r="CZ1281" s="143">
        <v>0.95550000000000002</v>
      </c>
      <c r="DA1281" s="143">
        <v>14084</v>
      </c>
      <c r="DB1281" s="143"/>
      <c r="DC1281" s="144">
        <v>0.56930000000000003</v>
      </c>
      <c r="DD1281" s="142">
        <v>41.08</v>
      </c>
      <c r="DE1281" s="143">
        <v>142.4</v>
      </c>
      <c r="DF1281" s="143">
        <v>0.95850000000000002</v>
      </c>
      <c r="DG1281" s="143">
        <v>15708</v>
      </c>
      <c r="DH1281" s="143"/>
      <c r="DI1281" s="144">
        <v>0.55410000000000004</v>
      </c>
    </row>
    <row r="1282" spans="1:113">
      <c r="A1282" s="137">
        <v>1279</v>
      </c>
      <c r="B1282" s="138" t="s">
        <v>1439</v>
      </c>
      <c r="C1282" s="139" t="s">
        <v>3492</v>
      </c>
      <c r="D1282" s="140" t="s">
        <v>195</v>
      </c>
      <c r="E1282" s="141">
        <v>130</v>
      </c>
      <c r="F1282" s="145">
        <v>13.2</v>
      </c>
      <c r="G1282" s="146">
        <v>15.7</v>
      </c>
      <c r="H1282" s="146">
        <v>0.97499999999999998</v>
      </c>
      <c r="I1282" s="146">
        <v>5775</v>
      </c>
      <c r="J1282" s="146">
        <v>0</v>
      </c>
      <c r="K1282" s="147">
        <v>0.61499999999999999</v>
      </c>
      <c r="L1282" s="145">
        <v>17.600000000000001</v>
      </c>
      <c r="M1282" s="146">
        <v>17.600000000000001</v>
      </c>
      <c r="N1282" s="146">
        <v>0.97499999999999998</v>
      </c>
      <c r="O1282" s="146">
        <v>4292</v>
      </c>
      <c r="P1282" s="146">
        <v>0</v>
      </c>
      <c r="Q1282" s="147">
        <v>0.34300000000000003</v>
      </c>
      <c r="R1282" s="145">
        <v>25.2</v>
      </c>
      <c r="S1282" s="146">
        <v>104</v>
      </c>
      <c r="T1282" s="146">
        <v>0.97699999999999998</v>
      </c>
      <c r="U1282" s="146">
        <v>6002.5</v>
      </c>
      <c r="V1282" s="146">
        <v>0</v>
      </c>
      <c r="W1282" s="147">
        <v>0.33400000000000002</v>
      </c>
      <c r="X1282" s="145">
        <v>20</v>
      </c>
      <c r="Y1282" s="146">
        <v>104</v>
      </c>
      <c r="Z1282" s="146">
        <v>0.97599999999999998</v>
      </c>
      <c r="AA1282" s="146">
        <v>5791.5</v>
      </c>
      <c r="AB1282" s="146">
        <v>0</v>
      </c>
      <c r="AC1282" s="147">
        <v>0.40600000000000003</v>
      </c>
      <c r="AD1282" s="145">
        <v>17.600000000000001</v>
      </c>
      <c r="AE1282" s="146">
        <v>104</v>
      </c>
      <c r="AF1282" s="146">
        <v>0.97599999999999998</v>
      </c>
      <c r="AG1282" s="146">
        <v>5048.5</v>
      </c>
      <c r="AH1282" s="146">
        <v>0</v>
      </c>
      <c r="AI1282" s="147">
        <v>0.40300000000000002</v>
      </c>
      <c r="AJ1282" s="145">
        <v>16.8</v>
      </c>
      <c r="AK1282" s="146">
        <v>104</v>
      </c>
      <c r="AL1282" s="146">
        <v>0.98099999999999998</v>
      </c>
      <c r="AM1282" s="146">
        <v>4652.5</v>
      </c>
      <c r="AN1282" s="146">
        <v>0</v>
      </c>
      <c r="AO1282" s="147">
        <v>0.38700000000000001</v>
      </c>
      <c r="AP1282" s="145">
        <v>14.45</v>
      </c>
      <c r="AQ1282" s="146">
        <v>104</v>
      </c>
      <c r="AR1282" s="146">
        <v>0.96560000000000001</v>
      </c>
      <c r="AS1282" s="146">
        <v>4001</v>
      </c>
      <c r="AT1282" s="146"/>
      <c r="AU1282" s="147">
        <v>0.38540000000000002</v>
      </c>
      <c r="AV1282" s="145">
        <v>13.25</v>
      </c>
      <c r="AW1282" s="146">
        <v>104</v>
      </c>
      <c r="AX1282" s="146">
        <v>0.9587</v>
      </c>
      <c r="AY1282" s="146">
        <v>3743</v>
      </c>
      <c r="AZ1282" s="146"/>
      <c r="BA1282" s="147">
        <v>0.45190000000000002</v>
      </c>
      <c r="BB1282" s="145">
        <v>32.049999999999997</v>
      </c>
      <c r="BC1282" s="146">
        <v>104</v>
      </c>
      <c r="BD1282" s="146">
        <v>0.95489999999999997</v>
      </c>
      <c r="BE1282" s="146">
        <v>3921</v>
      </c>
      <c r="BF1282" s="146"/>
      <c r="BG1282" s="147">
        <v>0.1792</v>
      </c>
      <c r="BH1282" s="145">
        <v>21.25</v>
      </c>
      <c r="BI1282" s="146">
        <v>104</v>
      </c>
      <c r="BJ1282" s="146">
        <v>0.94879999999999998</v>
      </c>
      <c r="BK1282" s="146">
        <v>5141</v>
      </c>
      <c r="BL1282" s="146"/>
      <c r="BM1282" s="147">
        <v>0.36409999999999998</v>
      </c>
      <c r="BN1282" s="145">
        <v>24.45</v>
      </c>
      <c r="BO1282" s="146">
        <v>104</v>
      </c>
      <c r="BP1282" s="146">
        <v>0.94589999999999996</v>
      </c>
      <c r="BQ1282" s="146">
        <v>4987</v>
      </c>
      <c r="BR1282" s="146"/>
      <c r="BS1282" s="147">
        <v>0.3382</v>
      </c>
      <c r="BT1282" s="145"/>
      <c r="BU1282" s="146"/>
      <c r="BV1282" s="146"/>
      <c r="BW1282" s="146"/>
      <c r="BX1282" s="146"/>
      <c r="BY1282" s="147"/>
      <c r="BZ1282" s="145">
        <v>40.1</v>
      </c>
      <c r="CA1282" s="146">
        <v>208</v>
      </c>
      <c r="CB1282" s="146">
        <v>1.9437</v>
      </c>
      <c r="CC1282" s="146">
        <v>15024</v>
      </c>
      <c r="CD1282" s="146">
        <v>3391</v>
      </c>
      <c r="CE1282" s="147">
        <v>1.964</v>
      </c>
      <c r="CF1282" s="145">
        <v>15.65</v>
      </c>
      <c r="CG1282" s="146">
        <v>104</v>
      </c>
      <c r="CH1282" s="146">
        <v>0.9597</v>
      </c>
      <c r="CI1282" s="146">
        <v>4988</v>
      </c>
      <c r="CJ1282" s="146"/>
      <c r="CK1282" s="147">
        <v>0.48149999999999998</v>
      </c>
      <c r="CL1282" s="145">
        <v>24.45</v>
      </c>
      <c r="CM1282" s="146">
        <v>104</v>
      </c>
      <c r="CN1282" s="146">
        <v>0.96589999999999998</v>
      </c>
      <c r="CO1282" s="146">
        <v>5593</v>
      </c>
      <c r="CP1282" s="146"/>
      <c r="CQ1282" s="147">
        <v>0.34470000000000001</v>
      </c>
      <c r="CR1282" s="145">
        <v>29.65</v>
      </c>
      <c r="CS1282" s="146">
        <v>104</v>
      </c>
      <c r="CT1282" s="146">
        <v>0.97270000000000001</v>
      </c>
      <c r="CU1282" s="146">
        <v>6761</v>
      </c>
      <c r="CV1282" s="146"/>
      <c r="CW1282" s="147">
        <v>0.32769999999999999</v>
      </c>
      <c r="CX1282" s="145">
        <v>32.85</v>
      </c>
      <c r="CY1282" s="146">
        <v>104</v>
      </c>
      <c r="CZ1282" s="146">
        <v>0.97419999999999995</v>
      </c>
      <c r="DA1282" s="146">
        <v>7548</v>
      </c>
      <c r="DB1282" s="146"/>
      <c r="DC1282" s="147">
        <v>0.32850000000000001</v>
      </c>
      <c r="DD1282" s="145">
        <v>38.049999999999997</v>
      </c>
      <c r="DE1282" s="146">
        <v>104</v>
      </c>
      <c r="DF1282" s="146">
        <v>0.97860000000000003</v>
      </c>
      <c r="DG1282" s="146">
        <v>7402</v>
      </c>
      <c r="DH1282" s="146"/>
      <c r="DI1282" s="147">
        <v>0.28470000000000001</v>
      </c>
    </row>
    <row r="1283" spans="1:113">
      <c r="A1283" s="137">
        <v>1280</v>
      </c>
      <c r="B1283" s="138" t="s">
        <v>1440</v>
      </c>
      <c r="C1283" s="139" t="s">
        <v>3493</v>
      </c>
      <c r="D1283" s="140" t="s">
        <v>195</v>
      </c>
      <c r="E1283" s="141">
        <v>136</v>
      </c>
      <c r="F1283" s="142">
        <v>7.52</v>
      </c>
      <c r="G1283" s="143">
        <v>7.52</v>
      </c>
      <c r="H1283" s="143">
        <v>0.92</v>
      </c>
      <c r="I1283" s="143">
        <v>4043</v>
      </c>
      <c r="J1283" s="143">
        <v>1054</v>
      </c>
      <c r="K1283" s="144">
        <v>0.80100000000000005</v>
      </c>
      <c r="L1283" s="142">
        <v>10.24</v>
      </c>
      <c r="M1283" s="143">
        <v>123</v>
      </c>
      <c r="N1283" s="143">
        <v>0.92</v>
      </c>
      <c r="O1283" s="143">
        <v>4043</v>
      </c>
      <c r="P1283" s="143">
        <v>0</v>
      </c>
      <c r="Q1283" s="144">
        <v>0.58799999999999997</v>
      </c>
      <c r="R1283" s="142">
        <v>30.08</v>
      </c>
      <c r="S1283" s="143">
        <v>123</v>
      </c>
      <c r="T1283" s="143">
        <v>0.92</v>
      </c>
      <c r="U1283" s="143">
        <v>4043</v>
      </c>
      <c r="V1283" s="143">
        <v>0</v>
      </c>
      <c r="W1283" s="144">
        <v>0.2</v>
      </c>
      <c r="X1283" s="142">
        <v>12.48</v>
      </c>
      <c r="Y1283" s="143">
        <v>123</v>
      </c>
      <c r="Z1283" s="143">
        <v>0.92</v>
      </c>
      <c r="AA1283" s="143">
        <v>4043</v>
      </c>
      <c r="AB1283" s="143">
        <v>0</v>
      </c>
      <c r="AC1283" s="144">
        <v>0.48199999999999998</v>
      </c>
      <c r="AD1283" s="142">
        <v>22.24</v>
      </c>
      <c r="AE1283" s="143">
        <v>123</v>
      </c>
      <c r="AF1283" s="143">
        <v>0.92</v>
      </c>
      <c r="AG1283" s="143">
        <v>4043</v>
      </c>
      <c r="AH1283" s="143">
        <v>0</v>
      </c>
      <c r="AI1283" s="144">
        <v>0.27100000000000002</v>
      </c>
      <c r="AJ1283" s="142">
        <v>47.36</v>
      </c>
      <c r="AK1283" s="143">
        <v>123</v>
      </c>
      <c r="AL1283" s="143">
        <v>0.92</v>
      </c>
      <c r="AM1283" s="143">
        <v>4043</v>
      </c>
      <c r="AN1283" s="143">
        <v>0</v>
      </c>
      <c r="AO1283" s="144">
        <v>0.127</v>
      </c>
      <c r="AP1283" s="142"/>
      <c r="AQ1283" s="143"/>
      <c r="AR1283" s="143"/>
      <c r="AS1283" s="143"/>
      <c r="AT1283" s="143"/>
      <c r="AU1283" s="144"/>
      <c r="AV1283" s="142">
        <v>14.24</v>
      </c>
      <c r="AW1283" s="143">
        <v>0</v>
      </c>
      <c r="AX1283" s="143">
        <v>0.98760000000000003</v>
      </c>
      <c r="AY1283" s="143">
        <v>0</v>
      </c>
      <c r="AZ1283" s="143"/>
      <c r="BA1283" s="144"/>
      <c r="BB1283" s="142">
        <v>14.24</v>
      </c>
      <c r="BC1283" s="143">
        <v>0</v>
      </c>
      <c r="BD1283" s="143">
        <v>0.99590000000000001</v>
      </c>
      <c r="BE1283" s="143">
        <v>0</v>
      </c>
      <c r="BF1283" s="143"/>
      <c r="BG1283" s="144"/>
      <c r="BH1283" s="142">
        <v>19.2</v>
      </c>
      <c r="BI1283" s="143">
        <v>0</v>
      </c>
      <c r="BJ1283" s="143">
        <v>0.99160000000000004</v>
      </c>
      <c r="BK1283" s="143">
        <v>0</v>
      </c>
      <c r="BL1283" s="143"/>
      <c r="BM1283" s="144"/>
      <c r="BN1283" s="142">
        <v>56.16</v>
      </c>
      <c r="BO1283" s="143">
        <v>0</v>
      </c>
      <c r="BP1283" s="143">
        <v>0.95</v>
      </c>
      <c r="BQ1283" s="143">
        <v>0</v>
      </c>
      <c r="BR1283" s="143"/>
      <c r="BS1283" s="144"/>
      <c r="BT1283" s="142"/>
      <c r="BU1283" s="143"/>
      <c r="BV1283" s="143"/>
      <c r="BW1283" s="143"/>
      <c r="BX1283" s="143"/>
      <c r="BY1283" s="144"/>
      <c r="BZ1283" s="142">
        <v>13.120000000000001</v>
      </c>
      <c r="CA1283" s="143">
        <v>0</v>
      </c>
      <c r="CB1283" s="143">
        <v>1.9003999999999999</v>
      </c>
      <c r="CC1283" s="143">
        <v>64309</v>
      </c>
      <c r="CD1283" s="143"/>
      <c r="CE1283" s="144"/>
      <c r="CF1283" s="142">
        <v>6.88</v>
      </c>
      <c r="CG1283" s="143">
        <v>0</v>
      </c>
      <c r="CH1283" s="143">
        <v>0.98180000000000001</v>
      </c>
      <c r="CI1283" s="143">
        <v>18111</v>
      </c>
      <c r="CJ1283" s="143"/>
      <c r="CK1283" s="144"/>
      <c r="CL1283" s="142">
        <v>19.52</v>
      </c>
      <c r="CM1283" s="143">
        <v>0</v>
      </c>
      <c r="CN1283" s="143">
        <v>0.98570000000000002</v>
      </c>
      <c r="CO1283" s="143">
        <v>3575</v>
      </c>
      <c r="CP1283" s="143"/>
      <c r="CQ1283" s="144"/>
      <c r="CR1283" s="142">
        <v>53.92</v>
      </c>
      <c r="CS1283" s="143">
        <v>0</v>
      </c>
      <c r="CT1283" s="143">
        <v>0.97099999999999997</v>
      </c>
      <c r="CU1283" s="143">
        <v>7520</v>
      </c>
      <c r="CV1283" s="143"/>
      <c r="CW1283" s="144"/>
      <c r="CX1283" s="142">
        <v>50.24</v>
      </c>
      <c r="CY1283" s="143">
        <v>0</v>
      </c>
      <c r="CZ1283" s="143">
        <v>0.97240000000000004</v>
      </c>
      <c r="DA1283" s="143">
        <v>10841</v>
      </c>
      <c r="DB1283" s="143"/>
      <c r="DC1283" s="144"/>
      <c r="DD1283" s="142">
        <v>65.44</v>
      </c>
      <c r="DE1283" s="143">
        <v>0</v>
      </c>
      <c r="DF1283" s="143">
        <v>0.96379999999999999</v>
      </c>
      <c r="DG1283" s="143">
        <v>9484</v>
      </c>
      <c r="DH1283" s="143"/>
      <c r="DI1283" s="144"/>
    </row>
    <row r="1284" spans="1:113" ht="22.5">
      <c r="A1284" s="137">
        <v>1281</v>
      </c>
      <c r="B1284" s="138" t="s">
        <v>1441</v>
      </c>
      <c r="C1284" s="139" t="s">
        <v>3494</v>
      </c>
      <c r="D1284" s="140" t="s">
        <v>195</v>
      </c>
      <c r="E1284" s="141">
        <v>144</v>
      </c>
      <c r="F1284" s="142">
        <v>0</v>
      </c>
      <c r="G1284" s="143">
        <v>115.2</v>
      </c>
      <c r="H1284" s="143">
        <v>0.92</v>
      </c>
      <c r="I1284" s="143">
        <v>12936</v>
      </c>
      <c r="J1284" s="143">
        <v>12698</v>
      </c>
      <c r="K1284" s="144">
        <v>0.49</v>
      </c>
      <c r="L1284" s="142">
        <v>0</v>
      </c>
      <c r="M1284" s="143">
        <v>0</v>
      </c>
      <c r="N1284" s="143">
        <v>0.92</v>
      </c>
      <c r="O1284" s="143">
        <v>0</v>
      </c>
      <c r="P1284" s="143">
        <v>0</v>
      </c>
      <c r="Q1284" s="144">
        <v>0.49</v>
      </c>
      <c r="R1284" s="142">
        <v>0</v>
      </c>
      <c r="S1284" s="143">
        <v>115.2</v>
      </c>
      <c r="T1284" s="143">
        <v>0.92</v>
      </c>
      <c r="U1284" s="143">
        <v>12936</v>
      </c>
      <c r="V1284" s="143">
        <v>12698</v>
      </c>
      <c r="W1284" s="144">
        <v>0.49</v>
      </c>
      <c r="X1284" s="142">
        <v>0</v>
      </c>
      <c r="Y1284" s="143">
        <v>115.2</v>
      </c>
      <c r="Z1284" s="143">
        <v>0.92</v>
      </c>
      <c r="AA1284" s="143">
        <v>12936</v>
      </c>
      <c r="AB1284" s="143">
        <v>12690</v>
      </c>
      <c r="AC1284" s="144">
        <v>0.49</v>
      </c>
      <c r="AD1284" s="142">
        <v>0</v>
      </c>
      <c r="AE1284" s="143">
        <v>115.2</v>
      </c>
      <c r="AF1284" s="143">
        <v>0.92</v>
      </c>
      <c r="AG1284" s="143">
        <v>12936</v>
      </c>
      <c r="AH1284" s="143">
        <v>12690</v>
      </c>
      <c r="AI1284" s="144">
        <v>0.49</v>
      </c>
      <c r="AJ1284" s="142">
        <v>0</v>
      </c>
      <c r="AK1284" s="143">
        <v>115.2</v>
      </c>
      <c r="AL1284" s="143">
        <v>0.92</v>
      </c>
      <c r="AM1284" s="143">
        <v>12936</v>
      </c>
      <c r="AN1284" s="143">
        <v>12698</v>
      </c>
      <c r="AO1284" s="144">
        <v>0.49</v>
      </c>
      <c r="AP1284" s="142"/>
      <c r="AQ1284" s="143"/>
      <c r="AR1284" s="143"/>
      <c r="AS1284" s="143"/>
      <c r="AT1284" s="143"/>
      <c r="AU1284" s="144"/>
      <c r="AV1284" s="142"/>
      <c r="AW1284" s="143"/>
      <c r="AX1284" s="143"/>
      <c r="AY1284" s="143"/>
      <c r="AZ1284" s="143"/>
      <c r="BA1284" s="144"/>
      <c r="BB1284" s="142">
        <v>72</v>
      </c>
      <c r="BC1284" s="143">
        <v>115.2</v>
      </c>
      <c r="BD1284" s="143">
        <v>0.92820000000000003</v>
      </c>
      <c r="BE1284" s="143">
        <v>28544</v>
      </c>
      <c r="BF1284" s="143"/>
      <c r="BG1284" s="144">
        <v>0.57410000000000005</v>
      </c>
      <c r="BH1284" s="142">
        <v>66</v>
      </c>
      <c r="BI1284" s="143">
        <v>115.2</v>
      </c>
      <c r="BJ1284" s="143">
        <v>0.93540000000000001</v>
      </c>
      <c r="BK1284" s="143">
        <v>25296</v>
      </c>
      <c r="BL1284" s="143"/>
      <c r="BM1284" s="144">
        <v>0.55069999999999997</v>
      </c>
      <c r="BN1284" s="142">
        <v>79.2</v>
      </c>
      <c r="BO1284" s="143">
        <v>115.2</v>
      </c>
      <c r="BP1284" s="143">
        <v>0.93500000000000005</v>
      </c>
      <c r="BQ1284" s="143">
        <v>24582</v>
      </c>
      <c r="BR1284" s="143"/>
      <c r="BS1284" s="144">
        <v>0.49399999999999999</v>
      </c>
      <c r="BT1284" s="142"/>
      <c r="BU1284" s="143"/>
      <c r="BV1284" s="143"/>
      <c r="BW1284" s="143"/>
      <c r="BX1284" s="143"/>
      <c r="BY1284" s="144"/>
      <c r="BZ1284" s="142">
        <v>242.4</v>
      </c>
      <c r="CA1284" s="143">
        <v>365.03999999999996</v>
      </c>
      <c r="CB1284" s="143">
        <v>1.9595</v>
      </c>
      <c r="CC1284" s="143">
        <v>58740</v>
      </c>
      <c r="CD1284" s="143"/>
      <c r="CE1284" s="144">
        <v>0.58609999999999995</v>
      </c>
      <c r="CF1284" s="142">
        <v>256.2</v>
      </c>
      <c r="CG1284" s="143">
        <v>256.2</v>
      </c>
      <c r="CH1284" s="143">
        <v>0.98250000000000004</v>
      </c>
      <c r="CI1284" s="143">
        <v>0</v>
      </c>
      <c r="CJ1284" s="143"/>
      <c r="CK1284" s="144">
        <v>0.51849999999999996</v>
      </c>
      <c r="CL1284" s="142">
        <v>228</v>
      </c>
      <c r="CM1284" s="143">
        <v>228</v>
      </c>
      <c r="CN1284" s="143">
        <v>0.97760000000000002</v>
      </c>
      <c r="CO1284" s="143">
        <v>0</v>
      </c>
      <c r="CP1284" s="143"/>
      <c r="CQ1284" s="144">
        <v>0.54879999999999995</v>
      </c>
      <c r="CR1284" s="142">
        <v>220.8</v>
      </c>
      <c r="CS1284" s="143">
        <v>222</v>
      </c>
      <c r="CT1284" s="143">
        <v>0.97740000000000005</v>
      </c>
      <c r="CU1284" s="143">
        <v>0</v>
      </c>
      <c r="CV1284" s="143"/>
      <c r="CW1284" s="144">
        <v>0.53369999999999995</v>
      </c>
      <c r="CX1284" s="142">
        <v>228</v>
      </c>
      <c r="CY1284" s="143">
        <v>228</v>
      </c>
      <c r="CZ1284" s="143">
        <v>0.96899999999999997</v>
      </c>
      <c r="DA1284" s="143">
        <v>0</v>
      </c>
      <c r="DB1284" s="143"/>
      <c r="DC1284" s="144">
        <v>0.52149999999999996</v>
      </c>
      <c r="DD1284" s="142">
        <v>210</v>
      </c>
      <c r="DE1284" s="143">
        <v>210</v>
      </c>
      <c r="DF1284" s="143">
        <v>0.96699999999999997</v>
      </c>
      <c r="DG1284" s="143">
        <v>0</v>
      </c>
      <c r="DH1284" s="143"/>
      <c r="DI1284" s="144">
        <v>0.39400000000000002</v>
      </c>
    </row>
    <row r="1285" spans="1:113">
      <c r="A1285" s="137">
        <v>1282</v>
      </c>
      <c r="B1285" s="138" t="s">
        <v>1442</v>
      </c>
      <c r="C1285" s="139" t="s">
        <v>3495</v>
      </c>
      <c r="D1285" s="140" t="s">
        <v>195</v>
      </c>
      <c r="E1285" s="141">
        <v>156</v>
      </c>
      <c r="F1285" s="142">
        <v>124.8</v>
      </c>
      <c r="G1285" s="143">
        <v>124.8</v>
      </c>
      <c r="H1285" s="143">
        <v>0.92</v>
      </c>
      <c r="I1285" s="143">
        <v>9096</v>
      </c>
      <c r="J1285" s="143">
        <v>0</v>
      </c>
      <c r="K1285" s="147">
        <v>0.109</v>
      </c>
      <c r="L1285" s="142">
        <v>40</v>
      </c>
      <c r="M1285" s="143">
        <v>40</v>
      </c>
      <c r="N1285" s="143">
        <v>0.89400000000000002</v>
      </c>
      <c r="O1285" s="143">
        <v>4868</v>
      </c>
      <c r="P1285" s="143">
        <v>0</v>
      </c>
      <c r="Q1285" s="147">
        <v>0.186</v>
      </c>
      <c r="R1285" s="142">
        <v>36</v>
      </c>
      <c r="S1285" s="143">
        <v>124.8</v>
      </c>
      <c r="T1285" s="143">
        <v>0.89700000000000002</v>
      </c>
      <c r="U1285" s="143">
        <v>6600</v>
      </c>
      <c r="V1285" s="143">
        <v>0</v>
      </c>
      <c r="W1285" s="147">
        <v>0.28000000000000003</v>
      </c>
      <c r="X1285" s="142">
        <v>32</v>
      </c>
      <c r="Y1285" s="143">
        <v>124.8</v>
      </c>
      <c r="Z1285" s="143">
        <v>0.89100000000000001</v>
      </c>
      <c r="AA1285" s="143">
        <v>6240</v>
      </c>
      <c r="AB1285" s="143">
        <v>0</v>
      </c>
      <c r="AC1285" s="147">
        <v>0.3</v>
      </c>
      <c r="AD1285" s="142">
        <v>36</v>
      </c>
      <c r="AE1285" s="143">
        <v>124.8</v>
      </c>
      <c r="AF1285" s="143">
        <v>0.9</v>
      </c>
      <c r="AG1285" s="143">
        <v>6840</v>
      </c>
      <c r="AH1285" s="143">
        <v>0</v>
      </c>
      <c r="AI1285" s="147">
        <v>0.28899999999999998</v>
      </c>
      <c r="AJ1285" s="142">
        <v>40</v>
      </c>
      <c r="AK1285" s="143">
        <v>124.8</v>
      </c>
      <c r="AL1285" s="143">
        <v>0.91</v>
      </c>
      <c r="AM1285" s="143">
        <v>7720</v>
      </c>
      <c r="AN1285" s="143">
        <v>0</v>
      </c>
      <c r="AO1285" s="147">
        <v>0.29099999999999998</v>
      </c>
      <c r="AP1285" s="142">
        <v>36</v>
      </c>
      <c r="AQ1285" s="143">
        <v>124.8</v>
      </c>
      <c r="AR1285" s="143">
        <v>0.9264</v>
      </c>
      <c r="AS1285" s="143">
        <v>8560</v>
      </c>
      <c r="AT1285" s="143"/>
      <c r="AU1285" s="147">
        <v>0.34499999999999997</v>
      </c>
      <c r="AV1285" s="142">
        <v>32</v>
      </c>
      <c r="AW1285" s="143">
        <v>124.8</v>
      </c>
      <c r="AX1285" s="143">
        <v>0.95069999999999999</v>
      </c>
      <c r="AY1285" s="143">
        <v>10800</v>
      </c>
      <c r="AZ1285" s="143"/>
      <c r="BA1285" s="147">
        <v>0.49309999999999998</v>
      </c>
      <c r="BB1285" s="142">
        <v>32</v>
      </c>
      <c r="BC1285" s="143">
        <v>124.8</v>
      </c>
      <c r="BD1285" s="143">
        <v>0.97050000000000003</v>
      </c>
      <c r="BE1285" s="143">
        <v>17080</v>
      </c>
      <c r="BF1285" s="143">
        <v>3217</v>
      </c>
      <c r="BG1285" s="147">
        <v>0.73919999999999997</v>
      </c>
      <c r="BH1285" s="142">
        <v>36</v>
      </c>
      <c r="BI1285" s="143">
        <v>124.8</v>
      </c>
      <c r="BJ1285" s="143">
        <v>0.96419999999999995</v>
      </c>
      <c r="BK1285" s="143">
        <v>10760</v>
      </c>
      <c r="BL1285" s="143"/>
      <c r="BM1285" s="147">
        <v>0.41660000000000003</v>
      </c>
      <c r="BN1285" s="142">
        <v>32</v>
      </c>
      <c r="BO1285" s="143">
        <v>124.8</v>
      </c>
      <c r="BP1285" s="143">
        <v>0.9466</v>
      </c>
      <c r="BQ1285" s="143">
        <v>9920</v>
      </c>
      <c r="BR1285" s="143"/>
      <c r="BS1285" s="147">
        <v>0.48730000000000001</v>
      </c>
      <c r="BT1285" s="142"/>
      <c r="BU1285" s="143"/>
      <c r="BV1285" s="143"/>
      <c r="BW1285" s="143"/>
      <c r="BX1285" s="143"/>
      <c r="BY1285" s="147"/>
      <c r="BZ1285" s="142">
        <v>92</v>
      </c>
      <c r="CA1285" s="143">
        <v>249.6</v>
      </c>
      <c r="CB1285" s="143">
        <v>1.9078999999999999</v>
      </c>
      <c r="CC1285" s="143">
        <v>24040</v>
      </c>
      <c r="CD1285" s="143"/>
      <c r="CE1285" s="147">
        <v>0.75649999999999995</v>
      </c>
      <c r="CF1285" s="142">
        <v>40</v>
      </c>
      <c r="CG1285" s="143">
        <v>124.8</v>
      </c>
      <c r="CH1285" s="143">
        <v>0.95189999999999997</v>
      </c>
      <c r="CI1285" s="143">
        <v>11080</v>
      </c>
      <c r="CJ1285" s="143"/>
      <c r="CK1285" s="147">
        <v>0.3911</v>
      </c>
      <c r="CL1285" s="142">
        <v>36</v>
      </c>
      <c r="CM1285" s="143">
        <v>124.8</v>
      </c>
      <c r="CN1285" s="143">
        <v>0.95760000000000001</v>
      </c>
      <c r="CO1285" s="143">
        <v>10840</v>
      </c>
      <c r="CP1285" s="143"/>
      <c r="CQ1285" s="147">
        <v>0.43669999999999998</v>
      </c>
      <c r="CR1285" s="142">
        <v>40</v>
      </c>
      <c r="CS1285" s="143">
        <v>124.8</v>
      </c>
      <c r="CT1285" s="143">
        <v>0.94679999999999997</v>
      </c>
      <c r="CU1285" s="143">
        <v>10680</v>
      </c>
      <c r="CV1285" s="143"/>
      <c r="CW1285" s="147">
        <v>0.379</v>
      </c>
      <c r="CX1285" s="142">
        <v>40</v>
      </c>
      <c r="CY1285" s="143">
        <v>124.8</v>
      </c>
      <c r="CZ1285" s="143">
        <v>0.94589999999999996</v>
      </c>
      <c r="DA1285" s="143">
        <v>11200</v>
      </c>
      <c r="DB1285" s="143"/>
      <c r="DC1285" s="147">
        <v>0.39779999999999999</v>
      </c>
      <c r="DD1285" s="142">
        <v>40</v>
      </c>
      <c r="DE1285" s="143">
        <v>124.8</v>
      </c>
      <c r="DF1285" s="143">
        <v>0.94640000000000002</v>
      </c>
      <c r="DG1285" s="143">
        <v>9880</v>
      </c>
      <c r="DH1285" s="143"/>
      <c r="DI1285" s="147">
        <v>0.36249999999999999</v>
      </c>
    </row>
    <row r="1286" spans="1:113">
      <c r="A1286" s="137">
        <v>1283</v>
      </c>
      <c r="B1286" s="138" t="s">
        <v>1443</v>
      </c>
      <c r="C1286" s="139" t="s">
        <v>3496</v>
      </c>
      <c r="D1286" s="140" t="s">
        <v>195</v>
      </c>
      <c r="E1286" s="141">
        <v>111</v>
      </c>
      <c r="F1286" s="142">
        <v>9.6</v>
      </c>
      <c r="G1286" s="143">
        <v>9.6</v>
      </c>
      <c r="H1286" s="143">
        <v>0.442</v>
      </c>
      <c r="I1286" s="143">
        <v>1161</v>
      </c>
      <c r="J1286" s="143">
        <v>0</v>
      </c>
      <c r="K1286" s="144">
        <v>0.375</v>
      </c>
      <c r="L1286" s="142">
        <v>35.700000000000003</v>
      </c>
      <c r="M1286" s="143">
        <v>35.700000000000003</v>
      </c>
      <c r="N1286" s="143">
        <v>0.53200000000000003</v>
      </c>
      <c r="O1286" s="143">
        <v>1434</v>
      </c>
      <c r="P1286" s="143">
        <v>0</v>
      </c>
      <c r="Q1286" s="144">
        <v>0.10299999999999999</v>
      </c>
      <c r="R1286" s="142">
        <v>71.099999999999994</v>
      </c>
      <c r="S1286" s="143">
        <v>88.8</v>
      </c>
      <c r="T1286" s="143">
        <v>0.66400000000000003</v>
      </c>
      <c r="U1286" s="143">
        <v>2520</v>
      </c>
      <c r="V1286" s="143">
        <v>0</v>
      </c>
      <c r="W1286" s="144">
        <v>7.2999999999999995E-2</v>
      </c>
      <c r="X1286" s="142">
        <v>39.6</v>
      </c>
      <c r="Y1286" s="143">
        <v>88.8</v>
      </c>
      <c r="Z1286" s="143">
        <v>0.69</v>
      </c>
      <c r="AA1286" s="143">
        <v>2646</v>
      </c>
      <c r="AB1286" s="143">
        <v>0</v>
      </c>
      <c r="AC1286" s="144">
        <v>0.13300000000000001</v>
      </c>
      <c r="AD1286" s="142">
        <v>28.5</v>
      </c>
      <c r="AE1286" s="143">
        <v>88.8</v>
      </c>
      <c r="AF1286" s="143">
        <v>0.47199999999999998</v>
      </c>
      <c r="AG1286" s="143">
        <v>1140</v>
      </c>
      <c r="AH1286" s="143">
        <v>0</v>
      </c>
      <c r="AI1286" s="144">
        <v>0.11600000000000001</v>
      </c>
      <c r="AJ1286" s="142">
        <v>53.7</v>
      </c>
      <c r="AK1286" s="143">
        <v>88.8</v>
      </c>
      <c r="AL1286" s="143">
        <v>0.56799999999999995</v>
      </c>
      <c r="AM1286" s="143">
        <v>1797</v>
      </c>
      <c r="AN1286" s="143">
        <v>0</v>
      </c>
      <c r="AO1286" s="144">
        <v>8.1000000000000003E-2</v>
      </c>
      <c r="AP1286" s="142">
        <v>42.3</v>
      </c>
      <c r="AQ1286" s="143">
        <v>88.8</v>
      </c>
      <c r="AR1286" s="143">
        <v>0.51890000000000003</v>
      </c>
      <c r="AS1286" s="143">
        <v>1440</v>
      </c>
      <c r="AT1286" s="143"/>
      <c r="AU1286" s="144">
        <v>8.8200000000000001E-2</v>
      </c>
      <c r="AV1286" s="142">
        <v>12</v>
      </c>
      <c r="AW1286" s="143">
        <v>88.8</v>
      </c>
      <c r="AX1286" s="143">
        <v>0.5111</v>
      </c>
      <c r="AY1286" s="143">
        <v>1455</v>
      </c>
      <c r="AZ1286" s="143"/>
      <c r="BA1286" s="144">
        <v>0.32950000000000002</v>
      </c>
      <c r="BB1286" s="142">
        <v>7.2</v>
      </c>
      <c r="BC1286" s="143">
        <v>88.8</v>
      </c>
      <c r="BD1286" s="143">
        <v>0.50049999999999994</v>
      </c>
      <c r="BE1286" s="143">
        <v>1662</v>
      </c>
      <c r="BF1286" s="143">
        <v>53</v>
      </c>
      <c r="BG1286" s="144">
        <v>0.61990000000000001</v>
      </c>
      <c r="BH1286" s="142">
        <v>24</v>
      </c>
      <c r="BI1286" s="143">
        <v>88.8</v>
      </c>
      <c r="BJ1286" s="143">
        <v>0.67800000000000005</v>
      </c>
      <c r="BK1286" s="143">
        <v>2451</v>
      </c>
      <c r="BL1286" s="143"/>
      <c r="BM1286" s="144">
        <v>0.20250000000000001</v>
      </c>
      <c r="BN1286" s="142">
        <v>18.899999999999999</v>
      </c>
      <c r="BO1286" s="143">
        <v>88.8</v>
      </c>
      <c r="BP1286" s="143">
        <v>0.73499999999999999</v>
      </c>
      <c r="BQ1286" s="143">
        <v>2421</v>
      </c>
      <c r="BR1286" s="143"/>
      <c r="BS1286" s="144">
        <v>0.25929999999999997</v>
      </c>
      <c r="BT1286" s="142"/>
      <c r="BU1286" s="143"/>
      <c r="BV1286" s="143"/>
      <c r="BW1286" s="143"/>
      <c r="BX1286" s="143"/>
      <c r="BY1286" s="144"/>
      <c r="BZ1286" s="142">
        <v>51.3</v>
      </c>
      <c r="CA1286" s="143">
        <v>177.6</v>
      </c>
      <c r="CB1286" s="143">
        <v>1.7328000000000001</v>
      </c>
      <c r="CC1286" s="143">
        <v>9480</v>
      </c>
      <c r="CD1286" s="143">
        <v>3784</v>
      </c>
      <c r="CE1286" s="144">
        <v>2.5202</v>
      </c>
      <c r="CF1286" s="142">
        <v>38.28</v>
      </c>
      <c r="CG1286" s="143">
        <v>88.8</v>
      </c>
      <c r="CH1286" s="143">
        <v>0.6</v>
      </c>
      <c r="CI1286" s="143">
        <v>2016</v>
      </c>
      <c r="CJ1286" s="143"/>
      <c r="CK1286" s="144">
        <v>0.11799999999999999</v>
      </c>
      <c r="CL1286" s="142">
        <v>36</v>
      </c>
      <c r="CM1286" s="143">
        <v>88.8</v>
      </c>
      <c r="CN1286" s="143">
        <v>0.39660000000000001</v>
      </c>
      <c r="CO1286" s="143">
        <v>690</v>
      </c>
      <c r="CP1286" s="143"/>
      <c r="CQ1286" s="144">
        <v>9.5899999999999999E-2</v>
      </c>
      <c r="CR1286" s="142">
        <v>38.4</v>
      </c>
      <c r="CS1286" s="143">
        <v>88.8</v>
      </c>
      <c r="CT1286" s="143">
        <v>0.7056</v>
      </c>
      <c r="CU1286" s="143">
        <v>2373</v>
      </c>
      <c r="CV1286" s="143"/>
      <c r="CW1286" s="144">
        <v>0</v>
      </c>
      <c r="CX1286" s="142">
        <v>38.4</v>
      </c>
      <c r="CY1286" s="143">
        <v>88.8</v>
      </c>
      <c r="CZ1286" s="143">
        <v>0.69299999999999995</v>
      </c>
      <c r="DA1286" s="143">
        <v>1185</v>
      </c>
      <c r="DB1286" s="143"/>
      <c r="DC1286" s="144">
        <v>0</v>
      </c>
      <c r="DD1286" s="142">
        <v>34.5</v>
      </c>
      <c r="DE1286" s="143">
        <v>88.8</v>
      </c>
      <c r="DF1286" s="143">
        <v>0.68030000000000002</v>
      </c>
      <c r="DG1286" s="143">
        <v>1302</v>
      </c>
      <c r="DH1286" s="143"/>
      <c r="DI1286" s="144">
        <v>0</v>
      </c>
    </row>
    <row r="1287" spans="1:113">
      <c r="A1287" s="137">
        <v>1284</v>
      </c>
      <c r="B1287" s="138" t="s">
        <v>1444</v>
      </c>
      <c r="C1287" s="139" t="s">
        <v>3497</v>
      </c>
      <c r="D1287" s="140" t="s">
        <v>195</v>
      </c>
      <c r="E1287" s="141">
        <v>167</v>
      </c>
      <c r="F1287" s="142">
        <v>10</v>
      </c>
      <c r="G1287" s="143">
        <v>12.5</v>
      </c>
      <c r="H1287" s="143">
        <v>0.99199999999999999</v>
      </c>
      <c r="I1287" s="143">
        <v>4564</v>
      </c>
      <c r="J1287" s="143">
        <v>0</v>
      </c>
      <c r="K1287" s="144">
        <v>0.63</v>
      </c>
      <c r="L1287" s="142">
        <v>14.4</v>
      </c>
      <c r="M1287" s="143">
        <v>15.65</v>
      </c>
      <c r="N1287" s="143">
        <v>0.99099999999999999</v>
      </c>
      <c r="O1287" s="143">
        <v>3785.5</v>
      </c>
      <c r="P1287" s="143">
        <v>0</v>
      </c>
      <c r="Q1287" s="144">
        <v>0.36299999999999999</v>
      </c>
      <c r="R1287" s="142">
        <v>20</v>
      </c>
      <c r="S1287" s="143">
        <v>133.6</v>
      </c>
      <c r="T1287" s="143">
        <v>0.98899999999999999</v>
      </c>
      <c r="U1287" s="143">
        <v>4213.5</v>
      </c>
      <c r="V1287" s="143">
        <v>0</v>
      </c>
      <c r="W1287" s="144">
        <v>0.29199999999999998</v>
      </c>
      <c r="X1287" s="142">
        <v>19.2</v>
      </c>
      <c r="Y1287" s="143">
        <v>133.6</v>
      </c>
      <c r="Z1287" s="143">
        <v>0.99099999999999999</v>
      </c>
      <c r="AA1287" s="143">
        <v>3877.5</v>
      </c>
      <c r="AB1287" s="143">
        <v>0</v>
      </c>
      <c r="AC1287" s="144">
        <v>0.27900000000000003</v>
      </c>
      <c r="AD1287" s="142">
        <v>16</v>
      </c>
      <c r="AE1287" s="143">
        <v>133.6</v>
      </c>
      <c r="AF1287" s="143">
        <v>0.99299999999999999</v>
      </c>
      <c r="AG1287" s="143">
        <v>3996.5</v>
      </c>
      <c r="AH1287" s="143">
        <v>0</v>
      </c>
      <c r="AI1287" s="144">
        <v>0.34499999999999997</v>
      </c>
      <c r="AJ1287" s="142">
        <v>34</v>
      </c>
      <c r="AK1287" s="143">
        <v>133.6</v>
      </c>
      <c r="AL1287" s="143">
        <v>0.99</v>
      </c>
      <c r="AM1287" s="143">
        <v>4775.5</v>
      </c>
      <c r="AN1287" s="143">
        <v>0</v>
      </c>
      <c r="AO1287" s="144">
        <v>0.19400000000000001</v>
      </c>
      <c r="AP1287" s="142">
        <v>19.25</v>
      </c>
      <c r="AQ1287" s="143">
        <v>133.6</v>
      </c>
      <c r="AR1287" s="143">
        <v>0.98909999999999998</v>
      </c>
      <c r="AS1287" s="143">
        <v>4285</v>
      </c>
      <c r="AT1287" s="143"/>
      <c r="AU1287" s="144">
        <v>0.30249999999999999</v>
      </c>
      <c r="AV1287" s="142">
        <v>11.65</v>
      </c>
      <c r="AW1287" s="143">
        <v>133.6</v>
      </c>
      <c r="AX1287" s="143">
        <v>0.98</v>
      </c>
      <c r="AY1287" s="143">
        <v>3759</v>
      </c>
      <c r="AZ1287" s="143"/>
      <c r="BA1287" s="144">
        <v>0.51219999999999999</v>
      </c>
      <c r="BB1287" s="142">
        <v>10.45</v>
      </c>
      <c r="BC1287" s="143">
        <v>133.6</v>
      </c>
      <c r="BD1287" s="143">
        <v>0.97840000000000005</v>
      </c>
      <c r="BE1287" s="143">
        <v>4212</v>
      </c>
      <c r="BF1287" s="143">
        <v>194</v>
      </c>
      <c r="BG1287" s="144">
        <v>0.62890000000000001</v>
      </c>
      <c r="BH1287" s="142">
        <v>18.850000000000001</v>
      </c>
      <c r="BI1287" s="143">
        <v>133.6</v>
      </c>
      <c r="BJ1287" s="143">
        <v>0.95179999999999998</v>
      </c>
      <c r="BK1287" s="143">
        <v>5182</v>
      </c>
      <c r="BL1287" s="143"/>
      <c r="BM1287" s="144">
        <v>0.4158</v>
      </c>
      <c r="BN1287" s="142">
        <v>24.85</v>
      </c>
      <c r="BO1287" s="143">
        <v>133.6</v>
      </c>
      <c r="BP1287" s="143">
        <v>0.95630000000000004</v>
      </c>
      <c r="BQ1287" s="143">
        <v>4829</v>
      </c>
      <c r="BR1287" s="143"/>
      <c r="BS1287" s="144">
        <v>0.31840000000000002</v>
      </c>
      <c r="BT1287" s="142"/>
      <c r="BU1287" s="143"/>
      <c r="BV1287" s="143"/>
      <c r="BW1287" s="143"/>
      <c r="BX1287" s="143"/>
      <c r="BY1287" s="144"/>
      <c r="BZ1287" s="142">
        <v>40.5</v>
      </c>
      <c r="CA1287" s="143">
        <v>267.2</v>
      </c>
      <c r="CB1287" s="143">
        <v>1.9708000000000001</v>
      </c>
      <c r="CC1287" s="143">
        <v>13843</v>
      </c>
      <c r="CD1287" s="143">
        <v>3172</v>
      </c>
      <c r="CE1287" s="144">
        <v>2.1890999999999998</v>
      </c>
      <c r="CF1287" s="142">
        <v>19.25</v>
      </c>
      <c r="CG1287" s="143">
        <v>133.6</v>
      </c>
      <c r="CH1287" s="143">
        <v>0.98260000000000003</v>
      </c>
      <c r="CI1287" s="143">
        <v>4076</v>
      </c>
      <c r="CJ1287" s="143"/>
      <c r="CK1287" s="144">
        <v>0.3085</v>
      </c>
      <c r="CL1287" s="142">
        <v>23.65</v>
      </c>
      <c r="CM1287" s="143">
        <v>133.6</v>
      </c>
      <c r="CN1287" s="143">
        <v>0.98540000000000005</v>
      </c>
      <c r="CO1287" s="143">
        <v>4485</v>
      </c>
      <c r="CP1287" s="143"/>
      <c r="CQ1287" s="144">
        <v>0.28139999999999998</v>
      </c>
      <c r="CR1287" s="142">
        <v>26.05</v>
      </c>
      <c r="CS1287" s="143">
        <v>133.6</v>
      </c>
      <c r="CT1287" s="143">
        <v>0.98619999999999997</v>
      </c>
      <c r="CU1287" s="143">
        <v>5417</v>
      </c>
      <c r="CV1287" s="143"/>
      <c r="CW1287" s="144">
        <v>0.29699999999999999</v>
      </c>
      <c r="CX1287" s="142">
        <v>47.25</v>
      </c>
      <c r="CY1287" s="143">
        <v>133.6</v>
      </c>
      <c r="CZ1287" s="143">
        <v>0.98860000000000003</v>
      </c>
      <c r="DA1287" s="143">
        <v>7688</v>
      </c>
      <c r="DB1287" s="143"/>
      <c r="DC1287" s="144">
        <v>0.22689999999999999</v>
      </c>
      <c r="DD1287" s="142">
        <v>44.05</v>
      </c>
      <c r="DE1287" s="143">
        <v>133.6</v>
      </c>
      <c r="DF1287" s="143">
        <v>0.98860000000000003</v>
      </c>
      <c r="DG1287" s="143">
        <v>6997</v>
      </c>
      <c r="DH1287" s="143"/>
      <c r="DI1287" s="144">
        <v>0.2293</v>
      </c>
    </row>
    <row r="1288" spans="1:113">
      <c r="A1288" s="137">
        <v>1285</v>
      </c>
      <c r="B1288" s="138" t="s">
        <v>1445</v>
      </c>
      <c r="C1288" s="139" t="s">
        <v>3498</v>
      </c>
      <c r="D1288" s="140" t="s">
        <v>195</v>
      </c>
      <c r="E1288" s="141">
        <v>136</v>
      </c>
      <c r="F1288" s="142">
        <v>7.56</v>
      </c>
      <c r="G1288" s="143">
        <v>10.06</v>
      </c>
      <c r="H1288" s="143">
        <v>0.97599999999999998</v>
      </c>
      <c r="I1288" s="143">
        <v>2722</v>
      </c>
      <c r="J1288" s="143">
        <v>0</v>
      </c>
      <c r="K1288" s="144">
        <v>0.505</v>
      </c>
      <c r="L1288" s="142">
        <v>14.84</v>
      </c>
      <c r="M1288" s="143">
        <v>16.09</v>
      </c>
      <c r="N1288" s="143">
        <v>0.98599999999999999</v>
      </c>
      <c r="O1288" s="143">
        <v>2332.5</v>
      </c>
      <c r="P1288" s="143">
        <v>0</v>
      </c>
      <c r="Q1288" s="144">
        <v>0.218</v>
      </c>
      <c r="R1288" s="142">
        <v>19.96</v>
      </c>
      <c r="S1288" s="143">
        <v>108.8</v>
      </c>
      <c r="T1288" s="143">
        <v>0.98</v>
      </c>
      <c r="U1288" s="143">
        <v>3097.5</v>
      </c>
      <c r="V1288" s="143">
        <v>0</v>
      </c>
      <c r="W1288" s="144">
        <v>0.217</v>
      </c>
      <c r="X1288" s="142">
        <v>12.04</v>
      </c>
      <c r="Y1288" s="143">
        <v>108.8</v>
      </c>
      <c r="Z1288" s="143">
        <v>0.97199999999999998</v>
      </c>
      <c r="AA1288" s="143">
        <v>2635.5</v>
      </c>
      <c r="AB1288" s="143">
        <v>0</v>
      </c>
      <c r="AC1288" s="144">
        <v>0.308</v>
      </c>
      <c r="AD1288" s="142">
        <v>11.4</v>
      </c>
      <c r="AE1288" s="143">
        <v>108.8</v>
      </c>
      <c r="AF1288" s="143">
        <v>0.97499999999999998</v>
      </c>
      <c r="AG1288" s="143">
        <v>2639.5</v>
      </c>
      <c r="AH1288" s="143">
        <v>0</v>
      </c>
      <c r="AI1288" s="144">
        <v>0.32500000000000001</v>
      </c>
      <c r="AJ1288" s="142">
        <v>15.96</v>
      </c>
      <c r="AK1288" s="143">
        <v>108.8</v>
      </c>
      <c r="AL1288" s="143">
        <v>0.98</v>
      </c>
      <c r="AM1288" s="143">
        <v>3219.5</v>
      </c>
      <c r="AN1288" s="143">
        <v>0</v>
      </c>
      <c r="AO1288" s="144">
        <v>0.28199999999999997</v>
      </c>
      <c r="AP1288" s="142">
        <v>11.17</v>
      </c>
      <c r="AQ1288" s="143">
        <v>108.8</v>
      </c>
      <c r="AR1288" s="143">
        <v>0.97499999999999998</v>
      </c>
      <c r="AS1288" s="143">
        <v>2437</v>
      </c>
      <c r="AT1288" s="143"/>
      <c r="AU1288" s="144">
        <v>0.30080000000000001</v>
      </c>
      <c r="AV1288" s="142">
        <v>11.65</v>
      </c>
      <c r="AW1288" s="143">
        <v>108.8</v>
      </c>
      <c r="AX1288" s="143">
        <v>0.97689999999999999</v>
      </c>
      <c r="AY1288" s="143">
        <v>2435</v>
      </c>
      <c r="AZ1288" s="143"/>
      <c r="BA1288" s="144">
        <v>0.33289999999999997</v>
      </c>
      <c r="BB1288" s="142">
        <v>14.53</v>
      </c>
      <c r="BC1288" s="143">
        <v>108.8</v>
      </c>
      <c r="BD1288" s="143">
        <v>0.97989999999999999</v>
      </c>
      <c r="BE1288" s="143">
        <v>2278</v>
      </c>
      <c r="BF1288" s="143"/>
      <c r="BG1288" s="144">
        <v>0.23530000000000001</v>
      </c>
      <c r="BH1288" s="142">
        <v>16.21</v>
      </c>
      <c r="BI1288" s="143">
        <v>108.8</v>
      </c>
      <c r="BJ1288" s="143">
        <v>0.96330000000000005</v>
      </c>
      <c r="BK1288" s="143">
        <v>2148</v>
      </c>
      <c r="BL1288" s="143"/>
      <c r="BM1288" s="144">
        <v>0.20030000000000001</v>
      </c>
      <c r="BN1288" s="142">
        <v>16.57</v>
      </c>
      <c r="BO1288" s="143">
        <v>108.8</v>
      </c>
      <c r="BP1288" s="143">
        <v>0.97809999999999997</v>
      </c>
      <c r="BQ1288" s="143">
        <v>2164</v>
      </c>
      <c r="BR1288" s="143"/>
      <c r="BS1288" s="144">
        <v>0.21490000000000001</v>
      </c>
      <c r="BT1288" s="142"/>
      <c r="BU1288" s="143"/>
      <c r="BV1288" s="143"/>
      <c r="BW1288" s="143"/>
      <c r="BX1288" s="143"/>
      <c r="BY1288" s="144"/>
      <c r="BZ1288" s="142">
        <v>25.82</v>
      </c>
      <c r="CA1288" s="143">
        <v>217.6</v>
      </c>
      <c r="CB1288" s="143">
        <v>1.9395</v>
      </c>
      <c r="CC1288" s="143">
        <v>6248</v>
      </c>
      <c r="CD1288" s="143">
        <v>683</v>
      </c>
      <c r="CE1288" s="144">
        <v>1.6987999999999999</v>
      </c>
      <c r="CF1288" s="142">
        <v>23.25</v>
      </c>
      <c r="CG1288" s="143">
        <v>108.8</v>
      </c>
      <c r="CH1288" s="143">
        <v>0.98519999999999996</v>
      </c>
      <c r="CI1288" s="143">
        <v>2705</v>
      </c>
      <c r="CJ1288" s="143"/>
      <c r="CK1288" s="144">
        <v>0.16689999999999999</v>
      </c>
      <c r="CL1288" s="142">
        <v>20.29</v>
      </c>
      <c r="CM1288" s="143">
        <v>108.8</v>
      </c>
      <c r="CN1288" s="143">
        <v>0.98429999999999995</v>
      </c>
      <c r="CO1288" s="143">
        <v>3038</v>
      </c>
      <c r="CP1288" s="143"/>
      <c r="CQ1288" s="144">
        <v>0.22409999999999999</v>
      </c>
      <c r="CR1288" s="142">
        <v>21.97</v>
      </c>
      <c r="CS1288" s="143">
        <v>108.8</v>
      </c>
      <c r="CT1288" s="143">
        <v>0.98250000000000004</v>
      </c>
      <c r="CU1288" s="143">
        <v>3716</v>
      </c>
      <c r="CV1288" s="143"/>
      <c r="CW1288" s="144">
        <v>0.24429999999999999</v>
      </c>
      <c r="CX1288" s="142">
        <v>21.29</v>
      </c>
      <c r="CY1288" s="143">
        <v>108.8</v>
      </c>
      <c r="CZ1288" s="143">
        <v>0.98540000000000005</v>
      </c>
      <c r="DA1288" s="143">
        <v>3940</v>
      </c>
      <c r="DB1288" s="143"/>
      <c r="DC1288" s="144">
        <v>0.26729999999999998</v>
      </c>
      <c r="DD1288" s="142">
        <v>31.09</v>
      </c>
      <c r="DE1288" s="143">
        <v>108.8</v>
      </c>
      <c r="DF1288" s="143">
        <v>0.98709999999999998</v>
      </c>
      <c r="DG1288" s="143">
        <v>3596</v>
      </c>
      <c r="DH1288" s="143"/>
      <c r="DI1288" s="144">
        <v>0.16900000000000001</v>
      </c>
    </row>
    <row r="1289" spans="1:113">
      <c r="A1289" s="137">
        <v>1286</v>
      </c>
      <c r="B1289" s="138" t="s">
        <v>1446</v>
      </c>
      <c r="C1289" s="139" t="s">
        <v>3499</v>
      </c>
      <c r="D1289" s="140" t="s">
        <v>195</v>
      </c>
      <c r="E1289" s="141">
        <v>308</v>
      </c>
      <c r="F1289" s="142">
        <v>122.4</v>
      </c>
      <c r="G1289" s="143">
        <v>122.4</v>
      </c>
      <c r="H1289" s="143">
        <v>0.82699999999999996</v>
      </c>
      <c r="I1289" s="143">
        <v>39072</v>
      </c>
      <c r="J1289" s="143">
        <v>0</v>
      </c>
      <c r="K1289" s="144">
        <v>0.52900000000000003</v>
      </c>
      <c r="L1289" s="142">
        <v>153</v>
      </c>
      <c r="M1289" s="143">
        <v>153</v>
      </c>
      <c r="N1289" s="143">
        <v>0.873</v>
      </c>
      <c r="O1289" s="143">
        <v>41466</v>
      </c>
      <c r="P1289" s="143">
        <v>0</v>
      </c>
      <c r="Q1289" s="144">
        <v>0.42499999999999999</v>
      </c>
      <c r="R1289" s="142">
        <v>164.4</v>
      </c>
      <c r="S1289" s="143">
        <v>246.4</v>
      </c>
      <c r="T1289" s="143">
        <v>0.88100000000000001</v>
      </c>
      <c r="U1289" s="143">
        <v>44724</v>
      </c>
      <c r="V1289" s="143">
        <v>0</v>
      </c>
      <c r="W1289" s="144">
        <v>0.42299999999999999</v>
      </c>
      <c r="X1289" s="142">
        <v>156</v>
      </c>
      <c r="Y1289" s="143">
        <v>246.4</v>
      </c>
      <c r="Z1289" s="143">
        <v>0.86899999999999999</v>
      </c>
      <c r="AA1289" s="143">
        <v>45264</v>
      </c>
      <c r="AB1289" s="143">
        <v>0</v>
      </c>
      <c r="AC1289" s="144">
        <v>0.45700000000000002</v>
      </c>
      <c r="AD1289" s="142">
        <v>146.4</v>
      </c>
      <c r="AE1289" s="143">
        <v>246.4</v>
      </c>
      <c r="AF1289" s="143">
        <v>0.82099999999999995</v>
      </c>
      <c r="AG1289" s="143">
        <v>40740</v>
      </c>
      <c r="AH1289" s="143">
        <v>0</v>
      </c>
      <c r="AI1289" s="144">
        <v>0.46400000000000002</v>
      </c>
      <c r="AJ1289" s="142">
        <v>166.8</v>
      </c>
      <c r="AK1289" s="143">
        <v>246.4</v>
      </c>
      <c r="AL1289" s="143">
        <v>0.88100000000000001</v>
      </c>
      <c r="AM1289" s="143">
        <v>49242</v>
      </c>
      <c r="AN1289" s="143">
        <v>0</v>
      </c>
      <c r="AO1289" s="144">
        <v>0.45900000000000002</v>
      </c>
      <c r="AP1289" s="142">
        <v>148.19999999999999</v>
      </c>
      <c r="AQ1289" s="143">
        <v>246.4</v>
      </c>
      <c r="AR1289" s="143">
        <v>0.66890000000000005</v>
      </c>
      <c r="AS1289" s="143">
        <v>38784</v>
      </c>
      <c r="AT1289" s="143"/>
      <c r="AU1289" s="144">
        <v>0.52590000000000003</v>
      </c>
      <c r="AV1289" s="142">
        <v>150</v>
      </c>
      <c r="AW1289" s="143">
        <v>246.4</v>
      </c>
      <c r="AX1289" s="143">
        <v>0.57089999999999996</v>
      </c>
      <c r="AY1289" s="143">
        <v>40764</v>
      </c>
      <c r="AZ1289" s="143">
        <v>3770</v>
      </c>
      <c r="BA1289" s="144">
        <v>0.66110000000000002</v>
      </c>
      <c r="BB1289" s="142">
        <v>135.6</v>
      </c>
      <c r="BC1289" s="143">
        <v>246.4</v>
      </c>
      <c r="BD1289" s="143">
        <v>0.79590000000000005</v>
      </c>
      <c r="BE1289" s="143">
        <v>42288</v>
      </c>
      <c r="BF1289" s="143"/>
      <c r="BG1289" s="144">
        <v>0.52669999999999995</v>
      </c>
      <c r="BH1289" s="142">
        <v>128.16</v>
      </c>
      <c r="BI1289" s="143">
        <v>246.4</v>
      </c>
      <c r="BJ1289" s="143">
        <v>0</v>
      </c>
      <c r="BK1289" s="143">
        <v>41214</v>
      </c>
      <c r="BL1289" s="143"/>
      <c r="BM1289" s="144">
        <v>0.43219999999999997</v>
      </c>
      <c r="BN1289" s="142">
        <v>126</v>
      </c>
      <c r="BO1289" s="143">
        <v>246.4</v>
      </c>
      <c r="BP1289" s="143">
        <v>0.61729999999999996</v>
      </c>
      <c r="BQ1289" s="143">
        <v>29868</v>
      </c>
      <c r="BR1289" s="143"/>
      <c r="BS1289" s="144">
        <v>0.57140000000000002</v>
      </c>
      <c r="BT1289" s="142"/>
      <c r="BU1289" s="143"/>
      <c r="BV1289" s="143"/>
      <c r="BW1289" s="143"/>
      <c r="BX1289" s="143"/>
      <c r="BY1289" s="144"/>
      <c r="BZ1289" s="142">
        <v>279.60000000000002</v>
      </c>
      <c r="CA1289" s="143">
        <v>492.8</v>
      </c>
      <c r="CB1289" s="143">
        <v>1.7431999999999999</v>
      </c>
      <c r="CC1289" s="143">
        <v>139596</v>
      </c>
      <c r="CD1289" s="143">
        <v>38980</v>
      </c>
      <c r="CE1289" s="144">
        <v>2.0941999999999998</v>
      </c>
      <c r="CF1289" s="142">
        <v>162.6</v>
      </c>
      <c r="CG1289" s="143">
        <v>246.4</v>
      </c>
      <c r="CH1289" s="143">
        <v>0.72299999999999998</v>
      </c>
      <c r="CI1289" s="143">
        <v>42420</v>
      </c>
      <c r="CJ1289" s="143"/>
      <c r="CK1289" s="144">
        <v>0.48499999999999999</v>
      </c>
      <c r="CL1289" s="142">
        <v>132</v>
      </c>
      <c r="CM1289" s="143">
        <v>246.4</v>
      </c>
      <c r="CN1289" s="143">
        <v>0.66300000000000003</v>
      </c>
      <c r="CO1289" s="143">
        <v>37404</v>
      </c>
      <c r="CP1289" s="143"/>
      <c r="CQ1289" s="144">
        <v>0.59360000000000002</v>
      </c>
      <c r="CR1289" s="142">
        <v>180</v>
      </c>
      <c r="CS1289" s="143">
        <v>246.4</v>
      </c>
      <c r="CT1289" s="143">
        <v>0.74250000000000005</v>
      </c>
      <c r="CU1289" s="143">
        <v>46020</v>
      </c>
      <c r="CV1289" s="143"/>
      <c r="CW1289" s="144">
        <v>0.46279999999999999</v>
      </c>
      <c r="CX1289" s="142">
        <v>210</v>
      </c>
      <c r="CY1289" s="143">
        <v>246.4</v>
      </c>
      <c r="CZ1289" s="143">
        <v>0.75229999999999997</v>
      </c>
      <c r="DA1289" s="143">
        <v>61092</v>
      </c>
      <c r="DB1289" s="143"/>
      <c r="DC1289" s="144">
        <v>0.51970000000000005</v>
      </c>
      <c r="DD1289" s="142">
        <v>202.2</v>
      </c>
      <c r="DE1289" s="143">
        <v>246.4</v>
      </c>
      <c r="DF1289" s="143">
        <v>0.7722</v>
      </c>
      <c r="DG1289" s="143">
        <v>56226</v>
      </c>
      <c r="DH1289" s="143"/>
      <c r="DI1289" s="144">
        <v>0.50009999999999999</v>
      </c>
    </row>
    <row r="1290" spans="1:113" ht="22.5">
      <c r="A1290" s="137">
        <v>1287</v>
      </c>
      <c r="B1290" s="138" t="s">
        <v>1447</v>
      </c>
      <c r="C1290" s="139" t="s">
        <v>3500</v>
      </c>
      <c r="D1290" s="140" t="s">
        <v>195</v>
      </c>
      <c r="E1290" s="141">
        <v>111</v>
      </c>
      <c r="F1290" s="142">
        <v>0.96</v>
      </c>
      <c r="G1290" s="143">
        <v>2.5</v>
      </c>
      <c r="H1290" s="143">
        <v>0.999</v>
      </c>
      <c r="I1290" s="143">
        <v>1709.3</v>
      </c>
      <c r="J1290" s="143">
        <v>808.3</v>
      </c>
      <c r="K1290" s="144">
        <v>2.4420000000000002</v>
      </c>
      <c r="L1290" s="142">
        <v>11.04</v>
      </c>
      <c r="M1290" s="143">
        <v>12.5</v>
      </c>
      <c r="N1290" s="143">
        <v>1</v>
      </c>
      <c r="O1290" s="143">
        <v>3616.1</v>
      </c>
      <c r="P1290" s="143">
        <v>0</v>
      </c>
      <c r="Q1290" s="144">
        <v>0.44900000000000001</v>
      </c>
      <c r="R1290" s="142">
        <v>0</v>
      </c>
      <c r="S1290" s="143">
        <v>88.89</v>
      </c>
      <c r="T1290" s="143">
        <v>0.92</v>
      </c>
      <c r="U1290" s="143">
        <v>3616.1</v>
      </c>
      <c r="V1290" s="143">
        <v>0</v>
      </c>
      <c r="W1290" s="144">
        <v>0.44900000000000001</v>
      </c>
      <c r="X1290" s="142">
        <v>10.56</v>
      </c>
      <c r="Y1290" s="143">
        <v>88.8</v>
      </c>
      <c r="Z1290" s="143">
        <v>2.153</v>
      </c>
      <c r="AA1290" s="143">
        <v>12231.4</v>
      </c>
      <c r="AB1290" s="143">
        <v>896.4</v>
      </c>
      <c r="AC1290" s="144">
        <v>0.73699999999999999</v>
      </c>
      <c r="AD1290" s="142">
        <v>0</v>
      </c>
      <c r="AE1290" s="143">
        <v>88.8</v>
      </c>
      <c r="AF1290" s="143">
        <v>0.92</v>
      </c>
      <c r="AG1290" s="143">
        <v>8836.5</v>
      </c>
      <c r="AH1290" s="143">
        <v>8306.5</v>
      </c>
      <c r="AI1290" s="144">
        <v>0.73699999999999999</v>
      </c>
      <c r="AJ1290" s="142">
        <v>10.4</v>
      </c>
      <c r="AK1290" s="143">
        <v>88.8</v>
      </c>
      <c r="AL1290" s="143">
        <v>0.154</v>
      </c>
      <c r="AM1290" s="143">
        <v>912.5</v>
      </c>
      <c r="AN1290" s="143">
        <v>157.5</v>
      </c>
      <c r="AO1290" s="144">
        <v>0.78</v>
      </c>
      <c r="AP1290" s="142">
        <v>11.65</v>
      </c>
      <c r="AQ1290" s="143">
        <v>88.8</v>
      </c>
      <c r="AR1290" s="143">
        <v>0.9919</v>
      </c>
      <c r="AS1290" s="143">
        <v>3731</v>
      </c>
      <c r="AT1290" s="143"/>
      <c r="AU1290" s="144">
        <v>0.434</v>
      </c>
      <c r="AV1290" s="142">
        <v>1.25</v>
      </c>
      <c r="AW1290" s="143">
        <v>88.8</v>
      </c>
      <c r="AX1290" s="143">
        <v>0.98950000000000005</v>
      </c>
      <c r="AY1290" s="143">
        <v>3183</v>
      </c>
      <c r="AZ1290" s="143"/>
      <c r="BA1290" s="144">
        <v>4.02E-2</v>
      </c>
      <c r="BB1290" s="142">
        <v>1.25</v>
      </c>
      <c r="BC1290" s="143">
        <v>88.8</v>
      </c>
      <c r="BD1290" s="143">
        <v>0.998</v>
      </c>
      <c r="BE1290" s="143">
        <v>2407</v>
      </c>
      <c r="BF1290" s="143"/>
      <c r="BG1290" s="144">
        <v>2.92E-2</v>
      </c>
      <c r="BH1290" s="142">
        <v>1.25</v>
      </c>
      <c r="BI1290" s="143">
        <v>88.8</v>
      </c>
      <c r="BJ1290" s="143">
        <v>0</v>
      </c>
      <c r="BK1290" s="143">
        <v>2742</v>
      </c>
      <c r="BL1290" s="143"/>
      <c r="BM1290" s="144">
        <v>3.32E-2</v>
      </c>
      <c r="BN1290" s="142">
        <v>7.01</v>
      </c>
      <c r="BO1290" s="143">
        <v>88.8</v>
      </c>
      <c r="BP1290" s="143">
        <v>0</v>
      </c>
      <c r="BQ1290" s="143">
        <v>2437</v>
      </c>
      <c r="BR1290" s="143">
        <v>115</v>
      </c>
      <c r="BS1290" s="144">
        <v>0.62960000000000005</v>
      </c>
      <c r="BT1290" s="142"/>
      <c r="BU1290" s="143"/>
      <c r="BV1290" s="143"/>
      <c r="BW1290" s="143"/>
      <c r="BX1290" s="143"/>
      <c r="BY1290" s="144"/>
      <c r="BZ1290" s="142">
        <v>33.14</v>
      </c>
      <c r="CA1290" s="143">
        <v>177.6</v>
      </c>
      <c r="CB1290" s="143">
        <v>1.0517000000000001</v>
      </c>
      <c r="CC1290" s="143">
        <v>6825</v>
      </c>
      <c r="CD1290" s="143"/>
      <c r="CE1290" s="144">
        <v>0.60899999999999999</v>
      </c>
      <c r="CF1290" s="142">
        <v>17.09</v>
      </c>
      <c r="CG1290" s="143">
        <v>88.8</v>
      </c>
      <c r="CH1290" s="143">
        <v>0.99970000000000003</v>
      </c>
      <c r="CI1290" s="143">
        <v>3942</v>
      </c>
      <c r="CJ1290" s="143"/>
      <c r="CK1290" s="144">
        <v>0.33460000000000001</v>
      </c>
      <c r="CL1290" s="142">
        <v>14.37</v>
      </c>
      <c r="CM1290" s="143">
        <v>88.8</v>
      </c>
      <c r="CN1290" s="143">
        <v>0</v>
      </c>
      <c r="CO1290" s="143">
        <v>5231</v>
      </c>
      <c r="CP1290" s="143"/>
      <c r="CQ1290" s="144">
        <v>0.55379999999999996</v>
      </c>
      <c r="CR1290" s="142">
        <v>16.13</v>
      </c>
      <c r="CS1290" s="143">
        <v>88.8</v>
      </c>
      <c r="CT1290" s="143">
        <v>0.99960000000000004</v>
      </c>
      <c r="CU1290" s="143">
        <v>3730</v>
      </c>
      <c r="CV1290" s="143"/>
      <c r="CW1290" s="144">
        <v>0.33700000000000002</v>
      </c>
      <c r="CX1290" s="142">
        <v>15.33</v>
      </c>
      <c r="CY1290" s="143">
        <v>88.8</v>
      </c>
      <c r="CZ1290" s="143">
        <v>0</v>
      </c>
      <c r="DA1290" s="143">
        <v>2585</v>
      </c>
      <c r="DB1290" s="143"/>
      <c r="DC1290" s="144">
        <v>0.24679999999999999</v>
      </c>
      <c r="DD1290" s="142">
        <v>16.13</v>
      </c>
      <c r="DE1290" s="143">
        <v>88.8</v>
      </c>
      <c r="DF1290" s="143">
        <v>0</v>
      </c>
      <c r="DG1290" s="143">
        <v>2143</v>
      </c>
      <c r="DH1290" s="143"/>
      <c r="DI1290" s="144">
        <v>0.2</v>
      </c>
    </row>
    <row r="1291" spans="1:113">
      <c r="A1291" s="137">
        <v>1288</v>
      </c>
      <c r="B1291" s="138" t="s">
        <v>1448</v>
      </c>
      <c r="C1291" s="139" t="s">
        <v>3501</v>
      </c>
      <c r="D1291" s="140" t="s">
        <v>195</v>
      </c>
      <c r="E1291" s="141">
        <v>167</v>
      </c>
      <c r="F1291" s="142">
        <v>22.8</v>
      </c>
      <c r="G1291" s="143">
        <v>22.8</v>
      </c>
      <c r="H1291" s="143">
        <v>0.83799999999999997</v>
      </c>
      <c r="I1291" s="143">
        <v>2418</v>
      </c>
      <c r="J1291" s="143">
        <v>0</v>
      </c>
      <c r="K1291" s="144">
        <v>0.17299999999999999</v>
      </c>
      <c r="L1291" s="142">
        <v>38.4</v>
      </c>
      <c r="M1291" s="143">
        <v>38.4</v>
      </c>
      <c r="N1291" s="143">
        <v>0.93300000000000005</v>
      </c>
      <c r="O1291" s="143">
        <v>4404</v>
      </c>
      <c r="P1291" s="143">
        <v>0</v>
      </c>
      <c r="Q1291" s="144">
        <v>0.16800000000000001</v>
      </c>
      <c r="R1291" s="142">
        <v>48.6</v>
      </c>
      <c r="S1291" s="143">
        <v>133.6</v>
      </c>
      <c r="T1291" s="143">
        <v>0.93600000000000005</v>
      </c>
      <c r="U1291" s="143">
        <v>6600</v>
      </c>
      <c r="V1291" s="143">
        <v>0</v>
      </c>
      <c r="W1291" s="144">
        <v>0.19900000000000001</v>
      </c>
      <c r="X1291" s="142">
        <v>36.6</v>
      </c>
      <c r="Y1291" s="143">
        <v>133.6</v>
      </c>
      <c r="Z1291" s="143">
        <v>0.92900000000000005</v>
      </c>
      <c r="AA1291" s="143">
        <v>4158</v>
      </c>
      <c r="AB1291" s="143">
        <v>0</v>
      </c>
      <c r="AC1291" s="144">
        <v>0.16800000000000001</v>
      </c>
      <c r="AD1291" s="142">
        <v>28.2</v>
      </c>
      <c r="AE1291" s="143">
        <v>133.6</v>
      </c>
      <c r="AF1291" s="143">
        <v>0.88900000000000001</v>
      </c>
      <c r="AG1291" s="143">
        <v>3282</v>
      </c>
      <c r="AH1291" s="143">
        <v>0</v>
      </c>
      <c r="AI1291" s="144">
        <v>0.17899999999999999</v>
      </c>
      <c r="AJ1291" s="142">
        <v>72</v>
      </c>
      <c r="AK1291" s="143">
        <v>133.6</v>
      </c>
      <c r="AL1291" s="143">
        <v>0.92</v>
      </c>
      <c r="AM1291" s="143">
        <v>4746</v>
      </c>
      <c r="AN1291" s="143">
        <v>0</v>
      </c>
      <c r="AO1291" s="144">
        <v>9.8000000000000004E-2</v>
      </c>
      <c r="AP1291" s="142">
        <v>25.8</v>
      </c>
      <c r="AQ1291" s="143">
        <v>133.6</v>
      </c>
      <c r="AR1291" s="143">
        <v>0.875</v>
      </c>
      <c r="AS1291" s="143">
        <v>3612</v>
      </c>
      <c r="AT1291" s="143"/>
      <c r="AU1291" s="144">
        <v>0.21510000000000001</v>
      </c>
      <c r="AV1291" s="142">
        <v>12</v>
      </c>
      <c r="AW1291" s="143">
        <v>133.6</v>
      </c>
      <c r="AX1291" s="143">
        <v>0.81689999999999996</v>
      </c>
      <c r="AY1291" s="143">
        <v>4632</v>
      </c>
      <c r="AZ1291" s="143">
        <v>397</v>
      </c>
      <c r="BA1291" s="144">
        <v>0.65629999999999999</v>
      </c>
      <c r="BB1291" s="142">
        <v>12</v>
      </c>
      <c r="BC1291" s="143">
        <v>133.6</v>
      </c>
      <c r="BD1291" s="143">
        <v>0.81079999999999997</v>
      </c>
      <c r="BE1291" s="143">
        <v>1800</v>
      </c>
      <c r="BF1291" s="143"/>
      <c r="BG1291" s="144">
        <v>0.2487</v>
      </c>
      <c r="BH1291" s="142">
        <v>18</v>
      </c>
      <c r="BI1291" s="143">
        <v>133.6</v>
      </c>
      <c r="BJ1291" s="143">
        <v>0.97499999999999998</v>
      </c>
      <c r="BK1291" s="143">
        <v>4680</v>
      </c>
      <c r="BL1291" s="143"/>
      <c r="BM1291" s="144">
        <v>0.3584</v>
      </c>
      <c r="BN1291" s="142">
        <v>24</v>
      </c>
      <c r="BO1291" s="143">
        <v>133.6</v>
      </c>
      <c r="BP1291" s="143">
        <v>0.7843</v>
      </c>
      <c r="BQ1291" s="143">
        <v>4800</v>
      </c>
      <c r="BR1291" s="143"/>
      <c r="BS1291" s="144">
        <v>0.3795</v>
      </c>
      <c r="BT1291" s="142"/>
      <c r="BU1291" s="143"/>
      <c r="BV1291" s="143"/>
      <c r="BW1291" s="143"/>
      <c r="BX1291" s="143"/>
      <c r="BY1291" s="144"/>
      <c r="BZ1291" s="142">
        <v>105</v>
      </c>
      <c r="CA1291" s="143">
        <v>267.2</v>
      </c>
      <c r="CB1291" s="143">
        <v>1.9198</v>
      </c>
      <c r="CC1291" s="143">
        <v>20406</v>
      </c>
      <c r="CD1291" s="143">
        <v>7312</v>
      </c>
      <c r="CE1291" s="144">
        <v>4.5144000000000002</v>
      </c>
      <c r="CF1291" s="142">
        <v>16.8</v>
      </c>
      <c r="CG1291" s="143">
        <v>133.6</v>
      </c>
      <c r="CH1291" s="143">
        <v>0.88500000000000001</v>
      </c>
      <c r="CI1291" s="143">
        <v>2262</v>
      </c>
      <c r="CJ1291" s="143"/>
      <c r="CK1291" s="144">
        <v>0.20449999999999999</v>
      </c>
      <c r="CL1291" s="142">
        <v>28.8</v>
      </c>
      <c r="CM1291" s="143">
        <v>133.6</v>
      </c>
      <c r="CN1291" s="143">
        <v>0.88870000000000005</v>
      </c>
      <c r="CO1291" s="143">
        <v>2538</v>
      </c>
      <c r="CP1291" s="143"/>
      <c r="CQ1291" s="144">
        <v>0.13769999999999999</v>
      </c>
      <c r="CR1291" s="142">
        <v>31.2</v>
      </c>
      <c r="CS1291" s="143">
        <v>133.6</v>
      </c>
      <c r="CT1291" s="143">
        <v>0.93179999999999996</v>
      </c>
      <c r="CU1291" s="143">
        <v>4098</v>
      </c>
      <c r="CV1291" s="143"/>
      <c r="CW1291" s="144">
        <v>0.1895</v>
      </c>
      <c r="CX1291" s="142">
        <v>43.2</v>
      </c>
      <c r="CY1291" s="143">
        <v>133.6</v>
      </c>
      <c r="CZ1291" s="143">
        <v>0.94899999999999995</v>
      </c>
      <c r="DA1291" s="143">
        <v>6030</v>
      </c>
      <c r="DB1291" s="143"/>
      <c r="DC1291" s="144">
        <v>0.19769999999999999</v>
      </c>
      <c r="DD1291" s="142">
        <v>44.4</v>
      </c>
      <c r="DE1291" s="143">
        <v>133.6</v>
      </c>
      <c r="DF1291" s="143">
        <v>0.91200000000000003</v>
      </c>
      <c r="DG1291" s="143">
        <v>5472</v>
      </c>
      <c r="DH1291" s="143"/>
      <c r="DI1291" s="144">
        <v>0.18770000000000001</v>
      </c>
    </row>
    <row r="1292" spans="1:113" ht="22.5">
      <c r="A1292" s="137">
        <v>1289</v>
      </c>
      <c r="B1292" s="138" t="s">
        <v>1449</v>
      </c>
      <c r="C1292" s="139" t="s">
        <v>3502</v>
      </c>
      <c r="D1292" s="140" t="s">
        <v>195</v>
      </c>
      <c r="E1292" s="141">
        <v>167</v>
      </c>
      <c r="F1292" s="142">
        <v>85.12</v>
      </c>
      <c r="G1292" s="143">
        <v>88.27</v>
      </c>
      <c r="H1292" s="143">
        <v>5.351</v>
      </c>
      <c r="I1292" s="143">
        <v>44840.5</v>
      </c>
      <c r="J1292" s="143">
        <v>0</v>
      </c>
      <c r="K1292" s="144">
        <v>0.13500000000000001</v>
      </c>
      <c r="L1292" s="142">
        <v>0</v>
      </c>
      <c r="M1292" s="143">
        <v>0</v>
      </c>
      <c r="N1292" s="143">
        <v>0.92</v>
      </c>
      <c r="O1292" s="143">
        <v>29301</v>
      </c>
      <c r="P1292" s="143">
        <v>0</v>
      </c>
      <c r="Q1292" s="144">
        <v>0.13500000000000001</v>
      </c>
      <c r="R1292" s="142">
        <v>0</v>
      </c>
      <c r="S1292" s="143">
        <v>133.6</v>
      </c>
      <c r="T1292" s="143">
        <v>0.92</v>
      </c>
      <c r="U1292" s="143">
        <v>7770</v>
      </c>
      <c r="V1292" s="143">
        <v>7738</v>
      </c>
      <c r="W1292" s="144">
        <v>0.13500000000000001</v>
      </c>
      <c r="X1292" s="142">
        <v>48.96</v>
      </c>
      <c r="Y1292" s="143">
        <v>133.6</v>
      </c>
      <c r="Z1292" s="143">
        <v>0.88700000000000001</v>
      </c>
      <c r="AA1292" s="143">
        <v>5086</v>
      </c>
      <c r="AB1292" s="143">
        <v>0</v>
      </c>
      <c r="AC1292" s="144">
        <v>0.16</v>
      </c>
      <c r="AD1292" s="142">
        <v>72.319999999999993</v>
      </c>
      <c r="AE1292" s="143">
        <v>133.6</v>
      </c>
      <c r="AF1292" s="143">
        <v>0.88100000000000001</v>
      </c>
      <c r="AG1292" s="143">
        <v>7227</v>
      </c>
      <c r="AH1292" s="143">
        <v>0</v>
      </c>
      <c r="AI1292" s="144">
        <v>0.155</v>
      </c>
      <c r="AJ1292" s="142">
        <v>72.319999999999993</v>
      </c>
      <c r="AK1292" s="143">
        <v>133.6</v>
      </c>
      <c r="AL1292" s="143">
        <v>0.89700000000000002</v>
      </c>
      <c r="AM1292" s="143">
        <v>6565.4</v>
      </c>
      <c r="AN1292" s="143">
        <v>0</v>
      </c>
      <c r="AO1292" s="144">
        <v>0.13900000000000001</v>
      </c>
      <c r="AP1292" s="142">
        <v>65.28</v>
      </c>
      <c r="AQ1292" s="143">
        <v>133.6</v>
      </c>
      <c r="AR1292" s="143">
        <v>0.87849999999999995</v>
      </c>
      <c r="AS1292" s="143">
        <v>5680</v>
      </c>
      <c r="AT1292" s="143"/>
      <c r="AU1292" s="144">
        <v>0.1331</v>
      </c>
      <c r="AV1292" s="142">
        <v>65</v>
      </c>
      <c r="AW1292" s="143">
        <v>133.6</v>
      </c>
      <c r="AX1292" s="143">
        <v>0.93010000000000004</v>
      </c>
      <c r="AY1292" s="143">
        <v>789</v>
      </c>
      <c r="AZ1292" s="143"/>
      <c r="BA1292" s="144">
        <v>1.8100000000000002E-2</v>
      </c>
      <c r="BB1292" s="142">
        <v>52.8</v>
      </c>
      <c r="BC1292" s="143">
        <v>133.6</v>
      </c>
      <c r="BD1292" s="143">
        <v>0.83</v>
      </c>
      <c r="BE1292" s="143">
        <v>8609</v>
      </c>
      <c r="BF1292" s="143"/>
      <c r="BG1292" s="144">
        <v>0.26400000000000001</v>
      </c>
      <c r="BH1292" s="142">
        <v>48.64</v>
      </c>
      <c r="BI1292" s="143">
        <v>133.6</v>
      </c>
      <c r="BJ1292" s="143">
        <v>0.84650000000000003</v>
      </c>
      <c r="BK1292" s="143">
        <v>5799</v>
      </c>
      <c r="BL1292" s="143"/>
      <c r="BM1292" s="144">
        <v>0.1893</v>
      </c>
      <c r="BN1292" s="142">
        <v>71.040000000000006</v>
      </c>
      <c r="BO1292" s="143">
        <v>133.6</v>
      </c>
      <c r="BP1292" s="143">
        <v>0.85880000000000001</v>
      </c>
      <c r="BQ1292" s="143">
        <v>9032</v>
      </c>
      <c r="BR1292" s="143"/>
      <c r="BS1292" s="144">
        <v>0.2203</v>
      </c>
      <c r="BT1292" s="142"/>
      <c r="BU1292" s="143"/>
      <c r="BV1292" s="143"/>
      <c r="BW1292" s="143"/>
      <c r="BX1292" s="143"/>
      <c r="BY1292" s="144"/>
      <c r="BZ1292" s="142">
        <v>190.24</v>
      </c>
      <c r="CA1292" s="143">
        <v>267.2</v>
      </c>
      <c r="CB1292" s="143">
        <v>1.7858999999999998</v>
      </c>
      <c r="CC1292" s="143">
        <v>44809</v>
      </c>
      <c r="CD1292" s="143"/>
      <c r="CE1292" s="144">
        <v>0.70819999999999994</v>
      </c>
      <c r="CF1292" s="142">
        <v>39.68</v>
      </c>
      <c r="CG1292" s="143">
        <v>133.6</v>
      </c>
      <c r="CH1292" s="143">
        <v>0.88660000000000005</v>
      </c>
      <c r="CI1292" s="143">
        <v>6265</v>
      </c>
      <c r="CJ1292" s="143"/>
      <c r="CK1292" s="144">
        <v>0.21690000000000001</v>
      </c>
      <c r="CL1292" s="142">
        <v>20.8</v>
      </c>
      <c r="CM1292" s="143">
        <v>133.6</v>
      </c>
      <c r="CN1292" s="143">
        <v>0.88400000000000001</v>
      </c>
      <c r="CO1292" s="143">
        <v>7042</v>
      </c>
      <c r="CP1292" s="143"/>
      <c r="CQ1292" s="144">
        <v>0.1457</v>
      </c>
      <c r="CR1292" s="142">
        <v>65.28</v>
      </c>
      <c r="CS1292" s="143">
        <v>133.6</v>
      </c>
      <c r="CT1292" s="143">
        <v>0.88660000000000005</v>
      </c>
      <c r="CU1292" s="143">
        <v>10524</v>
      </c>
      <c r="CV1292" s="143"/>
      <c r="CW1292" s="144">
        <v>0.1716</v>
      </c>
      <c r="CX1292" s="142">
        <v>83.52</v>
      </c>
      <c r="CY1292" s="143">
        <v>133.6</v>
      </c>
      <c r="CZ1292" s="143">
        <v>0.9163</v>
      </c>
      <c r="DA1292" s="143">
        <v>16485</v>
      </c>
      <c r="DB1292" s="143"/>
      <c r="DC1292" s="144">
        <v>0.24229999999999999</v>
      </c>
      <c r="DD1292" s="142">
        <v>112</v>
      </c>
      <c r="DE1292" s="143">
        <v>133.6</v>
      </c>
      <c r="DF1292" s="143">
        <v>0.92559999999999998</v>
      </c>
      <c r="DG1292" s="143">
        <v>23409</v>
      </c>
      <c r="DH1292" s="143"/>
      <c r="DI1292" s="144">
        <v>0.2923</v>
      </c>
    </row>
    <row r="1293" spans="1:113" ht="22.5">
      <c r="A1293" s="137">
        <v>1290</v>
      </c>
      <c r="B1293" s="138" t="s">
        <v>1450</v>
      </c>
      <c r="C1293" s="139" t="s">
        <v>3503</v>
      </c>
      <c r="D1293" s="140" t="s">
        <v>195</v>
      </c>
      <c r="E1293" s="141">
        <v>186</v>
      </c>
      <c r="F1293" s="142">
        <v>16</v>
      </c>
      <c r="G1293" s="143">
        <v>16</v>
      </c>
      <c r="H1293" s="143">
        <v>0.85699999999999998</v>
      </c>
      <c r="I1293" s="143">
        <v>4800</v>
      </c>
      <c r="J1293" s="143">
        <v>0</v>
      </c>
      <c r="K1293" s="144">
        <v>0.48</v>
      </c>
      <c r="L1293" s="142">
        <v>29.2</v>
      </c>
      <c r="M1293" s="143">
        <v>29.5</v>
      </c>
      <c r="N1293" s="143">
        <v>0.875</v>
      </c>
      <c r="O1293" s="143">
        <v>5600</v>
      </c>
      <c r="P1293" s="143">
        <v>0</v>
      </c>
      <c r="Q1293" s="144">
        <v>0.3</v>
      </c>
      <c r="R1293" s="142">
        <v>20</v>
      </c>
      <c r="S1293" s="143">
        <v>148.80000000000001</v>
      </c>
      <c r="T1293" s="143">
        <v>0.83299999999999996</v>
      </c>
      <c r="U1293" s="143">
        <v>4000</v>
      </c>
      <c r="V1293" s="143">
        <v>0</v>
      </c>
      <c r="W1293" s="144">
        <v>0.32900000000000001</v>
      </c>
      <c r="X1293" s="142">
        <v>20</v>
      </c>
      <c r="Y1293" s="143">
        <v>148.80000000000001</v>
      </c>
      <c r="Z1293" s="143">
        <v>0.83399999999999996</v>
      </c>
      <c r="AA1293" s="143">
        <v>3772</v>
      </c>
      <c r="AB1293" s="143">
        <v>0</v>
      </c>
      <c r="AC1293" s="144">
        <v>0.31</v>
      </c>
      <c r="AD1293" s="142">
        <v>36</v>
      </c>
      <c r="AE1293" s="143">
        <v>148.80000000000001</v>
      </c>
      <c r="AF1293" s="143">
        <v>0.81899999999999995</v>
      </c>
      <c r="AG1293" s="143">
        <v>4408</v>
      </c>
      <c r="AH1293" s="143">
        <v>0</v>
      </c>
      <c r="AI1293" s="144">
        <v>0.20499999999999999</v>
      </c>
      <c r="AJ1293" s="142">
        <v>46.4</v>
      </c>
      <c r="AK1293" s="143">
        <v>148.80000000000001</v>
      </c>
      <c r="AL1293" s="143">
        <v>0.9</v>
      </c>
      <c r="AM1293" s="143">
        <v>6804</v>
      </c>
      <c r="AN1293" s="143">
        <v>0</v>
      </c>
      <c r="AO1293" s="144">
        <v>0.223</v>
      </c>
      <c r="AP1293" s="142">
        <v>46.8</v>
      </c>
      <c r="AQ1293" s="143">
        <v>148.80000000000001</v>
      </c>
      <c r="AR1293" s="143">
        <v>0.87419999999999998</v>
      </c>
      <c r="AS1293" s="143">
        <v>5364</v>
      </c>
      <c r="AT1293" s="143"/>
      <c r="AU1293" s="144">
        <v>0.1762</v>
      </c>
      <c r="AV1293" s="142">
        <v>33.200000000000003</v>
      </c>
      <c r="AW1293" s="143">
        <v>148.80000000000001</v>
      </c>
      <c r="AX1293" s="143">
        <v>0.79379999999999995</v>
      </c>
      <c r="AY1293" s="143">
        <v>4528</v>
      </c>
      <c r="AZ1293" s="143"/>
      <c r="BA1293" s="144">
        <v>0.23860000000000001</v>
      </c>
      <c r="BB1293" s="142">
        <v>36</v>
      </c>
      <c r="BC1293" s="143">
        <v>148.80000000000001</v>
      </c>
      <c r="BD1293" s="143">
        <v>0.85489999999999999</v>
      </c>
      <c r="BE1293" s="143">
        <v>3324</v>
      </c>
      <c r="BF1293" s="143"/>
      <c r="BG1293" s="144">
        <v>0.1452</v>
      </c>
      <c r="BH1293" s="142">
        <v>12</v>
      </c>
      <c r="BI1293" s="143">
        <v>148.80000000000001</v>
      </c>
      <c r="BJ1293" s="143">
        <v>0.66869999999999996</v>
      </c>
      <c r="BK1293" s="143">
        <v>3988</v>
      </c>
      <c r="BL1293" s="143">
        <v>406</v>
      </c>
      <c r="BM1293" s="144">
        <v>0.66800000000000004</v>
      </c>
      <c r="BN1293" s="142">
        <v>22.8</v>
      </c>
      <c r="BO1293" s="143">
        <v>148.80000000000001</v>
      </c>
      <c r="BP1293" s="143">
        <v>0.78890000000000005</v>
      </c>
      <c r="BQ1293" s="143">
        <v>3424</v>
      </c>
      <c r="BR1293" s="143"/>
      <c r="BS1293" s="144">
        <v>0.2833</v>
      </c>
      <c r="BT1293" s="142"/>
      <c r="BU1293" s="143"/>
      <c r="BV1293" s="143"/>
      <c r="BW1293" s="143"/>
      <c r="BX1293" s="143"/>
      <c r="BY1293" s="144"/>
      <c r="BZ1293" s="142">
        <v>95.759999999999991</v>
      </c>
      <c r="CA1293" s="143">
        <v>297.60000000000002</v>
      </c>
      <c r="CB1293" s="143">
        <v>1.8408</v>
      </c>
      <c r="CC1293" s="143">
        <v>14228</v>
      </c>
      <c r="CD1293" s="143"/>
      <c r="CE1293" s="144">
        <v>0.43940000000000001</v>
      </c>
      <c r="CF1293" s="142">
        <v>33.6</v>
      </c>
      <c r="CG1293" s="143">
        <v>148.80000000000001</v>
      </c>
      <c r="CH1293" s="143">
        <v>0.8206</v>
      </c>
      <c r="CI1293" s="143">
        <v>3752</v>
      </c>
      <c r="CJ1293" s="143"/>
      <c r="CK1293" s="144">
        <v>0.18290000000000001</v>
      </c>
      <c r="CL1293" s="142">
        <v>27.6</v>
      </c>
      <c r="CM1293" s="143">
        <v>148.80000000000001</v>
      </c>
      <c r="CN1293" s="143">
        <v>0.81579999999999997</v>
      </c>
      <c r="CO1293" s="143">
        <v>3792</v>
      </c>
      <c r="CP1293" s="143"/>
      <c r="CQ1293" s="144">
        <v>0.2339</v>
      </c>
      <c r="CR1293" s="142">
        <v>29.52</v>
      </c>
      <c r="CS1293" s="143">
        <v>148.80000000000001</v>
      </c>
      <c r="CT1293" s="143">
        <v>0.8427</v>
      </c>
      <c r="CU1293" s="143">
        <v>4520</v>
      </c>
      <c r="CV1293" s="143"/>
      <c r="CW1293" s="144">
        <v>0.2442</v>
      </c>
      <c r="CX1293" s="142">
        <v>49.6</v>
      </c>
      <c r="CY1293" s="143">
        <v>148.80000000000001</v>
      </c>
      <c r="CZ1293" s="143">
        <v>0.90280000000000005</v>
      </c>
      <c r="DA1293" s="143">
        <v>7732</v>
      </c>
      <c r="DB1293" s="143"/>
      <c r="DC1293" s="144">
        <v>0.2321</v>
      </c>
      <c r="DD1293" s="142">
        <v>49.2</v>
      </c>
      <c r="DE1293" s="143">
        <v>148.80000000000001</v>
      </c>
      <c r="DF1293" s="143">
        <v>0.88590000000000002</v>
      </c>
      <c r="DG1293" s="143">
        <v>5216</v>
      </c>
      <c r="DH1293" s="143"/>
      <c r="DI1293" s="144">
        <v>0.16619999999999999</v>
      </c>
    </row>
    <row r="1294" spans="1:113">
      <c r="A1294" s="137">
        <v>1291</v>
      </c>
      <c r="B1294" s="138" t="s">
        <v>1451</v>
      </c>
      <c r="C1294" s="139" t="s">
        <v>3504</v>
      </c>
      <c r="D1294" s="140" t="s">
        <v>195</v>
      </c>
      <c r="E1294" s="141">
        <v>200</v>
      </c>
      <c r="F1294" s="142">
        <v>12</v>
      </c>
      <c r="G1294" s="143">
        <v>12</v>
      </c>
      <c r="H1294" s="143">
        <v>0.65200000000000002</v>
      </c>
      <c r="I1294" s="143">
        <v>4380</v>
      </c>
      <c r="J1294" s="143">
        <v>1010</v>
      </c>
      <c r="K1294" s="144">
        <v>0.76700000000000002</v>
      </c>
      <c r="L1294" s="142">
        <v>24</v>
      </c>
      <c r="M1294" s="143">
        <v>24</v>
      </c>
      <c r="N1294" s="143">
        <v>0.68</v>
      </c>
      <c r="O1294" s="143">
        <v>5220</v>
      </c>
      <c r="P1294" s="143">
        <v>0</v>
      </c>
      <c r="Q1294" s="144">
        <v>0.438</v>
      </c>
      <c r="R1294" s="142">
        <v>24</v>
      </c>
      <c r="S1294" s="143">
        <v>160</v>
      </c>
      <c r="T1294" s="143">
        <v>0.64400000000000002</v>
      </c>
      <c r="U1294" s="143">
        <v>5220</v>
      </c>
      <c r="V1294" s="143">
        <v>0</v>
      </c>
      <c r="W1294" s="144">
        <v>0.46300000000000002</v>
      </c>
      <c r="X1294" s="142">
        <v>30</v>
      </c>
      <c r="Y1294" s="143">
        <v>160</v>
      </c>
      <c r="Z1294" s="143">
        <v>0.6</v>
      </c>
      <c r="AA1294" s="143">
        <v>3600</v>
      </c>
      <c r="AB1294" s="143">
        <v>0</v>
      </c>
      <c r="AC1294" s="144">
        <v>0.27400000000000002</v>
      </c>
      <c r="AD1294" s="142">
        <v>0</v>
      </c>
      <c r="AE1294" s="143">
        <v>160</v>
      </c>
      <c r="AF1294" s="143">
        <v>0.92</v>
      </c>
      <c r="AG1294" s="143">
        <v>4410</v>
      </c>
      <c r="AH1294" s="143">
        <v>4164</v>
      </c>
      <c r="AI1294" s="144">
        <v>0.27400000000000002</v>
      </c>
      <c r="AJ1294" s="142">
        <v>0</v>
      </c>
      <c r="AK1294" s="143">
        <v>160</v>
      </c>
      <c r="AL1294" s="143">
        <v>0.57799999999999996</v>
      </c>
      <c r="AM1294" s="143">
        <v>6030</v>
      </c>
      <c r="AN1294" s="143">
        <v>0</v>
      </c>
      <c r="AO1294" s="144">
        <v>0.27400000000000002</v>
      </c>
      <c r="AP1294" s="142">
        <v>72</v>
      </c>
      <c r="AQ1294" s="143">
        <v>160</v>
      </c>
      <c r="AR1294" s="143">
        <v>0.59299999999999997</v>
      </c>
      <c r="AS1294" s="143">
        <v>7080</v>
      </c>
      <c r="AT1294" s="143"/>
      <c r="AU1294" s="144">
        <v>0.22289999999999999</v>
      </c>
      <c r="AV1294" s="142">
        <v>32.4</v>
      </c>
      <c r="AW1294" s="143">
        <v>160</v>
      </c>
      <c r="AX1294" s="143">
        <v>0.57499999999999996</v>
      </c>
      <c r="AY1294" s="143">
        <v>5520</v>
      </c>
      <c r="AZ1294" s="143"/>
      <c r="BA1294" s="144">
        <v>0.41149999999999998</v>
      </c>
      <c r="BB1294" s="142">
        <v>76.319999999999993</v>
      </c>
      <c r="BC1294" s="143">
        <v>160</v>
      </c>
      <c r="BD1294" s="143">
        <v>0.61019999999999996</v>
      </c>
      <c r="BE1294" s="143">
        <v>9600</v>
      </c>
      <c r="BF1294" s="143"/>
      <c r="BG1294" s="144">
        <v>0.27710000000000001</v>
      </c>
      <c r="BH1294" s="142">
        <v>78</v>
      </c>
      <c r="BI1294" s="143">
        <v>160</v>
      </c>
      <c r="BJ1294" s="143">
        <v>0.629</v>
      </c>
      <c r="BK1294" s="143">
        <v>9306</v>
      </c>
      <c r="BL1294" s="143"/>
      <c r="BM1294" s="144">
        <v>0.25490000000000002</v>
      </c>
      <c r="BN1294" s="142">
        <v>75.599999999999994</v>
      </c>
      <c r="BO1294" s="143">
        <v>160</v>
      </c>
      <c r="BP1294" s="143">
        <v>0.67149999999999999</v>
      </c>
      <c r="BQ1294" s="143">
        <v>8538</v>
      </c>
      <c r="BR1294" s="143"/>
      <c r="BS1294" s="144">
        <v>0.25030000000000002</v>
      </c>
      <c r="BT1294" s="142"/>
      <c r="BU1294" s="143"/>
      <c r="BV1294" s="143"/>
      <c r="BW1294" s="143"/>
      <c r="BX1294" s="143"/>
      <c r="BY1294" s="144"/>
      <c r="BZ1294" s="142">
        <v>75</v>
      </c>
      <c r="CA1294" s="143">
        <v>320</v>
      </c>
      <c r="CB1294" s="143">
        <v>1.3325</v>
      </c>
      <c r="CC1294" s="143">
        <v>16020</v>
      </c>
      <c r="CD1294" s="143">
        <v>6017</v>
      </c>
      <c r="CE1294" s="144">
        <v>1.9015</v>
      </c>
      <c r="CF1294" s="142">
        <v>51.12</v>
      </c>
      <c r="CG1294" s="143">
        <v>160</v>
      </c>
      <c r="CH1294" s="143">
        <v>0.63370000000000004</v>
      </c>
      <c r="CI1294" s="143">
        <v>6372</v>
      </c>
      <c r="CJ1294" s="143"/>
      <c r="CK1294" s="144">
        <v>0.26440000000000002</v>
      </c>
      <c r="CL1294" s="142">
        <v>49.8</v>
      </c>
      <c r="CM1294" s="143">
        <v>160</v>
      </c>
      <c r="CN1294" s="143">
        <v>0.59750000000000003</v>
      </c>
      <c r="CO1294" s="143">
        <v>5166</v>
      </c>
      <c r="CP1294" s="143"/>
      <c r="CQ1294" s="144">
        <v>0.24110000000000001</v>
      </c>
      <c r="CR1294" s="142">
        <v>51</v>
      </c>
      <c r="CS1294" s="143">
        <v>160</v>
      </c>
      <c r="CT1294" s="143">
        <v>0.60429999999999995</v>
      </c>
      <c r="CU1294" s="143">
        <v>4536</v>
      </c>
      <c r="CV1294" s="143"/>
      <c r="CW1294" s="144">
        <v>0.1978</v>
      </c>
      <c r="CX1294" s="142">
        <v>33.6</v>
      </c>
      <c r="CY1294" s="143">
        <v>160</v>
      </c>
      <c r="CZ1294" s="143">
        <v>0.59450000000000003</v>
      </c>
      <c r="DA1294" s="143">
        <v>4134</v>
      </c>
      <c r="DB1294" s="143"/>
      <c r="DC1294" s="144">
        <v>0.2782</v>
      </c>
      <c r="DD1294" s="142">
        <v>52.8</v>
      </c>
      <c r="DE1294" s="143">
        <v>160</v>
      </c>
      <c r="DF1294" s="143">
        <v>0.59009999999999996</v>
      </c>
      <c r="DG1294" s="143">
        <v>4518</v>
      </c>
      <c r="DH1294" s="143"/>
      <c r="DI1294" s="144">
        <v>0.2014</v>
      </c>
    </row>
    <row r="1295" spans="1:113">
      <c r="A1295" s="137">
        <v>1292</v>
      </c>
      <c r="B1295" s="138" t="s">
        <v>1452</v>
      </c>
      <c r="C1295" s="139" t="s">
        <v>3505</v>
      </c>
      <c r="D1295" s="140" t="s">
        <v>195</v>
      </c>
      <c r="E1295" s="141">
        <v>114</v>
      </c>
      <c r="F1295" s="142">
        <v>54.5</v>
      </c>
      <c r="G1295" s="143">
        <v>56</v>
      </c>
      <c r="H1295" s="143">
        <v>0.72199999999999998</v>
      </c>
      <c r="I1295" s="143">
        <v>8211</v>
      </c>
      <c r="J1295" s="143">
        <v>0</v>
      </c>
      <c r="K1295" s="144">
        <v>0.28599999999999998</v>
      </c>
      <c r="L1295" s="142">
        <v>57.2</v>
      </c>
      <c r="M1295" s="143">
        <v>58.5</v>
      </c>
      <c r="N1295" s="143">
        <v>0.73599999999999999</v>
      </c>
      <c r="O1295" s="143">
        <v>11261.5</v>
      </c>
      <c r="P1295" s="143">
        <v>0</v>
      </c>
      <c r="Q1295" s="144">
        <v>0.36599999999999999</v>
      </c>
      <c r="R1295" s="142">
        <v>100.8</v>
      </c>
      <c r="S1295" s="143">
        <v>102.05</v>
      </c>
      <c r="T1295" s="143">
        <v>0.76600000000000001</v>
      </c>
      <c r="U1295" s="143">
        <v>19823.5</v>
      </c>
      <c r="V1295" s="143">
        <v>0</v>
      </c>
      <c r="W1295" s="144">
        <v>0.35199999999999998</v>
      </c>
      <c r="X1295" s="142">
        <v>102</v>
      </c>
      <c r="Y1295" s="143">
        <v>103.25</v>
      </c>
      <c r="Z1295" s="143">
        <v>0.75800000000000001</v>
      </c>
      <c r="AA1295" s="143">
        <v>10205.5</v>
      </c>
      <c r="AB1295" s="143">
        <v>0</v>
      </c>
      <c r="AC1295" s="144">
        <v>0.18099999999999999</v>
      </c>
      <c r="AD1295" s="142">
        <v>102</v>
      </c>
      <c r="AE1295" s="143">
        <v>103.25</v>
      </c>
      <c r="AF1295" s="143">
        <v>0.76800000000000002</v>
      </c>
      <c r="AG1295" s="143">
        <v>16915.5</v>
      </c>
      <c r="AH1295" s="143">
        <v>0</v>
      </c>
      <c r="AI1295" s="144">
        <v>0.29599999999999999</v>
      </c>
      <c r="AJ1295" s="142">
        <v>92</v>
      </c>
      <c r="AK1295" s="143">
        <v>93.25</v>
      </c>
      <c r="AL1295" s="143">
        <v>0.75800000000000001</v>
      </c>
      <c r="AM1295" s="143">
        <v>18694.5</v>
      </c>
      <c r="AN1295" s="143">
        <v>0</v>
      </c>
      <c r="AO1295" s="144">
        <v>0.36699999999999999</v>
      </c>
      <c r="AP1295" s="142">
        <v>108.85</v>
      </c>
      <c r="AQ1295" s="143">
        <v>108.85</v>
      </c>
      <c r="AR1295" s="143">
        <v>0.76480000000000004</v>
      </c>
      <c r="AS1295" s="143">
        <v>20645</v>
      </c>
      <c r="AT1295" s="143"/>
      <c r="AU1295" s="144">
        <v>0.33329999999999999</v>
      </c>
      <c r="AV1295" s="142">
        <v>113.65</v>
      </c>
      <c r="AW1295" s="143">
        <v>113.65</v>
      </c>
      <c r="AX1295" s="143">
        <v>0.74170000000000003</v>
      </c>
      <c r="AY1295" s="143">
        <v>17331</v>
      </c>
      <c r="AZ1295" s="143"/>
      <c r="BA1295" s="144">
        <v>0.28870000000000001</v>
      </c>
      <c r="BB1295" s="142">
        <v>89.25</v>
      </c>
      <c r="BC1295" s="143">
        <v>91.2</v>
      </c>
      <c r="BD1295" s="143">
        <v>0.75060000000000004</v>
      </c>
      <c r="BE1295" s="143">
        <v>18300</v>
      </c>
      <c r="BF1295" s="143"/>
      <c r="BG1295" s="144">
        <v>0.37240000000000001</v>
      </c>
      <c r="BH1295" s="142">
        <v>102.85</v>
      </c>
      <c r="BI1295" s="143">
        <v>102.85</v>
      </c>
      <c r="BJ1295" s="143">
        <v>0.752</v>
      </c>
      <c r="BK1295" s="143">
        <v>17671</v>
      </c>
      <c r="BL1295" s="143"/>
      <c r="BM1295" s="144">
        <v>0.31090000000000001</v>
      </c>
      <c r="BN1295" s="142">
        <v>102.85</v>
      </c>
      <c r="BO1295" s="143">
        <v>102.85</v>
      </c>
      <c r="BP1295" s="143">
        <v>0.75890000000000002</v>
      </c>
      <c r="BQ1295" s="143">
        <v>22970</v>
      </c>
      <c r="BR1295" s="143"/>
      <c r="BS1295" s="144">
        <v>0.44330000000000003</v>
      </c>
      <c r="BT1295" s="142"/>
      <c r="BU1295" s="143"/>
      <c r="BV1295" s="143"/>
      <c r="BW1295" s="143"/>
      <c r="BX1295" s="143"/>
      <c r="BY1295" s="144"/>
      <c r="BZ1295" s="142">
        <v>123.9</v>
      </c>
      <c r="CA1295" s="143">
        <v>182.4</v>
      </c>
      <c r="CB1295" s="143">
        <v>1.5546</v>
      </c>
      <c r="CC1295" s="143">
        <v>31792</v>
      </c>
      <c r="CD1295" s="143"/>
      <c r="CE1295" s="144">
        <v>0.91</v>
      </c>
      <c r="CF1295" s="142">
        <v>58.45</v>
      </c>
      <c r="CG1295" s="143">
        <v>91.2</v>
      </c>
      <c r="CH1295" s="143">
        <v>0.76480000000000004</v>
      </c>
      <c r="CI1295" s="143">
        <v>9288</v>
      </c>
      <c r="CJ1295" s="143"/>
      <c r="CK1295" s="144">
        <v>0.27879999999999999</v>
      </c>
      <c r="CL1295" s="142">
        <v>54.85</v>
      </c>
      <c r="CM1295" s="143">
        <v>91.2</v>
      </c>
      <c r="CN1295" s="143">
        <v>0.76190000000000002</v>
      </c>
      <c r="CO1295" s="143">
        <v>9227</v>
      </c>
      <c r="CP1295" s="143"/>
      <c r="CQ1295" s="144">
        <v>0.30640000000000001</v>
      </c>
      <c r="CR1295" s="142">
        <v>72.45</v>
      </c>
      <c r="CS1295" s="143">
        <v>91.2</v>
      </c>
      <c r="CT1295" s="143">
        <v>0.73080000000000001</v>
      </c>
      <c r="CU1295" s="143">
        <v>12331</v>
      </c>
      <c r="CV1295" s="143"/>
      <c r="CW1295" s="144">
        <v>0.31219999999999998</v>
      </c>
      <c r="CX1295" s="142">
        <v>64.849999999999994</v>
      </c>
      <c r="CY1295" s="143">
        <v>91.2</v>
      </c>
      <c r="CZ1295" s="143">
        <v>0.72399999999999998</v>
      </c>
      <c r="DA1295" s="143">
        <v>14543</v>
      </c>
      <c r="DB1295" s="143"/>
      <c r="DC1295" s="144">
        <v>0.41720000000000002</v>
      </c>
      <c r="DD1295" s="142">
        <v>59.05</v>
      </c>
      <c r="DE1295" s="143">
        <v>91.2</v>
      </c>
      <c r="DF1295" s="143">
        <v>0.74809999999999999</v>
      </c>
      <c r="DG1295" s="143">
        <v>11879</v>
      </c>
      <c r="DH1295" s="143"/>
      <c r="DI1295" s="144">
        <v>0.37419999999999998</v>
      </c>
    </row>
    <row r="1296" spans="1:113">
      <c r="A1296" s="137">
        <v>1293</v>
      </c>
      <c r="B1296" s="138" t="s">
        <v>1453</v>
      </c>
      <c r="C1296" s="139" t="s">
        <v>3506</v>
      </c>
      <c r="D1296" s="140" t="s">
        <v>195</v>
      </c>
      <c r="E1296" s="141">
        <v>1111.1099999999999</v>
      </c>
      <c r="F1296" s="142">
        <v>320</v>
      </c>
      <c r="G1296" s="143">
        <v>320</v>
      </c>
      <c r="H1296" s="143">
        <v>0.92700000000000005</v>
      </c>
      <c r="I1296" s="143">
        <v>130900</v>
      </c>
      <c r="J1296" s="143">
        <v>2337</v>
      </c>
      <c r="K1296" s="144">
        <v>0.60399999999999998</v>
      </c>
      <c r="L1296" s="142">
        <v>280</v>
      </c>
      <c r="M1296" s="143">
        <v>280</v>
      </c>
      <c r="N1296" s="143">
        <v>0.92800000000000005</v>
      </c>
      <c r="O1296" s="143">
        <v>143800</v>
      </c>
      <c r="P1296" s="143">
        <v>27557</v>
      </c>
      <c r="Q1296" s="144">
        <v>0.75800000000000001</v>
      </c>
      <c r="R1296" s="142">
        <v>228</v>
      </c>
      <c r="S1296" s="143">
        <v>888.89</v>
      </c>
      <c r="T1296" s="143">
        <v>0.92700000000000005</v>
      </c>
      <c r="U1296" s="143">
        <v>132520</v>
      </c>
      <c r="V1296" s="143">
        <v>40919</v>
      </c>
      <c r="W1296" s="144">
        <v>0.85899999999999999</v>
      </c>
      <c r="X1296" s="142">
        <v>220</v>
      </c>
      <c r="Y1296" s="143">
        <v>888.89</v>
      </c>
      <c r="Z1296" s="143">
        <v>0.92400000000000004</v>
      </c>
      <c r="AA1296" s="143">
        <v>133480</v>
      </c>
      <c r="AB1296" s="143">
        <v>43129</v>
      </c>
      <c r="AC1296" s="144">
        <v>0.89900000000000002</v>
      </c>
      <c r="AD1296" s="142">
        <v>240</v>
      </c>
      <c r="AE1296" s="143">
        <v>888.89</v>
      </c>
      <c r="AF1296" s="143">
        <v>0.95799999999999996</v>
      </c>
      <c r="AG1296" s="143">
        <v>149400</v>
      </c>
      <c r="AH1296" s="143">
        <v>46549</v>
      </c>
      <c r="AI1296" s="144">
        <v>0.89</v>
      </c>
      <c r="AJ1296" s="142">
        <v>260</v>
      </c>
      <c r="AK1296" s="143">
        <v>888.89</v>
      </c>
      <c r="AL1296" s="143">
        <v>0.89800000000000002</v>
      </c>
      <c r="AM1296" s="143">
        <v>154600</v>
      </c>
      <c r="AN1296" s="143">
        <v>53512</v>
      </c>
      <c r="AO1296" s="144">
        <v>0.90700000000000003</v>
      </c>
      <c r="AP1296" s="142">
        <v>280</v>
      </c>
      <c r="AQ1296" s="143">
        <v>888.88800000000003</v>
      </c>
      <c r="AR1296" s="143">
        <v>0.96560000000000001</v>
      </c>
      <c r="AS1296" s="143">
        <v>157000</v>
      </c>
      <c r="AT1296" s="143">
        <v>36308</v>
      </c>
      <c r="AU1296" s="144">
        <v>0.78049999999999997</v>
      </c>
      <c r="AV1296" s="142">
        <v>260</v>
      </c>
      <c r="AW1296" s="143">
        <v>888.88800000000003</v>
      </c>
      <c r="AX1296" s="143">
        <v>0.98250000000000004</v>
      </c>
      <c r="AY1296" s="143">
        <v>135000</v>
      </c>
      <c r="AZ1296" s="143">
        <v>24646</v>
      </c>
      <c r="BA1296" s="144">
        <v>0.73399999999999999</v>
      </c>
      <c r="BB1296" s="142">
        <v>240</v>
      </c>
      <c r="BC1296" s="143">
        <v>888.88800000000003</v>
      </c>
      <c r="BD1296" s="143">
        <v>0.97289999999999999</v>
      </c>
      <c r="BE1296" s="143">
        <v>157800</v>
      </c>
      <c r="BF1296" s="143">
        <v>53567</v>
      </c>
      <c r="BG1296" s="144">
        <v>0.90839999999999999</v>
      </c>
      <c r="BH1296" s="142">
        <v>260</v>
      </c>
      <c r="BI1296" s="143">
        <v>888.88800000000003</v>
      </c>
      <c r="BJ1296" s="143">
        <v>0.96299999999999997</v>
      </c>
      <c r="BK1296" s="143">
        <v>109400</v>
      </c>
      <c r="BL1296" s="143"/>
      <c r="BM1296" s="144">
        <v>0.58730000000000004</v>
      </c>
      <c r="BN1296" s="142"/>
      <c r="BO1296" s="143"/>
      <c r="BP1296" s="143"/>
      <c r="BQ1296" s="143"/>
      <c r="BR1296" s="143"/>
      <c r="BS1296" s="144"/>
      <c r="BT1296" s="142">
        <v>260</v>
      </c>
      <c r="BU1296" s="143">
        <v>888.88800000000003</v>
      </c>
      <c r="BV1296" s="143">
        <v>0.96919999999999995</v>
      </c>
      <c r="BW1296" s="143">
        <v>138400</v>
      </c>
      <c r="BX1296" s="143">
        <v>33168</v>
      </c>
      <c r="BY1296" s="144">
        <v>0.78910000000000002</v>
      </c>
      <c r="BZ1296" s="142">
        <v>520</v>
      </c>
      <c r="CA1296" s="143">
        <v>1777.7760000000001</v>
      </c>
      <c r="CB1296" s="143">
        <v>1.9109</v>
      </c>
      <c r="CC1296" s="143">
        <v>307400</v>
      </c>
      <c r="CD1296" s="143">
        <v>95892</v>
      </c>
      <c r="CE1296" s="144">
        <v>1.7410000000000001</v>
      </c>
      <c r="CF1296" s="142">
        <v>300</v>
      </c>
      <c r="CG1296" s="143">
        <v>888.88800000000003</v>
      </c>
      <c r="CH1296" s="143">
        <v>0.9546</v>
      </c>
      <c r="CI1296" s="143">
        <v>138800</v>
      </c>
      <c r="CJ1296" s="143">
        <v>11480</v>
      </c>
      <c r="CK1296" s="144">
        <v>0.65139999999999998</v>
      </c>
      <c r="CL1296" s="142">
        <v>280</v>
      </c>
      <c r="CM1296" s="143">
        <v>888.88800000000003</v>
      </c>
      <c r="CN1296" s="143">
        <v>0.96040000000000003</v>
      </c>
      <c r="CO1296" s="143">
        <v>116400</v>
      </c>
      <c r="CP1296" s="143">
        <v>240</v>
      </c>
      <c r="CQ1296" s="144">
        <v>0.60119999999999996</v>
      </c>
      <c r="CR1296" s="142">
        <v>240</v>
      </c>
      <c r="CS1296" s="143">
        <v>888.88800000000003</v>
      </c>
      <c r="CT1296" s="143">
        <v>0.9546</v>
      </c>
      <c r="CU1296" s="143">
        <v>139760</v>
      </c>
      <c r="CV1296" s="143">
        <v>39264</v>
      </c>
      <c r="CW1296" s="144">
        <v>0.81989999999999996</v>
      </c>
      <c r="CX1296" s="142">
        <v>260</v>
      </c>
      <c r="CY1296" s="143">
        <v>888.88800000000003</v>
      </c>
      <c r="CZ1296" s="143">
        <v>0.95150000000000001</v>
      </c>
      <c r="DA1296" s="143">
        <v>152520</v>
      </c>
      <c r="DB1296" s="143">
        <v>44236</v>
      </c>
      <c r="DC1296" s="144">
        <v>0.82869999999999999</v>
      </c>
      <c r="DD1296" s="142">
        <v>256</v>
      </c>
      <c r="DE1296" s="143">
        <v>888.88800000000003</v>
      </c>
      <c r="DF1296" s="143">
        <v>0.94020000000000004</v>
      </c>
      <c r="DG1296" s="143">
        <v>124440</v>
      </c>
      <c r="DH1296" s="143">
        <v>21768</v>
      </c>
      <c r="DI1296" s="144">
        <v>0.71809999999999996</v>
      </c>
    </row>
    <row r="1297" spans="1:113">
      <c r="A1297" s="137">
        <v>1294</v>
      </c>
      <c r="B1297" s="138" t="s">
        <v>1454</v>
      </c>
      <c r="C1297" s="139" t="s">
        <v>3507</v>
      </c>
      <c r="D1297" s="140" t="s">
        <v>195</v>
      </c>
      <c r="E1297" s="141">
        <v>111.1</v>
      </c>
      <c r="F1297" s="142">
        <v>73.2</v>
      </c>
      <c r="G1297" s="143">
        <v>73.2</v>
      </c>
      <c r="H1297" s="143">
        <v>0.90100000000000002</v>
      </c>
      <c r="I1297" s="143">
        <v>16074</v>
      </c>
      <c r="J1297" s="143">
        <v>0</v>
      </c>
      <c r="K1297" s="144">
        <v>0.33400000000000002</v>
      </c>
      <c r="L1297" s="142">
        <v>58.6</v>
      </c>
      <c r="M1297" s="143">
        <v>58.6</v>
      </c>
      <c r="N1297" s="143">
        <v>0.90600000000000003</v>
      </c>
      <c r="O1297" s="143">
        <v>15190</v>
      </c>
      <c r="P1297" s="143">
        <v>0</v>
      </c>
      <c r="Q1297" s="144">
        <v>0.39200000000000002</v>
      </c>
      <c r="R1297" s="142">
        <v>61.8</v>
      </c>
      <c r="S1297" s="143">
        <v>100</v>
      </c>
      <c r="T1297" s="143">
        <v>0.90600000000000003</v>
      </c>
      <c r="U1297" s="143">
        <v>16525</v>
      </c>
      <c r="V1297" s="143">
        <v>0</v>
      </c>
      <c r="W1297" s="144">
        <v>0.40400000000000003</v>
      </c>
      <c r="X1297" s="142">
        <v>57.2</v>
      </c>
      <c r="Y1297" s="143">
        <v>100</v>
      </c>
      <c r="Z1297" s="143">
        <v>0.90800000000000003</v>
      </c>
      <c r="AA1297" s="143">
        <v>15628</v>
      </c>
      <c r="AB1297" s="143">
        <v>0</v>
      </c>
      <c r="AC1297" s="144">
        <v>0.41199999999999998</v>
      </c>
      <c r="AD1297" s="142">
        <v>57.8</v>
      </c>
      <c r="AE1297" s="143">
        <v>100</v>
      </c>
      <c r="AF1297" s="143">
        <v>0.90500000000000003</v>
      </c>
      <c r="AG1297" s="143">
        <v>14882</v>
      </c>
      <c r="AH1297" s="143">
        <v>0</v>
      </c>
      <c r="AI1297" s="144">
        <v>0.39</v>
      </c>
      <c r="AJ1297" s="142">
        <v>0</v>
      </c>
      <c r="AK1297" s="143">
        <v>100</v>
      </c>
      <c r="AL1297" s="143">
        <v>0.90900000000000003</v>
      </c>
      <c r="AM1297" s="143">
        <v>17394</v>
      </c>
      <c r="AN1297" s="143">
        <v>0</v>
      </c>
      <c r="AO1297" s="144">
        <v>0.39</v>
      </c>
      <c r="AP1297" s="142">
        <v>59.2</v>
      </c>
      <c r="AQ1297" s="143">
        <v>111.1</v>
      </c>
      <c r="AR1297" s="143">
        <v>0.9093</v>
      </c>
      <c r="AS1297" s="143">
        <v>14810</v>
      </c>
      <c r="AT1297" s="143"/>
      <c r="AU1297" s="144"/>
      <c r="AV1297" s="142">
        <v>56.3</v>
      </c>
      <c r="AW1297" s="143">
        <v>111.1</v>
      </c>
      <c r="AX1297" s="143">
        <v>0.90549999999999997</v>
      </c>
      <c r="AY1297" s="143">
        <v>15826</v>
      </c>
      <c r="AZ1297" s="143"/>
      <c r="BA1297" s="144"/>
      <c r="BB1297" s="142">
        <v>0</v>
      </c>
      <c r="BC1297" s="143">
        <v>111.1</v>
      </c>
      <c r="BD1297" s="143">
        <v>0.85909999999999997</v>
      </c>
      <c r="BE1297" s="143">
        <v>17230</v>
      </c>
      <c r="BF1297" s="143"/>
      <c r="BG1297" s="144"/>
      <c r="BH1297" s="142">
        <v>56.4</v>
      </c>
      <c r="BI1297" s="143">
        <v>111.1</v>
      </c>
      <c r="BJ1297" s="143">
        <v>0.95499999999999996</v>
      </c>
      <c r="BK1297" s="143">
        <v>16391</v>
      </c>
      <c r="BL1297" s="143"/>
      <c r="BM1297" s="144"/>
      <c r="BN1297" s="142">
        <v>56.4</v>
      </c>
      <c r="BO1297" s="143">
        <v>111.1</v>
      </c>
      <c r="BP1297" s="143">
        <v>0.90820000000000001</v>
      </c>
      <c r="BQ1297" s="143">
        <v>14342</v>
      </c>
      <c r="BR1297" s="143"/>
      <c r="BS1297" s="144"/>
      <c r="BT1297" s="142"/>
      <c r="BU1297" s="143"/>
      <c r="BV1297" s="143"/>
      <c r="BW1297" s="143"/>
      <c r="BX1297" s="143"/>
      <c r="BY1297" s="144"/>
      <c r="BZ1297" s="142">
        <v>112.9</v>
      </c>
      <c r="CA1297" s="143">
        <v>222.2</v>
      </c>
      <c r="CB1297" s="143">
        <v>1.8186</v>
      </c>
      <c r="CC1297" s="143">
        <v>32596</v>
      </c>
      <c r="CD1297" s="143"/>
      <c r="CE1297" s="144"/>
      <c r="CF1297" s="142">
        <v>56.8</v>
      </c>
      <c r="CG1297" s="143">
        <v>111.1</v>
      </c>
      <c r="CH1297" s="143">
        <v>0.90710000000000002</v>
      </c>
      <c r="CI1297" s="143">
        <v>15348</v>
      </c>
      <c r="CJ1297" s="143"/>
      <c r="CK1297" s="144"/>
      <c r="CL1297" s="142">
        <v>57.3</v>
      </c>
      <c r="CM1297" s="143">
        <v>111.1</v>
      </c>
      <c r="CN1297" s="143">
        <v>0.90269999999999995</v>
      </c>
      <c r="CO1297" s="143">
        <v>16021</v>
      </c>
      <c r="CP1297" s="143"/>
      <c r="CQ1297" s="144"/>
      <c r="CR1297" s="142">
        <v>60.2</v>
      </c>
      <c r="CS1297" s="143">
        <v>111.1</v>
      </c>
      <c r="CT1297" s="143">
        <v>0.88800000000000001</v>
      </c>
      <c r="CU1297" s="143">
        <v>16139</v>
      </c>
      <c r="CV1297" s="143"/>
      <c r="CW1297" s="144"/>
      <c r="CX1297" s="142">
        <v>58.4</v>
      </c>
      <c r="CY1297" s="143">
        <v>111.1</v>
      </c>
      <c r="CZ1297" s="143">
        <v>0.89680000000000004</v>
      </c>
      <c r="DA1297" s="143">
        <v>7739</v>
      </c>
      <c r="DB1297" s="143"/>
      <c r="DC1297" s="144"/>
      <c r="DD1297" s="142">
        <v>62</v>
      </c>
      <c r="DE1297" s="143">
        <v>111.1</v>
      </c>
      <c r="DF1297" s="143">
        <v>0.87590000000000001</v>
      </c>
      <c r="DG1297" s="143">
        <v>25577</v>
      </c>
      <c r="DH1297" s="143"/>
      <c r="DI1297" s="144"/>
    </row>
    <row r="1298" spans="1:113">
      <c r="A1298" s="137">
        <v>1295</v>
      </c>
      <c r="B1298" s="138" t="s">
        <v>1455</v>
      </c>
      <c r="C1298" s="139" t="s">
        <v>3508</v>
      </c>
      <c r="D1298" s="140" t="s">
        <v>195</v>
      </c>
      <c r="E1298" s="141">
        <v>806</v>
      </c>
      <c r="F1298" s="142">
        <v>118</v>
      </c>
      <c r="G1298" s="143">
        <v>118</v>
      </c>
      <c r="H1298" s="143">
        <v>0.97099999999999997</v>
      </c>
      <c r="I1298" s="143">
        <v>8420</v>
      </c>
      <c r="J1298" s="143">
        <v>0</v>
      </c>
      <c r="K1298" s="144">
        <v>0.10100000000000001</v>
      </c>
      <c r="L1298" s="142">
        <v>232</v>
      </c>
      <c r="M1298" s="143">
        <v>232</v>
      </c>
      <c r="N1298" s="143">
        <v>0.97399999999999998</v>
      </c>
      <c r="O1298" s="143">
        <v>19200</v>
      </c>
      <c r="P1298" s="143">
        <v>0</v>
      </c>
      <c r="Q1298" s="144">
        <v>0.11600000000000001</v>
      </c>
      <c r="R1298" s="142">
        <v>302</v>
      </c>
      <c r="S1298" s="143">
        <v>644.79999999999995</v>
      </c>
      <c r="T1298" s="143">
        <v>0.99099999999999999</v>
      </c>
      <c r="U1298" s="143">
        <v>37370</v>
      </c>
      <c r="V1298" s="143">
        <v>0</v>
      </c>
      <c r="W1298" s="144">
        <v>0.17100000000000001</v>
      </c>
      <c r="X1298" s="142">
        <v>216</v>
      </c>
      <c r="Y1298" s="143">
        <v>644.79999999999995</v>
      </c>
      <c r="Z1298" s="143">
        <v>0.99299999999999999</v>
      </c>
      <c r="AA1298" s="143">
        <v>37870</v>
      </c>
      <c r="AB1298" s="143">
        <v>0</v>
      </c>
      <c r="AC1298" s="144">
        <v>0.24199999999999999</v>
      </c>
      <c r="AD1298" s="142">
        <v>198</v>
      </c>
      <c r="AE1298" s="143">
        <v>644.79999999999995</v>
      </c>
      <c r="AF1298" s="143">
        <v>0.995</v>
      </c>
      <c r="AG1298" s="143">
        <v>39630</v>
      </c>
      <c r="AH1298" s="143">
        <v>0</v>
      </c>
      <c r="AI1298" s="144">
        <v>0.27600000000000002</v>
      </c>
      <c r="AJ1298" s="142">
        <v>224</v>
      </c>
      <c r="AK1298" s="143">
        <v>644.79999999999995</v>
      </c>
      <c r="AL1298" s="143">
        <v>0.99399999999999999</v>
      </c>
      <c r="AM1298" s="143">
        <v>44710</v>
      </c>
      <c r="AN1298" s="143">
        <v>0</v>
      </c>
      <c r="AO1298" s="144">
        <v>0.27500000000000002</v>
      </c>
      <c r="AP1298" s="142"/>
      <c r="AQ1298" s="143"/>
      <c r="AR1298" s="143"/>
      <c r="AS1298" s="143"/>
      <c r="AT1298" s="143"/>
      <c r="AU1298" s="144"/>
      <c r="AV1298" s="142">
        <v>135</v>
      </c>
      <c r="AW1298" s="143">
        <v>644.79999999999995</v>
      </c>
      <c r="AX1298" s="143">
        <v>0.99460000000000004</v>
      </c>
      <c r="AY1298" s="143">
        <v>51270</v>
      </c>
      <c r="AZ1298" s="143"/>
      <c r="BA1298" s="144">
        <v>0.26079999999999998</v>
      </c>
      <c r="BB1298" s="142">
        <v>83.6</v>
      </c>
      <c r="BC1298" s="143">
        <v>644.79999999999995</v>
      </c>
      <c r="BD1298" s="143">
        <v>0.99360000000000004</v>
      </c>
      <c r="BE1298" s="143">
        <v>15800</v>
      </c>
      <c r="BF1298" s="143"/>
      <c r="BG1298" s="144">
        <v>0.25569999999999998</v>
      </c>
      <c r="BH1298" s="142">
        <v>90</v>
      </c>
      <c r="BI1298" s="143">
        <v>644.79999999999995</v>
      </c>
      <c r="BJ1298" s="143">
        <v>0.99309999999999998</v>
      </c>
      <c r="BK1298" s="143">
        <v>15110</v>
      </c>
      <c r="BL1298" s="143"/>
      <c r="BM1298" s="144">
        <v>0.22720000000000001</v>
      </c>
      <c r="BN1298" s="142">
        <v>93</v>
      </c>
      <c r="BO1298" s="143">
        <v>644.79999999999995</v>
      </c>
      <c r="BP1298" s="143">
        <v>0.99270000000000003</v>
      </c>
      <c r="BQ1298" s="143">
        <v>11900</v>
      </c>
      <c r="BR1298" s="143"/>
      <c r="BS1298" s="144">
        <v>0.1918</v>
      </c>
      <c r="BT1298" s="142"/>
      <c r="BU1298" s="143"/>
      <c r="BV1298" s="143"/>
      <c r="BW1298" s="143"/>
      <c r="BX1298" s="143"/>
      <c r="BY1298" s="144"/>
      <c r="BZ1298" s="142">
        <v>256.8</v>
      </c>
      <c r="CA1298" s="143">
        <v>1289.5999999999999</v>
      </c>
      <c r="CB1298" s="143">
        <v>1.9750999999999999</v>
      </c>
      <c r="CC1298" s="143">
        <v>54160</v>
      </c>
      <c r="CD1298" s="143"/>
      <c r="CE1298" s="144">
        <v>0.71970000000000001</v>
      </c>
      <c r="CF1298" s="142">
        <v>192</v>
      </c>
      <c r="CG1298" s="143">
        <v>644.79999999999995</v>
      </c>
      <c r="CH1298" s="143">
        <v>0.98450000000000004</v>
      </c>
      <c r="CI1298" s="143">
        <v>24790</v>
      </c>
      <c r="CJ1298" s="143"/>
      <c r="CK1298" s="144">
        <v>0.16070000000000001</v>
      </c>
      <c r="CL1298" s="142">
        <v>187</v>
      </c>
      <c r="CM1298" s="143">
        <v>644.79999999999995</v>
      </c>
      <c r="CN1298" s="143">
        <v>0.98660000000000003</v>
      </c>
      <c r="CO1298" s="143">
        <v>27270</v>
      </c>
      <c r="CP1298" s="143"/>
      <c r="CQ1298" s="144">
        <v>0.19900000000000001</v>
      </c>
      <c r="CR1298" s="142">
        <v>164</v>
      </c>
      <c r="CS1298" s="143">
        <v>644.79999999999995</v>
      </c>
      <c r="CT1298" s="143">
        <v>0.98709999999999998</v>
      </c>
      <c r="CU1298" s="143">
        <v>27530</v>
      </c>
      <c r="CV1298" s="143"/>
      <c r="CW1298" s="144">
        <v>0.21929999999999999</v>
      </c>
      <c r="CX1298" s="142">
        <v>160</v>
      </c>
      <c r="CY1298" s="143">
        <v>644.79999999999995</v>
      </c>
      <c r="CZ1298" s="143">
        <v>0.98740000000000006</v>
      </c>
      <c r="DA1298" s="143">
        <v>31450</v>
      </c>
      <c r="DB1298" s="143"/>
      <c r="DC1298" s="144">
        <v>0.25430000000000003</v>
      </c>
      <c r="DD1298" s="142">
        <v>56</v>
      </c>
      <c r="DE1298" s="143">
        <v>644.79999999999995</v>
      </c>
      <c r="DF1298" s="143">
        <v>0.98929999999999996</v>
      </c>
      <c r="DG1298" s="143">
        <v>21300</v>
      </c>
      <c r="DH1298" s="143"/>
      <c r="DI1298" s="144">
        <v>0.51839999999999997</v>
      </c>
    </row>
    <row r="1299" spans="1:113">
      <c r="A1299" s="137">
        <v>1296</v>
      </c>
      <c r="B1299" s="138" t="s">
        <v>1456</v>
      </c>
      <c r="C1299" s="139" t="s">
        <v>3509</v>
      </c>
      <c r="D1299" s="140" t="s">
        <v>195</v>
      </c>
      <c r="E1299" s="141">
        <v>163</v>
      </c>
      <c r="F1299" s="142">
        <v>24.9</v>
      </c>
      <c r="G1299" s="143">
        <v>24.9</v>
      </c>
      <c r="H1299" s="143">
        <v>0.214</v>
      </c>
      <c r="I1299" s="143">
        <v>2064</v>
      </c>
      <c r="J1299" s="143">
        <v>0</v>
      </c>
      <c r="K1299" s="144">
        <v>0.53100000000000003</v>
      </c>
      <c r="L1299" s="142">
        <v>37.799999999999997</v>
      </c>
      <c r="M1299" s="143">
        <v>37.799999999999997</v>
      </c>
      <c r="N1299" s="143">
        <v>0.248</v>
      </c>
      <c r="O1299" s="143">
        <v>2370</v>
      </c>
      <c r="P1299" s="143">
        <v>0</v>
      </c>
      <c r="Q1299" s="144">
        <v>0.34599999999999997</v>
      </c>
      <c r="R1299" s="142">
        <v>36</v>
      </c>
      <c r="S1299" s="143">
        <v>130.4</v>
      </c>
      <c r="T1299" s="143">
        <v>0.25900000000000001</v>
      </c>
      <c r="U1299" s="143">
        <v>2814</v>
      </c>
      <c r="V1299" s="143">
        <v>0</v>
      </c>
      <c r="W1299" s="144">
        <v>0.41299999999999998</v>
      </c>
      <c r="X1299" s="142">
        <v>36.6</v>
      </c>
      <c r="Y1299" s="143">
        <v>130.4</v>
      </c>
      <c r="Z1299" s="143">
        <v>0.25</v>
      </c>
      <c r="AA1299" s="143">
        <v>2877</v>
      </c>
      <c r="AB1299" s="143">
        <v>0</v>
      </c>
      <c r="AC1299" s="144">
        <v>0.43099999999999999</v>
      </c>
      <c r="AD1299" s="142">
        <v>57</v>
      </c>
      <c r="AE1299" s="143">
        <v>130.4</v>
      </c>
      <c r="AF1299" s="143">
        <v>0.24199999999999999</v>
      </c>
      <c r="AG1299" s="143">
        <v>3561</v>
      </c>
      <c r="AH1299" s="143">
        <v>0</v>
      </c>
      <c r="AI1299" s="144">
        <v>0.35399999999999998</v>
      </c>
      <c r="AJ1299" s="142">
        <v>49.2</v>
      </c>
      <c r="AK1299" s="143">
        <v>130.4</v>
      </c>
      <c r="AL1299" s="143">
        <v>0.35899999999999999</v>
      </c>
      <c r="AM1299" s="143">
        <v>5208</v>
      </c>
      <c r="AN1299" s="143">
        <v>0</v>
      </c>
      <c r="AO1299" s="144">
        <v>0.40400000000000003</v>
      </c>
      <c r="AP1299" s="142">
        <v>65.400000000000006</v>
      </c>
      <c r="AQ1299" s="143">
        <v>130.4</v>
      </c>
      <c r="AR1299" s="143">
        <v>0.92569999999999997</v>
      </c>
      <c r="AS1299" s="143">
        <v>6990</v>
      </c>
      <c r="AT1299" s="143"/>
      <c r="AU1299" s="144">
        <v>0.1552</v>
      </c>
      <c r="AV1299" s="142">
        <v>78.599999999999994</v>
      </c>
      <c r="AW1299" s="143">
        <v>130.4</v>
      </c>
      <c r="AX1299" s="143">
        <v>0.92600000000000005</v>
      </c>
      <c r="AY1299" s="143">
        <v>6828</v>
      </c>
      <c r="AZ1299" s="143"/>
      <c r="BA1299" s="144">
        <v>0.1303</v>
      </c>
      <c r="BB1299" s="142">
        <v>78</v>
      </c>
      <c r="BC1299" s="143">
        <v>130.4</v>
      </c>
      <c r="BD1299" s="143">
        <v>0.92579999999999996</v>
      </c>
      <c r="BE1299" s="143">
        <v>6213</v>
      </c>
      <c r="BF1299" s="143"/>
      <c r="BG1299" s="144">
        <v>0.11559999999999999</v>
      </c>
      <c r="BH1299" s="142">
        <v>78</v>
      </c>
      <c r="BI1299" s="143">
        <v>130.4</v>
      </c>
      <c r="BJ1299" s="143">
        <v>0</v>
      </c>
      <c r="BK1299" s="143">
        <v>6798</v>
      </c>
      <c r="BL1299" s="143"/>
      <c r="BM1299" s="144">
        <v>0.1171</v>
      </c>
      <c r="BN1299" s="142">
        <v>73.8</v>
      </c>
      <c r="BO1299" s="143">
        <v>130.4</v>
      </c>
      <c r="BP1299" s="143">
        <v>0.93</v>
      </c>
      <c r="BQ1299" s="143">
        <v>6936</v>
      </c>
      <c r="BR1299" s="143"/>
      <c r="BS1299" s="144">
        <v>0.15040000000000001</v>
      </c>
      <c r="BT1299" s="142"/>
      <c r="BU1299" s="143"/>
      <c r="BV1299" s="143"/>
      <c r="BW1299" s="143"/>
      <c r="BX1299" s="143"/>
      <c r="BY1299" s="144"/>
      <c r="BZ1299" s="142">
        <v>127.68</v>
      </c>
      <c r="CA1299" s="143">
        <v>260.8</v>
      </c>
      <c r="CB1299" s="143">
        <v>1.3454000000000002</v>
      </c>
      <c r="CC1299" s="143">
        <v>15384</v>
      </c>
      <c r="CD1299" s="143"/>
      <c r="CE1299" s="144">
        <v>0.56489999999999996</v>
      </c>
      <c r="CF1299" s="142">
        <v>61.8</v>
      </c>
      <c r="CG1299" s="143">
        <v>130.4</v>
      </c>
      <c r="CH1299" s="143">
        <v>0.37609999999999999</v>
      </c>
      <c r="CI1299" s="143">
        <v>6363</v>
      </c>
      <c r="CJ1299" s="143"/>
      <c r="CK1299" s="144">
        <v>0.36799999999999999</v>
      </c>
      <c r="CL1299" s="142">
        <v>60.9</v>
      </c>
      <c r="CM1299" s="143">
        <v>130.4</v>
      </c>
      <c r="CN1299" s="143">
        <v>0.3679</v>
      </c>
      <c r="CO1299" s="143">
        <v>6471</v>
      </c>
      <c r="CP1299" s="143"/>
      <c r="CQ1299" s="144">
        <v>0.40110000000000001</v>
      </c>
      <c r="CR1299" s="142">
        <v>79.2</v>
      </c>
      <c r="CS1299" s="143">
        <v>130.4</v>
      </c>
      <c r="CT1299" s="143">
        <v>0.38979999999999998</v>
      </c>
      <c r="CU1299" s="143">
        <v>7968</v>
      </c>
      <c r="CV1299" s="143"/>
      <c r="CW1299" s="144">
        <v>0.34689999999999999</v>
      </c>
      <c r="CX1299" s="142">
        <v>81.3</v>
      </c>
      <c r="CY1299" s="143">
        <v>130.4</v>
      </c>
      <c r="CZ1299" s="143">
        <v>0.39439999999999997</v>
      </c>
      <c r="DA1299" s="143">
        <v>10419</v>
      </c>
      <c r="DB1299" s="143"/>
      <c r="DC1299" s="144">
        <v>0.43680000000000002</v>
      </c>
      <c r="DD1299" s="142">
        <v>94.2</v>
      </c>
      <c r="DE1299" s="143">
        <v>130.4</v>
      </c>
      <c r="DF1299" s="143">
        <v>0.35439999999999999</v>
      </c>
      <c r="DG1299" s="143">
        <v>7842</v>
      </c>
      <c r="DH1299" s="143"/>
      <c r="DI1299" s="144">
        <v>0.32629999999999998</v>
      </c>
    </row>
    <row r="1300" spans="1:113">
      <c r="A1300" s="137">
        <v>1297</v>
      </c>
      <c r="B1300" s="138" t="s">
        <v>1456</v>
      </c>
      <c r="C1300" s="139" t="s">
        <v>3510</v>
      </c>
      <c r="D1300" s="140" t="s">
        <v>195</v>
      </c>
      <c r="E1300" s="141">
        <v>170</v>
      </c>
      <c r="F1300" s="142">
        <v>24.9</v>
      </c>
      <c r="G1300" s="143">
        <v>24.9</v>
      </c>
      <c r="H1300" s="143">
        <v>0.214</v>
      </c>
      <c r="I1300" s="143">
        <v>2064</v>
      </c>
      <c r="J1300" s="143">
        <v>0</v>
      </c>
      <c r="K1300" s="144">
        <v>0.53100000000000003</v>
      </c>
      <c r="L1300" s="142">
        <v>37.799999999999997</v>
      </c>
      <c r="M1300" s="143">
        <v>37.799999999999997</v>
      </c>
      <c r="N1300" s="143">
        <v>0.248</v>
      </c>
      <c r="O1300" s="143">
        <v>2370</v>
      </c>
      <c r="P1300" s="143">
        <v>0</v>
      </c>
      <c r="Q1300" s="144">
        <v>0.34599999999999997</v>
      </c>
      <c r="R1300" s="142">
        <v>36</v>
      </c>
      <c r="S1300" s="143">
        <v>130.4</v>
      </c>
      <c r="T1300" s="143">
        <v>0.25900000000000001</v>
      </c>
      <c r="U1300" s="143">
        <v>2814</v>
      </c>
      <c r="V1300" s="143">
        <v>0</v>
      </c>
      <c r="W1300" s="144">
        <v>0.41299999999999998</v>
      </c>
      <c r="X1300" s="142">
        <v>36.6</v>
      </c>
      <c r="Y1300" s="143">
        <v>130.4</v>
      </c>
      <c r="Z1300" s="143">
        <v>0.25</v>
      </c>
      <c r="AA1300" s="143">
        <v>2877</v>
      </c>
      <c r="AB1300" s="143">
        <v>0</v>
      </c>
      <c r="AC1300" s="144">
        <v>0.43099999999999999</v>
      </c>
      <c r="AD1300" s="142">
        <v>57</v>
      </c>
      <c r="AE1300" s="143">
        <v>130.4</v>
      </c>
      <c r="AF1300" s="143">
        <v>0.24199999999999999</v>
      </c>
      <c r="AG1300" s="143">
        <v>3561</v>
      </c>
      <c r="AH1300" s="143">
        <v>0</v>
      </c>
      <c r="AI1300" s="144">
        <v>0.35399999999999998</v>
      </c>
      <c r="AJ1300" s="142">
        <v>49.2</v>
      </c>
      <c r="AK1300" s="143">
        <v>130.4</v>
      </c>
      <c r="AL1300" s="143">
        <v>0.35899999999999999</v>
      </c>
      <c r="AM1300" s="143">
        <v>5208</v>
      </c>
      <c r="AN1300" s="143">
        <v>0</v>
      </c>
      <c r="AO1300" s="144">
        <v>0.40400000000000003</v>
      </c>
      <c r="AP1300" s="142">
        <v>59.1</v>
      </c>
      <c r="AQ1300" s="143">
        <v>136</v>
      </c>
      <c r="AR1300" s="143">
        <v>0.93140000000000001</v>
      </c>
      <c r="AS1300" s="143">
        <v>5664</v>
      </c>
      <c r="AT1300" s="143"/>
      <c r="AU1300" s="144">
        <v>0.13830000000000001</v>
      </c>
      <c r="AV1300" s="142">
        <v>73.2</v>
      </c>
      <c r="AW1300" s="143">
        <v>136</v>
      </c>
      <c r="AX1300" s="143">
        <v>0.91349999999999998</v>
      </c>
      <c r="AY1300" s="143">
        <v>6396</v>
      </c>
      <c r="AZ1300" s="143"/>
      <c r="BA1300" s="144">
        <v>0.1328</v>
      </c>
      <c r="BB1300" s="142">
        <v>50.4</v>
      </c>
      <c r="BC1300" s="143">
        <v>136</v>
      </c>
      <c r="BD1300" s="143">
        <v>0.91620000000000001</v>
      </c>
      <c r="BE1300" s="143">
        <v>6723</v>
      </c>
      <c r="BF1300" s="143"/>
      <c r="BG1300" s="144">
        <v>0.19570000000000001</v>
      </c>
      <c r="BH1300" s="142">
        <v>56.4</v>
      </c>
      <c r="BI1300" s="143">
        <v>136</v>
      </c>
      <c r="BJ1300" s="143">
        <v>0.89700000000000002</v>
      </c>
      <c r="BK1300" s="143">
        <v>7236</v>
      </c>
      <c r="BL1300" s="143"/>
      <c r="BM1300" s="144">
        <v>0.19220000000000001</v>
      </c>
      <c r="BN1300" s="142">
        <v>74.400000000000006</v>
      </c>
      <c r="BO1300" s="143">
        <v>136</v>
      </c>
      <c r="BP1300" s="143">
        <v>0.88870000000000005</v>
      </c>
      <c r="BQ1300" s="143">
        <v>6828</v>
      </c>
      <c r="BR1300" s="143"/>
      <c r="BS1300" s="144">
        <v>0.1537</v>
      </c>
      <c r="BT1300" s="142"/>
      <c r="BU1300" s="143"/>
      <c r="BV1300" s="143"/>
      <c r="BW1300" s="143"/>
      <c r="BX1300" s="143"/>
      <c r="BY1300" s="144"/>
      <c r="BZ1300" s="142">
        <v>171.36</v>
      </c>
      <c r="CA1300" s="143">
        <v>272</v>
      </c>
      <c r="CB1300" s="143">
        <v>1.7665</v>
      </c>
      <c r="CC1300" s="143">
        <v>14436</v>
      </c>
      <c r="CD1300" s="143"/>
      <c r="CE1300" s="144">
        <v>0.25750000000000001</v>
      </c>
      <c r="CF1300" s="142">
        <v>75</v>
      </c>
      <c r="CG1300" s="143">
        <v>136</v>
      </c>
      <c r="CH1300" s="143">
        <v>0.92449999999999999</v>
      </c>
      <c r="CI1300" s="143">
        <v>4998</v>
      </c>
      <c r="CJ1300" s="143"/>
      <c r="CK1300" s="144">
        <v>9.69E-2</v>
      </c>
      <c r="CL1300" s="142">
        <v>93.6</v>
      </c>
      <c r="CM1300" s="143">
        <v>136</v>
      </c>
      <c r="CN1300" s="143">
        <v>0.86950000000000005</v>
      </c>
      <c r="CO1300" s="143">
        <v>5655</v>
      </c>
      <c r="CP1300" s="143"/>
      <c r="CQ1300" s="144">
        <v>9.6500000000000002E-2</v>
      </c>
      <c r="CR1300" s="142">
        <v>85.2</v>
      </c>
      <c r="CS1300" s="143">
        <v>136</v>
      </c>
      <c r="CT1300" s="143">
        <v>0.8034</v>
      </c>
      <c r="CU1300" s="143">
        <v>6732</v>
      </c>
      <c r="CV1300" s="143"/>
      <c r="CW1300" s="144">
        <v>0.13220000000000001</v>
      </c>
      <c r="CX1300" s="142">
        <v>88.8</v>
      </c>
      <c r="CY1300" s="143">
        <v>136</v>
      </c>
      <c r="CZ1300" s="143">
        <v>0.81910000000000005</v>
      </c>
      <c r="DA1300" s="143">
        <v>9927</v>
      </c>
      <c r="DB1300" s="143"/>
      <c r="DC1300" s="144">
        <v>0.18340000000000001</v>
      </c>
      <c r="DD1300" s="142">
        <v>93.3</v>
      </c>
      <c r="DE1300" s="143">
        <v>136</v>
      </c>
      <c r="DF1300" s="143">
        <v>0.8266</v>
      </c>
      <c r="DG1300" s="143">
        <v>7854</v>
      </c>
      <c r="DH1300" s="143"/>
      <c r="DI1300" s="144">
        <v>0.1414</v>
      </c>
    </row>
    <row r="1301" spans="1:113" ht="22.5">
      <c r="A1301" s="137">
        <v>1298</v>
      </c>
      <c r="B1301" s="138" t="s">
        <v>1457</v>
      </c>
      <c r="C1301" s="139" t="s">
        <v>3511</v>
      </c>
      <c r="D1301" s="140" t="s">
        <v>195</v>
      </c>
      <c r="E1301" s="141">
        <v>750</v>
      </c>
      <c r="F1301" s="142"/>
      <c r="G1301" s="143"/>
      <c r="H1301" s="143"/>
      <c r="I1301" s="143"/>
      <c r="J1301" s="143"/>
      <c r="K1301" s="147"/>
      <c r="L1301" s="142"/>
      <c r="M1301" s="143"/>
      <c r="N1301" s="143"/>
      <c r="O1301" s="143"/>
      <c r="P1301" s="143"/>
      <c r="Q1301" s="147"/>
      <c r="R1301" s="142"/>
      <c r="S1301" s="143"/>
      <c r="T1301" s="143"/>
      <c r="U1301" s="143"/>
      <c r="V1301" s="143"/>
      <c r="W1301" s="147"/>
      <c r="X1301" s="142"/>
      <c r="Y1301" s="143"/>
      <c r="Z1301" s="143"/>
      <c r="AA1301" s="143"/>
      <c r="AB1301" s="143"/>
      <c r="AC1301" s="147"/>
      <c r="AD1301" s="142"/>
      <c r="AE1301" s="143"/>
      <c r="AF1301" s="143"/>
      <c r="AG1301" s="143"/>
      <c r="AH1301" s="143"/>
      <c r="AI1301" s="147"/>
      <c r="AJ1301" s="142"/>
      <c r="AK1301" s="143"/>
      <c r="AL1301" s="143"/>
      <c r="AM1301" s="143"/>
      <c r="AN1301" s="143"/>
      <c r="AO1301" s="147"/>
      <c r="AP1301" s="142"/>
      <c r="AQ1301" s="143"/>
      <c r="AR1301" s="143"/>
      <c r="AS1301" s="143"/>
      <c r="AT1301" s="143"/>
      <c r="AU1301" s="147"/>
      <c r="AV1301" s="142"/>
      <c r="AW1301" s="143"/>
      <c r="AX1301" s="143"/>
      <c r="AY1301" s="143"/>
      <c r="AZ1301" s="143"/>
      <c r="BA1301" s="147"/>
      <c r="BB1301" s="142"/>
      <c r="BC1301" s="143"/>
      <c r="BD1301" s="143"/>
      <c r="BE1301" s="143"/>
      <c r="BF1301" s="143"/>
      <c r="BG1301" s="147"/>
      <c r="BH1301" s="142"/>
      <c r="BI1301" s="143"/>
      <c r="BJ1301" s="143"/>
      <c r="BK1301" s="143"/>
      <c r="BL1301" s="143"/>
      <c r="BM1301" s="147"/>
      <c r="BN1301" s="142"/>
      <c r="BO1301" s="143"/>
      <c r="BP1301" s="143"/>
      <c r="BQ1301" s="143"/>
      <c r="BR1301" s="143"/>
      <c r="BS1301" s="147"/>
      <c r="BT1301" s="142"/>
      <c r="BU1301" s="143"/>
      <c r="BV1301" s="143"/>
      <c r="BW1301" s="143"/>
      <c r="BX1301" s="143"/>
      <c r="BY1301" s="147"/>
      <c r="BZ1301" s="142"/>
      <c r="CA1301" s="143"/>
      <c r="CB1301" s="143"/>
      <c r="CC1301" s="143"/>
      <c r="CD1301" s="143"/>
      <c r="CE1301" s="147"/>
      <c r="CF1301" s="142"/>
      <c r="CG1301" s="143"/>
      <c r="CH1301" s="143"/>
      <c r="CI1301" s="143"/>
      <c r="CJ1301" s="143"/>
      <c r="CK1301" s="147"/>
      <c r="CL1301" s="142">
        <v>132</v>
      </c>
      <c r="CM1301" s="143">
        <v>600</v>
      </c>
      <c r="CN1301" s="143">
        <v>0.76919999999999999</v>
      </c>
      <c r="CO1301" s="143">
        <v>1200</v>
      </c>
      <c r="CP1301" s="143"/>
      <c r="CQ1301" s="147">
        <v>1.5900000000000001E-2</v>
      </c>
      <c r="CR1301" s="142">
        <v>144</v>
      </c>
      <c r="CS1301" s="143">
        <v>600</v>
      </c>
      <c r="CT1301" s="143">
        <v>0.73680000000000001</v>
      </c>
      <c r="CU1301" s="143">
        <v>1680</v>
      </c>
      <c r="CV1301" s="143"/>
      <c r="CW1301" s="147">
        <v>2.1299999999999999E-2</v>
      </c>
      <c r="CX1301" s="142">
        <v>96</v>
      </c>
      <c r="CY1301" s="143">
        <v>600</v>
      </c>
      <c r="CZ1301" s="143">
        <v>0.84099999999999997</v>
      </c>
      <c r="DA1301" s="143">
        <v>1968</v>
      </c>
      <c r="DB1301" s="143"/>
      <c r="DC1301" s="147">
        <v>3.2800000000000003E-2</v>
      </c>
      <c r="DD1301" s="142">
        <v>108</v>
      </c>
      <c r="DE1301" s="143">
        <v>600</v>
      </c>
      <c r="DF1301" s="143">
        <v>0.81859999999999999</v>
      </c>
      <c r="DG1301" s="143">
        <v>2112</v>
      </c>
      <c r="DH1301" s="143"/>
      <c r="DI1301" s="147">
        <v>3.32E-2</v>
      </c>
    </row>
    <row r="1302" spans="1:113" ht="22.5">
      <c r="A1302" s="137">
        <v>1299</v>
      </c>
      <c r="B1302" s="138" t="s">
        <v>1457</v>
      </c>
      <c r="C1302" s="139" t="s">
        <v>3512</v>
      </c>
      <c r="D1302" s="140" t="s">
        <v>195</v>
      </c>
      <c r="E1302" s="141">
        <v>188.89</v>
      </c>
      <c r="F1302" s="142"/>
      <c r="G1302" s="143"/>
      <c r="H1302" s="143"/>
      <c r="I1302" s="143"/>
      <c r="J1302" s="143"/>
      <c r="K1302" s="144"/>
      <c r="L1302" s="142"/>
      <c r="M1302" s="143"/>
      <c r="N1302" s="143"/>
      <c r="O1302" s="143"/>
      <c r="P1302" s="143"/>
      <c r="Q1302" s="144"/>
      <c r="R1302" s="142"/>
      <c r="S1302" s="143"/>
      <c r="T1302" s="143"/>
      <c r="U1302" s="143"/>
      <c r="V1302" s="143"/>
      <c r="W1302" s="144"/>
      <c r="X1302" s="142"/>
      <c r="Y1302" s="143"/>
      <c r="Z1302" s="143"/>
      <c r="AA1302" s="143"/>
      <c r="AB1302" s="143"/>
      <c r="AC1302" s="144"/>
      <c r="AD1302" s="142"/>
      <c r="AE1302" s="143"/>
      <c r="AF1302" s="143"/>
      <c r="AG1302" s="143"/>
      <c r="AH1302" s="143"/>
      <c r="AI1302" s="144"/>
      <c r="AJ1302" s="142"/>
      <c r="AK1302" s="143"/>
      <c r="AL1302" s="143"/>
      <c r="AM1302" s="143"/>
      <c r="AN1302" s="143"/>
      <c r="AO1302" s="144"/>
      <c r="AP1302" s="142"/>
      <c r="AQ1302" s="143"/>
      <c r="AR1302" s="143"/>
      <c r="AS1302" s="143"/>
      <c r="AT1302" s="143"/>
      <c r="AU1302" s="144"/>
      <c r="AV1302" s="142"/>
      <c r="AW1302" s="143"/>
      <c r="AX1302" s="143"/>
      <c r="AY1302" s="143"/>
      <c r="AZ1302" s="143"/>
      <c r="BA1302" s="144"/>
      <c r="BB1302" s="142"/>
      <c r="BC1302" s="143"/>
      <c r="BD1302" s="143"/>
      <c r="BE1302" s="143"/>
      <c r="BF1302" s="143"/>
      <c r="BG1302" s="144"/>
      <c r="BH1302" s="142"/>
      <c r="BI1302" s="143"/>
      <c r="BJ1302" s="143"/>
      <c r="BK1302" s="143"/>
      <c r="BL1302" s="143"/>
      <c r="BM1302" s="144"/>
      <c r="BN1302" s="142"/>
      <c r="BO1302" s="143"/>
      <c r="BP1302" s="143"/>
      <c r="BQ1302" s="143"/>
      <c r="BR1302" s="143"/>
      <c r="BS1302" s="144"/>
      <c r="BT1302" s="142"/>
      <c r="BU1302" s="143"/>
      <c r="BV1302" s="143"/>
      <c r="BW1302" s="143"/>
      <c r="BX1302" s="143"/>
      <c r="BY1302" s="144"/>
      <c r="BZ1302" s="142"/>
      <c r="CA1302" s="143"/>
      <c r="CB1302" s="143"/>
      <c r="CC1302" s="143"/>
      <c r="CD1302" s="143"/>
      <c r="CE1302" s="144"/>
      <c r="CF1302" s="142"/>
      <c r="CG1302" s="143"/>
      <c r="CH1302" s="143"/>
      <c r="CI1302" s="143"/>
      <c r="CJ1302" s="143"/>
      <c r="CK1302" s="144"/>
      <c r="CL1302" s="142"/>
      <c r="CM1302" s="143"/>
      <c r="CN1302" s="143"/>
      <c r="CO1302" s="143"/>
      <c r="CP1302" s="143"/>
      <c r="CQ1302" s="144"/>
      <c r="CR1302" s="142">
        <v>24</v>
      </c>
      <c r="CS1302" s="143">
        <v>151.11199999999999</v>
      </c>
      <c r="CT1302" s="143">
        <v>0.69230000000000003</v>
      </c>
      <c r="CU1302" s="143">
        <v>540</v>
      </c>
      <c r="CV1302" s="143"/>
      <c r="CW1302" s="144">
        <v>5.4199999999999998E-2</v>
      </c>
      <c r="CX1302" s="142">
        <v>3</v>
      </c>
      <c r="CY1302" s="143">
        <v>151.11199999999999</v>
      </c>
      <c r="CZ1302" s="143">
        <v>0.6774</v>
      </c>
      <c r="DA1302" s="143">
        <v>630</v>
      </c>
      <c r="DB1302" s="143"/>
      <c r="DC1302" s="144">
        <v>0.41670000000000001</v>
      </c>
      <c r="DD1302" s="142">
        <v>54</v>
      </c>
      <c r="DE1302" s="143">
        <v>151.11199999999999</v>
      </c>
      <c r="DF1302" s="143">
        <v>0.88890000000000002</v>
      </c>
      <c r="DG1302" s="143">
        <v>960</v>
      </c>
      <c r="DH1302" s="143"/>
      <c r="DI1302" s="144">
        <v>2.7799999999999998E-2</v>
      </c>
    </row>
    <row r="1303" spans="1:113" ht="22.5">
      <c r="A1303" s="137">
        <v>1300</v>
      </c>
      <c r="B1303" s="138" t="s">
        <v>1457</v>
      </c>
      <c r="C1303" s="139" t="s">
        <v>3513</v>
      </c>
      <c r="D1303" s="140" t="s">
        <v>195</v>
      </c>
      <c r="E1303" s="141">
        <v>817.78</v>
      </c>
      <c r="F1303" s="142"/>
      <c r="G1303" s="143"/>
      <c r="H1303" s="143"/>
      <c r="I1303" s="143"/>
      <c r="J1303" s="143"/>
      <c r="K1303" s="147"/>
      <c r="L1303" s="142"/>
      <c r="M1303" s="143"/>
      <c r="N1303" s="143"/>
      <c r="O1303" s="143"/>
      <c r="P1303" s="143"/>
      <c r="Q1303" s="147"/>
      <c r="R1303" s="142"/>
      <c r="S1303" s="143"/>
      <c r="T1303" s="143"/>
      <c r="U1303" s="143"/>
      <c r="V1303" s="143"/>
      <c r="W1303" s="147"/>
      <c r="X1303" s="142"/>
      <c r="Y1303" s="143"/>
      <c r="Z1303" s="143"/>
      <c r="AA1303" s="143"/>
      <c r="AB1303" s="143"/>
      <c r="AC1303" s="147"/>
      <c r="AD1303" s="142"/>
      <c r="AE1303" s="143"/>
      <c r="AF1303" s="143"/>
      <c r="AG1303" s="143"/>
      <c r="AH1303" s="143"/>
      <c r="AI1303" s="147"/>
      <c r="AJ1303" s="142"/>
      <c r="AK1303" s="143"/>
      <c r="AL1303" s="143"/>
      <c r="AM1303" s="143"/>
      <c r="AN1303" s="143"/>
      <c r="AO1303" s="147"/>
      <c r="AP1303" s="142"/>
      <c r="AQ1303" s="143"/>
      <c r="AR1303" s="143"/>
      <c r="AS1303" s="143"/>
      <c r="AT1303" s="143"/>
      <c r="AU1303" s="147"/>
      <c r="AV1303" s="142"/>
      <c r="AW1303" s="143"/>
      <c r="AX1303" s="143"/>
      <c r="AY1303" s="143"/>
      <c r="AZ1303" s="143"/>
      <c r="BA1303" s="147"/>
      <c r="BB1303" s="142"/>
      <c r="BC1303" s="143"/>
      <c r="BD1303" s="143"/>
      <c r="BE1303" s="143"/>
      <c r="BF1303" s="143"/>
      <c r="BG1303" s="147"/>
      <c r="BH1303" s="142"/>
      <c r="BI1303" s="143"/>
      <c r="BJ1303" s="143"/>
      <c r="BK1303" s="143"/>
      <c r="BL1303" s="143"/>
      <c r="BM1303" s="147"/>
      <c r="BN1303" s="142">
        <v>80</v>
      </c>
      <c r="BO1303" s="143">
        <v>654.22400000000005</v>
      </c>
      <c r="BP1303" s="143">
        <v>0.83330000000000004</v>
      </c>
      <c r="BQ1303" s="143">
        <v>3000</v>
      </c>
      <c r="BR1303" s="143"/>
      <c r="BS1303" s="147">
        <v>0.15629999999999999</v>
      </c>
      <c r="BT1303" s="142"/>
      <c r="BU1303" s="143"/>
      <c r="BV1303" s="143"/>
      <c r="BW1303" s="143"/>
      <c r="BX1303" s="143"/>
      <c r="BY1303" s="147"/>
      <c r="BZ1303" s="142">
        <v>244</v>
      </c>
      <c r="CA1303" s="143">
        <v>1308.4480000000001</v>
      </c>
      <c r="CB1303" s="143">
        <v>1.8014000000000001</v>
      </c>
      <c r="CC1303" s="143">
        <v>39460</v>
      </c>
      <c r="CD1303" s="143"/>
      <c r="CE1303" s="147">
        <v>0.50629999999999997</v>
      </c>
      <c r="CF1303" s="142">
        <v>86</v>
      </c>
      <c r="CG1303" s="143">
        <v>654.22400000000005</v>
      </c>
      <c r="CH1303" s="143">
        <v>0.85470000000000002</v>
      </c>
      <c r="CI1303" s="143">
        <v>16240</v>
      </c>
      <c r="CJ1303" s="143"/>
      <c r="CK1303" s="147">
        <v>0.2969</v>
      </c>
      <c r="CL1303" s="142">
        <v>80</v>
      </c>
      <c r="CM1303" s="143">
        <v>654.22400000000005</v>
      </c>
      <c r="CN1303" s="143">
        <v>0.87029999999999996</v>
      </c>
      <c r="CO1303" s="143">
        <v>15300</v>
      </c>
      <c r="CP1303" s="143"/>
      <c r="CQ1303" s="147">
        <v>0.30520000000000003</v>
      </c>
      <c r="CR1303" s="142">
        <v>80</v>
      </c>
      <c r="CS1303" s="143">
        <v>654.22400000000005</v>
      </c>
      <c r="CT1303" s="143">
        <v>0.89800000000000002</v>
      </c>
      <c r="CU1303" s="143">
        <v>26400</v>
      </c>
      <c r="CV1303" s="143"/>
      <c r="CW1303" s="147">
        <v>0.49399999999999999</v>
      </c>
      <c r="CX1303" s="142">
        <v>102</v>
      </c>
      <c r="CY1303" s="143">
        <v>654.22400000000005</v>
      </c>
      <c r="CZ1303" s="143">
        <v>0.92220000000000002</v>
      </c>
      <c r="DA1303" s="143">
        <v>24880</v>
      </c>
      <c r="DB1303" s="143"/>
      <c r="DC1303" s="147">
        <v>0.35549999999999998</v>
      </c>
      <c r="DD1303" s="142">
        <v>120</v>
      </c>
      <c r="DE1303" s="143">
        <v>654.22400000000005</v>
      </c>
      <c r="DF1303" s="143">
        <v>0.90680000000000005</v>
      </c>
      <c r="DG1303" s="143">
        <v>45720</v>
      </c>
      <c r="DH1303" s="143"/>
      <c r="DI1303" s="147">
        <v>0.58360000000000001</v>
      </c>
    </row>
    <row r="1304" spans="1:113">
      <c r="A1304" s="137">
        <v>1301</v>
      </c>
      <c r="B1304" s="138" t="s">
        <v>1458</v>
      </c>
      <c r="C1304" s="139" t="s">
        <v>3514</v>
      </c>
      <c r="D1304" s="140" t="s">
        <v>195</v>
      </c>
      <c r="E1304" s="141">
        <v>120</v>
      </c>
      <c r="F1304" s="142">
        <v>78.400000000000006</v>
      </c>
      <c r="G1304" s="143">
        <v>78.400000000000006</v>
      </c>
      <c r="H1304" s="143">
        <v>0.82099999999999995</v>
      </c>
      <c r="I1304" s="143">
        <v>26664</v>
      </c>
      <c r="J1304" s="143">
        <v>0</v>
      </c>
      <c r="K1304" s="144">
        <v>0.56699999999999995</v>
      </c>
      <c r="L1304" s="142">
        <v>88</v>
      </c>
      <c r="M1304" s="143">
        <v>88</v>
      </c>
      <c r="N1304" s="143">
        <v>0.84299999999999997</v>
      </c>
      <c r="O1304" s="143">
        <v>30444</v>
      </c>
      <c r="P1304" s="143">
        <v>0</v>
      </c>
      <c r="Q1304" s="144">
        <v>0.56200000000000006</v>
      </c>
      <c r="R1304" s="142">
        <v>69.2</v>
      </c>
      <c r="S1304" s="143">
        <v>96</v>
      </c>
      <c r="T1304" s="143">
        <v>0.84499999999999997</v>
      </c>
      <c r="U1304" s="143">
        <v>26596</v>
      </c>
      <c r="V1304" s="143">
        <v>0</v>
      </c>
      <c r="W1304" s="144">
        <v>0.623</v>
      </c>
      <c r="X1304" s="142">
        <v>66</v>
      </c>
      <c r="Y1304" s="143">
        <v>96</v>
      </c>
      <c r="Z1304" s="143">
        <v>0.84899999999999998</v>
      </c>
      <c r="AA1304" s="143">
        <v>28096</v>
      </c>
      <c r="AB1304" s="143">
        <v>0</v>
      </c>
      <c r="AC1304" s="144">
        <v>0.68700000000000006</v>
      </c>
      <c r="AD1304" s="142">
        <v>65.2</v>
      </c>
      <c r="AE1304" s="143">
        <v>96</v>
      </c>
      <c r="AF1304" s="143">
        <v>0.84199999999999997</v>
      </c>
      <c r="AG1304" s="143">
        <v>27396</v>
      </c>
      <c r="AH1304" s="143">
        <v>0</v>
      </c>
      <c r="AI1304" s="144">
        <v>0.68400000000000005</v>
      </c>
      <c r="AJ1304" s="142">
        <v>80</v>
      </c>
      <c r="AK1304" s="143">
        <v>96</v>
      </c>
      <c r="AL1304" s="143">
        <v>0.86799999999999999</v>
      </c>
      <c r="AM1304" s="143">
        <v>26500</v>
      </c>
      <c r="AN1304" s="143">
        <v>0</v>
      </c>
      <c r="AO1304" s="144">
        <v>0.52300000000000002</v>
      </c>
      <c r="AP1304" s="142">
        <v>64</v>
      </c>
      <c r="AQ1304" s="143">
        <v>96</v>
      </c>
      <c r="AR1304" s="143">
        <v>0.98409999999999997</v>
      </c>
      <c r="AS1304" s="143">
        <v>27236</v>
      </c>
      <c r="AT1304" s="143"/>
      <c r="AU1304" s="144">
        <v>0.58120000000000005</v>
      </c>
      <c r="AV1304" s="142">
        <v>58</v>
      </c>
      <c r="AW1304" s="143">
        <v>96</v>
      </c>
      <c r="AX1304" s="143">
        <v>0.9829</v>
      </c>
      <c r="AY1304" s="143">
        <v>27136</v>
      </c>
      <c r="AZ1304" s="143">
        <v>2508</v>
      </c>
      <c r="BA1304" s="144">
        <v>0.66110000000000002</v>
      </c>
      <c r="BB1304" s="142">
        <v>57.32</v>
      </c>
      <c r="BC1304" s="143">
        <v>96</v>
      </c>
      <c r="BD1304" s="143">
        <v>0.68440000000000001</v>
      </c>
      <c r="BE1304" s="143">
        <v>27872</v>
      </c>
      <c r="BF1304" s="143">
        <v>10360</v>
      </c>
      <c r="BG1304" s="144">
        <v>0.95489999999999997</v>
      </c>
      <c r="BH1304" s="142">
        <v>64</v>
      </c>
      <c r="BI1304" s="143">
        <v>96</v>
      </c>
      <c r="BJ1304" s="143">
        <v>0</v>
      </c>
      <c r="BK1304" s="143">
        <v>27104</v>
      </c>
      <c r="BL1304" s="143"/>
      <c r="BM1304" s="144">
        <v>0.56920000000000004</v>
      </c>
      <c r="BN1304" s="142">
        <v>68.400000000000006</v>
      </c>
      <c r="BO1304" s="143">
        <v>96</v>
      </c>
      <c r="BP1304" s="143">
        <v>0</v>
      </c>
      <c r="BQ1304" s="143">
        <v>27400</v>
      </c>
      <c r="BR1304" s="143"/>
      <c r="BS1304" s="144">
        <v>0.59609999999999996</v>
      </c>
      <c r="BT1304" s="142"/>
      <c r="BU1304" s="143"/>
      <c r="BV1304" s="143"/>
      <c r="BW1304" s="143"/>
      <c r="BX1304" s="143"/>
      <c r="BY1304" s="144"/>
      <c r="BZ1304" s="142">
        <v>136.19999999999999</v>
      </c>
      <c r="CA1304" s="143">
        <v>192</v>
      </c>
      <c r="CB1304" s="143">
        <v>1.8858000000000001</v>
      </c>
      <c r="CC1304" s="143">
        <v>58784</v>
      </c>
      <c r="CD1304" s="143">
        <v>4883</v>
      </c>
      <c r="CE1304" s="144">
        <v>0.97110000000000007</v>
      </c>
      <c r="CF1304" s="142">
        <v>69.28</v>
      </c>
      <c r="CG1304" s="143">
        <v>96</v>
      </c>
      <c r="CH1304" s="143">
        <v>0.94699999999999995</v>
      </c>
      <c r="CI1304" s="143">
        <v>29708</v>
      </c>
      <c r="CJ1304" s="143">
        <v>445</v>
      </c>
      <c r="CK1304" s="144">
        <v>0.60860000000000003</v>
      </c>
      <c r="CL1304" s="142">
        <v>60</v>
      </c>
      <c r="CM1304" s="143">
        <v>96</v>
      </c>
      <c r="CN1304" s="143">
        <v>0.9395</v>
      </c>
      <c r="CO1304" s="143">
        <v>27700</v>
      </c>
      <c r="CP1304" s="143">
        <v>3564</v>
      </c>
      <c r="CQ1304" s="144">
        <v>0.6825</v>
      </c>
      <c r="CR1304" s="142">
        <v>69.599999999999994</v>
      </c>
      <c r="CS1304" s="143">
        <v>96</v>
      </c>
      <c r="CT1304" s="143">
        <v>0.92889999999999995</v>
      </c>
      <c r="CU1304" s="143">
        <v>27632</v>
      </c>
      <c r="CV1304" s="143"/>
      <c r="CW1304" s="144">
        <v>0.57450000000000001</v>
      </c>
      <c r="CX1304" s="142">
        <v>69.599999999999994</v>
      </c>
      <c r="CY1304" s="143">
        <v>96</v>
      </c>
      <c r="CZ1304" s="143">
        <v>0.91869999999999996</v>
      </c>
      <c r="DA1304" s="143">
        <v>28348</v>
      </c>
      <c r="DB1304" s="143"/>
      <c r="DC1304" s="144">
        <v>0.59589999999999999</v>
      </c>
      <c r="DD1304" s="142">
        <v>70</v>
      </c>
      <c r="DE1304" s="143">
        <v>96</v>
      </c>
      <c r="DF1304" s="143">
        <v>0.91369999999999996</v>
      </c>
      <c r="DG1304" s="143">
        <v>26864</v>
      </c>
      <c r="DH1304" s="143"/>
      <c r="DI1304" s="144">
        <v>0.58330000000000004</v>
      </c>
    </row>
    <row r="1305" spans="1:113" ht="22.5">
      <c r="A1305" s="137">
        <v>1302</v>
      </c>
      <c r="B1305" s="138" t="s">
        <v>1459</v>
      </c>
      <c r="C1305" s="139" t="s">
        <v>3515</v>
      </c>
      <c r="D1305" s="140" t="s">
        <v>195</v>
      </c>
      <c r="E1305" s="141">
        <v>160</v>
      </c>
      <c r="F1305" s="142">
        <v>70</v>
      </c>
      <c r="G1305" s="143">
        <v>70</v>
      </c>
      <c r="H1305" s="143">
        <v>0.97799999999999998</v>
      </c>
      <c r="I1305" s="143">
        <v>37880</v>
      </c>
      <c r="J1305" s="143">
        <v>8245</v>
      </c>
      <c r="K1305" s="144">
        <v>0.75800000000000001</v>
      </c>
      <c r="L1305" s="142">
        <v>66</v>
      </c>
      <c r="M1305" s="143">
        <v>66</v>
      </c>
      <c r="N1305" s="143">
        <v>0.98199999999999998</v>
      </c>
      <c r="O1305" s="143">
        <v>37460</v>
      </c>
      <c r="P1305" s="143">
        <v>8587</v>
      </c>
      <c r="Q1305" s="144">
        <v>0.79200000000000004</v>
      </c>
      <c r="R1305" s="142">
        <v>68</v>
      </c>
      <c r="S1305" s="143">
        <v>128</v>
      </c>
      <c r="T1305" s="143">
        <v>0.97599999999999998</v>
      </c>
      <c r="U1305" s="143">
        <v>36060</v>
      </c>
      <c r="V1305" s="143">
        <v>7272</v>
      </c>
      <c r="W1305" s="144">
        <v>0.74399999999999999</v>
      </c>
      <c r="X1305" s="142">
        <v>64</v>
      </c>
      <c r="Y1305" s="143">
        <v>128</v>
      </c>
      <c r="Z1305" s="143">
        <v>0.98</v>
      </c>
      <c r="AA1305" s="143">
        <v>34700</v>
      </c>
      <c r="AB1305" s="143">
        <v>6702</v>
      </c>
      <c r="AC1305" s="144">
        <v>0.75800000000000001</v>
      </c>
      <c r="AD1305" s="142">
        <v>104</v>
      </c>
      <c r="AE1305" s="143">
        <v>128</v>
      </c>
      <c r="AF1305" s="143">
        <v>0.97199999999999998</v>
      </c>
      <c r="AG1305" s="143">
        <v>33620</v>
      </c>
      <c r="AH1305" s="143">
        <v>0</v>
      </c>
      <c r="AI1305" s="144">
        <v>0.45600000000000002</v>
      </c>
      <c r="AJ1305" s="142">
        <v>62</v>
      </c>
      <c r="AK1305" s="143">
        <v>128</v>
      </c>
      <c r="AL1305" s="143">
        <v>0.97899999999999998</v>
      </c>
      <c r="AM1305" s="143">
        <v>32760</v>
      </c>
      <c r="AN1305" s="143">
        <v>6512</v>
      </c>
      <c r="AO1305" s="144">
        <v>0.73899999999999999</v>
      </c>
      <c r="AP1305" s="142">
        <v>70</v>
      </c>
      <c r="AQ1305" s="143">
        <v>128</v>
      </c>
      <c r="AR1305" s="143">
        <v>0.97019999999999995</v>
      </c>
      <c r="AS1305" s="143">
        <v>33160</v>
      </c>
      <c r="AT1305" s="143">
        <v>2843</v>
      </c>
      <c r="AU1305" s="144">
        <v>0.65629999999999999</v>
      </c>
      <c r="AV1305" s="142">
        <v>60</v>
      </c>
      <c r="AW1305" s="143">
        <v>128</v>
      </c>
      <c r="AX1305" s="143">
        <v>0.9657</v>
      </c>
      <c r="AY1305" s="143">
        <v>29300</v>
      </c>
      <c r="AZ1305" s="143">
        <v>4269</v>
      </c>
      <c r="BA1305" s="144">
        <v>0.70230000000000004</v>
      </c>
      <c r="BB1305" s="142">
        <v>59.84</v>
      </c>
      <c r="BC1305" s="143">
        <v>128</v>
      </c>
      <c r="BD1305" s="143">
        <v>0.96060000000000001</v>
      </c>
      <c r="BE1305" s="143">
        <v>35920</v>
      </c>
      <c r="BF1305" s="143">
        <v>10260</v>
      </c>
      <c r="BG1305" s="144">
        <v>0.83989999999999998</v>
      </c>
      <c r="BH1305" s="142">
        <v>60</v>
      </c>
      <c r="BI1305" s="143">
        <v>128</v>
      </c>
      <c r="BJ1305" s="143">
        <v>0.96299999999999997</v>
      </c>
      <c r="BK1305" s="143">
        <v>30802</v>
      </c>
      <c r="BL1305" s="143">
        <v>5009</v>
      </c>
      <c r="BM1305" s="144">
        <v>0.71650000000000003</v>
      </c>
      <c r="BN1305" s="142">
        <v>61.8</v>
      </c>
      <c r="BO1305" s="143">
        <v>128</v>
      </c>
      <c r="BP1305" s="143">
        <v>0.96319999999999995</v>
      </c>
      <c r="BQ1305" s="143">
        <v>28746</v>
      </c>
      <c r="BR1305" s="143">
        <v>4745</v>
      </c>
      <c r="BS1305" s="144">
        <v>0.71860000000000002</v>
      </c>
      <c r="BT1305" s="142"/>
      <c r="BU1305" s="143"/>
      <c r="BV1305" s="143"/>
      <c r="BW1305" s="143"/>
      <c r="BX1305" s="143"/>
      <c r="BY1305" s="144"/>
      <c r="BZ1305" s="142">
        <v>119.4</v>
      </c>
      <c r="CA1305" s="143">
        <v>256</v>
      </c>
      <c r="CB1305" s="143">
        <v>1.9529999999999998</v>
      </c>
      <c r="CC1305" s="143">
        <v>64492</v>
      </c>
      <c r="CD1305" s="143">
        <v>13372</v>
      </c>
      <c r="CE1305" s="144">
        <v>1.504</v>
      </c>
      <c r="CF1305" s="142">
        <v>60.8</v>
      </c>
      <c r="CG1305" s="143">
        <v>128</v>
      </c>
      <c r="CH1305" s="143">
        <v>0.97560000000000002</v>
      </c>
      <c r="CI1305" s="143">
        <v>32690</v>
      </c>
      <c r="CJ1305" s="143">
        <v>6365</v>
      </c>
      <c r="CK1305" s="144">
        <v>0.74070000000000003</v>
      </c>
      <c r="CL1305" s="142">
        <v>59.2</v>
      </c>
      <c r="CM1305" s="143">
        <v>128</v>
      </c>
      <c r="CN1305" s="143">
        <v>0.97440000000000004</v>
      </c>
      <c r="CO1305" s="143">
        <v>31116</v>
      </c>
      <c r="CP1305" s="143">
        <v>6358</v>
      </c>
      <c r="CQ1305" s="144">
        <v>0.74919999999999998</v>
      </c>
      <c r="CR1305" s="142">
        <v>59.6</v>
      </c>
      <c r="CS1305" s="143">
        <v>128</v>
      </c>
      <c r="CT1305" s="143">
        <v>0.97550000000000003</v>
      </c>
      <c r="CU1305" s="143">
        <v>31890</v>
      </c>
      <c r="CV1305" s="143">
        <v>6087</v>
      </c>
      <c r="CW1305" s="144">
        <v>0.73729999999999996</v>
      </c>
      <c r="CX1305" s="142">
        <v>62.6</v>
      </c>
      <c r="CY1305" s="143">
        <v>128</v>
      </c>
      <c r="CZ1305" s="143">
        <v>0.97899999999999998</v>
      </c>
      <c r="DA1305" s="143">
        <v>34286</v>
      </c>
      <c r="DB1305" s="143">
        <v>7077</v>
      </c>
      <c r="DC1305" s="144">
        <v>0.752</v>
      </c>
      <c r="DD1305" s="142">
        <v>62</v>
      </c>
      <c r="DE1305" s="143">
        <v>128</v>
      </c>
      <c r="DF1305" s="143">
        <v>0.97670000000000001</v>
      </c>
      <c r="DG1305" s="143">
        <v>28738</v>
      </c>
      <c r="DH1305" s="143">
        <v>2640</v>
      </c>
      <c r="DI1305" s="144">
        <v>0.65910000000000002</v>
      </c>
    </row>
    <row r="1306" spans="1:113">
      <c r="A1306" s="137">
        <v>1303</v>
      </c>
      <c r="B1306" s="138" t="s">
        <v>1460</v>
      </c>
      <c r="C1306" s="139" t="s">
        <v>3516</v>
      </c>
      <c r="D1306" s="140" t="s">
        <v>195</v>
      </c>
      <c r="E1306" s="141">
        <v>800</v>
      </c>
      <c r="F1306" s="142">
        <v>18</v>
      </c>
      <c r="G1306" s="143">
        <v>18</v>
      </c>
      <c r="H1306" s="143">
        <v>0.97599999999999998</v>
      </c>
      <c r="I1306" s="143">
        <v>5660</v>
      </c>
      <c r="J1306" s="143">
        <v>0</v>
      </c>
      <c r="K1306" s="144">
        <v>0.441</v>
      </c>
      <c r="L1306" s="142">
        <v>478</v>
      </c>
      <c r="M1306" s="143">
        <v>478</v>
      </c>
      <c r="N1306" s="143">
        <v>0.97399999999999998</v>
      </c>
      <c r="O1306" s="143">
        <v>31390</v>
      </c>
      <c r="P1306" s="143">
        <v>0</v>
      </c>
      <c r="Q1306" s="144">
        <v>9.1999999999999998E-2</v>
      </c>
      <c r="R1306" s="142">
        <v>502</v>
      </c>
      <c r="S1306" s="143">
        <v>640</v>
      </c>
      <c r="T1306" s="143">
        <v>0.95699999999999996</v>
      </c>
      <c r="U1306" s="143">
        <v>44590</v>
      </c>
      <c r="V1306" s="143">
        <v>0</v>
      </c>
      <c r="W1306" s="144">
        <v>0.127</v>
      </c>
      <c r="X1306" s="142">
        <v>523</v>
      </c>
      <c r="Y1306" s="143">
        <v>640</v>
      </c>
      <c r="Z1306" s="143">
        <v>0.95899999999999996</v>
      </c>
      <c r="AA1306" s="143">
        <v>52000</v>
      </c>
      <c r="AB1306" s="143">
        <v>0</v>
      </c>
      <c r="AC1306" s="144">
        <v>0.14199999999999999</v>
      </c>
      <c r="AD1306" s="142">
        <v>510</v>
      </c>
      <c r="AE1306" s="143">
        <v>640</v>
      </c>
      <c r="AF1306" s="143">
        <v>0.96099999999999997</v>
      </c>
      <c r="AG1306" s="143">
        <v>54270</v>
      </c>
      <c r="AH1306" s="143">
        <v>0</v>
      </c>
      <c r="AI1306" s="144">
        <v>0.152</v>
      </c>
      <c r="AJ1306" s="142">
        <v>493</v>
      </c>
      <c r="AK1306" s="143">
        <v>640</v>
      </c>
      <c r="AL1306" s="143">
        <v>0.95699999999999996</v>
      </c>
      <c r="AM1306" s="143">
        <v>60070</v>
      </c>
      <c r="AN1306" s="143">
        <v>0</v>
      </c>
      <c r="AO1306" s="144">
        <v>0.17399999999999999</v>
      </c>
      <c r="AP1306" s="142">
        <v>510</v>
      </c>
      <c r="AQ1306" s="143">
        <v>640</v>
      </c>
      <c r="AR1306" s="143">
        <v>0.92110000000000003</v>
      </c>
      <c r="AS1306" s="143">
        <v>62230</v>
      </c>
      <c r="AT1306" s="143"/>
      <c r="AU1306" s="144">
        <v>0.17810000000000001</v>
      </c>
      <c r="AV1306" s="142">
        <v>510</v>
      </c>
      <c r="AW1306" s="143">
        <v>640</v>
      </c>
      <c r="AX1306" s="143">
        <v>0.92989999999999995</v>
      </c>
      <c r="AY1306" s="143">
        <v>60220</v>
      </c>
      <c r="AZ1306" s="143"/>
      <c r="BA1306" s="144">
        <v>0.1764</v>
      </c>
      <c r="BB1306" s="142">
        <v>495</v>
      </c>
      <c r="BC1306" s="143">
        <v>640</v>
      </c>
      <c r="BD1306" s="143">
        <v>0.79100000000000004</v>
      </c>
      <c r="BE1306" s="143">
        <v>40790</v>
      </c>
      <c r="BF1306" s="143"/>
      <c r="BG1306" s="144">
        <v>0.14000000000000001</v>
      </c>
      <c r="BH1306" s="142">
        <v>509.2</v>
      </c>
      <c r="BI1306" s="143">
        <v>640</v>
      </c>
      <c r="BJ1306" s="143">
        <v>0.91059999999999997</v>
      </c>
      <c r="BK1306" s="143">
        <v>47340</v>
      </c>
      <c r="BL1306" s="143"/>
      <c r="BM1306" s="144">
        <v>0.13719999999999999</v>
      </c>
      <c r="BN1306" s="142">
        <v>516</v>
      </c>
      <c r="BO1306" s="143">
        <v>640</v>
      </c>
      <c r="BP1306" s="143">
        <v>0.93069999999999997</v>
      </c>
      <c r="BQ1306" s="143">
        <v>59990</v>
      </c>
      <c r="BR1306" s="143"/>
      <c r="BS1306" s="144">
        <v>0.18590000000000001</v>
      </c>
      <c r="BT1306" s="142"/>
      <c r="BU1306" s="143"/>
      <c r="BV1306" s="143"/>
      <c r="BW1306" s="143"/>
      <c r="BX1306" s="143"/>
      <c r="BY1306" s="144"/>
      <c r="BZ1306" s="142">
        <v>1099.5999999999999</v>
      </c>
      <c r="CA1306" s="143">
        <v>1280</v>
      </c>
      <c r="CB1306" s="143">
        <v>1.8923000000000001</v>
      </c>
      <c r="CC1306" s="143">
        <v>136460</v>
      </c>
      <c r="CD1306" s="143"/>
      <c r="CE1306" s="144">
        <v>0.36149999999999999</v>
      </c>
      <c r="CF1306" s="142">
        <v>519</v>
      </c>
      <c r="CG1306" s="143">
        <v>640</v>
      </c>
      <c r="CH1306" s="143">
        <v>0.94210000000000005</v>
      </c>
      <c r="CI1306" s="143">
        <v>35160</v>
      </c>
      <c r="CJ1306" s="143"/>
      <c r="CK1306" s="144">
        <v>9.6600000000000005E-2</v>
      </c>
      <c r="CL1306" s="142">
        <v>452</v>
      </c>
      <c r="CM1306" s="143">
        <v>640</v>
      </c>
      <c r="CN1306" s="143">
        <v>0.93489999999999995</v>
      </c>
      <c r="CO1306" s="143">
        <v>19090</v>
      </c>
      <c r="CP1306" s="143"/>
      <c r="CQ1306" s="144">
        <v>6.2700000000000006E-2</v>
      </c>
      <c r="CR1306" s="142">
        <v>513</v>
      </c>
      <c r="CS1306" s="143">
        <v>640</v>
      </c>
      <c r="CT1306" s="143">
        <v>0.98550000000000004</v>
      </c>
      <c r="CU1306" s="143">
        <v>29820</v>
      </c>
      <c r="CV1306" s="143"/>
      <c r="CW1306" s="144">
        <v>7.9299999999999995E-2</v>
      </c>
      <c r="CX1306" s="142">
        <v>534</v>
      </c>
      <c r="CY1306" s="143">
        <v>640</v>
      </c>
      <c r="CZ1306" s="143">
        <v>0.92849999999999999</v>
      </c>
      <c r="DA1306" s="143">
        <v>61640</v>
      </c>
      <c r="DB1306" s="143"/>
      <c r="DC1306" s="144">
        <v>0.1671</v>
      </c>
      <c r="DD1306" s="142">
        <v>556</v>
      </c>
      <c r="DE1306" s="143">
        <v>640</v>
      </c>
      <c r="DF1306" s="143">
        <v>0.91479999999999995</v>
      </c>
      <c r="DG1306" s="143">
        <v>47250</v>
      </c>
      <c r="DH1306" s="143"/>
      <c r="DI1306" s="144">
        <v>0.129</v>
      </c>
    </row>
    <row r="1307" spans="1:113">
      <c r="A1307" s="137">
        <v>1304</v>
      </c>
      <c r="B1307" s="138" t="s">
        <v>1461</v>
      </c>
      <c r="C1307" s="139" t="s">
        <v>3517</v>
      </c>
      <c r="D1307" s="140" t="s">
        <v>195</v>
      </c>
      <c r="E1307" s="141">
        <v>232.22</v>
      </c>
      <c r="F1307" s="145">
        <v>0</v>
      </c>
      <c r="G1307" s="146">
        <v>0</v>
      </c>
      <c r="H1307" s="146">
        <v>0.92</v>
      </c>
      <c r="I1307" s="146">
        <v>0</v>
      </c>
      <c r="J1307" s="146">
        <v>0</v>
      </c>
      <c r="K1307" s="147">
        <v>0.35</v>
      </c>
      <c r="L1307" s="145">
        <v>0</v>
      </c>
      <c r="M1307" s="146">
        <v>0</v>
      </c>
      <c r="N1307" s="146">
        <v>0.92</v>
      </c>
      <c r="O1307" s="146">
        <v>0</v>
      </c>
      <c r="P1307" s="146">
        <v>0</v>
      </c>
      <c r="Q1307" s="147">
        <v>0.35</v>
      </c>
      <c r="R1307" s="145">
        <v>0</v>
      </c>
      <c r="S1307" s="146">
        <v>0</v>
      </c>
      <c r="T1307" s="146">
        <v>0.92</v>
      </c>
      <c r="U1307" s="146">
        <v>0</v>
      </c>
      <c r="V1307" s="146">
        <v>0</v>
      </c>
      <c r="W1307" s="147">
        <v>0.10100000000000001</v>
      </c>
      <c r="X1307" s="145">
        <v>0</v>
      </c>
      <c r="Y1307" s="146">
        <v>0</v>
      </c>
      <c r="Z1307" s="146">
        <v>0.92</v>
      </c>
      <c r="AA1307" s="146">
        <v>0</v>
      </c>
      <c r="AB1307" s="146">
        <v>0</v>
      </c>
      <c r="AC1307" s="147">
        <v>0.22600000000000001</v>
      </c>
      <c r="AD1307" s="145">
        <v>207.6</v>
      </c>
      <c r="AE1307" s="146">
        <v>207.6</v>
      </c>
      <c r="AF1307" s="146">
        <v>0.82899999999999996</v>
      </c>
      <c r="AG1307" s="146">
        <v>36496</v>
      </c>
      <c r="AH1307" s="146">
        <v>0</v>
      </c>
      <c r="AI1307" s="147">
        <v>0.28999999999999998</v>
      </c>
      <c r="AJ1307" s="145">
        <v>231.6</v>
      </c>
      <c r="AK1307" s="146">
        <v>231.6</v>
      </c>
      <c r="AL1307" s="146">
        <v>0.84</v>
      </c>
      <c r="AM1307" s="146">
        <v>34609</v>
      </c>
      <c r="AN1307" s="146">
        <v>0</v>
      </c>
      <c r="AO1307" s="147">
        <v>0.24399999999999999</v>
      </c>
      <c r="AP1307" s="145">
        <v>224.4</v>
      </c>
      <c r="AQ1307" s="146">
        <v>224.4</v>
      </c>
      <c r="AR1307" s="146">
        <v>0.81269999999999998</v>
      </c>
      <c r="AS1307" s="146">
        <v>30541</v>
      </c>
      <c r="AT1307" s="146"/>
      <c r="AU1307" s="147">
        <v>0.22509999999999999</v>
      </c>
      <c r="AV1307" s="145">
        <v>224.4</v>
      </c>
      <c r="AW1307" s="146">
        <v>224.4</v>
      </c>
      <c r="AX1307" s="146">
        <v>0.82389999999999997</v>
      </c>
      <c r="AY1307" s="146">
        <v>37839</v>
      </c>
      <c r="AZ1307" s="146"/>
      <c r="BA1307" s="147">
        <v>0.2843</v>
      </c>
      <c r="BB1307" s="145">
        <v>216</v>
      </c>
      <c r="BC1307" s="146">
        <v>216</v>
      </c>
      <c r="BD1307" s="146">
        <v>0.84960000000000002</v>
      </c>
      <c r="BE1307" s="146">
        <v>53324</v>
      </c>
      <c r="BF1307" s="146"/>
      <c r="BG1307" s="147">
        <v>0.3906</v>
      </c>
      <c r="BH1307" s="145">
        <v>7.8</v>
      </c>
      <c r="BI1307" s="146">
        <v>185.77600000000001</v>
      </c>
      <c r="BJ1307" s="146">
        <v>0</v>
      </c>
      <c r="BK1307" s="146">
        <v>996</v>
      </c>
      <c r="BL1307" s="146"/>
      <c r="BM1307" s="147">
        <v>0.1716</v>
      </c>
      <c r="BN1307" s="145">
        <v>7.2</v>
      </c>
      <c r="BO1307" s="146">
        <v>185.77600000000001</v>
      </c>
      <c r="BP1307" s="146">
        <v>0.92989999999999995</v>
      </c>
      <c r="BQ1307" s="146">
        <v>743</v>
      </c>
      <c r="BR1307" s="146"/>
      <c r="BS1307" s="147">
        <v>0.1651</v>
      </c>
      <c r="BT1307" s="145"/>
      <c r="BU1307" s="146"/>
      <c r="BV1307" s="146"/>
      <c r="BW1307" s="146"/>
      <c r="BX1307" s="146"/>
      <c r="BY1307" s="147"/>
      <c r="BZ1307" s="145">
        <v>0</v>
      </c>
      <c r="CA1307" s="146">
        <v>371.55200000000002</v>
      </c>
      <c r="CB1307" s="146"/>
      <c r="CC1307" s="146">
        <v>0</v>
      </c>
      <c r="CD1307" s="146"/>
      <c r="CE1307" s="147">
        <v>0</v>
      </c>
      <c r="CF1307" s="145">
        <v>0</v>
      </c>
      <c r="CG1307" s="146">
        <v>185.77600000000001</v>
      </c>
      <c r="CH1307" s="146"/>
      <c r="CI1307" s="146">
        <v>0</v>
      </c>
      <c r="CJ1307" s="146"/>
      <c r="CK1307" s="147">
        <v>0</v>
      </c>
      <c r="CL1307" s="145">
        <v>0</v>
      </c>
      <c r="CM1307" s="146">
        <v>185.77600000000001</v>
      </c>
      <c r="CN1307" s="146"/>
      <c r="CO1307" s="146">
        <v>0</v>
      </c>
      <c r="CP1307" s="146"/>
      <c r="CQ1307" s="147">
        <v>0</v>
      </c>
      <c r="CR1307" s="145">
        <v>0</v>
      </c>
      <c r="CS1307" s="146">
        <v>185.77600000000001</v>
      </c>
      <c r="CT1307" s="146"/>
      <c r="CU1307" s="146">
        <v>0</v>
      </c>
      <c r="CV1307" s="146"/>
      <c r="CW1307" s="147">
        <v>0</v>
      </c>
      <c r="CX1307" s="145">
        <v>0</v>
      </c>
      <c r="CY1307" s="146">
        <v>185.77600000000001</v>
      </c>
      <c r="CZ1307" s="146"/>
      <c r="DA1307" s="146">
        <v>0</v>
      </c>
      <c r="DB1307" s="146"/>
      <c r="DC1307" s="147">
        <v>0</v>
      </c>
      <c r="DD1307" s="145">
        <v>0</v>
      </c>
      <c r="DE1307" s="146">
        <v>185.77600000000001</v>
      </c>
      <c r="DF1307" s="146"/>
      <c r="DG1307" s="146">
        <v>0</v>
      </c>
      <c r="DH1307" s="146"/>
      <c r="DI1307" s="147">
        <v>0</v>
      </c>
    </row>
    <row r="1308" spans="1:113">
      <c r="A1308" s="137">
        <v>1305</v>
      </c>
      <c r="B1308" s="138" t="s">
        <v>1462</v>
      </c>
      <c r="C1308" s="139" t="s">
        <v>3518</v>
      </c>
      <c r="D1308" s="140" t="s">
        <v>195</v>
      </c>
      <c r="E1308" s="141">
        <v>270</v>
      </c>
      <c r="F1308" s="145">
        <v>273</v>
      </c>
      <c r="G1308" s="146">
        <v>273</v>
      </c>
      <c r="H1308" s="146">
        <v>0.80500000000000005</v>
      </c>
      <c r="I1308" s="146">
        <v>89100</v>
      </c>
      <c r="J1308" s="146">
        <v>0</v>
      </c>
      <c r="K1308" s="147">
        <v>0.55500000000000005</v>
      </c>
      <c r="L1308" s="145">
        <v>300</v>
      </c>
      <c r="M1308" s="146">
        <v>300</v>
      </c>
      <c r="N1308" s="146">
        <v>0.86699999999999999</v>
      </c>
      <c r="O1308" s="146">
        <v>86400</v>
      </c>
      <c r="P1308" s="146">
        <v>0</v>
      </c>
      <c r="Q1308" s="147">
        <v>0.45500000000000002</v>
      </c>
      <c r="R1308" s="145">
        <v>276</v>
      </c>
      <c r="S1308" s="146">
        <v>276</v>
      </c>
      <c r="T1308" s="146">
        <v>0.86399999999999999</v>
      </c>
      <c r="U1308" s="146">
        <v>72300</v>
      </c>
      <c r="V1308" s="146">
        <v>0</v>
      </c>
      <c r="W1308" s="147">
        <v>0.41499999999999998</v>
      </c>
      <c r="X1308" s="145">
        <v>270</v>
      </c>
      <c r="Y1308" s="146">
        <v>270</v>
      </c>
      <c r="Z1308" s="146">
        <v>0.93500000000000005</v>
      </c>
      <c r="AA1308" s="146">
        <v>99600</v>
      </c>
      <c r="AB1308" s="146">
        <v>0</v>
      </c>
      <c r="AC1308" s="147">
        <v>0.54</v>
      </c>
      <c r="AD1308" s="145">
        <v>312</v>
      </c>
      <c r="AE1308" s="146">
        <v>312</v>
      </c>
      <c r="AF1308" s="146">
        <v>0.94399999999999995</v>
      </c>
      <c r="AG1308" s="146">
        <v>85200</v>
      </c>
      <c r="AH1308" s="146">
        <v>0</v>
      </c>
      <c r="AI1308" s="147">
        <v>0.39600000000000002</v>
      </c>
      <c r="AJ1308" s="145">
        <v>291</v>
      </c>
      <c r="AK1308" s="146">
        <v>291</v>
      </c>
      <c r="AL1308" s="146">
        <v>0.90100000000000002</v>
      </c>
      <c r="AM1308" s="146">
        <v>68100</v>
      </c>
      <c r="AN1308" s="146">
        <v>0</v>
      </c>
      <c r="AO1308" s="147">
        <v>0.35599999999999998</v>
      </c>
      <c r="AP1308" s="145">
        <v>138</v>
      </c>
      <c r="AQ1308" s="146">
        <v>216</v>
      </c>
      <c r="AR1308" s="146">
        <v>0.9143</v>
      </c>
      <c r="AS1308" s="146">
        <v>9600</v>
      </c>
      <c r="AT1308" s="146"/>
      <c r="AU1308" s="147">
        <v>0.1023</v>
      </c>
      <c r="AV1308" s="145">
        <v>27</v>
      </c>
      <c r="AW1308" s="146">
        <v>216</v>
      </c>
      <c r="AX1308" s="146">
        <v>0.76190000000000002</v>
      </c>
      <c r="AY1308" s="146">
        <v>4800</v>
      </c>
      <c r="AZ1308" s="146"/>
      <c r="BA1308" s="147">
        <v>0.3241</v>
      </c>
      <c r="BB1308" s="145">
        <v>210</v>
      </c>
      <c r="BC1308" s="146">
        <v>216</v>
      </c>
      <c r="BD1308" s="146">
        <v>0.73909999999999998</v>
      </c>
      <c r="BE1308" s="146">
        <v>10200</v>
      </c>
      <c r="BF1308" s="146"/>
      <c r="BG1308" s="147">
        <v>8.8300000000000003E-2</v>
      </c>
      <c r="BH1308" s="145">
        <v>300</v>
      </c>
      <c r="BI1308" s="146">
        <v>300</v>
      </c>
      <c r="BJ1308" s="146">
        <v>0.88470000000000004</v>
      </c>
      <c r="BK1308" s="146">
        <v>101940</v>
      </c>
      <c r="BL1308" s="146"/>
      <c r="BM1308" s="147">
        <v>0.51619999999999999</v>
      </c>
      <c r="BN1308" s="145">
        <v>237</v>
      </c>
      <c r="BO1308" s="146">
        <v>237</v>
      </c>
      <c r="BP1308" s="146">
        <v>0.97799999999999998</v>
      </c>
      <c r="BQ1308" s="146">
        <v>89160</v>
      </c>
      <c r="BR1308" s="146"/>
      <c r="BS1308" s="147">
        <v>0.57240000000000002</v>
      </c>
      <c r="BT1308" s="145"/>
      <c r="BU1308" s="146"/>
      <c r="BV1308" s="146"/>
      <c r="BW1308" s="146"/>
      <c r="BX1308" s="146"/>
      <c r="BY1308" s="147"/>
      <c r="BZ1308" s="145">
        <v>466.2</v>
      </c>
      <c r="CA1308" s="146">
        <v>466.2</v>
      </c>
      <c r="CB1308" s="146">
        <v>1.9459</v>
      </c>
      <c r="CC1308" s="146">
        <v>186690</v>
      </c>
      <c r="CD1308" s="146">
        <v>2525</v>
      </c>
      <c r="CE1308" s="147">
        <v>1.1156000000000001</v>
      </c>
      <c r="CF1308" s="145">
        <v>261</v>
      </c>
      <c r="CG1308" s="146">
        <v>261</v>
      </c>
      <c r="CH1308" s="146">
        <v>0.97050000000000003</v>
      </c>
      <c r="CI1308" s="146">
        <v>74100</v>
      </c>
      <c r="CJ1308" s="146"/>
      <c r="CK1308" s="147">
        <v>0.39319999999999999</v>
      </c>
      <c r="CL1308" s="145">
        <v>294</v>
      </c>
      <c r="CM1308" s="146">
        <v>294</v>
      </c>
      <c r="CN1308" s="146">
        <v>0.75309999999999999</v>
      </c>
      <c r="CO1308" s="146">
        <v>78240</v>
      </c>
      <c r="CP1308" s="146"/>
      <c r="CQ1308" s="147">
        <v>0.49080000000000001</v>
      </c>
      <c r="CR1308" s="145">
        <v>315</v>
      </c>
      <c r="CS1308" s="146">
        <v>315</v>
      </c>
      <c r="CT1308" s="146">
        <v>0.62629999999999997</v>
      </c>
      <c r="CU1308" s="146">
        <v>75060</v>
      </c>
      <c r="CV1308" s="146"/>
      <c r="CW1308" s="147">
        <v>0.51139999999999997</v>
      </c>
      <c r="CX1308" s="145">
        <v>309</v>
      </c>
      <c r="CY1308" s="146">
        <v>309</v>
      </c>
      <c r="CZ1308" s="146">
        <v>0.80179999999999996</v>
      </c>
      <c r="DA1308" s="146">
        <v>81420</v>
      </c>
      <c r="DB1308" s="146"/>
      <c r="DC1308" s="147">
        <v>0.44169999999999998</v>
      </c>
      <c r="DD1308" s="145">
        <v>204</v>
      </c>
      <c r="DE1308" s="146">
        <v>216</v>
      </c>
      <c r="DF1308" s="146">
        <v>0.98399999999999999</v>
      </c>
      <c r="DG1308" s="146">
        <v>66570</v>
      </c>
      <c r="DH1308" s="146"/>
      <c r="DI1308" s="147">
        <v>0.46060000000000001</v>
      </c>
    </row>
    <row r="1309" spans="1:113">
      <c r="A1309" s="137">
        <v>1306</v>
      </c>
      <c r="B1309" s="138" t="s">
        <v>1463</v>
      </c>
      <c r="C1309" s="139" t="s">
        <v>3519</v>
      </c>
      <c r="D1309" s="140" t="s">
        <v>195</v>
      </c>
      <c r="E1309" s="141">
        <v>115</v>
      </c>
      <c r="F1309" s="142">
        <v>54.8</v>
      </c>
      <c r="G1309" s="143">
        <v>54.8</v>
      </c>
      <c r="H1309" s="143">
        <v>0.93600000000000005</v>
      </c>
      <c r="I1309" s="143">
        <v>7592</v>
      </c>
      <c r="J1309" s="143">
        <v>0</v>
      </c>
      <c r="K1309" s="144">
        <v>0.20300000000000001</v>
      </c>
      <c r="L1309" s="142">
        <v>82.8</v>
      </c>
      <c r="M1309" s="143">
        <v>82.8</v>
      </c>
      <c r="N1309" s="143">
        <v>0.94899999999999995</v>
      </c>
      <c r="O1309" s="143">
        <v>10884</v>
      </c>
      <c r="P1309" s="143">
        <v>0</v>
      </c>
      <c r="Q1309" s="144">
        <v>0.19</v>
      </c>
      <c r="R1309" s="142">
        <v>80.8</v>
      </c>
      <c r="S1309" s="143">
        <v>92</v>
      </c>
      <c r="T1309" s="143">
        <v>0.96499999999999997</v>
      </c>
      <c r="U1309" s="143">
        <v>15244</v>
      </c>
      <c r="V1309" s="143">
        <v>0</v>
      </c>
      <c r="W1309" s="144">
        <v>0.26800000000000002</v>
      </c>
      <c r="X1309" s="142">
        <v>94</v>
      </c>
      <c r="Y1309" s="143">
        <v>94</v>
      </c>
      <c r="Z1309" s="143">
        <v>0.96299999999999997</v>
      </c>
      <c r="AA1309" s="143">
        <v>15264</v>
      </c>
      <c r="AB1309" s="143">
        <v>0</v>
      </c>
      <c r="AC1309" s="144">
        <v>0.23100000000000001</v>
      </c>
      <c r="AD1309" s="142">
        <v>81.2</v>
      </c>
      <c r="AE1309" s="143">
        <v>92</v>
      </c>
      <c r="AF1309" s="143">
        <v>0.96399999999999997</v>
      </c>
      <c r="AG1309" s="143">
        <v>15076</v>
      </c>
      <c r="AH1309" s="143">
        <v>0</v>
      </c>
      <c r="AI1309" s="144">
        <v>0.26400000000000001</v>
      </c>
      <c r="AJ1309" s="142">
        <v>84.4</v>
      </c>
      <c r="AK1309" s="143">
        <v>92</v>
      </c>
      <c r="AL1309" s="143">
        <v>0.96699999999999997</v>
      </c>
      <c r="AM1309" s="143">
        <v>17700</v>
      </c>
      <c r="AN1309" s="143">
        <v>0</v>
      </c>
      <c r="AO1309" s="144">
        <v>0.29699999999999999</v>
      </c>
      <c r="AP1309" s="142">
        <v>71.599999999999994</v>
      </c>
      <c r="AQ1309" s="143">
        <v>92</v>
      </c>
      <c r="AR1309" s="143">
        <v>0.95799999999999996</v>
      </c>
      <c r="AS1309" s="143">
        <v>13692</v>
      </c>
      <c r="AT1309" s="143"/>
      <c r="AU1309" s="144">
        <v>0.26829999999999998</v>
      </c>
      <c r="AV1309" s="142">
        <v>60</v>
      </c>
      <c r="AW1309" s="143">
        <v>92</v>
      </c>
      <c r="AX1309" s="143">
        <v>0.95179999999999998</v>
      </c>
      <c r="AY1309" s="143">
        <v>13028</v>
      </c>
      <c r="AZ1309" s="143"/>
      <c r="BA1309" s="144">
        <v>0.31680000000000003</v>
      </c>
      <c r="BB1309" s="142">
        <v>44.96</v>
      </c>
      <c r="BC1309" s="143">
        <v>92</v>
      </c>
      <c r="BD1309" s="143">
        <v>0.90449999999999997</v>
      </c>
      <c r="BE1309" s="143">
        <v>10344</v>
      </c>
      <c r="BF1309" s="143"/>
      <c r="BG1309" s="144">
        <v>0.34189999999999998</v>
      </c>
      <c r="BH1309" s="142">
        <v>44</v>
      </c>
      <c r="BI1309" s="143">
        <v>92</v>
      </c>
      <c r="BJ1309" s="143">
        <v>0.9052</v>
      </c>
      <c r="BK1309" s="143">
        <v>9664</v>
      </c>
      <c r="BL1309" s="143"/>
      <c r="BM1309" s="144">
        <v>0.3261</v>
      </c>
      <c r="BN1309" s="142">
        <v>49.6</v>
      </c>
      <c r="BO1309" s="143">
        <v>92</v>
      </c>
      <c r="BP1309" s="143">
        <v>0.91839999999999999</v>
      </c>
      <c r="BQ1309" s="143">
        <v>9540</v>
      </c>
      <c r="BR1309" s="143"/>
      <c r="BS1309" s="144">
        <v>0.31159999999999999</v>
      </c>
      <c r="BT1309" s="142"/>
      <c r="BU1309" s="143"/>
      <c r="BV1309" s="143"/>
      <c r="BW1309" s="143"/>
      <c r="BX1309" s="143"/>
      <c r="BY1309" s="144"/>
      <c r="BZ1309" s="142">
        <v>84</v>
      </c>
      <c r="CA1309" s="143">
        <v>184</v>
      </c>
      <c r="CB1309" s="143">
        <v>1.9161999999999999</v>
      </c>
      <c r="CC1309" s="143">
        <v>33280</v>
      </c>
      <c r="CD1309" s="143">
        <v>14301</v>
      </c>
      <c r="CE1309" s="144">
        <v>6.4066999999999998</v>
      </c>
      <c r="CF1309" s="142">
        <v>77.599999999999994</v>
      </c>
      <c r="CG1309" s="143">
        <v>92</v>
      </c>
      <c r="CH1309" s="143">
        <v>0.95240000000000002</v>
      </c>
      <c r="CI1309" s="143">
        <v>13524</v>
      </c>
      <c r="CJ1309" s="143"/>
      <c r="CK1309" s="144">
        <v>0.246</v>
      </c>
      <c r="CL1309" s="142">
        <v>78.8</v>
      </c>
      <c r="CM1309" s="143">
        <v>92</v>
      </c>
      <c r="CN1309" s="143">
        <v>0.95640000000000003</v>
      </c>
      <c r="CO1309" s="143">
        <v>15524</v>
      </c>
      <c r="CP1309" s="143"/>
      <c r="CQ1309" s="144">
        <v>0.28610000000000002</v>
      </c>
      <c r="CR1309" s="142">
        <v>81.599999999999994</v>
      </c>
      <c r="CS1309" s="143">
        <v>92</v>
      </c>
      <c r="CT1309" s="143">
        <v>0.96419999999999995</v>
      </c>
      <c r="CU1309" s="143">
        <v>16900</v>
      </c>
      <c r="CV1309" s="143"/>
      <c r="CW1309" s="144">
        <v>0.28870000000000001</v>
      </c>
      <c r="CX1309" s="142">
        <v>85.2</v>
      </c>
      <c r="CY1309" s="143">
        <v>92</v>
      </c>
      <c r="CZ1309" s="143">
        <v>0.97209999999999996</v>
      </c>
      <c r="DA1309" s="143">
        <v>21016</v>
      </c>
      <c r="DB1309" s="143"/>
      <c r="DC1309" s="144">
        <v>0.34110000000000001</v>
      </c>
      <c r="DD1309" s="142">
        <v>80.8</v>
      </c>
      <c r="DE1309" s="143">
        <v>92</v>
      </c>
      <c r="DF1309" s="143">
        <v>0.96199999999999997</v>
      </c>
      <c r="DG1309" s="143">
        <v>15676</v>
      </c>
      <c r="DH1309" s="143"/>
      <c r="DI1309" s="144">
        <v>0.28010000000000002</v>
      </c>
    </row>
    <row r="1310" spans="1:113">
      <c r="A1310" s="137">
        <v>1307</v>
      </c>
      <c r="B1310" s="138" t="s">
        <v>1464</v>
      </c>
      <c r="C1310" s="139" t="s">
        <v>3520</v>
      </c>
      <c r="D1310" s="140" t="s">
        <v>195</v>
      </c>
      <c r="E1310" s="141">
        <v>68.89</v>
      </c>
      <c r="F1310" s="142">
        <v>70</v>
      </c>
      <c r="G1310" s="143">
        <v>70</v>
      </c>
      <c r="H1310" s="143">
        <v>0.45600000000000002</v>
      </c>
      <c r="I1310" s="143">
        <v>380</v>
      </c>
      <c r="J1310" s="143">
        <v>0</v>
      </c>
      <c r="K1310" s="144">
        <v>1.6E-2</v>
      </c>
      <c r="L1310" s="142">
        <v>4</v>
      </c>
      <c r="M1310" s="143">
        <v>4</v>
      </c>
      <c r="N1310" s="143">
        <v>0.32100000000000001</v>
      </c>
      <c r="O1310" s="143">
        <v>500</v>
      </c>
      <c r="P1310" s="143">
        <v>0</v>
      </c>
      <c r="Q1310" s="144">
        <v>0.53300000000000003</v>
      </c>
      <c r="R1310" s="142">
        <v>4</v>
      </c>
      <c r="S1310" s="143">
        <v>88.89</v>
      </c>
      <c r="T1310" s="143">
        <v>0.30399999999999999</v>
      </c>
      <c r="U1310" s="143">
        <v>560</v>
      </c>
      <c r="V1310" s="143">
        <v>42</v>
      </c>
      <c r="W1310" s="144">
        <v>0.63100000000000001</v>
      </c>
      <c r="X1310" s="142">
        <v>4</v>
      </c>
      <c r="Y1310" s="143">
        <v>88.89</v>
      </c>
      <c r="Z1310" s="143">
        <v>0.34100000000000003</v>
      </c>
      <c r="AA1310" s="143">
        <v>560</v>
      </c>
      <c r="AB1310" s="143">
        <v>0</v>
      </c>
      <c r="AC1310" s="144">
        <v>0.56200000000000006</v>
      </c>
      <c r="AD1310" s="142">
        <v>4</v>
      </c>
      <c r="AE1310" s="143">
        <v>88.89</v>
      </c>
      <c r="AF1310" s="143">
        <v>0.33</v>
      </c>
      <c r="AG1310" s="143">
        <v>640</v>
      </c>
      <c r="AH1310" s="143">
        <v>51</v>
      </c>
      <c r="AI1310" s="144">
        <v>0.66400000000000003</v>
      </c>
      <c r="AJ1310" s="142">
        <v>4</v>
      </c>
      <c r="AK1310" s="143">
        <v>88.89</v>
      </c>
      <c r="AL1310" s="143">
        <v>0.36799999999999999</v>
      </c>
      <c r="AM1310" s="143">
        <v>560</v>
      </c>
      <c r="AN1310" s="143">
        <v>0</v>
      </c>
      <c r="AO1310" s="144">
        <v>0.52100000000000002</v>
      </c>
      <c r="AP1310" s="142">
        <v>46</v>
      </c>
      <c r="AQ1310" s="143">
        <v>88.888000000000005</v>
      </c>
      <c r="AR1310" s="143">
        <v>0.31909999999999999</v>
      </c>
      <c r="AS1310" s="143">
        <v>600</v>
      </c>
      <c r="AT1310" s="143"/>
      <c r="AU1310" s="144">
        <v>5.4899999999999997E-2</v>
      </c>
      <c r="AV1310" s="142">
        <v>4</v>
      </c>
      <c r="AW1310" s="143">
        <v>0</v>
      </c>
      <c r="AX1310" s="143">
        <v>0.9677</v>
      </c>
      <c r="AY1310" s="143">
        <v>600</v>
      </c>
      <c r="AZ1310" s="143"/>
      <c r="BA1310" s="144"/>
      <c r="BB1310" s="142">
        <v>39.76</v>
      </c>
      <c r="BC1310" s="143">
        <v>0</v>
      </c>
      <c r="BD1310" s="143">
        <v>0.99909999999999999</v>
      </c>
      <c r="BE1310" s="143">
        <v>2212</v>
      </c>
      <c r="BF1310" s="143"/>
      <c r="BG1310" s="144"/>
      <c r="BH1310" s="142">
        <v>32</v>
      </c>
      <c r="BI1310" s="143">
        <v>0</v>
      </c>
      <c r="BJ1310" s="143">
        <v>0.9849</v>
      </c>
      <c r="BK1310" s="143">
        <v>784</v>
      </c>
      <c r="BL1310" s="143"/>
      <c r="BM1310" s="144"/>
      <c r="BN1310" s="142">
        <v>46.32</v>
      </c>
      <c r="BO1310" s="143">
        <v>0</v>
      </c>
      <c r="BP1310" s="143">
        <v>0.99470000000000003</v>
      </c>
      <c r="BQ1310" s="143">
        <v>1130</v>
      </c>
      <c r="BR1310" s="143"/>
      <c r="BS1310" s="144"/>
      <c r="BT1310" s="142"/>
      <c r="BU1310" s="143"/>
      <c r="BV1310" s="143"/>
      <c r="BW1310" s="143"/>
      <c r="BX1310" s="143"/>
      <c r="BY1310" s="144"/>
      <c r="BZ1310" s="142">
        <v>64.599999999999994</v>
      </c>
      <c r="CA1310" s="143">
        <v>0</v>
      </c>
      <c r="CB1310" s="143">
        <v>0.99439999999999995</v>
      </c>
      <c r="CC1310" s="143">
        <v>2962</v>
      </c>
      <c r="CD1310" s="143"/>
      <c r="CE1310" s="144"/>
      <c r="CF1310" s="142">
        <v>2.8</v>
      </c>
      <c r="CG1310" s="143">
        <v>0</v>
      </c>
      <c r="CH1310" s="143">
        <v>0</v>
      </c>
      <c r="CI1310" s="143">
        <v>546</v>
      </c>
      <c r="CJ1310" s="143"/>
      <c r="CK1310" s="144"/>
      <c r="CL1310" s="142">
        <v>2.2000000000000002</v>
      </c>
      <c r="CM1310" s="143">
        <v>0</v>
      </c>
      <c r="CN1310" s="143">
        <v>0.99629999999999996</v>
      </c>
      <c r="CO1310" s="143">
        <v>544</v>
      </c>
      <c r="CP1310" s="143"/>
      <c r="CQ1310" s="144"/>
      <c r="CR1310" s="142">
        <v>4.8</v>
      </c>
      <c r="CS1310" s="143">
        <v>0</v>
      </c>
      <c r="CT1310" s="143">
        <v>0.99719999999999998</v>
      </c>
      <c r="CU1310" s="143">
        <v>700</v>
      </c>
      <c r="CV1310" s="143"/>
      <c r="CW1310" s="144"/>
      <c r="CX1310" s="142">
        <v>2.4</v>
      </c>
      <c r="CY1310" s="143">
        <v>0</v>
      </c>
      <c r="CZ1310" s="143">
        <v>0</v>
      </c>
      <c r="DA1310" s="143">
        <v>600</v>
      </c>
      <c r="DB1310" s="143"/>
      <c r="DC1310" s="144"/>
      <c r="DD1310" s="142">
        <v>44</v>
      </c>
      <c r="DE1310" s="143">
        <v>0</v>
      </c>
      <c r="DF1310" s="143">
        <v>0.99399999999999999</v>
      </c>
      <c r="DG1310" s="143">
        <v>662</v>
      </c>
      <c r="DH1310" s="143"/>
      <c r="DI1310" s="144"/>
    </row>
    <row r="1311" spans="1:113">
      <c r="A1311" s="137">
        <v>1308</v>
      </c>
      <c r="B1311" s="138" t="s">
        <v>1465</v>
      </c>
      <c r="C1311" s="139" t="s">
        <v>3521</v>
      </c>
      <c r="D1311" s="140" t="s">
        <v>195</v>
      </c>
      <c r="E1311" s="141">
        <v>150</v>
      </c>
      <c r="F1311" s="142">
        <v>10.199999999999999</v>
      </c>
      <c r="G1311" s="143">
        <v>10.199999999999999</v>
      </c>
      <c r="H1311" s="143">
        <v>0.38700000000000001</v>
      </c>
      <c r="I1311" s="143">
        <v>1030</v>
      </c>
      <c r="J1311" s="143">
        <v>0</v>
      </c>
      <c r="K1311" s="144">
        <v>0.35699999999999998</v>
      </c>
      <c r="L1311" s="142">
        <v>132.80000000000001</v>
      </c>
      <c r="M1311" s="143">
        <v>132.80000000000001</v>
      </c>
      <c r="N1311" s="143">
        <v>0.88400000000000001</v>
      </c>
      <c r="O1311" s="143">
        <v>26830</v>
      </c>
      <c r="P1311" s="143">
        <v>0</v>
      </c>
      <c r="Q1311" s="144">
        <v>0.313</v>
      </c>
      <c r="R1311" s="142">
        <v>175</v>
      </c>
      <c r="S1311" s="143">
        <v>175</v>
      </c>
      <c r="T1311" s="143">
        <v>0.879</v>
      </c>
      <c r="U1311" s="143">
        <v>41702</v>
      </c>
      <c r="V1311" s="143">
        <v>0</v>
      </c>
      <c r="W1311" s="144">
        <v>0.371</v>
      </c>
      <c r="X1311" s="142">
        <v>200.4</v>
      </c>
      <c r="Y1311" s="143">
        <v>200.4</v>
      </c>
      <c r="Z1311" s="143">
        <v>0.88800000000000001</v>
      </c>
      <c r="AA1311" s="143">
        <v>52436</v>
      </c>
      <c r="AB1311" s="143">
        <v>0</v>
      </c>
      <c r="AC1311" s="144">
        <v>0.40400000000000003</v>
      </c>
      <c r="AD1311" s="142">
        <v>131.4</v>
      </c>
      <c r="AE1311" s="143">
        <v>131.4</v>
      </c>
      <c r="AF1311" s="143">
        <v>0.874</v>
      </c>
      <c r="AG1311" s="143">
        <v>43762</v>
      </c>
      <c r="AH1311" s="143">
        <v>0</v>
      </c>
      <c r="AI1311" s="144">
        <v>0.52200000000000002</v>
      </c>
      <c r="AJ1311" s="142">
        <v>137.6</v>
      </c>
      <c r="AK1311" s="143">
        <v>137.6</v>
      </c>
      <c r="AL1311" s="143">
        <v>0.88400000000000001</v>
      </c>
      <c r="AM1311" s="143">
        <v>37096</v>
      </c>
      <c r="AN1311" s="143">
        <v>0</v>
      </c>
      <c r="AO1311" s="144">
        <v>0.41799999999999998</v>
      </c>
      <c r="AP1311" s="142">
        <v>177.2</v>
      </c>
      <c r="AQ1311" s="143">
        <v>177.2</v>
      </c>
      <c r="AR1311" s="143">
        <v>0.87729999999999997</v>
      </c>
      <c r="AS1311" s="143">
        <v>53868</v>
      </c>
      <c r="AT1311" s="143"/>
      <c r="AU1311" s="144">
        <v>0.4657</v>
      </c>
      <c r="AV1311" s="142">
        <v>162.4</v>
      </c>
      <c r="AW1311" s="143">
        <v>162.4</v>
      </c>
      <c r="AX1311" s="143">
        <v>0.86250000000000004</v>
      </c>
      <c r="AY1311" s="143">
        <v>30906</v>
      </c>
      <c r="AZ1311" s="143"/>
      <c r="BA1311" s="144">
        <v>0.30649999999999999</v>
      </c>
      <c r="BB1311" s="142">
        <v>167</v>
      </c>
      <c r="BC1311" s="143">
        <v>167</v>
      </c>
      <c r="BD1311" s="143">
        <v>0.86040000000000005</v>
      </c>
      <c r="BE1311" s="143">
        <v>29820</v>
      </c>
      <c r="BF1311" s="143"/>
      <c r="BG1311" s="144">
        <v>0.27889999999999998</v>
      </c>
      <c r="BH1311" s="142">
        <v>146</v>
      </c>
      <c r="BI1311" s="143">
        <v>146</v>
      </c>
      <c r="BJ1311" s="143">
        <v>0.85909999999999997</v>
      </c>
      <c r="BK1311" s="143">
        <v>29390</v>
      </c>
      <c r="BL1311" s="143"/>
      <c r="BM1311" s="144">
        <v>0.31490000000000001</v>
      </c>
      <c r="BN1311" s="142">
        <v>134.4</v>
      </c>
      <c r="BO1311" s="143">
        <v>128.6</v>
      </c>
      <c r="BP1311" s="143">
        <v>0.86580000000000001</v>
      </c>
      <c r="BQ1311" s="143">
        <v>37688</v>
      </c>
      <c r="BR1311" s="143"/>
      <c r="BS1311" s="144">
        <v>0.48199999999999998</v>
      </c>
      <c r="BT1311" s="142"/>
      <c r="BU1311" s="143"/>
      <c r="BV1311" s="143"/>
      <c r="BW1311" s="143"/>
      <c r="BX1311" s="143"/>
      <c r="BY1311" s="144"/>
      <c r="BZ1311" s="142">
        <v>206.8</v>
      </c>
      <c r="CA1311" s="143">
        <v>326.8</v>
      </c>
      <c r="CB1311" s="143">
        <v>1.7724</v>
      </c>
      <c r="CC1311" s="143">
        <v>129802</v>
      </c>
      <c r="CD1311" s="143"/>
      <c r="CE1311" s="144">
        <v>1.1440000000000001</v>
      </c>
      <c r="CF1311" s="142">
        <v>184.8</v>
      </c>
      <c r="CG1311" s="143">
        <v>184.8</v>
      </c>
      <c r="CH1311" s="143">
        <v>0.89670000000000005</v>
      </c>
      <c r="CI1311" s="143">
        <v>54100</v>
      </c>
      <c r="CJ1311" s="143"/>
      <c r="CK1311" s="144">
        <v>0.43880000000000002</v>
      </c>
      <c r="CL1311" s="142">
        <v>207.2</v>
      </c>
      <c r="CM1311" s="143">
        <v>207.2</v>
      </c>
      <c r="CN1311" s="143">
        <v>0.85809999999999997</v>
      </c>
      <c r="CO1311" s="143">
        <v>42876</v>
      </c>
      <c r="CP1311" s="143"/>
      <c r="CQ1311" s="144">
        <v>0.33489999999999998</v>
      </c>
      <c r="CR1311" s="142">
        <v>228.6</v>
      </c>
      <c r="CS1311" s="143">
        <v>228.6</v>
      </c>
      <c r="CT1311" s="143">
        <v>0.88119999999999998</v>
      </c>
      <c r="CU1311" s="143">
        <v>86442</v>
      </c>
      <c r="CV1311" s="143"/>
      <c r="CW1311" s="144">
        <v>0.57669999999999999</v>
      </c>
      <c r="CX1311" s="142">
        <v>188.4</v>
      </c>
      <c r="CY1311" s="143">
        <v>188.4</v>
      </c>
      <c r="CZ1311" s="143">
        <v>0.90480000000000005</v>
      </c>
      <c r="DA1311" s="143">
        <v>63700</v>
      </c>
      <c r="DB1311" s="143"/>
      <c r="DC1311" s="144">
        <v>0.50229999999999997</v>
      </c>
      <c r="DD1311" s="142">
        <v>212.4</v>
      </c>
      <c r="DE1311" s="143">
        <v>212.4</v>
      </c>
      <c r="DF1311" s="143">
        <v>0.86809999999999998</v>
      </c>
      <c r="DG1311" s="143">
        <v>50778</v>
      </c>
      <c r="DH1311" s="143"/>
      <c r="DI1311" s="144">
        <v>0.38250000000000001</v>
      </c>
    </row>
    <row r="1312" spans="1:113" ht="22.5">
      <c r="A1312" s="137">
        <v>1309</v>
      </c>
      <c r="B1312" s="138" t="s">
        <v>1466</v>
      </c>
      <c r="C1312" s="139" t="s">
        <v>3522</v>
      </c>
      <c r="D1312" s="140" t="s">
        <v>195</v>
      </c>
      <c r="E1312" s="141">
        <v>189</v>
      </c>
      <c r="F1312" s="142">
        <v>246</v>
      </c>
      <c r="G1312" s="143">
        <v>246</v>
      </c>
      <c r="H1312" s="143">
        <v>0.92</v>
      </c>
      <c r="I1312" s="143">
        <v>17208</v>
      </c>
      <c r="J1312" s="143">
        <v>0</v>
      </c>
      <c r="K1312" s="144">
        <v>0.104</v>
      </c>
      <c r="L1312" s="142">
        <v>246</v>
      </c>
      <c r="M1312" s="143">
        <v>246</v>
      </c>
      <c r="N1312" s="143">
        <v>0.92</v>
      </c>
      <c r="O1312" s="143">
        <v>17208</v>
      </c>
      <c r="P1312" s="143">
        <v>0</v>
      </c>
      <c r="Q1312" s="144">
        <v>0.104</v>
      </c>
      <c r="R1312" s="142">
        <v>0</v>
      </c>
      <c r="S1312" s="143">
        <v>151.19999999999999</v>
      </c>
      <c r="T1312" s="143">
        <v>0.92</v>
      </c>
      <c r="U1312" s="143">
        <v>17208</v>
      </c>
      <c r="V1312" s="143">
        <v>17049</v>
      </c>
      <c r="W1312" s="144">
        <v>0.104</v>
      </c>
      <c r="X1312" s="142">
        <v>64</v>
      </c>
      <c r="Y1312" s="143">
        <v>151.19999999999999</v>
      </c>
      <c r="Z1312" s="143">
        <v>0.72599999999999998</v>
      </c>
      <c r="AA1312" s="143">
        <v>2063</v>
      </c>
      <c r="AB1312" s="143">
        <v>0</v>
      </c>
      <c r="AC1312" s="144">
        <v>6.0999999999999999E-2</v>
      </c>
      <c r="AD1312" s="142">
        <v>60</v>
      </c>
      <c r="AE1312" s="143">
        <v>151.19999999999999</v>
      </c>
      <c r="AF1312" s="143">
        <v>0.71899999999999997</v>
      </c>
      <c r="AG1312" s="143">
        <v>3175</v>
      </c>
      <c r="AH1312" s="143">
        <v>0</v>
      </c>
      <c r="AI1312" s="144">
        <v>0.10100000000000001</v>
      </c>
      <c r="AJ1312" s="142">
        <v>87.2</v>
      </c>
      <c r="AK1312" s="143">
        <v>151.19999999999999</v>
      </c>
      <c r="AL1312" s="143">
        <v>0.73599999999999999</v>
      </c>
      <c r="AM1312" s="143">
        <v>3990</v>
      </c>
      <c r="AN1312" s="143">
        <v>0</v>
      </c>
      <c r="AO1312" s="144">
        <v>8.5000000000000006E-2</v>
      </c>
      <c r="AP1312" s="142">
        <v>88.8</v>
      </c>
      <c r="AQ1312" s="143">
        <v>151.19999999999999</v>
      </c>
      <c r="AR1312" s="143">
        <v>0.73129999999999995</v>
      </c>
      <c r="AS1312" s="143">
        <v>4516</v>
      </c>
      <c r="AT1312" s="143"/>
      <c r="AU1312" s="144">
        <v>9.35E-2</v>
      </c>
      <c r="AV1312" s="142">
        <v>114.4</v>
      </c>
      <c r="AW1312" s="143">
        <v>151.19999999999999</v>
      </c>
      <c r="AX1312" s="143">
        <v>0.64600000000000002</v>
      </c>
      <c r="AY1312" s="143">
        <v>6366</v>
      </c>
      <c r="AZ1312" s="143"/>
      <c r="BA1312" s="144">
        <v>0.1196</v>
      </c>
      <c r="BB1312" s="142">
        <v>117.6</v>
      </c>
      <c r="BC1312" s="143">
        <v>151.19999999999999</v>
      </c>
      <c r="BD1312" s="143">
        <v>0.63449999999999995</v>
      </c>
      <c r="BE1312" s="143">
        <v>7327</v>
      </c>
      <c r="BF1312" s="143"/>
      <c r="BG1312" s="144">
        <v>0.13200000000000001</v>
      </c>
      <c r="BH1312" s="142">
        <v>94.4</v>
      </c>
      <c r="BI1312" s="143">
        <v>151.19999999999999</v>
      </c>
      <c r="BJ1312" s="143">
        <v>0.72650000000000003</v>
      </c>
      <c r="BK1312" s="143">
        <v>6675</v>
      </c>
      <c r="BL1312" s="143"/>
      <c r="BM1312" s="144">
        <v>0.1308</v>
      </c>
      <c r="BN1312" s="142">
        <v>61.2</v>
      </c>
      <c r="BO1312" s="143">
        <v>151.19999999999999</v>
      </c>
      <c r="BP1312" s="143">
        <v>0.94350000000000001</v>
      </c>
      <c r="BQ1312" s="143">
        <v>4945</v>
      </c>
      <c r="BR1312" s="143"/>
      <c r="BS1312" s="144">
        <v>0.12740000000000001</v>
      </c>
      <c r="BT1312" s="142"/>
      <c r="BU1312" s="143"/>
      <c r="BV1312" s="143"/>
      <c r="BW1312" s="143"/>
      <c r="BX1312" s="143"/>
      <c r="BY1312" s="144"/>
      <c r="BZ1312" s="142">
        <v>136.80000000000001</v>
      </c>
      <c r="CA1312" s="143">
        <v>302.39999999999998</v>
      </c>
      <c r="CB1312" s="143">
        <v>1.9685999999999999</v>
      </c>
      <c r="CC1312" s="143">
        <v>12252</v>
      </c>
      <c r="CD1312" s="143"/>
      <c r="CE1312" s="144">
        <v>0.25190000000000001</v>
      </c>
      <c r="CF1312" s="142">
        <v>68.8</v>
      </c>
      <c r="CG1312" s="143">
        <v>151.19999999999999</v>
      </c>
      <c r="CH1312" s="143">
        <v>0.97509999999999997</v>
      </c>
      <c r="CI1312" s="143">
        <v>5210</v>
      </c>
      <c r="CJ1312" s="143"/>
      <c r="CK1312" s="144">
        <v>0.10440000000000001</v>
      </c>
      <c r="CL1312" s="142">
        <v>58.4</v>
      </c>
      <c r="CM1312" s="143">
        <v>151.19999999999999</v>
      </c>
      <c r="CN1312" s="143">
        <v>0.97270000000000001</v>
      </c>
      <c r="CO1312" s="143">
        <v>4487</v>
      </c>
      <c r="CP1312" s="143"/>
      <c r="CQ1312" s="144">
        <v>0.10970000000000001</v>
      </c>
      <c r="CR1312" s="142">
        <v>69.2</v>
      </c>
      <c r="CS1312" s="143">
        <v>151.19999999999999</v>
      </c>
      <c r="CT1312" s="143">
        <v>0.97799999999999998</v>
      </c>
      <c r="CU1312" s="143">
        <v>5240</v>
      </c>
      <c r="CV1312" s="143"/>
      <c r="CW1312" s="144">
        <v>0.1041</v>
      </c>
      <c r="CX1312" s="142">
        <v>74</v>
      </c>
      <c r="CY1312" s="143">
        <v>151.19999999999999</v>
      </c>
      <c r="CZ1312" s="143">
        <v>0.97640000000000005</v>
      </c>
      <c r="DA1312" s="143">
        <v>5911</v>
      </c>
      <c r="DB1312" s="143"/>
      <c r="DC1312" s="144">
        <v>0.11</v>
      </c>
      <c r="DD1312" s="142">
        <v>70.8</v>
      </c>
      <c r="DE1312" s="143">
        <v>151.19999999999999</v>
      </c>
      <c r="DF1312" s="143">
        <v>0.95240000000000002</v>
      </c>
      <c r="DG1312" s="143">
        <v>5340</v>
      </c>
      <c r="DH1312" s="143"/>
      <c r="DI1312" s="144">
        <v>0.11</v>
      </c>
    </row>
    <row r="1313" spans="1:113">
      <c r="A1313" s="137">
        <v>1310</v>
      </c>
      <c r="B1313" s="138" t="s">
        <v>1467</v>
      </c>
      <c r="C1313" s="139" t="s">
        <v>3523</v>
      </c>
      <c r="D1313" s="140" t="s">
        <v>195</v>
      </c>
      <c r="E1313" s="141">
        <v>209</v>
      </c>
      <c r="F1313" s="142">
        <v>0</v>
      </c>
      <c r="G1313" s="143">
        <v>0</v>
      </c>
      <c r="H1313" s="143">
        <v>0</v>
      </c>
      <c r="I1313" s="143">
        <v>0</v>
      </c>
      <c r="J1313" s="143">
        <v>0</v>
      </c>
      <c r="K1313" s="147">
        <v>0</v>
      </c>
      <c r="L1313" s="142">
        <v>0</v>
      </c>
      <c r="M1313" s="143">
        <v>0</v>
      </c>
      <c r="N1313" s="143">
        <v>0</v>
      </c>
      <c r="O1313" s="143">
        <v>0</v>
      </c>
      <c r="P1313" s="143">
        <v>0</v>
      </c>
      <c r="Q1313" s="147">
        <v>0</v>
      </c>
      <c r="R1313" s="142">
        <v>0</v>
      </c>
      <c r="S1313" s="143">
        <v>0</v>
      </c>
      <c r="T1313" s="143">
        <v>0</v>
      </c>
      <c r="U1313" s="143">
        <v>0</v>
      </c>
      <c r="V1313" s="143">
        <v>0</v>
      </c>
      <c r="W1313" s="147">
        <v>0</v>
      </c>
      <c r="X1313" s="142">
        <v>0</v>
      </c>
      <c r="Y1313" s="143">
        <v>0</v>
      </c>
      <c r="Z1313" s="143">
        <v>0</v>
      </c>
      <c r="AA1313" s="143">
        <v>0</v>
      </c>
      <c r="AB1313" s="143">
        <v>0</v>
      </c>
      <c r="AC1313" s="147">
        <v>0</v>
      </c>
      <c r="AD1313" s="142">
        <v>78</v>
      </c>
      <c r="AE1313" s="143">
        <v>167.2</v>
      </c>
      <c r="AF1313" s="143">
        <v>0.41199999999999998</v>
      </c>
      <c r="AG1313" s="143">
        <v>183</v>
      </c>
      <c r="AH1313" s="143">
        <v>0</v>
      </c>
      <c r="AI1313" s="147">
        <v>8.0000000000000002E-3</v>
      </c>
      <c r="AJ1313" s="142">
        <v>96</v>
      </c>
      <c r="AK1313" s="143">
        <v>167.2</v>
      </c>
      <c r="AL1313" s="143">
        <v>0.64300000000000002</v>
      </c>
      <c r="AM1313" s="143">
        <v>2435</v>
      </c>
      <c r="AN1313" s="143">
        <v>0</v>
      </c>
      <c r="AO1313" s="147">
        <v>5.3999999999999999E-2</v>
      </c>
      <c r="AP1313" s="142">
        <v>106.2</v>
      </c>
      <c r="AQ1313" s="143">
        <v>167.2</v>
      </c>
      <c r="AR1313" s="143">
        <v>0.65290000000000004</v>
      </c>
      <c r="AS1313" s="143">
        <v>3818</v>
      </c>
      <c r="AT1313" s="143"/>
      <c r="AU1313" s="147">
        <v>7.3999999999999996E-2</v>
      </c>
      <c r="AV1313" s="142">
        <v>112.8</v>
      </c>
      <c r="AW1313" s="143">
        <v>167.2</v>
      </c>
      <c r="AX1313" s="143">
        <v>0.67949999999999999</v>
      </c>
      <c r="AY1313" s="143">
        <v>5556</v>
      </c>
      <c r="AZ1313" s="143"/>
      <c r="BA1313" s="147">
        <v>0.1007</v>
      </c>
      <c r="BB1313" s="142">
        <v>111</v>
      </c>
      <c r="BC1313" s="143">
        <v>167.2</v>
      </c>
      <c r="BD1313" s="143">
        <v>0.71689999999999998</v>
      </c>
      <c r="BE1313" s="143">
        <v>9034</v>
      </c>
      <c r="BF1313" s="143"/>
      <c r="BG1313" s="147">
        <v>0.15260000000000001</v>
      </c>
      <c r="BH1313" s="142">
        <v>124.2</v>
      </c>
      <c r="BI1313" s="143">
        <v>167.2</v>
      </c>
      <c r="BJ1313" s="143">
        <v>0.73029999999999995</v>
      </c>
      <c r="BK1313" s="143">
        <v>13314</v>
      </c>
      <c r="BL1313" s="143"/>
      <c r="BM1313" s="147">
        <v>0.1973</v>
      </c>
      <c r="BN1313" s="142">
        <v>155.4</v>
      </c>
      <c r="BO1313" s="143">
        <v>167.2</v>
      </c>
      <c r="BP1313" s="143">
        <v>0.7268</v>
      </c>
      <c r="BQ1313" s="143">
        <v>19922</v>
      </c>
      <c r="BR1313" s="143"/>
      <c r="BS1313" s="147">
        <v>0.26250000000000001</v>
      </c>
      <c r="BT1313" s="142"/>
      <c r="BU1313" s="143"/>
      <c r="BV1313" s="143"/>
      <c r="BW1313" s="143"/>
      <c r="BX1313" s="143"/>
      <c r="BY1313" s="147"/>
      <c r="BZ1313" s="142">
        <v>287.39999999999998</v>
      </c>
      <c r="CA1313" s="143">
        <v>334.4</v>
      </c>
      <c r="CB1313" s="143">
        <v>1.4868999999999999</v>
      </c>
      <c r="CC1313" s="143">
        <v>36874</v>
      </c>
      <c r="CD1313" s="143"/>
      <c r="CE1313" s="147">
        <v>0.47360000000000002</v>
      </c>
      <c r="CF1313" s="142">
        <v>156</v>
      </c>
      <c r="CG1313" s="143">
        <v>167.2</v>
      </c>
      <c r="CH1313" s="143">
        <v>0.8175</v>
      </c>
      <c r="CI1313" s="143">
        <v>14773</v>
      </c>
      <c r="CJ1313" s="143"/>
      <c r="CK1313" s="147">
        <v>0.15570000000000001</v>
      </c>
      <c r="CL1313" s="142">
        <v>114.6</v>
      </c>
      <c r="CM1313" s="143">
        <v>167.2</v>
      </c>
      <c r="CN1313" s="143">
        <v>0.99690000000000001</v>
      </c>
      <c r="CO1313" s="143">
        <v>19623</v>
      </c>
      <c r="CP1313" s="143"/>
      <c r="CQ1313" s="147">
        <v>0.23860000000000001</v>
      </c>
      <c r="CR1313" s="142">
        <v>80.400000000000006</v>
      </c>
      <c r="CS1313" s="143">
        <v>167.2</v>
      </c>
      <c r="CT1313" s="143">
        <v>0.99729999999999996</v>
      </c>
      <c r="CU1313" s="143">
        <v>25609</v>
      </c>
      <c r="CV1313" s="143"/>
      <c r="CW1313" s="147">
        <v>0.42930000000000001</v>
      </c>
      <c r="CX1313" s="142">
        <v>127.2</v>
      </c>
      <c r="CY1313" s="143">
        <v>167.2</v>
      </c>
      <c r="CZ1313" s="143">
        <v>0.99570000000000003</v>
      </c>
      <c r="DA1313" s="143">
        <v>15629</v>
      </c>
      <c r="DB1313" s="143"/>
      <c r="DC1313" s="147">
        <v>0.16589999999999999</v>
      </c>
      <c r="DD1313" s="142">
        <v>130.80000000000001</v>
      </c>
      <c r="DE1313" s="143">
        <v>167.2</v>
      </c>
      <c r="DF1313" s="143">
        <v>0.99399999999999999</v>
      </c>
      <c r="DG1313" s="143">
        <v>10824</v>
      </c>
      <c r="DH1313" s="143"/>
      <c r="DI1313" s="147">
        <v>0.11559999999999999</v>
      </c>
    </row>
    <row r="1314" spans="1:113">
      <c r="A1314" s="137">
        <v>1311</v>
      </c>
      <c r="B1314" s="138" t="s">
        <v>1468</v>
      </c>
      <c r="C1314" s="139" t="s">
        <v>3524</v>
      </c>
      <c r="D1314" s="140" t="s">
        <v>195</v>
      </c>
      <c r="E1314" s="141">
        <v>111</v>
      </c>
      <c r="F1314" s="142">
        <v>38.700000000000003</v>
      </c>
      <c r="G1314" s="143">
        <v>38.700000000000003</v>
      </c>
      <c r="H1314" s="143">
        <v>0.78800000000000003</v>
      </c>
      <c r="I1314" s="143">
        <v>2334</v>
      </c>
      <c r="J1314" s="143">
        <v>0</v>
      </c>
      <c r="K1314" s="147">
        <v>0.105</v>
      </c>
      <c r="L1314" s="142">
        <v>44.4</v>
      </c>
      <c r="M1314" s="143">
        <v>44.4</v>
      </c>
      <c r="N1314" s="143">
        <v>0.82</v>
      </c>
      <c r="O1314" s="143">
        <v>2703</v>
      </c>
      <c r="P1314" s="143">
        <v>0</v>
      </c>
      <c r="Q1314" s="147">
        <v>0.10199999999999999</v>
      </c>
      <c r="R1314" s="142">
        <v>45.9</v>
      </c>
      <c r="S1314" s="143">
        <v>88.8</v>
      </c>
      <c r="T1314" s="143">
        <v>0.82099999999999995</v>
      </c>
      <c r="U1314" s="143">
        <v>2745</v>
      </c>
      <c r="V1314" s="143">
        <v>0</v>
      </c>
      <c r="W1314" s="147">
        <v>0.1</v>
      </c>
      <c r="X1314" s="142">
        <v>54</v>
      </c>
      <c r="Y1314" s="143">
        <v>88.8</v>
      </c>
      <c r="Z1314" s="143">
        <v>0.83</v>
      </c>
      <c r="AA1314" s="143">
        <v>2709</v>
      </c>
      <c r="AB1314" s="143">
        <v>0</v>
      </c>
      <c r="AC1314" s="147">
        <v>8.3000000000000004E-2</v>
      </c>
      <c r="AD1314" s="142">
        <v>63.6</v>
      </c>
      <c r="AE1314" s="143">
        <v>88.8</v>
      </c>
      <c r="AF1314" s="143">
        <v>0.78700000000000003</v>
      </c>
      <c r="AG1314" s="143">
        <v>2637</v>
      </c>
      <c r="AH1314" s="143">
        <v>0</v>
      </c>
      <c r="AI1314" s="147">
        <v>7.1999999999999995E-2</v>
      </c>
      <c r="AJ1314" s="142">
        <v>65.7</v>
      </c>
      <c r="AK1314" s="143">
        <v>88.8</v>
      </c>
      <c r="AL1314" s="143">
        <v>0.83899999999999997</v>
      </c>
      <c r="AM1314" s="143">
        <v>2880</v>
      </c>
      <c r="AN1314" s="143">
        <v>0</v>
      </c>
      <c r="AO1314" s="147">
        <v>7.1999999999999995E-2</v>
      </c>
      <c r="AP1314" s="142">
        <v>39.9</v>
      </c>
      <c r="AQ1314" s="143">
        <v>88.8</v>
      </c>
      <c r="AR1314" s="143">
        <v>0.71870000000000001</v>
      </c>
      <c r="AS1314" s="143">
        <v>2169</v>
      </c>
      <c r="AT1314" s="143"/>
      <c r="AU1314" s="147">
        <v>0.1017</v>
      </c>
      <c r="AV1314" s="142">
        <v>56.7</v>
      </c>
      <c r="AW1314" s="143">
        <v>88.8</v>
      </c>
      <c r="AX1314" s="143">
        <v>0.65110000000000001</v>
      </c>
      <c r="AY1314" s="143">
        <v>2178</v>
      </c>
      <c r="AZ1314" s="143"/>
      <c r="BA1314" s="147">
        <v>8.1900000000000001E-2</v>
      </c>
      <c r="BB1314" s="142">
        <v>65.400000000000006</v>
      </c>
      <c r="BC1314" s="143">
        <v>88.8</v>
      </c>
      <c r="BD1314" s="143">
        <v>0.61009999999999998</v>
      </c>
      <c r="BE1314" s="143">
        <v>3648</v>
      </c>
      <c r="BF1314" s="143"/>
      <c r="BG1314" s="147">
        <v>0.1229</v>
      </c>
      <c r="BH1314" s="142">
        <v>93</v>
      </c>
      <c r="BI1314" s="143">
        <v>93</v>
      </c>
      <c r="BJ1314" s="143">
        <v>0.6411</v>
      </c>
      <c r="BK1314" s="143">
        <v>3783</v>
      </c>
      <c r="BL1314" s="143"/>
      <c r="BM1314" s="147">
        <v>8.5300000000000001E-2</v>
      </c>
      <c r="BN1314" s="142">
        <v>74.7</v>
      </c>
      <c r="BO1314" s="143">
        <v>88.8</v>
      </c>
      <c r="BP1314" s="143">
        <v>0.64610000000000001</v>
      </c>
      <c r="BQ1314" s="143">
        <v>2607</v>
      </c>
      <c r="BR1314" s="143"/>
      <c r="BS1314" s="147">
        <v>8.0399999999999999E-2</v>
      </c>
      <c r="BT1314" s="142"/>
      <c r="BU1314" s="143"/>
      <c r="BV1314" s="143"/>
      <c r="BW1314" s="143"/>
      <c r="BX1314" s="143"/>
      <c r="BY1314" s="147"/>
      <c r="BZ1314" s="142">
        <v>85.5</v>
      </c>
      <c r="CA1314" s="143">
        <v>177.6</v>
      </c>
      <c r="CB1314" s="143">
        <v>1.6113</v>
      </c>
      <c r="CC1314" s="143">
        <v>8088</v>
      </c>
      <c r="CD1314" s="143"/>
      <c r="CE1314" s="147">
        <v>0.37580000000000002</v>
      </c>
      <c r="CF1314" s="142">
        <v>37.799999999999997</v>
      </c>
      <c r="CG1314" s="143">
        <v>88.8</v>
      </c>
      <c r="CH1314" s="143">
        <v>0.79869999999999997</v>
      </c>
      <c r="CI1314" s="143">
        <v>2880</v>
      </c>
      <c r="CJ1314" s="143"/>
      <c r="CK1314" s="147">
        <v>0.12820000000000001</v>
      </c>
      <c r="CL1314" s="142">
        <v>41.4</v>
      </c>
      <c r="CM1314" s="143">
        <v>88.8</v>
      </c>
      <c r="CN1314" s="143">
        <v>0.78990000000000005</v>
      </c>
      <c r="CO1314" s="143">
        <v>2718</v>
      </c>
      <c r="CP1314" s="143"/>
      <c r="CQ1314" s="147">
        <v>0.1154</v>
      </c>
      <c r="CR1314" s="142">
        <v>45.3</v>
      </c>
      <c r="CS1314" s="143">
        <v>88.8</v>
      </c>
      <c r="CT1314" s="143">
        <v>0.76549999999999996</v>
      </c>
      <c r="CU1314" s="143">
        <v>2673</v>
      </c>
      <c r="CV1314" s="143"/>
      <c r="CW1314" s="147">
        <v>0.1036</v>
      </c>
      <c r="CX1314" s="142">
        <v>47.4</v>
      </c>
      <c r="CY1314" s="143">
        <v>88.8</v>
      </c>
      <c r="CZ1314" s="143">
        <v>0.75549999999999995</v>
      </c>
      <c r="DA1314" s="143">
        <v>2865</v>
      </c>
      <c r="DB1314" s="143"/>
      <c r="DC1314" s="147">
        <v>0.1075</v>
      </c>
      <c r="DD1314" s="142">
        <v>50.1</v>
      </c>
      <c r="DE1314" s="143">
        <v>88.8</v>
      </c>
      <c r="DF1314" s="143">
        <v>0.68969999999999998</v>
      </c>
      <c r="DG1314" s="143">
        <v>2094</v>
      </c>
      <c r="DH1314" s="143"/>
      <c r="DI1314" s="147">
        <v>8.4199999999999997E-2</v>
      </c>
    </row>
    <row r="1315" spans="1:113">
      <c r="A1315" s="137">
        <v>1312</v>
      </c>
      <c r="B1315" s="138" t="s">
        <v>1469</v>
      </c>
      <c r="C1315" s="139" t="s">
        <v>3525</v>
      </c>
      <c r="D1315" s="140" t="s">
        <v>195</v>
      </c>
      <c r="E1315" s="141">
        <v>111.11</v>
      </c>
      <c r="F1315" s="142"/>
      <c r="G1315" s="143"/>
      <c r="H1315" s="143"/>
      <c r="I1315" s="143"/>
      <c r="J1315" s="143"/>
      <c r="K1315" s="144"/>
      <c r="L1315" s="142"/>
      <c r="M1315" s="143"/>
      <c r="N1315" s="143"/>
      <c r="O1315" s="143"/>
      <c r="P1315" s="143"/>
      <c r="Q1315" s="144"/>
      <c r="R1315" s="142"/>
      <c r="S1315" s="143"/>
      <c r="T1315" s="143"/>
      <c r="U1315" s="143"/>
      <c r="V1315" s="143"/>
      <c r="W1315" s="144"/>
      <c r="X1315" s="142"/>
      <c r="Y1315" s="143"/>
      <c r="Z1315" s="143"/>
      <c r="AA1315" s="143"/>
      <c r="AB1315" s="143"/>
      <c r="AC1315" s="144"/>
      <c r="AD1315" s="142"/>
      <c r="AE1315" s="143"/>
      <c r="AF1315" s="143"/>
      <c r="AG1315" s="143"/>
      <c r="AH1315" s="143"/>
      <c r="AI1315" s="144"/>
      <c r="AJ1315" s="142"/>
      <c r="AK1315" s="143"/>
      <c r="AL1315" s="143"/>
      <c r="AM1315" s="143"/>
      <c r="AN1315" s="143"/>
      <c r="AO1315" s="144"/>
      <c r="AP1315" s="142"/>
      <c r="AQ1315" s="143"/>
      <c r="AR1315" s="143"/>
      <c r="AS1315" s="143"/>
      <c r="AT1315" s="143"/>
      <c r="AU1315" s="144"/>
      <c r="AV1315" s="142"/>
      <c r="AW1315" s="143"/>
      <c r="AX1315" s="143"/>
      <c r="AY1315" s="143"/>
      <c r="AZ1315" s="143"/>
      <c r="BA1315" s="144"/>
      <c r="BB1315" s="142"/>
      <c r="BC1315" s="143"/>
      <c r="BD1315" s="143"/>
      <c r="BE1315" s="143"/>
      <c r="BF1315" s="143"/>
      <c r="BG1315" s="144"/>
      <c r="BH1315" s="142"/>
      <c r="BI1315" s="143"/>
      <c r="BJ1315" s="143"/>
      <c r="BK1315" s="143"/>
      <c r="BL1315" s="143"/>
      <c r="BM1315" s="144"/>
      <c r="BN1315" s="142"/>
      <c r="BO1315" s="143"/>
      <c r="BP1315" s="143"/>
      <c r="BQ1315" s="143"/>
      <c r="BR1315" s="143"/>
      <c r="BS1315" s="144"/>
      <c r="BT1315" s="142"/>
      <c r="BU1315" s="143"/>
      <c r="BV1315" s="143"/>
      <c r="BW1315" s="143"/>
      <c r="BX1315" s="143"/>
      <c r="BY1315" s="144"/>
      <c r="BZ1315" s="142"/>
      <c r="CA1315" s="143"/>
      <c r="CB1315" s="143"/>
      <c r="CC1315" s="143"/>
      <c r="CD1315" s="143"/>
      <c r="CE1315" s="144"/>
      <c r="CF1315" s="142"/>
      <c r="CG1315" s="143"/>
      <c r="CH1315" s="143"/>
      <c r="CI1315" s="143"/>
      <c r="CJ1315" s="143"/>
      <c r="CK1315" s="144"/>
      <c r="CL1315" s="142"/>
      <c r="CM1315" s="143"/>
      <c r="CN1315" s="143"/>
      <c r="CO1315" s="143"/>
      <c r="CP1315" s="143"/>
      <c r="CQ1315" s="144"/>
      <c r="CR1315" s="142"/>
      <c r="CS1315" s="143"/>
      <c r="CT1315" s="143"/>
      <c r="CU1315" s="143"/>
      <c r="CV1315" s="143"/>
      <c r="CW1315" s="144"/>
      <c r="CX1315" s="142"/>
      <c r="CY1315" s="143"/>
      <c r="CZ1315" s="143"/>
      <c r="DA1315" s="143"/>
      <c r="DB1315" s="143"/>
      <c r="DC1315" s="144"/>
      <c r="DD1315" s="142">
        <v>64</v>
      </c>
      <c r="DE1315" s="143">
        <v>88.888000000000005</v>
      </c>
      <c r="DF1315" s="143">
        <v>0.88070000000000004</v>
      </c>
      <c r="DG1315" s="143">
        <v>19200</v>
      </c>
      <c r="DH1315" s="143"/>
      <c r="DI1315" s="144">
        <v>0.40550000000000003</v>
      </c>
    </row>
    <row r="1316" spans="1:113">
      <c r="A1316" s="137">
        <v>1313</v>
      </c>
      <c r="B1316" s="138" t="s">
        <v>1470</v>
      </c>
      <c r="C1316" s="139" t="s">
        <v>3526</v>
      </c>
      <c r="D1316" s="140" t="s">
        <v>195</v>
      </c>
      <c r="E1316" s="141">
        <v>111</v>
      </c>
      <c r="F1316" s="142">
        <v>57.52</v>
      </c>
      <c r="G1316" s="143">
        <v>57.52</v>
      </c>
      <c r="H1316" s="143">
        <v>0.90900000000000003</v>
      </c>
      <c r="I1316" s="143">
        <v>13174</v>
      </c>
      <c r="J1316" s="143">
        <v>0</v>
      </c>
      <c r="K1316" s="144">
        <v>0.34499999999999997</v>
      </c>
      <c r="L1316" s="142">
        <v>61.68</v>
      </c>
      <c r="M1316" s="143">
        <v>61.68</v>
      </c>
      <c r="N1316" s="143">
        <v>0.92600000000000005</v>
      </c>
      <c r="O1316" s="143">
        <v>17142</v>
      </c>
      <c r="P1316" s="143">
        <v>0</v>
      </c>
      <c r="Q1316" s="144">
        <v>0.41099999999999998</v>
      </c>
      <c r="R1316" s="142">
        <v>72</v>
      </c>
      <c r="S1316" s="143">
        <v>100</v>
      </c>
      <c r="T1316" s="143">
        <v>0.91900000000000004</v>
      </c>
      <c r="U1316" s="143">
        <v>16766</v>
      </c>
      <c r="V1316" s="143">
        <v>0</v>
      </c>
      <c r="W1316" s="144">
        <v>0.34699999999999998</v>
      </c>
      <c r="X1316" s="142">
        <v>72.88</v>
      </c>
      <c r="Y1316" s="143">
        <v>100</v>
      </c>
      <c r="Z1316" s="143">
        <v>0.91400000000000003</v>
      </c>
      <c r="AA1316" s="143">
        <v>19202</v>
      </c>
      <c r="AB1316" s="143">
        <v>0</v>
      </c>
      <c r="AC1316" s="144">
        <v>0.39500000000000002</v>
      </c>
      <c r="AD1316" s="142">
        <v>64.319999999999993</v>
      </c>
      <c r="AE1316" s="143">
        <v>100</v>
      </c>
      <c r="AF1316" s="143">
        <v>0.92400000000000004</v>
      </c>
      <c r="AG1316" s="143">
        <v>17292</v>
      </c>
      <c r="AH1316" s="143">
        <v>0</v>
      </c>
      <c r="AI1316" s="144">
        <v>0.39900000000000002</v>
      </c>
      <c r="AJ1316" s="142">
        <v>57.28</v>
      </c>
      <c r="AK1316" s="143">
        <v>100</v>
      </c>
      <c r="AL1316" s="143">
        <v>0.93200000000000005</v>
      </c>
      <c r="AM1316" s="143">
        <v>22680</v>
      </c>
      <c r="AN1316" s="143">
        <v>0</v>
      </c>
      <c r="AO1316" s="144">
        <v>0.58199999999999996</v>
      </c>
      <c r="AP1316" s="142">
        <v>58.72</v>
      </c>
      <c r="AQ1316" s="143">
        <v>111</v>
      </c>
      <c r="AR1316" s="143">
        <v>0.94910000000000005</v>
      </c>
      <c r="AS1316" s="143">
        <v>20426</v>
      </c>
      <c r="AT1316" s="143"/>
      <c r="AU1316" s="144"/>
      <c r="AV1316" s="142">
        <v>66</v>
      </c>
      <c r="AW1316" s="143">
        <v>111</v>
      </c>
      <c r="AX1316" s="143">
        <v>0.94940000000000002</v>
      </c>
      <c r="AY1316" s="143">
        <v>17838</v>
      </c>
      <c r="AZ1316" s="143"/>
      <c r="BA1316" s="144"/>
      <c r="BB1316" s="142">
        <v>62.48</v>
      </c>
      <c r="BC1316" s="143">
        <v>111</v>
      </c>
      <c r="BD1316" s="143">
        <v>0.94599999999999995</v>
      </c>
      <c r="BE1316" s="143">
        <v>15430</v>
      </c>
      <c r="BF1316" s="143"/>
      <c r="BG1316" s="144"/>
      <c r="BH1316" s="142">
        <v>60.88</v>
      </c>
      <c r="BI1316" s="143">
        <v>111</v>
      </c>
      <c r="BJ1316" s="143">
        <v>0.94179999999999997</v>
      </c>
      <c r="BK1316" s="143">
        <v>16400</v>
      </c>
      <c r="BL1316" s="143"/>
      <c r="BM1316" s="144"/>
      <c r="BN1316" s="142">
        <v>48.32</v>
      </c>
      <c r="BO1316" s="143">
        <v>111</v>
      </c>
      <c r="BP1316" s="143">
        <v>0.96120000000000005</v>
      </c>
      <c r="BQ1316" s="143">
        <v>15018</v>
      </c>
      <c r="BR1316" s="143"/>
      <c r="BS1316" s="144"/>
      <c r="BT1316" s="142"/>
      <c r="BU1316" s="143"/>
      <c r="BV1316" s="143"/>
      <c r="BW1316" s="143"/>
      <c r="BX1316" s="143"/>
      <c r="BY1316" s="144"/>
      <c r="BZ1316" s="142">
        <v>117.88</v>
      </c>
      <c r="CA1316" s="143">
        <v>222</v>
      </c>
      <c r="CB1316" s="143">
        <v>1.9283999999999999</v>
      </c>
      <c r="CC1316" s="143">
        <v>39758</v>
      </c>
      <c r="CD1316" s="143"/>
      <c r="CE1316" s="144"/>
      <c r="CF1316" s="142">
        <v>69.28</v>
      </c>
      <c r="CG1316" s="143">
        <v>111</v>
      </c>
      <c r="CH1316" s="143">
        <v>0.93100000000000005</v>
      </c>
      <c r="CI1316" s="143">
        <v>23278</v>
      </c>
      <c r="CJ1316" s="143"/>
      <c r="CK1316" s="144"/>
      <c r="CL1316" s="142">
        <v>55.2</v>
      </c>
      <c r="CM1316" s="143">
        <v>111</v>
      </c>
      <c r="CN1316" s="143">
        <v>0.89749999999999996</v>
      </c>
      <c r="CO1316" s="143">
        <v>17220</v>
      </c>
      <c r="CP1316" s="143"/>
      <c r="CQ1316" s="144"/>
      <c r="CR1316" s="142">
        <v>58.4</v>
      </c>
      <c r="CS1316" s="143">
        <v>111</v>
      </c>
      <c r="CT1316" s="143">
        <v>0.90810000000000002</v>
      </c>
      <c r="CU1316" s="143">
        <v>20280</v>
      </c>
      <c r="CV1316" s="143"/>
      <c r="CW1316" s="144"/>
      <c r="CX1316" s="142">
        <v>63.2</v>
      </c>
      <c r="CY1316" s="143">
        <v>111</v>
      </c>
      <c r="CZ1316" s="143">
        <v>0.94530000000000003</v>
      </c>
      <c r="DA1316" s="143">
        <v>18698</v>
      </c>
      <c r="DB1316" s="143"/>
      <c r="DC1316" s="144"/>
      <c r="DD1316" s="142">
        <v>59</v>
      </c>
      <c r="DE1316" s="143">
        <v>111</v>
      </c>
      <c r="DF1316" s="143">
        <v>0.93</v>
      </c>
      <c r="DG1316" s="143"/>
      <c r="DH1316" s="143"/>
      <c r="DI1316" s="144"/>
    </row>
    <row r="1317" spans="1:113">
      <c r="A1317" s="137">
        <v>1314</v>
      </c>
      <c r="B1317" s="138" t="s">
        <v>1471</v>
      </c>
      <c r="C1317" s="139" t="s">
        <v>3527</v>
      </c>
      <c r="D1317" s="140" t="s">
        <v>195</v>
      </c>
      <c r="E1317" s="141">
        <v>116.7</v>
      </c>
      <c r="F1317" s="142">
        <v>0</v>
      </c>
      <c r="G1317" s="143">
        <v>0</v>
      </c>
      <c r="H1317" s="143">
        <v>0.92</v>
      </c>
      <c r="I1317" s="143">
        <v>0</v>
      </c>
      <c r="J1317" s="143">
        <v>0</v>
      </c>
      <c r="K1317" s="144">
        <v>2.5920000000000001</v>
      </c>
      <c r="L1317" s="142">
        <v>0</v>
      </c>
      <c r="M1317" s="143">
        <v>0</v>
      </c>
      <c r="N1317" s="143">
        <v>0.92</v>
      </c>
      <c r="O1317" s="143">
        <v>0</v>
      </c>
      <c r="P1317" s="143">
        <v>0</v>
      </c>
      <c r="Q1317" s="144">
        <v>2.5920000000000001</v>
      </c>
      <c r="R1317" s="142">
        <v>0</v>
      </c>
      <c r="S1317" s="143">
        <v>93.36</v>
      </c>
      <c r="T1317" s="143">
        <v>0.92</v>
      </c>
      <c r="U1317" s="143">
        <v>0</v>
      </c>
      <c r="V1317" s="143">
        <v>0</v>
      </c>
      <c r="W1317" s="144">
        <v>2.5920000000000001</v>
      </c>
      <c r="X1317" s="142">
        <v>0</v>
      </c>
      <c r="Y1317" s="143">
        <v>93.36</v>
      </c>
      <c r="Z1317" s="143">
        <v>0.92</v>
      </c>
      <c r="AA1317" s="143">
        <v>0</v>
      </c>
      <c r="AB1317" s="143">
        <v>0</v>
      </c>
      <c r="AC1317" s="144">
        <v>2.5920000000000001</v>
      </c>
      <c r="AD1317" s="142">
        <v>0</v>
      </c>
      <c r="AE1317" s="143">
        <v>93.36</v>
      </c>
      <c r="AF1317" s="143">
        <v>0.92</v>
      </c>
      <c r="AG1317" s="143">
        <v>0</v>
      </c>
      <c r="AH1317" s="143">
        <v>0</v>
      </c>
      <c r="AI1317" s="144">
        <v>2.5920000000000001</v>
      </c>
      <c r="AJ1317" s="142">
        <v>0</v>
      </c>
      <c r="AK1317" s="143">
        <v>93.36</v>
      </c>
      <c r="AL1317" s="143">
        <v>0.92</v>
      </c>
      <c r="AM1317" s="143">
        <v>0</v>
      </c>
      <c r="AN1317" s="143">
        <v>0</v>
      </c>
      <c r="AO1317" s="144">
        <v>2.5920000000000001</v>
      </c>
      <c r="AP1317" s="142">
        <v>0</v>
      </c>
      <c r="AQ1317" s="143">
        <v>93.36</v>
      </c>
      <c r="AR1317" s="143"/>
      <c r="AS1317" s="143">
        <v>0</v>
      </c>
      <c r="AT1317" s="143"/>
      <c r="AU1317" s="144">
        <v>0</v>
      </c>
      <c r="AV1317" s="142">
        <v>0</v>
      </c>
      <c r="AW1317" s="143">
        <v>93.36</v>
      </c>
      <c r="AX1317" s="143"/>
      <c r="AY1317" s="143">
        <v>0</v>
      </c>
      <c r="AZ1317" s="143"/>
      <c r="BA1317" s="144">
        <v>0</v>
      </c>
      <c r="BB1317" s="142">
        <v>0</v>
      </c>
      <c r="BC1317" s="143">
        <v>93.36</v>
      </c>
      <c r="BD1317" s="143"/>
      <c r="BE1317" s="143">
        <v>0</v>
      </c>
      <c r="BF1317" s="143"/>
      <c r="BG1317" s="144">
        <v>0</v>
      </c>
      <c r="BH1317" s="142">
        <v>0</v>
      </c>
      <c r="BI1317" s="143">
        <v>93.36</v>
      </c>
      <c r="BJ1317" s="143"/>
      <c r="BK1317" s="143">
        <v>0</v>
      </c>
      <c r="BL1317" s="143"/>
      <c r="BM1317" s="144">
        <v>0</v>
      </c>
      <c r="BN1317" s="142">
        <v>0</v>
      </c>
      <c r="BO1317" s="143">
        <v>93.36</v>
      </c>
      <c r="BP1317" s="143"/>
      <c r="BQ1317" s="143">
        <v>0</v>
      </c>
      <c r="BR1317" s="143"/>
      <c r="BS1317" s="144">
        <v>0</v>
      </c>
      <c r="BT1317" s="142"/>
      <c r="BU1317" s="143"/>
      <c r="BV1317" s="143"/>
      <c r="BW1317" s="143"/>
      <c r="BX1317" s="143"/>
      <c r="BY1317" s="144"/>
      <c r="BZ1317" s="142">
        <v>0</v>
      </c>
      <c r="CA1317" s="143">
        <v>186.72</v>
      </c>
      <c r="CB1317" s="143"/>
      <c r="CC1317" s="143">
        <v>0</v>
      </c>
      <c r="CD1317" s="143"/>
      <c r="CE1317" s="144">
        <v>0</v>
      </c>
      <c r="CF1317" s="142">
        <v>0</v>
      </c>
      <c r="CG1317" s="143">
        <v>93.36</v>
      </c>
      <c r="CH1317" s="143"/>
      <c r="CI1317" s="143">
        <v>0</v>
      </c>
      <c r="CJ1317" s="143"/>
      <c r="CK1317" s="144">
        <v>0</v>
      </c>
      <c r="CL1317" s="142">
        <v>0</v>
      </c>
      <c r="CM1317" s="143">
        <v>93.36</v>
      </c>
      <c r="CN1317" s="143"/>
      <c r="CO1317" s="143">
        <v>0</v>
      </c>
      <c r="CP1317" s="143"/>
      <c r="CQ1317" s="144">
        <v>0</v>
      </c>
      <c r="CR1317" s="142">
        <v>0</v>
      </c>
      <c r="CS1317" s="143">
        <v>93.36</v>
      </c>
      <c r="CT1317" s="143"/>
      <c r="CU1317" s="143">
        <v>0</v>
      </c>
      <c r="CV1317" s="143"/>
      <c r="CW1317" s="144">
        <v>0</v>
      </c>
      <c r="CX1317" s="142">
        <v>0</v>
      </c>
      <c r="CY1317" s="143">
        <v>93.36</v>
      </c>
      <c r="CZ1317" s="143"/>
      <c r="DA1317" s="143">
        <v>0</v>
      </c>
      <c r="DB1317" s="143"/>
      <c r="DC1317" s="144">
        <v>0</v>
      </c>
      <c r="DD1317" s="142">
        <v>0</v>
      </c>
      <c r="DE1317" s="143">
        <v>93.36</v>
      </c>
      <c r="DF1317" s="143"/>
      <c r="DG1317" s="143">
        <v>0</v>
      </c>
      <c r="DH1317" s="143"/>
      <c r="DI1317" s="144">
        <v>0</v>
      </c>
    </row>
    <row r="1318" spans="1:113">
      <c r="A1318" s="137">
        <v>1315</v>
      </c>
      <c r="B1318" s="138" t="s">
        <v>1472</v>
      </c>
      <c r="C1318" s="139" t="s">
        <v>3528</v>
      </c>
      <c r="D1318" s="140" t="s">
        <v>195</v>
      </c>
      <c r="E1318" s="141">
        <v>222</v>
      </c>
      <c r="F1318" s="142">
        <v>63</v>
      </c>
      <c r="G1318" s="143">
        <v>63</v>
      </c>
      <c r="H1318" s="143">
        <v>0.80700000000000005</v>
      </c>
      <c r="I1318" s="143">
        <v>13800</v>
      </c>
      <c r="J1318" s="143">
        <v>0</v>
      </c>
      <c r="K1318" s="144">
        <v>0.372</v>
      </c>
      <c r="L1318" s="142">
        <v>51</v>
      </c>
      <c r="M1318" s="143">
        <v>63</v>
      </c>
      <c r="N1318" s="143">
        <v>0.84399999999999997</v>
      </c>
      <c r="O1318" s="143">
        <v>16200</v>
      </c>
      <c r="P1318" s="143">
        <v>0</v>
      </c>
      <c r="Q1318" s="144">
        <v>0.51600000000000001</v>
      </c>
      <c r="R1318" s="142">
        <v>51</v>
      </c>
      <c r="S1318" s="143">
        <v>177.6</v>
      </c>
      <c r="T1318" s="143">
        <v>0.89200000000000002</v>
      </c>
      <c r="U1318" s="143">
        <v>22200</v>
      </c>
      <c r="V1318" s="143">
        <v>2592</v>
      </c>
      <c r="W1318" s="144">
        <v>0.66800000000000004</v>
      </c>
      <c r="X1318" s="142">
        <v>51</v>
      </c>
      <c r="Y1318" s="143">
        <v>177.6</v>
      </c>
      <c r="Z1318" s="143">
        <v>0.88700000000000001</v>
      </c>
      <c r="AA1318" s="143">
        <v>17670</v>
      </c>
      <c r="AB1318" s="143">
        <v>0</v>
      </c>
      <c r="AC1318" s="144">
        <v>0.53500000000000003</v>
      </c>
      <c r="AD1318" s="142">
        <v>75</v>
      </c>
      <c r="AE1318" s="143">
        <v>177.6</v>
      </c>
      <c r="AF1318" s="143">
        <v>0.94599999999999995</v>
      </c>
      <c r="AG1318" s="143">
        <v>23640</v>
      </c>
      <c r="AH1318" s="143">
        <v>0</v>
      </c>
      <c r="AI1318" s="144">
        <v>0.45600000000000002</v>
      </c>
      <c r="AJ1318" s="142">
        <v>114</v>
      </c>
      <c r="AK1318" s="143">
        <v>177.6</v>
      </c>
      <c r="AL1318" s="143">
        <v>0.98599999999999999</v>
      </c>
      <c r="AM1318" s="143">
        <v>28890</v>
      </c>
      <c r="AN1318" s="143">
        <v>0</v>
      </c>
      <c r="AO1318" s="144">
        <v>0.35199999999999998</v>
      </c>
      <c r="AP1318" s="142">
        <v>87.3</v>
      </c>
      <c r="AQ1318" s="143">
        <v>177.6</v>
      </c>
      <c r="AR1318" s="143">
        <v>0.92159999999999997</v>
      </c>
      <c r="AS1318" s="143">
        <v>22563</v>
      </c>
      <c r="AT1318" s="143"/>
      <c r="AU1318" s="144">
        <v>0.37690000000000001</v>
      </c>
      <c r="AV1318" s="142">
        <v>76.08</v>
      </c>
      <c r="AW1318" s="143">
        <v>177.6</v>
      </c>
      <c r="AX1318" s="143">
        <v>0.98009999999999997</v>
      </c>
      <c r="AY1318" s="143">
        <v>20667</v>
      </c>
      <c r="AZ1318" s="143"/>
      <c r="BA1318" s="144">
        <v>0.38490000000000002</v>
      </c>
      <c r="BB1318" s="142">
        <v>93</v>
      </c>
      <c r="BC1318" s="143">
        <v>177.6</v>
      </c>
      <c r="BD1318" s="143">
        <v>0.97619999999999996</v>
      </c>
      <c r="BE1318" s="143">
        <v>22917</v>
      </c>
      <c r="BF1318" s="143"/>
      <c r="BG1318" s="144">
        <v>0.33929999999999999</v>
      </c>
      <c r="BH1318" s="142">
        <v>96</v>
      </c>
      <c r="BI1318" s="143">
        <v>177.6</v>
      </c>
      <c r="BJ1318" s="143">
        <v>0.97209999999999996</v>
      </c>
      <c r="BK1318" s="143">
        <v>25479</v>
      </c>
      <c r="BL1318" s="143"/>
      <c r="BM1318" s="144">
        <v>0.36699999999999999</v>
      </c>
      <c r="BN1318" s="142">
        <v>102.6</v>
      </c>
      <c r="BO1318" s="143">
        <v>177.6</v>
      </c>
      <c r="BP1318" s="143">
        <v>0</v>
      </c>
      <c r="BQ1318" s="143">
        <v>27684</v>
      </c>
      <c r="BR1318" s="143"/>
      <c r="BS1318" s="144">
        <v>0.40150000000000002</v>
      </c>
      <c r="BT1318" s="142"/>
      <c r="BU1318" s="143"/>
      <c r="BV1318" s="143"/>
      <c r="BW1318" s="143"/>
      <c r="BX1318" s="143"/>
      <c r="BY1318" s="144"/>
      <c r="BZ1318" s="142">
        <v>336</v>
      </c>
      <c r="CA1318" s="143">
        <v>355.2</v>
      </c>
      <c r="CB1318" s="143">
        <v>1.9643999999999999</v>
      </c>
      <c r="CC1318" s="143">
        <v>79734</v>
      </c>
      <c r="CD1318" s="143"/>
      <c r="CE1318" s="144">
        <v>0.64929999999999999</v>
      </c>
      <c r="CF1318" s="142">
        <v>42.6</v>
      </c>
      <c r="CG1318" s="143">
        <v>177.6</v>
      </c>
      <c r="CH1318" s="143">
        <v>0.96860000000000002</v>
      </c>
      <c r="CI1318" s="143">
        <v>12135</v>
      </c>
      <c r="CJ1318" s="143"/>
      <c r="CK1318" s="144">
        <v>0.39529999999999998</v>
      </c>
      <c r="CL1318" s="142">
        <v>54</v>
      </c>
      <c r="CM1318" s="143">
        <v>177.6</v>
      </c>
      <c r="CN1318" s="143">
        <v>0.97640000000000005</v>
      </c>
      <c r="CO1318" s="143">
        <v>18975</v>
      </c>
      <c r="CP1318" s="143"/>
      <c r="CQ1318" s="144">
        <v>0.49980000000000002</v>
      </c>
      <c r="CR1318" s="142">
        <v>125.7</v>
      </c>
      <c r="CS1318" s="143">
        <v>177.6</v>
      </c>
      <c r="CT1318" s="143">
        <v>0.9768</v>
      </c>
      <c r="CU1318" s="143">
        <v>22266</v>
      </c>
      <c r="CV1318" s="143"/>
      <c r="CW1318" s="144">
        <v>0.2437</v>
      </c>
      <c r="CX1318" s="142">
        <v>128.1</v>
      </c>
      <c r="CY1318" s="143">
        <v>177.6</v>
      </c>
      <c r="CZ1318" s="143">
        <v>0.97809999999999997</v>
      </c>
      <c r="DA1318" s="143">
        <v>45102</v>
      </c>
      <c r="DB1318" s="143"/>
      <c r="DC1318" s="144">
        <v>0.48380000000000001</v>
      </c>
      <c r="DD1318" s="142">
        <v>156.6</v>
      </c>
      <c r="DE1318" s="143">
        <v>177.6</v>
      </c>
      <c r="DF1318" s="143">
        <v>0.96850000000000003</v>
      </c>
      <c r="DG1318" s="143">
        <v>40215</v>
      </c>
      <c r="DH1318" s="143"/>
      <c r="DI1318" s="144">
        <v>0.36830000000000002</v>
      </c>
    </row>
    <row r="1319" spans="1:113">
      <c r="A1319" s="137">
        <v>1316</v>
      </c>
      <c r="B1319" s="138" t="s">
        <v>1473</v>
      </c>
      <c r="C1319" s="139" t="s">
        <v>3529</v>
      </c>
      <c r="D1319" s="140" t="s">
        <v>195</v>
      </c>
      <c r="E1319" s="141">
        <v>222</v>
      </c>
      <c r="F1319" s="142">
        <v>0</v>
      </c>
      <c r="G1319" s="143">
        <v>1.5</v>
      </c>
      <c r="H1319" s="143">
        <v>0.92</v>
      </c>
      <c r="I1319" s="143">
        <v>912.5</v>
      </c>
      <c r="J1319" s="143">
        <v>0</v>
      </c>
      <c r="K1319" s="144">
        <v>0.38700000000000001</v>
      </c>
      <c r="L1319" s="142">
        <v>0</v>
      </c>
      <c r="M1319" s="143">
        <v>222</v>
      </c>
      <c r="N1319" s="143">
        <v>0.92</v>
      </c>
      <c r="O1319" s="143">
        <v>912.5</v>
      </c>
      <c r="P1319" s="143">
        <v>0</v>
      </c>
      <c r="Q1319" s="144">
        <v>0.38700000000000001</v>
      </c>
      <c r="R1319" s="142">
        <v>0</v>
      </c>
      <c r="S1319" s="143">
        <v>177.6</v>
      </c>
      <c r="T1319" s="143">
        <v>0.92</v>
      </c>
      <c r="U1319" s="143">
        <v>912.5</v>
      </c>
      <c r="V1319" s="143">
        <v>0</v>
      </c>
      <c r="W1319" s="144">
        <v>0.38700000000000001</v>
      </c>
      <c r="X1319" s="142">
        <v>94.4</v>
      </c>
      <c r="Y1319" s="143">
        <v>200</v>
      </c>
      <c r="Z1319" s="143">
        <v>0.86</v>
      </c>
      <c r="AA1319" s="143">
        <v>27896.5</v>
      </c>
      <c r="AB1319" s="143">
        <v>0</v>
      </c>
      <c r="AC1319" s="144">
        <v>0.47099999999999997</v>
      </c>
      <c r="AD1319" s="142">
        <v>89.6</v>
      </c>
      <c r="AE1319" s="143">
        <v>200</v>
      </c>
      <c r="AF1319" s="143">
        <v>0.84199999999999997</v>
      </c>
      <c r="AG1319" s="143">
        <v>13520.5</v>
      </c>
      <c r="AH1319" s="143">
        <v>0</v>
      </c>
      <c r="AI1319" s="144">
        <v>0.245</v>
      </c>
      <c r="AJ1319" s="142">
        <v>40</v>
      </c>
      <c r="AK1319" s="143">
        <v>200</v>
      </c>
      <c r="AL1319" s="143">
        <v>0.80400000000000005</v>
      </c>
      <c r="AM1319" s="143">
        <v>7264.5</v>
      </c>
      <c r="AN1319" s="143">
        <v>0</v>
      </c>
      <c r="AO1319" s="144">
        <v>0.309</v>
      </c>
      <c r="AP1319" s="142">
        <v>60.13</v>
      </c>
      <c r="AQ1319" s="143">
        <v>177.6</v>
      </c>
      <c r="AR1319" s="143">
        <v>0.80449999999999999</v>
      </c>
      <c r="AS1319" s="143">
        <v>10963</v>
      </c>
      <c r="AT1319" s="143"/>
      <c r="AU1319" s="144"/>
      <c r="AV1319" s="142">
        <v>10.85</v>
      </c>
      <c r="AW1319" s="143">
        <v>177.6</v>
      </c>
      <c r="AX1319" s="143">
        <v>0.91849999999999998</v>
      </c>
      <c r="AY1319" s="143">
        <v>1555</v>
      </c>
      <c r="AZ1319" s="143"/>
      <c r="BA1319" s="144"/>
      <c r="BB1319" s="142">
        <v>10.53</v>
      </c>
      <c r="BC1319" s="143">
        <v>177.6</v>
      </c>
      <c r="BD1319" s="143">
        <v>0.81359999999999999</v>
      </c>
      <c r="BE1319" s="143">
        <v>1345</v>
      </c>
      <c r="BF1319" s="143"/>
      <c r="BG1319" s="144"/>
      <c r="BH1319" s="142">
        <v>8.4499999999999993</v>
      </c>
      <c r="BI1319" s="143">
        <v>177.6</v>
      </c>
      <c r="BJ1319" s="143">
        <v>0.66249999999999998</v>
      </c>
      <c r="BK1319" s="143">
        <v>1286</v>
      </c>
      <c r="BL1319" s="143"/>
      <c r="BM1319" s="144"/>
      <c r="BN1319" s="142">
        <v>2.21</v>
      </c>
      <c r="BO1319" s="143">
        <v>177.6</v>
      </c>
      <c r="BP1319" s="143">
        <v>0</v>
      </c>
      <c r="BQ1319" s="143">
        <v>957</v>
      </c>
      <c r="BR1319" s="143"/>
      <c r="BS1319" s="144"/>
      <c r="BT1319" s="142"/>
      <c r="BU1319" s="143"/>
      <c r="BV1319" s="143"/>
      <c r="BW1319" s="143"/>
      <c r="BX1319" s="143"/>
      <c r="BY1319" s="144"/>
      <c r="BZ1319" s="142">
        <v>199.94</v>
      </c>
      <c r="CA1319" s="143">
        <v>355.2</v>
      </c>
      <c r="CB1319" s="143">
        <v>1.7130000000000001</v>
      </c>
      <c r="CC1319" s="143">
        <v>43584</v>
      </c>
      <c r="CD1319" s="143"/>
      <c r="CE1319" s="144"/>
      <c r="CF1319" s="142">
        <v>71.650000000000006</v>
      </c>
      <c r="CG1319" s="143">
        <v>177.6</v>
      </c>
      <c r="CH1319" s="143">
        <v>0.83460000000000001</v>
      </c>
      <c r="CI1319" s="143">
        <v>13405</v>
      </c>
      <c r="CJ1319" s="143"/>
      <c r="CK1319" s="144"/>
      <c r="CL1319" s="142">
        <v>43.17</v>
      </c>
      <c r="CM1319" s="143">
        <v>177.6</v>
      </c>
      <c r="CN1319" s="143">
        <v>0.83169999999999999</v>
      </c>
      <c r="CO1319" s="143">
        <v>6209</v>
      </c>
      <c r="CP1319" s="143"/>
      <c r="CQ1319" s="144"/>
      <c r="CR1319" s="142">
        <v>10.53</v>
      </c>
      <c r="CS1319" s="143">
        <v>177.6</v>
      </c>
      <c r="CT1319" s="143">
        <v>0.88570000000000004</v>
      </c>
      <c r="CU1319" s="143">
        <v>975</v>
      </c>
      <c r="CV1319" s="143"/>
      <c r="CW1319" s="144"/>
      <c r="CX1319" s="142">
        <v>86.37</v>
      </c>
      <c r="CY1319" s="143">
        <v>177.6</v>
      </c>
      <c r="CZ1319" s="143">
        <v>0.85599999999999998</v>
      </c>
      <c r="DA1319" s="143">
        <v>14339</v>
      </c>
      <c r="DB1319" s="143"/>
      <c r="DC1319" s="144"/>
      <c r="DD1319" s="142">
        <v>84.45</v>
      </c>
      <c r="DE1319" s="143">
        <v>177.6</v>
      </c>
      <c r="DF1319" s="143">
        <v>0.84670000000000001</v>
      </c>
      <c r="DG1319" s="143">
        <v>21298</v>
      </c>
      <c r="DH1319" s="143"/>
      <c r="DI1319" s="144"/>
    </row>
    <row r="1320" spans="1:113">
      <c r="A1320" s="137">
        <v>1317</v>
      </c>
      <c r="B1320" s="138" t="s">
        <v>1474</v>
      </c>
      <c r="C1320" s="139" t="s">
        <v>3530</v>
      </c>
      <c r="D1320" s="140" t="s">
        <v>195</v>
      </c>
      <c r="E1320" s="141">
        <v>191</v>
      </c>
      <c r="F1320" s="142">
        <v>25.5</v>
      </c>
      <c r="G1320" s="143">
        <v>25.5</v>
      </c>
      <c r="H1320" s="143">
        <v>1</v>
      </c>
      <c r="I1320" s="143">
        <v>7455</v>
      </c>
      <c r="J1320" s="143">
        <v>0</v>
      </c>
      <c r="K1320" s="144">
        <v>0.4</v>
      </c>
      <c r="L1320" s="142">
        <v>40.799999999999997</v>
      </c>
      <c r="M1320" s="143">
        <v>40.799999999999997</v>
      </c>
      <c r="N1320" s="143">
        <v>1</v>
      </c>
      <c r="O1320" s="143">
        <v>7941</v>
      </c>
      <c r="P1320" s="143">
        <v>0</v>
      </c>
      <c r="Q1320" s="144">
        <v>0.26700000000000002</v>
      </c>
      <c r="R1320" s="142">
        <v>46.8</v>
      </c>
      <c r="S1320" s="143">
        <v>152.80000000000001</v>
      </c>
      <c r="T1320" s="143">
        <v>0.999</v>
      </c>
      <c r="U1320" s="143">
        <v>10335</v>
      </c>
      <c r="V1320" s="143">
        <v>0</v>
      </c>
      <c r="W1320" s="144">
        <v>0.30299999999999999</v>
      </c>
      <c r="X1320" s="142">
        <v>54</v>
      </c>
      <c r="Y1320" s="143">
        <v>152.80000000000001</v>
      </c>
      <c r="Z1320" s="143">
        <v>0.998</v>
      </c>
      <c r="AA1320" s="143">
        <v>13182</v>
      </c>
      <c r="AB1320" s="143">
        <v>0</v>
      </c>
      <c r="AC1320" s="144">
        <v>0.33500000000000002</v>
      </c>
      <c r="AD1320" s="142">
        <v>42.3</v>
      </c>
      <c r="AE1320" s="143">
        <v>152.80000000000001</v>
      </c>
      <c r="AF1320" s="143">
        <v>0.999</v>
      </c>
      <c r="AG1320" s="143">
        <v>12012</v>
      </c>
      <c r="AH1320" s="143">
        <v>0</v>
      </c>
      <c r="AI1320" s="144">
        <v>0.38900000000000001</v>
      </c>
      <c r="AJ1320" s="142">
        <v>95.4</v>
      </c>
      <c r="AK1320" s="143">
        <v>152.80000000000001</v>
      </c>
      <c r="AL1320" s="143">
        <v>0.996</v>
      </c>
      <c r="AM1320" s="143">
        <v>18084</v>
      </c>
      <c r="AN1320" s="143">
        <v>0</v>
      </c>
      <c r="AO1320" s="144">
        <v>0.26100000000000001</v>
      </c>
      <c r="AP1320" s="142">
        <v>63</v>
      </c>
      <c r="AQ1320" s="143">
        <v>152.80000000000001</v>
      </c>
      <c r="AR1320" s="143">
        <v>0.99819999999999998</v>
      </c>
      <c r="AS1320" s="143">
        <v>17865</v>
      </c>
      <c r="AT1320" s="143"/>
      <c r="AU1320" s="144">
        <v>0.38179999999999997</v>
      </c>
      <c r="AV1320" s="142">
        <v>80.400000000000006</v>
      </c>
      <c r="AW1320" s="143">
        <v>152.80000000000001</v>
      </c>
      <c r="AX1320" s="143">
        <v>0.99819999999999998</v>
      </c>
      <c r="AY1320" s="143">
        <v>19824</v>
      </c>
      <c r="AZ1320" s="143"/>
      <c r="BA1320" s="144">
        <v>0.34310000000000002</v>
      </c>
      <c r="BB1320" s="142">
        <v>102.36</v>
      </c>
      <c r="BC1320" s="143">
        <v>152.80000000000001</v>
      </c>
      <c r="BD1320" s="143">
        <v>0.99839999999999995</v>
      </c>
      <c r="BE1320" s="143">
        <v>23148</v>
      </c>
      <c r="BF1320" s="143"/>
      <c r="BG1320" s="144">
        <v>0.3044</v>
      </c>
      <c r="BH1320" s="142">
        <v>78</v>
      </c>
      <c r="BI1320" s="143">
        <v>152.80000000000001</v>
      </c>
      <c r="BJ1320" s="143">
        <v>0.99909999999999999</v>
      </c>
      <c r="BK1320" s="143">
        <v>26259</v>
      </c>
      <c r="BL1320" s="143"/>
      <c r="BM1320" s="144">
        <v>0.45290000000000002</v>
      </c>
      <c r="BN1320" s="142">
        <v>115.2</v>
      </c>
      <c r="BO1320" s="143">
        <v>152.80000000000001</v>
      </c>
      <c r="BP1320" s="143">
        <v>0.99780000000000002</v>
      </c>
      <c r="BQ1320" s="143">
        <v>27585</v>
      </c>
      <c r="BR1320" s="143"/>
      <c r="BS1320" s="144">
        <v>0.35709999999999997</v>
      </c>
      <c r="BT1320" s="142"/>
      <c r="BU1320" s="143"/>
      <c r="BV1320" s="143"/>
      <c r="BW1320" s="143"/>
      <c r="BX1320" s="143"/>
      <c r="BY1320" s="144"/>
      <c r="BZ1320" s="142">
        <v>230.04000000000002</v>
      </c>
      <c r="CA1320" s="143">
        <v>305.60000000000002</v>
      </c>
      <c r="CB1320" s="143">
        <v>1.9912000000000001</v>
      </c>
      <c r="CC1320" s="143">
        <v>74136</v>
      </c>
      <c r="CD1320" s="143"/>
      <c r="CE1320" s="144">
        <v>0.87</v>
      </c>
      <c r="CF1320" s="142">
        <v>58.5</v>
      </c>
      <c r="CG1320" s="143">
        <v>152.80000000000001</v>
      </c>
      <c r="CH1320" s="143">
        <v>0.99760000000000004</v>
      </c>
      <c r="CI1320" s="143">
        <v>14751</v>
      </c>
      <c r="CJ1320" s="143"/>
      <c r="CK1320" s="144">
        <v>0.3397</v>
      </c>
      <c r="CL1320" s="142">
        <v>63.6</v>
      </c>
      <c r="CM1320" s="143">
        <v>152.80000000000001</v>
      </c>
      <c r="CN1320" s="143">
        <v>0.998</v>
      </c>
      <c r="CO1320" s="143">
        <v>17913</v>
      </c>
      <c r="CP1320" s="143"/>
      <c r="CQ1320" s="144">
        <v>0.39200000000000002</v>
      </c>
      <c r="CR1320" s="142">
        <v>82.5</v>
      </c>
      <c r="CS1320" s="143">
        <v>152.80000000000001</v>
      </c>
      <c r="CT1320" s="143">
        <v>0.996</v>
      </c>
      <c r="CU1320" s="143">
        <v>28530</v>
      </c>
      <c r="CV1320" s="143"/>
      <c r="CW1320" s="144">
        <v>0.4667</v>
      </c>
      <c r="CX1320" s="142">
        <v>99.9</v>
      </c>
      <c r="CY1320" s="143">
        <v>152.80000000000001</v>
      </c>
      <c r="CZ1320" s="143">
        <v>0.99580000000000002</v>
      </c>
      <c r="DA1320" s="143">
        <v>38919</v>
      </c>
      <c r="DB1320" s="143"/>
      <c r="DC1320" s="144">
        <v>0.52580000000000005</v>
      </c>
      <c r="DD1320" s="142">
        <v>109.5</v>
      </c>
      <c r="DE1320" s="143">
        <v>152.80000000000001</v>
      </c>
      <c r="DF1320" s="143">
        <v>0.99990000000000001</v>
      </c>
      <c r="DG1320" s="143">
        <v>35958</v>
      </c>
      <c r="DH1320" s="143"/>
      <c r="DI1320" s="144">
        <v>0.45610000000000001</v>
      </c>
    </row>
    <row r="1321" spans="1:113">
      <c r="A1321" s="137">
        <v>1318</v>
      </c>
      <c r="B1321" s="138" t="s">
        <v>1475</v>
      </c>
      <c r="C1321" s="139" t="s">
        <v>3531</v>
      </c>
      <c r="D1321" s="140" t="s">
        <v>195</v>
      </c>
      <c r="E1321" s="141">
        <v>356</v>
      </c>
      <c r="F1321" s="142">
        <v>75</v>
      </c>
      <c r="G1321" s="143">
        <v>75</v>
      </c>
      <c r="H1321" s="143">
        <v>0.498</v>
      </c>
      <c r="I1321" s="143">
        <v>2460</v>
      </c>
      <c r="J1321" s="143">
        <v>0</v>
      </c>
      <c r="K1321" s="144">
        <v>0.09</v>
      </c>
      <c r="L1321" s="142">
        <v>84</v>
      </c>
      <c r="M1321" s="143">
        <v>84</v>
      </c>
      <c r="N1321" s="143">
        <v>0.72699999999999998</v>
      </c>
      <c r="O1321" s="143">
        <v>6648</v>
      </c>
      <c r="P1321" s="143">
        <v>0</v>
      </c>
      <c r="Q1321" s="144">
        <v>0.14899999999999999</v>
      </c>
      <c r="R1321" s="142">
        <v>84</v>
      </c>
      <c r="S1321" s="143">
        <v>284.8</v>
      </c>
      <c r="T1321" s="143">
        <v>0.81200000000000006</v>
      </c>
      <c r="U1321" s="143">
        <v>14472</v>
      </c>
      <c r="V1321" s="143">
        <v>0</v>
      </c>
      <c r="W1321" s="144">
        <v>0.29099999999999998</v>
      </c>
      <c r="X1321" s="142">
        <v>71.400000000000006</v>
      </c>
      <c r="Y1321" s="143">
        <v>284.8</v>
      </c>
      <c r="Z1321" s="143">
        <v>0.76600000000000001</v>
      </c>
      <c r="AA1321" s="143">
        <v>8784</v>
      </c>
      <c r="AB1321" s="143">
        <v>0</v>
      </c>
      <c r="AC1321" s="144">
        <v>0.22</v>
      </c>
      <c r="AD1321" s="142">
        <v>98.4</v>
      </c>
      <c r="AE1321" s="143">
        <v>284.8</v>
      </c>
      <c r="AF1321" s="143">
        <v>0.81699999999999995</v>
      </c>
      <c r="AG1321" s="143">
        <v>14424</v>
      </c>
      <c r="AH1321" s="143">
        <v>0</v>
      </c>
      <c r="AI1321" s="144">
        <v>0.246</v>
      </c>
      <c r="AJ1321" s="142">
        <v>82.2</v>
      </c>
      <c r="AK1321" s="143">
        <v>284.8</v>
      </c>
      <c r="AL1321" s="143">
        <v>0.83299999999999996</v>
      </c>
      <c r="AM1321" s="143">
        <v>17106</v>
      </c>
      <c r="AN1321" s="143">
        <v>0</v>
      </c>
      <c r="AO1321" s="144">
        <v>0.34200000000000003</v>
      </c>
      <c r="AP1321" s="142">
        <v>100.2</v>
      </c>
      <c r="AQ1321" s="143">
        <v>284.8</v>
      </c>
      <c r="AR1321" s="143">
        <v>0.82869999999999999</v>
      </c>
      <c r="AS1321" s="143">
        <v>14778</v>
      </c>
      <c r="AT1321" s="143"/>
      <c r="AU1321" s="144">
        <v>0.2392</v>
      </c>
      <c r="AV1321" s="142">
        <v>90</v>
      </c>
      <c r="AW1321" s="143">
        <v>284.8</v>
      </c>
      <c r="AX1321" s="143">
        <v>0.83220000000000005</v>
      </c>
      <c r="AY1321" s="143">
        <v>15264</v>
      </c>
      <c r="AZ1321" s="143"/>
      <c r="BA1321" s="144">
        <v>0.28310000000000002</v>
      </c>
      <c r="BB1321" s="142">
        <v>0</v>
      </c>
      <c r="BC1321" s="143">
        <v>284.8</v>
      </c>
      <c r="BD1321" s="143">
        <v>0.82440000000000002</v>
      </c>
      <c r="BE1321" s="143">
        <v>14980</v>
      </c>
      <c r="BF1321" s="143"/>
      <c r="BG1321" s="144">
        <v>6.8599999999999994E-2</v>
      </c>
      <c r="BH1321" s="142">
        <v>90</v>
      </c>
      <c r="BI1321" s="143">
        <v>284.8</v>
      </c>
      <c r="BJ1321" s="143">
        <v>0.85129999999999995</v>
      </c>
      <c r="BK1321" s="143">
        <v>10250</v>
      </c>
      <c r="BL1321" s="143"/>
      <c r="BM1321" s="144">
        <v>0.17979999999999999</v>
      </c>
      <c r="BN1321" s="142">
        <v>74</v>
      </c>
      <c r="BO1321" s="143">
        <v>284.8</v>
      </c>
      <c r="BP1321" s="143">
        <v>0.65210000000000001</v>
      </c>
      <c r="BQ1321" s="143">
        <v>11680</v>
      </c>
      <c r="BR1321" s="143"/>
      <c r="BS1321" s="144">
        <v>0.36020000000000002</v>
      </c>
      <c r="BT1321" s="142"/>
      <c r="BU1321" s="143"/>
      <c r="BV1321" s="143"/>
      <c r="BW1321" s="143"/>
      <c r="BX1321" s="143"/>
      <c r="BY1321" s="144"/>
      <c r="BZ1321" s="142">
        <v>178</v>
      </c>
      <c r="CA1321" s="143">
        <v>569.6</v>
      </c>
      <c r="CB1321" s="143">
        <v>1.8734000000000002</v>
      </c>
      <c r="CC1321" s="143">
        <v>41620</v>
      </c>
      <c r="CD1321" s="143"/>
      <c r="CE1321" s="144">
        <v>0.70130000000000003</v>
      </c>
      <c r="CF1321" s="142">
        <v>86</v>
      </c>
      <c r="CG1321" s="143">
        <v>284.8</v>
      </c>
      <c r="CH1321" s="143">
        <v>0.70099999999999996</v>
      </c>
      <c r="CI1321" s="143">
        <v>6120</v>
      </c>
      <c r="CJ1321" s="143"/>
      <c r="CK1321" s="144">
        <v>0.13639999999999999</v>
      </c>
      <c r="CL1321" s="142">
        <v>33</v>
      </c>
      <c r="CM1321" s="143">
        <v>284.8</v>
      </c>
      <c r="CN1321" s="143">
        <v>0.60140000000000005</v>
      </c>
      <c r="CO1321" s="143">
        <v>4150</v>
      </c>
      <c r="CP1321" s="143"/>
      <c r="CQ1321" s="144">
        <v>0.29039999999999999</v>
      </c>
      <c r="CR1321" s="142">
        <v>83</v>
      </c>
      <c r="CS1321" s="143">
        <v>284.8</v>
      </c>
      <c r="CT1321" s="143">
        <v>0.77759999999999996</v>
      </c>
      <c r="CU1321" s="143">
        <v>11190</v>
      </c>
      <c r="CV1321" s="143"/>
      <c r="CW1321" s="144">
        <v>0.23300000000000001</v>
      </c>
      <c r="CX1321" s="142">
        <v>94.4</v>
      </c>
      <c r="CY1321" s="143">
        <v>284.8</v>
      </c>
      <c r="CZ1321" s="143">
        <v>0.82899999999999996</v>
      </c>
      <c r="DA1321" s="143">
        <v>18614</v>
      </c>
      <c r="DB1321" s="143"/>
      <c r="DC1321" s="144">
        <v>0.31969999999999998</v>
      </c>
      <c r="DD1321" s="142">
        <v>101.2</v>
      </c>
      <c r="DE1321" s="143">
        <v>284.8</v>
      </c>
      <c r="DF1321" s="143">
        <v>0.84160000000000001</v>
      </c>
      <c r="DG1321" s="143">
        <v>21652</v>
      </c>
      <c r="DH1321" s="143"/>
      <c r="DI1321" s="144">
        <v>0.35310000000000002</v>
      </c>
    </row>
    <row r="1322" spans="1:113">
      <c r="A1322" s="137">
        <v>1319</v>
      </c>
      <c r="B1322" s="138" t="s">
        <v>1476</v>
      </c>
      <c r="C1322" s="139" t="s">
        <v>3532</v>
      </c>
      <c r="D1322" s="140" t="s">
        <v>195</v>
      </c>
      <c r="E1322" s="141">
        <v>176</v>
      </c>
      <c r="F1322" s="142">
        <v>4</v>
      </c>
      <c r="G1322" s="143">
        <v>4</v>
      </c>
      <c r="H1322" s="143">
        <v>0.39</v>
      </c>
      <c r="I1322" s="143">
        <v>596</v>
      </c>
      <c r="J1322" s="143">
        <v>0</v>
      </c>
      <c r="K1322" s="144">
        <v>0.52300000000000002</v>
      </c>
      <c r="L1322" s="142">
        <v>4</v>
      </c>
      <c r="M1322" s="143">
        <v>4</v>
      </c>
      <c r="N1322" s="143">
        <v>0.85499999999999998</v>
      </c>
      <c r="O1322" s="143">
        <v>11004</v>
      </c>
      <c r="P1322" s="143">
        <v>9486</v>
      </c>
      <c r="Q1322" s="144">
        <v>4.4080000000000004</v>
      </c>
      <c r="R1322" s="142">
        <v>8</v>
      </c>
      <c r="S1322" s="143">
        <v>177.6</v>
      </c>
      <c r="T1322" s="143">
        <v>0.82599999999999996</v>
      </c>
      <c r="U1322" s="143">
        <v>7600</v>
      </c>
      <c r="V1322" s="143">
        <v>4732</v>
      </c>
      <c r="W1322" s="144">
        <v>1.5760000000000001</v>
      </c>
      <c r="X1322" s="142">
        <v>20</v>
      </c>
      <c r="Y1322" s="143">
        <v>177.6</v>
      </c>
      <c r="Z1322" s="143">
        <v>0.84399999999999997</v>
      </c>
      <c r="AA1322" s="143">
        <v>9320</v>
      </c>
      <c r="AB1322" s="143">
        <v>1820</v>
      </c>
      <c r="AC1322" s="144">
        <v>0.75600000000000001</v>
      </c>
      <c r="AD1322" s="142">
        <v>20</v>
      </c>
      <c r="AE1322" s="143">
        <v>140.80000000000001</v>
      </c>
      <c r="AF1322" s="143">
        <v>0.88300000000000001</v>
      </c>
      <c r="AG1322" s="143">
        <v>16040</v>
      </c>
      <c r="AH1322" s="143">
        <v>8183</v>
      </c>
      <c r="AI1322" s="144">
        <v>1.244</v>
      </c>
      <c r="AJ1322" s="142">
        <v>28</v>
      </c>
      <c r="AK1322" s="143">
        <v>140.80000000000001</v>
      </c>
      <c r="AL1322" s="143">
        <v>0.89400000000000002</v>
      </c>
      <c r="AM1322" s="143">
        <v>13880</v>
      </c>
      <c r="AN1322" s="143">
        <v>3115</v>
      </c>
      <c r="AO1322" s="144">
        <v>0.76</v>
      </c>
      <c r="AP1322" s="142">
        <v>240</v>
      </c>
      <c r="AQ1322" s="143">
        <v>240</v>
      </c>
      <c r="AR1322" s="143">
        <v>0.88919999999999999</v>
      </c>
      <c r="AS1322" s="143">
        <v>14120</v>
      </c>
      <c r="AT1322" s="143"/>
      <c r="AU1322" s="144">
        <v>8.8900000000000007E-2</v>
      </c>
      <c r="AV1322" s="142">
        <v>36</v>
      </c>
      <c r="AW1322" s="143">
        <v>140.80000000000001</v>
      </c>
      <c r="AX1322" s="143">
        <v>0.89429999999999998</v>
      </c>
      <c r="AY1322" s="143">
        <v>13880</v>
      </c>
      <c r="AZ1322" s="143"/>
      <c r="BA1322" s="144">
        <v>0.5988</v>
      </c>
      <c r="BB1322" s="142">
        <v>32</v>
      </c>
      <c r="BC1322" s="143">
        <v>140.80000000000001</v>
      </c>
      <c r="BD1322" s="143">
        <v>0.90329999999999999</v>
      </c>
      <c r="BE1322" s="143">
        <v>13080</v>
      </c>
      <c r="BF1322" s="143">
        <v>177</v>
      </c>
      <c r="BG1322" s="144">
        <v>0.60819999999999996</v>
      </c>
      <c r="BH1322" s="142">
        <v>52</v>
      </c>
      <c r="BI1322" s="143">
        <v>140.80000000000001</v>
      </c>
      <c r="BJ1322" s="143">
        <v>0.91020000000000001</v>
      </c>
      <c r="BK1322" s="143">
        <v>13792</v>
      </c>
      <c r="BL1322" s="143"/>
      <c r="BM1322" s="144">
        <v>0.39169999999999999</v>
      </c>
      <c r="BN1322" s="142">
        <v>74.400000000000006</v>
      </c>
      <c r="BO1322" s="143">
        <v>140.80000000000001</v>
      </c>
      <c r="BP1322" s="143">
        <v>0.93059999999999998</v>
      </c>
      <c r="BQ1322" s="143">
        <v>12168</v>
      </c>
      <c r="BR1322" s="143"/>
      <c r="BS1322" s="144">
        <v>0.26150000000000001</v>
      </c>
      <c r="BT1322" s="142"/>
      <c r="BU1322" s="143"/>
      <c r="BV1322" s="143"/>
      <c r="BW1322" s="143"/>
      <c r="BX1322" s="143"/>
      <c r="BY1322" s="144"/>
      <c r="BZ1322" s="142">
        <v>173.6</v>
      </c>
      <c r="CA1322" s="143">
        <v>281.60000000000002</v>
      </c>
      <c r="CB1322" s="143">
        <v>1.8361000000000001</v>
      </c>
      <c r="CC1322" s="143">
        <v>32268</v>
      </c>
      <c r="CD1322" s="143"/>
      <c r="CE1322" s="144">
        <v>0.58440000000000003</v>
      </c>
      <c r="CF1322" s="142">
        <v>43.2</v>
      </c>
      <c r="CG1322" s="143">
        <v>140.80000000000001</v>
      </c>
      <c r="CH1322" s="143">
        <v>0.59609999999999996</v>
      </c>
      <c r="CI1322" s="143">
        <v>1340</v>
      </c>
      <c r="CJ1322" s="143"/>
      <c r="CK1322" s="144">
        <v>6.9900000000000004E-2</v>
      </c>
      <c r="CL1322" s="142">
        <v>4.8</v>
      </c>
      <c r="CM1322" s="143">
        <v>140.80000000000001</v>
      </c>
      <c r="CN1322" s="143">
        <v>0.38869999999999999</v>
      </c>
      <c r="CO1322" s="143">
        <v>524</v>
      </c>
      <c r="CP1322" s="143"/>
      <c r="CQ1322" s="144">
        <v>0.39</v>
      </c>
      <c r="CR1322" s="142">
        <v>111.2</v>
      </c>
      <c r="CS1322" s="143">
        <v>140.80000000000001</v>
      </c>
      <c r="CT1322" s="143">
        <v>0.81469999999999998</v>
      </c>
      <c r="CU1322" s="143">
        <v>5204</v>
      </c>
      <c r="CV1322" s="143"/>
      <c r="CW1322" s="144">
        <v>7.7200000000000005E-2</v>
      </c>
      <c r="CX1322" s="142">
        <v>72</v>
      </c>
      <c r="CY1322" s="143">
        <v>140.80000000000001</v>
      </c>
      <c r="CZ1322" s="143">
        <v>0.87209999999999999</v>
      </c>
      <c r="DA1322" s="143">
        <v>12084</v>
      </c>
      <c r="DB1322" s="143"/>
      <c r="DC1322" s="144">
        <v>0.25869999999999999</v>
      </c>
      <c r="DD1322" s="142">
        <v>76</v>
      </c>
      <c r="DE1322" s="143">
        <v>140.80000000000001</v>
      </c>
      <c r="DF1322" s="143">
        <v>0.90429999999999999</v>
      </c>
      <c r="DG1322" s="143">
        <v>16176</v>
      </c>
      <c r="DH1322" s="143"/>
      <c r="DI1322" s="144">
        <v>0.32690000000000002</v>
      </c>
    </row>
    <row r="1323" spans="1:113" ht="22.5">
      <c r="A1323" s="137">
        <v>1320</v>
      </c>
      <c r="B1323" s="138" t="s">
        <v>1477</v>
      </c>
      <c r="C1323" s="139" t="s">
        <v>3533</v>
      </c>
      <c r="D1323" s="140" t="s">
        <v>195</v>
      </c>
      <c r="E1323" s="141">
        <v>211</v>
      </c>
      <c r="F1323" s="145">
        <v>100</v>
      </c>
      <c r="G1323" s="146">
        <v>100</v>
      </c>
      <c r="H1323" s="146">
        <v>0.97299999999999998</v>
      </c>
      <c r="I1323" s="146">
        <v>920</v>
      </c>
      <c r="J1323" s="146">
        <v>0</v>
      </c>
      <c r="K1323" s="147">
        <v>1.2999999999999999E-2</v>
      </c>
      <c r="L1323" s="145">
        <v>72</v>
      </c>
      <c r="M1323" s="146">
        <v>72</v>
      </c>
      <c r="N1323" s="146">
        <v>0.98699999999999999</v>
      </c>
      <c r="O1323" s="146">
        <v>18200</v>
      </c>
      <c r="P1323" s="146">
        <v>0</v>
      </c>
      <c r="Q1323" s="147">
        <v>0.35099999999999998</v>
      </c>
      <c r="R1323" s="145">
        <v>84</v>
      </c>
      <c r="S1323" s="146">
        <v>168.8</v>
      </c>
      <c r="T1323" s="146">
        <v>0.96699999999999997</v>
      </c>
      <c r="U1323" s="146">
        <v>16600</v>
      </c>
      <c r="V1323" s="146">
        <v>0</v>
      </c>
      <c r="W1323" s="147">
        <v>0.28000000000000003</v>
      </c>
      <c r="X1323" s="145">
        <v>88</v>
      </c>
      <c r="Y1323" s="146">
        <v>168.8</v>
      </c>
      <c r="Z1323" s="146">
        <v>0.97699999999999998</v>
      </c>
      <c r="AA1323" s="146">
        <v>11800</v>
      </c>
      <c r="AB1323" s="146">
        <v>0</v>
      </c>
      <c r="AC1323" s="147">
        <v>0.188</v>
      </c>
      <c r="AD1323" s="145">
        <v>92</v>
      </c>
      <c r="AE1323" s="146">
        <v>168.8</v>
      </c>
      <c r="AF1323" s="146">
        <v>0.96699999999999997</v>
      </c>
      <c r="AG1323" s="146">
        <v>16320</v>
      </c>
      <c r="AH1323" s="146">
        <v>0</v>
      </c>
      <c r="AI1323" s="147">
        <v>0.251</v>
      </c>
      <c r="AJ1323" s="145">
        <v>80</v>
      </c>
      <c r="AK1323" s="146">
        <v>168.8</v>
      </c>
      <c r="AL1323" s="146">
        <v>0.97699999999999998</v>
      </c>
      <c r="AM1323" s="146">
        <v>26880</v>
      </c>
      <c r="AN1323" s="146">
        <v>0</v>
      </c>
      <c r="AO1323" s="147">
        <v>0.47099999999999997</v>
      </c>
      <c r="AP1323" s="145">
        <v>120</v>
      </c>
      <c r="AQ1323" s="146">
        <v>168.8</v>
      </c>
      <c r="AR1323" s="146">
        <v>0.96120000000000005</v>
      </c>
      <c r="AS1323" s="146">
        <v>26720</v>
      </c>
      <c r="AT1323" s="146"/>
      <c r="AU1323" s="147">
        <v>0.31140000000000001</v>
      </c>
      <c r="AV1323" s="145">
        <v>108</v>
      </c>
      <c r="AW1323" s="146">
        <v>168.8</v>
      </c>
      <c r="AX1323" s="146">
        <v>0.99050000000000005</v>
      </c>
      <c r="AY1323" s="146">
        <v>29280</v>
      </c>
      <c r="AZ1323" s="146"/>
      <c r="BA1323" s="147">
        <v>0.38019999999999998</v>
      </c>
      <c r="BB1323" s="145">
        <v>128</v>
      </c>
      <c r="BC1323" s="146">
        <v>168.8</v>
      </c>
      <c r="BD1323" s="146">
        <v>0.99</v>
      </c>
      <c r="BE1323" s="146">
        <v>27720</v>
      </c>
      <c r="BF1323" s="146"/>
      <c r="BG1323" s="147">
        <v>0.29399999999999998</v>
      </c>
      <c r="BH1323" s="145">
        <v>96</v>
      </c>
      <c r="BI1323" s="146">
        <v>168.8</v>
      </c>
      <c r="BJ1323" s="146">
        <v>0.99539999999999995</v>
      </c>
      <c r="BK1323" s="146">
        <v>25760</v>
      </c>
      <c r="BL1323" s="146"/>
      <c r="BM1323" s="147">
        <v>0.36230000000000001</v>
      </c>
      <c r="BN1323" s="145">
        <v>116</v>
      </c>
      <c r="BO1323" s="146">
        <v>168.8</v>
      </c>
      <c r="BP1323" s="146">
        <v>0.99380000000000002</v>
      </c>
      <c r="BQ1323" s="146">
        <v>25760</v>
      </c>
      <c r="BR1323" s="146"/>
      <c r="BS1323" s="147">
        <v>0.33250000000000002</v>
      </c>
      <c r="BT1323" s="145"/>
      <c r="BU1323" s="146"/>
      <c r="BV1323" s="146"/>
      <c r="BW1323" s="146"/>
      <c r="BX1323" s="146"/>
      <c r="BY1323" s="147"/>
      <c r="BZ1323" s="145">
        <v>244</v>
      </c>
      <c r="CA1323" s="146">
        <v>337.6</v>
      </c>
      <c r="CB1323" s="146">
        <v>1.9666999999999999</v>
      </c>
      <c r="CC1323" s="146">
        <v>81440</v>
      </c>
      <c r="CD1323" s="146"/>
      <c r="CE1323" s="147">
        <v>0.93589999999999995</v>
      </c>
      <c r="CF1323" s="145">
        <v>156</v>
      </c>
      <c r="CG1323" s="146">
        <v>168.8</v>
      </c>
      <c r="CH1323" s="146">
        <v>0.98860000000000003</v>
      </c>
      <c r="CI1323" s="146">
        <v>10440</v>
      </c>
      <c r="CJ1323" s="146"/>
      <c r="CK1323" s="147">
        <v>9.0999999999999998E-2</v>
      </c>
      <c r="CL1323" s="145">
        <v>132</v>
      </c>
      <c r="CM1323" s="146">
        <v>168.8</v>
      </c>
      <c r="CN1323" s="146">
        <v>0.98980000000000001</v>
      </c>
      <c r="CO1323" s="146">
        <v>7800</v>
      </c>
      <c r="CP1323" s="146"/>
      <c r="CQ1323" s="147">
        <v>8.2900000000000001E-2</v>
      </c>
      <c r="CR1323" s="145">
        <v>76</v>
      </c>
      <c r="CS1323" s="146">
        <v>168.8</v>
      </c>
      <c r="CT1323" s="146">
        <v>0.97870000000000001</v>
      </c>
      <c r="CU1323" s="146">
        <v>20240</v>
      </c>
      <c r="CV1323" s="146"/>
      <c r="CW1323" s="147">
        <v>0.36570000000000003</v>
      </c>
      <c r="CX1323" s="145">
        <v>120</v>
      </c>
      <c r="CY1323" s="146">
        <v>168.8</v>
      </c>
      <c r="CZ1323" s="146">
        <v>0.99439999999999995</v>
      </c>
      <c r="DA1323" s="146">
        <v>28160</v>
      </c>
      <c r="DB1323" s="146"/>
      <c r="DC1323" s="147">
        <v>0.31719999999999998</v>
      </c>
      <c r="DD1323" s="145">
        <v>136</v>
      </c>
      <c r="DE1323" s="146">
        <v>168.8</v>
      </c>
      <c r="DF1323" s="146">
        <v>0.98839999999999995</v>
      </c>
      <c r="DG1323" s="146">
        <v>40880</v>
      </c>
      <c r="DH1323" s="146"/>
      <c r="DI1323" s="147">
        <v>0.4224</v>
      </c>
    </row>
    <row r="1324" spans="1:113">
      <c r="A1324" s="137">
        <v>1321</v>
      </c>
      <c r="B1324" s="138" t="s">
        <v>1478</v>
      </c>
      <c r="C1324" s="139" t="s">
        <v>3534</v>
      </c>
      <c r="D1324" s="140" t="s">
        <v>195</v>
      </c>
      <c r="E1324" s="141">
        <v>125</v>
      </c>
      <c r="F1324" s="142">
        <v>22.2</v>
      </c>
      <c r="G1324" s="143">
        <v>22.2</v>
      </c>
      <c r="H1324" s="143">
        <v>0.95599999999999996</v>
      </c>
      <c r="I1324" s="143">
        <v>8271</v>
      </c>
      <c r="J1324" s="143">
        <v>0</v>
      </c>
      <c r="K1324" s="144">
        <v>0.53400000000000003</v>
      </c>
      <c r="L1324" s="142">
        <v>54.6</v>
      </c>
      <c r="M1324" s="143">
        <v>54.6</v>
      </c>
      <c r="N1324" s="143">
        <v>0.96599999999999997</v>
      </c>
      <c r="O1324" s="143">
        <v>13857</v>
      </c>
      <c r="P1324" s="143">
        <v>0</v>
      </c>
      <c r="Q1324" s="144">
        <v>0.36</v>
      </c>
      <c r="R1324" s="142">
        <v>55.5</v>
      </c>
      <c r="S1324" s="143">
        <v>100</v>
      </c>
      <c r="T1324" s="143">
        <v>0.96699999999999997</v>
      </c>
      <c r="U1324" s="143">
        <v>16257</v>
      </c>
      <c r="V1324" s="143">
        <v>0</v>
      </c>
      <c r="W1324" s="144">
        <v>0.41499999999999998</v>
      </c>
      <c r="X1324" s="142">
        <v>57</v>
      </c>
      <c r="Y1324" s="143">
        <v>100</v>
      </c>
      <c r="Z1324" s="143">
        <v>0.96699999999999997</v>
      </c>
      <c r="AA1324" s="143">
        <v>16923</v>
      </c>
      <c r="AB1324" s="143">
        <v>0</v>
      </c>
      <c r="AC1324" s="144">
        <v>0.42099999999999999</v>
      </c>
      <c r="AD1324" s="142">
        <v>57.6</v>
      </c>
      <c r="AE1324" s="143">
        <v>100</v>
      </c>
      <c r="AF1324" s="143">
        <v>0.95799999999999996</v>
      </c>
      <c r="AG1324" s="143">
        <v>16452</v>
      </c>
      <c r="AH1324" s="143">
        <v>0</v>
      </c>
      <c r="AI1324" s="144">
        <v>0.40799999999999997</v>
      </c>
      <c r="AJ1324" s="142">
        <v>58.8</v>
      </c>
      <c r="AK1324" s="143">
        <v>100</v>
      </c>
      <c r="AL1324" s="143">
        <v>0.95699999999999996</v>
      </c>
      <c r="AM1324" s="143">
        <v>18351</v>
      </c>
      <c r="AN1324" s="143">
        <v>0</v>
      </c>
      <c r="AO1324" s="144">
        <v>0.44700000000000001</v>
      </c>
      <c r="AP1324" s="142">
        <v>52.8</v>
      </c>
      <c r="AQ1324" s="143">
        <v>100</v>
      </c>
      <c r="AR1324" s="143">
        <v>0.94540000000000002</v>
      </c>
      <c r="AS1324" s="143">
        <v>16560</v>
      </c>
      <c r="AT1324" s="143"/>
      <c r="AU1324" s="144">
        <v>0.44590000000000002</v>
      </c>
      <c r="AV1324" s="142">
        <v>51</v>
      </c>
      <c r="AW1324" s="143">
        <v>100</v>
      </c>
      <c r="AX1324" s="143">
        <v>0.94789999999999996</v>
      </c>
      <c r="AY1324" s="143">
        <v>15213</v>
      </c>
      <c r="AZ1324" s="143"/>
      <c r="BA1324" s="144">
        <v>0.43709999999999999</v>
      </c>
      <c r="BB1324" s="142">
        <v>46.2</v>
      </c>
      <c r="BC1324" s="143">
        <v>100</v>
      </c>
      <c r="BD1324" s="143">
        <v>0.94799999999999995</v>
      </c>
      <c r="BE1324" s="143">
        <v>14232</v>
      </c>
      <c r="BF1324" s="143"/>
      <c r="BG1324" s="144">
        <v>0.43680000000000002</v>
      </c>
      <c r="BH1324" s="142">
        <v>51</v>
      </c>
      <c r="BI1324" s="143">
        <v>100</v>
      </c>
      <c r="BJ1324" s="143">
        <v>0.95269999999999999</v>
      </c>
      <c r="BK1324" s="143">
        <v>15276</v>
      </c>
      <c r="BL1324" s="143"/>
      <c r="BM1324" s="144">
        <v>0.42259999999999998</v>
      </c>
      <c r="BN1324" s="142">
        <v>58.2</v>
      </c>
      <c r="BO1324" s="143">
        <v>100</v>
      </c>
      <c r="BP1324" s="143">
        <v>0.9597</v>
      </c>
      <c r="BQ1324" s="143">
        <v>14928</v>
      </c>
      <c r="BR1324" s="143"/>
      <c r="BS1324" s="144">
        <v>0.3977</v>
      </c>
      <c r="BT1324" s="142"/>
      <c r="BU1324" s="143"/>
      <c r="BV1324" s="143"/>
      <c r="BW1324" s="143"/>
      <c r="BX1324" s="143"/>
      <c r="BY1324" s="144"/>
      <c r="BZ1324" s="142">
        <v>133.44</v>
      </c>
      <c r="CA1324" s="143">
        <v>200</v>
      </c>
      <c r="CB1324" s="143">
        <v>1.9357</v>
      </c>
      <c r="CC1324" s="143">
        <v>44475</v>
      </c>
      <c r="CD1324" s="143"/>
      <c r="CE1324" s="144">
        <v>0.93979999999999997</v>
      </c>
      <c r="CF1324" s="142">
        <v>162.6</v>
      </c>
      <c r="CG1324" s="143">
        <v>162.6</v>
      </c>
      <c r="CH1324" s="143">
        <v>0.95740000000000003</v>
      </c>
      <c r="CI1324" s="143">
        <v>16599</v>
      </c>
      <c r="CJ1324" s="143"/>
      <c r="CK1324" s="144">
        <v>0.14330000000000001</v>
      </c>
      <c r="CL1324" s="142">
        <v>60.3</v>
      </c>
      <c r="CM1324" s="143">
        <v>100</v>
      </c>
      <c r="CN1324" s="143">
        <v>0.95699999999999996</v>
      </c>
      <c r="CO1324" s="143">
        <v>16749</v>
      </c>
      <c r="CP1324" s="143"/>
      <c r="CQ1324" s="144">
        <v>0.40310000000000001</v>
      </c>
      <c r="CR1324" s="142">
        <v>62.4</v>
      </c>
      <c r="CS1324" s="143">
        <v>100</v>
      </c>
      <c r="CT1324" s="143">
        <v>0.95099999999999996</v>
      </c>
      <c r="CU1324" s="143">
        <v>19200</v>
      </c>
      <c r="CV1324" s="143"/>
      <c r="CW1324" s="144">
        <v>0.43490000000000001</v>
      </c>
      <c r="CX1324" s="142">
        <v>62.7</v>
      </c>
      <c r="CY1324" s="143">
        <v>100</v>
      </c>
      <c r="CZ1324" s="143">
        <v>0.95630000000000004</v>
      </c>
      <c r="DA1324" s="143">
        <v>22347</v>
      </c>
      <c r="DB1324" s="143"/>
      <c r="DC1324" s="144">
        <v>0.50090000000000001</v>
      </c>
      <c r="DD1324" s="142">
        <v>62.4</v>
      </c>
      <c r="DE1324" s="143">
        <v>100</v>
      </c>
      <c r="DF1324" s="143">
        <v>0.94850000000000001</v>
      </c>
      <c r="DG1324" s="143">
        <v>19002</v>
      </c>
      <c r="DH1324" s="143"/>
      <c r="DI1324" s="144">
        <v>0.44590000000000002</v>
      </c>
    </row>
    <row r="1325" spans="1:113">
      <c r="A1325" s="137">
        <v>1322</v>
      </c>
      <c r="B1325" s="138" t="s">
        <v>1479</v>
      </c>
      <c r="C1325" s="139" t="s">
        <v>3535</v>
      </c>
      <c r="D1325" s="140" t="s">
        <v>195</v>
      </c>
      <c r="E1325" s="141">
        <v>117</v>
      </c>
      <c r="F1325" s="142">
        <v>16</v>
      </c>
      <c r="G1325" s="143">
        <v>16</v>
      </c>
      <c r="H1325" s="143">
        <v>0.69299999999999995</v>
      </c>
      <c r="I1325" s="143">
        <v>4644</v>
      </c>
      <c r="J1325" s="143">
        <v>0</v>
      </c>
      <c r="K1325" s="144">
        <v>0.57399999999999995</v>
      </c>
      <c r="L1325" s="142">
        <v>31.8</v>
      </c>
      <c r="M1325" s="143">
        <v>31.8</v>
      </c>
      <c r="N1325" s="143">
        <v>0.81200000000000006</v>
      </c>
      <c r="O1325" s="143">
        <v>6360</v>
      </c>
      <c r="P1325" s="143">
        <v>0</v>
      </c>
      <c r="Q1325" s="144">
        <v>0.33700000000000002</v>
      </c>
      <c r="R1325" s="142">
        <v>37.4</v>
      </c>
      <c r="S1325" s="143">
        <v>93.6</v>
      </c>
      <c r="T1325" s="143">
        <v>0.84099999999999997</v>
      </c>
      <c r="U1325" s="143">
        <v>9218</v>
      </c>
      <c r="V1325" s="143">
        <v>0</v>
      </c>
      <c r="W1325" s="144">
        <v>0.40100000000000002</v>
      </c>
      <c r="X1325" s="142">
        <v>36.4</v>
      </c>
      <c r="Y1325" s="143">
        <v>93.6</v>
      </c>
      <c r="Z1325" s="143">
        <v>0.81399999999999995</v>
      </c>
      <c r="AA1325" s="143">
        <v>7972</v>
      </c>
      <c r="AB1325" s="143">
        <v>0</v>
      </c>
      <c r="AC1325" s="144">
        <v>0.36899999999999999</v>
      </c>
      <c r="AD1325" s="142">
        <v>36</v>
      </c>
      <c r="AE1325" s="143">
        <v>93.6</v>
      </c>
      <c r="AF1325" s="143">
        <v>0.73699999999999999</v>
      </c>
      <c r="AG1325" s="143">
        <v>5974</v>
      </c>
      <c r="AH1325" s="143">
        <v>0</v>
      </c>
      <c r="AI1325" s="144">
        <v>0.308</v>
      </c>
      <c r="AJ1325" s="142">
        <v>32</v>
      </c>
      <c r="AK1325" s="143">
        <v>93.6</v>
      </c>
      <c r="AL1325" s="143">
        <v>0.81200000000000006</v>
      </c>
      <c r="AM1325" s="143">
        <v>7858</v>
      </c>
      <c r="AN1325" s="143">
        <v>0</v>
      </c>
      <c r="AO1325" s="144">
        <v>0.41399999999999998</v>
      </c>
      <c r="AP1325" s="142">
        <v>39.200000000000003</v>
      </c>
      <c r="AQ1325" s="143">
        <v>93.6</v>
      </c>
      <c r="AR1325" s="143">
        <v>0.77080000000000004</v>
      </c>
      <c r="AS1325" s="143">
        <v>6604</v>
      </c>
      <c r="AT1325" s="143"/>
      <c r="AU1325" s="144">
        <v>0.29380000000000001</v>
      </c>
      <c r="AV1325" s="142">
        <v>36</v>
      </c>
      <c r="AW1325" s="143">
        <v>93.6</v>
      </c>
      <c r="AX1325" s="143">
        <v>0.76439999999999997</v>
      </c>
      <c r="AY1325" s="143">
        <v>8014</v>
      </c>
      <c r="AZ1325" s="143"/>
      <c r="BA1325" s="144">
        <v>0.40450000000000003</v>
      </c>
      <c r="BB1325" s="142">
        <v>30.24</v>
      </c>
      <c r="BC1325" s="143">
        <v>93.6</v>
      </c>
      <c r="BD1325" s="143">
        <v>0.71860000000000002</v>
      </c>
      <c r="BE1325" s="143">
        <v>7528</v>
      </c>
      <c r="BF1325" s="143"/>
      <c r="BG1325" s="144">
        <v>0.46560000000000001</v>
      </c>
      <c r="BH1325" s="142">
        <v>61.22</v>
      </c>
      <c r="BI1325" s="143">
        <v>93.6</v>
      </c>
      <c r="BJ1325" s="143">
        <v>1.6838</v>
      </c>
      <c r="BK1325" s="143">
        <v>6727</v>
      </c>
      <c r="BL1325" s="143"/>
      <c r="BM1325" s="144">
        <v>0.41880000000000001</v>
      </c>
      <c r="BN1325" s="142">
        <v>39.119999999999997</v>
      </c>
      <c r="BO1325" s="143">
        <v>0</v>
      </c>
      <c r="BP1325" s="143">
        <v>0.9425</v>
      </c>
      <c r="BQ1325" s="143">
        <v>7571</v>
      </c>
      <c r="BR1325" s="143"/>
      <c r="BS1325" s="144"/>
      <c r="BT1325" s="142"/>
      <c r="BU1325" s="143"/>
      <c r="BV1325" s="143"/>
      <c r="BW1325" s="143"/>
      <c r="BX1325" s="143"/>
      <c r="BY1325" s="144"/>
      <c r="BZ1325" s="142">
        <v>78.88</v>
      </c>
      <c r="CA1325" s="143">
        <v>0</v>
      </c>
      <c r="CB1325" s="143">
        <v>1.9060000000000001</v>
      </c>
      <c r="CC1325" s="143">
        <v>17096</v>
      </c>
      <c r="CD1325" s="143"/>
      <c r="CE1325" s="144"/>
      <c r="CF1325" s="142">
        <v>34.61</v>
      </c>
      <c r="CG1325" s="143">
        <v>0</v>
      </c>
      <c r="CH1325" s="143">
        <v>0.91020000000000001</v>
      </c>
      <c r="CI1325" s="143">
        <v>3083</v>
      </c>
      <c r="CJ1325" s="143"/>
      <c r="CK1325" s="144"/>
      <c r="CL1325" s="142">
        <v>27.86</v>
      </c>
      <c r="CM1325" s="143">
        <v>0</v>
      </c>
      <c r="CN1325" s="143">
        <v>0.90100000000000002</v>
      </c>
      <c r="CO1325" s="143">
        <v>2666</v>
      </c>
      <c r="CP1325" s="143"/>
      <c r="CQ1325" s="144"/>
      <c r="CR1325" s="142">
        <v>12.25</v>
      </c>
      <c r="CS1325" s="143">
        <v>0</v>
      </c>
      <c r="CT1325" s="143">
        <v>0.92420000000000002</v>
      </c>
      <c r="CU1325" s="143">
        <v>3560</v>
      </c>
      <c r="CV1325" s="143"/>
      <c r="CW1325" s="144"/>
      <c r="CX1325" s="142">
        <v>25.06</v>
      </c>
      <c r="CY1325" s="143">
        <v>0</v>
      </c>
      <c r="CZ1325" s="143">
        <v>0.94240000000000002</v>
      </c>
      <c r="DA1325" s="143">
        <v>4829</v>
      </c>
      <c r="DB1325" s="143"/>
      <c r="DC1325" s="144"/>
      <c r="DD1325" s="142">
        <v>22</v>
      </c>
      <c r="DE1325" s="143">
        <v>0</v>
      </c>
      <c r="DF1325" s="143">
        <v>0.93010000000000004</v>
      </c>
      <c r="DG1325" s="143"/>
      <c r="DH1325" s="143"/>
      <c r="DI1325" s="144"/>
    </row>
    <row r="1326" spans="1:113" ht="22.5">
      <c r="A1326" s="137">
        <v>1323</v>
      </c>
      <c r="B1326" s="138" t="s">
        <v>1480</v>
      </c>
      <c r="C1326" s="139" t="s">
        <v>3536</v>
      </c>
      <c r="D1326" s="140" t="s">
        <v>195</v>
      </c>
      <c r="E1326" s="141">
        <v>133</v>
      </c>
      <c r="F1326" s="145">
        <v>40.5</v>
      </c>
      <c r="G1326" s="146">
        <v>40.5</v>
      </c>
      <c r="H1326" s="146">
        <v>0.91800000000000004</v>
      </c>
      <c r="I1326" s="146">
        <v>8949</v>
      </c>
      <c r="J1326" s="146">
        <v>0</v>
      </c>
      <c r="K1326" s="147">
        <v>0.33</v>
      </c>
      <c r="L1326" s="145">
        <v>74.7</v>
      </c>
      <c r="M1326" s="146">
        <v>74.7</v>
      </c>
      <c r="N1326" s="146">
        <v>0.93799999999999994</v>
      </c>
      <c r="O1326" s="146">
        <v>9804</v>
      </c>
      <c r="P1326" s="146">
        <v>0</v>
      </c>
      <c r="Q1326" s="147">
        <v>0.192</v>
      </c>
      <c r="R1326" s="145">
        <v>81.599999999999994</v>
      </c>
      <c r="S1326" s="146">
        <v>106.4</v>
      </c>
      <c r="T1326" s="146">
        <v>0.93</v>
      </c>
      <c r="U1326" s="146">
        <v>11091</v>
      </c>
      <c r="V1326" s="146">
        <v>0</v>
      </c>
      <c r="W1326" s="147">
        <v>0.2</v>
      </c>
      <c r="X1326" s="145">
        <v>54.6</v>
      </c>
      <c r="Y1326" s="146">
        <v>106.4</v>
      </c>
      <c r="Z1326" s="146">
        <v>0.93</v>
      </c>
      <c r="AA1326" s="146">
        <v>10479</v>
      </c>
      <c r="AB1326" s="146">
        <v>0</v>
      </c>
      <c r="AC1326" s="147">
        <v>0.28299999999999997</v>
      </c>
      <c r="AD1326" s="145">
        <v>60.6</v>
      </c>
      <c r="AE1326" s="146">
        <v>106.4</v>
      </c>
      <c r="AF1326" s="146">
        <v>0.93200000000000005</v>
      </c>
      <c r="AG1326" s="146">
        <v>10134</v>
      </c>
      <c r="AH1326" s="146">
        <v>0</v>
      </c>
      <c r="AI1326" s="147">
        <v>0.246</v>
      </c>
      <c r="AJ1326" s="145">
        <v>73.8</v>
      </c>
      <c r="AK1326" s="146">
        <v>106.4</v>
      </c>
      <c r="AL1326" s="146">
        <v>0.95399999999999996</v>
      </c>
      <c r="AM1326" s="146">
        <v>13530</v>
      </c>
      <c r="AN1326" s="146">
        <v>0</v>
      </c>
      <c r="AO1326" s="147">
        <v>0.26300000000000001</v>
      </c>
      <c r="AP1326" s="145">
        <v>69.599999999999994</v>
      </c>
      <c r="AQ1326" s="146">
        <v>106.4</v>
      </c>
      <c r="AR1326" s="146">
        <v>0.93400000000000005</v>
      </c>
      <c r="AS1326" s="146">
        <v>11079</v>
      </c>
      <c r="AT1326" s="146"/>
      <c r="AU1326" s="147">
        <v>0.2291</v>
      </c>
      <c r="AV1326" s="145">
        <v>57.3</v>
      </c>
      <c r="AW1326" s="146">
        <v>106.4</v>
      </c>
      <c r="AX1326" s="146">
        <v>0.87709999999999999</v>
      </c>
      <c r="AY1326" s="146">
        <v>8568</v>
      </c>
      <c r="AZ1326" s="146"/>
      <c r="BA1326" s="147">
        <v>0.23680000000000001</v>
      </c>
      <c r="BB1326" s="145">
        <v>24</v>
      </c>
      <c r="BC1326" s="146">
        <v>106.4</v>
      </c>
      <c r="BD1326" s="146">
        <v>0.85399999999999998</v>
      </c>
      <c r="BE1326" s="146">
        <v>6912</v>
      </c>
      <c r="BF1326" s="146"/>
      <c r="BG1326" s="147">
        <v>0.45329999999999998</v>
      </c>
      <c r="BH1326" s="145">
        <v>24</v>
      </c>
      <c r="BI1326" s="146">
        <v>106.4</v>
      </c>
      <c r="BJ1326" s="146">
        <v>0.94510000000000005</v>
      </c>
      <c r="BK1326" s="146">
        <v>6768</v>
      </c>
      <c r="BL1326" s="146"/>
      <c r="BM1326" s="147">
        <v>0.40100000000000002</v>
      </c>
      <c r="BN1326" s="145">
        <v>77.400000000000006</v>
      </c>
      <c r="BO1326" s="146">
        <v>106.4</v>
      </c>
      <c r="BP1326" s="146">
        <v>0.9889</v>
      </c>
      <c r="BQ1326" s="146">
        <v>9603</v>
      </c>
      <c r="BR1326" s="146"/>
      <c r="BS1326" s="147">
        <v>0.1867</v>
      </c>
      <c r="BT1326" s="145"/>
      <c r="BU1326" s="146"/>
      <c r="BV1326" s="146"/>
      <c r="BW1326" s="146"/>
      <c r="BX1326" s="146"/>
      <c r="BY1326" s="147"/>
      <c r="BZ1326" s="145">
        <v>186</v>
      </c>
      <c r="CA1326" s="146">
        <v>265.39999999999998</v>
      </c>
      <c r="CB1326" s="146">
        <v>1.9919</v>
      </c>
      <c r="CC1326" s="146">
        <v>48135</v>
      </c>
      <c r="CD1326" s="146">
        <v>10301</v>
      </c>
      <c r="CE1326" s="147">
        <v>1.401</v>
      </c>
      <c r="CF1326" s="145">
        <v>27</v>
      </c>
      <c r="CG1326" s="146">
        <v>106.4</v>
      </c>
      <c r="CH1326" s="146">
        <v>0.99039999999999995</v>
      </c>
      <c r="CI1326" s="146">
        <v>12390</v>
      </c>
      <c r="CJ1326" s="146">
        <v>457</v>
      </c>
      <c r="CK1326" s="147">
        <v>0.62280000000000002</v>
      </c>
      <c r="CL1326" s="145">
        <v>42</v>
      </c>
      <c r="CM1326" s="146">
        <v>106.4</v>
      </c>
      <c r="CN1326" s="146">
        <v>0.98939999999999995</v>
      </c>
      <c r="CO1326" s="146">
        <v>11190</v>
      </c>
      <c r="CP1326" s="146"/>
      <c r="CQ1326" s="147">
        <v>0.374</v>
      </c>
      <c r="CR1326" s="145">
        <v>60</v>
      </c>
      <c r="CS1326" s="146">
        <v>106.4</v>
      </c>
      <c r="CT1326" s="146">
        <v>0.99039999999999995</v>
      </c>
      <c r="CU1326" s="146">
        <v>12420</v>
      </c>
      <c r="CV1326" s="146"/>
      <c r="CW1326" s="147">
        <v>0.28089999999999998</v>
      </c>
      <c r="CX1326" s="145">
        <v>84</v>
      </c>
      <c r="CY1326" s="146">
        <v>106.4</v>
      </c>
      <c r="CZ1326" s="146">
        <v>0.99</v>
      </c>
      <c r="DA1326" s="146">
        <v>14910</v>
      </c>
      <c r="DB1326" s="146"/>
      <c r="DC1326" s="147">
        <v>0.24099999999999999</v>
      </c>
      <c r="DD1326" s="145">
        <v>105</v>
      </c>
      <c r="DE1326" s="146">
        <v>106.4</v>
      </c>
      <c r="DF1326" s="146">
        <v>0.91600000000000004</v>
      </c>
      <c r="DG1326" s="146">
        <v>19605</v>
      </c>
      <c r="DH1326" s="146"/>
      <c r="DI1326" s="147">
        <v>0.28310000000000002</v>
      </c>
    </row>
    <row r="1327" spans="1:113" ht="22.5">
      <c r="A1327" s="137">
        <v>1324</v>
      </c>
      <c r="B1327" s="138" t="s">
        <v>1481</v>
      </c>
      <c r="C1327" s="139" t="s">
        <v>3537</v>
      </c>
      <c r="D1327" s="140" t="s">
        <v>195</v>
      </c>
      <c r="E1327" s="141">
        <v>400</v>
      </c>
      <c r="F1327" s="142">
        <v>78</v>
      </c>
      <c r="G1327" s="143">
        <v>78</v>
      </c>
      <c r="H1327" s="143">
        <v>0.71599999999999997</v>
      </c>
      <c r="I1327" s="143">
        <v>7458</v>
      </c>
      <c r="J1327" s="143">
        <v>0</v>
      </c>
      <c r="K1327" s="144">
        <v>0.183</v>
      </c>
      <c r="L1327" s="142">
        <v>114.6</v>
      </c>
      <c r="M1327" s="143">
        <v>114.6</v>
      </c>
      <c r="N1327" s="143">
        <v>0.9</v>
      </c>
      <c r="O1327" s="143">
        <v>19488</v>
      </c>
      <c r="P1327" s="143">
        <v>0</v>
      </c>
      <c r="Q1327" s="144">
        <v>0.25900000000000001</v>
      </c>
      <c r="R1327" s="142">
        <v>136.80000000000001</v>
      </c>
      <c r="S1327" s="143">
        <v>320</v>
      </c>
      <c r="T1327" s="143">
        <v>0.91800000000000004</v>
      </c>
      <c r="U1327" s="143">
        <v>23838</v>
      </c>
      <c r="V1327" s="143">
        <v>0</v>
      </c>
      <c r="W1327" s="144">
        <v>0.26</v>
      </c>
      <c r="X1327" s="142">
        <v>139.19999999999999</v>
      </c>
      <c r="Y1327" s="143">
        <v>320</v>
      </c>
      <c r="Z1327" s="143">
        <v>0.93899999999999995</v>
      </c>
      <c r="AA1327" s="143">
        <v>28290</v>
      </c>
      <c r="AB1327" s="143">
        <v>0</v>
      </c>
      <c r="AC1327" s="144">
        <v>0.29599999999999999</v>
      </c>
      <c r="AD1327" s="142">
        <v>138</v>
      </c>
      <c r="AE1327" s="143">
        <v>320</v>
      </c>
      <c r="AF1327" s="143">
        <v>0.93300000000000005</v>
      </c>
      <c r="AG1327" s="143">
        <v>28404</v>
      </c>
      <c r="AH1327" s="143">
        <v>0</v>
      </c>
      <c r="AI1327" s="144">
        <v>0.30199999999999999</v>
      </c>
      <c r="AJ1327" s="142">
        <v>135</v>
      </c>
      <c r="AK1327" s="143">
        <v>320</v>
      </c>
      <c r="AL1327" s="143">
        <v>0.95099999999999996</v>
      </c>
      <c r="AM1327" s="143">
        <v>31020</v>
      </c>
      <c r="AN1327" s="143">
        <v>0</v>
      </c>
      <c r="AO1327" s="144">
        <v>0.33100000000000002</v>
      </c>
      <c r="AP1327" s="142">
        <v>129.6</v>
      </c>
      <c r="AQ1327" s="143">
        <v>320</v>
      </c>
      <c r="AR1327" s="143">
        <v>0.90739999999999998</v>
      </c>
      <c r="AS1327" s="143">
        <v>26232</v>
      </c>
      <c r="AT1327" s="143"/>
      <c r="AU1327" s="144">
        <v>0.29980000000000001</v>
      </c>
      <c r="AV1327" s="142">
        <v>124.8</v>
      </c>
      <c r="AW1327" s="143">
        <v>320</v>
      </c>
      <c r="AX1327" s="143">
        <v>0.87450000000000006</v>
      </c>
      <c r="AY1327" s="143">
        <v>24084</v>
      </c>
      <c r="AZ1327" s="143"/>
      <c r="BA1327" s="144">
        <v>0.30649999999999999</v>
      </c>
      <c r="BB1327" s="142">
        <v>108.72</v>
      </c>
      <c r="BC1327" s="143">
        <v>320</v>
      </c>
      <c r="BD1327" s="143">
        <v>0.85350000000000004</v>
      </c>
      <c r="BE1327" s="143">
        <v>23772</v>
      </c>
      <c r="BF1327" s="143"/>
      <c r="BG1327" s="144">
        <v>0.34429999999999999</v>
      </c>
      <c r="BH1327" s="142">
        <v>114</v>
      </c>
      <c r="BI1327" s="143">
        <v>320</v>
      </c>
      <c r="BJ1327" s="143">
        <v>0.85219999999999996</v>
      </c>
      <c r="BK1327" s="143">
        <v>23970</v>
      </c>
      <c r="BL1327" s="143"/>
      <c r="BM1327" s="144">
        <v>0.33160000000000001</v>
      </c>
      <c r="BN1327" s="142">
        <v>115.8</v>
      </c>
      <c r="BO1327" s="143">
        <v>320</v>
      </c>
      <c r="BP1327" s="143">
        <v>0.87329999999999997</v>
      </c>
      <c r="BQ1327" s="143">
        <v>23490</v>
      </c>
      <c r="BR1327" s="143"/>
      <c r="BS1327" s="144">
        <v>0.34570000000000001</v>
      </c>
      <c r="BT1327" s="142"/>
      <c r="BU1327" s="143"/>
      <c r="BV1327" s="143"/>
      <c r="BW1327" s="143"/>
      <c r="BX1327" s="143"/>
      <c r="BY1327" s="144"/>
      <c r="BZ1327" s="142">
        <v>159.6</v>
      </c>
      <c r="CA1327" s="143">
        <v>640</v>
      </c>
      <c r="CB1327" s="143">
        <v>1.7469000000000001</v>
      </c>
      <c r="CC1327" s="143">
        <v>62718</v>
      </c>
      <c r="CD1327" s="143">
        <v>26514</v>
      </c>
      <c r="CE1327" s="144">
        <v>5.2030999999999992</v>
      </c>
      <c r="CF1327" s="142">
        <v>137.4</v>
      </c>
      <c r="CG1327" s="143">
        <v>320</v>
      </c>
      <c r="CH1327" s="143">
        <v>0.82669999999999999</v>
      </c>
      <c r="CI1327" s="143">
        <v>23532</v>
      </c>
      <c r="CJ1327" s="143"/>
      <c r="CK1327" s="144">
        <v>0.27839999999999998</v>
      </c>
      <c r="CL1327" s="142">
        <v>142.19999999999999</v>
      </c>
      <c r="CM1327" s="143">
        <v>320</v>
      </c>
      <c r="CN1327" s="143">
        <v>0.8377</v>
      </c>
      <c r="CO1327" s="143">
        <v>28488</v>
      </c>
      <c r="CP1327" s="143"/>
      <c r="CQ1327" s="144">
        <v>0.3322</v>
      </c>
      <c r="CR1327" s="142">
        <v>133.80000000000001</v>
      </c>
      <c r="CS1327" s="143">
        <v>320</v>
      </c>
      <c r="CT1327" s="143">
        <v>0.86370000000000002</v>
      </c>
      <c r="CU1327" s="143">
        <v>33006</v>
      </c>
      <c r="CV1327" s="143"/>
      <c r="CW1327" s="144">
        <v>0.38390000000000002</v>
      </c>
      <c r="CX1327" s="142">
        <v>163.80000000000001</v>
      </c>
      <c r="CY1327" s="143">
        <v>320</v>
      </c>
      <c r="CZ1327" s="143">
        <v>0.86109999999999998</v>
      </c>
      <c r="DA1327" s="143">
        <v>37302</v>
      </c>
      <c r="DB1327" s="143"/>
      <c r="DC1327" s="144">
        <v>0.35549999999999998</v>
      </c>
      <c r="DD1327" s="142">
        <v>145.19999999999999</v>
      </c>
      <c r="DE1327" s="143">
        <v>320</v>
      </c>
      <c r="DF1327" s="143">
        <v>0.8246</v>
      </c>
      <c r="DG1327" s="143">
        <v>28680</v>
      </c>
      <c r="DH1327" s="143"/>
      <c r="DI1327" s="144">
        <v>0.3327</v>
      </c>
    </row>
    <row r="1328" spans="1:113">
      <c r="A1328" s="137">
        <v>1325</v>
      </c>
      <c r="B1328" s="138" t="s">
        <v>1482</v>
      </c>
      <c r="C1328" s="139" t="s">
        <v>3538</v>
      </c>
      <c r="D1328" s="140" t="s">
        <v>195</v>
      </c>
      <c r="E1328" s="141">
        <v>122</v>
      </c>
      <c r="F1328" s="142">
        <v>19.04</v>
      </c>
      <c r="G1328" s="143">
        <v>20.04</v>
      </c>
      <c r="H1328" s="143">
        <v>0.95399999999999996</v>
      </c>
      <c r="I1328" s="143">
        <v>4522</v>
      </c>
      <c r="J1328" s="143">
        <v>0</v>
      </c>
      <c r="K1328" s="147">
        <v>0.34100000000000003</v>
      </c>
      <c r="L1328" s="142">
        <v>22.16</v>
      </c>
      <c r="M1328" s="143">
        <v>22.66</v>
      </c>
      <c r="N1328" s="143">
        <v>0.93100000000000005</v>
      </c>
      <c r="O1328" s="143">
        <v>3824</v>
      </c>
      <c r="P1328" s="143">
        <v>0</v>
      </c>
      <c r="Q1328" s="147">
        <v>0.254</v>
      </c>
      <c r="R1328" s="142">
        <v>47.8</v>
      </c>
      <c r="S1328" s="143">
        <v>97.6</v>
      </c>
      <c r="T1328" s="143">
        <v>0.97199999999999998</v>
      </c>
      <c r="U1328" s="143">
        <v>6397</v>
      </c>
      <c r="V1328" s="143">
        <v>0</v>
      </c>
      <c r="W1328" s="147">
        <v>0.189</v>
      </c>
      <c r="X1328" s="142">
        <v>48.12</v>
      </c>
      <c r="Y1328" s="143">
        <v>97.6</v>
      </c>
      <c r="Z1328" s="143">
        <v>0.94</v>
      </c>
      <c r="AA1328" s="143">
        <v>6105</v>
      </c>
      <c r="AB1328" s="143">
        <v>0</v>
      </c>
      <c r="AC1328" s="147">
        <v>0.185</v>
      </c>
      <c r="AD1328" s="142">
        <v>45.12</v>
      </c>
      <c r="AE1328" s="143">
        <v>97.6</v>
      </c>
      <c r="AF1328" s="143">
        <v>0.94099999999999995</v>
      </c>
      <c r="AG1328" s="143">
        <v>6944</v>
      </c>
      <c r="AH1328" s="143">
        <v>0</v>
      </c>
      <c r="AI1328" s="147">
        <v>0.224</v>
      </c>
      <c r="AJ1328" s="142">
        <v>51</v>
      </c>
      <c r="AK1328" s="143">
        <v>97.6</v>
      </c>
      <c r="AL1328" s="143">
        <v>0.94399999999999995</v>
      </c>
      <c r="AM1328" s="143">
        <v>9148</v>
      </c>
      <c r="AN1328" s="143">
        <v>0</v>
      </c>
      <c r="AO1328" s="147">
        <v>0.26</v>
      </c>
      <c r="AP1328" s="142">
        <v>37.1</v>
      </c>
      <c r="AQ1328" s="143">
        <v>97.6</v>
      </c>
      <c r="AR1328" s="143">
        <v>0.93149999999999999</v>
      </c>
      <c r="AS1328" s="143">
        <v>7467</v>
      </c>
      <c r="AT1328" s="143"/>
      <c r="AU1328" s="147">
        <v>0.29039999999999999</v>
      </c>
      <c r="AV1328" s="142">
        <v>44.26</v>
      </c>
      <c r="AW1328" s="143">
        <v>97.6</v>
      </c>
      <c r="AX1328" s="143">
        <v>0.93210000000000004</v>
      </c>
      <c r="AY1328" s="143">
        <v>7267</v>
      </c>
      <c r="AZ1328" s="143"/>
      <c r="BA1328" s="147">
        <v>0.24740000000000001</v>
      </c>
      <c r="BB1328" s="142">
        <v>29.5</v>
      </c>
      <c r="BC1328" s="143">
        <v>97.6</v>
      </c>
      <c r="BD1328" s="143">
        <v>0.93989999999999996</v>
      </c>
      <c r="BE1328" s="143">
        <v>5966</v>
      </c>
      <c r="BF1328" s="143"/>
      <c r="BG1328" s="147">
        <v>0.29420000000000002</v>
      </c>
      <c r="BH1328" s="142">
        <v>22.34</v>
      </c>
      <c r="BI1328" s="143">
        <v>97.6</v>
      </c>
      <c r="BJ1328" s="143">
        <v>0.97929999999999995</v>
      </c>
      <c r="BK1328" s="143">
        <v>3918</v>
      </c>
      <c r="BL1328" s="143"/>
      <c r="BM1328" s="147">
        <v>0.2462</v>
      </c>
      <c r="BN1328" s="142">
        <v>22.98</v>
      </c>
      <c r="BO1328" s="143">
        <v>97.6</v>
      </c>
      <c r="BP1328" s="143">
        <v>0.98499999999999999</v>
      </c>
      <c r="BQ1328" s="143">
        <v>3845</v>
      </c>
      <c r="BR1328" s="143"/>
      <c r="BS1328" s="147">
        <v>0.25840000000000002</v>
      </c>
      <c r="BT1328" s="142"/>
      <c r="BU1328" s="143"/>
      <c r="BV1328" s="143"/>
      <c r="BW1328" s="143"/>
      <c r="BX1328" s="143"/>
      <c r="BY1328" s="147"/>
      <c r="BZ1328" s="142">
        <v>41.199999999999996</v>
      </c>
      <c r="CA1328" s="143">
        <v>195.2</v>
      </c>
      <c r="CB1328" s="143">
        <v>1.9393</v>
      </c>
      <c r="CC1328" s="143">
        <v>12418</v>
      </c>
      <c r="CD1328" s="143">
        <v>4801</v>
      </c>
      <c r="CE1328" s="147">
        <v>11.8476</v>
      </c>
      <c r="CF1328" s="142">
        <v>23.58</v>
      </c>
      <c r="CG1328" s="143">
        <v>97.6</v>
      </c>
      <c r="CH1328" s="143">
        <v>0.97550000000000003</v>
      </c>
      <c r="CI1328" s="143">
        <v>1122</v>
      </c>
      <c r="CJ1328" s="143"/>
      <c r="CK1328" s="147">
        <v>6.6400000000000001E-2</v>
      </c>
      <c r="CL1328" s="142">
        <v>19.059999999999999</v>
      </c>
      <c r="CM1328" s="143">
        <v>97.6</v>
      </c>
      <c r="CN1328" s="143">
        <v>0.95469999999999999</v>
      </c>
      <c r="CO1328" s="143">
        <v>1419</v>
      </c>
      <c r="CP1328" s="143"/>
      <c r="CQ1328" s="147">
        <v>0.1099</v>
      </c>
      <c r="CR1328" s="142">
        <v>32.9</v>
      </c>
      <c r="CS1328" s="143">
        <v>97.6</v>
      </c>
      <c r="CT1328" s="143">
        <v>0.94020000000000004</v>
      </c>
      <c r="CU1328" s="143">
        <v>3400</v>
      </c>
      <c r="CV1328" s="143"/>
      <c r="CW1328" s="147">
        <v>0.14910000000000001</v>
      </c>
      <c r="CX1328" s="142">
        <v>29.26</v>
      </c>
      <c r="CY1328" s="143">
        <v>97.6</v>
      </c>
      <c r="CZ1328" s="143">
        <v>0.91759999999999997</v>
      </c>
      <c r="DA1328" s="143">
        <v>4510</v>
      </c>
      <c r="DB1328" s="143"/>
      <c r="DC1328" s="147">
        <v>0.22819999999999999</v>
      </c>
      <c r="DD1328" s="142">
        <v>28.34</v>
      </c>
      <c r="DE1328" s="143">
        <v>97.6</v>
      </c>
      <c r="DF1328" s="143">
        <v>0.90980000000000005</v>
      </c>
      <c r="DG1328" s="143">
        <v>4015</v>
      </c>
      <c r="DH1328" s="143"/>
      <c r="DI1328" s="147">
        <v>0.21840000000000001</v>
      </c>
    </row>
    <row r="1329" spans="1:113">
      <c r="A1329" s="137">
        <v>1326</v>
      </c>
      <c r="B1329" s="138" t="s">
        <v>1483</v>
      </c>
      <c r="C1329" s="139" t="s">
        <v>3539</v>
      </c>
      <c r="D1329" s="140" t="s">
        <v>195</v>
      </c>
      <c r="E1329" s="141">
        <v>159</v>
      </c>
      <c r="F1329" s="142">
        <v>127.2</v>
      </c>
      <c r="G1329" s="143">
        <v>127.2</v>
      </c>
      <c r="H1329" s="143">
        <v>0.92</v>
      </c>
      <c r="I1329" s="143">
        <v>30750</v>
      </c>
      <c r="J1329" s="143">
        <v>0</v>
      </c>
      <c r="K1329" s="144">
        <v>0.36</v>
      </c>
      <c r="L1329" s="142">
        <v>127.2</v>
      </c>
      <c r="M1329" s="143">
        <v>127.2</v>
      </c>
      <c r="N1329" s="143">
        <v>0.92</v>
      </c>
      <c r="O1329" s="143">
        <v>30750</v>
      </c>
      <c r="P1329" s="143">
        <v>0</v>
      </c>
      <c r="Q1329" s="144">
        <v>0.36</v>
      </c>
      <c r="R1329" s="142">
        <v>0</v>
      </c>
      <c r="S1329" s="143">
        <v>127.2</v>
      </c>
      <c r="T1329" s="143">
        <v>0.92</v>
      </c>
      <c r="U1329" s="143">
        <v>0</v>
      </c>
      <c r="V1329" s="143">
        <v>0</v>
      </c>
      <c r="W1329" s="144">
        <v>0.36</v>
      </c>
      <c r="X1329" s="142">
        <v>59.6</v>
      </c>
      <c r="Y1329" s="143">
        <v>127.2</v>
      </c>
      <c r="Z1329" s="143">
        <v>0.96699999999999997</v>
      </c>
      <c r="AA1329" s="143">
        <v>10298</v>
      </c>
      <c r="AB1329" s="143">
        <v>0</v>
      </c>
      <c r="AC1329" s="144">
        <v>0.245</v>
      </c>
      <c r="AD1329" s="142">
        <v>65.2</v>
      </c>
      <c r="AE1329" s="143">
        <v>127.2</v>
      </c>
      <c r="AF1329" s="143">
        <v>0.96699999999999997</v>
      </c>
      <c r="AG1329" s="143">
        <v>18412</v>
      </c>
      <c r="AH1329" s="143">
        <v>0</v>
      </c>
      <c r="AI1329" s="144">
        <v>0.4</v>
      </c>
      <c r="AJ1329" s="142">
        <v>63.6</v>
      </c>
      <c r="AK1329" s="143">
        <v>127.2</v>
      </c>
      <c r="AL1329" s="143">
        <v>0.97299999999999998</v>
      </c>
      <c r="AM1329" s="143">
        <v>19929</v>
      </c>
      <c r="AN1329" s="143">
        <v>0</v>
      </c>
      <c r="AO1329" s="144">
        <v>0.441</v>
      </c>
      <c r="AP1329" s="142">
        <v>53.6</v>
      </c>
      <c r="AQ1329" s="143">
        <v>127.2</v>
      </c>
      <c r="AR1329" s="143">
        <v>0.96109999999999995</v>
      </c>
      <c r="AS1329" s="143">
        <v>15770</v>
      </c>
      <c r="AT1329" s="143"/>
      <c r="AU1329" s="144">
        <v>0.41149999999999998</v>
      </c>
      <c r="AV1329" s="142">
        <v>44</v>
      </c>
      <c r="AW1329" s="143">
        <v>127.2</v>
      </c>
      <c r="AX1329" s="143">
        <v>0.95109999999999995</v>
      </c>
      <c r="AY1329" s="143">
        <v>13139</v>
      </c>
      <c r="AZ1329" s="143"/>
      <c r="BA1329" s="144">
        <v>0.43609999999999999</v>
      </c>
      <c r="BB1329" s="142">
        <v>37.6</v>
      </c>
      <c r="BC1329" s="143">
        <v>127.2</v>
      </c>
      <c r="BD1329" s="143">
        <v>0.94040000000000001</v>
      </c>
      <c r="BE1329" s="143">
        <v>14260</v>
      </c>
      <c r="BF1329" s="143"/>
      <c r="BG1329" s="144">
        <v>0.54210000000000003</v>
      </c>
      <c r="BH1329" s="142">
        <v>39.200000000000003</v>
      </c>
      <c r="BI1329" s="143">
        <v>127.2</v>
      </c>
      <c r="BJ1329" s="143">
        <v>0.94479999999999997</v>
      </c>
      <c r="BK1329" s="143">
        <v>14939</v>
      </c>
      <c r="BL1329" s="143"/>
      <c r="BM1329" s="144">
        <v>0.54220000000000002</v>
      </c>
      <c r="BN1329" s="142">
        <v>37.200000000000003</v>
      </c>
      <c r="BO1329" s="143">
        <v>127.2</v>
      </c>
      <c r="BP1329" s="143">
        <v>0.94540000000000002</v>
      </c>
      <c r="BQ1329" s="143">
        <v>10874</v>
      </c>
      <c r="BR1329" s="143"/>
      <c r="BS1329" s="144">
        <v>0.46010000000000001</v>
      </c>
      <c r="BT1329" s="142"/>
      <c r="BU1329" s="143"/>
      <c r="BV1329" s="143"/>
      <c r="BW1329" s="143"/>
      <c r="BX1329" s="143"/>
      <c r="BY1329" s="144"/>
      <c r="BZ1329" s="142">
        <v>123.6</v>
      </c>
      <c r="CA1329" s="143">
        <v>254.4</v>
      </c>
      <c r="CB1329" s="143">
        <v>1.9525000000000001</v>
      </c>
      <c r="CC1329" s="143">
        <v>36755</v>
      </c>
      <c r="CD1329" s="143"/>
      <c r="CE1329" s="144">
        <v>0.83729999999999993</v>
      </c>
      <c r="CF1329" s="142">
        <v>70.8</v>
      </c>
      <c r="CG1329" s="143">
        <v>127.2</v>
      </c>
      <c r="CH1329" s="143">
        <v>0.97570000000000001</v>
      </c>
      <c r="CI1329" s="143">
        <v>17277</v>
      </c>
      <c r="CJ1329" s="143"/>
      <c r="CK1329" s="144">
        <v>0.3362</v>
      </c>
      <c r="CL1329" s="142">
        <v>62.8</v>
      </c>
      <c r="CM1329" s="143">
        <v>127.2</v>
      </c>
      <c r="CN1329" s="143">
        <v>0.97529999999999994</v>
      </c>
      <c r="CO1329" s="143">
        <v>13088</v>
      </c>
      <c r="CP1329" s="143"/>
      <c r="CQ1329" s="144">
        <v>0.29680000000000001</v>
      </c>
      <c r="CR1329" s="142">
        <v>69.2</v>
      </c>
      <c r="CS1329" s="143">
        <v>127.2</v>
      </c>
      <c r="CT1329" s="143">
        <v>0.97450000000000003</v>
      </c>
      <c r="CU1329" s="143">
        <v>18443</v>
      </c>
      <c r="CV1329" s="143"/>
      <c r="CW1329" s="144">
        <v>0.36759999999999998</v>
      </c>
      <c r="CX1329" s="142">
        <v>62</v>
      </c>
      <c r="CY1329" s="143">
        <v>127.2</v>
      </c>
      <c r="CZ1329" s="143">
        <v>0.97140000000000004</v>
      </c>
      <c r="DA1329" s="143">
        <v>19939</v>
      </c>
      <c r="DB1329" s="143"/>
      <c r="DC1329" s="144">
        <v>0.44500000000000001</v>
      </c>
      <c r="DD1329" s="142">
        <v>61.2</v>
      </c>
      <c r="DE1329" s="143">
        <v>127.2</v>
      </c>
      <c r="DF1329" s="143">
        <v>0.96240000000000003</v>
      </c>
      <c r="DG1329" s="143">
        <v>15623</v>
      </c>
      <c r="DH1329" s="143"/>
      <c r="DI1329" s="144">
        <v>0.36840000000000001</v>
      </c>
    </row>
    <row r="1330" spans="1:113">
      <c r="A1330" s="137">
        <v>1327</v>
      </c>
      <c r="B1330" s="138" t="s">
        <v>1484</v>
      </c>
      <c r="C1330" s="139" t="s">
        <v>3540</v>
      </c>
      <c r="D1330" s="140" t="s">
        <v>195</v>
      </c>
      <c r="E1330" s="141">
        <v>330</v>
      </c>
      <c r="F1330" s="142">
        <v>276</v>
      </c>
      <c r="G1330" s="143">
        <v>276</v>
      </c>
      <c r="H1330" s="143">
        <v>0.92600000000000005</v>
      </c>
      <c r="I1330" s="143">
        <v>30480</v>
      </c>
      <c r="J1330" s="143">
        <v>0</v>
      </c>
      <c r="K1330" s="147">
        <v>0.16300000000000001</v>
      </c>
      <c r="L1330" s="142">
        <v>302</v>
      </c>
      <c r="M1330" s="143">
        <v>302</v>
      </c>
      <c r="N1330" s="143">
        <v>0.88700000000000001</v>
      </c>
      <c r="O1330" s="143">
        <v>35380</v>
      </c>
      <c r="P1330" s="143">
        <v>0</v>
      </c>
      <c r="Q1330" s="147">
        <v>0.18099999999999999</v>
      </c>
      <c r="R1330" s="142">
        <v>430</v>
      </c>
      <c r="S1330" s="143">
        <v>430</v>
      </c>
      <c r="T1330" s="143">
        <v>0.93100000000000005</v>
      </c>
      <c r="U1330" s="143">
        <v>46000</v>
      </c>
      <c r="V1330" s="143">
        <v>0</v>
      </c>
      <c r="W1330" s="147">
        <v>0.157</v>
      </c>
      <c r="X1330" s="142">
        <v>268</v>
      </c>
      <c r="Y1330" s="143">
        <v>268</v>
      </c>
      <c r="Z1330" s="143">
        <v>0.90400000000000003</v>
      </c>
      <c r="AA1330" s="143">
        <v>32590</v>
      </c>
      <c r="AB1330" s="143">
        <v>0</v>
      </c>
      <c r="AC1330" s="147">
        <v>0.184</v>
      </c>
      <c r="AD1330" s="142">
        <v>408</v>
      </c>
      <c r="AE1330" s="143">
        <v>408</v>
      </c>
      <c r="AF1330" s="143">
        <v>0.92700000000000005</v>
      </c>
      <c r="AG1330" s="143">
        <v>26630</v>
      </c>
      <c r="AH1330" s="143">
        <v>0</v>
      </c>
      <c r="AI1330" s="147">
        <v>9.6000000000000002E-2</v>
      </c>
      <c r="AJ1330" s="142">
        <v>234</v>
      </c>
      <c r="AK1330" s="143">
        <v>264</v>
      </c>
      <c r="AL1330" s="143">
        <v>0.94099999999999995</v>
      </c>
      <c r="AM1330" s="143">
        <v>32500</v>
      </c>
      <c r="AN1330" s="143">
        <v>0</v>
      </c>
      <c r="AO1330" s="147">
        <v>0.20200000000000001</v>
      </c>
      <c r="AP1330" s="142">
        <v>337.7</v>
      </c>
      <c r="AQ1330" s="143">
        <v>337.7</v>
      </c>
      <c r="AR1330" s="143">
        <v>0.92989999999999995</v>
      </c>
      <c r="AS1330" s="143"/>
      <c r="AT1330" s="143"/>
      <c r="AU1330" s="147">
        <v>0.14080000000000001</v>
      </c>
      <c r="AV1330" s="142">
        <v>360</v>
      </c>
      <c r="AW1330" s="143">
        <v>360</v>
      </c>
      <c r="AX1330" s="143">
        <v>0.86109999999999998</v>
      </c>
      <c r="AY1330" s="143">
        <v>43230</v>
      </c>
      <c r="AZ1330" s="143"/>
      <c r="BA1330" s="147">
        <v>9.5299999999999996E-2</v>
      </c>
      <c r="BB1330" s="142">
        <v>170</v>
      </c>
      <c r="BC1330" s="143">
        <v>264</v>
      </c>
      <c r="BD1330" s="143">
        <v>0.70330000000000004</v>
      </c>
      <c r="BE1330" s="143">
        <v>12800</v>
      </c>
      <c r="BF1330" s="143"/>
      <c r="BG1330" s="147">
        <v>0.1439</v>
      </c>
      <c r="BH1330" s="142">
        <v>210</v>
      </c>
      <c r="BI1330" s="143">
        <v>264</v>
      </c>
      <c r="BJ1330" s="143">
        <v>0.60680000000000001</v>
      </c>
      <c r="BK1330" s="143">
        <v>12500</v>
      </c>
      <c r="BL1330" s="143"/>
      <c r="BM1330" s="147">
        <v>0.1318</v>
      </c>
      <c r="BN1330" s="142">
        <v>240</v>
      </c>
      <c r="BO1330" s="143">
        <v>264</v>
      </c>
      <c r="BP1330" s="143">
        <v>0.66239999999999999</v>
      </c>
      <c r="BQ1330" s="143">
        <v>15500</v>
      </c>
      <c r="BR1330" s="143"/>
      <c r="BS1330" s="147">
        <v>0.14510000000000001</v>
      </c>
      <c r="BT1330" s="142"/>
      <c r="BU1330" s="143"/>
      <c r="BV1330" s="143"/>
      <c r="BW1330" s="143"/>
      <c r="BX1330" s="143"/>
      <c r="BY1330" s="147"/>
      <c r="BZ1330" s="142">
        <v>710</v>
      </c>
      <c r="CA1330" s="143">
        <v>710</v>
      </c>
      <c r="CB1330" s="143">
        <v>1.8137000000000001</v>
      </c>
      <c r="CC1330" s="143">
        <v>46300</v>
      </c>
      <c r="CD1330" s="143"/>
      <c r="CE1330" s="147">
        <v>0.27629999999999999</v>
      </c>
      <c r="CF1330" s="142">
        <v>450</v>
      </c>
      <c r="CG1330" s="143">
        <v>450</v>
      </c>
      <c r="CH1330" s="143">
        <v>0.88429999999999997</v>
      </c>
      <c r="CI1330" s="143">
        <v>99200</v>
      </c>
      <c r="CJ1330" s="143"/>
      <c r="CK1330" s="147">
        <v>0.17910000000000001</v>
      </c>
      <c r="CL1330" s="142">
        <v>480</v>
      </c>
      <c r="CM1330" s="143">
        <v>480</v>
      </c>
      <c r="CN1330" s="143">
        <v>0.88639999999999997</v>
      </c>
      <c r="CO1330" s="143">
        <v>56200</v>
      </c>
      <c r="CP1330" s="143"/>
      <c r="CQ1330" s="147">
        <v>0.18340000000000001</v>
      </c>
      <c r="CR1330" s="142">
        <v>540</v>
      </c>
      <c r="CS1330" s="143">
        <v>540</v>
      </c>
      <c r="CT1330" s="143">
        <v>0.89549999999999996</v>
      </c>
      <c r="CU1330" s="143">
        <v>51400</v>
      </c>
      <c r="CV1330" s="143"/>
      <c r="CW1330" s="147">
        <v>0.1429</v>
      </c>
      <c r="CX1330" s="142">
        <v>440</v>
      </c>
      <c r="CY1330" s="143">
        <v>440</v>
      </c>
      <c r="CZ1330" s="143">
        <v>0.88680000000000003</v>
      </c>
      <c r="DA1330" s="143">
        <v>51700</v>
      </c>
      <c r="DB1330" s="143"/>
      <c r="DC1330" s="147">
        <v>0.17810000000000001</v>
      </c>
      <c r="DD1330" s="142">
        <v>440</v>
      </c>
      <c r="DE1330" s="143">
        <v>440</v>
      </c>
      <c r="DF1330" s="143">
        <v>0.81740000000000002</v>
      </c>
      <c r="DG1330" s="143">
        <v>45200</v>
      </c>
      <c r="DH1330" s="143"/>
      <c r="DI1330" s="147">
        <v>0.17460000000000001</v>
      </c>
    </row>
    <row r="1331" spans="1:113">
      <c r="A1331" s="137">
        <v>1328</v>
      </c>
      <c r="B1331" s="138" t="s">
        <v>1485</v>
      </c>
      <c r="C1331" s="139" t="s">
        <v>3541</v>
      </c>
      <c r="D1331" s="140" t="s">
        <v>195</v>
      </c>
      <c r="E1331" s="141">
        <v>190</v>
      </c>
      <c r="F1331" s="142">
        <v>19.5</v>
      </c>
      <c r="G1331" s="143">
        <v>19.5</v>
      </c>
      <c r="H1331" s="143">
        <v>0.86299999999999999</v>
      </c>
      <c r="I1331" s="143">
        <v>6297</v>
      </c>
      <c r="J1331" s="143">
        <v>0</v>
      </c>
      <c r="K1331" s="144">
        <v>0.51300000000000001</v>
      </c>
      <c r="L1331" s="142">
        <v>20.399999999999999</v>
      </c>
      <c r="M1331" s="143">
        <v>20.399999999999999</v>
      </c>
      <c r="N1331" s="143">
        <v>0.85499999999999998</v>
      </c>
      <c r="O1331" s="143">
        <v>5967</v>
      </c>
      <c r="P1331" s="143">
        <v>0</v>
      </c>
      <c r="Q1331" s="144">
        <v>0.46899999999999997</v>
      </c>
      <c r="R1331" s="142">
        <v>20.399999999999999</v>
      </c>
      <c r="S1331" s="143">
        <v>152</v>
      </c>
      <c r="T1331" s="143">
        <v>0.88200000000000001</v>
      </c>
      <c r="U1331" s="143">
        <v>6288</v>
      </c>
      <c r="V1331" s="143">
        <v>0</v>
      </c>
      <c r="W1331" s="144">
        <v>0.47899999999999998</v>
      </c>
      <c r="X1331" s="142">
        <v>30.6</v>
      </c>
      <c r="Y1331" s="143">
        <v>152</v>
      </c>
      <c r="Z1331" s="143">
        <v>0.90100000000000002</v>
      </c>
      <c r="AA1331" s="143">
        <v>6255</v>
      </c>
      <c r="AB1331" s="143">
        <v>0</v>
      </c>
      <c r="AC1331" s="144">
        <v>0.311</v>
      </c>
      <c r="AD1331" s="142">
        <v>49.2</v>
      </c>
      <c r="AE1331" s="143">
        <v>152</v>
      </c>
      <c r="AF1331" s="143">
        <v>0.93100000000000005</v>
      </c>
      <c r="AG1331" s="143">
        <v>9660</v>
      </c>
      <c r="AH1331" s="143">
        <v>0</v>
      </c>
      <c r="AI1331" s="144">
        <v>0.28899999999999998</v>
      </c>
      <c r="AJ1331" s="142">
        <v>66</v>
      </c>
      <c r="AK1331" s="143">
        <v>152</v>
      </c>
      <c r="AL1331" s="143">
        <v>0.94899999999999995</v>
      </c>
      <c r="AM1331" s="143">
        <v>12729</v>
      </c>
      <c r="AN1331" s="143">
        <v>0</v>
      </c>
      <c r="AO1331" s="144">
        <v>0.27800000000000002</v>
      </c>
      <c r="AP1331" s="142">
        <v>68.099999999999994</v>
      </c>
      <c r="AQ1331" s="143">
        <v>152</v>
      </c>
      <c r="AR1331" s="143">
        <v>0.94710000000000005</v>
      </c>
      <c r="AS1331" s="143">
        <v>15033</v>
      </c>
      <c r="AT1331" s="143"/>
      <c r="AU1331" s="144">
        <v>0.31330000000000002</v>
      </c>
      <c r="AV1331" s="142">
        <v>65.400000000000006</v>
      </c>
      <c r="AW1331" s="143">
        <v>152</v>
      </c>
      <c r="AX1331" s="143">
        <v>0.95540000000000003</v>
      </c>
      <c r="AY1331" s="143">
        <v>13299</v>
      </c>
      <c r="AZ1331" s="143"/>
      <c r="BA1331" s="144">
        <v>0.29559999999999997</v>
      </c>
      <c r="BB1331" s="142">
        <v>62.64</v>
      </c>
      <c r="BC1331" s="143">
        <v>152</v>
      </c>
      <c r="BD1331" s="143">
        <v>0.96199999999999997</v>
      </c>
      <c r="BE1331" s="143">
        <v>12369</v>
      </c>
      <c r="BF1331" s="143"/>
      <c r="BG1331" s="144">
        <v>0.27589999999999998</v>
      </c>
      <c r="BH1331" s="142">
        <v>75</v>
      </c>
      <c r="BI1331" s="143">
        <v>152</v>
      </c>
      <c r="BJ1331" s="143">
        <v>0.9395</v>
      </c>
      <c r="BK1331" s="143">
        <v>18342</v>
      </c>
      <c r="BL1331" s="143"/>
      <c r="BM1331" s="144">
        <v>0.34989999999999999</v>
      </c>
      <c r="BN1331" s="142">
        <v>71.7</v>
      </c>
      <c r="BO1331" s="143">
        <v>152</v>
      </c>
      <c r="BP1331" s="143">
        <v>0.93830000000000002</v>
      </c>
      <c r="BQ1331" s="143">
        <v>20124</v>
      </c>
      <c r="BR1331" s="143"/>
      <c r="BS1331" s="144">
        <v>0.4451</v>
      </c>
      <c r="BT1331" s="142"/>
      <c r="BU1331" s="143"/>
      <c r="BV1331" s="143"/>
      <c r="BW1331" s="143"/>
      <c r="BX1331" s="143"/>
      <c r="BY1331" s="144"/>
      <c r="BZ1331" s="142">
        <v>164.4</v>
      </c>
      <c r="CA1331" s="143">
        <v>304</v>
      </c>
      <c r="CB1331" s="143">
        <v>1.9378000000000002</v>
      </c>
      <c r="CC1331" s="143">
        <v>91239</v>
      </c>
      <c r="CD1331" s="143">
        <v>29226</v>
      </c>
      <c r="CE1331" s="144">
        <v>3.2961</v>
      </c>
      <c r="CF1331" s="142">
        <v>43.5</v>
      </c>
      <c r="CG1331" s="143">
        <v>152</v>
      </c>
      <c r="CH1331" s="143">
        <v>0.90659999999999996</v>
      </c>
      <c r="CI1331" s="143">
        <v>11157</v>
      </c>
      <c r="CJ1331" s="143"/>
      <c r="CK1331" s="144">
        <v>0.38019999999999998</v>
      </c>
      <c r="CL1331" s="142">
        <v>128.69999999999999</v>
      </c>
      <c r="CM1331" s="143">
        <v>152</v>
      </c>
      <c r="CN1331" s="143">
        <v>0.86180000000000001</v>
      </c>
      <c r="CO1331" s="143">
        <v>9372</v>
      </c>
      <c r="CP1331" s="143"/>
      <c r="CQ1331" s="144">
        <v>0.1174</v>
      </c>
      <c r="CR1331" s="142">
        <v>66.599999999999994</v>
      </c>
      <c r="CS1331" s="143">
        <v>152</v>
      </c>
      <c r="CT1331" s="143">
        <v>0.90229999999999999</v>
      </c>
      <c r="CU1331" s="143">
        <v>12297</v>
      </c>
      <c r="CV1331" s="143"/>
      <c r="CW1331" s="144">
        <v>0.27510000000000001</v>
      </c>
      <c r="CX1331" s="142">
        <v>29.7</v>
      </c>
      <c r="CY1331" s="143">
        <v>152</v>
      </c>
      <c r="CZ1331" s="143">
        <v>0.91420000000000001</v>
      </c>
      <c r="DA1331" s="143">
        <v>9714</v>
      </c>
      <c r="DB1331" s="143"/>
      <c r="DC1331" s="144">
        <v>0.48089999999999999</v>
      </c>
      <c r="DD1331" s="142">
        <v>0</v>
      </c>
      <c r="DE1331" s="143">
        <v>152</v>
      </c>
      <c r="DF1331" s="143"/>
      <c r="DG1331" s="143">
        <v>0</v>
      </c>
      <c r="DH1331" s="143"/>
      <c r="DI1331" s="144">
        <v>0</v>
      </c>
    </row>
    <row r="1332" spans="1:113">
      <c r="A1332" s="137">
        <v>1329</v>
      </c>
      <c r="B1332" s="138" t="s">
        <v>1486</v>
      </c>
      <c r="C1332" s="139" t="s">
        <v>3542</v>
      </c>
      <c r="D1332" s="140" t="s">
        <v>195</v>
      </c>
      <c r="E1332" s="141">
        <v>113.33</v>
      </c>
      <c r="F1332" s="142">
        <v>12.24</v>
      </c>
      <c r="G1332" s="143">
        <v>14.74</v>
      </c>
      <c r="H1332" s="143">
        <v>0.80400000000000005</v>
      </c>
      <c r="I1332" s="143">
        <v>2889</v>
      </c>
      <c r="J1332" s="143">
        <v>0</v>
      </c>
      <c r="K1332" s="144">
        <v>0.40200000000000002</v>
      </c>
      <c r="L1332" s="142">
        <v>10.64</v>
      </c>
      <c r="M1332" s="143">
        <v>11.89</v>
      </c>
      <c r="N1332" s="143">
        <v>0.81100000000000005</v>
      </c>
      <c r="O1332" s="143">
        <v>2132.5</v>
      </c>
      <c r="P1332" s="143">
        <v>0</v>
      </c>
      <c r="Q1332" s="144">
        <v>0.33900000000000002</v>
      </c>
      <c r="R1332" s="142">
        <v>12.72</v>
      </c>
      <c r="S1332" s="143">
        <v>90.66</v>
      </c>
      <c r="T1332" s="143">
        <v>0.81499999999999995</v>
      </c>
      <c r="U1332" s="143">
        <v>2268.5</v>
      </c>
      <c r="V1332" s="143">
        <v>0</v>
      </c>
      <c r="W1332" s="144">
        <v>0.3</v>
      </c>
      <c r="X1332" s="142">
        <v>10.96</v>
      </c>
      <c r="Y1332" s="143">
        <v>90.66</v>
      </c>
      <c r="Z1332" s="143">
        <v>0.82899999999999996</v>
      </c>
      <c r="AA1332" s="143">
        <v>2408.5</v>
      </c>
      <c r="AB1332" s="143">
        <v>0</v>
      </c>
      <c r="AC1332" s="144">
        <v>0.36299999999999999</v>
      </c>
      <c r="AD1332" s="142">
        <v>11.04</v>
      </c>
      <c r="AE1332" s="143">
        <v>90.66</v>
      </c>
      <c r="AF1332" s="143">
        <v>0.81599999999999995</v>
      </c>
      <c r="AG1332" s="143">
        <v>2192.5</v>
      </c>
      <c r="AH1332" s="143">
        <v>0</v>
      </c>
      <c r="AI1332" s="144">
        <v>0.33300000000000002</v>
      </c>
      <c r="AJ1332" s="142">
        <v>0</v>
      </c>
      <c r="AK1332" s="143">
        <v>90.66</v>
      </c>
      <c r="AL1332" s="143">
        <v>0.94099999999999995</v>
      </c>
      <c r="AM1332" s="143">
        <v>2392.5</v>
      </c>
      <c r="AN1332" s="143">
        <v>0</v>
      </c>
      <c r="AO1332" s="144">
        <v>0.33300000000000002</v>
      </c>
      <c r="AP1332" s="142">
        <v>11.01</v>
      </c>
      <c r="AQ1332" s="143">
        <v>90.664000000000001</v>
      </c>
      <c r="AR1332" s="143">
        <v>0.91390000000000005</v>
      </c>
      <c r="AS1332" s="143">
        <v>2017</v>
      </c>
      <c r="AT1332" s="143"/>
      <c r="AU1332" s="144">
        <v>0.26939999999999997</v>
      </c>
      <c r="AV1332" s="142">
        <v>9.17</v>
      </c>
      <c r="AW1332" s="143">
        <v>90.664000000000001</v>
      </c>
      <c r="AX1332" s="143">
        <v>0.88429999999999997</v>
      </c>
      <c r="AY1332" s="143">
        <v>1861</v>
      </c>
      <c r="AZ1332" s="143"/>
      <c r="BA1332" s="144">
        <v>0.36909999999999998</v>
      </c>
      <c r="BB1332" s="142">
        <v>7.33</v>
      </c>
      <c r="BC1332" s="143">
        <v>90.664000000000001</v>
      </c>
      <c r="BD1332" s="143">
        <v>0.86129999999999995</v>
      </c>
      <c r="BE1332" s="143">
        <v>1733</v>
      </c>
      <c r="BF1332" s="143"/>
      <c r="BG1332" s="144">
        <v>0.44479999999999997</v>
      </c>
      <c r="BH1332" s="142">
        <v>6.85</v>
      </c>
      <c r="BI1332" s="143">
        <v>90.664000000000001</v>
      </c>
      <c r="BJ1332" s="143">
        <v>0.86270000000000002</v>
      </c>
      <c r="BK1332" s="143">
        <v>1717</v>
      </c>
      <c r="BL1332" s="143"/>
      <c r="BM1332" s="144">
        <v>0.47770000000000001</v>
      </c>
      <c r="BN1332" s="142">
        <v>6.69</v>
      </c>
      <c r="BO1332" s="143">
        <v>90.664000000000001</v>
      </c>
      <c r="BP1332" s="143">
        <v>0.86509999999999998</v>
      </c>
      <c r="BQ1332" s="143">
        <v>1657</v>
      </c>
      <c r="BR1332" s="143"/>
      <c r="BS1332" s="144">
        <v>0.52390000000000003</v>
      </c>
      <c r="BT1332" s="142"/>
      <c r="BU1332" s="143"/>
      <c r="BV1332" s="143"/>
      <c r="BW1332" s="143"/>
      <c r="BX1332" s="143"/>
      <c r="BY1332" s="144"/>
      <c r="BZ1332" s="142">
        <v>17.25</v>
      </c>
      <c r="CA1332" s="143">
        <v>90.664000000000001</v>
      </c>
      <c r="CB1332" s="143">
        <v>0.93989999999999996</v>
      </c>
      <c r="CC1332" s="143">
        <v>2692</v>
      </c>
      <c r="CD1332" s="143"/>
      <c r="CE1332" s="144">
        <v>0.21940000000000001</v>
      </c>
      <c r="CF1332" s="142">
        <v>24.82</v>
      </c>
      <c r="CG1332" s="143">
        <v>181.328</v>
      </c>
      <c r="CH1332" s="143">
        <v>1.8839999999999999</v>
      </c>
      <c r="CI1332" s="143">
        <v>4658</v>
      </c>
      <c r="CJ1332" s="143"/>
      <c r="CK1332" s="144">
        <v>0.61129999999999995</v>
      </c>
      <c r="CL1332" s="142">
        <v>13.33</v>
      </c>
      <c r="CM1332" s="143">
        <v>90.664000000000001</v>
      </c>
      <c r="CN1332" s="143">
        <v>0.94130000000000003</v>
      </c>
      <c r="CO1332" s="143">
        <v>2197</v>
      </c>
      <c r="CP1332" s="143"/>
      <c r="CQ1332" s="144">
        <v>0.26179999999999998</v>
      </c>
      <c r="CR1332" s="142">
        <v>15.17</v>
      </c>
      <c r="CS1332" s="143">
        <v>90.664000000000001</v>
      </c>
      <c r="CT1332" s="143">
        <v>0.95799999999999996</v>
      </c>
      <c r="CU1332" s="143">
        <v>2557</v>
      </c>
      <c r="CV1332" s="143"/>
      <c r="CW1332" s="144">
        <v>0.25390000000000001</v>
      </c>
      <c r="CX1332" s="142">
        <v>15.01</v>
      </c>
      <c r="CY1332" s="143">
        <v>90.664000000000001</v>
      </c>
      <c r="CZ1332" s="143">
        <v>0.95530000000000004</v>
      </c>
      <c r="DA1332" s="143">
        <v>2621</v>
      </c>
      <c r="DB1332" s="143"/>
      <c r="DC1332" s="144">
        <v>0.26379999999999998</v>
      </c>
      <c r="DD1332" s="142">
        <v>15.65</v>
      </c>
      <c r="DE1332" s="143">
        <v>90.664000000000001</v>
      </c>
      <c r="DF1332" s="143">
        <v>0.94059999999999999</v>
      </c>
      <c r="DG1332" s="143">
        <v>2369</v>
      </c>
      <c r="DH1332" s="143"/>
      <c r="DI1332" s="144">
        <v>0.2374</v>
      </c>
    </row>
    <row r="1333" spans="1:113" ht="22.5">
      <c r="A1333" s="137">
        <v>1330</v>
      </c>
      <c r="B1333" s="138" t="s">
        <v>1487</v>
      </c>
      <c r="C1333" s="139" t="s">
        <v>3543</v>
      </c>
      <c r="D1333" s="140" t="s">
        <v>195</v>
      </c>
      <c r="E1333" s="141">
        <v>112</v>
      </c>
      <c r="F1333" s="142">
        <v>41.6</v>
      </c>
      <c r="G1333" s="143">
        <v>44.1</v>
      </c>
      <c r="H1333" s="143">
        <v>0.90700000000000003</v>
      </c>
      <c r="I1333" s="143">
        <v>6453</v>
      </c>
      <c r="J1333" s="143">
        <v>0</v>
      </c>
      <c r="K1333" s="144">
        <v>0.23400000000000001</v>
      </c>
      <c r="L1333" s="142">
        <v>63.6</v>
      </c>
      <c r="M1333" s="143">
        <v>63.6</v>
      </c>
      <c r="N1333" s="143">
        <v>0.94199999999999995</v>
      </c>
      <c r="O1333" s="143">
        <v>7024</v>
      </c>
      <c r="P1333" s="143">
        <v>0</v>
      </c>
      <c r="Q1333" s="144">
        <v>0.161</v>
      </c>
      <c r="R1333" s="142">
        <v>70</v>
      </c>
      <c r="S1333" s="143">
        <v>89.6</v>
      </c>
      <c r="T1333" s="143">
        <v>0.95099999999999996</v>
      </c>
      <c r="U1333" s="143">
        <v>11172.5</v>
      </c>
      <c r="V1333" s="143">
        <v>0</v>
      </c>
      <c r="W1333" s="144">
        <v>0.23</v>
      </c>
      <c r="X1333" s="142">
        <v>60</v>
      </c>
      <c r="Y1333" s="143">
        <v>89.6</v>
      </c>
      <c r="Z1333" s="143">
        <v>0.93200000000000005</v>
      </c>
      <c r="AA1333" s="143">
        <v>7560.5</v>
      </c>
      <c r="AB1333" s="143">
        <v>0</v>
      </c>
      <c r="AC1333" s="144">
        <v>0.185</v>
      </c>
      <c r="AD1333" s="142">
        <v>74.8</v>
      </c>
      <c r="AE1333" s="143">
        <v>89.6</v>
      </c>
      <c r="AF1333" s="143">
        <v>0.94</v>
      </c>
      <c r="AG1333" s="143">
        <v>8492.5</v>
      </c>
      <c r="AH1333" s="143">
        <v>0</v>
      </c>
      <c r="AI1333" s="144">
        <v>0.16500000000000001</v>
      </c>
      <c r="AJ1333" s="142">
        <v>60.8</v>
      </c>
      <c r="AK1333" s="143">
        <v>89.6</v>
      </c>
      <c r="AL1333" s="143">
        <v>0.93899999999999995</v>
      </c>
      <c r="AM1333" s="143">
        <v>9072.5</v>
      </c>
      <c r="AN1333" s="143">
        <v>0</v>
      </c>
      <c r="AO1333" s="144">
        <v>0.218</v>
      </c>
      <c r="AP1333" s="142">
        <v>45.25</v>
      </c>
      <c r="AQ1333" s="143">
        <v>89.6</v>
      </c>
      <c r="AR1333" s="143">
        <v>0.87739999999999996</v>
      </c>
      <c r="AS1333" s="143">
        <v>6293</v>
      </c>
      <c r="AT1333" s="143"/>
      <c r="AU1333" s="144">
        <v>0.21299999999999999</v>
      </c>
      <c r="AV1333" s="142">
        <v>45.65</v>
      </c>
      <c r="AW1333" s="143">
        <v>89.6</v>
      </c>
      <c r="AX1333" s="143">
        <v>0.77</v>
      </c>
      <c r="AY1333" s="143">
        <v>5733</v>
      </c>
      <c r="AZ1333" s="143"/>
      <c r="BA1333" s="144">
        <v>0.2329</v>
      </c>
      <c r="BB1333" s="142">
        <v>23.33</v>
      </c>
      <c r="BC1333" s="143">
        <v>89.6</v>
      </c>
      <c r="BD1333" s="143">
        <v>0.92589999999999995</v>
      </c>
      <c r="BE1333" s="143">
        <v>4561</v>
      </c>
      <c r="BF1333" s="143"/>
      <c r="BG1333" s="144">
        <v>0.2999</v>
      </c>
      <c r="BH1333" s="142">
        <v>21.25</v>
      </c>
      <c r="BI1333" s="143">
        <v>89.6</v>
      </c>
      <c r="BJ1333" s="143">
        <v>0.99780000000000002</v>
      </c>
      <c r="BK1333" s="143">
        <v>4501</v>
      </c>
      <c r="BL1333" s="143"/>
      <c r="BM1333" s="144">
        <v>0.30320000000000003</v>
      </c>
      <c r="BN1333" s="142">
        <v>26.85</v>
      </c>
      <c r="BO1333" s="143">
        <v>89.6</v>
      </c>
      <c r="BP1333" s="143">
        <v>0.90310000000000001</v>
      </c>
      <c r="BQ1333" s="143">
        <v>4789</v>
      </c>
      <c r="BR1333" s="143"/>
      <c r="BS1333" s="144">
        <v>0.30819999999999997</v>
      </c>
      <c r="BT1333" s="142"/>
      <c r="BU1333" s="143"/>
      <c r="BV1333" s="143"/>
      <c r="BW1333" s="143"/>
      <c r="BX1333" s="143"/>
      <c r="BY1333" s="144"/>
      <c r="BZ1333" s="142">
        <v>78.5</v>
      </c>
      <c r="CA1333" s="143">
        <v>179.2</v>
      </c>
      <c r="CB1333" s="143">
        <v>1.9247000000000001</v>
      </c>
      <c r="CC1333" s="143">
        <v>21969</v>
      </c>
      <c r="CD1333" s="143">
        <v>8357</v>
      </c>
      <c r="CE1333" s="144">
        <v>4.3585000000000003</v>
      </c>
      <c r="CF1333" s="142">
        <v>61.25</v>
      </c>
      <c r="CG1333" s="143">
        <v>89.6</v>
      </c>
      <c r="CH1333" s="143">
        <v>0.9204</v>
      </c>
      <c r="CI1333" s="143">
        <v>6277</v>
      </c>
      <c r="CJ1333" s="143"/>
      <c r="CK1333" s="144">
        <v>0.151</v>
      </c>
      <c r="CL1333" s="142">
        <v>68.45</v>
      </c>
      <c r="CM1333" s="143">
        <v>89.6</v>
      </c>
      <c r="CN1333" s="143">
        <v>0.92190000000000005</v>
      </c>
      <c r="CO1333" s="143">
        <v>6529</v>
      </c>
      <c r="CP1333" s="143"/>
      <c r="CQ1333" s="144">
        <v>0.14480000000000001</v>
      </c>
      <c r="CR1333" s="142">
        <v>84.45</v>
      </c>
      <c r="CS1333" s="143">
        <v>89.6</v>
      </c>
      <c r="CT1333" s="143">
        <v>0.94699999999999995</v>
      </c>
      <c r="CU1333" s="143">
        <v>9773</v>
      </c>
      <c r="CV1333" s="143"/>
      <c r="CW1333" s="144">
        <v>0.16589999999999999</v>
      </c>
      <c r="CX1333" s="142">
        <v>77.650000000000006</v>
      </c>
      <c r="CY1333" s="143">
        <v>89.6</v>
      </c>
      <c r="CZ1333" s="143">
        <v>0.94889999999999997</v>
      </c>
      <c r="DA1333" s="143">
        <v>11229</v>
      </c>
      <c r="DB1333" s="143"/>
      <c r="DC1333" s="144">
        <v>0.20730000000000001</v>
      </c>
      <c r="DD1333" s="142">
        <v>66.849999999999994</v>
      </c>
      <c r="DE1333" s="143">
        <v>89.6</v>
      </c>
      <c r="DF1333" s="143">
        <v>0.9304</v>
      </c>
      <c r="DG1333" s="143">
        <v>8721</v>
      </c>
      <c r="DH1333" s="143"/>
      <c r="DI1333" s="144">
        <v>0.19700000000000001</v>
      </c>
    </row>
    <row r="1334" spans="1:113">
      <c r="A1334" s="137">
        <v>1331</v>
      </c>
      <c r="B1334" s="138" t="s">
        <v>1488</v>
      </c>
      <c r="C1334" s="139" t="s">
        <v>3544</v>
      </c>
      <c r="D1334" s="140" t="s">
        <v>195</v>
      </c>
      <c r="E1334" s="141">
        <v>300</v>
      </c>
      <c r="F1334" s="142">
        <v>214.2</v>
      </c>
      <c r="G1334" s="143">
        <v>214.2</v>
      </c>
      <c r="H1334" s="143">
        <v>0.7</v>
      </c>
      <c r="I1334" s="143">
        <v>13680</v>
      </c>
      <c r="J1334" s="143">
        <v>0</v>
      </c>
      <c r="K1334" s="144">
        <v>0.125</v>
      </c>
      <c r="L1334" s="142">
        <v>208.2</v>
      </c>
      <c r="M1334" s="143">
        <v>208.2</v>
      </c>
      <c r="N1334" s="143">
        <v>0.752</v>
      </c>
      <c r="O1334" s="143">
        <v>23496</v>
      </c>
      <c r="P1334" s="143">
        <v>0</v>
      </c>
      <c r="Q1334" s="144">
        <v>0.20599999999999999</v>
      </c>
      <c r="R1334" s="142">
        <v>218.4</v>
      </c>
      <c r="S1334" s="143">
        <v>240</v>
      </c>
      <c r="T1334" s="143">
        <v>0.75700000000000001</v>
      </c>
      <c r="U1334" s="143">
        <v>26910</v>
      </c>
      <c r="V1334" s="143">
        <v>0</v>
      </c>
      <c r="W1334" s="144">
        <v>0.223</v>
      </c>
      <c r="X1334" s="142">
        <v>225</v>
      </c>
      <c r="Y1334" s="143">
        <v>240</v>
      </c>
      <c r="Z1334" s="143">
        <v>0.745</v>
      </c>
      <c r="AA1334" s="143">
        <v>27420</v>
      </c>
      <c r="AB1334" s="143">
        <v>0</v>
      </c>
      <c r="AC1334" s="144">
        <v>0.224</v>
      </c>
      <c r="AD1334" s="142">
        <v>221.4</v>
      </c>
      <c r="AE1334" s="143">
        <v>240</v>
      </c>
      <c r="AF1334" s="143">
        <v>0.72499999999999998</v>
      </c>
      <c r="AG1334" s="143">
        <v>26190</v>
      </c>
      <c r="AH1334" s="143">
        <v>0</v>
      </c>
      <c r="AI1334" s="144">
        <v>0.224</v>
      </c>
      <c r="AJ1334" s="142">
        <v>240</v>
      </c>
      <c r="AK1334" s="143">
        <v>240</v>
      </c>
      <c r="AL1334" s="143">
        <v>0.752</v>
      </c>
      <c r="AM1334" s="143">
        <v>29400</v>
      </c>
      <c r="AN1334" s="143">
        <v>0</v>
      </c>
      <c r="AO1334" s="144">
        <v>0.223</v>
      </c>
      <c r="AP1334" s="142">
        <v>259.2</v>
      </c>
      <c r="AQ1334" s="143">
        <v>259.2</v>
      </c>
      <c r="AR1334" s="143">
        <v>0.70809999999999995</v>
      </c>
      <c r="AS1334" s="143">
        <v>21918</v>
      </c>
      <c r="AT1334" s="143"/>
      <c r="AU1334" s="144">
        <v>0.1605</v>
      </c>
      <c r="AV1334" s="142">
        <v>228</v>
      </c>
      <c r="AW1334" s="143">
        <v>240</v>
      </c>
      <c r="AX1334" s="143">
        <v>0.67969999999999997</v>
      </c>
      <c r="AY1334" s="143">
        <v>20106</v>
      </c>
      <c r="AZ1334" s="143"/>
      <c r="BA1334" s="144">
        <v>0.1802</v>
      </c>
      <c r="BB1334" s="142">
        <v>210.72</v>
      </c>
      <c r="BC1334" s="143">
        <v>240</v>
      </c>
      <c r="BD1334" s="143">
        <v>0.64100000000000001</v>
      </c>
      <c r="BE1334" s="143">
        <v>12576</v>
      </c>
      <c r="BF1334" s="143"/>
      <c r="BG1334" s="144">
        <v>0.12509999999999999</v>
      </c>
      <c r="BH1334" s="142">
        <v>216</v>
      </c>
      <c r="BI1334" s="143">
        <v>240</v>
      </c>
      <c r="BJ1334" s="143">
        <v>0.64270000000000005</v>
      </c>
      <c r="BK1334" s="143">
        <v>13536</v>
      </c>
      <c r="BL1334" s="143"/>
      <c r="BM1334" s="144">
        <v>0.13109999999999999</v>
      </c>
      <c r="BN1334" s="142">
        <v>219.6</v>
      </c>
      <c r="BO1334" s="143">
        <v>240</v>
      </c>
      <c r="BP1334" s="143">
        <v>0.66910000000000003</v>
      </c>
      <c r="BQ1334" s="143">
        <v>14682</v>
      </c>
      <c r="BR1334" s="143"/>
      <c r="BS1334" s="144">
        <v>0.1487</v>
      </c>
      <c r="BT1334" s="142"/>
      <c r="BU1334" s="143"/>
      <c r="BV1334" s="143"/>
      <c r="BW1334" s="143"/>
      <c r="BX1334" s="143"/>
      <c r="BY1334" s="144"/>
      <c r="BZ1334" s="142">
        <v>243.6</v>
      </c>
      <c r="CA1334" s="143">
        <v>480</v>
      </c>
      <c r="CB1334" s="143">
        <v>1.4944</v>
      </c>
      <c r="CC1334" s="143">
        <v>54684</v>
      </c>
      <c r="CD1334" s="143">
        <v>29586</v>
      </c>
      <c r="CE1334" s="144">
        <v>5.5648</v>
      </c>
      <c r="CF1334" s="142">
        <v>266.64</v>
      </c>
      <c r="CG1334" s="143">
        <v>266.64</v>
      </c>
      <c r="CH1334" s="143">
        <v>0.69450000000000001</v>
      </c>
      <c r="CI1334" s="143">
        <v>21882</v>
      </c>
      <c r="CJ1334" s="143"/>
      <c r="CK1334" s="144">
        <v>0.1588</v>
      </c>
      <c r="CL1334" s="142">
        <v>267</v>
      </c>
      <c r="CM1334" s="143">
        <v>267</v>
      </c>
      <c r="CN1334" s="143">
        <v>0.69169999999999998</v>
      </c>
      <c r="CO1334" s="143">
        <v>29088</v>
      </c>
      <c r="CP1334" s="143"/>
      <c r="CQ1334" s="144">
        <v>0.21879999999999999</v>
      </c>
      <c r="CR1334" s="142">
        <v>236.4</v>
      </c>
      <c r="CS1334" s="143">
        <v>240</v>
      </c>
      <c r="CT1334" s="143">
        <v>0.70760000000000001</v>
      </c>
      <c r="CU1334" s="143">
        <v>27912</v>
      </c>
      <c r="CV1334" s="143"/>
      <c r="CW1334" s="144">
        <v>0.2243</v>
      </c>
      <c r="CX1334" s="142">
        <v>246</v>
      </c>
      <c r="CY1334" s="143">
        <v>246</v>
      </c>
      <c r="CZ1334" s="143">
        <v>0.74690000000000001</v>
      </c>
      <c r="DA1334" s="143">
        <v>34596</v>
      </c>
      <c r="DB1334" s="143"/>
      <c r="DC1334" s="144">
        <v>0.25309999999999999</v>
      </c>
      <c r="DD1334" s="142">
        <v>248.4</v>
      </c>
      <c r="DE1334" s="143">
        <v>248.4</v>
      </c>
      <c r="DF1334" s="143">
        <v>0.71120000000000005</v>
      </c>
      <c r="DG1334" s="143">
        <v>27798</v>
      </c>
      <c r="DH1334" s="143"/>
      <c r="DI1334" s="144">
        <v>0.2185</v>
      </c>
    </row>
    <row r="1335" spans="1:113">
      <c r="A1335" s="137">
        <v>1332</v>
      </c>
      <c r="B1335" s="138" t="s">
        <v>1489</v>
      </c>
      <c r="C1335" s="139" t="s">
        <v>3545</v>
      </c>
      <c r="D1335" s="140" t="s">
        <v>195</v>
      </c>
      <c r="E1335" s="141">
        <v>274</v>
      </c>
      <c r="F1335" s="142">
        <v>26.4</v>
      </c>
      <c r="G1335" s="143">
        <v>26.4</v>
      </c>
      <c r="H1335" s="143">
        <v>0.88400000000000001</v>
      </c>
      <c r="I1335" s="143">
        <v>7596</v>
      </c>
      <c r="J1335" s="143">
        <v>0</v>
      </c>
      <c r="K1335" s="144">
        <v>0.44600000000000001</v>
      </c>
      <c r="L1335" s="142">
        <v>55.2</v>
      </c>
      <c r="M1335" s="143">
        <v>55.2</v>
      </c>
      <c r="N1335" s="143">
        <v>0.90600000000000003</v>
      </c>
      <c r="O1335" s="143">
        <v>8628</v>
      </c>
      <c r="P1335" s="143">
        <v>0</v>
      </c>
      <c r="Q1335" s="144">
        <v>0.23599999999999999</v>
      </c>
      <c r="R1335" s="142">
        <v>52.8</v>
      </c>
      <c r="S1335" s="143">
        <v>219.2</v>
      </c>
      <c r="T1335" s="143">
        <v>0.88900000000000001</v>
      </c>
      <c r="U1335" s="143">
        <v>11188</v>
      </c>
      <c r="V1335" s="143">
        <v>0</v>
      </c>
      <c r="W1335" s="144">
        <v>0.32700000000000001</v>
      </c>
      <c r="X1335" s="142">
        <v>37.200000000000003</v>
      </c>
      <c r="Y1335" s="143">
        <v>219.2</v>
      </c>
      <c r="Z1335" s="143">
        <v>0.88</v>
      </c>
      <c r="AA1335" s="143">
        <v>9676</v>
      </c>
      <c r="AB1335" s="143">
        <v>0</v>
      </c>
      <c r="AC1335" s="144">
        <v>0.40500000000000003</v>
      </c>
      <c r="AD1335" s="142">
        <v>41.2</v>
      </c>
      <c r="AE1335" s="143">
        <v>219.2</v>
      </c>
      <c r="AF1335" s="143">
        <v>0.88400000000000001</v>
      </c>
      <c r="AG1335" s="143">
        <v>9072</v>
      </c>
      <c r="AH1335" s="143">
        <v>0</v>
      </c>
      <c r="AI1335" s="144">
        <v>0.34100000000000003</v>
      </c>
      <c r="AJ1335" s="142">
        <v>49.2</v>
      </c>
      <c r="AK1335" s="143">
        <v>219.2</v>
      </c>
      <c r="AL1335" s="143">
        <v>0.89300000000000002</v>
      </c>
      <c r="AM1335" s="143">
        <v>10040</v>
      </c>
      <c r="AN1335" s="143">
        <v>0</v>
      </c>
      <c r="AO1335" s="144">
        <v>0.313</v>
      </c>
      <c r="AP1335" s="142">
        <v>52.8</v>
      </c>
      <c r="AQ1335" s="143">
        <v>219.2</v>
      </c>
      <c r="AR1335" s="143">
        <v>0.84179999999999999</v>
      </c>
      <c r="AS1335" s="143">
        <v>8580</v>
      </c>
      <c r="AT1335" s="143"/>
      <c r="AU1335" s="144">
        <v>0.25950000000000001</v>
      </c>
      <c r="AV1335" s="142">
        <v>44.8</v>
      </c>
      <c r="AW1335" s="143">
        <v>219.2</v>
      </c>
      <c r="AX1335" s="143">
        <v>0.8115</v>
      </c>
      <c r="AY1335" s="143">
        <v>7196</v>
      </c>
      <c r="AZ1335" s="143"/>
      <c r="BA1335" s="144">
        <v>0.27489999999999998</v>
      </c>
      <c r="BB1335" s="142">
        <v>26.24</v>
      </c>
      <c r="BC1335" s="143">
        <v>219.2</v>
      </c>
      <c r="BD1335" s="143">
        <v>0.7954</v>
      </c>
      <c r="BE1335" s="143">
        <v>6220</v>
      </c>
      <c r="BF1335" s="143"/>
      <c r="BG1335" s="144">
        <v>0.40060000000000001</v>
      </c>
      <c r="BH1335" s="142">
        <v>32</v>
      </c>
      <c r="BI1335" s="143">
        <v>219.2</v>
      </c>
      <c r="BJ1335" s="143">
        <v>0.79510000000000003</v>
      </c>
      <c r="BK1335" s="143">
        <v>6348</v>
      </c>
      <c r="BL1335" s="143"/>
      <c r="BM1335" s="144">
        <v>0.33529999999999999</v>
      </c>
      <c r="BN1335" s="142">
        <v>29.2</v>
      </c>
      <c r="BO1335" s="143">
        <v>219.2</v>
      </c>
      <c r="BP1335" s="143">
        <v>0.80110000000000003</v>
      </c>
      <c r="BQ1335" s="143">
        <v>5656</v>
      </c>
      <c r="BR1335" s="143"/>
      <c r="BS1335" s="144">
        <v>0.35980000000000001</v>
      </c>
      <c r="BT1335" s="142"/>
      <c r="BU1335" s="143"/>
      <c r="BV1335" s="143"/>
      <c r="BW1335" s="143"/>
      <c r="BX1335" s="143"/>
      <c r="BY1335" s="144"/>
      <c r="BZ1335" s="142">
        <v>41.2</v>
      </c>
      <c r="CA1335" s="143">
        <v>438.4</v>
      </c>
      <c r="CB1335" s="143">
        <v>1.7386999999999999</v>
      </c>
      <c r="CC1335" s="143">
        <v>16132</v>
      </c>
      <c r="CD1335" s="143">
        <v>4748</v>
      </c>
      <c r="CE1335" s="144">
        <v>1.5335000000000001</v>
      </c>
      <c r="CF1335" s="142">
        <v>55.2</v>
      </c>
      <c r="CG1335" s="143">
        <v>219.2</v>
      </c>
      <c r="CH1335" s="143">
        <v>0.89290000000000003</v>
      </c>
      <c r="CI1335" s="143">
        <v>10840</v>
      </c>
      <c r="CJ1335" s="143"/>
      <c r="CK1335" s="144">
        <v>0.29559999999999997</v>
      </c>
      <c r="CL1335" s="142">
        <v>47.6</v>
      </c>
      <c r="CM1335" s="143">
        <v>219.2</v>
      </c>
      <c r="CN1335" s="143">
        <v>0.89329999999999998</v>
      </c>
      <c r="CO1335" s="143">
        <v>10712</v>
      </c>
      <c r="CP1335" s="143"/>
      <c r="CQ1335" s="144">
        <v>0.34989999999999999</v>
      </c>
      <c r="CR1335" s="142">
        <v>46.4</v>
      </c>
      <c r="CS1335" s="143">
        <v>219.2</v>
      </c>
      <c r="CT1335" s="143">
        <v>0.88370000000000004</v>
      </c>
      <c r="CU1335" s="143">
        <v>8172</v>
      </c>
      <c r="CV1335" s="143"/>
      <c r="CW1335" s="144">
        <v>0.26790000000000003</v>
      </c>
      <c r="CX1335" s="142">
        <v>34</v>
      </c>
      <c r="CY1335" s="143">
        <v>219.2</v>
      </c>
      <c r="CZ1335" s="143">
        <v>0.90259999999999996</v>
      </c>
      <c r="DA1335" s="143">
        <v>8744</v>
      </c>
      <c r="DB1335" s="143"/>
      <c r="DC1335" s="144">
        <v>0.38300000000000001</v>
      </c>
      <c r="DD1335" s="142">
        <v>45.6</v>
      </c>
      <c r="DE1335" s="143">
        <v>219.2</v>
      </c>
      <c r="DF1335" s="143">
        <v>0.88949999999999996</v>
      </c>
      <c r="DG1335" s="143">
        <v>7408</v>
      </c>
      <c r="DH1335" s="143"/>
      <c r="DI1335" s="144">
        <v>0.25369999999999998</v>
      </c>
    </row>
    <row r="1336" spans="1:113">
      <c r="A1336" s="137">
        <v>1333</v>
      </c>
      <c r="B1336" s="138" t="s">
        <v>1490</v>
      </c>
      <c r="C1336" s="139" t="s">
        <v>3546</v>
      </c>
      <c r="D1336" s="140" t="s">
        <v>195</v>
      </c>
      <c r="E1336" s="141">
        <v>121</v>
      </c>
      <c r="F1336" s="142">
        <v>32.799999999999997</v>
      </c>
      <c r="G1336" s="143">
        <v>35.299999999999997</v>
      </c>
      <c r="H1336" s="143">
        <v>0.94099999999999995</v>
      </c>
      <c r="I1336" s="143">
        <v>12725</v>
      </c>
      <c r="J1336" s="143">
        <v>0</v>
      </c>
      <c r="K1336" s="144">
        <v>0.56499999999999995</v>
      </c>
      <c r="L1336" s="142">
        <v>38</v>
      </c>
      <c r="M1336" s="143">
        <v>38</v>
      </c>
      <c r="N1336" s="143">
        <v>0.94399999999999995</v>
      </c>
      <c r="O1336" s="143">
        <v>12466</v>
      </c>
      <c r="P1336" s="143">
        <v>0</v>
      </c>
      <c r="Q1336" s="144">
        <v>0.47599999999999998</v>
      </c>
      <c r="R1336" s="142">
        <v>38</v>
      </c>
      <c r="S1336" s="143">
        <v>96.8</v>
      </c>
      <c r="T1336" s="143">
        <v>0.94499999999999995</v>
      </c>
      <c r="U1336" s="143">
        <v>13269.5</v>
      </c>
      <c r="V1336" s="143">
        <v>0</v>
      </c>
      <c r="W1336" s="144">
        <v>0.50600000000000001</v>
      </c>
      <c r="X1336" s="142">
        <v>40.799999999999997</v>
      </c>
      <c r="Y1336" s="143">
        <v>96.8</v>
      </c>
      <c r="Z1336" s="143">
        <v>0.93700000000000006</v>
      </c>
      <c r="AA1336" s="143">
        <v>13786.5</v>
      </c>
      <c r="AB1336" s="143">
        <v>0</v>
      </c>
      <c r="AC1336" s="144">
        <v>0.49399999999999999</v>
      </c>
      <c r="AD1336" s="142">
        <v>37.6</v>
      </c>
      <c r="AE1336" s="143">
        <v>96.8</v>
      </c>
      <c r="AF1336" s="143">
        <v>0.93</v>
      </c>
      <c r="AG1336" s="143">
        <v>13057.5</v>
      </c>
      <c r="AH1336" s="143">
        <v>0</v>
      </c>
      <c r="AI1336" s="144">
        <v>0.51200000000000001</v>
      </c>
      <c r="AJ1336" s="142">
        <v>39.200000000000003</v>
      </c>
      <c r="AK1336" s="143">
        <v>96.8</v>
      </c>
      <c r="AL1336" s="143">
        <v>0.93700000000000006</v>
      </c>
      <c r="AM1336" s="143">
        <v>13473.5</v>
      </c>
      <c r="AN1336" s="143">
        <v>0</v>
      </c>
      <c r="AO1336" s="144">
        <v>0.502</v>
      </c>
      <c r="AP1336" s="142">
        <v>38.450000000000003</v>
      </c>
      <c r="AQ1336" s="143">
        <v>96.8</v>
      </c>
      <c r="AR1336" s="143">
        <v>0.92879999999999996</v>
      </c>
      <c r="AS1336" s="143">
        <v>12881</v>
      </c>
      <c r="AT1336" s="143"/>
      <c r="AU1336" s="144"/>
      <c r="AV1336" s="142">
        <v>36.450000000000003</v>
      </c>
      <c r="AW1336" s="143">
        <v>96.8</v>
      </c>
      <c r="AX1336" s="143">
        <v>0.91559999999999997</v>
      </c>
      <c r="AY1336" s="143">
        <v>11569</v>
      </c>
      <c r="AZ1336" s="143"/>
      <c r="BA1336" s="144"/>
      <c r="BB1336" s="142">
        <v>36.450000000000003</v>
      </c>
      <c r="BC1336" s="143">
        <v>96.8</v>
      </c>
      <c r="BD1336" s="143">
        <v>0.90559999999999996</v>
      </c>
      <c r="BE1336" s="143">
        <v>11659</v>
      </c>
      <c r="BF1336" s="143"/>
      <c r="BG1336" s="144"/>
      <c r="BH1336" s="142">
        <v>40.049999999999997</v>
      </c>
      <c r="BI1336" s="143">
        <v>96.8</v>
      </c>
      <c r="BJ1336" s="143">
        <v>0.90290000000000004</v>
      </c>
      <c r="BK1336" s="143">
        <v>11532</v>
      </c>
      <c r="BL1336" s="143"/>
      <c r="BM1336" s="144"/>
      <c r="BN1336" s="142">
        <v>34.450000000000003</v>
      </c>
      <c r="BO1336" s="143">
        <v>96.8</v>
      </c>
      <c r="BP1336" s="143">
        <v>0.92159999999999997</v>
      </c>
      <c r="BQ1336" s="143">
        <v>9958</v>
      </c>
      <c r="BR1336" s="143"/>
      <c r="BS1336" s="144"/>
      <c r="BT1336" s="142"/>
      <c r="BU1336" s="143"/>
      <c r="BV1336" s="143"/>
      <c r="BW1336" s="143"/>
      <c r="BX1336" s="143"/>
      <c r="BY1336" s="144"/>
      <c r="BZ1336" s="142">
        <v>64.5</v>
      </c>
      <c r="CA1336" s="143">
        <v>193.6</v>
      </c>
      <c r="CB1336" s="143">
        <v>1.8992</v>
      </c>
      <c r="CC1336" s="143">
        <v>29164</v>
      </c>
      <c r="CD1336" s="143"/>
      <c r="CE1336" s="144"/>
      <c r="CF1336" s="142">
        <v>42.05</v>
      </c>
      <c r="CG1336" s="143">
        <v>96.8</v>
      </c>
      <c r="CH1336" s="143">
        <v>0.95689999999999997</v>
      </c>
      <c r="CI1336" s="143">
        <v>14708</v>
      </c>
      <c r="CJ1336" s="143"/>
      <c r="CK1336" s="144"/>
      <c r="CL1336" s="142">
        <v>44.05</v>
      </c>
      <c r="CM1336" s="143">
        <v>96.8</v>
      </c>
      <c r="CN1336" s="143">
        <v>0.94920000000000004</v>
      </c>
      <c r="CO1336" s="143">
        <v>14603</v>
      </c>
      <c r="CP1336" s="143"/>
      <c r="CQ1336" s="144"/>
      <c r="CR1336" s="142">
        <v>42.85</v>
      </c>
      <c r="CS1336" s="143">
        <v>96.8</v>
      </c>
      <c r="CT1336" s="143">
        <v>0.95389999999999997</v>
      </c>
      <c r="CU1336" s="143">
        <v>15556</v>
      </c>
      <c r="CV1336" s="143"/>
      <c r="CW1336" s="144"/>
      <c r="CX1336" s="142">
        <v>45.25</v>
      </c>
      <c r="CY1336" s="143">
        <v>96.8</v>
      </c>
      <c r="CZ1336" s="143">
        <v>0.9587</v>
      </c>
      <c r="DA1336" s="143">
        <v>18073</v>
      </c>
      <c r="DB1336" s="143"/>
      <c r="DC1336" s="144"/>
      <c r="DD1336" s="142">
        <v>47.25</v>
      </c>
      <c r="DE1336" s="143">
        <v>96.8</v>
      </c>
      <c r="DF1336" s="143">
        <v>0.96079999999999999</v>
      </c>
      <c r="DG1336" s="143">
        <v>14121</v>
      </c>
      <c r="DH1336" s="143"/>
      <c r="DI1336" s="144"/>
    </row>
    <row r="1337" spans="1:113">
      <c r="A1337" s="137">
        <v>1334</v>
      </c>
      <c r="B1337" s="138" t="s">
        <v>1491</v>
      </c>
      <c r="C1337" s="139" t="s">
        <v>3547</v>
      </c>
      <c r="D1337" s="140" t="s">
        <v>195</v>
      </c>
      <c r="E1337" s="141">
        <v>120</v>
      </c>
      <c r="F1337" s="142">
        <v>15.08</v>
      </c>
      <c r="G1337" s="143">
        <v>17.579999999999998</v>
      </c>
      <c r="H1337" s="143">
        <v>0.97</v>
      </c>
      <c r="I1337" s="143">
        <v>3976</v>
      </c>
      <c r="J1337" s="143">
        <v>0</v>
      </c>
      <c r="K1337" s="144">
        <v>0.372</v>
      </c>
      <c r="L1337" s="142">
        <v>14.84</v>
      </c>
      <c r="M1337" s="143">
        <v>16.09</v>
      </c>
      <c r="N1337" s="143">
        <v>0.96799999999999997</v>
      </c>
      <c r="O1337" s="143">
        <v>3351.5</v>
      </c>
      <c r="P1337" s="143">
        <v>0</v>
      </c>
      <c r="Q1337" s="144">
        <v>0.32</v>
      </c>
      <c r="R1337" s="142">
        <v>40.880000000000003</v>
      </c>
      <c r="S1337" s="143">
        <v>96</v>
      </c>
      <c r="T1337" s="143">
        <v>0.94</v>
      </c>
      <c r="U1337" s="143">
        <v>4307.5</v>
      </c>
      <c r="V1337" s="143">
        <v>0</v>
      </c>
      <c r="W1337" s="144">
        <v>0.154</v>
      </c>
      <c r="X1337" s="142">
        <v>30.52</v>
      </c>
      <c r="Y1337" s="143">
        <v>96</v>
      </c>
      <c r="Z1337" s="143">
        <v>0.94399999999999995</v>
      </c>
      <c r="AA1337" s="143">
        <v>4450.5</v>
      </c>
      <c r="AB1337" s="143">
        <v>0</v>
      </c>
      <c r="AC1337" s="144">
        <v>0.21199999999999999</v>
      </c>
      <c r="AD1337" s="142">
        <v>32.799999999999997</v>
      </c>
      <c r="AE1337" s="143">
        <v>96</v>
      </c>
      <c r="AF1337" s="143">
        <v>0.93100000000000005</v>
      </c>
      <c r="AG1337" s="143">
        <v>5161.5</v>
      </c>
      <c r="AH1337" s="143">
        <v>0</v>
      </c>
      <c r="AI1337" s="144">
        <v>0.23200000000000001</v>
      </c>
      <c r="AJ1337" s="142">
        <v>36.6</v>
      </c>
      <c r="AK1337" s="143">
        <v>96</v>
      </c>
      <c r="AL1337" s="143">
        <v>0.93300000000000005</v>
      </c>
      <c r="AM1337" s="143">
        <v>6187.5</v>
      </c>
      <c r="AN1337" s="143">
        <v>0</v>
      </c>
      <c r="AO1337" s="144">
        <v>0.248</v>
      </c>
      <c r="AP1337" s="142">
        <v>32.85</v>
      </c>
      <c r="AQ1337" s="143">
        <v>96</v>
      </c>
      <c r="AR1337" s="143">
        <v>0.92390000000000005</v>
      </c>
      <c r="AS1337" s="143">
        <v>5904</v>
      </c>
      <c r="AT1337" s="143"/>
      <c r="AU1337" s="144">
        <v>0.26150000000000001</v>
      </c>
      <c r="AV1337" s="142">
        <v>27.45</v>
      </c>
      <c r="AW1337" s="143">
        <v>96</v>
      </c>
      <c r="AX1337" s="143">
        <v>0.92530000000000001</v>
      </c>
      <c r="AY1337" s="143">
        <v>8090</v>
      </c>
      <c r="AZ1337" s="143"/>
      <c r="BA1337" s="144">
        <v>0.46350000000000002</v>
      </c>
      <c r="BB1337" s="142">
        <v>36.450000000000003</v>
      </c>
      <c r="BC1337" s="143">
        <v>96</v>
      </c>
      <c r="BD1337" s="143">
        <v>0.93489999999999995</v>
      </c>
      <c r="BE1337" s="143">
        <v>7101</v>
      </c>
      <c r="BF1337" s="143"/>
      <c r="BG1337" s="144">
        <v>0.28999999999999998</v>
      </c>
      <c r="BH1337" s="142">
        <v>37.450000000000003</v>
      </c>
      <c r="BI1337" s="143">
        <v>96</v>
      </c>
      <c r="BJ1337" s="143">
        <v>0.93379999999999996</v>
      </c>
      <c r="BK1337" s="143">
        <v>9054</v>
      </c>
      <c r="BL1337" s="143"/>
      <c r="BM1337" s="144">
        <v>0.36</v>
      </c>
      <c r="BN1337" s="142">
        <v>50.69</v>
      </c>
      <c r="BO1337" s="143">
        <v>96</v>
      </c>
      <c r="BP1337" s="143">
        <v>0.93769999999999998</v>
      </c>
      <c r="BQ1337" s="143">
        <v>7797</v>
      </c>
      <c r="BR1337" s="143"/>
      <c r="BS1337" s="144">
        <v>0.25030000000000002</v>
      </c>
      <c r="BT1337" s="142"/>
      <c r="BU1337" s="143"/>
      <c r="BV1337" s="143"/>
      <c r="BW1337" s="143"/>
      <c r="BX1337" s="143"/>
      <c r="BY1337" s="144"/>
      <c r="BZ1337" s="142">
        <v>61.059999999999995</v>
      </c>
      <c r="CA1337" s="143">
        <v>192</v>
      </c>
      <c r="CB1337" s="143">
        <v>1.9062000000000001</v>
      </c>
      <c r="CC1337" s="143">
        <v>17288</v>
      </c>
      <c r="CD1337" s="143">
        <v>4011</v>
      </c>
      <c r="CE1337" s="144">
        <v>3.0491000000000001</v>
      </c>
      <c r="CF1337" s="142">
        <v>22.77</v>
      </c>
      <c r="CG1337" s="143">
        <v>96</v>
      </c>
      <c r="CH1337" s="143">
        <v>0.95840000000000003</v>
      </c>
      <c r="CI1337" s="143">
        <v>3237</v>
      </c>
      <c r="CJ1337" s="143"/>
      <c r="CK1337" s="144">
        <v>0.20849999999999999</v>
      </c>
      <c r="CL1337" s="142">
        <v>25.77</v>
      </c>
      <c r="CM1337" s="143">
        <v>96</v>
      </c>
      <c r="CN1337" s="143">
        <v>0.96660000000000001</v>
      </c>
      <c r="CO1337" s="143">
        <v>3811</v>
      </c>
      <c r="CP1337" s="143"/>
      <c r="CQ1337" s="144">
        <v>0.2215</v>
      </c>
      <c r="CR1337" s="142">
        <v>29.53</v>
      </c>
      <c r="CS1337" s="143">
        <v>96</v>
      </c>
      <c r="CT1337" s="143">
        <v>0.97809999999999997</v>
      </c>
      <c r="CU1337" s="143">
        <v>4346</v>
      </c>
      <c r="CV1337" s="143"/>
      <c r="CW1337" s="144">
        <v>0.2102</v>
      </c>
      <c r="CX1337" s="142">
        <v>48.69</v>
      </c>
      <c r="CY1337" s="143">
        <v>96</v>
      </c>
      <c r="CZ1337" s="143">
        <v>0.97299999999999998</v>
      </c>
      <c r="DA1337" s="143">
        <v>8395</v>
      </c>
      <c r="DB1337" s="143"/>
      <c r="DC1337" s="144">
        <v>0.2437</v>
      </c>
      <c r="DD1337" s="142">
        <v>49.13</v>
      </c>
      <c r="DE1337" s="143">
        <v>96</v>
      </c>
      <c r="DF1337" s="143">
        <v>0.97850000000000004</v>
      </c>
      <c r="DG1337" s="143">
        <v>8454</v>
      </c>
      <c r="DH1337" s="143"/>
      <c r="DI1337" s="144">
        <v>0.25</v>
      </c>
    </row>
    <row r="1338" spans="1:113">
      <c r="A1338" s="137">
        <v>1335</v>
      </c>
      <c r="B1338" s="138" t="s">
        <v>1492</v>
      </c>
      <c r="C1338" s="139" t="s">
        <v>3548</v>
      </c>
      <c r="D1338" s="140" t="s">
        <v>195</v>
      </c>
      <c r="E1338" s="141">
        <v>176</v>
      </c>
      <c r="F1338" s="142">
        <v>52</v>
      </c>
      <c r="G1338" s="143">
        <v>52</v>
      </c>
      <c r="H1338" s="143">
        <v>0.97</v>
      </c>
      <c r="I1338" s="143">
        <v>18972</v>
      </c>
      <c r="J1338" s="143">
        <v>0</v>
      </c>
      <c r="K1338" s="144">
        <v>0.51500000000000001</v>
      </c>
      <c r="L1338" s="142">
        <v>52</v>
      </c>
      <c r="M1338" s="143">
        <v>52</v>
      </c>
      <c r="N1338" s="143">
        <v>0.97399999999999998</v>
      </c>
      <c r="O1338" s="143">
        <v>19356</v>
      </c>
      <c r="P1338" s="143">
        <v>0</v>
      </c>
      <c r="Q1338" s="144">
        <v>0.52400000000000002</v>
      </c>
      <c r="R1338" s="142">
        <v>53.6</v>
      </c>
      <c r="S1338" s="143">
        <v>140.80000000000001</v>
      </c>
      <c r="T1338" s="143">
        <v>0.97199999999999998</v>
      </c>
      <c r="U1338" s="143">
        <v>20364</v>
      </c>
      <c r="V1338" s="143">
        <v>0</v>
      </c>
      <c r="W1338" s="144">
        <v>0.53500000000000003</v>
      </c>
      <c r="X1338" s="142">
        <v>51.6</v>
      </c>
      <c r="Y1338" s="143">
        <v>140.80000000000001</v>
      </c>
      <c r="Z1338" s="143">
        <v>0.97599999999999998</v>
      </c>
      <c r="AA1338" s="143">
        <v>20060</v>
      </c>
      <c r="AB1338" s="143">
        <v>0</v>
      </c>
      <c r="AC1338" s="144">
        <v>0.54600000000000004</v>
      </c>
      <c r="AD1338" s="142">
        <v>72.400000000000006</v>
      </c>
      <c r="AE1338" s="143">
        <v>140.80000000000001</v>
      </c>
      <c r="AF1338" s="143">
        <v>0.97899999999999998</v>
      </c>
      <c r="AG1338" s="143">
        <v>20992</v>
      </c>
      <c r="AH1338" s="143">
        <v>0</v>
      </c>
      <c r="AI1338" s="144">
        <v>0.40600000000000003</v>
      </c>
      <c r="AJ1338" s="142">
        <v>56</v>
      </c>
      <c r="AK1338" s="143">
        <v>140.80000000000001</v>
      </c>
      <c r="AL1338" s="143">
        <v>0.98199999999999998</v>
      </c>
      <c r="AM1338" s="143">
        <v>21312</v>
      </c>
      <c r="AN1338" s="143">
        <v>0</v>
      </c>
      <c r="AO1338" s="144">
        <v>0.53100000000000003</v>
      </c>
      <c r="AP1338" s="142">
        <v>57.2</v>
      </c>
      <c r="AQ1338" s="143">
        <v>140.80000000000001</v>
      </c>
      <c r="AR1338" s="143">
        <v>0.97570000000000001</v>
      </c>
      <c r="AS1338" s="143">
        <v>21484</v>
      </c>
      <c r="AT1338" s="143"/>
      <c r="AU1338" s="144"/>
      <c r="AV1338" s="142">
        <v>52.8</v>
      </c>
      <c r="AW1338" s="143">
        <v>140.80000000000001</v>
      </c>
      <c r="AX1338" s="143">
        <v>0.97109999999999996</v>
      </c>
      <c r="AY1338" s="143">
        <v>17724</v>
      </c>
      <c r="AZ1338" s="143"/>
      <c r="BA1338" s="144"/>
      <c r="BB1338" s="142">
        <v>56.16</v>
      </c>
      <c r="BC1338" s="143">
        <v>140.80000000000001</v>
      </c>
      <c r="BD1338" s="143">
        <v>0.96540000000000004</v>
      </c>
      <c r="BE1338" s="143">
        <v>17528</v>
      </c>
      <c r="BF1338" s="143"/>
      <c r="BG1338" s="144"/>
      <c r="BH1338" s="142">
        <v>56</v>
      </c>
      <c r="BI1338" s="143">
        <v>140.80000000000001</v>
      </c>
      <c r="BJ1338" s="143">
        <v>0.97189999999999999</v>
      </c>
      <c r="BK1338" s="143">
        <v>18672</v>
      </c>
      <c r="BL1338" s="143"/>
      <c r="BM1338" s="144"/>
      <c r="BN1338" s="142">
        <v>56</v>
      </c>
      <c r="BO1338" s="143">
        <v>140.80000000000001</v>
      </c>
      <c r="BP1338" s="143">
        <v>0.96709999999999996</v>
      </c>
      <c r="BQ1338" s="143">
        <v>16468</v>
      </c>
      <c r="BR1338" s="143"/>
      <c r="BS1338" s="144"/>
      <c r="BT1338" s="142"/>
      <c r="BU1338" s="143"/>
      <c r="BV1338" s="143"/>
      <c r="BW1338" s="143"/>
      <c r="BX1338" s="143"/>
      <c r="BY1338" s="144"/>
      <c r="BZ1338" s="142">
        <v>75.599999999999994</v>
      </c>
      <c r="CA1338" s="143">
        <v>281.60000000000002</v>
      </c>
      <c r="CB1338" s="143">
        <v>1.9481999999999999</v>
      </c>
      <c r="CC1338" s="143">
        <v>39392</v>
      </c>
      <c r="CD1338" s="143"/>
      <c r="CE1338" s="144"/>
      <c r="CF1338" s="142">
        <v>61.6</v>
      </c>
      <c r="CG1338" s="143">
        <v>140.80000000000001</v>
      </c>
      <c r="CH1338" s="143">
        <v>0.96389999999999998</v>
      </c>
      <c r="CI1338" s="143">
        <v>23260</v>
      </c>
      <c r="CJ1338" s="143"/>
      <c r="CK1338" s="144"/>
      <c r="CL1338" s="142">
        <v>62.8</v>
      </c>
      <c r="CM1338" s="143">
        <v>140.80000000000001</v>
      </c>
      <c r="CN1338" s="143">
        <v>0.95989999999999998</v>
      </c>
      <c r="CO1338" s="143">
        <v>21440</v>
      </c>
      <c r="CP1338" s="143"/>
      <c r="CQ1338" s="144"/>
      <c r="CR1338" s="142">
        <v>60</v>
      </c>
      <c r="CS1338" s="143">
        <v>140.80000000000001</v>
      </c>
      <c r="CT1338" s="143">
        <v>0.96279999999999999</v>
      </c>
      <c r="CU1338" s="143">
        <v>23100</v>
      </c>
      <c r="CV1338" s="143"/>
      <c r="CW1338" s="144"/>
      <c r="CX1338" s="142">
        <v>59.2</v>
      </c>
      <c r="CY1338" s="143">
        <v>140.80000000000001</v>
      </c>
      <c r="CZ1338" s="143">
        <v>0.96709999999999996</v>
      </c>
      <c r="DA1338" s="143">
        <v>24140</v>
      </c>
      <c r="DB1338" s="143"/>
      <c r="DC1338" s="144"/>
      <c r="DD1338" s="142">
        <v>54.8</v>
      </c>
      <c r="DE1338" s="143">
        <v>140.80000000000001</v>
      </c>
      <c r="DF1338" s="143">
        <v>0.95350000000000001</v>
      </c>
      <c r="DG1338" s="143">
        <v>19868</v>
      </c>
      <c r="DH1338" s="143"/>
      <c r="DI1338" s="144"/>
    </row>
    <row r="1339" spans="1:113">
      <c r="A1339" s="137">
        <v>1336</v>
      </c>
      <c r="B1339" s="138" t="s">
        <v>1493</v>
      </c>
      <c r="C1339" s="139" t="s">
        <v>3549</v>
      </c>
      <c r="D1339" s="140" t="s">
        <v>195</v>
      </c>
      <c r="E1339" s="141">
        <v>330</v>
      </c>
      <c r="F1339" s="142">
        <v>70.400000000000006</v>
      </c>
      <c r="G1339" s="143">
        <v>70.400000000000006</v>
      </c>
      <c r="H1339" s="143">
        <v>1</v>
      </c>
      <c r="I1339" s="143">
        <v>7872</v>
      </c>
      <c r="J1339" s="143">
        <v>0</v>
      </c>
      <c r="K1339" s="144">
        <v>0.153</v>
      </c>
      <c r="L1339" s="142">
        <v>233.6</v>
      </c>
      <c r="M1339" s="143">
        <v>233.6</v>
      </c>
      <c r="N1339" s="143">
        <v>0.998</v>
      </c>
      <c r="O1339" s="143">
        <v>10955</v>
      </c>
      <c r="P1339" s="143">
        <v>0</v>
      </c>
      <c r="Q1339" s="144">
        <v>6.4000000000000001E-2</v>
      </c>
      <c r="R1339" s="142">
        <v>16.8</v>
      </c>
      <c r="S1339" s="143">
        <v>264</v>
      </c>
      <c r="T1339" s="143">
        <v>0.998</v>
      </c>
      <c r="U1339" s="143">
        <v>18156</v>
      </c>
      <c r="V1339" s="143">
        <v>10898</v>
      </c>
      <c r="W1339" s="144">
        <v>1.4830000000000001</v>
      </c>
      <c r="X1339" s="142">
        <v>207.2</v>
      </c>
      <c r="Y1339" s="143">
        <v>264</v>
      </c>
      <c r="Z1339" s="143">
        <v>0.999</v>
      </c>
      <c r="AA1339" s="143">
        <v>14724</v>
      </c>
      <c r="AB1339" s="143">
        <v>0</v>
      </c>
      <c r="AC1339" s="144">
        <v>9.7000000000000003E-2</v>
      </c>
      <c r="AD1339" s="142">
        <v>168</v>
      </c>
      <c r="AE1339" s="143">
        <v>264</v>
      </c>
      <c r="AF1339" s="143">
        <v>0.999</v>
      </c>
      <c r="AG1339" s="143">
        <v>12944</v>
      </c>
      <c r="AH1339" s="143">
        <v>0</v>
      </c>
      <c r="AI1339" s="144">
        <v>0.106</v>
      </c>
      <c r="AJ1339" s="142">
        <v>216</v>
      </c>
      <c r="AK1339" s="143">
        <v>264</v>
      </c>
      <c r="AL1339" s="143">
        <v>0.999</v>
      </c>
      <c r="AM1339" s="143">
        <v>16768</v>
      </c>
      <c r="AN1339" s="143">
        <v>0</v>
      </c>
      <c r="AO1339" s="144">
        <v>0.106</v>
      </c>
      <c r="AP1339" s="142">
        <v>112.8</v>
      </c>
      <c r="AQ1339" s="143">
        <v>264</v>
      </c>
      <c r="AR1339" s="143">
        <v>0.99919999999999998</v>
      </c>
      <c r="AS1339" s="143">
        <v>10450</v>
      </c>
      <c r="AT1339" s="143"/>
      <c r="AU1339" s="144">
        <v>0.1246</v>
      </c>
      <c r="AV1339" s="142">
        <v>104.8</v>
      </c>
      <c r="AW1339" s="143">
        <v>264</v>
      </c>
      <c r="AX1339" s="143">
        <v>0.99919999999999998</v>
      </c>
      <c r="AY1339" s="143">
        <v>10030</v>
      </c>
      <c r="AZ1339" s="143"/>
      <c r="BA1339" s="144">
        <v>0.13300000000000001</v>
      </c>
      <c r="BB1339" s="142">
        <v>24.8</v>
      </c>
      <c r="BC1339" s="143">
        <v>264</v>
      </c>
      <c r="BD1339" s="143">
        <v>0.9929</v>
      </c>
      <c r="BE1339" s="143">
        <v>8428</v>
      </c>
      <c r="BF1339" s="143"/>
      <c r="BG1339" s="144">
        <v>0.46</v>
      </c>
      <c r="BH1339" s="142">
        <v>24.8</v>
      </c>
      <c r="BI1339" s="143">
        <v>264</v>
      </c>
      <c r="BJ1339" s="143">
        <v>0</v>
      </c>
      <c r="BK1339" s="143">
        <v>7644</v>
      </c>
      <c r="BL1339" s="143"/>
      <c r="BM1339" s="144">
        <v>0.4143</v>
      </c>
      <c r="BN1339" s="142">
        <v>35.200000000000003</v>
      </c>
      <c r="BO1339" s="143">
        <v>264</v>
      </c>
      <c r="BP1339" s="143">
        <v>0</v>
      </c>
      <c r="BQ1339" s="143">
        <v>8764</v>
      </c>
      <c r="BR1339" s="143"/>
      <c r="BS1339" s="144">
        <v>0.3705</v>
      </c>
      <c r="BT1339" s="142"/>
      <c r="BU1339" s="143"/>
      <c r="BV1339" s="143"/>
      <c r="BW1339" s="143"/>
      <c r="BX1339" s="143"/>
      <c r="BY1339" s="144"/>
      <c r="BZ1339" s="142">
        <v>312</v>
      </c>
      <c r="CA1339" s="143">
        <v>528</v>
      </c>
      <c r="CB1339" s="143">
        <v>1.9984</v>
      </c>
      <c r="CC1339" s="143">
        <v>36600</v>
      </c>
      <c r="CD1339" s="143"/>
      <c r="CE1339" s="144">
        <v>0.32619999999999999</v>
      </c>
      <c r="CF1339" s="142">
        <v>129.6</v>
      </c>
      <c r="CG1339" s="143">
        <v>264</v>
      </c>
      <c r="CH1339" s="143">
        <v>0.99919999999999998</v>
      </c>
      <c r="CI1339" s="143">
        <v>10620</v>
      </c>
      <c r="CJ1339" s="143"/>
      <c r="CK1339" s="144">
        <v>0.11020000000000001</v>
      </c>
      <c r="CL1339" s="142">
        <v>191.2</v>
      </c>
      <c r="CM1339" s="143">
        <v>264</v>
      </c>
      <c r="CN1339" s="143">
        <v>0.99619999999999997</v>
      </c>
      <c r="CO1339" s="143">
        <v>12564</v>
      </c>
      <c r="CP1339" s="143"/>
      <c r="CQ1339" s="144">
        <v>9.1600000000000001E-2</v>
      </c>
      <c r="CR1339" s="142">
        <v>201.6</v>
      </c>
      <c r="CS1339" s="143">
        <v>264</v>
      </c>
      <c r="CT1339" s="143">
        <v>0.99909999999999999</v>
      </c>
      <c r="CU1339" s="143">
        <v>21728</v>
      </c>
      <c r="CV1339" s="143"/>
      <c r="CW1339" s="144">
        <v>0.14499999999999999</v>
      </c>
      <c r="CX1339" s="142">
        <v>225.6</v>
      </c>
      <c r="CY1339" s="143">
        <v>264</v>
      </c>
      <c r="CZ1339" s="143">
        <v>0.99880000000000002</v>
      </c>
      <c r="DA1339" s="143">
        <v>26484</v>
      </c>
      <c r="DB1339" s="143"/>
      <c r="DC1339" s="144">
        <v>0.158</v>
      </c>
      <c r="DD1339" s="142">
        <v>128</v>
      </c>
      <c r="DE1339" s="143">
        <v>264</v>
      </c>
      <c r="DF1339" s="143">
        <v>0.99919999999999998</v>
      </c>
      <c r="DG1339" s="143">
        <v>24780</v>
      </c>
      <c r="DH1339" s="143"/>
      <c r="DI1339" s="144">
        <v>0.26910000000000001</v>
      </c>
    </row>
    <row r="1340" spans="1:113">
      <c r="A1340" s="137">
        <v>1337</v>
      </c>
      <c r="B1340" s="138" t="s">
        <v>1494</v>
      </c>
      <c r="C1340" s="139" t="s">
        <v>3550</v>
      </c>
      <c r="D1340" s="140" t="s">
        <v>195</v>
      </c>
      <c r="E1340" s="141">
        <v>404.44</v>
      </c>
      <c r="F1340" s="142">
        <v>5</v>
      </c>
      <c r="G1340" s="143">
        <v>5</v>
      </c>
      <c r="H1340" s="143">
        <v>0.94599999999999995</v>
      </c>
      <c r="I1340" s="143">
        <v>1750</v>
      </c>
      <c r="J1340" s="143">
        <v>0</v>
      </c>
      <c r="K1340" s="147">
        <v>0.50700000000000001</v>
      </c>
      <c r="L1340" s="142">
        <v>50</v>
      </c>
      <c r="M1340" s="143">
        <v>50</v>
      </c>
      <c r="N1340" s="143">
        <v>0.92</v>
      </c>
      <c r="O1340" s="143">
        <v>1950</v>
      </c>
      <c r="P1340" s="143">
        <v>0</v>
      </c>
      <c r="Q1340" s="147">
        <v>5.8000000000000003E-2</v>
      </c>
      <c r="R1340" s="142">
        <v>45</v>
      </c>
      <c r="S1340" s="143">
        <v>323.55</v>
      </c>
      <c r="T1340" s="143">
        <v>0.874</v>
      </c>
      <c r="U1340" s="143">
        <v>1670</v>
      </c>
      <c r="V1340" s="143">
        <v>0</v>
      </c>
      <c r="W1340" s="147">
        <v>5.8000000000000003E-2</v>
      </c>
      <c r="X1340" s="142">
        <v>53</v>
      </c>
      <c r="Y1340" s="143">
        <v>323.55</v>
      </c>
      <c r="Z1340" s="143">
        <v>0.878</v>
      </c>
      <c r="AA1340" s="143">
        <v>1660</v>
      </c>
      <c r="AB1340" s="143">
        <v>0</v>
      </c>
      <c r="AC1340" s="147">
        <v>4.9000000000000002E-2</v>
      </c>
      <c r="AD1340" s="142">
        <v>30</v>
      </c>
      <c r="AE1340" s="143">
        <v>323.55</v>
      </c>
      <c r="AF1340" s="143">
        <v>0.89200000000000002</v>
      </c>
      <c r="AG1340" s="143">
        <v>1730</v>
      </c>
      <c r="AH1340" s="143">
        <v>0</v>
      </c>
      <c r="AI1340" s="147">
        <v>8.8999999999999996E-2</v>
      </c>
      <c r="AJ1340" s="142">
        <v>39</v>
      </c>
      <c r="AK1340" s="143">
        <v>323.55</v>
      </c>
      <c r="AL1340" s="143">
        <v>0.84799999999999998</v>
      </c>
      <c r="AM1340" s="143">
        <v>1510</v>
      </c>
      <c r="AN1340" s="143">
        <v>0</v>
      </c>
      <c r="AO1340" s="147">
        <v>6.3E-2</v>
      </c>
      <c r="AP1340" s="142">
        <v>67</v>
      </c>
      <c r="AQ1340" s="143">
        <v>323.55200000000002</v>
      </c>
      <c r="AR1340" s="143">
        <v>0.7984</v>
      </c>
      <c r="AS1340" s="143">
        <v>2020</v>
      </c>
      <c r="AT1340" s="143"/>
      <c r="AU1340" s="147">
        <v>5.0799999999999998E-2</v>
      </c>
      <c r="AV1340" s="142">
        <v>84</v>
      </c>
      <c r="AW1340" s="143">
        <v>323.55200000000002</v>
      </c>
      <c r="AX1340" s="143">
        <v>0.82069999999999999</v>
      </c>
      <c r="AY1340" s="143">
        <v>3020</v>
      </c>
      <c r="AZ1340" s="143"/>
      <c r="BA1340" s="147">
        <v>6.08E-2</v>
      </c>
      <c r="BB1340" s="142">
        <v>47.2</v>
      </c>
      <c r="BC1340" s="143">
        <v>323.55200000000002</v>
      </c>
      <c r="BD1340" s="143">
        <v>0.7974</v>
      </c>
      <c r="BE1340" s="143">
        <v>1810</v>
      </c>
      <c r="BF1340" s="143"/>
      <c r="BG1340" s="147">
        <v>6.4600000000000005E-2</v>
      </c>
      <c r="BH1340" s="142">
        <v>20</v>
      </c>
      <c r="BI1340" s="143">
        <v>323.55200000000002</v>
      </c>
      <c r="BJ1340" s="143">
        <v>0.80349999999999999</v>
      </c>
      <c r="BK1340" s="143">
        <v>1840</v>
      </c>
      <c r="BL1340" s="143"/>
      <c r="BM1340" s="147">
        <v>0.15390000000000001</v>
      </c>
      <c r="BN1340" s="142">
        <v>29</v>
      </c>
      <c r="BO1340" s="143">
        <v>323.55200000000002</v>
      </c>
      <c r="BP1340" s="143">
        <v>0.86780000000000002</v>
      </c>
      <c r="BQ1340" s="143">
        <v>2100</v>
      </c>
      <c r="BR1340" s="143"/>
      <c r="BS1340" s="147">
        <v>0.1242</v>
      </c>
      <c r="BT1340" s="142"/>
      <c r="BU1340" s="143"/>
      <c r="BV1340" s="143"/>
      <c r="BW1340" s="143"/>
      <c r="BX1340" s="143"/>
      <c r="BY1340" s="147"/>
      <c r="BZ1340" s="142">
        <v>54</v>
      </c>
      <c r="CA1340" s="143">
        <v>647.10400000000004</v>
      </c>
      <c r="CB1340" s="143">
        <v>1.7877000000000001</v>
      </c>
      <c r="CC1340" s="143">
        <v>6700</v>
      </c>
      <c r="CD1340" s="143">
        <v>1395</v>
      </c>
      <c r="CE1340" s="147">
        <v>1.2498999999999998</v>
      </c>
      <c r="CF1340" s="142">
        <v>70</v>
      </c>
      <c r="CG1340" s="143">
        <v>323.55200000000002</v>
      </c>
      <c r="CH1340" s="143">
        <v>0.8478</v>
      </c>
      <c r="CI1340" s="143">
        <v>5680</v>
      </c>
      <c r="CJ1340" s="143"/>
      <c r="CK1340" s="147">
        <v>0.12859999999999999</v>
      </c>
      <c r="CL1340" s="142">
        <v>70</v>
      </c>
      <c r="CM1340" s="143">
        <v>323.55200000000002</v>
      </c>
      <c r="CN1340" s="143">
        <v>0.81779999999999997</v>
      </c>
      <c r="CO1340" s="143">
        <v>5340</v>
      </c>
      <c r="CP1340" s="143"/>
      <c r="CQ1340" s="147">
        <v>0.12959999999999999</v>
      </c>
      <c r="CR1340" s="142">
        <v>56</v>
      </c>
      <c r="CS1340" s="143">
        <v>323.55200000000002</v>
      </c>
      <c r="CT1340" s="143">
        <v>0.77690000000000003</v>
      </c>
      <c r="CU1340" s="143">
        <v>1950</v>
      </c>
      <c r="CV1340" s="143"/>
      <c r="CW1340" s="147">
        <v>6.0199999999999997E-2</v>
      </c>
      <c r="CX1340" s="142">
        <v>191</v>
      </c>
      <c r="CY1340" s="143">
        <v>323.55200000000002</v>
      </c>
      <c r="CZ1340" s="143">
        <v>0.84360000000000002</v>
      </c>
      <c r="DA1340" s="143">
        <v>2320</v>
      </c>
      <c r="DB1340" s="143"/>
      <c r="DC1340" s="147">
        <v>1.9400000000000001E-2</v>
      </c>
      <c r="DD1340" s="142">
        <v>110</v>
      </c>
      <c r="DE1340" s="143">
        <v>323.55200000000002</v>
      </c>
      <c r="DF1340" s="143">
        <v>0.82440000000000002</v>
      </c>
      <c r="DG1340" s="143">
        <v>7510</v>
      </c>
      <c r="DH1340" s="143"/>
      <c r="DI1340" s="147">
        <v>0.115</v>
      </c>
    </row>
    <row r="1341" spans="1:113">
      <c r="A1341" s="137">
        <v>1338</v>
      </c>
      <c r="B1341" s="138" t="s">
        <v>1495</v>
      </c>
      <c r="C1341" s="139" t="s">
        <v>3551</v>
      </c>
      <c r="D1341" s="140" t="s">
        <v>195</v>
      </c>
      <c r="E1341" s="141">
        <v>154</v>
      </c>
      <c r="F1341" s="142">
        <v>27.3</v>
      </c>
      <c r="G1341" s="143">
        <v>27.3</v>
      </c>
      <c r="H1341" s="143">
        <v>0.94199999999999995</v>
      </c>
      <c r="I1341" s="143">
        <v>7374</v>
      </c>
      <c r="J1341" s="143">
        <v>0</v>
      </c>
      <c r="K1341" s="144">
        <v>0.39300000000000002</v>
      </c>
      <c r="L1341" s="142">
        <v>43.2</v>
      </c>
      <c r="M1341" s="143">
        <v>43.2</v>
      </c>
      <c r="N1341" s="143">
        <v>0.96799999999999997</v>
      </c>
      <c r="O1341" s="143">
        <v>8169</v>
      </c>
      <c r="P1341" s="143">
        <v>0</v>
      </c>
      <c r="Q1341" s="144">
        <v>0.26800000000000002</v>
      </c>
      <c r="R1341" s="142">
        <v>39</v>
      </c>
      <c r="S1341" s="143">
        <v>123.2</v>
      </c>
      <c r="T1341" s="143">
        <v>0.96699999999999997</v>
      </c>
      <c r="U1341" s="143">
        <v>10354.5</v>
      </c>
      <c r="V1341" s="143">
        <v>0</v>
      </c>
      <c r="W1341" s="144">
        <v>0.376</v>
      </c>
      <c r="X1341" s="142">
        <v>39</v>
      </c>
      <c r="Y1341" s="143">
        <v>123.2</v>
      </c>
      <c r="Z1341" s="143">
        <v>0.97099999999999997</v>
      </c>
      <c r="AA1341" s="143">
        <v>6450</v>
      </c>
      <c r="AB1341" s="143">
        <v>0</v>
      </c>
      <c r="AC1341" s="144">
        <v>0.23300000000000001</v>
      </c>
      <c r="AD1341" s="142">
        <v>27</v>
      </c>
      <c r="AE1341" s="143">
        <v>123.2</v>
      </c>
      <c r="AF1341" s="143">
        <v>0.96699999999999997</v>
      </c>
      <c r="AG1341" s="143">
        <v>7380</v>
      </c>
      <c r="AH1341" s="143">
        <v>0</v>
      </c>
      <c r="AI1341" s="144">
        <v>0.38700000000000001</v>
      </c>
      <c r="AJ1341" s="142">
        <v>36</v>
      </c>
      <c r="AK1341" s="143">
        <v>123.2</v>
      </c>
      <c r="AL1341" s="143">
        <v>0.98099999999999998</v>
      </c>
      <c r="AM1341" s="143">
        <v>8490</v>
      </c>
      <c r="AN1341" s="143">
        <v>0</v>
      </c>
      <c r="AO1341" s="144">
        <v>0.32900000000000001</v>
      </c>
      <c r="AP1341" s="142">
        <v>42</v>
      </c>
      <c r="AQ1341" s="143">
        <v>123.2</v>
      </c>
      <c r="AR1341" s="143">
        <v>0.96130000000000004</v>
      </c>
      <c r="AS1341" s="143">
        <v>11294</v>
      </c>
      <c r="AT1341" s="143"/>
      <c r="AU1341" s="144">
        <v>0.376</v>
      </c>
      <c r="AV1341" s="142">
        <v>12</v>
      </c>
      <c r="AW1341" s="143">
        <v>123.2</v>
      </c>
      <c r="AX1341" s="143">
        <v>0.97489999999999999</v>
      </c>
      <c r="AY1341" s="143"/>
      <c r="AZ1341" s="143">
        <v>0</v>
      </c>
      <c r="BA1341" s="144">
        <v>1.3412999999999999</v>
      </c>
      <c r="BB1341" s="142">
        <v>21</v>
      </c>
      <c r="BC1341" s="143">
        <v>123.2</v>
      </c>
      <c r="BD1341" s="143">
        <v>0.96209999999999996</v>
      </c>
      <c r="BE1341" s="143">
        <v>20484</v>
      </c>
      <c r="BF1341" s="143">
        <v>2600</v>
      </c>
      <c r="BG1341" s="144">
        <v>0.68720000000000003</v>
      </c>
      <c r="BH1341" s="142">
        <v>39</v>
      </c>
      <c r="BI1341" s="143">
        <v>123.2</v>
      </c>
      <c r="BJ1341" s="143">
        <v>0.96150000000000002</v>
      </c>
      <c r="BK1341" s="143">
        <v>12438</v>
      </c>
      <c r="BL1341" s="143"/>
      <c r="BM1341" s="144">
        <v>0.44579999999999997</v>
      </c>
      <c r="BN1341" s="142">
        <v>39</v>
      </c>
      <c r="BO1341" s="143">
        <v>123.2</v>
      </c>
      <c r="BP1341" s="143">
        <v>0.96840000000000004</v>
      </c>
      <c r="BQ1341" s="143">
        <v>11475</v>
      </c>
      <c r="BR1341" s="143"/>
      <c r="BS1341" s="144">
        <v>0.4521</v>
      </c>
      <c r="BT1341" s="142"/>
      <c r="BU1341" s="143"/>
      <c r="BV1341" s="143"/>
      <c r="BW1341" s="143"/>
      <c r="BX1341" s="143"/>
      <c r="BY1341" s="144"/>
      <c r="BZ1341" s="142">
        <v>473.15999999999997</v>
      </c>
      <c r="CA1341" s="143">
        <v>473.15999999999997</v>
      </c>
      <c r="CB1341" s="143">
        <v>1.9770000000000001</v>
      </c>
      <c r="CC1341" s="143">
        <v>45357</v>
      </c>
      <c r="CD1341" s="143"/>
      <c r="CE1341" s="144">
        <v>0.2291</v>
      </c>
      <c r="CF1341" s="142">
        <v>130.19999999999999</v>
      </c>
      <c r="CG1341" s="143">
        <v>130.19999999999999</v>
      </c>
      <c r="CH1341" s="143">
        <v>0.98670000000000002</v>
      </c>
      <c r="CI1341" s="143">
        <v>0</v>
      </c>
      <c r="CJ1341" s="143"/>
      <c r="CK1341" s="144">
        <v>0.17460000000000001</v>
      </c>
      <c r="CL1341" s="142">
        <v>134.69999999999999</v>
      </c>
      <c r="CM1341" s="143">
        <v>134.69999999999999</v>
      </c>
      <c r="CN1341" s="143">
        <v>0.97889999999999999</v>
      </c>
      <c r="CO1341" s="143">
        <v>0</v>
      </c>
      <c r="CP1341" s="143"/>
      <c r="CQ1341" s="144">
        <v>0.16220000000000001</v>
      </c>
      <c r="CR1341" s="142">
        <v>161.4</v>
      </c>
      <c r="CS1341" s="143">
        <v>161.4</v>
      </c>
      <c r="CT1341" s="143">
        <v>0.98399999999999999</v>
      </c>
      <c r="CU1341" s="143">
        <v>0</v>
      </c>
      <c r="CV1341" s="143"/>
      <c r="CW1341" s="144">
        <v>0.17180000000000001</v>
      </c>
      <c r="CX1341" s="142">
        <v>152.69999999999999</v>
      </c>
      <c r="CY1341" s="143">
        <v>152.69999999999999</v>
      </c>
      <c r="CZ1341" s="143">
        <v>0.98619999999999997</v>
      </c>
      <c r="DA1341" s="143">
        <v>0</v>
      </c>
      <c r="DB1341" s="143"/>
      <c r="DC1341" s="144">
        <v>0.21970000000000001</v>
      </c>
      <c r="DD1341" s="142">
        <v>900</v>
      </c>
      <c r="DE1341" s="143">
        <v>900</v>
      </c>
      <c r="DF1341" s="143">
        <v>0.97809999999999997</v>
      </c>
      <c r="DG1341" s="143">
        <v>0</v>
      </c>
      <c r="DH1341" s="143"/>
      <c r="DI1341" s="144">
        <v>3.78E-2</v>
      </c>
    </row>
    <row r="1342" spans="1:113">
      <c r="A1342" s="137">
        <v>1339</v>
      </c>
      <c r="B1342" s="138" t="s">
        <v>1496</v>
      </c>
      <c r="C1342" s="139" t="s">
        <v>3552</v>
      </c>
      <c r="D1342" s="140" t="s">
        <v>195</v>
      </c>
      <c r="E1342" s="141">
        <v>102.22</v>
      </c>
      <c r="F1342" s="142"/>
      <c r="G1342" s="143"/>
      <c r="H1342" s="143"/>
      <c r="I1342" s="143"/>
      <c r="J1342" s="143"/>
      <c r="K1342" s="144"/>
      <c r="L1342" s="142"/>
      <c r="M1342" s="143"/>
      <c r="N1342" s="143"/>
      <c r="O1342" s="143"/>
      <c r="P1342" s="143"/>
      <c r="Q1342" s="144"/>
      <c r="R1342" s="142"/>
      <c r="S1342" s="143"/>
      <c r="T1342" s="143"/>
      <c r="U1342" s="143"/>
      <c r="V1342" s="143"/>
      <c r="W1342" s="144"/>
      <c r="X1342" s="142"/>
      <c r="Y1342" s="143"/>
      <c r="Z1342" s="143"/>
      <c r="AA1342" s="143"/>
      <c r="AB1342" s="143"/>
      <c r="AC1342" s="144"/>
      <c r="AD1342" s="142"/>
      <c r="AE1342" s="143"/>
      <c r="AF1342" s="143"/>
      <c r="AG1342" s="143"/>
      <c r="AH1342" s="143"/>
      <c r="AI1342" s="144"/>
      <c r="AJ1342" s="142"/>
      <c r="AK1342" s="143"/>
      <c r="AL1342" s="143"/>
      <c r="AM1342" s="143"/>
      <c r="AN1342" s="143"/>
      <c r="AO1342" s="144"/>
      <c r="AP1342" s="142"/>
      <c r="AQ1342" s="143"/>
      <c r="AR1342" s="143"/>
      <c r="AS1342" s="143"/>
      <c r="AT1342" s="143"/>
      <c r="AU1342" s="144"/>
      <c r="AV1342" s="142"/>
      <c r="AW1342" s="143"/>
      <c r="AX1342" s="143"/>
      <c r="AY1342" s="143"/>
      <c r="AZ1342" s="143"/>
      <c r="BA1342" s="144"/>
      <c r="BB1342" s="142"/>
      <c r="BC1342" s="143"/>
      <c r="BD1342" s="143"/>
      <c r="BE1342" s="143"/>
      <c r="BF1342" s="143"/>
      <c r="BG1342" s="144"/>
      <c r="BH1342" s="142"/>
      <c r="BI1342" s="143"/>
      <c r="BJ1342" s="143"/>
      <c r="BK1342" s="143"/>
      <c r="BL1342" s="143"/>
      <c r="BM1342" s="144"/>
      <c r="BN1342" s="142"/>
      <c r="BO1342" s="143"/>
      <c r="BP1342" s="143"/>
      <c r="BQ1342" s="143"/>
      <c r="BR1342" s="143"/>
      <c r="BS1342" s="144"/>
      <c r="BT1342" s="142"/>
      <c r="BU1342" s="143"/>
      <c r="BV1342" s="143"/>
      <c r="BW1342" s="143"/>
      <c r="BX1342" s="143"/>
      <c r="BY1342" s="144"/>
      <c r="BZ1342" s="142"/>
      <c r="CA1342" s="143"/>
      <c r="CB1342" s="143"/>
      <c r="CC1342" s="143"/>
      <c r="CD1342" s="143"/>
      <c r="CE1342" s="144"/>
      <c r="CF1342" s="142"/>
      <c r="CG1342" s="143"/>
      <c r="CH1342" s="143"/>
      <c r="CI1342" s="143"/>
      <c r="CJ1342" s="143"/>
      <c r="CK1342" s="144"/>
      <c r="CL1342" s="142"/>
      <c r="CM1342" s="143"/>
      <c r="CN1342" s="143"/>
      <c r="CO1342" s="143"/>
      <c r="CP1342" s="143"/>
      <c r="CQ1342" s="144"/>
      <c r="CR1342" s="142">
        <v>0</v>
      </c>
      <c r="CS1342" s="143">
        <v>102.22</v>
      </c>
      <c r="CT1342" s="143">
        <v>0.93459999999999999</v>
      </c>
      <c r="CU1342" s="143">
        <v>2000</v>
      </c>
      <c r="CV1342" s="143"/>
      <c r="CW1342" s="144">
        <v>7.2700000000000001E-2</v>
      </c>
      <c r="CX1342" s="142">
        <v>98</v>
      </c>
      <c r="CY1342" s="143">
        <v>98</v>
      </c>
      <c r="CZ1342" s="143">
        <v>0.98409999999999997</v>
      </c>
      <c r="DA1342" s="143">
        <v>3720</v>
      </c>
      <c r="DB1342" s="143"/>
      <c r="DC1342" s="144">
        <v>4.9700000000000001E-2</v>
      </c>
      <c r="DD1342" s="142">
        <v>94</v>
      </c>
      <c r="DE1342" s="143">
        <v>98</v>
      </c>
      <c r="DF1342" s="143">
        <v>0.99250000000000005</v>
      </c>
      <c r="DG1342" s="143">
        <v>5320</v>
      </c>
      <c r="DH1342" s="143"/>
      <c r="DI1342" s="144">
        <v>7.2800000000000004E-2</v>
      </c>
    </row>
    <row r="1343" spans="1:113" ht="22.5">
      <c r="A1343" s="137">
        <v>1340</v>
      </c>
      <c r="B1343" s="138" t="s">
        <v>1497</v>
      </c>
      <c r="C1343" s="139" t="s">
        <v>3553</v>
      </c>
      <c r="D1343" s="140" t="s">
        <v>195</v>
      </c>
      <c r="E1343" s="141">
        <v>400</v>
      </c>
      <c r="F1343" s="142">
        <v>6</v>
      </c>
      <c r="G1343" s="143">
        <v>6</v>
      </c>
      <c r="H1343" s="143">
        <v>0.19700000000000001</v>
      </c>
      <c r="I1343" s="143">
        <v>3984</v>
      </c>
      <c r="J1343" s="143">
        <v>3466</v>
      </c>
      <c r="K1343" s="144">
        <v>4.617</v>
      </c>
      <c r="L1343" s="142">
        <v>6</v>
      </c>
      <c r="M1343" s="143">
        <v>6</v>
      </c>
      <c r="N1343" s="143">
        <v>1</v>
      </c>
      <c r="O1343" s="143">
        <v>3720</v>
      </c>
      <c r="P1343" s="143">
        <v>1042</v>
      </c>
      <c r="Q1343" s="144">
        <v>0.84899999999999998</v>
      </c>
      <c r="R1343" s="142">
        <v>6</v>
      </c>
      <c r="S1343" s="143">
        <v>320</v>
      </c>
      <c r="T1343" s="143">
        <v>0.98499999999999999</v>
      </c>
      <c r="U1343" s="143">
        <v>4020</v>
      </c>
      <c r="V1343" s="143">
        <v>1454</v>
      </c>
      <c r="W1343" s="144">
        <v>0.93200000000000005</v>
      </c>
      <c r="X1343" s="142">
        <v>6</v>
      </c>
      <c r="Y1343" s="143">
        <v>320</v>
      </c>
      <c r="Z1343" s="143">
        <v>0.98599999999999999</v>
      </c>
      <c r="AA1343" s="143">
        <v>4320</v>
      </c>
      <c r="AB1343" s="143">
        <v>1668</v>
      </c>
      <c r="AC1343" s="144">
        <v>1</v>
      </c>
      <c r="AD1343" s="142">
        <v>6</v>
      </c>
      <c r="AE1343" s="143">
        <v>320</v>
      </c>
      <c r="AF1343" s="143">
        <v>1</v>
      </c>
      <c r="AG1343" s="143">
        <v>4080</v>
      </c>
      <c r="AH1343" s="143">
        <v>1402</v>
      </c>
      <c r="AI1343" s="144">
        <v>0.93200000000000005</v>
      </c>
      <c r="AJ1343" s="142">
        <v>12</v>
      </c>
      <c r="AK1343" s="143">
        <v>320</v>
      </c>
      <c r="AL1343" s="143">
        <v>0.98699999999999999</v>
      </c>
      <c r="AM1343" s="143">
        <v>4560</v>
      </c>
      <c r="AN1343" s="143">
        <v>0</v>
      </c>
      <c r="AO1343" s="144">
        <v>0.52700000000000002</v>
      </c>
      <c r="AP1343" s="142">
        <v>6</v>
      </c>
      <c r="AQ1343" s="143">
        <v>320</v>
      </c>
      <c r="AR1343" s="143">
        <v>0.98550000000000004</v>
      </c>
      <c r="AS1343" s="143">
        <v>4080</v>
      </c>
      <c r="AT1343" s="143">
        <v>1440</v>
      </c>
      <c r="AU1343" s="144">
        <v>0.9274</v>
      </c>
      <c r="AV1343" s="142">
        <v>6</v>
      </c>
      <c r="AW1343" s="143">
        <v>320</v>
      </c>
      <c r="AX1343" s="143">
        <v>0</v>
      </c>
      <c r="AY1343" s="143">
        <v>3480</v>
      </c>
      <c r="AZ1343" s="143">
        <v>888</v>
      </c>
      <c r="BA1343" s="144">
        <v>0.80559999999999998</v>
      </c>
      <c r="BB1343" s="142">
        <v>8.8800000000000008</v>
      </c>
      <c r="BC1343" s="143">
        <v>320</v>
      </c>
      <c r="BD1343" s="143">
        <v>0.97389999999999999</v>
      </c>
      <c r="BE1343" s="143">
        <v>4032</v>
      </c>
      <c r="BF1343" s="143">
        <v>171</v>
      </c>
      <c r="BG1343" s="144">
        <v>0.62660000000000005</v>
      </c>
      <c r="BH1343" s="142">
        <v>6</v>
      </c>
      <c r="BI1343" s="143">
        <v>320</v>
      </c>
      <c r="BJ1343" s="143">
        <v>0.96309999999999996</v>
      </c>
      <c r="BK1343" s="143">
        <v>3450</v>
      </c>
      <c r="BL1343" s="143">
        <v>870</v>
      </c>
      <c r="BM1343" s="144">
        <v>0.80249999999999999</v>
      </c>
      <c r="BN1343" s="142">
        <v>23.4</v>
      </c>
      <c r="BO1343" s="143">
        <v>320</v>
      </c>
      <c r="BP1343" s="143">
        <v>0.98909999999999998</v>
      </c>
      <c r="BQ1343" s="143">
        <v>3798</v>
      </c>
      <c r="BR1343" s="143"/>
      <c r="BS1343" s="144">
        <v>0.2442</v>
      </c>
      <c r="BT1343" s="142"/>
      <c r="BU1343" s="143"/>
      <c r="BV1343" s="143"/>
      <c r="BW1343" s="143"/>
      <c r="BX1343" s="143"/>
      <c r="BY1343" s="144"/>
      <c r="BZ1343" s="142">
        <v>46.8</v>
      </c>
      <c r="CA1343" s="143">
        <v>640</v>
      </c>
      <c r="CB1343" s="143">
        <v>0.99860000000000004</v>
      </c>
      <c r="CC1343" s="143">
        <v>9612</v>
      </c>
      <c r="CD1343" s="143"/>
      <c r="CE1343" s="144">
        <v>0.56110000000000004</v>
      </c>
      <c r="CF1343" s="142">
        <v>15.6</v>
      </c>
      <c r="CG1343" s="143">
        <v>320</v>
      </c>
      <c r="CH1343" s="143">
        <v>0.99299999999999999</v>
      </c>
      <c r="CI1343" s="143">
        <v>4272</v>
      </c>
      <c r="CJ1343" s="143"/>
      <c r="CK1343" s="144">
        <v>0.37069999999999997</v>
      </c>
      <c r="CL1343" s="142">
        <v>19.2</v>
      </c>
      <c r="CM1343" s="143">
        <v>320</v>
      </c>
      <c r="CN1343" s="143">
        <v>0.98970000000000002</v>
      </c>
      <c r="CO1343" s="143">
        <v>5208</v>
      </c>
      <c r="CP1343" s="143"/>
      <c r="CQ1343" s="144">
        <v>0.38059999999999999</v>
      </c>
      <c r="CR1343" s="142">
        <v>30</v>
      </c>
      <c r="CS1343" s="143">
        <v>320</v>
      </c>
      <c r="CT1343" s="143">
        <v>0.97860000000000003</v>
      </c>
      <c r="CU1343" s="143">
        <v>6582</v>
      </c>
      <c r="CV1343" s="143"/>
      <c r="CW1343" s="144">
        <v>0.30130000000000001</v>
      </c>
      <c r="CX1343" s="142">
        <v>27.6</v>
      </c>
      <c r="CY1343" s="143">
        <v>320</v>
      </c>
      <c r="CZ1343" s="143">
        <v>0.99139999999999995</v>
      </c>
      <c r="DA1343" s="143">
        <v>7608</v>
      </c>
      <c r="DB1343" s="143"/>
      <c r="DC1343" s="144">
        <v>0.37369999999999998</v>
      </c>
      <c r="DD1343" s="142">
        <v>27</v>
      </c>
      <c r="DE1343" s="143">
        <v>320</v>
      </c>
      <c r="DF1343" s="143">
        <v>0.98980000000000001</v>
      </c>
      <c r="DG1343" s="143">
        <v>5838</v>
      </c>
      <c r="DH1343" s="143"/>
      <c r="DI1343" s="144">
        <v>0.3034</v>
      </c>
    </row>
    <row r="1344" spans="1:113">
      <c r="A1344" s="137">
        <v>1341</v>
      </c>
      <c r="B1344" s="138" t="s">
        <v>1498</v>
      </c>
      <c r="C1344" s="139" t="s">
        <v>3554</v>
      </c>
      <c r="D1344" s="140" t="s">
        <v>195</v>
      </c>
      <c r="E1344" s="141">
        <v>222</v>
      </c>
      <c r="F1344" s="142">
        <v>0.3</v>
      </c>
      <c r="G1344" s="143">
        <v>177.6</v>
      </c>
      <c r="H1344" s="143">
        <v>0.92</v>
      </c>
      <c r="I1344" s="143">
        <v>43410</v>
      </c>
      <c r="J1344" s="143">
        <v>43291</v>
      </c>
      <c r="K1344" s="144">
        <v>215.45599999999999</v>
      </c>
      <c r="L1344" s="142">
        <v>0</v>
      </c>
      <c r="M1344" s="143">
        <v>0</v>
      </c>
      <c r="N1344" s="143">
        <v>0.92</v>
      </c>
      <c r="O1344" s="143">
        <v>43410</v>
      </c>
      <c r="P1344" s="143">
        <v>0</v>
      </c>
      <c r="Q1344" s="144">
        <v>215.45599999999999</v>
      </c>
      <c r="R1344" s="142">
        <v>0</v>
      </c>
      <c r="S1344" s="143">
        <v>177.6</v>
      </c>
      <c r="T1344" s="143">
        <v>0.92</v>
      </c>
      <c r="U1344" s="143">
        <v>43410</v>
      </c>
      <c r="V1344" s="143">
        <v>43291</v>
      </c>
      <c r="W1344" s="144">
        <v>215.45599999999999</v>
      </c>
      <c r="X1344" s="142">
        <v>111</v>
      </c>
      <c r="Y1344" s="143">
        <v>177.6</v>
      </c>
      <c r="Z1344" s="143">
        <v>0.96799999999999997</v>
      </c>
      <c r="AA1344" s="143">
        <v>18491</v>
      </c>
      <c r="AB1344" s="143">
        <v>0</v>
      </c>
      <c r="AC1344" s="144">
        <v>0.23599999999999999</v>
      </c>
      <c r="AD1344" s="142">
        <v>75</v>
      </c>
      <c r="AE1344" s="143">
        <v>177.6</v>
      </c>
      <c r="AF1344" s="143">
        <v>0.96</v>
      </c>
      <c r="AG1344" s="143">
        <v>20700</v>
      </c>
      <c r="AH1344" s="143">
        <v>0</v>
      </c>
      <c r="AI1344" s="144">
        <v>0.39400000000000002</v>
      </c>
      <c r="AJ1344" s="142">
        <v>75</v>
      </c>
      <c r="AK1344" s="143">
        <v>177.6</v>
      </c>
      <c r="AL1344" s="143">
        <v>0.96399999999999997</v>
      </c>
      <c r="AM1344" s="143">
        <v>21630</v>
      </c>
      <c r="AN1344" s="143">
        <v>0</v>
      </c>
      <c r="AO1344" s="144">
        <v>0.41</v>
      </c>
      <c r="AP1344" s="142">
        <v>81</v>
      </c>
      <c r="AQ1344" s="143">
        <v>177.6</v>
      </c>
      <c r="AR1344" s="143">
        <v>0.9667</v>
      </c>
      <c r="AS1344" s="143">
        <v>21618</v>
      </c>
      <c r="AT1344" s="143"/>
      <c r="AU1344" s="144">
        <v>0.37109999999999999</v>
      </c>
      <c r="AV1344" s="142">
        <v>74.040000000000006</v>
      </c>
      <c r="AW1344" s="143">
        <v>177.6</v>
      </c>
      <c r="AX1344" s="143">
        <v>0.94510000000000005</v>
      </c>
      <c r="AY1344" s="143">
        <v>17976</v>
      </c>
      <c r="AZ1344" s="143"/>
      <c r="BA1344" s="144">
        <v>0.35680000000000001</v>
      </c>
      <c r="BB1344" s="142">
        <v>51.36</v>
      </c>
      <c r="BC1344" s="143">
        <v>177.6</v>
      </c>
      <c r="BD1344" s="143">
        <v>0.93979999999999997</v>
      </c>
      <c r="BE1344" s="143">
        <v>16485</v>
      </c>
      <c r="BF1344" s="143"/>
      <c r="BG1344" s="144">
        <v>0.45900000000000002</v>
      </c>
      <c r="BH1344" s="142">
        <v>57</v>
      </c>
      <c r="BI1344" s="143">
        <v>177.6</v>
      </c>
      <c r="BJ1344" s="143">
        <v>0.95179999999999998</v>
      </c>
      <c r="BK1344" s="143">
        <v>20214</v>
      </c>
      <c r="BL1344" s="143"/>
      <c r="BM1344" s="144">
        <v>0.50080000000000002</v>
      </c>
      <c r="BN1344" s="142">
        <v>76.8</v>
      </c>
      <c r="BO1344" s="143">
        <v>177.6</v>
      </c>
      <c r="BP1344" s="143">
        <v>0.96040000000000003</v>
      </c>
      <c r="BQ1344" s="143">
        <v>21897</v>
      </c>
      <c r="BR1344" s="143"/>
      <c r="BS1344" s="144">
        <v>0.44180000000000003</v>
      </c>
      <c r="BT1344" s="142"/>
      <c r="BU1344" s="143"/>
      <c r="BV1344" s="143"/>
      <c r="BW1344" s="143"/>
      <c r="BX1344" s="143"/>
      <c r="BY1344" s="144"/>
      <c r="BZ1344" s="142">
        <v>142.80000000000001</v>
      </c>
      <c r="CA1344" s="143">
        <v>355.2</v>
      </c>
      <c r="CB1344" s="143">
        <v>1.9586999999999999</v>
      </c>
      <c r="CC1344" s="143">
        <v>70512</v>
      </c>
      <c r="CD1344" s="143">
        <v>20032</v>
      </c>
      <c r="CE1344" s="144">
        <v>2.2377000000000002</v>
      </c>
      <c r="CF1344" s="142">
        <v>65.099999999999994</v>
      </c>
      <c r="CG1344" s="143">
        <v>177.6</v>
      </c>
      <c r="CH1344" s="143">
        <v>0.95020000000000004</v>
      </c>
      <c r="CI1344" s="143">
        <v>19113</v>
      </c>
      <c r="CJ1344" s="143"/>
      <c r="CK1344" s="144">
        <v>0.4153</v>
      </c>
      <c r="CL1344" s="142">
        <v>58.8</v>
      </c>
      <c r="CM1344" s="143">
        <v>177.6</v>
      </c>
      <c r="CN1344" s="143">
        <v>0.95940000000000003</v>
      </c>
      <c r="CO1344" s="143">
        <v>19047</v>
      </c>
      <c r="CP1344" s="143"/>
      <c r="CQ1344" s="144">
        <v>0.46899999999999997</v>
      </c>
      <c r="CR1344" s="142">
        <v>106.5</v>
      </c>
      <c r="CS1344" s="143">
        <v>177.6</v>
      </c>
      <c r="CT1344" s="143">
        <v>0.96089999999999998</v>
      </c>
      <c r="CU1344" s="143">
        <v>23811</v>
      </c>
      <c r="CV1344" s="143"/>
      <c r="CW1344" s="144">
        <v>0.31269999999999998</v>
      </c>
      <c r="CX1344" s="142">
        <v>134.69999999999999</v>
      </c>
      <c r="CY1344" s="143">
        <v>177.6</v>
      </c>
      <c r="CZ1344" s="143">
        <v>0.9768</v>
      </c>
      <c r="DA1344" s="143">
        <v>33285</v>
      </c>
      <c r="DB1344" s="143"/>
      <c r="DC1344" s="144">
        <v>0.34</v>
      </c>
      <c r="DD1344" s="142">
        <v>114.3</v>
      </c>
      <c r="DE1344" s="143">
        <v>177.6</v>
      </c>
      <c r="DF1344" s="143">
        <v>0.97840000000000005</v>
      </c>
      <c r="DG1344" s="143">
        <v>28599</v>
      </c>
      <c r="DH1344" s="143"/>
      <c r="DI1344" s="144">
        <v>0.35520000000000002</v>
      </c>
    </row>
    <row r="1345" spans="1:113">
      <c r="A1345" s="137">
        <v>1342</v>
      </c>
      <c r="B1345" s="138" t="s">
        <v>1499</v>
      </c>
      <c r="C1345" s="139" t="s">
        <v>3555</v>
      </c>
      <c r="D1345" s="140" t="s">
        <v>195</v>
      </c>
      <c r="E1345" s="141">
        <v>140.80000000000001</v>
      </c>
      <c r="F1345" s="142">
        <v>78</v>
      </c>
      <c r="G1345" s="143">
        <v>78</v>
      </c>
      <c r="H1345" s="143">
        <v>0.95899999999999996</v>
      </c>
      <c r="I1345" s="143">
        <v>17560</v>
      </c>
      <c r="J1345" s="143">
        <v>0</v>
      </c>
      <c r="K1345" s="144">
        <v>0.32200000000000001</v>
      </c>
      <c r="L1345" s="142">
        <v>116.4</v>
      </c>
      <c r="M1345" s="143">
        <v>116.4</v>
      </c>
      <c r="N1345" s="143">
        <v>0.96599999999999997</v>
      </c>
      <c r="O1345" s="143">
        <v>19780</v>
      </c>
      <c r="P1345" s="143">
        <v>0</v>
      </c>
      <c r="Q1345" s="144">
        <v>0.24099999999999999</v>
      </c>
      <c r="R1345" s="142">
        <v>119.2</v>
      </c>
      <c r="S1345" s="143">
        <v>119.2</v>
      </c>
      <c r="T1345" s="143">
        <v>0.97299999999999998</v>
      </c>
      <c r="U1345" s="143">
        <v>23988</v>
      </c>
      <c r="V1345" s="143">
        <v>0</v>
      </c>
      <c r="W1345" s="144">
        <v>0.28299999999999997</v>
      </c>
      <c r="X1345" s="142">
        <v>109.6</v>
      </c>
      <c r="Y1345" s="143">
        <v>112.64</v>
      </c>
      <c r="Z1345" s="143">
        <v>0.97199999999999998</v>
      </c>
      <c r="AA1345" s="143">
        <v>21792</v>
      </c>
      <c r="AB1345" s="143">
        <v>0</v>
      </c>
      <c r="AC1345" s="144">
        <v>0.28000000000000003</v>
      </c>
      <c r="AD1345" s="142">
        <v>122.8</v>
      </c>
      <c r="AE1345" s="143">
        <v>122.8</v>
      </c>
      <c r="AF1345" s="143">
        <v>0.97199999999999998</v>
      </c>
      <c r="AG1345" s="143">
        <v>21244</v>
      </c>
      <c r="AH1345" s="143">
        <v>0</v>
      </c>
      <c r="AI1345" s="144">
        <v>0.24399999999999999</v>
      </c>
      <c r="AJ1345" s="142">
        <v>134.80000000000001</v>
      </c>
      <c r="AK1345" s="143">
        <v>134.80000000000001</v>
      </c>
      <c r="AL1345" s="143">
        <v>0.97599999999999998</v>
      </c>
      <c r="AM1345" s="143">
        <v>24916</v>
      </c>
      <c r="AN1345" s="143">
        <v>0</v>
      </c>
      <c r="AO1345" s="144">
        <v>0.25900000000000001</v>
      </c>
      <c r="AP1345" s="142">
        <v>116.8</v>
      </c>
      <c r="AQ1345" s="143">
        <v>116.8</v>
      </c>
      <c r="AR1345" s="143">
        <v>0.96579999999999999</v>
      </c>
      <c r="AS1345" s="143">
        <v>20004</v>
      </c>
      <c r="AT1345" s="143"/>
      <c r="AU1345" s="144">
        <v>0.23830000000000001</v>
      </c>
      <c r="AV1345" s="142">
        <v>107.2</v>
      </c>
      <c r="AW1345" s="143">
        <v>112.64</v>
      </c>
      <c r="AX1345" s="143">
        <v>0.9577</v>
      </c>
      <c r="AY1345" s="143">
        <v>18300</v>
      </c>
      <c r="AZ1345" s="143"/>
      <c r="BA1345" s="144">
        <v>0.24759999999999999</v>
      </c>
      <c r="BB1345" s="142">
        <v>79.84</v>
      </c>
      <c r="BC1345" s="143">
        <v>112.64</v>
      </c>
      <c r="BD1345" s="143">
        <v>0.9405</v>
      </c>
      <c r="BE1345" s="143">
        <v>16504</v>
      </c>
      <c r="BF1345" s="143"/>
      <c r="BG1345" s="144">
        <v>0.2954</v>
      </c>
      <c r="BH1345" s="142">
        <v>76</v>
      </c>
      <c r="BI1345" s="143">
        <v>112.64</v>
      </c>
      <c r="BJ1345" s="143">
        <v>0.96640000000000004</v>
      </c>
      <c r="BK1345" s="143">
        <v>18864</v>
      </c>
      <c r="BL1345" s="143"/>
      <c r="BM1345" s="144">
        <v>0.34520000000000001</v>
      </c>
      <c r="BN1345" s="142">
        <v>98</v>
      </c>
      <c r="BO1345" s="143">
        <v>112.64</v>
      </c>
      <c r="BP1345" s="143">
        <v>0.97009999999999996</v>
      </c>
      <c r="BQ1345" s="143">
        <v>19104</v>
      </c>
      <c r="BR1345" s="143"/>
      <c r="BS1345" s="144">
        <v>0.29899999999999999</v>
      </c>
      <c r="BT1345" s="142"/>
      <c r="BU1345" s="143"/>
      <c r="BV1345" s="143"/>
      <c r="BW1345" s="143"/>
      <c r="BX1345" s="143"/>
      <c r="BY1345" s="144"/>
      <c r="BZ1345" s="142">
        <v>178.4</v>
      </c>
      <c r="CA1345" s="143">
        <v>260.64</v>
      </c>
      <c r="CB1345" s="143">
        <v>1.9577</v>
      </c>
      <c r="CC1345" s="143">
        <v>63088</v>
      </c>
      <c r="CD1345" s="143">
        <v>16600</v>
      </c>
      <c r="CE1345" s="144">
        <v>1.7411000000000001</v>
      </c>
      <c r="CF1345" s="142">
        <v>103.6</v>
      </c>
      <c r="CG1345" s="143">
        <v>112.64</v>
      </c>
      <c r="CH1345" s="143">
        <v>0.97240000000000004</v>
      </c>
      <c r="CI1345" s="143">
        <v>22428</v>
      </c>
      <c r="CJ1345" s="143"/>
      <c r="CK1345" s="144">
        <v>0.29920000000000002</v>
      </c>
      <c r="CL1345" s="142">
        <v>88</v>
      </c>
      <c r="CM1345" s="143">
        <v>112.64</v>
      </c>
      <c r="CN1345" s="143">
        <v>0.96560000000000001</v>
      </c>
      <c r="CO1345" s="143">
        <v>21864</v>
      </c>
      <c r="CP1345" s="143"/>
      <c r="CQ1345" s="144">
        <v>0.3574</v>
      </c>
      <c r="CR1345" s="142">
        <v>114.4</v>
      </c>
      <c r="CS1345" s="143">
        <v>114.4</v>
      </c>
      <c r="CT1345" s="143">
        <v>0.96440000000000003</v>
      </c>
      <c r="CU1345" s="143">
        <v>25472</v>
      </c>
      <c r="CV1345" s="143"/>
      <c r="CW1345" s="144">
        <v>0.31030000000000002</v>
      </c>
      <c r="CX1345" s="142">
        <v>108</v>
      </c>
      <c r="CY1345" s="143">
        <v>112.64</v>
      </c>
      <c r="CZ1345" s="143">
        <v>0.97130000000000005</v>
      </c>
      <c r="DA1345" s="143">
        <v>30068</v>
      </c>
      <c r="DB1345" s="143"/>
      <c r="DC1345" s="144">
        <v>0.38529999999999998</v>
      </c>
      <c r="DD1345" s="142">
        <v>97.6</v>
      </c>
      <c r="DE1345" s="143">
        <v>112.64</v>
      </c>
      <c r="DF1345" s="143">
        <v>0.96460000000000001</v>
      </c>
      <c r="DG1345" s="143">
        <v>23428</v>
      </c>
      <c r="DH1345" s="143"/>
      <c r="DI1345" s="144">
        <v>0.34560000000000002</v>
      </c>
    </row>
    <row r="1346" spans="1:113">
      <c r="A1346" s="137">
        <v>1343</v>
      </c>
      <c r="B1346" s="138" t="s">
        <v>1499</v>
      </c>
      <c r="C1346" s="139" t="s">
        <v>3556</v>
      </c>
      <c r="D1346" s="140" t="s">
        <v>195</v>
      </c>
      <c r="E1346" s="141">
        <v>144</v>
      </c>
      <c r="F1346" s="142">
        <v>78</v>
      </c>
      <c r="G1346" s="143">
        <v>78</v>
      </c>
      <c r="H1346" s="143">
        <v>0.95899999999999996</v>
      </c>
      <c r="I1346" s="143">
        <v>17560</v>
      </c>
      <c r="J1346" s="143">
        <v>0</v>
      </c>
      <c r="K1346" s="144">
        <v>0.32200000000000001</v>
      </c>
      <c r="L1346" s="142">
        <v>116.4</v>
      </c>
      <c r="M1346" s="143">
        <v>116.4</v>
      </c>
      <c r="N1346" s="143">
        <v>0.96599999999999997</v>
      </c>
      <c r="O1346" s="143">
        <v>19780</v>
      </c>
      <c r="P1346" s="143">
        <v>0</v>
      </c>
      <c r="Q1346" s="144">
        <v>0.24099999999999999</v>
      </c>
      <c r="R1346" s="142">
        <v>119.2</v>
      </c>
      <c r="S1346" s="143">
        <v>119.2</v>
      </c>
      <c r="T1346" s="143">
        <v>0.97299999999999998</v>
      </c>
      <c r="U1346" s="143">
        <v>23988</v>
      </c>
      <c r="V1346" s="143">
        <v>0</v>
      </c>
      <c r="W1346" s="144">
        <v>0.28299999999999997</v>
      </c>
      <c r="X1346" s="142">
        <v>109.6</v>
      </c>
      <c r="Y1346" s="143">
        <v>112.64</v>
      </c>
      <c r="Z1346" s="143">
        <v>0.97199999999999998</v>
      </c>
      <c r="AA1346" s="143">
        <v>21792</v>
      </c>
      <c r="AB1346" s="143">
        <v>0</v>
      </c>
      <c r="AC1346" s="144">
        <v>0.28000000000000003</v>
      </c>
      <c r="AD1346" s="142">
        <v>122.8</v>
      </c>
      <c r="AE1346" s="143">
        <v>122.8</v>
      </c>
      <c r="AF1346" s="143">
        <v>0.97199999999999998</v>
      </c>
      <c r="AG1346" s="143">
        <v>21244</v>
      </c>
      <c r="AH1346" s="143">
        <v>0</v>
      </c>
      <c r="AI1346" s="144">
        <v>0.24399999999999999</v>
      </c>
      <c r="AJ1346" s="142">
        <v>134.80000000000001</v>
      </c>
      <c r="AK1346" s="143">
        <v>134.80000000000001</v>
      </c>
      <c r="AL1346" s="143">
        <v>0.97599999999999998</v>
      </c>
      <c r="AM1346" s="143">
        <v>24916</v>
      </c>
      <c r="AN1346" s="143">
        <v>0</v>
      </c>
      <c r="AO1346" s="144">
        <v>0.25900000000000001</v>
      </c>
      <c r="AP1346" s="142">
        <v>60.6</v>
      </c>
      <c r="AQ1346" s="143">
        <v>115.2</v>
      </c>
      <c r="AR1346" s="143">
        <v>0.94489999999999996</v>
      </c>
      <c r="AS1346" s="143">
        <v>10137</v>
      </c>
      <c r="AT1346" s="143"/>
      <c r="AU1346" s="144">
        <v>0.2379</v>
      </c>
      <c r="AV1346" s="142">
        <v>49.2</v>
      </c>
      <c r="AW1346" s="143">
        <v>115.2</v>
      </c>
      <c r="AX1346" s="143">
        <v>0.95879999999999999</v>
      </c>
      <c r="AY1346" s="143">
        <v>12135</v>
      </c>
      <c r="AZ1346" s="143"/>
      <c r="BA1346" s="144">
        <v>0.35730000000000001</v>
      </c>
      <c r="BB1346" s="142">
        <v>43.32</v>
      </c>
      <c r="BC1346" s="143">
        <v>115.2</v>
      </c>
      <c r="BD1346" s="143">
        <v>0.96120000000000005</v>
      </c>
      <c r="BE1346" s="143">
        <v>12855</v>
      </c>
      <c r="BF1346" s="143"/>
      <c r="BG1346" s="144">
        <v>0.41499999999999998</v>
      </c>
      <c r="BH1346" s="142">
        <v>66</v>
      </c>
      <c r="BI1346" s="143">
        <v>115.2</v>
      </c>
      <c r="BJ1346" s="143">
        <v>0.9637</v>
      </c>
      <c r="BK1346" s="143">
        <v>16944</v>
      </c>
      <c r="BL1346" s="143"/>
      <c r="BM1346" s="144">
        <v>0.35809999999999997</v>
      </c>
      <c r="BN1346" s="142">
        <v>78.3</v>
      </c>
      <c r="BO1346" s="143">
        <v>115.2</v>
      </c>
      <c r="BP1346" s="143">
        <v>0.98180000000000001</v>
      </c>
      <c r="BQ1346" s="143">
        <v>21216</v>
      </c>
      <c r="BR1346" s="143"/>
      <c r="BS1346" s="144">
        <v>0.41070000000000001</v>
      </c>
      <c r="BT1346" s="142"/>
      <c r="BU1346" s="143"/>
      <c r="BV1346" s="143"/>
      <c r="BW1346" s="143"/>
      <c r="BX1346" s="143"/>
      <c r="BY1346" s="144"/>
      <c r="BZ1346" s="142">
        <v>162.6</v>
      </c>
      <c r="CA1346" s="143">
        <v>259.2</v>
      </c>
      <c r="CB1346" s="143">
        <v>1.9868999999999999</v>
      </c>
      <c r="CC1346" s="143">
        <v>63240</v>
      </c>
      <c r="CD1346" s="143">
        <v>16714</v>
      </c>
      <c r="CE1346" s="144">
        <v>2.3245999999999998</v>
      </c>
      <c r="CF1346" s="142">
        <v>64.2</v>
      </c>
      <c r="CG1346" s="143">
        <v>115.2</v>
      </c>
      <c r="CH1346" s="143">
        <v>0.94510000000000005</v>
      </c>
      <c r="CI1346" s="143">
        <v>10530</v>
      </c>
      <c r="CJ1346" s="143"/>
      <c r="CK1346" s="144">
        <v>0.23330000000000001</v>
      </c>
      <c r="CL1346" s="142">
        <v>48.6</v>
      </c>
      <c r="CM1346" s="143">
        <v>115.2</v>
      </c>
      <c r="CN1346" s="143">
        <v>0.93520000000000003</v>
      </c>
      <c r="CO1346" s="143">
        <v>10356</v>
      </c>
      <c r="CP1346" s="143"/>
      <c r="CQ1346" s="144">
        <v>0.31640000000000001</v>
      </c>
      <c r="CR1346" s="142">
        <v>78</v>
      </c>
      <c r="CS1346" s="143">
        <v>115.2</v>
      </c>
      <c r="CT1346" s="143">
        <v>0.94630000000000003</v>
      </c>
      <c r="CU1346" s="143">
        <v>12792</v>
      </c>
      <c r="CV1346" s="143"/>
      <c r="CW1346" s="144">
        <v>0.2329</v>
      </c>
      <c r="CX1346" s="142">
        <v>98.1</v>
      </c>
      <c r="CY1346" s="143">
        <v>115.2</v>
      </c>
      <c r="CZ1346" s="143">
        <v>0.97789999999999999</v>
      </c>
      <c r="DA1346" s="143">
        <v>23070</v>
      </c>
      <c r="DB1346" s="143"/>
      <c r="DC1346" s="144">
        <v>0.32319999999999999</v>
      </c>
      <c r="DD1346" s="142">
        <v>106.5</v>
      </c>
      <c r="DE1346" s="143">
        <v>115.2</v>
      </c>
      <c r="DF1346" s="143">
        <v>0.98760000000000003</v>
      </c>
      <c r="DG1346" s="143">
        <v>27753</v>
      </c>
      <c r="DH1346" s="143"/>
      <c r="DI1346" s="144">
        <v>0.36649999999999999</v>
      </c>
    </row>
    <row r="1347" spans="1:113">
      <c r="A1347" s="137">
        <v>1344</v>
      </c>
      <c r="B1347" s="138" t="s">
        <v>1499</v>
      </c>
      <c r="C1347" s="139" t="s">
        <v>3557</v>
      </c>
      <c r="D1347" s="140" t="s">
        <v>195</v>
      </c>
      <c r="E1347" s="141">
        <v>138</v>
      </c>
      <c r="F1347" s="142">
        <v>78</v>
      </c>
      <c r="G1347" s="143">
        <v>78</v>
      </c>
      <c r="H1347" s="143">
        <v>0.95899999999999996</v>
      </c>
      <c r="I1347" s="143">
        <v>17560</v>
      </c>
      <c r="J1347" s="143">
        <v>0</v>
      </c>
      <c r="K1347" s="144">
        <v>0.32200000000000001</v>
      </c>
      <c r="L1347" s="142">
        <v>116.4</v>
      </c>
      <c r="M1347" s="143">
        <v>116.4</v>
      </c>
      <c r="N1347" s="143">
        <v>0.96599999999999997</v>
      </c>
      <c r="O1347" s="143">
        <v>19780</v>
      </c>
      <c r="P1347" s="143">
        <v>0</v>
      </c>
      <c r="Q1347" s="144">
        <v>0.24099999999999999</v>
      </c>
      <c r="R1347" s="142">
        <v>119.2</v>
      </c>
      <c r="S1347" s="143">
        <v>119.2</v>
      </c>
      <c r="T1347" s="143">
        <v>0.97299999999999998</v>
      </c>
      <c r="U1347" s="143">
        <v>23988</v>
      </c>
      <c r="V1347" s="143">
        <v>0</v>
      </c>
      <c r="W1347" s="144">
        <v>0.28299999999999997</v>
      </c>
      <c r="X1347" s="142">
        <v>109.6</v>
      </c>
      <c r="Y1347" s="143">
        <v>112.64</v>
      </c>
      <c r="Z1347" s="143">
        <v>0.97199999999999998</v>
      </c>
      <c r="AA1347" s="143">
        <v>21792</v>
      </c>
      <c r="AB1347" s="143">
        <v>0</v>
      </c>
      <c r="AC1347" s="144">
        <v>0.28000000000000003</v>
      </c>
      <c r="AD1347" s="142">
        <v>122.8</v>
      </c>
      <c r="AE1347" s="143">
        <v>122.8</v>
      </c>
      <c r="AF1347" s="143">
        <v>0.97199999999999998</v>
      </c>
      <c r="AG1347" s="143">
        <v>21244</v>
      </c>
      <c r="AH1347" s="143">
        <v>0</v>
      </c>
      <c r="AI1347" s="144">
        <v>0.24399999999999999</v>
      </c>
      <c r="AJ1347" s="142">
        <v>134.80000000000001</v>
      </c>
      <c r="AK1347" s="143">
        <v>134.80000000000001</v>
      </c>
      <c r="AL1347" s="143">
        <v>0.97599999999999998</v>
      </c>
      <c r="AM1347" s="143">
        <v>24916</v>
      </c>
      <c r="AN1347" s="143">
        <v>0</v>
      </c>
      <c r="AO1347" s="144">
        <v>0.25900000000000001</v>
      </c>
      <c r="AP1347" s="142">
        <v>140.79</v>
      </c>
      <c r="AQ1347" s="143">
        <v>140.79</v>
      </c>
      <c r="AR1347" s="143">
        <v>0.92830000000000001</v>
      </c>
      <c r="AS1347" s="143"/>
      <c r="AT1347" s="143"/>
      <c r="AU1347" s="144">
        <v>6.7999999999999996E-3</v>
      </c>
      <c r="AV1347" s="142">
        <v>21.6</v>
      </c>
      <c r="AW1347" s="143">
        <v>110.4</v>
      </c>
      <c r="AX1347" s="143">
        <v>0.4637</v>
      </c>
      <c r="AY1347" s="143">
        <v>3813</v>
      </c>
      <c r="AZ1347" s="143"/>
      <c r="BA1347" s="144">
        <v>0.26029999999999998</v>
      </c>
      <c r="BB1347" s="142">
        <v>19.440000000000001</v>
      </c>
      <c r="BC1347" s="143">
        <v>110.4</v>
      </c>
      <c r="BD1347" s="143">
        <v>0.81879999999999997</v>
      </c>
      <c r="BE1347" s="143">
        <v>5475</v>
      </c>
      <c r="BF1347" s="143"/>
      <c r="BG1347" s="144">
        <v>0.46229999999999999</v>
      </c>
      <c r="BH1347" s="142">
        <v>16</v>
      </c>
      <c r="BI1347" s="143">
        <v>110.4</v>
      </c>
      <c r="BJ1347" s="143">
        <v>0</v>
      </c>
      <c r="BK1347" s="143">
        <v>5040</v>
      </c>
      <c r="BL1347" s="143"/>
      <c r="BM1347" s="144">
        <v>0.4234</v>
      </c>
      <c r="BN1347" s="142">
        <v>23.6</v>
      </c>
      <c r="BO1347" s="143">
        <v>110.4</v>
      </c>
      <c r="BP1347" s="143">
        <v>0.77559999999999996</v>
      </c>
      <c r="BQ1347" s="143">
        <v>7266</v>
      </c>
      <c r="BR1347" s="143"/>
      <c r="BS1347" s="144">
        <v>0.5907</v>
      </c>
      <c r="BT1347" s="142"/>
      <c r="BU1347" s="143"/>
      <c r="BV1347" s="143"/>
      <c r="BW1347" s="143"/>
      <c r="BX1347" s="143"/>
      <c r="BY1347" s="144"/>
      <c r="BZ1347" s="142">
        <v>39.799999999999997</v>
      </c>
      <c r="CA1347" s="143">
        <v>220.8</v>
      </c>
      <c r="CB1347" s="143">
        <v>1.774</v>
      </c>
      <c r="CC1347" s="143">
        <v>23542</v>
      </c>
      <c r="CD1347" s="143">
        <v>7645</v>
      </c>
      <c r="CE1347" s="144">
        <v>1.9755</v>
      </c>
      <c r="CF1347" s="142">
        <v>16</v>
      </c>
      <c r="CG1347" s="143">
        <v>110.4</v>
      </c>
      <c r="CH1347" s="143">
        <v>0.37469999999999998</v>
      </c>
      <c r="CI1347" s="143">
        <v>3306</v>
      </c>
      <c r="CJ1347" s="143">
        <v>1680</v>
      </c>
      <c r="CK1347" s="144">
        <v>0.74109999999999998</v>
      </c>
      <c r="CL1347" s="142">
        <v>16</v>
      </c>
      <c r="CM1347" s="143">
        <v>110.4</v>
      </c>
      <c r="CN1347" s="143">
        <v>0.3286</v>
      </c>
      <c r="CO1347" s="143">
        <v>2760</v>
      </c>
      <c r="CP1347" s="143">
        <v>1488</v>
      </c>
      <c r="CQ1347" s="144">
        <v>0.72919999999999996</v>
      </c>
      <c r="CR1347" s="142">
        <v>16.2</v>
      </c>
      <c r="CS1347" s="143">
        <v>110.4</v>
      </c>
      <c r="CT1347" s="143">
        <v>0.28310000000000002</v>
      </c>
      <c r="CU1347" s="143">
        <v>2872</v>
      </c>
      <c r="CV1347" s="143">
        <v>2912</v>
      </c>
      <c r="CW1347" s="144">
        <v>0.84160000000000001</v>
      </c>
      <c r="CX1347" s="142">
        <v>18.8</v>
      </c>
      <c r="CY1347" s="143">
        <v>110.4</v>
      </c>
      <c r="CZ1347" s="143">
        <v>0.54849999999999999</v>
      </c>
      <c r="DA1347" s="143">
        <v>5936</v>
      </c>
      <c r="DB1347" s="143">
        <v>2430</v>
      </c>
      <c r="DC1347" s="144">
        <v>0.77370000000000005</v>
      </c>
      <c r="DD1347" s="142">
        <v>22.6</v>
      </c>
      <c r="DE1347" s="143">
        <v>110.4</v>
      </c>
      <c r="DF1347" s="143">
        <v>0.75</v>
      </c>
      <c r="DG1347" s="143">
        <v>9060</v>
      </c>
      <c r="DH1347" s="143">
        <v>2317</v>
      </c>
      <c r="DI1347" s="144">
        <v>0.74239999999999995</v>
      </c>
    </row>
    <row r="1348" spans="1:113">
      <c r="A1348" s="137">
        <v>1345</v>
      </c>
      <c r="B1348" s="138" t="s">
        <v>1500</v>
      </c>
      <c r="C1348" s="139" t="s">
        <v>3558</v>
      </c>
      <c r="D1348" s="140" t="s">
        <v>195</v>
      </c>
      <c r="E1348" s="141">
        <v>180</v>
      </c>
      <c r="F1348" s="142">
        <v>30.8</v>
      </c>
      <c r="G1348" s="143">
        <v>33.299999999999997</v>
      </c>
      <c r="H1348" s="143">
        <v>0.96499999999999997</v>
      </c>
      <c r="I1348" s="143">
        <v>10499</v>
      </c>
      <c r="J1348" s="143">
        <v>0</v>
      </c>
      <c r="K1348" s="144">
        <v>0.48399999999999999</v>
      </c>
      <c r="L1348" s="142">
        <v>63.6</v>
      </c>
      <c r="M1348" s="143">
        <v>63.6</v>
      </c>
      <c r="N1348" s="143">
        <v>0.96199999999999997</v>
      </c>
      <c r="O1348" s="143">
        <v>10256</v>
      </c>
      <c r="P1348" s="143">
        <v>0</v>
      </c>
      <c r="Q1348" s="144">
        <v>0.23</v>
      </c>
      <c r="R1348" s="142">
        <v>61.6</v>
      </c>
      <c r="S1348" s="143">
        <v>144</v>
      </c>
      <c r="T1348" s="143">
        <v>0.95499999999999996</v>
      </c>
      <c r="U1348" s="143">
        <v>14740.5</v>
      </c>
      <c r="V1348" s="143">
        <v>0</v>
      </c>
      <c r="W1348" s="144">
        <v>0.34300000000000003</v>
      </c>
      <c r="X1348" s="142">
        <v>55.6</v>
      </c>
      <c r="Y1348" s="143">
        <v>144</v>
      </c>
      <c r="Z1348" s="143">
        <v>0.95199999999999996</v>
      </c>
      <c r="AA1348" s="143">
        <v>12227.5</v>
      </c>
      <c r="AB1348" s="143">
        <v>0</v>
      </c>
      <c r="AC1348" s="144">
        <v>0.316</v>
      </c>
      <c r="AD1348" s="142">
        <v>62.8</v>
      </c>
      <c r="AE1348" s="143">
        <v>144</v>
      </c>
      <c r="AF1348" s="143">
        <v>0.94299999999999995</v>
      </c>
      <c r="AG1348" s="143">
        <v>12602.5</v>
      </c>
      <c r="AH1348" s="143">
        <v>0</v>
      </c>
      <c r="AI1348" s="144">
        <v>0.29199999999999998</v>
      </c>
      <c r="AJ1348" s="142">
        <v>72.400000000000006</v>
      </c>
      <c r="AK1348" s="143">
        <v>144</v>
      </c>
      <c r="AL1348" s="143">
        <v>0.95599999999999996</v>
      </c>
      <c r="AM1348" s="143">
        <v>15102.5</v>
      </c>
      <c r="AN1348" s="143">
        <v>0</v>
      </c>
      <c r="AO1348" s="144">
        <v>0.29899999999999999</v>
      </c>
      <c r="AP1348" s="142">
        <v>72.05</v>
      </c>
      <c r="AQ1348" s="143">
        <v>144</v>
      </c>
      <c r="AR1348" s="143">
        <v>0.94330000000000003</v>
      </c>
      <c r="AS1348" s="143">
        <v>13736</v>
      </c>
      <c r="AT1348" s="143"/>
      <c r="AU1348" s="144">
        <v>0.27160000000000001</v>
      </c>
      <c r="AV1348" s="142">
        <v>54.05</v>
      </c>
      <c r="AW1348" s="143">
        <v>144</v>
      </c>
      <c r="AX1348" s="143">
        <v>0.93799999999999994</v>
      </c>
      <c r="AY1348" s="143">
        <v>12098</v>
      </c>
      <c r="AZ1348" s="143"/>
      <c r="BA1348" s="144">
        <v>0.33929999999999999</v>
      </c>
      <c r="BB1348" s="142">
        <v>42.85</v>
      </c>
      <c r="BC1348" s="143">
        <v>144</v>
      </c>
      <c r="BD1348" s="143">
        <v>0.93420000000000003</v>
      </c>
      <c r="BE1348" s="143">
        <v>11527</v>
      </c>
      <c r="BF1348" s="143"/>
      <c r="BG1348" s="144">
        <v>0.3987</v>
      </c>
      <c r="BH1348" s="142">
        <v>40.450000000000003</v>
      </c>
      <c r="BI1348" s="143">
        <v>144</v>
      </c>
      <c r="BJ1348" s="143">
        <v>0.94140000000000001</v>
      </c>
      <c r="BK1348" s="143">
        <v>10987</v>
      </c>
      <c r="BL1348" s="143"/>
      <c r="BM1348" s="144">
        <v>0.4002</v>
      </c>
      <c r="BN1348" s="142">
        <v>59.25</v>
      </c>
      <c r="BO1348" s="143">
        <v>144</v>
      </c>
      <c r="BP1348" s="143">
        <v>0.94979999999999998</v>
      </c>
      <c r="BQ1348" s="143">
        <v>11292</v>
      </c>
      <c r="BR1348" s="143"/>
      <c r="BS1348" s="144">
        <v>0.30499999999999999</v>
      </c>
      <c r="BT1348" s="142"/>
      <c r="BU1348" s="143"/>
      <c r="BV1348" s="143"/>
      <c r="BW1348" s="143"/>
      <c r="BX1348" s="143"/>
      <c r="BY1348" s="144"/>
      <c r="BZ1348" s="142">
        <v>96.9</v>
      </c>
      <c r="CA1348" s="143">
        <v>288</v>
      </c>
      <c r="CB1348" s="143">
        <v>1.9428000000000001</v>
      </c>
      <c r="CC1348" s="143">
        <v>34057</v>
      </c>
      <c r="CD1348" s="143">
        <v>9842</v>
      </c>
      <c r="CE1348" s="144">
        <v>2.3677000000000001</v>
      </c>
      <c r="CF1348" s="142">
        <v>54.45</v>
      </c>
      <c r="CG1348" s="143">
        <v>144</v>
      </c>
      <c r="CH1348" s="143">
        <v>0.95750000000000002</v>
      </c>
      <c r="CI1348" s="143">
        <v>11022</v>
      </c>
      <c r="CJ1348" s="143"/>
      <c r="CK1348" s="144">
        <v>0.2898</v>
      </c>
      <c r="CL1348" s="142">
        <v>73.25</v>
      </c>
      <c r="CM1348" s="143">
        <v>144</v>
      </c>
      <c r="CN1348" s="143">
        <v>0.93779999999999997</v>
      </c>
      <c r="CO1348" s="143">
        <v>12650</v>
      </c>
      <c r="CP1348" s="143"/>
      <c r="CQ1348" s="144">
        <v>0.25900000000000001</v>
      </c>
      <c r="CR1348" s="142">
        <v>68.45</v>
      </c>
      <c r="CS1348" s="143">
        <v>144</v>
      </c>
      <c r="CT1348" s="143">
        <v>0.94399999999999995</v>
      </c>
      <c r="CU1348" s="143">
        <v>14589</v>
      </c>
      <c r="CV1348" s="143"/>
      <c r="CW1348" s="144">
        <v>0.308</v>
      </c>
      <c r="CX1348" s="142">
        <v>86.85</v>
      </c>
      <c r="CY1348" s="143">
        <v>144</v>
      </c>
      <c r="CZ1348" s="143">
        <v>0.95420000000000005</v>
      </c>
      <c r="DA1348" s="143">
        <v>17774</v>
      </c>
      <c r="DB1348" s="143"/>
      <c r="DC1348" s="144">
        <v>0.2918</v>
      </c>
      <c r="DD1348" s="142">
        <v>89.65</v>
      </c>
      <c r="DE1348" s="143">
        <v>144</v>
      </c>
      <c r="DF1348" s="143">
        <v>0.94289999999999996</v>
      </c>
      <c r="DG1348" s="143">
        <v>14134</v>
      </c>
      <c r="DH1348" s="143"/>
      <c r="DI1348" s="144">
        <v>0.2346</v>
      </c>
    </row>
    <row r="1349" spans="1:113">
      <c r="A1349" s="137">
        <v>1346</v>
      </c>
      <c r="B1349" s="138" t="s">
        <v>1501</v>
      </c>
      <c r="C1349" s="139" t="s">
        <v>3559</v>
      </c>
      <c r="D1349" s="140" t="s">
        <v>195</v>
      </c>
      <c r="E1349" s="141">
        <v>242</v>
      </c>
      <c r="F1349" s="142">
        <v>123</v>
      </c>
      <c r="G1349" s="143">
        <v>123</v>
      </c>
      <c r="H1349" s="143">
        <v>0.98599999999999999</v>
      </c>
      <c r="I1349" s="143">
        <v>54005</v>
      </c>
      <c r="J1349" s="143">
        <v>0</v>
      </c>
      <c r="K1349" s="144">
        <v>0.61</v>
      </c>
      <c r="L1349" s="142">
        <v>123</v>
      </c>
      <c r="M1349" s="143">
        <v>123</v>
      </c>
      <c r="N1349" s="143">
        <v>0.98799999999999999</v>
      </c>
      <c r="O1349" s="143">
        <v>57840</v>
      </c>
      <c r="P1349" s="143">
        <v>0</v>
      </c>
      <c r="Q1349" s="144">
        <v>0.65200000000000002</v>
      </c>
      <c r="R1349" s="142">
        <v>124</v>
      </c>
      <c r="S1349" s="143">
        <v>193.6</v>
      </c>
      <c r="T1349" s="143">
        <v>0.98799999999999999</v>
      </c>
      <c r="U1349" s="143">
        <v>60710</v>
      </c>
      <c r="V1349" s="143">
        <v>0</v>
      </c>
      <c r="W1349" s="144">
        <v>0.67900000000000005</v>
      </c>
      <c r="X1349" s="142">
        <v>128.5</v>
      </c>
      <c r="Y1349" s="143">
        <v>193.6</v>
      </c>
      <c r="Z1349" s="143">
        <v>0.98899999999999999</v>
      </c>
      <c r="AA1349" s="143">
        <v>58320</v>
      </c>
      <c r="AB1349" s="143">
        <v>0</v>
      </c>
      <c r="AC1349" s="144">
        <v>0.629</v>
      </c>
      <c r="AD1349" s="142">
        <v>123.5</v>
      </c>
      <c r="AE1349" s="143">
        <v>193.6</v>
      </c>
      <c r="AF1349" s="143">
        <v>0.98799999999999999</v>
      </c>
      <c r="AG1349" s="143">
        <v>55595</v>
      </c>
      <c r="AH1349" s="143">
        <v>0</v>
      </c>
      <c r="AI1349" s="144">
        <v>0.624</v>
      </c>
      <c r="AJ1349" s="142">
        <v>125</v>
      </c>
      <c r="AK1349" s="143">
        <v>193.6</v>
      </c>
      <c r="AL1349" s="143">
        <v>0.99</v>
      </c>
      <c r="AM1349" s="143">
        <v>54820</v>
      </c>
      <c r="AN1349" s="143">
        <v>0</v>
      </c>
      <c r="AO1349" s="144">
        <v>0.60699999999999998</v>
      </c>
      <c r="AP1349" s="142">
        <v>100</v>
      </c>
      <c r="AQ1349" s="143">
        <v>193.6</v>
      </c>
      <c r="AR1349" s="143">
        <v>0.98729999999999996</v>
      </c>
      <c r="AS1349" s="143">
        <v>52550</v>
      </c>
      <c r="AT1349" s="143"/>
      <c r="AU1349" s="144"/>
      <c r="AV1349" s="142">
        <v>120</v>
      </c>
      <c r="AW1349" s="143">
        <v>193.6</v>
      </c>
      <c r="AX1349" s="143">
        <v>0.98480000000000001</v>
      </c>
      <c r="AY1349" s="143">
        <v>35550</v>
      </c>
      <c r="AZ1349" s="143"/>
      <c r="BA1349" s="144"/>
      <c r="BB1349" s="142">
        <v>121.2</v>
      </c>
      <c r="BC1349" s="143">
        <v>193.6</v>
      </c>
      <c r="BD1349" s="143">
        <v>0.98470000000000002</v>
      </c>
      <c r="BE1349" s="143">
        <v>48070</v>
      </c>
      <c r="BF1349" s="143"/>
      <c r="BG1349" s="144"/>
      <c r="BH1349" s="142">
        <v>125</v>
      </c>
      <c r="BI1349" s="143">
        <v>193.6</v>
      </c>
      <c r="BJ1349" s="143">
        <v>0.98529999999999995</v>
      </c>
      <c r="BK1349" s="143">
        <v>44625</v>
      </c>
      <c r="BL1349" s="143"/>
      <c r="BM1349" s="144"/>
      <c r="BN1349" s="142">
        <v>118</v>
      </c>
      <c r="BO1349" s="143">
        <v>193.6</v>
      </c>
      <c r="BP1349" s="143">
        <v>0.98699999999999999</v>
      </c>
      <c r="BQ1349" s="143">
        <v>40540</v>
      </c>
      <c r="BR1349" s="143"/>
      <c r="BS1349" s="144"/>
      <c r="BT1349" s="142"/>
      <c r="BU1349" s="143"/>
      <c r="BV1349" s="143"/>
      <c r="BW1349" s="143"/>
      <c r="BX1349" s="143"/>
      <c r="BY1349" s="144"/>
      <c r="BZ1349" s="142">
        <v>196</v>
      </c>
      <c r="CA1349" s="143">
        <v>387.2</v>
      </c>
      <c r="CB1349" s="143">
        <v>1.9790000000000001</v>
      </c>
      <c r="CC1349" s="143">
        <v>112520</v>
      </c>
      <c r="CD1349" s="143"/>
      <c r="CE1349" s="144"/>
      <c r="CF1349" s="142">
        <v>135</v>
      </c>
      <c r="CG1349" s="143">
        <v>193.6</v>
      </c>
      <c r="CH1349" s="143">
        <v>0.98270000000000002</v>
      </c>
      <c r="CI1349" s="143">
        <v>55130</v>
      </c>
      <c r="CJ1349" s="143"/>
      <c r="CK1349" s="144"/>
      <c r="CL1349" s="142">
        <v>125</v>
      </c>
      <c r="CM1349" s="143">
        <v>193.6</v>
      </c>
      <c r="CN1349" s="143">
        <v>0.98080000000000001</v>
      </c>
      <c r="CO1349" s="143">
        <v>68465</v>
      </c>
      <c r="CP1349" s="143"/>
      <c r="CQ1349" s="144"/>
      <c r="CR1349" s="142">
        <v>150</v>
      </c>
      <c r="CS1349" s="143">
        <v>193.6</v>
      </c>
      <c r="CT1349" s="143">
        <v>0.98160000000000003</v>
      </c>
      <c r="CU1349" s="143">
        <v>53300</v>
      </c>
      <c r="CV1349" s="143"/>
      <c r="CW1349" s="144"/>
      <c r="CX1349" s="142">
        <v>130</v>
      </c>
      <c r="CY1349" s="143">
        <v>193.6</v>
      </c>
      <c r="CZ1349" s="143">
        <v>0.98370000000000002</v>
      </c>
      <c r="DA1349" s="143">
        <v>63550</v>
      </c>
      <c r="DB1349" s="143"/>
      <c r="DC1349" s="144"/>
      <c r="DD1349" s="142">
        <v>135</v>
      </c>
      <c r="DE1349" s="143">
        <v>193.6</v>
      </c>
      <c r="DF1349" s="143">
        <v>0.97870000000000001</v>
      </c>
      <c r="DG1349" s="143">
        <v>57300</v>
      </c>
      <c r="DH1349" s="143"/>
      <c r="DI1349" s="144"/>
    </row>
    <row r="1350" spans="1:113">
      <c r="A1350" s="137">
        <v>1347</v>
      </c>
      <c r="B1350" s="138" t="s">
        <v>1502</v>
      </c>
      <c r="C1350" s="139" t="s">
        <v>3560</v>
      </c>
      <c r="D1350" s="140" t="s">
        <v>195</v>
      </c>
      <c r="E1350" s="141">
        <v>264</v>
      </c>
      <c r="F1350" s="142">
        <v>64</v>
      </c>
      <c r="G1350" s="143">
        <v>64</v>
      </c>
      <c r="H1350" s="143">
        <v>0.97099999999999997</v>
      </c>
      <c r="I1350" s="143">
        <v>30168</v>
      </c>
      <c r="J1350" s="143">
        <v>0</v>
      </c>
      <c r="K1350" s="144">
        <v>0.66500000000000004</v>
      </c>
      <c r="L1350" s="142">
        <v>68.8</v>
      </c>
      <c r="M1350" s="143">
        <v>68.8</v>
      </c>
      <c r="N1350" s="143">
        <v>0.97299999999999998</v>
      </c>
      <c r="O1350" s="143">
        <v>32344</v>
      </c>
      <c r="P1350" s="143">
        <v>0</v>
      </c>
      <c r="Q1350" s="144">
        <v>0.66200000000000003</v>
      </c>
      <c r="R1350" s="142">
        <v>77.599999999999994</v>
      </c>
      <c r="S1350" s="143">
        <v>211.2</v>
      </c>
      <c r="T1350" s="143">
        <v>0.97399999999999998</v>
      </c>
      <c r="U1350" s="143">
        <v>36488</v>
      </c>
      <c r="V1350" s="143">
        <v>0</v>
      </c>
      <c r="W1350" s="144">
        <v>0.66100000000000003</v>
      </c>
      <c r="X1350" s="142">
        <v>74.8</v>
      </c>
      <c r="Y1350" s="143">
        <v>211.2</v>
      </c>
      <c r="Z1350" s="143">
        <v>0.97799999999999998</v>
      </c>
      <c r="AA1350" s="143">
        <v>34648</v>
      </c>
      <c r="AB1350" s="143">
        <v>0</v>
      </c>
      <c r="AC1350" s="144">
        <v>0.64900000000000002</v>
      </c>
      <c r="AD1350" s="142">
        <v>72</v>
      </c>
      <c r="AE1350" s="143">
        <v>211.2</v>
      </c>
      <c r="AF1350" s="143">
        <v>0.97599999999999998</v>
      </c>
      <c r="AG1350" s="143">
        <v>30564</v>
      </c>
      <c r="AH1350" s="143">
        <v>0</v>
      </c>
      <c r="AI1350" s="144">
        <v>0.59599999999999997</v>
      </c>
      <c r="AJ1350" s="142">
        <v>68</v>
      </c>
      <c r="AK1350" s="143">
        <v>211.2</v>
      </c>
      <c r="AL1350" s="143">
        <v>0.98</v>
      </c>
      <c r="AM1350" s="143">
        <v>32340</v>
      </c>
      <c r="AN1350" s="143">
        <v>0</v>
      </c>
      <c r="AO1350" s="144">
        <v>0.66500000000000004</v>
      </c>
      <c r="AP1350" s="142">
        <v>63.2</v>
      </c>
      <c r="AQ1350" s="143">
        <v>211.2</v>
      </c>
      <c r="AR1350" s="143">
        <v>0.97789999999999999</v>
      </c>
      <c r="AS1350" s="143">
        <v>28096</v>
      </c>
      <c r="AT1350" s="143"/>
      <c r="AU1350" s="144"/>
      <c r="AV1350" s="142">
        <v>58.8</v>
      </c>
      <c r="AW1350" s="143">
        <v>211.2</v>
      </c>
      <c r="AX1350" s="143">
        <v>0.97270000000000001</v>
      </c>
      <c r="AY1350" s="143">
        <v>23476</v>
      </c>
      <c r="AZ1350" s="143"/>
      <c r="BA1350" s="144"/>
      <c r="BB1350" s="142">
        <v>65.12</v>
      </c>
      <c r="BC1350" s="143">
        <v>211.2</v>
      </c>
      <c r="BD1350" s="143">
        <v>0.97160000000000002</v>
      </c>
      <c r="BE1350" s="143">
        <v>23116</v>
      </c>
      <c r="BF1350" s="143"/>
      <c r="BG1350" s="144"/>
      <c r="BH1350" s="142">
        <v>64</v>
      </c>
      <c r="BI1350" s="143">
        <v>211.2</v>
      </c>
      <c r="BJ1350" s="143">
        <v>0.97470000000000001</v>
      </c>
      <c r="BK1350" s="143">
        <v>23848</v>
      </c>
      <c r="BL1350" s="143"/>
      <c r="BM1350" s="144"/>
      <c r="BN1350" s="142">
        <v>64</v>
      </c>
      <c r="BO1350" s="143">
        <v>211.2</v>
      </c>
      <c r="BP1350" s="143">
        <v>0.97270000000000001</v>
      </c>
      <c r="BQ1350" s="143">
        <v>21408</v>
      </c>
      <c r="BR1350" s="143"/>
      <c r="BS1350" s="144"/>
      <c r="BT1350" s="142"/>
      <c r="BU1350" s="143"/>
      <c r="BV1350" s="143"/>
      <c r="BW1350" s="143"/>
      <c r="BX1350" s="143"/>
      <c r="BY1350" s="144"/>
      <c r="BZ1350" s="142">
        <v>123.6</v>
      </c>
      <c r="CA1350" s="143">
        <v>422.4</v>
      </c>
      <c r="CB1350" s="143">
        <v>1.9695</v>
      </c>
      <c r="CC1350" s="143">
        <v>67192</v>
      </c>
      <c r="CD1350" s="143"/>
      <c r="CE1350" s="144"/>
      <c r="CF1350" s="142">
        <v>84.64</v>
      </c>
      <c r="CG1350" s="143">
        <v>211.2</v>
      </c>
      <c r="CH1350" s="143">
        <v>0.97829999999999995</v>
      </c>
      <c r="CI1350" s="143">
        <v>38380</v>
      </c>
      <c r="CJ1350" s="143"/>
      <c r="CK1350" s="144"/>
      <c r="CL1350" s="142">
        <v>82.8</v>
      </c>
      <c r="CM1350" s="143">
        <v>211.2</v>
      </c>
      <c r="CN1350" s="143">
        <v>0.9768</v>
      </c>
      <c r="CO1350" s="143">
        <v>35716</v>
      </c>
      <c r="CP1350" s="143"/>
      <c r="CQ1350" s="144"/>
      <c r="CR1350" s="142">
        <v>84</v>
      </c>
      <c r="CS1350" s="143">
        <v>211.2</v>
      </c>
      <c r="CT1350" s="143">
        <v>0.97660000000000002</v>
      </c>
      <c r="CU1350" s="143">
        <v>36592</v>
      </c>
      <c r="CV1350" s="143"/>
      <c r="CW1350" s="144"/>
      <c r="CX1350" s="142">
        <v>78.8</v>
      </c>
      <c r="CY1350" s="143">
        <v>211.2</v>
      </c>
      <c r="CZ1350" s="143">
        <v>0.97889999999999999</v>
      </c>
      <c r="DA1350" s="143">
        <v>38548</v>
      </c>
      <c r="DB1350" s="143"/>
      <c r="DC1350" s="144"/>
      <c r="DD1350" s="142">
        <v>77.599999999999994</v>
      </c>
      <c r="DE1350" s="143">
        <v>211.2</v>
      </c>
      <c r="DF1350" s="143">
        <v>0.97519999999999996</v>
      </c>
      <c r="DG1350" s="143">
        <v>30396</v>
      </c>
      <c r="DH1350" s="143"/>
      <c r="DI1350" s="144"/>
    </row>
    <row r="1351" spans="1:113">
      <c r="A1351" s="137">
        <v>1348</v>
      </c>
      <c r="B1351" s="138" t="s">
        <v>1503</v>
      </c>
      <c r="C1351" s="139" t="s">
        <v>3561</v>
      </c>
      <c r="D1351" s="140" t="s">
        <v>195</v>
      </c>
      <c r="E1351" s="141">
        <v>200</v>
      </c>
      <c r="F1351" s="142">
        <v>60.48</v>
      </c>
      <c r="G1351" s="143">
        <v>62.98</v>
      </c>
      <c r="H1351" s="143">
        <v>0.997</v>
      </c>
      <c r="I1351" s="143">
        <v>22448</v>
      </c>
      <c r="J1351" s="143">
        <v>0</v>
      </c>
      <c r="K1351" s="144">
        <v>0.51</v>
      </c>
      <c r="L1351" s="142">
        <v>62.08</v>
      </c>
      <c r="M1351" s="143">
        <v>62.08</v>
      </c>
      <c r="N1351" s="143">
        <v>0.997</v>
      </c>
      <c r="O1351" s="143">
        <v>21702</v>
      </c>
      <c r="P1351" s="143">
        <v>0</v>
      </c>
      <c r="Q1351" s="144">
        <v>0.48</v>
      </c>
      <c r="R1351" s="142">
        <v>63.04</v>
      </c>
      <c r="S1351" s="143">
        <v>160</v>
      </c>
      <c r="T1351" s="143">
        <v>0.998</v>
      </c>
      <c r="U1351" s="143">
        <v>26832.1</v>
      </c>
      <c r="V1351" s="143">
        <v>0</v>
      </c>
      <c r="W1351" s="144">
        <v>0.58399999999999996</v>
      </c>
      <c r="X1351" s="142">
        <v>63.04</v>
      </c>
      <c r="Y1351" s="143">
        <v>160</v>
      </c>
      <c r="Z1351" s="143">
        <v>0.998</v>
      </c>
      <c r="AA1351" s="143">
        <v>25773.7</v>
      </c>
      <c r="AB1351" s="143">
        <v>0</v>
      </c>
      <c r="AC1351" s="144">
        <v>0.56100000000000005</v>
      </c>
      <c r="AD1351" s="142">
        <v>66.56</v>
      </c>
      <c r="AE1351" s="143">
        <v>160</v>
      </c>
      <c r="AF1351" s="143">
        <v>0.997</v>
      </c>
      <c r="AG1351" s="143">
        <v>28212.5</v>
      </c>
      <c r="AH1351" s="143">
        <v>0</v>
      </c>
      <c r="AI1351" s="144">
        <v>0.58199999999999996</v>
      </c>
      <c r="AJ1351" s="142">
        <v>66.239999999999995</v>
      </c>
      <c r="AK1351" s="143">
        <v>160</v>
      </c>
      <c r="AL1351" s="143">
        <v>0.99399999999999999</v>
      </c>
      <c r="AM1351" s="143">
        <v>26609.3</v>
      </c>
      <c r="AN1351" s="143">
        <v>0</v>
      </c>
      <c r="AO1351" s="144">
        <v>0.55400000000000005</v>
      </c>
      <c r="AP1351" s="142">
        <v>65.89</v>
      </c>
      <c r="AQ1351" s="143">
        <v>160</v>
      </c>
      <c r="AR1351" s="143">
        <v>0.99450000000000005</v>
      </c>
      <c r="AS1351" s="143">
        <v>29479</v>
      </c>
      <c r="AT1351" s="143">
        <v>782</v>
      </c>
      <c r="AU1351" s="144">
        <v>0.61639999999999995</v>
      </c>
      <c r="AV1351" s="142">
        <v>46.85</v>
      </c>
      <c r="AW1351" s="143">
        <v>160</v>
      </c>
      <c r="AX1351" s="143">
        <v>0.99309999999999998</v>
      </c>
      <c r="AY1351" s="143">
        <v>27668</v>
      </c>
      <c r="AZ1351" s="143">
        <v>8105</v>
      </c>
      <c r="BA1351" s="144">
        <v>0.84860000000000002</v>
      </c>
      <c r="BB1351" s="142">
        <v>66.849999999999994</v>
      </c>
      <c r="BC1351" s="143">
        <v>160</v>
      </c>
      <c r="BD1351" s="143">
        <v>0.99399999999999999</v>
      </c>
      <c r="BE1351" s="143">
        <v>28134</v>
      </c>
      <c r="BF1351" s="143"/>
      <c r="BG1351" s="144">
        <v>0.57989999999999997</v>
      </c>
      <c r="BH1351" s="142">
        <v>133.25</v>
      </c>
      <c r="BI1351" s="143">
        <v>160</v>
      </c>
      <c r="BJ1351" s="143">
        <v>0.99819999999999998</v>
      </c>
      <c r="BK1351" s="143">
        <v>39941</v>
      </c>
      <c r="BL1351" s="143"/>
      <c r="BM1351" s="144">
        <v>0.40739999999999998</v>
      </c>
      <c r="BN1351" s="142">
        <v>150.05000000000001</v>
      </c>
      <c r="BO1351" s="143">
        <v>160</v>
      </c>
      <c r="BP1351" s="143">
        <v>0.99970000000000003</v>
      </c>
      <c r="BQ1351" s="143">
        <v>45808</v>
      </c>
      <c r="BR1351" s="143"/>
      <c r="BS1351" s="144">
        <v>0.4582</v>
      </c>
      <c r="BT1351" s="142"/>
      <c r="BU1351" s="143"/>
      <c r="BV1351" s="143"/>
      <c r="BW1351" s="143"/>
      <c r="BX1351" s="143"/>
      <c r="BY1351" s="144"/>
      <c r="BZ1351" s="142">
        <v>350.65999999999997</v>
      </c>
      <c r="CA1351" s="143">
        <v>350.65999999999997</v>
      </c>
      <c r="CB1351" s="143">
        <v>1.9962</v>
      </c>
      <c r="CC1351" s="143">
        <v>71667</v>
      </c>
      <c r="CD1351" s="143"/>
      <c r="CE1351" s="144">
        <v>0.49490000000000001</v>
      </c>
      <c r="CF1351" s="142">
        <v>78.05</v>
      </c>
      <c r="CG1351" s="143">
        <v>160</v>
      </c>
      <c r="CH1351" s="143">
        <v>0.99399999999999999</v>
      </c>
      <c r="CI1351" s="143">
        <v>0</v>
      </c>
      <c r="CJ1351" s="143"/>
      <c r="CK1351" s="144">
        <v>0.59119999999999995</v>
      </c>
      <c r="CL1351" s="142">
        <v>79.650000000000006</v>
      </c>
      <c r="CM1351" s="143">
        <v>160</v>
      </c>
      <c r="CN1351" s="143">
        <v>0.99629999999999996</v>
      </c>
      <c r="CO1351" s="143">
        <v>0</v>
      </c>
      <c r="CP1351" s="143"/>
      <c r="CQ1351" s="144">
        <v>0.5716</v>
      </c>
      <c r="CR1351" s="142">
        <v>83.81</v>
      </c>
      <c r="CS1351" s="143">
        <v>160</v>
      </c>
      <c r="CT1351" s="143">
        <v>0.99650000000000005</v>
      </c>
      <c r="CU1351" s="143">
        <v>0</v>
      </c>
      <c r="CV1351" s="143"/>
      <c r="CW1351" s="144">
        <v>0.57330000000000003</v>
      </c>
      <c r="CX1351" s="142">
        <v>122.21</v>
      </c>
      <c r="CY1351" s="143">
        <v>160</v>
      </c>
      <c r="CZ1351" s="143">
        <v>0.99780000000000002</v>
      </c>
      <c r="DA1351" s="143">
        <v>0</v>
      </c>
      <c r="DB1351" s="143"/>
      <c r="DC1351" s="144">
        <v>0.49070000000000003</v>
      </c>
      <c r="DD1351" s="142">
        <v>143.33000000000001</v>
      </c>
      <c r="DE1351" s="143">
        <v>160</v>
      </c>
      <c r="DF1351" s="143">
        <v>0.99919999999999998</v>
      </c>
      <c r="DG1351" s="143">
        <v>0</v>
      </c>
      <c r="DH1351" s="143"/>
      <c r="DI1351" s="144">
        <v>0.5776</v>
      </c>
    </row>
    <row r="1352" spans="1:113">
      <c r="A1352" s="137">
        <v>1349</v>
      </c>
      <c r="B1352" s="138" t="s">
        <v>1504</v>
      </c>
      <c r="C1352" s="139" t="s">
        <v>3562</v>
      </c>
      <c r="D1352" s="140" t="s">
        <v>195</v>
      </c>
      <c r="E1352" s="141">
        <v>250</v>
      </c>
      <c r="F1352" s="142">
        <v>53.6</v>
      </c>
      <c r="G1352" s="143">
        <v>53.6</v>
      </c>
      <c r="H1352" s="143">
        <v>0.94</v>
      </c>
      <c r="I1352" s="143">
        <v>17412</v>
      </c>
      <c r="J1352" s="143">
        <v>0</v>
      </c>
      <c r="K1352" s="144">
        <v>0.47299999999999998</v>
      </c>
      <c r="L1352" s="142">
        <v>68</v>
      </c>
      <c r="M1352" s="143">
        <v>68</v>
      </c>
      <c r="N1352" s="143">
        <v>0.93600000000000005</v>
      </c>
      <c r="O1352" s="143">
        <v>19580</v>
      </c>
      <c r="P1352" s="143">
        <v>0</v>
      </c>
      <c r="Q1352" s="144">
        <v>0.42099999999999999</v>
      </c>
      <c r="R1352" s="142">
        <v>54.8</v>
      </c>
      <c r="S1352" s="143">
        <v>200</v>
      </c>
      <c r="T1352" s="143">
        <v>0.93700000000000006</v>
      </c>
      <c r="U1352" s="143">
        <v>20520</v>
      </c>
      <c r="V1352" s="143">
        <v>0</v>
      </c>
      <c r="W1352" s="144">
        <v>0.54700000000000004</v>
      </c>
      <c r="X1352" s="142">
        <v>56</v>
      </c>
      <c r="Y1352" s="143">
        <v>200</v>
      </c>
      <c r="Z1352" s="143">
        <v>0.85</v>
      </c>
      <c r="AA1352" s="143">
        <v>9512</v>
      </c>
      <c r="AB1352" s="143">
        <v>0</v>
      </c>
      <c r="AC1352" s="144">
        <v>0.27400000000000002</v>
      </c>
      <c r="AD1352" s="142">
        <v>38</v>
      </c>
      <c r="AE1352" s="143">
        <v>200</v>
      </c>
      <c r="AF1352" s="143">
        <v>0.83199999999999996</v>
      </c>
      <c r="AG1352" s="143">
        <v>43379</v>
      </c>
      <c r="AH1352" s="143">
        <v>0</v>
      </c>
      <c r="AI1352" s="144">
        <v>1.88</v>
      </c>
      <c r="AJ1352" s="142">
        <v>250</v>
      </c>
      <c r="AK1352" s="143">
        <v>250</v>
      </c>
      <c r="AL1352" s="143">
        <v>0.92</v>
      </c>
      <c r="AM1352" s="143">
        <v>43523</v>
      </c>
      <c r="AN1352" s="143">
        <v>0</v>
      </c>
      <c r="AO1352" s="144">
        <v>0.25900000000000001</v>
      </c>
      <c r="AP1352" s="142">
        <v>256.32</v>
      </c>
      <c r="AQ1352" s="143">
        <v>256.32</v>
      </c>
      <c r="AR1352" s="143">
        <v>0.81730000000000003</v>
      </c>
      <c r="AS1352" s="143"/>
      <c r="AT1352" s="143">
        <v>0</v>
      </c>
      <c r="AU1352" s="144">
        <v>7.51E-2</v>
      </c>
      <c r="AV1352" s="142">
        <v>36</v>
      </c>
      <c r="AW1352" s="143">
        <v>200</v>
      </c>
      <c r="AX1352" s="143">
        <v>0.90480000000000005</v>
      </c>
      <c r="AY1352" s="143">
        <v>28686</v>
      </c>
      <c r="AZ1352" s="143">
        <v>1273</v>
      </c>
      <c r="BA1352" s="144">
        <v>0.62790000000000001</v>
      </c>
      <c r="BB1352" s="142">
        <v>54</v>
      </c>
      <c r="BC1352" s="143">
        <v>200</v>
      </c>
      <c r="BD1352" s="143">
        <v>0.89690000000000003</v>
      </c>
      <c r="BE1352" s="143">
        <v>17100</v>
      </c>
      <c r="BF1352" s="143"/>
      <c r="BG1352" s="144">
        <v>0.47460000000000002</v>
      </c>
      <c r="BH1352" s="142">
        <v>63</v>
      </c>
      <c r="BI1352" s="143">
        <v>200</v>
      </c>
      <c r="BJ1352" s="143">
        <v>0.88300000000000001</v>
      </c>
      <c r="BK1352" s="143">
        <v>20946</v>
      </c>
      <c r="BL1352" s="143"/>
      <c r="BM1352" s="144">
        <v>0.50609999999999999</v>
      </c>
      <c r="BN1352" s="142">
        <v>102.9</v>
      </c>
      <c r="BO1352" s="143">
        <v>200</v>
      </c>
      <c r="BP1352" s="143">
        <v>0.88890000000000002</v>
      </c>
      <c r="BQ1352" s="143">
        <v>24927</v>
      </c>
      <c r="BR1352" s="143"/>
      <c r="BS1352" s="144">
        <v>0.40550000000000003</v>
      </c>
      <c r="BT1352" s="142"/>
      <c r="BU1352" s="143"/>
      <c r="BV1352" s="143"/>
      <c r="BW1352" s="143"/>
      <c r="BX1352" s="143"/>
      <c r="BY1352" s="144"/>
      <c r="BZ1352" s="142">
        <v>313.91999999999996</v>
      </c>
      <c r="CA1352" s="143">
        <v>400</v>
      </c>
      <c r="CB1352" s="143">
        <v>1.9548000000000001</v>
      </c>
      <c r="CC1352" s="143">
        <v>63438</v>
      </c>
      <c r="CD1352" s="143"/>
      <c r="CE1352" s="144">
        <v>0.53039999999999998</v>
      </c>
      <c r="CF1352" s="142">
        <v>66.84</v>
      </c>
      <c r="CG1352" s="143">
        <v>200</v>
      </c>
      <c r="CH1352" s="143">
        <v>0.91510000000000002</v>
      </c>
      <c r="CI1352" s="143">
        <v>0</v>
      </c>
      <c r="CJ1352" s="143"/>
      <c r="CK1352" s="144">
        <v>0.45</v>
      </c>
      <c r="CL1352" s="142">
        <v>58.8</v>
      </c>
      <c r="CM1352" s="143">
        <v>200</v>
      </c>
      <c r="CN1352" s="143">
        <v>0.91049999999999998</v>
      </c>
      <c r="CO1352" s="143">
        <v>0</v>
      </c>
      <c r="CP1352" s="143"/>
      <c r="CQ1352" s="144">
        <v>0.47039999999999998</v>
      </c>
      <c r="CR1352" s="142">
        <v>60</v>
      </c>
      <c r="CS1352" s="143">
        <v>200</v>
      </c>
      <c r="CT1352" s="143">
        <v>0.91520000000000001</v>
      </c>
      <c r="CU1352" s="143">
        <v>0</v>
      </c>
      <c r="CV1352" s="143">
        <v>3588</v>
      </c>
      <c r="CW1352" s="144">
        <v>0.6804</v>
      </c>
      <c r="CX1352" s="142">
        <v>99</v>
      </c>
      <c r="CY1352" s="143">
        <v>200</v>
      </c>
      <c r="CZ1352" s="143">
        <v>0.92689999999999995</v>
      </c>
      <c r="DA1352" s="143">
        <v>0</v>
      </c>
      <c r="DB1352" s="143"/>
      <c r="DC1352" s="144">
        <v>0.38450000000000001</v>
      </c>
      <c r="DD1352" s="142">
        <v>120</v>
      </c>
      <c r="DE1352" s="143">
        <v>200</v>
      </c>
      <c r="DF1352" s="143">
        <v>0.96870000000000001</v>
      </c>
      <c r="DG1352" s="143">
        <v>0</v>
      </c>
      <c r="DH1352" s="143">
        <v>753</v>
      </c>
      <c r="DI1352" s="144">
        <v>0.60870000000000002</v>
      </c>
    </row>
    <row r="1353" spans="1:113">
      <c r="A1353" s="137">
        <v>1350</v>
      </c>
      <c r="B1353" s="138" t="s">
        <v>1504</v>
      </c>
      <c r="C1353" s="139" t="s">
        <v>3563</v>
      </c>
      <c r="D1353" s="140" t="s">
        <v>195</v>
      </c>
      <c r="E1353" s="141">
        <v>167</v>
      </c>
      <c r="F1353" s="142">
        <v>53.6</v>
      </c>
      <c r="G1353" s="143">
        <v>53.6</v>
      </c>
      <c r="H1353" s="143">
        <v>0.94</v>
      </c>
      <c r="I1353" s="143">
        <v>17412</v>
      </c>
      <c r="J1353" s="143">
        <v>0</v>
      </c>
      <c r="K1353" s="144">
        <v>0.47299999999999998</v>
      </c>
      <c r="L1353" s="142">
        <v>68</v>
      </c>
      <c r="M1353" s="143">
        <v>68</v>
      </c>
      <c r="N1353" s="143">
        <v>0.93600000000000005</v>
      </c>
      <c r="O1353" s="143">
        <v>19580</v>
      </c>
      <c r="P1353" s="143">
        <v>0</v>
      </c>
      <c r="Q1353" s="144">
        <v>0.42099999999999999</v>
      </c>
      <c r="R1353" s="142">
        <v>54.8</v>
      </c>
      <c r="S1353" s="143">
        <v>200</v>
      </c>
      <c r="T1353" s="143">
        <v>0.93700000000000006</v>
      </c>
      <c r="U1353" s="143">
        <v>20520</v>
      </c>
      <c r="V1353" s="143">
        <v>0</v>
      </c>
      <c r="W1353" s="144">
        <v>0.54700000000000004</v>
      </c>
      <c r="X1353" s="142">
        <v>56</v>
      </c>
      <c r="Y1353" s="143">
        <v>200</v>
      </c>
      <c r="Z1353" s="143">
        <v>0.85</v>
      </c>
      <c r="AA1353" s="143">
        <v>9512</v>
      </c>
      <c r="AB1353" s="143">
        <v>0</v>
      </c>
      <c r="AC1353" s="144">
        <v>0.27400000000000002</v>
      </c>
      <c r="AD1353" s="142">
        <v>38</v>
      </c>
      <c r="AE1353" s="143">
        <v>200</v>
      </c>
      <c r="AF1353" s="143">
        <v>0.83199999999999996</v>
      </c>
      <c r="AG1353" s="143">
        <v>43379</v>
      </c>
      <c r="AH1353" s="143">
        <v>0</v>
      </c>
      <c r="AI1353" s="144">
        <v>1.88</v>
      </c>
      <c r="AJ1353" s="142">
        <v>250</v>
      </c>
      <c r="AK1353" s="143">
        <v>250</v>
      </c>
      <c r="AL1353" s="143">
        <v>0.92</v>
      </c>
      <c r="AM1353" s="143">
        <v>43523</v>
      </c>
      <c r="AN1353" s="143">
        <v>0</v>
      </c>
      <c r="AO1353" s="144">
        <v>0.25900000000000001</v>
      </c>
      <c r="AP1353" s="142">
        <v>40</v>
      </c>
      <c r="AQ1353" s="143">
        <v>133.6</v>
      </c>
      <c r="AR1353" s="143">
        <v>0.99009999999999998</v>
      </c>
      <c r="AS1353" s="143">
        <v>15658</v>
      </c>
      <c r="AT1353" s="143"/>
      <c r="AU1353" s="144">
        <v>0.53139999999999998</v>
      </c>
      <c r="AV1353" s="142">
        <v>38.6</v>
      </c>
      <c r="AW1353" s="143">
        <v>133.6</v>
      </c>
      <c r="AX1353" s="143">
        <v>0.98550000000000004</v>
      </c>
      <c r="AY1353" s="143">
        <v>13742</v>
      </c>
      <c r="AZ1353" s="143"/>
      <c r="BA1353" s="144">
        <v>0.50170000000000003</v>
      </c>
      <c r="BB1353" s="142">
        <v>33.200000000000003</v>
      </c>
      <c r="BC1353" s="143">
        <v>133.6</v>
      </c>
      <c r="BD1353" s="143">
        <v>0.99139999999999995</v>
      </c>
      <c r="BE1353" s="143">
        <v>13820</v>
      </c>
      <c r="BF1353" s="143"/>
      <c r="BG1353" s="144">
        <v>0.56430000000000002</v>
      </c>
      <c r="BH1353" s="142">
        <v>48</v>
      </c>
      <c r="BI1353" s="143">
        <v>133.6</v>
      </c>
      <c r="BJ1353" s="143">
        <v>0.97670000000000001</v>
      </c>
      <c r="BK1353" s="143">
        <v>18666</v>
      </c>
      <c r="BL1353" s="143"/>
      <c r="BM1353" s="144">
        <v>0.53520000000000001</v>
      </c>
      <c r="BN1353" s="142">
        <v>57.8</v>
      </c>
      <c r="BO1353" s="143">
        <v>133.6</v>
      </c>
      <c r="BP1353" s="143">
        <v>0.99</v>
      </c>
      <c r="BQ1353" s="143">
        <v>23200</v>
      </c>
      <c r="BR1353" s="143">
        <v>128</v>
      </c>
      <c r="BS1353" s="144">
        <v>0.60329999999999995</v>
      </c>
      <c r="BT1353" s="142"/>
      <c r="BU1353" s="143"/>
      <c r="BV1353" s="143"/>
      <c r="BW1353" s="143"/>
      <c r="BX1353" s="143"/>
      <c r="BY1353" s="144"/>
      <c r="BZ1353" s="142">
        <v>120</v>
      </c>
      <c r="CA1353" s="143">
        <v>267.2</v>
      </c>
      <c r="CB1353" s="143">
        <v>1.9906000000000001</v>
      </c>
      <c r="CC1353" s="143">
        <v>67714</v>
      </c>
      <c r="CD1353" s="143">
        <v>17356</v>
      </c>
      <c r="CE1353" s="144">
        <v>2.4652000000000003</v>
      </c>
      <c r="CF1353" s="142">
        <v>47.6</v>
      </c>
      <c r="CG1353" s="143">
        <v>133.6</v>
      </c>
      <c r="CH1353" s="143">
        <v>0.98599999999999999</v>
      </c>
      <c r="CI1353" s="143">
        <v>14500</v>
      </c>
      <c r="CJ1353" s="143"/>
      <c r="CK1353" s="144">
        <v>0.4153</v>
      </c>
      <c r="CL1353" s="142">
        <v>46.8</v>
      </c>
      <c r="CM1353" s="143">
        <v>133.6</v>
      </c>
      <c r="CN1353" s="143">
        <v>0.98370000000000002</v>
      </c>
      <c r="CO1353" s="143">
        <v>14200</v>
      </c>
      <c r="CP1353" s="143"/>
      <c r="CQ1353" s="144">
        <v>0.4284</v>
      </c>
      <c r="CR1353" s="142">
        <v>48.4</v>
      </c>
      <c r="CS1353" s="143">
        <v>133.6</v>
      </c>
      <c r="CT1353" s="143">
        <v>0.98499999999999999</v>
      </c>
      <c r="CU1353" s="143">
        <v>14730</v>
      </c>
      <c r="CV1353" s="143"/>
      <c r="CW1353" s="144">
        <v>0.4153</v>
      </c>
      <c r="CX1353" s="142">
        <v>83.6</v>
      </c>
      <c r="CY1353" s="143">
        <v>133.6</v>
      </c>
      <c r="CZ1353" s="143">
        <v>0.98980000000000001</v>
      </c>
      <c r="DA1353" s="143">
        <v>24376</v>
      </c>
      <c r="DB1353" s="143"/>
      <c r="DC1353" s="144">
        <v>0.39589999999999997</v>
      </c>
      <c r="DD1353" s="142">
        <v>67.8</v>
      </c>
      <c r="DE1353" s="143">
        <v>133.6</v>
      </c>
      <c r="DF1353" s="143">
        <v>0.99319999999999997</v>
      </c>
      <c r="DG1353" s="143">
        <v>29352</v>
      </c>
      <c r="DH1353" s="143">
        <v>262</v>
      </c>
      <c r="DI1353" s="144">
        <v>0.60540000000000005</v>
      </c>
    </row>
    <row r="1354" spans="1:113">
      <c r="A1354" s="137">
        <v>1351</v>
      </c>
      <c r="B1354" s="138" t="s">
        <v>1504</v>
      </c>
      <c r="C1354" s="139" t="s">
        <v>3564</v>
      </c>
      <c r="D1354" s="140" t="s">
        <v>195</v>
      </c>
      <c r="E1354" s="141">
        <v>412.5</v>
      </c>
      <c r="F1354" s="142">
        <v>53.6</v>
      </c>
      <c r="G1354" s="143">
        <v>53.6</v>
      </c>
      <c r="H1354" s="143">
        <v>0.94</v>
      </c>
      <c r="I1354" s="143">
        <v>17412</v>
      </c>
      <c r="J1354" s="143">
        <v>0</v>
      </c>
      <c r="K1354" s="144">
        <v>0.47299999999999998</v>
      </c>
      <c r="L1354" s="142">
        <v>68</v>
      </c>
      <c r="M1354" s="143">
        <v>68</v>
      </c>
      <c r="N1354" s="143">
        <v>0.93600000000000005</v>
      </c>
      <c r="O1354" s="143">
        <v>19580</v>
      </c>
      <c r="P1354" s="143">
        <v>0</v>
      </c>
      <c r="Q1354" s="144">
        <v>0.42099999999999999</v>
      </c>
      <c r="R1354" s="142">
        <v>54.8</v>
      </c>
      <c r="S1354" s="143">
        <v>200</v>
      </c>
      <c r="T1354" s="143">
        <v>0.93700000000000006</v>
      </c>
      <c r="U1354" s="143">
        <v>20520</v>
      </c>
      <c r="V1354" s="143">
        <v>0</v>
      </c>
      <c r="W1354" s="144">
        <v>0.54700000000000004</v>
      </c>
      <c r="X1354" s="142">
        <v>56</v>
      </c>
      <c r="Y1354" s="143">
        <v>200</v>
      </c>
      <c r="Z1354" s="143">
        <v>0.85</v>
      </c>
      <c r="AA1354" s="143">
        <v>9512</v>
      </c>
      <c r="AB1354" s="143">
        <v>0</v>
      </c>
      <c r="AC1354" s="144">
        <v>0.27400000000000002</v>
      </c>
      <c r="AD1354" s="142">
        <v>38</v>
      </c>
      <c r="AE1354" s="143">
        <v>200</v>
      </c>
      <c r="AF1354" s="143">
        <v>0.83199999999999996</v>
      </c>
      <c r="AG1354" s="143">
        <v>43379</v>
      </c>
      <c r="AH1354" s="143">
        <v>0</v>
      </c>
      <c r="AI1354" s="144">
        <v>1.88</v>
      </c>
      <c r="AJ1354" s="142">
        <v>250</v>
      </c>
      <c r="AK1354" s="143">
        <v>250</v>
      </c>
      <c r="AL1354" s="143">
        <v>0.92</v>
      </c>
      <c r="AM1354" s="143">
        <v>43523</v>
      </c>
      <c r="AN1354" s="143">
        <v>0</v>
      </c>
      <c r="AO1354" s="144">
        <v>0.25900000000000001</v>
      </c>
      <c r="AP1354" s="142">
        <v>154.9</v>
      </c>
      <c r="AQ1354" s="143">
        <v>330</v>
      </c>
      <c r="AR1354" s="143">
        <v>0.99460000000000004</v>
      </c>
      <c r="AS1354" s="143">
        <v>70334</v>
      </c>
      <c r="AT1354" s="143"/>
      <c r="AU1354" s="144"/>
      <c r="AV1354" s="142">
        <v>145.69999999999999</v>
      </c>
      <c r="AW1354" s="143">
        <v>330</v>
      </c>
      <c r="AX1354" s="143">
        <v>0.99370000000000003</v>
      </c>
      <c r="AY1354" s="143">
        <v>58041</v>
      </c>
      <c r="AZ1354" s="143"/>
      <c r="BA1354" s="144"/>
      <c r="BB1354" s="142">
        <v>148.1</v>
      </c>
      <c r="BC1354" s="143">
        <v>330</v>
      </c>
      <c r="BD1354" s="143">
        <v>0.99470000000000003</v>
      </c>
      <c r="BE1354" s="143">
        <v>55000</v>
      </c>
      <c r="BF1354" s="143"/>
      <c r="BG1354" s="144"/>
      <c r="BH1354" s="142">
        <v>150.9</v>
      </c>
      <c r="BI1354" s="143">
        <v>330</v>
      </c>
      <c r="BJ1354" s="143">
        <v>0.99450000000000005</v>
      </c>
      <c r="BK1354" s="143">
        <v>56544</v>
      </c>
      <c r="BL1354" s="143"/>
      <c r="BM1354" s="144"/>
      <c r="BN1354" s="142">
        <v>152.1</v>
      </c>
      <c r="BO1354" s="143">
        <v>330</v>
      </c>
      <c r="BP1354" s="143">
        <v>0.99370000000000003</v>
      </c>
      <c r="BQ1354" s="143">
        <v>53238</v>
      </c>
      <c r="BR1354" s="143"/>
      <c r="BS1354" s="144"/>
      <c r="BT1354" s="142"/>
      <c r="BU1354" s="143"/>
      <c r="BV1354" s="143"/>
      <c r="BW1354" s="143"/>
      <c r="BX1354" s="143"/>
      <c r="BY1354" s="144"/>
      <c r="BZ1354" s="142">
        <v>296.60000000000002</v>
      </c>
      <c r="CA1354" s="143">
        <v>660</v>
      </c>
      <c r="CB1354" s="143">
        <v>1.9873000000000001</v>
      </c>
      <c r="CC1354" s="143">
        <v>164886</v>
      </c>
      <c r="CD1354" s="143"/>
      <c r="CE1354" s="144"/>
      <c r="CF1354" s="142">
        <v>204.5</v>
      </c>
      <c r="CG1354" s="143">
        <v>330</v>
      </c>
      <c r="CH1354" s="143">
        <v>0.99380000000000002</v>
      </c>
      <c r="CI1354" s="143">
        <v>88796</v>
      </c>
      <c r="CJ1354" s="143"/>
      <c r="CK1354" s="144"/>
      <c r="CL1354" s="142">
        <v>216.5</v>
      </c>
      <c r="CM1354" s="143">
        <v>330</v>
      </c>
      <c r="CN1354" s="143">
        <v>0.99329999999999996</v>
      </c>
      <c r="CO1354" s="143">
        <v>82943</v>
      </c>
      <c r="CP1354" s="143"/>
      <c r="CQ1354" s="144"/>
      <c r="CR1354" s="142">
        <v>186.1</v>
      </c>
      <c r="CS1354" s="143">
        <v>330</v>
      </c>
      <c r="CT1354" s="143">
        <v>0.99339999999999995</v>
      </c>
      <c r="CU1354" s="143">
        <v>84323</v>
      </c>
      <c r="CV1354" s="143"/>
      <c r="CW1354" s="144"/>
      <c r="CX1354" s="142">
        <v>184.9</v>
      </c>
      <c r="CY1354" s="143">
        <v>330</v>
      </c>
      <c r="CZ1354" s="143">
        <v>0.99409999999999998</v>
      </c>
      <c r="DA1354" s="143">
        <v>91558</v>
      </c>
      <c r="DB1354" s="143"/>
      <c r="DC1354" s="144"/>
      <c r="DD1354" s="142">
        <v>160.9</v>
      </c>
      <c r="DE1354" s="143">
        <v>330</v>
      </c>
      <c r="DF1354" s="143">
        <v>0.99350000000000005</v>
      </c>
      <c r="DG1354" s="143">
        <v>70739</v>
      </c>
      <c r="DH1354" s="143"/>
      <c r="DI1354" s="144"/>
    </row>
    <row r="1355" spans="1:113">
      <c r="A1355" s="137">
        <v>1352</v>
      </c>
      <c r="B1355" s="138" t="s">
        <v>1504</v>
      </c>
      <c r="C1355" s="139" t="s">
        <v>3565</v>
      </c>
      <c r="D1355" s="140" t="s">
        <v>195</v>
      </c>
      <c r="E1355" s="141">
        <v>267.3</v>
      </c>
      <c r="F1355" s="142">
        <v>53.6</v>
      </c>
      <c r="G1355" s="143">
        <v>53.6</v>
      </c>
      <c r="H1355" s="143">
        <v>0.94</v>
      </c>
      <c r="I1355" s="143">
        <v>17412</v>
      </c>
      <c r="J1355" s="143">
        <v>0</v>
      </c>
      <c r="K1355" s="144">
        <v>0.47299999999999998</v>
      </c>
      <c r="L1355" s="142">
        <v>68</v>
      </c>
      <c r="M1355" s="143">
        <v>68</v>
      </c>
      <c r="N1355" s="143">
        <v>0.93600000000000005</v>
      </c>
      <c r="O1355" s="143">
        <v>19580</v>
      </c>
      <c r="P1355" s="143">
        <v>0</v>
      </c>
      <c r="Q1355" s="144">
        <v>0.42099999999999999</v>
      </c>
      <c r="R1355" s="142">
        <v>54.8</v>
      </c>
      <c r="S1355" s="143">
        <v>200</v>
      </c>
      <c r="T1355" s="143">
        <v>0.93700000000000006</v>
      </c>
      <c r="U1355" s="143">
        <v>20520</v>
      </c>
      <c r="V1355" s="143">
        <v>0</v>
      </c>
      <c r="W1355" s="144">
        <v>0.54700000000000004</v>
      </c>
      <c r="X1355" s="142">
        <v>56</v>
      </c>
      <c r="Y1355" s="143">
        <v>200</v>
      </c>
      <c r="Z1355" s="143">
        <v>0.85</v>
      </c>
      <c r="AA1355" s="143">
        <v>9512</v>
      </c>
      <c r="AB1355" s="143">
        <v>0</v>
      </c>
      <c r="AC1355" s="144">
        <v>0.27400000000000002</v>
      </c>
      <c r="AD1355" s="142">
        <v>38</v>
      </c>
      <c r="AE1355" s="143">
        <v>200</v>
      </c>
      <c r="AF1355" s="143">
        <v>0.83199999999999996</v>
      </c>
      <c r="AG1355" s="143">
        <v>43379</v>
      </c>
      <c r="AH1355" s="143">
        <v>0</v>
      </c>
      <c r="AI1355" s="144">
        <v>1.88</v>
      </c>
      <c r="AJ1355" s="142">
        <v>250</v>
      </c>
      <c r="AK1355" s="143">
        <v>250</v>
      </c>
      <c r="AL1355" s="143">
        <v>0.92</v>
      </c>
      <c r="AM1355" s="143">
        <v>43523</v>
      </c>
      <c r="AN1355" s="143">
        <v>0</v>
      </c>
      <c r="AO1355" s="144">
        <v>0.25900000000000001</v>
      </c>
      <c r="AP1355" s="142">
        <v>98.5</v>
      </c>
      <c r="AQ1355" s="143">
        <v>213.84</v>
      </c>
      <c r="AR1355" s="143">
        <v>0.97460000000000002</v>
      </c>
      <c r="AS1355" s="143">
        <v>36385</v>
      </c>
      <c r="AT1355" s="143"/>
      <c r="AU1355" s="144"/>
      <c r="AV1355" s="142">
        <v>74.5</v>
      </c>
      <c r="AW1355" s="143">
        <v>213.84</v>
      </c>
      <c r="AX1355" s="143">
        <v>0.97350000000000003</v>
      </c>
      <c r="AY1355" s="143">
        <v>30505</v>
      </c>
      <c r="AZ1355" s="143"/>
      <c r="BA1355" s="144"/>
      <c r="BB1355" s="142">
        <v>66.819999999999993</v>
      </c>
      <c r="BC1355" s="143">
        <v>213.84</v>
      </c>
      <c r="BD1355" s="143">
        <v>0.97330000000000005</v>
      </c>
      <c r="BE1355" s="143">
        <v>31375</v>
      </c>
      <c r="BF1355" s="143"/>
      <c r="BG1355" s="144"/>
      <c r="BH1355" s="142">
        <v>68.5</v>
      </c>
      <c r="BI1355" s="143">
        <v>213.84</v>
      </c>
      <c r="BJ1355" s="143">
        <v>0.96899999999999997</v>
      </c>
      <c r="BK1355" s="143">
        <v>29605</v>
      </c>
      <c r="BL1355" s="143"/>
      <c r="BM1355" s="144"/>
      <c r="BN1355" s="142">
        <v>84.7</v>
      </c>
      <c r="BO1355" s="143">
        <v>213.84</v>
      </c>
      <c r="BP1355" s="143">
        <v>0.96960000000000002</v>
      </c>
      <c r="BQ1355" s="143">
        <v>26917</v>
      </c>
      <c r="BR1355" s="143"/>
      <c r="BS1355" s="144"/>
      <c r="BT1355" s="142"/>
      <c r="BU1355" s="143"/>
      <c r="BV1355" s="143"/>
      <c r="BW1355" s="143"/>
      <c r="BX1355" s="143"/>
      <c r="BY1355" s="144"/>
      <c r="BZ1355" s="142">
        <v>278.60000000000002</v>
      </c>
      <c r="CA1355" s="143">
        <v>427.68</v>
      </c>
      <c r="CB1355" s="143">
        <v>1.9607000000000001</v>
      </c>
      <c r="CC1355" s="143">
        <v>100263</v>
      </c>
      <c r="CD1355" s="143"/>
      <c r="CE1355" s="144"/>
      <c r="CF1355" s="142">
        <v>149.5</v>
      </c>
      <c r="CG1355" s="143">
        <v>213.84</v>
      </c>
      <c r="CH1355" s="143">
        <v>0.97599999999999998</v>
      </c>
      <c r="CI1355" s="143">
        <v>57175</v>
      </c>
      <c r="CJ1355" s="143"/>
      <c r="CK1355" s="144"/>
      <c r="CL1355" s="142">
        <v>146.5</v>
      </c>
      <c r="CM1355" s="143">
        <v>213.84</v>
      </c>
      <c r="CN1355" s="143">
        <v>0.97470000000000001</v>
      </c>
      <c r="CO1355" s="143">
        <v>33850</v>
      </c>
      <c r="CP1355" s="143"/>
      <c r="CQ1355" s="144"/>
      <c r="CR1355" s="142">
        <v>136</v>
      </c>
      <c r="CS1355" s="143">
        <v>213.84</v>
      </c>
      <c r="CT1355" s="143">
        <v>0.96779999999999999</v>
      </c>
      <c r="CU1355" s="143">
        <v>49507</v>
      </c>
      <c r="CV1355" s="143"/>
      <c r="CW1355" s="144"/>
      <c r="CX1355" s="142">
        <v>124.9</v>
      </c>
      <c r="CY1355" s="143">
        <v>213.84</v>
      </c>
      <c r="CZ1355" s="143">
        <v>0.97399999999999998</v>
      </c>
      <c r="DA1355" s="143">
        <v>53332</v>
      </c>
      <c r="DB1355" s="143"/>
      <c r="DC1355" s="144"/>
      <c r="DD1355" s="142">
        <v>112.3</v>
      </c>
      <c r="DE1355" s="143">
        <v>213.84</v>
      </c>
      <c r="DF1355" s="143">
        <v>0.97450000000000003</v>
      </c>
      <c r="DG1355" s="143">
        <v>40192</v>
      </c>
      <c r="DH1355" s="143"/>
      <c r="DI1355" s="144"/>
    </row>
    <row r="1356" spans="1:113">
      <c r="A1356" s="137">
        <v>1353</v>
      </c>
      <c r="B1356" s="138" t="s">
        <v>1505</v>
      </c>
      <c r="C1356" s="139" t="s">
        <v>3566</v>
      </c>
      <c r="D1356" s="140" t="s">
        <v>195</v>
      </c>
      <c r="E1356" s="141">
        <v>120</v>
      </c>
      <c r="F1356" s="142">
        <v>83.4</v>
      </c>
      <c r="G1356" s="143">
        <v>83.4</v>
      </c>
      <c r="H1356" s="143">
        <v>1</v>
      </c>
      <c r="I1356" s="143">
        <v>32016</v>
      </c>
      <c r="J1356" s="143">
        <v>0</v>
      </c>
      <c r="K1356" s="144">
        <v>0.52600000000000002</v>
      </c>
      <c r="L1356" s="142">
        <v>69.599999999999994</v>
      </c>
      <c r="M1356" s="143">
        <v>69.599999999999994</v>
      </c>
      <c r="N1356" s="143">
        <v>1</v>
      </c>
      <c r="O1356" s="143">
        <v>10716</v>
      </c>
      <c r="P1356" s="143">
        <v>0</v>
      </c>
      <c r="Q1356" s="144">
        <v>0.21099999999999999</v>
      </c>
      <c r="R1356" s="142">
        <v>29.4</v>
      </c>
      <c r="S1356" s="143">
        <v>96</v>
      </c>
      <c r="T1356" s="143">
        <v>0.998</v>
      </c>
      <c r="U1356" s="143">
        <v>3402</v>
      </c>
      <c r="V1356" s="143">
        <v>0</v>
      </c>
      <c r="W1356" s="144">
        <v>0.159</v>
      </c>
      <c r="X1356" s="142">
        <v>29.4</v>
      </c>
      <c r="Y1356" s="143">
        <v>96</v>
      </c>
      <c r="Z1356" s="143">
        <v>1</v>
      </c>
      <c r="AA1356" s="143">
        <v>3450</v>
      </c>
      <c r="AB1356" s="143">
        <v>0</v>
      </c>
      <c r="AC1356" s="144">
        <v>0.161</v>
      </c>
      <c r="AD1356" s="142">
        <v>29.4</v>
      </c>
      <c r="AE1356" s="143">
        <v>96</v>
      </c>
      <c r="AF1356" s="143">
        <v>1</v>
      </c>
      <c r="AG1356" s="143">
        <v>3408</v>
      </c>
      <c r="AH1356" s="143">
        <v>0</v>
      </c>
      <c r="AI1356" s="144">
        <v>0.159</v>
      </c>
      <c r="AJ1356" s="142">
        <v>29.4</v>
      </c>
      <c r="AK1356" s="143">
        <v>96</v>
      </c>
      <c r="AL1356" s="143">
        <v>0.92</v>
      </c>
      <c r="AM1356" s="143">
        <v>3429</v>
      </c>
      <c r="AN1356" s="143">
        <v>0</v>
      </c>
      <c r="AO1356" s="144">
        <v>0.17399999999999999</v>
      </c>
      <c r="AP1356" s="142">
        <v>123.18</v>
      </c>
      <c r="AQ1356" s="143">
        <v>123.18</v>
      </c>
      <c r="AR1356" s="143"/>
      <c r="AS1356" s="143"/>
      <c r="AT1356" s="143"/>
      <c r="AU1356" s="144">
        <v>0</v>
      </c>
      <c r="AV1356" s="142">
        <v>123</v>
      </c>
      <c r="AW1356" s="143">
        <v>123</v>
      </c>
      <c r="AX1356" s="143"/>
      <c r="AY1356" s="143"/>
      <c r="AZ1356" s="143"/>
      <c r="BA1356" s="144">
        <v>0</v>
      </c>
      <c r="BB1356" s="142">
        <v>123</v>
      </c>
      <c r="BC1356" s="143">
        <v>123</v>
      </c>
      <c r="BD1356" s="143"/>
      <c r="BE1356" s="143"/>
      <c r="BF1356" s="143"/>
      <c r="BG1356" s="144">
        <v>0</v>
      </c>
      <c r="BH1356" s="142">
        <v>123</v>
      </c>
      <c r="BI1356" s="143">
        <v>123</v>
      </c>
      <c r="BJ1356" s="143"/>
      <c r="BK1356" s="143"/>
      <c r="BL1356" s="143"/>
      <c r="BM1356" s="144">
        <v>0</v>
      </c>
      <c r="BN1356" s="142">
        <v>123</v>
      </c>
      <c r="BO1356" s="143">
        <v>123</v>
      </c>
      <c r="BP1356" s="143"/>
      <c r="BQ1356" s="143"/>
      <c r="BR1356" s="143"/>
      <c r="BS1356" s="144">
        <v>0</v>
      </c>
      <c r="BT1356" s="142"/>
      <c r="BU1356" s="143"/>
      <c r="BV1356" s="143"/>
      <c r="BW1356" s="143"/>
      <c r="BX1356" s="143"/>
      <c r="BY1356" s="144"/>
      <c r="BZ1356" s="142">
        <v>0</v>
      </c>
      <c r="CA1356" s="143">
        <v>288</v>
      </c>
      <c r="CB1356" s="143"/>
      <c r="CC1356" s="143"/>
      <c r="CD1356" s="143"/>
      <c r="CE1356" s="144">
        <v>2.3599999999999999E-2</v>
      </c>
      <c r="CF1356" s="142">
        <v>0</v>
      </c>
      <c r="CG1356" s="143">
        <v>96</v>
      </c>
      <c r="CH1356" s="143"/>
      <c r="CI1356" s="143"/>
      <c r="CJ1356" s="143"/>
      <c r="CK1356" s="144">
        <v>0</v>
      </c>
      <c r="CL1356" s="142">
        <v>0</v>
      </c>
      <c r="CM1356" s="143">
        <v>96</v>
      </c>
      <c r="CN1356" s="143"/>
      <c r="CO1356" s="143"/>
      <c r="CP1356" s="143"/>
      <c r="CQ1356" s="144">
        <v>0</v>
      </c>
      <c r="CR1356" s="142">
        <v>0</v>
      </c>
      <c r="CS1356" s="143">
        <v>96</v>
      </c>
      <c r="CT1356" s="143"/>
      <c r="CU1356" s="143"/>
      <c r="CV1356" s="143"/>
      <c r="CW1356" s="144">
        <v>0</v>
      </c>
      <c r="CX1356" s="142">
        <v>79.8</v>
      </c>
      <c r="CY1356" s="143">
        <v>96</v>
      </c>
      <c r="CZ1356" s="143">
        <v>0.94869999999999999</v>
      </c>
      <c r="DA1356" s="143">
        <v>14352</v>
      </c>
      <c r="DB1356" s="143"/>
      <c r="DC1356" s="144">
        <v>2.3599999999999999E-2</v>
      </c>
      <c r="DD1356" s="142">
        <v>75</v>
      </c>
      <c r="DE1356" s="143">
        <v>96</v>
      </c>
      <c r="DF1356" s="143">
        <v>0.99819999999999998</v>
      </c>
      <c r="DG1356" s="143">
        <v>29190</v>
      </c>
      <c r="DH1356" s="143"/>
      <c r="DI1356" s="144">
        <v>0.54159999999999997</v>
      </c>
    </row>
    <row r="1357" spans="1:113">
      <c r="A1357" s="137">
        <v>1354</v>
      </c>
      <c r="B1357" s="138" t="s">
        <v>1506</v>
      </c>
      <c r="C1357" s="139" t="s">
        <v>3567</v>
      </c>
      <c r="D1357" s="140" t="s">
        <v>195</v>
      </c>
      <c r="E1357" s="141">
        <v>300</v>
      </c>
      <c r="F1357" s="142">
        <v>63.6</v>
      </c>
      <c r="G1357" s="143">
        <v>63.6</v>
      </c>
      <c r="H1357" s="143">
        <v>0.98499999999999999</v>
      </c>
      <c r="I1357" s="143">
        <v>14092</v>
      </c>
      <c r="J1357" s="143">
        <v>0</v>
      </c>
      <c r="K1357" s="144">
        <v>0.308</v>
      </c>
      <c r="L1357" s="142">
        <v>94.8</v>
      </c>
      <c r="M1357" s="143">
        <v>94.8</v>
      </c>
      <c r="N1357" s="143">
        <v>0.99</v>
      </c>
      <c r="O1357" s="143">
        <v>19280</v>
      </c>
      <c r="P1357" s="143">
        <v>0</v>
      </c>
      <c r="Q1357" s="144">
        <v>0.28100000000000003</v>
      </c>
      <c r="R1357" s="142">
        <v>82.4</v>
      </c>
      <c r="S1357" s="143">
        <v>240</v>
      </c>
      <c r="T1357" s="143">
        <v>0.99</v>
      </c>
      <c r="U1357" s="143">
        <v>21008</v>
      </c>
      <c r="V1357" s="143">
        <v>0</v>
      </c>
      <c r="W1357" s="144">
        <v>0.35299999999999998</v>
      </c>
      <c r="X1357" s="142">
        <v>119.2</v>
      </c>
      <c r="Y1357" s="143">
        <v>240</v>
      </c>
      <c r="Z1357" s="143">
        <v>0.99</v>
      </c>
      <c r="AA1357" s="143">
        <v>20944</v>
      </c>
      <c r="AB1357" s="143">
        <v>0</v>
      </c>
      <c r="AC1357" s="144">
        <v>0.24299999999999999</v>
      </c>
      <c r="AD1357" s="142">
        <v>67.599999999999994</v>
      </c>
      <c r="AE1357" s="143">
        <v>240</v>
      </c>
      <c r="AF1357" s="143">
        <v>0.98699999999999999</v>
      </c>
      <c r="AG1357" s="143">
        <v>19524</v>
      </c>
      <c r="AH1357" s="143">
        <v>0</v>
      </c>
      <c r="AI1357" s="144">
        <v>0.40100000000000002</v>
      </c>
      <c r="AJ1357" s="142">
        <v>81.599999999999994</v>
      </c>
      <c r="AK1357" s="143">
        <v>240</v>
      </c>
      <c r="AL1357" s="143">
        <v>0.99</v>
      </c>
      <c r="AM1357" s="143">
        <v>19116</v>
      </c>
      <c r="AN1357" s="143">
        <v>0</v>
      </c>
      <c r="AO1357" s="144">
        <v>0.32400000000000001</v>
      </c>
      <c r="AP1357" s="142">
        <v>62.8</v>
      </c>
      <c r="AQ1357" s="143">
        <v>240</v>
      </c>
      <c r="AR1357" s="143">
        <v>0.98529999999999995</v>
      </c>
      <c r="AS1357" s="143">
        <v>14528</v>
      </c>
      <c r="AT1357" s="143"/>
      <c r="AU1357" s="144">
        <v>0.31559999999999999</v>
      </c>
      <c r="AV1357" s="142">
        <v>71.599999999999994</v>
      </c>
      <c r="AW1357" s="143">
        <v>240</v>
      </c>
      <c r="AX1357" s="143">
        <v>0.99780000000000002</v>
      </c>
      <c r="AY1357" s="143">
        <v>16180</v>
      </c>
      <c r="AZ1357" s="143"/>
      <c r="BA1357" s="144">
        <v>0.3145</v>
      </c>
      <c r="BB1357" s="142">
        <v>61.6</v>
      </c>
      <c r="BC1357" s="143">
        <v>240</v>
      </c>
      <c r="BD1357" s="143">
        <v>0.96860000000000002</v>
      </c>
      <c r="BE1357" s="143">
        <v>16312</v>
      </c>
      <c r="BF1357" s="143"/>
      <c r="BG1357" s="144">
        <v>0.36749999999999999</v>
      </c>
      <c r="BH1357" s="142">
        <v>60</v>
      </c>
      <c r="BI1357" s="143">
        <v>240</v>
      </c>
      <c r="BJ1357" s="143">
        <v>0.98350000000000004</v>
      </c>
      <c r="BK1357" s="143">
        <v>15776</v>
      </c>
      <c r="BL1357" s="143"/>
      <c r="BM1357" s="144">
        <v>0.35930000000000001</v>
      </c>
      <c r="BN1357" s="142">
        <v>99.6</v>
      </c>
      <c r="BO1357" s="143">
        <v>240</v>
      </c>
      <c r="BP1357" s="143">
        <v>0.98419999999999996</v>
      </c>
      <c r="BQ1357" s="143">
        <v>16196</v>
      </c>
      <c r="BR1357" s="143"/>
      <c r="BS1357" s="144">
        <v>0.24590000000000001</v>
      </c>
      <c r="BT1357" s="142"/>
      <c r="BU1357" s="143"/>
      <c r="BV1357" s="143"/>
      <c r="BW1357" s="143"/>
      <c r="BX1357" s="143"/>
      <c r="BY1357" s="144"/>
      <c r="BZ1357" s="142">
        <v>141.19999999999999</v>
      </c>
      <c r="CA1357" s="143">
        <v>480</v>
      </c>
      <c r="CB1357" s="143">
        <v>1.9830999999999999</v>
      </c>
      <c r="CC1357" s="143">
        <v>53196</v>
      </c>
      <c r="CD1357" s="143">
        <v>10691</v>
      </c>
      <c r="CE1357" s="144">
        <v>1.5108000000000001</v>
      </c>
      <c r="CF1357" s="142">
        <v>76</v>
      </c>
      <c r="CG1357" s="143">
        <v>240</v>
      </c>
      <c r="CH1357" s="143">
        <v>0.98650000000000004</v>
      </c>
      <c r="CI1357" s="143">
        <v>19336</v>
      </c>
      <c r="CJ1357" s="143"/>
      <c r="CK1357" s="144">
        <v>0.34660000000000002</v>
      </c>
      <c r="CL1357" s="142">
        <v>66.400000000000006</v>
      </c>
      <c r="CM1357" s="143">
        <v>240</v>
      </c>
      <c r="CN1357" s="143">
        <v>0.98580000000000001</v>
      </c>
      <c r="CO1357" s="143">
        <v>15796</v>
      </c>
      <c r="CP1357" s="143"/>
      <c r="CQ1357" s="144">
        <v>0.3352</v>
      </c>
      <c r="CR1357" s="142">
        <v>64</v>
      </c>
      <c r="CS1357" s="143">
        <v>240</v>
      </c>
      <c r="CT1357" s="143">
        <v>0.98529999999999995</v>
      </c>
      <c r="CU1357" s="143">
        <v>25824</v>
      </c>
      <c r="CV1357" s="143"/>
      <c r="CW1357" s="144">
        <v>0.5504</v>
      </c>
      <c r="CX1357" s="142">
        <v>108</v>
      </c>
      <c r="CY1357" s="143">
        <v>240</v>
      </c>
      <c r="CZ1357" s="143">
        <v>0.99150000000000005</v>
      </c>
      <c r="DA1357" s="143">
        <v>23240</v>
      </c>
      <c r="DB1357" s="143"/>
      <c r="DC1357" s="144">
        <v>0.29170000000000001</v>
      </c>
      <c r="DD1357" s="142">
        <v>48</v>
      </c>
      <c r="DE1357" s="143">
        <v>240</v>
      </c>
      <c r="DF1357" s="143">
        <v>0.98850000000000005</v>
      </c>
      <c r="DG1357" s="143">
        <v>24080</v>
      </c>
      <c r="DH1357" s="143">
        <v>3624</v>
      </c>
      <c r="DI1357" s="144">
        <v>0.70489999999999997</v>
      </c>
    </row>
    <row r="1358" spans="1:113">
      <c r="A1358" s="137">
        <v>1355</v>
      </c>
      <c r="B1358" s="138" t="s">
        <v>1507</v>
      </c>
      <c r="C1358" s="139" t="s">
        <v>3568</v>
      </c>
      <c r="D1358" s="140" t="s">
        <v>195</v>
      </c>
      <c r="E1358" s="141">
        <v>700</v>
      </c>
      <c r="F1358" s="142">
        <v>150</v>
      </c>
      <c r="G1358" s="143">
        <v>150</v>
      </c>
      <c r="H1358" s="143">
        <v>0.93899999999999995</v>
      </c>
      <c r="I1358" s="143">
        <v>92700</v>
      </c>
      <c r="J1358" s="143">
        <v>31788</v>
      </c>
      <c r="K1358" s="144">
        <v>0.90200000000000002</v>
      </c>
      <c r="L1358" s="142">
        <v>160</v>
      </c>
      <c r="M1358" s="143">
        <v>160</v>
      </c>
      <c r="N1358" s="143">
        <v>0.93200000000000005</v>
      </c>
      <c r="O1358" s="143">
        <v>71700</v>
      </c>
      <c r="P1358" s="143">
        <v>5276</v>
      </c>
      <c r="Q1358" s="144">
        <v>0.65900000000000003</v>
      </c>
      <c r="R1358" s="142">
        <v>150</v>
      </c>
      <c r="S1358" s="143">
        <v>560</v>
      </c>
      <c r="T1358" s="143">
        <v>0.93600000000000005</v>
      </c>
      <c r="U1358" s="143">
        <v>67200</v>
      </c>
      <c r="V1358" s="143">
        <v>6288</v>
      </c>
      <c r="W1358" s="144">
        <v>0.65600000000000003</v>
      </c>
      <c r="X1358" s="142">
        <v>100</v>
      </c>
      <c r="Y1358" s="143">
        <v>560</v>
      </c>
      <c r="Z1358" s="143">
        <v>0.96299999999999997</v>
      </c>
      <c r="AA1358" s="143">
        <v>55300</v>
      </c>
      <c r="AB1358" s="143">
        <v>12446</v>
      </c>
      <c r="AC1358" s="144">
        <v>0.78700000000000003</v>
      </c>
      <c r="AD1358" s="142">
        <v>250</v>
      </c>
      <c r="AE1358" s="143">
        <v>560</v>
      </c>
      <c r="AF1358" s="143">
        <v>0.95099999999999996</v>
      </c>
      <c r="AG1358" s="143">
        <v>53800</v>
      </c>
      <c r="AH1358" s="143">
        <v>0</v>
      </c>
      <c r="AI1358" s="144">
        <v>0.31</v>
      </c>
      <c r="AJ1358" s="142">
        <v>90</v>
      </c>
      <c r="AK1358" s="143">
        <v>560</v>
      </c>
      <c r="AL1358" s="143">
        <v>0.97</v>
      </c>
      <c r="AM1358" s="143">
        <v>32000</v>
      </c>
      <c r="AN1358" s="143">
        <v>0</v>
      </c>
      <c r="AO1358" s="144">
        <v>0.502</v>
      </c>
      <c r="AP1358" s="142">
        <v>210</v>
      </c>
      <c r="AQ1358" s="143">
        <v>560</v>
      </c>
      <c r="AR1358" s="143">
        <v>0.96079999999999999</v>
      </c>
      <c r="AS1358" s="143">
        <v>14700</v>
      </c>
      <c r="AT1358" s="143"/>
      <c r="AU1358" s="144">
        <v>9.7900000000000001E-2</v>
      </c>
      <c r="AV1358" s="142">
        <v>180</v>
      </c>
      <c r="AW1358" s="143">
        <v>560</v>
      </c>
      <c r="AX1358" s="143">
        <v>0.9839</v>
      </c>
      <c r="AY1358" s="143">
        <v>24500</v>
      </c>
      <c r="AZ1358" s="143"/>
      <c r="BA1358" s="144">
        <v>0.19209999999999999</v>
      </c>
      <c r="BB1358" s="142">
        <v>110</v>
      </c>
      <c r="BC1358" s="143">
        <v>560</v>
      </c>
      <c r="BD1358" s="143">
        <v>0.95399999999999996</v>
      </c>
      <c r="BE1358" s="143">
        <v>31700</v>
      </c>
      <c r="BF1358" s="143"/>
      <c r="BG1358" s="144">
        <v>0.40600000000000003</v>
      </c>
      <c r="BH1358" s="142">
        <v>110</v>
      </c>
      <c r="BI1358" s="143">
        <v>560</v>
      </c>
      <c r="BJ1358" s="143">
        <v>0</v>
      </c>
      <c r="BK1358" s="143">
        <v>57500</v>
      </c>
      <c r="BL1358" s="143">
        <v>8396</v>
      </c>
      <c r="BM1358" s="144">
        <v>0.7026</v>
      </c>
      <c r="BN1358" s="142">
        <v>120</v>
      </c>
      <c r="BO1358" s="143">
        <v>560</v>
      </c>
      <c r="BP1358" s="143">
        <v>0.95</v>
      </c>
      <c r="BQ1358" s="143">
        <v>65200</v>
      </c>
      <c r="BR1358" s="143">
        <v>19235</v>
      </c>
      <c r="BS1358" s="144">
        <v>0.85109999999999997</v>
      </c>
      <c r="BT1358" s="142"/>
      <c r="BU1358" s="143"/>
      <c r="BV1358" s="143"/>
      <c r="BW1358" s="143"/>
      <c r="BX1358" s="143"/>
      <c r="BY1358" s="144"/>
      <c r="BZ1358" s="142">
        <v>330</v>
      </c>
      <c r="CA1358" s="143">
        <v>1120</v>
      </c>
      <c r="CB1358" s="143">
        <v>1.0562</v>
      </c>
      <c r="CC1358" s="143">
        <v>185100</v>
      </c>
      <c r="CD1358" s="143">
        <v>35452</v>
      </c>
      <c r="CE1358" s="144">
        <v>1.5077</v>
      </c>
      <c r="CF1358" s="142">
        <v>180</v>
      </c>
      <c r="CG1358" s="143">
        <v>560</v>
      </c>
      <c r="CH1358" s="143">
        <v>0.99009999999999998</v>
      </c>
      <c r="CI1358" s="143">
        <v>90100</v>
      </c>
      <c r="CJ1358" s="143">
        <v>10648</v>
      </c>
      <c r="CK1358" s="144">
        <v>0.67949999999999999</v>
      </c>
      <c r="CL1358" s="142">
        <v>150</v>
      </c>
      <c r="CM1358" s="143">
        <v>560</v>
      </c>
      <c r="CN1358" s="143">
        <v>0.99019999999999997</v>
      </c>
      <c r="CO1358" s="143">
        <v>91300</v>
      </c>
      <c r="CP1358" s="143">
        <v>27400</v>
      </c>
      <c r="CQ1358" s="144">
        <v>0.85370000000000001</v>
      </c>
      <c r="CR1358" s="142">
        <v>150</v>
      </c>
      <c r="CS1358" s="143">
        <v>560</v>
      </c>
      <c r="CT1358" s="143">
        <v>0.99350000000000005</v>
      </c>
      <c r="CU1358" s="143">
        <v>91500</v>
      </c>
      <c r="CV1358" s="143">
        <v>25140</v>
      </c>
      <c r="CW1358" s="144">
        <v>0.82530000000000003</v>
      </c>
      <c r="CX1358" s="142">
        <v>170</v>
      </c>
      <c r="CY1358" s="143">
        <v>560</v>
      </c>
      <c r="CZ1358" s="143">
        <v>0.9879</v>
      </c>
      <c r="DA1358" s="143">
        <v>97900</v>
      </c>
      <c r="DB1358" s="143">
        <v>23212</v>
      </c>
      <c r="DC1358" s="144">
        <v>0.78349999999999997</v>
      </c>
      <c r="DD1358" s="142">
        <v>180</v>
      </c>
      <c r="DE1358" s="143">
        <v>560</v>
      </c>
      <c r="DF1358" s="143">
        <v>0.97160000000000002</v>
      </c>
      <c r="DG1358" s="143">
        <v>95900</v>
      </c>
      <c r="DH1358" s="143">
        <v>20940</v>
      </c>
      <c r="DI1358" s="144">
        <v>0.76160000000000005</v>
      </c>
    </row>
    <row r="1359" spans="1:113">
      <c r="A1359" s="137">
        <v>1356</v>
      </c>
      <c r="B1359" s="138" t="s">
        <v>1508</v>
      </c>
      <c r="C1359" s="139" t="s">
        <v>3569</v>
      </c>
      <c r="D1359" s="140" t="s">
        <v>195</v>
      </c>
      <c r="E1359" s="141">
        <v>200</v>
      </c>
      <c r="F1359" s="142">
        <v>13.38</v>
      </c>
      <c r="G1359" s="143">
        <v>13.5</v>
      </c>
      <c r="H1359" s="143">
        <v>0.98599999999999999</v>
      </c>
      <c r="I1359" s="143">
        <v>2519.4</v>
      </c>
      <c r="J1359" s="143">
        <v>0</v>
      </c>
      <c r="K1359" s="144">
        <v>0.26200000000000001</v>
      </c>
      <c r="L1359" s="142">
        <v>16.86</v>
      </c>
      <c r="M1359" s="143">
        <v>17</v>
      </c>
      <c r="N1359" s="143">
        <v>0.996</v>
      </c>
      <c r="O1359" s="143">
        <v>2392.2600000000002</v>
      </c>
      <c r="P1359" s="143">
        <v>0</v>
      </c>
      <c r="Q1359" s="144">
        <v>0.19500000000000001</v>
      </c>
      <c r="R1359" s="142">
        <v>6</v>
      </c>
      <c r="S1359" s="143">
        <v>160</v>
      </c>
      <c r="T1359" s="143">
        <v>0.97899999999999998</v>
      </c>
      <c r="U1359" s="143">
        <v>3962.34</v>
      </c>
      <c r="V1359" s="143">
        <v>1422.34</v>
      </c>
      <c r="W1359" s="144">
        <v>0.92400000000000004</v>
      </c>
      <c r="X1359" s="142">
        <v>18</v>
      </c>
      <c r="Y1359" s="143">
        <v>160</v>
      </c>
      <c r="Z1359" s="143">
        <v>0.995</v>
      </c>
      <c r="AA1359" s="143">
        <v>3220</v>
      </c>
      <c r="AB1359" s="143">
        <v>0</v>
      </c>
      <c r="AC1359" s="144">
        <v>0.246</v>
      </c>
      <c r="AD1359" s="142">
        <v>25.2</v>
      </c>
      <c r="AE1359" s="143">
        <v>160</v>
      </c>
      <c r="AF1359" s="143">
        <v>0.99099999999999999</v>
      </c>
      <c r="AG1359" s="143">
        <v>3163</v>
      </c>
      <c r="AH1359" s="143">
        <v>0</v>
      </c>
      <c r="AI1359" s="144">
        <v>0.17399999999999999</v>
      </c>
      <c r="AJ1359" s="142">
        <v>36</v>
      </c>
      <c r="AK1359" s="143">
        <v>160</v>
      </c>
      <c r="AL1359" s="143">
        <v>0.98299999999999998</v>
      </c>
      <c r="AM1359" s="143">
        <v>3604</v>
      </c>
      <c r="AN1359" s="143">
        <v>0</v>
      </c>
      <c r="AO1359" s="144">
        <v>0.14000000000000001</v>
      </c>
      <c r="AP1359" s="142">
        <v>27.6</v>
      </c>
      <c r="AQ1359" s="143">
        <v>160</v>
      </c>
      <c r="AR1359" s="143">
        <v>0.96930000000000005</v>
      </c>
      <c r="AS1359" s="143">
        <v>3724</v>
      </c>
      <c r="AT1359" s="143"/>
      <c r="AU1359" s="144">
        <v>0.18709999999999999</v>
      </c>
      <c r="AV1359" s="142">
        <v>26.4</v>
      </c>
      <c r="AW1359" s="143">
        <v>160</v>
      </c>
      <c r="AX1359" s="143">
        <v>0.9587</v>
      </c>
      <c r="AY1359" s="143">
        <v>4182</v>
      </c>
      <c r="AZ1359" s="143"/>
      <c r="BA1359" s="144">
        <v>0.22950000000000001</v>
      </c>
      <c r="BB1359" s="142">
        <v>20.399999999999999</v>
      </c>
      <c r="BC1359" s="143">
        <v>160</v>
      </c>
      <c r="BD1359" s="143">
        <v>0.93020000000000003</v>
      </c>
      <c r="BE1359" s="143">
        <v>7992</v>
      </c>
      <c r="BF1359" s="143"/>
      <c r="BG1359" s="144">
        <v>0.56610000000000005</v>
      </c>
      <c r="BH1359" s="142">
        <v>18</v>
      </c>
      <c r="BI1359" s="143">
        <v>160</v>
      </c>
      <c r="BJ1359" s="143">
        <v>0.93869999999999998</v>
      </c>
      <c r="BK1359" s="143">
        <v>6804</v>
      </c>
      <c r="BL1359" s="143"/>
      <c r="BM1359" s="144">
        <v>0.54120000000000001</v>
      </c>
      <c r="BN1359" s="142">
        <v>32.4</v>
      </c>
      <c r="BO1359" s="143">
        <v>160</v>
      </c>
      <c r="BP1359" s="143">
        <v>0.93700000000000006</v>
      </c>
      <c r="BQ1359" s="143">
        <v>8265</v>
      </c>
      <c r="BR1359" s="143"/>
      <c r="BS1359" s="144">
        <v>0.40510000000000002</v>
      </c>
      <c r="BT1359" s="142"/>
      <c r="BU1359" s="143"/>
      <c r="BV1359" s="143"/>
      <c r="BW1359" s="143"/>
      <c r="BX1359" s="143"/>
      <c r="BY1359" s="144"/>
      <c r="BZ1359" s="142">
        <v>86.4</v>
      </c>
      <c r="CA1359" s="143">
        <v>320</v>
      </c>
      <c r="CB1359" s="143">
        <v>1.9348000000000001</v>
      </c>
      <c r="CC1359" s="143">
        <v>36806</v>
      </c>
      <c r="CD1359" s="143">
        <v>459</v>
      </c>
      <c r="CE1359" s="144">
        <v>1.2149000000000001</v>
      </c>
      <c r="CF1359" s="142">
        <v>46.8</v>
      </c>
      <c r="CG1359" s="143">
        <v>160</v>
      </c>
      <c r="CH1359" s="143">
        <v>0.96619999999999995</v>
      </c>
      <c r="CI1359" s="143">
        <v>20895</v>
      </c>
      <c r="CJ1359" s="143">
        <v>733</v>
      </c>
      <c r="CK1359" s="144">
        <v>0.62109999999999999</v>
      </c>
      <c r="CL1359" s="142">
        <v>42</v>
      </c>
      <c r="CM1359" s="143">
        <v>160</v>
      </c>
      <c r="CN1359" s="143">
        <v>0.96850000000000003</v>
      </c>
      <c r="CO1359" s="143">
        <v>19869</v>
      </c>
      <c r="CP1359" s="143">
        <v>2372</v>
      </c>
      <c r="CQ1359" s="144">
        <v>0.6784</v>
      </c>
      <c r="CR1359" s="142">
        <v>40.799999999999997</v>
      </c>
      <c r="CS1359" s="143">
        <v>160</v>
      </c>
      <c r="CT1359" s="143">
        <v>0.96630000000000005</v>
      </c>
      <c r="CU1359" s="143">
        <v>19433</v>
      </c>
      <c r="CV1359" s="143">
        <v>1897</v>
      </c>
      <c r="CW1359" s="144">
        <v>0.66249999999999998</v>
      </c>
      <c r="CX1359" s="142">
        <v>33.6</v>
      </c>
      <c r="CY1359" s="143">
        <v>160</v>
      </c>
      <c r="CZ1359" s="143">
        <v>0.97160000000000002</v>
      </c>
      <c r="DA1359" s="143">
        <v>21279</v>
      </c>
      <c r="DB1359" s="143">
        <v>6901</v>
      </c>
      <c r="DC1359" s="144">
        <v>0.87609999999999999</v>
      </c>
      <c r="DD1359" s="142">
        <v>38.4</v>
      </c>
      <c r="DE1359" s="143">
        <v>160</v>
      </c>
      <c r="DF1359" s="143">
        <v>0.9667</v>
      </c>
      <c r="DG1359" s="143">
        <v>18626</v>
      </c>
      <c r="DH1359" s="143">
        <v>2678</v>
      </c>
      <c r="DI1359" s="144">
        <v>0.69689999999999996</v>
      </c>
    </row>
    <row r="1360" spans="1:113">
      <c r="A1360" s="137">
        <v>1357</v>
      </c>
      <c r="B1360" s="138" t="s">
        <v>1509</v>
      </c>
      <c r="C1360" s="139" t="s">
        <v>3570</v>
      </c>
      <c r="D1360" s="140" t="s">
        <v>195</v>
      </c>
      <c r="E1360" s="141">
        <v>388</v>
      </c>
      <c r="F1360" s="142">
        <v>272.39999999999998</v>
      </c>
      <c r="G1360" s="143">
        <v>272.39999999999998</v>
      </c>
      <c r="H1360" s="143">
        <v>0.98299999999999998</v>
      </c>
      <c r="I1360" s="143">
        <v>158082</v>
      </c>
      <c r="J1360" s="143">
        <v>42759</v>
      </c>
      <c r="K1360" s="144">
        <v>0.80900000000000005</v>
      </c>
      <c r="L1360" s="142">
        <v>279.60000000000002</v>
      </c>
      <c r="M1360" s="143">
        <v>279.60000000000002</v>
      </c>
      <c r="N1360" s="143">
        <v>0.98299999999999998</v>
      </c>
      <c r="O1360" s="143">
        <v>163674</v>
      </c>
      <c r="P1360" s="143">
        <v>41357</v>
      </c>
      <c r="Q1360" s="144">
        <v>0.81599999999999995</v>
      </c>
      <c r="R1360" s="142">
        <v>277.8</v>
      </c>
      <c r="S1360" s="143">
        <v>310.39999999999998</v>
      </c>
      <c r="T1360" s="143">
        <v>0.98299999999999998</v>
      </c>
      <c r="U1360" s="143">
        <v>160344</v>
      </c>
      <c r="V1360" s="143">
        <v>42735</v>
      </c>
      <c r="W1360" s="144">
        <v>0.80400000000000005</v>
      </c>
      <c r="X1360" s="142">
        <v>273.60000000000002</v>
      </c>
      <c r="Y1360" s="143">
        <v>310.39999999999998</v>
      </c>
      <c r="Z1360" s="143">
        <v>0.98299999999999998</v>
      </c>
      <c r="AA1360" s="143">
        <v>161292</v>
      </c>
      <c r="AB1360" s="143">
        <v>41600</v>
      </c>
      <c r="AC1360" s="144">
        <v>0.82199999999999995</v>
      </c>
      <c r="AD1360" s="142">
        <v>282</v>
      </c>
      <c r="AE1360" s="143">
        <v>310.39999999999998</v>
      </c>
      <c r="AF1360" s="143">
        <v>0.98199999999999998</v>
      </c>
      <c r="AG1360" s="143">
        <v>176568</v>
      </c>
      <c r="AH1360" s="143">
        <v>53201</v>
      </c>
      <c r="AI1360" s="144">
        <v>0.873</v>
      </c>
      <c r="AJ1360" s="142">
        <v>294</v>
      </c>
      <c r="AK1360" s="143">
        <v>310.39999999999998</v>
      </c>
      <c r="AL1360" s="143">
        <v>0.98</v>
      </c>
      <c r="AM1360" s="143">
        <v>165420</v>
      </c>
      <c r="AN1360" s="143">
        <v>40952</v>
      </c>
      <c r="AO1360" s="144">
        <v>0.78600000000000003</v>
      </c>
      <c r="AP1360" s="142">
        <v>276</v>
      </c>
      <c r="AQ1360" s="143">
        <v>310.39999999999998</v>
      </c>
      <c r="AR1360" s="143">
        <v>0.98280000000000001</v>
      </c>
      <c r="AS1360" s="143">
        <v>160800</v>
      </c>
      <c r="AT1360" s="143">
        <v>39713</v>
      </c>
      <c r="AU1360" s="144">
        <v>0.79679999999999995</v>
      </c>
      <c r="AV1360" s="142">
        <v>282</v>
      </c>
      <c r="AW1360" s="143">
        <v>310.39999999999998</v>
      </c>
      <c r="AX1360" s="143">
        <v>0.98409999999999997</v>
      </c>
      <c r="AY1360" s="143">
        <v>175020</v>
      </c>
      <c r="AZ1360" s="143">
        <v>55133</v>
      </c>
      <c r="BA1360" s="144">
        <v>0.87590000000000001</v>
      </c>
      <c r="BB1360" s="142">
        <v>270</v>
      </c>
      <c r="BC1360" s="143">
        <v>310.39999999999998</v>
      </c>
      <c r="BD1360" s="143">
        <v>0.98529999999999995</v>
      </c>
      <c r="BE1360" s="143">
        <v>193560</v>
      </c>
      <c r="BF1360" s="143">
        <v>74804</v>
      </c>
      <c r="BG1360" s="144">
        <v>0.97789999999999999</v>
      </c>
      <c r="BH1360" s="142">
        <v>0</v>
      </c>
      <c r="BI1360" s="143">
        <v>310.39999999999998</v>
      </c>
      <c r="BJ1360" s="143">
        <v>0.98699999999999999</v>
      </c>
      <c r="BK1360" s="143">
        <v>168300</v>
      </c>
      <c r="BL1360" s="143"/>
      <c r="BM1360" s="144">
        <v>0.5907</v>
      </c>
      <c r="BN1360" s="142">
        <v>288</v>
      </c>
      <c r="BO1360" s="143">
        <v>310.39999999999998</v>
      </c>
      <c r="BP1360" s="143">
        <v>0.98240000000000005</v>
      </c>
      <c r="BQ1360" s="143">
        <v>153900</v>
      </c>
      <c r="BR1360" s="143">
        <v>39822</v>
      </c>
      <c r="BS1360" s="144">
        <v>0.80940000000000001</v>
      </c>
      <c r="BT1360" s="142"/>
      <c r="BU1360" s="143"/>
      <c r="BV1360" s="143"/>
      <c r="BW1360" s="143"/>
      <c r="BX1360" s="143"/>
      <c r="BY1360" s="144"/>
      <c r="BZ1360" s="142">
        <v>576</v>
      </c>
      <c r="CA1360" s="143">
        <v>620.79999999999995</v>
      </c>
      <c r="CB1360" s="143">
        <v>1.9607999999999999</v>
      </c>
      <c r="CC1360" s="143">
        <v>381540</v>
      </c>
      <c r="CD1360" s="143">
        <v>135490</v>
      </c>
      <c r="CE1360" s="144">
        <v>1.8573</v>
      </c>
      <c r="CF1360" s="142">
        <v>288</v>
      </c>
      <c r="CG1360" s="143">
        <v>310.39999999999998</v>
      </c>
      <c r="CH1360" s="143">
        <v>0.97970000000000002</v>
      </c>
      <c r="CI1360" s="143">
        <v>182100</v>
      </c>
      <c r="CJ1360" s="143">
        <v>57317</v>
      </c>
      <c r="CK1360" s="144">
        <v>0.86750000000000005</v>
      </c>
      <c r="CL1360" s="142">
        <v>288</v>
      </c>
      <c r="CM1360" s="143">
        <v>310.39999999999998</v>
      </c>
      <c r="CN1360" s="143">
        <v>0.98140000000000005</v>
      </c>
      <c r="CO1360" s="143">
        <v>168060</v>
      </c>
      <c r="CP1360" s="143">
        <v>46824</v>
      </c>
      <c r="CQ1360" s="144">
        <v>0.82579999999999998</v>
      </c>
      <c r="CR1360" s="142">
        <v>282</v>
      </c>
      <c r="CS1360" s="143">
        <v>310.39999999999998</v>
      </c>
      <c r="CT1360" s="143">
        <v>0.98160000000000003</v>
      </c>
      <c r="CU1360" s="143">
        <v>179640</v>
      </c>
      <c r="CV1360" s="143">
        <v>57115</v>
      </c>
      <c r="CW1360" s="144">
        <v>0.87219999999999998</v>
      </c>
      <c r="CX1360" s="142">
        <v>282</v>
      </c>
      <c r="CY1360" s="143">
        <v>310.39999999999998</v>
      </c>
      <c r="CZ1360" s="143">
        <v>0.98080000000000001</v>
      </c>
      <c r="DA1360" s="143">
        <v>189900</v>
      </c>
      <c r="DB1360" s="143">
        <v>67735</v>
      </c>
      <c r="DC1360" s="144">
        <v>0.92279999999999995</v>
      </c>
      <c r="DD1360" s="142">
        <v>282</v>
      </c>
      <c r="DE1360" s="143">
        <v>310.39999999999998</v>
      </c>
      <c r="DF1360" s="143">
        <v>0.98150000000000004</v>
      </c>
      <c r="DG1360" s="143">
        <v>175200</v>
      </c>
      <c r="DH1360" s="143">
        <v>56676</v>
      </c>
      <c r="DI1360" s="144">
        <v>0.87909999999999999</v>
      </c>
    </row>
    <row r="1361" spans="1:113" ht="22.5">
      <c r="A1361" s="137">
        <v>1358</v>
      </c>
      <c r="B1361" s="138" t="s">
        <v>1510</v>
      </c>
      <c r="C1361" s="139" t="s">
        <v>3571</v>
      </c>
      <c r="D1361" s="140" t="s">
        <v>195</v>
      </c>
      <c r="E1361" s="141">
        <v>278</v>
      </c>
      <c r="F1361" s="142">
        <v>202</v>
      </c>
      <c r="G1361" s="143">
        <v>202</v>
      </c>
      <c r="H1361" s="143">
        <v>0.84199999999999997</v>
      </c>
      <c r="I1361" s="143">
        <v>22136</v>
      </c>
      <c r="J1361" s="143">
        <v>0</v>
      </c>
      <c r="K1361" s="144">
        <v>0.17799999999999999</v>
      </c>
      <c r="L1361" s="142">
        <v>204</v>
      </c>
      <c r="M1361" s="143">
        <v>204</v>
      </c>
      <c r="N1361" s="143">
        <v>0.84599999999999997</v>
      </c>
      <c r="O1361" s="143">
        <v>32140</v>
      </c>
      <c r="P1361" s="143">
        <v>0</v>
      </c>
      <c r="Q1361" s="144">
        <v>0.255</v>
      </c>
      <c r="R1361" s="142">
        <v>228.8</v>
      </c>
      <c r="S1361" s="143">
        <v>228.8</v>
      </c>
      <c r="T1361" s="143">
        <v>0.83</v>
      </c>
      <c r="U1361" s="143">
        <v>45724</v>
      </c>
      <c r="V1361" s="143">
        <v>0</v>
      </c>
      <c r="W1361" s="144">
        <v>0.33</v>
      </c>
      <c r="X1361" s="142">
        <v>223.2</v>
      </c>
      <c r="Y1361" s="143">
        <v>223.2</v>
      </c>
      <c r="Z1361" s="143">
        <v>0.82899999999999996</v>
      </c>
      <c r="AA1361" s="143">
        <v>38736</v>
      </c>
      <c r="AB1361" s="143">
        <v>0</v>
      </c>
      <c r="AC1361" s="144">
        <v>0.28699999999999998</v>
      </c>
      <c r="AD1361" s="142">
        <v>238.4</v>
      </c>
      <c r="AE1361" s="143">
        <v>238.4</v>
      </c>
      <c r="AF1361" s="143">
        <v>0.83299999999999996</v>
      </c>
      <c r="AG1361" s="143">
        <v>35888</v>
      </c>
      <c r="AH1361" s="143">
        <v>0</v>
      </c>
      <c r="AI1361" s="144">
        <v>0.248</v>
      </c>
      <c r="AJ1361" s="142">
        <v>216</v>
      </c>
      <c r="AK1361" s="143">
        <v>222.4</v>
      </c>
      <c r="AL1361" s="143">
        <v>0.83799999999999997</v>
      </c>
      <c r="AM1361" s="143">
        <v>34740</v>
      </c>
      <c r="AN1361" s="143">
        <v>0</v>
      </c>
      <c r="AO1361" s="144">
        <v>0.26300000000000001</v>
      </c>
      <c r="AP1361" s="142">
        <v>254</v>
      </c>
      <c r="AQ1361" s="143">
        <v>254</v>
      </c>
      <c r="AR1361" s="143">
        <v>0.81120000000000003</v>
      </c>
      <c r="AS1361" s="143">
        <v>33452</v>
      </c>
      <c r="AT1361" s="143"/>
      <c r="AU1361" s="144">
        <v>0.21820000000000001</v>
      </c>
      <c r="AV1361" s="142">
        <v>258.39999999999998</v>
      </c>
      <c r="AW1361" s="143">
        <v>250.4</v>
      </c>
      <c r="AX1361" s="143">
        <v>0.79549999999999998</v>
      </c>
      <c r="AY1361" s="143">
        <v>31772</v>
      </c>
      <c r="AZ1361" s="143"/>
      <c r="BA1361" s="144">
        <v>0.2147</v>
      </c>
      <c r="BB1361" s="142">
        <v>245.44</v>
      </c>
      <c r="BC1361" s="143">
        <v>245.44</v>
      </c>
      <c r="BD1361" s="143">
        <v>0.78169999999999995</v>
      </c>
      <c r="BE1361" s="143">
        <v>28724</v>
      </c>
      <c r="BF1361" s="143"/>
      <c r="BG1361" s="144">
        <v>0.20119999999999999</v>
      </c>
      <c r="BH1361" s="142">
        <v>244</v>
      </c>
      <c r="BI1361" s="143">
        <v>236</v>
      </c>
      <c r="BJ1361" s="143">
        <v>0.78449999999999998</v>
      </c>
      <c r="BK1361" s="143">
        <v>31272</v>
      </c>
      <c r="BL1361" s="143"/>
      <c r="BM1361" s="144">
        <v>0.21959999999999999</v>
      </c>
      <c r="BN1361" s="142">
        <v>240.4</v>
      </c>
      <c r="BO1361" s="143">
        <v>240.4</v>
      </c>
      <c r="BP1361" s="143">
        <v>0.78669999999999995</v>
      </c>
      <c r="BQ1361" s="143">
        <v>33028</v>
      </c>
      <c r="BR1361" s="143"/>
      <c r="BS1361" s="144">
        <v>0.25990000000000002</v>
      </c>
      <c r="BT1361" s="142"/>
      <c r="BU1361" s="143"/>
      <c r="BV1361" s="143"/>
      <c r="BW1361" s="143"/>
      <c r="BX1361" s="143"/>
      <c r="BY1361" s="144"/>
      <c r="BZ1361" s="142">
        <v>371.6</v>
      </c>
      <c r="CA1361" s="143">
        <v>466.4</v>
      </c>
      <c r="CB1361" s="143">
        <v>1.7025999999999999</v>
      </c>
      <c r="CC1361" s="143">
        <v>91192</v>
      </c>
      <c r="CD1361" s="143"/>
      <c r="CE1361" s="144">
        <v>0.85270000000000001</v>
      </c>
      <c r="CF1361" s="142">
        <v>184.8</v>
      </c>
      <c r="CG1361" s="143">
        <v>222.4</v>
      </c>
      <c r="CH1361" s="143">
        <v>0.85329999999999995</v>
      </c>
      <c r="CI1361" s="143">
        <v>30936</v>
      </c>
      <c r="CJ1361" s="143"/>
      <c r="CK1361" s="144">
        <v>0.26369999999999999</v>
      </c>
      <c r="CL1361" s="142">
        <v>211.2</v>
      </c>
      <c r="CM1361" s="143">
        <v>222.4</v>
      </c>
      <c r="CN1361" s="143">
        <v>0.8458</v>
      </c>
      <c r="CO1361" s="143">
        <v>31000</v>
      </c>
      <c r="CP1361" s="143"/>
      <c r="CQ1361" s="144">
        <v>0.24099999999999999</v>
      </c>
      <c r="CR1361" s="142">
        <v>226.4</v>
      </c>
      <c r="CS1361" s="143">
        <v>226.4</v>
      </c>
      <c r="CT1361" s="143">
        <v>0.84960000000000002</v>
      </c>
      <c r="CU1361" s="143">
        <v>36420</v>
      </c>
      <c r="CV1361" s="143"/>
      <c r="CW1361" s="144">
        <v>0.2545</v>
      </c>
      <c r="CX1361" s="142">
        <v>223.2</v>
      </c>
      <c r="CY1361" s="143">
        <v>223.2</v>
      </c>
      <c r="CZ1361" s="143">
        <v>0.85560000000000003</v>
      </c>
      <c r="DA1361" s="143">
        <v>41196</v>
      </c>
      <c r="DB1361" s="143"/>
      <c r="DC1361" s="144">
        <v>0.28989999999999999</v>
      </c>
      <c r="DD1361" s="142">
        <v>227.6</v>
      </c>
      <c r="DE1361" s="143">
        <v>222.4</v>
      </c>
      <c r="DF1361" s="143">
        <v>0.82899999999999996</v>
      </c>
      <c r="DG1361" s="143">
        <v>36128</v>
      </c>
      <c r="DH1361" s="143"/>
      <c r="DI1361" s="144">
        <v>0.26590000000000003</v>
      </c>
    </row>
    <row r="1362" spans="1:113">
      <c r="A1362" s="137">
        <v>1359</v>
      </c>
      <c r="B1362" s="138" t="s">
        <v>1511</v>
      </c>
      <c r="C1362" s="139" t="s">
        <v>3572</v>
      </c>
      <c r="D1362" s="140" t="s">
        <v>195</v>
      </c>
      <c r="E1362" s="141">
        <v>144.44</v>
      </c>
      <c r="F1362" s="142">
        <v>14.4</v>
      </c>
      <c r="G1362" s="143">
        <v>46</v>
      </c>
      <c r="H1362" s="143">
        <v>0.92</v>
      </c>
      <c r="I1362" s="143">
        <v>3018</v>
      </c>
      <c r="J1362" s="143">
        <v>0</v>
      </c>
      <c r="K1362" s="144">
        <v>0.312</v>
      </c>
      <c r="L1362" s="142">
        <v>51.4</v>
      </c>
      <c r="M1362" s="143">
        <v>46</v>
      </c>
      <c r="N1362" s="143">
        <v>0.92</v>
      </c>
      <c r="O1362" s="143">
        <v>3976</v>
      </c>
      <c r="P1362" s="143">
        <v>0</v>
      </c>
      <c r="Q1362" s="144">
        <v>0.115</v>
      </c>
      <c r="R1362" s="142">
        <v>53.28</v>
      </c>
      <c r="S1362" s="143">
        <v>48</v>
      </c>
      <c r="T1362" s="143">
        <v>0.92</v>
      </c>
      <c r="U1362" s="143">
        <v>4998</v>
      </c>
      <c r="V1362" s="143">
        <v>0</v>
      </c>
      <c r="W1362" s="144">
        <v>0.14000000000000001</v>
      </c>
      <c r="X1362" s="142">
        <v>46.88</v>
      </c>
      <c r="Y1362" s="143">
        <v>48</v>
      </c>
      <c r="Z1362" s="143">
        <v>0.92</v>
      </c>
      <c r="AA1362" s="143">
        <v>4044</v>
      </c>
      <c r="AB1362" s="143">
        <v>0</v>
      </c>
      <c r="AC1362" s="144">
        <v>0.128</v>
      </c>
      <c r="AD1362" s="142">
        <v>44</v>
      </c>
      <c r="AE1362" s="143">
        <v>115.55</v>
      </c>
      <c r="AF1362" s="143">
        <v>0.91200000000000003</v>
      </c>
      <c r="AG1362" s="143">
        <v>4160</v>
      </c>
      <c r="AH1362" s="143">
        <v>0</v>
      </c>
      <c r="AI1362" s="144">
        <v>0.14199999999999999</v>
      </c>
      <c r="AJ1362" s="142">
        <v>56</v>
      </c>
      <c r="AK1362" s="143">
        <v>115.55</v>
      </c>
      <c r="AL1362" s="143">
        <v>0.94299999999999995</v>
      </c>
      <c r="AM1362" s="143">
        <v>4600</v>
      </c>
      <c r="AN1362" s="143">
        <v>0</v>
      </c>
      <c r="AO1362" s="144">
        <v>0.11899999999999999</v>
      </c>
      <c r="AP1362" s="142"/>
      <c r="AQ1362" s="143"/>
      <c r="AR1362" s="143"/>
      <c r="AS1362" s="143"/>
      <c r="AT1362" s="143"/>
      <c r="AU1362" s="144"/>
      <c r="AV1362" s="142"/>
      <c r="AW1362" s="143"/>
      <c r="AX1362" s="143"/>
      <c r="AY1362" s="143"/>
      <c r="AZ1362" s="143"/>
      <c r="BA1362" s="144"/>
      <c r="BB1362" s="142">
        <v>13.4</v>
      </c>
      <c r="BC1362" s="143">
        <v>115.55200000000001</v>
      </c>
      <c r="BD1362" s="143">
        <v>0.99029999999999996</v>
      </c>
      <c r="BE1362" s="143">
        <v>2336</v>
      </c>
      <c r="BF1362" s="143"/>
      <c r="BG1362" s="144">
        <v>0.2366</v>
      </c>
      <c r="BH1362" s="142">
        <v>14.2</v>
      </c>
      <c r="BI1362" s="143">
        <v>115.55200000000001</v>
      </c>
      <c r="BJ1362" s="143">
        <v>0.96299999999999997</v>
      </c>
      <c r="BK1362" s="143">
        <v>1979</v>
      </c>
      <c r="BL1362" s="143"/>
      <c r="BM1362" s="144">
        <v>0.19450000000000001</v>
      </c>
      <c r="BN1362" s="142">
        <v>20</v>
      </c>
      <c r="BO1362" s="143">
        <v>115.55200000000001</v>
      </c>
      <c r="BP1362" s="143">
        <v>0.98870000000000002</v>
      </c>
      <c r="BQ1362" s="143">
        <v>2092</v>
      </c>
      <c r="BR1362" s="143"/>
      <c r="BS1362" s="144">
        <v>0.15740000000000001</v>
      </c>
      <c r="BT1362" s="142"/>
      <c r="BU1362" s="143"/>
      <c r="BV1362" s="143"/>
      <c r="BW1362" s="143"/>
      <c r="BX1362" s="143"/>
      <c r="BY1362" s="144"/>
      <c r="BZ1362" s="142">
        <v>114.64</v>
      </c>
      <c r="CA1362" s="143">
        <v>231.10400000000001</v>
      </c>
      <c r="CB1362" s="143">
        <v>1.9948999999999999</v>
      </c>
      <c r="CC1362" s="143">
        <v>5242</v>
      </c>
      <c r="CD1362" s="143"/>
      <c r="CE1362" s="144">
        <v>0.11559999999999999</v>
      </c>
      <c r="CF1362" s="142">
        <v>47.12</v>
      </c>
      <c r="CG1362" s="143">
        <v>115.55200000000001</v>
      </c>
      <c r="CH1362" s="143">
        <v>0.98480000000000001</v>
      </c>
      <c r="CI1362" s="143">
        <v>0</v>
      </c>
      <c r="CJ1362" s="143"/>
      <c r="CK1362" s="144">
        <v>0.1255</v>
      </c>
      <c r="CL1362" s="142">
        <v>48.72</v>
      </c>
      <c r="CM1362" s="143">
        <v>115.55200000000001</v>
      </c>
      <c r="CN1362" s="143">
        <v>0.98850000000000005</v>
      </c>
      <c r="CO1362" s="143">
        <v>0</v>
      </c>
      <c r="CP1362" s="143"/>
      <c r="CQ1362" s="144">
        <v>0.13669999999999999</v>
      </c>
      <c r="CR1362" s="142">
        <v>56.32</v>
      </c>
      <c r="CS1362" s="143">
        <v>115.55200000000001</v>
      </c>
      <c r="CT1362" s="143">
        <v>0.99490000000000001</v>
      </c>
      <c r="CU1362" s="143">
        <v>0</v>
      </c>
      <c r="CV1362" s="143"/>
      <c r="CW1362" s="144">
        <v>0.14499999999999999</v>
      </c>
      <c r="CX1362" s="142"/>
      <c r="CY1362" s="143"/>
      <c r="CZ1362" s="143"/>
      <c r="DA1362" s="143"/>
      <c r="DB1362" s="143"/>
      <c r="DC1362" s="144"/>
      <c r="DD1362" s="142">
        <v>54.96</v>
      </c>
      <c r="DE1362" s="143">
        <v>115.55200000000001</v>
      </c>
      <c r="DF1362" s="143">
        <v>0.99429999999999996</v>
      </c>
      <c r="DG1362" s="143">
        <v>0</v>
      </c>
      <c r="DH1362" s="143"/>
      <c r="DI1362" s="144">
        <v>0.15720000000000001</v>
      </c>
    </row>
    <row r="1363" spans="1:113">
      <c r="A1363" s="137">
        <v>1360</v>
      </c>
      <c r="B1363" s="138" t="s">
        <v>1512</v>
      </c>
      <c r="C1363" s="139" t="s">
        <v>3573</v>
      </c>
      <c r="D1363" s="140" t="s">
        <v>195</v>
      </c>
      <c r="E1363" s="141">
        <v>500</v>
      </c>
      <c r="F1363" s="142">
        <v>343.2</v>
      </c>
      <c r="G1363" s="143">
        <v>343.2</v>
      </c>
      <c r="H1363" s="143">
        <v>0.93100000000000005</v>
      </c>
      <c r="I1363" s="143">
        <v>121122</v>
      </c>
      <c r="J1363" s="143">
        <v>0</v>
      </c>
      <c r="K1363" s="144">
        <v>0.51900000000000002</v>
      </c>
      <c r="L1363" s="142">
        <v>324</v>
      </c>
      <c r="M1363" s="143">
        <v>324</v>
      </c>
      <c r="N1363" s="143">
        <v>0.92400000000000004</v>
      </c>
      <c r="O1363" s="143">
        <v>124476</v>
      </c>
      <c r="P1363" s="143">
        <v>0</v>
      </c>
      <c r="Q1363" s="144">
        <v>0.56999999999999995</v>
      </c>
      <c r="R1363" s="142">
        <v>313.2</v>
      </c>
      <c r="S1363" s="143">
        <v>400</v>
      </c>
      <c r="T1363" s="143">
        <v>0.91200000000000003</v>
      </c>
      <c r="U1363" s="143">
        <v>104424</v>
      </c>
      <c r="V1363" s="143">
        <v>0</v>
      </c>
      <c r="W1363" s="144">
        <v>0.501</v>
      </c>
      <c r="X1363" s="142">
        <v>223.8</v>
      </c>
      <c r="Y1363" s="143">
        <v>400</v>
      </c>
      <c r="Z1363" s="143">
        <v>0.871</v>
      </c>
      <c r="AA1363" s="143">
        <v>96612</v>
      </c>
      <c r="AB1363" s="143">
        <v>9695</v>
      </c>
      <c r="AC1363" s="144">
        <v>0.67900000000000005</v>
      </c>
      <c r="AD1363" s="142">
        <v>192.6</v>
      </c>
      <c r="AE1363" s="143">
        <v>400</v>
      </c>
      <c r="AF1363" s="143">
        <v>0.83899999999999997</v>
      </c>
      <c r="AG1363" s="143">
        <v>67344</v>
      </c>
      <c r="AH1363" s="143">
        <v>0</v>
      </c>
      <c r="AI1363" s="144">
        <v>0.57099999999999995</v>
      </c>
      <c r="AJ1363" s="142">
        <v>160.19999999999999</v>
      </c>
      <c r="AK1363" s="143">
        <v>400</v>
      </c>
      <c r="AL1363" s="143">
        <v>0.84699999999999998</v>
      </c>
      <c r="AM1363" s="143">
        <v>61992</v>
      </c>
      <c r="AN1363" s="143">
        <v>3167</v>
      </c>
      <c r="AO1363" s="144">
        <v>0.626</v>
      </c>
      <c r="AP1363" s="142">
        <v>154.19999999999999</v>
      </c>
      <c r="AQ1363" s="143">
        <v>400</v>
      </c>
      <c r="AR1363" s="143">
        <v>0.83899999999999997</v>
      </c>
      <c r="AS1363" s="143">
        <v>57174</v>
      </c>
      <c r="AT1363" s="143"/>
      <c r="AU1363" s="144">
        <v>0.59399999999999997</v>
      </c>
      <c r="AV1363" s="142">
        <v>142.19999999999999</v>
      </c>
      <c r="AW1363" s="143">
        <v>400</v>
      </c>
      <c r="AX1363" s="143">
        <v>0.88400000000000001</v>
      </c>
      <c r="AY1363" s="143">
        <v>50736</v>
      </c>
      <c r="AZ1363" s="143"/>
      <c r="BA1363" s="144">
        <v>0.56059999999999999</v>
      </c>
      <c r="BB1363" s="142">
        <v>141.12</v>
      </c>
      <c r="BC1363" s="143">
        <v>400</v>
      </c>
      <c r="BD1363" s="143">
        <v>0.89149999999999996</v>
      </c>
      <c r="BE1363" s="143">
        <v>54444</v>
      </c>
      <c r="BF1363" s="143"/>
      <c r="BG1363" s="144">
        <v>0.58169999999999999</v>
      </c>
      <c r="BH1363" s="142">
        <v>151.19999999999999</v>
      </c>
      <c r="BI1363" s="143">
        <v>400</v>
      </c>
      <c r="BJ1363" s="143">
        <v>0.89480000000000004</v>
      </c>
      <c r="BK1363" s="143">
        <v>56244</v>
      </c>
      <c r="BL1363" s="143"/>
      <c r="BM1363" s="144">
        <v>0.55879999999999996</v>
      </c>
      <c r="BN1363" s="142">
        <v>178.2</v>
      </c>
      <c r="BO1363" s="143">
        <v>400</v>
      </c>
      <c r="BP1363" s="143">
        <v>0.9345</v>
      </c>
      <c r="BQ1363" s="143">
        <v>50112</v>
      </c>
      <c r="BR1363" s="143"/>
      <c r="BS1363" s="144">
        <v>0.44779999999999998</v>
      </c>
      <c r="BT1363" s="142"/>
      <c r="BU1363" s="143"/>
      <c r="BV1363" s="143"/>
      <c r="BW1363" s="143"/>
      <c r="BX1363" s="143"/>
      <c r="BY1363" s="144"/>
      <c r="BZ1363" s="142">
        <v>595.92000000000007</v>
      </c>
      <c r="CA1363" s="143">
        <v>800</v>
      </c>
      <c r="CB1363" s="143">
        <v>1.8587</v>
      </c>
      <c r="CC1363" s="143">
        <v>217188</v>
      </c>
      <c r="CD1363" s="143"/>
      <c r="CE1363" s="144">
        <v>1.0828000000000002</v>
      </c>
      <c r="CF1363" s="142">
        <v>313.2</v>
      </c>
      <c r="CG1363" s="143">
        <v>400</v>
      </c>
      <c r="CH1363" s="143">
        <v>0.9224</v>
      </c>
      <c r="CI1363" s="143">
        <v>127428</v>
      </c>
      <c r="CJ1363" s="143"/>
      <c r="CK1363" s="144">
        <v>0.59289999999999998</v>
      </c>
      <c r="CL1363" s="142">
        <v>356.4</v>
      </c>
      <c r="CM1363" s="143">
        <v>400</v>
      </c>
      <c r="CN1363" s="143">
        <v>0.92700000000000005</v>
      </c>
      <c r="CO1363" s="143">
        <v>121608</v>
      </c>
      <c r="CP1363" s="143"/>
      <c r="CQ1363" s="144">
        <v>0.51119999999999999</v>
      </c>
      <c r="CR1363" s="142">
        <v>324.60000000000002</v>
      </c>
      <c r="CS1363" s="143">
        <v>400</v>
      </c>
      <c r="CT1363" s="143">
        <v>0.93559999999999999</v>
      </c>
      <c r="CU1363" s="143">
        <v>123816</v>
      </c>
      <c r="CV1363" s="143"/>
      <c r="CW1363" s="144">
        <v>0.54800000000000004</v>
      </c>
      <c r="CX1363" s="142">
        <v>357.6</v>
      </c>
      <c r="CY1363" s="143">
        <v>400</v>
      </c>
      <c r="CZ1363" s="143">
        <v>0.94120000000000004</v>
      </c>
      <c r="DA1363" s="143">
        <v>131106</v>
      </c>
      <c r="DB1363" s="143"/>
      <c r="DC1363" s="144">
        <v>0.52359999999999995</v>
      </c>
      <c r="DD1363" s="142">
        <v>354</v>
      </c>
      <c r="DE1363" s="143">
        <v>400</v>
      </c>
      <c r="DF1363" s="143">
        <v>0.93389999999999995</v>
      </c>
      <c r="DG1363" s="143">
        <v>110916</v>
      </c>
      <c r="DH1363" s="143"/>
      <c r="DI1363" s="144">
        <v>0.46600000000000003</v>
      </c>
    </row>
    <row r="1364" spans="1:113">
      <c r="A1364" s="137">
        <v>1361</v>
      </c>
      <c r="B1364" s="138" t="s">
        <v>1513</v>
      </c>
      <c r="C1364" s="139" t="s">
        <v>3574</v>
      </c>
      <c r="D1364" s="140" t="s">
        <v>195</v>
      </c>
      <c r="E1364" s="141">
        <v>167</v>
      </c>
      <c r="F1364" s="142">
        <v>19.5</v>
      </c>
      <c r="G1364" s="143">
        <v>19.5</v>
      </c>
      <c r="H1364" s="143">
        <v>0.98899999999999999</v>
      </c>
      <c r="I1364" s="143">
        <v>2706</v>
      </c>
      <c r="J1364" s="143">
        <v>0</v>
      </c>
      <c r="K1364" s="144">
        <v>0.192</v>
      </c>
      <c r="L1364" s="142">
        <v>27.6</v>
      </c>
      <c r="M1364" s="143">
        <v>27.6</v>
      </c>
      <c r="N1364" s="143">
        <v>0.98299999999999998</v>
      </c>
      <c r="O1364" s="143">
        <v>2751</v>
      </c>
      <c r="P1364" s="143">
        <v>0</v>
      </c>
      <c r="Q1364" s="144">
        <v>0.13900000000000001</v>
      </c>
      <c r="R1364" s="142">
        <v>114.6</v>
      </c>
      <c r="S1364" s="143">
        <v>133.6</v>
      </c>
      <c r="T1364" s="143">
        <v>0.95099999999999996</v>
      </c>
      <c r="U1364" s="143">
        <v>16728</v>
      </c>
      <c r="V1364" s="143">
        <v>0</v>
      </c>
      <c r="W1364" s="144">
        <v>0.21</v>
      </c>
      <c r="X1364" s="142">
        <v>111</v>
      </c>
      <c r="Y1364" s="143">
        <v>133.6</v>
      </c>
      <c r="Z1364" s="143">
        <v>0.95199999999999996</v>
      </c>
      <c r="AA1364" s="143">
        <v>12153</v>
      </c>
      <c r="AB1364" s="143">
        <v>0</v>
      </c>
      <c r="AC1364" s="144">
        <v>0.158</v>
      </c>
      <c r="AD1364" s="142">
        <v>114</v>
      </c>
      <c r="AE1364" s="143">
        <v>133.6</v>
      </c>
      <c r="AF1364" s="143">
        <v>0.95099999999999996</v>
      </c>
      <c r="AG1364" s="143">
        <v>16170</v>
      </c>
      <c r="AH1364" s="143">
        <v>0</v>
      </c>
      <c r="AI1364" s="144">
        <v>0.20399999999999999</v>
      </c>
      <c r="AJ1364" s="142">
        <v>84</v>
      </c>
      <c r="AK1364" s="143">
        <v>133.6</v>
      </c>
      <c r="AL1364" s="143">
        <v>0.97</v>
      </c>
      <c r="AM1364" s="143">
        <v>9690</v>
      </c>
      <c r="AN1364" s="143">
        <v>0</v>
      </c>
      <c r="AO1364" s="144">
        <v>0.16300000000000001</v>
      </c>
      <c r="AP1364" s="142">
        <v>90</v>
      </c>
      <c r="AQ1364" s="143">
        <v>133.6</v>
      </c>
      <c r="AR1364" s="143">
        <v>0.93620000000000003</v>
      </c>
      <c r="AS1364" s="143">
        <v>9240</v>
      </c>
      <c r="AT1364" s="143"/>
      <c r="AU1364" s="144">
        <v>0.1474</v>
      </c>
      <c r="AV1364" s="142">
        <v>102</v>
      </c>
      <c r="AW1364" s="143">
        <v>133.6</v>
      </c>
      <c r="AX1364" s="143">
        <v>0.9476</v>
      </c>
      <c r="AY1364" s="143">
        <v>7590</v>
      </c>
      <c r="AZ1364" s="143"/>
      <c r="BA1364" s="144">
        <v>0.1091</v>
      </c>
      <c r="BB1364" s="142">
        <v>72</v>
      </c>
      <c r="BC1364" s="143">
        <v>133.6</v>
      </c>
      <c r="BD1364" s="143">
        <v>0.99719999999999998</v>
      </c>
      <c r="BE1364" s="143">
        <v>10590</v>
      </c>
      <c r="BF1364" s="143"/>
      <c r="BG1364" s="144">
        <v>0.19819999999999999</v>
      </c>
      <c r="BH1364" s="142">
        <v>90</v>
      </c>
      <c r="BI1364" s="143">
        <v>133.6</v>
      </c>
      <c r="BJ1364" s="143">
        <v>0.98750000000000004</v>
      </c>
      <c r="BK1364" s="143">
        <v>14220</v>
      </c>
      <c r="BL1364" s="143"/>
      <c r="BM1364" s="144">
        <v>0.21510000000000001</v>
      </c>
      <c r="BN1364" s="142">
        <v>60</v>
      </c>
      <c r="BO1364" s="143">
        <v>133.6</v>
      </c>
      <c r="BP1364" s="143">
        <v>0.98250000000000004</v>
      </c>
      <c r="BQ1364" s="143">
        <v>8430</v>
      </c>
      <c r="BR1364" s="143"/>
      <c r="BS1364" s="144">
        <v>0.21279999999999999</v>
      </c>
      <c r="BT1364" s="142"/>
      <c r="BU1364" s="143"/>
      <c r="BV1364" s="143"/>
      <c r="BW1364" s="143"/>
      <c r="BX1364" s="143"/>
      <c r="BY1364" s="144"/>
      <c r="BZ1364" s="142">
        <v>213</v>
      </c>
      <c r="CA1364" s="143">
        <v>267.2</v>
      </c>
      <c r="CB1364" s="143">
        <v>1.9575</v>
      </c>
      <c r="CC1364" s="143">
        <v>19230</v>
      </c>
      <c r="CD1364" s="143"/>
      <c r="CE1364" s="144">
        <v>0.25690000000000002</v>
      </c>
      <c r="CF1364" s="142">
        <v>36</v>
      </c>
      <c r="CG1364" s="143">
        <v>133.6</v>
      </c>
      <c r="CH1364" s="143">
        <v>0</v>
      </c>
      <c r="CI1364" s="143">
        <v>2700</v>
      </c>
      <c r="CJ1364" s="143"/>
      <c r="CK1364" s="144">
        <v>0.1008</v>
      </c>
      <c r="CL1364" s="142">
        <v>63</v>
      </c>
      <c r="CM1364" s="143">
        <v>133.6</v>
      </c>
      <c r="CN1364" s="143">
        <v>0.98960000000000004</v>
      </c>
      <c r="CO1364" s="143">
        <v>2850</v>
      </c>
      <c r="CP1364" s="143"/>
      <c r="CQ1364" s="144">
        <v>6.3500000000000001E-2</v>
      </c>
      <c r="CR1364" s="142">
        <v>114</v>
      </c>
      <c r="CS1364" s="143">
        <v>133.6</v>
      </c>
      <c r="CT1364" s="143">
        <v>0.95040000000000002</v>
      </c>
      <c r="CU1364" s="143">
        <v>17250</v>
      </c>
      <c r="CV1364" s="143"/>
      <c r="CW1364" s="144">
        <v>0.214</v>
      </c>
      <c r="CX1364" s="142">
        <v>114</v>
      </c>
      <c r="CY1364" s="143">
        <v>133.6</v>
      </c>
      <c r="CZ1364" s="143">
        <v>0.96199999999999997</v>
      </c>
      <c r="DA1364" s="143">
        <v>14430</v>
      </c>
      <c r="DB1364" s="143"/>
      <c r="DC1364" s="144">
        <v>0.1769</v>
      </c>
      <c r="DD1364" s="142">
        <v>128.1</v>
      </c>
      <c r="DE1364" s="143">
        <v>133.6</v>
      </c>
      <c r="DF1364" s="143">
        <v>0.98150000000000004</v>
      </c>
      <c r="DG1364" s="143">
        <v>11115</v>
      </c>
      <c r="DH1364" s="143"/>
      <c r="DI1364" s="144">
        <v>0.12280000000000001</v>
      </c>
    </row>
    <row r="1365" spans="1:113">
      <c r="A1365" s="137">
        <v>1362</v>
      </c>
      <c r="B1365" s="138" t="s">
        <v>1514</v>
      </c>
      <c r="C1365" s="139" t="s">
        <v>3575</v>
      </c>
      <c r="D1365" s="140" t="s">
        <v>195</v>
      </c>
      <c r="E1365" s="141">
        <v>111.11</v>
      </c>
      <c r="F1365" s="142"/>
      <c r="G1365" s="143"/>
      <c r="H1365" s="143"/>
      <c r="I1365" s="143"/>
      <c r="J1365" s="143"/>
      <c r="K1365" s="144"/>
      <c r="L1365" s="142"/>
      <c r="M1365" s="143"/>
      <c r="N1365" s="143"/>
      <c r="O1365" s="143"/>
      <c r="P1365" s="143"/>
      <c r="Q1365" s="144"/>
      <c r="R1365" s="142"/>
      <c r="S1365" s="143"/>
      <c r="T1365" s="143"/>
      <c r="U1365" s="143"/>
      <c r="V1365" s="143"/>
      <c r="W1365" s="144"/>
      <c r="X1365" s="142"/>
      <c r="Y1365" s="143"/>
      <c r="Z1365" s="143"/>
      <c r="AA1365" s="143"/>
      <c r="AB1365" s="143"/>
      <c r="AC1365" s="144"/>
      <c r="AD1365" s="142"/>
      <c r="AE1365" s="143"/>
      <c r="AF1365" s="143"/>
      <c r="AG1365" s="143"/>
      <c r="AH1365" s="143"/>
      <c r="AI1365" s="144"/>
      <c r="AJ1365" s="142"/>
      <c r="AK1365" s="143"/>
      <c r="AL1365" s="143"/>
      <c r="AM1365" s="143"/>
      <c r="AN1365" s="143"/>
      <c r="AO1365" s="144"/>
      <c r="AP1365" s="142"/>
      <c r="AQ1365" s="143"/>
      <c r="AR1365" s="143"/>
      <c r="AS1365" s="143"/>
      <c r="AT1365" s="143"/>
      <c r="AU1365" s="144"/>
      <c r="AV1365" s="142"/>
      <c r="AW1365" s="143"/>
      <c r="AX1365" s="143"/>
      <c r="AY1365" s="143"/>
      <c r="AZ1365" s="143"/>
      <c r="BA1365" s="144"/>
      <c r="BB1365" s="142"/>
      <c r="BC1365" s="143"/>
      <c r="BD1365" s="143"/>
      <c r="BE1365" s="143"/>
      <c r="BF1365" s="143"/>
      <c r="BG1365" s="144"/>
      <c r="BH1365" s="142"/>
      <c r="BI1365" s="143"/>
      <c r="BJ1365" s="143"/>
      <c r="BK1365" s="143"/>
      <c r="BL1365" s="143"/>
      <c r="BM1365" s="144"/>
      <c r="BN1365" s="142"/>
      <c r="BO1365" s="143"/>
      <c r="BP1365" s="143"/>
      <c r="BQ1365" s="143"/>
      <c r="BR1365" s="143"/>
      <c r="BS1365" s="144"/>
      <c r="BT1365" s="142"/>
      <c r="BU1365" s="143"/>
      <c r="BV1365" s="143"/>
      <c r="BW1365" s="143"/>
      <c r="BX1365" s="143"/>
      <c r="BY1365" s="144"/>
      <c r="BZ1365" s="142"/>
      <c r="CA1365" s="143"/>
      <c r="CB1365" s="143"/>
      <c r="CC1365" s="143"/>
      <c r="CD1365" s="143"/>
      <c r="CE1365" s="144"/>
      <c r="CF1365" s="142"/>
      <c r="CG1365" s="143"/>
      <c r="CH1365" s="143"/>
      <c r="CI1365" s="143"/>
      <c r="CJ1365" s="143"/>
      <c r="CK1365" s="144"/>
      <c r="CL1365" s="142"/>
      <c r="CM1365" s="143"/>
      <c r="CN1365" s="143"/>
      <c r="CO1365" s="143"/>
      <c r="CP1365" s="143"/>
      <c r="CQ1365" s="144"/>
      <c r="CR1365" s="142"/>
      <c r="CS1365" s="143"/>
      <c r="CT1365" s="143"/>
      <c r="CU1365" s="143"/>
      <c r="CV1365" s="143"/>
      <c r="CW1365" s="144"/>
      <c r="CX1365" s="142"/>
      <c r="CY1365" s="143"/>
      <c r="CZ1365" s="143"/>
      <c r="DA1365" s="143"/>
      <c r="DB1365" s="143"/>
      <c r="DC1365" s="144"/>
      <c r="DD1365" s="142">
        <v>26</v>
      </c>
      <c r="DE1365" s="143">
        <v>88.888000000000005</v>
      </c>
      <c r="DF1365" s="143">
        <v>0.9839</v>
      </c>
      <c r="DG1365" s="143">
        <v>12200</v>
      </c>
      <c r="DH1365" s="143"/>
      <c r="DI1365" s="144">
        <v>0.56779999999999997</v>
      </c>
    </row>
    <row r="1366" spans="1:113">
      <c r="A1366" s="137">
        <v>1363</v>
      </c>
      <c r="B1366" s="138" t="s">
        <v>1515</v>
      </c>
      <c r="C1366" s="139" t="s">
        <v>3576</v>
      </c>
      <c r="D1366" s="140" t="s">
        <v>195</v>
      </c>
      <c r="E1366" s="141">
        <v>140</v>
      </c>
      <c r="F1366" s="142">
        <v>31.6</v>
      </c>
      <c r="G1366" s="143">
        <v>31.6</v>
      </c>
      <c r="H1366" s="143">
        <v>0.53700000000000003</v>
      </c>
      <c r="I1366" s="143">
        <v>4040</v>
      </c>
      <c r="J1366" s="143">
        <v>0</v>
      </c>
      <c r="K1366" s="144">
        <v>0.32600000000000001</v>
      </c>
      <c r="L1366" s="142">
        <v>28.4</v>
      </c>
      <c r="M1366" s="143">
        <v>28.4</v>
      </c>
      <c r="N1366" s="143">
        <v>0.59099999999999997</v>
      </c>
      <c r="O1366" s="143">
        <v>4164</v>
      </c>
      <c r="P1366" s="143">
        <v>0</v>
      </c>
      <c r="Q1366" s="144">
        <v>0.34</v>
      </c>
      <c r="R1366" s="142">
        <v>31.2</v>
      </c>
      <c r="S1366" s="143">
        <v>112</v>
      </c>
      <c r="T1366" s="143">
        <v>0.56200000000000006</v>
      </c>
      <c r="U1366" s="143">
        <v>3840</v>
      </c>
      <c r="V1366" s="143">
        <v>0</v>
      </c>
      <c r="W1366" s="144">
        <v>0.3</v>
      </c>
      <c r="X1366" s="142">
        <v>18.8</v>
      </c>
      <c r="Y1366" s="143">
        <v>112</v>
      </c>
      <c r="Z1366" s="143">
        <v>0.57199999999999995</v>
      </c>
      <c r="AA1366" s="143">
        <v>4052</v>
      </c>
      <c r="AB1366" s="143">
        <v>0</v>
      </c>
      <c r="AC1366" s="144">
        <v>0.51600000000000001</v>
      </c>
      <c r="AD1366" s="142">
        <v>22.4</v>
      </c>
      <c r="AE1366" s="143">
        <v>112</v>
      </c>
      <c r="AF1366" s="143">
        <v>0.57399999999999995</v>
      </c>
      <c r="AG1366" s="143">
        <v>4696</v>
      </c>
      <c r="AH1366" s="143">
        <v>0</v>
      </c>
      <c r="AI1366" s="144">
        <v>0.5</v>
      </c>
      <c r="AJ1366" s="142">
        <v>20</v>
      </c>
      <c r="AK1366" s="143">
        <v>112</v>
      </c>
      <c r="AL1366" s="143">
        <v>0.66300000000000003</v>
      </c>
      <c r="AM1366" s="143">
        <v>4988</v>
      </c>
      <c r="AN1366" s="143">
        <v>0</v>
      </c>
      <c r="AO1366" s="144">
        <v>0.51500000000000001</v>
      </c>
      <c r="AP1366" s="142">
        <v>21.6</v>
      </c>
      <c r="AQ1366" s="143">
        <v>112</v>
      </c>
      <c r="AR1366" s="143">
        <v>0.51339999999999997</v>
      </c>
      <c r="AS1366" s="143">
        <v>4364</v>
      </c>
      <c r="AT1366" s="143"/>
      <c r="AU1366" s="144">
        <v>0.52890000000000004</v>
      </c>
      <c r="AV1366" s="142">
        <v>22</v>
      </c>
      <c r="AW1366" s="143">
        <v>112</v>
      </c>
      <c r="AX1366" s="143">
        <v>0.9304</v>
      </c>
      <c r="AY1366" s="143">
        <v>4224</v>
      </c>
      <c r="AZ1366" s="143"/>
      <c r="BA1366" s="144">
        <v>0.28660000000000002</v>
      </c>
      <c r="BB1366" s="142">
        <v>22</v>
      </c>
      <c r="BC1366" s="143">
        <v>112</v>
      </c>
      <c r="BD1366" s="143">
        <v>0.86719999999999997</v>
      </c>
      <c r="BE1366" s="143">
        <v>3056</v>
      </c>
      <c r="BF1366" s="143"/>
      <c r="BG1366" s="144">
        <v>0.21529999999999999</v>
      </c>
      <c r="BH1366" s="142">
        <v>58.08</v>
      </c>
      <c r="BI1366" s="143">
        <v>112</v>
      </c>
      <c r="BJ1366" s="143">
        <v>0</v>
      </c>
      <c r="BK1366" s="143">
        <v>10384</v>
      </c>
      <c r="BL1366" s="143"/>
      <c r="BM1366" s="144">
        <v>0.24030000000000001</v>
      </c>
      <c r="BN1366" s="142">
        <v>154</v>
      </c>
      <c r="BO1366" s="143">
        <v>154</v>
      </c>
      <c r="BP1366" s="143">
        <v>0.83489999999999998</v>
      </c>
      <c r="BQ1366" s="143">
        <v>17740</v>
      </c>
      <c r="BR1366" s="143"/>
      <c r="BS1366" s="144">
        <v>0.20530000000000001</v>
      </c>
      <c r="BT1366" s="142"/>
      <c r="BU1366" s="143"/>
      <c r="BV1366" s="143"/>
      <c r="BW1366" s="143"/>
      <c r="BX1366" s="143"/>
      <c r="BY1366" s="144"/>
      <c r="BZ1366" s="142">
        <v>351.68</v>
      </c>
      <c r="CA1366" s="143">
        <v>351.68</v>
      </c>
      <c r="CB1366" s="143">
        <v>1.8289</v>
      </c>
      <c r="CC1366" s="143">
        <v>71088</v>
      </c>
      <c r="CD1366" s="143"/>
      <c r="CE1366" s="144">
        <v>0.58489999999999998</v>
      </c>
      <c r="CF1366" s="142">
        <v>20.8</v>
      </c>
      <c r="CG1366" s="143">
        <v>112</v>
      </c>
      <c r="CH1366" s="143">
        <v>0.55569999999999997</v>
      </c>
      <c r="CI1366" s="143">
        <v>5048</v>
      </c>
      <c r="CJ1366" s="143"/>
      <c r="CK1366" s="144">
        <v>0.58699999999999997</v>
      </c>
      <c r="CL1366" s="142">
        <v>26.8</v>
      </c>
      <c r="CM1366" s="143">
        <v>112</v>
      </c>
      <c r="CN1366" s="143">
        <v>0.54700000000000004</v>
      </c>
      <c r="CO1366" s="143">
        <v>5076</v>
      </c>
      <c r="CP1366" s="143"/>
      <c r="CQ1366" s="144">
        <v>0.48089999999999999</v>
      </c>
      <c r="CR1366" s="142">
        <v>48.8</v>
      </c>
      <c r="CS1366" s="143">
        <v>112</v>
      </c>
      <c r="CT1366" s="143">
        <v>0.58630000000000004</v>
      </c>
      <c r="CU1366" s="143">
        <v>5476</v>
      </c>
      <c r="CV1366" s="143"/>
      <c r="CW1366" s="144">
        <v>0.25719999999999998</v>
      </c>
      <c r="CX1366" s="142">
        <v>107.6</v>
      </c>
      <c r="CY1366" s="143">
        <v>112</v>
      </c>
      <c r="CZ1366" s="143">
        <v>0.84309999999999996</v>
      </c>
      <c r="DA1366" s="143">
        <v>18512</v>
      </c>
      <c r="DB1366" s="143"/>
      <c r="DC1366" s="144">
        <v>0.27429999999999999</v>
      </c>
      <c r="DD1366" s="142">
        <v>94</v>
      </c>
      <c r="DE1366" s="143">
        <v>112</v>
      </c>
      <c r="DF1366" s="143">
        <v>0.84009999999999996</v>
      </c>
      <c r="DG1366" s="143">
        <v>17336</v>
      </c>
      <c r="DH1366" s="143"/>
      <c r="DI1366" s="144">
        <v>0.3049</v>
      </c>
    </row>
    <row r="1367" spans="1:113">
      <c r="A1367" s="137">
        <v>1364</v>
      </c>
      <c r="B1367" s="138" t="s">
        <v>1516</v>
      </c>
      <c r="C1367" s="139" t="s">
        <v>3577</v>
      </c>
      <c r="D1367" s="140" t="s">
        <v>195</v>
      </c>
      <c r="E1367" s="141">
        <v>413</v>
      </c>
      <c r="F1367" s="142">
        <v>96</v>
      </c>
      <c r="G1367" s="143">
        <v>96</v>
      </c>
      <c r="H1367" s="143">
        <v>1</v>
      </c>
      <c r="I1367" s="143">
        <v>44682</v>
      </c>
      <c r="J1367" s="143">
        <v>0</v>
      </c>
      <c r="K1367" s="144">
        <v>0.63800000000000001</v>
      </c>
      <c r="L1367" s="142">
        <v>108</v>
      </c>
      <c r="M1367" s="143">
        <v>108</v>
      </c>
      <c r="N1367" s="143">
        <v>1</v>
      </c>
      <c r="O1367" s="143">
        <v>53700</v>
      </c>
      <c r="P1367" s="143">
        <v>0</v>
      </c>
      <c r="Q1367" s="144">
        <v>0.68100000000000005</v>
      </c>
      <c r="R1367" s="142">
        <v>126</v>
      </c>
      <c r="S1367" s="143">
        <v>330.4</v>
      </c>
      <c r="T1367" s="143">
        <v>1</v>
      </c>
      <c r="U1367" s="143">
        <v>57660</v>
      </c>
      <c r="V1367" s="143">
        <v>0</v>
      </c>
      <c r="W1367" s="144">
        <v>0.627</v>
      </c>
      <c r="X1367" s="142">
        <v>126</v>
      </c>
      <c r="Y1367" s="143">
        <v>330.4</v>
      </c>
      <c r="Z1367" s="143">
        <v>1</v>
      </c>
      <c r="AA1367" s="143">
        <v>59700</v>
      </c>
      <c r="AB1367" s="143">
        <v>0</v>
      </c>
      <c r="AC1367" s="144">
        <v>0.64900000000000002</v>
      </c>
      <c r="AD1367" s="142">
        <v>114</v>
      </c>
      <c r="AE1367" s="143">
        <v>330.4</v>
      </c>
      <c r="AF1367" s="143">
        <v>1</v>
      </c>
      <c r="AG1367" s="143">
        <v>60660</v>
      </c>
      <c r="AH1367" s="143">
        <v>0</v>
      </c>
      <c r="AI1367" s="144">
        <v>0.72899999999999998</v>
      </c>
      <c r="AJ1367" s="142">
        <v>126</v>
      </c>
      <c r="AK1367" s="143">
        <v>330.4</v>
      </c>
      <c r="AL1367" s="143">
        <v>1</v>
      </c>
      <c r="AM1367" s="143">
        <v>58680</v>
      </c>
      <c r="AN1367" s="143">
        <v>0</v>
      </c>
      <c r="AO1367" s="144">
        <v>0.63800000000000001</v>
      </c>
      <c r="AP1367" s="142">
        <v>126</v>
      </c>
      <c r="AQ1367" s="143">
        <v>330.4</v>
      </c>
      <c r="AR1367" s="143">
        <v>0</v>
      </c>
      <c r="AS1367" s="143">
        <v>53340</v>
      </c>
      <c r="AT1367" s="143"/>
      <c r="AU1367" s="144"/>
      <c r="AV1367" s="142">
        <v>138</v>
      </c>
      <c r="AW1367" s="143">
        <v>330.4</v>
      </c>
      <c r="AX1367" s="143">
        <v>0</v>
      </c>
      <c r="AY1367" s="143">
        <v>58500</v>
      </c>
      <c r="AZ1367" s="143"/>
      <c r="BA1367" s="144"/>
      <c r="BB1367" s="142">
        <v>119.52</v>
      </c>
      <c r="BC1367" s="143">
        <v>330.4</v>
      </c>
      <c r="BD1367" s="143">
        <v>0.9829</v>
      </c>
      <c r="BE1367" s="143">
        <v>56622</v>
      </c>
      <c r="BF1367" s="143"/>
      <c r="BG1367" s="144"/>
      <c r="BH1367" s="142">
        <v>126</v>
      </c>
      <c r="BI1367" s="143">
        <v>330.4</v>
      </c>
      <c r="BJ1367" s="143">
        <v>0.998</v>
      </c>
      <c r="BK1367" s="143">
        <v>53478</v>
      </c>
      <c r="BL1367" s="143"/>
      <c r="BM1367" s="144"/>
      <c r="BN1367" s="142">
        <v>124.2</v>
      </c>
      <c r="BO1367" s="143">
        <v>330.4</v>
      </c>
      <c r="BP1367" s="143">
        <v>0.998</v>
      </c>
      <c r="BQ1367" s="143">
        <v>48072</v>
      </c>
      <c r="BR1367" s="143"/>
      <c r="BS1367" s="144"/>
      <c r="BT1367" s="142"/>
      <c r="BU1367" s="143"/>
      <c r="BV1367" s="143"/>
      <c r="BW1367" s="143"/>
      <c r="BX1367" s="143"/>
      <c r="BY1367" s="144"/>
      <c r="BZ1367" s="142">
        <v>261.60000000000002</v>
      </c>
      <c r="CA1367" s="143">
        <v>660.8</v>
      </c>
      <c r="CB1367" s="143">
        <v>1.88</v>
      </c>
      <c r="CC1367" s="143">
        <v>112098</v>
      </c>
      <c r="CD1367" s="143"/>
      <c r="CE1367" s="144"/>
      <c r="CF1367" s="142">
        <v>116.4</v>
      </c>
      <c r="CG1367" s="143">
        <v>330.4</v>
      </c>
      <c r="CH1367" s="143">
        <v>0</v>
      </c>
      <c r="CI1367" s="143">
        <v>52632</v>
      </c>
      <c r="CJ1367" s="143"/>
      <c r="CK1367" s="144"/>
      <c r="CL1367" s="142">
        <v>119.4</v>
      </c>
      <c r="CM1367" s="143">
        <v>330.4</v>
      </c>
      <c r="CN1367" s="143">
        <v>0</v>
      </c>
      <c r="CO1367" s="143">
        <v>55500</v>
      </c>
      <c r="CP1367" s="143"/>
      <c r="CQ1367" s="144"/>
      <c r="CR1367" s="142">
        <v>135.6</v>
      </c>
      <c r="CS1367" s="143">
        <v>330.4</v>
      </c>
      <c r="CT1367" s="143">
        <v>0</v>
      </c>
      <c r="CU1367" s="143">
        <v>59328</v>
      </c>
      <c r="CV1367" s="143"/>
      <c r="CW1367" s="144"/>
      <c r="CX1367" s="142">
        <v>129</v>
      </c>
      <c r="CY1367" s="143">
        <v>330.4</v>
      </c>
      <c r="CZ1367" s="143">
        <v>0.99990000000000001</v>
      </c>
      <c r="DA1367" s="143">
        <v>65748</v>
      </c>
      <c r="DB1367" s="143"/>
      <c r="DC1367" s="144"/>
      <c r="DD1367" s="142">
        <v>142.80000000000001</v>
      </c>
      <c r="DE1367" s="143">
        <v>330.4</v>
      </c>
      <c r="DF1367" s="143">
        <v>0</v>
      </c>
      <c r="DG1367" s="143">
        <v>55068</v>
      </c>
      <c r="DH1367" s="143"/>
      <c r="DI1367" s="144"/>
    </row>
    <row r="1368" spans="1:113">
      <c r="A1368" s="137">
        <v>1365</v>
      </c>
      <c r="B1368" s="138" t="s">
        <v>1517</v>
      </c>
      <c r="C1368" s="139" t="s">
        <v>3578</v>
      </c>
      <c r="D1368" s="140" t="s">
        <v>195</v>
      </c>
      <c r="E1368" s="141">
        <v>100</v>
      </c>
      <c r="F1368" s="145"/>
      <c r="G1368" s="146"/>
      <c r="H1368" s="146"/>
      <c r="I1368" s="146"/>
      <c r="J1368" s="146"/>
      <c r="K1368" s="147"/>
      <c r="L1368" s="145"/>
      <c r="M1368" s="146"/>
      <c r="N1368" s="146"/>
      <c r="O1368" s="146"/>
      <c r="P1368" s="146"/>
      <c r="Q1368" s="147"/>
      <c r="R1368" s="145"/>
      <c r="S1368" s="146"/>
      <c r="T1368" s="146"/>
      <c r="U1368" s="146"/>
      <c r="V1368" s="146"/>
      <c r="W1368" s="147"/>
      <c r="X1368" s="145"/>
      <c r="Y1368" s="146"/>
      <c r="Z1368" s="146"/>
      <c r="AA1368" s="146"/>
      <c r="AB1368" s="146"/>
      <c r="AC1368" s="147"/>
      <c r="AD1368" s="145"/>
      <c r="AE1368" s="146"/>
      <c r="AF1368" s="146"/>
      <c r="AG1368" s="146"/>
      <c r="AH1368" s="146"/>
      <c r="AI1368" s="147"/>
      <c r="AJ1368" s="145"/>
      <c r="AK1368" s="146"/>
      <c r="AL1368" s="146"/>
      <c r="AM1368" s="146"/>
      <c r="AN1368" s="146"/>
      <c r="AO1368" s="147"/>
      <c r="AP1368" s="145">
        <v>45.6</v>
      </c>
      <c r="AQ1368" s="146">
        <v>0</v>
      </c>
      <c r="AR1368" s="146">
        <v>0.96750000000000003</v>
      </c>
      <c r="AS1368" s="146">
        <v>3924</v>
      </c>
      <c r="AT1368" s="146"/>
      <c r="AU1368" s="147"/>
      <c r="AV1368" s="145">
        <v>27.04</v>
      </c>
      <c r="AW1368" s="146">
        <v>0</v>
      </c>
      <c r="AX1368" s="146">
        <v>0.98460000000000003</v>
      </c>
      <c r="AY1368" s="146">
        <v>3505</v>
      </c>
      <c r="AZ1368" s="146"/>
      <c r="BA1368" s="147"/>
      <c r="BB1368" s="145">
        <v>34.56</v>
      </c>
      <c r="BC1368" s="146">
        <v>0</v>
      </c>
      <c r="BD1368" s="146">
        <v>0.99380000000000002</v>
      </c>
      <c r="BE1368" s="146">
        <v>4456</v>
      </c>
      <c r="BF1368" s="146"/>
      <c r="BG1368" s="147"/>
      <c r="BH1368" s="145">
        <v>15.6</v>
      </c>
      <c r="BI1368" s="146">
        <v>0</v>
      </c>
      <c r="BJ1368" s="146">
        <v>0</v>
      </c>
      <c r="BK1368" s="146">
        <v>3261</v>
      </c>
      <c r="BL1368" s="146"/>
      <c r="BM1368" s="147"/>
      <c r="BN1368" s="145">
        <v>18.079999999999998</v>
      </c>
      <c r="BO1368" s="146">
        <v>0</v>
      </c>
      <c r="BP1368" s="146">
        <v>0.99250000000000005</v>
      </c>
      <c r="BQ1368" s="146">
        <v>2910</v>
      </c>
      <c r="BR1368" s="146"/>
      <c r="BS1368" s="147"/>
      <c r="BT1368" s="145"/>
      <c r="BU1368" s="146"/>
      <c r="BV1368" s="146"/>
      <c r="BW1368" s="146"/>
      <c r="BX1368" s="146"/>
      <c r="BY1368" s="147"/>
      <c r="BZ1368" s="145">
        <v>72</v>
      </c>
      <c r="CA1368" s="146">
        <v>0</v>
      </c>
      <c r="CB1368" s="146">
        <v>1.9330000000000001</v>
      </c>
      <c r="CC1368" s="146">
        <v>8069</v>
      </c>
      <c r="CD1368" s="146"/>
      <c r="CE1368" s="147"/>
      <c r="CF1368" s="145">
        <v>28</v>
      </c>
      <c r="CG1368" s="146">
        <v>0</v>
      </c>
      <c r="CH1368" s="146">
        <v>0</v>
      </c>
      <c r="CI1368" s="146">
        <v>920</v>
      </c>
      <c r="CJ1368" s="146"/>
      <c r="CK1368" s="147"/>
      <c r="CL1368" s="145">
        <v>15.6</v>
      </c>
      <c r="CM1368" s="146">
        <v>0</v>
      </c>
      <c r="CN1368" s="146">
        <v>0</v>
      </c>
      <c r="CO1368" s="146">
        <v>200</v>
      </c>
      <c r="CP1368" s="146"/>
      <c r="CQ1368" s="147"/>
      <c r="CR1368" s="145">
        <v>28.4</v>
      </c>
      <c r="CS1368" s="146">
        <v>0</v>
      </c>
      <c r="CT1368" s="146">
        <v>0.95379999999999998</v>
      </c>
      <c r="CU1368" s="146">
        <v>2480</v>
      </c>
      <c r="CV1368" s="146"/>
      <c r="CW1368" s="147"/>
      <c r="CX1368" s="145">
        <v>33.6</v>
      </c>
      <c r="CY1368" s="146">
        <v>0</v>
      </c>
      <c r="CZ1368" s="146">
        <v>0.95679999999999998</v>
      </c>
      <c r="DA1368" s="146">
        <v>5320</v>
      </c>
      <c r="DB1368" s="146"/>
      <c r="DC1368" s="147"/>
      <c r="DD1368" s="145">
        <v>48</v>
      </c>
      <c r="DE1368" s="146">
        <v>0</v>
      </c>
      <c r="DF1368" s="146">
        <v>0.95679999999999998</v>
      </c>
      <c r="DG1368" s="146">
        <v>7080</v>
      </c>
      <c r="DH1368" s="146"/>
      <c r="DI1368" s="147"/>
    </row>
    <row r="1369" spans="1:113">
      <c r="A1369" s="137">
        <v>1366</v>
      </c>
      <c r="B1369" s="138" t="s">
        <v>1518</v>
      </c>
      <c r="C1369" s="139" t="s">
        <v>3579</v>
      </c>
      <c r="D1369" s="140" t="s">
        <v>195</v>
      </c>
      <c r="E1369" s="141">
        <v>168.3</v>
      </c>
      <c r="F1369" s="142">
        <v>105</v>
      </c>
      <c r="G1369" s="143">
        <v>105</v>
      </c>
      <c r="H1369" s="143">
        <v>0.94199999999999995</v>
      </c>
      <c r="I1369" s="143">
        <v>12000</v>
      </c>
      <c r="J1369" s="143">
        <v>0</v>
      </c>
      <c r="K1369" s="144">
        <v>0.16600000000000001</v>
      </c>
      <c r="L1369" s="142">
        <v>105</v>
      </c>
      <c r="M1369" s="143">
        <v>105</v>
      </c>
      <c r="N1369" s="143">
        <v>0.92600000000000005</v>
      </c>
      <c r="O1369" s="143">
        <v>15000</v>
      </c>
      <c r="P1369" s="143">
        <v>0</v>
      </c>
      <c r="Q1369" s="144">
        <v>0.21099999999999999</v>
      </c>
      <c r="R1369" s="142">
        <v>105</v>
      </c>
      <c r="S1369" s="143">
        <v>134.63999999999999</v>
      </c>
      <c r="T1369" s="143">
        <v>0.92100000000000004</v>
      </c>
      <c r="U1369" s="143">
        <v>17400</v>
      </c>
      <c r="V1369" s="143">
        <v>0</v>
      </c>
      <c r="W1369" s="144">
        <v>0.246</v>
      </c>
      <c r="X1369" s="142">
        <v>105</v>
      </c>
      <c r="Y1369" s="143">
        <v>134.63999999999999</v>
      </c>
      <c r="Z1369" s="143">
        <v>0.92200000000000004</v>
      </c>
      <c r="AA1369" s="143">
        <v>17700</v>
      </c>
      <c r="AB1369" s="143">
        <v>0</v>
      </c>
      <c r="AC1369" s="144">
        <v>0.25</v>
      </c>
      <c r="AD1369" s="142">
        <v>105</v>
      </c>
      <c r="AE1369" s="143">
        <v>134.63999999999999</v>
      </c>
      <c r="AF1369" s="143">
        <v>0.91200000000000003</v>
      </c>
      <c r="AG1369" s="143">
        <v>18600</v>
      </c>
      <c r="AH1369" s="143">
        <v>0</v>
      </c>
      <c r="AI1369" s="144">
        <v>0.26600000000000001</v>
      </c>
      <c r="AJ1369" s="142">
        <v>105</v>
      </c>
      <c r="AK1369" s="143">
        <v>134.63999999999999</v>
      </c>
      <c r="AL1369" s="143">
        <v>0.90500000000000003</v>
      </c>
      <c r="AM1369" s="143">
        <v>20100</v>
      </c>
      <c r="AN1369" s="143">
        <v>0</v>
      </c>
      <c r="AO1369" s="144">
        <v>0.28999999999999998</v>
      </c>
      <c r="AP1369" s="142">
        <v>105</v>
      </c>
      <c r="AQ1369" s="143">
        <v>134.63999999999999</v>
      </c>
      <c r="AR1369" s="143">
        <v>0.90539999999999998</v>
      </c>
      <c r="AS1369" s="143">
        <v>20100</v>
      </c>
      <c r="AT1369" s="143"/>
      <c r="AU1369" s="144">
        <v>0.28420000000000001</v>
      </c>
      <c r="AV1369" s="142">
        <v>105</v>
      </c>
      <c r="AW1369" s="143">
        <v>134.63999999999999</v>
      </c>
      <c r="AX1369" s="143">
        <v>0.88890000000000002</v>
      </c>
      <c r="AY1369" s="143">
        <v>24000</v>
      </c>
      <c r="AZ1369" s="143"/>
      <c r="BA1369" s="144">
        <v>0.35709999999999997</v>
      </c>
      <c r="BB1369" s="142">
        <v>102</v>
      </c>
      <c r="BC1369" s="143">
        <v>134.63999999999999</v>
      </c>
      <c r="BD1369" s="143">
        <v>0.82050000000000001</v>
      </c>
      <c r="BE1369" s="143">
        <v>28800</v>
      </c>
      <c r="BF1369" s="143"/>
      <c r="BG1369" s="144">
        <v>0.46250000000000002</v>
      </c>
      <c r="BH1369" s="142">
        <v>90</v>
      </c>
      <c r="BI1369" s="143">
        <v>134.63999999999999</v>
      </c>
      <c r="BJ1369" s="143">
        <v>0.85570000000000002</v>
      </c>
      <c r="BK1369" s="143">
        <v>24900</v>
      </c>
      <c r="BL1369" s="143"/>
      <c r="BM1369" s="144">
        <v>0.43459999999999999</v>
      </c>
      <c r="BN1369" s="142">
        <v>105</v>
      </c>
      <c r="BO1369" s="143">
        <v>134.63999999999999</v>
      </c>
      <c r="BP1369" s="143">
        <v>0.96299999999999997</v>
      </c>
      <c r="BQ1369" s="143">
        <v>23400</v>
      </c>
      <c r="BR1369" s="143"/>
      <c r="BS1369" s="144">
        <v>0.34439999999999998</v>
      </c>
      <c r="BT1369" s="142"/>
      <c r="BU1369" s="143"/>
      <c r="BV1369" s="143"/>
      <c r="BW1369" s="143"/>
      <c r="BX1369" s="143"/>
      <c r="BY1369" s="144"/>
      <c r="BZ1369" s="142">
        <v>120</v>
      </c>
      <c r="CA1369" s="143">
        <v>269.27999999999997</v>
      </c>
      <c r="CB1369" s="143">
        <v>1.9522999999999999</v>
      </c>
      <c r="CC1369" s="143">
        <v>49200</v>
      </c>
      <c r="CD1369" s="143"/>
      <c r="CE1369" s="144">
        <v>0.48930000000000001</v>
      </c>
      <c r="CF1369" s="142">
        <v>102</v>
      </c>
      <c r="CG1369" s="143">
        <v>134.63999999999999</v>
      </c>
      <c r="CH1369" s="143">
        <v>0.95830000000000004</v>
      </c>
      <c r="CI1369" s="143">
        <v>13800</v>
      </c>
      <c r="CJ1369" s="143"/>
      <c r="CK1369" s="144">
        <v>0.1898</v>
      </c>
      <c r="CL1369" s="142">
        <v>102</v>
      </c>
      <c r="CM1369" s="143">
        <v>134.63999999999999</v>
      </c>
      <c r="CN1369" s="143">
        <v>0.95240000000000002</v>
      </c>
      <c r="CO1369" s="143">
        <v>18000</v>
      </c>
      <c r="CP1369" s="143"/>
      <c r="CQ1369" s="144">
        <v>0.25740000000000002</v>
      </c>
      <c r="CR1369" s="142">
        <v>105</v>
      </c>
      <c r="CS1369" s="143">
        <v>134.63999999999999</v>
      </c>
      <c r="CT1369" s="143">
        <v>0.9839</v>
      </c>
      <c r="CU1369" s="143">
        <v>18300</v>
      </c>
      <c r="CV1369" s="143"/>
      <c r="CW1369" s="144">
        <v>0.23810000000000001</v>
      </c>
      <c r="CX1369" s="142">
        <v>105</v>
      </c>
      <c r="CY1369" s="143">
        <v>134.63999999999999</v>
      </c>
      <c r="CZ1369" s="143">
        <v>0.96550000000000002</v>
      </c>
      <c r="DA1369" s="143">
        <v>25200</v>
      </c>
      <c r="DB1369" s="143"/>
      <c r="DC1369" s="144">
        <v>0.33410000000000001</v>
      </c>
      <c r="DD1369" s="142">
        <v>105</v>
      </c>
      <c r="DE1369" s="143">
        <v>134.63999999999999</v>
      </c>
      <c r="DF1369" s="143">
        <v>0.96430000000000005</v>
      </c>
      <c r="DG1369" s="143">
        <v>24300</v>
      </c>
      <c r="DH1369" s="143"/>
      <c r="DI1369" s="144">
        <v>0.33329999999999999</v>
      </c>
    </row>
    <row r="1370" spans="1:113">
      <c r="A1370" s="137">
        <v>1367</v>
      </c>
      <c r="B1370" s="138" t="s">
        <v>1519</v>
      </c>
      <c r="C1370" s="139" t="s">
        <v>3580</v>
      </c>
      <c r="D1370" s="140" t="s">
        <v>195</v>
      </c>
      <c r="E1370" s="141">
        <v>217.78</v>
      </c>
      <c r="F1370" s="142">
        <v>21.6</v>
      </c>
      <c r="G1370" s="143">
        <v>22</v>
      </c>
      <c r="H1370" s="143">
        <v>0.5</v>
      </c>
      <c r="I1370" s="143">
        <v>7500</v>
      </c>
      <c r="J1370" s="143">
        <v>0</v>
      </c>
      <c r="K1370" s="144">
        <v>0.95099999999999996</v>
      </c>
      <c r="L1370" s="142">
        <v>68.400000000000006</v>
      </c>
      <c r="M1370" s="143">
        <v>68.5</v>
      </c>
      <c r="N1370" s="143">
        <v>0.46300000000000002</v>
      </c>
      <c r="O1370" s="143">
        <v>7500</v>
      </c>
      <c r="P1370" s="143">
        <v>0</v>
      </c>
      <c r="Q1370" s="144">
        <v>0.32400000000000001</v>
      </c>
      <c r="R1370" s="142">
        <v>57</v>
      </c>
      <c r="S1370" s="143">
        <v>174.22</v>
      </c>
      <c r="T1370" s="143">
        <v>0.73299999999999998</v>
      </c>
      <c r="U1370" s="143">
        <v>25500</v>
      </c>
      <c r="V1370" s="143">
        <v>0</v>
      </c>
      <c r="W1370" s="144">
        <v>0.83599999999999997</v>
      </c>
      <c r="X1370" s="142">
        <v>96.9</v>
      </c>
      <c r="Y1370" s="143">
        <v>197</v>
      </c>
      <c r="Z1370" s="143">
        <v>0.76700000000000002</v>
      </c>
      <c r="AA1370" s="143">
        <v>32628</v>
      </c>
      <c r="AB1370" s="143">
        <v>0</v>
      </c>
      <c r="AC1370" s="144">
        <v>0.60099999999999998</v>
      </c>
      <c r="AD1370" s="142">
        <v>93.6</v>
      </c>
      <c r="AE1370" s="143">
        <v>197</v>
      </c>
      <c r="AF1370" s="143">
        <v>0.72699999999999998</v>
      </c>
      <c r="AG1370" s="143">
        <v>25773</v>
      </c>
      <c r="AH1370" s="143">
        <v>0</v>
      </c>
      <c r="AI1370" s="144">
        <v>0.51900000000000002</v>
      </c>
      <c r="AJ1370" s="142">
        <v>130.5</v>
      </c>
      <c r="AK1370" s="143">
        <v>197</v>
      </c>
      <c r="AL1370" s="143">
        <v>0.75800000000000001</v>
      </c>
      <c r="AM1370" s="143">
        <v>27795</v>
      </c>
      <c r="AN1370" s="143">
        <v>0</v>
      </c>
      <c r="AO1370" s="144">
        <v>0.38500000000000001</v>
      </c>
      <c r="AP1370" s="142">
        <v>60.9</v>
      </c>
      <c r="AQ1370" s="143">
        <v>174.22399999999999</v>
      </c>
      <c r="AR1370" s="143">
        <v>0.87209999999999999</v>
      </c>
      <c r="AS1370" s="143">
        <v>13764</v>
      </c>
      <c r="AT1370" s="143"/>
      <c r="AU1370" s="144"/>
      <c r="AV1370" s="142">
        <v>81.599999999999994</v>
      </c>
      <c r="AW1370" s="143">
        <v>174.22399999999999</v>
      </c>
      <c r="AX1370" s="143">
        <v>0.77700000000000002</v>
      </c>
      <c r="AY1370" s="143">
        <v>16359</v>
      </c>
      <c r="AZ1370" s="143"/>
      <c r="BA1370" s="144"/>
      <c r="BB1370" s="142">
        <v>102</v>
      </c>
      <c r="BC1370" s="143">
        <v>174.22399999999999</v>
      </c>
      <c r="BD1370" s="143">
        <v>0.87180000000000002</v>
      </c>
      <c r="BE1370" s="143">
        <v>1224</v>
      </c>
      <c r="BF1370" s="143"/>
      <c r="BG1370" s="144"/>
      <c r="BH1370" s="142">
        <v>7.5</v>
      </c>
      <c r="BI1370" s="143">
        <v>174.22399999999999</v>
      </c>
      <c r="BJ1370" s="143">
        <v>0.31929999999999997</v>
      </c>
      <c r="BK1370" s="143">
        <v>1413</v>
      </c>
      <c r="BL1370" s="143"/>
      <c r="BM1370" s="144"/>
      <c r="BN1370" s="142">
        <v>63</v>
      </c>
      <c r="BO1370" s="143">
        <v>174.22399999999999</v>
      </c>
      <c r="BP1370" s="143">
        <v>0.61240000000000006</v>
      </c>
      <c r="BQ1370" s="143">
        <v>4578</v>
      </c>
      <c r="BR1370" s="143"/>
      <c r="BS1370" s="144"/>
      <c r="BT1370" s="142"/>
      <c r="BU1370" s="143"/>
      <c r="BV1370" s="143"/>
      <c r="BW1370" s="143"/>
      <c r="BX1370" s="143"/>
      <c r="BY1370" s="144"/>
      <c r="BZ1370" s="142">
        <v>145.80000000000001</v>
      </c>
      <c r="CA1370" s="143">
        <v>348.44799999999998</v>
      </c>
      <c r="CB1370" s="143">
        <v>1.4031</v>
      </c>
      <c r="CC1370" s="143">
        <v>37947</v>
      </c>
      <c r="CD1370" s="143"/>
      <c r="CE1370" s="144"/>
      <c r="CF1370" s="142">
        <v>132</v>
      </c>
      <c r="CG1370" s="143">
        <v>174.22399999999999</v>
      </c>
      <c r="CH1370" s="143">
        <v>0.77110000000000001</v>
      </c>
      <c r="CI1370" s="143">
        <v>48369</v>
      </c>
      <c r="CJ1370" s="143"/>
      <c r="CK1370" s="144"/>
      <c r="CL1370" s="142">
        <v>132.9</v>
      </c>
      <c r="CM1370" s="143">
        <v>174.22399999999999</v>
      </c>
      <c r="CN1370" s="143">
        <v>0.77170000000000005</v>
      </c>
      <c r="CO1370" s="143">
        <v>43203</v>
      </c>
      <c r="CP1370" s="143"/>
      <c r="CQ1370" s="144"/>
      <c r="CR1370" s="142">
        <v>98.1</v>
      </c>
      <c r="CS1370" s="143">
        <v>174.22399999999999</v>
      </c>
      <c r="CT1370" s="143">
        <v>0.74680000000000002</v>
      </c>
      <c r="CU1370" s="143">
        <v>25881</v>
      </c>
      <c r="CV1370" s="143"/>
      <c r="CW1370" s="144"/>
      <c r="CX1370" s="142">
        <v>86.4</v>
      </c>
      <c r="CY1370" s="143">
        <v>174.22399999999999</v>
      </c>
      <c r="CZ1370" s="143">
        <v>0.62609999999999999</v>
      </c>
      <c r="DA1370" s="143">
        <v>23961</v>
      </c>
      <c r="DB1370" s="143"/>
      <c r="DC1370" s="144"/>
      <c r="DD1370" s="142">
        <v>67.2</v>
      </c>
      <c r="DE1370" s="143">
        <v>174.22399999999999</v>
      </c>
      <c r="DF1370" s="143">
        <v>0.53949999999999998</v>
      </c>
      <c r="DG1370" s="143">
        <v>10890</v>
      </c>
      <c r="DH1370" s="143"/>
      <c r="DI1370" s="144"/>
    </row>
    <row r="1371" spans="1:113">
      <c r="A1371" s="137">
        <v>1368</v>
      </c>
      <c r="B1371" s="138" t="s">
        <v>1520</v>
      </c>
      <c r="C1371" s="139" t="s">
        <v>3581</v>
      </c>
      <c r="D1371" s="140" t="s">
        <v>195</v>
      </c>
      <c r="E1371" s="141">
        <v>116</v>
      </c>
      <c r="F1371" s="142">
        <v>56</v>
      </c>
      <c r="G1371" s="143">
        <v>56</v>
      </c>
      <c r="H1371" s="143">
        <v>0.878</v>
      </c>
      <c r="I1371" s="143">
        <v>12940</v>
      </c>
      <c r="J1371" s="143">
        <v>0</v>
      </c>
      <c r="K1371" s="144">
        <v>0.36099999999999999</v>
      </c>
      <c r="L1371" s="142">
        <v>57.2</v>
      </c>
      <c r="M1371" s="143">
        <v>57.2</v>
      </c>
      <c r="N1371" s="143">
        <v>0.878</v>
      </c>
      <c r="O1371" s="143">
        <v>14728</v>
      </c>
      <c r="P1371" s="143">
        <v>0</v>
      </c>
      <c r="Q1371" s="144">
        <v>0.40200000000000002</v>
      </c>
      <c r="R1371" s="142">
        <v>57.6</v>
      </c>
      <c r="S1371" s="143">
        <v>105</v>
      </c>
      <c r="T1371" s="143">
        <v>0.86499999999999999</v>
      </c>
      <c r="U1371" s="143">
        <v>14908</v>
      </c>
      <c r="V1371" s="143">
        <v>0</v>
      </c>
      <c r="W1371" s="144">
        <v>0.41</v>
      </c>
      <c r="X1371" s="142">
        <v>56</v>
      </c>
      <c r="Y1371" s="143">
        <v>105</v>
      </c>
      <c r="Z1371" s="143">
        <v>0.877</v>
      </c>
      <c r="AA1371" s="143">
        <v>13908</v>
      </c>
      <c r="AB1371" s="143">
        <v>0</v>
      </c>
      <c r="AC1371" s="144">
        <v>0.38800000000000001</v>
      </c>
      <c r="AD1371" s="142">
        <v>56.4</v>
      </c>
      <c r="AE1371" s="143">
        <v>105</v>
      </c>
      <c r="AF1371" s="143">
        <v>0.86799999999999999</v>
      </c>
      <c r="AG1371" s="143">
        <v>14692</v>
      </c>
      <c r="AH1371" s="143">
        <v>0</v>
      </c>
      <c r="AI1371" s="144">
        <v>0.41099999999999998</v>
      </c>
      <c r="AJ1371" s="142">
        <v>54.8</v>
      </c>
      <c r="AK1371" s="143">
        <v>105</v>
      </c>
      <c r="AL1371" s="143">
        <v>0.88300000000000001</v>
      </c>
      <c r="AM1371" s="143">
        <v>13652</v>
      </c>
      <c r="AN1371" s="143">
        <v>0</v>
      </c>
      <c r="AO1371" s="144">
        <v>0.38600000000000001</v>
      </c>
      <c r="AP1371" s="142">
        <v>55.6</v>
      </c>
      <c r="AQ1371" s="143">
        <v>116</v>
      </c>
      <c r="AR1371" s="143">
        <v>0.86950000000000005</v>
      </c>
      <c r="AS1371" s="143">
        <v>13828</v>
      </c>
      <c r="AT1371" s="143"/>
      <c r="AU1371" s="144"/>
      <c r="AV1371" s="142">
        <v>56.4</v>
      </c>
      <c r="AW1371" s="143">
        <v>116</v>
      </c>
      <c r="AX1371" s="143">
        <v>0.86780000000000002</v>
      </c>
      <c r="AY1371" s="143">
        <v>13552</v>
      </c>
      <c r="AZ1371" s="143"/>
      <c r="BA1371" s="144"/>
      <c r="BB1371" s="142">
        <v>56.8</v>
      </c>
      <c r="BC1371" s="143">
        <v>116</v>
      </c>
      <c r="BD1371" s="143">
        <v>0.86170000000000002</v>
      </c>
      <c r="BE1371" s="143">
        <v>14408</v>
      </c>
      <c r="BF1371" s="143"/>
      <c r="BG1371" s="144"/>
      <c r="BH1371" s="142">
        <v>57.6</v>
      </c>
      <c r="BI1371" s="143">
        <v>116</v>
      </c>
      <c r="BJ1371" s="143">
        <v>0.86050000000000004</v>
      </c>
      <c r="BK1371" s="143">
        <v>14972</v>
      </c>
      <c r="BL1371" s="143"/>
      <c r="BM1371" s="144"/>
      <c r="BN1371" s="142">
        <v>59.44</v>
      </c>
      <c r="BO1371" s="143">
        <v>116</v>
      </c>
      <c r="BP1371" s="143">
        <v>0.86660000000000004</v>
      </c>
      <c r="BQ1371" s="143">
        <v>12816</v>
      </c>
      <c r="BR1371" s="143"/>
      <c r="BS1371" s="144"/>
      <c r="BT1371" s="142"/>
      <c r="BU1371" s="143"/>
      <c r="BV1371" s="143"/>
      <c r="BW1371" s="143"/>
      <c r="BX1371" s="143"/>
      <c r="BY1371" s="144"/>
      <c r="BZ1371" s="142">
        <v>109.75999999999999</v>
      </c>
      <c r="CA1371" s="143">
        <v>232</v>
      </c>
      <c r="CB1371" s="143">
        <v>1.7557</v>
      </c>
      <c r="CC1371" s="143">
        <v>27344</v>
      </c>
      <c r="CD1371" s="143"/>
      <c r="CE1371" s="144"/>
      <c r="CF1371" s="142">
        <v>54.88</v>
      </c>
      <c r="CG1371" s="143">
        <v>116</v>
      </c>
      <c r="CH1371" s="143">
        <v>0.80789999999999995</v>
      </c>
      <c r="CI1371" s="143">
        <v>10616</v>
      </c>
      <c r="CJ1371" s="143"/>
      <c r="CK1371" s="144"/>
      <c r="CL1371" s="142">
        <v>45.44</v>
      </c>
      <c r="CM1371" s="143">
        <v>116</v>
      </c>
      <c r="CN1371" s="143">
        <v>0.8034</v>
      </c>
      <c r="CO1371" s="143">
        <v>10104</v>
      </c>
      <c r="CP1371" s="143"/>
      <c r="CQ1371" s="144"/>
      <c r="CR1371" s="142">
        <v>46.48</v>
      </c>
      <c r="CS1371" s="143">
        <v>116</v>
      </c>
      <c r="CT1371" s="143">
        <v>0.8044</v>
      </c>
      <c r="CU1371" s="143">
        <v>10856</v>
      </c>
      <c r="CV1371" s="143"/>
      <c r="CW1371" s="144"/>
      <c r="CX1371" s="142">
        <v>45.44</v>
      </c>
      <c r="CY1371" s="143">
        <v>116</v>
      </c>
      <c r="CZ1371" s="143">
        <v>0.8135</v>
      </c>
      <c r="DA1371" s="143">
        <v>11448</v>
      </c>
      <c r="DB1371" s="143"/>
      <c r="DC1371" s="144"/>
      <c r="DD1371" s="142">
        <v>64.8</v>
      </c>
      <c r="DE1371" s="143">
        <v>116</v>
      </c>
      <c r="DF1371" s="143">
        <v>0.85629999999999995</v>
      </c>
      <c r="DG1371" s="143">
        <v>13320</v>
      </c>
      <c r="DH1371" s="143"/>
      <c r="DI1371" s="144"/>
    </row>
    <row r="1372" spans="1:113">
      <c r="A1372" s="137">
        <v>1369</v>
      </c>
      <c r="B1372" s="138" t="s">
        <v>1521</v>
      </c>
      <c r="C1372" s="139" t="s">
        <v>3582</v>
      </c>
      <c r="D1372" s="140" t="s">
        <v>195</v>
      </c>
      <c r="E1372" s="141">
        <v>131.1</v>
      </c>
      <c r="F1372" s="145">
        <v>124.7</v>
      </c>
      <c r="G1372" s="146">
        <v>124.7</v>
      </c>
      <c r="H1372" s="146">
        <v>0.79100000000000004</v>
      </c>
      <c r="I1372" s="146">
        <v>23329</v>
      </c>
      <c r="J1372" s="146">
        <v>0</v>
      </c>
      <c r="K1372" s="147">
        <v>0.32400000000000001</v>
      </c>
      <c r="L1372" s="145">
        <v>121.5</v>
      </c>
      <c r="M1372" s="146">
        <v>121.5</v>
      </c>
      <c r="N1372" s="146">
        <v>0.81</v>
      </c>
      <c r="O1372" s="146">
        <v>31479</v>
      </c>
      <c r="P1372" s="146">
        <v>0</v>
      </c>
      <c r="Q1372" s="147">
        <v>0.438</v>
      </c>
      <c r="R1372" s="145">
        <v>126.7</v>
      </c>
      <c r="S1372" s="146">
        <v>126.7</v>
      </c>
      <c r="T1372" s="146">
        <v>0.79300000000000004</v>
      </c>
      <c r="U1372" s="146">
        <v>27881</v>
      </c>
      <c r="V1372" s="146">
        <v>0</v>
      </c>
      <c r="W1372" s="147">
        <v>0.38</v>
      </c>
      <c r="X1372" s="145">
        <v>124.4</v>
      </c>
      <c r="Y1372" s="146">
        <v>124.4</v>
      </c>
      <c r="Z1372" s="146">
        <v>0.79600000000000004</v>
      </c>
      <c r="AA1372" s="146">
        <v>28088</v>
      </c>
      <c r="AB1372" s="146">
        <v>0</v>
      </c>
      <c r="AC1372" s="147">
        <v>0.38900000000000001</v>
      </c>
      <c r="AD1372" s="145">
        <v>0</v>
      </c>
      <c r="AE1372" s="146">
        <v>131.5</v>
      </c>
      <c r="AF1372" s="146">
        <v>0.76900000000000002</v>
      </c>
      <c r="AG1372" s="146">
        <v>30539</v>
      </c>
      <c r="AH1372" s="146">
        <v>0</v>
      </c>
      <c r="AI1372" s="147">
        <v>0.38900000000000001</v>
      </c>
      <c r="AJ1372" s="145">
        <v>0</v>
      </c>
      <c r="AK1372" s="146">
        <v>126.4</v>
      </c>
      <c r="AL1372" s="146">
        <v>0.78400000000000003</v>
      </c>
      <c r="AM1372" s="146">
        <v>26911</v>
      </c>
      <c r="AN1372" s="146">
        <v>0</v>
      </c>
      <c r="AO1372" s="147">
        <v>0.38900000000000001</v>
      </c>
      <c r="AP1372" s="145">
        <v>129.19999999999999</v>
      </c>
      <c r="AQ1372" s="146">
        <v>129.19999999999999</v>
      </c>
      <c r="AR1372" s="146">
        <v>0.76459999999999995</v>
      </c>
      <c r="AS1372" s="146">
        <v>27029</v>
      </c>
      <c r="AT1372" s="146"/>
      <c r="AU1372" s="147">
        <v>0.36780000000000002</v>
      </c>
      <c r="AV1372" s="145">
        <v>137.84</v>
      </c>
      <c r="AW1372" s="146">
        <v>110.24</v>
      </c>
      <c r="AX1372" s="146">
        <v>0.77790000000000004</v>
      </c>
      <c r="AY1372" s="146">
        <v>30864</v>
      </c>
      <c r="AZ1372" s="146"/>
      <c r="BA1372" s="147">
        <v>0.39979999999999999</v>
      </c>
      <c r="BB1372" s="145">
        <v>126.44</v>
      </c>
      <c r="BC1372" s="146">
        <v>105.96</v>
      </c>
      <c r="BD1372" s="146">
        <v>0.74509999999999998</v>
      </c>
      <c r="BE1372" s="146">
        <v>31857</v>
      </c>
      <c r="BF1372" s="146"/>
      <c r="BG1372" s="147">
        <v>0.45450000000000002</v>
      </c>
      <c r="BH1372" s="145">
        <v>99</v>
      </c>
      <c r="BI1372" s="146">
        <v>104.88</v>
      </c>
      <c r="BJ1372" s="146">
        <v>0.84989999999999999</v>
      </c>
      <c r="BK1372" s="146">
        <v>28973</v>
      </c>
      <c r="BL1372" s="146"/>
      <c r="BM1372" s="147">
        <v>0.46279999999999999</v>
      </c>
      <c r="BN1372" s="145">
        <v>123.2</v>
      </c>
      <c r="BO1372" s="146">
        <v>116.7</v>
      </c>
      <c r="BP1372" s="146">
        <v>0.81079999999999997</v>
      </c>
      <c r="BQ1372" s="146">
        <v>26128</v>
      </c>
      <c r="BR1372" s="146"/>
      <c r="BS1372" s="147">
        <v>0.38919999999999999</v>
      </c>
      <c r="BT1372" s="145"/>
      <c r="BU1372" s="146"/>
      <c r="BV1372" s="146"/>
      <c r="BW1372" s="146"/>
      <c r="BX1372" s="146"/>
      <c r="BY1372" s="147"/>
      <c r="BZ1372" s="145">
        <v>107.1</v>
      </c>
      <c r="CA1372" s="146">
        <v>209.76</v>
      </c>
      <c r="CB1372" s="146">
        <v>1.6413</v>
      </c>
      <c r="CC1372" s="146">
        <v>62621</v>
      </c>
      <c r="CD1372" s="146">
        <v>31146</v>
      </c>
      <c r="CE1372" s="147">
        <v>12.841800000000001</v>
      </c>
      <c r="CF1372" s="145">
        <v>102.2</v>
      </c>
      <c r="CG1372" s="146">
        <v>104.88</v>
      </c>
      <c r="CH1372" s="146">
        <v>0.81540000000000001</v>
      </c>
      <c r="CI1372" s="146">
        <v>33987</v>
      </c>
      <c r="CJ1372" s="146"/>
      <c r="CK1372" s="147">
        <v>0.54820000000000002</v>
      </c>
      <c r="CL1372" s="145">
        <v>128.4</v>
      </c>
      <c r="CM1372" s="146">
        <v>124.8</v>
      </c>
      <c r="CN1372" s="146">
        <v>0.79220000000000002</v>
      </c>
      <c r="CO1372" s="146">
        <v>29325</v>
      </c>
      <c r="CP1372" s="146"/>
      <c r="CQ1372" s="147">
        <v>0.40039999999999998</v>
      </c>
      <c r="CR1372" s="145">
        <v>126.3</v>
      </c>
      <c r="CS1372" s="146">
        <v>104.88</v>
      </c>
      <c r="CT1372" s="146">
        <v>0.82210000000000005</v>
      </c>
      <c r="CU1372" s="146">
        <v>31395</v>
      </c>
      <c r="CV1372" s="146"/>
      <c r="CW1372" s="147">
        <v>0.40639999999999998</v>
      </c>
      <c r="CX1372" s="145">
        <v>128.19999999999999</v>
      </c>
      <c r="CY1372" s="146">
        <v>117.8</v>
      </c>
      <c r="CZ1372" s="146">
        <v>0.83460000000000001</v>
      </c>
      <c r="DA1372" s="146">
        <v>33026</v>
      </c>
      <c r="DB1372" s="146"/>
      <c r="DC1372" s="147">
        <v>0.41489999999999999</v>
      </c>
      <c r="DD1372" s="145">
        <v>127.2</v>
      </c>
      <c r="DE1372" s="146">
        <v>126</v>
      </c>
      <c r="DF1372" s="146">
        <v>0.81059999999999999</v>
      </c>
      <c r="DG1372" s="146">
        <v>28605</v>
      </c>
      <c r="DH1372" s="146"/>
      <c r="DI1372" s="147">
        <v>0.38529999999999998</v>
      </c>
    </row>
    <row r="1373" spans="1:113">
      <c r="A1373" s="137">
        <v>1370</v>
      </c>
      <c r="B1373" s="138" t="s">
        <v>1522</v>
      </c>
      <c r="C1373" s="139" t="s">
        <v>3583</v>
      </c>
      <c r="D1373" s="140" t="s">
        <v>195</v>
      </c>
      <c r="E1373" s="141">
        <v>131</v>
      </c>
      <c r="F1373" s="142">
        <v>106</v>
      </c>
      <c r="G1373" s="143">
        <v>106</v>
      </c>
      <c r="H1373" s="143">
        <v>0.92</v>
      </c>
      <c r="I1373" s="143">
        <v>12792</v>
      </c>
      <c r="J1373" s="143">
        <v>0</v>
      </c>
      <c r="K1373" s="144">
        <v>0.18</v>
      </c>
      <c r="L1373" s="142">
        <v>106</v>
      </c>
      <c r="M1373" s="143">
        <v>106</v>
      </c>
      <c r="N1373" s="143">
        <v>0.92</v>
      </c>
      <c r="O1373" s="143">
        <v>12608</v>
      </c>
      <c r="P1373" s="143">
        <v>0</v>
      </c>
      <c r="Q1373" s="144">
        <v>0.17699999999999999</v>
      </c>
      <c r="R1373" s="142">
        <v>106</v>
      </c>
      <c r="S1373" s="143">
        <v>118</v>
      </c>
      <c r="T1373" s="143">
        <v>0.92</v>
      </c>
      <c r="U1373" s="143">
        <v>11712</v>
      </c>
      <c r="V1373" s="143">
        <v>0</v>
      </c>
      <c r="W1373" s="144">
        <v>0.16500000000000001</v>
      </c>
      <c r="X1373" s="142">
        <v>106</v>
      </c>
      <c r="Y1373" s="143">
        <v>118</v>
      </c>
      <c r="Z1373" s="143">
        <v>0.92</v>
      </c>
      <c r="AA1373" s="143">
        <v>12800</v>
      </c>
      <c r="AB1373" s="143">
        <v>0</v>
      </c>
      <c r="AC1373" s="144">
        <v>0.18</v>
      </c>
      <c r="AD1373" s="142">
        <v>106</v>
      </c>
      <c r="AE1373" s="143">
        <v>118</v>
      </c>
      <c r="AF1373" s="143">
        <v>0.92</v>
      </c>
      <c r="AG1373" s="143">
        <v>10324</v>
      </c>
      <c r="AH1373" s="143">
        <v>0</v>
      </c>
      <c r="AI1373" s="144">
        <v>0.14499999999999999</v>
      </c>
      <c r="AJ1373" s="142">
        <v>106</v>
      </c>
      <c r="AK1373" s="143">
        <v>118</v>
      </c>
      <c r="AL1373" s="143">
        <v>0.92</v>
      </c>
      <c r="AM1373" s="143">
        <v>7432</v>
      </c>
      <c r="AN1373" s="143">
        <v>0</v>
      </c>
      <c r="AO1373" s="144">
        <v>0.104</v>
      </c>
      <c r="AP1373" s="142">
        <v>106</v>
      </c>
      <c r="AQ1373" s="143">
        <v>131</v>
      </c>
      <c r="AR1373" s="143">
        <v>0</v>
      </c>
      <c r="AS1373" s="143">
        <v>7832</v>
      </c>
      <c r="AT1373" s="143"/>
      <c r="AU1373" s="144"/>
      <c r="AV1373" s="142">
        <v>106</v>
      </c>
      <c r="AW1373" s="143">
        <v>131</v>
      </c>
      <c r="AX1373" s="143">
        <v>0</v>
      </c>
      <c r="AY1373" s="143">
        <v>7208</v>
      </c>
      <c r="AZ1373" s="143"/>
      <c r="BA1373" s="144"/>
      <c r="BB1373" s="142">
        <v>106</v>
      </c>
      <c r="BC1373" s="143">
        <v>131</v>
      </c>
      <c r="BD1373" s="143">
        <v>0</v>
      </c>
      <c r="BE1373" s="143">
        <v>9740</v>
      </c>
      <c r="BF1373" s="143"/>
      <c r="BG1373" s="144"/>
      <c r="BH1373" s="142">
        <v>106</v>
      </c>
      <c r="BI1373" s="143">
        <v>131</v>
      </c>
      <c r="BJ1373" s="143">
        <v>0</v>
      </c>
      <c r="BK1373" s="143">
        <v>12044</v>
      </c>
      <c r="BL1373" s="143"/>
      <c r="BM1373" s="144"/>
      <c r="BN1373" s="142">
        <v>106</v>
      </c>
      <c r="BO1373" s="143">
        <v>131</v>
      </c>
      <c r="BP1373" s="143">
        <v>0.99570000000000003</v>
      </c>
      <c r="BQ1373" s="143">
        <v>9276</v>
      </c>
      <c r="BR1373" s="143"/>
      <c r="BS1373" s="144"/>
      <c r="BT1373" s="142"/>
      <c r="BU1373" s="143"/>
      <c r="BV1373" s="143"/>
      <c r="BW1373" s="143"/>
      <c r="BX1373" s="143"/>
      <c r="BY1373" s="144"/>
      <c r="BZ1373" s="142">
        <v>106</v>
      </c>
      <c r="CA1373" s="143">
        <v>262</v>
      </c>
      <c r="CB1373" s="143">
        <v>0</v>
      </c>
      <c r="CC1373" s="143">
        <v>26320</v>
      </c>
      <c r="CD1373" s="143"/>
      <c r="CE1373" s="144"/>
      <c r="CF1373" s="142">
        <v>106</v>
      </c>
      <c r="CG1373" s="143">
        <v>131</v>
      </c>
      <c r="CH1373" s="143">
        <v>0</v>
      </c>
      <c r="CI1373" s="143">
        <v>11816</v>
      </c>
      <c r="CJ1373" s="143"/>
      <c r="CK1373" s="144"/>
      <c r="CL1373" s="142">
        <v>106</v>
      </c>
      <c r="CM1373" s="143">
        <v>131</v>
      </c>
      <c r="CN1373" s="143">
        <v>0</v>
      </c>
      <c r="CO1373" s="143">
        <v>13152</v>
      </c>
      <c r="CP1373" s="143"/>
      <c r="CQ1373" s="144"/>
      <c r="CR1373" s="142">
        <v>106</v>
      </c>
      <c r="CS1373" s="143">
        <v>131</v>
      </c>
      <c r="CT1373" s="143">
        <v>0</v>
      </c>
      <c r="CU1373" s="143">
        <v>12324</v>
      </c>
      <c r="CV1373" s="143"/>
      <c r="CW1373" s="144"/>
      <c r="CX1373" s="142">
        <v>106</v>
      </c>
      <c r="CY1373" s="143">
        <v>131</v>
      </c>
      <c r="CZ1373" s="143">
        <v>3.7000000000000002E-3</v>
      </c>
      <c r="DA1373" s="143">
        <v>10884</v>
      </c>
      <c r="DB1373" s="143"/>
      <c r="DC1373" s="144"/>
      <c r="DD1373" s="142">
        <v>106</v>
      </c>
      <c r="DE1373" s="143">
        <v>131</v>
      </c>
      <c r="DF1373" s="143">
        <v>0</v>
      </c>
      <c r="DG1373" s="143">
        <v>16656</v>
      </c>
      <c r="DH1373" s="143"/>
      <c r="DI1373" s="144"/>
    </row>
    <row r="1374" spans="1:113">
      <c r="A1374" s="137">
        <v>1371</v>
      </c>
      <c r="B1374" s="138" t="s">
        <v>1523</v>
      </c>
      <c r="C1374" s="139" t="s">
        <v>3584</v>
      </c>
      <c r="D1374" s="140" t="s">
        <v>195</v>
      </c>
      <c r="E1374" s="141">
        <v>190</v>
      </c>
      <c r="F1374" s="142">
        <v>0</v>
      </c>
      <c r="G1374" s="143">
        <v>190</v>
      </c>
      <c r="H1374" s="143">
        <v>0.92</v>
      </c>
      <c r="I1374" s="143">
        <v>0</v>
      </c>
      <c r="J1374" s="143">
        <v>0</v>
      </c>
      <c r="K1374" s="144">
        <v>0.38500000000000001</v>
      </c>
      <c r="L1374" s="142">
        <v>0</v>
      </c>
      <c r="M1374" s="143">
        <v>190</v>
      </c>
      <c r="N1374" s="143">
        <v>0.92</v>
      </c>
      <c r="O1374" s="143">
        <v>0</v>
      </c>
      <c r="P1374" s="143">
        <v>0</v>
      </c>
      <c r="Q1374" s="144">
        <v>0.38500000000000001</v>
      </c>
      <c r="R1374" s="142">
        <v>0</v>
      </c>
      <c r="S1374" s="143">
        <v>152</v>
      </c>
      <c r="T1374" s="143">
        <v>0.92</v>
      </c>
      <c r="U1374" s="143">
        <v>0</v>
      </c>
      <c r="V1374" s="143">
        <v>0</v>
      </c>
      <c r="W1374" s="144">
        <v>0.38500000000000001</v>
      </c>
      <c r="X1374" s="142">
        <v>0</v>
      </c>
      <c r="Y1374" s="143">
        <v>152</v>
      </c>
      <c r="Z1374" s="143">
        <v>0.92</v>
      </c>
      <c r="AA1374" s="143">
        <v>0</v>
      </c>
      <c r="AB1374" s="143">
        <v>0</v>
      </c>
      <c r="AC1374" s="144">
        <v>0.38500000000000001</v>
      </c>
      <c r="AD1374" s="142">
        <v>0</v>
      </c>
      <c r="AE1374" s="143">
        <v>152</v>
      </c>
      <c r="AF1374" s="143">
        <v>0.92</v>
      </c>
      <c r="AG1374" s="143">
        <v>0</v>
      </c>
      <c r="AH1374" s="143">
        <v>0</v>
      </c>
      <c r="AI1374" s="144">
        <v>0.38500000000000001</v>
      </c>
      <c r="AJ1374" s="142">
        <v>0</v>
      </c>
      <c r="AK1374" s="143">
        <v>152</v>
      </c>
      <c r="AL1374" s="143">
        <v>0.92</v>
      </c>
      <c r="AM1374" s="143">
        <v>0</v>
      </c>
      <c r="AN1374" s="143">
        <v>0</v>
      </c>
      <c r="AO1374" s="144">
        <v>0.38500000000000001</v>
      </c>
      <c r="AP1374" s="142">
        <v>0</v>
      </c>
      <c r="AQ1374" s="143">
        <v>152</v>
      </c>
      <c r="AR1374" s="143"/>
      <c r="AS1374" s="143">
        <v>0</v>
      </c>
      <c r="AT1374" s="143"/>
      <c r="AU1374" s="144">
        <v>0</v>
      </c>
      <c r="AV1374" s="142">
        <v>0</v>
      </c>
      <c r="AW1374" s="143">
        <v>152</v>
      </c>
      <c r="AX1374" s="143"/>
      <c r="AY1374" s="143">
        <v>0</v>
      </c>
      <c r="AZ1374" s="143"/>
      <c r="BA1374" s="144">
        <v>0</v>
      </c>
      <c r="BB1374" s="142">
        <v>0</v>
      </c>
      <c r="BC1374" s="143">
        <v>152</v>
      </c>
      <c r="BD1374" s="143"/>
      <c r="BE1374" s="143">
        <v>0</v>
      </c>
      <c r="BF1374" s="143"/>
      <c r="BG1374" s="144">
        <v>0</v>
      </c>
      <c r="BH1374" s="142">
        <v>0</v>
      </c>
      <c r="BI1374" s="143">
        <v>152</v>
      </c>
      <c r="BJ1374" s="143"/>
      <c r="BK1374" s="143">
        <v>0</v>
      </c>
      <c r="BL1374" s="143"/>
      <c r="BM1374" s="144">
        <v>0</v>
      </c>
      <c r="BN1374" s="142">
        <v>0</v>
      </c>
      <c r="BO1374" s="143">
        <v>152</v>
      </c>
      <c r="BP1374" s="143"/>
      <c r="BQ1374" s="143">
        <v>0</v>
      </c>
      <c r="BR1374" s="143"/>
      <c r="BS1374" s="144">
        <v>0</v>
      </c>
      <c r="BT1374" s="142"/>
      <c r="BU1374" s="143"/>
      <c r="BV1374" s="143"/>
      <c r="BW1374" s="143"/>
      <c r="BX1374" s="143"/>
      <c r="BY1374" s="144"/>
      <c r="BZ1374" s="142">
        <v>0</v>
      </c>
      <c r="CA1374" s="143">
        <v>304</v>
      </c>
      <c r="CB1374" s="143"/>
      <c r="CC1374" s="143">
        <v>0</v>
      </c>
      <c r="CD1374" s="143"/>
      <c r="CE1374" s="144">
        <v>0</v>
      </c>
      <c r="CF1374" s="142">
        <v>0</v>
      </c>
      <c r="CG1374" s="143">
        <v>152</v>
      </c>
      <c r="CH1374" s="143"/>
      <c r="CI1374" s="143">
        <v>0</v>
      </c>
      <c r="CJ1374" s="143"/>
      <c r="CK1374" s="144">
        <v>0</v>
      </c>
      <c r="CL1374" s="142">
        <v>0</v>
      </c>
      <c r="CM1374" s="143">
        <v>152</v>
      </c>
      <c r="CN1374" s="143"/>
      <c r="CO1374" s="143">
        <v>0</v>
      </c>
      <c r="CP1374" s="143"/>
      <c r="CQ1374" s="144">
        <v>0</v>
      </c>
      <c r="CR1374" s="142">
        <v>0</v>
      </c>
      <c r="CS1374" s="143">
        <v>152</v>
      </c>
      <c r="CT1374" s="143"/>
      <c r="CU1374" s="143">
        <v>0</v>
      </c>
      <c r="CV1374" s="143"/>
      <c r="CW1374" s="144">
        <v>0</v>
      </c>
      <c r="CX1374" s="142">
        <v>0</v>
      </c>
      <c r="CY1374" s="143">
        <v>152</v>
      </c>
      <c r="CZ1374" s="143"/>
      <c r="DA1374" s="143">
        <v>0</v>
      </c>
      <c r="DB1374" s="143"/>
      <c r="DC1374" s="144">
        <v>0</v>
      </c>
      <c r="DD1374" s="142">
        <v>0</v>
      </c>
      <c r="DE1374" s="143">
        <v>152</v>
      </c>
      <c r="DF1374" s="143"/>
      <c r="DG1374" s="143">
        <v>0</v>
      </c>
      <c r="DH1374" s="143"/>
      <c r="DI1374" s="144">
        <v>0</v>
      </c>
    </row>
    <row r="1375" spans="1:113">
      <c r="A1375" s="137">
        <v>1372</v>
      </c>
      <c r="B1375" s="138" t="s">
        <v>1524</v>
      </c>
      <c r="C1375" s="139" t="s">
        <v>3585</v>
      </c>
      <c r="D1375" s="140" t="s">
        <v>195</v>
      </c>
      <c r="E1375" s="141">
        <v>600</v>
      </c>
      <c r="F1375" s="142">
        <v>286</v>
      </c>
      <c r="G1375" s="143">
        <v>286</v>
      </c>
      <c r="H1375" s="143">
        <v>0.97</v>
      </c>
      <c r="I1375" s="143">
        <v>125800</v>
      </c>
      <c r="J1375" s="143">
        <v>5955</v>
      </c>
      <c r="K1375" s="144">
        <v>0.621</v>
      </c>
      <c r="L1375" s="142">
        <v>409</v>
      </c>
      <c r="M1375" s="143">
        <v>409</v>
      </c>
      <c r="N1375" s="143">
        <v>0.96299999999999997</v>
      </c>
      <c r="O1375" s="143">
        <v>153330</v>
      </c>
      <c r="P1375" s="143">
        <v>0</v>
      </c>
      <c r="Q1375" s="144">
        <v>0.53300000000000003</v>
      </c>
      <c r="R1375" s="142">
        <v>380</v>
      </c>
      <c r="S1375" s="143">
        <v>480</v>
      </c>
      <c r="T1375" s="143">
        <v>0.97499999999999998</v>
      </c>
      <c r="U1375" s="143">
        <v>163090</v>
      </c>
      <c r="V1375" s="143">
        <v>2213</v>
      </c>
      <c r="W1375" s="144">
        <v>0.60299999999999998</v>
      </c>
      <c r="X1375" s="142">
        <v>310</v>
      </c>
      <c r="Y1375" s="143">
        <v>480</v>
      </c>
      <c r="Z1375" s="143">
        <v>0.97</v>
      </c>
      <c r="AA1375" s="143">
        <v>166780</v>
      </c>
      <c r="AB1375" s="143">
        <v>32548</v>
      </c>
      <c r="AC1375" s="144">
        <v>0.76</v>
      </c>
      <c r="AD1375" s="142">
        <v>210</v>
      </c>
      <c r="AE1375" s="143">
        <v>480</v>
      </c>
      <c r="AF1375" s="143">
        <v>0.97399999999999998</v>
      </c>
      <c r="AG1375" s="143">
        <v>147000</v>
      </c>
      <c r="AH1375" s="143">
        <v>56068</v>
      </c>
      <c r="AI1375" s="144">
        <v>0.98499999999999999</v>
      </c>
      <c r="AJ1375" s="142">
        <v>390</v>
      </c>
      <c r="AK1375" s="143">
        <v>480</v>
      </c>
      <c r="AL1375" s="143">
        <v>0.96699999999999997</v>
      </c>
      <c r="AM1375" s="143">
        <v>145000</v>
      </c>
      <c r="AN1375" s="143">
        <v>0</v>
      </c>
      <c r="AO1375" s="144">
        <v>0.52700000000000002</v>
      </c>
      <c r="AP1375" s="142">
        <v>404</v>
      </c>
      <c r="AQ1375" s="143">
        <v>480</v>
      </c>
      <c r="AR1375" s="143">
        <v>0.97089999999999999</v>
      </c>
      <c r="AS1375" s="143">
        <v>160270</v>
      </c>
      <c r="AT1375" s="143"/>
      <c r="AU1375" s="144">
        <v>0.54920000000000002</v>
      </c>
      <c r="AV1375" s="142">
        <v>360</v>
      </c>
      <c r="AW1375" s="143">
        <v>480</v>
      </c>
      <c r="AX1375" s="143">
        <v>0.95179999999999998</v>
      </c>
      <c r="AY1375" s="143">
        <v>161730</v>
      </c>
      <c r="AZ1375" s="143">
        <v>13706</v>
      </c>
      <c r="BA1375" s="144">
        <v>0.65559999999999996</v>
      </c>
      <c r="BB1375" s="142">
        <v>332</v>
      </c>
      <c r="BC1375" s="143">
        <v>480</v>
      </c>
      <c r="BD1375" s="143">
        <v>0.94979999999999998</v>
      </c>
      <c r="BE1375" s="143">
        <v>142250</v>
      </c>
      <c r="BF1375" s="143">
        <v>1485</v>
      </c>
      <c r="BG1375" s="144">
        <v>0.60629999999999995</v>
      </c>
      <c r="BH1375" s="142">
        <v>350</v>
      </c>
      <c r="BI1375" s="143">
        <v>480</v>
      </c>
      <c r="BJ1375" s="143">
        <v>0.92230000000000001</v>
      </c>
      <c r="BK1375" s="143">
        <v>147730</v>
      </c>
      <c r="BL1375" s="143">
        <v>3630</v>
      </c>
      <c r="BM1375" s="144">
        <v>0.61509999999999998</v>
      </c>
      <c r="BN1375" s="142">
        <v>368</v>
      </c>
      <c r="BO1375" s="143">
        <v>480</v>
      </c>
      <c r="BP1375" s="143">
        <v>0.94869999999999999</v>
      </c>
      <c r="BQ1375" s="143">
        <v>139340</v>
      </c>
      <c r="BR1375" s="143"/>
      <c r="BS1375" s="144">
        <v>0.59389999999999998</v>
      </c>
      <c r="BT1375" s="142"/>
      <c r="BU1375" s="143"/>
      <c r="BV1375" s="143"/>
      <c r="BW1375" s="143"/>
      <c r="BX1375" s="143"/>
      <c r="BY1375" s="144"/>
      <c r="BZ1375" s="142">
        <v>510</v>
      </c>
      <c r="CA1375" s="143">
        <v>510</v>
      </c>
      <c r="CB1375" s="143">
        <v>0.96750000000000003</v>
      </c>
      <c r="CC1375" s="143">
        <v>224780</v>
      </c>
      <c r="CD1375" s="143"/>
      <c r="CE1375" s="144">
        <v>0.55830000000000002</v>
      </c>
      <c r="CF1375" s="142">
        <v>818</v>
      </c>
      <c r="CG1375" s="143">
        <v>1020</v>
      </c>
      <c r="CH1375" s="143">
        <v>1.8773</v>
      </c>
      <c r="CI1375" s="143">
        <v>323170</v>
      </c>
      <c r="CJ1375" s="143">
        <v>2593</v>
      </c>
      <c r="CK1375" s="144">
        <v>1.2074</v>
      </c>
      <c r="CL1375" s="142">
        <v>320</v>
      </c>
      <c r="CM1375" s="143">
        <v>480</v>
      </c>
      <c r="CN1375" s="143">
        <v>0.96</v>
      </c>
      <c r="CO1375" s="143">
        <v>232500</v>
      </c>
      <c r="CP1375" s="143">
        <v>103960</v>
      </c>
      <c r="CQ1375" s="144">
        <v>1.0511999999999999</v>
      </c>
      <c r="CR1375" s="142">
        <v>250</v>
      </c>
      <c r="CS1375" s="143">
        <v>480</v>
      </c>
      <c r="CT1375" s="143">
        <v>0.95479999999999998</v>
      </c>
      <c r="CU1375" s="143">
        <v>158500</v>
      </c>
      <c r="CV1375" s="143">
        <v>54400</v>
      </c>
      <c r="CW1375" s="144">
        <v>0.89249999999999996</v>
      </c>
      <c r="CX1375" s="142">
        <v>0</v>
      </c>
      <c r="CY1375" s="143">
        <v>480</v>
      </c>
      <c r="CZ1375" s="143">
        <v>0.95530000000000004</v>
      </c>
      <c r="DA1375" s="143">
        <v>220100</v>
      </c>
      <c r="DB1375" s="143"/>
      <c r="DC1375" s="144">
        <v>0.5161</v>
      </c>
      <c r="DD1375" s="142">
        <v>0</v>
      </c>
      <c r="DE1375" s="143">
        <v>480</v>
      </c>
      <c r="DF1375" s="143">
        <v>0.94310000000000005</v>
      </c>
      <c r="DG1375" s="143">
        <v>246800</v>
      </c>
      <c r="DH1375" s="143">
        <v>2500</v>
      </c>
      <c r="DI1375" s="144">
        <v>0.60580000000000001</v>
      </c>
    </row>
    <row r="1376" spans="1:113">
      <c r="A1376" s="137">
        <v>1373</v>
      </c>
      <c r="B1376" s="138" t="s">
        <v>1525</v>
      </c>
      <c r="C1376" s="139" t="s">
        <v>3586</v>
      </c>
      <c r="D1376" s="140" t="s">
        <v>195</v>
      </c>
      <c r="E1376" s="141">
        <v>150</v>
      </c>
      <c r="F1376" s="142">
        <v>15</v>
      </c>
      <c r="G1376" s="143">
        <v>15</v>
      </c>
      <c r="H1376" s="143">
        <v>0.622</v>
      </c>
      <c r="I1376" s="143">
        <v>2892</v>
      </c>
      <c r="J1376" s="143">
        <v>0</v>
      </c>
      <c r="K1376" s="144">
        <v>0.42499999999999999</v>
      </c>
      <c r="L1376" s="142">
        <v>47.4</v>
      </c>
      <c r="M1376" s="143">
        <v>47.4</v>
      </c>
      <c r="N1376" s="143">
        <v>0.83399999999999996</v>
      </c>
      <c r="O1376" s="143">
        <v>5790</v>
      </c>
      <c r="P1376" s="143">
        <v>0</v>
      </c>
      <c r="Q1376" s="144">
        <v>0.20100000000000001</v>
      </c>
      <c r="R1376" s="142">
        <v>52.2</v>
      </c>
      <c r="S1376" s="143">
        <v>120</v>
      </c>
      <c r="T1376" s="143">
        <v>0.90500000000000003</v>
      </c>
      <c r="U1376" s="143">
        <v>10566</v>
      </c>
      <c r="V1376" s="143">
        <v>0</v>
      </c>
      <c r="W1376" s="144">
        <v>0.30599999999999999</v>
      </c>
      <c r="X1376" s="142">
        <v>46.2</v>
      </c>
      <c r="Y1376" s="143">
        <v>120</v>
      </c>
      <c r="Z1376" s="143">
        <v>0.89600000000000002</v>
      </c>
      <c r="AA1376" s="143">
        <v>9540</v>
      </c>
      <c r="AB1376" s="143">
        <v>0</v>
      </c>
      <c r="AC1376" s="144">
        <v>0.316</v>
      </c>
      <c r="AD1376" s="142">
        <v>49.2</v>
      </c>
      <c r="AE1376" s="143">
        <v>120</v>
      </c>
      <c r="AF1376" s="143">
        <v>0.89</v>
      </c>
      <c r="AG1376" s="143">
        <v>9834</v>
      </c>
      <c r="AH1376" s="143">
        <v>0</v>
      </c>
      <c r="AI1376" s="144">
        <v>0.308</v>
      </c>
      <c r="AJ1376" s="142">
        <v>57.6</v>
      </c>
      <c r="AK1376" s="143">
        <v>120</v>
      </c>
      <c r="AL1376" s="143">
        <v>0.94599999999999995</v>
      </c>
      <c r="AM1376" s="143">
        <v>14472</v>
      </c>
      <c r="AN1376" s="143">
        <v>0</v>
      </c>
      <c r="AO1376" s="144">
        <v>0.36399999999999999</v>
      </c>
      <c r="AP1376" s="142">
        <v>50.4</v>
      </c>
      <c r="AQ1376" s="143">
        <v>120</v>
      </c>
      <c r="AR1376" s="143">
        <v>0.94179999999999997</v>
      </c>
      <c r="AS1376" s="143">
        <v>12432</v>
      </c>
      <c r="AT1376" s="143"/>
      <c r="AU1376" s="144">
        <v>0.35199999999999998</v>
      </c>
      <c r="AV1376" s="142">
        <v>48</v>
      </c>
      <c r="AW1376" s="143">
        <v>120</v>
      </c>
      <c r="AX1376" s="143">
        <v>0.92849999999999999</v>
      </c>
      <c r="AY1376" s="143">
        <v>13248</v>
      </c>
      <c r="AZ1376" s="143"/>
      <c r="BA1376" s="144">
        <v>0.41289999999999999</v>
      </c>
      <c r="BB1376" s="142">
        <v>44.4</v>
      </c>
      <c r="BC1376" s="143">
        <v>120</v>
      </c>
      <c r="BD1376" s="143">
        <v>0.91510000000000002</v>
      </c>
      <c r="BE1376" s="143">
        <v>13716</v>
      </c>
      <c r="BF1376" s="143"/>
      <c r="BG1376" s="144">
        <v>0.45369999999999999</v>
      </c>
      <c r="BH1376" s="142">
        <v>48</v>
      </c>
      <c r="BI1376" s="143">
        <v>120</v>
      </c>
      <c r="BJ1376" s="143">
        <v>0.91930000000000001</v>
      </c>
      <c r="BK1376" s="143">
        <v>11550</v>
      </c>
      <c r="BL1376" s="143"/>
      <c r="BM1376" s="144">
        <v>0.3518</v>
      </c>
      <c r="BN1376" s="142">
        <v>50.4</v>
      </c>
      <c r="BO1376" s="143">
        <v>120</v>
      </c>
      <c r="BP1376" s="143">
        <v>0.93020000000000003</v>
      </c>
      <c r="BQ1376" s="143">
        <v>11268</v>
      </c>
      <c r="BR1376" s="143"/>
      <c r="BS1376" s="144">
        <v>0.35770000000000002</v>
      </c>
      <c r="BT1376" s="142"/>
      <c r="BU1376" s="143"/>
      <c r="BV1376" s="143"/>
      <c r="BW1376" s="143"/>
      <c r="BX1376" s="143"/>
      <c r="BY1376" s="144"/>
      <c r="BZ1376" s="142">
        <v>72.599999999999994</v>
      </c>
      <c r="CA1376" s="143">
        <v>240</v>
      </c>
      <c r="CB1376" s="143">
        <v>1.9281999999999999</v>
      </c>
      <c r="CC1376" s="143">
        <v>31452</v>
      </c>
      <c r="CD1376" s="143">
        <v>8475</v>
      </c>
      <c r="CE1376" s="144">
        <v>2.0308999999999999</v>
      </c>
      <c r="CF1376" s="142">
        <v>45.6</v>
      </c>
      <c r="CG1376" s="143">
        <v>120</v>
      </c>
      <c r="CH1376" s="143">
        <v>0.90129999999999999</v>
      </c>
      <c r="CI1376" s="143">
        <v>9150</v>
      </c>
      <c r="CJ1376" s="143"/>
      <c r="CK1376" s="144">
        <v>0.29920000000000002</v>
      </c>
      <c r="CL1376" s="142">
        <v>39.6</v>
      </c>
      <c r="CM1376" s="143">
        <v>120</v>
      </c>
      <c r="CN1376" s="143">
        <v>0.87009999999999998</v>
      </c>
      <c r="CO1376" s="143">
        <v>9324</v>
      </c>
      <c r="CP1376" s="143"/>
      <c r="CQ1376" s="144">
        <v>0.37580000000000002</v>
      </c>
      <c r="CR1376" s="142">
        <v>60</v>
      </c>
      <c r="CS1376" s="143">
        <v>120</v>
      </c>
      <c r="CT1376" s="143">
        <v>0.90980000000000005</v>
      </c>
      <c r="CU1376" s="143">
        <v>11916</v>
      </c>
      <c r="CV1376" s="143"/>
      <c r="CW1376" s="144">
        <v>0.29339999999999999</v>
      </c>
      <c r="CX1376" s="142">
        <v>58.2</v>
      </c>
      <c r="CY1376" s="143">
        <v>120</v>
      </c>
      <c r="CZ1376" s="143">
        <v>0.92449999999999999</v>
      </c>
      <c r="DA1376" s="143">
        <v>14484</v>
      </c>
      <c r="DB1376" s="143"/>
      <c r="DC1376" s="144">
        <v>0.36180000000000001</v>
      </c>
      <c r="DD1376" s="142">
        <v>50.4</v>
      </c>
      <c r="DE1376" s="143">
        <v>120</v>
      </c>
      <c r="DF1376" s="143">
        <v>0.92049999999999998</v>
      </c>
      <c r="DG1376" s="143">
        <v>13266</v>
      </c>
      <c r="DH1376" s="143"/>
      <c r="DI1376" s="144">
        <v>0.3972</v>
      </c>
    </row>
    <row r="1377" spans="1:113">
      <c r="A1377" s="137">
        <v>1374</v>
      </c>
      <c r="B1377" s="138" t="s">
        <v>1526</v>
      </c>
      <c r="C1377" s="139" t="s">
        <v>3587</v>
      </c>
      <c r="D1377" s="140" t="s">
        <v>195</v>
      </c>
      <c r="E1377" s="141">
        <v>444</v>
      </c>
      <c r="F1377" s="142">
        <v>412</v>
      </c>
      <c r="G1377" s="143">
        <v>412</v>
      </c>
      <c r="H1377" s="143">
        <v>0.96699999999999997</v>
      </c>
      <c r="I1377" s="143">
        <v>166600</v>
      </c>
      <c r="J1377" s="143">
        <v>0</v>
      </c>
      <c r="K1377" s="144">
        <v>0.57299999999999995</v>
      </c>
      <c r="L1377" s="142">
        <v>460</v>
      </c>
      <c r="M1377" s="143">
        <v>460</v>
      </c>
      <c r="N1377" s="143">
        <v>0.96199999999999997</v>
      </c>
      <c r="O1377" s="143">
        <v>135800</v>
      </c>
      <c r="P1377" s="143">
        <v>0</v>
      </c>
      <c r="Q1377" s="144">
        <v>0.42</v>
      </c>
      <c r="R1377" s="142">
        <v>472</v>
      </c>
      <c r="S1377" s="143">
        <v>472</v>
      </c>
      <c r="T1377" s="143">
        <v>0.94499999999999995</v>
      </c>
      <c r="U1377" s="143">
        <v>144280</v>
      </c>
      <c r="V1377" s="143">
        <v>0</v>
      </c>
      <c r="W1377" s="144">
        <v>0.443</v>
      </c>
      <c r="X1377" s="142">
        <v>512</v>
      </c>
      <c r="Y1377" s="143">
        <v>512</v>
      </c>
      <c r="Z1377" s="143">
        <v>0.875</v>
      </c>
      <c r="AA1377" s="143">
        <v>125360</v>
      </c>
      <c r="AB1377" s="143">
        <v>0</v>
      </c>
      <c r="AC1377" s="144">
        <v>0.38300000000000001</v>
      </c>
      <c r="AD1377" s="142">
        <v>520</v>
      </c>
      <c r="AE1377" s="143">
        <v>520</v>
      </c>
      <c r="AF1377" s="143">
        <v>0.85699999999999998</v>
      </c>
      <c r="AG1377" s="143">
        <v>81440</v>
      </c>
      <c r="AH1377" s="143">
        <v>0</v>
      </c>
      <c r="AI1377" s="144">
        <v>0.25</v>
      </c>
      <c r="AJ1377" s="142">
        <v>452</v>
      </c>
      <c r="AK1377" s="143">
        <v>452</v>
      </c>
      <c r="AL1377" s="143">
        <v>0.94099999999999995</v>
      </c>
      <c r="AM1377" s="143">
        <v>94560</v>
      </c>
      <c r="AN1377" s="143">
        <v>0</v>
      </c>
      <c r="AO1377" s="144">
        <v>0.30499999999999999</v>
      </c>
      <c r="AP1377" s="142">
        <v>448</v>
      </c>
      <c r="AQ1377" s="143">
        <v>448</v>
      </c>
      <c r="AR1377" s="143">
        <v>0.93110000000000004</v>
      </c>
      <c r="AS1377" s="143">
        <v>89720</v>
      </c>
      <c r="AT1377" s="143"/>
      <c r="AU1377" s="144">
        <v>0.28910000000000002</v>
      </c>
      <c r="AV1377" s="142">
        <v>476</v>
      </c>
      <c r="AW1377" s="143">
        <v>476</v>
      </c>
      <c r="AX1377" s="143">
        <v>0.87729999999999997</v>
      </c>
      <c r="AY1377" s="143">
        <v>56080</v>
      </c>
      <c r="AZ1377" s="143"/>
      <c r="BA1377" s="144">
        <v>0.1865</v>
      </c>
      <c r="BB1377" s="142">
        <v>556</v>
      </c>
      <c r="BC1377" s="143">
        <v>556</v>
      </c>
      <c r="BD1377" s="143">
        <v>0.78690000000000004</v>
      </c>
      <c r="BE1377" s="143">
        <v>118640</v>
      </c>
      <c r="BF1377" s="143"/>
      <c r="BG1377" s="144">
        <v>0.36449999999999999</v>
      </c>
      <c r="BH1377" s="142">
        <v>484</v>
      </c>
      <c r="BI1377" s="143">
        <v>484</v>
      </c>
      <c r="BJ1377" s="143">
        <v>0.91300000000000003</v>
      </c>
      <c r="BK1377" s="143">
        <v>184592</v>
      </c>
      <c r="BL1377" s="143"/>
      <c r="BM1377" s="144">
        <v>0.5615</v>
      </c>
      <c r="BN1377" s="142">
        <v>437.6</v>
      </c>
      <c r="BO1377" s="143">
        <v>430.4</v>
      </c>
      <c r="BP1377" s="143">
        <v>0.97850000000000004</v>
      </c>
      <c r="BQ1377" s="143">
        <v>173936</v>
      </c>
      <c r="BR1377" s="143">
        <v>1289</v>
      </c>
      <c r="BS1377" s="144">
        <v>0.60450000000000004</v>
      </c>
      <c r="BT1377" s="142"/>
      <c r="BU1377" s="143"/>
      <c r="BV1377" s="143"/>
      <c r="BW1377" s="143"/>
      <c r="BX1377" s="143"/>
      <c r="BY1377" s="144"/>
      <c r="BZ1377" s="142">
        <v>901.6</v>
      </c>
      <c r="CA1377" s="143">
        <v>897.6</v>
      </c>
      <c r="CB1377" s="143">
        <v>1.9</v>
      </c>
      <c r="CC1377" s="143">
        <v>343132</v>
      </c>
      <c r="CD1377" s="143"/>
      <c r="CE1377" s="144">
        <v>1.0943000000000001</v>
      </c>
      <c r="CF1377" s="142">
        <v>455.2</v>
      </c>
      <c r="CG1377" s="143">
        <v>455.2</v>
      </c>
      <c r="CH1377" s="143">
        <v>0.94350000000000001</v>
      </c>
      <c r="CI1377" s="143">
        <v>144868</v>
      </c>
      <c r="CJ1377" s="143"/>
      <c r="CK1377" s="144">
        <v>0.45340000000000003</v>
      </c>
      <c r="CL1377" s="142">
        <v>456.8</v>
      </c>
      <c r="CM1377" s="143">
        <v>443.2</v>
      </c>
      <c r="CN1377" s="143">
        <v>0.93769999999999998</v>
      </c>
      <c r="CO1377" s="143">
        <v>139056</v>
      </c>
      <c r="CP1377" s="143"/>
      <c r="CQ1377" s="144">
        <v>0.45090000000000002</v>
      </c>
      <c r="CR1377" s="142">
        <v>452.8</v>
      </c>
      <c r="CS1377" s="143">
        <v>452.8</v>
      </c>
      <c r="CT1377" s="143">
        <v>0.93689999999999996</v>
      </c>
      <c r="CU1377" s="143">
        <v>123016</v>
      </c>
      <c r="CV1377" s="143"/>
      <c r="CW1377" s="144">
        <v>0.38979999999999998</v>
      </c>
      <c r="CX1377" s="142">
        <v>443.2</v>
      </c>
      <c r="CY1377" s="143">
        <v>443.2</v>
      </c>
      <c r="CZ1377" s="143">
        <v>0.94669999999999999</v>
      </c>
      <c r="DA1377" s="143">
        <v>177904</v>
      </c>
      <c r="DB1377" s="143"/>
      <c r="DC1377" s="144">
        <v>0.56989999999999996</v>
      </c>
      <c r="DD1377" s="142">
        <v>442.8</v>
      </c>
      <c r="DE1377" s="143">
        <v>442.8</v>
      </c>
      <c r="DF1377" s="143">
        <v>0.94850000000000001</v>
      </c>
      <c r="DG1377" s="143">
        <v>134248</v>
      </c>
      <c r="DH1377" s="143"/>
      <c r="DI1377" s="144">
        <v>0.44400000000000001</v>
      </c>
    </row>
    <row r="1378" spans="1:113">
      <c r="A1378" s="137">
        <v>1375</v>
      </c>
      <c r="B1378" s="138" t="s">
        <v>1527</v>
      </c>
      <c r="C1378" s="139" t="s">
        <v>3588</v>
      </c>
      <c r="D1378" s="140" t="s">
        <v>195</v>
      </c>
      <c r="E1378" s="141">
        <v>151</v>
      </c>
      <c r="F1378" s="142">
        <v>52.5</v>
      </c>
      <c r="G1378" s="143">
        <v>52.5</v>
      </c>
      <c r="H1378" s="143">
        <v>0.91800000000000004</v>
      </c>
      <c r="I1378" s="143">
        <v>3018</v>
      </c>
      <c r="J1378" s="143">
        <v>0</v>
      </c>
      <c r="K1378" s="144">
        <v>8.5999999999999993E-2</v>
      </c>
      <c r="L1378" s="142">
        <v>86.1</v>
      </c>
      <c r="M1378" s="143">
        <v>86.1</v>
      </c>
      <c r="N1378" s="143">
        <v>0.94</v>
      </c>
      <c r="O1378" s="143">
        <v>10707</v>
      </c>
      <c r="P1378" s="143">
        <v>0</v>
      </c>
      <c r="Q1378" s="144">
        <v>0.18099999999999999</v>
      </c>
      <c r="R1378" s="142">
        <v>91.2</v>
      </c>
      <c r="S1378" s="143">
        <v>120.8</v>
      </c>
      <c r="T1378" s="143">
        <v>0.93200000000000005</v>
      </c>
      <c r="U1378" s="143">
        <v>15741</v>
      </c>
      <c r="V1378" s="143">
        <v>0</v>
      </c>
      <c r="W1378" s="144">
        <v>0.254</v>
      </c>
      <c r="X1378" s="142">
        <v>96</v>
      </c>
      <c r="Y1378" s="143">
        <v>120.8</v>
      </c>
      <c r="Z1378" s="143">
        <v>0.91900000000000004</v>
      </c>
      <c r="AA1378" s="143">
        <v>14151</v>
      </c>
      <c r="AB1378" s="143">
        <v>0</v>
      </c>
      <c r="AC1378" s="144">
        <v>0.22</v>
      </c>
      <c r="AD1378" s="142">
        <v>93</v>
      </c>
      <c r="AE1378" s="143">
        <v>120.8</v>
      </c>
      <c r="AF1378" s="143">
        <v>0.88600000000000001</v>
      </c>
      <c r="AG1378" s="143">
        <v>14880</v>
      </c>
      <c r="AH1378" s="143">
        <v>0</v>
      </c>
      <c r="AI1378" s="144">
        <v>0.247</v>
      </c>
      <c r="AJ1378" s="142">
        <v>96</v>
      </c>
      <c r="AK1378" s="143">
        <v>120.8</v>
      </c>
      <c r="AL1378" s="143">
        <v>0.91600000000000004</v>
      </c>
      <c r="AM1378" s="143">
        <v>15090</v>
      </c>
      <c r="AN1378" s="143">
        <v>0</v>
      </c>
      <c r="AO1378" s="144">
        <v>0.23499999999999999</v>
      </c>
      <c r="AP1378" s="142">
        <v>126</v>
      </c>
      <c r="AQ1378" s="143">
        <v>126</v>
      </c>
      <c r="AR1378" s="143">
        <v>0.92659999999999998</v>
      </c>
      <c r="AS1378" s="143">
        <v>14400</v>
      </c>
      <c r="AT1378" s="143"/>
      <c r="AU1378" s="144">
        <v>0.1658</v>
      </c>
      <c r="AV1378" s="142">
        <v>105</v>
      </c>
      <c r="AW1378" s="143">
        <v>120.8</v>
      </c>
      <c r="AX1378" s="143">
        <v>0.48220000000000002</v>
      </c>
      <c r="AY1378" s="143">
        <v>15060</v>
      </c>
      <c r="AZ1378" s="143"/>
      <c r="BA1378" s="144">
        <v>0.41310000000000002</v>
      </c>
      <c r="BB1378" s="142">
        <v>102</v>
      </c>
      <c r="BC1378" s="143">
        <v>120.8</v>
      </c>
      <c r="BD1378" s="143">
        <v>0.88639999999999997</v>
      </c>
      <c r="BE1378" s="143">
        <v>15030</v>
      </c>
      <c r="BF1378" s="143"/>
      <c r="BG1378" s="144">
        <v>0.22339999999999999</v>
      </c>
      <c r="BH1378" s="142">
        <v>108</v>
      </c>
      <c r="BI1378" s="143">
        <v>120.8</v>
      </c>
      <c r="BJ1378" s="143">
        <v>0</v>
      </c>
      <c r="BK1378" s="143">
        <v>13680</v>
      </c>
      <c r="BL1378" s="143"/>
      <c r="BM1378" s="144">
        <v>0.17030000000000001</v>
      </c>
      <c r="BN1378" s="142">
        <v>105</v>
      </c>
      <c r="BO1378" s="143">
        <v>120.8</v>
      </c>
      <c r="BP1378" s="143">
        <v>0.99399999999999999</v>
      </c>
      <c r="BQ1378" s="143">
        <v>14010</v>
      </c>
      <c r="BR1378" s="143"/>
      <c r="BS1378" s="144">
        <v>0.19980000000000001</v>
      </c>
      <c r="BT1378" s="142"/>
      <c r="BU1378" s="143"/>
      <c r="BV1378" s="143"/>
      <c r="BW1378" s="143"/>
      <c r="BX1378" s="143"/>
      <c r="BY1378" s="144"/>
      <c r="BZ1378" s="142">
        <v>216</v>
      </c>
      <c r="CA1378" s="143">
        <v>241.6</v>
      </c>
      <c r="CB1378" s="143">
        <v>0.93</v>
      </c>
      <c r="CC1378" s="143">
        <v>32640</v>
      </c>
      <c r="CD1378" s="143"/>
      <c r="CE1378" s="144">
        <v>0.42109999999999997</v>
      </c>
      <c r="CF1378" s="142">
        <v>72</v>
      </c>
      <c r="CG1378" s="143">
        <v>120.8</v>
      </c>
      <c r="CH1378" s="143">
        <v>0.93789999999999996</v>
      </c>
      <c r="CI1378" s="143">
        <v>9960</v>
      </c>
      <c r="CJ1378" s="143"/>
      <c r="CK1378" s="144">
        <v>0.1983</v>
      </c>
      <c r="CL1378" s="142">
        <v>99</v>
      </c>
      <c r="CM1378" s="143">
        <v>120.8</v>
      </c>
      <c r="CN1378" s="143">
        <v>0.94269999999999998</v>
      </c>
      <c r="CO1378" s="143">
        <v>13830</v>
      </c>
      <c r="CP1378" s="143"/>
      <c r="CQ1378" s="144">
        <v>0.20580000000000001</v>
      </c>
      <c r="CR1378" s="142">
        <v>99</v>
      </c>
      <c r="CS1378" s="143">
        <v>120.8</v>
      </c>
      <c r="CT1378" s="143">
        <v>0.94359999999999999</v>
      </c>
      <c r="CU1378" s="143">
        <v>16050</v>
      </c>
      <c r="CV1378" s="143"/>
      <c r="CW1378" s="144">
        <v>0.23089999999999999</v>
      </c>
      <c r="CX1378" s="142">
        <v>93</v>
      </c>
      <c r="CY1378" s="143">
        <v>120.8</v>
      </c>
      <c r="CZ1378" s="143">
        <v>0.94620000000000004</v>
      </c>
      <c r="DA1378" s="143">
        <v>14250</v>
      </c>
      <c r="DB1378" s="143"/>
      <c r="DC1378" s="144">
        <v>0.2177</v>
      </c>
      <c r="DD1378" s="142">
        <v>96</v>
      </c>
      <c r="DE1378" s="143">
        <v>120.8</v>
      </c>
      <c r="DF1378" s="143">
        <v>0.92930000000000001</v>
      </c>
      <c r="DG1378" s="143">
        <v>16560</v>
      </c>
      <c r="DH1378" s="143"/>
      <c r="DI1378" s="144">
        <v>0.25779999999999997</v>
      </c>
    </row>
    <row r="1379" spans="1:113">
      <c r="A1379" s="137">
        <v>1376</v>
      </c>
      <c r="B1379" s="138" t="s">
        <v>1528</v>
      </c>
      <c r="C1379" s="139" t="s">
        <v>3589</v>
      </c>
      <c r="D1379" s="140" t="s">
        <v>195</v>
      </c>
      <c r="E1379" s="141">
        <v>121</v>
      </c>
      <c r="F1379" s="142">
        <v>111.84</v>
      </c>
      <c r="G1379" s="143">
        <v>111.84</v>
      </c>
      <c r="H1379" s="143">
        <v>0.99299999999999999</v>
      </c>
      <c r="I1379" s="143">
        <v>7432</v>
      </c>
      <c r="J1379" s="143">
        <v>0</v>
      </c>
      <c r="K1379" s="144">
        <v>9.1999999999999998E-2</v>
      </c>
      <c r="L1379" s="142">
        <v>157.12</v>
      </c>
      <c r="M1379" s="143">
        <v>157.12</v>
      </c>
      <c r="N1379" s="143">
        <v>1</v>
      </c>
      <c r="O1379" s="143">
        <v>16232</v>
      </c>
      <c r="P1379" s="143">
        <v>0</v>
      </c>
      <c r="Q1379" s="144">
        <v>0.14199999999999999</v>
      </c>
      <c r="R1379" s="142">
        <v>174.16</v>
      </c>
      <c r="S1379" s="143">
        <v>174.16</v>
      </c>
      <c r="T1379" s="143">
        <v>0.997</v>
      </c>
      <c r="U1379" s="143">
        <v>23068</v>
      </c>
      <c r="V1379" s="143">
        <v>0</v>
      </c>
      <c r="W1379" s="144">
        <v>0.182</v>
      </c>
      <c r="X1379" s="142">
        <v>137.04</v>
      </c>
      <c r="Y1379" s="143">
        <v>137.04</v>
      </c>
      <c r="Z1379" s="143">
        <v>0.999</v>
      </c>
      <c r="AA1379" s="143">
        <v>15880</v>
      </c>
      <c r="AB1379" s="143">
        <v>0</v>
      </c>
      <c r="AC1379" s="144">
        <v>0.159</v>
      </c>
      <c r="AD1379" s="142">
        <v>126.56</v>
      </c>
      <c r="AE1379" s="143">
        <v>126.56</v>
      </c>
      <c r="AF1379" s="143">
        <v>0.998</v>
      </c>
      <c r="AG1379" s="143">
        <v>16100</v>
      </c>
      <c r="AH1379" s="143">
        <v>0</v>
      </c>
      <c r="AI1379" s="144">
        <v>0.17499999999999999</v>
      </c>
      <c r="AJ1379" s="142">
        <v>105.92</v>
      </c>
      <c r="AK1379" s="143">
        <v>109</v>
      </c>
      <c r="AL1379" s="143">
        <v>0.999</v>
      </c>
      <c r="AM1379" s="143">
        <v>17672</v>
      </c>
      <c r="AN1379" s="143">
        <v>0</v>
      </c>
      <c r="AO1379" s="144">
        <v>0.22900000000000001</v>
      </c>
      <c r="AP1379" s="142">
        <v>97.6</v>
      </c>
      <c r="AQ1379" s="143">
        <v>121</v>
      </c>
      <c r="AR1379" s="143">
        <v>0.99890000000000001</v>
      </c>
      <c r="AS1379" s="143">
        <v>14264</v>
      </c>
      <c r="AT1379" s="143"/>
      <c r="AU1379" s="144"/>
      <c r="AV1379" s="142">
        <v>84.72</v>
      </c>
      <c r="AW1379" s="143">
        <v>121</v>
      </c>
      <c r="AX1379" s="143">
        <v>0.99760000000000004</v>
      </c>
      <c r="AY1379" s="143">
        <v>11824</v>
      </c>
      <c r="AZ1379" s="143"/>
      <c r="BA1379" s="144"/>
      <c r="BB1379" s="142">
        <v>119.2</v>
      </c>
      <c r="BC1379" s="143">
        <v>121</v>
      </c>
      <c r="BD1379" s="143">
        <v>0.99829999999999997</v>
      </c>
      <c r="BE1379" s="143">
        <v>9504</v>
      </c>
      <c r="BF1379" s="143"/>
      <c r="BG1379" s="144"/>
      <c r="BH1379" s="142">
        <v>48.8</v>
      </c>
      <c r="BI1379" s="143">
        <v>121</v>
      </c>
      <c r="BJ1379" s="143">
        <v>0.99880000000000002</v>
      </c>
      <c r="BK1379" s="143">
        <v>9928</v>
      </c>
      <c r="BL1379" s="143"/>
      <c r="BM1379" s="144"/>
      <c r="BN1379" s="142">
        <v>58.48</v>
      </c>
      <c r="BO1379" s="143">
        <v>121</v>
      </c>
      <c r="BP1379" s="143">
        <v>0.99880000000000002</v>
      </c>
      <c r="BQ1379" s="143">
        <v>9968</v>
      </c>
      <c r="BR1379" s="143"/>
      <c r="BS1379" s="144"/>
      <c r="BT1379" s="142"/>
      <c r="BU1379" s="143"/>
      <c r="BV1379" s="143"/>
      <c r="BW1379" s="143"/>
      <c r="BX1379" s="143"/>
      <c r="BY1379" s="144"/>
      <c r="BZ1379" s="142">
        <v>310.56</v>
      </c>
      <c r="CA1379" s="143">
        <v>310.56</v>
      </c>
      <c r="CB1379" s="143">
        <v>1.9927000000000001</v>
      </c>
      <c r="CC1379" s="143">
        <v>45660</v>
      </c>
      <c r="CD1379" s="143"/>
      <c r="CE1379" s="144"/>
      <c r="CF1379" s="142">
        <v>150.4</v>
      </c>
      <c r="CG1379" s="143">
        <v>150.4</v>
      </c>
      <c r="CH1379" s="143">
        <v>0.9909</v>
      </c>
      <c r="CI1379" s="143">
        <v>18364</v>
      </c>
      <c r="CJ1379" s="143"/>
      <c r="CK1379" s="144"/>
      <c r="CL1379" s="142">
        <v>142.72</v>
      </c>
      <c r="CM1379" s="143">
        <v>142.72</v>
      </c>
      <c r="CN1379" s="143">
        <v>0.99150000000000005</v>
      </c>
      <c r="CO1379" s="143">
        <v>17308</v>
      </c>
      <c r="CP1379" s="143"/>
      <c r="CQ1379" s="144"/>
      <c r="CR1379" s="142">
        <v>171.04</v>
      </c>
      <c r="CS1379" s="143">
        <v>171.04</v>
      </c>
      <c r="CT1379" s="143">
        <v>0.99460000000000004</v>
      </c>
      <c r="CU1379" s="143">
        <v>23028</v>
      </c>
      <c r="CV1379" s="143"/>
      <c r="CW1379" s="144"/>
      <c r="CX1379" s="142">
        <v>152.80000000000001</v>
      </c>
      <c r="CY1379" s="143">
        <v>152.80000000000001</v>
      </c>
      <c r="CZ1379" s="143">
        <v>0.98150000000000004</v>
      </c>
      <c r="DA1379" s="143">
        <v>28212</v>
      </c>
      <c r="DB1379" s="143"/>
      <c r="DC1379" s="144"/>
      <c r="DD1379" s="142">
        <v>136.16</v>
      </c>
      <c r="DE1379" s="143">
        <v>136.16</v>
      </c>
      <c r="DF1379" s="143">
        <v>0.99480000000000002</v>
      </c>
      <c r="DG1379" s="143">
        <v>21372</v>
      </c>
      <c r="DH1379" s="143"/>
      <c r="DI1379" s="144"/>
    </row>
    <row r="1380" spans="1:113">
      <c r="A1380" s="137">
        <v>1377</v>
      </c>
      <c r="B1380" s="138" t="s">
        <v>1529</v>
      </c>
      <c r="C1380" s="139" t="s">
        <v>3590</v>
      </c>
      <c r="D1380" s="140" t="s">
        <v>195</v>
      </c>
      <c r="E1380" s="141">
        <v>173.5</v>
      </c>
      <c r="F1380" s="142">
        <v>150.30000000000001</v>
      </c>
      <c r="G1380" s="143">
        <v>150.5</v>
      </c>
      <c r="H1380" s="143">
        <v>0.84499999999999997</v>
      </c>
      <c r="I1380" s="143">
        <v>38493</v>
      </c>
      <c r="J1380" s="143">
        <v>0</v>
      </c>
      <c r="K1380" s="144">
        <v>0.41499999999999998</v>
      </c>
      <c r="L1380" s="142">
        <v>168</v>
      </c>
      <c r="M1380" s="143">
        <v>168</v>
      </c>
      <c r="N1380" s="143">
        <v>0.84599999999999997</v>
      </c>
      <c r="O1380" s="143">
        <v>47931</v>
      </c>
      <c r="P1380" s="143">
        <v>0</v>
      </c>
      <c r="Q1380" s="144">
        <v>0.46200000000000002</v>
      </c>
      <c r="R1380" s="142">
        <v>192</v>
      </c>
      <c r="S1380" s="143">
        <v>192</v>
      </c>
      <c r="T1380" s="143">
        <v>0.84799999999999998</v>
      </c>
      <c r="U1380" s="143">
        <v>42612</v>
      </c>
      <c r="V1380" s="143">
        <v>0</v>
      </c>
      <c r="W1380" s="144">
        <v>0.35899999999999999</v>
      </c>
      <c r="X1380" s="142">
        <v>172.5</v>
      </c>
      <c r="Y1380" s="143">
        <v>172.5</v>
      </c>
      <c r="Z1380" s="143">
        <v>0.84199999999999997</v>
      </c>
      <c r="AA1380" s="143">
        <v>29100</v>
      </c>
      <c r="AB1380" s="143">
        <v>0</v>
      </c>
      <c r="AC1380" s="144">
        <v>0.27400000000000002</v>
      </c>
      <c r="AD1380" s="142">
        <v>174.6</v>
      </c>
      <c r="AE1380" s="143">
        <v>174.6</v>
      </c>
      <c r="AF1380" s="143">
        <v>0.81899999999999995</v>
      </c>
      <c r="AG1380" s="143">
        <v>37911</v>
      </c>
      <c r="AH1380" s="143">
        <v>0</v>
      </c>
      <c r="AI1380" s="144">
        <v>0.36299999999999999</v>
      </c>
      <c r="AJ1380" s="142">
        <v>2.1</v>
      </c>
      <c r="AK1380" s="143">
        <v>138.80000000000001</v>
      </c>
      <c r="AL1380" s="143">
        <v>0.81499999999999995</v>
      </c>
      <c r="AM1380" s="143">
        <v>21942</v>
      </c>
      <c r="AN1380" s="143">
        <v>21198</v>
      </c>
      <c r="AO1380" s="144">
        <v>17.562000000000001</v>
      </c>
      <c r="AP1380" s="142">
        <v>9</v>
      </c>
      <c r="AQ1380" s="143">
        <v>138.80000000000001</v>
      </c>
      <c r="AR1380" s="143">
        <v>0.72770000000000001</v>
      </c>
      <c r="AS1380" s="143">
        <v>834</v>
      </c>
      <c r="AT1380" s="143"/>
      <c r="AU1380" s="144">
        <v>0.17119999999999999</v>
      </c>
      <c r="AV1380" s="142">
        <v>14.4</v>
      </c>
      <c r="AW1380" s="143">
        <v>138.80000000000001</v>
      </c>
      <c r="AX1380" s="143">
        <v>0.60229999999999995</v>
      </c>
      <c r="AY1380" s="143">
        <v>777</v>
      </c>
      <c r="AZ1380" s="143"/>
      <c r="BA1380" s="144">
        <v>0.1244</v>
      </c>
      <c r="BB1380" s="142">
        <v>0</v>
      </c>
      <c r="BC1380" s="143">
        <v>138.80000000000001</v>
      </c>
      <c r="BD1380" s="143">
        <v>0.8679</v>
      </c>
      <c r="BE1380" s="143">
        <v>5655</v>
      </c>
      <c r="BF1380" s="143"/>
      <c r="BG1380" s="144">
        <v>5.0500000000000003E-2</v>
      </c>
      <c r="BH1380" s="142">
        <v>159</v>
      </c>
      <c r="BI1380" s="143">
        <v>159</v>
      </c>
      <c r="BJ1380" s="143">
        <v>0.97189999999999999</v>
      </c>
      <c r="BK1380" s="143">
        <v>49953</v>
      </c>
      <c r="BL1380" s="143"/>
      <c r="BM1380" s="144">
        <v>0.4345</v>
      </c>
      <c r="BN1380" s="142">
        <v>165.6</v>
      </c>
      <c r="BO1380" s="143">
        <v>165.6</v>
      </c>
      <c r="BP1380" s="143">
        <v>0.96179999999999999</v>
      </c>
      <c r="BQ1380" s="143">
        <v>43587</v>
      </c>
      <c r="BR1380" s="143"/>
      <c r="BS1380" s="144">
        <v>0.40720000000000001</v>
      </c>
      <c r="BT1380" s="142"/>
      <c r="BU1380" s="143"/>
      <c r="BV1380" s="143"/>
      <c r="BW1380" s="143"/>
      <c r="BX1380" s="143"/>
      <c r="BY1380" s="144"/>
      <c r="BZ1380" s="142">
        <v>165.9</v>
      </c>
      <c r="CA1380" s="143">
        <v>304.70000000000005</v>
      </c>
      <c r="CB1380" s="143">
        <v>1.9257</v>
      </c>
      <c r="CC1380" s="143">
        <v>50298</v>
      </c>
      <c r="CD1380" s="143"/>
      <c r="CE1380" s="144">
        <v>0.42110000000000003</v>
      </c>
      <c r="CF1380" s="142">
        <v>138.6</v>
      </c>
      <c r="CG1380" s="143">
        <v>138.80000000000001</v>
      </c>
      <c r="CH1380" s="143">
        <v>0.95840000000000003</v>
      </c>
      <c r="CI1380" s="143">
        <v>9804</v>
      </c>
      <c r="CJ1380" s="143"/>
      <c r="CK1380" s="144">
        <v>9.9199999999999997E-2</v>
      </c>
      <c r="CL1380" s="142">
        <v>160.5</v>
      </c>
      <c r="CM1380" s="143">
        <v>160.5</v>
      </c>
      <c r="CN1380" s="143">
        <v>0.96419999999999995</v>
      </c>
      <c r="CO1380" s="143">
        <v>19005</v>
      </c>
      <c r="CP1380" s="143"/>
      <c r="CQ1380" s="144">
        <v>0.1706</v>
      </c>
      <c r="CR1380" s="142">
        <v>147.30000000000001</v>
      </c>
      <c r="CS1380" s="143">
        <v>147.30000000000001</v>
      </c>
      <c r="CT1380" s="143">
        <v>0.95469999999999999</v>
      </c>
      <c r="CU1380" s="143">
        <v>13092</v>
      </c>
      <c r="CV1380" s="143"/>
      <c r="CW1380" s="144">
        <v>0.12509999999999999</v>
      </c>
      <c r="CX1380" s="142">
        <v>186.6</v>
      </c>
      <c r="CY1380" s="143">
        <v>186.6</v>
      </c>
      <c r="CZ1380" s="143">
        <v>0.95420000000000005</v>
      </c>
      <c r="DA1380" s="143">
        <v>55542</v>
      </c>
      <c r="DB1380" s="143"/>
      <c r="DC1380" s="144">
        <v>0.41930000000000001</v>
      </c>
      <c r="DD1380" s="142">
        <v>204.6</v>
      </c>
      <c r="DE1380" s="143">
        <v>204.6</v>
      </c>
      <c r="DF1380" s="143">
        <v>0.80400000000000005</v>
      </c>
      <c r="DG1380" s="143">
        <v>37197</v>
      </c>
      <c r="DH1380" s="143"/>
      <c r="DI1380" s="144">
        <v>0.314</v>
      </c>
    </row>
    <row r="1381" spans="1:113">
      <c r="A1381" s="137">
        <v>1378</v>
      </c>
      <c r="B1381" s="138" t="s">
        <v>1530</v>
      </c>
      <c r="C1381" s="139" t="s">
        <v>3591</v>
      </c>
      <c r="D1381" s="140" t="s">
        <v>195</v>
      </c>
      <c r="E1381" s="141">
        <v>118</v>
      </c>
      <c r="F1381" s="142">
        <v>132</v>
      </c>
      <c r="G1381" s="143">
        <v>132</v>
      </c>
      <c r="H1381" s="143">
        <v>1.026</v>
      </c>
      <c r="I1381" s="143">
        <v>50640</v>
      </c>
      <c r="J1381" s="143">
        <v>0</v>
      </c>
      <c r="K1381" s="144">
        <v>0.51200000000000001</v>
      </c>
      <c r="L1381" s="142">
        <v>148.80000000000001</v>
      </c>
      <c r="M1381" s="143">
        <v>148.80000000000001</v>
      </c>
      <c r="N1381" s="143">
        <v>0.96299999999999997</v>
      </c>
      <c r="O1381" s="143">
        <v>53442</v>
      </c>
      <c r="P1381" s="143">
        <v>0</v>
      </c>
      <c r="Q1381" s="144">
        <v>0.51100000000000001</v>
      </c>
      <c r="R1381" s="142">
        <v>129.9</v>
      </c>
      <c r="S1381" s="143">
        <v>129.9</v>
      </c>
      <c r="T1381" s="143">
        <v>0.996</v>
      </c>
      <c r="U1381" s="143">
        <v>41583</v>
      </c>
      <c r="V1381" s="143">
        <v>0</v>
      </c>
      <c r="W1381" s="144">
        <v>0.44</v>
      </c>
      <c r="X1381" s="142">
        <v>133.5</v>
      </c>
      <c r="Y1381" s="143">
        <v>133.5</v>
      </c>
      <c r="Z1381" s="143">
        <v>0.996</v>
      </c>
      <c r="AA1381" s="143">
        <v>53265</v>
      </c>
      <c r="AB1381" s="143">
        <v>0</v>
      </c>
      <c r="AC1381" s="144">
        <v>0.54900000000000004</v>
      </c>
      <c r="AD1381" s="142">
        <v>138.9</v>
      </c>
      <c r="AE1381" s="143">
        <v>138.9</v>
      </c>
      <c r="AF1381" s="143">
        <v>0.995</v>
      </c>
      <c r="AG1381" s="143">
        <v>38049</v>
      </c>
      <c r="AH1381" s="143">
        <v>0</v>
      </c>
      <c r="AI1381" s="144">
        <v>0.377</v>
      </c>
      <c r="AJ1381" s="142">
        <v>137.1</v>
      </c>
      <c r="AK1381" s="143">
        <v>137.1</v>
      </c>
      <c r="AL1381" s="143">
        <v>0.995</v>
      </c>
      <c r="AM1381" s="143">
        <v>40836</v>
      </c>
      <c r="AN1381" s="143">
        <v>0</v>
      </c>
      <c r="AO1381" s="144">
        <v>0.41</v>
      </c>
      <c r="AP1381" s="142">
        <v>87.6</v>
      </c>
      <c r="AQ1381" s="143">
        <v>94.4</v>
      </c>
      <c r="AR1381" s="143">
        <v>0.99929999999999997</v>
      </c>
      <c r="AS1381" s="143">
        <v>4557</v>
      </c>
      <c r="AT1381" s="143"/>
      <c r="AU1381" s="144">
        <v>7.0000000000000007E-2</v>
      </c>
      <c r="AV1381" s="142">
        <v>12.3</v>
      </c>
      <c r="AW1381" s="143">
        <v>94.4</v>
      </c>
      <c r="AX1381" s="143">
        <v>0</v>
      </c>
      <c r="AY1381" s="143">
        <v>2772</v>
      </c>
      <c r="AZ1381" s="143"/>
      <c r="BA1381" s="144">
        <v>0.313</v>
      </c>
      <c r="BB1381" s="142">
        <v>153</v>
      </c>
      <c r="BC1381" s="143">
        <v>153</v>
      </c>
      <c r="BD1381" s="143">
        <v>0.98980000000000001</v>
      </c>
      <c r="BE1381" s="143">
        <v>22449</v>
      </c>
      <c r="BF1381" s="143"/>
      <c r="BG1381" s="144">
        <v>0.19919999999999999</v>
      </c>
      <c r="BH1381" s="142">
        <v>150</v>
      </c>
      <c r="BI1381" s="143">
        <v>150</v>
      </c>
      <c r="BJ1381" s="143">
        <v>0</v>
      </c>
      <c r="BK1381" s="143">
        <v>61533</v>
      </c>
      <c r="BL1381" s="143"/>
      <c r="BM1381" s="144">
        <v>0.5514</v>
      </c>
      <c r="BN1381" s="142">
        <v>145.80000000000001</v>
      </c>
      <c r="BO1381" s="143">
        <v>145.80000000000001</v>
      </c>
      <c r="BP1381" s="143">
        <v>0</v>
      </c>
      <c r="BQ1381" s="143">
        <v>59289</v>
      </c>
      <c r="BR1381" s="143">
        <v>502</v>
      </c>
      <c r="BS1381" s="144">
        <v>0.60509999999999997</v>
      </c>
      <c r="BT1381" s="142"/>
      <c r="BU1381" s="143"/>
      <c r="BV1381" s="143"/>
      <c r="BW1381" s="143"/>
      <c r="BX1381" s="143"/>
      <c r="BY1381" s="144"/>
      <c r="BZ1381" s="142">
        <v>135.9</v>
      </c>
      <c r="CA1381" s="143">
        <v>230.3</v>
      </c>
      <c r="CB1381" s="143">
        <v>1.9508000000000001</v>
      </c>
      <c r="CC1381" s="143">
        <v>89490</v>
      </c>
      <c r="CD1381" s="143"/>
      <c r="CE1381" s="144">
        <v>0.99109999999999998</v>
      </c>
      <c r="CF1381" s="142">
        <v>134.69999999999999</v>
      </c>
      <c r="CG1381" s="143">
        <v>134.69999999999999</v>
      </c>
      <c r="CH1381" s="143">
        <v>0.98750000000000004</v>
      </c>
      <c r="CI1381" s="143">
        <v>41553</v>
      </c>
      <c r="CJ1381" s="143"/>
      <c r="CK1381" s="144">
        <v>0.4199</v>
      </c>
      <c r="CL1381" s="142">
        <v>122.4</v>
      </c>
      <c r="CM1381" s="143">
        <v>114.3</v>
      </c>
      <c r="CN1381" s="143">
        <v>0.99119999999999997</v>
      </c>
      <c r="CO1381" s="143">
        <v>19974</v>
      </c>
      <c r="CP1381" s="143"/>
      <c r="CQ1381" s="144">
        <v>0.22869999999999999</v>
      </c>
      <c r="CR1381" s="142">
        <v>130.80000000000001</v>
      </c>
      <c r="CS1381" s="143">
        <v>109.5</v>
      </c>
      <c r="CT1381" s="143">
        <v>0.99309999999999998</v>
      </c>
      <c r="CU1381" s="143">
        <v>41646</v>
      </c>
      <c r="CV1381" s="143"/>
      <c r="CW1381" s="144">
        <v>0.43090000000000001</v>
      </c>
      <c r="CX1381" s="142">
        <v>138.30000000000001</v>
      </c>
      <c r="CY1381" s="143">
        <v>138.30000000000001</v>
      </c>
      <c r="CZ1381" s="143">
        <v>0.98819999999999997</v>
      </c>
      <c r="DA1381" s="143">
        <v>56142</v>
      </c>
      <c r="DB1381" s="143"/>
      <c r="DC1381" s="144">
        <v>0.55220000000000002</v>
      </c>
      <c r="DD1381" s="142">
        <v>140.69999999999999</v>
      </c>
      <c r="DE1381" s="143">
        <v>140.69999999999999</v>
      </c>
      <c r="DF1381" s="143">
        <v>0.97599999999999998</v>
      </c>
      <c r="DG1381" s="143">
        <v>49494</v>
      </c>
      <c r="DH1381" s="143"/>
      <c r="DI1381" s="144">
        <v>0.50060000000000004</v>
      </c>
    </row>
    <row r="1382" spans="1:113">
      <c r="A1382" s="137">
        <v>1379</v>
      </c>
      <c r="B1382" s="138" t="s">
        <v>1531</v>
      </c>
      <c r="C1382" s="139" t="s">
        <v>3592</v>
      </c>
      <c r="D1382" s="140" t="s">
        <v>195</v>
      </c>
      <c r="E1382" s="141">
        <v>200</v>
      </c>
      <c r="F1382" s="142">
        <v>103.08</v>
      </c>
      <c r="G1382" s="143">
        <v>103.08</v>
      </c>
      <c r="H1382" s="143">
        <v>0.65200000000000002</v>
      </c>
      <c r="I1382" s="143">
        <v>18758</v>
      </c>
      <c r="J1382" s="143">
        <v>0</v>
      </c>
      <c r="K1382" s="147">
        <v>0.38200000000000001</v>
      </c>
      <c r="L1382" s="142">
        <v>111.24</v>
      </c>
      <c r="M1382" s="143">
        <v>111.24</v>
      </c>
      <c r="N1382" s="143">
        <v>0.68500000000000005</v>
      </c>
      <c r="O1382" s="143">
        <v>17163</v>
      </c>
      <c r="P1382" s="143">
        <v>0</v>
      </c>
      <c r="Q1382" s="147">
        <v>0.309</v>
      </c>
      <c r="R1382" s="142">
        <v>109.68</v>
      </c>
      <c r="S1382" s="143">
        <v>160</v>
      </c>
      <c r="T1382" s="143">
        <v>0.65300000000000002</v>
      </c>
      <c r="U1382" s="143">
        <v>7731</v>
      </c>
      <c r="V1382" s="143">
        <v>0</v>
      </c>
      <c r="W1382" s="147">
        <v>0.14799999999999999</v>
      </c>
      <c r="X1382" s="142">
        <v>110.88</v>
      </c>
      <c r="Y1382" s="143">
        <v>160</v>
      </c>
      <c r="Z1382" s="143">
        <v>0.63700000000000001</v>
      </c>
      <c r="AA1382" s="143">
        <v>19958</v>
      </c>
      <c r="AB1382" s="143">
        <v>0</v>
      </c>
      <c r="AC1382" s="147">
        <v>0.38700000000000001</v>
      </c>
      <c r="AD1382" s="142">
        <v>111</v>
      </c>
      <c r="AE1382" s="143">
        <v>160</v>
      </c>
      <c r="AF1382" s="143">
        <v>0.626</v>
      </c>
      <c r="AG1382" s="143">
        <v>7005</v>
      </c>
      <c r="AH1382" s="143">
        <v>0</v>
      </c>
      <c r="AI1382" s="147">
        <v>0.13800000000000001</v>
      </c>
      <c r="AJ1382" s="142">
        <v>4.32</v>
      </c>
      <c r="AK1382" s="143">
        <v>160</v>
      </c>
      <c r="AL1382" s="143">
        <v>0.94699999999999995</v>
      </c>
      <c r="AM1382" s="143">
        <v>924</v>
      </c>
      <c r="AN1382" s="143">
        <v>0</v>
      </c>
      <c r="AO1382" s="147">
        <v>0.309</v>
      </c>
      <c r="AP1382" s="142">
        <v>4.68</v>
      </c>
      <c r="AQ1382" s="143">
        <v>160</v>
      </c>
      <c r="AR1382" s="143">
        <v>0.91839999999999999</v>
      </c>
      <c r="AS1382" s="143">
        <v>732</v>
      </c>
      <c r="AT1382" s="143"/>
      <c r="AU1382" s="147">
        <v>0.22889999999999999</v>
      </c>
      <c r="AV1382" s="142">
        <v>8.52</v>
      </c>
      <c r="AW1382" s="143">
        <v>160</v>
      </c>
      <c r="AX1382" s="143">
        <v>0.80569999999999997</v>
      </c>
      <c r="AY1382" s="143">
        <v>842</v>
      </c>
      <c r="AZ1382" s="143"/>
      <c r="BA1382" s="147">
        <v>0.1704</v>
      </c>
      <c r="BB1382" s="142">
        <v>7.2</v>
      </c>
      <c r="BC1382" s="143">
        <v>160</v>
      </c>
      <c r="BD1382" s="143">
        <v>0.89470000000000005</v>
      </c>
      <c r="BE1382" s="143">
        <v>867</v>
      </c>
      <c r="BF1382" s="143"/>
      <c r="BG1382" s="147">
        <v>0.18090000000000001</v>
      </c>
      <c r="BH1382" s="142">
        <v>7.92</v>
      </c>
      <c r="BI1382" s="143">
        <v>160</v>
      </c>
      <c r="BJ1382" s="143">
        <v>0.90039999999999998</v>
      </c>
      <c r="BK1382" s="143">
        <v>877</v>
      </c>
      <c r="BL1382" s="143"/>
      <c r="BM1382" s="147">
        <v>0.1653</v>
      </c>
      <c r="BN1382" s="142">
        <v>128.4</v>
      </c>
      <c r="BO1382" s="143">
        <v>160</v>
      </c>
      <c r="BP1382" s="143">
        <v>0.61140000000000005</v>
      </c>
      <c r="BQ1382" s="143">
        <v>4628</v>
      </c>
      <c r="BR1382" s="143"/>
      <c r="BS1382" s="147">
        <v>8.77E-2</v>
      </c>
      <c r="BT1382" s="142"/>
      <c r="BU1382" s="143"/>
      <c r="BV1382" s="143"/>
      <c r="BW1382" s="143"/>
      <c r="BX1382" s="143"/>
      <c r="BY1382" s="147"/>
      <c r="BZ1382" s="142">
        <v>271.56</v>
      </c>
      <c r="CA1382" s="143">
        <v>320</v>
      </c>
      <c r="CB1382" s="143">
        <v>1.3504</v>
      </c>
      <c r="CC1382" s="143">
        <v>34239</v>
      </c>
      <c r="CD1382" s="143"/>
      <c r="CE1382" s="147">
        <v>0.48869999999999997</v>
      </c>
      <c r="CF1382" s="142">
        <v>137.16</v>
      </c>
      <c r="CG1382" s="143">
        <v>160</v>
      </c>
      <c r="CH1382" s="143">
        <v>0.6613</v>
      </c>
      <c r="CI1382" s="143">
        <v>5461</v>
      </c>
      <c r="CJ1382" s="143"/>
      <c r="CK1382" s="147">
        <v>8.09E-2</v>
      </c>
      <c r="CL1382" s="142">
        <v>145.68</v>
      </c>
      <c r="CM1382" s="143">
        <v>160</v>
      </c>
      <c r="CN1382" s="143">
        <v>0.63690000000000002</v>
      </c>
      <c r="CO1382" s="143">
        <v>9135</v>
      </c>
      <c r="CP1382" s="143"/>
      <c r="CQ1382" s="147">
        <v>0.1368</v>
      </c>
      <c r="CR1382" s="142">
        <v>3</v>
      </c>
      <c r="CS1382" s="143">
        <v>160</v>
      </c>
      <c r="CT1382" s="143">
        <v>0.76639999999999997</v>
      </c>
      <c r="CU1382" s="143">
        <v>1007</v>
      </c>
      <c r="CV1382" s="143"/>
      <c r="CW1382" s="147">
        <v>0.5887</v>
      </c>
      <c r="CX1382" s="142">
        <v>4.68</v>
      </c>
      <c r="CY1382" s="143">
        <v>160</v>
      </c>
      <c r="CZ1382" s="143">
        <v>0.63029999999999997</v>
      </c>
      <c r="DA1382" s="143">
        <v>433</v>
      </c>
      <c r="DB1382" s="143"/>
      <c r="DC1382" s="147">
        <v>0.1973</v>
      </c>
      <c r="DD1382" s="142">
        <v>3.36</v>
      </c>
      <c r="DE1382" s="143">
        <v>160</v>
      </c>
      <c r="DF1382" s="143">
        <v>0.91310000000000002</v>
      </c>
      <c r="DG1382" s="143">
        <v>578</v>
      </c>
      <c r="DH1382" s="143"/>
      <c r="DI1382" s="147">
        <v>0.26169999999999999</v>
      </c>
    </row>
    <row r="1383" spans="1:113">
      <c r="A1383" s="137">
        <v>1380</v>
      </c>
      <c r="B1383" s="138" t="s">
        <v>1532</v>
      </c>
      <c r="C1383" s="139" t="s">
        <v>3593</v>
      </c>
      <c r="D1383" s="140" t="s">
        <v>195</v>
      </c>
      <c r="E1383" s="141">
        <v>144.44</v>
      </c>
      <c r="F1383" s="142"/>
      <c r="G1383" s="143"/>
      <c r="H1383" s="143"/>
      <c r="I1383" s="143"/>
      <c r="J1383" s="143"/>
      <c r="K1383" s="144"/>
      <c r="L1383" s="142"/>
      <c r="M1383" s="143"/>
      <c r="N1383" s="143"/>
      <c r="O1383" s="143"/>
      <c r="P1383" s="143"/>
      <c r="Q1383" s="144"/>
      <c r="R1383" s="142"/>
      <c r="S1383" s="143"/>
      <c r="T1383" s="143"/>
      <c r="U1383" s="143"/>
      <c r="V1383" s="143"/>
      <c r="W1383" s="144"/>
      <c r="X1383" s="142"/>
      <c r="Y1383" s="143"/>
      <c r="Z1383" s="143"/>
      <c r="AA1383" s="143"/>
      <c r="AB1383" s="143"/>
      <c r="AC1383" s="144"/>
      <c r="AD1383" s="142"/>
      <c r="AE1383" s="143"/>
      <c r="AF1383" s="143"/>
      <c r="AG1383" s="143"/>
      <c r="AH1383" s="143"/>
      <c r="AI1383" s="144"/>
      <c r="AJ1383" s="142"/>
      <c r="AK1383" s="143"/>
      <c r="AL1383" s="143"/>
      <c r="AM1383" s="143"/>
      <c r="AN1383" s="143"/>
      <c r="AO1383" s="144"/>
      <c r="AP1383" s="142">
        <v>69.599999999999994</v>
      </c>
      <c r="AQ1383" s="143">
        <v>0</v>
      </c>
      <c r="AR1383" s="143">
        <v>0.76590000000000003</v>
      </c>
      <c r="AS1383" s="143">
        <v>9696</v>
      </c>
      <c r="AT1383" s="143"/>
      <c r="AU1383" s="144"/>
      <c r="AV1383" s="142">
        <v>75</v>
      </c>
      <c r="AW1383" s="143">
        <v>0</v>
      </c>
      <c r="AX1383" s="143">
        <v>0.93</v>
      </c>
      <c r="AY1383" s="143"/>
      <c r="AZ1383" s="143"/>
      <c r="BA1383" s="144"/>
      <c r="BB1383" s="142">
        <v>71.400000000000006</v>
      </c>
      <c r="BC1383" s="143">
        <v>0</v>
      </c>
      <c r="BD1383" s="143">
        <v>0.89400000000000002</v>
      </c>
      <c r="BE1383" s="143">
        <v>15154</v>
      </c>
      <c r="BF1383" s="143"/>
      <c r="BG1383" s="144"/>
      <c r="BH1383" s="142">
        <v>66.36</v>
      </c>
      <c r="BI1383" s="143">
        <v>0</v>
      </c>
      <c r="BJ1383" s="143">
        <v>0.39410000000000001</v>
      </c>
      <c r="BK1383" s="143">
        <v>7074</v>
      </c>
      <c r="BL1383" s="143"/>
      <c r="BM1383" s="144"/>
      <c r="BN1383" s="142">
        <v>66.28</v>
      </c>
      <c r="BO1383" s="143">
        <v>0</v>
      </c>
      <c r="BP1383" s="143">
        <v>0.59150000000000003</v>
      </c>
      <c r="BQ1383" s="143">
        <v>5166</v>
      </c>
      <c r="BR1383" s="143"/>
      <c r="BS1383" s="144"/>
      <c r="BT1383" s="142"/>
      <c r="BU1383" s="143"/>
      <c r="BV1383" s="143"/>
      <c r="BW1383" s="143"/>
      <c r="BX1383" s="143"/>
      <c r="BY1383" s="144"/>
      <c r="BZ1383" s="142">
        <v>59.32</v>
      </c>
      <c r="CA1383" s="143">
        <v>0</v>
      </c>
      <c r="CB1383" s="143">
        <v>1.5493999999999999</v>
      </c>
      <c r="CC1383" s="143">
        <v>11612</v>
      </c>
      <c r="CD1383" s="143"/>
      <c r="CE1383" s="144"/>
      <c r="CF1383" s="142">
        <v>70.92</v>
      </c>
      <c r="CG1383" s="143">
        <v>0</v>
      </c>
      <c r="CH1383" s="143">
        <v>0.75449999999999995</v>
      </c>
      <c r="CI1383" s="143">
        <v>5242</v>
      </c>
      <c r="CJ1383" s="143"/>
      <c r="CK1383" s="144"/>
      <c r="CL1383" s="142">
        <v>94.56</v>
      </c>
      <c r="CM1383" s="143">
        <v>0</v>
      </c>
      <c r="CN1383" s="143">
        <v>0.62050000000000005</v>
      </c>
      <c r="CO1383" s="143">
        <v>7404</v>
      </c>
      <c r="CP1383" s="143"/>
      <c r="CQ1383" s="144"/>
      <c r="CR1383" s="142">
        <v>77.88</v>
      </c>
      <c r="CS1383" s="143">
        <v>0</v>
      </c>
      <c r="CT1383" s="143">
        <v>0.72919999999999996</v>
      </c>
      <c r="CU1383" s="143">
        <v>5058</v>
      </c>
      <c r="CV1383" s="143"/>
      <c r="CW1383" s="144"/>
      <c r="CX1383" s="142">
        <v>159.88</v>
      </c>
      <c r="CY1383" s="143">
        <v>115.55200000000001</v>
      </c>
      <c r="CZ1383" s="143">
        <v>1.0608</v>
      </c>
      <c r="DA1383" s="143">
        <v>4566</v>
      </c>
      <c r="DB1383" s="143"/>
      <c r="DC1383" s="144">
        <v>0.1363</v>
      </c>
      <c r="DD1383" s="142">
        <v>89.6</v>
      </c>
      <c r="DE1383" s="143">
        <v>115.55200000000001</v>
      </c>
      <c r="DF1383" s="143">
        <v>0.56659999999999999</v>
      </c>
      <c r="DG1383" s="143">
        <v>4732</v>
      </c>
      <c r="DH1383" s="143"/>
      <c r="DI1383" s="144">
        <v>0.1206</v>
      </c>
    </row>
    <row r="1384" spans="1:113">
      <c r="A1384" s="137">
        <v>1381</v>
      </c>
      <c r="B1384" s="138" t="s">
        <v>1533</v>
      </c>
      <c r="C1384" s="139" t="s">
        <v>3594</v>
      </c>
      <c r="D1384" s="140" t="s">
        <v>195</v>
      </c>
      <c r="E1384" s="141">
        <v>178</v>
      </c>
      <c r="F1384" s="142">
        <v>162.80000000000001</v>
      </c>
      <c r="G1384" s="143">
        <v>164.5</v>
      </c>
      <c r="H1384" s="143">
        <v>0.95</v>
      </c>
      <c r="I1384" s="143">
        <v>57523</v>
      </c>
      <c r="J1384" s="143">
        <v>0</v>
      </c>
      <c r="K1384" s="144">
        <v>0.50900000000000001</v>
      </c>
      <c r="L1384" s="142">
        <v>161</v>
      </c>
      <c r="M1384" s="143">
        <v>163</v>
      </c>
      <c r="N1384" s="143">
        <v>0.93</v>
      </c>
      <c r="O1384" s="143">
        <v>48443</v>
      </c>
      <c r="P1384" s="143">
        <v>0</v>
      </c>
      <c r="Q1384" s="144">
        <v>0.443</v>
      </c>
      <c r="R1384" s="142">
        <v>153.80000000000001</v>
      </c>
      <c r="S1384" s="143">
        <v>155.05000000000001</v>
      </c>
      <c r="T1384" s="143">
        <v>0.92200000000000004</v>
      </c>
      <c r="U1384" s="143">
        <v>20788.5</v>
      </c>
      <c r="V1384" s="143">
        <v>0</v>
      </c>
      <c r="W1384" s="144">
        <v>0.20100000000000001</v>
      </c>
      <c r="X1384" s="142">
        <v>181.8</v>
      </c>
      <c r="Y1384" s="143">
        <v>183.05</v>
      </c>
      <c r="Z1384" s="143">
        <v>0.93200000000000005</v>
      </c>
      <c r="AA1384" s="143">
        <v>47642.5</v>
      </c>
      <c r="AB1384" s="143">
        <v>0</v>
      </c>
      <c r="AC1384" s="144">
        <v>0.38500000000000001</v>
      </c>
      <c r="AD1384" s="142">
        <v>185.61500000000001</v>
      </c>
      <c r="AE1384" s="143">
        <v>186.87</v>
      </c>
      <c r="AF1384" s="143">
        <v>0.92100000000000004</v>
      </c>
      <c r="AG1384" s="143">
        <v>51678.5</v>
      </c>
      <c r="AH1384" s="143">
        <v>0</v>
      </c>
      <c r="AI1384" s="144">
        <v>0.41399999999999998</v>
      </c>
      <c r="AJ1384" s="142">
        <v>229.8</v>
      </c>
      <c r="AK1384" s="143">
        <v>231.05</v>
      </c>
      <c r="AL1384" s="143">
        <v>0.93600000000000005</v>
      </c>
      <c r="AM1384" s="143">
        <v>46434.5</v>
      </c>
      <c r="AN1384" s="143">
        <v>0</v>
      </c>
      <c r="AO1384" s="144">
        <v>0.29599999999999999</v>
      </c>
      <c r="AP1384" s="142">
        <v>188.65</v>
      </c>
      <c r="AQ1384" s="143">
        <v>188.65</v>
      </c>
      <c r="AR1384" s="143">
        <v>0.96789999999999998</v>
      </c>
      <c r="AS1384" s="143">
        <v>35962</v>
      </c>
      <c r="AT1384" s="143"/>
      <c r="AU1384" s="144">
        <v>0.26469999999999999</v>
      </c>
      <c r="AV1384" s="142">
        <v>25.05</v>
      </c>
      <c r="AW1384" s="143">
        <v>142.4</v>
      </c>
      <c r="AX1384" s="143">
        <v>0.83750000000000002</v>
      </c>
      <c r="AY1384" s="143">
        <v>2052</v>
      </c>
      <c r="AZ1384" s="143"/>
      <c r="BA1384" s="144">
        <v>0.14299999999999999</v>
      </c>
      <c r="BB1384" s="142">
        <v>25.05</v>
      </c>
      <c r="BC1384" s="143">
        <v>177.05</v>
      </c>
      <c r="BD1384" s="143">
        <v>0.88070000000000004</v>
      </c>
      <c r="BE1384" s="143">
        <v>1836</v>
      </c>
      <c r="BF1384" s="143"/>
      <c r="BG1384" s="144">
        <v>0.1177</v>
      </c>
      <c r="BH1384" s="142">
        <v>151.65</v>
      </c>
      <c r="BI1384" s="143">
        <v>151.65</v>
      </c>
      <c r="BJ1384" s="143">
        <v>0.94710000000000005</v>
      </c>
      <c r="BK1384" s="143">
        <v>39305</v>
      </c>
      <c r="BL1384" s="143"/>
      <c r="BM1384" s="144">
        <v>0.37090000000000001</v>
      </c>
      <c r="BN1384" s="142">
        <v>177.85</v>
      </c>
      <c r="BO1384" s="143">
        <v>155.05000000000001</v>
      </c>
      <c r="BP1384" s="143">
        <v>0.9829</v>
      </c>
      <c r="BQ1384" s="143">
        <v>43699</v>
      </c>
      <c r="BR1384" s="143"/>
      <c r="BS1384" s="144">
        <v>0.37459999999999999</v>
      </c>
      <c r="BT1384" s="142"/>
      <c r="BU1384" s="143"/>
      <c r="BV1384" s="143"/>
      <c r="BW1384" s="143"/>
      <c r="BX1384" s="143"/>
      <c r="BY1384" s="144"/>
      <c r="BZ1384" s="142">
        <v>398.7</v>
      </c>
      <c r="CA1384" s="143">
        <v>398.7</v>
      </c>
      <c r="CB1384" s="143">
        <v>1.9172</v>
      </c>
      <c r="CC1384" s="143">
        <v>85598</v>
      </c>
      <c r="CD1384" s="143"/>
      <c r="CE1384" s="144">
        <v>0.59789999999999999</v>
      </c>
      <c r="CF1384" s="142">
        <v>189.85</v>
      </c>
      <c r="CG1384" s="143">
        <v>189.85</v>
      </c>
      <c r="CH1384" s="143">
        <v>0.94779999999999998</v>
      </c>
      <c r="CI1384" s="143">
        <v>40045</v>
      </c>
      <c r="CJ1384" s="143"/>
      <c r="CK1384" s="144">
        <v>0.30070000000000002</v>
      </c>
      <c r="CL1384" s="142">
        <v>185.65</v>
      </c>
      <c r="CM1384" s="143">
        <v>185.65</v>
      </c>
      <c r="CN1384" s="143">
        <v>0.95589999999999997</v>
      </c>
      <c r="CO1384" s="143">
        <v>39667</v>
      </c>
      <c r="CP1384" s="143"/>
      <c r="CQ1384" s="144">
        <v>0.31219999999999998</v>
      </c>
      <c r="CR1384" s="142">
        <v>183.25</v>
      </c>
      <c r="CS1384" s="143">
        <v>183.25</v>
      </c>
      <c r="CT1384" s="143">
        <v>0.96030000000000004</v>
      </c>
      <c r="CU1384" s="143">
        <v>38463</v>
      </c>
      <c r="CV1384" s="143"/>
      <c r="CW1384" s="144">
        <v>0.29549999999999998</v>
      </c>
      <c r="CX1384" s="142">
        <v>202.65</v>
      </c>
      <c r="CY1384" s="143">
        <v>202.65</v>
      </c>
      <c r="CZ1384" s="143">
        <v>0.96089999999999998</v>
      </c>
      <c r="DA1384" s="143">
        <v>67034</v>
      </c>
      <c r="DB1384" s="143"/>
      <c r="DC1384" s="144">
        <v>0.46529999999999999</v>
      </c>
      <c r="DD1384" s="142">
        <v>220.65</v>
      </c>
      <c r="DE1384" s="143">
        <v>220.65</v>
      </c>
      <c r="DF1384" s="143">
        <v>0.97170000000000001</v>
      </c>
      <c r="DG1384" s="143">
        <v>34399</v>
      </c>
      <c r="DH1384" s="143"/>
      <c r="DI1384" s="144">
        <v>0.22389999999999999</v>
      </c>
    </row>
    <row r="1385" spans="1:113">
      <c r="A1385" s="137">
        <v>1382</v>
      </c>
      <c r="B1385" s="138" t="s">
        <v>1534</v>
      </c>
      <c r="C1385" s="139" t="s">
        <v>3595</v>
      </c>
      <c r="D1385" s="140" t="s">
        <v>195</v>
      </c>
      <c r="E1385" s="141">
        <v>1000</v>
      </c>
      <c r="F1385" s="142">
        <v>540</v>
      </c>
      <c r="G1385" s="143">
        <v>540</v>
      </c>
      <c r="H1385" s="143">
        <v>0.97399999999999998</v>
      </c>
      <c r="I1385" s="143">
        <v>130500</v>
      </c>
      <c r="J1385" s="143">
        <v>0</v>
      </c>
      <c r="K1385" s="144">
        <v>0.34</v>
      </c>
      <c r="L1385" s="142">
        <v>0</v>
      </c>
      <c r="M1385" s="143">
        <v>0</v>
      </c>
      <c r="N1385" s="143">
        <v>0.92</v>
      </c>
      <c r="O1385" s="143">
        <v>165990</v>
      </c>
      <c r="P1385" s="143">
        <v>0</v>
      </c>
      <c r="Q1385" s="144">
        <v>0.34</v>
      </c>
      <c r="R1385" s="142">
        <v>0</v>
      </c>
      <c r="S1385" s="143">
        <v>800</v>
      </c>
      <c r="T1385" s="143">
        <v>0.92</v>
      </c>
      <c r="U1385" s="143">
        <v>165990</v>
      </c>
      <c r="V1385" s="143">
        <v>162374</v>
      </c>
      <c r="W1385" s="144">
        <v>0.34</v>
      </c>
      <c r="X1385" s="142">
        <v>444</v>
      </c>
      <c r="Y1385" s="143">
        <v>800</v>
      </c>
      <c r="Z1385" s="143">
        <v>0.93500000000000005</v>
      </c>
      <c r="AA1385" s="143">
        <v>204420</v>
      </c>
      <c r="AB1385" s="143">
        <v>20093</v>
      </c>
      <c r="AC1385" s="144">
        <v>0.67500000000000004</v>
      </c>
      <c r="AD1385" s="142">
        <v>444</v>
      </c>
      <c r="AE1385" s="143">
        <v>800</v>
      </c>
      <c r="AF1385" s="143">
        <v>0.95799999999999996</v>
      </c>
      <c r="AG1385" s="143">
        <v>163560</v>
      </c>
      <c r="AH1385" s="143">
        <v>0</v>
      </c>
      <c r="AI1385" s="144">
        <v>0.52700000000000002</v>
      </c>
      <c r="AJ1385" s="142">
        <v>444</v>
      </c>
      <c r="AK1385" s="143">
        <v>800</v>
      </c>
      <c r="AL1385" s="143">
        <v>0.97199999999999998</v>
      </c>
      <c r="AM1385" s="143">
        <v>174960</v>
      </c>
      <c r="AN1385" s="143">
        <v>0</v>
      </c>
      <c r="AO1385" s="144">
        <v>0.55500000000000005</v>
      </c>
      <c r="AP1385" s="142">
        <v>546</v>
      </c>
      <c r="AQ1385" s="143">
        <v>800</v>
      </c>
      <c r="AR1385" s="143">
        <v>0.88270000000000004</v>
      </c>
      <c r="AS1385" s="143">
        <v>129600</v>
      </c>
      <c r="AT1385" s="143"/>
      <c r="AU1385" s="144">
        <v>0.3614</v>
      </c>
      <c r="AV1385" s="142">
        <v>564</v>
      </c>
      <c r="AW1385" s="143">
        <v>800</v>
      </c>
      <c r="AX1385" s="143">
        <v>0.91459999999999997</v>
      </c>
      <c r="AY1385" s="143">
        <v>156120</v>
      </c>
      <c r="AZ1385" s="143"/>
      <c r="BA1385" s="144">
        <v>0.4204</v>
      </c>
      <c r="BB1385" s="142">
        <v>581.4</v>
      </c>
      <c r="BC1385" s="143">
        <v>800</v>
      </c>
      <c r="BD1385" s="143">
        <v>0.88390000000000002</v>
      </c>
      <c r="BE1385" s="143">
        <v>168120</v>
      </c>
      <c r="BF1385" s="143"/>
      <c r="BG1385" s="144">
        <v>0.43969999999999998</v>
      </c>
      <c r="BH1385" s="142">
        <v>540</v>
      </c>
      <c r="BI1385" s="143">
        <v>800</v>
      </c>
      <c r="BJ1385" s="143">
        <v>0.93110000000000004</v>
      </c>
      <c r="BK1385" s="143">
        <v>120840</v>
      </c>
      <c r="BL1385" s="143"/>
      <c r="BM1385" s="144">
        <v>0.32300000000000001</v>
      </c>
      <c r="BN1385" s="142">
        <v>642</v>
      </c>
      <c r="BO1385" s="143">
        <v>800</v>
      </c>
      <c r="BP1385" s="143">
        <v>0.89259999999999995</v>
      </c>
      <c r="BQ1385" s="143">
        <v>152100</v>
      </c>
      <c r="BR1385" s="143"/>
      <c r="BS1385" s="144">
        <v>0.39500000000000002</v>
      </c>
      <c r="BT1385" s="142"/>
      <c r="BU1385" s="143"/>
      <c r="BV1385" s="143"/>
      <c r="BW1385" s="143"/>
      <c r="BX1385" s="143"/>
      <c r="BY1385" s="144"/>
      <c r="BZ1385" s="142">
        <v>1830</v>
      </c>
      <c r="CA1385" s="143">
        <v>1830</v>
      </c>
      <c r="CB1385" s="143">
        <v>1.8832</v>
      </c>
      <c r="CC1385" s="143">
        <v>645720</v>
      </c>
      <c r="CD1385" s="143">
        <v>3396</v>
      </c>
      <c r="CE1385" s="144">
        <v>1.0419</v>
      </c>
      <c r="CF1385" s="142">
        <v>643.79999999999995</v>
      </c>
      <c r="CG1385" s="143">
        <v>800</v>
      </c>
      <c r="CH1385" s="143">
        <v>0.94199999999999995</v>
      </c>
      <c r="CI1385" s="143">
        <v>132480</v>
      </c>
      <c r="CJ1385" s="143"/>
      <c r="CK1385" s="144">
        <v>0.29360000000000003</v>
      </c>
      <c r="CL1385" s="142">
        <v>426</v>
      </c>
      <c r="CM1385" s="143">
        <v>800</v>
      </c>
      <c r="CN1385" s="143">
        <v>0.93200000000000005</v>
      </c>
      <c r="CO1385" s="143">
        <v>143940</v>
      </c>
      <c r="CP1385" s="143"/>
      <c r="CQ1385" s="144">
        <v>0.50349999999999995</v>
      </c>
      <c r="CR1385" s="142">
        <v>546</v>
      </c>
      <c r="CS1385" s="143">
        <v>800</v>
      </c>
      <c r="CT1385" s="143">
        <v>0.95369999999999999</v>
      </c>
      <c r="CU1385" s="143">
        <v>132360</v>
      </c>
      <c r="CV1385" s="143"/>
      <c r="CW1385" s="144">
        <v>0.34160000000000001</v>
      </c>
      <c r="CX1385" s="142">
        <v>636</v>
      </c>
      <c r="CY1385" s="143">
        <v>800</v>
      </c>
      <c r="CZ1385" s="143">
        <v>0.94720000000000004</v>
      </c>
      <c r="DA1385" s="143">
        <v>205620</v>
      </c>
      <c r="DB1385" s="143"/>
      <c r="DC1385" s="144">
        <v>0.45879999999999999</v>
      </c>
      <c r="DD1385" s="142">
        <v>762</v>
      </c>
      <c r="DE1385" s="143">
        <v>800</v>
      </c>
      <c r="DF1385" s="143">
        <v>0.92100000000000004</v>
      </c>
      <c r="DG1385" s="143">
        <v>232080</v>
      </c>
      <c r="DH1385" s="143"/>
      <c r="DI1385" s="144">
        <v>0.45929999999999999</v>
      </c>
    </row>
    <row r="1386" spans="1:113">
      <c r="A1386" s="137">
        <v>1383</v>
      </c>
      <c r="B1386" s="138" t="s">
        <v>1535</v>
      </c>
      <c r="C1386" s="139" t="s">
        <v>3596</v>
      </c>
      <c r="D1386" s="140" t="s">
        <v>195</v>
      </c>
      <c r="E1386" s="141">
        <v>192</v>
      </c>
      <c r="F1386" s="142">
        <v>174</v>
      </c>
      <c r="G1386" s="143">
        <v>174</v>
      </c>
      <c r="H1386" s="143">
        <v>0.72899999999999998</v>
      </c>
      <c r="I1386" s="143">
        <v>10425</v>
      </c>
      <c r="J1386" s="143">
        <v>0</v>
      </c>
      <c r="K1386" s="144">
        <v>0.113</v>
      </c>
      <c r="L1386" s="142">
        <v>183.6</v>
      </c>
      <c r="M1386" s="143">
        <v>183.6</v>
      </c>
      <c r="N1386" s="143">
        <v>0.77100000000000002</v>
      </c>
      <c r="O1386" s="143">
        <v>28224</v>
      </c>
      <c r="P1386" s="143">
        <v>0</v>
      </c>
      <c r="Q1386" s="144">
        <v>0.27300000000000002</v>
      </c>
      <c r="R1386" s="142">
        <v>174.6</v>
      </c>
      <c r="S1386" s="143">
        <v>174.6</v>
      </c>
      <c r="T1386" s="143">
        <v>0.81200000000000006</v>
      </c>
      <c r="U1386" s="143">
        <v>30498</v>
      </c>
      <c r="V1386" s="143">
        <v>0</v>
      </c>
      <c r="W1386" s="144">
        <v>0.29499999999999998</v>
      </c>
      <c r="X1386" s="142">
        <v>171</v>
      </c>
      <c r="Y1386" s="143">
        <v>171</v>
      </c>
      <c r="Z1386" s="143">
        <v>0.92200000000000004</v>
      </c>
      <c r="AA1386" s="143">
        <v>38151</v>
      </c>
      <c r="AB1386" s="143">
        <v>0</v>
      </c>
      <c r="AC1386" s="144">
        <v>0.33100000000000002</v>
      </c>
      <c r="AD1386" s="142">
        <v>165</v>
      </c>
      <c r="AE1386" s="143">
        <v>165</v>
      </c>
      <c r="AF1386" s="143">
        <v>0.92800000000000005</v>
      </c>
      <c r="AG1386" s="143">
        <v>31503</v>
      </c>
      <c r="AH1386" s="143">
        <v>0</v>
      </c>
      <c r="AI1386" s="144">
        <v>0.28199999999999997</v>
      </c>
      <c r="AJ1386" s="142">
        <v>151.80000000000001</v>
      </c>
      <c r="AK1386" s="143">
        <v>151.80000000000001</v>
      </c>
      <c r="AL1386" s="143">
        <v>0.93400000000000005</v>
      </c>
      <c r="AM1386" s="143">
        <v>30174</v>
      </c>
      <c r="AN1386" s="143">
        <v>0</v>
      </c>
      <c r="AO1386" s="144">
        <v>0.29199999999999998</v>
      </c>
      <c r="AP1386" s="142">
        <v>164.1</v>
      </c>
      <c r="AQ1386" s="143">
        <v>164.1</v>
      </c>
      <c r="AR1386" s="143">
        <v>0.90959999999999996</v>
      </c>
      <c r="AS1386" s="143">
        <v>27900</v>
      </c>
      <c r="AT1386" s="143"/>
      <c r="AU1386" s="144">
        <v>0.25119999999999998</v>
      </c>
      <c r="AV1386" s="142">
        <v>193.2</v>
      </c>
      <c r="AW1386" s="143">
        <v>193.2</v>
      </c>
      <c r="AX1386" s="143">
        <v>0.87780000000000002</v>
      </c>
      <c r="AY1386" s="143">
        <v>34143</v>
      </c>
      <c r="AZ1386" s="143"/>
      <c r="BA1386" s="144">
        <v>0.27960000000000002</v>
      </c>
      <c r="BB1386" s="142">
        <v>194.04</v>
      </c>
      <c r="BC1386" s="143">
        <v>194.04</v>
      </c>
      <c r="BD1386" s="143">
        <v>0.87660000000000005</v>
      </c>
      <c r="BE1386" s="143">
        <v>44430</v>
      </c>
      <c r="BF1386" s="143"/>
      <c r="BG1386" s="144">
        <v>0.35110000000000002</v>
      </c>
      <c r="BH1386" s="142">
        <v>183</v>
      </c>
      <c r="BI1386" s="143">
        <v>183</v>
      </c>
      <c r="BJ1386" s="143">
        <v>0.87250000000000005</v>
      </c>
      <c r="BK1386" s="143">
        <v>37350</v>
      </c>
      <c r="BL1386" s="143"/>
      <c r="BM1386" s="144">
        <v>0.31440000000000001</v>
      </c>
      <c r="BN1386" s="142">
        <v>179.4</v>
      </c>
      <c r="BO1386" s="143">
        <v>179.4</v>
      </c>
      <c r="BP1386" s="143">
        <v>0.87539999999999996</v>
      </c>
      <c r="BQ1386" s="143">
        <v>33921</v>
      </c>
      <c r="BR1386" s="143"/>
      <c r="BS1386" s="144">
        <v>0.32140000000000002</v>
      </c>
      <c r="BT1386" s="142"/>
      <c r="BU1386" s="143"/>
      <c r="BV1386" s="143"/>
      <c r="BW1386" s="143"/>
      <c r="BX1386" s="143"/>
      <c r="BY1386" s="144"/>
      <c r="BZ1386" s="142">
        <v>344.03999999999996</v>
      </c>
      <c r="CA1386" s="143">
        <v>344.03999999999996</v>
      </c>
      <c r="CB1386" s="143">
        <v>1.7742</v>
      </c>
      <c r="CC1386" s="143">
        <v>57936</v>
      </c>
      <c r="CD1386" s="143"/>
      <c r="CE1386" s="144">
        <v>0.5111</v>
      </c>
      <c r="CF1386" s="142">
        <v>150.30000000000001</v>
      </c>
      <c r="CG1386" s="143">
        <v>153.6</v>
      </c>
      <c r="CH1386" s="143">
        <v>0.85699999999999998</v>
      </c>
      <c r="CI1386" s="143">
        <v>16086</v>
      </c>
      <c r="CJ1386" s="143"/>
      <c r="CK1386" s="144">
        <v>0.16789999999999999</v>
      </c>
      <c r="CL1386" s="142">
        <v>113.7</v>
      </c>
      <c r="CM1386" s="143">
        <v>153.6</v>
      </c>
      <c r="CN1386" s="143">
        <v>0.83989999999999998</v>
      </c>
      <c r="CO1386" s="143">
        <v>11535</v>
      </c>
      <c r="CP1386" s="143"/>
      <c r="CQ1386" s="144">
        <v>0.1678</v>
      </c>
      <c r="CR1386" s="142">
        <v>187.2</v>
      </c>
      <c r="CS1386" s="143">
        <v>187.2</v>
      </c>
      <c r="CT1386" s="143">
        <v>0.86219999999999997</v>
      </c>
      <c r="CU1386" s="143">
        <v>22260</v>
      </c>
      <c r="CV1386" s="143"/>
      <c r="CW1386" s="144">
        <v>0.18540000000000001</v>
      </c>
      <c r="CX1386" s="142">
        <v>173.4</v>
      </c>
      <c r="CY1386" s="143">
        <v>173.4</v>
      </c>
      <c r="CZ1386" s="143">
        <v>0.88660000000000005</v>
      </c>
      <c r="DA1386" s="143">
        <v>23742</v>
      </c>
      <c r="DB1386" s="143"/>
      <c r="DC1386" s="144">
        <v>0.20760000000000001</v>
      </c>
      <c r="DD1386" s="142">
        <v>149.69999999999999</v>
      </c>
      <c r="DE1386" s="143">
        <v>153.6</v>
      </c>
      <c r="DF1386" s="143">
        <v>0.88560000000000005</v>
      </c>
      <c r="DG1386" s="143">
        <v>26007</v>
      </c>
      <c r="DH1386" s="143"/>
      <c r="DI1386" s="144">
        <v>0.27250000000000002</v>
      </c>
    </row>
    <row r="1387" spans="1:113" ht="22.5">
      <c r="A1387" s="137">
        <v>1384</v>
      </c>
      <c r="B1387" s="138" t="s">
        <v>1536</v>
      </c>
      <c r="C1387" s="139" t="s">
        <v>3597</v>
      </c>
      <c r="D1387" s="140" t="s">
        <v>195</v>
      </c>
      <c r="E1387" s="141">
        <v>714</v>
      </c>
      <c r="F1387" s="142">
        <v>100</v>
      </c>
      <c r="G1387" s="143">
        <v>100</v>
      </c>
      <c r="H1387" s="143">
        <v>1</v>
      </c>
      <c r="I1387" s="143">
        <v>20140</v>
      </c>
      <c r="J1387" s="143">
        <v>0</v>
      </c>
      <c r="K1387" s="144">
        <v>0.27600000000000002</v>
      </c>
      <c r="L1387" s="142">
        <v>146</v>
      </c>
      <c r="M1387" s="143">
        <v>146</v>
      </c>
      <c r="N1387" s="143">
        <v>1</v>
      </c>
      <c r="O1387" s="143">
        <v>30010</v>
      </c>
      <c r="P1387" s="143">
        <v>0</v>
      </c>
      <c r="Q1387" s="144">
        <v>0.28199999999999997</v>
      </c>
      <c r="R1387" s="142">
        <v>136</v>
      </c>
      <c r="S1387" s="143">
        <v>571.20000000000005</v>
      </c>
      <c r="T1387" s="143">
        <v>1</v>
      </c>
      <c r="U1387" s="143">
        <v>32790</v>
      </c>
      <c r="V1387" s="143">
        <v>0</v>
      </c>
      <c r="W1387" s="144">
        <v>0.33</v>
      </c>
      <c r="X1387" s="142">
        <v>153</v>
      </c>
      <c r="Y1387" s="143">
        <v>571.20000000000005</v>
      </c>
      <c r="Z1387" s="143">
        <v>0.999</v>
      </c>
      <c r="AA1387" s="143">
        <v>33850</v>
      </c>
      <c r="AB1387" s="143">
        <v>0</v>
      </c>
      <c r="AC1387" s="144">
        <v>0.30299999999999999</v>
      </c>
      <c r="AD1387" s="142">
        <v>189</v>
      </c>
      <c r="AE1387" s="143">
        <v>571.20000000000005</v>
      </c>
      <c r="AF1387" s="143">
        <v>0.999</v>
      </c>
      <c r="AG1387" s="143">
        <v>32490</v>
      </c>
      <c r="AH1387" s="143">
        <v>0</v>
      </c>
      <c r="AI1387" s="144">
        <v>0.23599999999999999</v>
      </c>
      <c r="AJ1387" s="142">
        <v>162</v>
      </c>
      <c r="AK1387" s="143">
        <v>571.20000000000005</v>
      </c>
      <c r="AL1387" s="143">
        <v>0.999</v>
      </c>
      <c r="AM1387" s="143">
        <v>31740</v>
      </c>
      <c r="AN1387" s="143">
        <v>0</v>
      </c>
      <c r="AO1387" s="144">
        <v>0.26900000000000002</v>
      </c>
      <c r="AP1387" s="142">
        <v>206</v>
      </c>
      <c r="AQ1387" s="143">
        <v>571.20000000000005</v>
      </c>
      <c r="AR1387" s="143">
        <v>0.99839999999999995</v>
      </c>
      <c r="AS1387" s="143">
        <v>31750</v>
      </c>
      <c r="AT1387" s="143"/>
      <c r="AU1387" s="144">
        <v>0.20749999999999999</v>
      </c>
      <c r="AV1387" s="142">
        <v>206</v>
      </c>
      <c r="AW1387" s="143">
        <v>571.20000000000005</v>
      </c>
      <c r="AX1387" s="143">
        <v>0.99839999999999995</v>
      </c>
      <c r="AY1387" s="143">
        <v>31010</v>
      </c>
      <c r="AZ1387" s="143"/>
      <c r="BA1387" s="144">
        <v>0.2094</v>
      </c>
      <c r="BB1387" s="142">
        <v>239.6</v>
      </c>
      <c r="BC1387" s="143">
        <v>571.20000000000005</v>
      </c>
      <c r="BD1387" s="143">
        <v>0.99419999999999997</v>
      </c>
      <c r="BE1387" s="143">
        <v>29220</v>
      </c>
      <c r="BF1387" s="143"/>
      <c r="BG1387" s="144">
        <v>0.16489999999999999</v>
      </c>
      <c r="BH1387" s="142">
        <v>230</v>
      </c>
      <c r="BI1387" s="143">
        <v>571.20000000000005</v>
      </c>
      <c r="BJ1387" s="143">
        <v>0.98809999999999998</v>
      </c>
      <c r="BK1387" s="143">
        <v>31540</v>
      </c>
      <c r="BL1387" s="143"/>
      <c r="BM1387" s="144">
        <v>0.1865</v>
      </c>
      <c r="BN1387" s="142">
        <v>247</v>
      </c>
      <c r="BO1387" s="143">
        <v>571.20000000000005</v>
      </c>
      <c r="BP1387" s="143">
        <v>0.98709999999999998</v>
      </c>
      <c r="BQ1387" s="143">
        <v>31420</v>
      </c>
      <c r="BR1387" s="143"/>
      <c r="BS1387" s="144">
        <v>0.1918</v>
      </c>
      <c r="BT1387" s="142"/>
      <c r="BU1387" s="143"/>
      <c r="BV1387" s="143"/>
      <c r="BW1387" s="143"/>
      <c r="BX1387" s="143"/>
      <c r="BY1387" s="144"/>
      <c r="BZ1387" s="142">
        <v>351</v>
      </c>
      <c r="CA1387" s="143">
        <v>1142.4000000000001</v>
      </c>
      <c r="CB1387" s="143">
        <v>1.9889999999999999</v>
      </c>
      <c r="CC1387" s="143">
        <v>82350</v>
      </c>
      <c r="CD1387" s="143"/>
      <c r="CE1387" s="144">
        <v>0.71440000000000003</v>
      </c>
      <c r="CF1387" s="142">
        <v>210</v>
      </c>
      <c r="CG1387" s="143">
        <v>571.20000000000005</v>
      </c>
      <c r="CH1387" s="143">
        <v>0.99429999999999996</v>
      </c>
      <c r="CI1387" s="143">
        <v>36510</v>
      </c>
      <c r="CJ1387" s="143"/>
      <c r="CK1387" s="144">
        <v>0.23499999999999999</v>
      </c>
      <c r="CL1387" s="142">
        <v>205</v>
      </c>
      <c r="CM1387" s="143">
        <v>571.20000000000005</v>
      </c>
      <c r="CN1387" s="143">
        <v>0.99309999999999998</v>
      </c>
      <c r="CO1387" s="143">
        <v>36210</v>
      </c>
      <c r="CP1387" s="143"/>
      <c r="CQ1387" s="144">
        <v>0.247</v>
      </c>
      <c r="CR1387" s="142">
        <v>416</v>
      </c>
      <c r="CS1387" s="143">
        <v>571.20000000000005</v>
      </c>
      <c r="CT1387" s="143">
        <v>0.99160000000000004</v>
      </c>
      <c r="CU1387" s="143">
        <v>39150</v>
      </c>
      <c r="CV1387" s="143"/>
      <c r="CW1387" s="144">
        <v>0.12759999999999999</v>
      </c>
      <c r="CX1387" s="142">
        <v>240</v>
      </c>
      <c r="CY1387" s="143">
        <v>571.20000000000005</v>
      </c>
      <c r="CZ1387" s="143">
        <v>0.99170000000000003</v>
      </c>
      <c r="DA1387" s="143">
        <v>39610</v>
      </c>
      <c r="DB1387" s="143"/>
      <c r="DC1387" s="144">
        <v>0.22370000000000001</v>
      </c>
      <c r="DD1387" s="142">
        <v>216</v>
      </c>
      <c r="DE1387" s="143">
        <v>571.20000000000005</v>
      </c>
      <c r="DF1387" s="143">
        <v>0.98870000000000002</v>
      </c>
      <c r="DG1387" s="143">
        <v>33300</v>
      </c>
      <c r="DH1387" s="143"/>
      <c r="DI1387" s="144">
        <v>0.21659999999999999</v>
      </c>
    </row>
    <row r="1388" spans="1:113">
      <c r="A1388" s="137">
        <v>1385</v>
      </c>
      <c r="B1388" s="138" t="s">
        <v>1537</v>
      </c>
      <c r="C1388" s="139" t="s">
        <v>3598</v>
      </c>
      <c r="D1388" s="140" t="s">
        <v>195</v>
      </c>
      <c r="E1388" s="141">
        <v>473</v>
      </c>
      <c r="F1388" s="142">
        <v>236</v>
      </c>
      <c r="G1388" s="143">
        <v>236</v>
      </c>
      <c r="H1388" s="143">
        <v>0.98399999999999999</v>
      </c>
      <c r="I1388" s="143">
        <v>107830</v>
      </c>
      <c r="J1388" s="143">
        <v>7917</v>
      </c>
      <c r="K1388" s="144">
        <v>0.63600000000000001</v>
      </c>
      <c r="L1388" s="142">
        <v>214</v>
      </c>
      <c r="M1388" s="143">
        <v>214</v>
      </c>
      <c r="N1388" s="143">
        <v>0.98299999999999998</v>
      </c>
      <c r="O1388" s="143">
        <v>107640</v>
      </c>
      <c r="P1388" s="143">
        <v>14021</v>
      </c>
      <c r="Q1388" s="144">
        <v>0.70099999999999996</v>
      </c>
      <c r="R1388" s="142">
        <v>216</v>
      </c>
      <c r="S1388" s="143">
        <v>378.4</v>
      </c>
      <c r="T1388" s="143">
        <v>0.98199999999999998</v>
      </c>
      <c r="U1388" s="143">
        <v>105870</v>
      </c>
      <c r="V1388" s="143">
        <v>14424</v>
      </c>
      <c r="W1388" s="144">
        <v>0.68400000000000005</v>
      </c>
      <c r="X1388" s="142">
        <v>216</v>
      </c>
      <c r="Y1388" s="143">
        <v>378.4</v>
      </c>
      <c r="Z1388" s="143">
        <v>0.98399999999999999</v>
      </c>
      <c r="AA1388" s="143">
        <v>110660</v>
      </c>
      <c r="AB1388" s="143">
        <v>16166</v>
      </c>
      <c r="AC1388" s="144">
        <v>0.71299999999999997</v>
      </c>
      <c r="AD1388" s="142">
        <v>257</v>
      </c>
      <c r="AE1388" s="143">
        <v>378.4</v>
      </c>
      <c r="AF1388" s="143">
        <v>0.99099999999999999</v>
      </c>
      <c r="AG1388" s="143">
        <v>112600</v>
      </c>
      <c r="AH1388" s="143">
        <v>0</v>
      </c>
      <c r="AI1388" s="144">
        <v>0.60599999999999998</v>
      </c>
      <c r="AJ1388" s="142">
        <v>271</v>
      </c>
      <c r="AK1388" s="143">
        <v>378.4</v>
      </c>
      <c r="AL1388" s="143">
        <v>0.99199999999999999</v>
      </c>
      <c r="AM1388" s="143">
        <v>100720</v>
      </c>
      <c r="AN1388" s="143">
        <v>0</v>
      </c>
      <c r="AO1388" s="144">
        <v>0.51300000000000001</v>
      </c>
      <c r="AP1388" s="142">
        <v>217</v>
      </c>
      <c r="AQ1388" s="143">
        <v>378.4</v>
      </c>
      <c r="AR1388" s="143">
        <v>0.99250000000000005</v>
      </c>
      <c r="AS1388" s="143">
        <v>119820</v>
      </c>
      <c r="AT1388" s="143">
        <v>23678</v>
      </c>
      <c r="AU1388" s="144">
        <v>0.74780000000000002</v>
      </c>
      <c r="AV1388" s="142">
        <v>224</v>
      </c>
      <c r="AW1388" s="143">
        <v>378.4</v>
      </c>
      <c r="AX1388" s="143">
        <v>0.99160000000000004</v>
      </c>
      <c r="AY1388" s="143">
        <v>107240</v>
      </c>
      <c r="AZ1388" s="143">
        <v>11285</v>
      </c>
      <c r="BA1388" s="144">
        <v>0.67059999999999997</v>
      </c>
      <c r="BB1388" s="142">
        <v>212</v>
      </c>
      <c r="BC1388" s="143">
        <v>378.4</v>
      </c>
      <c r="BD1388" s="143">
        <v>0.99139999999999995</v>
      </c>
      <c r="BE1388" s="143">
        <v>107400</v>
      </c>
      <c r="BF1388" s="143">
        <v>13577</v>
      </c>
      <c r="BG1388" s="144">
        <v>0.68679999999999997</v>
      </c>
      <c r="BH1388" s="142">
        <v>260</v>
      </c>
      <c r="BI1388" s="143">
        <v>378.4</v>
      </c>
      <c r="BJ1388" s="143">
        <v>0.99339999999999995</v>
      </c>
      <c r="BK1388" s="143">
        <v>114130</v>
      </c>
      <c r="BL1388" s="143"/>
      <c r="BM1388" s="144">
        <v>0.59389999999999998</v>
      </c>
      <c r="BN1388" s="142">
        <v>255</v>
      </c>
      <c r="BO1388" s="143">
        <v>378.4</v>
      </c>
      <c r="BP1388" s="143">
        <v>0.9919</v>
      </c>
      <c r="BQ1388" s="143">
        <v>102340</v>
      </c>
      <c r="BR1388" s="143">
        <v>357</v>
      </c>
      <c r="BS1388" s="144">
        <v>0.60209999999999997</v>
      </c>
      <c r="BT1388" s="142"/>
      <c r="BU1388" s="143"/>
      <c r="BV1388" s="143"/>
      <c r="BW1388" s="143"/>
      <c r="BX1388" s="143"/>
      <c r="BY1388" s="144"/>
      <c r="BZ1388" s="142">
        <v>473</v>
      </c>
      <c r="CA1388" s="143">
        <v>756.8</v>
      </c>
      <c r="CB1388" s="143">
        <v>1.9878</v>
      </c>
      <c r="CC1388" s="143">
        <v>235550</v>
      </c>
      <c r="CD1388" s="143">
        <v>27632</v>
      </c>
      <c r="CE1388" s="144">
        <v>1.4087999999999998</v>
      </c>
      <c r="CF1388" s="142">
        <v>268</v>
      </c>
      <c r="CG1388" s="143">
        <v>378.4</v>
      </c>
      <c r="CH1388" s="143">
        <v>0.99150000000000005</v>
      </c>
      <c r="CI1388" s="143">
        <v>117010</v>
      </c>
      <c r="CJ1388" s="143"/>
      <c r="CK1388" s="144">
        <v>0.59179999999999999</v>
      </c>
      <c r="CL1388" s="142">
        <v>218</v>
      </c>
      <c r="CM1388" s="143">
        <v>378.4</v>
      </c>
      <c r="CN1388" s="143">
        <v>0.9899</v>
      </c>
      <c r="CO1388" s="143">
        <v>114130</v>
      </c>
      <c r="CP1388" s="143">
        <v>21114</v>
      </c>
      <c r="CQ1388" s="144">
        <v>0.73450000000000004</v>
      </c>
      <c r="CR1388" s="142">
        <v>237</v>
      </c>
      <c r="CS1388" s="143">
        <v>378.4</v>
      </c>
      <c r="CT1388" s="143">
        <v>0.99070000000000003</v>
      </c>
      <c r="CU1388" s="143">
        <v>115930</v>
      </c>
      <c r="CV1388" s="143">
        <v>11223</v>
      </c>
      <c r="CW1388" s="144">
        <v>0.66359999999999997</v>
      </c>
      <c r="CX1388" s="142">
        <v>215</v>
      </c>
      <c r="CY1388" s="143">
        <v>378.4</v>
      </c>
      <c r="CZ1388" s="143">
        <v>0.99229999999999996</v>
      </c>
      <c r="DA1388" s="143">
        <v>122690</v>
      </c>
      <c r="DB1388" s="143">
        <v>27664</v>
      </c>
      <c r="DC1388" s="144">
        <v>0.77290000000000003</v>
      </c>
      <c r="DD1388" s="142">
        <v>216</v>
      </c>
      <c r="DE1388" s="143">
        <v>378.4</v>
      </c>
      <c r="DF1388" s="143">
        <v>0.99109999999999998</v>
      </c>
      <c r="DG1388" s="143">
        <v>60960</v>
      </c>
      <c r="DH1388" s="143"/>
      <c r="DI1388" s="144">
        <v>0.39550000000000002</v>
      </c>
    </row>
    <row r="1389" spans="1:113">
      <c r="A1389" s="137">
        <v>1386</v>
      </c>
      <c r="B1389" s="138" t="s">
        <v>1538</v>
      </c>
      <c r="C1389" s="139" t="s">
        <v>3599</v>
      </c>
      <c r="D1389" s="140" t="s">
        <v>195</v>
      </c>
      <c r="E1389" s="141">
        <v>166</v>
      </c>
      <c r="F1389" s="142">
        <v>30.2</v>
      </c>
      <c r="G1389" s="143">
        <v>30.2</v>
      </c>
      <c r="H1389" s="143">
        <v>0.88500000000000001</v>
      </c>
      <c r="I1389" s="143">
        <v>9752</v>
      </c>
      <c r="J1389" s="143">
        <v>0</v>
      </c>
      <c r="K1389" s="144">
        <v>0.5</v>
      </c>
      <c r="L1389" s="142">
        <v>29.4</v>
      </c>
      <c r="M1389" s="143">
        <v>29.4</v>
      </c>
      <c r="N1389" s="143">
        <v>0.92300000000000004</v>
      </c>
      <c r="O1389" s="143">
        <v>9948</v>
      </c>
      <c r="P1389" s="143">
        <v>0</v>
      </c>
      <c r="Q1389" s="144">
        <v>0.502</v>
      </c>
      <c r="R1389" s="142">
        <v>29.6</v>
      </c>
      <c r="S1389" s="143">
        <v>132.80000000000001</v>
      </c>
      <c r="T1389" s="143">
        <v>0.91900000000000004</v>
      </c>
      <c r="U1389" s="143">
        <v>11276</v>
      </c>
      <c r="V1389" s="143">
        <v>0</v>
      </c>
      <c r="W1389" s="144">
        <v>0.56799999999999995</v>
      </c>
      <c r="X1389" s="142">
        <v>25.6</v>
      </c>
      <c r="Y1389" s="143">
        <v>132.80000000000001</v>
      </c>
      <c r="Z1389" s="143">
        <v>0.91</v>
      </c>
      <c r="AA1389" s="143">
        <v>10184</v>
      </c>
      <c r="AB1389" s="143">
        <v>0</v>
      </c>
      <c r="AC1389" s="144">
        <v>0.59899999999999998</v>
      </c>
      <c r="AD1389" s="142">
        <v>29.6</v>
      </c>
      <c r="AE1389" s="143">
        <v>132.80000000000001</v>
      </c>
      <c r="AF1389" s="143">
        <v>0.89300000000000002</v>
      </c>
      <c r="AG1389" s="143">
        <v>10132</v>
      </c>
      <c r="AH1389" s="143">
        <v>0</v>
      </c>
      <c r="AI1389" s="144">
        <v>0.52500000000000002</v>
      </c>
      <c r="AJ1389" s="142">
        <v>33.799999999999997</v>
      </c>
      <c r="AK1389" s="143">
        <v>132.80000000000001</v>
      </c>
      <c r="AL1389" s="143">
        <v>0.93700000000000006</v>
      </c>
      <c r="AM1389" s="143">
        <v>12990</v>
      </c>
      <c r="AN1389" s="143">
        <v>0</v>
      </c>
      <c r="AO1389" s="144">
        <v>0.56200000000000006</v>
      </c>
      <c r="AP1389" s="142">
        <v>37.6</v>
      </c>
      <c r="AQ1389" s="143">
        <v>132.80000000000001</v>
      </c>
      <c r="AR1389" s="143">
        <v>0.89510000000000001</v>
      </c>
      <c r="AS1389" s="143">
        <v>13226</v>
      </c>
      <c r="AT1389" s="143"/>
      <c r="AU1389" s="144">
        <v>0.5282</v>
      </c>
      <c r="AV1389" s="142">
        <v>34.799999999999997</v>
      </c>
      <c r="AW1389" s="143">
        <v>132.80000000000001</v>
      </c>
      <c r="AX1389" s="143">
        <v>0.88019999999999998</v>
      </c>
      <c r="AY1389" s="143">
        <v>12912</v>
      </c>
      <c r="AZ1389" s="143"/>
      <c r="BA1389" s="144">
        <v>0.58550000000000002</v>
      </c>
      <c r="BB1389" s="142">
        <v>32.799999999999997</v>
      </c>
      <c r="BC1389" s="143">
        <v>132.80000000000001</v>
      </c>
      <c r="BD1389" s="143">
        <v>0.85919999999999996</v>
      </c>
      <c r="BE1389" s="143">
        <v>12916</v>
      </c>
      <c r="BF1389" s="143">
        <v>336</v>
      </c>
      <c r="BG1389" s="144">
        <v>0.61599999999999999</v>
      </c>
      <c r="BH1389" s="142">
        <v>40</v>
      </c>
      <c r="BI1389" s="143">
        <v>132.80000000000001</v>
      </c>
      <c r="BJ1389" s="143">
        <v>0.87309999999999999</v>
      </c>
      <c r="BK1389" s="143">
        <v>15798</v>
      </c>
      <c r="BL1389" s="143">
        <v>208</v>
      </c>
      <c r="BM1389" s="144">
        <v>0.60799999999999998</v>
      </c>
      <c r="BN1389" s="142">
        <v>72</v>
      </c>
      <c r="BO1389" s="143">
        <v>132.80000000000001</v>
      </c>
      <c r="BP1389" s="143">
        <v>0.93510000000000004</v>
      </c>
      <c r="BQ1389" s="143">
        <v>21152</v>
      </c>
      <c r="BR1389" s="143"/>
      <c r="BS1389" s="144">
        <v>0.46750000000000003</v>
      </c>
      <c r="BT1389" s="142"/>
      <c r="BU1389" s="143"/>
      <c r="BV1389" s="143"/>
      <c r="BW1389" s="143"/>
      <c r="BX1389" s="143"/>
      <c r="BY1389" s="144"/>
      <c r="BZ1389" s="142">
        <v>176.95999999999998</v>
      </c>
      <c r="CA1389" s="143">
        <v>265.60000000000002</v>
      </c>
      <c r="CB1389" s="143">
        <v>1.9034</v>
      </c>
      <c r="CC1389" s="143">
        <v>66022</v>
      </c>
      <c r="CD1389" s="143"/>
      <c r="CE1389" s="144">
        <v>1.0184</v>
      </c>
      <c r="CF1389" s="142">
        <v>30</v>
      </c>
      <c r="CG1389" s="143">
        <v>132.80000000000001</v>
      </c>
      <c r="CH1389" s="143">
        <v>0.88100000000000001</v>
      </c>
      <c r="CI1389" s="143">
        <v>9834</v>
      </c>
      <c r="CJ1389" s="143"/>
      <c r="CK1389" s="144">
        <v>0.50009999999999999</v>
      </c>
      <c r="CL1389" s="142">
        <v>30</v>
      </c>
      <c r="CM1389" s="143">
        <v>132.80000000000001</v>
      </c>
      <c r="CN1389" s="143">
        <v>0.82950000000000002</v>
      </c>
      <c r="CO1389" s="143">
        <v>8760</v>
      </c>
      <c r="CP1389" s="143"/>
      <c r="CQ1389" s="144">
        <v>0.4889</v>
      </c>
      <c r="CR1389" s="142">
        <v>46</v>
      </c>
      <c r="CS1389" s="143">
        <v>132.80000000000001</v>
      </c>
      <c r="CT1389" s="143">
        <v>0.8478</v>
      </c>
      <c r="CU1389" s="143">
        <v>11920</v>
      </c>
      <c r="CV1389" s="143"/>
      <c r="CW1389" s="144">
        <v>0.4108</v>
      </c>
      <c r="CX1389" s="142">
        <v>58</v>
      </c>
      <c r="CY1389" s="143">
        <v>132.80000000000001</v>
      </c>
      <c r="CZ1389" s="143">
        <v>0.91859999999999997</v>
      </c>
      <c r="DA1389" s="143">
        <v>18060</v>
      </c>
      <c r="DB1389" s="143"/>
      <c r="DC1389" s="144">
        <v>0.4556</v>
      </c>
      <c r="DD1389" s="142">
        <v>66</v>
      </c>
      <c r="DE1389" s="143">
        <v>132.80000000000001</v>
      </c>
      <c r="DF1389" s="143">
        <v>0.96299999999999997</v>
      </c>
      <c r="DG1389" s="143">
        <v>26020</v>
      </c>
      <c r="DH1389" s="143"/>
      <c r="DI1389" s="144">
        <v>0.56859999999999999</v>
      </c>
    </row>
    <row r="1390" spans="1:113" ht="22.5">
      <c r="A1390" s="137">
        <v>1387</v>
      </c>
      <c r="B1390" s="138" t="s">
        <v>1539</v>
      </c>
      <c r="C1390" s="139" t="s">
        <v>3600</v>
      </c>
      <c r="D1390" s="140" t="s">
        <v>195</v>
      </c>
      <c r="E1390" s="141">
        <v>111</v>
      </c>
      <c r="F1390" s="142">
        <v>88.8</v>
      </c>
      <c r="G1390" s="143">
        <v>88.8</v>
      </c>
      <c r="H1390" s="143">
        <v>0.92</v>
      </c>
      <c r="I1390" s="143">
        <v>20092</v>
      </c>
      <c r="J1390" s="143">
        <v>0</v>
      </c>
      <c r="K1390" s="144">
        <v>0.33700000000000002</v>
      </c>
      <c r="L1390" s="142">
        <v>27.2</v>
      </c>
      <c r="M1390" s="143">
        <v>27.2</v>
      </c>
      <c r="N1390" s="143">
        <v>0.96899999999999997</v>
      </c>
      <c r="O1390" s="143">
        <v>10536</v>
      </c>
      <c r="P1390" s="143">
        <v>0</v>
      </c>
      <c r="Q1390" s="144">
        <v>0.54800000000000004</v>
      </c>
      <c r="R1390" s="142">
        <v>30</v>
      </c>
      <c r="S1390" s="143">
        <v>88.8</v>
      </c>
      <c r="T1390" s="143">
        <v>0.92600000000000005</v>
      </c>
      <c r="U1390" s="143">
        <v>10592</v>
      </c>
      <c r="V1390" s="143">
        <v>0</v>
      </c>
      <c r="W1390" s="144">
        <v>0.52200000000000002</v>
      </c>
      <c r="X1390" s="142">
        <v>26.8</v>
      </c>
      <c r="Y1390" s="143">
        <v>88.8</v>
      </c>
      <c r="Z1390" s="143">
        <v>0.97499999999999998</v>
      </c>
      <c r="AA1390" s="143">
        <v>2696</v>
      </c>
      <c r="AB1390" s="143">
        <v>0</v>
      </c>
      <c r="AC1390" s="144">
        <v>0.14099999999999999</v>
      </c>
      <c r="AD1390" s="142">
        <v>30</v>
      </c>
      <c r="AE1390" s="143">
        <v>88.8</v>
      </c>
      <c r="AF1390" s="143">
        <v>0.96799999999999997</v>
      </c>
      <c r="AG1390" s="143">
        <v>7408</v>
      </c>
      <c r="AH1390" s="143">
        <v>0</v>
      </c>
      <c r="AI1390" s="144">
        <v>0.34899999999999998</v>
      </c>
      <c r="AJ1390" s="142">
        <v>43.6</v>
      </c>
      <c r="AK1390" s="143">
        <v>88.8</v>
      </c>
      <c r="AL1390" s="143">
        <v>0.97499999999999998</v>
      </c>
      <c r="AM1390" s="143">
        <v>8276</v>
      </c>
      <c r="AN1390" s="143">
        <v>0</v>
      </c>
      <c r="AO1390" s="144">
        <v>0.26700000000000002</v>
      </c>
      <c r="AP1390" s="142">
        <v>52</v>
      </c>
      <c r="AQ1390" s="143">
        <v>88.8</v>
      </c>
      <c r="AR1390" s="143">
        <v>0.97209999999999996</v>
      </c>
      <c r="AS1390" s="143">
        <v>11004</v>
      </c>
      <c r="AT1390" s="143"/>
      <c r="AU1390" s="144">
        <v>0.29260000000000003</v>
      </c>
      <c r="AV1390" s="142">
        <v>48.4</v>
      </c>
      <c r="AW1390" s="143">
        <v>88.8</v>
      </c>
      <c r="AX1390" s="143">
        <v>0.97389999999999999</v>
      </c>
      <c r="AY1390" s="143">
        <v>9264</v>
      </c>
      <c r="AZ1390" s="143"/>
      <c r="BA1390" s="144">
        <v>0.27300000000000002</v>
      </c>
      <c r="BB1390" s="142">
        <v>39.200000000000003</v>
      </c>
      <c r="BC1390" s="143">
        <v>88.8</v>
      </c>
      <c r="BD1390" s="143">
        <v>0.97060000000000002</v>
      </c>
      <c r="BE1390" s="143">
        <v>9504</v>
      </c>
      <c r="BF1390" s="143"/>
      <c r="BG1390" s="144">
        <v>0.3357</v>
      </c>
      <c r="BH1390" s="142">
        <v>40</v>
      </c>
      <c r="BI1390" s="143">
        <v>88.8</v>
      </c>
      <c r="BJ1390" s="143">
        <v>0.96789999999999998</v>
      </c>
      <c r="BK1390" s="143">
        <v>11588</v>
      </c>
      <c r="BL1390" s="143"/>
      <c r="BM1390" s="144">
        <v>0.40229999999999999</v>
      </c>
      <c r="BN1390" s="142">
        <v>61.2</v>
      </c>
      <c r="BO1390" s="143">
        <v>88.8</v>
      </c>
      <c r="BP1390" s="143">
        <v>0.97260000000000002</v>
      </c>
      <c r="BQ1390" s="143">
        <v>15056</v>
      </c>
      <c r="BR1390" s="143"/>
      <c r="BS1390" s="144">
        <v>0.37640000000000001</v>
      </c>
      <c r="BT1390" s="142"/>
      <c r="BU1390" s="143"/>
      <c r="BV1390" s="143"/>
      <c r="BW1390" s="143"/>
      <c r="BX1390" s="143"/>
      <c r="BY1390" s="144"/>
      <c r="BZ1390" s="142">
        <v>170.4</v>
      </c>
      <c r="CA1390" s="143">
        <v>184.8</v>
      </c>
      <c r="CB1390" s="143">
        <v>1.9739</v>
      </c>
      <c r="CC1390" s="143">
        <v>52036</v>
      </c>
      <c r="CD1390" s="143"/>
      <c r="CE1390" s="144">
        <v>0.82699999999999996</v>
      </c>
      <c r="CF1390" s="142">
        <v>0</v>
      </c>
      <c r="CG1390" s="143">
        <v>88.8</v>
      </c>
      <c r="CH1390" s="143"/>
      <c r="CI1390" s="143">
        <v>0</v>
      </c>
      <c r="CJ1390" s="143"/>
      <c r="CK1390" s="144">
        <v>0</v>
      </c>
      <c r="CL1390" s="142">
        <v>36.799999999999997</v>
      </c>
      <c r="CM1390" s="143">
        <v>88.8</v>
      </c>
      <c r="CN1390" s="143">
        <v>0.97350000000000003</v>
      </c>
      <c r="CO1390" s="143">
        <v>13532</v>
      </c>
      <c r="CP1390" s="143"/>
      <c r="CQ1390" s="144">
        <v>0.52459999999999996</v>
      </c>
      <c r="CR1390" s="142">
        <v>50.8</v>
      </c>
      <c r="CS1390" s="143">
        <v>88.8</v>
      </c>
      <c r="CT1390" s="143">
        <v>0.98599999999999999</v>
      </c>
      <c r="CU1390" s="143">
        <v>11864</v>
      </c>
      <c r="CV1390" s="143"/>
      <c r="CW1390" s="144">
        <v>0.31830000000000003</v>
      </c>
      <c r="CX1390" s="142">
        <v>78.400000000000006</v>
      </c>
      <c r="CY1390" s="143">
        <v>88.8</v>
      </c>
      <c r="CZ1390" s="143">
        <v>0.98640000000000005</v>
      </c>
      <c r="DA1390" s="143">
        <v>18252</v>
      </c>
      <c r="DB1390" s="143"/>
      <c r="DC1390" s="144">
        <v>0.31719999999999998</v>
      </c>
      <c r="DD1390" s="142">
        <v>72.8</v>
      </c>
      <c r="DE1390" s="143">
        <v>88.8</v>
      </c>
      <c r="DF1390" s="143">
        <v>0.98839999999999995</v>
      </c>
      <c r="DG1390" s="143">
        <v>21200</v>
      </c>
      <c r="DH1390" s="143"/>
      <c r="DI1390" s="144">
        <v>0.40920000000000001</v>
      </c>
    </row>
    <row r="1391" spans="1:113" ht="22.5">
      <c r="A1391" s="137">
        <v>1388</v>
      </c>
      <c r="B1391" s="138" t="s">
        <v>1540</v>
      </c>
      <c r="C1391" s="139" t="s">
        <v>3601</v>
      </c>
      <c r="D1391" s="140" t="s">
        <v>195</v>
      </c>
      <c r="E1391" s="141">
        <v>200</v>
      </c>
      <c r="F1391" s="142">
        <v>10.8</v>
      </c>
      <c r="G1391" s="143">
        <v>10.8</v>
      </c>
      <c r="H1391" s="143">
        <v>0.49299999999999999</v>
      </c>
      <c r="I1391" s="143">
        <v>2220</v>
      </c>
      <c r="J1391" s="143">
        <v>0</v>
      </c>
      <c r="K1391" s="147">
        <v>0.57099999999999995</v>
      </c>
      <c r="L1391" s="142">
        <v>104.4</v>
      </c>
      <c r="M1391" s="143">
        <v>104.4</v>
      </c>
      <c r="N1391" s="143">
        <v>0.88700000000000001</v>
      </c>
      <c r="O1391" s="143">
        <v>11184</v>
      </c>
      <c r="P1391" s="143">
        <v>0</v>
      </c>
      <c r="Q1391" s="147">
        <v>0.16500000000000001</v>
      </c>
      <c r="R1391" s="142">
        <v>122.4</v>
      </c>
      <c r="S1391" s="143">
        <v>160</v>
      </c>
      <c r="T1391" s="143">
        <v>0.92600000000000005</v>
      </c>
      <c r="U1391" s="143">
        <v>19248</v>
      </c>
      <c r="V1391" s="143">
        <v>0</v>
      </c>
      <c r="W1391" s="147">
        <v>0.23300000000000001</v>
      </c>
      <c r="X1391" s="142">
        <v>119.4</v>
      </c>
      <c r="Y1391" s="143">
        <v>160</v>
      </c>
      <c r="Z1391" s="143">
        <v>0.89400000000000002</v>
      </c>
      <c r="AA1391" s="143">
        <v>14808</v>
      </c>
      <c r="AB1391" s="143">
        <v>0</v>
      </c>
      <c r="AC1391" s="147">
        <v>0.19</v>
      </c>
      <c r="AD1391" s="142">
        <v>128.4</v>
      </c>
      <c r="AE1391" s="143">
        <v>160</v>
      </c>
      <c r="AF1391" s="143">
        <v>0.90700000000000003</v>
      </c>
      <c r="AG1391" s="143">
        <v>17394</v>
      </c>
      <c r="AH1391" s="143">
        <v>0</v>
      </c>
      <c r="AI1391" s="147">
        <v>0.20499999999999999</v>
      </c>
      <c r="AJ1391" s="142">
        <v>107.4</v>
      </c>
      <c r="AK1391" s="143">
        <v>160</v>
      </c>
      <c r="AL1391" s="143">
        <v>0.95</v>
      </c>
      <c r="AM1391" s="143">
        <v>26250</v>
      </c>
      <c r="AN1391" s="143">
        <v>0</v>
      </c>
      <c r="AO1391" s="147">
        <v>0.35199999999999998</v>
      </c>
      <c r="AP1391" s="142">
        <v>114.6</v>
      </c>
      <c r="AQ1391" s="143">
        <v>160</v>
      </c>
      <c r="AR1391" s="143">
        <v>0.93420000000000003</v>
      </c>
      <c r="AS1391" s="143">
        <v>22320</v>
      </c>
      <c r="AT1391" s="143"/>
      <c r="AU1391" s="147">
        <v>0.2802</v>
      </c>
      <c r="AV1391" s="142">
        <v>126</v>
      </c>
      <c r="AW1391" s="143">
        <v>160</v>
      </c>
      <c r="AX1391" s="143">
        <v>0.95009999999999994</v>
      </c>
      <c r="AY1391" s="143">
        <v>28674</v>
      </c>
      <c r="AZ1391" s="143"/>
      <c r="BA1391" s="147">
        <v>0.3327</v>
      </c>
      <c r="BB1391" s="142">
        <v>94.56</v>
      </c>
      <c r="BC1391" s="143">
        <v>160</v>
      </c>
      <c r="BD1391" s="143">
        <v>0.94579999999999997</v>
      </c>
      <c r="BE1391" s="143">
        <v>25428</v>
      </c>
      <c r="BF1391" s="143"/>
      <c r="BG1391" s="147">
        <v>0.3821</v>
      </c>
      <c r="BH1391" s="142">
        <v>90</v>
      </c>
      <c r="BI1391" s="143">
        <v>160</v>
      </c>
      <c r="BJ1391" s="143">
        <v>0.94850000000000001</v>
      </c>
      <c r="BK1391" s="143">
        <v>22122</v>
      </c>
      <c r="BL1391" s="143"/>
      <c r="BM1391" s="147">
        <v>0.3483</v>
      </c>
      <c r="BN1391" s="142">
        <v>108</v>
      </c>
      <c r="BO1391" s="143">
        <v>160</v>
      </c>
      <c r="BP1391" s="143">
        <v>0.94879999999999998</v>
      </c>
      <c r="BQ1391" s="143">
        <v>19794</v>
      </c>
      <c r="BR1391" s="143"/>
      <c r="BS1391" s="147">
        <v>0.28749999999999998</v>
      </c>
      <c r="BT1391" s="142"/>
      <c r="BU1391" s="143"/>
      <c r="BV1391" s="143"/>
      <c r="BW1391" s="143"/>
      <c r="BX1391" s="143"/>
      <c r="BY1391" s="147"/>
      <c r="BZ1391" s="142">
        <v>115.2</v>
      </c>
      <c r="CA1391" s="143">
        <v>320</v>
      </c>
      <c r="CB1391" s="143">
        <v>1.9159999999999999</v>
      </c>
      <c r="CC1391" s="143">
        <v>52692</v>
      </c>
      <c r="CD1391" s="143">
        <v>20931</v>
      </c>
      <c r="CE1391" s="147">
        <v>5.4409000000000001</v>
      </c>
      <c r="CF1391" s="142">
        <v>124.8</v>
      </c>
      <c r="CG1391" s="143">
        <v>160</v>
      </c>
      <c r="CH1391" s="143">
        <v>0.71079999999999999</v>
      </c>
      <c r="CI1391" s="143">
        <v>4704</v>
      </c>
      <c r="CJ1391" s="143"/>
      <c r="CK1391" s="147">
        <v>7.1300000000000002E-2</v>
      </c>
      <c r="CL1391" s="142">
        <v>39</v>
      </c>
      <c r="CM1391" s="143">
        <v>160</v>
      </c>
      <c r="CN1391" s="143">
        <v>0.68759999999999999</v>
      </c>
      <c r="CO1391" s="143">
        <v>4146</v>
      </c>
      <c r="CP1391" s="143"/>
      <c r="CQ1391" s="147">
        <v>0.2147</v>
      </c>
      <c r="CR1391" s="142">
        <v>116.4</v>
      </c>
      <c r="CS1391" s="143">
        <v>160</v>
      </c>
      <c r="CT1391" s="143">
        <v>0.90669999999999995</v>
      </c>
      <c r="CU1391" s="143">
        <v>15516</v>
      </c>
      <c r="CV1391" s="143"/>
      <c r="CW1391" s="147">
        <v>0.1976</v>
      </c>
      <c r="CX1391" s="142">
        <v>112.2</v>
      </c>
      <c r="CY1391" s="143">
        <v>160</v>
      </c>
      <c r="CZ1391" s="143">
        <v>0.93740000000000001</v>
      </c>
      <c r="DA1391" s="143">
        <v>21744</v>
      </c>
      <c r="DB1391" s="143"/>
      <c r="DC1391" s="147">
        <v>0.27789999999999998</v>
      </c>
      <c r="DD1391" s="142">
        <v>108</v>
      </c>
      <c r="DE1391" s="143">
        <v>160</v>
      </c>
      <c r="DF1391" s="143">
        <v>0.95440000000000003</v>
      </c>
      <c r="DG1391" s="143">
        <v>22236</v>
      </c>
      <c r="DH1391" s="143"/>
      <c r="DI1391" s="147">
        <v>0.29959999999999998</v>
      </c>
    </row>
    <row r="1392" spans="1:113">
      <c r="A1392" s="137">
        <v>1389</v>
      </c>
      <c r="B1392" s="138" t="s">
        <v>1541</v>
      </c>
      <c r="C1392" s="139" t="s">
        <v>3602</v>
      </c>
      <c r="D1392" s="140" t="s">
        <v>195</v>
      </c>
      <c r="E1392" s="141">
        <v>389</v>
      </c>
      <c r="F1392" s="142">
        <v>68.400000000000006</v>
      </c>
      <c r="G1392" s="143">
        <v>68.400000000000006</v>
      </c>
      <c r="H1392" s="143">
        <v>0.748</v>
      </c>
      <c r="I1392" s="143">
        <v>15774</v>
      </c>
      <c r="J1392" s="143">
        <v>0</v>
      </c>
      <c r="K1392" s="144">
        <v>0.42199999999999999</v>
      </c>
      <c r="L1392" s="142">
        <v>162</v>
      </c>
      <c r="M1392" s="143">
        <v>162</v>
      </c>
      <c r="N1392" s="143">
        <v>0.83</v>
      </c>
      <c r="O1392" s="143">
        <v>36738</v>
      </c>
      <c r="P1392" s="143">
        <v>0</v>
      </c>
      <c r="Q1392" s="144">
        <v>0.374</v>
      </c>
      <c r="R1392" s="142">
        <v>171.6</v>
      </c>
      <c r="S1392" s="143">
        <v>311.2</v>
      </c>
      <c r="T1392" s="143">
        <v>0.77200000000000002</v>
      </c>
      <c r="U1392" s="143">
        <v>29862</v>
      </c>
      <c r="V1392" s="143">
        <v>0</v>
      </c>
      <c r="W1392" s="144">
        <v>0.309</v>
      </c>
      <c r="X1392" s="142">
        <v>156</v>
      </c>
      <c r="Y1392" s="143">
        <v>311.2</v>
      </c>
      <c r="Z1392" s="143">
        <v>0.8</v>
      </c>
      <c r="AA1392" s="143">
        <v>31452</v>
      </c>
      <c r="AB1392" s="143">
        <v>0</v>
      </c>
      <c r="AC1392" s="144">
        <v>0.34499999999999997</v>
      </c>
      <c r="AD1392" s="142">
        <v>39.6</v>
      </c>
      <c r="AE1392" s="143">
        <v>311.2</v>
      </c>
      <c r="AF1392" s="143">
        <v>0.81100000000000005</v>
      </c>
      <c r="AG1392" s="143">
        <v>42420</v>
      </c>
      <c r="AH1392" s="143">
        <v>28101</v>
      </c>
      <c r="AI1392" s="144">
        <v>1.8089999999999999</v>
      </c>
      <c r="AJ1392" s="142">
        <v>210</v>
      </c>
      <c r="AK1392" s="143">
        <v>311.2</v>
      </c>
      <c r="AL1392" s="143">
        <v>0.86599999999999999</v>
      </c>
      <c r="AM1392" s="143">
        <v>58200</v>
      </c>
      <c r="AN1392" s="143">
        <v>0</v>
      </c>
      <c r="AO1392" s="144">
        <v>0.438</v>
      </c>
      <c r="AP1392" s="142">
        <v>184.8</v>
      </c>
      <c r="AQ1392" s="143">
        <v>311.2</v>
      </c>
      <c r="AR1392" s="143">
        <v>0.8306</v>
      </c>
      <c r="AS1392" s="143">
        <v>58356</v>
      </c>
      <c r="AT1392" s="143"/>
      <c r="AU1392" s="144">
        <v>0.51100000000000001</v>
      </c>
      <c r="AV1392" s="142">
        <v>190.56</v>
      </c>
      <c r="AW1392" s="143">
        <v>311.2</v>
      </c>
      <c r="AX1392" s="143">
        <v>0.82489999999999997</v>
      </c>
      <c r="AY1392" s="143">
        <v>52986</v>
      </c>
      <c r="AZ1392" s="143"/>
      <c r="BA1392" s="144">
        <v>0.46820000000000001</v>
      </c>
      <c r="BB1392" s="142">
        <v>170.88</v>
      </c>
      <c r="BC1392" s="143">
        <v>311.2</v>
      </c>
      <c r="BD1392" s="143">
        <v>0.81320000000000003</v>
      </c>
      <c r="BE1392" s="143">
        <v>46926</v>
      </c>
      <c r="BF1392" s="143"/>
      <c r="BG1392" s="144">
        <v>0.45390000000000003</v>
      </c>
      <c r="BH1392" s="142">
        <v>192</v>
      </c>
      <c r="BI1392" s="143">
        <v>311.2</v>
      </c>
      <c r="BJ1392" s="143">
        <v>0.80610000000000004</v>
      </c>
      <c r="BK1392" s="143">
        <v>47370</v>
      </c>
      <c r="BL1392" s="143"/>
      <c r="BM1392" s="144">
        <v>0.41139999999999999</v>
      </c>
      <c r="BN1392" s="142">
        <v>199.2</v>
      </c>
      <c r="BO1392" s="143">
        <v>311.2</v>
      </c>
      <c r="BP1392" s="143">
        <v>0.82350000000000001</v>
      </c>
      <c r="BQ1392" s="143">
        <v>45936</v>
      </c>
      <c r="BR1392" s="143"/>
      <c r="BS1392" s="144">
        <v>0.41670000000000001</v>
      </c>
      <c r="BT1392" s="142"/>
      <c r="BU1392" s="143"/>
      <c r="BV1392" s="143"/>
      <c r="BW1392" s="143"/>
      <c r="BX1392" s="143"/>
      <c r="BY1392" s="144"/>
      <c r="BZ1392" s="142">
        <v>274.8</v>
      </c>
      <c r="CA1392" s="143">
        <v>622.4</v>
      </c>
      <c r="CB1392" s="143">
        <v>1.7413000000000001</v>
      </c>
      <c r="CC1392" s="143">
        <v>133188</v>
      </c>
      <c r="CD1392" s="143">
        <v>49177</v>
      </c>
      <c r="CE1392" s="144">
        <v>2.9213999999999998</v>
      </c>
      <c r="CF1392" s="142">
        <v>192</v>
      </c>
      <c r="CG1392" s="143">
        <v>311.2</v>
      </c>
      <c r="CH1392" s="143">
        <v>0.77200000000000002</v>
      </c>
      <c r="CI1392" s="143">
        <v>31620</v>
      </c>
      <c r="CJ1392" s="143"/>
      <c r="CK1392" s="144">
        <v>0.28670000000000001</v>
      </c>
      <c r="CL1392" s="142">
        <v>114</v>
      </c>
      <c r="CM1392" s="143">
        <v>311.2</v>
      </c>
      <c r="CN1392" s="143">
        <v>0.77439999999999998</v>
      </c>
      <c r="CO1392" s="143">
        <v>28794</v>
      </c>
      <c r="CP1392" s="143"/>
      <c r="CQ1392" s="144">
        <v>0.45300000000000001</v>
      </c>
      <c r="CR1392" s="142">
        <v>180</v>
      </c>
      <c r="CS1392" s="143">
        <v>311.2</v>
      </c>
      <c r="CT1392" s="143">
        <v>0.80559999999999998</v>
      </c>
      <c r="CU1392" s="143">
        <v>43146</v>
      </c>
      <c r="CV1392" s="143"/>
      <c r="CW1392" s="144">
        <v>0.39989999999999998</v>
      </c>
      <c r="CX1392" s="142">
        <v>202.2</v>
      </c>
      <c r="CY1392" s="143">
        <v>311.2</v>
      </c>
      <c r="CZ1392" s="143">
        <v>0.8417</v>
      </c>
      <c r="DA1392" s="143">
        <v>59760</v>
      </c>
      <c r="DB1392" s="143"/>
      <c r="DC1392" s="144">
        <v>0.47189999999999999</v>
      </c>
      <c r="DD1392" s="142">
        <v>208.2</v>
      </c>
      <c r="DE1392" s="143">
        <v>311.2</v>
      </c>
      <c r="DF1392" s="143">
        <v>0.82969999999999999</v>
      </c>
      <c r="DG1392" s="143">
        <v>56778</v>
      </c>
      <c r="DH1392" s="143"/>
      <c r="DI1392" s="144">
        <v>0.45650000000000002</v>
      </c>
    </row>
    <row r="1393" spans="1:113">
      <c r="A1393" s="137">
        <v>1390</v>
      </c>
      <c r="B1393" s="138" t="s">
        <v>1542</v>
      </c>
      <c r="C1393" s="139" t="s">
        <v>3603</v>
      </c>
      <c r="D1393" s="140" t="s">
        <v>195</v>
      </c>
      <c r="E1393" s="141">
        <v>388.8</v>
      </c>
      <c r="F1393" s="142">
        <v>252</v>
      </c>
      <c r="G1393" s="143">
        <v>252</v>
      </c>
      <c r="H1393" s="143">
        <v>0.96299999999999997</v>
      </c>
      <c r="I1393" s="143">
        <v>59760</v>
      </c>
      <c r="J1393" s="143">
        <v>0</v>
      </c>
      <c r="K1393" s="144">
        <v>0.33700000000000002</v>
      </c>
      <c r="L1393" s="142">
        <v>234</v>
      </c>
      <c r="M1393" s="143">
        <v>234</v>
      </c>
      <c r="N1393" s="143">
        <v>0.98199999999999998</v>
      </c>
      <c r="O1393" s="143">
        <v>55800</v>
      </c>
      <c r="P1393" s="143">
        <v>0</v>
      </c>
      <c r="Q1393" s="144">
        <v>0.33300000000000002</v>
      </c>
      <c r="R1393" s="142">
        <v>0</v>
      </c>
      <c r="S1393" s="143">
        <v>311.04000000000002</v>
      </c>
      <c r="T1393" s="143">
        <v>0.92</v>
      </c>
      <c r="U1393" s="143">
        <v>57780</v>
      </c>
      <c r="V1393" s="143">
        <v>57542</v>
      </c>
      <c r="W1393" s="144">
        <v>0.33300000000000002</v>
      </c>
      <c r="X1393" s="142">
        <v>168</v>
      </c>
      <c r="Y1393" s="143">
        <v>311.04000000000002</v>
      </c>
      <c r="Z1393" s="143">
        <v>1.0369999999999999</v>
      </c>
      <c r="AA1393" s="143">
        <v>27720</v>
      </c>
      <c r="AB1393" s="143">
        <v>0</v>
      </c>
      <c r="AC1393" s="144">
        <v>0.218</v>
      </c>
      <c r="AD1393" s="142">
        <v>192</v>
      </c>
      <c r="AE1393" s="143">
        <v>311.04000000000002</v>
      </c>
      <c r="AF1393" s="143">
        <v>0.88200000000000001</v>
      </c>
      <c r="AG1393" s="143">
        <v>50520</v>
      </c>
      <c r="AH1393" s="143">
        <v>0</v>
      </c>
      <c r="AI1393" s="144">
        <v>0.40899999999999997</v>
      </c>
      <c r="AJ1393" s="142">
        <v>204</v>
      </c>
      <c r="AK1393" s="143">
        <v>311.04000000000002</v>
      </c>
      <c r="AL1393" s="143">
        <v>0.98</v>
      </c>
      <c r="AM1393" s="143">
        <v>56400</v>
      </c>
      <c r="AN1393" s="143">
        <v>0</v>
      </c>
      <c r="AO1393" s="144">
        <v>0.38600000000000001</v>
      </c>
      <c r="AP1393" s="142">
        <v>126</v>
      </c>
      <c r="AQ1393" s="143">
        <v>311.04000000000002</v>
      </c>
      <c r="AR1393" s="143">
        <v>0.88349999999999995</v>
      </c>
      <c r="AS1393" s="143">
        <v>21840</v>
      </c>
      <c r="AT1393" s="143"/>
      <c r="AU1393" s="144">
        <v>0.26369999999999999</v>
      </c>
      <c r="AV1393" s="142">
        <v>18</v>
      </c>
      <c r="AW1393" s="143">
        <v>311.04000000000002</v>
      </c>
      <c r="AX1393" s="143">
        <v>0.24640000000000001</v>
      </c>
      <c r="AY1393" s="143">
        <v>2040</v>
      </c>
      <c r="AZ1393" s="143">
        <v>124</v>
      </c>
      <c r="BA1393" s="144">
        <v>0.63880000000000003</v>
      </c>
      <c r="BB1393" s="142">
        <v>18</v>
      </c>
      <c r="BC1393" s="143">
        <v>311.04000000000002</v>
      </c>
      <c r="BD1393" s="143">
        <v>0.95830000000000004</v>
      </c>
      <c r="BE1393" s="143">
        <v>2760</v>
      </c>
      <c r="BF1393" s="143"/>
      <c r="BG1393" s="144">
        <v>0.21510000000000001</v>
      </c>
      <c r="BH1393" s="142">
        <v>186</v>
      </c>
      <c r="BI1393" s="143">
        <v>311.04000000000002</v>
      </c>
      <c r="BJ1393" s="143">
        <v>0.75249999999999995</v>
      </c>
      <c r="BK1393" s="143">
        <v>27366</v>
      </c>
      <c r="BL1393" s="143"/>
      <c r="BM1393" s="144">
        <v>0.26279999999999998</v>
      </c>
      <c r="BN1393" s="142">
        <v>234</v>
      </c>
      <c r="BO1393" s="143">
        <v>311.04000000000002</v>
      </c>
      <c r="BP1393" s="143">
        <v>0.98429999999999995</v>
      </c>
      <c r="BQ1393" s="143">
        <v>55236</v>
      </c>
      <c r="BR1393" s="143"/>
      <c r="BS1393" s="144">
        <v>0.3569</v>
      </c>
      <c r="BT1393" s="142"/>
      <c r="BU1393" s="143"/>
      <c r="BV1393" s="143"/>
      <c r="BW1393" s="143"/>
      <c r="BX1393" s="143"/>
      <c r="BY1393" s="144"/>
      <c r="BZ1393" s="142">
        <v>481.2</v>
      </c>
      <c r="CA1393" s="143">
        <v>622.08000000000004</v>
      </c>
      <c r="CB1393" s="143">
        <v>1.8237999999999999</v>
      </c>
      <c r="CC1393" s="143">
        <v>101442</v>
      </c>
      <c r="CD1393" s="143"/>
      <c r="CE1393" s="144">
        <v>0.58520000000000005</v>
      </c>
      <c r="CF1393" s="142">
        <v>249.6</v>
      </c>
      <c r="CG1393" s="143">
        <v>311.04000000000002</v>
      </c>
      <c r="CH1393" s="143">
        <v>0.97509999999999997</v>
      </c>
      <c r="CI1393" s="143">
        <v>64500</v>
      </c>
      <c r="CJ1393" s="143"/>
      <c r="CK1393" s="144">
        <v>0.35620000000000002</v>
      </c>
      <c r="CL1393" s="142">
        <v>241.2</v>
      </c>
      <c r="CM1393" s="143">
        <v>311.04000000000002</v>
      </c>
      <c r="CN1393" s="143">
        <v>0.89080000000000004</v>
      </c>
      <c r="CO1393" s="143">
        <v>33480</v>
      </c>
      <c r="CP1393" s="143"/>
      <c r="CQ1393" s="144">
        <v>0.21640000000000001</v>
      </c>
      <c r="CR1393" s="142">
        <v>246</v>
      </c>
      <c r="CS1393" s="143">
        <v>311.04000000000002</v>
      </c>
      <c r="CT1393" s="143">
        <v>0.97119999999999995</v>
      </c>
      <c r="CU1393" s="143">
        <v>63438</v>
      </c>
      <c r="CV1393" s="143"/>
      <c r="CW1393" s="144">
        <v>0.3569</v>
      </c>
      <c r="CX1393" s="142">
        <v>251.4</v>
      </c>
      <c r="CY1393" s="143">
        <v>311.04000000000002</v>
      </c>
      <c r="CZ1393" s="143">
        <v>0.9627</v>
      </c>
      <c r="DA1393" s="143">
        <v>69528</v>
      </c>
      <c r="DB1393" s="143"/>
      <c r="DC1393" s="144">
        <v>0.3861</v>
      </c>
      <c r="DD1393" s="142">
        <v>199.2</v>
      </c>
      <c r="DE1393" s="143">
        <v>311.04000000000002</v>
      </c>
      <c r="DF1393" s="143">
        <v>0.96679999999999999</v>
      </c>
      <c r="DG1393" s="143">
        <v>43662</v>
      </c>
      <c r="DH1393" s="143"/>
      <c r="DI1393" s="144">
        <v>0.31490000000000001</v>
      </c>
    </row>
    <row r="1394" spans="1:113">
      <c r="A1394" s="137">
        <v>1391</v>
      </c>
      <c r="B1394" s="138" t="s">
        <v>1543</v>
      </c>
      <c r="C1394" s="139" t="s">
        <v>3604</v>
      </c>
      <c r="D1394" s="140" t="s">
        <v>195</v>
      </c>
      <c r="E1394" s="141">
        <v>388.89</v>
      </c>
      <c r="F1394" s="142">
        <v>213</v>
      </c>
      <c r="G1394" s="143">
        <v>213</v>
      </c>
      <c r="H1394" s="143">
        <v>0.78100000000000003</v>
      </c>
      <c r="I1394" s="143">
        <v>8688</v>
      </c>
      <c r="J1394" s="143">
        <v>0</v>
      </c>
      <c r="K1394" s="144">
        <v>7.1999999999999995E-2</v>
      </c>
      <c r="L1394" s="142">
        <v>215</v>
      </c>
      <c r="M1394" s="143">
        <v>215</v>
      </c>
      <c r="N1394" s="143">
        <v>0.89300000000000002</v>
      </c>
      <c r="O1394" s="143">
        <v>39760</v>
      </c>
      <c r="P1394" s="143">
        <v>0</v>
      </c>
      <c r="Q1394" s="144">
        <v>0.28399999999999997</v>
      </c>
      <c r="R1394" s="142">
        <v>192</v>
      </c>
      <c r="S1394" s="143">
        <v>209.6</v>
      </c>
      <c r="T1394" s="143">
        <v>0.83899999999999997</v>
      </c>
      <c r="U1394" s="143">
        <v>25780</v>
      </c>
      <c r="V1394" s="143">
        <v>0</v>
      </c>
      <c r="W1394" s="144">
        <v>0.219</v>
      </c>
      <c r="X1394" s="142">
        <v>208</v>
      </c>
      <c r="Y1394" s="143">
        <v>209.6</v>
      </c>
      <c r="Z1394" s="143">
        <v>0.86599999999999999</v>
      </c>
      <c r="AA1394" s="143">
        <v>36770</v>
      </c>
      <c r="AB1394" s="143">
        <v>0</v>
      </c>
      <c r="AC1394" s="144">
        <v>0.28000000000000003</v>
      </c>
      <c r="AD1394" s="142">
        <v>208</v>
      </c>
      <c r="AE1394" s="143">
        <v>209.6</v>
      </c>
      <c r="AF1394" s="143">
        <v>0.83799999999999997</v>
      </c>
      <c r="AG1394" s="143">
        <v>17860</v>
      </c>
      <c r="AH1394" s="143">
        <v>0</v>
      </c>
      <c r="AI1394" s="144">
        <v>0.14000000000000001</v>
      </c>
      <c r="AJ1394" s="142">
        <v>203</v>
      </c>
      <c r="AK1394" s="143">
        <v>209.6</v>
      </c>
      <c r="AL1394" s="143">
        <v>0.77600000000000002</v>
      </c>
      <c r="AM1394" s="143">
        <v>10870</v>
      </c>
      <c r="AN1394" s="143">
        <v>0</v>
      </c>
      <c r="AO1394" s="144">
        <v>9.5000000000000001E-2</v>
      </c>
      <c r="AP1394" s="142">
        <v>184</v>
      </c>
      <c r="AQ1394" s="143">
        <v>209.6</v>
      </c>
      <c r="AR1394" s="143">
        <v>0.80089999999999995</v>
      </c>
      <c r="AS1394" s="143">
        <v>14800</v>
      </c>
      <c r="AT1394" s="143"/>
      <c r="AU1394" s="144">
        <v>0.13500000000000001</v>
      </c>
      <c r="AV1394" s="142">
        <v>179</v>
      </c>
      <c r="AW1394" s="143">
        <v>209.6</v>
      </c>
      <c r="AX1394" s="143">
        <v>0.80079999999999996</v>
      </c>
      <c r="AY1394" s="143">
        <v>18450</v>
      </c>
      <c r="AZ1394" s="143"/>
      <c r="BA1394" s="144">
        <v>0.17879999999999999</v>
      </c>
      <c r="BB1394" s="142">
        <v>190</v>
      </c>
      <c r="BC1394" s="143">
        <v>209.6</v>
      </c>
      <c r="BD1394" s="143">
        <v>0.81759999999999999</v>
      </c>
      <c r="BE1394" s="143">
        <v>23810</v>
      </c>
      <c r="BF1394" s="143"/>
      <c r="BG1394" s="144">
        <v>0.20599999999999999</v>
      </c>
      <c r="BH1394" s="142">
        <v>259</v>
      </c>
      <c r="BI1394" s="143">
        <v>259</v>
      </c>
      <c r="BJ1394" s="143">
        <v>0.70809999999999995</v>
      </c>
      <c r="BK1394" s="143">
        <v>26632</v>
      </c>
      <c r="BL1394" s="143"/>
      <c r="BM1394" s="144">
        <v>0.19520000000000001</v>
      </c>
      <c r="BN1394" s="142">
        <v>153.6</v>
      </c>
      <c r="BO1394" s="143">
        <v>209.6</v>
      </c>
      <c r="BP1394" s="143">
        <v>0.82899999999999996</v>
      </c>
      <c r="BQ1394" s="143">
        <v>11748</v>
      </c>
      <c r="BR1394" s="143"/>
      <c r="BS1394" s="144">
        <v>0.13730000000000001</v>
      </c>
      <c r="BT1394" s="142"/>
      <c r="BU1394" s="143"/>
      <c r="BV1394" s="143"/>
      <c r="BW1394" s="143"/>
      <c r="BX1394" s="143"/>
      <c r="BY1394" s="144"/>
      <c r="BZ1394" s="142">
        <v>667.2</v>
      </c>
      <c r="CA1394" s="143">
        <v>667.2</v>
      </c>
      <c r="CB1394" s="143">
        <v>1.879</v>
      </c>
      <c r="CC1394" s="143">
        <v>72786</v>
      </c>
      <c r="CD1394" s="143"/>
      <c r="CE1394" s="144">
        <v>0.3165</v>
      </c>
      <c r="CF1394" s="142">
        <v>340.2</v>
      </c>
      <c r="CG1394" s="143">
        <v>340.2</v>
      </c>
      <c r="CH1394" s="143">
        <v>0.91649999999999998</v>
      </c>
      <c r="CI1394" s="143">
        <v>32328</v>
      </c>
      <c r="CJ1394" s="143"/>
      <c r="CK1394" s="144">
        <v>0.1394</v>
      </c>
      <c r="CL1394" s="142">
        <v>235.2</v>
      </c>
      <c r="CM1394" s="143">
        <v>311.11200000000002</v>
      </c>
      <c r="CN1394" s="143">
        <v>0.8266</v>
      </c>
      <c r="CO1394" s="143">
        <v>28200</v>
      </c>
      <c r="CP1394" s="143"/>
      <c r="CQ1394" s="144">
        <v>0.20150000000000001</v>
      </c>
      <c r="CR1394" s="142">
        <v>253.8</v>
      </c>
      <c r="CS1394" s="143">
        <v>311.11200000000002</v>
      </c>
      <c r="CT1394" s="143">
        <v>0.85150000000000003</v>
      </c>
      <c r="CU1394" s="143">
        <v>32238</v>
      </c>
      <c r="CV1394" s="143"/>
      <c r="CW1394" s="144">
        <v>0.20050000000000001</v>
      </c>
      <c r="CX1394" s="142">
        <v>253.2</v>
      </c>
      <c r="CY1394" s="143">
        <v>311.11200000000002</v>
      </c>
      <c r="CZ1394" s="143">
        <v>0.90390000000000004</v>
      </c>
      <c r="DA1394" s="143">
        <v>31368</v>
      </c>
      <c r="DB1394" s="143"/>
      <c r="DC1394" s="144">
        <v>0.1842</v>
      </c>
      <c r="DD1394" s="142">
        <v>252</v>
      </c>
      <c r="DE1394" s="143">
        <v>311.11200000000002</v>
      </c>
      <c r="DF1394" s="143">
        <v>0.94979999999999998</v>
      </c>
      <c r="DG1394" s="143">
        <v>16014</v>
      </c>
      <c r="DH1394" s="143"/>
      <c r="DI1394" s="144">
        <v>9.2899999999999996E-2</v>
      </c>
    </row>
    <row r="1395" spans="1:113">
      <c r="A1395" s="137">
        <v>1392</v>
      </c>
      <c r="B1395" s="138" t="s">
        <v>1544</v>
      </c>
      <c r="C1395" s="139" t="s">
        <v>3605</v>
      </c>
      <c r="D1395" s="140" t="s">
        <v>195</v>
      </c>
      <c r="E1395" s="141">
        <v>230</v>
      </c>
      <c r="F1395" s="142">
        <v>198</v>
      </c>
      <c r="G1395" s="143">
        <v>198</v>
      </c>
      <c r="H1395" s="143">
        <v>0.98799999999999999</v>
      </c>
      <c r="I1395" s="143">
        <v>70090</v>
      </c>
      <c r="J1395" s="143">
        <v>0</v>
      </c>
      <c r="K1395" s="144">
        <v>0.49099999999999999</v>
      </c>
      <c r="L1395" s="142">
        <v>192</v>
      </c>
      <c r="M1395" s="143">
        <v>192</v>
      </c>
      <c r="N1395" s="143">
        <v>0.98499999999999999</v>
      </c>
      <c r="O1395" s="143">
        <v>67740</v>
      </c>
      <c r="P1395" s="143">
        <v>0</v>
      </c>
      <c r="Q1395" s="144">
        <v>0.49099999999999999</v>
      </c>
      <c r="R1395" s="142">
        <v>190</v>
      </c>
      <c r="S1395" s="143">
        <v>190</v>
      </c>
      <c r="T1395" s="143">
        <v>0.98599999999999999</v>
      </c>
      <c r="U1395" s="143">
        <v>54090</v>
      </c>
      <c r="V1395" s="143">
        <v>0</v>
      </c>
      <c r="W1395" s="144">
        <v>0.39600000000000002</v>
      </c>
      <c r="X1395" s="142">
        <v>180</v>
      </c>
      <c r="Y1395" s="143">
        <v>184</v>
      </c>
      <c r="Z1395" s="143">
        <v>0.99</v>
      </c>
      <c r="AA1395" s="143">
        <v>65370</v>
      </c>
      <c r="AB1395" s="143">
        <v>0</v>
      </c>
      <c r="AC1395" s="144">
        <v>0.503</v>
      </c>
      <c r="AD1395" s="142">
        <v>200</v>
      </c>
      <c r="AE1395" s="143">
        <v>200</v>
      </c>
      <c r="AF1395" s="143">
        <v>0.98699999999999999</v>
      </c>
      <c r="AG1395" s="143">
        <v>62190</v>
      </c>
      <c r="AH1395" s="143">
        <v>0</v>
      </c>
      <c r="AI1395" s="144">
        <v>0.432</v>
      </c>
      <c r="AJ1395" s="142">
        <v>200</v>
      </c>
      <c r="AK1395" s="143">
        <v>200</v>
      </c>
      <c r="AL1395" s="143">
        <v>0.99199999999999999</v>
      </c>
      <c r="AM1395" s="143">
        <v>75110</v>
      </c>
      <c r="AN1395" s="143">
        <v>0</v>
      </c>
      <c r="AO1395" s="144">
        <v>0.51900000000000002</v>
      </c>
      <c r="AP1395" s="142">
        <v>190</v>
      </c>
      <c r="AQ1395" s="143">
        <v>190</v>
      </c>
      <c r="AR1395" s="143">
        <v>0.97499999999999998</v>
      </c>
      <c r="AS1395" s="143">
        <v>40900</v>
      </c>
      <c r="AT1395" s="143"/>
      <c r="AU1395" s="144">
        <v>0.29680000000000001</v>
      </c>
      <c r="AV1395" s="142">
        <v>150</v>
      </c>
      <c r="AW1395" s="143">
        <v>184</v>
      </c>
      <c r="AX1395" s="143">
        <v>0.92779999999999996</v>
      </c>
      <c r="AY1395" s="143">
        <v>22490</v>
      </c>
      <c r="AZ1395" s="143"/>
      <c r="BA1395" s="144">
        <v>0.22439999999999999</v>
      </c>
      <c r="BB1395" s="142">
        <v>170</v>
      </c>
      <c r="BC1395" s="143">
        <v>184</v>
      </c>
      <c r="BD1395" s="143">
        <v>0.96030000000000004</v>
      </c>
      <c r="BE1395" s="143">
        <v>37000</v>
      </c>
      <c r="BF1395" s="143"/>
      <c r="BG1395" s="144">
        <v>0.30459999999999998</v>
      </c>
      <c r="BH1395" s="142">
        <v>220</v>
      </c>
      <c r="BI1395" s="143">
        <v>220</v>
      </c>
      <c r="BJ1395" s="143">
        <v>0.98699999999999999</v>
      </c>
      <c r="BK1395" s="143">
        <v>77450</v>
      </c>
      <c r="BL1395" s="143"/>
      <c r="BM1395" s="144">
        <v>0.47939999999999999</v>
      </c>
      <c r="BN1395" s="142">
        <v>218</v>
      </c>
      <c r="BO1395" s="143">
        <v>218</v>
      </c>
      <c r="BP1395" s="143">
        <v>0.98440000000000005</v>
      </c>
      <c r="BQ1395" s="143">
        <v>67640</v>
      </c>
      <c r="BR1395" s="143"/>
      <c r="BS1395" s="144">
        <v>0.46899999999999997</v>
      </c>
      <c r="BT1395" s="142"/>
      <c r="BU1395" s="143"/>
      <c r="BV1395" s="143"/>
      <c r="BW1395" s="143"/>
      <c r="BX1395" s="143"/>
      <c r="BY1395" s="144"/>
      <c r="BZ1395" s="142">
        <v>180</v>
      </c>
      <c r="CA1395" s="143">
        <v>368</v>
      </c>
      <c r="CB1395" s="143">
        <v>1.9712000000000001</v>
      </c>
      <c r="CC1395" s="143">
        <v>146490</v>
      </c>
      <c r="CD1395" s="143"/>
      <c r="CE1395" s="144">
        <v>1.0056</v>
      </c>
      <c r="CF1395" s="142">
        <v>193.5</v>
      </c>
      <c r="CG1395" s="143">
        <v>193.5</v>
      </c>
      <c r="CH1395" s="143">
        <v>0.93810000000000004</v>
      </c>
      <c r="CI1395" s="143">
        <v>37880</v>
      </c>
      <c r="CJ1395" s="143"/>
      <c r="CK1395" s="144">
        <v>0.28050000000000003</v>
      </c>
      <c r="CL1395" s="142">
        <v>204</v>
      </c>
      <c r="CM1395" s="143">
        <v>204</v>
      </c>
      <c r="CN1395" s="143">
        <v>0.97389999999999999</v>
      </c>
      <c r="CO1395" s="143">
        <v>58600</v>
      </c>
      <c r="CP1395" s="143"/>
      <c r="CQ1395" s="144">
        <v>0.40970000000000001</v>
      </c>
      <c r="CR1395" s="142">
        <v>255</v>
      </c>
      <c r="CS1395" s="143">
        <v>255</v>
      </c>
      <c r="CT1395" s="143">
        <v>0.97440000000000004</v>
      </c>
      <c r="CU1395" s="143">
        <v>46760</v>
      </c>
      <c r="CV1395" s="143"/>
      <c r="CW1395" s="144">
        <v>0.253</v>
      </c>
      <c r="CX1395" s="142">
        <v>240</v>
      </c>
      <c r="CY1395" s="143">
        <v>240</v>
      </c>
      <c r="CZ1395" s="143">
        <v>0.97799999999999998</v>
      </c>
      <c r="DA1395" s="143">
        <v>114320</v>
      </c>
      <c r="DB1395" s="143">
        <v>9754</v>
      </c>
      <c r="DC1395" s="144">
        <v>0.65459999999999996</v>
      </c>
      <c r="DD1395" s="142">
        <v>240</v>
      </c>
      <c r="DE1395" s="143">
        <v>240</v>
      </c>
      <c r="DF1395" s="143">
        <v>0.97640000000000005</v>
      </c>
      <c r="DG1395" s="143">
        <v>76030</v>
      </c>
      <c r="DH1395" s="143"/>
      <c r="DI1395" s="144">
        <v>0.4506</v>
      </c>
    </row>
    <row r="1396" spans="1:113">
      <c r="A1396" s="137">
        <v>1393</v>
      </c>
      <c r="B1396" s="138" t="s">
        <v>1545</v>
      </c>
      <c r="C1396" s="139" t="s">
        <v>3606</v>
      </c>
      <c r="D1396" s="140" t="s">
        <v>195</v>
      </c>
      <c r="E1396" s="141">
        <v>333.3</v>
      </c>
      <c r="F1396" s="142">
        <v>88.8</v>
      </c>
      <c r="G1396" s="143">
        <v>88.8</v>
      </c>
      <c r="H1396" s="143">
        <v>0.60799999999999998</v>
      </c>
      <c r="I1396" s="143">
        <v>2700</v>
      </c>
      <c r="J1396" s="143">
        <v>0</v>
      </c>
      <c r="K1396" s="144">
        <v>6.9000000000000006E-2</v>
      </c>
      <c r="L1396" s="142">
        <v>7.2</v>
      </c>
      <c r="M1396" s="143">
        <v>7.2</v>
      </c>
      <c r="N1396" s="143">
        <v>0.91500000000000004</v>
      </c>
      <c r="O1396" s="143">
        <v>27120</v>
      </c>
      <c r="P1396" s="143">
        <v>24195</v>
      </c>
      <c r="Q1396" s="144">
        <v>5.6390000000000002</v>
      </c>
      <c r="R1396" s="142">
        <v>2.4</v>
      </c>
      <c r="S1396" s="143">
        <v>266.64</v>
      </c>
      <c r="T1396" s="143">
        <v>0.88400000000000001</v>
      </c>
      <c r="U1396" s="143">
        <v>24660</v>
      </c>
      <c r="V1396" s="143">
        <v>23748</v>
      </c>
      <c r="W1396" s="144">
        <v>15.922000000000001</v>
      </c>
      <c r="X1396" s="142">
        <v>10.8</v>
      </c>
      <c r="Y1396" s="143">
        <v>266.64</v>
      </c>
      <c r="Z1396" s="143">
        <v>0.872</v>
      </c>
      <c r="AA1396" s="143">
        <v>20760</v>
      </c>
      <c r="AB1396" s="143">
        <v>16566</v>
      </c>
      <c r="AC1396" s="144">
        <v>3.02</v>
      </c>
      <c r="AD1396" s="142">
        <v>60</v>
      </c>
      <c r="AE1396" s="143">
        <v>266.64</v>
      </c>
      <c r="AF1396" s="143">
        <v>0.90800000000000003</v>
      </c>
      <c r="AG1396" s="143">
        <v>22620</v>
      </c>
      <c r="AH1396" s="143">
        <v>0</v>
      </c>
      <c r="AI1396" s="144">
        <v>0.56899999999999995</v>
      </c>
      <c r="AJ1396" s="142">
        <v>4.8</v>
      </c>
      <c r="AK1396" s="143">
        <v>266.64</v>
      </c>
      <c r="AL1396" s="143">
        <v>0.94499999999999995</v>
      </c>
      <c r="AM1396" s="143">
        <v>26700</v>
      </c>
      <c r="AN1396" s="143">
        <v>24751</v>
      </c>
      <c r="AO1396" s="144">
        <v>8.0630000000000006</v>
      </c>
      <c r="AP1396" s="142">
        <v>102</v>
      </c>
      <c r="AQ1396" s="143">
        <v>266.64</v>
      </c>
      <c r="AR1396" s="143">
        <v>0.9375</v>
      </c>
      <c r="AS1396" s="143">
        <v>32400</v>
      </c>
      <c r="AT1396" s="143"/>
      <c r="AU1396" s="144">
        <v>0.45540000000000003</v>
      </c>
      <c r="AV1396" s="142">
        <v>75.599999999999994</v>
      </c>
      <c r="AW1396" s="143">
        <v>266.64</v>
      </c>
      <c r="AX1396" s="143">
        <v>0.89649999999999996</v>
      </c>
      <c r="AY1396" s="143">
        <v>25980</v>
      </c>
      <c r="AZ1396" s="143"/>
      <c r="BA1396" s="144">
        <v>0.53239999999999998</v>
      </c>
      <c r="BB1396" s="142">
        <v>48</v>
      </c>
      <c r="BC1396" s="143">
        <v>266.64</v>
      </c>
      <c r="BD1396" s="143">
        <v>0.87480000000000002</v>
      </c>
      <c r="BE1396" s="143">
        <v>26820</v>
      </c>
      <c r="BF1396" s="143">
        <v>8075</v>
      </c>
      <c r="BG1396" s="144">
        <v>0.85850000000000004</v>
      </c>
      <c r="BH1396" s="142">
        <v>12</v>
      </c>
      <c r="BI1396" s="143">
        <v>266.64</v>
      </c>
      <c r="BJ1396" s="143">
        <v>0.8115</v>
      </c>
      <c r="BK1396" s="143">
        <v>20400</v>
      </c>
      <c r="BL1396" s="143">
        <v>16053</v>
      </c>
      <c r="BM1396" s="144">
        <v>2.8157000000000001</v>
      </c>
      <c r="BN1396" s="142">
        <v>150</v>
      </c>
      <c r="BO1396" s="143">
        <v>266.64</v>
      </c>
      <c r="BP1396" s="143">
        <v>0.85160000000000002</v>
      </c>
      <c r="BQ1396" s="143">
        <v>20562</v>
      </c>
      <c r="BR1396" s="143"/>
      <c r="BS1396" s="144">
        <v>0.23949999999999999</v>
      </c>
      <c r="BT1396" s="142"/>
      <c r="BU1396" s="143"/>
      <c r="BV1396" s="143"/>
      <c r="BW1396" s="143"/>
      <c r="BX1396" s="143"/>
      <c r="BY1396" s="144"/>
      <c r="BZ1396" s="142">
        <v>328.8</v>
      </c>
      <c r="CA1396" s="143">
        <v>533.28</v>
      </c>
      <c r="CB1396" s="143">
        <v>1.8275999999999999</v>
      </c>
      <c r="CC1396" s="143">
        <v>60426</v>
      </c>
      <c r="CD1396" s="143"/>
      <c r="CE1396" s="144">
        <v>0.5524</v>
      </c>
      <c r="CF1396" s="142">
        <v>174</v>
      </c>
      <c r="CG1396" s="143">
        <v>266.64</v>
      </c>
      <c r="CH1396" s="143">
        <v>0.7964</v>
      </c>
      <c r="CI1396" s="143">
        <v>15702</v>
      </c>
      <c r="CJ1396" s="143"/>
      <c r="CK1396" s="144">
        <v>0.15229999999999999</v>
      </c>
      <c r="CL1396" s="142">
        <v>165.6</v>
      </c>
      <c r="CM1396" s="143">
        <v>266.64</v>
      </c>
      <c r="CN1396" s="143">
        <v>0.77800000000000002</v>
      </c>
      <c r="CO1396" s="143">
        <v>15918</v>
      </c>
      <c r="CP1396" s="143"/>
      <c r="CQ1396" s="144">
        <v>0.1716</v>
      </c>
      <c r="CR1396" s="142">
        <v>217.2</v>
      </c>
      <c r="CS1396" s="143">
        <v>266.64</v>
      </c>
      <c r="CT1396" s="143">
        <v>0.8589</v>
      </c>
      <c r="CU1396" s="143">
        <v>13914</v>
      </c>
      <c r="CV1396" s="143"/>
      <c r="CW1396" s="144">
        <v>0.1002</v>
      </c>
      <c r="CX1396" s="142">
        <v>223.2</v>
      </c>
      <c r="CY1396" s="143">
        <v>266.64</v>
      </c>
      <c r="CZ1396" s="143">
        <v>0.86629999999999996</v>
      </c>
      <c r="DA1396" s="143">
        <v>24678</v>
      </c>
      <c r="DB1396" s="143"/>
      <c r="DC1396" s="144">
        <v>0.1716</v>
      </c>
      <c r="DD1396" s="142">
        <v>163.19999999999999</v>
      </c>
      <c r="DE1396" s="143">
        <v>266.64</v>
      </c>
      <c r="DF1396" s="143">
        <v>0.85940000000000005</v>
      </c>
      <c r="DG1396" s="143">
        <v>14154</v>
      </c>
      <c r="DH1396" s="143"/>
      <c r="DI1396" s="144">
        <v>0.14019999999999999</v>
      </c>
    </row>
    <row r="1397" spans="1:113">
      <c r="A1397" s="137">
        <v>1394</v>
      </c>
      <c r="B1397" s="138" t="s">
        <v>1546</v>
      </c>
      <c r="C1397" s="139" t="s">
        <v>3607</v>
      </c>
      <c r="D1397" s="140" t="s">
        <v>195</v>
      </c>
      <c r="E1397" s="141">
        <v>450</v>
      </c>
      <c r="F1397" s="142">
        <v>70.2</v>
      </c>
      <c r="G1397" s="143">
        <v>70.2</v>
      </c>
      <c r="H1397" s="143">
        <v>0.94299999999999995</v>
      </c>
      <c r="I1397" s="143">
        <v>29700</v>
      </c>
      <c r="J1397" s="143">
        <v>1193</v>
      </c>
      <c r="K1397" s="144">
        <v>0.61499999999999999</v>
      </c>
      <c r="L1397" s="142">
        <v>88.2</v>
      </c>
      <c r="M1397" s="143">
        <v>88.2</v>
      </c>
      <c r="N1397" s="143">
        <v>0.93</v>
      </c>
      <c r="O1397" s="143">
        <v>27378</v>
      </c>
      <c r="P1397" s="143">
        <v>0</v>
      </c>
      <c r="Q1397" s="144">
        <v>0.45700000000000002</v>
      </c>
      <c r="R1397" s="142">
        <v>88.2</v>
      </c>
      <c r="S1397" s="143">
        <v>360</v>
      </c>
      <c r="T1397" s="143">
        <v>0.91700000000000004</v>
      </c>
      <c r="U1397" s="143">
        <v>25974</v>
      </c>
      <c r="V1397" s="143">
        <v>0</v>
      </c>
      <c r="W1397" s="144">
        <v>0.44</v>
      </c>
      <c r="X1397" s="142">
        <v>73.8</v>
      </c>
      <c r="Y1397" s="143">
        <v>360</v>
      </c>
      <c r="Z1397" s="143">
        <v>1.101</v>
      </c>
      <c r="AA1397" s="143">
        <v>32472</v>
      </c>
      <c r="AB1397" s="143">
        <v>0</v>
      </c>
      <c r="AC1397" s="144">
        <v>0.54700000000000004</v>
      </c>
      <c r="AD1397" s="142">
        <v>79.2</v>
      </c>
      <c r="AE1397" s="143">
        <v>360</v>
      </c>
      <c r="AF1397" s="143">
        <v>0.749</v>
      </c>
      <c r="AG1397" s="143">
        <v>23022</v>
      </c>
      <c r="AH1397" s="143">
        <v>0</v>
      </c>
      <c r="AI1397" s="144">
        <v>0.53200000000000003</v>
      </c>
      <c r="AJ1397" s="142">
        <v>79.2</v>
      </c>
      <c r="AK1397" s="143">
        <v>360</v>
      </c>
      <c r="AL1397" s="143">
        <v>0.92700000000000005</v>
      </c>
      <c r="AM1397" s="143">
        <v>31716</v>
      </c>
      <c r="AN1397" s="143">
        <v>0</v>
      </c>
      <c r="AO1397" s="144">
        <v>0.59199999999999997</v>
      </c>
      <c r="AP1397" s="142">
        <v>73.8</v>
      </c>
      <c r="AQ1397" s="143">
        <v>360</v>
      </c>
      <c r="AR1397" s="143">
        <v>0.86770000000000003</v>
      </c>
      <c r="AS1397" s="143">
        <v>26100</v>
      </c>
      <c r="AT1397" s="143"/>
      <c r="AU1397" s="144">
        <v>0.54779999999999995</v>
      </c>
      <c r="AV1397" s="142">
        <v>73.98</v>
      </c>
      <c r="AW1397" s="143">
        <v>360</v>
      </c>
      <c r="AX1397" s="143">
        <v>0.92979999999999996</v>
      </c>
      <c r="AY1397" s="143">
        <v>25254</v>
      </c>
      <c r="AZ1397" s="143"/>
      <c r="BA1397" s="144">
        <v>0.50990000000000002</v>
      </c>
      <c r="BB1397" s="142">
        <v>73.98</v>
      </c>
      <c r="BC1397" s="143">
        <v>360</v>
      </c>
      <c r="BD1397" s="143">
        <v>0.93010000000000004</v>
      </c>
      <c r="BE1397" s="143">
        <v>26100</v>
      </c>
      <c r="BF1397" s="143"/>
      <c r="BG1397" s="144">
        <v>0.50980000000000003</v>
      </c>
      <c r="BH1397" s="142">
        <v>73.98</v>
      </c>
      <c r="BI1397" s="143">
        <v>360</v>
      </c>
      <c r="BJ1397" s="143">
        <v>0.93010000000000004</v>
      </c>
      <c r="BK1397" s="143">
        <v>26100</v>
      </c>
      <c r="BL1397" s="143"/>
      <c r="BM1397" s="144">
        <v>0.50980000000000003</v>
      </c>
      <c r="BN1397" s="142">
        <v>0</v>
      </c>
      <c r="BO1397" s="143">
        <v>360</v>
      </c>
      <c r="BP1397" s="143"/>
      <c r="BQ1397" s="143">
        <v>0</v>
      </c>
      <c r="BR1397" s="143"/>
      <c r="BS1397" s="144">
        <v>0</v>
      </c>
      <c r="BT1397" s="142"/>
      <c r="BU1397" s="143"/>
      <c r="BV1397" s="143"/>
      <c r="BW1397" s="143"/>
      <c r="BX1397" s="143"/>
      <c r="BY1397" s="144"/>
      <c r="BZ1397" s="142">
        <v>0</v>
      </c>
      <c r="CA1397" s="143">
        <v>720</v>
      </c>
      <c r="CB1397" s="143"/>
      <c r="CC1397" s="143">
        <v>0</v>
      </c>
      <c r="CD1397" s="143"/>
      <c r="CE1397" s="144">
        <v>0</v>
      </c>
      <c r="CF1397" s="142">
        <v>0</v>
      </c>
      <c r="CG1397" s="143">
        <v>360</v>
      </c>
      <c r="CH1397" s="143"/>
      <c r="CI1397" s="143">
        <v>0</v>
      </c>
      <c r="CJ1397" s="143"/>
      <c r="CK1397" s="144">
        <v>0</v>
      </c>
      <c r="CL1397" s="142">
        <v>0</v>
      </c>
      <c r="CM1397" s="143">
        <v>360</v>
      </c>
      <c r="CN1397" s="143"/>
      <c r="CO1397" s="143">
        <v>0</v>
      </c>
      <c r="CP1397" s="143"/>
      <c r="CQ1397" s="144">
        <v>0</v>
      </c>
      <c r="CR1397" s="142">
        <v>0</v>
      </c>
      <c r="CS1397" s="143">
        <v>360</v>
      </c>
      <c r="CT1397" s="143"/>
      <c r="CU1397" s="143">
        <v>0</v>
      </c>
      <c r="CV1397" s="143"/>
      <c r="CW1397" s="144">
        <v>0</v>
      </c>
      <c r="CX1397" s="142">
        <v>0</v>
      </c>
      <c r="CY1397" s="143">
        <v>360</v>
      </c>
      <c r="CZ1397" s="143"/>
      <c r="DA1397" s="143">
        <v>0</v>
      </c>
      <c r="DB1397" s="143"/>
      <c r="DC1397" s="144">
        <v>0</v>
      </c>
      <c r="DD1397" s="142">
        <v>0</v>
      </c>
      <c r="DE1397" s="143">
        <v>360</v>
      </c>
      <c r="DF1397" s="143"/>
      <c r="DG1397" s="143">
        <v>0</v>
      </c>
      <c r="DH1397" s="143"/>
      <c r="DI1397" s="144">
        <v>0</v>
      </c>
    </row>
    <row r="1398" spans="1:113">
      <c r="A1398" s="137">
        <v>1395</v>
      </c>
      <c r="B1398" s="138" t="s">
        <v>1547</v>
      </c>
      <c r="C1398" s="139" t="s">
        <v>3608</v>
      </c>
      <c r="D1398" s="140" t="s">
        <v>195</v>
      </c>
      <c r="E1398" s="141">
        <v>115</v>
      </c>
      <c r="F1398" s="142">
        <v>123.2</v>
      </c>
      <c r="G1398" s="143">
        <v>123.2</v>
      </c>
      <c r="H1398" s="143">
        <v>0.92</v>
      </c>
      <c r="I1398" s="143">
        <v>6512</v>
      </c>
      <c r="J1398" s="143">
        <v>0</v>
      </c>
      <c r="K1398" s="144">
        <v>7.9000000000000001E-2</v>
      </c>
      <c r="L1398" s="142">
        <v>144.6</v>
      </c>
      <c r="M1398" s="143">
        <v>144.6</v>
      </c>
      <c r="N1398" s="143">
        <v>0.96</v>
      </c>
      <c r="O1398" s="143">
        <v>19138</v>
      </c>
      <c r="P1398" s="143">
        <v>0</v>
      </c>
      <c r="Q1398" s="144">
        <v>0.189</v>
      </c>
      <c r="R1398" s="142">
        <v>131.4</v>
      </c>
      <c r="S1398" s="143">
        <v>131.4</v>
      </c>
      <c r="T1398" s="143">
        <v>0.95599999999999996</v>
      </c>
      <c r="U1398" s="143">
        <v>19138</v>
      </c>
      <c r="V1398" s="143">
        <v>0</v>
      </c>
      <c r="W1398" s="144">
        <v>0.20899999999999999</v>
      </c>
      <c r="X1398" s="142">
        <v>26</v>
      </c>
      <c r="Y1398" s="143">
        <v>123</v>
      </c>
      <c r="Z1398" s="143">
        <v>0.95399999999999996</v>
      </c>
      <c r="AA1398" s="143">
        <v>16636</v>
      </c>
      <c r="AB1398" s="143">
        <v>0</v>
      </c>
      <c r="AC1398" s="144">
        <v>0.91900000000000004</v>
      </c>
      <c r="AD1398" s="142">
        <v>28.8</v>
      </c>
      <c r="AE1398" s="143">
        <v>124.4</v>
      </c>
      <c r="AF1398" s="143">
        <v>0.95799999999999996</v>
      </c>
      <c r="AG1398" s="143">
        <v>21900</v>
      </c>
      <c r="AH1398" s="143">
        <v>0</v>
      </c>
      <c r="AI1398" s="144">
        <v>1.087</v>
      </c>
      <c r="AJ1398" s="142">
        <v>6.8</v>
      </c>
      <c r="AK1398" s="143">
        <v>92</v>
      </c>
      <c r="AL1398" s="143">
        <v>0.95899999999999996</v>
      </c>
      <c r="AM1398" s="143">
        <v>14132</v>
      </c>
      <c r="AN1398" s="143">
        <v>0</v>
      </c>
      <c r="AO1398" s="144">
        <v>2.9689999999999999</v>
      </c>
      <c r="AP1398" s="142">
        <v>28</v>
      </c>
      <c r="AQ1398" s="143">
        <v>92</v>
      </c>
      <c r="AR1398" s="143">
        <v>0.95909999999999995</v>
      </c>
      <c r="AS1398" s="143">
        <v>19962</v>
      </c>
      <c r="AT1398" s="143">
        <v>7974</v>
      </c>
      <c r="AU1398" s="144">
        <v>0.99909999999999999</v>
      </c>
      <c r="AV1398" s="142">
        <v>150</v>
      </c>
      <c r="AW1398" s="143">
        <v>150</v>
      </c>
      <c r="AX1398" s="143">
        <v>0.95350000000000001</v>
      </c>
      <c r="AY1398" s="143">
        <v>18502</v>
      </c>
      <c r="AZ1398" s="143"/>
      <c r="BA1398" s="144">
        <v>0.1797</v>
      </c>
      <c r="BB1398" s="142">
        <v>136</v>
      </c>
      <c r="BC1398" s="143">
        <v>136</v>
      </c>
      <c r="BD1398" s="143">
        <v>0.94879999999999998</v>
      </c>
      <c r="BE1398" s="143">
        <v>18004</v>
      </c>
      <c r="BF1398" s="143"/>
      <c r="BG1398" s="144">
        <v>0.1875</v>
      </c>
      <c r="BH1398" s="142">
        <v>122</v>
      </c>
      <c r="BI1398" s="143">
        <v>122</v>
      </c>
      <c r="BJ1398" s="143">
        <v>0.95420000000000005</v>
      </c>
      <c r="BK1398" s="143">
        <v>16900</v>
      </c>
      <c r="BL1398" s="143"/>
      <c r="BM1398" s="144">
        <v>0.1951</v>
      </c>
      <c r="BN1398" s="142">
        <v>115.2</v>
      </c>
      <c r="BO1398" s="143">
        <v>115.2</v>
      </c>
      <c r="BP1398" s="143">
        <v>0.94669999999999999</v>
      </c>
      <c r="BQ1398" s="143">
        <v>11862</v>
      </c>
      <c r="BR1398" s="143"/>
      <c r="BS1398" s="144">
        <v>0.16189999999999999</v>
      </c>
      <c r="BT1398" s="142"/>
      <c r="BU1398" s="143"/>
      <c r="BV1398" s="143"/>
      <c r="BW1398" s="143"/>
      <c r="BX1398" s="143"/>
      <c r="BY1398" s="144"/>
      <c r="BZ1398" s="142">
        <v>224.32</v>
      </c>
      <c r="CA1398" s="143">
        <v>224.32</v>
      </c>
      <c r="CB1398" s="143">
        <v>1.9142999999999999</v>
      </c>
      <c r="CC1398" s="143">
        <v>26428</v>
      </c>
      <c r="CD1398" s="143"/>
      <c r="CE1398" s="144">
        <v>0.34079999999999999</v>
      </c>
      <c r="CF1398" s="142">
        <v>122</v>
      </c>
      <c r="CG1398" s="143">
        <v>122</v>
      </c>
      <c r="CH1398" s="143">
        <v>0.95569999999999999</v>
      </c>
      <c r="CI1398" s="143">
        <v>13970</v>
      </c>
      <c r="CJ1398" s="143"/>
      <c r="CK1398" s="144">
        <v>0.161</v>
      </c>
      <c r="CL1398" s="142">
        <v>114.4</v>
      </c>
      <c r="CM1398" s="143">
        <v>114.4</v>
      </c>
      <c r="CN1398" s="143">
        <v>0.96109999999999995</v>
      </c>
      <c r="CO1398" s="143">
        <v>17394</v>
      </c>
      <c r="CP1398" s="143"/>
      <c r="CQ1398" s="144">
        <v>0.21970000000000001</v>
      </c>
      <c r="CR1398" s="142">
        <v>122.2</v>
      </c>
      <c r="CS1398" s="143">
        <v>122.2</v>
      </c>
      <c r="CT1398" s="143">
        <v>0.96150000000000002</v>
      </c>
      <c r="CU1398" s="143">
        <v>16404</v>
      </c>
      <c r="CV1398" s="143"/>
      <c r="CW1398" s="144">
        <v>0.18759999999999999</v>
      </c>
      <c r="CX1398" s="142">
        <v>112.2</v>
      </c>
      <c r="CY1398" s="143">
        <v>112.2</v>
      </c>
      <c r="CZ1398" s="143">
        <v>0.95930000000000004</v>
      </c>
      <c r="DA1398" s="143">
        <v>15648</v>
      </c>
      <c r="DB1398" s="143"/>
      <c r="DC1398" s="144">
        <v>0.19539999999999999</v>
      </c>
      <c r="DD1398" s="142">
        <v>113.6</v>
      </c>
      <c r="DE1398" s="143">
        <v>113.6</v>
      </c>
      <c r="DF1398" s="143">
        <v>0.95530000000000004</v>
      </c>
      <c r="DG1398" s="143">
        <v>13392</v>
      </c>
      <c r="DH1398" s="143"/>
      <c r="DI1398" s="144">
        <v>0.1714</v>
      </c>
    </row>
    <row r="1399" spans="1:113" ht="22.5">
      <c r="A1399" s="137">
        <v>1396</v>
      </c>
      <c r="B1399" s="138" t="s">
        <v>1548</v>
      </c>
      <c r="C1399" s="139" t="s">
        <v>3609</v>
      </c>
      <c r="D1399" s="140" t="s">
        <v>195</v>
      </c>
      <c r="E1399" s="141">
        <v>220</v>
      </c>
      <c r="F1399" s="142">
        <v>31.8</v>
      </c>
      <c r="G1399" s="143">
        <v>31.8</v>
      </c>
      <c r="H1399" s="143">
        <v>0.92100000000000004</v>
      </c>
      <c r="I1399" s="143">
        <v>5646</v>
      </c>
      <c r="J1399" s="143">
        <v>0</v>
      </c>
      <c r="K1399" s="147">
        <v>0.26400000000000001</v>
      </c>
      <c r="L1399" s="142">
        <v>27</v>
      </c>
      <c r="M1399" s="143">
        <v>27</v>
      </c>
      <c r="N1399" s="143">
        <v>0.93</v>
      </c>
      <c r="O1399" s="143">
        <v>7170</v>
      </c>
      <c r="P1399" s="143">
        <v>0</v>
      </c>
      <c r="Q1399" s="147">
        <v>0.39100000000000001</v>
      </c>
      <c r="R1399" s="142">
        <v>128.4</v>
      </c>
      <c r="S1399" s="143">
        <v>176</v>
      </c>
      <c r="T1399" s="143">
        <v>0.98299999999999998</v>
      </c>
      <c r="U1399" s="143">
        <v>16620</v>
      </c>
      <c r="V1399" s="143">
        <v>0</v>
      </c>
      <c r="W1399" s="147">
        <v>0.18</v>
      </c>
      <c r="X1399" s="142">
        <v>134.4</v>
      </c>
      <c r="Y1399" s="143">
        <v>176</v>
      </c>
      <c r="Z1399" s="143">
        <v>0.97599999999999998</v>
      </c>
      <c r="AA1399" s="143">
        <v>15852</v>
      </c>
      <c r="AB1399" s="143">
        <v>0</v>
      </c>
      <c r="AC1399" s="147">
        <v>0.16600000000000001</v>
      </c>
      <c r="AD1399" s="142">
        <v>57.6</v>
      </c>
      <c r="AE1399" s="143">
        <v>176</v>
      </c>
      <c r="AF1399" s="143">
        <v>0.98</v>
      </c>
      <c r="AG1399" s="143">
        <v>15498</v>
      </c>
      <c r="AH1399" s="143">
        <v>0</v>
      </c>
      <c r="AI1399" s="147">
        <v>0.376</v>
      </c>
      <c r="AJ1399" s="142">
        <v>120</v>
      </c>
      <c r="AK1399" s="143">
        <v>176</v>
      </c>
      <c r="AL1399" s="143">
        <v>0.99199999999999999</v>
      </c>
      <c r="AM1399" s="143">
        <v>29790</v>
      </c>
      <c r="AN1399" s="143">
        <v>0</v>
      </c>
      <c r="AO1399" s="147">
        <v>0.34300000000000003</v>
      </c>
      <c r="AP1399" s="142">
        <v>160.19999999999999</v>
      </c>
      <c r="AQ1399" s="143">
        <v>176</v>
      </c>
      <c r="AR1399" s="143">
        <v>0.9929</v>
      </c>
      <c r="AS1399" s="143">
        <v>31830</v>
      </c>
      <c r="AT1399" s="143"/>
      <c r="AU1399" s="147">
        <v>0.26900000000000002</v>
      </c>
      <c r="AV1399" s="142">
        <v>161.4</v>
      </c>
      <c r="AW1399" s="143">
        <v>176</v>
      </c>
      <c r="AX1399" s="143">
        <v>0.99560000000000004</v>
      </c>
      <c r="AY1399" s="143">
        <v>32544</v>
      </c>
      <c r="AZ1399" s="143"/>
      <c r="BA1399" s="147">
        <v>0.28129999999999999</v>
      </c>
      <c r="BB1399" s="142">
        <v>174.48</v>
      </c>
      <c r="BC1399" s="143">
        <v>176</v>
      </c>
      <c r="BD1399" s="143">
        <v>0.99760000000000004</v>
      </c>
      <c r="BE1399" s="143">
        <v>34236</v>
      </c>
      <c r="BF1399" s="143"/>
      <c r="BG1399" s="147">
        <v>0.26440000000000002</v>
      </c>
      <c r="BH1399" s="142">
        <v>180</v>
      </c>
      <c r="BI1399" s="143">
        <v>180</v>
      </c>
      <c r="BJ1399" s="143">
        <v>0.99780000000000002</v>
      </c>
      <c r="BK1399" s="143">
        <v>29610</v>
      </c>
      <c r="BL1399" s="143"/>
      <c r="BM1399" s="147">
        <v>0.22159999999999999</v>
      </c>
      <c r="BN1399" s="142">
        <v>209.4</v>
      </c>
      <c r="BO1399" s="143">
        <v>209.4</v>
      </c>
      <c r="BP1399" s="143">
        <v>0.99780000000000002</v>
      </c>
      <c r="BQ1399" s="143">
        <v>29994</v>
      </c>
      <c r="BR1399" s="143"/>
      <c r="BS1399" s="147">
        <v>0.21360000000000001</v>
      </c>
      <c r="BT1399" s="142"/>
      <c r="BU1399" s="143"/>
      <c r="BV1399" s="143"/>
      <c r="BW1399" s="143"/>
      <c r="BX1399" s="143"/>
      <c r="BY1399" s="147"/>
      <c r="BZ1399" s="142">
        <v>246.6</v>
      </c>
      <c r="CA1399" s="143">
        <v>404</v>
      </c>
      <c r="CB1399" s="143">
        <v>1.9942</v>
      </c>
      <c r="CC1399" s="143">
        <v>73728</v>
      </c>
      <c r="CD1399" s="143">
        <v>15910</v>
      </c>
      <c r="CE1399" s="147">
        <v>2.1928999999999998</v>
      </c>
      <c r="CF1399" s="142">
        <v>88.2</v>
      </c>
      <c r="CG1399" s="143">
        <v>176</v>
      </c>
      <c r="CH1399" s="143">
        <v>0.97950000000000004</v>
      </c>
      <c r="CI1399" s="143">
        <v>12894</v>
      </c>
      <c r="CJ1399" s="143"/>
      <c r="CK1399" s="147">
        <v>0.2006</v>
      </c>
      <c r="CL1399" s="142">
        <v>158.4</v>
      </c>
      <c r="CM1399" s="143">
        <v>176</v>
      </c>
      <c r="CN1399" s="143">
        <v>0.98119999999999996</v>
      </c>
      <c r="CO1399" s="143">
        <v>12816</v>
      </c>
      <c r="CP1399" s="143"/>
      <c r="CQ1399" s="147">
        <v>0.1145</v>
      </c>
      <c r="CR1399" s="142">
        <v>126.6</v>
      </c>
      <c r="CS1399" s="143">
        <v>176</v>
      </c>
      <c r="CT1399" s="143">
        <v>0.98119999999999996</v>
      </c>
      <c r="CU1399" s="143">
        <v>16314</v>
      </c>
      <c r="CV1399" s="143"/>
      <c r="CW1399" s="147">
        <v>0.17649999999999999</v>
      </c>
      <c r="CX1399" s="142">
        <v>139.19999999999999</v>
      </c>
      <c r="CY1399" s="143">
        <v>176</v>
      </c>
      <c r="CZ1399" s="143">
        <v>0.99629999999999996</v>
      </c>
      <c r="DA1399" s="143">
        <v>25980</v>
      </c>
      <c r="DB1399" s="143"/>
      <c r="DC1399" s="147">
        <v>0.25180000000000002</v>
      </c>
      <c r="DD1399" s="142">
        <v>164.4</v>
      </c>
      <c r="DE1399" s="143">
        <v>176</v>
      </c>
      <c r="DF1399" s="143">
        <v>0.996</v>
      </c>
      <c r="DG1399" s="143">
        <v>29580</v>
      </c>
      <c r="DH1399" s="143"/>
      <c r="DI1399" s="147">
        <v>0.25090000000000001</v>
      </c>
    </row>
    <row r="1400" spans="1:113">
      <c r="A1400" s="137">
        <v>1397</v>
      </c>
      <c r="B1400" s="138" t="s">
        <v>1549</v>
      </c>
      <c r="C1400" s="139" t="s">
        <v>3610</v>
      </c>
      <c r="D1400" s="140" t="s">
        <v>195</v>
      </c>
      <c r="E1400" s="141">
        <v>222</v>
      </c>
      <c r="F1400" s="145">
        <v>4.4000000000000004</v>
      </c>
      <c r="G1400" s="146">
        <v>4.4000000000000004</v>
      </c>
      <c r="H1400" s="146">
        <v>0.89500000000000002</v>
      </c>
      <c r="I1400" s="146">
        <v>984</v>
      </c>
      <c r="J1400" s="146">
        <v>0</v>
      </c>
      <c r="K1400" s="147">
        <v>0.34200000000000003</v>
      </c>
      <c r="L1400" s="145">
        <v>51.2</v>
      </c>
      <c r="M1400" s="146">
        <v>51.2</v>
      </c>
      <c r="N1400" s="146">
        <v>0.91200000000000003</v>
      </c>
      <c r="O1400" s="146">
        <v>7628</v>
      </c>
      <c r="P1400" s="146">
        <v>0</v>
      </c>
      <c r="Q1400" s="147">
        <v>0.224</v>
      </c>
      <c r="R1400" s="145">
        <v>144</v>
      </c>
      <c r="S1400" s="146">
        <v>177.6</v>
      </c>
      <c r="T1400" s="146">
        <v>0.90600000000000003</v>
      </c>
      <c r="U1400" s="146">
        <v>11824</v>
      </c>
      <c r="V1400" s="146">
        <v>0</v>
      </c>
      <c r="W1400" s="147">
        <v>0.124</v>
      </c>
      <c r="X1400" s="145">
        <v>143.19999999999999</v>
      </c>
      <c r="Y1400" s="146">
        <v>177.6</v>
      </c>
      <c r="Z1400" s="146">
        <v>0.89400000000000002</v>
      </c>
      <c r="AA1400" s="146">
        <v>13232</v>
      </c>
      <c r="AB1400" s="146">
        <v>0</v>
      </c>
      <c r="AC1400" s="147">
        <v>0.14199999999999999</v>
      </c>
      <c r="AD1400" s="145">
        <v>144.4</v>
      </c>
      <c r="AE1400" s="146">
        <v>177.6</v>
      </c>
      <c r="AF1400" s="146">
        <v>0.89800000000000002</v>
      </c>
      <c r="AG1400" s="146">
        <v>16084</v>
      </c>
      <c r="AH1400" s="146">
        <v>0</v>
      </c>
      <c r="AI1400" s="147">
        <v>0.17</v>
      </c>
      <c r="AJ1400" s="145">
        <v>144</v>
      </c>
      <c r="AK1400" s="146">
        <v>177.6</v>
      </c>
      <c r="AL1400" s="146">
        <v>0.90200000000000002</v>
      </c>
      <c r="AM1400" s="146">
        <v>19408</v>
      </c>
      <c r="AN1400" s="146">
        <v>0</v>
      </c>
      <c r="AO1400" s="147">
        <v>0.20499999999999999</v>
      </c>
      <c r="AP1400" s="145">
        <v>128</v>
      </c>
      <c r="AQ1400" s="146">
        <v>177.6</v>
      </c>
      <c r="AR1400" s="146">
        <v>0.9103</v>
      </c>
      <c r="AS1400" s="146">
        <v>13400</v>
      </c>
      <c r="AT1400" s="146"/>
      <c r="AU1400" s="147">
        <v>0.15459999999999999</v>
      </c>
      <c r="AV1400" s="145">
        <v>128</v>
      </c>
      <c r="AW1400" s="146">
        <v>177.6</v>
      </c>
      <c r="AX1400" s="146">
        <v>0.90439999999999998</v>
      </c>
      <c r="AY1400" s="146">
        <v>13240</v>
      </c>
      <c r="AZ1400" s="146"/>
      <c r="BA1400" s="147">
        <v>0.1588</v>
      </c>
      <c r="BB1400" s="145">
        <v>72</v>
      </c>
      <c r="BC1400" s="146">
        <v>177.6</v>
      </c>
      <c r="BD1400" s="146">
        <v>0.89249999999999996</v>
      </c>
      <c r="BE1400" s="146">
        <v>8800</v>
      </c>
      <c r="BF1400" s="146"/>
      <c r="BG1400" s="147">
        <v>0.18410000000000001</v>
      </c>
      <c r="BH1400" s="145">
        <v>116</v>
      </c>
      <c r="BI1400" s="146">
        <v>177.6</v>
      </c>
      <c r="BJ1400" s="146">
        <v>0.9002</v>
      </c>
      <c r="BK1400" s="146">
        <v>9920</v>
      </c>
      <c r="BL1400" s="146"/>
      <c r="BM1400" s="147">
        <v>0.12770000000000001</v>
      </c>
      <c r="BN1400" s="145">
        <v>120</v>
      </c>
      <c r="BO1400" s="146">
        <v>177.6</v>
      </c>
      <c r="BP1400" s="146">
        <v>0.89900000000000002</v>
      </c>
      <c r="BQ1400" s="146">
        <v>11040</v>
      </c>
      <c r="BR1400" s="146"/>
      <c r="BS1400" s="147">
        <v>0.15229999999999999</v>
      </c>
      <c r="BT1400" s="145"/>
      <c r="BU1400" s="146"/>
      <c r="BV1400" s="146"/>
      <c r="BW1400" s="146"/>
      <c r="BX1400" s="146"/>
      <c r="BY1400" s="147"/>
      <c r="BZ1400" s="145">
        <v>280</v>
      </c>
      <c r="CA1400" s="146">
        <v>355.2</v>
      </c>
      <c r="CB1400" s="146">
        <v>1.8174999999999999</v>
      </c>
      <c r="CC1400" s="146">
        <v>42880</v>
      </c>
      <c r="CD1400" s="146"/>
      <c r="CE1400" s="147">
        <v>0.46360000000000001</v>
      </c>
      <c r="CF1400" s="145">
        <v>134.4</v>
      </c>
      <c r="CG1400" s="146">
        <v>177.6</v>
      </c>
      <c r="CH1400" s="146">
        <v>0.90600000000000003</v>
      </c>
      <c r="CI1400" s="146">
        <v>10484</v>
      </c>
      <c r="CJ1400" s="146"/>
      <c r="CK1400" s="147">
        <v>0.1157</v>
      </c>
      <c r="CL1400" s="145">
        <v>196.8</v>
      </c>
      <c r="CM1400" s="146">
        <v>196.8</v>
      </c>
      <c r="CN1400" s="146">
        <v>0.87170000000000003</v>
      </c>
      <c r="CO1400" s="146">
        <v>12852</v>
      </c>
      <c r="CP1400" s="146"/>
      <c r="CQ1400" s="147">
        <v>0.1041</v>
      </c>
      <c r="CR1400" s="145">
        <v>146</v>
      </c>
      <c r="CS1400" s="146">
        <v>177.6</v>
      </c>
      <c r="CT1400" s="146">
        <v>0.86029999999999995</v>
      </c>
      <c r="CU1400" s="146">
        <v>16352</v>
      </c>
      <c r="CV1400" s="146"/>
      <c r="CW1400" s="147">
        <v>0.17499999999999999</v>
      </c>
      <c r="CX1400" s="145">
        <v>148.80000000000001</v>
      </c>
      <c r="CY1400" s="146">
        <v>177.6</v>
      </c>
      <c r="CZ1400" s="146">
        <v>0.87239999999999995</v>
      </c>
      <c r="DA1400" s="146">
        <v>21488</v>
      </c>
      <c r="DB1400" s="146"/>
      <c r="DC1400" s="147">
        <v>0.2225</v>
      </c>
      <c r="DD1400" s="145">
        <v>143.19999999999999</v>
      </c>
      <c r="DE1400" s="146">
        <v>177.6</v>
      </c>
      <c r="DF1400" s="146">
        <v>0.88300000000000001</v>
      </c>
      <c r="DG1400" s="146">
        <v>20356</v>
      </c>
      <c r="DH1400" s="146"/>
      <c r="DI1400" s="147">
        <v>0.22359999999999999</v>
      </c>
    </row>
    <row r="1401" spans="1:113">
      <c r="A1401" s="137">
        <v>1398</v>
      </c>
      <c r="B1401" s="138" t="s">
        <v>1550</v>
      </c>
      <c r="C1401" s="139" t="s">
        <v>3611</v>
      </c>
      <c r="D1401" s="140" t="s">
        <v>195</v>
      </c>
      <c r="E1401" s="141">
        <v>275</v>
      </c>
      <c r="F1401" s="142">
        <v>24</v>
      </c>
      <c r="G1401" s="143">
        <v>24</v>
      </c>
      <c r="H1401" s="143">
        <v>0.91800000000000004</v>
      </c>
      <c r="I1401" s="143">
        <v>5460</v>
      </c>
      <c r="J1401" s="143">
        <v>0</v>
      </c>
      <c r="K1401" s="144">
        <v>0.33900000000000002</v>
      </c>
      <c r="L1401" s="142">
        <v>18</v>
      </c>
      <c r="M1401" s="143">
        <v>18</v>
      </c>
      <c r="N1401" s="143">
        <v>0.92500000000000004</v>
      </c>
      <c r="O1401" s="143">
        <v>5880</v>
      </c>
      <c r="P1401" s="143">
        <v>0</v>
      </c>
      <c r="Q1401" s="144">
        <v>0.48399999999999999</v>
      </c>
      <c r="R1401" s="142">
        <v>138</v>
      </c>
      <c r="S1401" s="143">
        <v>220</v>
      </c>
      <c r="T1401" s="143">
        <v>0.91100000000000003</v>
      </c>
      <c r="U1401" s="143">
        <v>12900</v>
      </c>
      <c r="V1401" s="143">
        <v>0</v>
      </c>
      <c r="W1401" s="144">
        <v>0.14099999999999999</v>
      </c>
      <c r="X1401" s="142">
        <v>72</v>
      </c>
      <c r="Y1401" s="143">
        <v>220</v>
      </c>
      <c r="Z1401" s="143">
        <v>0.90800000000000003</v>
      </c>
      <c r="AA1401" s="143">
        <v>10680</v>
      </c>
      <c r="AB1401" s="143">
        <v>0</v>
      </c>
      <c r="AC1401" s="144">
        <v>0.224</v>
      </c>
      <c r="AD1401" s="142">
        <v>60</v>
      </c>
      <c r="AE1401" s="143">
        <v>220</v>
      </c>
      <c r="AF1401" s="143">
        <v>0.91500000000000004</v>
      </c>
      <c r="AG1401" s="143">
        <v>10920</v>
      </c>
      <c r="AH1401" s="143">
        <v>0</v>
      </c>
      <c r="AI1401" s="144">
        <v>0.27200000000000002</v>
      </c>
      <c r="AJ1401" s="142">
        <v>66</v>
      </c>
      <c r="AK1401" s="143">
        <v>220</v>
      </c>
      <c r="AL1401" s="143">
        <v>0.92100000000000004</v>
      </c>
      <c r="AM1401" s="143">
        <v>17862</v>
      </c>
      <c r="AN1401" s="143">
        <v>0</v>
      </c>
      <c r="AO1401" s="144">
        <v>0.40300000000000002</v>
      </c>
      <c r="AP1401" s="142">
        <v>108</v>
      </c>
      <c r="AQ1401" s="143">
        <v>220</v>
      </c>
      <c r="AR1401" s="143">
        <v>0.90229999999999999</v>
      </c>
      <c r="AS1401" s="143">
        <v>17898</v>
      </c>
      <c r="AT1401" s="143"/>
      <c r="AU1401" s="144">
        <v>0.24690000000000001</v>
      </c>
      <c r="AV1401" s="142">
        <v>120</v>
      </c>
      <c r="AW1401" s="143">
        <v>220</v>
      </c>
      <c r="AX1401" s="143">
        <v>0.90910000000000002</v>
      </c>
      <c r="AY1401" s="143">
        <v>17400</v>
      </c>
      <c r="AZ1401" s="143"/>
      <c r="BA1401" s="144">
        <v>0.2215</v>
      </c>
      <c r="BB1401" s="142">
        <v>111.6</v>
      </c>
      <c r="BC1401" s="143">
        <v>220</v>
      </c>
      <c r="BD1401" s="143">
        <v>0.90510000000000002</v>
      </c>
      <c r="BE1401" s="143">
        <v>18150</v>
      </c>
      <c r="BF1401" s="143"/>
      <c r="BG1401" s="144">
        <v>0.24149999999999999</v>
      </c>
      <c r="BH1401" s="142">
        <v>90</v>
      </c>
      <c r="BI1401" s="143">
        <v>220</v>
      </c>
      <c r="BJ1401" s="143">
        <v>0.90300000000000002</v>
      </c>
      <c r="BK1401" s="143">
        <v>16146</v>
      </c>
      <c r="BL1401" s="143"/>
      <c r="BM1401" s="144">
        <v>0.26700000000000002</v>
      </c>
      <c r="BN1401" s="142">
        <v>111</v>
      </c>
      <c r="BO1401" s="143">
        <v>220</v>
      </c>
      <c r="BP1401" s="143">
        <v>0.9022</v>
      </c>
      <c r="BQ1401" s="143">
        <v>19752</v>
      </c>
      <c r="BR1401" s="143"/>
      <c r="BS1401" s="144">
        <v>0.29349999999999998</v>
      </c>
      <c r="BT1401" s="142"/>
      <c r="BU1401" s="143"/>
      <c r="BV1401" s="143"/>
      <c r="BW1401" s="143"/>
      <c r="BX1401" s="143"/>
      <c r="BY1401" s="144"/>
      <c r="BZ1401" s="142">
        <v>303.60000000000002</v>
      </c>
      <c r="CA1401" s="143">
        <v>440</v>
      </c>
      <c r="CB1401" s="143">
        <v>1.8050999999999999</v>
      </c>
      <c r="CC1401" s="143">
        <v>57384</v>
      </c>
      <c r="CD1401" s="143"/>
      <c r="CE1401" s="144">
        <v>0.5585</v>
      </c>
      <c r="CF1401" s="142">
        <v>131.4</v>
      </c>
      <c r="CG1401" s="143">
        <v>220</v>
      </c>
      <c r="CH1401" s="143">
        <v>0.90349999999999997</v>
      </c>
      <c r="CI1401" s="143">
        <v>7302</v>
      </c>
      <c r="CJ1401" s="143"/>
      <c r="CK1401" s="144">
        <v>8.2699999999999996E-2</v>
      </c>
      <c r="CL1401" s="142">
        <v>46.8</v>
      </c>
      <c r="CM1401" s="143">
        <v>220</v>
      </c>
      <c r="CN1401" s="143">
        <v>0.90380000000000005</v>
      </c>
      <c r="CO1401" s="143">
        <v>9186</v>
      </c>
      <c r="CP1401" s="143"/>
      <c r="CQ1401" s="144">
        <v>0.30159999999999998</v>
      </c>
      <c r="CR1401" s="142">
        <v>111</v>
      </c>
      <c r="CS1401" s="143">
        <v>220</v>
      </c>
      <c r="CT1401" s="143">
        <v>0.9103</v>
      </c>
      <c r="CU1401" s="143">
        <v>16626</v>
      </c>
      <c r="CV1401" s="143"/>
      <c r="CW1401" s="144">
        <v>0.22120000000000001</v>
      </c>
      <c r="CX1401" s="142">
        <v>100.8</v>
      </c>
      <c r="CY1401" s="143">
        <v>220</v>
      </c>
      <c r="CZ1401" s="143">
        <v>0.90680000000000005</v>
      </c>
      <c r="DA1401" s="143">
        <v>30234</v>
      </c>
      <c r="DB1401" s="143"/>
      <c r="DC1401" s="144">
        <v>0.4446</v>
      </c>
      <c r="DD1401" s="142">
        <v>126.6</v>
      </c>
      <c r="DE1401" s="143">
        <v>220</v>
      </c>
      <c r="DF1401" s="143">
        <v>0.90259999999999996</v>
      </c>
      <c r="DG1401" s="143">
        <v>25980</v>
      </c>
      <c r="DH1401" s="143"/>
      <c r="DI1401" s="144">
        <v>0.31580000000000003</v>
      </c>
    </row>
    <row r="1402" spans="1:113">
      <c r="A1402" s="137">
        <v>1399</v>
      </c>
      <c r="B1402" s="138" t="s">
        <v>1551</v>
      </c>
      <c r="C1402" s="139" t="s">
        <v>3612</v>
      </c>
      <c r="D1402" s="140" t="s">
        <v>195</v>
      </c>
      <c r="E1402" s="141">
        <v>400</v>
      </c>
      <c r="F1402" s="145">
        <v>28.8</v>
      </c>
      <c r="G1402" s="146">
        <v>28.8</v>
      </c>
      <c r="H1402" s="146">
        <v>0.91800000000000004</v>
      </c>
      <c r="I1402" s="146">
        <v>6836</v>
      </c>
      <c r="J1402" s="146">
        <v>0</v>
      </c>
      <c r="K1402" s="147">
        <v>0.35399999999999998</v>
      </c>
      <c r="L1402" s="145">
        <v>59.2</v>
      </c>
      <c r="M1402" s="146">
        <v>59.2</v>
      </c>
      <c r="N1402" s="146">
        <v>0.92</v>
      </c>
      <c r="O1402" s="146">
        <v>9452</v>
      </c>
      <c r="P1402" s="146">
        <v>0</v>
      </c>
      <c r="Q1402" s="147">
        <v>0.23799999999999999</v>
      </c>
      <c r="R1402" s="145">
        <v>162.4</v>
      </c>
      <c r="S1402" s="146">
        <v>320</v>
      </c>
      <c r="T1402" s="146">
        <v>0.84899999999999998</v>
      </c>
      <c r="U1402" s="146">
        <v>15584</v>
      </c>
      <c r="V1402" s="146">
        <v>0</v>
      </c>
      <c r="W1402" s="147">
        <v>0.155</v>
      </c>
      <c r="X1402" s="145">
        <v>188.4</v>
      </c>
      <c r="Y1402" s="146">
        <v>320</v>
      </c>
      <c r="Z1402" s="146">
        <v>0.83799999999999997</v>
      </c>
      <c r="AA1402" s="146">
        <v>9476</v>
      </c>
      <c r="AB1402" s="146">
        <v>0</v>
      </c>
      <c r="AC1402" s="147">
        <v>8.2000000000000003E-2</v>
      </c>
      <c r="AD1402" s="145">
        <v>163.19999999999999</v>
      </c>
      <c r="AE1402" s="146">
        <v>320</v>
      </c>
      <c r="AF1402" s="146">
        <v>0.874</v>
      </c>
      <c r="AG1402" s="146">
        <v>13700</v>
      </c>
      <c r="AH1402" s="146">
        <v>0</v>
      </c>
      <c r="AI1402" s="147">
        <v>0.13200000000000001</v>
      </c>
      <c r="AJ1402" s="145">
        <v>84.8</v>
      </c>
      <c r="AK1402" s="146">
        <v>320</v>
      </c>
      <c r="AL1402" s="146">
        <v>0.91500000000000004</v>
      </c>
      <c r="AM1402" s="146">
        <v>448</v>
      </c>
      <c r="AN1402" s="146">
        <v>0</v>
      </c>
      <c r="AO1402" s="147">
        <v>8.0000000000000002E-3</v>
      </c>
      <c r="AP1402" s="145">
        <v>60</v>
      </c>
      <c r="AQ1402" s="146">
        <v>320</v>
      </c>
      <c r="AR1402" s="146">
        <v>0.9153</v>
      </c>
      <c r="AS1402" s="146">
        <v>0</v>
      </c>
      <c r="AT1402" s="146"/>
      <c r="AU1402" s="147">
        <v>0</v>
      </c>
      <c r="AV1402" s="145">
        <v>45.6</v>
      </c>
      <c r="AW1402" s="146">
        <v>320</v>
      </c>
      <c r="AX1402" s="146">
        <v>0.92530000000000001</v>
      </c>
      <c r="AY1402" s="146">
        <v>0</v>
      </c>
      <c r="AZ1402" s="146"/>
      <c r="BA1402" s="147">
        <v>0</v>
      </c>
      <c r="BB1402" s="145">
        <v>56</v>
      </c>
      <c r="BC1402" s="146">
        <v>320</v>
      </c>
      <c r="BD1402" s="146">
        <v>0.91390000000000005</v>
      </c>
      <c r="BE1402" s="146">
        <v>0</v>
      </c>
      <c r="BF1402" s="146"/>
      <c r="BG1402" s="147">
        <v>0</v>
      </c>
      <c r="BH1402" s="145">
        <v>26.8</v>
      </c>
      <c r="BI1402" s="146">
        <v>320</v>
      </c>
      <c r="BJ1402" s="146">
        <v>0.93100000000000005</v>
      </c>
      <c r="BK1402" s="146">
        <v>0</v>
      </c>
      <c r="BL1402" s="146"/>
      <c r="BM1402" s="147">
        <v>0</v>
      </c>
      <c r="BN1402" s="145">
        <v>149.6</v>
      </c>
      <c r="BO1402" s="146">
        <v>320</v>
      </c>
      <c r="BP1402" s="146">
        <v>0.93510000000000004</v>
      </c>
      <c r="BQ1402" s="146">
        <v>2132</v>
      </c>
      <c r="BR1402" s="146"/>
      <c r="BS1402" s="147">
        <v>2.2700000000000001E-2</v>
      </c>
      <c r="BT1402" s="145"/>
      <c r="BU1402" s="146"/>
      <c r="BV1402" s="146"/>
      <c r="BW1402" s="146"/>
      <c r="BX1402" s="146"/>
      <c r="BY1402" s="147"/>
      <c r="BZ1402" s="145">
        <v>546.55999999999995</v>
      </c>
      <c r="CA1402" s="146">
        <v>658.56</v>
      </c>
      <c r="CB1402" s="146">
        <v>1.7816000000000001</v>
      </c>
      <c r="CC1402" s="146">
        <v>86944</v>
      </c>
      <c r="CD1402" s="146"/>
      <c r="CE1402" s="147">
        <v>0.51800000000000002</v>
      </c>
      <c r="CF1402" s="145">
        <v>108.8</v>
      </c>
      <c r="CG1402" s="146">
        <v>320</v>
      </c>
      <c r="CH1402" s="146">
        <v>0.92900000000000005</v>
      </c>
      <c r="CI1402" s="146">
        <v>10472</v>
      </c>
      <c r="CJ1402" s="146"/>
      <c r="CK1402" s="147">
        <v>0</v>
      </c>
      <c r="CL1402" s="145">
        <v>40.799999999999997</v>
      </c>
      <c r="CM1402" s="146">
        <v>320</v>
      </c>
      <c r="CN1402" s="146">
        <v>0.90159999999999996</v>
      </c>
      <c r="CO1402" s="146">
        <v>8760</v>
      </c>
      <c r="CP1402" s="146"/>
      <c r="CQ1402" s="147">
        <v>0</v>
      </c>
      <c r="CR1402" s="145">
        <v>273.2</v>
      </c>
      <c r="CS1402" s="146">
        <v>320</v>
      </c>
      <c r="CT1402" s="146">
        <v>0.87870000000000004</v>
      </c>
      <c r="CU1402" s="146">
        <v>11388</v>
      </c>
      <c r="CV1402" s="146"/>
      <c r="CW1402" s="147">
        <v>0</v>
      </c>
      <c r="CX1402" s="145">
        <v>175.6</v>
      </c>
      <c r="CY1402" s="146">
        <v>320</v>
      </c>
      <c r="CZ1402" s="146">
        <v>0.8468</v>
      </c>
      <c r="DA1402" s="146">
        <v>32240</v>
      </c>
      <c r="DB1402" s="146"/>
      <c r="DC1402" s="147">
        <v>0.17430000000000001</v>
      </c>
      <c r="DD1402" s="145">
        <v>176</v>
      </c>
      <c r="DE1402" s="146">
        <v>320</v>
      </c>
      <c r="DF1402" s="146">
        <v>0.86080000000000001</v>
      </c>
      <c r="DG1402" s="146">
        <v>28140</v>
      </c>
      <c r="DH1402" s="146"/>
      <c r="DI1402" s="147">
        <v>0.23019999999999999</v>
      </c>
    </row>
    <row r="1403" spans="1:113">
      <c r="A1403" s="137">
        <v>1400</v>
      </c>
      <c r="B1403" s="138" t="s">
        <v>1552</v>
      </c>
      <c r="C1403" s="139" t="s">
        <v>3613</v>
      </c>
      <c r="D1403" s="140" t="s">
        <v>195</v>
      </c>
      <c r="E1403" s="141">
        <v>133.33333333333334</v>
      </c>
      <c r="F1403" s="145">
        <v>4</v>
      </c>
      <c r="G1403" s="146">
        <v>4</v>
      </c>
      <c r="H1403" s="146">
        <v>0.18</v>
      </c>
      <c r="I1403" s="146">
        <v>180</v>
      </c>
      <c r="J1403" s="146">
        <v>0</v>
      </c>
      <c r="K1403" s="147">
        <v>0.34200000000000003</v>
      </c>
      <c r="L1403" s="145">
        <v>0</v>
      </c>
      <c r="M1403" s="146">
        <v>0</v>
      </c>
      <c r="N1403" s="146">
        <v>0.92</v>
      </c>
      <c r="O1403" s="146">
        <v>2940</v>
      </c>
      <c r="P1403" s="146">
        <v>0</v>
      </c>
      <c r="Q1403" s="147">
        <v>0.34200000000000003</v>
      </c>
      <c r="R1403" s="145">
        <v>2</v>
      </c>
      <c r="S1403" s="146">
        <v>2</v>
      </c>
      <c r="T1403" s="146">
        <v>0.77400000000000002</v>
      </c>
      <c r="U1403" s="146">
        <v>3240</v>
      </c>
      <c r="V1403" s="146">
        <v>2376</v>
      </c>
      <c r="W1403" s="147">
        <v>2.867</v>
      </c>
      <c r="X1403" s="145">
        <v>0</v>
      </c>
      <c r="Y1403" s="146">
        <v>0</v>
      </c>
      <c r="Z1403" s="146">
        <v>0.71499999999999997</v>
      </c>
      <c r="AA1403" s="146">
        <v>4960</v>
      </c>
      <c r="AB1403" s="146">
        <v>0</v>
      </c>
      <c r="AC1403" s="147">
        <v>2.867</v>
      </c>
      <c r="AD1403" s="145">
        <v>44</v>
      </c>
      <c r="AE1403" s="146">
        <v>40</v>
      </c>
      <c r="AF1403" s="146">
        <v>0.70499999999999996</v>
      </c>
      <c r="AG1403" s="146">
        <v>5060</v>
      </c>
      <c r="AH1403" s="146">
        <v>0</v>
      </c>
      <c r="AI1403" s="147">
        <v>0.223</v>
      </c>
      <c r="AJ1403" s="145">
        <v>4</v>
      </c>
      <c r="AK1403" s="146">
        <v>4</v>
      </c>
      <c r="AL1403" s="146">
        <v>0.84599999999999997</v>
      </c>
      <c r="AM1403" s="146">
        <v>11340</v>
      </c>
      <c r="AN1403" s="146">
        <v>9612</v>
      </c>
      <c r="AO1403" s="147">
        <v>4.59</v>
      </c>
      <c r="AP1403" s="145">
        <v>4</v>
      </c>
      <c r="AQ1403" s="146">
        <v>106.672</v>
      </c>
      <c r="AR1403" s="146">
        <v>0.83189999999999997</v>
      </c>
      <c r="AS1403" s="146">
        <v>11680</v>
      </c>
      <c r="AT1403" s="146">
        <v>10195</v>
      </c>
      <c r="AU1403" s="147">
        <v>4.7178000000000004</v>
      </c>
      <c r="AV1403" s="145">
        <v>4</v>
      </c>
      <c r="AW1403" s="146">
        <v>106.672</v>
      </c>
      <c r="AX1403" s="146">
        <v>0.79520000000000002</v>
      </c>
      <c r="AY1403" s="146">
        <v>7920</v>
      </c>
      <c r="AZ1403" s="146">
        <v>6546</v>
      </c>
      <c r="BA1403" s="147">
        <v>3.4582000000000002</v>
      </c>
      <c r="BB1403" s="145">
        <v>58.48</v>
      </c>
      <c r="BC1403" s="146">
        <v>106.672</v>
      </c>
      <c r="BD1403" s="146">
        <v>0.77090000000000003</v>
      </c>
      <c r="BE1403" s="146">
        <v>5248</v>
      </c>
      <c r="BF1403" s="146"/>
      <c r="BG1403" s="147">
        <v>0.1565</v>
      </c>
      <c r="BH1403" s="145">
        <v>80</v>
      </c>
      <c r="BI1403" s="146">
        <v>106.672</v>
      </c>
      <c r="BJ1403" s="146">
        <v>0.7399</v>
      </c>
      <c r="BK1403" s="146">
        <v>5258</v>
      </c>
      <c r="BL1403" s="146"/>
      <c r="BM1403" s="147">
        <v>0.11940000000000001</v>
      </c>
      <c r="BN1403" s="145">
        <v>76</v>
      </c>
      <c r="BO1403" s="146">
        <v>106.672</v>
      </c>
      <c r="BP1403" s="146">
        <v>0.76559999999999995</v>
      </c>
      <c r="BQ1403" s="146">
        <v>5840</v>
      </c>
      <c r="BR1403" s="146"/>
      <c r="BS1403" s="147">
        <v>0.14940000000000001</v>
      </c>
      <c r="BT1403" s="145"/>
      <c r="BU1403" s="146"/>
      <c r="BV1403" s="146"/>
      <c r="BW1403" s="146"/>
      <c r="BX1403" s="146"/>
      <c r="BY1403" s="147"/>
      <c r="BZ1403" s="145">
        <v>176.4</v>
      </c>
      <c r="CA1403" s="146">
        <v>213.34399999999999</v>
      </c>
      <c r="CB1403" s="146">
        <v>1.6954</v>
      </c>
      <c r="CC1403" s="146">
        <v>23790</v>
      </c>
      <c r="CD1403" s="146"/>
      <c r="CE1403" s="147">
        <v>0.43020000000000003</v>
      </c>
      <c r="CF1403" s="145">
        <v>59.6</v>
      </c>
      <c r="CG1403" s="146">
        <v>106.672</v>
      </c>
      <c r="CH1403" s="146">
        <v>0.40089999999999998</v>
      </c>
      <c r="CI1403" s="146">
        <v>1250</v>
      </c>
      <c r="CJ1403" s="146"/>
      <c r="CK1403" s="147">
        <v>7.0300000000000001E-2</v>
      </c>
      <c r="CL1403" s="145">
        <v>3.8</v>
      </c>
      <c r="CM1403" s="146">
        <v>106.672</v>
      </c>
      <c r="CN1403" s="146">
        <v>0.2218</v>
      </c>
      <c r="CO1403" s="146">
        <v>114</v>
      </c>
      <c r="CP1403" s="146"/>
      <c r="CQ1403" s="147">
        <v>0.18790000000000001</v>
      </c>
      <c r="CR1403" s="145">
        <v>74.599999999999994</v>
      </c>
      <c r="CS1403" s="146">
        <v>106.672</v>
      </c>
      <c r="CT1403" s="146">
        <v>0.78510000000000002</v>
      </c>
      <c r="CU1403" s="146">
        <v>9352</v>
      </c>
      <c r="CV1403" s="146"/>
      <c r="CW1403" s="147">
        <v>0.21460000000000001</v>
      </c>
      <c r="CX1403" s="145">
        <v>81.2</v>
      </c>
      <c r="CY1403" s="146">
        <v>106.672</v>
      </c>
      <c r="CZ1403" s="146">
        <v>0.76200000000000001</v>
      </c>
      <c r="DA1403" s="146">
        <v>11194</v>
      </c>
      <c r="DB1403" s="146"/>
      <c r="DC1403" s="147">
        <v>0.2432</v>
      </c>
      <c r="DD1403" s="145">
        <v>79.400000000000006</v>
      </c>
      <c r="DE1403" s="146">
        <v>106.672</v>
      </c>
      <c r="DF1403" s="146">
        <v>0.74009999999999998</v>
      </c>
      <c r="DG1403" s="146">
        <v>8508</v>
      </c>
      <c r="DH1403" s="146"/>
      <c r="DI1403" s="147">
        <v>0.2011</v>
      </c>
    </row>
    <row r="1404" spans="1:113" ht="22.5">
      <c r="A1404" s="137">
        <v>1401</v>
      </c>
      <c r="B1404" s="138" t="s">
        <v>1553</v>
      </c>
      <c r="C1404" s="139" t="s">
        <v>3614</v>
      </c>
      <c r="D1404" s="140" t="s">
        <v>195</v>
      </c>
      <c r="E1404" s="141">
        <v>150</v>
      </c>
      <c r="F1404" s="145">
        <v>111</v>
      </c>
      <c r="G1404" s="146">
        <v>111</v>
      </c>
      <c r="H1404" s="146">
        <v>0.56999999999999995</v>
      </c>
      <c r="I1404" s="146">
        <v>3570</v>
      </c>
      <c r="J1404" s="146">
        <v>0</v>
      </c>
      <c r="K1404" s="147">
        <v>7.6999999999999999E-2</v>
      </c>
      <c r="L1404" s="145">
        <v>120</v>
      </c>
      <c r="M1404" s="146">
        <v>120</v>
      </c>
      <c r="N1404" s="146">
        <v>0.56200000000000006</v>
      </c>
      <c r="O1404" s="146">
        <v>13710</v>
      </c>
      <c r="P1404" s="146">
        <v>0</v>
      </c>
      <c r="Q1404" s="147">
        <v>0.27800000000000002</v>
      </c>
      <c r="R1404" s="145">
        <v>129</v>
      </c>
      <c r="S1404" s="146">
        <v>129</v>
      </c>
      <c r="T1404" s="146">
        <v>0.67100000000000004</v>
      </c>
      <c r="U1404" s="146">
        <v>8913</v>
      </c>
      <c r="V1404" s="146">
        <v>0</v>
      </c>
      <c r="W1404" s="147">
        <v>0.14099999999999999</v>
      </c>
      <c r="X1404" s="145">
        <v>135</v>
      </c>
      <c r="Y1404" s="146">
        <v>135</v>
      </c>
      <c r="Z1404" s="146">
        <v>0.46400000000000002</v>
      </c>
      <c r="AA1404" s="146">
        <v>10227</v>
      </c>
      <c r="AB1404" s="146">
        <v>0</v>
      </c>
      <c r="AC1404" s="147">
        <v>0.224</v>
      </c>
      <c r="AD1404" s="145">
        <v>135</v>
      </c>
      <c r="AE1404" s="146">
        <v>135</v>
      </c>
      <c r="AF1404" s="146">
        <v>0.55600000000000005</v>
      </c>
      <c r="AG1404" s="146">
        <v>7620</v>
      </c>
      <c r="AH1404" s="146">
        <v>0</v>
      </c>
      <c r="AI1404" s="147">
        <v>0.13900000000000001</v>
      </c>
      <c r="AJ1404" s="145">
        <v>132</v>
      </c>
      <c r="AK1404" s="146">
        <v>132</v>
      </c>
      <c r="AL1404" s="146">
        <v>0.52400000000000002</v>
      </c>
      <c r="AM1404" s="146">
        <v>9960</v>
      </c>
      <c r="AN1404" s="146">
        <v>0</v>
      </c>
      <c r="AO1404" s="147">
        <v>0.19700000000000001</v>
      </c>
      <c r="AP1404" s="145">
        <v>132</v>
      </c>
      <c r="AQ1404" s="146">
        <v>132</v>
      </c>
      <c r="AR1404" s="146">
        <v>0.51060000000000005</v>
      </c>
      <c r="AS1404" s="146">
        <v>9360</v>
      </c>
      <c r="AT1404" s="146"/>
      <c r="AU1404" s="147">
        <v>0.1867</v>
      </c>
      <c r="AV1404" s="145">
        <v>126</v>
      </c>
      <c r="AW1404" s="146">
        <v>126</v>
      </c>
      <c r="AX1404" s="146">
        <v>0.35389999999999999</v>
      </c>
      <c r="AY1404" s="146">
        <v>8760</v>
      </c>
      <c r="AZ1404" s="146"/>
      <c r="BA1404" s="147">
        <v>0.27279999999999999</v>
      </c>
      <c r="BB1404" s="145">
        <v>150.24</v>
      </c>
      <c r="BC1404" s="146">
        <v>128.88</v>
      </c>
      <c r="BD1404" s="146">
        <v>0.68759999999999999</v>
      </c>
      <c r="BE1404" s="146">
        <v>12072</v>
      </c>
      <c r="BF1404" s="146"/>
      <c r="BG1404" s="147">
        <v>0.15709999999999999</v>
      </c>
      <c r="BH1404" s="145">
        <v>114</v>
      </c>
      <c r="BI1404" s="146">
        <v>120</v>
      </c>
      <c r="BJ1404" s="146">
        <v>0</v>
      </c>
      <c r="BK1404" s="146">
        <v>10173</v>
      </c>
      <c r="BL1404" s="146"/>
      <c r="BM1404" s="147">
        <v>0.11990000000000001</v>
      </c>
      <c r="BN1404" s="145">
        <v>107.4</v>
      </c>
      <c r="BO1404" s="146">
        <v>120</v>
      </c>
      <c r="BP1404" s="146">
        <v>0.64280000000000004</v>
      </c>
      <c r="BQ1404" s="146">
        <v>14115</v>
      </c>
      <c r="BR1404" s="146"/>
      <c r="BS1404" s="147">
        <v>0.30430000000000001</v>
      </c>
      <c r="BT1404" s="145"/>
      <c r="BU1404" s="146"/>
      <c r="BV1404" s="146"/>
      <c r="BW1404" s="146"/>
      <c r="BX1404" s="146"/>
      <c r="BY1404" s="147"/>
      <c r="BZ1404" s="145">
        <v>205.2</v>
      </c>
      <c r="CA1404" s="146">
        <v>240</v>
      </c>
      <c r="CB1404" s="146">
        <v>1.1920000000000002</v>
      </c>
      <c r="CC1404" s="146">
        <v>21483</v>
      </c>
      <c r="CD1404" s="146"/>
      <c r="CE1404" s="147">
        <v>0.47539999999999999</v>
      </c>
      <c r="CF1404" s="145">
        <v>96.6</v>
      </c>
      <c r="CG1404" s="146">
        <v>120</v>
      </c>
      <c r="CH1404" s="146">
        <v>0.4824</v>
      </c>
      <c r="CI1404" s="146">
        <v>10245</v>
      </c>
      <c r="CJ1404" s="146"/>
      <c r="CK1404" s="147">
        <v>0.29549999999999998</v>
      </c>
      <c r="CL1404" s="145">
        <v>103.5</v>
      </c>
      <c r="CM1404" s="146">
        <v>120</v>
      </c>
      <c r="CN1404" s="146">
        <v>0.53200000000000003</v>
      </c>
      <c r="CO1404" s="146">
        <v>8745</v>
      </c>
      <c r="CP1404" s="146"/>
      <c r="CQ1404" s="147">
        <v>0.22059999999999999</v>
      </c>
      <c r="CR1404" s="145">
        <v>94.2</v>
      </c>
      <c r="CS1404" s="146">
        <v>120</v>
      </c>
      <c r="CT1404" s="146">
        <v>0.57099999999999995</v>
      </c>
      <c r="CU1404" s="146">
        <v>10857</v>
      </c>
      <c r="CV1404" s="146"/>
      <c r="CW1404" s="147">
        <v>0.27129999999999999</v>
      </c>
      <c r="CX1404" s="145">
        <v>108.3</v>
      </c>
      <c r="CY1404" s="146">
        <v>120</v>
      </c>
      <c r="CZ1404" s="146">
        <v>0.56940000000000002</v>
      </c>
      <c r="DA1404" s="146">
        <v>10260</v>
      </c>
      <c r="DB1404" s="146"/>
      <c r="DC1404" s="147">
        <v>0.22359999999999999</v>
      </c>
      <c r="DD1404" s="145">
        <v>117</v>
      </c>
      <c r="DE1404" s="146">
        <v>120</v>
      </c>
      <c r="DF1404" s="146">
        <v>0.63129999999999997</v>
      </c>
      <c r="DG1404" s="146">
        <v>8841</v>
      </c>
      <c r="DH1404" s="146"/>
      <c r="DI1404" s="147">
        <v>0.16619999999999999</v>
      </c>
    </row>
    <row r="1405" spans="1:113">
      <c r="A1405" s="137">
        <v>1402</v>
      </c>
      <c r="B1405" s="138" t="s">
        <v>1554</v>
      </c>
      <c r="C1405" s="139" t="s">
        <v>3615</v>
      </c>
      <c r="D1405" s="140" t="s">
        <v>195</v>
      </c>
      <c r="E1405" s="141">
        <v>333</v>
      </c>
      <c r="F1405" s="145">
        <v>21.6</v>
      </c>
      <c r="G1405" s="146">
        <v>21.6</v>
      </c>
      <c r="H1405" s="146">
        <v>0.91300000000000003</v>
      </c>
      <c r="I1405" s="146">
        <v>1770</v>
      </c>
      <c r="J1405" s="146">
        <v>0</v>
      </c>
      <c r="K1405" s="147">
        <v>0.123</v>
      </c>
      <c r="L1405" s="145">
        <v>26.4</v>
      </c>
      <c r="M1405" s="146">
        <v>26.4</v>
      </c>
      <c r="N1405" s="146">
        <v>0.78200000000000003</v>
      </c>
      <c r="O1405" s="146">
        <v>0</v>
      </c>
      <c r="P1405" s="146">
        <v>0</v>
      </c>
      <c r="Q1405" s="147">
        <v>0</v>
      </c>
      <c r="R1405" s="145">
        <v>47.4</v>
      </c>
      <c r="S1405" s="146">
        <v>266.39999999999998</v>
      </c>
      <c r="T1405" s="146">
        <v>0.76700000000000002</v>
      </c>
      <c r="U1405" s="146">
        <v>0</v>
      </c>
      <c r="V1405" s="146">
        <v>0</v>
      </c>
      <c r="W1405" s="147">
        <v>0</v>
      </c>
      <c r="X1405" s="145">
        <v>333</v>
      </c>
      <c r="Y1405" s="146">
        <v>333</v>
      </c>
      <c r="Z1405" s="146">
        <v>0.92</v>
      </c>
      <c r="AA1405" s="146">
        <v>0</v>
      </c>
      <c r="AB1405" s="146">
        <v>0</v>
      </c>
      <c r="AC1405" s="147">
        <v>0</v>
      </c>
      <c r="AD1405" s="145">
        <v>28.2</v>
      </c>
      <c r="AE1405" s="146">
        <v>266.39999999999998</v>
      </c>
      <c r="AF1405" s="146">
        <v>0.84799999999999998</v>
      </c>
      <c r="AG1405" s="146">
        <v>0</v>
      </c>
      <c r="AH1405" s="146">
        <v>0</v>
      </c>
      <c r="AI1405" s="147">
        <v>0</v>
      </c>
      <c r="AJ1405" s="145">
        <v>27.6</v>
      </c>
      <c r="AK1405" s="146">
        <v>266.39999999999998</v>
      </c>
      <c r="AL1405" s="146">
        <v>0.83199999999999996</v>
      </c>
      <c r="AM1405" s="146">
        <v>2136</v>
      </c>
      <c r="AN1405" s="146">
        <v>0</v>
      </c>
      <c r="AO1405" s="147">
        <v>0.127</v>
      </c>
      <c r="AP1405" s="145">
        <v>37.200000000000003</v>
      </c>
      <c r="AQ1405" s="146">
        <v>266.39999999999998</v>
      </c>
      <c r="AR1405" s="146">
        <v>0.82969999999999999</v>
      </c>
      <c r="AS1405" s="146">
        <v>2778</v>
      </c>
      <c r="AT1405" s="146"/>
      <c r="AU1405" s="147">
        <v>0.121</v>
      </c>
      <c r="AV1405" s="145">
        <v>36</v>
      </c>
      <c r="AW1405" s="146">
        <v>266.39999999999998</v>
      </c>
      <c r="AX1405" s="146">
        <v>0.79079999999999995</v>
      </c>
      <c r="AY1405" s="146">
        <v>1860</v>
      </c>
      <c r="AZ1405" s="146"/>
      <c r="BA1405" s="147">
        <v>9.0700000000000003E-2</v>
      </c>
      <c r="BB1405" s="145">
        <v>19.920000000000002</v>
      </c>
      <c r="BC1405" s="146">
        <v>266.39999999999998</v>
      </c>
      <c r="BD1405" s="146">
        <v>0.79010000000000002</v>
      </c>
      <c r="BE1405" s="146">
        <v>0</v>
      </c>
      <c r="BF1405" s="146"/>
      <c r="BG1405" s="147">
        <v>0</v>
      </c>
      <c r="BH1405" s="145">
        <v>18</v>
      </c>
      <c r="BI1405" s="146">
        <v>266.39999999999998</v>
      </c>
      <c r="BJ1405" s="146">
        <v>0.76259999999999994</v>
      </c>
      <c r="BK1405" s="146">
        <v>0</v>
      </c>
      <c r="BL1405" s="146"/>
      <c r="BM1405" s="147">
        <v>0</v>
      </c>
      <c r="BN1405" s="145">
        <v>19.2</v>
      </c>
      <c r="BO1405" s="146">
        <v>266.39999999999998</v>
      </c>
      <c r="BP1405" s="146">
        <v>0.78859999999999997</v>
      </c>
      <c r="BQ1405" s="146">
        <v>0</v>
      </c>
      <c r="BR1405" s="146"/>
      <c r="BS1405" s="147">
        <v>0</v>
      </c>
      <c r="BT1405" s="145"/>
      <c r="BU1405" s="146"/>
      <c r="BV1405" s="146"/>
      <c r="BW1405" s="146"/>
      <c r="BX1405" s="146"/>
      <c r="BY1405" s="147"/>
      <c r="BZ1405" s="145">
        <v>45.84</v>
      </c>
      <c r="CA1405" s="146">
        <v>532.79999999999995</v>
      </c>
      <c r="CB1405" s="146">
        <v>1.6820999999999999</v>
      </c>
      <c r="CC1405" s="146">
        <v>3120</v>
      </c>
      <c r="CD1405" s="146"/>
      <c r="CE1405" s="147">
        <v>0.224</v>
      </c>
      <c r="CF1405" s="145">
        <v>46.8</v>
      </c>
      <c r="CG1405" s="146">
        <v>266.39999999999998</v>
      </c>
      <c r="CH1405" s="146">
        <v>0.82279999999999998</v>
      </c>
      <c r="CI1405" s="146">
        <v>1866</v>
      </c>
      <c r="CJ1405" s="146"/>
      <c r="CK1405" s="147">
        <v>0</v>
      </c>
      <c r="CL1405" s="145">
        <v>18.600000000000001</v>
      </c>
      <c r="CM1405" s="146">
        <v>266.39999999999998</v>
      </c>
      <c r="CN1405" s="146">
        <v>0.80920000000000003</v>
      </c>
      <c r="CO1405" s="146">
        <v>1680</v>
      </c>
      <c r="CP1405" s="146"/>
      <c r="CQ1405" s="147">
        <v>0</v>
      </c>
      <c r="CR1405" s="145">
        <v>23.4</v>
      </c>
      <c r="CS1405" s="146">
        <v>266.39999999999998</v>
      </c>
      <c r="CT1405" s="146">
        <v>0.80179999999999996</v>
      </c>
      <c r="CU1405" s="146">
        <v>1578</v>
      </c>
      <c r="CV1405" s="146"/>
      <c r="CW1405" s="147">
        <v>0</v>
      </c>
      <c r="CX1405" s="145">
        <v>31.8</v>
      </c>
      <c r="CY1405" s="146">
        <v>266.39999999999998</v>
      </c>
      <c r="CZ1405" s="146">
        <v>0.79169999999999996</v>
      </c>
      <c r="DA1405" s="146">
        <v>2280</v>
      </c>
      <c r="DB1405" s="146"/>
      <c r="DC1405" s="147">
        <v>0</v>
      </c>
      <c r="DD1405" s="145">
        <v>25.2</v>
      </c>
      <c r="DE1405" s="146">
        <v>266.39999999999998</v>
      </c>
      <c r="DF1405" s="146">
        <v>0.76470000000000005</v>
      </c>
      <c r="DG1405" s="146">
        <v>2340</v>
      </c>
      <c r="DH1405" s="146"/>
      <c r="DI1405" s="147">
        <v>0</v>
      </c>
    </row>
    <row r="1406" spans="1:113">
      <c r="A1406" s="137">
        <v>1403</v>
      </c>
      <c r="B1406" s="138" t="s">
        <v>1555</v>
      </c>
      <c r="C1406" s="139" t="s">
        <v>3616</v>
      </c>
      <c r="D1406" s="140" t="s">
        <v>195</v>
      </c>
      <c r="E1406" s="141">
        <v>154</v>
      </c>
      <c r="F1406" s="145">
        <v>0</v>
      </c>
      <c r="G1406" s="146">
        <v>154</v>
      </c>
      <c r="H1406" s="146">
        <v>0.92</v>
      </c>
      <c r="I1406" s="146">
        <v>26238.15</v>
      </c>
      <c r="J1406" s="146">
        <v>0</v>
      </c>
      <c r="K1406" s="147">
        <v>0.309</v>
      </c>
      <c r="L1406" s="145">
        <v>0</v>
      </c>
      <c r="M1406" s="146">
        <v>154</v>
      </c>
      <c r="N1406" s="146">
        <v>0.92</v>
      </c>
      <c r="O1406" s="146">
        <v>26238.15</v>
      </c>
      <c r="P1406" s="146">
        <v>0</v>
      </c>
      <c r="Q1406" s="147">
        <v>0.309</v>
      </c>
      <c r="R1406" s="145">
        <v>0</v>
      </c>
      <c r="S1406" s="146">
        <v>123.2</v>
      </c>
      <c r="T1406" s="146">
        <v>0.92</v>
      </c>
      <c r="U1406" s="146">
        <v>26238.15</v>
      </c>
      <c r="V1406" s="146">
        <v>0</v>
      </c>
      <c r="W1406" s="147">
        <v>0.309</v>
      </c>
      <c r="X1406" s="145">
        <v>0</v>
      </c>
      <c r="Y1406" s="146">
        <v>123.2</v>
      </c>
      <c r="Z1406" s="146">
        <v>0.92</v>
      </c>
      <c r="AA1406" s="146">
        <v>30951</v>
      </c>
      <c r="AB1406" s="146">
        <v>30869</v>
      </c>
      <c r="AC1406" s="147">
        <v>0.309</v>
      </c>
      <c r="AD1406" s="145">
        <v>26</v>
      </c>
      <c r="AE1406" s="146">
        <v>123.2</v>
      </c>
      <c r="AF1406" s="146">
        <v>0.92</v>
      </c>
      <c r="AG1406" s="146">
        <v>22100</v>
      </c>
      <c r="AH1406" s="146">
        <v>11422</v>
      </c>
      <c r="AI1406" s="147">
        <v>1.266</v>
      </c>
      <c r="AJ1406" s="145">
        <v>14</v>
      </c>
      <c r="AK1406" s="146">
        <v>123.2</v>
      </c>
      <c r="AL1406" s="146">
        <v>0.98799999999999999</v>
      </c>
      <c r="AM1406" s="146">
        <v>24260</v>
      </c>
      <c r="AN1406" s="146">
        <v>18272</v>
      </c>
      <c r="AO1406" s="147">
        <v>2.403</v>
      </c>
      <c r="AP1406" s="145">
        <v>28</v>
      </c>
      <c r="AQ1406" s="146">
        <v>123.2</v>
      </c>
      <c r="AR1406" s="146">
        <v>0.98309999999999997</v>
      </c>
      <c r="AS1406" s="146">
        <v>22040</v>
      </c>
      <c r="AT1406" s="146">
        <v>9752</v>
      </c>
      <c r="AU1406" s="147">
        <v>1.0762</v>
      </c>
      <c r="AV1406" s="145">
        <v>23.2</v>
      </c>
      <c r="AW1406" s="146">
        <v>123.2</v>
      </c>
      <c r="AX1406" s="146">
        <v>0.98319999999999996</v>
      </c>
      <c r="AY1406" s="146">
        <v>19920</v>
      </c>
      <c r="AZ1406" s="146">
        <v>10066</v>
      </c>
      <c r="BA1406" s="147">
        <v>1.2129000000000001</v>
      </c>
      <c r="BB1406" s="145">
        <v>33.200000000000003</v>
      </c>
      <c r="BC1406" s="146">
        <v>123.2</v>
      </c>
      <c r="BD1406" s="146">
        <v>0.98760000000000003</v>
      </c>
      <c r="BE1406" s="146">
        <v>18118</v>
      </c>
      <c r="BF1406" s="146">
        <v>3481</v>
      </c>
      <c r="BG1406" s="147">
        <v>0.74270000000000003</v>
      </c>
      <c r="BH1406" s="145">
        <v>36</v>
      </c>
      <c r="BI1406" s="146">
        <v>123.2</v>
      </c>
      <c r="BJ1406" s="146">
        <v>0.98660000000000003</v>
      </c>
      <c r="BK1406" s="146">
        <v>18538</v>
      </c>
      <c r="BL1406" s="146">
        <v>2683</v>
      </c>
      <c r="BM1406" s="147">
        <v>0.70150000000000001</v>
      </c>
      <c r="BN1406" s="145">
        <v>26</v>
      </c>
      <c r="BO1406" s="146">
        <v>123.2</v>
      </c>
      <c r="BP1406" s="146">
        <v>0.97950000000000004</v>
      </c>
      <c r="BQ1406" s="146">
        <v>16284</v>
      </c>
      <c r="BR1406" s="146">
        <v>6016</v>
      </c>
      <c r="BS1406" s="147">
        <v>0.95150000000000001</v>
      </c>
      <c r="BT1406" s="145"/>
      <c r="BU1406" s="146"/>
      <c r="BV1406" s="146"/>
      <c r="BW1406" s="146"/>
      <c r="BX1406" s="146"/>
      <c r="BY1406" s="147"/>
      <c r="BZ1406" s="145">
        <v>69.2</v>
      </c>
      <c r="CA1406" s="146">
        <v>246.4</v>
      </c>
      <c r="CB1406" s="146">
        <v>1.9847999999999999</v>
      </c>
      <c r="CC1406" s="146">
        <v>39656</v>
      </c>
      <c r="CD1406" s="146">
        <v>9582</v>
      </c>
      <c r="CE1406" s="147">
        <v>1.5730999999999999</v>
      </c>
      <c r="CF1406" s="145">
        <v>6</v>
      </c>
      <c r="CG1406" s="146">
        <v>123.2</v>
      </c>
      <c r="CH1406" s="146">
        <v>0.9879</v>
      </c>
      <c r="CI1406" s="146">
        <v>19884</v>
      </c>
      <c r="CJ1406" s="146">
        <v>17450</v>
      </c>
      <c r="CK1406" s="147">
        <v>4.5090000000000003</v>
      </c>
      <c r="CL1406" s="145">
        <v>36.4</v>
      </c>
      <c r="CM1406" s="146">
        <v>123.2</v>
      </c>
      <c r="CN1406" s="146">
        <v>0.98809999999999998</v>
      </c>
      <c r="CO1406" s="146">
        <v>19210</v>
      </c>
      <c r="CP1406" s="146">
        <v>3717</v>
      </c>
      <c r="CQ1406" s="147">
        <v>0.74180000000000001</v>
      </c>
      <c r="CR1406" s="145">
        <v>36.4</v>
      </c>
      <c r="CS1406" s="146">
        <v>123.2</v>
      </c>
      <c r="CT1406" s="146">
        <v>0.98760000000000003</v>
      </c>
      <c r="CU1406" s="146">
        <v>21938</v>
      </c>
      <c r="CV1406" s="146">
        <v>5965</v>
      </c>
      <c r="CW1406" s="147">
        <v>0.82030000000000003</v>
      </c>
      <c r="CX1406" s="145">
        <v>50.8</v>
      </c>
      <c r="CY1406" s="146">
        <v>123.2</v>
      </c>
      <c r="CZ1406" s="146">
        <v>0.98750000000000004</v>
      </c>
      <c r="DA1406" s="146">
        <v>24240</v>
      </c>
      <c r="DB1406" s="146">
        <v>1869</v>
      </c>
      <c r="DC1406" s="147">
        <v>0.64939999999999998</v>
      </c>
      <c r="DD1406" s="145">
        <v>41.6</v>
      </c>
      <c r="DE1406" s="146">
        <v>123.2</v>
      </c>
      <c r="DF1406" s="146">
        <v>0.98780000000000001</v>
      </c>
      <c r="DG1406" s="146">
        <v>21914</v>
      </c>
      <c r="DH1406" s="146">
        <v>4213</v>
      </c>
      <c r="DI1406" s="147">
        <v>0.74070000000000003</v>
      </c>
    </row>
    <row r="1407" spans="1:113">
      <c r="A1407" s="137">
        <v>1404</v>
      </c>
      <c r="B1407" s="138" t="s">
        <v>1556</v>
      </c>
      <c r="C1407" s="139" t="s">
        <v>3617</v>
      </c>
      <c r="D1407" s="140" t="s">
        <v>195</v>
      </c>
      <c r="E1407" s="141">
        <v>191.11111111111111</v>
      </c>
      <c r="F1407" s="145">
        <v>10.4</v>
      </c>
      <c r="G1407" s="146">
        <v>9</v>
      </c>
      <c r="H1407" s="146">
        <v>0.92</v>
      </c>
      <c r="I1407" s="146">
        <v>5349</v>
      </c>
      <c r="J1407" s="146">
        <v>1772</v>
      </c>
      <c r="K1407" s="147">
        <v>0.76600000000000001</v>
      </c>
      <c r="L1407" s="145">
        <v>10.4</v>
      </c>
      <c r="M1407" s="146">
        <v>9</v>
      </c>
      <c r="N1407" s="146">
        <v>0.53</v>
      </c>
      <c r="O1407" s="146">
        <v>6189</v>
      </c>
      <c r="P1407" s="146">
        <v>2171</v>
      </c>
      <c r="Q1407" s="147">
        <v>1.538</v>
      </c>
      <c r="R1407" s="145">
        <v>10.4</v>
      </c>
      <c r="S1407" s="146">
        <v>9</v>
      </c>
      <c r="T1407" s="146">
        <v>0.98399999999999999</v>
      </c>
      <c r="U1407" s="146">
        <v>3894</v>
      </c>
      <c r="V1407" s="146">
        <v>6</v>
      </c>
      <c r="W1407" s="147">
        <v>0.52100000000000002</v>
      </c>
      <c r="X1407" s="145">
        <v>10.4</v>
      </c>
      <c r="Y1407" s="146">
        <v>9</v>
      </c>
      <c r="Z1407" s="146">
        <v>0.98899999999999999</v>
      </c>
      <c r="AA1407" s="146">
        <v>4723</v>
      </c>
      <c r="AB1407" s="146">
        <v>705</v>
      </c>
      <c r="AC1407" s="147">
        <v>0.629</v>
      </c>
      <c r="AD1407" s="145">
        <v>9.6</v>
      </c>
      <c r="AE1407" s="146">
        <v>9</v>
      </c>
      <c r="AF1407" s="146">
        <v>0.98199999999999998</v>
      </c>
      <c r="AG1407" s="146">
        <v>3775</v>
      </c>
      <c r="AH1407" s="146">
        <v>0</v>
      </c>
      <c r="AI1407" s="147">
        <v>0.54900000000000004</v>
      </c>
      <c r="AJ1407" s="145">
        <v>7.2</v>
      </c>
      <c r="AK1407" s="146">
        <v>6</v>
      </c>
      <c r="AL1407" s="146">
        <v>0.98699999999999999</v>
      </c>
      <c r="AM1407" s="146">
        <v>3873</v>
      </c>
      <c r="AN1407" s="146">
        <v>1281</v>
      </c>
      <c r="AO1407" s="147">
        <v>0.747</v>
      </c>
      <c r="AP1407" s="145">
        <v>5.6</v>
      </c>
      <c r="AQ1407" s="146">
        <v>152.89599999999999</v>
      </c>
      <c r="AR1407" s="146">
        <v>0.97309999999999997</v>
      </c>
      <c r="AS1407" s="146">
        <v>3366</v>
      </c>
      <c r="AT1407" s="146">
        <v>933</v>
      </c>
      <c r="AU1407" s="147">
        <v>0.83020000000000005</v>
      </c>
      <c r="AV1407" s="145">
        <v>6.4</v>
      </c>
      <c r="AW1407" s="146">
        <v>152.89599999999999</v>
      </c>
      <c r="AX1407" s="146">
        <v>0.93789999999999996</v>
      </c>
      <c r="AY1407" s="146">
        <v>2674</v>
      </c>
      <c r="AZ1407" s="146">
        <v>81</v>
      </c>
      <c r="BA1407" s="147">
        <v>0.61870000000000003</v>
      </c>
      <c r="BB1407" s="145">
        <v>7.2</v>
      </c>
      <c r="BC1407" s="146">
        <v>152.89599999999999</v>
      </c>
      <c r="BD1407" s="146">
        <v>0.94210000000000005</v>
      </c>
      <c r="BE1407" s="146">
        <v>2996</v>
      </c>
      <c r="BF1407" s="146"/>
      <c r="BG1407" s="147">
        <v>0.59370000000000001</v>
      </c>
      <c r="BH1407" s="145">
        <v>9.6</v>
      </c>
      <c r="BI1407" s="146">
        <v>152.89599999999999</v>
      </c>
      <c r="BJ1407" s="146">
        <v>0.92959999999999998</v>
      </c>
      <c r="BK1407" s="146">
        <v>2932</v>
      </c>
      <c r="BL1407" s="146"/>
      <c r="BM1407" s="147">
        <v>0.44159999999999999</v>
      </c>
      <c r="BN1407" s="145">
        <v>11.2</v>
      </c>
      <c r="BO1407" s="146">
        <v>152.89599999999999</v>
      </c>
      <c r="BP1407" s="146">
        <v>0.92889999999999995</v>
      </c>
      <c r="BQ1407" s="146">
        <v>2572</v>
      </c>
      <c r="BR1407" s="146"/>
      <c r="BS1407" s="147">
        <v>0.3679</v>
      </c>
      <c r="BT1407" s="145"/>
      <c r="BU1407" s="146"/>
      <c r="BV1407" s="146"/>
      <c r="BW1407" s="146"/>
      <c r="BX1407" s="146"/>
      <c r="BY1407" s="147"/>
      <c r="BZ1407" s="145">
        <v>19.2</v>
      </c>
      <c r="CA1407" s="146">
        <v>305.79199999999997</v>
      </c>
      <c r="CB1407" s="146">
        <v>1.9607999999999999</v>
      </c>
      <c r="CC1407" s="146">
        <v>9730</v>
      </c>
      <c r="CD1407" s="146">
        <v>2467</v>
      </c>
      <c r="CE1407" s="147">
        <v>1.6041000000000001</v>
      </c>
      <c r="CF1407" s="145">
        <v>10.4</v>
      </c>
      <c r="CG1407" s="146">
        <v>152.89599999999999</v>
      </c>
      <c r="CH1407" s="146">
        <v>0.96579999999999999</v>
      </c>
      <c r="CI1407" s="146">
        <v>4427</v>
      </c>
      <c r="CJ1407" s="146"/>
      <c r="CK1407" s="147">
        <v>0.59240000000000004</v>
      </c>
      <c r="CL1407" s="145">
        <v>16.8</v>
      </c>
      <c r="CM1407" s="146">
        <v>152.89599999999999</v>
      </c>
      <c r="CN1407" s="146">
        <v>0.97030000000000005</v>
      </c>
      <c r="CO1407" s="146">
        <v>4742</v>
      </c>
      <c r="CP1407" s="146"/>
      <c r="CQ1407" s="147">
        <v>0.40400000000000003</v>
      </c>
      <c r="CR1407" s="145">
        <v>16.8</v>
      </c>
      <c r="CS1407" s="146">
        <v>152.89599999999999</v>
      </c>
      <c r="CT1407" s="146">
        <v>0.96660000000000001</v>
      </c>
      <c r="CU1407" s="146">
        <v>6825</v>
      </c>
      <c r="CV1407" s="146"/>
      <c r="CW1407" s="147">
        <v>0.56489999999999996</v>
      </c>
      <c r="CX1407" s="145">
        <v>19.2</v>
      </c>
      <c r="CY1407" s="146">
        <v>152.89599999999999</v>
      </c>
      <c r="CZ1407" s="146">
        <v>0.96220000000000006</v>
      </c>
      <c r="DA1407" s="146">
        <v>7484</v>
      </c>
      <c r="DB1407" s="146"/>
      <c r="DC1407" s="147">
        <v>0.54449999999999998</v>
      </c>
      <c r="DD1407" s="145">
        <v>12</v>
      </c>
      <c r="DE1407" s="146">
        <v>152.89599999999999</v>
      </c>
      <c r="DF1407" s="146">
        <v>0.90410000000000001</v>
      </c>
      <c r="DG1407" s="146">
        <v>4394</v>
      </c>
      <c r="DH1407" s="146"/>
      <c r="DI1407" s="147">
        <v>0.5625</v>
      </c>
    </row>
    <row r="1408" spans="1:113">
      <c r="A1408" s="137">
        <v>1405</v>
      </c>
      <c r="B1408" s="138" t="s">
        <v>1557</v>
      </c>
      <c r="C1408" s="139" t="s">
        <v>3618</v>
      </c>
      <c r="D1408" s="140" t="s">
        <v>195</v>
      </c>
      <c r="E1408" s="141">
        <v>142</v>
      </c>
      <c r="F1408" s="145">
        <v>136.19999999999999</v>
      </c>
      <c r="G1408" s="146">
        <v>136.19999999999999</v>
      </c>
      <c r="H1408" s="146">
        <v>0.82099999999999995</v>
      </c>
      <c r="I1408" s="146">
        <v>36844</v>
      </c>
      <c r="J1408" s="146">
        <v>0</v>
      </c>
      <c r="K1408" s="147">
        <v>0.45100000000000001</v>
      </c>
      <c r="L1408" s="145">
        <v>117.8</v>
      </c>
      <c r="M1408" s="146">
        <v>117.8</v>
      </c>
      <c r="N1408" s="146">
        <v>0.82499999999999996</v>
      </c>
      <c r="O1408" s="146">
        <v>29984</v>
      </c>
      <c r="P1408" s="146">
        <v>0</v>
      </c>
      <c r="Q1408" s="147">
        <v>0.42299999999999999</v>
      </c>
      <c r="R1408" s="145">
        <v>121.6</v>
      </c>
      <c r="S1408" s="146">
        <v>121.6</v>
      </c>
      <c r="T1408" s="146">
        <v>0.83</v>
      </c>
      <c r="U1408" s="146">
        <v>35068</v>
      </c>
      <c r="V1408" s="146">
        <v>0</v>
      </c>
      <c r="W1408" s="147">
        <v>0.47599999999999998</v>
      </c>
      <c r="X1408" s="145">
        <v>117.6</v>
      </c>
      <c r="Y1408" s="146">
        <v>117.6</v>
      </c>
      <c r="Z1408" s="146">
        <v>0.83399999999999996</v>
      </c>
      <c r="AA1408" s="146">
        <v>34106</v>
      </c>
      <c r="AB1408" s="146">
        <v>0</v>
      </c>
      <c r="AC1408" s="147">
        <v>0.47599999999999998</v>
      </c>
      <c r="AD1408" s="145">
        <v>124.4</v>
      </c>
      <c r="AE1408" s="146">
        <v>124.4</v>
      </c>
      <c r="AF1408" s="146">
        <v>0.82599999999999996</v>
      </c>
      <c r="AG1408" s="146">
        <v>31922</v>
      </c>
      <c r="AH1408" s="146">
        <v>0</v>
      </c>
      <c r="AI1408" s="147">
        <v>0.42599999999999999</v>
      </c>
      <c r="AJ1408" s="145">
        <v>135.80000000000001</v>
      </c>
      <c r="AK1408" s="146">
        <v>135.80000000000001</v>
      </c>
      <c r="AL1408" s="146">
        <v>0.82499999999999996</v>
      </c>
      <c r="AM1408" s="146">
        <v>33690</v>
      </c>
      <c r="AN1408" s="146">
        <v>0</v>
      </c>
      <c r="AO1408" s="147">
        <v>0.41199999999999998</v>
      </c>
      <c r="AP1408" s="145">
        <v>142.4</v>
      </c>
      <c r="AQ1408" s="146">
        <v>142.4</v>
      </c>
      <c r="AR1408" s="146">
        <v>0.80459999999999998</v>
      </c>
      <c r="AS1408" s="146">
        <v>27066</v>
      </c>
      <c r="AT1408" s="146"/>
      <c r="AU1408" s="147">
        <v>0.3175</v>
      </c>
      <c r="AV1408" s="145">
        <v>146</v>
      </c>
      <c r="AW1408" s="146">
        <v>146</v>
      </c>
      <c r="AX1408" s="146">
        <v>0.8095</v>
      </c>
      <c r="AY1408" s="146">
        <v>31562</v>
      </c>
      <c r="AZ1408" s="146"/>
      <c r="BA1408" s="147">
        <v>0.37090000000000001</v>
      </c>
      <c r="BB1408" s="145">
        <v>147.04</v>
      </c>
      <c r="BC1408" s="146">
        <v>147.04</v>
      </c>
      <c r="BD1408" s="146">
        <v>0.84960000000000002</v>
      </c>
      <c r="BE1408" s="146">
        <v>36990</v>
      </c>
      <c r="BF1408" s="146"/>
      <c r="BG1408" s="147">
        <v>0.39800000000000002</v>
      </c>
      <c r="BH1408" s="145">
        <v>168</v>
      </c>
      <c r="BI1408" s="146">
        <v>168</v>
      </c>
      <c r="BJ1408" s="146">
        <v>0.74680000000000002</v>
      </c>
      <c r="BK1408" s="146">
        <v>31742</v>
      </c>
      <c r="BL1408" s="146"/>
      <c r="BM1408" s="147">
        <v>0.34010000000000001</v>
      </c>
      <c r="BN1408" s="145">
        <v>149.19999999999999</v>
      </c>
      <c r="BO1408" s="146">
        <v>149.19999999999999</v>
      </c>
      <c r="BP1408" s="146">
        <v>0.79339999999999999</v>
      </c>
      <c r="BQ1408" s="146">
        <v>29270</v>
      </c>
      <c r="BR1408" s="146"/>
      <c r="BS1408" s="147">
        <v>0.36799999999999999</v>
      </c>
      <c r="BT1408" s="145"/>
      <c r="BU1408" s="146"/>
      <c r="BV1408" s="146"/>
      <c r="BW1408" s="146"/>
      <c r="BX1408" s="146"/>
      <c r="BY1408" s="147"/>
      <c r="BZ1408" s="145">
        <v>158.19999999999999</v>
      </c>
      <c r="CA1408" s="146">
        <v>263.60000000000002</v>
      </c>
      <c r="CB1408" s="146">
        <v>1.5792999999999999</v>
      </c>
      <c r="CC1408" s="146">
        <v>71548</v>
      </c>
      <c r="CD1408" s="146">
        <v>36584</v>
      </c>
      <c r="CE1408" s="147">
        <v>7.8999999999999995</v>
      </c>
      <c r="CF1408" s="145">
        <v>181.8</v>
      </c>
      <c r="CG1408" s="146">
        <v>181.8</v>
      </c>
      <c r="CH1408" s="146">
        <v>0.78620000000000001</v>
      </c>
      <c r="CI1408" s="146">
        <v>36240</v>
      </c>
      <c r="CJ1408" s="146"/>
      <c r="CK1408" s="147">
        <v>0.34079999999999999</v>
      </c>
      <c r="CL1408" s="145">
        <v>151.19999999999999</v>
      </c>
      <c r="CM1408" s="146">
        <v>151.19999999999999</v>
      </c>
      <c r="CN1408" s="146">
        <v>0.77839999999999998</v>
      </c>
      <c r="CO1408" s="146">
        <v>32630</v>
      </c>
      <c r="CP1408" s="146"/>
      <c r="CQ1408" s="147">
        <v>0.38500000000000001</v>
      </c>
      <c r="CR1408" s="145">
        <v>141.19999999999999</v>
      </c>
      <c r="CS1408" s="146">
        <v>141.19999999999999</v>
      </c>
      <c r="CT1408" s="146">
        <v>0.77700000000000002</v>
      </c>
      <c r="CU1408" s="146">
        <v>30984</v>
      </c>
      <c r="CV1408" s="146"/>
      <c r="CW1408" s="147">
        <v>0.37959999999999999</v>
      </c>
      <c r="CX1408" s="145">
        <v>150.80000000000001</v>
      </c>
      <c r="CY1408" s="146">
        <v>150.80000000000001</v>
      </c>
      <c r="CZ1408" s="146">
        <v>0.7873</v>
      </c>
      <c r="DA1408" s="146">
        <v>36234</v>
      </c>
      <c r="DB1408" s="146"/>
      <c r="DC1408" s="147">
        <v>0.41020000000000001</v>
      </c>
      <c r="DD1408" s="145">
        <v>158.80000000000001</v>
      </c>
      <c r="DE1408" s="146">
        <v>158.80000000000001</v>
      </c>
      <c r="DF1408" s="146">
        <v>0.77480000000000004</v>
      </c>
      <c r="DG1408" s="146">
        <v>28350</v>
      </c>
      <c r="DH1408" s="146"/>
      <c r="DI1408" s="147">
        <v>0.32</v>
      </c>
    </row>
    <row r="1409" spans="1:113">
      <c r="A1409" s="137">
        <v>1406</v>
      </c>
      <c r="B1409" s="138" t="s">
        <v>1558</v>
      </c>
      <c r="C1409" s="139" t="s">
        <v>3619</v>
      </c>
      <c r="D1409" s="140" t="s">
        <v>195</v>
      </c>
      <c r="E1409" s="141">
        <v>122</v>
      </c>
      <c r="F1409" s="145">
        <v>119.2</v>
      </c>
      <c r="G1409" s="146">
        <v>119.2</v>
      </c>
      <c r="H1409" s="146">
        <v>0.89</v>
      </c>
      <c r="I1409" s="146">
        <v>50924</v>
      </c>
      <c r="J1409" s="146">
        <v>5094</v>
      </c>
      <c r="K1409" s="147">
        <v>0.65800000000000003</v>
      </c>
      <c r="L1409" s="145">
        <v>124</v>
      </c>
      <c r="M1409" s="146">
        <v>124</v>
      </c>
      <c r="N1409" s="146">
        <v>0.88900000000000001</v>
      </c>
      <c r="O1409" s="146">
        <v>42568</v>
      </c>
      <c r="P1409" s="146">
        <v>0</v>
      </c>
      <c r="Q1409" s="147">
        <v>0.52900000000000003</v>
      </c>
      <c r="R1409" s="145">
        <v>124.4</v>
      </c>
      <c r="S1409" s="146">
        <v>124.4</v>
      </c>
      <c r="T1409" s="146">
        <v>0.89500000000000002</v>
      </c>
      <c r="U1409" s="146">
        <v>47132</v>
      </c>
      <c r="V1409" s="146">
        <v>0</v>
      </c>
      <c r="W1409" s="147">
        <v>0.57999999999999996</v>
      </c>
      <c r="X1409" s="145">
        <v>124.4</v>
      </c>
      <c r="Y1409" s="146">
        <v>124.4</v>
      </c>
      <c r="Z1409" s="146">
        <v>0.89200000000000002</v>
      </c>
      <c r="AA1409" s="146">
        <v>44972</v>
      </c>
      <c r="AB1409" s="146">
        <v>0</v>
      </c>
      <c r="AC1409" s="147">
        <v>0.55500000000000005</v>
      </c>
      <c r="AD1409" s="145">
        <v>125.6</v>
      </c>
      <c r="AE1409" s="146">
        <v>125.6</v>
      </c>
      <c r="AF1409" s="146">
        <v>0.879</v>
      </c>
      <c r="AG1409" s="146">
        <v>44060</v>
      </c>
      <c r="AH1409" s="146">
        <v>0</v>
      </c>
      <c r="AI1409" s="147">
        <v>0.54700000000000004</v>
      </c>
      <c r="AJ1409" s="145">
        <v>125.2</v>
      </c>
      <c r="AK1409" s="146">
        <v>125.2</v>
      </c>
      <c r="AL1409" s="146">
        <v>0.88800000000000001</v>
      </c>
      <c r="AM1409" s="146">
        <v>47400</v>
      </c>
      <c r="AN1409" s="146">
        <v>0</v>
      </c>
      <c r="AO1409" s="147">
        <v>0.58399999999999996</v>
      </c>
      <c r="AP1409" s="145">
        <v>125.84</v>
      </c>
      <c r="AQ1409" s="146">
        <v>125.84</v>
      </c>
      <c r="AR1409" s="146">
        <v>0.87590000000000001</v>
      </c>
      <c r="AS1409" s="146">
        <v>40440</v>
      </c>
      <c r="AT1409" s="146"/>
      <c r="AU1409" s="147"/>
      <c r="AV1409" s="145">
        <v>125.6</v>
      </c>
      <c r="AW1409" s="146">
        <v>125.6</v>
      </c>
      <c r="AX1409" s="146">
        <v>0.87090000000000001</v>
      </c>
      <c r="AY1409" s="146">
        <v>69988</v>
      </c>
      <c r="AZ1409" s="146"/>
      <c r="BA1409" s="147"/>
      <c r="BB1409" s="145">
        <v>126</v>
      </c>
      <c r="BC1409" s="146">
        <v>126</v>
      </c>
      <c r="BD1409" s="146">
        <v>0.93</v>
      </c>
      <c r="BE1409" s="146"/>
      <c r="BF1409" s="146"/>
      <c r="BG1409" s="147"/>
      <c r="BH1409" s="145">
        <v>135.19999999999999</v>
      </c>
      <c r="BI1409" s="146">
        <v>135.19999999999999</v>
      </c>
      <c r="BJ1409" s="146">
        <v>0.85699999999999998</v>
      </c>
      <c r="BK1409" s="146">
        <v>71856</v>
      </c>
      <c r="BL1409" s="146"/>
      <c r="BM1409" s="147"/>
      <c r="BN1409" s="145">
        <v>126.4</v>
      </c>
      <c r="BO1409" s="146">
        <v>126.4</v>
      </c>
      <c r="BP1409" s="146">
        <v>0.83930000000000005</v>
      </c>
      <c r="BQ1409" s="146">
        <v>49584</v>
      </c>
      <c r="BR1409" s="146"/>
      <c r="BS1409" s="147"/>
      <c r="BT1409" s="145"/>
      <c r="BU1409" s="146"/>
      <c r="BV1409" s="146"/>
      <c r="BW1409" s="146"/>
      <c r="BX1409" s="146"/>
      <c r="BY1409" s="147"/>
      <c r="BZ1409" s="145">
        <v>266.39999999999998</v>
      </c>
      <c r="CA1409" s="146">
        <v>266.39999999999998</v>
      </c>
      <c r="CB1409" s="146">
        <v>1.6546000000000001</v>
      </c>
      <c r="CC1409" s="146">
        <v>82984</v>
      </c>
      <c r="CD1409" s="146"/>
      <c r="CE1409" s="147"/>
      <c r="CF1409" s="145">
        <v>126.4</v>
      </c>
      <c r="CG1409" s="146">
        <v>126.4</v>
      </c>
      <c r="CH1409" s="146">
        <v>0.84750000000000003</v>
      </c>
      <c r="CI1409" s="146">
        <v>42168</v>
      </c>
      <c r="CJ1409" s="146"/>
      <c r="CK1409" s="147"/>
      <c r="CL1409" s="145">
        <v>126.72</v>
      </c>
      <c r="CM1409" s="146">
        <v>126.72</v>
      </c>
      <c r="CN1409" s="146">
        <v>0.85089999999999999</v>
      </c>
      <c r="CO1409" s="146">
        <v>45852</v>
      </c>
      <c r="CP1409" s="146"/>
      <c r="CQ1409" s="147"/>
      <c r="CR1409" s="145">
        <v>119.6</v>
      </c>
      <c r="CS1409" s="146">
        <v>122</v>
      </c>
      <c r="CT1409" s="146">
        <v>0.85909999999999997</v>
      </c>
      <c r="CU1409" s="146">
        <v>45116</v>
      </c>
      <c r="CV1409" s="146"/>
      <c r="CW1409" s="147"/>
      <c r="CX1409" s="145">
        <v>119.6</v>
      </c>
      <c r="CY1409" s="146">
        <v>122</v>
      </c>
      <c r="CZ1409" s="146">
        <v>0.86380000000000001</v>
      </c>
      <c r="DA1409" s="146">
        <v>27364</v>
      </c>
      <c r="DB1409" s="146"/>
      <c r="DC1409" s="147"/>
      <c r="DD1409" s="145">
        <v>122</v>
      </c>
      <c r="DE1409" s="146">
        <v>122</v>
      </c>
      <c r="DF1409" s="146">
        <v>0.93</v>
      </c>
      <c r="DG1409" s="146"/>
      <c r="DH1409" s="146"/>
      <c r="DI1409" s="147"/>
    </row>
    <row r="1410" spans="1:113">
      <c r="A1410" s="137">
        <v>1407</v>
      </c>
      <c r="B1410" s="138" t="s">
        <v>1559</v>
      </c>
      <c r="C1410" s="139" t="s">
        <v>3620</v>
      </c>
      <c r="D1410" s="140" t="s">
        <v>195</v>
      </c>
      <c r="E1410" s="141">
        <v>110</v>
      </c>
      <c r="F1410" s="145">
        <v>0</v>
      </c>
      <c r="G1410" s="146">
        <v>99</v>
      </c>
      <c r="H1410" s="146">
        <v>0.92</v>
      </c>
      <c r="I1410" s="146">
        <v>2464</v>
      </c>
      <c r="J1410" s="146">
        <v>2067</v>
      </c>
      <c r="K1410" s="147">
        <v>0.71499999999999997</v>
      </c>
      <c r="L1410" s="145">
        <v>0</v>
      </c>
      <c r="M1410" s="146">
        <v>99</v>
      </c>
      <c r="N1410" s="146">
        <v>0.92</v>
      </c>
      <c r="O1410" s="146">
        <v>2099</v>
      </c>
      <c r="P1410" s="146">
        <v>1894</v>
      </c>
      <c r="Q1410" s="147">
        <v>0.71499999999999997</v>
      </c>
      <c r="R1410" s="145">
        <v>0</v>
      </c>
      <c r="S1410" s="146">
        <v>99</v>
      </c>
      <c r="T1410" s="146">
        <v>0.92</v>
      </c>
      <c r="U1410" s="146">
        <v>2099</v>
      </c>
      <c r="V1410" s="146">
        <v>1884</v>
      </c>
      <c r="W1410" s="147">
        <v>0.71499999999999997</v>
      </c>
      <c r="X1410" s="145">
        <v>9.1199999999999992</v>
      </c>
      <c r="Y1410" s="146">
        <v>99</v>
      </c>
      <c r="Z1410" s="146">
        <v>0.94</v>
      </c>
      <c r="AA1410" s="146">
        <v>691</v>
      </c>
      <c r="AB1410" s="146">
        <v>0</v>
      </c>
      <c r="AC1410" s="147">
        <v>0.11</v>
      </c>
      <c r="AD1410" s="145">
        <v>103.84</v>
      </c>
      <c r="AE1410" s="146">
        <v>104.34</v>
      </c>
      <c r="AF1410" s="146">
        <v>0.81100000000000005</v>
      </c>
      <c r="AG1410" s="146">
        <v>2634</v>
      </c>
      <c r="AH1410" s="146">
        <v>0</v>
      </c>
      <c r="AI1410" s="147">
        <v>4.2999999999999997E-2</v>
      </c>
      <c r="AJ1410" s="145">
        <v>99.84</v>
      </c>
      <c r="AK1410" s="146">
        <v>104.34</v>
      </c>
      <c r="AL1410" s="146">
        <v>0.83399999999999996</v>
      </c>
      <c r="AM1410" s="146">
        <v>9300</v>
      </c>
      <c r="AN1410" s="146">
        <v>0</v>
      </c>
      <c r="AO1410" s="147">
        <v>0.153</v>
      </c>
      <c r="AP1410" s="145">
        <v>100.34</v>
      </c>
      <c r="AQ1410" s="146">
        <v>100.34</v>
      </c>
      <c r="AR1410" s="146"/>
      <c r="AS1410" s="146">
        <v>366</v>
      </c>
      <c r="AT1410" s="146"/>
      <c r="AU1410" s="147">
        <v>5.4000000000000003E-3</v>
      </c>
      <c r="AV1410" s="145">
        <v>104.58</v>
      </c>
      <c r="AW1410" s="146">
        <v>104.58</v>
      </c>
      <c r="AX1410" s="146">
        <v>0.80800000000000005</v>
      </c>
      <c r="AY1410" s="146">
        <v>5185</v>
      </c>
      <c r="AZ1410" s="146"/>
      <c r="BA1410" s="147">
        <v>8.5599999999999996E-2</v>
      </c>
      <c r="BB1410" s="145">
        <v>0.5</v>
      </c>
      <c r="BC1410" s="146">
        <v>88</v>
      </c>
      <c r="BD1410" s="146">
        <v>0.82469999999999999</v>
      </c>
      <c r="BE1410" s="146">
        <v>3545</v>
      </c>
      <c r="BF1410" s="146"/>
      <c r="BG1410" s="147">
        <v>5.2499999999999998E-2</v>
      </c>
      <c r="BH1410" s="145">
        <v>94.42</v>
      </c>
      <c r="BI1410" s="146">
        <v>94.42</v>
      </c>
      <c r="BJ1410" s="146">
        <v>0.70399999999999996</v>
      </c>
      <c r="BK1410" s="146">
        <v>1314</v>
      </c>
      <c r="BL1410" s="146"/>
      <c r="BM1410" s="147">
        <v>2.6700000000000002E-2</v>
      </c>
      <c r="BN1410" s="145">
        <v>40.340000000000003</v>
      </c>
      <c r="BO1410" s="146">
        <v>88</v>
      </c>
      <c r="BP1410" s="146">
        <v>0.97950000000000004</v>
      </c>
      <c r="BQ1410" s="146">
        <v>508</v>
      </c>
      <c r="BR1410" s="146"/>
      <c r="BS1410" s="147">
        <v>1.9400000000000001E-2</v>
      </c>
      <c r="BT1410" s="145"/>
      <c r="BU1410" s="146"/>
      <c r="BV1410" s="146"/>
      <c r="BW1410" s="146"/>
      <c r="BX1410" s="146"/>
      <c r="BY1410" s="147"/>
      <c r="BZ1410" s="145">
        <v>159.63999999999999</v>
      </c>
      <c r="CA1410" s="146">
        <v>176</v>
      </c>
      <c r="CB1410" s="146">
        <v>1.7967</v>
      </c>
      <c r="CC1410" s="146">
        <v>1092</v>
      </c>
      <c r="CD1410" s="146"/>
      <c r="CE1410" s="147">
        <v>2.1100000000000001E-2</v>
      </c>
      <c r="CF1410" s="145">
        <v>0.82</v>
      </c>
      <c r="CG1410" s="146">
        <v>88</v>
      </c>
      <c r="CH1410" s="146">
        <v>0</v>
      </c>
      <c r="CI1410" s="146">
        <v>464</v>
      </c>
      <c r="CJ1410" s="146">
        <v>321</v>
      </c>
      <c r="CK1410" s="147">
        <v>1.9489000000000001</v>
      </c>
      <c r="CL1410" s="145">
        <v>0.82</v>
      </c>
      <c r="CM1410" s="146">
        <v>88</v>
      </c>
      <c r="CN1410" s="146">
        <v>0</v>
      </c>
      <c r="CO1410" s="146">
        <v>441</v>
      </c>
      <c r="CP1410" s="146">
        <v>303</v>
      </c>
      <c r="CQ1410" s="147">
        <v>1.9140999999999999</v>
      </c>
      <c r="CR1410" s="145">
        <v>0.82</v>
      </c>
      <c r="CS1410" s="146">
        <v>88</v>
      </c>
      <c r="CT1410" s="146">
        <v>0</v>
      </c>
      <c r="CU1410" s="146">
        <v>456</v>
      </c>
      <c r="CV1410" s="146">
        <v>313</v>
      </c>
      <c r="CW1410" s="147">
        <v>1.9153</v>
      </c>
      <c r="CX1410" s="145">
        <v>0.74</v>
      </c>
      <c r="CY1410" s="146">
        <v>88</v>
      </c>
      <c r="CZ1410" s="146">
        <v>0.99250000000000005</v>
      </c>
      <c r="DA1410" s="146">
        <v>497</v>
      </c>
      <c r="DB1410" s="146">
        <v>391</v>
      </c>
      <c r="DC1410" s="147">
        <v>2.7890000000000001</v>
      </c>
      <c r="DD1410" s="145">
        <v>0.82</v>
      </c>
      <c r="DE1410" s="146">
        <v>88</v>
      </c>
      <c r="DF1410" s="146">
        <v>0</v>
      </c>
      <c r="DG1410" s="146">
        <v>478</v>
      </c>
      <c r="DH1410" s="146">
        <v>340</v>
      </c>
      <c r="DI1410" s="147">
        <v>2.0747</v>
      </c>
    </row>
    <row r="1411" spans="1:113">
      <c r="A1411" s="137">
        <v>1408</v>
      </c>
      <c r="B1411" s="138" t="s">
        <v>1560</v>
      </c>
      <c r="C1411" s="139" t="s">
        <v>3621</v>
      </c>
      <c r="D1411" s="140" t="s">
        <v>195</v>
      </c>
      <c r="E1411" s="141">
        <v>150</v>
      </c>
      <c r="F1411" s="145">
        <v>125.4</v>
      </c>
      <c r="G1411" s="146">
        <v>125.4</v>
      </c>
      <c r="H1411" s="146">
        <v>0.95899999999999996</v>
      </c>
      <c r="I1411" s="146">
        <v>41430</v>
      </c>
      <c r="J1411" s="146">
        <v>0</v>
      </c>
      <c r="K1411" s="147">
        <v>0.47199999999999998</v>
      </c>
      <c r="L1411" s="145">
        <v>152.4</v>
      </c>
      <c r="M1411" s="146">
        <v>152.4</v>
      </c>
      <c r="N1411" s="146">
        <v>0.96599999999999997</v>
      </c>
      <c r="O1411" s="146">
        <v>48294</v>
      </c>
      <c r="P1411" s="146">
        <v>0</v>
      </c>
      <c r="Q1411" s="147">
        <v>0.44900000000000001</v>
      </c>
      <c r="R1411" s="145">
        <v>166.2</v>
      </c>
      <c r="S1411" s="146">
        <v>166.2</v>
      </c>
      <c r="T1411" s="146">
        <v>0.97</v>
      </c>
      <c r="U1411" s="146">
        <v>59208</v>
      </c>
      <c r="V1411" s="146">
        <v>0</v>
      </c>
      <c r="W1411" s="147">
        <v>0.503</v>
      </c>
      <c r="X1411" s="145">
        <v>166.2</v>
      </c>
      <c r="Y1411" s="146">
        <v>166.2</v>
      </c>
      <c r="Z1411" s="146">
        <v>0.97</v>
      </c>
      <c r="AA1411" s="146">
        <v>47688</v>
      </c>
      <c r="AB1411" s="146">
        <v>0</v>
      </c>
      <c r="AC1411" s="147">
        <v>0.40500000000000003</v>
      </c>
      <c r="AD1411" s="145">
        <v>157.80000000000001</v>
      </c>
      <c r="AE1411" s="146">
        <v>157.80000000000001</v>
      </c>
      <c r="AF1411" s="146">
        <v>0.97</v>
      </c>
      <c r="AG1411" s="146">
        <v>47394</v>
      </c>
      <c r="AH1411" s="146">
        <v>0</v>
      </c>
      <c r="AI1411" s="147">
        <v>0.42399999999999999</v>
      </c>
      <c r="AJ1411" s="145">
        <v>171</v>
      </c>
      <c r="AK1411" s="146">
        <v>171</v>
      </c>
      <c r="AL1411" s="146">
        <v>0.97699999999999998</v>
      </c>
      <c r="AM1411" s="146">
        <v>55812</v>
      </c>
      <c r="AN1411" s="146">
        <v>0</v>
      </c>
      <c r="AO1411" s="147">
        <v>0.45800000000000002</v>
      </c>
      <c r="AP1411" s="145">
        <v>147</v>
      </c>
      <c r="AQ1411" s="146">
        <v>147</v>
      </c>
      <c r="AR1411" s="146">
        <v>0.97289999999999999</v>
      </c>
      <c r="AS1411" s="146">
        <v>40788</v>
      </c>
      <c r="AT1411" s="146"/>
      <c r="AU1411" s="147">
        <v>0.38329999999999997</v>
      </c>
      <c r="AV1411" s="145">
        <v>108</v>
      </c>
      <c r="AW1411" s="146">
        <v>120</v>
      </c>
      <c r="AX1411" s="146">
        <v>0.96450000000000002</v>
      </c>
      <c r="AY1411" s="146">
        <v>36810</v>
      </c>
      <c r="AZ1411" s="146"/>
      <c r="BA1411" s="147">
        <v>0.49080000000000001</v>
      </c>
      <c r="BB1411" s="145">
        <v>72</v>
      </c>
      <c r="BC1411" s="146">
        <v>120</v>
      </c>
      <c r="BD1411" s="146">
        <v>0.9546</v>
      </c>
      <c r="BE1411" s="146">
        <v>30942</v>
      </c>
      <c r="BF1411" s="146">
        <v>260</v>
      </c>
      <c r="BG1411" s="147">
        <v>0.60509999999999997</v>
      </c>
      <c r="BH1411" s="145">
        <v>74.64</v>
      </c>
      <c r="BI1411" s="146">
        <v>120</v>
      </c>
      <c r="BJ1411" s="146">
        <v>0.95699999999999996</v>
      </c>
      <c r="BK1411" s="146">
        <v>26454</v>
      </c>
      <c r="BL1411" s="146"/>
      <c r="BM1411" s="147">
        <v>0.49780000000000002</v>
      </c>
      <c r="BN1411" s="145">
        <v>88.8</v>
      </c>
      <c r="BO1411" s="146">
        <v>120</v>
      </c>
      <c r="BP1411" s="146">
        <v>0.9597</v>
      </c>
      <c r="BQ1411" s="146">
        <v>26160</v>
      </c>
      <c r="BR1411" s="146"/>
      <c r="BS1411" s="147">
        <v>0.45679999999999998</v>
      </c>
      <c r="BT1411" s="145"/>
      <c r="BU1411" s="146"/>
      <c r="BV1411" s="146"/>
      <c r="BW1411" s="146"/>
      <c r="BX1411" s="146"/>
      <c r="BY1411" s="147"/>
      <c r="BZ1411" s="145">
        <v>207</v>
      </c>
      <c r="CA1411" s="146">
        <v>264</v>
      </c>
      <c r="CB1411" s="146">
        <v>1.9529000000000001</v>
      </c>
      <c r="CC1411" s="146">
        <v>102156</v>
      </c>
      <c r="CD1411" s="146">
        <v>22912</v>
      </c>
      <c r="CE1411" s="147">
        <v>1.6480999999999999</v>
      </c>
      <c r="CF1411" s="145">
        <v>157.80000000000001</v>
      </c>
      <c r="CG1411" s="146">
        <v>157.80000000000001</v>
      </c>
      <c r="CH1411" s="146">
        <v>0.97560000000000002</v>
      </c>
      <c r="CI1411" s="146">
        <v>47970</v>
      </c>
      <c r="CJ1411" s="146"/>
      <c r="CK1411" s="147">
        <v>0.41880000000000001</v>
      </c>
      <c r="CL1411" s="145">
        <v>156</v>
      </c>
      <c r="CM1411" s="146">
        <v>156</v>
      </c>
      <c r="CN1411" s="146">
        <v>0.97919999999999996</v>
      </c>
      <c r="CO1411" s="146">
        <v>49692</v>
      </c>
      <c r="CP1411" s="146"/>
      <c r="CQ1411" s="147">
        <v>0.45179999999999998</v>
      </c>
      <c r="CR1411" s="145">
        <v>163.19999999999999</v>
      </c>
      <c r="CS1411" s="146">
        <v>163.19999999999999</v>
      </c>
      <c r="CT1411" s="146">
        <v>0.98019999999999996</v>
      </c>
      <c r="CU1411" s="146">
        <v>52476</v>
      </c>
      <c r="CV1411" s="146"/>
      <c r="CW1411" s="147">
        <v>0.44090000000000001</v>
      </c>
      <c r="CX1411" s="145">
        <v>174</v>
      </c>
      <c r="CY1411" s="146">
        <v>174</v>
      </c>
      <c r="CZ1411" s="146">
        <v>0.98309999999999997</v>
      </c>
      <c r="DA1411" s="146">
        <v>56574</v>
      </c>
      <c r="DB1411" s="146"/>
      <c r="DC1411" s="147">
        <v>0.44450000000000001</v>
      </c>
      <c r="DD1411" s="145">
        <v>151.19999999999999</v>
      </c>
      <c r="DE1411" s="146">
        <v>151.19999999999999</v>
      </c>
      <c r="DF1411" s="146">
        <v>0.97760000000000002</v>
      </c>
      <c r="DG1411" s="146">
        <v>46290</v>
      </c>
      <c r="DH1411" s="146"/>
      <c r="DI1411" s="147">
        <v>0.435</v>
      </c>
    </row>
    <row r="1412" spans="1:113">
      <c r="A1412" s="137">
        <v>1409</v>
      </c>
      <c r="B1412" s="138" t="s">
        <v>1561</v>
      </c>
      <c r="C1412" s="139" t="s">
        <v>3622</v>
      </c>
      <c r="D1412" s="140" t="s">
        <v>195</v>
      </c>
      <c r="E1412" s="141">
        <v>122.22</v>
      </c>
      <c r="F1412" s="145">
        <v>68.239999999999995</v>
      </c>
      <c r="G1412" s="146">
        <v>68.239999999999995</v>
      </c>
      <c r="H1412" s="146">
        <v>0.92</v>
      </c>
      <c r="I1412" s="146">
        <v>18564</v>
      </c>
      <c r="J1412" s="146">
        <v>0</v>
      </c>
      <c r="K1412" s="147">
        <v>0.40500000000000003</v>
      </c>
      <c r="L1412" s="145">
        <v>52.32</v>
      </c>
      <c r="M1412" s="146">
        <v>110</v>
      </c>
      <c r="N1412" s="146">
        <v>0.90400000000000003</v>
      </c>
      <c r="O1412" s="146">
        <v>18564</v>
      </c>
      <c r="P1412" s="146">
        <v>12024</v>
      </c>
      <c r="Q1412" s="147">
        <v>0.53800000000000003</v>
      </c>
      <c r="R1412" s="145">
        <v>68</v>
      </c>
      <c r="S1412" s="146">
        <v>110</v>
      </c>
      <c r="T1412" s="146">
        <v>0.90300000000000002</v>
      </c>
      <c r="U1412" s="146">
        <v>18564</v>
      </c>
      <c r="V1412" s="146">
        <v>0</v>
      </c>
      <c r="W1412" s="147">
        <v>0.41399999999999998</v>
      </c>
      <c r="X1412" s="145">
        <v>81.28</v>
      </c>
      <c r="Y1412" s="146">
        <v>110</v>
      </c>
      <c r="Z1412" s="146">
        <v>0.90700000000000003</v>
      </c>
      <c r="AA1412" s="146">
        <v>18564</v>
      </c>
      <c r="AB1412" s="146">
        <v>0</v>
      </c>
      <c r="AC1412" s="147">
        <v>0.34499999999999997</v>
      </c>
      <c r="AD1412" s="145">
        <v>78.08</v>
      </c>
      <c r="AE1412" s="146">
        <v>110</v>
      </c>
      <c r="AF1412" s="146">
        <v>0.90300000000000002</v>
      </c>
      <c r="AG1412" s="146">
        <v>18564</v>
      </c>
      <c r="AH1412" s="146">
        <v>0</v>
      </c>
      <c r="AI1412" s="147">
        <v>0.36099999999999999</v>
      </c>
      <c r="AJ1412" s="145">
        <v>67.28</v>
      </c>
      <c r="AK1412" s="146">
        <v>110</v>
      </c>
      <c r="AL1412" s="146">
        <v>0.90900000000000003</v>
      </c>
      <c r="AM1412" s="146">
        <v>18564</v>
      </c>
      <c r="AN1412" s="146">
        <v>0</v>
      </c>
      <c r="AO1412" s="147">
        <v>0.41599999999999998</v>
      </c>
      <c r="AP1412" s="145">
        <v>72.56</v>
      </c>
      <c r="AQ1412" s="146">
        <v>122.22</v>
      </c>
      <c r="AR1412" s="146">
        <v>0.90210000000000001</v>
      </c>
      <c r="AS1412" s="146">
        <v>14516</v>
      </c>
      <c r="AT1412" s="146"/>
      <c r="AU1412" s="147"/>
      <c r="AV1412" s="145">
        <v>81.28</v>
      </c>
      <c r="AW1412" s="146">
        <v>122.22</v>
      </c>
      <c r="AX1412" s="146">
        <v>0.89580000000000004</v>
      </c>
      <c r="AY1412" s="146">
        <v>14712</v>
      </c>
      <c r="AZ1412" s="146"/>
      <c r="BA1412" s="147"/>
      <c r="BB1412" s="145">
        <v>80</v>
      </c>
      <c r="BC1412" s="146">
        <v>122.22</v>
      </c>
      <c r="BD1412" s="146">
        <v>0.8982</v>
      </c>
      <c r="BE1412" s="146">
        <v>15276</v>
      </c>
      <c r="BF1412" s="146"/>
      <c r="BG1412" s="147"/>
      <c r="BH1412" s="145">
        <v>79.599999999999994</v>
      </c>
      <c r="BI1412" s="146">
        <v>122.22</v>
      </c>
      <c r="BJ1412" s="146">
        <v>0.89370000000000005</v>
      </c>
      <c r="BK1412" s="146">
        <v>13924</v>
      </c>
      <c r="BL1412" s="146"/>
      <c r="BM1412" s="147"/>
      <c r="BN1412" s="145">
        <v>69.760000000000005</v>
      </c>
      <c r="BO1412" s="146">
        <v>122.22</v>
      </c>
      <c r="BP1412" s="146">
        <v>0.8952</v>
      </c>
      <c r="BQ1412" s="146">
        <v>14072</v>
      </c>
      <c r="BR1412" s="146"/>
      <c r="BS1412" s="147"/>
      <c r="BT1412" s="145"/>
      <c r="BU1412" s="146"/>
      <c r="BV1412" s="146"/>
      <c r="BW1412" s="146"/>
      <c r="BX1412" s="146"/>
      <c r="BY1412" s="147"/>
      <c r="BZ1412" s="145">
        <v>156.47999999999999</v>
      </c>
      <c r="CA1412" s="146">
        <v>244.44</v>
      </c>
      <c r="CB1412" s="146">
        <v>1.8029999999999999</v>
      </c>
      <c r="CC1412" s="146">
        <v>33384</v>
      </c>
      <c r="CD1412" s="146"/>
      <c r="CE1412" s="147"/>
      <c r="CF1412" s="145">
        <v>79.040000000000006</v>
      </c>
      <c r="CG1412" s="146">
        <v>122.22</v>
      </c>
      <c r="CH1412" s="146">
        <v>0.89149999999999996</v>
      </c>
      <c r="CI1412" s="146">
        <v>14660</v>
      </c>
      <c r="CJ1412" s="146"/>
      <c r="CK1412" s="147"/>
      <c r="CL1412" s="145">
        <v>74</v>
      </c>
      <c r="CM1412" s="146">
        <v>122.22</v>
      </c>
      <c r="CN1412" s="146">
        <v>0.89249999999999996</v>
      </c>
      <c r="CO1412" s="146">
        <v>13820</v>
      </c>
      <c r="CP1412" s="146"/>
      <c r="CQ1412" s="147"/>
      <c r="CR1412" s="145">
        <v>80.16</v>
      </c>
      <c r="CS1412" s="146">
        <v>122.22</v>
      </c>
      <c r="CT1412" s="146">
        <v>0.89290000000000003</v>
      </c>
      <c r="CU1412" s="146">
        <v>14936</v>
      </c>
      <c r="CV1412" s="146"/>
      <c r="CW1412" s="147"/>
      <c r="CX1412" s="145">
        <v>80.48</v>
      </c>
      <c r="CY1412" s="146">
        <v>122.22</v>
      </c>
      <c r="CZ1412" s="146">
        <v>0.89600000000000002</v>
      </c>
      <c r="DA1412" s="146">
        <v>12860</v>
      </c>
      <c r="DB1412" s="146"/>
      <c r="DC1412" s="147"/>
      <c r="DD1412" s="145">
        <v>0</v>
      </c>
      <c r="DE1412" s="146">
        <v>122.22</v>
      </c>
      <c r="DF1412" s="146">
        <v>0.89149999999999996</v>
      </c>
      <c r="DG1412" s="146">
        <v>15056</v>
      </c>
      <c r="DH1412" s="146"/>
      <c r="DI1412" s="147"/>
    </row>
    <row r="1413" spans="1:113">
      <c r="A1413" s="137">
        <v>1410</v>
      </c>
      <c r="B1413" s="138" t="s">
        <v>1562</v>
      </c>
      <c r="C1413" s="139" t="s">
        <v>3623</v>
      </c>
      <c r="D1413" s="140" t="s">
        <v>195</v>
      </c>
      <c r="E1413" s="141">
        <v>500</v>
      </c>
      <c r="F1413" s="145">
        <v>240</v>
      </c>
      <c r="G1413" s="146">
        <v>240</v>
      </c>
      <c r="H1413" s="146">
        <v>0.95799999999999996</v>
      </c>
      <c r="I1413" s="146">
        <v>77700</v>
      </c>
      <c r="J1413" s="146">
        <v>0</v>
      </c>
      <c r="K1413" s="147">
        <v>0.46300000000000002</v>
      </c>
      <c r="L1413" s="145">
        <v>270</v>
      </c>
      <c r="M1413" s="146">
        <v>270</v>
      </c>
      <c r="N1413" s="146">
        <v>0.95599999999999996</v>
      </c>
      <c r="O1413" s="146">
        <v>84480</v>
      </c>
      <c r="P1413" s="146">
        <v>0</v>
      </c>
      <c r="Q1413" s="147">
        <v>0.44800000000000001</v>
      </c>
      <c r="R1413" s="145">
        <v>246</v>
      </c>
      <c r="S1413" s="146">
        <v>400</v>
      </c>
      <c r="T1413" s="146">
        <v>0.96599999999999997</v>
      </c>
      <c r="U1413" s="146">
        <v>94260</v>
      </c>
      <c r="V1413" s="146">
        <v>0</v>
      </c>
      <c r="W1413" s="147">
        <v>0.54300000000000004</v>
      </c>
      <c r="X1413" s="145">
        <v>198</v>
      </c>
      <c r="Y1413" s="146">
        <v>400</v>
      </c>
      <c r="Z1413" s="146">
        <v>0.98599999999999999</v>
      </c>
      <c r="AA1413" s="146">
        <v>97200</v>
      </c>
      <c r="AB1413" s="146">
        <v>0</v>
      </c>
      <c r="AC1413" s="147">
        <v>0.68200000000000005</v>
      </c>
      <c r="AD1413" s="145">
        <v>216</v>
      </c>
      <c r="AE1413" s="146">
        <v>400</v>
      </c>
      <c r="AF1413" s="146">
        <v>0.98599999999999999</v>
      </c>
      <c r="AG1413" s="146">
        <v>94080</v>
      </c>
      <c r="AH1413" s="146">
        <v>0</v>
      </c>
      <c r="AI1413" s="147">
        <v>0.60499999999999998</v>
      </c>
      <c r="AJ1413" s="145">
        <v>228</v>
      </c>
      <c r="AK1413" s="146">
        <v>400</v>
      </c>
      <c r="AL1413" s="146">
        <v>0.98699999999999999</v>
      </c>
      <c r="AM1413" s="146">
        <v>92820</v>
      </c>
      <c r="AN1413" s="146">
        <v>0</v>
      </c>
      <c r="AO1413" s="147">
        <v>0.56499999999999995</v>
      </c>
      <c r="AP1413" s="145">
        <v>252</v>
      </c>
      <c r="AQ1413" s="146">
        <v>400</v>
      </c>
      <c r="AR1413" s="146">
        <v>0.97950000000000004</v>
      </c>
      <c r="AS1413" s="146">
        <v>85800</v>
      </c>
      <c r="AT1413" s="146"/>
      <c r="AU1413" s="147">
        <v>0.4672</v>
      </c>
      <c r="AV1413" s="145">
        <v>228</v>
      </c>
      <c r="AW1413" s="146">
        <v>400</v>
      </c>
      <c r="AX1413" s="146">
        <v>0.97009999999999996</v>
      </c>
      <c r="AY1413" s="146">
        <v>74100</v>
      </c>
      <c r="AZ1413" s="146"/>
      <c r="BA1413" s="147">
        <v>0.46529999999999999</v>
      </c>
      <c r="BB1413" s="145">
        <v>204</v>
      </c>
      <c r="BC1413" s="146">
        <v>400</v>
      </c>
      <c r="BD1413" s="146">
        <v>0.96020000000000005</v>
      </c>
      <c r="BE1413" s="146">
        <v>65220</v>
      </c>
      <c r="BF1413" s="146"/>
      <c r="BG1413" s="147">
        <v>0.44750000000000001</v>
      </c>
      <c r="BH1413" s="145">
        <v>258</v>
      </c>
      <c r="BI1413" s="146">
        <v>400</v>
      </c>
      <c r="BJ1413" s="146">
        <v>0.97660000000000002</v>
      </c>
      <c r="BK1413" s="146">
        <v>87168</v>
      </c>
      <c r="BL1413" s="146"/>
      <c r="BM1413" s="147">
        <v>0.46500000000000002</v>
      </c>
      <c r="BN1413" s="145">
        <v>240</v>
      </c>
      <c r="BO1413" s="146">
        <v>400</v>
      </c>
      <c r="BP1413" s="146">
        <v>0.94710000000000005</v>
      </c>
      <c r="BQ1413" s="146">
        <v>73272</v>
      </c>
      <c r="BR1413" s="146"/>
      <c r="BS1413" s="147">
        <v>0.47970000000000002</v>
      </c>
      <c r="BT1413" s="145"/>
      <c r="BU1413" s="146"/>
      <c r="BV1413" s="146"/>
      <c r="BW1413" s="146"/>
      <c r="BX1413" s="146"/>
      <c r="BY1413" s="147"/>
      <c r="BZ1413" s="145">
        <v>502.32</v>
      </c>
      <c r="CA1413" s="146">
        <v>800</v>
      </c>
      <c r="CB1413" s="146">
        <v>1.9765999999999999</v>
      </c>
      <c r="CC1413" s="146">
        <v>180600</v>
      </c>
      <c r="CD1413" s="146"/>
      <c r="CE1413" s="147">
        <v>0.999</v>
      </c>
      <c r="CF1413" s="145">
        <v>236.4</v>
      </c>
      <c r="CG1413" s="146">
        <v>400</v>
      </c>
      <c r="CH1413" s="146">
        <v>0.98950000000000005</v>
      </c>
      <c r="CI1413" s="146">
        <v>82638</v>
      </c>
      <c r="CJ1413" s="146"/>
      <c r="CK1413" s="147">
        <v>0.4748</v>
      </c>
      <c r="CL1413" s="145">
        <v>244.2</v>
      </c>
      <c r="CM1413" s="146">
        <v>400</v>
      </c>
      <c r="CN1413" s="146">
        <v>0.97619999999999996</v>
      </c>
      <c r="CO1413" s="146">
        <v>81558</v>
      </c>
      <c r="CP1413" s="146"/>
      <c r="CQ1413" s="147">
        <v>0.47520000000000001</v>
      </c>
      <c r="CR1413" s="145">
        <v>235.2</v>
      </c>
      <c r="CS1413" s="146">
        <v>400</v>
      </c>
      <c r="CT1413" s="146">
        <v>0.98209999999999997</v>
      </c>
      <c r="CU1413" s="146">
        <v>102852</v>
      </c>
      <c r="CV1413" s="146"/>
      <c r="CW1413" s="147">
        <v>0.59850000000000003</v>
      </c>
      <c r="CX1413" s="145">
        <v>286.2</v>
      </c>
      <c r="CY1413" s="146">
        <v>400</v>
      </c>
      <c r="CZ1413" s="146">
        <v>0.97909999999999997</v>
      </c>
      <c r="DA1413" s="146">
        <v>111930</v>
      </c>
      <c r="DB1413" s="146"/>
      <c r="DC1413" s="147">
        <v>0.53690000000000004</v>
      </c>
      <c r="DD1413" s="145">
        <v>266.39999999999998</v>
      </c>
      <c r="DE1413" s="146">
        <v>400</v>
      </c>
      <c r="DF1413" s="146">
        <v>0.98229999999999995</v>
      </c>
      <c r="DG1413" s="146">
        <v>83898</v>
      </c>
      <c r="DH1413" s="146"/>
      <c r="DI1413" s="147">
        <v>0.44529999999999997</v>
      </c>
    </row>
    <row r="1414" spans="1:113">
      <c r="A1414" s="137">
        <v>1411</v>
      </c>
      <c r="B1414" s="138" t="s">
        <v>1563</v>
      </c>
      <c r="C1414" s="139" t="s">
        <v>3624</v>
      </c>
      <c r="D1414" s="140" t="s">
        <v>195</v>
      </c>
      <c r="E1414" s="141">
        <v>350</v>
      </c>
      <c r="F1414" s="145">
        <v>264.60000000000002</v>
      </c>
      <c r="G1414" s="146">
        <v>264.60000000000002</v>
      </c>
      <c r="H1414" s="146">
        <v>0.97399999999999998</v>
      </c>
      <c r="I1414" s="146">
        <v>22200</v>
      </c>
      <c r="J1414" s="146">
        <v>0</v>
      </c>
      <c r="K1414" s="147">
        <v>0.11799999999999999</v>
      </c>
      <c r="L1414" s="145">
        <v>316.8</v>
      </c>
      <c r="M1414" s="146">
        <v>316.8</v>
      </c>
      <c r="N1414" s="146">
        <v>0.98899999999999999</v>
      </c>
      <c r="O1414" s="146">
        <v>38316</v>
      </c>
      <c r="P1414" s="146">
        <v>0</v>
      </c>
      <c r="Q1414" s="147">
        <v>0.16800000000000001</v>
      </c>
      <c r="R1414" s="145">
        <v>311.39999999999998</v>
      </c>
      <c r="S1414" s="146">
        <v>311.39999999999998</v>
      </c>
      <c r="T1414" s="146">
        <v>0.98499999999999999</v>
      </c>
      <c r="U1414" s="146">
        <v>45744</v>
      </c>
      <c r="V1414" s="146">
        <v>0</v>
      </c>
      <c r="W1414" s="147">
        <v>0.20399999999999999</v>
      </c>
      <c r="X1414" s="145">
        <v>259.2</v>
      </c>
      <c r="Y1414" s="146">
        <v>280</v>
      </c>
      <c r="Z1414" s="146">
        <v>0.98799999999999999</v>
      </c>
      <c r="AA1414" s="146">
        <v>41238</v>
      </c>
      <c r="AB1414" s="146">
        <v>0</v>
      </c>
      <c r="AC1414" s="147">
        <v>0.221</v>
      </c>
      <c r="AD1414" s="145">
        <v>241.2</v>
      </c>
      <c r="AE1414" s="146">
        <v>280</v>
      </c>
      <c r="AF1414" s="146">
        <v>0.98699999999999999</v>
      </c>
      <c r="AG1414" s="146">
        <v>37926</v>
      </c>
      <c r="AH1414" s="146">
        <v>0</v>
      </c>
      <c r="AI1414" s="147">
        <v>0.218</v>
      </c>
      <c r="AJ1414" s="145">
        <v>273.60000000000002</v>
      </c>
      <c r="AK1414" s="146">
        <v>280</v>
      </c>
      <c r="AL1414" s="146">
        <v>0.98899999999999999</v>
      </c>
      <c r="AM1414" s="146">
        <v>41358</v>
      </c>
      <c r="AN1414" s="146">
        <v>0</v>
      </c>
      <c r="AO1414" s="147">
        <v>0.20899999999999999</v>
      </c>
      <c r="AP1414" s="145"/>
      <c r="AQ1414" s="146"/>
      <c r="AR1414" s="146"/>
      <c r="AS1414" s="146"/>
      <c r="AT1414" s="146"/>
      <c r="AU1414" s="147"/>
      <c r="AV1414" s="145">
        <v>211.2</v>
      </c>
      <c r="AW1414" s="146">
        <v>280</v>
      </c>
      <c r="AX1414" s="146">
        <v>0.97599999999999998</v>
      </c>
      <c r="AY1414" s="146">
        <v>59898</v>
      </c>
      <c r="AZ1414" s="146"/>
      <c r="BA1414" s="147">
        <v>0.19850000000000001</v>
      </c>
      <c r="BB1414" s="145">
        <v>105.84</v>
      </c>
      <c r="BC1414" s="146">
        <v>280</v>
      </c>
      <c r="BD1414" s="146">
        <v>0.96550000000000002</v>
      </c>
      <c r="BE1414" s="146">
        <v>27342</v>
      </c>
      <c r="BF1414" s="146"/>
      <c r="BG1414" s="147">
        <v>0.35959999999999998</v>
      </c>
      <c r="BH1414" s="145">
        <v>108</v>
      </c>
      <c r="BI1414" s="146">
        <v>280</v>
      </c>
      <c r="BJ1414" s="146">
        <v>0.96779999999999999</v>
      </c>
      <c r="BK1414" s="146">
        <v>25074</v>
      </c>
      <c r="BL1414" s="146"/>
      <c r="BM1414" s="147">
        <v>0.32240000000000002</v>
      </c>
      <c r="BN1414" s="145">
        <v>139.80000000000001</v>
      </c>
      <c r="BO1414" s="146">
        <v>280</v>
      </c>
      <c r="BP1414" s="146">
        <v>0.97330000000000005</v>
      </c>
      <c r="BQ1414" s="146">
        <v>25404</v>
      </c>
      <c r="BR1414" s="146"/>
      <c r="BS1414" s="147">
        <v>0.27779999999999999</v>
      </c>
      <c r="BT1414" s="145"/>
      <c r="BU1414" s="146"/>
      <c r="BV1414" s="146"/>
      <c r="BW1414" s="146"/>
      <c r="BX1414" s="146"/>
      <c r="BY1414" s="147"/>
      <c r="BZ1414" s="145">
        <v>598.31999999999994</v>
      </c>
      <c r="CA1414" s="146">
        <v>598.31999999999994</v>
      </c>
      <c r="CB1414" s="146">
        <v>1.9799</v>
      </c>
      <c r="CC1414" s="146">
        <v>45762</v>
      </c>
      <c r="CD1414" s="146"/>
      <c r="CE1414" s="147">
        <v>0.19270000000000001</v>
      </c>
      <c r="CF1414" s="145">
        <v>313.8</v>
      </c>
      <c r="CG1414" s="146">
        <v>312</v>
      </c>
      <c r="CH1414" s="146">
        <v>0.99070000000000003</v>
      </c>
      <c r="CI1414" s="146">
        <v>0</v>
      </c>
      <c r="CJ1414" s="146"/>
      <c r="CK1414" s="147">
        <v>0.19339999999999999</v>
      </c>
      <c r="CL1414" s="145">
        <v>316.2</v>
      </c>
      <c r="CM1414" s="146">
        <v>318</v>
      </c>
      <c r="CN1414" s="146">
        <v>0.98829999999999996</v>
      </c>
      <c r="CO1414" s="146">
        <v>0</v>
      </c>
      <c r="CP1414" s="146"/>
      <c r="CQ1414" s="147">
        <v>0.20169999999999999</v>
      </c>
      <c r="CR1414" s="145">
        <v>296.39999999999998</v>
      </c>
      <c r="CS1414" s="146">
        <v>294</v>
      </c>
      <c r="CT1414" s="146">
        <v>0.99129999999999996</v>
      </c>
      <c r="CU1414" s="146">
        <v>0</v>
      </c>
      <c r="CV1414" s="146"/>
      <c r="CW1414" s="147">
        <v>0.22289999999999999</v>
      </c>
      <c r="CX1414" s="145">
        <v>299.39999999999998</v>
      </c>
      <c r="CY1414" s="146">
        <v>300</v>
      </c>
      <c r="CZ1414" s="146">
        <v>0.9909</v>
      </c>
      <c r="DA1414" s="146">
        <v>0</v>
      </c>
      <c r="DB1414" s="146"/>
      <c r="DC1414" s="147">
        <v>0.2379</v>
      </c>
      <c r="DD1414" s="145">
        <v>218.4</v>
      </c>
      <c r="DE1414" s="146">
        <v>280</v>
      </c>
      <c r="DF1414" s="146">
        <v>0.98519999999999996</v>
      </c>
      <c r="DG1414" s="146">
        <v>0</v>
      </c>
      <c r="DH1414" s="146"/>
      <c r="DI1414" s="147">
        <v>0.25330000000000003</v>
      </c>
    </row>
    <row r="1415" spans="1:113">
      <c r="A1415" s="137">
        <v>1412</v>
      </c>
      <c r="B1415" s="138" t="s">
        <v>1564</v>
      </c>
      <c r="C1415" s="139" t="s">
        <v>3625</v>
      </c>
      <c r="D1415" s="140" t="s">
        <v>195</v>
      </c>
      <c r="E1415" s="141">
        <v>133.33000000000001</v>
      </c>
      <c r="F1415" s="145">
        <v>28</v>
      </c>
      <c r="G1415" s="146">
        <v>28</v>
      </c>
      <c r="H1415" s="146">
        <v>0.82699999999999996</v>
      </c>
      <c r="I1415" s="146">
        <v>3928</v>
      </c>
      <c r="J1415" s="146">
        <v>0</v>
      </c>
      <c r="K1415" s="147">
        <v>0.23200000000000001</v>
      </c>
      <c r="L1415" s="145">
        <v>34</v>
      </c>
      <c r="M1415" s="146">
        <v>34</v>
      </c>
      <c r="N1415" s="146">
        <v>0.96799999999999997</v>
      </c>
      <c r="O1415" s="146">
        <v>10820</v>
      </c>
      <c r="P1415" s="146">
        <v>0</v>
      </c>
      <c r="Q1415" s="147">
        <v>0.45</v>
      </c>
      <c r="R1415" s="145">
        <v>40.6</v>
      </c>
      <c r="S1415" s="146">
        <v>106.66</v>
      </c>
      <c r="T1415" s="146">
        <v>0.96599999999999997</v>
      </c>
      <c r="U1415" s="146">
        <v>12980</v>
      </c>
      <c r="V1415" s="146">
        <v>0</v>
      </c>
      <c r="W1415" s="147">
        <v>0.45300000000000001</v>
      </c>
      <c r="X1415" s="145">
        <v>38</v>
      </c>
      <c r="Y1415" s="146">
        <v>106.66</v>
      </c>
      <c r="Z1415" s="146">
        <v>0.97399999999999998</v>
      </c>
      <c r="AA1415" s="146">
        <v>11766</v>
      </c>
      <c r="AB1415" s="146">
        <v>0</v>
      </c>
      <c r="AC1415" s="147">
        <v>0.435</v>
      </c>
      <c r="AD1415" s="145">
        <v>38</v>
      </c>
      <c r="AE1415" s="146">
        <v>106.66</v>
      </c>
      <c r="AF1415" s="146">
        <v>0.96199999999999997</v>
      </c>
      <c r="AG1415" s="146">
        <v>12306</v>
      </c>
      <c r="AH1415" s="146">
        <v>0</v>
      </c>
      <c r="AI1415" s="147">
        <v>0.46100000000000002</v>
      </c>
      <c r="AJ1415" s="145">
        <v>42</v>
      </c>
      <c r="AK1415" s="146">
        <v>106.66</v>
      </c>
      <c r="AL1415" s="146">
        <v>0.97099999999999997</v>
      </c>
      <c r="AM1415" s="146">
        <v>12938</v>
      </c>
      <c r="AN1415" s="146">
        <v>0</v>
      </c>
      <c r="AO1415" s="147">
        <v>0.435</v>
      </c>
      <c r="AP1415" s="145">
        <v>27.8</v>
      </c>
      <c r="AQ1415" s="146">
        <v>106.664</v>
      </c>
      <c r="AR1415" s="146">
        <v>0.94089999999999996</v>
      </c>
      <c r="AS1415" s="146">
        <v>11340</v>
      </c>
      <c r="AT1415" s="146"/>
      <c r="AU1415" s="147">
        <v>0.5827</v>
      </c>
      <c r="AV1415" s="145">
        <v>36</v>
      </c>
      <c r="AW1415" s="146">
        <v>106.664</v>
      </c>
      <c r="AX1415" s="146">
        <v>0.95040000000000002</v>
      </c>
      <c r="AY1415" s="146">
        <v>9152</v>
      </c>
      <c r="AZ1415" s="146"/>
      <c r="BA1415" s="147">
        <v>0.3715</v>
      </c>
      <c r="BB1415" s="145">
        <v>29.92</v>
      </c>
      <c r="BC1415" s="146">
        <v>106.664</v>
      </c>
      <c r="BD1415" s="146">
        <v>0.9173</v>
      </c>
      <c r="BE1415" s="146">
        <v>6610</v>
      </c>
      <c r="BF1415" s="146"/>
      <c r="BG1415" s="147">
        <v>0.32369999999999999</v>
      </c>
      <c r="BH1415" s="145">
        <v>32</v>
      </c>
      <c r="BI1415" s="146">
        <v>106.664</v>
      </c>
      <c r="BJ1415" s="146">
        <v>0.90529999999999999</v>
      </c>
      <c r="BK1415" s="146">
        <v>7492</v>
      </c>
      <c r="BL1415" s="146"/>
      <c r="BM1415" s="147">
        <v>0.34760000000000002</v>
      </c>
      <c r="BN1415" s="145">
        <v>34</v>
      </c>
      <c r="BO1415" s="146">
        <v>106.664</v>
      </c>
      <c r="BP1415" s="146">
        <v>0.92859999999999998</v>
      </c>
      <c r="BQ1415" s="146">
        <v>7626</v>
      </c>
      <c r="BR1415" s="146"/>
      <c r="BS1415" s="147">
        <v>0.3594</v>
      </c>
      <c r="BT1415" s="145"/>
      <c r="BU1415" s="146"/>
      <c r="BV1415" s="146"/>
      <c r="BW1415" s="146"/>
      <c r="BX1415" s="146"/>
      <c r="BY1415" s="147"/>
      <c r="BZ1415" s="145">
        <v>57.6</v>
      </c>
      <c r="CA1415" s="146">
        <v>213.328</v>
      </c>
      <c r="CB1415" s="146">
        <v>1.9386000000000001</v>
      </c>
      <c r="CC1415" s="146">
        <v>28140</v>
      </c>
      <c r="CD1415" s="146">
        <v>5872</v>
      </c>
      <c r="CE1415" s="147">
        <v>1.5636999999999999</v>
      </c>
      <c r="CF1415" s="145">
        <v>44.8</v>
      </c>
      <c r="CG1415" s="146">
        <v>106.664</v>
      </c>
      <c r="CH1415" s="146">
        <v>0.95899999999999996</v>
      </c>
      <c r="CI1415" s="146">
        <v>16668</v>
      </c>
      <c r="CJ1415" s="146"/>
      <c r="CK1415" s="147">
        <v>0.52139999999999997</v>
      </c>
      <c r="CL1415" s="145">
        <v>46.4</v>
      </c>
      <c r="CM1415" s="146">
        <v>106.664</v>
      </c>
      <c r="CN1415" s="146">
        <v>0.93730000000000002</v>
      </c>
      <c r="CO1415" s="146">
        <v>12608</v>
      </c>
      <c r="CP1415" s="146"/>
      <c r="CQ1415" s="147">
        <v>0.4027</v>
      </c>
      <c r="CR1415" s="145">
        <v>43</v>
      </c>
      <c r="CS1415" s="146">
        <v>106.664</v>
      </c>
      <c r="CT1415" s="146">
        <v>0.96240000000000003</v>
      </c>
      <c r="CU1415" s="146">
        <v>13936</v>
      </c>
      <c r="CV1415" s="146"/>
      <c r="CW1415" s="147">
        <v>0.4526</v>
      </c>
      <c r="CX1415" s="145">
        <v>41.4</v>
      </c>
      <c r="CY1415" s="146">
        <v>106.664</v>
      </c>
      <c r="CZ1415" s="146">
        <v>0.97089999999999999</v>
      </c>
      <c r="DA1415" s="146">
        <v>15326</v>
      </c>
      <c r="DB1415" s="146"/>
      <c r="DC1415" s="147">
        <v>0.51249999999999996</v>
      </c>
      <c r="DD1415" s="145">
        <v>45.4</v>
      </c>
      <c r="DE1415" s="146">
        <v>106.664</v>
      </c>
      <c r="DF1415" s="146">
        <v>0.94740000000000002</v>
      </c>
      <c r="DG1415" s="146">
        <v>11816</v>
      </c>
      <c r="DH1415" s="146"/>
      <c r="DI1415" s="147">
        <v>0.38150000000000001</v>
      </c>
    </row>
    <row r="1416" spans="1:113" ht="22.5">
      <c r="A1416" s="137">
        <v>1413</v>
      </c>
      <c r="B1416" s="138" t="s">
        <v>1565</v>
      </c>
      <c r="C1416" s="139" t="s">
        <v>3626</v>
      </c>
      <c r="D1416" s="140" t="s">
        <v>195</v>
      </c>
      <c r="E1416" s="141">
        <v>400</v>
      </c>
      <c r="F1416" s="145">
        <v>32</v>
      </c>
      <c r="G1416" s="146">
        <v>32</v>
      </c>
      <c r="H1416" s="146">
        <v>0.56699999999999995</v>
      </c>
      <c r="I1416" s="146">
        <v>7160</v>
      </c>
      <c r="J1416" s="146">
        <v>0</v>
      </c>
      <c r="K1416" s="147">
        <v>0.54100000000000004</v>
      </c>
      <c r="L1416" s="145">
        <v>52</v>
      </c>
      <c r="M1416" s="146">
        <v>52</v>
      </c>
      <c r="N1416" s="146">
        <v>0.628</v>
      </c>
      <c r="O1416" s="146">
        <v>7952</v>
      </c>
      <c r="P1416" s="146">
        <v>0</v>
      </c>
      <c r="Q1416" s="147">
        <v>0.33400000000000002</v>
      </c>
      <c r="R1416" s="145">
        <v>61.6</v>
      </c>
      <c r="S1416" s="146">
        <v>320</v>
      </c>
      <c r="T1416" s="146">
        <v>0.67</v>
      </c>
      <c r="U1416" s="146">
        <v>11152</v>
      </c>
      <c r="V1416" s="146">
        <v>0</v>
      </c>
      <c r="W1416" s="147">
        <v>0.37</v>
      </c>
      <c r="X1416" s="145">
        <v>65.599999999999994</v>
      </c>
      <c r="Y1416" s="146">
        <v>320</v>
      </c>
      <c r="Z1416" s="146">
        <v>0.67200000000000004</v>
      </c>
      <c r="AA1416" s="146">
        <v>9624</v>
      </c>
      <c r="AB1416" s="146">
        <v>0</v>
      </c>
      <c r="AC1416" s="147">
        <v>0.29899999999999999</v>
      </c>
      <c r="AD1416" s="145">
        <v>54.8</v>
      </c>
      <c r="AE1416" s="146">
        <v>320</v>
      </c>
      <c r="AF1416" s="146">
        <v>0.64900000000000002</v>
      </c>
      <c r="AG1416" s="146">
        <v>11096</v>
      </c>
      <c r="AH1416" s="146">
        <v>0</v>
      </c>
      <c r="AI1416" s="147">
        <v>0.42699999999999999</v>
      </c>
      <c r="AJ1416" s="145">
        <v>60.8</v>
      </c>
      <c r="AK1416" s="146">
        <v>320</v>
      </c>
      <c r="AL1416" s="146">
        <v>0.753</v>
      </c>
      <c r="AM1416" s="146">
        <v>13148</v>
      </c>
      <c r="AN1416" s="146">
        <v>0</v>
      </c>
      <c r="AO1416" s="147">
        <v>0.39300000000000002</v>
      </c>
      <c r="AP1416" s="145">
        <v>60.8</v>
      </c>
      <c r="AQ1416" s="146">
        <v>320</v>
      </c>
      <c r="AR1416" s="146">
        <v>0.64370000000000005</v>
      </c>
      <c r="AS1416" s="146">
        <v>12160</v>
      </c>
      <c r="AT1416" s="146"/>
      <c r="AU1416" s="147">
        <v>0.41760000000000003</v>
      </c>
      <c r="AV1416" s="145">
        <v>65.44</v>
      </c>
      <c r="AW1416" s="146">
        <v>320</v>
      </c>
      <c r="AX1416" s="146">
        <v>0.60129999999999995</v>
      </c>
      <c r="AY1416" s="146">
        <v>11488</v>
      </c>
      <c r="AZ1416" s="146"/>
      <c r="BA1416" s="147">
        <v>0.40550000000000003</v>
      </c>
      <c r="BB1416" s="145">
        <v>66.72</v>
      </c>
      <c r="BC1416" s="146">
        <v>320</v>
      </c>
      <c r="BD1416" s="146">
        <v>0.55489999999999995</v>
      </c>
      <c r="BE1416" s="146">
        <v>10740</v>
      </c>
      <c r="BF1416" s="146"/>
      <c r="BG1416" s="147">
        <v>0.38990000000000002</v>
      </c>
      <c r="BH1416" s="145">
        <v>84</v>
      </c>
      <c r="BI1416" s="146">
        <v>320</v>
      </c>
      <c r="BJ1416" s="146">
        <v>0.56100000000000005</v>
      </c>
      <c r="BK1416" s="146">
        <v>10380</v>
      </c>
      <c r="BL1416" s="146"/>
      <c r="BM1416" s="147">
        <v>0.29609999999999997</v>
      </c>
      <c r="BN1416" s="145">
        <v>92</v>
      </c>
      <c r="BO1416" s="146">
        <v>320</v>
      </c>
      <c r="BP1416" s="146">
        <v>0.60409999999999997</v>
      </c>
      <c r="BQ1416" s="146">
        <v>11180</v>
      </c>
      <c r="BR1416" s="146"/>
      <c r="BS1416" s="147">
        <v>0.29930000000000001</v>
      </c>
      <c r="BT1416" s="145"/>
      <c r="BU1416" s="146"/>
      <c r="BV1416" s="146"/>
      <c r="BW1416" s="146"/>
      <c r="BX1416" s="146"/>
      <c r="BY1416" s="147"/>
      <c r="BZ1416" s="145">
        <v>127.2</v>
      </c>
      <c r="CA1416" s="146">
        <v>640</v>
      </c>
      <c r="CB1416" s="146">
        <v>1.5672000000000001</v>
      </c>
      <c r="CC1416" s="146">
        <v>44732</v>
      </c>
      <c r="CD1416" s="146">
        <v>14631</v>
      </c>
      <c r="CE1416" s="147">
        <v>2.1722000000000001</v>
      </c>
      <c r="CF1416" s="145">
        <v>68.400000000000006</v>
      </c>
      <c r="CG1416" s="146">
        <v>320</v>
      </c>
      <c r="CH1416" s="146">
        <v>0.64559999999999995</v>
      </c>
      <c r="CI1416" s="146">
        <v>10472</v>
      </c>
      <c r="CJ1416" s="146"/>
      <c r="CK1416" s="147">
        <v>0.31869999999999998</v>
      </c>
      <c r="CL1416" s="145">
        <v>48.8</v>
      </c>
      <c r="CM1416" s="146">
        <v>320</v>
      </c>
      <c r="CN1416" s="146">
        <v>0.61140000000000005</v>
      </c>
      <c r="CO1416" s="146">
        <v>8440</v>
      </c>
      <c r="CP1416" s="146"/>
      <c r="CQ1416" s="147">
        <v>0.39290000000000003</v>
      </c>
      <c r="CR1416" s="145">
        <v>54</v>
      </c>
      <c r="CS1416" s="146">
        <v>320</v>
      </c>
      <c r="CT1416" s="146">
        <v>0.68830000000000002</v>
      </c>
      <c r="CU1416" s="146">
        <v>13844</v>
      </c>
      <c r="CV1416" s="146"/>
      <c r="CW1416" s="147">
        <v>0.50060000000000004</v>
      </c>
      <c r="CX1416" s="145">
        <v>95.2</v>
      </c>
      <c r="CY1416" s="146">
        <v>320</v>
      </c>
      <c r="CZ1416" s="146">
        <v>0.75509999999999999</v>
      </c>
      <c r="DA1416" s="146">
        <v>21356</v>
      </c>
      <c r="DB1416" s="146"/>
      <c r="DC1416" s="147">
        <v>0.39929999999999999</v>
      </c>
      <c r="DD1416" s="145">
        <v>93.6</v>
      </c>
      <c r="DE1416" s="146">
        <v>320</v>
      </c>
      <c r="DF1416" s="146">
        <v>0.71189999999999998</v>
      </c>
      <c r="DG1416" s="146">
        <v>20068</v>
      </c>
      <c r="DH1416" s="146"/>
      <c r="DI1416" s="147">
        <v>0.41830000000000001</v>
      </c>
    </row>
    <row r="1417" spans="1:113">
      <c r="A1417" s="137">
        <v>1414</v>
      </c>
      <c r="B1417" s="138" t="s">
        <v>1566</v>
      </c>
      <c r="C1417" s="139" t="s">
        <v>3627</v>
      </c>
      <c r="D1417" s="140" t="s">
        <v>195</v>
      </c>
      <c r="E1417" s="141">
        <v>130</v>
      </c>
      <c r="F1417" s="145">
        <v>77.599999999999994</v>
      </c>
      <c r="G1417" s="146">
        <v>77.599999999999994</v>
      </c>
      <c r="H1417" s="146">
        <v>0.91500000000000004</v>
      </c>
      <c r="I1417" s="146">
        <v>10394</v>
      </c>
      <c r="J1417" s="146">
        <v>0</v>
      </c>
      <c r="K1417" s="147">
        <v>0.20100000000000001</v>
      </c>
      <c r="L1417" s="145">
        <v>88.4</v>
      </c>
      <c r="M1417" s="146">
        <v>88.4</v>
      </c>
      <c r="N1417" s="146">
        <v>0.93200000000000005</v>
      </c>
      <c r="O1417" s="146">
        <v>14800</v>
      </c>
      <c r="P1417" s="146">
        <v>0</v>
      </c>
      <c r="Q1417" s="147">
        <v>0.246</v>
      </c>
      <c r="R1417" s="145">
        <v>83.6</v>
      </c>
      <c r="S1417" s="146">
        <v>104</v>
      </c>
      <c r="T1417" s="146">
        <v>0.91500000000000004</v>
      </c>
      <c r="U1417" s="146">
        <v>17412</v>
      </c>
      <c r="V1417" s="146">
        <v>0</v>
      </c>
      <c r="W1417" s="147">
        <v>0.312</v>
      </c>
      <c r="X1417" s="145">
        <v>87.6</v>
      </c>
      <c r="Y1417" s="146">
        <v>104</v>
      </c>
      <c r="Z1417" s="146">
        <v>0.92200000000000004</v>
      </c>
      <c r="AA1417" s="146">
        <v>17608</v>
      </c>
      <c r="AB1417" s="146">
        <v>0</v>
      </c>
      <c r="AC1417" s="147">
        <v>0.29899999999999999</v>
      </c>
      <c r="AD1417" s="145">
        <v>82</v>
      </c>
      <c r="AE1417" s="146">
        <v>104</v>
      </c>
      <c r="AF1417" s="146">
        <v>0.90500000000000003</v>
      </c>
      <c r="AG1417" s="146">
        <v>17548</v>
      </c>
      <c r="AH1417" s="146">
        <v>0</v>
      </c>
      <c r="AI1417" s="147">
        <v>0.32400000000000001</v>
      </c>
      <c r="AJ1417" s="145">
        <v>74.599999999999994</v>
      </c>
      <c r="AK1417" s="146">
        <v>104</v>
      </c>
      <c r="AL1417" s="146">
        <v>0.93</v>
      </c>
      <c r="AM1417" s="146">
        <v>17798</v>
      </c>
      <c r="AN1417" s="146">
        <v>0</v>
      </c>
      <c r="AO1417" s="147">
        <v>0.35099999999999998</v>
      </c>
      <c r="AP1417" s="145">
        <v>80.599999999999994</v>
      </c>
      <c r="AQ1417" s="146">
        <v>104</v>
      </c>
      <c r="AR1417" s="146">
        <v>0.89229999999999998</v>
      </c>
      <c r="AS1417" s="146">
        <v>13440</v>
      </c>
      <c r="AT1417" s="146"/>
      <c r="AU1417" s="147">
        <v>0.25119999999999998</v>
      </c>
      <c r="AV1417" s="145">
        <v>66</v>
      </c>
      <c r="AW1417" s="146">
        <v>104</v>
      </c>
      <c r="AX1417" s="146">
        <v>0.877</v>
      </c>
      <c r="AY1417" s="146">
        <v>14950</v>
      </c>
      <c r="AZ1417" s="146"/>
      <c r="BA1417" s="147">
        <v>0.35870000000000002</v>
      </c>
      <c r="BB1417" s="145">
        <v>66</v>
      </c>
      <c r="BC1417" s="146">
        <v>104</v>
      </c>
      <c r="BD1417" s="146">
        <v>0.86299999999999999</v>
      </c>
      <c r="BE1417" s="146">
        <v>12518</v>
      </c>
      <c r="BF1417" s="146"/>
      <c r="BG1417" s="147">
        <v>0.2954</v>
      </c>
      <c r="BH1417" s="145">
        <v>82</v>
      </c>
      <c r="BI1417" s="146">
        <v>104</v>
      </c>
      <c r="BJ1417" s="146">
        <v>0.85729999999999995</v>
      </c>
      <c r="BK1417" s="146">
        <v>14000</v>
      </c>
      <c r="BL1417" s="146"/>
      <c r="BM1417" s="147">
        <v>0.26769999999999999</v>
      </c>
      <c r="BN1417" s="145">
        <v>78</v>
      </c>
      <c r="BO1417" s="146">
        <v>104</v>
      </c>
      <c r="BP1417" s="146">
        <v>0.86180000000000001</v>
      </c>
      <c r="BQ1417" s="146">
        <v>13280</v>
      </c>
      <c r="BR1417" s="146"/>
      <c r="BS1417" s="147">
        <v>0.29399999999999998</v>
      </c>
      <c r="BT1417" s="145"/>
      <c r="BU1417" s="146"/>
      <c r="BV1417" s="146"/>
      <c r="BW1417" s="146"/>
      <c r="BX1417" s="146"/>
      <c r="BY1417" s="147"/>
      <c r="BZ1417" s="145">
        <v>157</v>
      </c>
      <c r="CA1417" s="146">
        <v>208</v>
      </c>
      <c r="CB1417" s="146">
        <v>1.8395000000000001</v>
      </c>
      <c r="CC1417" s="146">
        <v>35950</v>
      </c>
      <c r="CD1417" s="146"/>
      <c r="CE1417" s="147">
        <v>0.68269999999999997</v>
      </c>
      <c r="CF1417" s="145">
        <v>77</v>
      </c>
      <c r="CG1417" s="146">
        <v>104</v>
      </c>
      <c r="CH1417" s="146">
        <v>0.88429999999999997</v>
      </c>
      <c r="CI1417" s="146">
        <v>14210</v>
      </c>
      <c r="CJ1417" s="146"/>
      <c r="CK1417" s="147">
        <v>0.28050000000000003</v>
      </c>
      <c r="CL1417" s="145">
        <v>79</v>
      </c>
      <c r="CM1417" s="146">
        <v>104</v>
      </c>
      <c r="CN1417" s="146">
        <v>0.89470000000000005</v>
      </c>
      <c r="CO1417" s="146">
        <v>17420</v>
      </c>
      <c r="CP1417" s="146"/>
      <c r="CQ1417" s="147">
        <v>0.34229999999999999</v>
      </c>
      <c r="CR1417" s="145">
        <v>84</v>
      </c>
      <c r="CS1417" s="146">
        <v>104</v>
      </c>
      <c r="CT1417" s="146">
        <v>0.87839999999999996</v>
      </c>
      <c r="CU1417" s="146">
        <v>17340</v>
      </c>
      <c r="CV1417" s="146"/>
      <c r="CW1417" s="147">
        <v>0.31590000000000001</v>
      </c>
      <c r="CX1417" s="145">
        <v>73</v>
      </c>
      <c r="CY1417" s="146">
        <v>104</v>
      </c>
      <c r="CZ1417" s="146">
        <v>0.8952</v>
      </c>
      <c r="DA1417" s="146">
        <v>16820</v>
      </c>
      <c r="DB1417" s="146"/>
      <c r="DC1417" s="147">
        <v>0.34599999999999997</v>
      </c>
      <c r="DD1417" s="145">
        <v>69.599999999999994</v>
      </c>
      <c r="DE1417" s="146">
        <v>104</v>
      </c>
      <c r="DF1417" s="146">
        <v>0.8659</v>
      </c>
      <c r="DG1417" s="146">
        <v>16728</v>
      </c>
      <c r="DH1417" s="146"/>
      <c r="DI1417" s="147">
        <v>0.38550000000000001</v>
      </c>
    </row>
    <row r="1418" spans="1:113" ht="22.5">
      <c r="A1418" s="137">
        <v>1415</v>
      </c>
      <c r="B1418" s="138" t="s">
        <v>1567</v>
      </c>
      <c r="C1418" s="139" t="s">
        <v>3628</v>
      </c>
      <c r="D1418" s="140" t="s">
        <v>195</v>
      </c>
      <c r="E1418" s="141">
        <v>133.33000000000001</v>
      </c>
      <c r="F1418" s="145"/>
      <c r="G1418" s="146"/>
      <c r="H1418" s="146"/>
      <c r="I1418" s="146"/>
      <c r="J1418" s="146"/>
      <c r="K1418" s="147"/>
      <c r="L1418" s="145"/>
      <c r="M1418" s="146"/>
      <c r="N1418" s="146"/>
      <c r="O1418" s="146"/>
      <c r="P1418" s="146"/>
      <c r="Q1418" s="147"/>
      <c r="R1418" s="145"/>
      <c r="S1418" s="146"/>
      <c r="T1418" s="146"/>
      <c r="U1418" s="146"/>
      <c r="V1418" s="146"/>
      <c r="W1418" s="147"/>
      <c r="X1418" s="145"/>
      <c r="Y1418" s="146"/>
      <c r="Z1418" s="146"/>
      <c r="AA1418" s="146"/>
      <c r="AB1418" s="146"/>
      <c r="AC1418" s="147"/>
      <c r="AD1418" s="145"/>
      <c r="AE1418" s="146"/>
      <c r="AF1418" s="146"/>
      <c r="AG1418" s="146"/>
      <c r="AH1418" s="146"/>
      <c r="AI1418" s="147"/>
      <c r="AJ1418" s="145"/>
      <c r="AK1418" s="146"/>
      <c r="AL1418" s="146"/>
      <c r="AM1418" s="146"/>
      <c r="AN1418" s="146"/>
      <c r="AO1418" s="147"/>
      <c r="AP1418" s="145"/>
      <c r="AQ1418" s="146"/>
      <c r="AR1418" s="146"/>
      <c r="AS1418" s="146"/>
      <c r="AT1418" s="146"/>
      <c r="AU1418" s="147"/>
      <c r="AV1418" s="145"/>
      <c r="AW1418" s="146"/>
      <c r="AX1418" s="146"/>
      <c r="AY1418" s="146"/>
      <c r="AZ1418" s="146"/>
      <c r="BA1418" s="147"/>
      <c r="BB1418" s="145"/>
      <c r="BC1418" s="146"/>
      <c r="BD1418" s="146"/>
      <c r="BE1418" s="146"/>
      <c r="BF1418" s="146"/>
      <c r="BG1418" s="147"/>
      <c r="BH1418" s="145"/>
      <c r="BI1418" s="146"/>
      <c r="BJ1418" s="146"/>
      <c r="BK1418" s="146"/>
      <c r="BL1418" s="146"/>
      <c r="BM1418" s="147"/>
      <c r="BN1418" s="145"/>
      <c r="BO1418" s="146"/>
      <c r="BP1418" s="146"/>
      <c r="BQ1418" s="146"/>
      <c r="BR1418" s="146"/>
      <c r="BS1418" s="147"/>
      <c r="BT1418" s="145"/>
      <c r="BU1418" s="146"/>
      <c r="BV1418" s="146"/>
      <c r="BW1418" s="146"/>
      <c r="BX1418" s="146"/>
      <c r="BY1418" s="147"/>
      <c r="BZ1418" s="145">
        <v>153</v>
      </c>
      <c r="CA1418" s="146">
        <v>319.99200000000002</v>
      </c>
      <c r="CB1418" s="146">
        <v>1.2867999999999999</v>
      </c>
      <c r="CC1418" s="146">
        <v>14200</v>
      </c>
      <c r="CD1418" s="146">
        <v>446</v>
      </c>
      <c r="CE1418" s="147">
        <v>1.5166999999999999</v>
      </c>
      <c r="CF1418" s="145">
        <v>20</v>
      </c>
      <c r="CG1418" s="146">
        <v>106.664</v>
      </c>
      <c r="CH1418" s="146">
        <v>0.6</v>
      </c>
      <c r="CI1418" s="146">
        <v>600</v>
      </c>
      <c r="CJ1418" s="146"/>
      <c r="CK1418" s="147">
        <v>6.7199999999999996E-2</v>
      </c>
      <c r="CL1418" s="145">
        <v>58</v>
      </c>
      <c r="CM1418" s="146">
        <v>106.664</v>
      </c>
      <c r="CN1418" s="146">
        <v>0.9607</v>
      </c>
      <c r="CO1418" s="146">
        <v>20020</v>
      </c>
      <c r="CP1418" s="146"/>
      <c r="CQ1418" s="147">
        <v>0.499</v>
      </c>
      <c r="CR1418" s="145">
        <v>99</v>
      </c>
      <c r="CS1418" s="146">
        <v>319.99200000000002</v>
      </c>
      <c r="CT1418" s="146">
        <v>2.1492</v>
      </c>
      <c r="CU1418" s="146">
        <v>10940</v>
      </c>
      <c r="CV1418" s="146">
        <v>3280</v>
      </c>
      <c r="CW1418" s="147">
        <v>1.0741000000000001</v>
      </c>
      <c r="CX1418" s="145">
        <v>42</v>
      </c>
      <c r="CY1418" s="146">
        <v>106.664</v>
      </c>
      <c r="CZ1418" s="146">
        <v>0.60970000000000002</v>
      </c>
      <c r="DA1418" s="146">
        <v>11560</v>
      </c>
      <c r="DB1418" s="146">
        <v>211</v>
      </c>
      <c r="DC1418" s="147">
        <v>0.60680000000000001</v>
      </c>
      <c r="DD1418" s="145">
        <v>46</v>
      </c>
      <c r="DE1418" s="146">
        <v>106.664</v>
      </c>
      <c r="DF1418" s="146">
        <v>0.60980000000000001</v>
      </c>
      <c r="DG1418" s="146">
        <v>16500</v>
      </c>
      <c r="DH1418" s="146">
        <v>7188</v>
      </c>
      <c r="DI1418" s="147">
        <v>0.81699999999999995</v>
      </c>
    </row>
    <row r="1419" spans="1:113" ht="22.5">
      <c r="A1419" s="137">
        <v>1416</v>
      </c>
      <c r="B1419" s="138" t="s">
        <v>1568</v>
      </c>
      <c r="C1419" s="139" t="s">
        <v>3629</v>
      </c>
      <c r="D1419" s="140" t="s">
        <v>195</v>
      </c>
      <c r="E1419" s="141">
        <v>178</v>
      </c>
      <c r="F1419" s="142">
        <v>20</v>
      </c>
      <c r="G1419" s="143">
        <v>20</v>
      </c>
      <c r="H1419" s="143">
        <v>0.54</v>
      </c>
      <c r="I1419" s="143">
        <v>10555</v>
      </c>
      <c r="J1419" s="143">
        <v>0</v>
      </c>
      <c r="K1419" s="144">
        <v>1.339</v>
      </c>
      <c r="L1419" s="142">
        <v>24.4</v>
      </c>
      <c r="M1419" s="143">
        <v>24.4</v>
      </c>
      <c r="N1419" s="143">
        <v>0.70099999999999996</v>
      </c>
      <c r="O1419" s="143">
        <v>10555</v>
      </c>
      <c r="P1419" s="143">
        <v>0</v>
      </c>
      <c r="Q1419" s="144">
        <v>0.84499999999999997</v>
      </c>
      <c r="R1419" s="142">
        <v>35.200000000000003</v>
      </c>
      <c r="S1419" s="143">
        <v>142.4</v>
      </c>
      <c r="T1419" s="143">
        <v>0.77600000000000002</v>
      </c>
      <c r="U1419" s="143">
        <v>10555</v>
      </c>
      <c r="V1419" s="143">
        <v>0</v>
      </c>
      <c r="W1419" s="144">
        <v>0.52900000000000003</v>
      </c>
      <c r="X1419" s="142">
        <v>27.6</v>
      </c>
      <c r="Y1419" s="143">
        <v>142.4</v>
      </c>
      <c r="Z1419" s="143">
        <v>0.81299999999999994</v>
      </c>
      <c r="AA1419" s="143">
        <v>10555</v>
      </c>
      <c r="AB1419" s="143">
        <v>0</v>
      </c>
      <c r="AC1419" s="144">
        <v>0.64400000000000002</v>
      </c>
      <c r="AD1419" s="142">
        <v>22.8</v>
      </c>
      <c r="AE1419" s="143">
        <v>142.4</v>
      </c>
      <c r="AF1419" s="143">
        <v>0.755</v>
      </c>
      <c r="AG1419" s="143">
        <v>10555</v>
      </c>
      <c r="AH1419" s="143">
        <v>0</v>
      </c>
      <c r="AI1419" s="144">
        <v>0.84</v>
      </c>
      <c r="AJ1419" s="142">
        <v>34.4</v>
      </c>
      <c r="AK1419" s="143">
        <v>142.4</v>
      </c>
      <c r="AL1419" s="143">
        <v>0.73899999999999999</v>
      </c>
      <c r="AM1419" s="143">
        <v>10555</v>
      </c>
      <c r="AN1419" s="143">
        <v>0</v>
      </c>
      <c r="AO1419" s="144">
        <v>0.56899999999999995</v>
      </c>
      <c r="AP1419" s="142">
        <v>15.6</v>
      </c>
      <c r="AQ1419" s="143">
        <v>142.4</v>
      </c>
      <c r="AR1419" s="143">
        <v>0.64949999999999997</v>
      </c>
      <c r="AS1419" s="143">
        <v>2872</v>
      </c>
      <c r="AT1419" s="143"/>
      <c r="AU1419" s="144">
        <v>0.38100000000000001</v>
      </c>
      <c r="AV1419" s="142">
        <v>16</v>
      </c>
      <c r="AW1419" s="143">
        <v>142.4</v>
      </c>
      <c r="AX1419" s="143">
        <v>0.56420000000000003</v>
      </c>
      <c r="AY1419" s="143">
        <v>2742</v>
      </c>
      <c r="AZ1419" s="143"/>
      <c r="BA1419" s="144">
        <v>0.4219</v>
      </c>
      <c r="BB1419" s="142">
        <v>19.68</v>
      </c>
      <c r="BC1419" s="143">
        <v>142.4</v>
      </c>
      <c r="BD1419" s="143">
        <v>0.50139999999999996</v>
      </c>
      <c r="BE1419" s="143">
        <v>2790</v>
      </c>
      <c r="BF1419" s="143"/>
      <c r="BG1419" s="144">
        <v>0.38</v>
      </c>
      <c r="BH1419" s="142">
        <v>12</v>
      </c>
      <c r="BI1419" s="143">
        <v>142.4</v>
      </c>
      <c r="BJ1419" s="143">
        <v>0.52459999999999996</v>
      </c>
      <c r="BK1419" s="143">
        <v>2518</v>
      </c>
      <c r="BL1419" s="143"/>
      <c r="BM1419" s="144">
        <v>0.53759999999999997</v>
      </c>
      <c r="BN1419" s="142">
        <v>16.399999999999999</v>
      </c>
      <c r="BO1419" s="143">
        <v>142.4</v>
      </c>
      <c r="BP1419" s="143">
        <v>0.55069999999999997</v>
      </c>
      <c r="BQ1419" s="143">
        <v>2312</v>
      </c>
      <c r="BR1419" s="143"/>
      <c r="BS1419" s="144">
        <v>0.38090000000000002</v>
      </c>
      <c r="BT1419" s="142"/>
      <c r="BU1419" s="143"/>
      <c r="BV1419" s="143"/>
      <c r="BW1419" s="143"/>
      <c r="BX1419" s="143"/>
      <c r="BY1419" s="144"/>
      <c r="BZ1419" s="142">
        <v>28.4</v>
      </c>
      <c r="CA1419" s="143">
        <v>284.8</v>
      </c>
      <c r="CB1419" s="143">
        <v>1.5030000000000001</v>
      </c>
      <c r="CC1419" s="143">
        <v>7126</v>
      </c>
      <c r="CD1419" s="143">
        <v>2085</v>
      </c>
      <c r="CE1419" s="144">
        <v>1.6183999999999998</v>
      </c>
      <c r="CF1419" s="142">
        <v>15.2</v>
      </c>
      <c r="CG1419" s="143">
        <v>142.4</v>
      </c>
      <c r="CH1419" s="143">
        <v>0.51980000000000004</v>
      </c>
      <c r="CI1419" s="143">
        <v>1968</v>
      </c>
      <c r="CJ1419" s="143"/>
      <c r="CK1419" s="144">
        <v>0.33479999999999999</v>
      </c>
      <c r="CL1419" s="142">
        <v>12.6</v>
      </c>
      <c r="CM1419" s="143">
        <v>142.4</v>
      </c>
      <c r="CN1419" s="143">
        <v>0.5222</v>
      </c>
      <c r="CO1419" s="143">
        <v>2094</v>
      </c>
      <c r="CP1419" s="143"/>
      <c r="CQ1419" s="144">
        <v>0.442</v>
      </c>
      <c r="CR1419" s="142">
        <v>12.4</v>
      </c>
      <c r="CS1419" s="143">
        <v>142.4</v>
      </c>
      <c r="CT1419" s="143">
        <v>0.61019999999999996</v>
      </c>
      <c r="CU1419" s="143">
        <v>2740</v>
      </c>
      <c r="CV1419" s="143"/>
      <c r="CW1419" s="144">
        <v>0.48670000000000002</v>
      </c>
      <c r="CX1419" s="142">
        <v>15.2</v>
      </c>
      <c r="CY1419" s="143">
        <v>142.4</v>
      </c>
      <c r="CZ1419" s="143">
        <v>0.62170000000000003</v>
      </c>
      <c r="DA1419" s="143">
        <v>2892</v>
      </c>
      <c r="DB1419" s="143"/>
      <c r="DC1419" s="144">
        <v>0.41139999999999999</v>
      </c>
      <c r="DD1419" s="142">
        <v>23.4</v>
      </c>
      <c r="DE1419" s="143">
        <v>142.4</v>
      </c>
      <c r="DF1419" s="143">
        <v>0.6875</v>
      </c>
      <c r="DG1419" s="143">
        <v>3414</v>
      </c>
      <c r="DH1419" s="143"/>
      <c r="DI1419" s="144">
        <v>0.29480000000000001</v>
      </c>
    </row>
    <row r="1420" spans="1:113">
      <c r="A1420" s="137">
        <v>1417</v>
      </c>
      <c r="B1420" s="138" t="s">
        <v>1569</v>
      </c>
      <c r="C1420" s="139" t="s">
        <v>3630</v>
      </c>
      <c r="D1420" s="140" t="s">
        <v>195</v>
      </c>
      <c r="E1420" s="141">
        <v>495</v>
      </c>
      <c r="F1420" s="142">
        <v>170</v>
      </c>
      <c r="G1420" s="143">
        <v>170</v>
      </c>
      <c r="H1420" s="143">
        <v>0.89600000000000002</v>
      </c>
      <c r="I1420" s="143">
        <v>17150</v>
      </c>
      <c r="J1420" s="143">
        <v>0</v>
      </c>
      <c r="K1420" s="144">
        <v>0.154</v>
      </c>
      <c r="L1420" s="142">
        <v>282</v>
      </c>
      <c r="M1420" s="143">
        <v>282</v>
      </c>
      <c r="N1420" s="143">
        <v>0.92800000000000005</v>
      </c>
      <c r="O1420" s="143">
        <v>26220</v>
      </c>
      <c r="P1420" s="143">
        <v>0</v>
      </c>
      <c r="Q1420" s="144">
        <v>0.13700000000000001</v>
      </c>
      <c r="R1420" s="142">
        <v>311</v>
      </c>
      <c r="S1420" s="143">
        <v>396</v>
      </c>
      <c r="T1420" s="143">
        <v>0.92900000000000005</v>
      </c>
      <c r="U1420" s="143">
        <v>39270</v>
      </c>
      <c r="V1420" s="143">
        <v>0</v>
      </c>
      <c r="W1420" s="144">
        <v>0.186</v>
      </c>
      <c r="X1420" s="142">
        <v>278</v>
      </c>
      <c r="Y1420" s="143">
        <v>396</v>
      </c>
      <c r="Z1420" s="143">
        <v>0.93100000000000005</v>
      </c>
      <c r="AA1420" s="143">
        <v>28690</v>
      </c>
      <c r="AB1420" s="143">
        <v>0</v>
      </c>
      <c r="AC1420" s="144">
        <v>0.152</v>
      </c>
      <c r="AD1420" s="142">
        <v>237</v>
      </c>
      <c r="AE1420" s="143">
        <v>396</v>
      </c>
      <c r="AF1420" s="143">
        <v>0.93600000000000005</v>
      </c>
      <c r="AG1420" s="143">
        <v>29190</v>
      </c>
      <c r="AH1420" s="143">
        <v>0</v>
      </c>
      <c r="AI1420" s="144">
        <v>0.18</v>
      </c>
      <c r="AJ1420" s="142">
        <v>358</v>
      </c>
      <c r="AK1420" s="143">
        <v>396</v>
      </c>
      <c r="AL1420" s="143">
        <v>0.94699999999999995</v>
      </c>
      <c r="AM1420" s="143">
        <v>40340</v>
      </c>
      <c r="AN1420" s="143">
        <v>0</v>
      </c>
      <c r="AO1420" s="144">
        <v>0.16300000000000001</v>
      </c>
      <c r="AP1420" s="142">
        <v>377</v>
      </c>
      <c r="AQ1420" s="143">
        <v>396</v>
      </c>
      <c r="AR1420" s="143">
        <v>0.94520000000000004</v>
      </c>
      <c r="AS1420" s="143">
        <v>38840</v>
      </c>
      <c r="AT1420" s="143"/>
      <c r="AU1420" s="144">
        <v>0.14649999999999999</v>
      </c>
      <c r="AV1420" s="142">
        <v>370</v>
      </c>
      <c r="AW1420" s="143">
        <v>396</v>
      </c>
      <c r="AX1420" s="143">
        <v>0.94269999999999998</v>
      </c>
      <c r="AY1420" s="143">
        <v>40010</v>
      </c>
      <c r="AZ1420" s="143"/>
      <c r="BA1420" s="144">
        <v>0.1593</v>
      </c>
      <c r="BB1420" s="142">
        <v>92.8</v>
      </c>
      <c r="BC1420" s="143">
        <v>396</v>
      </c>
      <c r="BD1420" s="143">
        <v>0.92920000000000003</v>
      </c>
      <c r="BE1420" s="143">
        <v>28100</v>
      </c>
      <c r="BF1420" s="143"/>
      <c r="BG1420" s="144">
        <v>0.438</v>
      </c>
      <c r="BH1420" s="142">
        <v>123.6</v>
      </c>
      <c r="BI1420" s="143">
        <v>396</v>
      </c>
      <c r="BJ1420" s="143">
        <v>0.9556</v>
      </c>
      <c r="BK1420" s="143">
        <v>23470</v>
      </c>
      <c r="BL1420" s="143"/>
      <c r="BM1420" s="144">
        <v>0.2671</v>
      </c>
      <c r="BN1420" s="142">
        <v>350</v>
      </c>
      <c r="BO1420" s="143">
        <v>396</v>
      </c>
      <c r="BP1420" s="143">
        <v>0.94</v>
      </c>
      <c r="BQ1420" s="143">
        <v>38990</v>
      </c>
      <c r="BR1420" s="143"/>
      <c r="BS1420" s="144">
        <v>0.1764</v>
      </c>
      <c r="BT1420" s="142"/>
      <c r="BU1420" s="143"/>
      <c r="BV1420" s="143"/>
      <c r="BW1420" s="143"/>
      <c r="BX1420" s="143"/>
      <c r="BY1420" s="144"/>
      <c r="BZ1420" s="142">
        <v>900</v>
      </c>
      <c r="CA1420" s="143">
        <v>900</v>
      </c>
      <c r="CB1420" s="143">
        <v>1.8587</v>
      </c>
      <c r="CC1420" s="143">
        <v>111390</v>
      </c>
      <c r="CD1420" s="143"/>
      <c r="CE1420" s="144">
        <v>0.36149999999999999</v>
      </c>
      <c r="CF1420" s="142">
        <v>246</v>
      </c>
      <c r="CG1420" s="143">
        <v>396</v>
      </c>
      <c r="CH1420" s="143">
        <v>0.92259999999999998</v>
      </c>
      <c r="CI1420" s="143">
        <v>26950</v>
      </c>
      <c r="CJ1420" s="143"/>
      <c r="CK1420" s="144">
        <v>0.13850000000000001</v>
      </c>
      <c r="CL1420" s="142">
        <v>218</v>
      </c>
      <c r="CM1420" s="143">
        <v>396</v>
      </c>
      <c r="CN1420" s="143">
        <v>0.92310000000000003</v>
      </c>
      <c r="CO1420" s="143">
        <v>30860</v>
      </c>
      <c r="CP1420" s="143"/>
      <c r="CQ1420" s="144">
        <v>0.2064</v>
      </c>
      <c r="CR1420" s="142">
        <v>278</v>
      </c>
      <c r="CS1420" s="143">
        <v>396</v>
      </c>
      <c r="CT1420" s="143">
        <v>0.93259999999999998</v>
      </c>
      <c r="CU1420" s="143">
        <v>35710</v>
      </c>
      <c r="CV1420" s="143"/>
      <c r="CW1420" s="144">
        <v>0.1784</v>
      </c>
      <c r="CX1420" s="142">
        <v>333</v>
      </c>
      <c r="CY1420" s="143">
        <v>396</v>
      </c>
      <c r="CZ1420" s="143">
        <v>0.93430000000000002</v>
      </c>
      <c r="DA1420" s="143">
        <v>42920</v>
      </c>
      <c r="DB1420" s="143"/>
      <c r="DC1420" s="144">
        <v>0.18540000000000001</v>
      </c>
      <c r="DD1420" s="142">
        <v>496</v>
      </c>
      <c r="DE1420" s="143">
        <v>496</v>
      </c>
      <c r="DF1420" s="143">
        <v>0.93520000000000003</v>
      </c>
      <c r="DG1420" s="143">
        <v>63750</v>
      </c>
      <c r="DH1420" s="143"/>
      <c r="DI1420" s="144">
        <v>0.18720000000000001</v>
      </c>
    </row>
    <row r="1421" spans="1:113">
      <c r="A1421" s="137">
        <v>1418</v>
      </c>
      <c r="B1421" s="138" t="s">
        <v>1570</v>
      </c>
      <c r="C1421" s="139" t="s">
        <v>3631</v>
      </c>
      <c r="D1421" s="140" t="s">
        <v>195</v>
      </c>
      <c r="E1421" s="141">
        <v>115</v>
      </c>
      <c r="F1421" s="142">
        <v>9</v>
      </c>
      <c r="G1421" s="143">
        <v>10.5</v>
      </c>
      <c r="H1421" s="143">
        <v>0.98</v>
      </c>
      <c r="I1421" s="143">
        <v>1471</v>
      </c>
      <c r="J1421" s="143">
        <v>0</v>
      </c>
      <c r="K1421" s="144">
        <v>0.22800000000000001</v>
      </c>
      <c r="L1421" s="142">
        <v>11.04</v>
      </c>
      <c r="M1421" s="143">
        <v>11.79</v>
      </c>
      <c r="N1421" s="143">
        <v>0.98899999999999999</v>
      </c>
      <c r="O1421" s="143">
        <v>1129.5</v>
      </c>
      <c r="P1421" s="143">
        <v>0</v>
      </c>
      <c r="Q1421" s="144">
        <v>0.14199999999999999</v>
      </c>
      <c r="R1421" s="142">
        <v>11.2</v>
      </c>
      <c r="S1421" s="143">
        <v>92</v>
      </c>
      <c r="T1421" s="143">
        <v>0.98599999999999999</v>
      </c>
      <c r="U1421" s="143">
        <v>1282.5</v>
      </c>
      <c r="V1421" s="143">
        <v>0</v>
      </c>
      <c r="W1421" s="144">
        <v>0.159</v>
      </c>
      <c r="X1421" s="142">
        <v>13.16</v>
      </c>
      <c r="Y1421" s="143">
        <v>92</v>
      </c>
      <c r="Z1421" s="143">
        <v>0.98399999999999999</v>
      </c>
      <c r="AA1421" s="143">
        <v>1131.5</v>
      </c>
      <c r="AB1421" s="143">
        <v>0</v>
      </c>
      <c r="AC1421" s="144">
        <v>0.12</v>
      </c>
      <c r="AD1421" s="142">
        <v>12.28</v>
      </c>
      <c r="AE1421" s="143">
        <v>92</v>
      </c>
      <c r="AF1421" s="143">
        <v>0.98099999999999998</v>
      </c>
      <c r="AG1421" s="143">
        <v>1023.5</v>
      </c>
      <c r="AH1421" s="143">
        <v>0</v>
      </c>
      <c r="AI1421" s="144">
        <v>0.11600000000000001</v>
      </c>
      <c r="AJ1421" s="142">
        <v>10.68</v>
      </c>
      <c r="AK1421" s="143">
        <v>92</v>
      </c>
      <c r="AL1421" s="143">
        <v>0.97699999999999998</v>
      </c>
      <c r="AM1421" s="143">
        <v>1096.5</v>
      </c>
      <c r="AN1421" s="143">
        <v>0</v>
      </c>
      <c r="AO1421" s="144">
        <v>0.14399999999999999</v>
      </c>
      <c r="AP1421" s="142">
        <v>7.55</v>
      </c>
      <c r="AQ1421" s="143">
        <v>92</v>
      </c>
      <c r="AR1421" s="143">
        <v>0.94669999999999999</v>
      </c>
      <c r="AS1421" s="143">
        <v>1063</v>
      </c>
      <c r="AT1421" s="143"/>
      <c r="AU1421" s="144">
        <v>0.19989999999999999</v>
      </c>
      <c r="AV1421" s="142">
        <v>9.59</v>
      </c>
      <c r="AW1421" s="143">
        <v>92</v>
      </c>
      <c r="AX1421" s="143">
        <v>0.97740000000000005</v>
      </c>
      <c r="AY1421" s="143">
        <v>1109</v>
      </c>
      <c r="AZ1421" s="143"/>
      <c r="BA1421" s="144">
        <v>0.17829999999999999</v>
      </c>
      <c r="BB1421" s="142">
        <v>5.23</v>
      </c>
      <c r="BC1421" s="143">
        <v>92</v>
      </c>
      <c r="BD1421" s="143">
        <v>0.91859999999999997</v>
      </c>
      <c r="BE1421" s="143">
        <v>1056</v>
      </c>
      <c r="BF1421" s="143"/>
      <c r="BG1421" s="144">
        <v>0.34489999999999998</v>
      </c>
      <c r="BH1421" s="142">
        <v>4.95</v>
      </c>
      <c r="BI1421" s="143">
        <v>92</v>
      </c>
      <c r="BJ1421" s="143">
        <v>0.95289999999999997</v>
      </c>
      <c r="BK1421" s="143">
        <v>932</v>
      </c>
      <c r="BL1421" s="143"/>
      <c r="BM1421" s="144">
        <v>0.313</v>
      </c>
      <c r="BN1421" s="142">
        <v>15.07</v>
      </c>
      <c r="BO1421" s="143">
        <v>92</v>
      </c>
      <c r="BP1421" s="143">
        <v>0.93410000000000004</v>
      </c>
      <c r="BQ1421" s="143">
        <v>1172</v>
      </c>
      <c r="BR1421" s="143"/>
      <c r="BS1421" s="144">
        <v>0.13039999999999999</v>
      </c>
      <c r="BT1421" s="142"/>
      <c r="BU1421" s="143"/>
      <c r="BV1421" s="143"/>
      <c r="BW1421" s="143"/>
      <c r="BX1421" s="143"/>
      <c r="BY1421" s="144"/>
      <c r="BZ1421" s="142">
        <v>18.7</v>
      </c>
      <c r="CA1421" s="143">
        <v>184</v>
      </c>
      <c r="CB1421" s="143">
        <v>1.9113</v>
      </c>
      <c r="CC1421" s="143">
        <v>2614</v>
      </c>
      <c r="CD1421" s="143">
        <v>528</v>
      </c>
      <c r="CE1421" s="144">
        <v>4.0430000000000001</v>
      </c>
      <c r="CF1421" s="142">
        <v>7.75</v>
      </c>
      <c r="CG1421" s="143">
        <v>92</v>
      </c>
      <c r="CH1421" s="143">
        <v>0.97250000000000003</v>
      </c>
      <c r="CI1421" s="143">
        <v>1149</v>
      </c>
      <c r="CJ1421" s="143"/>
      <c r="CK1421" s="144">
        <v>0.22389999999999999</v>
      </c>
      <c r="CL1421" s="142">
        <v>8.4700000000000006</v>
      </c>
      <c r="CM1421" s="143">
        <v>92</v>
      </c>
      <c r="CN1421" s="143">
        <v>0.97940000000000005</v>
      </c>
      <c r="CO1421" s="143">
        <v>1072</v>
      </c>
      <c r="CP1421" s="143"/>
      <c r="CQ1421" s="144">
        <v>0.1948</v>
      </c>
      <c r="CR1421" s="142">
        <v>8.7100000000000009</v>
      </c>
      <c r="CS1421" s="143">
        <v>92</v>
      </c>
      <c r="CT1421" s="143">
        <v>0.91879999999999995</v>
      </c>
      <c r="CU1421" s="143">
        <v>1080</v>
      </c>
      <c r="CV1421" s="143"/>
      <c r="CW1421" s="144">
        <v>0.1903</v>
      </c>
      <c r="CX1421" s="142">
        <v>7.23</v>
      </c>
      <c r="CY1421" s="143">
        <v>92</v>
      </c>
      <c r="CZ1421" s="143">
        <v>0.83089999999999997</v>
      </c>
      <c r="DA1421" s="143">
        <v>1177</v>
      </c>
      <c r="DB1421" s="143"/>
      <c r="DC1421" s="144">
        <v>0.2707</v>
      </c>
      <c r="DD1421" s="142">
        <v>7.51</v>
      </c>
      <c r="DE1421" s="143">
        <v>92</v>
      </c>
      <c r="DF1421" s="143">
        <v>0.87890000000000001</v>
      </c>
      <c r="DG1421" s="143">
        <v>940</v>
      </c>
      <c r="DH1421" s="143"/>
      <c r="DI1421" s="144">
        <v>0.20419999999999999</v>
      </c>
    </row>
    <row r="1422" spans="1:113">
      <c r="A1422" s="137">
        <v>1419</v>
      </c>
      <c r="B1422" s="138" t="s">
        <v>1571</v>
      </c>
      <c r="C1422" s="139" t="s">
        <v>3632</v>
      </c>
      <c r="D1422" s="140" t="s">
        <v>195</v>
      </c>
      <c r="E1422" s="141">
        <v>222</v>
      </c>
      <c r="F1422" s="142">
        <v>91.2</v>
      </c>
      <c r="G1422" s="143">
        <v>91.2</v>
      </c>
      <c r="H1422" s="143">
        <v>0.98599999999999999</v>
      </c>
      <c r="I1422" s="143">
        <v>28350</v>
      </c>
      <c r="J1422" s="143">
        <v>0</v>
      </c>
      <c r="K1422" s="144">
        <v>0.432</v>
      </c>
      <c r="L1422" s="142">
        <v>108</v>
      </c>
      <c r="M1422" s="143">
        <v>108</v>
      </c>
      <c r="N1422" s="143">
        <v>0.98299999999999998</v>
      </c>
      <c r="O1422" s="143">
        <v>35955</v>
      </c>
      <c r="P1422" s="143">
        <v>0</v>
      </c>
      <c r="Q1422" s="144">
        <v>0.46400000000000002</v>
      </c>
      <c r="R1422" s="142">
        <v>112.2</v>
      </c>
      <c r="S1422" s="143">
        <v>177.6</v>
      </c>
      <c r="T1422" s="143">
        <v>0.97899999999999998</v>
      </c>
      <c r="U1422" s="143">
        <v>43359</v>
      </c>
      <c r="V1422" s="143">
        <v>0</v>
      </c>
      <c r="W1422" s="144">
        <v>0.54100000000000004</v>
      </c>
      <c r="X1422" s="142">
        <v>109.5</v>
      </c>
      <c r="Y1422" s="143">
        <v>177.6</v>
      </c>
      <c r="Z1422" s="143">
        <v>0.97599999999999998</v>
      </c>
      <c r="AA1422" s="143">
        <v>42639</v>
      </c>
      <c r="AB1422" s="143">
        <v>0</v>
      </c>
      <c r="AC1422" s="144">
        <v>0.54700000000000004</v>
      </c>
      <c r="AD1422" s="142">
        <v>109.2</v>
      </c>
      <c r="AE1422" s="143">
        <v>177.6</v>
      </c>
      <c r="AF1422" s="143">
        <v>0.97099999999999997</v>
      </c>
      <c r="AG1422" s="143">
        <v>42054</v>
      </c>
      <c r="AH1422" s="143">
        <v>0</v>
      </c>
      <c r="AI1422" s="144">
        <v>0.54300000000000004</v>
      </c>
      <c r="AJ1422" s="142">
        <v>114.6</v>
      </c>
      <c r="AK1422" s="143">
        <v>177.6</v>
      </c>
      <c r="AL1422" s="143">
        <v>0.96099999999999997</v>
      </c>
      <c r="AM1422" s="143">
        <v>45711</v>
      </c>
      <c r="AN1422" s="143">
        <v>0</v>
      </c>
      <c r="AO1422" s="144">
        <v>0.56899999999999995</v>
      </c>
      <c r="AP1422" s="142">
        <v>116.7</v>
      </c>
      <c r="AQ1422" s="143">
        <v>177.6</v>
      </c>
      <c r="AR1422" s="143">
        <v>0.93820000000000003</v>
      </c>
      <c r="AS1422" s="143">
        <v>37605</v>
      </c>
      <c r="AT1422" s="143"/>
      <c r="AU1422" s="144">
        <v>0.46160000000000001</v>
      </c>
      <c r="AV1422" s="142">
        <v>102</v>
      </c>
      <c r="AW1422" s="143">
        <v>177.6</v>
      </c>
      <c r="AX1422" s="143">
        <v>0.9214</v>
      </c>
      <c r="AY1422" s="143">
        <v>39576</v>
      </c>
      <c r="AZ1422" s="143"/>
      <c r="BA1422" s="144">
        <v>0.58489999999999998</v>
      </c>
      <c r="BB1422" s="142">
        <v>91.68</v>
      </c>
      <c r="BC1422" s="143">
        <v>177.6</v>
      </c>
      <c r="BD1422" s="143">
        <v>0.92949999999999999</v>
      </c>
      <c r="BE1422" s="143">
        <v>40122</v>
      </c>
      <c r="BF1422" s="143">
        <v>2081</v>
      </c>
      <c r="BG1422" s="144">
        <v>0.63280000000000003</v>
      </c>
      <c r="BH1422" s="142">
        <v>93</v>
      </c>
      <c r="BI1422" s="143">
        <v>177.6</v>
      </c>
      <c r="BJ1422" s="143">
        <v>0.93100000000000005</v>
      </c>
      <c r="BK1422" s="143">
        <v>35040</v>
      </c>
      <c r="BL1422" s="143"/>
      <c r="BM1422" s="144">
        <v>0.54390000000000005</v>
      </c>
      <c r="BN1422" s="142">
        <v>96</v>
      </c>
      <c r="BO1422" s="143">
        <v>177.6</v>
      </c>
      <c r="BP1422" s="143">
        <v>0.93259999999999998</v>
      </c>
      <c r="BQ1422" s="143">
        <v>30417</v>
      </c>
      <c r="BR1422" s="143"/>
      <c r="BS1422" s="144">
        <v>0.50560000000000005</v>
      </c>
      <c r="BT1422" s="142"/>
      <c r="BU1422" s="143"/>
      <c r="BV1422" s="143"/>
      <c r="BW1422" s="143"/>
      <c r="BX1422" s="143"/>
      <c r="BY1422" s="144"/>
      <c r="BZ1422" s="142">
        <v>162.6</v>
      </c>
      <c r="CA1422" s="143">
        <v>355.2</v>
      </c>
      <c r="CB1422" s="143">
        <v>1.8831</v>
      </c>
      <c r="CC1422" s="143">
        <v>100215</v>
      </c>
      <c r="CD1422" s="143">
        <v>32270</v>
      </c>
      <c r="CE1422" s="144">
        <v>2.5432000000000001</v>
      </c>
      <c r="CF1422" s="142">
        <v>131.4</v>
      </c>
      <c r="CG1422" s="143">
        <v>177.6</v>
      </c>
      <c r="CH1422" s="143">
        <v>0.93589999999999995</v>
      </c>
      <c r="CI1422" s="143">
        <v>46593</v>
      </c>
      <c r="CJ1422" s="143"/>
      <c r="CK1422" s="144">
        <v>0.50919999999999999</v>
      </c>
      <c r="CL1422" s="142">
        <v>130.80000000000001</v>
      </c>
      <c r="CM1422" s="143">
        <v>177.6</v>
      </c>
      <c r="CN1422" s="143">
        <v>0.92569999999999997</v>
      </c>
      <c r="CO1422" s="143">
        <v>45960</v>
      </c>
      <c r="CP1422" s="143"/>
      <c r="CQ1422" s="144">
        <v>0.5272</v>
      </c>
      <c r="CR1422" s="142">
        <v>135.6</v>
      </c>
      <c r="CS1422" s="143">
        <v>177.6</v>
      </c>
      <c r="CT1422" s="143">
        <v>0.91310000000000002</v>
      </c>
      <c r="CU1422" s="143">
        <v>50775</v>
      </c>
      <c r="CV1422" s="143"/>
      <c r="CW1422" s="144">
        <v>0.55120000000000002</v>
      </c>
      <c r="CX1422" s="142">
        <v>135</v>
      </c>
      <c r="CY1422" s="143">
        <v>177.6</v>
      </c>
      <c r="CZ1422" s="143">
        <v>0.92190000000000005</v>
      </c>
      <c r="DA1422" s="143">
        <v>55674</v>
      </c>
      <c r="DB1422" s="143">
        <v>126</v>
      </c>
      <c r="DC1422" s="144">
        <v>0.60129999999999995</v>
      </c>
      <c r="DD1422" s="142">
        <v>125.1</v>
      </c>
      <c r="DE1422" s="143">
        <v>177.6</v>
      </c>
      <c r="DF1422" s="143">
        <v>0.92600000000000005</v>
      </c>
      <c r="DG1422" s="143">
        <v>44862</v>
      </c>
      <c r="DH1422" s="143"/>
      <c r="DI1422" s="144">
        <v>0.53790000000000004</v>
      </c>
    </row>
    <row r="1423" spans="1:113" ht="22.5">
      <c r="A1423" s="137">
        <v>1420</v>
      </c>
      <c r="B1423" s="138" t="s">
        <v>1572</v>
      </c>
      <c r="C1423" s="139" t="s">
        <v>3633</v>
      </c>
      <c r="D1423" s="140" t="s">
        <v>195</v>
      </c>
      <c r="E1423" s="141">
        <v>167</v>
      </c>
      <c r="F1423" s="142">
        <v>0.08</v>
      </c>
      <c r="G1423" s="143">
        <v>2.58</v>
      </c>
      <c r="H1423" s="143">
        <v>1</v>
      </c>
      <c r="I1423" s="143">
        <v>1826</v>
      </c>
      <c r="J1423" s="143">
        <v>433</v>
      </c>
      <c r="K1423" s="144">
        <v>31.266999999999999</v>
      </c>
      <c r="L1423" s="142">
        <v>79.36</v>
      </c>
      <c r="M1423" s="143">
        <v>80.61</v>
      </c>
      <c r="N1423" s="143">
        <v>0.85099999999999998</v>
      </c>
      <c r="O1423" s="143">
        <v>4318.5</v>
      </c>
      <c r="P1423" s="143">
        <v>0</v>
      </c>
      <c r="Q1423" s="144">
        <v>8.7999999999999995E-2</v>
      </c>
      <c r="R1423" s="142">
        <v>83.12</v>
      </c>
      <c r="S1423" s="143">
        <v>133.6</v>
      </c>
      <c r="T1423" s="143">
        <v>0.84199999999999997</v>
      </c>
      <c r="U1423" s="143">
        <v>9952.5</v>
      </c>
      <c r="V1423" s="143">
        <v>0</v>
      </c>
      <c r="W1423" s="144">
        <v>0.19500000000000001</v>
      </c>
      <c r="X1423" s="142">
        <v>80.16</v>
      </c>
      <c r="Y1423" s="143">
        <v>133.6</v>
      </c>
      <c r="Z1423" s="143">
        <v>0.83899999999999997</v>
      </c>
      <c r="AA1423" s="143">
        <v>8917.5</v>
      </c>
      <c r="AB1423" s="143">
        <v>0</v>
      </c>
      <c r="AC1423" s="144">
        <v>0.182</v>
      </c>
      <c r="AD1423" s="142">
        <v>79.84</v>
      </c>
      <c r="AE1423" s="143">
        <v>133.6</v>
      </c>
      <c r="AF1423" s="143">
        <v>0.82699999999999996</v>
      </c>
      <c r="AG1423" s="143">
        <v>8179.5</v>
      </c>
      <c r="AH1423" s="143">
        <v>0</v>
      </c>
      <c r="AI1423" s="144">
        <v>0.17</v>
      </c>
      <c r="AJ1423" s="142">
        <v>82.96</v>
      </c>
      <c r="AK1423" s="143">
        <v>133.6</v>
      </c>
      <c r="AL1423" s="143">
        <v>0.83599999999999997</v>
      </c>
      <c r="AM1423" s="143">
        <v>16554.5</v>
      </c>
      <c r="AN1423" s="143">
        <v>0</v>
      </c>
      <c r="AO1423" s="144">
        <v>0.32700000000000001</v>
      </c>
      <c r="AP1423" s="142">
        <v>82.29</v>
      </c>
      <c r="AQ1423" s="143">
        <v>133.6</v>
      </c>
      <c r="AR1423" s="143">
        <v>0.82250000000000001</v>
      </c>
      <c r="AS1423" s="143">
        <v>15352</v>
      </c>
      <c r="AT1423" s="143"/>
      <c r="AU1423" s="144">
        <v>0.3049</v>
      </c>
      <c r="AV1423" s="142">
        <v>79.569999999999993</v>
      </c>
      <c r="AW1423" s="143">
        <v>133.6</v>
      </c>
      <c r="AX1423" s="143">
        <v>0.79159999999999997</v>
      </c>
      <c r="AY1423" s="143">
        <v>13288</v>
      </c>
      <c r="AZ1423" s="143"/>
      <c r="BA1423" s="144">
        <v>0.29770000000000002</v>
      </c>
      <c r="BB1423" s="142">
        <v>72.45</v>
      </c>
      <c r="BC1423" s="143">
        <v>133.6</v>
      </c>
      <c r="BD1423" s="143">
        <v>0.7702</v>
      </c>
      <c r="BE1423" s="143">
        <v>5015</v>
      </c>
      <c r="BF1423" s="143"/>
      <c r="BG1423" s="144">
        <v>0.1229</v>
      </c>
      <c r="BH1423" s="142">
        <v>71.89</v>
      </c>
      <c r="BI1423" s="143">
        <v>133.6</v>
      </c>
      <c r="BJ1423" s="143">
        <v>0.78</v>
      </c>
      <c r="BK1423" s="143">
        <v>3696</v>
      </c>
      <c r="BL1423" s="143"/>
      <c r="BM1423" s="144">
        <v>9.0200000000000002E-2</v>
      </c>
      <c r="BN1423" s="142">
        <v>71.03</v>
      </c>
      <c r="BO1423" s="143">
        <v>133.6</v>
      </c>
      <c r="BP1423" s="143">
        <v>0.77070000000000005</v>
      </c>
      <c r="BQ1423" s="143">
        <v>5460</v>
      </c>
      <c r="BR1423" s="143"/>
      <c r="BS1423" s="144">
        <v>0.15110000000000001</v>
      </c>
      <c r="BT1423" s="142"/>
      <c r="BU1423" s="143"/>
      <c r="BV1423" s="143"/>
      <c r="BW1423" s="143"/>
      <c r="BX1423" s="143"/>
      <c r="BY1423" s="144"/>
      <c r="BZ1423" s="142">
        <v>152.85</v>
      </c>
      <c r="CA1423" s="143">
        <v>267.2</v>
      </c>
      <c r="CB1423" s="143">
        <v>1.6267999999999998</v>
      </c>
      <c r="CC1423" s="143">
        <v>18831</v>
      </c>
      <c r="CD1423" s="143"/>
      <c r="CE1423" s="144">
        <v>0.45029999999999998</v>
      </c>
      <c r="CF1423" s="142">
        <v>75.98</v>
      </c>
      <c r="CG1423" s="143">
        <v>133.6</v>
      </c>
      <c r="CH1423" s="143">
        <v>0.82220000000000004</v>
      </c>
      <c r="CI1423" s="143">
        <v>4015</v>
      </c>
      <c r="CJ1423" s="143"/>
      <c r="CK1423" s="144">
        <v>8.43E-2</v>
      </c>
      <c r="CL1423" s="142">
        <v>0</v>
      </c>
      <c r="CM1423" s="143">
        <v>133.6</v>
      </c>
      <c r="CN1423" s="143"/>
      <c r="CO1423" s="143">
        <v>913</v>
      </c>
      <c r="CP1423" s="143"/>
      <c r="CQ1423" s="144">
        <v>7.6E-3</v>
      </c>
      <c r="CR1423" s="142">
        <v>69.25</v>
      </c>
      <c r="CS1423" s="143">
        <v>133.6</v>
      </c>
      <c r="CT1423" s="143">
        <v>0.81799999999999995</v>
      </c>
      <c r="CU1423" s="143">
        <v>4383</v>
      </c>
      <c r="CV1423" s="143"/>
      <c r="CW1423" s="144">
        <v>0.1019</v>
      </c>
      <c r="CX1423" s="142">
        <v>79.25</v>
      </c>
      <c r="CY1423" s="143">
        <v>133.6</v>
      </c>
      <c r="CZ1423" s="143">
        <v>0.8115</v>
      </c>
      <c r="DA1423" s="143">
        <v>8555</v>
      </c>
      <c r="DB1423" s="143"/>
      <c r="DC1423" s="144">
        <v>0.17799999999999999</v>
      </c>
      <c r="DD1423" s="142">
        <v>78.19</v>
      </c>
      <c r="DE1423" s="143">
        <v>133.6</v>
      </c>
      <c r="DF1423" s="143">
        <v>0.82989999999999997</v>
      </c>
      <c r="DG1423" s="143">
        <v>14602</v>
      </c>
      <c r="DH1423" s="143"/>
      <c r="DI1423" s="144">
        <v>0.31419999999999998</v>
      </c>
    </row>
    <row r="1424" spans="1:113">
      <c r="A1424" s="137">
        <v>1421</v>
      </c>
      <c r="B1424" s="138" t="s">
        <v>1573</v>
      </c>
      <c r="C1424" s="139" t="s">
        <v>3634</v>
      </c>
      <c r="D1424" s="140" t="s">
        <v>195</v>
      </c>
      <c r="E1424" s="141">
        <v>140</v>
      </c>
      <c r="F1424" s="142">
        <v>24.8</v>
      </c>
      <c r="G1424" s="143">
        <v>27.3</v>
      </c>
      <c r="H1424" s="143">
        <v>0.96399999999999997</v>
      </c>
      <c r="I1424" s="143">
        <v>4633</v>
      </c>
      <c r="J1424" s="143">
        <v>0</v>
      </c>
      <c r="K1424" s="144">
        <v>0.26500000000000001</v>
      </c>
      <c r="L1424" s="142">
        <v>44.8</v>
      </c>
      <c r="M1424" s="143">
        <v>46.05</v>
      </c>
      <c r="N1424" s="143">
        <v>0.96799999999999997</v>
      </c>
      <c r="O1424" s="143">
        <v>6390.5</v>
      </c>
      <c r="P1424" s="143">
        <v>0</v>
      </c>
      <c r="Q1424" s="144">
        <v>0.20200000000000001</v>
      </c>
      <c r="R1424" s="142">
        <v>45.6</v>
      </c>
      <c r="S1424" s="143">
        <v>112</v>
      </c>
      <c r="T1424" s="143">
        <v>0.97699999999999998</v>
      </c>
      <c r="U1424" s="143">
        <v>7191.5</v>
      </c>
      <c r="V1424" s="143">
        <v>0</v>
      </c>
      <c r="W1424" s="144">
        <v>0.221</v>
      </c>
      <c r="X1424" s="142">
        <v>44</v>
      </c>
      <c r="Y1424" s="143">
        <v>112</v>
      </c>
      <c r="Z1424" s="143">
        <v>0.97499999999999998</v>
      </c>
      <c r="AA1424" s="143">
        <v>6642.5</v>
      </c>
      <c r="AB1424" s="143">
        <v>0</v>
      </c>
      <c r="AC1424" s="144">
        <v>0.21199999999999999</v>
      </c>
      <c r="AD1424" s="142">
        <v>30.8</v>
      </c>
      <c r="AE1424" s="143">
        <v>112</v>
      </c>
      <c r="AF1424" s="143">
        <v>0.95599999999999996</v>
      </c>
      <c r="AG1424" s="143">
        <v>7195.5</v>
      </c>
      <c r="AH1424" s="143">
        <v>0</v>
      </c>
      <c r="AI1424" s="144">
        <v>0.33500000000000002</v>
      </c>
      <c r="AJ1424" s="142">
        <v>41.2</v>
      </c>
      <c r="AK1424" s="143">
        <v>112</v>
      </c>
      <c r="AL1424" s="143">
        <v>0.96899999999999997</v>
      </c>
      <c r="AM1424" s="143">
        <v>8330.5</v>
      </c>
      <c r="AN1424" s="143">
        <v>0</v>
      </c>
      <c r="AO1424" s="144">
        <v>0.28599999999999998</v>
      </c>
      <c r="AP1424" s="142">
        <v>44.05</v>
      </c>
      <c r="AQ1424" s="143">
        <v>112</v>
      </c>
      <c r="AR1424" s="143">
        <v>0.96160000000000001</v>
      </c>
      <c r="AS1424" s="143">
        <v>6973</v>
      </c>
      <c r="AT1424" s="143"/>
      <c r="AU1424" s="144">
        <v>0.2213</v>
      </c>
      <c r="AV1424" s="142">
        <v>37.25</v>
      </c>
      <c r="AW1424" s="143">
        <v>112</v>
      </c>
      <c r="AX1424" s="143">
        <v>0.94869999999999999</v>
      </c>
      <c r="AY1424" s="143">
        <v>6168</v>
      </c>
      <c r="AZ1424" s="143"/>
      <c r="BA1424" s="144">
        <v>0.25080000000000002</v>
      </c>
      <c r="BB1424" s="142">
        <v>27.65</v>
      </c>
      <c r="BC1424" s="143">
        <v>112</v>
      </c>
      <c r="BD1424" s="143">
        <v>0.9163</v>
      </c>
      <c r="BE1424" s="143">
        <v>4962</v>
      </c>
      <c r="BF1424" s="143"/>
      <c r="BG1424" s="144">
        <v>0.2757</v>
      </c>
      <c r="BH1424" s="142">
        <v>29.65</v>
      </c>
      <c r="BI1424" s="143">
        <v>112</v>
      </c>
      <c r="BJ1424" s="143">
        <v>0.91420000000000001</v>
      </c>
      <c r="BK1424" s="143">
        <v>5112</v>
      </c>
      <c r="BL1424" s="143"/>
      <c r="BM1424" s="144">
        <v>0.2646</v>
      </c>
      <c r="BN1424" s="142">
        <v>31.25</v>
      </c>
      <c r="BO1424" s="143">
        <v>112</v>
      </c>
      <c r="BP1424" s="143">
        <v>0.92549999999999999</v>
      </c>
      <c r="BQ1424" s="143">
        <v>4974</v>
      </c>
      <c r="BR1424" s="143"/>
      <c r="BS1424" s="144">
        <v>0.2666</v>
      </c>
      <c r="BT1424" s="142"/>
      <c r="BU1424" s="143"/>
      <c r="BV1424" s="143"/>
      <c r="BW1424" s="143"/>
      <c r="BX1424" s="143"/>
      <c r="BY1424" s="144"/>
      <c r="BZ1424" s="142">
        <v>45.3</v>
      </c>
      <c r="CA1424" s="143">
        <v>224</v>
      </c>
      <c r="CB1424" s="143">
        <v>1.9344000000000001</v>
      </c>
      <c r="CC1424" s="143">
        <v>14700</v>
      </c>
      <c r="CD1424" s="143">
        <v>4306</v>
      </c>
      <c r="CE1424" s="144">
        <v>2.6724000000000001</v>
      </c>
      <c r="CF1424" s="142">
        <v>43.25</v>
      </c>
      <c r="CG1424" s="143">
        <v>112</v>
      </c>
      <c r="CH1424" s="143">
        <v>0.9698</v>
      </c>
      <c r="CI1424" s="143">
        <v>4315</v>
      </c>
      <c r="CJ1424" s="143"/>
      <c r="CK1424" s="144">
        <v>0.14149999999999999</v>
      </c>
      <c r="CL1424" s="142">
        <v>39.25</v>
      </c>
      <c r="CM1424" s="143">
        <v>112</v>
      </c>
      <c r="CN1424" s="143">
        <v>0.94989999999999997</v>
      </c>
      <c r="CO1424" s="143">
        <v>5334</v>
      </c>
      <c r="CP1424" s="143"/>
      <c r="CQ1424" s="144">
        <v>0.20349999999999999</v>
      </c>
      <c r="CR1424" s="142">
        <v>44.85</v>
      </c>
      <c r="CS1424" s="143">
        <v>112</v>
      </c>
      <c r="CT1424" s="143">
        <v>0.9425</v>
      </c>
      <c r="CU1424" s="143">
        <v>7720</v>
      </c>
      <c r="CV1424" s="143"/>
      <c r="CW1424" s="144">
        <v>0.25080000000000002</v>
      </c>
      <c r="CX1424" s="142">
        <v>44.05</v>
      </c>
      <c r="CY1424" s="143">
        <v>112</v>
      </c>
      <c r="CZ1424" s="143">
        <v>0.9536</v>
      </c>
      <c r="DA1424" s="143">
        <v>9731</v>
      </c>
      <c r="DB1424" s="143"/>
      <c r="DC1424" s="144">
        <v>0.31909999999999999</v>
      </c>
      <c r="DD1424" s="142">
        <v>50.85</v>
      </c>
      <c r="DE1424" s="143">
        <v>112</v>
      </c>
      <c r="DF1424" s="143">
        <v>0.92949999999999999</v>
      </c>
      <c r="DG1424" s="143">
        <v>8143</v>
      </c>
      <c r="DH1424" s="143"/>
      <c r="DI1424" s="144">
        <v>0.24340000000000001</v>
      </c>
    </row>
    <row r="1425" spans="1:113" ht="22.5">
      <c r="A1425" s="137">
        <v>1422</v>
      </c>
      <c r="B1425" s="138" t="s">
        <v>1574</v>
      </c>
      <c r="C1425" s="139" t="s">
        <v>3635</v>
      </c>
      <c r="D1425" s="140" t="s">
        <v>195</v>
      </c>
      <c r="E1425" s="141">
        <v>167</v>
      </c>
      <c r="F1425" s="142">
        <v>45</v>
      </c>
      <c r="G1425" s="143">
        <v>45</v>
      </c>
      <c r="H1425" s="143">
        <v>0.89</v>
      </c>
      <c r="I1425" s="143">
        <v>12597</v>
      </c>
      <c r="J1425" s="143">
        <v>0</v>
      </c>
      <c r="K1425" s="144">
        <v>0.43099999999999999</v>
      </c>
      <c r="L1425" s="142">
        <v>108.9</v>
      </c>
      <c r="M1425" s="143">
        <v>108.9</v>
      </c>
      <c r="N1425" s="143">
        <v>0.96499999999999997</v>
      </c>
      <c r="O1425" s="143">
        <v>12387</v>
      </c>
      <c r="P1425" s="143">
        <v>0</v>
      </c>
      <c r="Q1425" s="144">
        <v>0.161</v>
      </c>
      <c r="R1425" s="142">
        <v>64.5</v>
      </c>
      <c r="S1425" s="143">
        <v>133.6</v>
      </c>
      <c r="T1425" s="143">
        <v>0.98</v>
      </c>
      <c r="U1425" s="143">
        <v>12249</v>
      </c>
      <c r="V1425" s="143">
        <v>0</v>
      </c>
      <c r="W1425" s="144">
        <v>0.26500000000000001</v>
      </c>
      <c r="X1425" s="142">
        <v>58.2</v>
      </c>
      <c r="Y1425" s="143">
        <v>133.6</v>
      </c>
      <c r="Z1425" s="143">
        <v>0.97899999999999998</v>
      </c>
      <c r="AA1425" s="143">
        <v>13305</v>
      </c>
      <c r="AB1425" s="143">
        <v>0</v>
      </c>
      <c r="AC1425" s="144">
        <v>0.32</v>
      </c>
      <c r="AD1425" s="142">
        <v>55.5</v>
      </c>
      <c r="AE1425" s="143">
        <v>133.6</v>
      </c>
      <c r="AF1425" s="143">
        <v>0.97199999999999998</v>
      </c>
      <c r="AG1425" s="143">
        <v>14658</v>
      </c>
      <c r="AH1425" s="143">
        <v>0</v>
      </c>
      <c r="AI1425" s="144">
        <v>0.372</v>
      </c>
      <c r="AJ1425" s="142">
        <v>57.3</v>
      </c>
      <c r="AK1425" s="143">
        <v>133.6</v>
      </c>
      <c r="AL1425" s="143">
        <v>0.97599999999999998</v>
      </c>
      <c r="AM1425" s="143">
        <v>14208</v>
      </c>
      <c r="AN1425" s="143">
        <v>0</v>
      </c>
      <c r="AO1425" s="144">
        <v>0.34799999999999998</v>
      </c>
      <c r="AP1425" s="142">
        <v>48.9</v>
      </c>
      <c r="AQ1425" s="143">
        <v>133.6</v>
      </c>
      <c r="AR1425" s="143">
        <v>0.98109999999999997</v>
      </c>
      <c r="AS1425" s="143">
        <v>11193</v>
      </c>
      <c r="AT1425" s="143"/>
      <c r="AU1425" s="144">
        <v>0.31359999999999999</v>
      </c>
      <c r="AV1425" s="142">
        <v>41.4</v>
      </c>
      <c r="AW1425" s="143">
        <v>133.6</v>
      </c>
      <c r="AX1425" s="143">
        <v>0.98209999999999997</v>
      </c>
      <c r="AY1425" s="143">
        <v>9375</v>
      </c>
      <c r="AZ1425" s="143"/>
      <c r="BA1425" s="144">
        <v>0.32019999999999998</v>
      </c>
      <c r="BB1425" s="142">
        <v>64.44</v>
      </c>
      <c r="BC1425" s="143">
        <v>133.6</v>
      </c>
      <c r="BD1425" s="143">
        <v>0.97519999999999996</v>
      </c>
      <c r="BE1425" s="143">
        <v>8031</v>
      </c>
      <c r="BF1425" s="143"/>
      <c r="BG1425" s="144">
        <v>0.17180000000000001</v>
      </c>
      <c r="BH1425" s="142">
        <v>27</v>
      </c>
      <c r="BI1425" s="143">
        <v>133.6</v>
      </c>
      <c r="BJ1425" s="143">
        <v>0.97950000000000004</v>
      </c>
      <c r="BK1425" s="143">
        <v>7743</v>
      </c>
      <c r="BL1425" s="143"/>
      <c r="BM1425" s="144">
        <v>0.39350000000000002</v>
      </c>
      <c r="BN1425" s="142">
        <v>38.4</v>
      </c>
      <c r="BO1425" s="143">
        <v>133.6</v>
      </c>
      <c r="BP1425" s="143">
        <v>0.98950000000000005</v>
      </c>
      <c r="BQ1425" s="143">
        <v>7374</v>
      </c>
      <c r="BR1425" s="143"/>
      <c r="BS1425" s="144">
        <v>0.2888</v>
      </c>
      <c r="BT1425" s="142"/>
      <c r="BU1425" s="143"/>
      <c r="BV1425" s="143"/>
      <c r="BW1425" s="143"/>
      <c r="BX1425" s="143"/>
      <c r="BY1425" s="144"/>
      <c r="BZ1425" s="142">
        <v>146.01</v>
      </c>
      <c r="CA1425" s="143">
        <v>267.2</v>
      </c>
      <c r="CB1425" s="143">
        <v>1.9557</v>
      </c>
      <c r="CC1425" s="143">
        <v>16290</v>
      </c>
      <c r="CD1425" s="143"/>
      <c r="CE1425" s="144">
        <v>0.502</v>
      </c>
      <c r="CF1425" s="142">
        <v>60.99</v>
      </c>
      <c r="CG1425" s="143">
        <v>133.6</v>
      </c>
      <c r="CH1425" s="143">
        <v>0.92989999999999995</v>
      </c>
      <c r="CI1425" s="143"/>
      <c r="CJ1425" s="143"/>
      <c r="CK1425" s="144">
        <v>0.27339999999999998</v>
      </c>
      <c r="CL1425" s="142">
        <v>69</v>
      </c>
      <c r="CM1425" s="143">
        <v>133.6</v>
      </c>
      <c r="CN1425" s="143">
        <v>0.93</v>
      </c>
      <c r="CO1425" s="143"/>
      <c r="CP1425" s="143"/>
      <c r="CQ1425" s="144">
        <v>0.2631</v>
      </c>
      <c r="CR1425" s="142">
        <v>48</v>
      </c>
      <c r="CS1425" s="143">
        <v>133.6</v>
      </c>
      <c r="CT1425" s="143">
        <v>0.97940000000000005</v>
      </c>
      <c r="CU1425" s="143">
        <v>12819</v>
      </c>
      <c r="CV1425" s="143"/>
      <c r="CW1425" s="144">
        <v>9.4899999999999998E-2</v>
      </c>
      <c r="CX1425" s="142">
        <v>58.8</v>
      </c>
      <c r="CY1425" s="143">
        <v>133.6</v>
      </c>
      <c r="CZ1425" s="143">
        <v>0.97399999999999998</v>
      </c>
      <c r="DA1425" s="143">
        <v>15180</v>
      </c>
      <c r="DB1425" s="143"/>
      <c r="DC1425" s="144">
        <v>0.35630000000000001</v>
      </c>
      <c r="DD1425" s="142">
        <v>81.599999999999994</v>
      </c>
      <c r="DE1425" s="143">
        <v>133.6</v>
      </c>
      <c r="DF1425" s="143">
        <v>0.97819999999999996</v>
      </c>
      <c r="DG1425" s="143">
        <v>12903</v>
      </c>
      <c r="DH1425" s="143"/>
      <c r="DI1425" s="144">
        <v>0.22450000000000001</v>
      </c>
    </row>
    <row r="1426" spans="1:113">
      <c r="A1426" s="137">
        <v>1423</v>
      </c>
      <c r="B1426" s="138" t="s">
        <v>1575</v>
      </c>
      <c r="C1426" s="139" t="s">
        <v>3636</v>
      </c>
      <c r="D1426" s="140" t="s">
        <v>195</v>
      </c>
      <c r="E1426" s="141">
        <v>500</v>
      </c>
      <c r="F1426" s="142">
        <v>49.8</v>
      </c>
      <c r="G1426" s="143">
        <v>49.8</v>
      </c>
      <c r="H1426" s="143">
        <v>0.99299999999999999</v>
      </c>
      <c r="I1426" s="143">
        <v>12954</v>
      </c>
      <c r="J1426" s="143">
        <v>0</v>
      </c>
      <c r="K1426" s="144">
        <v>0.35899999999999999</v>
      </c>
      <c r="L1426" s="142">
        <v>63.6</v>
      </c>
      <c r="M1426" s="143">
        <v>63.6</v>
      </c>
      <c r="N1426" s="143">
        <v>0.92</v>
      </c>
      <c r="O1426" s="143">
        <v>18992</v>
      </c>
      <c r="P1426" s="143">
        <v>0</v>
      </c>
      <c r="Q1426" s="144">
        <v>0.44500000000000001</v>
      </c>
      <c r="R1426" s="142">
        <v>0</v>
      </c>
      <c r="S1426" s="143">
        <v>400</v>
      </c>
      <c r="T1426" s="143">
        <v>0.92</v>
      </c>
      <c r="U1426" s="143">
        <v>18992</v>
      </c>
      <c r="V1426" s="143">
        <v>18754</v>
      </c>
      <c r="W1426" s="144">
        <v>0.44500000000000001</v>
      </c>
      <c r="X1426" s="142">
        <v>63.6</v>
      </c>
      <c r="Y1426" s="143">
        <v>400</v>
      </c>
      <c r="Z1426" s="143">
        <v>0.92</v>
      </c>
      <c r="AA1426" s="143">
        <v>18992</v>
      </c>
      <c r="AB1426" s="143">
        <v>0</v>
      </c>
      <c r="AC1426" s="144">
        <v>0.44500000000000001</v>
      </c>
      <c r="AD1426" s="142">
        <v>25.2</v>
      </c>
      <c r="AE1426" s="143">
        <v>400</v>
      </c>
      <c r="AF1426" s="143">
        <v>0.97899999999999998</v>
      </c>
      <c r="AG1426" s="143">
        <v>18992</v>
      </c>
      <c r="AH1426" s="143">
        <v>7743</v>
      </c>
      <c r="AI1426" s="144">
        <v>1.0549999999999999</v>
      </c>
      <c r="AJ1426" s="142">
        <v>53</v>
      </c>
      <c r="AK1426" s="143">
        <v>400</v>
      </c>
      <c r="AL1426" s="143">
        <v>0.97799999999999998</v>
      </c>
      <c r="AM1426" s="143">
        <v>10158</v>
      </c>
      <c r="AN1426" s="143">
        <v>0</v>
      </c>
      <c r="AO1426" s="144">
        <v>0.26800000000000002</v>
      </c>
      <c r="AP1426" s="142">
        <v>65</v>
      </c>
      <c r="AQ1426" s="143">
        <v>400</v>
      </c>
      <c r="AR1426" s="143">
        <v>0.99109999999999998</v>
      </c>
      <c r="AS1426" s="143">
        <v>18990</v>
      </c>
      <c r="AT1426" s="143"/>
      <c r="AU1426" s="144">
        <v>0.3962</v>
      </c>
      <c r="AV1426" s="142">
        <v>58</v>
      </c>
      <c r="AW1426" s="143">
        <v>400</v>
      </c>
      <c r="AX1426" s="143">
        <v>0.98750000000000004</v>
      </c>
      <c r="AY1426" s="143">
        <v>15780</v>
      </c>
      <c r="AZ1426" s="143"/>
      <c r="BA1426" s="144">
        <v>0.38269999999999998</v>
      </c>
      <c r="BB1426" s="142">
        <v>40</v>
      </c>
      <c r="BC1426" s="143">
        <v>400</v>
      </c>
      <c r="BD1426" s="143">
        <v>0.98709999999999998</v>
      </c>
      <c r="BE1426" s="143">
        <v>15270</v>
      </c>
      <c r="BF1426" s="143"/>
      <c r="BG1426" s="144">
        <v>0.51980000000000004</v>
      </c>
      <c r="BH1426" s="142">
        <v>510</v>
      </c>
      <c r="BI1426" s="143">
        <v>510</v>
      </c>
      <c r="BJ1426" s="143">
        <v>0.99060000000000004</v>
      </c>
      <c r="BK1426" s="143">
        <v>16830</v>
      </c>
      <c r="BL1426" s="143"/>
      <c r="BM1426" s="144">
        <v>4.48E-2</v>
      </c>
      <c r="BN1426" s="142">
        <v>54</v>
      </c>
      <c r="BO1426" s="143">
        <v>400</v>
      </c>
      <c r="BP1426" s="143">
        <v>0.99439999999999995</v>
      </c>
      <c r="BQ1426" s="143">
        <v>17620</v>
      </c>
      <c r="BR1426" s="143"/>
      <c r="BS1426" s="144">
        <v>0.48830000000000001</v>
      </c>
      <c r="BT1426" s="142"/>
      <c r="BU1426" s="143"/>
      <c r="BV1426" s="143"/>
      <c r="BW1426" s="143"/>
      <c r="BX1426" s="143"/>
      <c r="BY1426" s="144"/>
      <c r="BZ1426" s="142">
        <v>163</v>
      </c>
      <c r="CA1426" s="143">
        <v>800</v>
      </c>
      <c r="CB1426" s="143">
        <v>1.984</v>
      </c>
      <c r="CC1426" s="143">
        <v>57560</v>
      </c>
      <c r="CD1426" s="143">
        <v>1095</v>
      </c>
      <c r="CE1426" s="144">
        <v>0.95</v>
      </c>
      <c r="CF1426" s="142">
        <v>66</v>
      </c>
      <c r="CG1426" s="143">
        <v>400</v>
      </c>
      <c r="CH1426" s="143">
        <v>0.98970000000000002</v>
      </c>
      <c r="CI1426" s="143">
        <v>16400</v>
      </c>
      <c r="CJ1426" s="143"/>
      <c r="CK1426" s="144">
        <v>0.33739999999999998</v>
      </c>
      <c r="CL1426" s="142">
        <v>75</v>
      </c>
      <c r="CM1426" s="143">
        <v>400</v>
      </c>
      <c r="CN1426" s="143">
        <v>0.98119999999999996</v>
      </c>
      <c r="CO1426" s="143">
        <v>19330</v>
      </c>
      <c r="CP1426" s="143"/>
      <c r="CQ1426" s="144">
        <v>0.36480000000000001</v>
      </c>
      <c r="CR1426" s="142">
        <v>77</v>
      </c>
      <c r="CS1426" s="143">
        <v>400</v>
      </c>
      <c r="CT1426" s="143">
        <v>0.98729999999999996</v>
      </c>
      <c r="CU1426" s="143">
        <v>23380</v>
      </c>
      <c r="CV1426" s="143"/>
      <c r="CW1426" s="144">
        <v>0.41339999999999999</v>
      </c>
      <c r="CX1426" s="142">
        <v>74</v>
      </c>
      <c r="CY1426" s="143">
        <v>400</v>
      </c>
      <c r="CZ1426" s="143">
        <v>0.98299999999999998</v>
      </c>
      <c r="DA1426" s="143">
        <v>24250</v>
      </c>
      <c r="DB1426" s="143"/>
      <c r="DC1426" s="144">
        <v>0.4481</v>
      </c>
      <c r="DD1426" s="142">
        <v>68</v>
      </c>
      <c r="DE1426" s="143">
        <v>400</v>
      </c>
      <c r="DF1426" s="143">
        <v>0.98250000000000004</v>
      </c>
      <c r="DG1426" s="143">
        <v>28640</v>
      </c>
      <c r="DH1426" s="143"/>
      <c r="DI1426" s="144">
        <v>0.59540000000000004</v>
      </c>
    </row>
    <row r="1427" spans="1:113">
      <c r="A1427" s="137">
        <v>1424</v>
      </c>
      <c r="B1427" s="138" t="s">
        <v>1576</v>
      </c>
      <c r="C1427" s="139" t="s">
        <v>3637</v>
      </c>
      <c r="D1427" s="140" t="s">
        <v>195</v>
      </c>
      <c r="E1427" s="141">
        <v>144</v>
      </c>
      <c r="F1427" s="142">
        <v>55.2</v>
      </c>
      <c r="G1427" s="143">
        <v>55.2</v>
      </c>
      <c r="H1427" s="143">
        <v>0.91600000000000004</v>
      </c>
      <c r="I1427" s="143">
        <v>12315</v>
      </c>
      <c r="J1427" s="143">
        <v>0</v>
      </c>
      <c r="K1427" s="144">
        <v>0.33400000000000002</v>
      </c>
      <c r="L1427" s="142">
        <v>55.8</v>
      </c>
      <c r="M1427" s="143">
        <v>55.8</v>
      </c>
      <c r="N1427" s="143">
        <v>0.91</v>
      </c>
      <c r="O1427" s="143">
        <v>12087</v>
      </c>
      <c r="P1427" s="143">
        <v>0</v>
      </c>
      <c r="Q1427" s="144">
        <v>0.32600000000000001</v>
      </c>
      <c r="R1427" s="142">
        <v>44.7</v>
      </c>
      <c r="S1427" s="143">
        <v>115.2</v>
      </c>
      <c r="T1427" s="143">
        <v>0.92</v>
      </c>
      <c r="U1427" s="143">
        <v>12492</v>
      </c>
      <c r="V1427" s="143">
        <v>0</v>
      </c>
      <c r="W1427" s="144">
        <v>0.41599999999999998</v>
      </c>
      <c r="X1427" s="142">
        <v>48.9</v>
      </c>
      <c r="Y1427" s="143">
        <v>115.2</v>
      </c>
      <c r="Z1427" s="143">
        <v>0.91300000000000003</v>
      </c>
      <c r="AA1427" s="143">
        <v>12324</v>
      </c>
      <c r="AB1427" s="143">
        <v>0</v>
      </c>
      <c r="AC1427" s="144">
        <v>0.378</v>
      </c>
      <c r="AD1427" s="142">
        <v>62.4</v>
      </c>
      <c r="AE1427" s="143">
        <v>115.2</v>
      </c>
      <c r="AF1427" s="143">
        <v>0.91700000000000004</v>
      </c>
      <c r="AG1427" s="143">
        <v>12828</v>
      </c>
      <c r="AH1427" s="143">
        <v>0</v>
      </c>
      <c r="AI1427" s="144">
        <v>0.307</v>
      </c>
      <c r="AJ1427" s="142">
        <v>63</v>
      </c>
      <c r="AK1427" s="143">
        <v>115.2</v>
      </c>
      <c r="AL1427" s="143">
        <v>0.92500000000000004</v>
      </c>
      <c r="AM1427" s="143">
        <v>17655</v>
      </c>
      <c r="AN1427" s="143">
        <v>0</v>
      </c>
      <c r="AO1427" s="144">
        <v>0.41499999999999998</v>
      </c>
      <c r="AP1427" s="142">
        <v>76.2</v>
      </c>
      <c r="AQ1427" s="143">
        <v>115.2</v>
      </c>
      <c r="AR1427" s="143">
        <v>0.91139999999999999</v>
      </c>
      <c r="AS1427" s="143">
        <v>17040</v>
      </c>
      <c r="AT1427" s="143"/>
      <c r="AU1427" s="144">
        <v>0.32979999999999998</v>
      </c>
      <c r="AV1427" s="142">
        <v>68.7</v>
      </c>
      <c r="AW1427" s="143">
        <v>115.2</v>
      </c>
      <c r="AX1427" s="143">
        <v>0.90959999999999996</v>
      </c>
      <c r="AY1427" s="143">
        <v>14193</v>
      </c>
      <c r="AZ1427" s="143"/>
      <c r="BA1427" s="144">
        <v>0.3155</v>
      </c>
      <c r="BB1427" s="142">
        <v>58.8</v>
      </c>
      <c r="BC1427" s="143">
        <v>115.2</v>
      </c>
      <c r="BD1427" s="143">
        <v>0.90510000000000002</v>
      </c>
      <c r="BE1427" s="143">
        <v>12132</v>
      </c>
      <c r="BF1427" s="143"/>
      <c r="BG1427" s="144">
        <v>0.30640000000000001</v>
      </c>
      <c r="BH1427" s="142">
        <v>69</v>
      </c>
      <c r="BI1427" s="143">
        <v>115.2</v>
      </c>
      <c r="BJ1427" s="143">
        <v>0.90669999999999995</v>
      </c>
      <c r="BK1427" s="143">
        <v>15165</v>
      </c>
      <c r="BL1427" s="143"/>
      <c r="BM1427" s="144">
        <v>0.32579999999999998</v>
      </c>
      <c r="BN1427" s="142">
        <v>78</v>
      </c>
      <c r="BO1427" s="143">
        <v>115.2</v>
      </c>
      <c r="BP1427" s="143">
        <v>0.91859999999999997</v>
      </c>
      <c r="BQ1427" s="143">
        <v>19395</v>
      </c>
      <c r="BR1427" s="143"/>
      <c r="BS1427" s="144">
        <v>0.40279999999999999</v>
      </c>
      <c r="BT1427" s="142"/>
      <c r="BU1427" s="143"/>
      <c r="BV1427" s="143"/>
      <c r="BW1427" s="143"/>
      <c r="BX1427" s="143"/>
      <c r="BY1427" s="144"/>
      <c r="BZ1427" s="142">
        <v>123.3</v>
      </c>
      <c r="CA1427" s="143">
        <v>230.4</v>
      </c>
      <c r="CB1427" s="143">
        <v>1.913</v>
      </c>
      <c r="CC1427" s="143">
        <v>76407</v>
      </c>
      <c r="CD1427" s="143">
        <v>23953</v>
      </c>
      <c r="CE1427" s="144">
        <v>3.1893000000000002</v>
      </c>
      <c r="CF1427" s="142">
        <v>42.6</v>
      </c>
      <c r="CG1427" s="143">
        <v>115.2</v>
      </c>
      <c r="CH1427" s="143">
        <v>0.93</v>
      </c>
      <c r="CI1427" s="143">
        <v>11958</v>
      </c>
      <c r="CJ1427" s="143"/>
      <c r="CK1427" s="144">
        <v>0.40570000000000001</v>
      </c>
      <c r="CL1427" s="142">
        <v>47.4</v>
      </c>
      <c r="CM1427" s="143">
        <v>115.2</v>
      </c>
      <c r="CN1427" s="143">
        <v>0.93520000000000003</v>
      </c>
      <c r="CO1427" s="143">
        <v>12429</v>
      </c>
      <c r="CP1427" s="143"/>
      <c r="CQ1427" s="144">
        <v>0.38940000000000002</v>
      </c>
      <c r="CR1427" s="142">
        <v>69.599999999999994</v>
      </c>
      <c r="CS1427" s="143">
        <v>115.2</v>
      </c>
      <c r="CT1427" s="143">
        <v>0.9294</v>
      </c>
      <c r="CU1427" s="143">
        <v>14019</v>
      </c>
      <c r="CV1427" s="143"/>
      <c r="CW1427" s="144">
        <v>0.2913</v>
      </c>
      <c r="CX1427" s="142">
        <v>84.6</v>
      </c>
      <c r="CY1427" s="143">
        <v>115.2</v>
      </c>
      <c r="CZ1427" s="143">
        <v>0.92579999999999996</v>
      </c>
      <c r="DA1427" s="143">
        <v>22047</v>
      </c>
      <c r="DB1427" s="143"/>
      <c r="DC1427" s="144">
        <v>0.37830000000000003</v>
      </c>
      <c r="DD1427" s="142">
        <v>123.6</v>
      </c>
      <c r="DE1427" s="143">
        <v>123.6</v>
      </c>
      <c r="DF1427" s="143">
        <v>0.93469999999999998</v>
      </c>
      <c r="DG1427" s="143">
        <v>37641</v>
      </c>
      <c r="DH1427" s="143"/>
      <c r="DI1427" s="144">
        <v>0.45250000000000001</v>
      </c>
    </row>
    <row r="1428" spans="1:113">
      <c r="A1428" s="137">
        <v>1425</v>
      </c>
      <c r="B1428" s="138" t="s">
        <v>1577</v>
      </c>
      <c r="C1428" s="139" t="s">
        <v>3638</v>
      </c>
      <c r="D1428" s="140" t="s">
        <v>195</v>
      </c>
      <c r="E1428" s="141">
        <v>467.77777777777777</v>
      </c>
      <c r="F1428" s="142">
        <v>90</v>
      </c>
      <c r="G1428" s="143">
        <v>81</v>
      </c>
      <c r="H1428" s="143">
        <v>0.94899999999999995</v>
      </c>
      <c r="I1428" s="143">
        <v>42576</v>
      </c>
      <c r="J1428" s="143">
        <v>0</v>
      </c>
      <c r="K1428" s="144">
        <v>0.68300000000000005</v>
      </c>
      <c r="L1428" s="142">
        <v>121.2</v>
      </c>
      <c r="M1428" s="143">
        <v>421</v>
      </c>
      <c r="N1428" s="143">
        <v>0.95799999999999996</v>
      </c>
      <c r="O1428" s="143">
        <v>43986</v>
      </c>
      <c r="P1428" s="143">
        <v>0</v>
      </c>
      <c r="Q1428" s="144">
        <v>0.51900000000000002</v>
      </c>
      <c r="R1428" s="142">
        <v>131.4</v>
      </c>
      <c r="S1428" s="143">
        <v>421</v>
      </c>
      <c r="T1428" s="143">
        <v>0.95399999999999996</v>
      </c>
      <c r="U1428" s="143">
        <v>51348</v>
      </c>
      <c r="V1428" s="143">
        <v>0</v>
      </c>
      <c r="W1428" s="144">
        <v>0.56100000000000005</v>
      </c>
      <c r="X1428" s="142">
        <v>129.6</v>
      </c>
      <c r="Y1428" s="143">
        <v>421</v>
      </c>
      <c r="Z1428" s="143">
        <v>0.95199999999999996</v>
      </c>
      <c r="AA1428" s="143">
        <v>50286</v>
      </c>
      <c r="AB1428" s="143">
        <v>0</v>
      </c>
      <c r="AC1428" s="144">
        <v>0.55800000000000005</v>
      </c>
      <c r="AD1428" s="142">
        <v>123</v>
      </c>
      <c r="AE1428" s="143">
        <v>421</v>
      </c>
      <c r="AF1428" s="143">
        <v>0.94299999999999995</v>
      </c>
      <c r="AG1428" s="143">
        <v>48210</v>
      </c>
      <c r="AH1428" s="143">
        <v>0</v>
      </c>
      <c r="AI1428" s="144">
        <v>0.56899999999999995</v>
      </c>
      <c r="AJ1428" s="142">
        <v>121.8</v>
      </c>
      <c r="AK1428" s="143">
        <v>421</v>
      </c>
      <c r="AL1428" s="143">
        <v>0.94899999999999995</v>
      </c>
      <c r="AM1428" s="143">
        <v>54558</v>
      </c>
      <c r="AN1428" s="143">
        <v>0</v>
      </c>
      <c r="AO1428" s="144">
        <v>0.64700000000000002</v>
      </c>
      <c r="AP1428" s="142">
        <v>92.4</v>
      </c>
      <c r="AQ1428" s="143">
        <v>374.22399999999999</v>
      </c>
      <c r="AR1428" s="143">
        <v>0.94079999999999997</v>
      </c>
      <c r="AS1428" s="143">
        <v>38022</v>
      </c>
      <c r="AT1428" s="143"/>
      <c r="AU1428" s="144"/>
      <c r="AV1428" s="142">
        <v>78</v>
      </c>
      <c r="AW1428" s="143">
        <v>374.22399999999999</v>
      </c>
      <c r="AX1428" s="143">
        <v>0.89570000000000005</v>
      </c>
      <c r="AY1428" s="143">
        <v>26988</v>
      </c>
      <c r="AZ1428" s="143"/>
      <c r="BA1428" s="144"/>
      <c r="BB1428" s="142">
        <v>63.84</v>
      </c>
      <c r="BC1428" s="143">
        <v>374.22399999999999</v>
      </c>
      <c r="BD1428" s="143">
        <v>0.86409999999999998</v>
      </c>
      <c r="BE1428" s="143">
        <v>23586</v>
      </c>
      <c r="BF1428" s="143"/>
      <c r="BG1428" s="144"/>
      <c r="BH1428" s="142">
        <v>66</v>
      </c>
      <c r="BI1428" s="143">
        <v>374.22399999999999</v>
      </c>
      <c r="BJ1428" s="143">
        <v>0.85250000000000004</v>
      </c>
      <c r="BK1428" s="143">
        <v>22290</v>
      </c>
      <c r="BL1428" s="143"/>
      <c r="BM1428" s="144"/>
      <c r="BN1428" s="142">
        <v>67.2</v>
      </c>
      <c r="BO1428" s="143">
        <v>374.22399999999999</v>
      </c>
      <c r="BP1428" s="143">
        <v>0.85629999999999995</v>
      </c>
      <c r="BQ1428" s="143">
        <v>20886</v>
      </c>
      <c r="BR1428" s="143"/>
      <c r="BS1428" s="144"/>
      <c r="BT1428" s="142"/>
      <c r="BU1428" s="143"/>
      <c r="BV1428" s="143"/>
      <c r="BW1428" s="143"/>
      <c r="BX1428" s="143"/>
      <c r="BY1428" s="144"/>
      <c r="BZ1428" s="142">
        <v>187.2</v>
      </c>
      <c r="CA1428" s="143">
        <v>748.44799999999998</v>
      </c>
      <c r="CB1428" s="143">
        <v>1.7804000000000002</v>
      </c>
      <c r="CC1428" s="143">
        <v>76338</v>
      </c>
      <c r="CD1428" s="143"/>
      <c r="CE1428" s="144"/>
      <c r="CF1428" s="142">
        <v>111.6</v>
      </c>
      <c r="CG1428" s="143">
        <v>374.22399999999999</v>
      </c>
      <c r="CH1428" s="143">
        <v>0.91979999999999995</v>
      </c>
      <c r="CI1428" s="143">
        <v>40170</v>
      </c>
      <c r="CJ1428" s="143"/>
      <c r="CK1428" s="144"/>
      <c r="CL1428" s="142">
        <v>109.2</v>
      </c>
      <c r="CM1428" s="143">
        <v>374.22399999999999</v>
      </c>
      <c r="CN1428" s="143">
        <v>0.91120000000000001</v>
      </c>
      <c r="CO1428" s="143">
        <v>38190</v>
      </c>
      <c r="CP1428" s="143"/>
      <c r="CQ1428" s="144"/>
      <c r="CR1428" s="142">
        <v>99.6</v>
      </c>
      <c r="CS1428" s="143">
        <v>374.22399999999999</v>
      </c>
      <c r="CT1428" s="143">
        <v>0.94030000000000002</v>
      </c>
      <c r="CU1428" s="143">
        <v>38268</v>
      </c>
      <c r="CV1428" s="143"/>
      <c r="CW1428" s="144"/>
      <c r="CX1428" s="142">
        <v>94.8</v>
      </c>
      <c r="CY1428" s="143">
        <v>374.22399999999999</v>
      </c>
      <c r="CZ1428" s="143">
        <v>0.94089999999999996</v>
      </c>
      <c r="DA1428" s="143">
        <v>40968</v>
      </c>
      <c r="DB1428" s="143"/>
      <c r="DC1428" s="144"/>
      <c r="DD1428" s="142">
        <v>84.6</v>
      </c>
      <c r="DE1428" s="143">
        <v>374.22399999999999</v>
      </c>
      <c r="DF1428" s="143">
        <v>0.93030000000000002</v>
      </c>
      <c r="DG1428" s="143">
        <v>12900</v>
      </c>
      <c r="DH1428" s="143"/>
      <c r="DI1428" s="144"/>
    </row>
    <row r="1429" spans="1:113">
      <c r="A1429" s="137">
        <v>1426</v>
      </c>
      <c r="B1429" s="138" t="s">
        <v>1578</v>
      </c>
      <c r="C1429" s="139" t="s">
        <v>3639</v>
      </c>
      <c r="D1429" s="140" t="s">
        <v>195</v>
      </c>
      <c r="E1429" s="141">
        <v>123</v>
      </c>
      <c r="F1429" s="142">
        <v>30</v>
      </c>
      <c r="G1429" s="143">
        <v>30</v>
      </c>
      <c r="H1429" s="143">
        <v>0.95199999999999996</v>
      </c>
      <c r="I1429" s="143">
        <v>6000</v>
      </c>
      <c r="J1429" s="143">
        <v>0</v>
      </c>
      <c r="K1429" s="144">
        <v>0.28799999999999998</v>
      </c>
      <c r="L1429" s="142">
        <v>36.9</v>
      </c>
      <c r="M1429" s="143">
        <v>37</v>
      </c>
      <c r="N1429" s="143">
        <v>0.85399999999999998</v>
      </c>
      <c r="O1429" s="143">
        <v>7626</v>
      </c>
      <c r="P1429" s="143">
        <v>0</v>
      </c>
      <c r="Q1429" s="144">
        <v>0.33200000000000002</v>
      </c>
      <c r="R1429" s="142">
        <v>42.3</v>
      </c>
      <c r="S1429" s="143">
        <v>98.4</v>
      </c>
      <c r="T1429" s="143">
        <v>0.92700000000000005</v>
      </c>
      <c r="U1429" s="143">
        <v>8136</v>
      </c>
      <c r="V1429" s="143">
        <v>0</v>
      </c>
      <c r="W1429" s="144">
        <v>0.28399999999999997</v>
      </c>
      <c r="X1429" s="142">
        <v>36</v>
      </c>
      <c r="Y1429" s="143">
        <v>98.4</v>
      </c>
      <c r="Z1429" s="143">
        <v>0.98199999999999998</v>
      </c>
      <c r="AA1429" s="143">
        <v>8238</v>
      </c>
      <c r="AB1429" s="143">
        <v>0</v>
      </c>
      <c r="AC1429" s="144">
        <v>0.31900000000000001</v>
      </c>
      <c r="AD1429" s="142">
        <v>36</v>
      </c>
      <c r="AE1429" s="143">
        <v>98.4</v>
      </c>
      <c r="AF1429" s="143">
        <v>0.96399999999999997</v>
      </c>
      <c r="AG1429" s="143">
        <v>8100</v>
      </c>
      <c r="AH1429" s="143">
        <v>0</v>
      </c>
      <c r="AI1429" s="144">
        <v>0.32</v>
      </c>
      <c r="AJ1429" s="142">
        <v>39</v>
      </c>
      <c r="AK1429" s="143">
        <v>98.4</v>
      </c>
      <c r="AL1429" s="143">
        <v>0.93799999999999994</v>
      </c>
      <c r="AM1429" s="143">
        <v>9000</v>
      </c>
      <c r="AN1429" s="143">
        <v>0</v>
      </c>
      <c r="AO1429" s="144">
        <v>0.33700000000000002</v>
      </c>
      <c r="AP1429" s="142">
        <v>36</v>
      </c>
      <c r="AQ1429" s="143">
        <v>98.4</v>
      </c>
      <c r="AR1429" s="143">
        <v>0.82530000000000003</v>
      </c>
      <c r="AS1429" s="143">
        <v>6603</v>
      </c>
      <c r="AT1429" s="143"/>
      <c r="AU1429" s="144">
        <v>0.29870000000000002</v>
      </c>
      <c r="AV1429" s="142">
        <v>31.68</v>
      </c>
      <c r="AW1429" s="143">
        <v>98.4</v>
      </c>
      <c r="AX1429" s="143">
        <v>0.89510000000000001</v>
      </c>
      <c r="AY1429" s="143">
        <v>6606</v>
      </c>
      <c r="AZ1429" s="143"/>
      <c r="BA1429" s="144">
        <v>0.3236</v>
      </c>
      <c r="BB1429" s="142">
        <v>25.92</v>
      </c>
      <c r="BC1429" s="143">
        <v>98.4</v>
      </c>
      <c r="BD1429" s="143">
        <v>0.88490000000000002</v>
      </c>
      <c r="BE1429" s="143">
        <v>5487</v>
      </c>
      <c r="BF1429" s="143"/>
      <c r="BG1429" s="144">
        <v>0.32150000000000001</v>
      </c>
      <c r="BH1429" s="142">
        <v>21</v>
      </c>
      <c r="BI1429" s="143">
        <v>98.4</v>
      </c>
      <c r="BJ1429" s="143">
        <v>0.88529999999999998</v>
      </c>
      <c r="BK1429" s="143">
        <v>5094</v>
      </c>
      <c r="BL1429" s="143"/>
      <c r="BM1429" s="144">
        <v>0.36830000000000002</v>
      </c>
      <c r="BN1429" s="142">
        <v>33.9</v>
      </c>
      <c r="BO1429" s="143">
        <v>98.4</v>
      </c>
      <c r="BP1429" s="143">
        <v>0</v>
      </c>
      <c r="BQ1429" s="143">
        <v>5850</v>
      </c>
      <c r="BR1429" s="143"/>
      <c r="BS1429" s="144">
        <v>0.25679999999999997</v>
      </c>
      <c r="BT1429" s="142"/>
      <c r="BU1429" s="143"/>
      <c r="BV1429" s="143"/>
      <c r="BW1429" s="143"/>
      <c r="BX1429" s="143"/>
      <c r="BY1429" s="144"/>
      <c r="BZ1429" s="142">
        <v>77.400000000000006</v>
      </c>
      <c r="CA1429" s="143">
        <v>196.8</v>
      </c>
      <c r="CB1429" s="143">
        <v>1.9062000000000001</v>
      </c>
      <c r="CC1429" s="143">
        <v>17427</v>
      </c>
      <c r="CD1429" s="143"/>
      <c r="CE1429" s="144">
        <v>0.64459999999999995</v>
      </c>
      <c r="CF1429" s="142">
        <v>36</v>
      </c>
      <c r="CG1429" s="143">
        <v>98.4</v>
      </c>
      <c r="CH1429" s="143">
        <v>0.93240000000000001</v>
      </c>
      <c r="CI1429" s="143">
        <v>7404</v>
      </c>
      <c r="CJ1429" s="143"/>
      <c r="CK1429" s="144">
        <v>0.29649999999999999</v>
      </c>
      <c r="CL1429" s="142">
        <v>36</v>
      </c>
      <c r="CM1429" s="143">
        <v>98.4</v>
      </c>
      <c r="CN1429" s="143">
        <v>0.93579999999999997</v>
      </c>
      <c r="CO1429" s="143">
        <v>7647</v>
      </c>
      <c r="CP1429" s="143"/>
      <c r="CQ1429" s="144">
        <v>0.31530000000000002</v>
      </c>
      <c r="CR1429" s="142">
        <v>36</v>
      </c>
      <c r="CS1429" s="143">
        <v>98.4</v>
      </c>
      <c r="CT1429" s="143">
        <v>0.94359999999999999</v>
      </c>
      <c r="CU1429" s="143">
        <v>8187</v>
      </c>
      <c r="CV1429" s="143"/>
      <c r="CW1429" s="144">
        <v>0.32390000000000002</v>
      </c>
      <c r="CX1429" s="142">
        <v>36</v>
      </c>
      <c r="CY1429" s="143">
        <v>98.4</v>
      </c>
      <c r="CZ1429" s="143">
        <v>0.94399999999999995</v>
      </c>
      <c r="DA1429" s="143">
        <v>8643</v>
      </c>
      <c r="DB1429" s="143"/>
      <c r="DC1429" s="144">
        <v>0.34179999999999999</v>
      </c>
      <c r="DD1429" s="142">
        <v>33</v>
      </c>
      <c r="DE1429" s="143">
        <v>98.4</v>
      </c>
      <c r="DF1429" s="143">
        <v>0.93459999999999999</v>
      </c>
      <c r="DG1429" s="143">
        <v>6390</v>
      </c>
      <c r="DH1429" s="143"/>
      <c r="DI1429" s="144">
        <v>0.2878</v>
      </c>
    </row>
    <row r="1430" spans="1:113">
      <c r="A1430" s="137">
        <v>1427</v>
      </c>
      <c r="B1430" s="138" t="s">
        <v>1579</v>
      </c>
      <c r="C1430" s="139" t="s">
        <v>3640</v>
      </c>
      <c r="D1430" s="140" t="s">
        <v>195</v>
      </c>
      <c r="E1430" s="141">
        <v>220</v>
      </c>
      <c r="F1430" s="142">
        <v>186</v>
      </c>
      <c r="G1430" s="143">
        <v>186</v>
      </c>
      <c r="H1430" s="143">
        <v>0.97</v>
      </c>
      <c r="I1430" s="143">
        <v>77928</v>
      </c>
      <c r="J1430" s="143">
        <v>0</v>
      </c>
      <c r="K1430" s="144">
        <v>0.59199999999999997</v>
      </c>
      <c r="L1430" s="142">
        <v>369.6</v>
      </c>
      <c r="M1430" s="143">
        <v>369.6</v>
      </c>
      <c r="N1430" s="143">
        <v>0.98399999999999999</v>
      </c>
      <c r="O1430" s="143">
        <v>92572</v>
      </c>
      <c r="P1430" s="143">
        <v>0</v>
      </c>
      <c r="Q1430" s="144">
        <v>0.34899999999999998</v>
      </c>
      <c r="R1430" s="142">
        <v>84.4</v>
      </c>
      <c r="S1430" s="143">
        <v>176</v>
      </c>
      <c r="T1430" s="143">
        <v>0.98399999999999999</v>
      </c>
      <c r="U1430" s="143">
        <v>79432</v>
      </c>
      <c r="V1430" s="143">
        <v>43700</v>
      </c>
      <c r="W1430" s="144">
        <v>1.31</v>
      </c>
      <c r="X1430" s="142">
        <v>193.6</v>
      </c>
      <c r="Y1430" s="143">
        <v>193.6</v>
      </c>
      <c r="Z1430" s="143">
        <v>0.98799999999999999</v>
      </c>
      <c r="AA1430" s="143">
        <v>91972</v>
      </c>
      <c r="AB1430" s="143">
        <v>6413</v>
      </c>
      <c r="AC1430" s="144">
        <v>0.65900000000000003</v>
      </c>
      <c r="AD1430" s="142">
        <v>208.4</v>
      </c>
      <c r="AE1430" s="143">
        <v>208.4</v>
      </c>
      <c r="AF1430" s="143">
        <v>0.98599999999999999</v>
      </c>
      <c r="AG1430" s="143">
        <v>80152</v>
      </c>
      <c r="AH1430" s="143">
        <v>0</v>
      </c>
      <c r="AI1430" s="144">
        <v>0.53400000000000003</v>
      </c>
      <c r="AJ1430" s="142">
        <v>200.8</v>
      </c>
      <c r="AK1430" s="143">
        <v>200.8</v>
      </c>
      <c r="AL1430" s="143">
        <v>0.98899999999999999</v>
      </c>
      <c r="AM1430" s="143">
        <v>86688</v>
      </c>
      <c r="AN1430" s="143">
        <v>810</v>
      </c>
      <c r="AO1430" s="144">
        <v>0.59799999999999998</v>
      </c>
      <c r="AP1430" s="142">
        <v>208.4</v>
      </c>
      <c r="AQ1430" s="143">
        <v>208.4</v>
      </c>
      <c r="AR1430" s="143">
        <v>0.98270000000000002</v>
      </c>
      <c r="AS1430" s="143">
        <v>78028</v>
      </c>
      <c r="AT1430" s="143"/>
      <c r="AU1430" s="144">
        <v>0.5121</v>
      </c>
      <c r="AV1430" s="142">
        <v>112</v>
      </c>
      <c r="AW1430" s="143">
        <v>176</v>
      </c>
      <c r="AX1430" s="143">
        <v>0.97330000000000005</v>
      </c>
      <c r="AY1430" s="143">
        <v>61320</v>
      </c>
      <c r="AZ1430" s="143">
        <v>14228</v>
      </c>
      <c r="BA1430" s="144">
        <v>0.78129999999999999</v>
      </c>
      <c r="BB1430" s="142">
        <v>139.19999999999999</v>
      </c>
      <c r="BC1430" s="143">
        <v>176</v>
      </c>
      <c r="BD1430" s="143">
        <v>0.95520000000000005</v>
      </c>
      <c r="BE1430" s="143">
        <v>58140</v>
      </c>
      <c r="BF1430" s="143"/>
      <c r="BG1430" s="144">
        <v>0.5877</v>
      </c>
      <c r="BH1430" s="142">
        <v>168</v>
      </c>
      <c r="BI1430" s="143">
        <v>176</v>
      </c>
      <c r="BJ1430" s="143">
        <v>0.97360000000000002</v>
      </c>
      <c r="BK1430" s="143">
        <v>61076</v>
      </c>
      <c r="BL1430" s="143"/>
      <c r="BM1430" s="144">
        <v>0.50190000000000001</v>
      </c>
      <c r="BN1430" s="142">
        <v>160.4</v>
      </c>
      <c r="BO1430" s="143">
        <v>176</v>
      </c>
      <c r="BP1430" s="143">
        <v>0.96319999999999995</v>
      </c>
      <c r="BQ1430" s="143">
        <v>59692</v>
      </c>
      <c r="BR1430" s="143"/>
      <c r="BS1430" s="144">
        <v>0.57489999999999997</v>
      </c>
      <c r="BT1430" s="142"/>
      <c r="BU1430" s="143"/>
      <c r="BV1430" s="143"/>
      <c r="BW1430" s="143"/>
      <c r="BX1430" s="143"/>
      <c r="BY1430" s="144"/>
      <c r="BZ1430" s="142">
        <v>235.6</v>
      </c>
      <c r="CA1430" s="143">
        <v>411.6</v>
      </c>
      <c r="CB1430" s="143">
        <v>1.9726999999999999</v>
      </c>
      <c r="CC1430" s="143">
        <v>189468</v>
      </c>
      <c r="CD1430" s="143"/>
      <c r="CE1430" s="144">
        <v>1.1564999999999999</v>
      </c>
      <c r="CF1430" s="142">
        <v>264.39999999999998</v>
      </c>
      <c r="CG1430" s="143">
        <v>264.39999999999998</v>
      </c>
      <c r="CH1430" s="143">
        <v>0.98770000000000002</v>
      </c>
      <c r="CI1430" s="143">
        <v>97904</v>
      </c>
      <c r="CJ1430" s="143"/>
      <c r="CK1430" s="144">
        <v>0.50390000000000001</v>
      </c>
      <c r="CL1430" s="142">
        <v>225.2</v>
      </c>
      <c r="CM1430" s="143">
        <v>225.2</v>
      </c>
      <c r="CN1430" s="143">
        <v>0.98119999999999996</v>
      </c>
      <c r="CO1430" s="143">
        <v>95380</v>
      </c>
      <c r="CP1430" s="143"/>
      <c r="CQ1430" s="144">
        <v>0.59950000000000003</v>
      </c>
      <c r="CR1430" s="142">
        <v>269.60000000000002</v>
      </c>
      <c r="CS1430" s="143">
        <v>269.60000000000002</v>
      </c>
      <c r="CT1430" s="143">
        <v>0.96699999999999997</v>
      </c>
      <c r="CU1430" s="143">
        <v>91492</v>
      </c>
      <c r="CV1430" s="143"/>
      <c r="CW1430" s="144">
        <v>0.47170000000000001</v>
      </c>
      <c r="CX1430" s="142">
        <v>229.2</v>
      </c>
      <c r="CY1430" s="143">
        <v>229.2</v>
      </c>
      <c r="CZ1430" s="143">
        <v>0.96489999999999998</v>
      </c>
      <c r="DA1430" s="143">
        <v>102256</v>
      </c>
      <c r="DB1430" s="143">
        <v>3657</v>
      </c>
      <c r="DC1430" s="144">
        <v>0.62139999999999995</v>
      </c>
      <c r="DD1430" s="142">
        <v>202.8</v>
      </c>
      <c r="DE1430" s="143">
        <v>202.8</v>
      </c>
      <c r="DF1430" s="143">
        <v>0.96140000000000003</v>
      </c>
      <c r="DG1430" s="143">
        <v>75332</v>
      </c>
      <c r="DH1430" s="143"/>
      <c r="DI1430" s="144">
        <v>0.53669999999999995</v>
      </c>
    </row>
    <row r="1431" spans="1:113">
      <c r="A1431" s="137">
        <v>1428</v>
      </c>
      <c r="B1431" s="138" t="s">
        <v>1580</v>
      </c>
      <c r="C1431" s="139" t="s">
        <v>3641</v>
      </c>
      <c r="D1431" s="140" t="s">
        <v>195</v>
      </c>
      <c r="E1431" s="141">
        <v>111</v>
      </c>
      <c r="F1431" s="142">
        <v>78</v>
      </c>
      <c r="G1431" s="143">
        <v>78</v>
      </c>
      <c r="H1431" s="143">
        <v>0.96099999999999997</v>
      </c>
      <c r="I1431" s="143">
        <v>18735</v>
      </c>
      <c r="J1431" s="143">
        <v>0</v>
      </c>
      <c r="K1431" s="144">
        <v>0.34200000000000003</v>
      </c>
      <c r="L1431" s="142">
        <v>90.6</v>
      </c>
      <c r="M1431" s="143">
        <v>91</v>
      </c>
      <c r="N1431" s="143">
        <v>0.9</v>
      </c>
      <c r="O1431" s="143">
        <v>13608</v>
      </c>
      <c r="P1431" s="143">
        <v>0</v>
      </c>
      <c r="Q1431" s="144">
        <v>0.22900000000000001</v>
      </c>
      <c r="R1431" s="142">
        <v>108.6</v>
      </c>
      <c r="S1431" s="143">
        <v>108.6</v>
      </c>
      <c r="T1431" s="143">
        <v>0.92600000000000005</v>
      </c>
      <c r="U1431" s="143">
        <v>16959</v>
      </c>
      <c r="V1431" s="143">
        <v>0</v>
      </c>
      <c r="W1431" s="144">
        <v>0.23100000000000001</v>
      </c>
      <c r="X1431" s="142">
        <v>27</v>
      </c>
      <c r="Y1431" s="143">
        <v>88.8</v>
      </c>
      <c r="Z1431" s="143">
        <v>0.97699999999999998</v>
      </c>
      <c r="AA1431" s="143">
        <v>18033</v>
      </c>
      <c r="AB1431" s="143">
        <v>6221</v>
      </c>
      <c r="AC1431" s="144">
        <v>0.93600000000000005</v>
      </c>
      <c r="AD1431" s="142">
        <v>90</v>
      </c>
      <c r="AE1431" s="143">
        <v>90</v>
      </c>
      <c r="AF1431" s="143">
        <v>0.94899999999999995</v>
      </c>
      <c r="AG1431" s="143">
        <v>22500</v>
      </c>
      <c r="AH1431" s="143">
        <v>0</v>
      </c>
      <c r="AI1431" s="144">
        <v>0.36099999999999999</v>
      </c>
      <c r="AJ1431" s="142">
        <v>90</v>
      </c>
      <c r="AK1431" s="143">
        <v>90</v>
      </c>
      <c r="AL1431" s="143">
        <v>0.96599999999999997</v>
      </c>
      <c r="AM1431" s="143">
        <v>25500</v>
      </c>
      <c r="AN1431" s="143">
        <v>0</v>
      </c>
      <c r="AO1431" s="144">
        <v>0.40200000000000002</v>
      </c>
      <c r="AP1431" s="142">
        <v>99</v>
      </c>
      <c r="AQ1431" s="143">
        <v>99</v>
      </c>
      <c r="AR1431" s="143">
        <v>0.94789999999999996</v>
      </c>
      <c r="AS1431" s="143">
        <v>27300</v>
      </c>
      <c r="AT1431" s="143"/>
      <c r="AU1431" s="144">
        <v>0.39100000000000001</v>
      </c>
      <c r="AV1431" s="142">
        <v>93</v>
      </c>
      <c r="AW1431" s="143">
        <v>93</v>
      </c>
      <c r="AX1431" s="143">
        <v>0.93589999999999995</v>
      </c>
      <c r="AY1431" s="143">
        <v>21900</v>
      </c>
      <c r="AZ1431" s="143"/>
      <c r="BA1431" s="144">
        <v>0.34949999999999998</v>
      </c>
      <c r="BB1431" s="142">
        <v>96</v>
      </c>
      <c r="BC1431" s="143">
        <v>96</v>
      </c>
      <c r="BD1431" s="143">
        <v>0.91210000000000002</v>
      </c>
      <c r="BE1431" s="143">
        <v>23532</v>
      </c>
      <c r="BF1431" s="143"/>
      <c r="BG1431" s="144">
        <v>0.36120000000000002</v>
      </c>
      <c r="BH1431" s="142">
        <v>129</v>
      </c>
      <c r="BI1431" s="143">
        <v>129</v>
      </c>
      <c r="BJ1431" s="143">
        <v>0.92100000000000004</v>
      </c>
      <c r="BK1431" s="143">
        <v>24312</v>
      </c>
      <c r="BL1431" s="143"/>
      <c r="BM1431" s="144">
        <v>0.27500000000000002</v>
      </c>
      <c r="BN1431" s="142">
        <v>92.1</v>
      </c>
      <c r="BO1431" s="143">
        <v>92.1</v>
      </c>
      <c r="BP1431" s="143">
        <v>0.87570000000000003</v>
      </c>
      <c r="BQ1431" s="143">
        <v>20985</v>
      </c>
      <c r="BR1431" s="143"/>
      <c r="BS1431" s="144">
        <v>0.38719999999999999</v>
      </c>
      <c r="BT1431" s="142"/>
      <c r="BU1431" s="143"/>
      <c r="BV1431" s="143"/>
      <c r="BW1431" s="143"/>
      <c r="BX1431" s="143"/>
      <c r="BY1431" s="144"/>
      <c r="BZ1431" s="142">
        <v>193.2</v>
      </c>
      <c r="CA1431" s="143">
        <v>205.8</v>
      </c>
      <c r="CB1431" s="143">
        <v>1.7376</v>
      </c>
      <c r="CC1431" s="143">
        <v>43599</v>
      </c>
      <c r="CD1431" s="143"/>
      <c r="CE1431" s="144">
        <v>0.72499999999999998</v>
      </c>
      <c r="CF1431" s="142">
        <v>89.76</v>
      </c>
      <c r="CG1431" s="143">
        <v>89.76</v>
      </c>
      <c r="CH1431" s="143">
        <v>0.92049999999999998</v>
      </c>
      <c r="CI1431" s="143">
        <v>21942</v>
      </c>
      <c r="CJ1431" s="143"/>
      <c r="CK1431" s="144">
        <v>0.35699999999999998</v>
      </c>
      <c r="CL1431" s="142">
        <v>83.1</v>
      </c>
      <c r="CM1431" s="143">
        <v>88.8</v>
      </c>
      <c r="CN1431" s="143">
        <v>0.90169999999999995</v>
      </c>
      <c r="CO1431" s="143">
        <v>18222</v>
      </c>
      <c r="CP1431" s="143"/>
      <c r="CQ1431" s="144">
        <v>0.3377</v>
      </c>
      <c r="CR1431" s="142">
        <v>84.6</v>
      </c>
      <c r="CS1431" s="143">
        <v>88.8</v>
      </c>
      <c r="CT1431" s="143">
        <v>0.8619</v>
      </c>
      <c r="CU1431" s="143">
        <v>15390</v>
      </c>
      <c r="CV1431" s="143"/>
      <c r="CW1431" s="144">
        <v>0.28370000000000001</v>
      </c>
      <c r="CX1431" s="142">
        <v>85.8</v>
      </c>
      <c r="CY1431" s="143">
        <v>88.8</v>
      </c>
      <c r="CZ1431" s="143">
        <v>0.90700000000000003</v>
      </c>
      <c r="DA1431" s="143">
        <v>15162</v>
      </c>
      <c r="DB1431" s="143"/>
      <c r="DC1431" s="144">
        <v>0.26190000000000002</v>
      </c>
      <c r="DD1431" s="142">
        <v>87</v>
      </c>
      <c r="DE1431" s="143">
        <v>88.8</v>
      </c>
      <c r="DF1431" s="143">
        <v>0.99280000000000002</v>
      </c>
      <c r="DG1431" s="143">
        <v>29856</v>
      </c>
      <c r="DH1431" s="143"/>
      <c r="DI1431" s="144">
        <v>0.48010000000000003</v>
      </c>
    </row>
    <row r="1432" spans="1:113">
      <c r="A1432" s="137">
        <v>1429</v>
      </c>
      <c r="B1432" s="138" t="s">
        <v>1581</v>
      </c>
      <c r="C1432" s="139" t="s">
        <v>3642</v>
      </c>
      <c r="D1432" s="140" t="s">
        <v>195</v>
      </c>
      <c r="E1432" s="141">
        <v>173.3</v>
      </c>
      <c r="F1432" s="142">
        <v>144</v>
      </c>
      <c r="G1432" s="143">
        <v>144</v>
      </c>
      <c r="H1432" s="143">
        <v>0.313</v>
      </c>
      <c r="I1432" s="143">
        <v>16452.599999999999</v>
      </c>
      <c r="J1432" s="143">
        <v>0</v>
      </c>
      <c r="K1432" s="144">
        <v>0.5</v>
      </c>
      <c r="L1432" s="142">
        <v>122.4</v>
      </c>
      <c r="M1432" s="143">
        <v>144</v>
      </c>
      <c r="N1432" s="143">
        <v>1.841</v>
      </c>
      <c r="O1432" s="143">
        <v>76493.399999999994</v>
      </c>
      <c r="P1432" s="143">
        <v>0</v>
      </c>
      <c r="Q1432" s="144">
        <v>0.46500000000000002</v>
      </c>
      <c r="R1432" s="142">
        <v>144</v>
      </c>
      <c r="S1432" s="143">
        <v>144</v>
      </c>
      <c r="T1432" s="143">
        <v>0.98899999999999999</v>
      </c>
      <c r="U1432" s="143">
        <v>28524</v>
      </c>
      <c r="V1432" s="143">
        <v>0</v>
      </c>
      <c r="W1432" s="144">
        <v>0.27400000000000002</v>
      </c>
      <c r="X1432" s="142">
        <v>142.80000000000001</v>
      </c>
      <c r="Y1432" s="143">
        <v>142.80000000000001</v>
      </c>
      <c r="Z1432" s="143">
        <v>0.98899999999999999</v>
      </c>
      <c r="AA1432" s="143">
        <v>39632</v>
      </c>
      <c r="AB1432" s="143">
        <v>0</v>
      </c>
      <c r="AC1432" s="144">
        <v>0.38400000000000001</v>
      </c>
      <c r="AD1432" s="142">
        <v>144</v>
      </c>
      <c r="AE1432" s="143">
        <v>144</v>
      </c>
      <c r="AF1432" s="143">
        <v>0.98299999999999998</v>
      </c>
      <c r="AG1432" s="143">
        <v>22414</v>
      </c>
      <c r="AH1432" s="143">
        <v>0</v>
      </c>
      <c r="AI1432" s="144">
        <v>0.217</v>
      </c>
      <c r="AJ1432" s="142">
        <v>218.4</v>
      </c>
      <c r="AK1432" s="143">
        <v>218.4</v>
      </c>
      <c r="AL1432" s="143">
        <v>0.97799999999999998</v>
      </c>
      <c r="AM1432" s="143">
        <v>38734</v>
      </c>
      <c r="AN1432" s="143">
        <v>0</v>
      </c>
      <c r="AO1432" s="144">
        <v>0.248</v>
      </c>
      <c r="AP1432" s="142">
        <v>200.4</v>
      </c>
      <c r="AQ1432" s="143">
        <v>200.4</v>
      </c>
      <c r="AR1432" s="143">
        <v>0.9657</v>
      </c>
      <c r="AS1432" s="143">
        <v>17250</v>
      </c>
      <c r="AT1432" s="143"/>
      <c r="AU1432" s="144">
        <v>0.1198</v>
      </c>
      <c r="AV1432" s="142">
        <v>91.2</v>
      </c>
      <c r="AW1432" s="143">
        <v>138.63999999999999</v>
      </c>
      <c r="AX1432" s="143">
        <v>0.996</v>
      </c>
      <c r="AY1432" s="143">
        <v>1730</v>
      </c>
      <c r="AZ1432" s="143"/>
      <c r="BA1432" s="144">
        <v>2.6499999999999999E-2</v>
      </c>
      <c r="BB1432" s="142">
        <v>21.6</v>
      </c>
      <c r="BC1432" s="143">
        <v>138.63999999999999</v>
      </c>
      <c r="BD1432" s="143">
        <v>0.99</v>
      </c>
      <c r="BE1432" s="143">
        <v>1282</v>
      </c>
      <c r="BF1432" s="143"/>
      <c r="BG1432" s="144">
        <v>8.0600000000000005E-2</v>
      </c>
      <c r="BH1432" s="142">
        <v>134.4</v>
      </c>
      <c r="BI1432" s="143">
        <v>138.63999999999999</v>
      </c>
      <c r="BJ1432" s="143">
        <v>0.98650000000000004</v>
      </c>
      <c r="BK1432" s="143">
        <v>43466</v>
      </c>
      <c r="BL1432" s="143"/>
      <c r="BM1432" s="144">
        <v>0.44059999999999999</v>
      </c>
      <c r="BN1432" s="142">
        <v>174</v>
      </c>
      <c r="BO1432" s="143">
        <v>165.6</v>
      </c>
      <c r="BP1432" s="143">
        <v>0.98219999999999996</v>
      </c>
      <c r="BQ1432" s="143">
        <v>48281</v>
      </c>
      <c r="BR1432" s="143"/>
      <c r="BS1432" s="144">
        <v>0.4204</v>
      </c>
      <c r="BT1432" s="142"/>
      <c r="BU1432" s="143"/>
      <c r="BV1432" s="143"/>
      <c r="BW1432" s="143"/>
      <c r="BX1432" s="143"/>
      <c r="BY1432" s="144"/>
      <c r="BZ1432" s="142">
        <v>394.79999999999995</v>
      </c>
      <c r="CA1432" s="143">
        <v>394.79999999999995</v>
      </c>
      <c r="CB1432" s="143">
        <v>1.9177</v>
      </c>
      <c r="CC1432" s="143">
        <v>105068</v>
      </c>
      <c r="CD1432" s="143"/>
      <c r="CE1432" s="144">
        <v>0.74729999999999996</v>
      </c>
      <c r="CF1432" s="142">
        <v>184.8</v>
      </c>
      <c r="CG1432" s="143">
        <v>184.8</v>
      </c>
      <c r="CH1432" s="143">
        <v>0.95520000000000005</v>
      </c>
      <c r="CI1432" s="143">
        <v>43900</v>
      </c>
      <c r="CJ1432" s="143"/>
      <c r="CK1432" s="144">
        <v>0.33429999999999999</v>
      </c>
      <c r="CL1432" s="142">
        <v>180</v>
      </c>
      <c r="CM1432" s="143">
        <v>180</v>
      </c>
      <c r="CN1432" s="143">
        <v>0.96260000000000001</v>
      </c>
      <c r="CO1432" s="143">
        <v>24119</v>
      </c>
      <c r="CP1432" s="143"/>
      <c r="CQ1432" s="144">
        <v>0.1933</v>
      </c>
      <c r="CR1432" s="142">
        <v>184.8</v>
      </c>
      <c r="CS1432" s="143">
        <v>184.8</v>
      </c>
      <c r="CT1432" s="143">
        <v>0.96509999999999996</v>
      </c>
      <c r="CU1432" s="143">
        <v>40336</v>
      </c>
      <c r="CV1432" s="143"/>
      <c r="CW1432" s="144">
        <v>0.30399999999999999</v>
      </c>
      <c r="CX1432" s="142">
        <v>183.6</v>
      </c>
      <c r="CY1432" s="143">
        <v>183.6</v>
      </c>
      <c r="CZ1432" s="143">
        <v>0.96560000000000001</v>
      </c>
      <c r="DA1432" s="143">
        <v>64614</v>
      </c>
      <c r="DB1432" s="143"/>
      <c r="DC1432" s="144">
        <v>0.4899</v>
      </c>
      <c r="DD1432" s="142">
        <v>180</v>
      </c>
      <c r="DE1432" s="143">
        <v>180</v>
      </c>
      <c r="DF1432" s="143">
        <v>0.97789999999999999</v>
      </c>
      <c r="DG1432" s="143">
        <v>43313</v>
      </c>
      <c r="DH1432" s="143"/>
      <c r="DI1432" s="144">
        <v>0.34179999999999999</v>
      </c>
    </row>
    <row r="1433" spans="1:113">
      <c r="A1433" s="137">
        <v>1430</v>
      </c>
      <c r="B1433" s="138" t="s">
        <v>1582</v>
      </c>
      <c r="C1433" s="139" t="s">
        <v>3643</v>
      </c>
      <c r="D1433" s="140" t="s">
        <v>195</v>
      </c>
      <c r="E1433" s="141">
        <v>411</v>
      </c>
      <c r="F1433" s="142">
        <v>16.8</v>
      </c>
      <c r="G1433" s="143">
        <v>17</v>
      </c>
      <c r="H1433" s="143">
        <v>0.81599999999999995</v>
      </c>
      <c r="I1433" s="143">
        <v>6018</v>
      </c>
      <c r="J1433" s="143">
        <v>67</v>
      </c>
      <c r="K1433" s="144">
        <v>0.60099999999999998</v>
      </c>
      <c r="L1433" s="142">
        <v>27.6</v>
      </c>
      <c r="M1433" s="143">
        <v>28</v>
      </c>
      <c r="N1433" s="143">
        <v>0.64800000000000002</v>
      </c>
      <c r="O1433" s="143">
        <v>6072</v>
      </c>
      <c r="P1433" s="143">
        <v>0</v>
      </c>
      <c r="Q1433" s="144">
        <v>0.46500000000000002</v>
      </c>
      <c r="R1433" s="142">
        <v>30</v>
      </c>
      <c r="S1433" s="143">
        <v>328.8</v>
      </c>
      <c r="T1433" s="143">
        <v>0.67100000000000004</v>
      </c>
      <c r="U1433" s="143">
        <v>4572</v>
      </c>
      <c r="V1433" s="143">
        <v>0</v>
      </c>
      <c r="W1433" s="144">
        <v>0.311</v>
      </c>
      <c r="X1433" s="142">
        <v>25.2</v>
      </c>
      <c r="Y1433" s="143">
        <v>328.8</v>
      </c>
      <c r="Z1433" s="143">
        <v>0.63900000000000001</v>
      </c>
      <c r="AA1433" s="143">
        <v>8261</v>
      </c>
      <c r="AB1433" s="143">
        <v>1061</v>
      </c>
      <c r="AC1433" s="144">
        <v>0.70299999999999996</v>
      </c>
      <c r="AD1433" s="142">
        <v>67.2</v>
      </c>
      <c r="AE1433" s="143">
        <v>328.8</v>
      </c>
      <c r="AF1433" s="143">
        <v>0.80300000000000005</v>
      </c>
      <c r="AG1433" s="143">
        <v>5741</v>
      </c>
      <c r="AH1433" s="143">
        <v>0</v>
      </c>
      <c r="AI1433" s="144">
        <v>0.14599999999999999</v>
      </c>
      <c r="AJ1433" s="142">
        <v>31.2</v>
      </c>
      <c r="AK1433" s="143">
        <v>328.8</v>
      </c>
      <c r="AL1433" s="143">
        <v>0.97799999999999998</v>
      </c>
      <c r="AM1433" s="143">
        <v>7781</v>
      </c>
      <c r="AN1433" s="143">
        <v>0</v>
      </c>
      <c r="AO1433" s="144">
        <v>0.34899999999999998</v>
      </c>
      <c r="AP1433" s="142">
        <v>49.2</v>
      </c>
      <c r="AQ1433" s="143">
        <v>328.8</v>
      </c>
      <c r="AR1433" s="143">
        <v>0.96399999999999997</v>
      </c>
      <c r="AS1433" s="143">
        <v>9395</v>
      </c>
      <c r="AT1433" s="143"/>
      <c r="AU1433" s="144">
        <v>0.26619999999999999</v>
      </c>
      <c r="AV1433" s="142">
        <v>110.4</v>
      </c>
      <c r="AW1433" s="143">
        <v>328.8</v>
      </c>
      <c r="AX1433" s="143">
        <v>0.97089999999999999</v>
      </c>
      <c r="AY1433" s="143">
        <v>10379</v>
      </c>
      <c r="AZ1433" s="143"/>
      <c r="BA1433" s="144">
        <v>0.13450000000000001</v>
      </c>
      <c r="BB1433" s="142">
        <v>99.6</v>
      </c>
      <c r="BC1433" s="143">
        <v>328.8</v>
      </c>
      <c r="BD1433" s="143">
        <v>0.97060000000000002</v>
      </c>
      <c r="BE1433" s="143">
        <v>15414</v>
      </c>
      <c r="BF1433" s="143"/>
      <c r="BG1433" s="144">
        <v>0.21429999999999999</v>
      </c>
      <c r="BH1433" s="142">
        <v>66</v>
      </c>
      <c r="BI1433" s="143">
        <v>328.8</v>
      </c>
      <c r="BJ1433" s="143">
        <v>0.96319999999999995</v>
      </c>
      <c r="BK1433" s="143">
        <v>14267</v>
      </c>
      <c r="BL1433" s="143"/>
      <c r="BM1433" s="144">
        <v>0.30159999999999998</v>
      </c>
      <c r="BN1433" s="142">
        <v>210</v>
      </c>
      <c r="BO1433" s="143">
        <v>328.8</v>
      </c>
      <c r="BP1433" s="143">
        <v>0.94850000000000001</v>
      </c>
      <c r="BQ1433" s="143">
        <v>22510</v>
      </c>
      <c r="BR1433" s="143"/>
      <c r="BS1433" s="144">
        <v>0.16819999999999999</v>
      </c>
      <c r="BT1433" s="142"/>
      <c r="BU1433" s="143"/>
      <c r="BV1433" s="143"/>
      <c r="BW1433" s="143"/>
      <c r="BX1433" s="143"/>
      <c r="BY1433" s="144"/>
      <c r="BZ1433" s="142">
        <v>294</v>
      </c>
      <c r="CA1433" s="143">
        <v>328.8</v>
      </c>
      <c r="CB1433" s="143">
        <v>0.95309999999999995</v>
      </c>
      <c r="CC1433" s="143">
        <v>56546</v>
      </c>
      <c r="CD1433" s="143"/>
      <c r="CE1433" s="144">
        <v>0.24729999999999999</v>
      </c>
      <c r="CF1433" s="142">
        <v>117.6</v>
      </c>
      <c r="CG1433" s="143">
        <v>657.6</v>
      </c>
      <c r="CH1433" s="143">
        <v>1.9270999999999998</v>
      </c>
      <c r="CI1433" s="143">
        <v>48891</v>
      </c>
      <c r="CJ1433" s="143">
        <v>20039</v>
      </c>
      <c r="CK1433" s="144">
        <v>1.26</v>
      </c>
      <c r="CL1433" s="142">
        <v>68.400000000000006</v>
      </c>
      <c r="CM1433" s="143">
        <v>328.8</v>
      </c>
      <c r="CN1433" s="143">
        <v>0.96989999999999998</v>
      </c>
      <c r="CO1433" s="143">
        <v>9626</v>
      </c>
      <c r="CP1433" s="143"/>
      <c r="CQ1433" s="144">
        <v>0.20150000000000001</v>
      </c>
      <c r="CR1433" s="142">
        <v>61.2</v>
      </c>
      <c r="CS1433" s="143">
        <v>328.8</v>
      </c>
      <c r="CT1433" s="143">
        <v>0.96809999999999996</v>
      </c>
      <c r="CU1433" s="143">
        <v>16820</v>
      </c>
      <c r="CV1433" s="143"/>
      <c r="CW1433" s="144">
        <v>0.38159999999999999</v>
      </c>
      <c r="CX1433" s="142">
        <v>220.8</v>
      </c>
      <c r="CY1433" s="143">
        <v>328.8</v>
      </c>
      <c r="CZ1433" s="143">
        <v>0.97109999999999996</v>
      </c>
      <c r="DA1433" s="143">
        <v>45406</v>
      </c>
      <c r="DB1433" s="143"/>
      <c r="DC1433" s="144">
        <v>0.28460000000000002</v>
      </c>
      <c r="DD1433" s="142">
        <v>68.400000000000006</v>
      </c>
      <c r="DE1433" s="143">
        <v>328.8</v>
      </c>
      <c r="DF1433" s="143">
        <v>0.96020000000000005</v>
      </c>
      <c r="DG1433" s="143">
        <v>46151</v>
      </c>
      <c r="DH1433" s="143">
        <v>18516</v>
      </c>
      <c r="DI1433" s="144">
        <v>0.97599999999999998</v>
      </c>
    </row>
    <row r="1434" spans="1:113">
      <c r="A1434" s="137">
        <v>1431</v>
      </c>
      <c r="B1434" s="138" t="s">
        <v>1583</v>
      </c>
      <c r="C1434" s="139" t="s">
        <v>3644</v>
      </c>
      <c r="D1434" s="140" t="s">
        <v>195</v>
      </c>
      <c r="E1434" s="141">
        <v>800</v>
      </c>
      <c r="F1434" s="142">
        <v>186</v>
      </c>
      <c r="G1434" s="143">
        <v>186</v>
      </c>
      <c r="H1434" s="143">
        <v>0.97799999999999998</v>
      </c>
      <c r="I1434" s="143">
        <v>13200</v>
      </c>
      <c r="J1434" s="143">
        <v>0</v>
      </c>
      <c r="K1434" s="144">
        <v>9.9000000000000005E-2</v>
      </c>
      <c r="L1434" s="142">
        <v>396</v>
      </c>
      <c r="M1434" s="143">
        <v>396</v>
      </c>
      <c r="N1434" s="143">
        <v>0.95499999999999996</v>
      </c>
      <c r="O1434" s="143">
        <v>63660</v>
      </c>
      <c r="P1434" s="143">
        <v>0</v>
      </c>
      <c r="Q1434" s="144">
        <v>0.23100000000000001</v>
      </c>
      <c r="R1434" s="142">
        <v>396</v>
      </c>
      <c r="S1434" s="143">
        <v>640</v>
      </c>
      <c r="T1434" s="143">
        <v>0.96899999999999997</v>
      </c>
      <c r="U1434" s="143">
        <v>102240</v>
      </c>
      <c r="V1434" s="143">
        <v>0</v>
      </c>
      <c r="W1434" s="144">
        <v>0.36499999999999999</v>
      </c>
      <c r="X1434" s="142">
        <v>384</v>
      </c>
      <c r="Y1434" s="143">
        <v>640</v>
      </c>
      <c r="Z1434" s="143">
        <v>0.97899999999999998</v>
      </c>
      <c r="AA1434" s="143">
        <v>119040</v>
      </c>
      <c r="AB1434" s="143">
        <v>0</v>
      </c>
      <c r="AC1434" s="144">
        <v>0.434</v>
      </c>
      <c r="AD1434" s="142">
        <v>354</v>
      </c>
      <c r="AE1434" s="143">
        <v>640</v>
      </c>
      <c r="AF1434" s="143">
        <v>0.95699999999999996</v>
      </c>
      <c r="AG1434" s="143">
        <v>94860</v>
      </c>
      <c r="AH1434" s="143">
        <v>0</v>
      </c>
      <c r="AI1434" s="144">
        <v>0.38400000000000001</v>
      </c>
      <c r="AJ1434" s="142">
        <v>372</v>
      </c>
      <c r="AK1434" s="143">
        <v>640</v>
      </c>
      <c r="AL1434" s="143">
        <v>0.98</v>
      </c>
      <c r="AM1434" s="143">
        <v>108300</v>
      </c>
      <c r="AN1434" s="143">
        <v>0</v>
      </c>
      <c r="AO1434" s="144">
        <v>0.40699999999999997</v>
      </c>
      <c r="AP1434" s="142">
        <v>432</v>
      </c>
      <c r="AQ1434" s="143">
        <v>640</v>
      </c>
      <c r="AR1434" s="143">
        <v>0.97689999999999999</v>
      </c>
      <c r="AS1434" s="143">
        <v>111600</v>
      </c>
      <c r="AT1434" s="143"/>
      <c r="AU1434" s="144">
        <v>0.35539999999999999</v>
      </c>
      <c r="AV1434" s="142">
        <v>390</v>
      </c>
      <c r="AW1434" s="143">
        <v>640</v>
      </c>
      <c r="AX1434" s="143">
        <v>0.98160000000000003</v>
      </c>
      <c r="AY1434" s="143">
        <v>102180</v>
      </c>
      <c r="AZ1434" s="143"/>
      <c r="BA1434" s="144">
        <v>0.37069999999999997</v>
      </c>
      <c r="BB1434" s="142">
        <v>360</v>
      </c>
      <c r="BC1434" s="143">
        <v>640</v>
      </c>
      <c r="BD1434" s="143">
        <v>0.98099999999999998</v>
      </c>
      <c r="BE1434" s="143">
        <v>130440</v>
      </c>
      <c r="BF1434" s="143"/>
      <c r="BG1434" s="144">
        <v>0.49640000000000001</v>
      </c>
      <c r="BH1434" s="142">
        <v>420</v>
      </c>
      <c r="BI1434" s="143">
        <v>640</v>
      </c>
      <c r="BJ1434" s="143">
        <v>0.98509999999999998</v>
      </c>
      <c r="BK1434" s="143">
        <v>115320</v>
      </c>
      <c r="BL1434" s="143"/>
      <c r="BM1434" s="144">
        <v>0.37459999999999999</v>
      </c>
      <c r="BN1434" s="142">
        <v>348</v>
      </c>
      <c r="BO1434" s="143">
        <v>640</v>
      </c>
      <c r="BP1434" s="143">
        <v>0.98060000000000003</v>
      </c>
      <c r="BQ1434" s="143">
        <v>106320</v>
      </c>
      <c r="BR1434" s="143"/>
      <c r="BS1434" s="144">
        <v>0.46360000000000001</v>
      </c>
      <c r="BT1434" s="142"/>
      <c r="BU1434" s="143"/>
      <c r="BV1434" s="143"/>
      <c r="BW1434" s="143"/>
      <c r="BX1434" s="143"/>
      <c r="BY1434" s="144"/>
      <c r="BZ1434" s="142">
        <v>780</v>
      </c>
      <c r="CA1434" s="143">
        <v>1280</v>
      </c>
      <c r="CB1434" s="143">
        <v>1.9741</v>
      </c>
      <c r="CC1434" s="143">
        <v>300360</v>
      </c>
      <c r="CD1434" s="143"/>
      <c r="CE1434" s="144">
        <v>1.0763</v>
      </c>
      <c r="CF1434" s="142">
        <v>582</v>
      </c>
      <c r="CG1434" s="143">
        <v>640</v>
      </c>
      <c r="CH1434" s="143">
        <v>0.98899999999999999</v>
      </c>
      <c r="CI1434" s="143">
        <v>129240</v>
      </c>
      <c r="CJ1434" s="143"/>
      <c r="CK1434" s="144">
        <v>0.30180000000000001</v>
      </c>
      <c r="CL1434" s="142">
        <v>372</v>
      </c>
      <c r="CM1434" s="143">
        <v>640</v>
      </c>
      <c r="CN1434" s="143">
        <v>0.97240000000000004</v>
      </c>
      <c r="CO1434" s="143">
        <v>154200</v>
      </c>
      <c r="CP1434" s="143"/>
      <c r="CQ1434" s="144">
        <v>0.59209999999999996</v>
      </c>
      <c r="CR1434" s="142">
        <v>384</v>
      </c>
      <c r="CS1434" s="143">
        <v>640</v>
      </c>
      <c r="CT1434" s="143">
        <v>0.9788</v>
      </c>
      <c r="CU1434" s="143">
        <v>147000</v>
      </c>
      <c r="CV1434" s="143"/>
      <c r="CW1434" s="144">
        <v>0.52569999999999995</v>
      </c>
      <c r="CX1434" s="142">
        <v>378</v>
      </c>
      <c r="CY1434" s="143">
        <v>640</v>
      </c>
      <c r="CZ1434" s="143">
        <v>0.99209999999999998</v>
      </c>
      <c r="DA1434" s="143">
        <v>143040</v>
      </c>
      <c r="DB1434" s="143"/>
      <c r="DC1434" s="144">
        <v>0.51270000000000004</v>
      </c>
      <c r="DD1434" s="142">
        <v>378</v>
      </c>
      <c r="DE1434" s="143">
        <v>640</v>
      </c>
      <c r="DF1434" s="143">
        <v>0.97670000000000001</v>
      </c>
      <c r="DG1434" s="143">
        <v>160980</v>
      </c>
      <c r="DH1434" s="143">
        <v>1524</v>
      </c>
      <c r="DI1434" s="144">
        <v>0.60560000000000003</v>
      </c>
    </row>
    <row r="1435" spans="1:113">
      <c r="A1435" s="137">
        <v>1432</v>
      </c>
      <c r="B1435" s="138" t="s">
        <v>1584</v>
      </c>
      <c r="C1435" s="139" t="s">
        <v>3645</v>
      </c>
      <c r="D1435" s="140" t="s">
        <v>195</v>
      </c>
      <c r="E1435" s="141">
        <v>480</v>
      </c>
      <c r="F1435" s="142">
        <v>9.6</v>
      </c>
      <c r="G1435" s="143">
        <v>9.6</v>
      </c>
      <c r="H1435" s="143">
        <v>0.93200000000000005</v>
      </c>
      <c r="I1435" s="143">
        <v>2286</v>
      </c>
      <c r="J1435" s="143">
        <v>0</v>
      </c>
      <c r="K1435" s="144">
        <v>0.35</v>
      </c>
      <c r="L1435" s="142">
        <v>464.4</v>
      </c>
      <c r="M1435" s="143">
        <v>464.4</v>
      </c>
      <c r="N1435" s="143">
        <v>0.98</v>
      </c>
      <c r="O1435" s="143">
        <v>68520</v>
      </c>
      <c r="P1435" s="143">
        <v>0</v>
      </c>
      <c r="Q1435" s="144">
        <v>0.20599999999999999</v>
      </c>
      <c r="R1435" s="142">
        <v>468.6</v>
      </c>
      <c r="S1435" s="143">
        <v>468.6</v>
      </c>
      <c r="T1435" s="143">
        <v>0.97499999999999998</v>
      </c>
      <c r="U1435" s="143">
        <v>73170</v>
      </c>
      <c r="V1435" s="143">
        <v>0</v>
      </c>
      <c r="W1435" s="144">
        <v>0.219</v>
      </c>
      <c r="X1435" s="142">
        <v>469.2</v>
      </c>
      <c r="Y1435" s="143">
        <v>469.2</v>
      </c>
      <c r="Z1435" s="143">
        <v>0.96399999999999997</v>
      </c>
      <c r="AA1435" s="143">
        <v>101820</v>
      </c>
      <c r="AB1435" s="143">
        <v>0</v>
      </c>
      <c r="AC1435" s="144">
        <v>0.308</v>
      </c>
      <c r="AD1435" s="142">
        <v>495.6</v>
      </c>
      <c r="AE1435" s="143">
        <v>495.6</v>
      </c>
      <c r="AF1435" s="143">
        <v>0.94199999999999995</v>
      </c>
      <c r="AG1435" s="143">
        <v>91350</v>
      </c>
      <c r="AH1435" s="143">
        <v>0</v>
      </c>
      <c r="AI1435" s="144">
        <v>0.26800000000000002</v>
      </c>
      <c r="AJ1435" s="142">
        <v>476.4</v>
      </c>
      <c r="AK1435" s="143">
        <v>476.4</v>
      </c>
      <c r="AL1435" s="143">
        <v>0.97299999999999998</v>
      </c>
      <c r="AM1435" s="143">
        <v>111570</v>
      </c>
      <c r="AN1435" s="143">
        <v>0</v>
      </c>
      <c r="AO1435" s="144">
        <v>0.33</v>
      </c>
      <c r="AP1435" s="142">
        <v>472.2</v>
      </c>
      <c r="AQ1435" s="143">
        <v>472.2</v>
      </c>
      <c r="AR1435" s="143">
        <v>0.97099999999999997</v>
      </c>
      <c r="AS1435" s="143">
        <v>110706</v>
      </c>
      <c r="AT1435" s="143"/>
      <c r="AU1435" s="144">
        <v>0.32450000000000001</v>
      </c>
      <c r="AV1435" s="142">
        <v>472.02</v>
      </c>
      <c r="AW1435" s="143">
        <v>472.02</v>
      </c>
      <c r="AX1435" s="143">
        <v>0.93</v>
      </c>
      <c r="AY1435" s="143">
        <v>107136</v>
      </c>
      <c r="AZ1435" s="143"/>
      <c r="BA1435" s="144">
        <v>0.33900000000000002</v>
      </c>
      <c r="BB1435" s="142">
        <v>488.4</v>
      </c>
      <c r="BC1435" s="143">
        <v>488.4</v>
      </c>
      <c r="BD1435" s="143">
        <v>0.96360000000000001</v>
      </c>
      <c r="BE1435" s="143">
        <v>99042</v>
      </c>
      <c r="BF1435" s="143"/>
      <c r="BG1435" s="144">
        <v>0.28289999999999998</v>
      </c>
      <c r="BH1435" s="142">
        <v>494.4</v>
      </c>
      <c r="BI1435" s="143">
        <v>494.4</v>
      </c>
      <c r="BJ1435" s="143">
        <v>0.98370000000000002</v>
      </c>
      <c r="BK1435" s="143">
        <v>112944</v>
      </c>
      <c r="BL1435" s="143"/>
      <c r="BM1435" s="144">
        <v>0.31209999999999999</v>
      </c>
      <c r="BN1435" s="142">
        <v>547.20000000000005</v>
      </c>
      <c r="BO1435" s="143">
        <v>547.20000000000005</v>
      </c>
      <c r="BP1435" s="143">
        <v>0.95120000000000005</v>
      </c>
      <c r="BQ1435" s="143">
        <v>114600</v>
      </c>
      <c r="BR1435" s="143"/>
      <c r="BS1435" s="144">
        <v>0.3276</v>
      </c>
      <c r="BT1435" s="142"/>
      <c r="BU1435" s="143"/>
      <c r="BV1435" s="143"/>
      <c r="BW1435" s="143"/>
      <c r="BX1435" s="143"/>
      <c r="BY1435" s="144"/>
      <c r="BZ1435" s="142">
        <v>979.68000000000006</v>
      </c>
      <c r="CA1435" s="143">
        <v>979.68000000000006</v>
      </c>
      <c r="CB1435" s="143">
        <v>1.9053</v>
      </c>
      <c r="CC1435" s="143">
        <v>207846</v>
      </c>
      <c r="CD1435" s="143"/>
      <c r="CE1435" s="144">
        <v>0.60620000000000007</v>
      </c>
      <c r="CF1435" s="142">
        <v>485.28</v>
      </c>
      <c r="CG1435" s="143">
        <v>485.28</v>
      </c>
      <c r="CH1435" s="143">
        <v>0.97</v>
      </c>
      <c r="CI1435" s="143">
        <v>54204</v>
      </c>
      <c r="CJ1435" s="143"/>
      <c r="CK1435" s="144">
        <v>0.15479999999999999</v>
      </c>
      <c r="CL1435" s="142">
        <v>484.2</v>
      </c>
      <c r="CM1435" s="143">
        <v>484.2</v>
      </c>
      <c r="CN1435" s="143">
        <v>0.96240000000000003</v>
      </c>
      <c r="CO1435" s="143">
        <v>75408</v>
      </c>
      <c r="CP1435" s="143"/>
      <c r="CQ1435" s="144">
        <v>0.2248</v>
      </c>
      <c r="CR1435" s="142">
        <v>504.6</v>
      </c>
      <c r="CS1435" s="143">
        <v>504.6</v>
      </c>
      <c r="CT1435" s="143">
        <v>0.94340000000000002</v>
      </c>
      <c r="CU1435" s="143">
        <v>99096</v>
      </c>
      <c r="CV1435" s="143"/>
      <c r="CW1435" s="144">
        <v>0.27979999999999999</v>
      </c>
      <c r="CX1435" s="142">
        <v>474</v>
      </c>
      <c r="CY1435" s="143">
        <v>474</v>
      </c>
      <c r="CZ1435" s="143">
        <v>0.94920000000000004</v>
      </c>
      <c r="DA1435" s="143">
        <v>118626</v>
      </c>
      <c r="DB1435" s="143"/>
      <c r="DC1435" s="144">
        <v>0.35439999999999999</v>
      </c>
      <c r="DD1435" s="142">
        <v>486</v>
      </c>
      <c r="DE1435" s="143">
        <v>486</v>
      </c>
      <c r="DF1435" s="143">
        <v>0.88900000000000001</v>
      </c>
      <c r="DG1435" s="143">
        <v>97050</v>
      </c>
      <c r="DH1435" s="143"/>
      <c r="DI1435" s="144">
        <v>0.312</v>
      </c>
    </row>
    <row r="1436" spans="1:113">
      <c r="A1436" s="137">
        <v>1433</v>
      </c>
      <c r="B1436" s="138" t="s">
        <v>1585</v>
      </c>
      <c r="C1436" s="139" t="s">
        <v>3646</v>
      </c>
      <c r="D1436" s="140" t="s">
        <v>195</v>
      </c>
      <c r="E1436" s="141">
        <v>118</v>
      </c>
      <c r="F1436" s="142">
        <v>28.4</v>
      </c>
      <c r="G1436" s="143">
        <v>28.4</v>
      </c>
      <c r="H1436" s="143">
        <v>0.97299999999999998</v>
      </c>
      <c r="I1436" s="143">
        <v>4382</v>
      </c>
      <c r="J1436" s="143">
        <v>0</v>
      </c>
      <c r="K1436" s="144">
        <v>0.217</v>
      </c>
      <c r="L1436" s="142">
        <v>55.6</v>
      </c>
      <c r="M1436" s="143">
        <v>55.6</v>
      </c>
      <c r="N1436" s="143">
        <v>0.98699999999999999</v>
      </c>
      <c r="O1436" s="143">
        <v>8688</v>
      </c>
      <c r="P1436" s="143">
        <v>0</v>
      </c>
      <c r="Q1436" s="144">
        <v>0.217</v>
      </c>
      <c r="R1436" s="142">
        <v>88.2</v>
      </c>
      <c r="S1436" s="143">
        <v>94.4</v>
      </c>
      <c r="T1436" s="143">
        <v>0.98199999999999998</v>
      </c>
      <c r="U1436" s="143">
        <v>11750</v>
      </c>
      <c r="V1436" s="143">
        <v>0</v>
      </c>
      <c r="W1436" s="144">
        <v>0.186</v>
      </c>
      <c r="X1436" s="142">
        <v>0</v>
      </c>
      <c r="Y1436" s="143">
        <v>94.4</v>
      </c>
      <c r="Z1436" s="143">
        <v>0.92</v>
      </c>
      <c r="AA1436" s="143">
        <v>10219</v>
      </c>
      <c r="AB1436" s="143">
        <v>10137</v>
      </c>
      <c r="AC1436" s="144">
        <v>0.186</v>
      </c>
      <c r="AD1436" s="142">
        <v>69.400000000000006</v>
      </c>
      <c r="AE1436" s="143">
        <v>94.4</v>
      </c>
      <c r="AF1436" s="143">
        <v>0.96899999999999997</v>
      </c>
      <c r="AG1436" s="143">
        <v>10038</v>
      </c>
      <c r="AH1436" s="143">
        <v>0</v>
      </c>
      <c r="AI1436" s="144">
        <v>0.20399999999999999</v>
      </c>
      <c r="AJ1436" s="142">
        <v>74.2</v>
      </c>
      <c r="AK1436" s="143">
        <v>94.4</v>
      </c>
      <c r="AL1436" s="143">
        <v>0.98</v>
      </c>
      <c r="AM1436" s="143">
        <v>16968</v>
      </c>
      <c r="AN1436" s="143">
        <v>0</v>
      </c>
      <c r="AO1436" s="144">
        <v>0.32</v>
      </c>
      <c r="AP1436" s="142">
        <v>69.2</v>
      </c>
      <c r="AQ1436" s="143">
        <v>94.4</v>
      </c>
      <c r="AR1436" s="143">
        <v>0.97389999999999999</v>
      </c>
      <c r="AS1436" s="143">
        <v>14904</v>
      </c>
      <c r="AT1436" s="143"/>
      <c r="AU1436" s="144">
        <v>0.29720000000000002</v>
      </c>
      <c r="AV1436" s="142">
        <v>61.2</v>
      </c>
      <c r="AW1436" s="143">
        <v>94.4</v>
      </c>
      <c r="AX1436" s="143">
        <v>0.97519999999999996</v>
      </c>
      <c r="AY1436" s="143">
        <v>11570</v>
      </c>
      <c r="AZ1436" s="143"/>
      <c r="BA1436" s="144">
        <v>0.26929999999999998</v>
      </c>
      <c r="BB1436" s="142">
        <v>52</v>
      </c>
      <c r="BC1436" s="143">
        <v>94.4</v>
      </c>
      <c r="BD1436" s="143">
        <v>0.97470000000000001</v>
      </c>
      <c r="BE1436" s="143">
        <v>9396</v>
      </c>
      <c r="BF1436" s="143"/>
      <c r="BG1436" s="144">
        <v>0.2492</v>
      </c>
      <c r="BH1436" s="142">
        <v>70</v>
      </c>
      <c r="BI1436" s="143">
        <v>94.4</v>
      </c>
      <c r="BJ1436" s="143">
        <v>0.98060000000000003</v>
      </c>
      <c r="BK1436" s="143">
        <v>9424</v>
      </c>
      <c r="BL1436" s="143"/>
      <c r="BM1436" s="144">
        <v>0.1845</v>
      </c>
      <c r="BN1436" s="142">
        <v>75</v>
      </c>
      <c r="BO1436" s="143">
        <v>94.4</v>
      </c>
      <c r="BP1436" s="143">
        <v>0.97189999999999999</v>
      </c>
      <c r="BQ1436" s="143">
        <v>10670</v>
      </c>
      <c r="BR1436" s="143"/>
      <c r="BS1436" s="144">
        <v>0.21779999999999999</v>
      </c>
      <c r="BT1436" s="142"/>
      <c r="BU1436" s="143"/>
      <c r="BV1436" s="143"/>
      <c r="BW1436" s="143"/>
      <c r="BX1436" s="143"/>
      <c r="BY1436" s="144"/>
      <c r="BZ1436" s="142">
        <v>185.92000000000002</v>
      </c>
      <c r="CA1436" s="143">
        <v>188.8</v>
      </c>
      <c r="CB1436" s="143">
        <v>1.9447000000000001</v>
      </c>
      <c r="CC1436" s="143">
        <v>39422</v>
      </c>
      <c r="CD1436" s="143"/>
      <c r="CE1436" s="144">
        <v>0.5968</v>
      </c>
      <c r="CF1436" s="142">
        <v>87.2</v>
      </c>
      <c r="CG1436" s="143">
        <v>94.4</v>
      </c>
      <c r="CH1436" s="143">
        <v>0.97219999999999995</v>
      </c>
      <c r="CI1436" s="143">
        <v>7192</v>
      </c>
      <c r="CJ1436" s="143"/>
      <c r="CK1436" s="144">
        <v>0.114</v>
      </c>
      <c r="CL1436" s="142">
        <v>61.2</v>
      </c>
      <c r="CM1436" s="143">
        <v>94.4</v>
      </c>
      <c r="CN1436" s="143">
        <v>0.96220000000000006</v>
      </c>
      <c r="CO1436" s="143">
        <v>8390</v>
      </c>
      <c r="CP1436" s="143"/>
      <c r="CQ1436" s="144">
        <v>0.19789999999999999</v>
      </c>
      <c r="CR1436" s="142">
        <v>74</v>
      </c>
      <c r="CS1436" s="143">
        <v>94.4</v>
      </c>
      <c r="CT1436" s="143">
        <v>0.96419999999999995</v>
      </c>
      <c r="CU1436" s="143">
        <v>14544</v>
      </c>
      <c r="CV1436" s="143"/>
      <c r="CW1436" s="144">
        <v>0.27400000000000002</v>
      </c>
      <c r="CX1436" s="142">
        <v>72.8</v>
      </c>
      <c r="CY1436" s="143">
        <v>94.4</v>
      </c>
      <c r="CZ1436" s="143">
        <v>0.97519999999999996</v>
      </c>
      <c r="DA1436" s="143">
        <v>16746</v>
      </c>
      <c r="DB1436" s="143"/>
      <c r="DC1436" s="144">
        <v>0.317</v>
      </c>
      <c r="DD1436" s="142">
        <v>73</v>
      </c>
      <c r="DE1436" s="143">
        <v>94.4</v>
      </c>
      <c r="DF1436" s="143">
        <v>0.97209999999999996</v>
      </c>
      <c r="DG1436" s="143">
        <v>13874</v>
      </c>
      <c r="DH1436" s="143"/>
      <c r="DI1436" s="144">
        <v>0.27150000000000002</v>
      </c>
    </row>
    <row r="1437" spans="1:113">
      <c r="A1437" s="137">
        <v>1434</v>
      </c>
      <c r="B1437" s="138" t="s">
        <v>1586</v>
      </c>
      <c r="C1437" s="139" t="s">
        <v>3647</v>
      </c>
      <c r="D1437" s="140" t="s">
        <v>195</v>
      </c>
      <c r="E1437" s="141">
        <v>392.4</v>
      </c>
      <c r="F1437" s="142">
        <v>360</v>
      </c>
      <c r="G1437" s="143">
        <v>360</v>
      </c>
      <c r="H1437" s="143">
        <v>0.86599999999999999</v>
      </c>
      <c r="I1437" s="143">
        <v>85788</v>
      </c>
      <c r="J1437" s="143">
        <v>0</v>
      </c>
      <c r="K1437" s="144">
        <v>0.377</v>
      </c>
      <c r="L1437" s="142">
        <v>387</v>
      </c>
      <c r="M1437" s="143">
        <v>387</v>
      </c>
      <c r="N1437" s="143">
        <v>0.86</v>
      </c>
      <c r="O1437" s="143">
        <v>116940</v>
      </c>
      <c r="P1437" s="143">
        <v>0</v>
      </c>
      <c r="Q1437" s="144">
        <v>0.48099999999999998</v>
      </c>
      <c r="R1437" s="142">
        <v>367.2</v>
      </c>
      <c r="S1437" s="143">
        <v>367.2</v>
      </c>
      <c r="T1437" s="143">
        <v>0.85899999999999999</v>
      </c>
      <c r="U1437" s="143">
        <v>116508</v>
      </c>
      <c r="V1437" s="143">
        <v>0</v>
      </c>
      <c r="W1437" s="144">
        <v>0.50600000000000001</v>
      </c>
      <c r="X1437" s="142">
        <v>354</v>
      </c>
      <c r="Y1437" s="143">
        <v>354</v>
      </c>
      <c r="Z1437" s="143">
        <v>0.86599999999999999</v>
      </c>
      <c r="AA1437" s="143">
        <v>109938</v>
      </c>
      <c r="AB1437" s="143">
        <v>0</v>
      </c>
      <c r="AC1437" s="144">
        <v>0.49099999999999999</v>
      </c>
      <c r="AD1437" s="142">
        <v>323.39999999999998</v>
      </c>
      <c r="AE1437" s="143">
        <v>323.39999999999998</v>
      </c>
      <c r="AF1437" s="143">
        <v>0.87</v>
      </c>
      <c r="AG1437" s="143">
        <v>65820</v>
      </c>
      <c r="AH1437" s="143">
        <v>0</v>
      </c>
      <c r="AI1437" s="144">
        <v>0.32</v>
      </c>
      <c r="AJ1437" s="142">
        <v>364.8</v>
      </c>
      <c r="AK1437" s="143">
        <v>364.8</v>
      </c>
      <c r="AL1437" s="143">
        <v>0.85099999999999998</v>
      </c>
      <c r="AM1437" s="143">
        <v>96750</v>
      </c>
      <c r="AN1437" s="143">
        <v>0</v>
      </c>
      <c r="AO1437" s="144">
        <v>0.42699999999999999</v>
      </c>
      <c r="AP1437" s="142">
        <v>348</v>
      </c>
      <c r="AQ1437" s="143">
        <v>348</v>
      </c>
      <c r="AR1437" s="143">
        <v>0.8659</v>
      </c>
      <c r="AS1437" s="143">
        <v>85968</v>
      </c>
      <c r="AT1437" s="143"/>
      <c r="AU1437" s="144"/>
      <c r="AV1437" s="142">
        <v>299.39999999999998</v>
      </c>
      <c r="AW1437" s="143">
        <v>313.92</v>
      </c>
      <c r="AX1437" s="143">
        <v>0.89510000000000001</v>
      </c>
      <c r="AY1437" s="143">
        <v>80850</v>
      </c>
      <c r="AZ1437" s="143"/>
      <c r="BA1437" s="144"/>
      <c r="BB1437" s="142">
        <v>293.76</v>
      </c>
      <c r="BC1437" s="143">
        <v>313.92</v>
      </c>
      <c r="BD1437" s="143">
        <v>0.88690000000000002</v>
      </c>
      <c r="BE1437" s="143">
        <v>74226</v>
      </c>
      <c r="BF1437" s="143"/>
      <c r="BG1437" s="144"/>
      <c r="BH1437" s="142">
        <v>294.48</v>
      </c>
      <c r="BI1437" s="143">
        <v>313.92</v>
      </c>
      <c r="BJ1437" s="143">
        <v>0.89900000000000002</v>
      </c>
      <c r="BK1437" s="143">
        <v>69696</v>
      </c>
      <c r="BL1437" s="143"/>
      <c r="BM1437" s="144"/>
      <c r="BN1437" s="142">
        <v>310.8</v>
      </c>
      <c r="BO1437" s="143">
        <v>313.92</v>
      </c>
      <c r="BP1437" s="143">
        <v>0.89859999999999995</v>
      </c>
      <c r="BQ1437" s="143">
        <v>74496</v>
      </c>
      <c r="BR1437" s="143"/>
      <c r="BS1437" s="144"/>
      <c r="BT1437" s="142"/>
      <c r="BU1437" s="143"/>
      <c r="BV1437" s="143"/>
      <c r="BW1437" s="143"/>
      <c r="BX1437" s="143"/>
      <c r="BY1437" s="144"/>
      <c r="BZ1437" s="142">
        <v>525</v>
      </c>
      <c r="CA1437" s="143">
        <v>679.92000000000007</v>
      </c>
      <c r="CB1437" s="143">
        <v>1.7875000000000001</v>
      </c>
      <c r="CC1437" s="143">
        <v>226488</v>
      </c>
      <c r="CD1437" s="143"/>
      <c r="CE1437" s="144"/>
      <c r="CF1437" s="142">
        <v>371.4</v>
      </c>
      <c r="CG1437" s="143">
        <v>371.4</v>
      </c>
      <c r="CH1437" s="143">
        <v>0.89280000000000004</v>
      </c>
      <c r="CI1437" s="143">
        <v>131340</v>
      </c>
      <c r="CJ1437" s="143"/>
      <c r="CK1437" s="144"/>
      <c r="CL1437" s="142">
        <v>366</v>
      </c>
      <c r="CM1437" s="143">
        <v>366</v>
      </c>
      <c r="CN1437" s="143">
        <v>0.88800000000000001</v>
      </c>
      <c r="CO1437" s="143">
        <v>118188</v>
      </c>
      <c r="CP1437" s="143"/>
      <c r="CQ1437" s="144"/>
      <c r="CR1437" s="142">
        <v>342</v>
      </c>
      <c r="CS1437" s="143">
        <v>342</v>
      </c>
      <c r="CT1437" s="143">
        <v>0.89129999999999998</v>
      </c>
      <c r="CU1437" s="143">
        <v>111000</v>
      </c>
      <c r="CV1437" s="143"/>
      <c r="CW1437" s="144"/>
      <c r="CX1437" s="142">
        <v>324.60000000000002</v>
      </c>
      <c r="CY1437" s="143">
        <v>324.60000000000002</v>
      </c>
      <c r="CZ1437" s="143">
        <v>0.88890000000000002</v>
      </c>
      <c r="DA1437" s="143">
        <v>106524</v>
      </c>
      <c r="DB1437" s="143"/>
      <c r="DC1437" s="144"/>
      <c r="DD1437" s="142">
        <v>306</v>
      </c>
      <c r="DE1437" s="143">
        <v>313.92</v>
      </c>
      <c r="DF1437" s="143">
        <v>0.8861</v>
      </c>
      <c r="DG1437" s="143">
        <v>90768</v>
      </c>
      <c r="DH1437" s="143"/>
      <c r="DI1437" s="144"/>
    </row>
    <row r="1438" spans="1:113" ht="22.5">
      <c r="A1438" s="137">
        <v>1435</v>
      </c>
      <c r="B1438" s="138" t="s">
        <v>1587</v>
      </c>
      <c r="C1438" s="139" t="s">
        <v>3648</v>
      </c>
      <c r="D1438" s="140" t="s">
        <v>195</v>
      </c>
      <c r="E1438" s="141">
        <v>222</v>
      </c>
      <c r="F1438" s="142">
        <v>13.2</v>
      </c>
      <c r="G1438" s="143">
        <v>13.2</v>
      </c>
      <c r="H1438" s="143">
        <v>0.73399999999999999</v>
      </c>
      <c r="I1438" s="143">
        <v>0</v>
      </c>
      <c r="J1438" s="143">
        <v>0</v>
      </c>
      <c r="K1438" s="144">
        <v>0</v>
      </c>
      <c r="L1438" s="142">
        <v>10.199999999999999</v>
      </c>
      <c r="M1438" s="143">
        <v>10.199999999999999</v>
      </c>
      <c r="N1438" s="143">
        <v>0.79100000000000004</v>
      </c>
      <c r="O1438" s="143">
        <v>0</v>
      </c>
      <c r="P1438" s="143">
        <v>0</v>
      </c>
      <c r="Q1438" s="144">
        <v>0</v>
      </c>
      <c r="R1438" s="142">
        <v>0</v>
      </c>
      <c r="S1438" s="143">
        <v>177.6</v>
      </c>
      <c r="T1438" s="143">
        <v>0.75600000000000001</v>
      </c>
      <c r="U1438" s="143">
        <v>0</v>
      </c>
      <c r="V1438" s="143">
        <v>0</v>
      </c>
      <c r="W1438" s="144">
        <v>0</v>
      </c>
      <c r="X1438" s="142">
        <v>29.4</v>
      </c>
      <c r="Y1438" s="143">
        <v>177.6</v>
      </c>
      <c r="Z1438" s="143">
        <v>0.81499999999999995</v>
      </c>
      <c r="AA1438" s="143">
        <v>5898</v>
      </c>
      <c r="AB1438" s="143">
        <v>0</v>
      </c>
      <c r="AC1438" s="144">
        <v>0.33700000000000002</v>
      </c>
      <c r="AD1438" s="142">
        <v>39.6</v>
      </c>
      <c r="AE1438" s="143">
        <v>177.6</v>
      </c>
      <c r="AF1438" s="143">
        <v>0.79900000000000004</v>
      </c>
      <c r="AG1438" s="143">
        <v>5670</v>
      </c>
      <c r="AH1438" s="143">
        <v>0</v>
      </c>
      <c r="AI1438" s="144">
        <v>0.245</v>
      </c>
      <c r="AJ1438" s="142">
        <v>30.3</v>
      </c>
      <c r="AK1438" s="143">
        <v>177.6</v>
      </c>
      <c r="AL1438" s="143">
        <v>0.82299999999999995</v>
      </c>
      <c r="AM1438" s="143">
        <v>4314</v>
      </c>
      <c r="AN1438" s="143">
        <v>0</v>
      </c>
      <c r="AO1438" s="144">
        <v>0.23699999999999999</v>
      </c>
      <c r="AP1438" s="142">
        <v>33.6</v>
      </c>
      <c r="AQ1438" s="143">
        <v>177.6</v>
      </c>
      <c r="AR1438" s="143">
        <v>0.85499999999999998</v>
      </c>
      <c r="AS1438" s="143">
        <v>4548</v>
      </c>
      <c r="AT1438" s="143"/>
      <c r="AU1438" s="144">
        <v>0.21279999999999999</v>
      </c>
      <c r="AV1438" s="142"/>
      <c r="AW1438" s="143"/>
      <c r="AX1438" s="143"/>
      <c r="AY1438" s="143"/>
      <c r="AZ1438" s="143"/>
      <c r="BA1438" s="144"/>
      <c r="BB1438" s="142">
        <v>31.68</v>
      </c>
      <c r="BC1438" s="143">
        <v>177.6</v>
      </c>
      <c r="BD1438" s="143">
        <v>0.91300000000000003</v>
      </c>
      <c r="BE1438" s="143">
        <v>2625</v>
      </c>
      <c r="BF1438" s="143"/>
      <c r="BG1438" s="144">
        <v>6.2E-2</v>
      </c>
      <c r="BH1438" s="142">
        <v>33</v>
      </c>
      <c r="BI1438" s="143">
        <v>177.6</v>
      </c>
      <c r="BJ1438" s="143">
        <v>0.92400000000000004</v>
      </c>
      <c r="BK1438" s="143">
        <v>0</v>
      </c>
      <c r="BL1438" s="143"/>
      <c r="BM1438" s="144">
        <v>0</v>
      </c>
      <c r="BN1438" s="142">
        <v>36</v>
      </c>
      <c r="BO1438" s="143">
        <v>177.6</v>
      </c>
      <c r="BP1438" s="143">
        <v>0.93879999999999997</v>
      </c>
      <c r="BQ1438" s="143">
        <v>0</v>
      </c>
      <c r="BR1438" s="143"/>
      <c r="BS1438" s="144">
        <v>0</v>
      </c>
      <c r="BT1438" s="142"/>
      <c r="BU1438" s="143"/>
      <c r="BV1438" s="143"/>
      <c r="BW1438" s="143"/>
      <c r="BX1438" s="143"/>
      <c r="BY1438" s="144"/>
      <c r="BZ1438" s="142">
        <v>136.44</v>
      </c>
      <c r="CA1438" s="143">
        <v>355.2</v>
      </c>
      <c r="CB1438" s="143">
        <v>1.9268000000000001</v>
      </c>
      <c r="CC1438" s="143">
        <v>16695</v>
      </c>
      <c r="CD1438" s="143"/>
      <c r="CE1438" s="144">
        <v>0.35</v>
      </c>
      <c r="CF1438" s="142">
        <v>60</v>
      </c>
      <c r="CG1438" s="143">
        <v>177.6</v>
      </c>
      <c r="CH1438" s="143">
        <v>0.9012</v>
      </c>
      <c r="CI1438" s="143">
        <v>3477</v>
      </c>
      <c r="CJ1438" s="143"/>
      <c r="CK1438" s="144">
        <v>0</v>
      </c>
      <c r="CL1438" s="142">
        <v>15.9</v>
      </c>
      <c r="CM1438" s="143">
        <v>177.6</v>
      </c>
      <c r="CN1438" s="143">
        <v>0.91339999999999999</v>
      </c>
      <c r="CO1438" s="143">
        <v>2973</v>
      </c>
      <c r="CP1438" s="143"/>
      <c r="CQ1438" s="144">
        <v>0</v>
      </c>
      <c r="CR1438" s="142">
        <v>48.6</v>
      </c>
      <c r="CS1438" s="143">
        <v>177.6</v>
      </c>
      <c r="CT1438" s="143">
        <v>0.94779999999999998</v>
      </c>
      <c r="CU1438" s="143">
        <v>5616</v>
      </c>
      <c r="CV1438" s="143"/>
      <c r="CW1438" s="144">
        <v>0</v>
      </c>
      <c r="CX1438" s="142"/>
      <c r="CY1438" s="143"/>
      <c r="CZ1438" s="143"/>
      <c r="DA1438" s="143"/>
      <c r="DB1438" s="143"/>
      <c r="DC1438" s="144"/>
      <c r="DD1438" s="142">
        <v>64.8</v>
      </c>
      <c r="DE1438" s="143">
        <v>177.6</v>
      </c>
      <c r="DF1438" s="143">
        <v>0.95989999999999998</v>
      </c>
      <c r="DG1438" s="143">
        <v>22722</v>
      </c>
      <c r="DH1438" s="143"/>
      <c r="DI1438" s="144">
        <v>0.1678</v>
      </c>
    </row>
    <row r="1439" spans="1:113">
      <c r="A1439" s="137">
        <v>1436</v>
      </c>
      <c r="B1439" s="138" t="s">
        <v>1588</v>
      </c>
      <c r="C1439" s="139" t="s">
        <v>3649</v>
      </c>
      <c r="D1439" s="140" t="s">
        <v>195</v>
      </c>
      <c r="E1439" s="141">
        <v>387</v>
      </c>
      <c r="F1439" s="142">
        <v>90</v>
      </c>
      <c r="G1439" s="143">
        <v>90</v>
      </c>
      <c r="H1439" s="143">
        <v>0.90800000000000003</v>
      </c>
      <c r="I1439" s="143">
        <v>0</v>
      </c>
      <c r="J1439" s="143">
        <v>42649</v>
      </c>
      <c r="K1439" s="144">
        <v>0</v>
      </c>
      <c r="L1439" s="142">
        <v>261</v>
      </c>
      <c r="M1439" s="143">
        <v>261</v>
      </c>
      <c r="N1439" s="143">
        <v>0.93400000000000005</v>
      </c>
      <c r="O1439" s="143">
        <v>56070</v>
      </c>
      <c r="P1439" s="143">
        <v>0</v>
      </c>
      <c r="Q1439" s="144">
        <v>0.315</v>
      </c>
      <c r="R1439" s="142">
        <v>288</v>
      </c>
      <c r="S1439" s="143">
        <v>560</v>
      </c>
      <c r="T1439" s="143">
        <v>0.96</v>
      </c>
      <c r="U1439" s="143">
        <v>71730</v>
      </c>
      <c r="V1439" s="143">
        <v>0</v>
      </c>
      <c r="W1439" s="144">
        <v>0.35499999999999998</v>
      </c>
      <c r="X1439" s="142">
        <v>288</v>
      </c>
      <c r="Y1439" s="143">
        <v>560</v>
      </c>
      <c r="Z1439" s="143">
        <v>0.92200000000000004</v>
      </c>
      <c r="AA1439" s="143">
        <v>43650</v>
      </c>
      <c r="AB1439" s="143">
        <v>0</v>
      </c>
      <c r="AC1439" s="144">
        <v>0.22500000000000001</v>
      </c>
      <c r="AD1439" s="142">
        <v>216</v>
      </c>
      <c r="AE1439" s="143">
        <v>560</v>
      </c>
      <c r="AF1439" s="143">
        <v>0.96899999999999997</v>
      </c>
      <c r="AG1439" s="143">
        <v>110970</v>
      </c>
      <c r="AH1439" s="143">
        <v>17440</v>
      </c>
      <c r="AI1439" s="144">
        <v>0.72599999999999998</v>
      </c>
      <c r="AJ1439" s="142">
        <v>387</v>
      </c>
      <c r="AK1439" s="143">
        <v>560</v>
      </c>
      <c r="AL1439" s="143">
        <v>0.97899999999999998</v>
      </c>
      <c r="AM1439" s="143">
        <v>100170</v>
      </c>
      <c r="AN1439" s="143">
        <v>0</v>
      </c>
      <c r="AO1439" s="144">
        <v>0.36199999999999999</v>
      </c>
      <c r="AP1439" s="142">
        <v>405</v>
      </c>
      <c r="AQ1439" s="143">
        <v>560</v>
      </c>
      <c r="AR1439" s="143">
        <v>0.98060000000000003</v>
      </c>
      <c r="AS1439" s="143">
        <v>127350</v>
      </c>
      <c r="AT1439" s="143"/>
      <c r="AU1439" s="144">
        <v>0.43099999999999999</v>
      </c>
      <c r="AV1439" s="142">
        <v>382.5</v>
      </c>
      <c r="AW1439" s="143">
        <v>560</v>
      </c>
      <c r="AX1439" s="143">
        <v>0.98209999999999997</v>
      </c>
      <c r="AY1439" s="143">
        <v>142830</v>
      </c>
      <c r="AZ1439" s="143"/>
      <c r="BA1439" s="144">
        <v>0.52810000000000001</v>
      </c>
      <c r="BB1439" s="142">
        <v>397.8</v>
      </c>
      <c r="BC1439" s="143">
        <v>560</v>
      </c>
      <c r="BD1439" s="143">
        <v>0.97950000000000004</v>
      </c>
      <c r="BE1439" s="143">
        <v>150300</v>
      </c>
      <c r="BF1439" s="143"/>
      <c r="BG1439" s="144">
        <v>0.51849999999999996</v>
      </c>
      <c r="BH1439" s="142">
        <v>90</v>
      </c>
      <c r="BI1439" s="143">
        <v>560</v>
      </c>
      <c r="BJ1439" s="143">
        <v>0.97919999999999996</v>
      </c>
      <c r="BK1439" s="143">
        <v>127170</v>
      </c>
      <c r="BL1439" s="143">
        <v>87830</v>
      </c>
      <c r="BM1439" s="144">
        <v>1.9395</v>
      </c>
      <c r="BN1439" s="142">
        <v>378</v>
      </c>
      <c r="BO1439" s="143">
        <v>560</v>
      </c>
      <c r="BP1439" s="143">
        <v>0.97750000000000004</v>
      </c>
      <c r="BQ1439" s="143">
        <v>109440</v>
      </c>
      <c r="BR1439" s="143"/>
      <c r="BS1439" s="144">
        <v>0.44080000000000003</v>
      </c>
      <c r="BT1439" s="142"/>
      <c r="BU1439" s="143"/>
      <c r="BV1439" s="143"/>
      <c r="BW1439" s="143"/>
      <c r="BX1439" s="143"/>
      <c r="BY1439" s="144"/>
      <c r="BZ1439" s="142">
        <v>855</v>
      </c>
      <c r="CA1439" s="143">
        <v>1120</v>
      </c>
      <c r="CB1439" s="143">
        <v>1.8411</v>
      </c>
      <c r="CC1439" s="143">
        <v>287730</v>
      </c>
      <c r="CD1439" s="143"/>
      <c r="CE1439" s="144">
        <v>1.0196000000000001</v>
      </c>
      <c r="CF1439" s="142">
        <v>458.1</v>
      </c>
      <c r="CG1439" s="143">
        <v>458.1</v>
      </c>
      <c r="CH1439" s="143">
        <v>0.61660000000000004</v>
      </c>
      <c r="CI1439" s="143">
        <v>110880</v>
      </c>
      <c r="CJ1439" s="143"/>
      <c r="CK1439" s="144">
        <v>0.52759999999999996</v>
      </c>
      <c r="CL1439" s="142">
        <v>522</v>
      </c>
      <c r="CM1439" s="143">
        <v>522</v>
      </c>
      <c r="CN1439" s="143">
        <v>0.55859999999999999</v>
      </c>
      <c r="CO1439" s="143">
        <v>104310</v>
      </c>
      <c r="CP1439" s="143"/>
      <c r="CQ1439" s="144">
        <v>0.49690000000000001</v>
      </c>
      <c r="CR1439" s="142">
        <v>495</v>
      </c>
      <c r="CS1439" s="143">
        <v>495</v>
      </c>
      <c r="CT1439" s="143">
        <v>0.63880000000000003</v>
      </c>
      <c r="CU1439" s="143">
        <v>123660</v>
      </c>
      <c r="CV1439" s="143"/>
      <c r="CW1439" s="144">
        <v>0.52569999999999995</v>
      </c>
      <c r="CX1439" s="142">
        <v>486</v>
      </c>
      <c r="CY1439" s="143">
        <v>486</v>
      </c>
      <c r="CZ1439" s="143">
        <v>0.64859999999999995</v>
      </c>
      <c r="DA1439" s="143">
        <v>139860</v>
      </c>
      <c r="DB1439" s="143"/>
      <c r="DC1439" s="144">
        <v>0.59640000000000004</v>
      </c>
      <c r="DD1439" s="142">
        <v>495</v>
      </c>
      <c r="DE1439" s="143">
        <v>495</v>
      </c>
      <c r="DF1439" s="143">
        <v>0.65359999999999996</v>
      </c>
      <c r="DG1439" s="143">
        <v>112950</v>
      </c>
      <c r="DH1439" s="143"/>
      <c r="DI1439" s="144">
        <v>0.48480000000000001</v>
      </c>
    </row>
    <row r="1440" spans="1:113">
      <c r="A1440" s="137">
        <v>1437</v>
      </c>
      <c r="B1440" s="138" t="s">
        <v>1589</v>
      </c>
      <c r="C1440" s="139" t="s">
        <v>3650</v>
      </c>
      <c r="D1440" s="140" t="s">
        <v>195</v>
      </c>
      <c r="E1440" s="141">
        <v>220</v>
      </c>
      <c r="F1440" s="142">
        <v>0</v>
      </c>
      <c r="G1440" s="143">
        <v>0</v>
      </c>
      <c r="H1440" s="143">
        <v>0.92</v>
      </c>
      <c r="I1440" s="143">
        <v>0</v>
      </c>
      <c r="J1440" s="143">
        <v>0</v>
      </c>
      <c r="K1440" s="144">
        <v>0.48</v>
      </c>
      <c r="L1440" s="142">
        <v>0</v>
      </c>
      <c r="M1440" s="143">
        <v>0</v>
      </c>
      <c r="N1440" s="143">
        <v>0.92</v>
      </c>
      <c r="O1440" s="143">
        <v>0</v>
      </c>
      <c r="P1440" s="143">
        <v>0</v>
      </c>
      <c r="Q1440" s="144">
        <v>0.48</v>
      </c>
      <c r="R1440" s="142">
        <v>0</v>
      </c>
      <c r="S1440" s="143">
        <v>176</v>
      </c>
      <c r="T1440" s="143">
        <v>0.92</v>
      </c>
      <c r="U1440" s="143">
        <v>0</v>
      </c>
      <c r="V1440" s="143">
        <v>0</v>
      </c>
      <c r="W1440" s="144">
        <v>0.48</v>
      </c>
      <c r="X1440" s="142">
        <v>0</v>
      </c>
      <c r="Y1440" s="143">
        <v>176</v>
      </c>
      <c r="Z1440" s="143">
        <v>0.92</v>
      </c>
      <c r="AA1440" s="143">
        <v>0</v>
      </c>
      <c r="AB1440" s="143">
        <v>0</v>
      </c>
      <c r="AC1440" s="144">
        <v>0.48</v>
      </c>
      <c r="AD1440" s="142">
        <v>0</v>
      </c>
      <c r="AE1440" s="143">
        <v>176</v>
      </c>
      <c r="AF1440" s="143">
        <v>0.92</v>
      </c>
      <c r="AG1440" s="143">
        <v>0</v>
      </c>
      <c r="AH1440" s="143">
        <v>0</v>
      </c>
      <c r="AI1440" s="144">
        <v>0.48</v>
      </c>
      <c r="AJ1440" s="142">
        <v>0</v>
      </c>
      <c r="AK1440" s="143">
        <v>176</v>
      </c>
      <c r="AL1440" s="143">
        <v>0.92</v>
      </c>
      <c r="AM1440" s="143">
        <v>0</v>
      </c>
      <c r="AN1440" s="143">
        <v>0</v>
      </c>
      <c r="AO1440" s="144">
        <v>0.48</v>
      </c>
      <c r="AP1440" s="142">
        <v>0</v>
      </c>
      <c r="AQ1440" s="143">
        <v>176</v>
      </c>
      <c r="AR1440" s="143"/>
      <c r="AS1440" s="143">
        <v>0</v>
      </c>
      <c r="AT1440" s="143"/>
      <c r="AU1440" s="144">
        <v>0</v>
      </c>
      <c r="AV1440" s="142">
        <v>0</v>
      </c>
      <c r="AW1440" s="143">
        <v>176</v>
      </c>
      <c r="AX1440" s="143"/>
      <c r="AY1440" s="143">
        <v>0</v>
      </c>
      <c r="AZ1440" s="143"/>
      <c r="BA1440" s="144">
        <v>0</v>
      </c>
      <c r="BB1440" s="142">
        <v>0</v>
      </c>
      <c r="BC1440" s="143">
        <v>176</v>
      </c>
      <c r="BD1440" s="143"/>
      <c r="BE1440" s="143">
        <v>0</v>
      </c>
      <c r="BF1440" s="143"/>
      <c r="BG1440" s="144">
        <v>0</v>
      </c>
      <c r="BH1440" s="142">
        <v>0</v>
      </c>
      <c r="BI1440" s="143">
        <v>176</v>
      </c>
      <c r="BJ1440" s="143"/>
      <c r="BK1440" s="143">
        <v>0</v>
      </c>
      <c r="BL1440" s="143"/>
      <c r="BM1440" s="144">
        <v>0</v>
      </c>
      <c r="BN1440" s="142">
        <v>0</v>
      </c>
      <c r="BO1440" s="143">
        <v>176</v>
      </c>
      <c r="BP1440" s="143"/>
      <c r="BQ1440" s="143">
        <v>0</v>
      </c>
      <c r="BR1440" s="143"/>
      <c r="BS1440" s="144">
        <v>0</v>
      </c>
      <c r="BT1440" s="142"/>
      <c r="BU1440" s="143"/>
      <c r="BV1440" s="143"/>
      <c r="BW1440" s="143"/>
      <c r="BX1440" s="143"/>
      <c r="BY1440" s="144"/>
      <c r="BZ1440" s="142">
        <v>0</v>
      </c>
      <c r="CA1440" s="143">
        <v>352</v>
      </c>
      <c r="CB1440" s="143"/>
      <c r="CC1440" s="143">
        <v>0</v>
      </c>
      <c r="CD1440" s="143"/>
      <c r="CE1440" s="144">
        <v>0</v>
      </c>
      <c r="CF1440" s="142">
        <v>0</v>
      </c>
      <c r="CG1440" s="143">
        <v>176</v>
      </c>
      <c r="CH1440" s="143"/>
      <c r="CI1440" s="143">
        <v>0</v>
      </c>
      <c r="CJ1440" s="143"/>
      <c r="CK1440" s="144">
        <v>0</v>
      </c>
      <c r="CL1440" s="142">
        <v>0</v>
      </c>
      <c r="CM1440" s="143">
        <v>176</v>
      </c>
      <c r="CN1440" s="143"/>
      <c r="CO1440" s="143">
        <v>0</v>
      </c>
      <c r="CP1440" s="143"/>
      <c r="CQ1440" s="144">
        <v>0</v>
      </c>
      <c r="CR1440" s="142">
        <v>0</v>
      </c>
      <c r="CS1440" s="143">
        <v>176</v>
      </c>
      <c r="CT1440" s="143"/>
      <c r="CU1440" s="143">
        <v>0</v>
      </c>
      <c r="CV1440" s="143"/>
      <c r="CW1440" s="144">
        <v>0</v>
      </c>
      <c r="CX1440" s="142">
        <v>0</v>
      </c>
      <c r="CY1440" s="143">
        <v>176</v>
      </c>
      <c r="CZ1440" s="143"/>
      <c r="DA1440" s="143">
        <v>0</v>
      </c>
      <c r="DB1440" s="143"/>
      <c r="DC1440" s="144">
        <v>0</v>
      </c>
      <c r="DD1440" s="142">
        <v>0</v>
      </c>
      <c r="DE1440" s="143">
        <v>176</v>
      </c>
      <c r="DF1440" s="143"/>
      <c r="DG1440" s="143">
        <v>0</v>
      </c>
      <c r="DH1440" s="143"/>
      <c r="DI1440" s="144">
        <v>0</v>
      </c>
    </row>
    <row r="1441" spans="1:113">
      <c r="A1441" s="137">
        <v>1438</v>
      </c>
      <c r="B1441" s="138" t="s">
        <v>1590</v>
      </c>
      <c r="C1441" s="139" t="s">
        <v>3651</v>
      </c>
      <c r="D1441" s="140" t="s">
        <v>195</v>
      </c>
      <c r="E1441" s="141">
        <v>289</v>
      </c>
      <c r="F1441" s="142">
        <v>33.200000000000003</v>
      </c>
      <c r="G1441" s="143">
        <v>33.200000000000003</v>
      </c>
      <c r="H1441" s="143">
        <v>0.90500000000000003</v>
      </c>
      <c r="I1441" s="143">
        <v>6528</v>
      </c>
      <c r="J1441" s="143">
        <v>0</v>
      </c>
      <c r="K1441" s="147">
        <v>0.29799999999999999</v>
      </c>
      <c r="L1441" s="142">
        <v>86</v>
      </c>
      <c r="M1441" s="143">
        <v>86</v>
      </c>
      <c r="N1441" s="143">
        <v>0.94299999999999995</v>
      </c>
      <c r="O1441" s="143">
        <v>15148</v>
      </c>
      <c r="P1441" s="143">
        <v>0</v>
      </c>
      <c r="Q1441" s="147">
        <v>0.25600000000000001</v>
      </c>
      <c r="R1441" s="142">
        <v>117.6</v>
      </c>
      <c r="S1441" s="143">
        <v>231.2</v>
      </c>
      <c r="T1441" s="143">
        <v>0.92800000000000005</v>
      </c>
      <c r="U1441" s="143">
        <v>20140</v>
      </c>
      <c r="V1441" s="143">
        <v>0</v>
      </c>
      <c r="W1441" s="147">
        <v>0.253</v>
      </c>
      <c r="X1441" s="142">
        <v>100</v>
      </c>
      <c r="Y1441" s="143">
        <v>231.2</v>
      </c>
      <c r="Z1441" s="143">
        <v>0.92100000000000004</v>
      </c>
      <c r="AA1441" s="143">
        <v>17832</v>
      </c>
      <c r="AB1441" s="143">
        <v>0</v>
      </c>
      <c r="AC1441" s="147">
        <v>0.26500000000000001</v>
      </c>
      <c r="AD1441" s="142">
        <v>116.8</v>
      </c>
      <c r="AE1441" s="143">
        <v>231.2</v>
      </c>
      <c r="AF1441" s="143">
        <v>0.90900000000000003</v>
      </c>
      <c r="AG1441" s="143">
        <v>21772</v>
      </c>
      <c r="AH1441" s="143">
        <v>0</v>
      </c>
      <c r="AI1441" s="147">
        <v>0.28100000000000003</v>
      </c>
      <c r="AJ1441" s="142">
        <v>112.8</v>
      </c>
      <c r="AK1441" s="143">
        <v>231.2</v>
      </c>
      <c r="AL1441" s="143">
        <v>0.93</v>
      </c>
      <c r="AM1441" s="143">
        <v>24780</v>
      </c>
      <c r="AN1441" s="143">
        <v>0</v>
      </c>
      <c r="AO1441" s="147">
        <v>0.32400000000000001</v>
      </c>
      <c r="AP1441" s="142">
        <v>114</v>
      </c>
      <c r="AQ1441" s="143">
        <v>231.2</v>
      </c>
      <c r="AR1441" s="143">
        <v>0.88519999999999999</v>
      </c>
      <c r="AS1441" s="143">
        <v>21376</v>
      </c>
      <c r="AT1441" s="143"/>
      <c r="AU1441" s="147">
        <v>0.28470000000000001</v>
      </c>
      <c r="AV1441" s="142">
        <v>102.4</v>
      </c>
      <c r="AW1441" s="143">
        <v>231.2</v>
      </c>
      <c r="AX1441" s="143">
        <v>0.86880000000000002</v>
      </c>
      <c r="AY1441" s="143">
        <v>16868</v>
      </c>
      <c r="AZ1441" s="143"/>
      <c r="BA1441" s="147">
        <v>0.26329999999999998</v>
      </c>
      <c r="BB1441" s="142">
        <v>64.8</v>
      </c>
      <c r="BC1441" s="143">
        <v>231.2</v>
      </c>
      <c r="BD1441" s="143">
        <v>0.89339999999999997</v>
      </c>
      <c r="BE1441" s="143">
        <v>15360</v>
      </c>
      <c r="BF1441" s="143"/>
      <c r="BG1441" s="147">
        <v>0.35659999999999997</v>
      </c>
      <c r="BH1441" s="142">
        <v>80</v>
      </c>
      <c r="BI1441" s="143">
        <v>231.2</v>
      </c>
      <c r="BJ1441" s="143">
        <v>0.8881</v>
      </c>
      <c r="BK1441" s="143">
        <v>14544</v>
      </c>
      <c r="BL1441" s="143"/>
      <c r="BM1441" s="147">
        <v>0.27510000000000001</v>
      </c>
      <c r="BN1441" s="142">
        <v>87.2</v>
      </c>
      <c r="BO1441" s="143">
        <v>231.2</v>
      </c>
      <c r="BP1441" s="143">
        <v>0.89380000000000004</v>
      </c>
      <c r="BQ1441" s="143">
        <v>14476</v>
      </c>
      <c r="BR1441" s="143"/>
      <c r="BS1441" s="147">
        <v>0.27639999999999998</v>
      </c>
      <c r="BT1441" s="142"/>
      <c r="BU1441" s="143"/>
      <c r="BV1441" s="143"/>
      <c r="BW1441" s="143"/>
      <c r="BX1441" s="143"/>
      <c r="BY1441" s="147"/>
      <c r="BZ1441" s="142">
        <v>258.56</v>
      </c>
      <c r="CA1441" s="143">
        <v>462.4</v>
      </c>
      <c r="CB1441" s="143">
        <v>1.8591</v>
      </c>
      <c r="CC1441" s="143">
        <v>51040</v>
      </c>
      <c r="CD1441" s="143"/>
      <c r="CE1441" s="147">
        <v>0.58230000000000004</v>
      </c>
      <c r="CF1441" s="142">
        <v>132.4</v>
      </c>
      <c r="CG1441" s="143">
        <v>231.2</v>
      </c>
      <c r="CH1441" s="143">
        <v>0.90280000000000005</v>
      </c>
      <c r="CI1441" s="143">
        <v>14384</v>
      </c>
      <c r="CJ1441" s="143"/>
      <c r="CK1441" s="147">
        <v>0.16170000000000001</v>
      </c>
      <c r="CL1441" s="142">
        <v>114.4</v>
      </c>
      <c r="CM1441" s="143">
        <v>231.2</v>
      </c>
      <c r="CN1441" s="143">
        <v>0.91459999999999997</v>
      </c>
      <c r="CO1441" s="143">
        <v>17660</v>
      </c>
      <c r="CP1441" s="143"/>
      <c r="CQ1441" s="147">
        <v>0.2344</v>
      </c>
      <c r="CR1441" s="142">
        <v>120</v>
      </c>
      <c r="CS1441" s="143">
        <v>231.2</v>
      </c>
      <c r="CT1441" s="143">
        <v>0.9143</v>
      </c>
      <c r="CU1441" s="143">
        <v>19192</v>
      </c>
      <c r="CV1441" s="143"/>
      <c r="CW1441" s="147">
        <v>0.2351</v>
      </c>
      <c r="CX1441" s="142">
        <v>107.2</v>
      </c>
      <c r="CY1441" s="143">
        <v>231.2</v>
      </c>
      <c r="CZ1441" s="143">
        <v>0.92410000000000003</v>
      </c>
      <c r="DA1441" s="143">
        <v>20396</v>
      </c>
      <c r="DB1441" s="143"/>
      <c r="DC1441" s="147">
        <v>0.2767</v>
      </c>
      <c r="DD1441" s="142">
        <v>100.8</v>
      </c>
      <c r="DE1441" s="143">
        <v>231.2</v>
      </c>
      <c r="DF1441" s="143">
        <v>0.91469999999999996</v>
      </c>
      <c r="DG1441" s="143">
        <v>18480</v>
      </c>
      <c r="DH1441" s="143"/>
      <c r="DI1441" s="147">
        <v>0.27839999999999998</v>
      </c>
    </row>
    <row r="1442" spans="1:113">
      <c r="A1442" s="137">
        <v>1439</v>
      </c>
      <c r="B1442" s="138" t="s">
        <v>1591</v>
      </c>
      <c r="C1442" s="139" t="s">
        <v>3652</v>
      </c>
      <c r="D1442" s="140" t="s">
        <v>195</v>
      </c>
      <c r="E1442" s="141">
        <v>189</v>
      </c>
      <c r="F1442" s="142">
        <v>60.8</v>
      </c>
      <c r="G1442" s="143">
        <v>60.8</v>
      </c>
      <c r="H1442" s="143">
        <v>0.99399999999999999</v>
      </c>
      <c r="I1442" s="143">
        <v>17370</v>
      </c>
      <c r="J1442" s="143">
        <v>0</v>
      </c>
      <c r="K1442" s="144">
        <v>0.39400000000000002</v>
      </c>
      <c r="L1442" s="142">
        <v>118</v>
      </c>
      <c r="M1442" s="143">
        <v>118</v>
      </c>
      <c r="N1442" s="143">
        <v>0.99099999999999999</v>
      </c>
      <c r="O1442" s="143">
        <v>27868</v>
      </c>
      <c r="P1442" s="143">
        <v>0</v>
      </c>
      <c r="Q1442" s="144">
        <v>0.32600000000000001</v>
      </c>
      <c r="R1442" s="142">
        <v>115.6</v>
      </c>
      <c r="S1442" s="143">
        <v>151.19999999999999</v>
      </c>
      <c r="T1442" s="143">
        <v>0.99</v>
      </c>
      <c r="U1442" s="143">
        <v>25646</v>
      </c>
      <c r="V1442" s="143">
        <v>0</v>
      </c>
      <c r="W1442" s="144">
        <v>0.307</v>
      </c>
      <c r="X1442" s="142">
        <v>115.6</v>
      </c>
      <c r="Y1442" s="143">
        <v>151.19999999999999</v>
      </c>
      <c r="Z1442" s="143">
        <v>0.995</v>
      </c>
      <c r="AA1442" s="143">
        <v>22066</v>
      </c>
      <c r="AB1442" s="143">
        <v>0</v>
      </c>
      <c r="AC1442" s="144">
        <v>0.26300000000000001</v>
      </c>
      <c r="AD1442" s="142">
        <v>102</v>
      </c>
      <c r="AE1442" s="143">
        <v>151.19999999999999</v>
      </c>
      <c r="AF1442" s="143">
        <v>0.99399999999999999</v>
      </c>
      <c r="AG1442" s="143">
        <v>26302</v>
      </c>
      <c r="AH1442" s="143">
        <v>0</v>
      </c>
      <c r="AI1442" s="144">
        <v>0.35499999999999998</v>
      </c>
      <c r="AJ1442" s="142">
        <v>114</v>
      </c>
      <c r="AK1442" s="143">
        <v>151.19999999999999</v>
      </c>
      <c r="AL1442" s="143">
        <v>0.99</v>
      </c>
      <c r="AM1442" s="143">
        <v>31322</v>
      </c>
      <c r="AN1442" s="143">
        <v>0</v>
      </c>
      <c r="AO1442" s="144">
        <v>0.38</v>
      </c>
      <c r="AP1442" s="142">
        <v>108</v>
      </c>
      <c r="AQ1442" s="143">
        <v>151.19999999999999</v>
      </c>
      <c r="AR1442" s="143">
        <v>0.98640000000000005</v>
      </c>
      <c r="AS1442" s="143">
        <v>30960</v>
      </c>
      <c r="AT1442" s="143"/>
      <c r="AU1442" s="144">
        <v>0.3906</v>
      </c>
      <c r="AV1442" s="142">
        <v>91.84</v>
      </c>
      <c r="AW1442" s="143">
        <v>151.19999999999999</v>
      </c>
      <c r="AX1442" s="143">
        <v>0.98880000000000001</v>
      </c>
      <c r="AY1442" s="143">
        <v>27426</v>
      </c>
      <c r="AZ1442" s="143"/>
      <c r="BA1442" s="144">
        <v>0.41949999999999998</v>
      </c>
      <c r="BB1442" s="142">
        <v>75.680000000000007</v>
      </c>
      <c r="BC1442" s="143">
        <v>151.19999999999999</v>
      </c>
      <c r="BD1442" s="143">
        <v>0.99750000000000005</v>
      </c>
      <c r="BE1442" s="143">
        <v>21478</v>
      </c>
      <c r="BF1442" s="143"/>
      <c r="BG1442" s="144">
        <v>0.38240000000000002</v>
      </c>
      <c r="BH1442" s="142">
        <v>76</v>
      </c>
      <c r="BI1442" s="143">
        <v>151.19999999999999</v>
      </c>
      <c r="BJ1442" s="143">
        <v>0.99280000000000002</v>
      </c>
      <c r="BK1442" s="143">
        <v>21682</v>
      </c>
      <c r="BL1442" s="143"/>
      <c r="BM1442" s="144">
        <v>0.38619999999999999</v>
      </c>
      <c r="BN1442" s="142">
        <v>96</v>
      </c>
      <c r="BO1442" s="143">
        <v>151.19999999999999</v>
      </c>
      <c r="BP1442" s="143">
        <v>0.98699999999999999</v>
      </c>
      <c r="BQ1442" s="143">
        <v>21848</v>
      </c>
      <c r="BR1442" s="143"/>
      <c r="BS1442" s="144">
        <v>0.34310000000000002</v>
      </c>
      <c r="BT1442" s="142"/>
      <c r="BU1442" s="143"/>
      <c r="BV1442" s="143"/>
      <c r="BW1442" s="143"/>
      <c r="BX1442" s="143"/>
      <c r="BY1442" s="144"/>
      <c r="BZ1442" s="142">
        <v>120</v>
      </c>
      <c r="CA1442" s="143">
        <v>302.39999999999998</v>
      </c>
      <c r="CB1442" s="143">
        <v>1.9602999999999999</v>
      </c>
      <c r="CC1442" s="143">
        <v>63462</v>
      </c>
      <c r="CD1442" s="143">
        <v>23834</v>
      </c>
      <c r="CE1442" s="144">
        <v>4.0758999999999999</v>
      </c>
      <c r="CF1442" s="142">
        <v>113.2</v>
      </c>
      <c r="CG1442" s="143">
        <v>151.19999999999999</v>
      </c>
      <c r="CH1442" s="143">
        <v>0.9929</v>
      </c>
      <c r="CI1442" s="143">
        <v>17990</v>
      </c>
      <c r="CJ1442" s="143"/>
      <c r="CK1442" s="144">
        <v>0.21510000000000001</v>
      </c>
      <c r="CL1442" s="142">
        <v>82.2</v>
      </c>
      <c r="CM1442" s="143">
        <v>151.19999999999999</v>
      </c>
      <c r="CN1442" s="143">
        <v>0.9889</v>
      </c>
      <c r="CO1442" s="143">
        <v>18742</v>
      </c>
      <c r="CP1442" s="143"/>
      <c r="CQ1442" s="144">
        <v>0.32019999999999998</v>
      </c>
      <c r="CR1442" s="142">
        <v>98.8</v>
      </c>
      <c r="CS1442" s="143">
        <v>151.19999999999999</v>
      </c>
      <c r="CT1442" s="143">
        <v>0.98060000000000003</v>
      </c>
      <c r="CU1442" s="143">
        <v>23640</v>
      </c>
      <c r="CV1442" s="143"/>
      <c r="CW1442" s="144">
        <v>0.32800000000000001</v>
      </c>
      <c r="CX1442" s="142">
        <v>102</v>
      </c>
      <c r="CY1442" s="143">
        <v>151.19999999999999</v>
      </c>
      <c r="CZ1442" s="143">
        <v>0.97189999999999999</v>
      </c>
      <c r="DA1442" s="143">
        <v>29190</v>
      </c>
      <c r="DB1442" s="143"/>
      <c r="DC1442" s="144">
        <v>0.39579999999999999</v>
      </c>
      <c r="DD1442" s="142">
        <v>99.6</v>
      </c>
      <c r="DE1442" s="143">
        <v>151.19999999999999</v>
      </c>
      <c r="DF1442" s="143">
        <v>0.96719999999999995</v>
      </c>
      <c r="DG1442" s="143">
        <v>26296</v>
      </c>
      <c r="DH1442" s="143"/>
      <c r="DI1442" s="144">
        <v>0.37909999999999999</v>
      </c>
    </row>
    <row r="1443" spans="1:113">
      <c r="A1443" s="137">
        <v>1440</v>
      </c>
      <c r="B1443" s="138" t="s">
        <v>1592</v>
      </c>
      <c r="C1443" s="139" t="s">
        <v>3653</v>
      </c>
      <c r="D1443" s="140" t="s">
        <v>195</v>
      </c>
      <c r="E1443" s="141">
        <v>300</v>
      </c>
      <c r="F1443" s="145">
        <v>216</v>
      </c>
      <c r="G1443" s="146">
        <v>216</v>
      </c>
      <c r="H1443" s="146">
        <v>0.999</v>
      </c>
      <c r="I1443" s="146">
        <v>66340</v>
      </c>
      <c r="J1443" s="146">
        <v>0</v>
      </c>
      <c r="K1443" s="147">
        <v>0.42099999999999999</v>
      </c>
      <c r="L1443" s="145">
        <v>184.8</v>
      </c>
      <c r="M1443" s="146">
        <v>184.8</v>
      </c>
      <c r="N1443" s="146">
        <v>0.999</v>
      </c>
      <c r="O1443" s="146">
        <v>59932</v>
      </c>
      <c r="P1443" s="146">
        <v>0</v>
      </c>
      <c r="Q1443" s="147">
        <v>0.44500000000000001</v>
      </c>
      <c r="R1443" s="145">
        <v>205.6</v>
      </c>
      <c r="S1443" s="146">
        <v>240</v>
      </c>
      <c r="T1443" s="146">
        <v>0.997</v>
      </c>
      <c r="U1443" s="146">
        <v>63480</v>
      </c>
      <c r="V1443" s="146">
        <v>0</v>
      </c>
      <c r="W1443" s="147">
        <v>0.42399999999999999</v>
      </c>
      <c r="X1443" s="145">
        <v>132.4</v>
      </c>
      <c r="Y1443" s="146">
        <v>240</v>
      </c>
      <c r="Z1443" s="146">
        <v>0.999</v>
      </c>
      <c r="AA1443" s="146">
        <v>39296</v>
      </c>
      <c r="AB1443" s="146">
        <v>0</v>
      </c>
      <c r="AC1443" s="147">
        <v>0.40699999999999997</v>
      </c>
      <c r="AD1443" s="145">
        <v>125.6</v>
      </c>
      <c r="AE1443" s="146">
        <v>240</v>
      </c>
      <c r="AF1443" s="146">
        <v>1</v>
      </c>
      <c r="AG1443" s="146">
        <v>37688</v>
      </c>
      <c r="AH1443" s="146">
        <v>0</v>
      </c>
      <c r="AI1443" s="147">
        <v>0.41099999999999998</v>
      </c>
      <c r="AJ1443" s="145">
        <v>154.4</v>
      </c>
      <c r="AK1443" s="146">
        <v>240</v>
      </c>
      <c r="AL1443" s="146">
        <v>1</v>
      </c>
      <c r="AM1443" s="146">
        <v>46348</v>
      </c>
      <c r="AN1443" s="146">
        <v>0</v>
      </c>
      <c r="AO1443" s="147">
        <v>0.41099999999999998</v>
      </c>
      <c r="AP1443" s="145">
        <v>147.6</v>
      </c>
      <c r="AQ1443" s="146">
        <v>240</v>
      </c>
      <c r="AR1443" s="146">
        <v>0.99970000000000003</v>
      </c>
      <c r="AS1443" s="146">
        <v>47232</v>
      </c>
      <c r="AT1443" s="146"/>
      <c r="AU1443" s="147">
        <v>0.43020000000000003</v>
      </c>
      <c r="AV1443" s="145">
        <v>148</v>
      </c>
      <c r="AW1443" s="146">
        <v>240</v>
      </c>
      <c r="AX1443" s="146">
        <v>0.93</v>
      </c>
      <c r="AY1443" s="146">
        <v>45708</v>
      </c>
      <c r="AZ1443" s="146"/>
      <c r="BA1443" s="147">
        <v>0.4612</v>
      </c>
      <c r="BB1443" s="145">
        <v>185.2</v>
      </c>
      <c r="BC1443" s="146">
        <v>240</v>
      </c>
      <c r="BD1443" s="146">
        <v>0.99590000000000001</v>
      </c>
      <c r="BE1443" s="146">
        <v>74064</v>
      </c>
      <c r="BF1443" s="146"/>
      <c r="BG1443" s="147">
        <v>0.53969999999999996</v>
      </c>
      <c r="BH1443" s="145">
        <v>195.84</v>
      </c>
      <c r="BI1443" s="146">
        <v>240</v>
      </c>
      <c r="BJ1443" s="146">
        <v>0.99119999999999997</v>
      </c>
      <c r="BK1443" s="146">
        <v>78152</v>
      </c>
      <c r="BL1443" s="146"/>
      <c r="BM1443" s="147">
        <v>0.54110000000000003</v>
      </c>
      <c r="BN1443" s="145">
        <v>167.2</v>
      </c>
      <c r="BO1443" s="146">
        <v>240</v>
      </c>
      <c r="BP1443" s="146">
        <v>0</v>
      </c>
      <c r="BQ1443" s="146">
        <v>50560</v>
      </c>
      <c r="BR1443" s="146"/>
      <c r="BS1443" s="147">
        <v>0.45</v>
      </c>
      <c r="BT1443" s="145"/>
      <c r="BU1443" s="146"/>
      <c r="BV1443" s="146"/>
      <c r="BW1443" s="146"/>
      <c r="BX1443" s="146"/>
      <c r="BY1443" s="147"/>
      <c r="BZ1443" s="145">
        <v>279.2</v>
      </c>
      <c r="CA1443" s="146">
        <v>480</v>
      </c>
      <c r="CB1443" s="146">
        <v>1.1131</v>
      </c>
      <c r="CC1443" s="146">
        <v>117160</v>
      </c>
      <c r="CD1443" s="146">
        <v>2038</v>
      </c>
      <c r="CE1443" s="147">
        <v>1.1234999999999999</v>
      </c>
      <c r="CF1443" s="145">
        <v>150</v>
      </c>
      <c r="CG1443" s="146">
        <v>240</v>
      </c>
      <c r="CH1443" s="146">
        <v>0.99950000000000006</v>
      </c>
      <c r="CI1443" s="146">
        <v>35224</v>
      </c>
      <c r="CJ1443" s="146"/>
      <c r="CK1443" s="147">
        <v>0.31580000000000003</v>
      </c>
      <c r="CL1443" s="145">
        <v>146.4</v>
      </c>
      <c r="CM1443" s="146">
        <v>240</v>
      </c>
      <c r="CN1443" s="146">
        <v>0.99919999999999998</v>
      </c>
      <c r="CO1443" s="146">
        <v>39976</v>
      </c>
      <c r="CP1443" s="146"/>
      <c r="CQ1443" s="147">
        <v>0.37959999999999999</v>
      </c>
      <c r="CR1443" s="145">
        <v>226.8</v>
      </c>
      <c r="CS1443" s="146">
        <v>240</v>
      </c>
      <c r="CT1443" s="146">
        <v>0.93059999999999998</v>
      </c>
      <c r="CU1443" s="146">
        <v>50448</v>
      </c>
      <c r="CV1443" s="146"/>
      <c r="CW1443" s="147">
        <v>0.32129999999999997</v>
      </c>
      <c r="CX1443" s="145">
        <v>186.4</v>
      </c>
      <c r="CY1443" s="146">
        <v>240</v>
      </c>
      <c r="CZ1443" s="146">
        <v>0.94299999999999995</v>
      </c>
      <c r="DA1443" s="146">
        <v>56900</v>
      </c>
      <c r="DB1443" s="146"/>
      <c r="DC1443" s="147">
        <v>0.43509999999999999</v>
      </c>
      <c r="DD1443" s="145">
        <v>187.2</v>
      </c>
      <c r="DE1443" s="146">
        <v>240</v>
      </c>
      <c r="DF1443" s="146">
        <v>0.998</v>
      </c>
      <c r="DG1443" s="146">
        <v>49856</v>
      </c>
      <c r="DH1443" s="146"/>
      <c r="DI1443" s="147">
        <v>0.37059999999999998</v>
      </c>
    </row>
    <row r="1444" spans="1:113">
      <c r="A1444" s="137">
        <v>1441</v>
      </c>
      <c r="B1444" s="138" t="s">
        <v>1593</v>
      </c>
      <c r="C1444" s="139" t="s">
        <v>3654</v>
      </c>
      <c r="D1444" s="140" t="s">
        <v>195</v>
      </c>
      <c r="E1444" s="141">
        <v>198</v>
      </c>
      <c r="F1444" s="145">
        <v>117</v>
      </c>
      <c r="G1444" s="146">
        <v>117</v>
      </c>
      <c r="H1444" s="146">
        <v>0.91</v>
      </c>
      <c r="I1444" s="146">
        <v>4650</v>
      </c>
      <c r="J1444" s="146">
        <v>0</v>
      </c>
      <c r="K1444" s="147">
        <v>0.06</v>
      </c>
      <c r="L1444" s="145">
        <v>111.9</v>
      </c>
      <c r="M1444" s="146">
        <v>111.9</v>
      </c>
      <c r="N1444" s="146">
        <v>0.92900000000000005</v>
      </c>
      <c r="O1444" s="146">
        <v>7764</v>
      </c>
      <c r="P1444" s="146">
        <v>0</v>
      </c>
      <c r="Q1444" s="147">
        <v>0.10199999999999999</v>
      </c>
      <c r="R1444" s="145">
        <v>112.5</v>
      </c>
      <c r="S1444" s="146">
        <v>158.4</v>
      </c>
      <c r="T1444" s="146">
        <v>0.95499999999999996</v>
      </c>
      <c r="U1444" s="146">
        <v>10983</v>
      </c>
      <c r="V1444" s="146">
        <v>0</v>
      </c>
      <c r="W1444" s="147">
        <v>0.14000000000000001</v>
      </c>
      <c r="X1444" s="145">
        <v>116.7</v>
      </c>
      <c r="Y1444" s="146">
        <v>158.4</v>
      </c>
      <c r="Z1444" s="146">
        <v>0.95499999999999996</v>
      </c>
      <c r="AA1444" s="146">
        <v>13827</v>
      </c>
      <c r="AB1444" s="146">
        <v>0</v>
      </c>
      <c r="AC1444" s="147">
        <v>0.17</v>
      </c>
      <c r="AD1444" s="145">
        <v>112.8</v>
      </c>
      <c r="AE1444" s="146">
        <v>158.4</v>
      </c>
      <c r="AF1444" s="146">
        <v>0.94499999999999995</v>
      </c>
      <c r="AG1444" s="146">
        <v>11274</v>
      </c>
      <c r="AH1444" s="146">
        <v>0</v>
      </c>
      <c r="AI1444" s="147">
        <v>0.14499999999999999</v>
      </c>
      <c r="AJ1444" s="145">
        <v>111.9</v>
      </c>
      <c r="AK1444" s="146">
        <v>158.4</v>
      </c>
      <c r="AL1444" s="146">
        <v>0.95399999999999996</v>
      </c>
      <c r="AM1444" s="146">
        <v>12207</v>
      </c>
      <c r="AN1444" s="146">
        <v>0</v>
      </c>
      <c r="AO1444" s="147">
        <v>0.157</v>
      </c>
      <c r="AP1444" s="145">
        <v>111.6</v>
      </c>
      <c r="AQ1444" s="146">
        <v>158.4</v>
      </c>
      <c r="AR1444" s="146">
        <v>0.92210000000000003</v>
      </c>
      <c r="AS1444" s="146">
        <v>9867</v>
      </c>
      <c r="AT1444" s="146"/>
      <c r="AU1444" s="147">
        <v>0.12889999999999999</v>
      </c>
      <c r="AV1444" s="145">
        <v>132</v>
      </c>
      <c r="AW1444" s="146">
        <v>158.4</v>
      </c>
      <c r="AX1444" s="146">
        <v>0.89729999999999999</v>
      </c>
      <c r="AY1444" s="146">
        <v>12423</v>
      </c>
      <c r="AZ1444" s="146"/>
      <c r="BA1444" s="147">
        <v>0.1457</v>
      </c>
      <c r="BB1444" s="145">
        <v>123</v>
      </c>
      <c r="BC1444" s="146">
        <v>158.4</v>
      </c>
      <c r="BD1444" s="146">
        <v>0.87270000000000003</v>
      </c>
      <c r="BE1444" s="146">
        <v>13860</v>
      </c>
      <c r="BF1444" s="146"/>
      <c r="BG1444" s="147">
        <v>0.17349999999999999</v>
      </c>
      <c r="BH1444" s="145">
        <v>123</v>
      </c>
      <c r="BI1444" s="146">
        <v>158.4</v>
      </c>
      <c r="BJ1444" s="146">
        <v>0.90880000000000005</v>
      </c>
      <c r="BK1444" s="146">
        <v>16173</v>
      </c>
      <c r="BL1444" s="146"/>
      <c r="BM1444" s="147">
        <v>0.19450000000000001</v>
      </c>
      <c r="BN1444" s="145">
        <v>122.4</v>
      </c>
      <c r="BO1444" s="146">
        <v>158.4</v>
      </c>
      <c r="BP1444" s="146">
        <v>0.90869999999999995</v>
      </c>
      <c r="BQ1444" s="146">
        <v>17325</v>
      </c>
      <c r="BR1444" s="146"/>
      <c r="BS1444" s="147">
        <v>0.23180000000000001</v>
      </c>
      <c r="BT1444" s="145"/>
      <c r="BU1444" s="146"/>
      <c r="BV1444" s="146"/>
      <c r="BW1444" s="146"/>
      <c r="BX1444" s="146"/>
      <c r="BY1444" s="147"/>
      <c r="BZ1444" s="145">
        <v>224.51999999999998</v>
      </c>
      <c r="CA1444" s="146">
        <v>316.8</v>
      </c>
      <c r="CB1444" s="146">
        <v>1.8935</v>
      </c>
      <c r="CC1444" s="146">
        <v>32682</v>
      </c>
      <c r="CD1444" s="146"/>
      <c r="CE1444" s="147">
        <v>0.41800000000000004</v>
      </c>
      <c r="CF1444" s="145">
        <v>112.2</v>
      </c>
      <c r="CG1444" s="146">
        <v>158.4</v>
      </c>
      <c r="CH1444" s="146">
        <v>0.8952</v>
      </c>
      <c r="CI1444" s="146">
        <v>14922</v>
      </c>
      <c r="CJ1444" s="146"/>
      <c r="CK1444" s="147">
        <v>0.19969999999999999</v>
      </c>
      <c r="CL1444" s="145">
        <v>115.2</v>
      </c>
      <c r="CM1444" s="146">
        <v>158.4</v>
      </c>
      <c r="CN1444" s="146">
        <v>0.8851</v>
      </c>
      <c r="CO1444" s="146">
        <v>12498</v>
      </c>
      <c r="CP1444" s="146"/>
      <c r="CQ1444" s="147">
        <v>0.17019999999999999</v>
      </c>
      <c r="CR1444" s="145">
        <v>109.2</v>
      </c>
      <c r="CS1444" s="146">
        <v>158.4</v>
      </c>
      <c r="CT1444" s="146">
        <v>0.9022</v>
      </c>
      <c r="CU1444" s="146">
        <v>7917</v>
      </c>
      <c r="CV1444" s="146"/>
      <c r="CW1444" s="147">
        <v>0.108</v>
      </c>
      <c r="CX1444" s="145">
        <v>108.6</v>
      </c>
      <c r="CY1444" s="146">
        <v>158.4</v>
      </c>
      <c r="CZ1444" s="146">
        <v>0.78400000000000003</v>
      </c>
      <c r="DA1444" s="146">
        <v>9918</v>
      </c>
      <c r="DB1444" s="146"/>
      <c r="DC1444" s="147">
        <v>0.15659999999999999</v>
      </c>
      <c r="DD1444" s="145">
        <v>27.3</v>
      </c>
      <c r="DE1444" s="146">
        <v>158.4</v>
      </c>
      <c r="DF1444" s="146">
        <v>0.30409999999999998</v>
      </c>
      <c r="DG1444" s="146">
        <v>2319</v>
      </c>
      <c r="DH1444" s="146"/>
      <c r="DI1444" s="147">
        <v>0.38800000000000001</v>
      </c>
    </row>
    <row r="1445" spans="1:113">
      <c r="A1445" s="137">
        <v>1442</v>
      </c>
      <c r="B1445" s="138" t="s">
        <v>1594</v>
      </c>
      <c r="C1445" s="139" t="s">
        <v>3655</v>
      </c>
      <c r="D1445" s="140" t="s">
        <v>195</v>
      </c>
      <c r="E1445" s="141">
        <v>100</v>
      </c>
      <c r="F1445" s="142"/>
      <c r="G1445" s="143"/>
      <c r="H1445" s="143"/>
      <c r="I1445" s="143"/>
      <c r="J1445" s="143"/>
      <c r="K1445" s="144"/>
      <c r="L1445" s="142"/>
      <c r="M1445" s="143"/>
      <c r="N1445" s="143"/>
      <c r="O1445" s="143"/>
      <c r="P1445" s="143"/>
      <c r="Q1445" s="144"/>
      <c r="R1445" s="142"/>
      <c r="S1445" s="143"/>
      <c r="T1445" s="143"/>
      <c r="U1445" s="143"/>
      <c r="V1445" s="143"/>
      <c r="W1445" s="144"/>
      <c r="X1445" s="142"/>
      <c r="Y1445" s="143"/>
      <c r="Z1445" s="143"/>
      <c r="AA1445" s="143"/>
      <c r="AB1445" s="143"/>
      <c r="AC1445" s="144"/>
      <c r="AD1445" s="142"/>
      <c r="AE1445" s="143"/>
      <c r="AF1445" s="143"/>
      <c r="AG1445" s="143"/>
      <c r="AH1445" s="143"/>
      <c r="AI1445" s="144"/>
      <c r="AJ1445" s="142"/>
      <c r="AK1445" s="143"/>
      <c r="AL1445" s="143"/>
      <c r="AM1445" s="143"/>
      <c r="AN1445" s="143"/>
      <c r="AO1445" s="144"/>
      <c r="AP1445" s="142">
        <v>72.59</v>
      </c>
      <c r="AQ1445" s="143">
        <v>90</v>
      </c>
      <c r="AR1445" s="143">
        <v>0.61760000000000004</v>
      </c>
      <c r="AS1445" s="143">
        <v>4821</v>
      </c>
      <c r="AT1445" s="143"/>
      <c r="AU1445" s="144"/>
      <c r="AV1445" s="142">
        <v>71.47</v>
      </c>
      <c r="AW1445" s="143">
        <v>90</v>
      </c>
      <c r="AX1445" s="143">
        <v>0.61819999999999997</v>
      </c>
      <c r="AY1445" s="143">
        <v>3644</v>
      </c>
      <c r="AZ1445" s="143"/>
      <c r="BA1445" s="144"/>
      <c r="BB1445" s="142">
        <v>75.95</v>
      </c>
      <c r="BC1445" s="143">
        <v>90</v>
      </c>
      <c r="BD1445" s="143">
        <v>0.56999999999999995</v>
      </c>
      <c r="BE1445" s="143">
        <v>7284</v>
      </c>
      <c r="BF1445" s="143"/>
      <c r="BG1445" s="144"/>
      <c r="BH1445" s="142">
        <v>72.349999999999994</v>
      </c>
      <c r="BI1445" s="143">
        <v>90</v>
      </c>
      <c r="BJ1445" s="143">
        <v>0.63749999999999996</v>
      </c>
      <c r="BK1445" s="143">
        <v>6076</v>
      </c>
      <c r="BL1445" s="143"/>
      <c r="BM1445" s="144"/>
      <c r="BN1445" s="142">
        <v>75.63</v>
      </c>
      <c r="BO1445" s="143">
        <v>90</v>
      </c>
      <c r="BP1445" s="143">
        <v>0.65359999999999996</v>
      </c>
      <c r="BQ1445" s="143">
        <v>5632</v>
      </c>
      <c r="BR1445" s="143"/>
      <c r="BS1445" s="144"/>
      <c r="BT1445" s="142"/>
      <c r="BU1445" s="143"/>
      <c r="BV1445" s="143"/>
      <c r="BW1445" s="143"/>
      <c r="BX1445" s="143"/>
      <c r="BY1445" s="144"/>
      <c r="BZ1445" s="142">
        <v>155.82</v>
      </c>
      <c r="CA1445" s="143">
        <v>169</v>
      </c>
      <c r="CB1445" s="143">
        <v>1.4612000000000001</v>
      </c>
      <c r="CC1445" s="143">
        <v>10332</v>
      </c>
      <c r="CD1445" s="143"/>
      <c r="CE1445" s="144"/>
      <c r="CF1445" s="142">
        <v>69.39</v>
      </c>
      <c r="CG1445" s="143">
        <v>79</v>
      </c>
      <c r="CH1445" s="143">
        <v>0.80469999999999997</v>
      </c>
      <c r="CI1445" s="143">
        <v>1504</v>
      </c>
      <c r="CJ1445" s="143"/>
      <c r="CK1445" s="144"/>
      <c r="CL1445" s="142">
        <v>9.7100000000000009</v>
      </c>
      <c r="CM1445" s="143">
        <v>79</v>
      </c>
      <c r="CN1445" s="143">
        <v>0.92610000000000003</v>
      </c>
      <c r="CO1445" s="143">
        <v>899</v>
      </c>
      <c r="CP1445" s="143"/>
      <c r="CQ1445" s="144"/>
      <c r="CR1445" s="142">
        <v>120.35</v>
      </c>
      <c r="CS1445" s="143">
        <v>120</v>
      </c>
      <c r="CT1445" s="143">
        <v>0.71709999999999996</v>
      </c>
      <c r="CU1445" s="143">
        <v>2444</v>
      </c>
      <c r="CV1445" s="143"/>
      <c r="CW1445" s="144"/>
      <c r="CX1445" s="142">
        <v>84.75</v>
      </c>
      <c r="CY1445" s="143">
        <v>120</v>
      </c>
      <c r="CZ1445" s="143">
        <v>0.65190000000000003</v>
      </c>
      <c r="DA1445" s="143">
        <v>4656</v>
      </c>
      <c r="DB1445" s="143"/>
      <c r="DC1445" s="144"/>
      <c r="DD1445" s="142">
        <v>64.75</v>
      </c>
      <c r="DE1445" s="143">
        <v>120</v>
      </c>
      <c r="DF1445" s="143">
        <v>0.65620000000000001</v>
      </c>
      <c r="DG1445" s="143">
        <v>5527</v>
      </c>
      <c r="DH1445" s="143"/>
      <c r="DI1445" s="144"/>
    </row>
    <row r="1446" spans="1:113">
      <c r="A1446" s="137">
        <v>1443</v>
      </c>
      <c r="B1446" s="138" t="s">
        <v>1595</v>
      </c>
      <c r="C1446" s="139" t="s">
        <v>3656</v>
      </c>
      <c r="D1446" s="140" t="s">
        <v>195</v>
      </c>
      <c r="E1446" s="141">
        <v>131</v>
      </c>
      <c r="F1446" s="142">
        <v>25.6</v>
      </c>
      <c r="G1446" s="143">
        <v>25.6</v>
      </c>
      <c r="H1446" s="143">
        <v>0.878</v>
      </c>
      <c r="I1446" s="143">
        <v>6972</v>
      </c>
      <c r="J1446" s="143">
        <v>0</v>
      </c>
      <c r="K1446" s="144">
        <v>0.42499999999999999</v>
      </c>
      <c r="L1446" s="142">
        <v>68.8</v>
      </c>
      <c r="M1446" s="143">
        <v>68.8</v>
      </c>
      <c r="N1446" s="143">
        <v>0.92200000000000004</v>
      </c>
      <c r="O1446" s="143">
        <v>10744</v>
      </c>
      <c r="P1446" s="143">
        <v>0</v>
      </c>
      <c r="Q1446" s="144">
        <v>0.23200000000000001</v>
      </c>
      <c r="R1446" s="142">
        <v>76</v>
      </c>
      <c r="S1446" s="143">
        <v>104.8</v>
      </c>
      <c r="T1446" s="143">
        <v>0.95899999999999996</v>
      </c>
      <c r="U1446" s="143">
        <v>15052</v>
      </c>
      <c r="V1446" s="143">
        <v>0</v>
      </c>
      <c r="W1446" s="144">
        <v>0.28299999999999997</v>
      </c>
      <c r="X1446" s="142">
        <v>68</v>
      </c>
      <c r="Y1446" s="143">
        <v>104.8</v>
      </c>
      <c r="Z1446" s="143">
        <v>0.94399999999999995</v>
      </c>
      <c r="AA1446" s="143">
        <v>13248</v>
      </c>
      <c r="AB1446" s="143">
        <v>0</v>
      </c>
      <c r="AC1446" s="144">
        <v>0.28299999999999997</v>
      </c>
      <c r="AD1446" s="142">
        <v>55.6</v>
      </c>
      <c r="AE1446" s="143">
        <v>104.8</v>
      </c>
      <c r="AF1446" s="143">
        <v>0.92400000000000004</v>
      </c>
      <c r="AG1446" s="143">
        <v>11824</v>
      </c>
      <c r="AH1446" s="143">
        <v>0</v>
      </c>
      <c r="AI1446" s="144">
        <v>0.315</v>
      </c>
      <c r="AJ1446" s="142">
        <v>54.8</v>
      </c>
      <c r="AK1446" s="143">
        <v>104.8</v>
      </c>
      <c r="AL1446" s="143">
        <v>0.93400000000000005</v>
      </c>
      <c r="AM1446" s="143">
        <v>13672</v>
      </c>
      <c r="AN1446" s="143">
        <v>0</v>
      </c>
      <c r="AO1446" s="144">
        <v>0.36599999999999999</v>
      </c>
      <c r="AP1446" s="142">
        <v>39.200000000000003</v>
      </c>
      <c r="AQ1446" s="143">
        <v>104.8</v>
      </c>
      <c r="AR1446" s="143">
        <v>0.93600000000000005</v>
      </c>
      <c r="AS1446" s="143">
        <v>10240</v>
      </c>
      <c r="AT1446" s="143"/>
      <c r="AU1446" s="144">
        <v>0.37509999999999999</v>
      </c>
      <c r="AV1446" s="142">
        <v>48</v>
      </c>
      <c r="AW1446" s="143">
        <v>104.8</v>
      </c>
      <c r="AX1446" s="143">
        <v>0.92469999999999997</v>
      </c>
      <c r="AY1446" s="143">
        <v>11304</v>
      </c>
      <c r="AZ1446" s="143"/>
      <c r="BA1446" s="144">
        <v>0.35370000000000001</v>
      </c>
      <c r="BB1446" s="142">
        <v>29.6</v>
      </c>
      <c r="BC1446" s="143">
        <v>104.8</v>
      </c>
      <c r="BD1446" s="143">
        <v>0.90839999999999999</v>
      </c>
      <c r="BE1446" s="143">
        <v>10756</v>
      </c>
      <c r="BF1446" s="143"/>
      <c r="BG1446" s="144">
        <v>0.53769999999999996</v>
      </c>
      <c r="BH1446" s="142">
        <v>32</v>
      </c>
      <c r="BI1446" s="143">
        <v>104.8</v>
      </c>
      <c r="BJ1446" s="143">
        <v>0.9073</v>
      </c>
      <c r="BK1446" s="143">
        <v>9832</v>
      </c>
      <c r="BL1446" s="143"/>
      <c r="BM1446" s="144">
        <v>0.45519999999999999</v>
      </c>
      <c r="BN1446" s="142">
        <v>37.6</v>
      </c>
      <c r="BO1446" s="143">
        <v>104.8</v>
      </c>
      <c r="BP1446" s="143">
        <v>0.92959999999999998</v>
      </c>
      <c r="BQ1446" s="143">
        <v>9660</v>
      </c>
      <c r="BR1446" s="143"/>
      <c r="BS1446" s="144">
        <v>0.4113</v>
      </c>
      <c r="BT1446" s="142"/>
      <c r="BU1446" s="143"/>
      <c r="BV1446" s="143"/>
      <c r="BW1446" s="143"/>
      <c r="BX1446" s="143"/>
      <c r="BY1446" s="144"/>
      <c r="BZ1446" s="142">
        <v>66.400000000000006</v>
      </c>
      <c r="CA1446" s="143">
        <v>209.6</v>
      </c>
      <c r="CB1446" s="143">
        <v>1.9064999999999999</v>
      </c>
      <c r="CC1446" s="143">
        <v>31008</v>
      </c>
      <c r="CD1446" s="143">
        <v>10184</v>
      </c>
      <c r="CE1446" s="144">
        <v>2.5117000000000003</v>
      </c>
      <c r="CF1446" s="142">
        <v>44.4</v>
      </c>
      <c r="CG1446" s="143">
        <v>104.8</v>
      </c>
      <c r="CH1446" s="143">
        <v>0.93089999999999995</v>
      </c>
      <c r="CI1446" s="143">
        <v>10028</v>
      </c>
      <c r="CJ1446" s="143"/>
      <c r="CK1446" s="144">
        <v>0.3261</v>
      </c>
      <c r="CL1446" s="142">
        <v>52</v>
      </c>
      <c r="CM1446" s="143">
        <v>104.8</v>
      </c>
      <c r="CN1446" s="143">
        <v>0.93479999999999996</v>
      </c>
      <c r="CO1446" s="143">
        <v>11300</v>
      </c>
      <c r="CP1446" s="143"/>
      <c r="CQ1446" s="144">
        <v>0.32290000000000002</v>
      </c>
      <c r="CR1446" s="142">
        <v>51.6</v>
      </c>
      <c r="CS1446" s="143">
        <v>104.8</v>
      </c>
      <c r="CT1446" s="143">
        <v>0.94930000000000003</v>
      </c>
      <c r="CU1446" s="143">
        <v>13176</v>
      </c>
      <c r="CV1446" s="143"/>
      <c r="CW1446" s="144">
        <v>0.36149999999999999</v>
      </c>
      <c r="CX1446" s="142">
        <v>53.2</v>
      </c>
      <c r="CY1446" s="143">
        <v>104.8</v>
      </c>
      <c r="CZ1446" s="143">
        <v>0.94679999999999997</v>
      </c>
      <c r="DA1446" s="143">
        <v>15232</v>
      </c>
      <c r="DB1446" s="143"/>
      <c r="DC1446" s="144">
        <v>0.40649999999999997</v>
      </c>
      <c r="DD1446" s="142">
        <v>47.2</v>
      </c>
      <c r="DE1446" s="143">
        <v>104.8</v>
      </c>
      <c r="DF1446" s="143">
        <v>0.94330000000000003</v>
      </c>
      <c r="DG1446" s="143">
        <v>12116</v>
      </c>
      <c r="DH1446" s="143"/>
      <c r="DI1446" s="144">
        <v>0.37790000000000001</v>
      </c>
    </row>
    <row r="1447" spans="1:113">
      <c r="A1447" s="137">
        <v>1444</v>
      </c>
      <c r="B1447" s="138" t="s">
        <v>1596</v>
      </c>
      <c r="C1447" s="139" t="s">
        <v>3657</v>
      </c>
      <c r="D1447" s="140" t="s">
        <v>195</v>
      </c>
      <c r="E1447" s="141">
        <v>121</v>
      </c>
      <c r="F1447" s="145">
        <v>7.8</v>
      </c>
      <c r="G1447" s="146">
        <v>7.8</v>
      </c>
      <c r="H1447" s="146">
        <v>0.98299999999999998</v>
      </c>
      <c r="I1447" s="146">
        <v>1908</v>
      </c>
      <c r="J1447" s="146">
        <v>0</v>
      </c>
      <c r="K1447" s="147">
        <v>0.34100000000000003</v>
      </c>
      <c r="L1447" s="145">
        <v>87.3</v>
      </c>
      <c r="M1447" s="146">
        <v>87.3</v>
      </c>
      <c r="N1447" s="146">
        <v>0.98899999999999999</v>
      </c>
      <c r="O1447" s="146">
        <v>7326</v>
      </c>
      <c r="P1447" s="146">
        <v>0</v>
      </c>
      <c r="Q1447" s="147">
        <v>0.11600000000000001</v>
      </c>
      <c r="R1447" s="145">
        <v>88.2</v>
      </c>
      <c r="S1447" s="146">
        <v>96.8</v>
      </c>
      <c r="T1447" s="146">
        <v>0.997</v>
      </c>
      <c r="U1447" s="146">
        <v>8088</v>
      </c>
      <c r="V1447" s="146">
        <v>0</v>
      </c>
      <c r="W1447" s="147">
        <v>0.126</v>
      </c>
      <c r="X1447" s="145">
        <v>69</v>
      </c>
      <c r="Y1447" s="146">
        <v>96.8</v>
      </c>
      <c r="Z1447" s="146">
        <v>0.99399999999999999</v>
      </c>
      <c r="AA1447" s="146">
        <v>4782</v>
      </c>
      <c r="AB1447" s="146">
        <v>0</v>
      </c>
      <c r="AC1447" s="147">
        <v>9.6000000000000002E-2</v>
      </c>
      <c r="AD1447" s="145">
        <v>72</v>
      </c>
      <c r="AE1447" s="146">
        <v>96.8</v>
      </c>
      <c r="AF1447" s="146">
        <v>0.995</v>
      </c>
      <c r="AG1447" s="146">
        <v>5814</v>
      </c>
      <c r="AH1447" s="146">
        <v>0</v>
      </c>
      <c r="AI1447" s="147">
        <v>0.111</v>
      </c>
      <c r="AJ1447" s="145">
        <v>74.7</v>
      </c>
      <c r="AK1447" s="146">
        <v>96.8</v>
      </c>
      <c r="AL1447" s="146">
        <v>0.998</v>
      </c>
      <c r="AM1447" s="146">
        <v>9198</v>
      </c>
      <c r="AN1447" s="146">
        <v>0</v>
      </c>
      <c r="AO1447" s="147">
        <v>0.16900000000000001</v>
      </c>
      <c r="AP1447" s="145">
        <v>58.8</v>
      </c>
      <c r="AQ1447" s="146">
        <v>96.8</v>
      </c>
      <c r="AR1447" s="146">
        <v>0.99880000000000002</v>
      </c>
      <c r="AS1447" s="146">
        <v>9924</v>
      </c>
      <c r="AT1447" s="146"/>
      <c r="AU1447" s="147">
        <v>0.2271</v>
      </c>
      <c r="AV1447" s="145">
        <v>72</v>
      </c>
      <c r="AW1447" s="146">
        <v>96.8</v>
      </c>
      <c r="AX1447" s="146">
        <v>0.97929999999999995</v>
      </c>
      <c r="AY1447" s="146">
        <v>10233</v>
      </c>
      <c r="AZ1447" s="146"/>
      <c r="BA1447" s="147">
        <v>0.2016</v>
      </c>
      <c r="BB1447" s="145">
        <v>56.28</v>
      </c>
      <c r="BC1447" s="146">
        <v>96.8</v>
      </c>
      <c r="BD1447" s="146">
        <v>0.97160000000000002</v>
      </c>
      <c r="BE1447" s="146">
        <v>9033</v>
      </c>
      <c r="BF1447" s="146"/>
      <c r="BG1447" s="147">
        <v>0.222</v>
      </c>
      <c r="BH1447" s="145">
        <v>57</v>
      </c>
      <c r="BI1447" s="146">
        <v>96.8</v>
      </c>
      <c r="BJ1447" s="146">
        <v>0.96509999999999996</v>
      </c>
      <c r="BK1447" s="146">
        <v>8043</v>
      </c>
      <c r="BL1447" s="146"/>
      <c r="BM1447" s="147">
        <v>0.19650000000000001</v>
      </c>
      <c r="BN1447" s="145">
        <v>58.8</v>
      </c>
      <c r="BO1447" s="146">
        <v>96.8</v>
      </c>
      <c r="BP1447" s="146">
        <v>0.98350000000000004</v>
      </c>
      <c r="BQ1447" s="146">
        <v>7860</v>
      </c>
      <c r="BR1447" s="146"/>
      <c r="BS1447" s="147">
        <v>0.20230000000000001</v>
      </c>
      <c r="BT1447" s="145"/>
      <c r="BU1447" s="146"/>
      <c r="BV1447" s="146"/>
      <c r="BW1447" s="146"/>
      <c r="BX1447" s="146"/>
      <c r="BY1447" s="147"/>
      <c r="BZ1447" s="145">
        <v>227.51999999999998</v>
      </c>
      <c r="CA1447" s="146">
        <v>227.51999999999998</v>
      </c>
      <c r="CB1447" s="146">
        <v>1.9971999999999999</v>
      </c>
      <c r="CC1447" s="146">
        <v>31059</v>
      </c>
      <c r="CD1447" s="146"/>
      <c r="CE1447" s="147">
        <v>0.37529999999999997</v>
      </c>
      <c r="CF1447" s="145">
        <v>117.3</v>
      </c>
      <c r="CG1447" s="146">
        <v>117.3</v>
      </c>
      <c r="CH1447" s="146">
        <v>0.97599999999999998</v>
      </c>
      <c r="CI1447" s="146">
        <v>3540</v>
      </c>
      <c r="CJ1447" s="146"/>
      <c r="CK1447" s="147">
        <v>4.1599999999999998E-2</v>
      </c>
      <c r="CL1447" s="145">
        <v>112.5</v>
      </c>
      <c r="CM1447" s="146">
        <v>112.5</v>
      </c>
      <c r="CN1447" s="146">
        <v>0.95650000000000002</v>
      </c>
      <c r="CO1447" s="146">
        <v>2640</v>
      </c>
      <c r="CP1447" s="146"/>
      <c r="CQ1447" s="147">
        <v>3.4099999999999998E-2</v>
      </c>
      <c r="CR1447" s="145">
        <v>115.2</v>
      </c>
      <c r="CS1447" s="146">
        <v>115.2</v>
      </c>
      <c r="CT1447" s="146">
        <v>0.98499999999999999</v>
      </c>
      <c r="CU1447" s="146">
        <v>12252</v>
      </c>
      <c r="CV1447" s="146"/>
      <c r="CW1447" s="147">
        <v>0.14510000000000001</v>
      </c>
      <c r="CX1447" s="145">
        <v>98.1</v>
      </c>
      <c r="CY1447" s="146">
        <v>98.1</v>
      </c>
      <c r="CZ1447" s="146">
        <v>0.99419999999999997</v>
      </c>
      <c r="DA1447" s="146">
        <v>15813</v>
      </c>
      <c r="DB1447" s="146"/>
      <c r="DC1447" s="147">
        <v>0.21790000000000001</v>
      </c>
      <c r="DD1447" s="145">
        <v>115.8</v>
      </c>
      <c r="DE1447" s="146">
        <v>115.8</v>
      </c>
      <c r="DF1447" s="146">
        <v>0.99160000000000004</v>
      </c>
      <c r="DG1447" s="146">
        <v>18054</v>
      </c>
      <c r="DH1447" s="146"/>
      <c r="DI1447" s="147">
        <v>0.21840000000000001</v>
      </c>
    </row>
    <row r="1448" spans="1:113">
      <c r="A1448" s="137">
        <v>1445</v>
      </c>
      <c r="B1448" s="138" t="s">
        <v>1597</v>
      </c>
      <c r="C1448" s="139" t="s">
        <v>3658</v>
      </c>
      <c r="D1448" s="140" t="s">
        <v>195</v>
      </c>
      <c r="E1448" s="141">
        <v>133</v>
      </c>
      <c r="F1448" s="145">
        <v>8.8000000000000007</v>
      </c>
      <c r="G1448" s="146">
        <v>11.3</v>
      </c>
      <c r="H1448" s="146">
        <v>0.91</v>
      </c>
      <c r="I1448" s="146">
        <v>3274</v>
      </c>
      <c r="J1448" s="146">
        <v>0</v>
      </c>
      <c r="K1448" s="147">
        <v>0.56000000000000005</v>
      </c>
      <c r="L1448" s="145">
        <v>16</v>
      </c>
      <c r="M1448" s="146">
        <v>17.25</v>
      </c>
      <c r="N1448" s="146">
        <v>0.95899999999999996</v>
      </c>
      <c r="O1448" s="146">
        <v>2211.5</v>
      </c>
      <c r="P1448" s="146">
        <v>0</v>
      </c>
      <c r="Q1448" s="147">
        <v>0.19700000000000001</v>
      </c>
      <c r="R1448" s="145">
        <v>10.4</v>
      </c>
      <c r="S1448" s="146">
        <v>106.4</v>
      </c>
      <c r="T1448" s="146">
        <v>0.97799999999999998</v>
      </c>
      <c r="U1448" s="146">
        <v>2444.5</v>
      </c>
      <c r="V1448" s="146">
        <v>0</v>
      </c>
      <c r="W1448" s="147">
        <v>0.32900000000000001</v>
      </c>
      <c r="X1448" s="145">
        <v>11.6</v>
      </c>
      <c r="Y1448" s="146">
        <v>106.4</v>
      </c>
      <c r="Z1448" s="146">
        <v>0.96299999999999997</v>
      </c>
      <c r="AA1448" s="146">
        <v>3348.5</v>
      </c>
      <c r="AB1448" s="146">
        <v>0</v>
      </c>
      <c r="AC1448" s="147">
        <v>0.41099999999999998</v>
      </c>
      <c r="AD1448" s="145">
        <v>7.6</v>
      </c>
      <c r="AE1448" s="146">
        <v>106.4</v>
      </c>
      <c r="AF1448" s="146">
        <v>0.95199999999999996</v>
      </c>
      <c r="AG1448" s="146">
        <v>3673.5</v>
      </c>
      <c r="AH1448" s="146">
        <v>0</v>
      </c>
      <c r="AI1448" s="147">
        <v>0.69599999999999995</v>
      </c>
      <c r="AJ1448" s="145">
        <v>0</v>
      </c>
      <c r="AK1448" s="146">
        <v>106.4</v>
      </c>
      <c r="AL1448" s="146">
        <v>0.92</v>
      </c>
      <c r="AM1448" s="146">
        <v>4423.5</v>
      </c>
      <c r="AN1448" s="146">
        <v>3926.5</v>
      </c>
      <c r="AO1448" s="147">
        <v>0.69599999999999995</v>
      </c>
      <c r="AP1448" s="145">
        <v>137.65</v>
      </c>
      <c r="AQ1448" s="146">
        <v>137.65</v>
      </c>
      <c r="AR1448" s="146">
        <v>0.92989999999999995</v>
      </c>
      <c r="AS1448" s="146"/>
      <c r="AT1448" s="146"/>
      <c r="AU1448" s="147">
        <v>4.6199999999999998E-2</v>
      </c>
      <c r="AV1448" s="145">
        <v>139.25</v>
      </c>
      <c r="AW1448" s="146">
        <v>139.25</v>
      </c>
      <c r="AX1448" s="146">
        <v>0.93</v>
      </c>
      <c r="AY1448" s="146"/>
      <c r="AZ1448" s="146"/>
      <c r="BA1448" s="147">
        <v>5.57E-2</v>
      </c>
      <c r="BB1448" s="145">
        <v>19.649999999999999</v>
      </c>
      <c r="BC1448" s="146">
        <v>106.4</v>
      </c>
      <c r="BD1448" s="146">
        <v>0.98850000000000005</v>
      </c>
      <c r="BE1448" s="146">
        <v>12750</v>
      </c>
      <c r="BF1448" s="146"/>
      <c r="BG1448" s="147">
        <v>0.23910000000000001</v>
      </c>
      <c r="BH1448" s="145">
        <v>19.649999999999999</v>
      </c>
      <c r="BI1448" s="146">
        <v>106.4</v>
      </c>
      <c r="BJ1448" s="146">
        <v>0.92259999999999998</v>
      </c>
      <c r="BK1448" s="146">
        <v>4094</v>
      </c>
      <c r="BL1448" s="146"/>
      <c r="BM1448" s="147">
        <v>0.3241</v>
      </c>
      <c r="BN1448" s="145">
        <v>20.45</v>
      </c>
      <c r="BO1448" s="146">
        <v>106.4</v>
      </c>
      <c r="BP1448" s="146">
        <v>0.9194</v>
      </c>
      <c r="BQ1448" s="146">
        <v>4074</v>
      </c>
      <c r="BR1448" s="146"/>
      <c r="BS1448" s="147">
        <v>0.34339999999999998</v>
      </c>
      <c r="BT1448" s="145"/>
      <c r="BU1448" s="146"/>
      <c r="BV1448" s="146"/>
      <c r="BW1448" s="146"/>
      <c r="BX1448" s="146"/>
      <c r="BY1448" s="147"/>
      <c r="BZ1448" s="145">
        <v>52.900000000000006</v>
      </c>
      <c r="CA1448" s="146">
        <v>212.8</v>
      </c>
      <c r="CB1448" s="146">
        <v>1.8862999999999999</v>
      </c>
      <c r="CC1448" s="146">
        <v>11720</v>
      </c>
      <c r="CD1448" s="146"/>
      <c r="CE1448" s="147">
        <v>0.71700000000000008</v>
      </c>
      <c r="CF1448" s="145">
        <v>13.25</v>
      </c>
      <c r="CG1448" s="146">
        <v>106.4</v>
      </c>
      <c r="CH1448" s="146">
        <v>0.85370000000000001</v>
      </c>
      <c r="CI1448" s="146">
        <v>3276</v>
      </c>
      <c r="CJ1448" s="146"/>
      <c r="CK1448" s="147">
        <v>0.4123</v>
      </c>
      <c r="CL1448" s="145">
        <v>16.45</v>
      </c>
      <c r="CM1448" s="146">
        <v>106.4</v>
      </c>
      <c r="CN1448" s="146">
        <v>0.89590000000000003</v>
      </c>
      <c r="CO1448" s="146">
        <v>3986</v>
      </c>
      <c r="CP1448" s="146"/>
      <c r="CQ1448" s="147">
        <v>0.39679999999999999</v>
      </c>
      <c r="CR1448" s="145">
        <v>14.05</v>
      </c>
      <c r="CS1448" s="146">
        <v>106.4</v>
      </c>
      <c r="CT1448" s="146">
        <v>0.87</v>
      </c>
      <c r="CU1448" s="146">
        <v>3797</v>
      </c>
      <c r="CV1448" s="146"/>
      <c r="CW1448" s="147">
        <v>0.44400000000000001</v>
      </c>
      <c r="CX1448" s="145">
        <v>17.649999999999999</v>
      </c>
      <c r="CY1448" s="146">
        <v>106.4</v>
      </c>
      <c r="CZ1448" s="146">
        <v>0.92420000000000002</v>
      </c>
      <c r="DA1448" s="146">
        <v>4498</v>
      </c>
      <c r="DB1448" s="146"/>
      <c r="DC1448" s="147">
        <v>0.39269999999999999</v>
      </c>
      <c r="DD1448" s="145">
        <v>27.25</v>
      </c>
      <c r="DE1448" s="146">
        <v>106.4</v>
      </c>
      <c r="DF1448" s="146">
        <v>0.92310000000000003</v>
      </c>
      <c r="DG1448" s="146">
        <v>7023</v>
      </c>
      <c r="DH1448" s="146"/>
      <c r="DI1448" s="147">
        <v>0.40239999999999998</v>
      </c>
    </row>
    <row r="1449" spans="1:113">
      <c r="A1449" s="137">
        <v>1446</v>
      </c>
      <c r="B1449" s="138" t="s">
        <v>1598</v>
      </c>
      <c r="C1449" s="139" t="s">
        <v>3659</v>
      </c>
      <c r="D1449" s="140" t="s">
        <v>195</v>
      </c>
      <c r="E1449" s="141">
        <v>166.66666666666666</v>
      </c>
      <c r="F1449" s="142">
        <v>2</v>
      </c>
      <c r="G1449" s="143">
        <v>2</v>
      </c>
      <c r="H1449" s="143">
        <v>0.27400000000000002</v>
      </c>
      <c r="I1449" s="143">
        <v>420</v>
      </c>
      <c r="J1449" s="143">
        <v>187</v>
      </c>
      <c r="K1449" s="144">
        <v>1.05</v>
      </c>
      <c r="L1449" s="142">
        <v>2</v>
      </c>
      <c r="M1449" s="143">
        <v>2</v>
      </c>
      <c r="N1449" s="143">
        <v>0.44500000000000001</v>
      </c>
      <c r="O1449" s="143">
        <v>600</v>
      </c>
      <c r="P1449" s="143">
        <v>0</v>
      </c>
      <c r="Q1449" s="144">
        <v>0.92400000000000004</v>
      </c>
      <c r="R1449" s="142">
        <v>32</v>
      </c>
      <c r="S1449" s="143">
        <v>29</v>
      </c>
      <c r="T1449" s="143">
        <v>0.871</v>
      </c>
      <c r="U1449" s="143">
        <v>7020</v>
      </c>
      <c r="V1449" s="143">
        <v>0</v>
      </c>
      <c r="W1449" s="144">
        <v>0.34499999999999997</v>
      </c>
      <c r="X1449" s="142">
        <v>0</v>
      </c>
      <c r="Y1449" s="143">
        <v>29</v>
      </c>
      <c r="Z1449" s="143">
        <v>0.92</v>
      </c>
      <c r="AA1449" s="143">
        <v>3810</v>
      </c>
      <c r="AB1449" s="143">
        <v>0</v>
      </c>
      <c r="AC1449" s="144">
        <v>0.34499999999999997</v>
      </c>
      <c r="AD1449" s="142">
        <v>28</v>
      </c>
      <c r="AE1449" s="143">
        <v>25</v>
      </c>
      <c r="AF1449" s="143">
        <v>0.84599999999999997</v>
      </c>
      <c r="AG1449" s="143">
        <v>6430</v>
      </c>
      <c r="AH1449" s="143">
        <v>0</v>
      </c>
      <c r="AI1449" s="144">
        <v>0.372</v>
      </c>
      <c r="AJ1449" s="142">
        <v>32</v>
      </c>
      <c r="AK1449" s="143">
        <v>29</v>
      </c>
      <c r="AL1449" s="143">
        <v>0.91100000000000003</v>
      </c>
      <c r="AM1449" s="143">
        <v>8560</v>
      </c>
      <c r="AN1449" s="143">
        <v>0</v>
      </c>
      <c r="AO1449" s="144">
        <v>0.40200000000000002</v>
      </c>
      <c r="AP1449" s="142">
        <v>32</v>
      </c>
      <c r="AQ1449" s="143">
        <v>133.33600000000001</v>
      </c>
      <c r="AR1449" s="143">
        <v>0.90390000000000004</v>
      </c>
      <c r="AS1449" s="143">
        <v>10540</v>
      </c>
      <c r="AT1449" s="143"/>
      <c r="AU1449" s="144">
        <v>0.48980000000000001</v>
      </c>
      <c r="AV1449" s="142">
        <v>2</v>
      </c>
      <c r="AW1449" s="143">
        <v>133.33600000000001</v>
      </c>
      <c r="AX1449" s="143">
        <v>0.90290000000000004</v>
      </c>
      <c r="AY1449" s="143">
        <v>9300</v>
      </c>
      <c r="AZ1449" s="143">
        <v>8520</v>
      </c>
      <c r="BA1449" s="144">
        <v>7.1528999999999998</v>
      </c>
      <c r="BB1449" s="142">
        <v>38.64</v>
      </c>
      <c r="BC1449" s="143">
        <v>133.33600000000001</v>
      </c>
      <c r="BD1449" s="143">
        <v>0.98070000000000002</v>
      </c>
      <c r="BE1449" s="143">
        <v>8836</v>
      </c>
      <c r="BF1449" s="143"/>
      <c r="BG1449" s="144">
        <v>0.31340000000000001</v>
      </c>
      <c r="BH1449" s="142">
        <v>44</v>
      </c>
      <c r="BI1449" s="143">
        <v>133.33600000000001</v>
      </c>
      <c r="BJ1449" s="143">
        <v>0.92</v>
      </c>
      <c r="BK1449" s="143">
        <v>8512</v>
      </c>
      <c r="BL1449" s="143"/>
      <c r="BM1449" s="144">
        <v>0.28260000000000002</v>
      </c>
      <c r="BN1449" s="142">
        <v>41.2</v>
      </c>
      <c r="BO1449" s="143">
        <v>133.33600000000001</v>
      </c>
      <c r="BP1449" s="143">
        <v>0.91069999999999995</v>
      </c>
      <c r="BQ1449" s="143">
        <v>8224</v>
      </c>
      <c r="BR1449" s="143"/>
      <c r="BS1449" s="144">
        <v>0.32619999999999999</v>
      </c>
      <c r="BT1449" s="142"/>
      <c r="BU1449" s="143"/>
      <c r="BV1449" s="143"/>
      <c r="BW1449" s="143"/>
      <c r="BX1449" s="143"/>
      <c r="BY1449" s="144"/>
      <c r="BZ1449" s="142">
        <v>102.4</v>
      </c>
      <c r="CA1449" s="143">
        <v>266.67200000000003</v>
      </c>
      <c r="CB1449" s="143">
        <v>1.7610999999999999</v>
      </c>
      <c r="CC1449" s="143">
        <v>14938</v>
      </c>
      <c r="CD1449" s="143"/>
      <c r="CE1449" s="144">
        <v>0.4456</v>
      </c>
      <c r="CF1449" s="142">
        <v>39.200000000000003</v>
      </c>
      <c r="CG1449" s="143">
        <v>133.33600000000001</v>
      </c>
      <c r="CH1449" s="143">
        <v>0.52529999999999999</v>
      </c>
      <c r="CI1449" s="143">
        <v>894</v>
      </c>
      <c r="CJ1449" s="143"/>
      <c r="CK1449" s="144">
        <v>5.8400000000000001E-2</v>
      </c>
      <c r="CL1449" s="142">
        <v>161</v>
      </c>
      <c r="CM1449" s="143">
        <v>133.33600000000001</v>
      </c>
      <c r="CN1449" s="143">
        <v>0.92979999999999996</v>
      </c>
      <c r="CO1449" s="143"/>
      <c r="CP1449" s="143">
        <v>0</v>
      </c>
      <c r="CQ1449" s="144">
        <v>4.7899999999999998E-2</v>
      </c>
      <c r="CR1449" s="142">
        <v>4</v>
      </c>
      <c r="CS1449" s="143">
        <v>133.33600000000001</v>
      </c>
      <c r="CT1449" s="143">
        <v>0.78990000000000005</v>
      </c>
      <c r="CU1449" s="143">
        <v>5916</v>
      </c>
      <c r="CV1449" s="143">
        <v>3978</v>
      </c>
      <c r="CW1449" s="144">
        <v>1.2794000000000001</v>
      </c>
      <c r="CX1449" s="142">
        <v>28</v>
      </c>
      <c r="CY1449" s="143">
        <v>133.33600000000001</v>
      </c>
      <c r="CZ1449" s="143">
        <v>0.8881</v>
      </c>
      <c r="DA1449" s="143">
        <v>7620</v>
      </c>
      <c r="DB1449" s="143"/>
      <c r="DC1449" s="144">
        <v>0.41189999999999999</v>
      </c>
      <c r="DD1449" s="142">
        <v>60</v>
      </c>
      <c r="DE1449" s="143">
        <v>133.33600000000001</v>
      </c>
      <c r="DF1449" s="143">
        <v>0.89829999999999999</v>
      </c>
      <c r="DG1449" s="143">
        <v>8300</v>
      </c>
      <c r="DH1449" s="143"/>
      <c r="DI1449" s="144">
        <v>0.21390000000000001</v>
      </c>
    </row>
    <row r="1450" spans="1:113">
      <c r="A1450" s="137">
        <v>1447</v>
      </c>
      <c r="B1450" s="138" t="s">
        <v>1599</v>
      </c>
      <c r="C1450" s="139" t="s">
        <v>3660</v>
      </c>
      <c r="D1450" s="140" t="s">
        <v>195</v>
      </c>
      <c r="E1450" s="141">
        <v>184</v>
      </c>
      <c r="F1450" s="145">
        <v>16.2</v>
      </c>
      <c r="G1450" s="146">
        <v>16.2</v>
      </c>
      <c r="H1450" s="146">
        <v>0.90200000000000002</v>
      </c>
      <c r="I1450" s="146">
        <v>5412</v>
      </c>
      <c r="J1450" s="146">
        <v>0</v>
      </c>
      <c r="K1450" s="147">
        <v>0.50700000000000001</v>
      </c>
      <c r="L1450" s="145">
        <v>57.3</v>
      </c>
      <c r="M1450" s="146">
        <v>57.3</v>
      </c>
      <c r="N1450" s="146">
        <v>0.98199999999999998</v>
      </c>
      <c r="O1450" s="146">
        <v>9123</v>
      </c>
      <c r="P1450" s="146">
        <v>0</v>
      </c>
      <c r="Q1450" s="147">
        <v>0.222</v>
      </c>
      <c r="R1450" s="145">
        <v>60.9</v>
      </c>
      <c r="S1450" s="146">
        <v>147.19999999999999</v>
      </c>
      <c r="T1450" s="146">
        <v>0.998</v>
      </c>
      <c r="U1450" s="146">
        <v>9408</v>
      </c>
      <c r="V1450" s="146">
        <v>0</v>
      </c>
      <c r="W1450" s="147">
        <v>0.21199999999999999</v>
      </c>
      <c r="X1450" s="145">
        <v>47.1</v>
      </c>
      <c r="Y1450" s="146">
        <v>147.19999999999999</v>
      </c>
      <c r="Z1450" s="146">
        <v>0.98099999999999998</v>
      </c>
      <c r="AA1450" s="146">
        <v>6171</v>
      </c>
      <c r="AB1450" s="146">
        <v>0</v>
      </c>
      <c r="AC1450" s="147">
        <v>0.183</v>
      </c>
      <c r="AD1450" s="145">
        <v>51.9</v>
      </c>
      <c r="AE1450" s="146">
        <v>147.19999999999999</v>
      </c>
      <c r="AF1450" s="146">
        <v>0.99399999999999999</v>
      </c>
      <c r="AG1450" s="146">
        <v>7518</v>
      </c>
      <c r="AH1450" s="146">
        <v>0</v>
      </c>
      <c r="AI1450" s="147">
        <v>0.2</v>
      </c>
      <c r="AJ1450" s="145">
        <v>69.599999999999994</v>
      </c>
      <c r="AK1450" s="146">
        <v>147.19999999999999</v>
      </c>
      <c r="AL1450" s="146">
        <v>0.98199999999999998</v>
      </c>
      <c r="AM1450" s="146">
        <v>14865</v>
      </c>
      <c r="AN1450" s="146">
        <v>0</v>
      </c>
      <c r="AO1450" s="147">
        <v>0.29799999999999999</v>
      </c>
      <c r="AP1450" s="145">
        <v>69.3</v>
      </c>
      <c r="AQ1450" s="146">
        <v>147.19999999999999</v>
      </c>
      <c r="AR1450" s="146">
        <v>0.96699999999999997</v>
      </c>
      <c r="AS1450" s="146">
        <v>16278</v>
      </c>
      <c r="AT1450" s="146"/>
      <c r="AU1450" s="147">
        <v>0.32650000000000001</v>
      </c>
      <c r="AV1450" s="145">
        <v>66</v>
      </c>
      <c r="AW1450" s="146">
        <v>147.19999999999999</v>
      </c>
      <c r="AX1450" s="146">
        <v>0.99860000000000004</v>
      </c>
      <c r="AY1450" s="146">
        <v>19296</v>
      </c>
      <c r="AZ1450" s="146"/>
      <c r="BA1450" s="147">
        <v>0.40660000000000002</v>
      </c>
      <c r="BB1450" s="145">
        <v>52.68</v>
      </c>
      <c r="BC1450" s="146">
        <v>147.19999999999999</v>
      </c>
      <c r="BD1450" s="146">
        <v>0.99880000000000002</v>
      </c>
      <c r="BE1450" s="146">
        <v>19545</v>
      </c>
      <c r="BF1450" s="146"/>
      <c r="BG1450" s="147">
        <v>0.49930000000000002</v>
      </c>
      <c r="BH1450" s="145">
        <v>63</v>
      </c>
      <c r="BI1450" s="146">
        <v>147.19999999999999</v>
      </c>
      <c r="BJ1450" s="146">
        <v>0.99750000000000005</v>
      </c>
      <c r="BK1450" s="146">
        <v>17826</v>
      </c>
      <c r="BL1450" s="146"/>
      <c r="BM1450" s="147">
        <v>0.38129999999999997</v>
      </c>
      <c r="BN1450" s="145">
        <v>73.2</v>
      </c>
      <c r="BO1450" s="146">
        <v>147.19999999999999</v>
      </c>
      <c r="BP1450" s="146">
        <v>0.70630000000000004</v>
      </c>
      <c r="BQ1450" s="146">
        <v>14475</v>
      </c>
      <c r="BR1450" s="146"/>
      <c r="BS1450" s="147">
        <v>0.41660000000000003</v>
      </c>
      <c r="BT1450" s="145"/>
      <c r="BU1450" s="146"/>
      <c r="BV1450" s="146"/>
      <c r="BW1450" s="146"/>
      <c r="BX1450" s="146"/>
      <c r="BY1450" s="147"/>
      <c r="BZ1450" s="145">
        <v>105.6</v>
      </c>
      <c r="CA1450" s="146">
        <v>294.39999999999998</v>
      </c>
      <c r="CB1450" s="146">
        <v>1.915</v>
      </c>
      <c r="CC1450" s="146">
        <v>45735</v>
      </c>
      <c r="CD1450" s="146">
        <v>17690</v>
      </c>
      <c r="CE1450" s="147">
        <v>5.0808999999999997</v>
      </c>
      <c r="CF1450" s="145">
        <v>67.8</v>
      </c>
      <c r="CG1450" s="146">
        <v>147.19999999999999</v>
      </c>
      <c r="CH1450" s="146">
        <v>0.97750000000000004</v>
      </c>
      <c r="CI1450" s="146">
        <v>10809</v>
      </c>
      <c r="CJ1450" s="146"/>
      <c r="CK1450" s="147">
        <v>0.21920000000000001</v>
      </c>
      <c r="CL1450" s="145">
        <v>43.5</v>
      </c>
      <c r="CM1450" s="146">
        <v>147.19999999999999</v>
      </c>
      <c r="CN1450" s="146">
        <v>0.97870000000000001</v>
      </c>
      <c r="CO1450" s="146">
        <v>9369</v>
      </c>
      <c r="CP1450" s="146"/>
      <c r="CQ1450" s="147">
        <v>0.30570000000000003</v>
      </c>
      <c r="CR1450" s="145">
        <v>74.400000000000006</v>
      </c>
      <c r="CS1450" s="146">
        <v>147.19999999999999</v>
      </c>
      <c r="CT1450" s="146">
        <v>0.78500000000000003</v>
      </c>
      <c r="CU1450" s="146">
        <v>11817</v>
      </c>
      <c r="CV1450" s="146"/>
      <c r="CW1450" s="147">
        <v>0.27200000000000002</v>
      </c>
      <c r="CX1450" s="145">
        <v>105.9</v>
      </c>
      <c r="CY1450" s="146">
        <v>147.19999999999999</v>
      </c>
      <c r="CZ1450" s="146">
        <v>0.86980000000000002</v>
      </c>
      <c r="DA1450" s="146">
        <v>20025</v>
      </c>
      <c r="DB1450" s="146"/>
      <c r="DC1450" s="147">
        <v>0.29220000000000002</v>
      </c>
      <c r="DD1450" s="145">
        <v>100.8</v>
      </c>
      <c r="DE1450" s="146">
        <v>147.19999999999999</v>
      </c>
      <c r="DF1450" s="146">
        <v>0.86580000000000001</v>
      </c>
      <c r="DG1450" s="146">
        <v>20496</v>
      </c>
      <c r="DH1450" s="146"/>
      <c r="DI1450" s="147">
        <v>0.32619999999999999</v>
      </c>
    </row>
    <row r="1451" spans="1:113">
      <c r="A1451" s="137">
        <v>1448</v>
      </c>
      <c r="B1451" s="138" t="s">
        <v>1600</v>
      </c>
      <c r="C1451" s="139" t="s">
        <v>3661</v>
      </c>
      <c r="D1451" s="140" t="s">
        <v>195</v>
      </c>
      <c r="E1451" s="141">
        <v>320</v>
      </c>
      <c r="F1451" s="145">
        <v>95</v>
      </c>
      <c r="G1451" s="146">
        <v>95</v>
      </c>
      <c r="H1451" s="146">
        <v>0.98299999999999998</v>
      </c>
      <c r="I1451" s="146">
        <v>18910</v>
      </c>
      <c r="J1451" s="146">
        <v>0</v>
      </c>
      <c r="K1451" s="147">
        <v>0.27700000000000002</v>
      </c>
      <c r="L1451" s="145">
        <v>165</v>
      </c>
      <c r="M1451" s="146">
        <v>165</v>
      </c>
      <c r="N1451" s="146">
        <v>0.98599999999999999</v>
      </c>
      <c r="O1451" s="146">
        <v>22260</v>
      </c>
      <c r="P1451" s="146">
        <v>0</v>
      </c>
      <c r="Q1451" s="147">
        <v>0.187</v>
      </c>
      <c r="R1451" s="145">
        <v>157</v>
      </c>
      <c r="S1451" s="146">
        <v>256</v>
      </c>
      <c r="T1451" s="146">
        <v>0.99299999999999999</v>
      </c>
      <c r="U1451" s="146">
        <v>44000</v>
      </c>
      <c r="V1451" s="146">
        <v>0</v>
      </c>
      <c r="W1451" s="147">
        <v>0.38700000000000001</v>
      </c>
      <c r="X1451" s="145">
        <v>150</v>
      </c>
      <c r="Y1451" s="146">
        <v>256</v>
      </c>
      <c r="Z1451" s="146">
        <v>0.99199999999999999</v>
      </c>
      <c r="AA1451" s="146">
        <v>48060</v>
      </c>
      <c r="AB1451" s="146">
        <v>0</v>
      </c>
      <c r="AC1451" s="147">
        <v>0.442</v>
      </c>
      <c r="AD1451" s="145">
        <v>139</v>
      </c>
      <c r="AE1451" s="146">
        <v>256</v>
      </c>
      <c r="AF1451" s="146">
        <v>0.99</v>
      </c>
      <c r="AG1451" s="146">
        <v>48700</v>
      </c>
      <c r="AH1451" s="146">
        <v>0</v>
      </c>
      <c r="AI1451" s="147">
        <v>0.48499999999999999</v>
      </c>
      <c r="AJ1451" s="145">
        <v>206</v>
      </c>
      <c r="AK1451" s="146">
        <v>256</v>
      </c>
      <c r="AL1451" s="146">
        <v>0.98499999999999999</v>
      </c>
      <c r="AM1451" s="146">
        <v>61340</v>
      </c>
      <c r="AN1451" s="146">
        <v>0</v>
      </c>
      <c r="AO1451" s="147">
        <v>0.41399999999999998</v>
      </c>
      <c r="AP1451" s="145">
        <v>186</v>
      </c>
      <c r="AQ1451" s="146">
        <v>256</v>
      </c>
      <c r="AR1451" s="146">
        <v>0.98219999999999996</v>
      </c>
      <c r="AS1451" s="146">
        <v>66860</v>
      </c>
      <c r="AT1451" s="146"/>
      <c r="AU1451" s="147">
        <v>0.4919</v>
      </c>
      <c r="AV1451" s="145">
        <v>184</v>
      </c>
      <c r="AW1451" s="146">
        <v>256</v>
      </c>
      <c r="AX1451" s="146">
        <v>0.98319999999999996</v>
      </c>
      <c r="AY1451" s="146">
        <v>63030</v>
      </c>
      <c r="AZ1451" s="146"/>
      <c r="BA1451" s="147">
        <v>0.4839</v>
      </c>
      <c r="BB1451" s="145">
        <v>192.8</v>
      </c>
      <c r="BC1451" s="146">
        <v>256</v>
      </c>
      <c r="BD1451" s="146">
        <v>0.97060000000000002</v>
      </c>
      <c r="BE1451" s="146">
        <v>62060</v>
      </c>
      <c r="BF1451" s="146"/>
      <c r="BG1451" s="147">
        <v>0.44579999999999997</v>
      </c>
      <c r="BH1451" s="145">
        <v>160</v>
      </c>
      <c r="BI1451" s="146">
        <v>256</v>
      </c>
      <c r="BJ1451" s="146">
        <v>0.96220000000000006</v>
      </c>
      <c r="BK1451" s="146">
        <v>63140</v>
      </c>
      <c r="BL1451" s="146"/>
      <c r="BM1451" s="147">
        <v>0.55120000000000002</v>
      </c>
      <c r="BN1451" s="145">
        <v>178</v>
      </c>
      <c r="BO1451" s="146">
        <v>256</v>
      </c>
      <c r="BP1451" s="146">
        <v>0.95689999999999997</v>
      </c>
      <c r="BQ1451" s="146">
        <v>60790</v>
      </c>
      <c r="BR1451" s="146"/>
      <c r="BS1451" s="147">
        <v>0.53110000000000002</v>
      </c>
      <c r="BT1451" s="145"/>
      <c r="BU1451" s="146"/>
      <c r="BV1451" s="146"/>
      <c r="BW1451" s="146"/>
      <c r="BX1451" s="146"/>
      <c r="BY1451" s="147"/>
      <c r="BZ1451" s="145">
        <v>310</v>
      </c>
      <c r="CA1451" s="146">
        <v>512</v>
      </c>
      <c r="CB1451" s="146">
        <v>1.8841000000000001</v>
      </c>
      <c r="CC1451" s="146">
        <v>157940</v>
      </c>
      <c r="CD1451" s="146">
        <v>42262</v>
      </c>
      <c r="CE1451" s="147">
        <v>2.1871</v>
      </c>
      <c r="CF1451" s="145">
        <v>204</v>
      </c>
      <c r="CG1451" s="146">
        <v>256</v>
      </c>
      <c r="CH1451" s="146">
        <v>0.95530000000000004</v>
      </c>
      <c r="CI1451" s="146">
        <v>40790</v>
      </c>
      <c r="CJ1451" s="146"/>
      <c r="CK1451" s="147">
        <v>0.28129999999999999</v>
      </c>
      <c r="CL1451" s="145">
        <v>200</v>
      </c>
      <c r="CM1451" s="146">
        <v>256</v>
      </c>
      <c r="CN1451" s="146">
        <v>0.94069999999999998</v>
      </c>
      <c r="CO1451" s="146">
        <v>54110</v>
      </c>
      <c r="CP1451" s="146"/>
      <c r="CQ1451" s="147">
        <v>0.39939999999999998</v>
      </c>
      <c r="CR1451" s="145">
        <v>253</v>
      </c>
      <c r="CS1451" s="146">
        <v>256</v>
      </c>
      <c r="CT1451" s="146">
        <v>0.93269999999999997</v>
      </c>
      <c r="CU1451" s="146">
        <v>74180</v>
      </c>
      <c r="CV1451" s="146"/>
      <c r="CW1451" s="147">
        <v>0.42249999999999999</v>
      </c>
      <c r="CX1451" s="145">
        <v>235</v>
      </c>
      <c r="CY1451" s="146">
        <v>256</v>
      </c>
      <c r="CZ1451" s="146">
        <v>0.92930000000000001</v>
      </c>
      <c r="DA1451" s="146">
        <v>88700</v>
      </c>
      <c r="DB1451" s="146"/>
      <c r="DC1451" s="147">
        <v>0.54590000000000005</v>
      </c>
      <c r="DD1451" s="145">
        <v>247</v>
      </c>
      <c r="DE1451" s="146">
        <v>256</v>
      </c>
      <c r="DF1451" s="146">
        <v>0.91800000000000004</v>
      </c>
      <c r="DG1451" s="146">
        <v>78300</v>
      </c>
      <c r="DH1451" s="146"/>
      <c r="DI1451" s="147">
        <v>0.47960000000000003</v>
      </c>
    </row>
    <row r="1452" spans="1:113">
      <c r="A1452" s="137">
        <v>1449</v>
      </c>
      <c r="B1452" s="138" t="s">
        <v>1601</v>
      </c>
      <c r="C1452" s="139" t="s">
        <v>3662</v>
      </c>
      <c r="D1452" s="140" t="s">
        <v>195</v>
      </c>
      <c r="E1452" s="141">
        <v>167</v>
      </c>
      <c r="F1452" s="142">
        <v>16.28</v>
      </c>
      <c r="G1452" s="143">
        <v>18.78</v>
      </c>
      <c r="H1452" s="143">
        <v>0.89500000000000002</v>
      </c>
      <c r="I1452" s="143">
        <v>6962</v>
      </c>
      <c r="J1452" s="143">
        <v>0</v>
      </c>
      <c r="K1452" s="144">
        <v>0.65500000000000003</v>
      </c>
      <c r="L1452" s="142">
        <v>20.100000000000001</v>
      </c>
      <c r="M1452" s="143">
        <v>21.35</v>
      </c>
      <c r="N1452" s="143">
        <v>0.91700000000000004</v>
      </c>
      <c r="O1452" s="143">
        <v>5445.5</v>
      </c>
      <c r="P1452" s="143">
        <v>0</v>
      </c>
      <c r="Q1452" s="144">
        <v>0.40500000000000003</v>
      </c>
      <c r="R1452" s="142">
        <v>36</v>
      </c>
      <c r="S1452" s="143">
        <v>133.6</v>
      </c>
      <c r="T1452" s="143">
        <v>0.94099999999999995</v>
      </c>
      <c r="U1452" s="143">
        <v>7712.5</v>
      </c>
      <c r="V1452" s="143">
        <v>0</v>
      </c>
      <c r="W1452" s="144">
        <v>0.312</v>
      </c>
      <c r="X1452" s="142">
        <v>54.4</v>
      </c>
      <c r="Y1452" s="143">
        <v>133.6</v>
      </c>
      <c r="Z1452" s="143">
        <v>0.93100000000000005</v>
      </c>
      <c r="AA1452" s="143">
        <v>7461.5</v>
      </c>
      <c r="AB1452" s="143">
        <v>0</v>
      </c>
      <c r="AC1452" s="144">
        <v>0.20200000000000001</v>
      </c>
      <c r="AD1452" s="142">
        <v>60.8</v>
      </c>
      <c r="AE1452" s="143">
        <v>133.6</v>
      </c>
      <c r="AF1452" s="143">
        <v>0.91</v>
      </c>
      <c r="AG1452" s="143">
        <v>8578.5</v>
      </c>
      <c r="AH1452" s="143">
        <v>0</v>
      </c>
      <c r="AI1452" s="144">
        <v>0.21199999999999999</v>
      </c>
      <c r="AJ1452" s="142">
        <v>90.9</v>
      </c>
      <c r="AK1452" s="143">
        <v>133.6</v>
      </c>
      <c r="AL1452" s="143">
        <v>0.92400000000000004</v>
      </c>
      <c r="AM1452" s="143">
        <v>13899.5</v>
      </c>
      <c r="AN1452" s="143">
        <v>0</v>
      </c>
      <c r="AO1452" s="144">
        <v>0.22700000000000001</v>
      </c>
      <c r="AP1452" s="142">
        <v>72.849999999999994</v>
      </c>
      <c r="AQ1452" s="143">
        <v>133.6</v>
      </c>
      <c r="AR1452" s="143">
        <v>0.91690000000000005</v>
      </c>
      <c r="AS1452" s="143">
        <v>14834</v>
      </c>
      <c r="AT1452" s="143"/>
      <c r="AU1452" s="144">
        <v>0.29849999999999999</v>
      </c>
      <c r="AV1452" s="142">
        <v>77.55</v>
      </c>
      <c r="AW1452" s="143">
        <v>133.6</v>
      </c>
      <c r="AX1452" s="143">
        <v>0.90949999999999998</v>
      </c>
      <c r="AY1452" s="143">
        <v>14603</v>
      </c>
      <c r="AZ1452" s="143"/>
      <c r="BA1452" s="144">
        <v>0.2923</v>
      </c>
      <c r="BB1452" s="142">
        <v>48.65</v>
      </c>
      <c r="BC1452" s="143">
        <v>133.6</v>
      </c>
      <c r="BD1452" s="143">
        <v>0.88600000000000001</v>
      </c>
      <c r="BE1452" s="143">
        <v>13048</v>
      </c>
      <c r="BF1452" s="143"/>
      <c r="BG1452" s="144">
        <v>0.41760000000000003</v>
      </c>
      <c r="BH1452" s="142">
        <v>56.35</v>
      </c>
      <c r="BI1452" s="143">
        <v>133.6</v>
      </c>
      <c r="BJ1452" s="143">
        <v>0.89700000000000002</v>
      </c>
      <c r="BK1452" s="143">
        <v>12918</v>
      </c>
      <c r="BL1452" s="143"/>
      <c r="BM1452" s="144">
        <v>0.3513</v>
      </c>
      <c r="BN1452" s="142">
        <v>59.55</v>
      </c>
      <c r="BO1452" s="143">
        <v>133.6</v>
      </c>
      <c r="BP1452" s="143">
        <v>0.90810000000000002</v>
      </c>
      <c r="BQ1452" s="143">
        <v>12307</v>
      </c>
      <c r="BR1452" s="143"/>
      <c r="BS1452" s="144">
        <v>0.34589999999999999</v>
      </c>
      <c r="BT1452" s="142"/>
      <c r="BU1452" s="143"/>
      <c r="BV1452" s="143"/>
      <c r="BW1452" s="143"/>
      <c r="BX1452" s="143"/>
      <c r="BY1452" s="144"/>
      <c r="BZ1452" s="142">
        <v>196.86</v>
      </c>
      <c r="CA1452" s="143">
        <v>267.2</v>
      </c>
      <c r="CB1452" s="143">
        <v>1.9251</v>
      </c>
      <c r="CC1452" s="143">
        <v>42139</v>
      </c>
      <c r="CD1452" s="143"/>
      <c r="CE1452" s="144">
        <v>0.60809999999999997</v>
      </c>
      <c r="CF1452" s="142">
        <v>46.45</v>
      </c>
      <c r="CG1452" s="143">
        <v>133.6</v>
      </c>
      <c r="CH1452" s="143">
        <v>0.92730000000000001</v>
      </c>
      <c r="CI1452" s="143">
        <v>9230</v>
      </c>
      <c r="CJ1452" s="143"/>
      <c r="CK1452" s="144">
        <v>0.29389999999999999</v>
      </c>
      <c r="CL1452" s="142">
        <v>49.57</v>
      </c>
      <c r="CM1452" s="143">
        <v>133.6</v>
      </c>
      <c r="CN1452" s="143">
        <v>0.94779999999999998</v>
      </c>
      <c r="CO1452" s="143">
        <v>10109</v>
      </c>
      <c r="CP1452" s="143"/>
      <c r="CQ1452" s="144">
        <v>0.30509999999999998</v>
      </c>
      <c r="CR1452" s="142">
        <v>87.45</v>
      </c>
      <c r="CS1452" s="143">
        <v>133.6</v>
      </c>
      <c r="CT1452" s="143">
        <v>0.93289999999999995</v>
      </c>
      <c r="CU1452" s="143">
        <v>16768</v>
      </c>
      <c r="CV1452" s="143"/>
      <c r="CW1452" s="144">
        <v>0.2792</v>
      </c>
      <c r="CX1452" s="142">
        <v>83.57</v>
      </c>
      <c r="CY1452" s="143">
        <v>133.6</v>
      </c>
      <c r="CZ1452" s="143">
        <v>0.94289999999999996</v>
      </c>
      <c r="DA1452" s="143">
        <v>18712</v>
      </c>
      <c r="DB1452" s="143"/>
      <c r="DC1452" s="144">
        <v>0.3231</v>
      </c>
      <c r="DD1452" s="142">
        <v>69.73</v>
      </c>
      <c r="DE1452" s="143">
        <v>133.6</v>
      </c>
      <c r="DF1452" s="143">
        <v>0.9425</v>
      </c>
      <c r="DG1452" s="143">
        <v>14802</v>
      </c>
      <c r="DH1452" s="143"/>
      <c r="DI1452" s="144">
        <v>0.31740000000000002</v>
      </c>
    </row>
    <row r="1453" spans="1:113">
      <c r="A1453" s="137">
        <v>1450</v>
      </c>
      <c r="B1453" s="138" t="s">
        <v>1602</v>
      </c>
      <c r="C1453" s="139" t="s">
        <v>3663</v>
      </c>
      <c r="D1453" s="140" t="s">
        <v>195</v>
      </c>
      <c r="E1453" s="141">
        <v>150</v>
      </c>
      <c r="F1453" s="142">
        <v>10.4</v>
      </c>
      <c r="G1453" s="143">
        <v>10.4</v>
      </c>
      <c r="H1453" s="143">
        <v>0.77100000000000002</v>
      </c>
      <c r="I1453" s="143">
        <v>1458</v>
      </c>
      <c r="J1453" s="143">
        <v>0</v>
      </c>
      <c r="K1453" s="144">
        <v>0.249</v>
      </c>
      <c r="L1453" s="142">
        <v>110.4</v>
      </c>
      <c r="M1453" s="143">
        <v>110.4</v>
      </c>
      <c r="N1453" s="143">
        <v>0.95599999999999996</v>
      </c>
      <c r="O1453" s="143">
        <v>13842</v>
      </c>
      <c r="P1453" s="143">
        <v>0</v>
      </c>
      <c r="Q1453" s="144">
        <v>0.18</v>
      </c>
      <c r="R1453" s="142">
        <v>133.4</v>
      </c>
      <c r="S1453" s="143">
        <v>133.4</v>
      </c>
      <c r="T1453" s="143">
        <v>0.95499999999999996</v>
      </c>
      <c r="U1453" s="143">
        <v>18700</v>
      </c>
      <c r="V1453" s="143">
        <v>0</v>
      </c>
      <c r="W1453" s="144">
        <v>0.20100000000000001</v>
      </c>
      <c r="X1453" s="142">
        <v>115.4</v>
      </c>
      <c r="Y1453" s="143">
        <v>120</v>
      </c>
      <c r="Z1453" s="143">
        <v>0.95599999999999996</v>
      </c>
      <c r="AA1453" s="143">
        <v>13942</v>
      </c>
      <c r="AB1453" s="143">
        <v>0</v>
      </c>
      <c r="AC1453" s="144">
        <v>0.17299999999999999</v>
      </c>
      <c r="AD1453" s="142">
        <v>116</v>
      </c>
      <c r="AE1453" s="143">
        <v>120</v>
      </c>
      <c r="AF1453" s="143">
        <v>0.94699999999999995</v>
      </c>
      <c r="AG1453" s="143">
        <v>14940</v>
      </c>
      <c r="AH1453" s="143">
        <v>0</v>
      </c>
      <c r="AI1453" s="144">
        <v>0.186</v>
      </c>
      <c r="AJ1453" s="142">
        <v>108</v>
      </c>
      <c r="AK1453" s="143">
        <v>120</v>
      </c>
      <c r="AL1453" s="143">
        <v>0.88500000000000001</v>
      </c>
      <c r="AM1453" s="143">
        <v>13920</v>
      </c>
      <c r="AN1453" s="143">
        <v>0</v>
      </c>
      <c r="AO1453" s="144">
        <v>0.2</v>
      </c>
      <c r="AP1453" s="142">
        <v>118</v>
      </c>
      <c r="AQ1453" s="143">
        <v>120</v>
      </c>
      <c r="AR1453" s="143"/>
      <c r="AS1453" s="143">
        <v>13120</v>
      </c>
      <c r="AT1453" s="143"/>
      <c r="AU1453" s="144">
        <v>0.16600000000000001</v>
      </c>
      <c r="AV1453" s="142">
        <v>140</v>
      </c>
      <c r="AW1453" s="143">
        <v>140</v>
      </c>
      <c r="AX1453" s="143">
        <v>0.46310000000000001</v>
      </c>
      <c r="AY1453" s="143">
        <v>16300</v>
      </c>
      <c r="AZ1453" s="143"/>
      <c r="BA1453" s="144">
        <v>0.34920000000000001</v>
      </c>
      <c r="BB1453" s="142">
        <v>134</v>
      </c>
      <c r="BC1453" s="143">
        <v>134</v>
      </c>
      <c r="BD1453" s="143">
        <v>0.88200000000000001</v>
      </c>
      <c r="BE1453" s="143">
        <v>18380</v>
      </c>
      <c r="BF1453" s="143"/>
      <c r="BG1453" s="144">
        <v>0.20899999999999999</v>
      </c>
      <c r="BH1453" s="142">
        <v>138</v>
      </c>
      <c r="BI1453" s="143">
        <v>120</v>
      </c>
      <c r="BJ1453" s="143">
        <v>0.93669999999999998</v>
      </c>
      <c r="BK1453" s="143">
        <v>18360</v>
      </c>
      <c r="BL1453" s="143"/>
      <c r="BM1453" s="144">
        <v>0.19089999999999999</v>
      </c>
      <c r="BN1453" s="142">
        <v>144</v>
      </c>
      <c r="BO1453" s="143">
        <v>144</v>
      </c>
      <c r="BP1453" s="143">
        <v>0.94320000000000004</v>
      </c>
      <c r="BQ1453" s="143">
        <v>18600</v>
      </c>
      <c r="BR1453" s="143"/>
      <c r="BS1453" s="144">
        <v>0.20380000000000001</v>
      </c>
      <c r="BT1453" s="142"/>
      <c r="BU1453" s="143"/>
      <c r="BV1453" s="143"/>
      <c r="BW1453" s="143"/>
      <c r="BX1453" s="143"/>
      <c r="BY1453" s="144"/>
      <c r="BZ1453" s="142">
        <v>312</v>
      </c>
      <c r="CA1453" s="143">
        <v>312</v>
      </c>
      <c r="CB1453" s="143">
        <v>1.8944000000000001</v>
      </c>
      <c r="CC1453" s="143">
        <v>37840</v>
      </c>
      <c r="CD1453" s="143"/>
      <c r="CE1453" s="144">
        <v>0.34899999999999998</v>
      </c>
      <c r="CF1453" s="142">
        <v>142</v>
      </c>
      <c r="CG1453" s="143">
        <v>142</v>
      </c>
      <c r="CH1453" s="143">
        <v>0.94299999999999995</v>
      </c>
      <c r="CI1453" s="143">
        <v>13560</v>
      </c>
      <c r="CJ1453" s="143"/>
      <c r="CK1453" s="144">
        <v>0.1361</v>
      </c>
      <c r="CL1453" s="142">
        <v>134</v>
      </c>
      <c r="CM1453" s="143">
        <v>134</v>
      </c>
      <c r="CN1453" s="143">
        <v>0.93740000000000001</v>
      </c>
      <c r="CO1453" s="143">
        <v>17680</v>
      </c>
      <c r="CP1453" s="143"/>
      <c r="CQ1453" s="144">
        <v>0.19550000000000001</v>
      </c>
      <c r="CR1453" s="142">
        <v>138</v>
      </c>
      <c r="CS1453" s="143">
        <v>138</v>
      </c>
      <c r="CT1453" s="143">
        <v>0.9526</v>
      </c>
      <c r="CU1453" s="143">
        <v>20500</v>
      </c>
      <c r="CV1453" s="143"/>
      <c r="CW1453" s="144">
        <v>0.20960000000000001</v>
      </c>
      <c r="CX1453" s="142">
        <v>134</v>
      </c>
      <c r="CY1453" s="143">
        <v>134</v>
      </c>
      <c r="CZ1453" s="143">
        <v>0.89570000000000005</v>
      </c>
      <c r="DA1453" s="143">
        <v>18040</v>
      </c>
      <c r="DB1453" s="143"/>
      <c r="DC1453" s="144">
        <v>0.20200000000000001</v>
      </c>
      <c r="DD1453" s="142">
        <v>140</v>
      </c>
      <c r="DE1453" s="143">
        <v>140</v>
      </c>
      <c r="DF1453" s="143">
        <v>0.85770000000000002</v>
      </c>
      <c r="DG1453" s="143">
        <v>18800</v>
      </c>
      <c r="DH1453" s="143"/>
      <c r="DI1453" s="144">
        <v>0.2175</v>
      </c>
    </row>
    <row r="1454" spans="1:113">
      <c r="A1454" s="137">
        <v>1451</v>
      </c>
      <c r="B1454" s="138" t="s">
        <v>1603</v>
      </c>
      <c r="C1454" s="139" t="s">
        <v>3664</v>
      </c>
      <c r="D1454" s="140" t="s">
        <v>195</v>
      </c>
      <c r="E1454" s="141">
        <v>500</v>
      </c>
      <c r="F1454" s="142">
        <v>250</v>
      </c>
      <c r="G1454" s="143">
        <v>250</v>
      </c>
      <c r="H1454" s="143">
        <v>0.98699999999999999</v>
      </c>
      <c r="I1454" s="143">
        <v>76200</v>
      </c>
      <c r="J1454" s="143">
        <v>0</v>
      </c>
      <c r="K1454" s="144">
        <v>0.42299999999999999</v>
      </c>
      <c r="L1454" s="142">
        <v>260</v>
      </c>
      <c r="M1454" s="143">
        <v>260</v>
      </c>
      <c r="N1454" s="143">
        <v>0.98899999999999999</v>
      </c>
      <c r="O1454" s="143">
        <v>95600</v>
      </c>
      <c r="P1454" s="143">
        <v>0</v>
      </c>
      <c r="Q1454" s="144">
        <v>0.50900000000000001</v>
      </c>
      <c r="R1454" s="142">
        <v>260</v>
      </c>
      <c r="S1454" s="143">
        <v>400</v>
      </c>
      <c r="T1454" s="143">
        <v>0.98699999999999999</v>
      </c>
      <c r="U1454" s="143">
        <v>78000</v>
      </c>
      <c r="V1454" s="143">
        <v>0</v>
      </c>
      <c r="W1454" s="144">
        <v>0.41599999999999998</v>
      </c>
      <c r="X1454" s="142">
        <v>260</v>
      </c>
      <c r="Y1454" s="143">
        <v>400</v>
      </c>
      <c r="Z1454" s="143">
        <v>0.97799999999999998</v>
      </c>
      <c r="AA1454" s="143">
        <v>85700</v>
      </c>
      <c r="AB1454" s="143">
        <v>0</v>
      </c>
      <c r="AC1454" s="144">
        <v>0.46200000000000002</v>
      </c>
      <c r="AD1454" s="142">
        <v>260</v>
      </c>
      <c r="AE1454" s="143">
        <v>400</v>
      </c>
      <c r="AF1454" s="143">
        <v>0.97699999999999998</v>
      </c>
      <c r="AG1454" s="143">
        <v>96800</v>
      </c>
      <c r="AH1454" s="143">
        <v>0</v>
      </c>
      <c r="AI1454" s="144">
        <v>0.52200000000000002</v>
      </c>
      <c r="AJ1454" s="142">
        <v>250</v>
      </c>
      <c r="AK1454" s="143">
        <v>400</v>
      </c>
      <c r="AL1454" s="143">
        <v>0.93700000000000006</v>
      </c>
      <c r="AM1454" s="143">
        <v>29900</v>
      </c>
      <c r="AN1454" s="143">
        <v>0</v>
      </c>
      <c r="AO1454" s="144">
        <v>0.17499999999999999</v>
      </c>
      <c r="AP1454" s="142">
        <v>20</v>
      </c>
      <c r="AQ1454" s="143">
        <v>400</v>
      </c>
      <c r="AR1454" s="143">
        <v>0.53059999999999996</v>
      </c>
      <c r="AS1454" s="143">
        <v>2600</v>
      </c>
      <c r="AT1454" s="143"/>
      <c r="AU1454" s="144">
        <v>0.32929999999999998</v>
      </c>
      <c r="AV1454" s="142">
        <v>20</v>
      </c>
      <c r="AW1454" s="143">
        <v>400</v>
      </c>
      <c r="AX1454" s="143">
        <v>0.66</v>
      </c>
      <c r="AY1454" s="143">
        <v>3300</v>
      </c>
      <c r="AZ1454" s="143"/>
      <c r="BA1454" s="144">
        <v>0.34720000000000001</v>
      </c>
      <c r="BB1454" s="142">
        <v>245.6</v>
      </c>
      <c r="BC1454" s="143">
        <v>400</v>
      </c>
      <c r="BD1454" s="143">
        <v>0.90500000000000003</v>
      </c>
      <c r="BE1454" s="143">
        <v>23530</v>
      </c>
      <c r="BF1454" s="143"/>
      <c r="BG1454" s="144">
        <v>0.14230000000000001</v>
      </c>
      <c r="BH1454" s="142">
        <v>280</v>
      </c>
      <c r="BI1454" s="143">
        <v>400</v>
      </c>
      <c r="BJ1454" s="143">
        <v>0.99050000000000005</v>
      </c>
      <c r="BK1454" s="143">
        <v>117230</v>
      </c>
      <c r="BL1454" s="143"/>
      <c r="BM1454" s="144">
        <v>0.56810000000000005</v>
      </c>
      <c r="BN1454" s="142">
        <v>250</v>
      </c>
      <c r="BO1454" s="143">
        <v>400</v>
      </c>
      <c r="BP1454" s="143">
        <v>0.98829999999999996</v>
      </c>
      <c r="BQ1454" s="143">
        <v>82280</v>
      </c>
      <c r="BR1454" s="143"/>
      <c r="BS1454" s="144">
        <v>0.49559999999999998</v>
      </c>
      <c r="BT1454" s="142"/>
      <c r="BU1454" s="143"/>
      <c r="BV1454" s="143"/>
      <c r="BW1454" s="143"/>
      <c r="BX1454" s="143"/>
      <c r="BY1454" s="144"/>
      <c r="BZ1454" s="142">
        <v>585</v>
      </c>
      <c r="CA1454" s="143">
        <v>800</v>
      </c>
      <c r="CB1454" s="143">
        <v>1.0684</v>
      </c>
      <c r="CC1454" s="143">
        <v>178960</v>
      </c>
      <c r="CD1454" s="143"/>
      <c r="CE1454" s="144">
        <v>0.81669999999999998</v>
      </c>
      <c r="CF1454" s="142">
        <v>268</v>
      </c>
      <c r="CG1454" s="143">
        <v>400</v>
      </c>
      <c r="CH1454" s="143">
        <v>0.99160000000000004</v>
      </c>
      <c r="CI1454" s="143">
        <v>105180</v>
      </c>
      <c r="CJ1454" s="143"/>
      <c r="CK1454" s="144">
        <v>0.53200000000000003</v>
      </c>
      <c r="CL1454" s="142">
        <v>282</v>
      </c>
      <c r="CM1454" s="143">
        <v>400</v>
      </c>
      <c r="CN1454" s="143">
        <v>0.99060000000000004</v>
      </c>
      <c r="CO1454" s="143">
        <v>102500</v>
      </c>
      <c r="CP1454" s="143"/>
      <c r="CQ1454" s="144">
        <v>0.50960000000000005</v>
      </c>
      <c r="CR1454" s="142">
        <v>290</v>
      </c>
      <c r="CS1454" s="143">
        <v>400</v>
      </c>
      <c r="CT1454" s="143">
        <v>0.99319999999999997</v>
      </c>
      <c r="CU1454" s="143">
        <v>125230</v>
      </c>
      <c r="CV1454" s="143"/>
      <c r="CW1454" s="144">
        <v>0.58440000000000003</v>
      </c>
      <c r="CX1454" s="142">
        <v>287</v>
      </c>
      <c r="CY1454" s="143">
        <v>400</v>
      </c>
      <c r="CZ1454" s="143">
        <v>0.99080000000000001</v>
      </c>
      <c r="DA1454" s="143">
        <v>111280</v>
      </c>
      <c r="DB1454" s="143"/>
      <c r="DC1454" s="144">
        <v>0.52600000000000002</v>
      </c>
      <c r="DD1454" s="142">
        <v>278</v>
      </c>
      <c r="DE1454" s="143">
        <v>400</v>
      </c>
      <c r="DF1454" s="143">
        <v>0.98860000000000003</v>
      </c>
      <c r="DG1454" s="143">
        <v>82570</v>
      </c>
      <c r="DH1454" s="143"/>
      <c r="DI1454" s="144">
        <v>0.4173</v>
      </c>
    </row>
    <row r="1455" spans="1:113">
      <c r="A1455" s="137">
        <v>1452</v>
      </c>
      <c r="B1455" s="138" t="s">
        <v>1604</v>
      </c>
      <c r="C1455" s="139" t="s">
        <v>3665</v>
      </c>
      <c r="D1455" s="140" t="s">
        <v>195</v>
      </c>
      <c r="E1455" s="141">
        <v>144</v>
      </c>
      <c r="F1455" s="142">
        <v>24.8</v>
      </c>
      <c r="G1455" s="143">
        <v>27.3</v>
      </c>
      <c r="H1455" s="143">
        <v>0.43</v>
      </c>
      <c r="I1455" s="143">
        <v>2791</v>
      </c>
      <c r="J1455" s="143">
        <v>0</v>
      </c>
      <c r="K1455" s="144">
        <v>0.35899999999999999</v>
      </c>
      <c r="L1455" s="142">
        <v>28</v>
      </c>
      <c r="M1455" s="143">
        <v>29.25</v>
      </c>
      <c r="N1455" s="143">
        <v>0.996</v>
      </c>
      <c r="O1455" s="143">
        <v>10820.5</v>
      </c>
      <c r="P1455" s="143">
        <v>0</v>
      </c>
      <c r="Q1455" s="144">
        <v>0.53200000000000003</v>
      </c>
      <c r="R1455" s="142">
        <v>53.2</v>
      </c>
      <c r="S1455" s="143">
        <v>115.2</v>
      </c>
      <c r="T1455" s="143">
        <v>0.996</v>
      </c>
      <c r="U1455" s="143">
        <v>11392.5</v>
      </c>
      <c r="V1455" s="143">
        <v>0</v>
      </c>
      <c r="W1455" s="144">
        <v>0.29499999999999998</v>
      </c>
      <c r="X1455" s="142">
        <v>21.2</v>
      </c>
      <c r="Y1455" s="143">
        <v>115.2</v>
      </c>
      <c r="Z1455" s="143">
        <v>0.997</v>
      </c>
      <c r="AA1455" s="143">
        <v>11184.5</v>
      </c>
      <c r="AB1455" s="143">
        <v>1162.5</v>
      </c>
      <c r="AC1455" s="144">
        <v>0.72499999999999998</v>
      </c>
      <c r="AD1455" s="142">
        <v>46</v>
      </c>
      <c r="AE1455" s="143">
        <v>115.2</v>
      </c>
      <c r="AF1455" s="143">
        <v>0.995</v>
      </c>
      <c r="AG1455" s="143">
        <v>17476.5</v>
      </c>
      <c r="AH1455" s="143">
        <v>0</v>
      </c>
      <c r="AI1455" s="144">
        <v>0.52300000000000002</v>
      </c>
      <c r="AJ1455" s="142">
        <v>47.2</v>
      </c>
      <c r="AK1455" s="143">
        <v>115.2</v>
      </c>
      <c r="AL1455" s="143">
        <v>0.996</v>
      </c>
      <c r="AM1455" s="143">
        <v>15480.5</v>
      </c>
      <c r="AN1455" s="143">
        <v>0</v>
      </c>
      <c r="AO1455" s="144">
        <v>0.45100000000000001</v>
      </c>
      <c r="AP1455" s="142">
        <v>55.65</v>
      </c>
      <c r="AQ1455" s="143">
        <v>115.2</v>
      </c>
      <c r="AR1455" s="143">
        <v>0.99770000000000003</v>
      </c>
      <c r="AS1455" s="143">
        <v>16353</v>
      </c>
      <c r="AT1455" s="143"/>
      <c r="AU1455" s="144">
        <v>0.39589999999999997</v>
      </c>
      <c r="AV1455" s="142">
        <v>22.85</v>
      </c>
      <c r="AW1455" s="143">
        <v>115.2</v>
      </c>
      <c r="AX1455" s="143">
        <v>0.99929999999999997</v>
      </c>
      <c r="AY1455" s="143">
        <v>17837</v>
      </c>
      <c r="AZ1455" s="143">
        <v>8512</v>
      </c>
      <c r="BA1455" s="144">
        <v>1.1476999999999999</v>
      </c>
      <c r="BB1455" s="142">
        <v>26.05</v>
      </c>
      <c r="BC1455" s="143">
        <v>115.2</v>
      </c>
      <c r="BD1455" s="143">
        <v>0.97989999999999999</v>
      </c>
      <c r="BE1455" s="143">
        <v>12681</v>
      </c>
      <c r="BF1455" s="143">
        <v>1833</v>
      </c>
      <c r="BG1455" s="144">
        <v>0.70140000000000002</v>
      </c>
      <c r="BH1455" s="142">
        <v>27.65</v>
      </c>
      <c r="BI1455" s="143">
        <v>115.2</v>
      </c>
      <c r="BJ1455" s="143">
        <v>0.99570000000000003</v>
      </c>
      <c r="BK1455" s="143">
        <v>12569</v>
      </c>
      <c r="BL1455" s="143">
        <v>835</v>
      </c>
      <c r="BM1455" s="144">
        <v>0.64270000000000005</v>
      </c>
      <c r="BN1455" s="142">
        <v>19.649999999999999</v>
      </c>
      <c r="BO1455" s="143">
        <v>115.2</v>
      </c>
      <c r="BP1455" s="143">
        <v>0</v>
      </c>
      <c r="BQ1455" s="143">
        <v>7581</v>
      </c>
      <c r="BR1455" s="143">
        <v>162</v>
      </c>
      <c r="BS1455" s="144">
        <v>0.61309999999999998</v>
      </c>
      <c r="BT1455" s="142"/>
      <c r="BU1455" s="143">
        <v>115.2</v>
      </c>
      <c r="BV1455" s="143"/>
      <c r="BW1455" s="143"/>
      <c r="BX1455" s="143">
        <v>0</v>
      </c>
      <c r="BY1455" s="144"/>
      <c r="BZ1455" s="142">
        <v>19.649999999999999</v>
      </c>
      <c r="CA1455" s="143">
        <v>230.4</v>
      </c>
      <c r="CB1455" s="143">
        <v>0.99790000000000001</v>
      </c>
      <c r="CC1455" s="143">
        <v>49740</v>
      </c>
      <c r="CD1455" s="143">
        <v>19828</v>
      </c>
      <c r="CE1455" s="144">
        <v>2.6989000000000001</v>
      </c>
      <c r="CF1455" s="142">
        <v>103.55</v>
      </c>
      <c r="CG1455" s="143">
        <v>115.2</v>
      </c>
      <c r="CH1455" s="143">
        <v>0.99850000000000005</v>
      </c>
      <c r="CI1455" s="143">
        <v>32878</v>
      </c>
      <c r="CJ1455" s="143"/>
      <c r="CK1455" s="144">
        <v>0.43259999999999998</v>
      </c>
      <c r="CL1455" s="142">
        <v>108.56</v>
      </c>
      <c r="CM1455" s="143">
        <v>115.2</v>
      </c>
      <c r="CN1455" s="143">
        <v>0.99839999999999995</v>
      </c>
      <c r="CO1455" s="143">
        <v>39718</v>
      </c>
      <c r="CP1455" s="143"/>
      <c r="CQ1455" s="144">
        <v>0.51490000000000002</v>
      </c>
      <c r="CR1455" s="142">
        <v>106.66</v>
      </c>
      <c r="CS1455" s="143">
        <v>115.2</v>
      </c>
      <c r="CT1455" s="143">
        <v>0.99770000000000003</v>
      </c>
      <c r="CU1455" s="143">
        <v>38618</v>
      </c>
      <c r="CV1455" s="143"/>
      <c r="CW1455" s="144">
        <v>0.49349999999999999</v>
      </c>
      <c r="CX1455" s="142">
        <v>106.66</v>
      </c>
      <c r="CY1455" s="143">
        <v>115.2</v>
      </c>
      <c r="CZ1455" s="143">
        <v>0.99839999999999995</v>
      </c>
      <c r="DA1455" s="143">
        <v>33938</v>
      </c>
      <c r="DB1455" s="143"/>
      <c r="DC1455" s="144">
        <v>0.43340000000000001</v>
      </c>
      <c r="DD1455" s="142">
        <v>118.56</v>
      </c>
      <c r="DE1455" s="143">
        <v>118.56</v>
      </c>
      <c r="DF1455" s="143">
        <v>0.99880000000000002</v>
      </c>
      <c r="DG1455" s="143">
        <v>39105</v>
      </c>
      <c r="DH1455" s="143"/>
      <c r="DI1455" s="144">
        <v>0.46350000000000002</v>
      </c>
    </row>
    <row r="1456" spans="1:113">
      <c r="A1456" s="137">
        <v>1453</v>
      </c>
      <c r="B1456" s="138" t="s">
        <v>1605</v>
      </c>
      <c r="C1456" s="139" t="s">
        <v>3666</v>
      </c>
      <c r="D1456" s="140" t="s">
        <v>195</v>
      </c>
      <c r="E1456" s="141">
        <v>200</v>
      </c>
      <c r="F1456" s="142">
        <v>12.6</v>
      </c>
      <c r="G1456" s="143">
        <v>12.6</v>
      </c>
      <c r="H1456" s="143">
        <v>0.999</v>
      </c>
      <c r="I1456" s="143">
        <v>4224</v>
      </c>
      <c r="J1456" s="143">
        <v>0</v>
      </c>
      <c r="K1456" s="144">
        <v>0.46</v>
      </c>
      <c r="L1456" s="142">
        <v>121.8</v>
      </c>
      <c r="M1456" s="143">
        <v>121.8</v>
      </c>
      <c r="N1456" s="143">
        <v>0.97099999999999997</v>
      </c>
      <c r="O1456" s="143">
        <v>13779</v>
      </c>
      <c r="P1456" s="143">
        <v>0</v>
      </c>
      <c r="Q1456" s="144">
        <v>0.16</v>
      </c>
      <c r="R1456" s="142">
        <v>141.9</v>
      </c>
      <c r="S1456" s="143">
        <v>160</v>
      </c>
      <c r="T1456" s="143">
        <v>0.96199999999999997</v>
      </c>
      <c r="U1456" s="143">
        <v>22869</v>
      </c>
      <c r="V1456" s="143">
        <v>0</v>
      </c>
      <c r="W1456" s="144">
        <v>0.22900000000000001</v>
      </c>
      <c r="X1456" s="142">
        <v>147</v>
      </c>
      <c r="Y1456" s="143">
        <v>160</v>
      </c>
      <c r="Z1456" s="143">
        <v>0.95799999999999996</v>
      </c>
      <c r="AA1456" s="143">
        <v>23697</v>
      </c>
      <c r="AB1456" s="143">
        <v>0</v>
      </c>
      <c r="AC1456" s="144">
        <v>0.23100000000000001</v>
      </c>
      <c r="AD1456" s="142">
        <v>133.80000000000001</v>
      </c>
      <c r="AE1456" s="143">
        <v>160</v>
      </c>
      <c r="AF1456" s="143">
        <v>0.96699999999999997</v>
      </c>
      <c r="AG1456" s="143">
        <v>24561</v>
      </c>
      <c r="AH1456" s="143">
        <v>0</v>
      </c>
      <c r="AI1456" s="144">
        <v>0.26</v>
      </c>
      <c r="AJ1456" s="142">
        <v>149.69999999999999</v>
      </c>
      <c r="AK1456" s="143">
        <v>160</v>
      </c>
      <c r="AL1456" s="143">
        <v>0.95499999999999996</v>
      </c>
      <c r="AM1456" s="143">
        <v>28674</v>
      </c>
      <c r="AN1456" s="143">
        <v>0</v>
      </c>
      <c r="AO1456" s="144">
        <v>0.27500000000000002</v>
      </c>
      <c r="AP1456" s="142">
        <v>157.80000000000001</v>
      </c>
      <c r="AQ1456" s="143">
        <v>160</v>
      </c>
      <c r="AR1456" s="143">
        <v>0.95689999999999997</v>
      </c>
      <c r="AS1456" s="143">
        <v>29847</v>
      </c>
      <c r="AT1456" s="143"/>
      <c r="AU1456" s="144">
        <v>0.26569999999999999</v>
      </c>
      <c r="AV1456" s="142">
        <v>150</v>
      </c>
      <c r="AW1456" s="143">
        <v>160</v>
      </c>
      <c r="AX1456" s="143">
        <v>0.95320000000000005</v>
      </c>
      <c r="AY1456" s="143">
        <v>21195</v>
      </c>
      <c r="AZ1456" s="143"/>
      <c r="BA1456" s="144">
        <v>0.2059</v>
      </c>
      <c r="BB1456" s="142">
        <v>138</v>
      </c>
      <c r="BC1456" s="143">
        <v>160</v>
      </c>
      <c r="BD1456" s="143">
        <v>0.94810000000000005</v>
      </c>
      <c r="BE1456" s="143">
        <v>22428</v>
      </c>
      <c r="BF1456" s="143"/>
      <c r="BG1456" s="144">
        <v>0.23039999999999999</v>
      </c>
      <c r="BH1456" s="142">
        <v>141</v>
      </c>
      <c r="BI1456" s="143">
        <v>160</v>
      </c>
      <c r="BJ1456" s="143">
        <v>0.94359999999999999</v>
      </c>
      <c r="BK1456" s="143">
        <v>17508</v>
      </c>
      <c r="BL1456" s="143"/>
      <c r="BM1456" s="144">
        <v>0.1769</v>
      </c>
      <c r="BN1456" s="142">
        <v>135.6</v>
      </c>
      <c r="BO1456" s="143">
        <v>160</v>
      </c>
      <c r="BP1456" s="143">
        <v>0.94120000000000004</v>
      </c>
      <c r="BQ1456" s="143">
        <v>13050</v>
      </c>
      <c r="BR1456" s="143"/>
      <c r="BS1456" s="144">
        <v>0.1522</v>
      </c>
      <c r="BT1456" s="142"/>
      <c r="BU1456" s="143"/>
      <c r="BV1456" s="143"/>
      <c r="BW1456" s="143"/>
      <c r="BX1456" s="143"/>
      <c r="BY1456" s="144"/>
      <c r="BZ1456" s="142">
        <v>271.92</v>
      </c>
      <c r="CA1456" s="143">
        <v>320</v>
      </c>
      <c r="CB1456" s="143">
        <v>1.9294</v>
      </c>
      <c r="CC1456" s="143">
        <v>33279</v>
      </c>
      <c r="CD1456" s="143"/>
      <c r="CE1456" s="144">
        <v>0.34250000000000003</v>
      </c>
      <c r="CF1456" s="142">
        <v>121.2</v>
      </c>
      <c r="CG1456" s="143">
        <v>160</v>
      </c>
      <c r="CH1456" s="143">
        <v>0.96909999999999996</v>
      </c>
      <c r="CI1456" s="143">
        <v>12963</v>
      </c>
      <c r="CJ1456" s="143"/>
      <c r="CK1456" s="144">
        <v>0.14829999999999999</v>
      </c>
      <c r="CL1456" s="142">
        <v>129.30000000000001</v>
      </c>
      <c r="CM1456" s="143">
        <v>160</v>
      </c>
      <c r="CN1456" s="143">
        <v>0.96679999999999999</v>
      </c>
      <c r="CO1456" s="143">
        <v>14574</v>
      </c>
      <c r="CP1456" s="143"/>
      <c r="CQ1456" s="144">
        <v>0.16189999999999999</v>
      </c>
      <c r="CR1456" s="142">
        <v>142.5</v>
      </c>
      <c r="CS1456" s="143">
        <v>160</v>
      </c>
      <c r="CT1456" s="143">
        <v>0.97360000000000002</v>
      </c>
      <c r="CU1456" s="143">
        <v>17283</v>
      </c>
      <c r="CV1456" s="143"/>
      <c r="CW1456" s="144">
        <v>0.16739999999999999</v>
      </c>
      <c r="CX1456" s="142">
        <v>144</v>
      </c>
      <c r="CY1456" s="143">
        <v>160</v>
      </c>
      <c r="CZ1456" s="143">
        <v>0.9788</v>
      </c>
      <c r="DA1456" s="143">
        <v>22884</v>
      </c>
      <c r="DB1456" s="143"/>
      <c r="DC1456" s="144">
        <v>0.21820000000000001</v>
      </c>
      <c r="DD1456" s="142">
        <v>153.30000000000001</v>
      </c>
      <c r="DE1456" s="143">
        <v>160</v>
      </c>
      <c r="DF1456" s="143">
        <v>0.97870000000000001</v>
      </c>
      <c r="DG1456" s="143">
        <v>18312</v>
      </c>
      <c r="DH1456" s="143"/>
      <c r="DI1456" s="144">
        <v>0.16950000000000001</v>
      </c>
    </row>
    <row r="1457" spans="1:113">
      <c r="A1457" s="137">
        <v>1454</v>
      </c>
      <c r="B1457" s="138" t="s">
        <v>1606</v>
      </c>
      <c r="C1457" s="139" t="s">
        <v>3667</v>
      </c>
      <c r="D1457" s="140" t="s">
        <v>195</v>
      </c>
      <c r="E1457" s="141">
        <v>133</v>
      </c>
      <c r="F1457" s="142">
        <v>17.600000000000001</v>
      </c>
      <c r="G1457" s="143">
        <v>17.600000000000001</v>
      </c>
      <c r="H1457" s="143">
        <v>0.877</v>
      </c>
      <c r="I1457" s="143">
        <v>4416</v>
      </c>
      <c r="J1457" s="143">
        <v>0</v>
      </c>
      <c r="K1457" s="144">
        <v>0.39200000000000002</v>
      </c>
      <c r="L1457" s="142">
        <v>31.6</v>
      </c>
      <c r="M1457" s="143">
        <v>31.6</v>
      </c>
      <c r="N1457" s="143">
        <v>0.90300000000000002</v>
      </c>
      <c r="O1457" s="143">
        <v>5984</v>
      </c>
      <c r="P1457" s="143">
        <v>0</v>
      </c>
      <c r="Q1457" s="144">
        <v>0.28699999999999998</v>
      </c>
      <c r="R1457" s="142">
        <v>37.6</v>
      </c>
      <c r="S1457" s="143">
        <v>106.4</v>
      </c>
      <c r="T1457" s="143">
        <v>0.91400000000000003</v>
      </c>
      <c r="U1457" s="143">
        <v>7092</v>
      </c>
      <c r="V1457" s="143">
        <v>0</v>
      </c>
      <c r="W1457" s="144">
        <v>0.28299999999999997</v>
      </c>
      <c r="X1457" s="142">
        <v>37.200000000000003</v>
      </c>
      <c r="Y1457" s="143">
        <v>106.4</v>
      </c>
      <c r="Z1457" s="143">
        <v>0.91200000000000003</v>
      </c>
      <c r="AA1457" s="143">
        <v>6560</v>
      </c>
      <c r="AB1457" s="143">
        <v>0</v>
      </c>
      <c r="AC1457" s="144">
        <v>0.26500000000000001</v>
      </c>
      <c r="AD1457" s="142">
        <v>42.4</v>
      </c>
      <c r="AE1457" s="143">
        <v>106.4</v>
      </c>
      <c r="AF1457" s="143">
        <v>0.90600000000000003</v>
      </c>
      <c r="AG1457" s="143">
        <v>6512</v>
      </c>
      <c r="AH1457" s="143">
        <v>0</v>
      </c>
      <c r="AI1457" s="144">
        <v>0.23200000000000001</v>
      </c>
      <c r="AJ1457" s="142">
        <v>46.4</v>
      </c>
      <c r="AK1457" s="143">
        <v>106.4</v>
      </c>
      <c r="AL1457" s="143">
        <v>0.92700000000000005</v>
      </c>
      <c r="AM1457" s="143">
        <v>7584</v>
      </c>
      <c r="AN1457" s="143">
        <v>0</v>
      </c>
      <c r="AO1457" s="144">
        <v>0.24199999999999999</v>
      </c>
      <c r="AP1457" s="142">
        <v>31.2</v>
      </c>
      <c r="AQ1457" s="143">
        <v>106.4</v>
      </c>
      <c r="AR1457" s="143">
        <v>0.88870000000000005</v>
      </c>
      <c r="AS1457" s="143">
        <v>5208</v>
      </c>
      <c r="AT1457" s="143"/>
      <c r="AU1457" s="144">
        <v>0.2525</v>
      </c>
      <c r="AV1457" s="142">
        <v>28</v>
      </c>
      <c r="AW1457" s="143">
        <v>106.4</v>
      </c>
      <c r="AX1457" s="143">
        <v>0.87450000000000006</v>
      </c>
      <c r="AY1457" s="143">
        <v>4684</v>
      </c>
      <c r="AZ1457" s="143"/>
      <c r="BA1457" s="144">
        <v>0.26569999999999999</v>
      </c>
      <c r="BB1457" s="142">
        <v>20</v>
      </c>
      <c r="BC1457" s="143">
        <v>106.4</v>
      </c>
      <c r="BD1457" s="143">
        <v>0.84589999999999999</v>
      </c>
      <c r="BE1457" s="143">
        <v>3908</v>
      </c>
      <c r="BF1457" s="143"/>
      <c r="BG1457" s="144">
        <v>0.3105</v>
      </c>
      <c r="BH1457" s="142">
        <v>24</v>
      </c>
      <c r="BI1457" s="143">
        <v>106.4</v>
      </c>
      <c r="BJ1457" s="143">
        <v>0.8579</v>
      </c>
      <c r="BK1457" s="143">
        <v>4396</v>
      </c>
      <c r="BL1457" s="143"/>
      <c r="BM1457" s="144">
        <v>0.28699999999999998</v>
      </c>
      <c r="BN1457" s="142">
        <v>26.8</v>
      </c>
      <c r="BO1457" s="143">
        <v>106.4</v>
      </c>
      <c r="BP1457" s="143">
        <v>0.87880000000000003</v>
      </c>
      <c r="BQ1457" s="143">
        <v>4640</v>
      </c>
      <c r="BR1457" s="143"/>
      <c r="BS1457" s="144">
        <v>0.29320000000000002</v>
      </c>
      <c r="BT1457" s="142"/>
      <c r="BU1457" s="143"/>
      <c r="BV1457" s="143"/>
      <c r="BW1457" s="143"/>
      <c r="BX1457" s="143"/>
      <c r="BY1457" s="144"/>
      <c r="BZ1457" s="142">
        <v>40.799999999999997</v>
      </c>
      <c r="CA1457" s="143">
        <v>212.8</v>
      </c>
      <c r="CB1457" s="143">
        <v>1.8774</v>
      </c>
      <c r="CC1457" s="143">
        <v>15180</v>
      </c>
      <c r="CD1457" s="143">
        <v>5366</v>
      </c>
      <c r="CE1457" s="144">
        <v>2.6301999999999999</v>
      </c>
      <c r="CF1457" s="142">
        <v>42.88</v>
      </c>
      <c r="CG1457" s="143">
        <v>106.4</v>
      </c>
      <c r="CH1457" s="143">
        <v>0.93389999999999995</v>
      </c>
      <c r="CI1457" s="143">
        <v>5424</v>
      </c>
      <c r="CJ1457" s="143"/>
      <c r="CK1457" s="144">
        <v>0.18210000000000001</v>
      </c>
      <c r="CL1457" s="142">
        <v>51.2</v>
      </c>
      <c r="CM1457" s="143">
        <v>106.4</v>
      </c>
      <c r="CN1457" s="143">
        <v>0.97130000000000005</v>
      </c>
      <c r="CO1457" s="143">
        <v>7580</v>
      </c>
      <c r="CP1457" s="143"/>
      <c r="CQ1457" s="144">
        <v>0.2117</v>
      </c>
      <c r="CR1457" s="142">
        <v>43.2</v>
      </c>
      <c r="CS1457" s="143">
        <v>106.4</v>
      </c>
      <c r="CT1457" s="143">
        <v>0.97919999999999996</v>
      </c>
      <c r="CU1457" s="143">
        <v>9060</v>
      </c>
      <c r="CV1457" s="143"/>
      <c r="CW1457" s="144">
        <v>0.28789999999999999</v>
      </c>
      <c r="CX1457" s="142">
        <v>42.4</v>
      </c>
      <c r="CY1457" s="143">
        <v>106.4</v>
      </c>
      <c r="CZ1457" s="143">
        <v>0.97889999999999999</v>
      </c>
      <c r="DA1457" s="143">
        <v>10000</v>
      </c>
      <c r="DB1457" s="143"/>
      <c r="DC1457" s="144">
        <v>0.32379999999999998</v>
      </c>
      <c r="DD1457" s="142">
        <v>40.799999999999997</v>
      </c>
      <c r="DE1457" s="143">
        <v>106.4</v>
      </c>
      <c r="DF1457" s="143">
        <v>0.98019999999999996</v>
      </c>
      <c r="DG1457" s="143">
        <v>8104</v>
      </c>
      <c r="DH1457" s="143"/>
      <c r="DI1457" s="144">
        <v>0.28149999999999997</v>
      </c>
    </row>
    <row r="1458" spans="1:113">
      <c r="A1458" s="137">
        <v>1455</v>
      </c>
      <c r="B1458" s="138" t="s">
        <v>1607</v>
      </c>
      <c r="C1458" s="139" t="s">
        <v>3668</v>
      </c>
      <c r="D1458" s="140" t="s">
        <v>195</v>
      </c>
      <c r="E1458" s="141">
        <v>167</v>
      </c>
      <c r="F1458" s="142">
        <v>80.400000000000006</v>
      </c>
      <c r="G1458" s="143">
        <v>80.400000000000006</v>
      </c>
      <c r="H1458" s="143">
        <v>0.16400000000000001</v>
      </c>
      <c r="I1458" s="143">
        <v>501</v>
      </c>
      <c r="J1458" s="143">
        <v>0</v>
      </c>
      <c r="K1458" s="144">
        <v>5.1999999999999998E-2</v>
      </c>
      <c r="L1458" s="142">
        <v>90.6</v>
      </c>
      <c r="M1458" s="143">
        <v>90.6</v>
      </c>
      <c r="N1458" s="143">
        <v>0.23300000000000001</v>
      </c>
      <c r="O1458" s="143">
        <v>855</v>
      </c>
      <c r="P1458" s="143">
        <v>0</v>
      </c>
      <c r="Q1458" s="144">
        <v>5.5E-2</v>
      </c>
      <c r="R1458" s="142">
        <v>86.1</v>
      </c>
      <c r="S1458" s="143">
        <v>133.6</v>
      </c>
      <c r="T1458" s="143">
        <v>0.63300000000000001</v>
      </c>
      <c r="U1458" s="143">
        <v>8016</v>
      </c>
      <c r="V1458" s="143">
        <v>0</v>
      </c>
      <c r="W1458" s="144">
        <v>0.20100000000000001</v>
      </c>
      <c r="X1458" s="142">
        <v>77.099999999999994</v>
      </c>
      <c r="Y1458" s="143">
        <v>133.6</v>
      </c>
      <c r="Z1458" s="143">
        <v>0.66800000000000004</v>
      </c>
      <c r="AA1458" s="143">
        <v>9147</v>
      </c>
      <c r="AB1458" s="143">
        <v>0</v>
      </c>
      <c r="AC1458" s="144">
        <v>0.24299999999999999</v>
      </c>
      <c r="AD1458" s="142">
        <v>0</v>
      </c>
      <c r="AE1458" s="143">
        <v>133.6</v>
      </c>
      <c r="AF1458" s="143">
        <v>0.92</v>
      </c>
      <c r="AG1458" s="143">
        <v>8582</v>
      </c>
      <c r="AH1458" s="143">
        <v>8459</v>
      </c>
      <c r="AI1458" s="144">
        <v>0.24299999999999999</v>
      </c>
      <c r="AJ1458" s="142">
        <v>73.2</v>
      </c>
      <c r="AK1458" s="143">
        <v>133.6</v>
      </c>
      <c r="AL1458" s="143">
        <v>0.66300000000000003</v>
      </c>
      <c r="AM1458" s="143">
        <v>10663</v>
      </c>
      <c r="AN1458" s="143">
        <v>0</v>
      </c>
      <c r="AO1458" s="144">
        <v>0.30099999999999999</v>
      </c>
      <c r="AP1458" s="142">
        <v>170.49</v>
      </c>
      <c r="AQ1458" s="143">
        <v>170.49</v>
      </c>
      <c r="AR1458" s="143">
        <v>0.93010000000000004</v>
      </c>
      <c r="AS1458" s="143"/>
      <c r="AT1458" s="143"/>
      <c r="AU1458" s="144">
        <v>8.6300000000000002E-2</v>
      </c>
      <c r="AV1458" s="142">
        <v>60</v>
      </c>
      <c r="AW1458" s="143">
        <v>133.6</v>
      </c>
      <c r="AX1458" s="143">
        <v>0.65149999999999997</v>
      </c>
      <c r="AY1458" s="143">
        <v>21426</v>
      </c>
      <c r="AZ1458" s="143"/>
      <c r="BA1458" s="144">
        <v>0.37440000000000001</v>
      </c>
      <c r="BB1458" s="142">
        <v>61.56</v>
      </c>
      <c r="BC1458" s="143">
        <v>133.6</v>
      </c>
      <c r="BD1458" s="143">
        <v>0.60919999999999996</v>
      </c>
      <c r="BE1458" s="143">
        <v>6747</v>
      </c>
      <c r="BF1458" s="143"/>
      <c r="BG1458" s="144">
        <v>0.24179999999999999</v>
      </c>
      <c r="BH1458" s="142">
        <v>66</v>
      </c>
      <c r="BI1458" s="143">
        <v>133.6</v>
      </c>
      <c r="BJ1458" s="143">
        <v>0.59519999999999995</v>
      </c>
      <c r="BK1458" s="143">
        <v>6084</v>
      </c>
      <c r="BL1458" s="143"/>
      <c r="BM1458" s="144">
        <v>0.2082</v>
      </c>
      <c r="BN1458" s="142">
        <v>69.599999999999994</v>
      </c>
      <c r="BO1458" s="143">
        <v>133.6</v>
      </c>
      <c r="BP1458" s="143">
        <v>0.6421</v>
      </c>
      <c r="BQ1458" s="143">
        <v>7353</v>
      </c>
      <c r="BR1458" s="143"/>
      <c r="BS1458" s="144">
        <v>0.24479999999999999</v>
      </c>
      <c r="BT1458" s="142"/>
      <c r="BU1458" s="143"/>
      <c r="BV1458" s="143"/>
      <c r="BW1458" s="143"/>
      <c r="BX1458" s="143"/>
      <c r="BY1458" s="144"/>
      <c r="BZ1458" s="142">
        <v>160.80000000000001</v>
      </c>
      <c r="CA1458" s="143">
        <v>267.2</v>
      </c>
      <c r="CB1458" s="143">
        <v>1.4799</v>
      </c>
      <c r="CC1458" s="143">
        <v>27843</v>
      </c>
      <c r="CD1458" s="143"/>
      <c r="CE1458" s="144">
        <v>0.64549999999999996</v>
      </c>
      <c r="CF1458" s="142">
        <v>66.900000000000006</v>
      </c>
      <c r="CG1458" s="143">
        <v>133.6</v>
      </c>
      <c r="CH1458" s="143">
        <v>0.22120000000000001</v>
      </c>
      <c r="CI1458" s="143">
        <v>1038</v>
      </c>
      <c r="CJ1458" s="143"/>
      <c r="CK1458" s="144">
        <v>9.4299999999999995E-2</v>
      </c>
      <c r="CL1458" s="142">
        <v>22.2</v>
      </c>
      <c r="CM1458" s="143">
        <v>133.6</v>
      </c>
      <c r="CN1458" s="143">
        <v>0.12089999999999999</v>
      </c>
      <c r="CO1458" s="143">
        <v>177</v>
      </c>
      <c r="CP1458" s="143"/>
      <c r="CQ1458" s="144">
        <v>9.1600000000000001E-2</v>
      </c>
      <c r="CR1458" s="142">
        <v>70.5</v>
      </c>
      <c r="CS1458" s="143">
        <v>133.6</v>
      </c>
      <c r="CT1458" s="143">
        <v>0.5383</v>
      </c>
      <c r="CU1458" s="143">
        <v>5436</v>
      </c>
      <c r="CV1458" s="143"/>
      <c r="CW1458" s="144">
        <v>0.1925</v>
      </c>
      <c r="CX1458" s="142">
        <v>91.8</v>
      </c>
      <c r="CY1458" s="143">
        <v>133.6</v>
      </c>
      <c r="CZ1458" s="143">
        <v>0.69099999999999995</v>
      </c>
      <c r="DA1458" s="143">
        <v>15282</v>
      </c>
      <c r="DB1458" s="143"/>
      <c r="DC1458" s="144">
        <v>0.32379999999999998</v>
      </c>
      <c r="DD1458" s="142">
        <v>92.4</v>
      </c>
      <c r="DE1458" s="143">
        <v>133.6</v>
      </c>
      <c r="DF1458" s="143">
        <v>0.68710000000000004</v>
      </c>
      <c r="DG1458" s="143">
        <v>11643</v>
      </c>
      <c r="DH1458" s="143"/>
      <c r="DI1458" s="144">
        <v>0.25469999999999998</v>
      </c>
    </row>
    <row r="1459" spans="1:113">
      <c r="A1459" s="137">
        <v>1456</v>
      </c>
      <c r="B1459" s="138" t="s">
        <v>1608</v>
      </c>
      <c r="C1459" s="139" t="s">
        <v>3669</v>
      </c>
      <c r="D1459" s="140" t="s">
        <v>195</v>
      </c>
      <c r="E1459" s="141">
        <v>143</v>
      </c>
      <c r="F1459" s="142"/>
      <c r="G1459" s="143"/>
      <c r="H1459" s="143"/>
      <c r="I1459" s="143"/>
      <c r="J1459" s="143"/>
      <c r="K1459" s="144"/>
      <c r="L1459" s="142"/>
      <c r="M1459" s="143"/>
      <c r="N1459" s="143"/>
      <c r="O1459" s="143"/>
      <c r="P1459" s="143"/>
      <c r="Q1459" s="144"/>
      <c r="R1459" s="142"/>
      <c r="S1459" s="143"/>
      <c r="T1459" s="143"/>
      <c r="U1459" s="143"/>
      <c r="V1459" s="143"/>
      <c r="W1459" s="144"/>
      <c r="X1459" s="142"/>
      <c r="Y1459" s="143"/>
      <c r="Z1459" s="143"/>
      <c r="AA1459" s="143"/>
      <c r="AB1459" s="143"/>
      <c r="AC1459" s="144"/>
      <c r="AD1459" s="142"/>
      <c r="AE1459" s="143"/>
      <c r="AF1459" s="143"/>
      <c r="AG1459" s="143"/>
      <c r="AH1459" s="143"/>
      <c r="AI1459" s="144"/>
      <c r="AJ1459" s="142"/>
      <c r="AK1459" s="143"/>
      <c r="AL1459" s="143"/>
      <c r="AM1459" s="143"/>
      <c r="AN1459" s="143"/>
      <c r="AO1459" s="144"/>
      <c r="AP1459" s="142">
        <v>122.4</v>
      </c>
      <c r="AQ1459" s="143">
        <v>136</v>
      </c>
      <c r="AR1459" s="143">
        <v>0.96860000000000002</v>
      </c>
      <c r="AS1459" s="143">
        <v>13100</v>
      </c>
      <c r="AT1459" s="143"/>
      <c r="AU1459" s="144">
        <v>0.14849999999999999</v>
      </c>
      <c r="AV1459" s="142"/>
      <c r="AW1459" s="143"/>
      <c r="AX1459" s="143"/>
      <c r="AY1459" s="143"/>
      <c r="AZ1459" s="143"/>
      <c r="BA1459" s="144"/>
      <c r="BB1459" s="142">
        <v>86.88</v>
      </c>
      <c r="BC1459" s="143">
        <v>114.4</v>
      </c>
      <c r="BD1459" s="143">
        <v>0.98319999999999996</v>
      </c>
      <c r="BE1459" s="143">
        <v>32847</v>
      </c>
      <c r="BF1459" s="143"/>
      <c r="BG1459" s="144">
        <v>0.26269999999999999</v>
      </c>
      <c r="BH1459" s="142">
        <v>95.6</v>
      </c>
      <c r="BI1459" s="143">
        <v>114.4</v>
      </c>
      <c r="BJ1459" s="143">
        <v>0.99180000000000001</v>
      </c>
      <c r="BK1459" s="143">
        <v>14354</v>
      </c>
      <c r="BL1459" s="143"/>
      <c r="BM1459" s="144">
        <v>0.20349999999999999</v>
      </c>
      <c r="BN1459" s="142">
        <v>116.16</v>
      </c>
      <c r="BO1459" s="143">
        <v>116.16</v>
      </c>
      <c r="BP1459" s="143">
        <v>0.98150000000000004</v>
      </c>
      <c r="BQ1459" s="143">
        <v>14944</v>
      </c>
      <c r="BR1459" s="143"/>
      <c r="BS1459" s="144">
        <v>0.1951</v>
      </c>
      <c r="BT1459" s="142"/>
      <c r="BU1459" s="143"/>
      <c r="BV1459" s="143"/>
      <c r="BW1459" s="143"/>
      <c r="BX1459" s="143"/>
      <c r="BY1459" s="144"/>
      <c r="BZ1459" s="142">
        <v>239.2</v>
      </c>
      <c r="CA1459" s="143">
        <v>242.4</v>
      </c>
      <c r="CB1459" s="143">
        <v>1.9332</v>
      </c>
      <c r="CC1459" s="143">
        <v>40953</v>
      </c>
      <c r="CD1459" s="143"/>
      <c r="CE1459" s="144">
        <v>0.48580000000000001</v>
      </c>
      <c r="CF1459" s="142">
        <v>109.92</v>
      </c>
      <c r="CG1459" s="143">
        <v>114.4</v>
      </c>
      <c r="CH1459" s="143">
        <v>0.97509999999999997</v>
      </c>
      <c r="CI1459" s="143">
        <v>860</v>
      </c>
      <c r="CJ1459" s="143"/>
      <c r="CK1459" s="144">
        <v>1.0800000000000001E-2</v>
      </c>
      <c r="CL1459" s="142">
        <v>44.48</v>
      </c>
      <c r="CM1459" s="143">
        <v>114.4</v>
      </c>
      <c r="CN1459" s="143">
        <v>0.93400000000000005</v>
      </c>
      <c r="CO1459" s="143">
        <v>1726</v>
      </c>
      <c r="CP1459" s="143"/>
      <c r="CQ1459" s="144">
        <v>5.7700000000000001E-2</v>
      </c>
      <c r="CR1459" s="142">
        <v>133.76</v>
      </c>
      <c r="CS1459" s="143">
        <v>133.76</v>
      </c>
      <c r="CT1459" s="143">
        <v>0.96870000000000001</v>
      </c>
      <c r="CU1459" s="143">
        <v>16482</v>
      </c>
      <c r="CV1459" s="143"/>
      <c r="CW1459" s="144">
        <v>0.17100000000000001</v>
      </c>
      <c r="CX1459" s="142">
        <v>113.76</v>
      </c>
      <c r="CY1459" s="143">
        <v>114.4</v>
      </c>
      <c r="CZ1459" s="143">
        <v>0.97070000000000001</v>
      </c>
      <c r="DA1459" s="143">
        <v>19487</v>
      </c>
      <c r="DB1459" s="143"/>
      <c r="DC1459" s="144">
        <v>0.23719999999999999</v>
      </c>
      <c r="DD1459" s="142">
        <v>115.68</v>
      </c>
      <c r="DE1459" s="143">
        <v>115.68</v>
      </c>
      <c r="DF1459" s="143">
        <v>0.97529999999999994</v>
      </c>
      <c r="DG1459" s="143">
        <v>16673</v>
      </c>
      <c r="DH1459" s="143"/>
      <c r="DI1459" s="144">
        <v>0.20519999999999999</v>
      </c>
    </row>
    <row r="1460" spans="1:113">
      <c r="A1460" s="137">
        <v>1457</v>
      </c>
      <c r="B1460" s="138" t="s">
        <v>1609</v>
      </c>
      <c r="C1460" s="139" t="s">
        <v>3670</v>
      </c>
      <c r="D1460" s="140" t="s">
        <v>195</v>
      </c>
      <c r="E1460" s="141">
        <v>143</v>
      </c>
      <c r="F1460" s="142">
        <v>0</v>
      </c>
      <c r="G1460" s="143">
        <v>2.5</v>
      </c>
      <c r="H1460" s="143">
        <v>0.93100000000000005</v>
      </c>
      <c r="I1460" s="143">
        <v>1825</v>
      </c>
      <c r="J1460" s="143">
        <v>821</v>
      </c>
      <c r="K1460" s="144">
        <v>0.14399999999999999</v>
      </c>
      <c r="L1460" s="142">
        <v>79</v>
      </c>
      <c r="M1460" s="143">
        <v>79</v>
      </c>
      <c r="N1460" s="143">
        <v>0.92200000000000004</v>
      </c>
      <c r="O1460" s="143">
        <v>6245</v>
      </c>
      <c r="P1460" s="143">
        <v>0</v>
      </c>
      <c r="Q1460" s="144">
        <v>0.11700000000000001</v>
      </c>
      <c r="R1460" s="142">
        <v>98</v>
      </c>
      <c r="S1460" s="143">
        <v>114.4</v>
      </c>
      <c r="T1460" s="143">
        <v>0.92100000000000004</v>
      </c>
      <c r="U1460" s="143">
        <v>18565</v>
      </c>
      <c r="V1460" s="143">
        <v>0</v>
      </c>
      <c r="W1460" s="144">
        <v>0.28199999999999997</v>
      </c>
      <c r="X1460" s="142">
        <v>95.5</v>
      </c>
      <c r="Y1460" s="143">
        <v>114.4</v>
      </c>
      <c r="Z1460" s="143">
        <v>0.92900000000000005</v>
      </c>
      <c r="AA1460" s="143">
        <v>10180</v>
      </c>
      <c r="AB1460" s="143">
        <v>0</v>
      </c>
      <c r="AC1460" s="144">
        <v>0.157</v>
      </c>
      <c r="AD1460" s="142">
        <v>94</v>
      </c>
      <c r="AE1460" s="143">
        <v>114.4</v>
      </c>
      <c r="AF1460" s="143">
        <v>0.92900000000000005</v>
      </c>
      <c r="AG1460" s="143">
        <v>11460</v>
      </c>
      <c r="AH1460" s="143">
        <v>0</v>
      </c>
      <c r="AI1460" s="144">
        <v>0.18</v>
      </c>
      <c r="AJ1460" s="142">
        <v>95.5</v>
      </c>
      <c r="AK1460" s="143">
        <v>114.4</v>
      </c>
      <c r="AL1460" s="143">
        <v>0.92800000000000005</v>
      </c>
      <c r="AM1460" s="143">
        <v>21685</v>
      </c>
      <c r="AN1460" s="143">
        <v>0</v>
      </c>
      <c r="AO1460" s="144">
        <v>0.33500000000000002</v>
      </c>
      <c r="AP1460" s="142">
        <v>102.5</v>
      </c>
      <c r="AQ1460" s="143">
        <v>114.4</v>
      </c>
      <c r="AR1460" s="143">
        <v>0.92190000000000005</v>
      </c>
      <c r="AS1460" s="143">
        <v>19240</v>
      </c>
      <c r="AT1460" s="143"/>
      <c r="AU1460" s="144">
        <v>0.2737</v>
      </c>
      <c r="AV1460" s="142">
        <v>94</v>
      </c>
      <c r="AW1460" s="143">
        <v>114.4</v>
      </c>
      <c r="AX1460" s="143">
        <v>0.93030000000000002</v>
      </c>
      <c r="AY1460" s="143">
        <v>20085</v>
      </c>
      <c r="AZ1460" s="143"/>
      <c r="BA1460" s="144">
        <v>0.31900000000000001</v>
      </c>
      <c r="BB1460" s="142">
        <v>100</v>
      </c>
      <c r="BC1460" s="143">
        <v>114.4</v>
      </c>
      <c r="BD1460" s="143">
        <v>0.95079999999999998</v>
      </c>
      <c r="BE1460" s="143">
        <v>16925</v>
      </c>
      <c r="BF1460" s="143"/>
      <c r="BG1460" s="144">
        <v>0.23930000000000001</v>
      </c>
      <c r="BH1460" s="142">
        <v>89</v>
      </c>
      <c r="BI1460" s="143">
        <v>114.4</v>
      </c>
      <c r="BJ1460" s="143">
        <v>0.96209999999999996</v>
      </c>
      <c r="BK1460" s="143">
        <v>15505</v>
      </c>
      <c r="BL1460" s="143"/>
      <c r="BM1460" s="144">
        <v>0.24340000000000001</v>
      </c>
      <c r="BN1460" s="142">
        <v>83</v>
      </c>
      <c r="BO1460" s="143">
        <v>114.4</v>
      </c>
      <c r="BP1460" s="143">
        <v>0.95679999999999998</v>
      </c>
      <c r="BQ1460" s="143">
        <v>15405</v>
      </c>
      <c r="BR1460" s="143"/>
      <c r="BS1460" s="144">
        <v>0.28870000000000001</v>
      </c>
      <c r="BT1460" s="142"/>
      <c r="BU1460" s="143"/>
      <c r="BV1460" s="143"/>
      <c r="BW1460" s="143"/>
      <c r="BX1460" s="143"/>
      <c r="BY1460" s="144"/>
      <c r="BZ1460" s="142">
        <v>207.5</v>
      </c>
      <c r="CA1460" s="143">
        <v>228.8</v>
      </c>
      <c r="CB1460" s="143">
        <v>1.8822999999999999</v>
      </c>
      <c r="CC1460" s="143">
        <v>40380</v>
      </c>
      <c r="CD1460" s="143"/>
      <c r="CE1460" s="144">
        <v>0.57089999999999996</v>
      </c>
      <c r="CF1460" s="142">
        <v>96.5</v>
      </c>
      <c r="CG1460" s="143">
        <v>114.4</v>
      </c>
      <c r="CH1460" s="143">
        <v>0.92630000000000001</v>
      </c>
      <c r="CI1460" s="143">
        <v>2640</v>
      </c>
      <c r="CJ1460" s="143"/>
      <c r="CK1460" s="144">
        <v>3.9699999999999999E-2</v>
      </c>
      <c r="CL1460" s="142">
        <v>44</v>
      </c>
      <c r="CM1460" s="143">
        <v>114.4</v>
      </c>
      <c r="CN1460" s="143">
        <v>0.92349999999999999</v>
      </c>
      <c r="CO1460" s="143">
        <v>905</v>
      </c>
      <c r="CP1460" s="143"/>
      <c r="CQ1460" s="144">
        <v>3.09E-2</v>
      </c>
      <c r="CR1460" s="142">
        <v>97</v>
      </c>
      <c r="CS1460" s="143">
        <v>114.4</v>
      </c>
      <c r="CT1460" s="143">
        <v>0.93100000000000005</v>
      </c>
      <c r="CU1460" s="143">
        <v>19155</v>
      </c>
      <c r="CV1460" s="143"/>
      <c r="CW1460" s="144">
        <v>0.28510000000000002</v>
      </c>
      <c r="CX1460" s="142">
        <v>104.5</v>
      </c>
      <c r="CY1460" s="143">
        <v>114.4</v>
      </c>
      <c r="CZ1460" s="143">
        <v>0.93169999999999997</v>
      </c>
      <c r="DA1460" s="143">
        <v>22935</v>
      </c>
      <c r="DB1460" s="143"/>
      <c r="DC1460" s="144">
        <v>0.31659999999999999</v>
      </c>
      <c r="DD1460" s="142">
        <v>94</v>
      </c>
      <c r="DE1460" s="143">
        <v>114.4</v>
      </c>
      <c r="DF1460" s="143">
        <v>0.93100000000000005</v>
      </c>
      <c r="DG1460" s="143">
        <v>19565</v>
      </c>
      <c r="DH1460" s="143"/>
      <c r="DI1460" s="144">
        <v>0.3105</v>
      </c>
    </row>
    <row r="1461" spans="1:113">
      <c r="A1461" s="137">
        <v>1458</v>
      </c>
      <c r="B1461" s="138" t="s">
        <v>1610</v>
      </c>
      <c r="C1461" s="139" t="s">
        <v>3671</v>
      </c>
      <c r="D1461" s="140" t="s">
        <v>195</v>
      </c>
      <c r="E1461" s="141">
        <v>113.33</v>
      </c>
      <c r="F1461" s="142">
        <v>2.4</v>
      </c>
      <c r="G1461" s="143">
        <v>2.4</v>
      </c>
      <c r="H1461" s="143">
        <v>1</v>
      </c>
      <c r="I1461" s="143">
        <v>703</v>
      </c>
      <c r="J1461" s="143">
        <v>0</v>
      </c>
      <c r="K1461" s="144">
        <v>0.40100000000000002</v>
      </c>
      <c r="L1461" s="142">
        <v>41.2</v>
      </c>
      <c r="M1461" s="143">
        <v>41.2</v>
      </c>
      <c r="N1461" s="143">
        <v>0.998</v>
      </c>
      <c r="O1461" s="143">
        <v>991</v>
      </c>
      <c r="P1461" s="143">
        <v>0</v>
      </c>
      <c r="Q1461" s="144">
        <v>3.3000000000000002E-2</v>
      </c>
      <c r="R1461" s="142">
        <v>29.6</v>
      </c>
      <c r="S1461" s="143">
        <v>90.66</v>
      </c>
      <c r="T1461" s="143">
        <v>0.999</v>
      </c>
      <c r="U1461" s="143">
        <v>1064</v>
      </c>
      <c r="V1461" s="143">
        <v>0</v>
      </c>
      <c r="W1461" s="144">
        <v>4.9000000000000002E-2</v>
      </c>
      <c r="X1461" s="142">
        <v>5.2</v>
      </c>
      <c r="Y1461" s="143">
        <v>90.66</v>
      </c>
      <c r="Z1461" s="143">
        <v>0.999</v>
      </c>
      <c r="AA1461" s="143">
        <v>838</v>
      </c>
      <c r="AB1461" s="143">
        <v>0</v>
      </c>
      <c r="AC1461" s="144">
        <v>0.221</v>
      </c>
      <c r="AD1461" s="142">
        <v>5.2</v>
      </c>
      <c r="AE1461" s="143">
        <v>90.66</v>
      </c>
      <c r="AF1461" s="143">
        <v>1</v>
      </c>
      <c r="AG1461" s="143">
        <v>831</v>
      </c>
      <c r="AH1461" s="143">
        <v>0</v>
      </c>
      <c r="AI1461" s="144">
        <v>0.219</v>
      </c>
      <c r="AJ1461" s="142">
        <v>0</v>
      </c>
      <c r="AK1461" s="143">
        <v>90.66</v>
      </c>
      <c r="AL1461" s="143">
        <v>0.999</v>
      </c>
      <c r="AM1461" s="143">
        <v>899</v>
      </c>
      <c r="AN1461" s="143">
        <v>0</v>
      </c>
      <c r="AO1461" s="144">
        <v>0.219</v>
      </c>
      <c r="AP1461" s="142">
        <v>7.6</v>
      </c>
      <c r="AQ1461" s="143">
        <v>90.664000000000001</v>
      </c>
      <c r="AR1461" s="143">
        <v>0.99880000000000002</v>
      </c>
      <c r="AS1461" s="143">
        <v>868</v>
      </c>
      <c r="AT1461" s="143"/>
      <c r="AU1461" s="144">
        <v>0.1537</v>
      </c>
      <c r="AV1461" s="142">
        <v>28.4</v>
      </c>
      <c r="AW1461" s="143">
        <v>90.664000000000001</v>
      </c>
      <c r="AX1461" s="143">
        <v>0.99809999999999999</v>
      </c>
      <c r="AY1461" s="143">
        <v>1049</v>
      </c>
      <c r="AZ1461" s="143"/>
      <c r="BA1461" s="144">
        <v>5.1400000000000001E-2</v>
      </c>
      <c r="BB1461" s="142">
        <v>65.2</v>
      </c>
      <c r="BC1461" s="143">
        <v>90.664000000000001</v>
      </c>
      <c r="BD1461" s="143">
        <v>0.997</v>
      </c>
      <c r="BE1461" s="143">
        <v>2331</v>
      </c>
      <c r="BF1461" s="143"/>
      <c r="BG1461" s="144">
        <v>4.82E-2</v>
      </c>
      <c r="BH1461" s="142">
        <v>58.4</v>
      </c>
      <c r="BI1461" s="143">
        <v>90.664000000000001</v>
      </c>
      <c r="BJ1461" s="143">
        <v>0.97499999999999998</v>
      </c>
      <c r="BK1461" s="143">
        <v>1602</v>
      </c>
      <c r="BL1461" s="143"/>
      <c r="BM1461" s="144">
        <v>3.78E-2</v>
      </c>
      <c r="BN1461" s="142">
        <v>76</v>
      </c>
      <c r="BO1461" s="143">
        <v>90.664000000000001</v>
      </c>
      <c r="BP1461" s="143">
        <v>0.97499999999999998</v>
      </c>
      <c r="BQ1461" s="143">
        <v>2148</v>
      </c>
      <c r="BR1461" s="143"/>
      <c r="BS1461" s="144">
        <v>4.3099999999999999E-2</v>
      </c>
      <c r="BT1461" s="142"/>
      <c r="BU1461" s="143"/>
      <c r="BV1461" s="143"/>
      <c r="BW1461" s="143"/>
      <c r="BX1461" s="143"/>
      <c r="BY1461" s="144"/>
      <c r="BZ1461" s="142">
        <v>71.600000000000009</v>
      </c>
      <c r="CA1461" s="143">
        <v>181.328</v>
      </c>
      <c r="CB1461" s="143">
        <v>1.9805000000000001</v>
      </c>
      <c r="CC1461" s="143">
        <v>4266</v>
      </c>
      <c r="CD1461" s="143"/>
      <c r="CE1461" s="144">
        <v>0.47320000000000001</v>
      </c>
      <c r="CF1461" s="142">
        <v>62.4</v>
      </c>
      <c r="CG1461" s="143">
        <v>90.664000000000001</v>
      </c>
      <c r="CH1461" s="143">
        <v>0.98499999999999999</v>
      </c>
      <c r="CI1461" s="143">
        <v>1052</v>
      </c>
      <c r="CJ1461" s="143"/>
      <c r="CK1461" s="144">
        <v>2.3E-2</v>
      </c>
      <c r="CL1461" s="142">
        <v>4</v>
      </c>
      <c r="CM1461" s="143">
        <v>90.664000000000001</v>
      </c>
      <c r="CN1461" s="143">
        <v>0.97330000000000005</v>
      </c>
      <c r="CO1461" s="143">
        <v>912</v>
      </c>
      <c r="CP1461" s="143"/>
      <c r="CQ1461" s="144">
        <v>0.32529999999999998</v>
      </c>
      <c r="CR1461" s="142">
        <v>106</v>
      </c>
      <c r="CS1461" s="143">
        <v>106</v>
      </c>
      <c r="CT1461" s="143">
        <v>0.98460000000000003</v>
      </c>
      <c r="CU1461" s="143">
        <v>1024</v>
      </c>
      <c r="CV1461" s="143"/>
      <c r="CW1461" s="144">
        <v>1.32E-2</v>
      </c>
      <c r="CX1461" s="142">
        <v>6</v>
      </c>
      <c r="CY1461" s="143">
        <v>90.664000000000001</v>
      </c>
      <c r="CZ1461" s="143">
        <v>0.98570000000000002</v>
      </c>
      <c r="DA1461" s="143">
        <v>826</v>
      </c>
      <c r="DB1461" s="143"/>
      <c r="DC1461" s="144">
        <v>0.18770000000000001</v>
      </c>
      <c r="DD1461" s="142">
        <v>27.2</v>
      </c>
      <c r="DE1461" s="143">
        <v>90.664000000000001</v>
      </c>
      <c r="DF1461" s="143">
        <v>0.96399999999999997</v>
      </c>
      <c r="DG1461" s="143">
        <v>857</v>
      </c>
      <c r="DH1461" s="143"/>
      <c r="DI1461" s="144">
        <v>4.5400000000000003E-2</v>
      </c>
    </row>
    <row r="1462" spans="1:113">
      <c r="A1462" s="137">
        <v>1459</v>
      </c>
      <c r="B1462" s="138" t="s">
        <v>1611</v>
      </c>
      <c r="C1462" s="139" t="s">
        <v>3672</v>
      </c>
      <c r="D1462" s="140" t="s">
        <v>195</v>
      </c>
      <c r="E1462" s="141">
        <v>195</v>
      </c>
      <c r="F1462" s="142">
        <v>4</v>
      </c>
      <c r="G1462" s="143">
        <v>4</v>
      </c>
      <c r="H1462" s="143">
        <v>0.77900000000000003</v>
      </c>
      <c r="I1462" s="143">
        <v>1480</v>
      </c>
      <c r="J1462" s="143">
        <v>132</v>
      </c>
      <c r="K1462" s="144">
        <v>0.65100000000000002</v>
      </c>
      <c r="L1462" s="142">
        <v>8</v>
      </c>
      <c r="M1462" s="143">
        <v>8</v>
      </c>
      <c r="N1462" s="143">
        <v>0.77200000000000002</v>
      </c>
      <c r="O1462" s="143">
        <v>1420</v>
      </c>
      <c r="P1462" s="143">
        <v>0</v>
      </c>
      <c r="Q1462" s="144">
        <v>0.315</v>
      </c>
      <c r="R1462" s="142">
        <v>24</v>
      </c>
      <c r="S1462" s="143">
        <v>156</v>
      </c>
      <c r="T1462" s="143">
        <v>0.83299999999999996</v>
      </c>
      <c r="U1462" s="143">
        <v>2250</v>
      </c>
      <c r="V1462" s="143">
        <v>0</v>
      </c>
      <c r="W1462" s="144">
        <v>0.154</v>
      </c>
      <c r="X1462" s="142">
        <v>18</v>
      </c>
      <c r="Y1462" s="143">
        <v>156</v>
      </c>
      <c r="Z1462" s="143">
        <v>0.73399999999999999</v>
      </c>
      <c r="AA1462" s="143">
        <v>2730</v>
      </c>
      <c r="AB1462" s="143">
        <v>0</v>
      </c>
      <c r="AC1462" s="144">
        <v>0.28299999999999997</v>
      </c>
      <c r="AD1462" s="142">
        <v>39</v>
      </c>
      <c r="AE1462" s="143">
        <v>156</v>
      </c>
      <c r="AF1462" s="143">
        <v>0.69899999999999995</v>
      </c>
      <c r="AG1462" s="143">
        <v>1950</v>
      </c>
      <c r="AH1462" s="143">
        <v>0</v>
      </c>
      <c r="AI1462" s="144">
        <v>9.8000000000000004E-2</v>
      </c>
      <c r="AJ1462" s="142">
        <v>15</v>
      </c>
      <c r="AK1462" s="143">
        <v>156</v>
      </c>
      <c r="AL1462" s="143">
        <v>0.79300000000000004</v>
      </c>
      <c r="AM1462" s="143">
        <v>2640</v>
      </c>
      <c r="AN1462" s="143">
        <v>0</v>
      </c>
      <c r="AO1462" s="144">
        <v>0.30399999999999999</v>
      </c>
      <c r="AP1462" s="142">
        <v>21</v>
      </c>
      <c r="AQ1462" s="143">
        <v>156</v>
      </c>
      <c r="AR1462" s="143">
        <v>0.81289999999999996</v>
      </c>
      <c r="AS1462" s="143">
        <v>3390</v>
      </c>
      <c r="AT1462" s="143"/>
      <c r="AU1462" s="144">
        <v>0.26690000000000003</v>
      </c>
      <c r="AV1462" s="142">
        <v>24</v>
      </c>
      <c r="AW1462" s="143">
        <v>156</v>
      </c>
      <c r="AX1462" s="143">
        <v>0.68710000000000004</v>
      </c>
      <c r="AY1462" s="143">
        <v>3030</v>
      </c>
      <c r="AZ1462" s="143"/>
      <c r="BA1462" s="144">
        <v>0.25519999999999998</v>
      </c>
      <c r="BB1462" s="142">
        <v>15</v>
      </c>
      <c r="BC1462" s="143">
        <v>156</v>
      </c>
      <c r="BD1462" s="143">
        <v>0.74660000000000004</v>
      </c>
      <c r="BE1462" s="143">
        <v>3270</v>
      </c>
      <c r="BF1462" s="143"/>
      <c r="BG1462" s="144">
        <v>0.39250000000000002</v>
      </c>
      <c r="BH1462" s="142">
        <v>18</v>
      </c>
      <c r="BI1462" s="143">
        <v>156</v>
      </c>
      <c r="BJ1462" s="143">
        <v>0.70730000000000004</v>
      </c>
      <c r="BK1462" s="143">
        <v>3936</v>
      </c>
      <c r="BL1462" s="143"/>
      <c r="BM1462" s="144">
        <v>0.41549999999999998</v>
      </c>
      <c r="BN1462" s="142">
        <v>33</v>
      </c>
      <c r="BO1462" s="143">
        <v>156</v>
      </c>
      <c r="BP1462" s="143">
        <v>0.92989999999999995</v>
      </c>
      <c r="BQ1462" s="143">
        <v>6324</v>
      </c>
      <c r="BR1462" s="143"/>
      <c r="BS1462" s="144">
        <v>0.30669999999999997</v>
      </c>
      <c r="BT1462" s="142"/>
      <c r="BU1462" s="143"/>
      <c r="BV1462" s="143"/>
      <c r="BW1462" s="143"/>
      <c r="BX1462" s="143"/>
      <c r="BY1462" s="144"/>
      <c r="BZ1462" s="142">
        <v>120.48</v>
      </c>
      <c r="CA1462" s="143">
        <v>312</v>
      </c>
      <c r="CB1462" s="143">
        <v>1.9268999999999998</v>
      </c>
      <c r="CC1462" s="143">
        <v>24354</v>
      </c>
      <c r="CD1462" s="143"/>
      <c r="CE1462" s="144">
        <v>0.53029999999999999</v>
      </c>
      <c r="CF1462" s="142">
        <v>27</v>
      </c>
      <c r="CG1462" s="143">
        <v>156</v>
      </c>
      <c r="CH1462" s="143">
        <v>0.76759999999999995</v>
      </c>
      <c r="CI1462" s="143">
        <v>2121</v>
      </c>
      <c r="CJ1462" s="143"/>
      <c r="CK1462" s="144">
        <v>0.13750000000000001</v>
      </c>
      <c r="CL1462" s="142">
        <v>15.6</v>
      </c>
      <c r="CM1462" s="143">
        <v>156</v>
      </c>
      <c r="CN1462" s="143">
        <v>0.71179999999999999</v>
      </c>
      <c r="CO1462" s="143">
        <v>2697</v>
      </c>
      <c r="CP1462" s="143"/>
      <c r="CQ1462" s="144">
        <v>0.33729999999999999</v>
      </c>
      <c r="CR1462" s="142">
        <v>26.4</v>
      </c>
      <c r="CS1462" s="143">
        <v>156</v>
      </c>
      <c r="CT1462" s="143">
        <v>0.75729999999999997</v>
      </c>
      <c r="CU1462" s="143">
        <v>2481</v>
      </c>
      <c r="CV1462" s="143"/>
      <c r="CW1462" s="144">
        <v>0.1668</v>
      </c>
      <c r="CX1462" s="142">
        <v>41.7</v>
      </c>
      <c r="CY1462" s="143">
        <v>156</v>
      </c>
      <c r="CZ1462" s="143">
        <v>0.95789999999999997</v>
      </c>
      <c r="DA1462" s="143">
        <v>9084</v>
      </c>
      <c r="DB1462" s="143"/>
      <c r="DC1462" s="144">
        <v>0.30570000000000003</v>
      </c>
      <c r="DD1462" s="142">
        <v>41.4</v>
      </c>
      <c r="DE1462" s="143">
        <v>156</v>
      </c>
      <c r="DF1462" s="143">
        <v>0.98070000000000002</v>
      </c>
      <c r="DG1462" s="143">
        <v>10509</v>
      </c>
      <c r="DH1462" s="143"/>
      <c r="DI1462" s="144">
        <v>0.35949999999999999</v>
      </c>
    </row>
    <row r="1463" spans="1:113">
      <c r="A1463" s="137">
        <v>1460</v>
      </c>
      <c r="B1463" s="138" t="s">
        <v>1612</v>
      </c>
      <c r="C1463" s="139" t="s">
        <v>3673</v>
      </c>
      <c r="D1463" s="140" t="s">
        <v>195</v>
      </c>
      <c r="E1463" s="141">
        <v>100</v>
      </c>
      <c r="F1463" s="142">
        <v>6.96</v>
      </c>
      <c r="G1463" s="143">
        <v>9.4600000000000009</v>
      </c>
      <c r="H1463" s="143">
        <v>0.99299999999999999</v>
      </c>
      <c r="I1463" s="143">
        <v>3269</v>
      </c>
      <c r="J1463" s="143">
        <v>0</v>
      </c>
      <c r="K1463" s="144">
        <v>0.64800000000000002</v>
      </c>
      <c r="L1463" s="142">
        <v>13.4</v>
      </c>
      <c r="M1463" s="143">
        <v>13.4</v>
      </c>
      <c r="N1463" s="143">
        <v>0.99199999999999999</v>
      </c>
      <c r="O1463" s="143">
        <v>2175</v>
      </c>
      <c r="P1463" s="143">
        <v>0</v>
      </c>
      <c r="Q1463" s="144">
        <v>0.224</v>
      </c>
      <c r="R1463" s="142">
        <v>19.399999999999999</v>
      </c>
      <c r="S1463" s="143">
        <v>151.19999999999999</v>
      </c>
      <c r="T1463" s="143">
        <v>0.99399999999999999</v>
      </c>
      <c r="U1463" s="143">
        <v>3231.5</v>
      </c>
      <c r="V1463" s="143">
        <v>0</v>
      </c>
      <c r="W1463" s="144">
        <v>0.23</v>
      </c>
      <c r="X1463" s="142">
        <v>29.8</v>
      </c>
      <c r="Y1463" s="143">
        <v>151.19999999999999</v>
      </c>
      <c r="Z1463" s="143">
        <v>0.99299999999999999</v>
      </c>
      <c r="AA1463" s="143">
        <v>3905.5</v>
      </c>
      <c r="AB1463" s="143">
        <v>0</v>
      </c>
      <c r="AC1463" s="144">
        <v>0.18099999999999999</v>
      </c>
      <c r="AD1463" s="142">
        <v>12.1</v>
      </c>
      <c r="AE1463" s="143">
        <v>151.19999999999999</v>
      </c>
      <c r="AF1463" s="143">
        <v>0.98799999999999999</v>
      </c>
      <c r="AG1463" s="143">
        <v>3081.5</v>
      </c>
      <c r="AH1463" s="143">
        <v>0</v>
      </c>
      <c r="AI1463" s="144">
        <v>0.35299999999999998</v>
      </c>
      <c r="AJ1463" s="142">
        <v>6.3</v>
      </c>
      <c r="AK1463" s="143">
        <v>151.19999999999999</v>
      </c>
      <c r="AL1463" s="143">
        <v>0.98899999999999999</v>
      </c>
      <c r="AM1463" s="143">
        <v>3167.5</v>
      </c>
      <c r="AN1463" s="143">
        <v>0</v>
      </c>
      <c r="AO1463" s="144">
        <v>0.69599999999999995</v>
      </c>
      <c r="AP1463" s="142">
        <v>11.15</v>
      </c>
      <c r="AQ1463" s="143">
        <v>151.19999999999999</v>
      </c>
      <c r="AR1463" s="143">
        <v>0.98609999999999998</v>
      </c>
      <c r="AS1463" s="143">
        <v>2757</v>
      </c>
      <c r="AT1463" s="143"/>
      <c r="AU1463" s="144">
        <v>0.37959999999999999</v>
      </c>
      <c r="AV1463" s="142">
        <v>12.25</v>
      </c>
      <c r="AW1463" s="143">
        <v>151.19999999999999</v>
      </c>
      <c r="AX1463" s="143">
        <v>0.98660000000000003</v>
      </c>
      <c r="AY1463" s="143">
        <v>2612</v>
      </c>
      <c r="AZ1463" s="143"/>
      <c r="BA1463" s="144">
        <v>0.33429999999999999</v>
      </c>
      <c r="BB1463" s="142">
        <v>15.75</v>
      </c>
      <c r="BC1463" s="143">
        <v>151.19999999999999</v>
      </c>
      <c r="BD1463" s="143">
        <v>0.99239999999999995</v>
      </c>
      <c r="BE1463" s="143">
        <v>3250</v>
      </c>
      <c r="BF1463" s="143"/>
      <c r="BG1463" s="144">
        <v>0.30359999999999998</v>
      </c>
      <c r="BH1463" s="142">
        <v>27.09</v>
      </c>
      <c r="BI1463" s="143">
        <v>151.19999999999999</v>
      </c>
      <c r="BJ1463" s="143">
        <v>0.99250000000000005</v>
      </c>
      <c r="BK1463" s="143">
        <v>3837</v>
      </c>
      <c r="BL1463" s="143"/>
      <c r="BM1463" s="144">
        <v>0.2011</v>
      </c>
      <c r="BN1463" s="142">
        <v>30.89</v>
      </c>
      <c r="BO1463" s="143">
        <v>151.19999999999999</v>
      </c>
      <c r="BP1463" s="143">
        <v>0.99519999999999997</v>
      </c>
      <c r="BQ1463" s="143">
        <v>3796</v>
      </c>
      <c r="BR1463" s="143"/>
      <c r="BS1463" s="144">
        <v>0.1915</v>
      </c>
      <c r="BT1463" s="142"/>
      <c r="BU1463" s="143"/>
      <c r="BV1463" s="143"/>
      <c r="BW1463" s="143"/>
      <c r="BX1463" s="143"/>
      <c r="BY1463" s="144"/>
      <c r="BZ1463" s="142">
        <v>40.22</v>
      </c>
      <c r="CA1463" s="143">
        <v>302.39999999999998</v>
      </c>
      <c r="CB1463" s="143">
        <v>1.9941</v>
      </c>
      <c r="CC1463" s="143">
        <v>10257</v>
      </c>
      <c r="CD1463" s="143"/>
      <c r="CE1463" s="144">
        <v>0.81</v>
      </c>
      <c r="CF1463" s="142">
        <v>16.05</v>
      </c>
      <c r="CG1463" s="143">
        <v>151.19999999999999</v>
      </c>
      <c r="CH1463" s="143">
        <v>0.99329999999999996</v>
      </c>
      <c r="CI1463" s="143">
        <v>3288</v>
      </c>
      <c r="CJ1463" s="143"/>
      <c r="CK1463" s="144">
        <v>0.30009999999999998</v>
      </c>
      <c r="CL1463" s="142">
        <v>12.33</v>
      </c>
      <c r="CM1463" s="143">
        <v>151.19999999999999</v>
      </c>
      <c r="CN1463" s="143">
        <v>0.99139999999999995</v>
      </c>
      <c r="CO1463" s="143">
        <v>2978</v>
      </c>
      <c r="CP1463" s="143"/>
      <c r="CQ1463" s="144">
        <v>0.37559999999999999</v>
      </c>
      <c r="CR1463" s="142">
        <v>39.369999999999997</v>
      </c>
      <c r="CS1463" s="143">
        <v>151.19999999999999</v>
      </c>
      <c r="CT1463" s="143">
        <v>0.99529999999999996</v>
      </c>
      <c r="CU1463" s="143">
        <v>4743</v>
      </c>
      <c r="CV1463" s="143"/>
      <c r="CW1463" s="144">
        <v>6.4000000000000001E-2</v>
      </c>
      <c r="CX1463" s="142">
        <v>24.85</v>
      </c>
      <c r="CY1463" s="143">
        <v>151.19999999999999</v>
      </c>
      <c r="CZ1463" s="143">
        <v>0.99809999999999999</v>
      </c>
      <c r="DA1463" s="143">
        <v>8375</v>
      </c>
      <c r="DB1463" s="143"/>
      <c r="DC1463" s="144">
        <v>0.1128</v>
      </c>
      <c r="DD1463" s="142">
        <v>26.89</v>
      </c>
      <c r="DE1463" s="143">
        <v>38.119999999999997</v>
      </c>
      <c r="DF1463" s="143">
        <v>0.99770000000000003</v>
      </c>
      <c r="DG1463" s="143">
        <v>7549</v>
      </c>
      <c r="DH1463" s="143"/>
      <c r="DI1463" s="144">
        <v>0.1051</v>
      </c>
    </row>
    <row r="1464" spans="1:113" ht="22.5">
      <c r="A1464" s="137">
        <v>1461</v>
      </c>
      <c r="B1464" s="138" t="s">
        <v>1613</v>
      </c>
      <c r="C1464" s="139" t="s">
        <v>3674</v>
      </c>
      <c r="D1464" s="140" t="s">
        <v>195</v>
      </c>
      <c r="E1464" s="141">
        <v>360.4</v>
      </c>
      <c r="F1464" s="142">
        <v>123.6</v>
      </c>
      <c r="G1464" s="143">
        <v>123.6</v>
      </c>
      <c r="H1464" s="143">
        <v>0.998</v>
      </c>
      <c r="I1464" s="143">
        <v>0</v>
      </c>
      <c r="J1464" s="143">
        <v>0</v>
      </c>
      <c r="K1464" s="147">
        <v>0</v>
      </c>
      <c r="L1464" s="142">
        <v>318.8</v>
      </c>
      <c r="M1464" s="143">
        <v>318.8</v>
      </c>
      <c r="N1464" s="143">
        <v>0.998</v>
      </c>
      <c r="O1464" s="143">
        <v>73556</v>
      </c>
      <c r="P1464" s="143">
        <v>0</v>
      </c>
      <c r="Q1464" s="147">
        <v>0.317</v>
      </c>
      <c r="R1464" s="142">
        <v>423.6</v>
      </c>
      <c r="S1464" s="143">
        <v>423.6</v>
      </c>
      <c r="T1464" s="143">
        <v>0.999</v>
      </c>
      <c r="U1464" s="143">
        <v>205912</v>
      </c>
      <c r="V1464" s="143">
        <v>22917</v>
      </c>
      <c r="W1464" s="147">
        <v>0.66700000000000004</v>
      </c>
      <c r="X1464" s="142">
        <v>394</v>
      </c>
      <c r="Y1464" s="143">
        <v>394</v>
      </c>
      <c r="Z1464" s="143">
        <v>0.999</v>
      </c>
      <c r="AA1464" s="143">
        <v>193380</v>
      </c>
      <c r="AB1464" s="143">
        <v>17498</v>
      </c>
      <c r="AC1464" s="147">
        <v>0.67300000000000004</v>
      </c>
      <c r="AD1464" s="142">
        <v>388.8</v>
      </c>
      <c r="AE1464" s="143">
        <v>388.8</v>
      </c>
      <c r="AF1464" s="143">
        <v>0.998</v>
      </c>
      <c r="AG1464" s="143">
        <v>122340</v>
      </c>
      <c r="AH1464" s="143">
        <v>0</v>
      </c>
      <c r="AI1464" s="147">
        <v>0.432</v>
      </c>
      <c r="AJ1464" s="142">
        <v>330.4</v>
      </c>
      <c r="AK1464" s="143">
        <v>330.4</v>
      </c>
      <c r="AL1464" s="143">
        <v>0.998</v>
      </c>
      <c r="AM1464" s="143">
        <v>122936</v>
      </c>
      <c r="AN1464" s="143">
        <v>0</v>
      </c>
      <c r="AO1464" s="147">
        <v>0.51100000000000001</v>
      </c>
      <c r="AP1464" s="142">
        <v>338.4</v>
      </c>
      <c r="AQ1464" s="143">
        <v>338.4</v>
      </c>
      <c r="AR1464" s="143">
        <v>0.99880000000000002</v>
      </c>
      <c r="AS1464" s="143">
        <v>136956</v>
      </c>
      <c r="AT1464" s="143"/>
      <c r="AU1464" s="147">
        <v>0.54459999999999997</v>
      </c>
      <c r="AV1464" s="142">
        <v>379.2</v>
      </c>
      <c r="AW1464" s="143">
        <v>379.2</v>
      </c>
      <c r="AX1464" s="143">
        <v>0.95209999999999995</v>
      </c>
      <c r="AY1464" s="143">
        <v>171112</v>
      </c>
      <c r="AZ1464" s="143">
        <v>15144</v>
      </c>
      <c r="BA1464" s="147">
        <v>0.6583</v>
      </c>
      <c r="BB1464" s="142">
        <v>437.92</v>
      </c>
      <c r="BC1464" s="143">
        <v>437.92</v>
      </c>
      <c r="BD1464" s="143">
        <v>0.93720000000000003</v>
      </c>
      <c r="BE1464" s="143">
        <v>174284</v>
      </c>
      <c r="BF1464" s="143"/>
      <c r="BG1464" s="147">
        <v>0.57079999999999997</v>
      </c>
      <c r="BH1464" s="142">
        <v>520</v>
      </c>
      <c r="BI1464" s="143">
        <v>520</v>
      </c>
      <c r="BJ1464" s="143">
        <v>0.92420000000000002</v>
      </c>
      <c r="BK1464" s="143">
        <v>223772</v>
      </c>
      <c r="BL1464" s="143">
        <v>9239</v>
      </c>
      <c r="BM1464" s="147">
        <v>0.62580000000000002</v>
      </c>
      <c r="BN1464" s="142">
        <v>514.4</v>
      </c>
      <c r="BO1464" s="143">
        <v>514.4</v>
      </c>
      <c r="BP1464" s="143">
        <v>0.93689999999999996</v>
      </c>
      <c r="BQ1464" s="143">
        <v>222900</v>
      </c>
      <c r="BR1464" s="143">
        <v>28581</v>
      </c>
      <c r="BS1464" s="147">
        <v>0.68830000000000002</v>
      </c>
      <c r="BT1464" s="142"/>
      <c r="BU1464" s="143"/>
      <c r="BV1464" s="143"/>
      <c r="BW1464" s="143"/>
      <c r="BX1464" s="143"/>
      <c r="BY1464" s="147"/>
      <c r="BZ1464" s="142">
        <v>848</v>
      </c>
      <c r="CA1464" s="143">
        <v>848</v>
      </c>
      <c r="CB1464" s="143">
        <v>1.8881999999999999</v>
      </c>
      <c r="CC1464" s="143">
        <v>527880</v>
      </c>
      <c r="CD1464" s="143">
        <v>185672</v>
      </c>
      <c r="CE1464" s="147">
        <v>1.8077999999999999</v>
      </c>
      <c r="CF1464" s="142">
        <v>455.2</v>
      </c>
      <c r="CG1464" s="143">
        <v>455.2</v>
      </c>
      <c r="CH1464" s="143">
        <v>0.99590000000000001</v>
      </c>
      <c r="CI1464" s="143">
        <v>90348</v>
      </c>
      <c r="CJ1464" s="143"/>
      <c r="CK1464" s="147">
        <v>0.26790000000000003</v>
      </c>
      <c r="CL1464" s="142">
        <v>434</v>
      </c>
      <c r="CM1464" s="143">
        <v>434</v>
      </c>
      <c r="CN1464" s="143">
        <v>0.9778</v>
      </c>
      <c r="CO1464" s="143">
        <v>145040</v>
      </c>
      <c r="CP1464" s="143"/>
      <c r="CQ1464" s="147">
        <v>0.47470000000000001</v>
      </c>
      <c r="CR1464" s="142">
        <v>457.2</v>
      </c>
      <c r="CS1464" s="143">
        <v>457.2</v>
      </c>
      <c r="CT1464" s="143">
        <v>0.98360000000000003</v>
      </c>
      <c r="CU1464" s="143">
        <v>207888</v>
      </c>
      <c r="CV1464" s="143">
        <v>7266</v>
      </c>
      <c r="CW1464" s="147">
        <v>0.62139999999999995</v>
      </c>
      <c r="CX1464" s="142">
        <v>464.4</v>
      </c>
      <c r="CY1464" s="143">
        <v>464.4</v>
      </c>
      <c r="CZ1464" s="143">
        <v>0.99880000000000002</v>
      </c>
      <c r="DA1464" s="143">
        <v>246132</v>
      </c>
      <c r="DB1464" s="143">
        <v>39124</v>
      </c>
      <c r="DC1464" s="147">
        <v>0.71319999999999995</v>
      </c>
      <c r="DD1464" s="142">
        <v>428.4</v>
      </c>
      <c r="DE1464" s="143">
        <v>428.4</v>
      </c>
      <c r="DF1464" s="143">
        <v>0.99770000000000003</v>
      </c>
      <c r="DG1464" s="143">
        <v>133860</v>
      </c>
      <c r="DH1464" s="143"/>
      <c r="DI1464" s="147">
        <v>0.435</v>
      </c>
    </row>
    <row r="1465" spans="1:113">
      <c r="A1465" s="137">
        <v>1462</v>
      </c>
      <c r="B1465" s="138" t="s">
        <v>1614</v>
      </c>
      <c r="C1465" s="139" t="s">
        <v>3675</v>
      </c>
      <c r="D1465" s="140" t="s">
        <v>195</v>
      </c>
      <c r="E1465" s="141">
        <v>200</v>
      </c>
      <c r="F1465" s="142">
        <v>30</v>
      </c>
      <c r="G1465" s="143">
        <v>30</v>
      </c>
      <c r="H1465" s="143">
        <v>0.86899999999999999</v>
      </c>
      <c r="I1465" s="143">
        <v>2790</v>
      </c>
      <c r="J1465" s="143">
        <v>0</v>
      </c>
      <c r="K1465" s="147">
        <v>0.14699999999999999</v>
      </c>
      <c r="L1465" s="142">
        <v>18</v>
      </c>
      <c r="M1465" s="143">
        <v>18</v>
      </c>
      <c r="N1465" s="143">
        <v>0.95699999999999996</v>
      </c>
      <c r="O1465" s="143">
        <v>6600</v>
      </c>
      <c r="P1465" s="143">
        <v>0</v>
      </c>
      <c r="Q1465" s="147">
        <v>0.52500000000000002</v>
      </c>
      <c r="R1465" s="142">
        <v>30</v>
      </c>
      <c r="S1465" s="143">
        <v>160</v>
      </c>
      <c r="T1465" s="143">
        <v>0.91600000000000004</v>
      </c>
      <c r="U1465" s="143">
        <v>5880</v>
      </c>
      <c r="V1465" s="143">
        <v>0</v>
      </c>
      <c r="W1465" s="147">
        <v>0.29299999999999998</v>
      </c>
      <c r="X1465" s="142">
        <v>30</v>
      </c>
      <c r="Y1465" s="143">
        <v>160</v>
      </c>
      <c r="Z1465" s="143">
        <v>0.90600000000000003</v>
      </c>
      <c r="AA1465" s="143">
        <v>4620</v>
      </c>
      <c r="AB1465" s="143">
        <v>0</v>
      </c>
      <c r="AC1465" s="147">
        <v>0.23300000000000001</v>
      </c>
      <c r="AD1465" s="142">
        <v>30</v>
      </c>
      <c r="AE1465" s="143">
        <v>160</v>
      </c>
      <c r="AF1465" s="143">
        <v>0.90100000000000002</v>
      </c>
      <c r="AG1465" s="143">
        <v>5460</v>
      </c>
      <c r="AH1465" s="143">
        <v>0</v>
      </c>
      <c r="AI1465" s="147">
        <v>0.27700000000000002</v>
      </c>
      <c r="AJ1465" s="142">
        <v>30</v>
      </c>
      <c r="AK1465" s="143">
        <v>160</v>
      </c>
      <c r="AL1465" s="143">
        <v>0.95099999999999996</v>
      </c>
      <c r="AM1465" s="143">
        <v>7020</v>
      </c>
      <c r="AN1465" s="143">
        <v>0</v>
      </c>
      <c r="AO1465" s="147">
        <v>0.33700000000000002</v>
      </c>
      <c r="AP1465" s="142">
        <v>36</v>
      </c>
      <c r="AQ1465" s="143">
        <v>160</v>
      </c>
      <c r="AR1465" s="143">
        <v>0.92859999999999998</v>
      </c>
      <c r="AS1465" s="143">
        <v>6240</v>
      </c>
      <c r="AT1465" s="143"/>
      <c r="AU1465" s="147">
        <v>0.25090000000000001</v>
      </c>
      <c r="AV1465" s="142">
        <v>30</v>
      </c>
      <c r="AW1465" s="143">
        <v>160</v>
      </c>
      <c r="AX1465" s="143">
        <v>0.8911</v>
      </c>
      <c r="AY1465" s="143">
        <v>5400</v>
      </c>
      <c r="AZ1465" s="143"/>
      <c r="BA1465" s="147">
        <v>0.28060000000000002</v>
      </c>
      <c r="BB1465" s="142">
        <v>18.239999999999998</v>
      </c>
      <c r="BC1465" s="143">
        <v>160</v>
      </c>
      <c r="BD1465" s="143">
        <v>0.83089999999999997</v>
      </c>
      <c r="BE1465" s="143">
        <v>4098</v>
      </c>
      <c r="BF1465" s="143"/>
      <c r="BG1465" s="147">
        <v>0.3634</v>
      </c>
      <c r="BH1465" s="142">
        <v>24</v>
      </c>
      <c r="BI1465" s="143">
        <v>160</v>
      </c>
      <c r="BJ1465" s="143">
        <v>0.83479999999999999</v>
      </c>
      <c r="BK1465" s="143">
        <v>4122</v>
      </c>
      <c r="BL1465" s="143"/>
      <c r="BM1465" s="147">
        <v>0.27650000000000002</v>
      </c>
      <c r="BN1465" s="142">
        <v>32.4</v>
      </c>
      <c r="BO1465" s="143">
        <v>160</v>
      </c>
      <c r="BP1465" s="143">
        <v>0.86029999999999995</v>
      </c>
      <c r="BQ1465" s="143">
        <v>4248</v>
      </c>
      <c r="BR1465" s="143"/>
      <c r="BS1465" s="147">
        <v>0.2268</v>
      </c>
      <c r="BT1465" s="142"/>
      <c r="BU1465" s="143"/>
      <c r="BV1465" s="143"/>
      <c r="BW1465" s="143"/>
      <c r="BX1465" s="143"/>
      <c r="BY1465" s="147"/>
      <c r="BZ1465" s="142">
        <v>44.4</v>
      </c>
      <c r="CA1465" s="143">
        <v>320</v>
      </c>
      <c r="CB1465" s="143">
        <v>1.9004000000000001</v>
      </c>
      <c r="CC1465" s="143">
        <v>16992</v>
      </c>
      <c r="CD1465" s="143">
        <v>7419</v>
      </c>
      <c r="CE1465" s="147">
        <v>5.6489999999999991</v>
      </c>
      <c r="CF1465" s="142">
        <v>36.96</v>
      </c>
      <c r="CG1465" s="143">
        <v>160</v>
      </c>
      <c r="CH1465" s="143">
        <v>0.82089999999999996</v>
      </c>
      <c r="CI1465" s="143">
        <v>3108</v>
      </c>
      <c r="CJ1465" s="143"/>
      <c r="CK1465" s="147">
        <v>0.13769999999999999</v>
      </c>
      <c r="CL1465" s="142">
        <v>32.4</v>
      </c>
      <c r="CM1465" s="143">
        <v>160</v>
      </c>
      <c r="CN1465" s="143">
        <v>0.86280000000000001</v>
      </c>
      <c r="CO1465" s="143">
        <v>4038</v>
      </c>
      <c r="CP1465" s="143"/>
      <c r="CQ1465" s="147">
        <v>0.2006</v>
      </c>
      <c r="CR1465" s="142">
        <v>45</v>
      </c>
      <c r="CS1465" s="143">
        <v>160</v>
      </c>
      <c r="CT1465" s="143">
        <v>0.90910000000000002</v>
      </c>
      <c r="CU1465" s="143">
        <v>6720</v>
      </c>
      <c r="CV1465" s="143"/>
      <c r="CW1465" s="147">
        <v>0.2208</v>
      </c>
      <c r="CX1465" s="142">
        <v>42</v>
      </c>
      <c r="CY1465" s="143">
        <v>160</v>
      </c>
      <c r="CZ1465" s="143">
        <v>0.92879999999999996</v>
      </c>
      <c r="DA1465" s="143">
        <v>8532</v>
      </c>
      <c r="DB1465" s="143"/>
      <c r="DC1465" s="147">
        <v>0.29399999999999998</v>
      </c>
      <c r="DD1465" s="142">
        <v>40.200000000000003</v>
      </c>
      <c r="DE1465" s="143">
        <v>160</v>
      </c>
      <c r="DF1465" s="143">
        <v>0.92230000000000001</v>
      </c>
      <c r="DG1465" s="143">
        <v>7122</v>
      </c>
      <c r="DH1465" s="143"/>
      <c r="DI1465" s="147">
        <v>0.26679999999999998</v>
      </c>
    </row>
    <row r="1466" spans="1:113">
      <c r="A1466" s="137">
        <v>1463</v>
      </c>
      <c r="B1466" s="138" t="s">
        <v>1615</v>
      </c>
      <c r="C1466" s="139" t="s">
        <v>3676</v>
      </c>
      <c r="D1466" s="140" t="s">
        <v>195</v>
      </c>
      <c r="E1466" s="141">
        <v>144</v>
      </c>
      <c r="F1466" s="145">
        <v>11.72</v>
      </c>
      <c r="G1466" s="146">
        <v>11.9</v>
      </c>
      <c r="H1466" s="146">
        <v>0.93100000000000005</v>
      </c>
      <c r="I1466" s="146">
        <v>4116</v>
      </c>
      <c r="J1466" s="146">
        <v>0</v>
      </c>
      <c r="K1466" s="147">
        <v>0.51700000000000002</v>
      </c>
      <c r="L1466" s="145">
        <v>19.64</v>
      </c>
      <c r="M1466" s="146">
        <v>18</v>
      </c>
      <c r="N1466" s="146">
        <v>0.89100000000000001</v>
      </c>
      <c r="O1466" s="146">
        <v>2931</v>
      </c>
      <c r="P1466" s="146">
        <v>0</v>
      </c>
      <c r="Q1466" s="147">
        <v>0.22900000000000001</v>
      </c>
      <c r="R1466" s="145">
        <v>22.64</v>
      </c>
      <c r="S1466" s="146">
        <v>20</v>
      </c>
      <c r="T1466" s="146">
        <v>0.90600000000000003</v>
      </c>
      <c r="U1466" s="146">
        <v>4926</v>
      </c>
      <c r="V1466" s="146">
        <v>0</v>
      </c>
      <c r="W1466" s="147">
        <v>0.32900000000000001</v>
      </c>
      <c r="X1466" s="145">
        <v>20.92</v>
      </c>
      <c r="Y1466" s="146">
        <v>20</v>
      </c>
      <c r="Z1466" s="146">
        <v>0.92</v>
      </c>
      <c r="AA1466" s="146">
        <v>5522</v>
      </c>
      <c r="AB1466" s="146">
        <v>0</v>
      </c>
      <c r="AC1466" s="147">
        <v>0.39300000000000002</v>
      </c>
      <c r="AD1466" s="145">
        <v>0</v>
      </c>
      <c r="AE1466" s="146">
        <v>115.2</v>
      </c>
      <c r="AF1466" s="146">
        <v>0.92</v>
      </c>
      <c r="AG1466" s="146">
        <v>5224</v>
      </c>
      <c r="AH1466" s="146">
        <v>5142</v>
      </c>
      <c r="AI1466" s="147">
        <v>0.39300000000000002</v>
      </c>
      <c r="AJ1466" s="145">
        <v>30</v>
      </c>
      <c r="AK1466" s="146">
        <v>115.2</v>
      </c>
      <c r="AL1466" s="146">
        <v>0.90400000000000003</v>
      </c>
      <c r="AM1466" s="146">
        <v>8396</v>
      </c>
      <c r="AN1466" s="146">
        <v>0</v>
      </c>
      <c r="AO1466" s="147">
        <v>0.42399999999999999</v>
      </c>
      <c r="AP1466" s="145">
        <v>147.4</v>
      </c>
      <c r="AQ1466" s="146">
        <v>147.4</v>
      </c>
      <c r="AR1466" s="146"/>
      <c r="AS1466" s="146"/>
      <c r="AT1466" s="146">
        <v>0</v>
      </c>
      <c r="AU1466" s="147">
        <v>0</v>
      </c>
      <c r="AV1466" s="145"/>
      <c r="AW1466" s="146"/>
      <c r="AX1466" s="146"/>
      <c r="AY1466" s="146"/>
      <c r="AZ1466" s="146"/>
      <c r="BA1466" s="147"/>
      <c r="BB1466" s="145">
        <v>147</v>
      </c>
      <c r="BC1466" s="146">
        <v>147</v>
      </c>
      <c r="BD1466" s="146"/>
      <c r="BE1466" s="146"/>
      <c r="BF1466" s="146">
        <v>0</v>
      </c>
      <c r="BG1466" s="147">
        <v>0</v>
      </c>
      <c r="BH1466" s="145">
        <v>20</v>
      </c>
      <c r="BI1466" s="146">
        <v>115.2</v>
      </c>
      <c r="BJ1466" s="146">
        <v>0.9042</v>
      </c>
      <c r="BK1466" s="146">
        <v>33760</v>
      </c>
      <c r="BL1466" s="146">
        <v>1733</v>
      </c>
      <c r="BM1466" s="147">
        <v>0.63249999999999995</v>
      </c>
      <c r="BN1466" s="145">
        <v>42.4</v>
      </c>
      <c r="BO1466" s="146">
        <v>115.2</v>
      </c>
      <c r="BP1466" s="146">
        <v>0.94889999999999997</v>
      </c>
      <c r="BQ1466" s="146">
        <v>9590</v>
      </c>
      <c r="BR1466" s="146"/>
      <c r="BS1466" s="147">
        <v>0.35470000000000002</v>
      </c>
      <c r="BT1466" s="145"/>
      <c r="BU1466" s="146"/>
      <c r="BV1466" s="146"/>
      <c r="BW1466" s="146"/>
      <c r="BX1466" s="146"/>
      <c r="BY1466" s="147"/>
      <c r="BZ1466" s="145">
        <v>110.4</v>
      </c>
      <c r="CA1466" s="146">
        <v>230.4</v>
      </c>
      <c r="CB1466" s="146">
        <v>1.8746999999999998</v>
      </c>
      <c r="CC1466" s="146">
        <v>34588</v>
      </c>
      <c r="CD1466" s="146"/>
      <c r="CE1466" s="147">
        <v>0.89380000000000004</v>
      </c>
      <c r="CF1466" s="145">
        <v>33.6</v>
      </c>
      <c r="CG1466" s="146">
        <v>115.2</v>
      </c>
      <c r="CH1466" s="146">
        <v>0.86019999999999996</v>
      </c>
      <c r="CI1466" s="146">
        <v>6816</v>
      </c>
      <c r="CJ1466" s="146"/>
      <c r="CK1466" s="147">
        <v>0.317</v>
      </c>
      <c r="CL1466" s="145">
        <v>37.6</v>
      </c>
      <c r="CM1466" s="146">
        <v>115.2</v>
      </c>
      <c r="CN1466" s="146">
        <v>0.88780000000000003</v>
      </c>
      <c r="CO1466" s="146">
        <v>7202</v>
      </c>
      <c r="CP1466" s="146"/>
      <c r="CQ1466" s="147">
        <v>0.29959999999999998</v>
      </c>
      <c r="CR1466" s="145">
        <v>37.200000000000003</v>
      </c>
      <c r="CS1466" s="146">
        <v>115.2</v>
      </c>
      <c r="CT1466" s="146">
        <v>0.94469999999999998</v>
      </c>
      <c r="CU1466" s="146">
        <v>11240</v>
      </c>
      <c r="CV1466" s="146"/>
      <c r="CW1466" s="147">
        <v>0.4299</v>
      </c>
      <c r="CX1466" s="145">
        <v>50</v>
      </c>
      <c r="CY1466" s="146">
        <v>115.2</v>
      </c>
      <c r="CZ1466" s="146">
        <v>0.95540000000000003</v>
      </c>
      <c r="DA1466" s="146">
        <v>16280</v>
      </c>
      <c r="DB1466" s="146"/>
      <c r="DC1466" s="147">
        <v>0.45810000000000001</v>
      </c>
      <c r="DD1466" s="145">
        <v>49.6</v>
      </c>
      <c r="DE1466" s="146">
        <v>115.2</v>
      </c>
      <c r="DF1466" s="146">
        <v>0.9536</v>
      </c>
      <c r="DG1466" s="146">
        <v>10904</v>
      </c>
      <c r="DH1466" s="146"/>
      <c r="DI1466" s="147">
        <v>0.32019999999999998</v>
      </c>
    </row>
    <row r="1467" spans="1:113">
      <c r="A1467" s="137">
        <v>1464</v>
      </c>
      <c r="B1467" s="138" t="s">
        <v>1616</v>
      </c>
      <c r="C1467" s="139" t="s">
        <v>3677</v>
      </c>
      <c r="D1467" s="140" t="s">
        <v>195</v>
      </c>
      <c r="E1467" s="141">
        <v>100</v>
      </c>
      <c r="F1467" s="142"/>
      <c r="G1467" s="143"/>
      <c r="H1467" s="143"/>
      <c r="I1467" s="143"/>
      <c r="J1467" s="143"/>
      <c r="K1467" s="144"/>
      <c r="L1467" s="142"/>
      <c r="M1467" s="143"/>
      <c r="N1467" s="143"/>
      <c r="O1467" s="143"/>
      <c r="P1467" s="143"/>
      <c r="Q1467" s="144"/>
      <c r="R1467" s="142"/>
      <c r="S1467" s="143"/>
      <c r="T1467" s="143"/>
      <c r="U1467" s="143"/>
      <c r="V1467" s="143"/>
      <c r="W1467" s="144"/>
      <c r="X1467" s="142"/>
      <c r="Y1467" s="143"/>
      <c r="Z1467" s="143"/>
      <c r="AA1467" s="143"/>
      <c r="AB1467" s="143"/>
      <c r="AC1467" s="144"/>
      <c r="AD1467" s="142"/>
      <c r="AE1467" s="143"/>
      <c r="AF1467" s="143"/>
      <c r="AG1467" s="143"/>
      <c r="AH1467" s="143"/>
      <c r="AI1467" s="144"/>
      <c r="AJ1467" s="142"/>
      <c r="AK1467" s="143"/>
      <c r="AL1467" s="143"/>
      <c r="AM1467" s="143"/>
      <c r="AN1467" s="143"/>
      <c r="AO1467" s="144"/>
      <c r="AP1467" s="142">
        <v>70</v>
      </c>
      <c r="AQ1467" s="143">
        <v>81.599999999999994</v>
      </c>
      <c r="AR1467" s="143">
        <v>0.99719999999999998</v>
      </c>
      <c r="AS1467" s="143">
        <v>23716</v>
      </c>
      <c r="AT1467" s="143"/>
      <c r="AU1467" s="144">
        <v>0.31969999999999998</v>
      </c>
      <c r="AV1467" s="142">
        <v>82</v>
      </c>
      <c r="AW1467" s="143">
        <v>82</v>
      </c>
      <c r="AX1467" s="143">
        <v>0.90769999999999995</v>
      </c>
      <c r="AY1467" s="143">
        <v>22400</v>
      </c>
      <c r="AZ1467" s="143"/>
      <c r="BA1467" s="144">
        <v>0.3427</v>
      </c>
      <c r="BB1467" s="142">
        <v>56</v>
      </c>
      <c r="BC1467" s="143">
        <v>82</v>
      </c>
      <c r="BD1467" s="143">
        <v>0.99270000000000003</v>
      </c>
      <c r="BE1467" s="143">
        <v>20972</v>
      </c>
      <c r="BF1467" s="143"/>
      <c r="BG1467" s="144">
        <v>0.28399999999999997</v>
      </c>
      <c r="BH1467" s="142">
        <v>58</v>
      </c>
      <c r="BI1467" s="143">
        <v>82</v>
      </c>
      <c r="BJ1467" s="143">
        <v>0</v>
      </c>
      <c r="BK1467" s="143">
        <v>13628</v>
      </c>
      <c r="BL1467" s="143"/>
      <c r="BM1467" s="144">
        <v>0.1832</v>
      </c>
      <c r="BN1467" s="142">
        <v>55.6</v>
      </c>
      <c r="BO1467" s="143">
        <v>82</v>
      </c>
      <c r="BP1467" s="143">
        <v>0.98839999999999995</v>
      </c>
      <c r="BQ1467" s="143">
        <v>16026</v>
      </c>
      <c r="BR1467" s="143"/>
      <c r="BS1467" s="144">
        <v>0.24129999999999999</v>
      </c>
      <c r="BT1467" s="142"/>
      <c r="BU1467" s="143"/>
      <c r="BV1467" s="143"/>
      <c r="BW1467" s="143"/>
      <c r="BX1467" s="143"/>
      <c r="BY1467" s="144"/>
      <c r="BZ1467" s="142">
        <v>102.2</v>
      </c>
      <c r="CA1467" s="143">
        <v>116</v>
      </c>
      <c r="CB1467" s="143">
        <v>1.9967999999999999</v>
      </c>
      <c r="CC1467" s="143">
        <v>50506</v>
      </c>
      <c r="CD1467" s="143"/>
      <c r="CE1467" s="144">
        <v>0.69520000000000004</v>
      </c>
      <c r="CF1467" s="142">
        <v>79.400000000000006</v>
      </c>
      <c r="CG1467" s="143">
        <v>79</v>
      </c>
      <c r="CH1467" s="143">
        <v>0.99829999999999997</v>
      </c>
      <c r="CI1467" s="143">
        <v>27828</v>
      </c>
      <c r="CJ1467" s="143"/>
      <c r="CK1467" s="144">
        <v>0.37469999999999998</v>
      </c>
      <c r="CL1467" s="142">
        <v>78</v>
      </c>
      <c r="CM1467" s="143">
        <v>79</v>
      </c>
      <c r="CN1467" s="143">
        <v>0.99860000000000004</v>
      </c>
      <c r="CO1467" s="143">
        <v>26006</v>
      </c>
      <c r="CP1467" s="143"/>
      <c r="CQ1467" s="144">
        <v>0.36170000000000002</v>
      </c>
      <c r="CR1467" s="142">
        <v>69.8</v>
      </c>
      <c r="CS1467" s="143">
        <v>79</v>
      </c>
      <c r="CT1467" s="143">
        <v>0.99809999999999999</v>
      </c>
      <c r="CU1467" s="143">
        <v>24426</v>
      </c>
      <c r="CV1467" s="143"/>
      <c r="CW1467" s="144">
        <v>0.32890000000000003</v>
      </c>
      <c r="CX1467" s="142">
        <v>72.2</v>
      </c>
      <c r="CY1467" s="143">
        <v>79</v>
      </c>
      <c r="CZ1467" s="143">
        <v>0.99839999999999995</v>
      </c>
      <c r="DA1467" s="143">
        <v>26434</v>
      </c>
      <c r="DB1467" s="143"/>
      <c r="DC1467" s="144">
        <v>0.35589999999999999</v>
      </c>
      <c r="DD1467" s="142">
        <v>64</v>
      </c>
      <c r="DE1467" s="143">
        <v>79</v>
      </c>
      <c r="DF1467" s="143">
        <v>0.99750000000000005</v>
      </c>
      <c r="DG1467" s="143">
        <v>24034</v>
      </c>
      <c r="DH1467" s="143"/>
      <c r="DI1467" s="144">
        <v>0.33460000000000001</v>
      </c>
    </row>
    <row r="1468" spans="1:113">
      <c r="A1468" s="137">
        <v>1465</v>
      </c>
      <c r="B1468" s="138" t="s">
        <v>1617</v>
      </c>
      <c r="C1468" s="139" t="s">
        <v>3678</v>
      </c>
      <c r="D1468" s="140" t="s">
        <v>195</v>
      </c>
      <c r="E1468" s="141">
        <v>133.33000000000001</v>
      </c>
      <c r="F1468" s="142"/>
      <c r="G1468" s="143"/>
      <c r="H1468" s="143"/>
      <c r="I1468" s="143"/>
      <c r="J1468" s="143"/>
      <c r="K1468" s="144"/>
      <c r="L1468" s="142"/>
      <c r="M1468" s="143"/>
      <c r="N1468" s="143"/>
      <c r="O1468" s="143"/>
      <c r="P1468" s="143"/>
      <c r="Q1468" s="144"/>
      <c r="R1468" s="142"/>
      <c r="S1468" s="143"/>
      <c r="T1468" s="143"/>
      <c r="U1468" s="143"/>
      <c r="V1468" s="143"/>
      <c r="W1468" s="144"/>
      <c r="X1468" s="142"/>
      <c r="Y1468" s="143"/>
      <c r="Z1468" s="143"/>
      <c r="AA1468" s="143"/>
      <c r="AB1468" s="143"/>
      <c r="AC1468" s="144"/>
      <c r="AD1468" s="142"/>
      <c r="AE1468" s="143"/>
      <c r="AF1468" s="143"/>
      <c r="AG1468" s="143"/>
      <c r="AH1468" s="143"/>
      <c r="AI1468" s="144"/>
      <c r="AJ1468" s="142"/>
      <c r="AK1468" s="143"/>
      <c r="AL1468" s="143"/>
      <c r="AM1468" s="143"/>
      <c r="AN1468" s="143"/>
      <c r="AO1468" s="144"/>
      <c r="AP1468" s="142">
        <v>40</v>
      </c>
      <c r="AQ1468" s="143">
        <v>0</v>
      </c>
      <c r="AR1468" s="143">
        <v>0.35389999999999999</v>
      </c>
      <c r="AS1468" s="143">
        <v>5040</v>
      </c>
      <c r="AT1468" s="143"/>
      <c r="AU1468" s="144"/>
      <c r="AV1468" s="142">
        <v>0</v>
      </c>
      <c r="AW1468" s="143">
        <v>0</v>
      </c>
      <c r="AX1468" s="143">
        <v>7.4000000000000003E-3</v>
      </c>
      <c r="AY1468" s="143">
        <v>5440</v>
      </c>
      <c r="AZ1468" s="143"/>
      <c r="BA1468" s="144"/>
      <c r="BB1468" s="142">
        <v>19.2</v>
      </c>
      <c r="BC1468" s="143">
        <v>0</v>
      </c>
      <c r="BD1468" s="143">
        <v>0.99170000000000003</v>
      </c>
      <c r="BE1468" s="143">
        <v>4404</v>
      </c>
      <c r="BF1468" s="143"/>
      <c r="BG1468" s="144"/>
      <c r="BH1468" s="142">
        <v>20</v>
      </c>
      <c r="BI1468" s="143">
        <v>0</v>
      </c>
      <c r="BJ1468" s="143">
        <v>0.99519999999999997</v>
      </c>
      <c r="BK1468" s="143">
        <v>4604</v>
      </c>
      <c r="BL1468" s="143"/>
      <c r="BM1468" s="144"/>
      <c r="BN1468" s="142">
        <v>38.64</v>
      </c>
      <c r="BO1468" s="143">
        <v>0</v>
      </c>
      <c r="BP1468" s="143">
        <v>0.99409999999999998</v>
      </c>
      <c r="BQ1468" s="143">
        <v>6092</v>
      </c>
      <c r="BR1468" s="143"/>
      <c r="BS1468" s="144"/>
      <c r="BT1468" s="142"/>
      <c r="BU1468" s="143"/>
      <c r="BV1468" s="143"/>
      <c r="BW1468" s="143"/>
      <c r="BX1468" s="143"/>
      <c r="BY1468" s="144"/>
      <c r="BZ1468" s="142">
        <v>103.2</v>
      </c>
      <c r="CA1468" s="143">
        <v>0</v>
      </c>
      <c r="CB1468" s="143">
        <v>1.9788999999999999</v>
      </c>
      <c r="CC1468" s="143">
        <v>27595</v>
      </c>
      <c r="CD1468" s="143"/>
      <c r="CE1468" s="144"/>
      <c r="CF1468" s="142">
        <v>34.049999999999997</v>
      </c>
      <c r="CG1468" s="143">
        <v>0</v>
      </c>
      <c r="CH1468" s="143">
        <v>0.98899999999999999</v>
      </c>
      <c r="CI1468" s="143">
        <v>4838</v>
      </c>
      <c r="CJ1468" s="143"/>
      <c r="CK1468" s="144"/>
      <c r="CL1468" s="142">
        <v>22.84</v>
      </c>
      <c r="CM1468" s="143">
        <v>0</v>
      </c>
      <c r="CN1468" s="143">
        <v>0.97919999999999996</v>
      </c>
      <c r="CO1468" s="143">
        <v>3863</v>
      </c>
      <c r="CP1468" s="143"/>
      <c r="CQ1468" s="144"/>
      <c r="CR1468" s="142">
        <v>35.76</v>
      </c>
      <c r="CS1468" s="143">
        <v>0</v>
      </c>
      <c r="CT1468" s="143">
        <v>0.98119999999999996</v>
      </c>
      <c r="CU1468" s="143">
        <v>7002</v>
      </c>
      <c r="CV1468" s="143"/>
      <c r="CW1468" s="144"/>
      <c r="CX1468" s="142">
        <v>41.4</v>
      </c>
      <c r="CY1468" s="143">
        <v>0</v>
      </c>
      <c r="CZ1468" s="143">
        <v>0.98240000000000005</v>
      </c>
      <c r="DA1468" s="143">
        <v>9914</v>
      </c>
      <c r="DB1468" s="143"/>
      <c r="DC1468" s="144"/>
      <c r="DD1468" s="142">
        <v>59.72</v>
      </c>
      <c r="DE1468" s="143">
        <v>106.664</v>
      </c>
      <c r="DF1468" s="143">
        <v>0.98519999999999996</v>
      </c>
      <c r="DG1468" s="143">
        <v>14678</v>
      </c>
      <c r="DH1468" s="143"/>
      <c r="DI1468" s="144">
        <v>0.34649999999999997</v>
      </c>
    </row>
    <row r="1469" spans="1:113">
      <c r="A1469" s="137">
        <v>1466</v>
      </c>
      <c r="B1469" s="138" t="s">
        <v>1618</v>
      </c>
      <c r="C1469" s="139" t="s">
        <v>3679</v>
      </c>
      <c r="D1469" s="140" t="s">
        <v>195</v>
      </c>
      <c r="E1469" s="141">
        <v>123</v>
      </c>
      <c r="F1469" s="142">
        <v>25</v>
      </c>
      <c r="G1469" s="143">
        <v>25</v>
      </c>
      <c r="H1469" s="143">
        <v>0.63500000000000001</v>
      </c>
      <c r="I1469" s="143">
        <v>3290</v>
      </c>
      <c r="J1469" s="143">
        <v>0</v>
      </c>
      <c r="K1469" s="147">
        <v>0.28399999999999997</v>
      </c>
      <c r="L1469" s="142">
        <v>47</v>
      </c>
      <c r="M1469" s="143">
        <v>47</v>
      </c>
      <c r="N1469" s="143">
        <v>0.75800000000000001</v>
      </c>
      <c r="O1469" s="143">
        <v>6280</v>
      </c>
      <c r="P1469" s="143">
        <v>0</v>
      </c>
      <c r="Q1469" s="147">
        <v>0.24099999999999999</v>
      </c>
      <c r="R1469" s="142">
        <v>63.1</v>
      </c>
      <c r="S1469" s="143">
        <v>98.4</v>
      </c>
      <c r="T1469" s="143">
        <v>0.77500000000000002</v>
      </c>
      <c r="U1469" s="143">
        <v>9450</v>
      </c>
      <c r="V1469" s="143">
        <v>0</v>
      </c>
      <c r="W1469" s="147">
        <v>0.26500000000000001</v>
      </c>
      <c r="X1469" s="142">
        <v>55</v>
      </c>
      <c r="Y1469" s="143">
        <v>98.4</v>
      </c>
      <c r="Z1469" s="143">
        <v>0.746</v>
      </c>
      <c r="AA1469" s="143">
        <v>8350</v>
      </c>
      <c r="AB1469" s="143">
        <v>0</v>
      </c>
      <c r="AC1469" s="147">
        <v>0.27900000000000003</v>
      </c>
      <c r="AD1469" s="142">
        <v>50</v>
      </c>
      <c r="AE1469" s="143">
        <v>98.4</v>
      </c>
      <c r="AF1469" s="143">
        <v>0.745</v>
      </c>
      <c r="AG1469" s="143">
        <v>7690</v>
      </c>
      <c r="AH1469" s="143">
        <v>0</v>
      </c>
      <c r="AI1469" s="147">
        <v>0.28299999999999997</v>
      </c>
      <c r="AJ1469" s="142">
        <v>52</v>
      </c>
      <c r="AK1469" s="143">
        <v>98.4</v>
      </c>
      <c r="AL1469" s="143">
        <v>0.72199999999999998</v>
      </c>
      <c r="AM1469" s="143">
        <v>9180</v>
      </c>
      <c r="AN1469" s="143">
        <v>0</v>
      </c>
      <c r="AO1469" s="147">
        <v>0.33500000000000002</v>
      </c>
      <c r="AP1469" s="142">
        <v>44</v>
      </c>
      <c r="AQ1469" s="143">
        <v>98.4</v>
      </c>
      <c r="AR1469" s="143">
        <v>0.71160000000000001</v>
      </c>
      <c r="AS1469" s="143">
        <v>7230</v>
      </c>
      <c r="AT1469" s="143"/>
      <c r="AU1469" s="147">
        <v>0.31040000000000001</v>
      </c>
      <c r="AV1469" s="142">
        <v>42</v>
      </c>
      <c r="AW1469" s="143">
        <v>98.4</v>
      </c>
      <c r="AX1469" s="143">
        <v>0.70479999999999998</v>
      </c>
      <c r="AY1469" s="143">
        <v>6970</v>
      </c>
      <c r="AZ1469" s="143"/>
      <c r="BA1469" s="147">
        <v>0.32700000000000001</v>
      </c>
      <c r="BB1469" s="142">
        <v>32</v>
      </c>
      <c r="BC1469" s="143">
        <v>98.4</v>
      </c>
      <c r="BD1469" s="143">
        <v>0.68240000000000001</v>
      </c>
      <c r="BE1469" s="143">
        <v>5650</v>
      </c>
      <c r="BF1469" s="143"/>
      <c r="BG1469" s="147">
        <v>0.3478</v>
      </c>
      <c r="BH1469" s="142">
        <v>8</v>
      </c>
      <c r="BI1469" s="143">
        <v>98.4</v>
      </c>
      <c r="BJ1469" s="143">
        <v>0.69320000000000004</v>
      </c>
      <c r="BK1469" s="143">
        <v>5670</v>
      </c>
      <c r="BL1469" s="143">
        <v>3194</v>
      </c>
      <c r="BM1469" s="147">
        <v>1.3742000000000001</v>
      </c>
      <c r="BN1469" s="142">
        <v>50</v>
      </c>
      <c r="BO1469" s="143">
        <v>98.4</v>
      </c>
      <c r="BP1469" s="143">
        <v>0.71340000000000003</v>
      </c>
      <c r="BQ1469" s="143">
        <v>4830</v>
      </c>
      <c r="BR1469" s="143"/>
      <c r="BS1469" s="147">
        <v>0.20150000000000001</v>
      </c>
      <c r="BT1469" s="142"/>
      <c r="BU1469" s="143"/>
      <c r="BV1469" s="143"/>
      <c r="BW1469" s="143"/>
      <c r="BX1469" s="143"/>
      <c r="BY1469" s="147"/>
      <c r="BZ1469" s="142">
        <v>22.4</v>
      </c>
      <c r="CA1469" s="143">
        <v>196.8</v>
      </c>
      <c r="CB1469" s="143">
        <v>1.5613999999999999</v>
      </c>
      <c r="CC1469" s="143">
        <v>21963</v>
      </c>
      <c r="CD1469" s="143">
        <v>16381</v>
      </c>
      <c r="CE1469" s="147">
        <v>3.6302000000000003</v>
      </c>
      <c r="CF1469" s="142">
        <v>58</v>
      </c>
      <c r="CG1469" s="143">
        <v>98.4</v>
      </c>
      <c r="CH1469" s="143">
        <v>0.7611</v>
      </c>
      <c r="CI1469" s="143">
        <v>5797</v>
      </c>
      <c r="CJ1469" s="143"/>
      <c r="CK1469" s="147">
        <v>0.17649999999999999</v>
      </c>
      <c r="CL1469" s="142">
        <v>44.5</v>
      </c>
      <c r="CM1469" s="143">
        <v>98.4</v>
      </c>
      <c r="CN1469" s="143">
        <v>0.76919999999999999</v>
      </c>
      <c r="CO1469" s="143">
        <v>5259</v>
      </c>
      <c r="CP1469" s="143"/>
      <c r="CQ1469" s="147">
        <v>0.21340000000000001</v>
      </c>
      <c r="CR1469" s="142">
        <v>47.4</v>
      </c>
      <c r="CS1469" s="143">
        <v>98.4</v>
      </c>
      <c r="CT1469" s="143">
        <v>0.76839999999999997</v>
      </c>
      <c r="CU1469" s="143">
        <v>8047</v>
      </c>
      <c r="CV1469" s="143"/>
      <c r="CW1469" s="147">
        <v>0.2969</v>
      </c>
      <c r="CX1469" s="142">
        <v>52.2</v>
      </c>
      <c r="CY1469" s="143">
        <v>98.4</v>
      </c>
      <c r="CZ1469" s="143">
        <v>0.75539999999999996</v>
      </c>
      <c r="DA1469" s="143">
        <v>8525</v>
      </c>
      <c r="DB1469" s="143"/>
      <c r="DC1469" s="147">
        <v>0.29060000000000002</v>
      </c>
      <c r="DD1469" s="142">
        <v>49</v>
      </c>
      <c r="DE1469" s="143">
        <v>98.4</v>
      </c>
      <c r="DF1469" s="143">
        <v>0.78110000000000002</v>
      </c>
      <c r="DG1469" s="143">
        <v>7449</v>
      </c>
      <c r="DH1469" s="143"/>
      <c r="DI1469" s="147">
        <v>0.27029999999999998</v>
      </c>
    </row>
    <row r="1470" spans="1:113">
      <c r="A1470" s="137">
        <v>1467</v>
      </c>
      <c r="B1470" s="138" t="s">
        <v>1619</v>
      </c>
      <c r="C1470" s="139" t="s">
        <v>3680</v>
      </c>
      <c r="D1470" s="140" t="s">
        <v>195</v>
      </c>
      <c r="E1470" s="141">
        <v>200</v>
      </c>
      <c r="F1470" s="142">
        <v>12</v>
      </c>
      <c r="G1470" s="143">
        <v>12</v>
      </c>
      <c r="H1470" s="143">
        <v>0.59099999999999997</v>
      </c>
      <c r="I1470" s="143">
        <v>1050</v>
      </c>
      <c r="J1470" s="143">
        <v>0</v>
      </c>
      <c r="K1470" s="144">
        <v>0.20300000000000001</v>
      </c>
      <c r="L1470" s="142">
        <v>79.8</v>
      </c>
      <c r="M1470" s="143">
        <v>79.8</v>
      </c>
      <c r="N1470" s="143">
        <v>0.94</v>
      </c>
      <c r="O1470" s="143">
        <v>13650</v>
      </c>
      <c r="P1470" s="143">
        <v>0</v>
      </c>
      <c r="Q1470" s="144">
        <v>0.249</v>
      </c>
      <c r="R1470" s="142">
        <v>86.4</v>
      </c>
      <c r="S1470" s="143">
        <v>160</v>
      </c>
      <c r="T1470" s="143">
        <v>0.93899999999999995</v>
      </c>
      <c r="U1470" s="143">
        <v>12318</v>
      </c>
      <c r="V1470" s="143">
        <v>0</v>
      </c>
      <c r="W1470" s="144">
        <v>0.20799999999999999</v>
      </c>
      <c r="X1470" s="142">
        <v>123.6</v>
      </c>
      <c r="Y1470" s="143">
        <v>160</v>
      </c>
      <c r="Z1470" s="143">
        <v>0.92400000000000004</v>
      </c>
      <c r="AA1470" s="143">
        <v>9240</v>
      </c>
      <c r="AB1470" s="143">
        <v>0</v>
      </c>
      <c r="AC1470" s="144">
        <v>0.111</v>
      </c>
      <c r="AD1470" s="142">
        <v>102.6</v>
      </c>
      <c r="AE1470" s="143">
        <v>160</v>
      </c>
      <c r="AF1470" s="143">
        <v>0.94599999999999995</v>
      </c>
      <c r="AG1470" s="143">
        <v>14712</v>
      </c>
      <c r="AH1470" s="143">
        <v>0</v>
      </c>
      <c r="AI1470" s="144">
        <v>0.20799999999999999</v>
      </c>
      <c r="AJ1470" s="142">
        <v>84.6</v>
      </c>
      <c r="AK1470" s="143">
        <v>160</v>
      </c>
      <c r="AL1470" s="143">
        <v>0.96199999999999997</v>
      </c>
      <c r="AM1470" s="143">
        <v>19860</v>
      </c>
      <c r="AN1470" s="143">
        <v>0</v>
      </c>
      <c r="AO1470" s="144">
        <v>0.33400000000000002</v>
      </c>
      <c r="AP1470" s="142">
        <v>76.8</v>
      </c>
      <c r="AQ1470" s="143">
        <v>160</v>
      </c>
      <c r="AR1470" s="143">
        <v>0.96099999999999997</v>
      </c>
      <c r="AS1470" s="143">
        <v>20130</v>
      </c>
      <c r="AT1470" s="143"/>
      <c r="AU1470" s="144">
        <v>0.36659999999999998</v>
      </c>
      <c r="AV1470" s="142">
        <v>82.2</v>
      </c>
      <c r="AW1470" s="143">
        <v>160</v>
      </c>
      <c r="AX1470" s="143">
        <v>0.9607</v>
      </c>
      <c r="AY1470" s="143">
        <v>18024</v>
      </c>
      <c r="AZ1470" s="143"/>
      <c r="BA1470" s="144">
        <v>0.317</v>
      </c>
      <c r="BB1470" s="142">
        <v>77.52</v>
      </c>
      <c r="BC1470" s="143">
        <v>160</v>
      </c>
      <c r="BD1470" s="143">
        <v>0.95209999999999995</v>
      </c>
      <c r="BE1470" s="143">
        <v>16236</v>
      </c>
      <c r="BF1470" s="143"/>
      <c r="BG1470" s="144">
        <v>0.29570000000000002</v>
      </c>
      <c r="BH1470" s="142">
        <v>72</v>
      </c>
      <c r="BI1470" s="143">
        <v>160</v>
      </c>
      <c r="BJ1470" s="143">
        <v>0.95289999999999997</v>
      </c>
      <c r="BK1470" s="143">
        <v>16764</v>
      </c>
      <c r="BL1470" s="143"/>
      <c r="BM1470" s="144">
        <v>0.32840000000000003</v>
      </c>
      <c r="BN1470" s="142">
        <v>90.6</v>
      </c>
      <c r="BO1470" s="143">
        <v>160</v>
      </c>
      <c r="BP1470" s="143">
        <v>0.95509999999999995</v>
      </c>
      <c r="BQ1470" s="143">
        <v>16854</v>
      </c>
      <c r="BR1470" s="143"/>
      <c r="BS1470" s="144">
        <v>0.2898</v>
      </c>
      <c r="BT1470" s="142"/>
      <c r="BU1470" s="143"/>
      <c r="BV1470" s="143"/>
      <c r="BW1470" s="143"/>
      <c r="BX1470" s="143"/>
      <c r="BY1470" s="144"/>
      <c r="BZ1470" s="142">
        <v>150</v>
      </c>
      <c r="CA1470" s="143">
        <v>320</v>
      </c>
      <c r="CB1470" s="143">
        <v>1.9268000000000001</v>
      </c>
      <c r="CC1470" s="143">
        <v>44232</v>
      </c>
      <c r="CD1470" s="143"/>
      <c r="CE1470" s="144">
        <v>0.84400000000000008</v>
      </c>
      <c r="CF1470" s="142">
        <v>102</v>
      </c>
      <c r="CG1470" s="143">
        <v>160</v>
      </c>
      <c r="CH1470" s="143">
        <v>0.77590000000000003</v>
      </c>
      <c r="CI1470" s="143">
        <v>2700</v>
      </c>
      <c r="CJ1470" s="143"/>
      <c r="CK1470" s="144">
        <v>4.5900000000000003E-2</v>
      </c>
      <c r="CL1470" s="142">
        <v>54</v>
      </c>
      <c r="CM1470" s="143">
        <v>160</v>
      </c>
      <c r="CN1470" s="143">
        <v>0.62160000000000004</v>
      </c>
      <c r="CO1470" s="143">
        <v>1380</v>
      </c>
      <c r="CP1470" s="143"/>
      <c r="CQ1470" s="144">
        <v>5.7099999999999998E-2</v>
      </c>
      <c r="CR1470" s="142">
        <v>108</v>
      </c>
      <c r="CS1470" s="143">
        <v>160</v>
      </c>
      <c r="CT1470" s="143">
        <v>0.93240000000000001</v>
      </c>
      <c r="CU1470" s="143">
        <v>12420</v>
      </c>
      <c r="CV1470" s="143"/>
      <c r="CW1470" s="144">
        <v>0.1658</v>
      </c>
      <c r="CX1470" s="142">
        <v>126</v>
      </c>
      <c r="CY1470" s="143">
        <v>160</v>
      </c>
      <c r="CZ1470" s="143">
        <v>0.88849999999999996</v>
      </c>
      <c r="DA1470" s="143">
        <v>16260</v>
      </c>
      <c r="DB1470" s="143"/>
      <c r="DC1470" s="144">
        <v>0.19520000000000001</v>
      </c>
      <c r="DD1470" s="142">
        <v>108</v>
      </c>
      <c r="DE1470" s="143">
        <v>160</v>
      </c>
      <c r="DF1470" s="143">
        <v>0.91369999999999996</v>
      </c>
      <c r="DG1470" s="143">
        <v>18420</v>
      </c>
      <c r="DH1470" s="143"/>
      <c r="DI1470" s="144">
        <v>0.25929999999999997</v>
      </c>
    </row>
    <row r="1471" spans="1:113">
      <c r="A1471" s="137">
        <v>1468</v>
      </c>
      <c r="B1471" s="138" t="s">
        <v>1620</v>
      </c>
      <c r="C1471" s="139" t="s">
        <v>3681</v>
      </c>
      <c r="D1471" s="140" t="s">
        <v>195</v>
      </c>
      <c r="E1471" s="141">
        <v>121</v>
      </c>
      <c r="F1471" s="142">
        <v>10.8</v>
      </c>
      <c r="G1471" s="143">
        <v>10.8</v>
      </c>
      <c r="H1471" s="143">
        <v>0.83499999999999996</v>
      </c>
      <c r="I1471" s="143">
        <v>2280</v>
      </c>
      <c r="J1471" s="143">
        <v>0</v>
      </c>
      <c r="K1471" s="144">
        <v>0.34599999999999997</v>
      </c>
      <c r="L1471" s="142">
        <v>45.6</v>
      </c>
      <c r="M1471" s="143">
        <v>45.6</v>
      </c>
      <c r="N1471" s="143">
        <v>0.96399999999999997</v>
      </c>
      <c r="O1471" s="143">
        <v>7920</v>
      </c>
      <c r="P1471" s="143">
        <v>0</v>
      </c>
      <c r="Q1471" s="144">
        <v>0.247</v>
      </c>
      <c r="R1471" s="142">
        <v>45</v>
      </c>
      <c r="S1471" s="143">
        <v>96.8</v>
      </c>
      <c r="T1471" s="143">
        <v>0.96799999999999997</v>
      </c>
      <c r="U1471" s="143">
        <v>8988</v>
      </c>
      <c r="V1471" s="143">
        <v>0</v>
      </c>
      <c r="W1471" s="144">
        <v>0.28299999999999997</v>
      </c>
      <c r="X1471" s="142">
        <v>37.200000000000003</v>
      </c>
      <c r="Y1471" s="143">
        <v>96.8</v>
      </c>
      <c r="Z1471" s="143">
        <v>0.95399999999999996</v>
      </c>
      <c r="AA1471" s="143">
        <v>6720</v>
      </c>
      <c r="AB1471" s="143">
        <v>0</v>
      </c>
      <c r="AC1471" s="144">
        <v>0.25900000000000001</v>
      </c>
      <c r="AD1471" s="142">
        <v>37.799999999999997</v>
      </c>
      <c r="AE1471" s="143">
        <v>96.8</v>
      </c>
      <c r="AF1471" s="143">
        <v>0.95599999999999996</v>
      </c>
      <c r="AG1471" s="143">
        <v>8028</v>
      </c>
      <c r="AH1471" s="143">
        <v>0</v>
      </c>
      <c r="AI1471" s="144">
        <v>0.30399999999999999</v>
      </c>
      <c r="AJ1471" s="142">
        <v>48</v>
      </c>
      <c r="AK1471" s="143">
        <v>96.8</v>
      </c>
      <c r="AL1471" s="143">
        <v>0.99299999999999999</v>
      </c>
      <c r="AM1471" s="143">
        <v>14478</v>
      </c>
      <c r="AN1471" s="143">
        <v>0</v>
      </c>
      <c r="AO1471" s="144">
        <v>0.41599999999999998</v>
      </c>
      <c r="AP1471" s="142">
        <v>40.799999999999997</v>
      </c>
      <c r="AQ1471" s="143">
        <v>96.8</v>
      </c>
      <c r="AR1471" s="143">
        <v>0.999</v>
      </c>
      <c r="AS1471" s="143">
        <v>12306</v>
      </c>
      <c r="AT1471" s="143"/>
      <c r="AU1471" s="144">
        <v>0.40579999999999999</v>
      </c>
      <c r="AV1471" s="142">
        <v>42</v>
      </c>
      <c r="AW1471" s="143">
        <v>96.8</v>
      </c>
      <c r="AX1471" s="143">
        <v>0.99719999999999998</v>
      </c>
      <c r="AY1471" s="143">
        <v>12654</v>
      </c>
      <c r="AZ1471" s="143"/>
      <c r="BA1471" s="144">
        <v>0.41959999999999997</v>
      </c>
      <c r="BB1471" s="142">
        <v>24.48</v>
      </c>
      <c r="BC1471" s="143">
        <v>96.8</v>
      </c>
      <c r="BD1471" s="143">
        <v>0.93359999999999999</v>
      </c>
      <c r="BE1471" s="143">
        <v>8778</v>
      </c>
      <c r="BF1471" s="143"/>
      <c r="BG1471" s="144">
        <v>0.51619999999999999</v>
      </c>
      <c r="BH1471" s="142">
        <v>24</v>
      </c>
      <c r="BI1471" s="143">
        <v>96.8</v>
      </c>
      <c r="BJ1471" s="143">
        <v>0.93430000000000002</v>
      </c>
      <c r="BK1471" s="143">
        <v>7770</v>
      </c>
      <c r="BL1471" s="143"/>
      <c r="BM1471" s="144">
        <v>0.4657</v>
      </c>
      <c r="BN1471" s="142">
        <v>36.6</v>
      </c>
      <c r="BO1471" s="143">
        <v>96.8</v>
      </c>
      <c r="BP1471" s="143">
        <v>0.92859999999999998</v>
      </c>
      <c r="BQ1471" s="143">
        <v>7728</v>
      </c>
      <c r="BR1471" s="143"/>
      <c r="BS1471" s="144">
        <v>0.33839999999999998</v>
      </c>
      <c r="BT1471" s="142"/>
      <c r="BU1471" s="143"/>
      <c r="BV1471" s="143"/>
      <c r="BW1471" s="143"/>
      <c r="BX1471" s="143"/>
      <c r="BY1471" s="144"/>
      <c r="BZ1471" s="142">
        <v>73.8</v>
      </c>
      <c r="CA1471" s="143">
        <v>193.6</v>
      </c>
      <c r="CB1471" s="143">
        <v>1.8835999999999999</v>
      </c>
      <c r="CC1471" s="143">
        <v>29544</v>
      </c>
      <c r="CD1471" s="143">
        <v>8351</v>
      </c>
      <c r="CE1471" s="144">
        <v>1.8946000000000001</v>
      </c>
      <c r="CF1471" s="142">
        <v>51.36</v>
      </c>
      <c r="CG1471" s="143">
        <v>96.8</v>
      </c>
      <c r="CH1471" s="143">
        <v>0.85409999999999997</v>
      </c>
      <c r="CI1471" s="143">
        <v>6006</v>
      </c>
      <c r="CJ1471" s="143"/>
      <c r="CK1471" s="144">
        <v>0.184</v>
      </c>
      <c r="CL1471" s="142">
        <v>33.6</v>
      </c>
      <c r="CM1471" s="143">
        <v>96.8</v>
      </c>
      <c r="CN1471" s="143">
        <v>0.82669999999999999</v>
      </c>
      <c r="CO1471" s="143">
        <v>5610</v>
      </c>
      <c r="CP1471" s="143"/>
      <c r="CQ1471" s="144">
        <v>0.28050000000000003</v>
      </c>
      <c r="CR1471" s="142">
        <v>58.2</v>
      </c>
      <c r="CS1471" s="143">
        <v>96.8</v>
      </c>
      <c r="CT1471" s="143">
        <v>0.89590000000000003</v>
      </c>
      <c r="CU1471" s="143">
        <v>9240</v>
      </c>
      <c r="CV1471" s="143"/>
      <c r="CW1471" s="144">
        <v>0.2382</v>
      </c>
      <c r="CX1471" s="142">
        <v>54</v>
      </c>
      <c r="CY1471" s="143">
        <v>96.8</v>
      </c>
      <c r="CZ1471" s="143">
        <v>0.91949999999999998</v>
      </c>
      <c r="DA1471" s="143">
        <v>11862</v>
      </c>
      <c r="DB1471" s="143"/>
      <c r="DC1471" s="144">
        <v>0.3211</v>
      </c>
      <c r="DD1471" s="142">
        <v>41.4</v>
      </c>
      <c r="DE1471" s="143">
        <v>96.8</v>
      </c>
      <c r="DF1471" s="143">
        <v>0.88949999999999996</v>
      </c>
      <c r="DG1471" s="143">
        <v>10098</v>
      </c>
      <c r="DH1471" s="143"/>
      <c r="DI1471" s="144">
        <v>0.38080000000000003</v>
      </c>
    </row>
    <row r="1472" spans="1:113">
      <c r="A1472" s="137">
        <v>1469</v>
      </c>
      <c r="B1472" s="138" t="s">
        <v>1621</v>
      </c>
      <c r="C1472" s="139" t="s">
        <v>3682</v>
      </c>
      <c r="D1472" s="140" t="s">
        <v>195</v>
      </c>
      <c r="E1472" s="141">
        <v>145</v>
      </c>
      <c r="F1472" s="142">
        <v>15.5</v>
      </c>
      <c r="G1472" s="143">
        <v>15.5</v>
      </c>
      <c r="H1472" s="143">
        <v>0.75700000000000001</v>
      </c>
      <c r="I1472" s="143">
        <v>2410</v>
      </c>
      <c r="J1472" s="143">
        <v>0</v>
      </c>
      <c r="K1472" s="144">
        <v>0.28100000000000003</v>
      </c>
      <c r="L1472" s="142">
        <v>123</v>
      </c>
      <c r="M1472" s="143">
        <v>123</v>
      </c>
      <c r="N1472" s="143">
        <v>0.97099999999999997</v>
      </c>
      <c r="O1472" s="143">
        <v>21875</v>
      </c>
      <c r="P1472" s="143">
        <v>0</v>
      </c>
      <c r="Q1472" s="144">
        <v>0.251</v>
      </c>
      <c r="R1472" s="142">
        <v>119</v>
      </c>
      <c r="S1472" s="143">
        <v>119</v>
      </c>
      <c r="T1472" s="143">
        <v>0.97</v>
      </c>
      <c r="U1472" s="143">
        <v>22920</v>
      </c>
      <c r="V1472" s="143">
        <v>0</v>
      </c>
      <c r="W1472" s="144">
        <v>0.27200000000000002</v>
      </c>
      <c r="X1472" s="142">
        <v>107</v>
      </c>
      <c r="Y1472" s="143">
        <v>116</v>
      </c>
      <c r="Z1472" s="143">
        <v>0.96399999999999997</v>
      </c>
      <c r="AA1472" s="143">
        <v>18280</v>
      </c>
      <c r="AB1472" s="143">
        <v>0</v>
      </c>
      <c r="AC1472" s="144">
        <v>0.24299999999999999</v>
      </c>
      <c r="AD1472" s="142">
        <v>113.5</v>
      </c>
      <c r="AE1472" s="143">
        <v>116</v>
      </c>
      <c r="AF1472" s="143">
        <v>0.96699999999999997</v>
      </c>
      <c r="AG1472" s="143">
        <v>21670</v>
      </c>
      <c r="AH1472" s="143">
        <v>0</v>
      </c>
      <c r="AI1472" s="144">
        <v>0.27</v>
      </c>
      <c r="AJ1472" s="142">
        <v>119</v>
      </c>
      <c r="AK1472" s="143">
        <v>119</v>
      </c>
      <c r="AL1472" s="143">
        <v>0.96799999999999997</v>
      </c>
      <c r="AM1472" s="143">
        <v>33495</v>
      </c>
      <c r="AN1472" s="143">
        <v>0</v>
      </c>
      <c r="AO1472" s="144">
        <v>0.39800000000000002</v>
      </c>
      <c r="AP1472" s="142">
        <v>118.5</v>
      </c>
      <c r="AQ1472" s="143">
        <v>118.5</v>
      </c>
      <c r="AR1472" s="143">
        <v>0.9819</v>
      </c>
      <c r="AS1472" s="143">
        <v>28985</v>
      </c>
      <c r="AT1472" s="143"/>
      <c r="AU1472" s="144">
        <v>0.33479999999999999</v>
      </c>
      <c r="AV1472" s="142">
        <v>115</v>
      </c>
      <c r="AW1472" s="143">
        <v>116</v>
      </c>
      <c r="AX1472" s="143">
        <v>0.9677</v>
      </c>
      <c r="AY1472" s="143">
        <v>30900</v>
      </c>
      <c r="AZ1472" s="143"/>
      <c r="BA1472" s="144">
        <v>0.3856</v>
      </c>
      <c r="BB1472" s="142">
        <v>100.2</v>
      </c>
      <c r="BC1472" s="143">
        <v>116</v>
      </c>
      <c r="BD1472" s="143">
        <v>0.9627</v>
      </c>
      <c r="BE1472" s="143">
        <v>31985</v>
      </c>
      <c r="BF1472" s="143"/>
      <c r="BG1472" s="144">
        <v>0.44569999999999999</v>
      </c>
      <c r="BH1472" s="142">
        <v>110</v>
      </c>
      <c r="BI1472" s="143">
        <v>116</v>
      </c>
      <c r="BJ1472" s="143">
        <v>0.96279999999999999</v>
      </c>
      <c r="BK1472" s="143">
        <v>26790</v>
      </c>
      <c r="BL1472" s="143"/>
      <c r="BM1472" s="144">
        <v>0.34</v>
      </c>
      <c r="BN1472" s="142">
        <v>112</v>
      </c>
      <c r="BO1472" s="143">
        <v>116</v>
      </c>
      <c r="BP1472" s="143">
        <v>0.96789999999999998</v>
      </c>
      <c r="BQ1472" s="143">
        <v>25915</v>
      </c>
      <c r="BR1472" s="143"/>
      <c r="BS1472" s="144">
        <v>0.35570000000000002</v>
      </c>
      <c r="BT1472" s="142"/>
      <c r="BU1472" s="143"/>
      <c r="BV1472" s="143"/>
      <c r="BW1472" s="143"/>
      <c r="BX1472" s="143"/>
      <c r="BY1472" s="144"/>
      <c r="BZ1472" s="142">
        <v>119</v>
      </c>
      <c r="CA1472" s="143">
        <v>232</v>
      </c>
      <c r="CB1472" s="143">
        <v>1.9373</v>
      </c>
      <c r="CC1472" s="143">
        <v>66100</v>
      </c>
      <c r="CD1472" s="143">
        <v>27820</v>
      </c>
      <c r="CE1472" s="144">
        <v>11.746</v>
      </c>
      <c r="CF1472" s="142">
        <v>111.5</v>
      </c>
      <c r="CG1472" s="143">
        <v>116</v>
      </c>
      <c r="CH1472" s="143">
        <v>0.80810000000000004</v>
      </c>
      <c r="CI1472" s="143">
        <v>5515</v>
      </c>
      <c r="CJ1472" s="143"/>
      <c r="CK1472" s="144">
        <v>8.2299999999999998E-2</v>
      </c>
      <c r="CL1472" s="142">
        <v>102</v>
      </c>
      <c r="CM1472" s="143">
        <v>116</v>
      </c>
      <c r="CN1472" s="143">
        <v>0.8014</v>
      </c>
      <c r="CO1472" s="143">
        <v>5910</v>
      </c>
      <c r="CP1472" s="143"/>
      <c r="CQ1472" s="144">
        <v>0.1004</v>
      </c>
      <c r="CR1472" s="142">
        <v>111.5</v>
      </c>
      <c r="CS1472" s="143">
        <v>116</v>
      </c>
      <c r="CT1472" s="143">
        <v>0.93959999999999999</v>
      </c>
      <c r="CU1472" s="143">
        <v>18585</v>
      </c>
      <c r="CV1472" s="143"/>
      <c r="CW1472" s="144">
        <v>0.2384</v>
      </c>
      <c r="CX1472" s="142">
        <v>113.5</v>
      </c>
      <c r="CY1472" s="143">
        <v>116</v>
      </c>
      <c r="CZ1472" s="143">
        <v>0.9627</v>
      </c>
      <c r="DA1472" s="143">
        <v>26815</v>
      </c>
      <c r="DB1472" s="143"/>
      <c r="DC1472" s="144">
        <v>0.32990000000000003</v>
      </c>
      <c r="DD1472" s="142">
        <v>109.5</v>
      </c>
      <c r="DE1472" s="143">
        <v>116</v>
      </c>
      <c r="DF1472" s="143">
        <v>0.97019999999999995</v>
      </c>
      <c r="DG1472" s="143">
        <v>27545</v>
      </c>
      <c r="DH1472" s="143"/>
      <c r="DI1472" s="144">
        <v>0.36009999999999998</v>
      </c>
    </row>
    <row r="1473" spans="1:113">
      <c r="A1473" s="137">
        <v>1470</v>
      </c>
      <c r="B1473" s="138" t="s">
        <v>1622</v>
      </c>
      <c r="C1473" s="139" t="s">
        <v>3683</v>
      </c>
      <c r="D1473" s="140" t="s">
        <v>195</v>
      </c>
      <c r="E1473" s="141">
        <v>150</v>
      </c>
      <c r="F1473" s="142">
        <v>45.3</v>
      </c>
      <c r="G1473" s="143">
        <v>45.3</v>
      </c>
      <c r="H1473" s="143">
        <v>0.997</v>
      </c>
      <c r="I1473" s="143">
        <v>1689</v>
      </c>
      <c r="J1473" s="143">
        <v>0</v>
      </c>
      <c r="K1473" s="144">
        <v>5.0999999999999997E-2</v>
      </c>
      <c r="L1473" s="142">
        <v>58.8</v>
      </c>
      <c r="M1473" s="143">
        <v>58.8</v>
      </c>
      <c r="N1473" s="143">
        <v>0.99</v>
      </c>
      <c r="O1473" s="143">
        <v>9048</v>
      </c>
      <c r="P1473" s="143">
        <v>0</v>
      </c>
      <c r="Q1473" s="144">
        <v>0.21299999999999999</v>
      </c>
      <c r="R1473" s="142">
        <v>57.6</v>
      </c>
      <c r="S1473" s="143">
        <v>120</v>
      </c>
      <c r="T1473" s="143">
        <v>0.99</v>
      </c>
      <c r="U1473" s="143">
        <v>9153</v>
      </c>
      <c r="V1473" s="143">
        <v>0</v>
      </c>
      <c r="W1473" s="144">
        <v>0.22</v>
      </c>
      <c r="X1473" s="142">
        <v>55.2</v>
      </c>
      <c r="Y1473" s="143">
        <v>120</v>
      </c>
      <c r="Z1473" s="143">
        <v>0.99399999999999999</v>
      </c>
      <c r="AA1473" s="143">
        <v>6702</v>
      </c>
      <c r="AB1473" s="143">
        <v>0</v>
      </c>
      <c r="AC1473" s="144">
        <v>0.16700000000000001</v>
      </c>
      <c r="AD1473" s="142">
        <v>60.3</v>
      </c>
      <c r="AE1473" s="143">
        <v>120</v>
      </c>
      <c r="AF1473" s="143">
        <v>0.99</v>
      </c>
      <c r="AG1473" s="143">
        <v>8766</v>
      </c>
      <c r="AH1473" s="143">
        <v>0</v>
      </c>
      <c r="AI1473" s="144">
        <v>0.20100000000000001</v>
      </c>
      <c r="AJ1473" s="142">
        <v>53.7</v>
      </c>
      <c r="AK1473" s="143">
        <v>120</v>
      </c>
      <c r="AL1473" s="143">
        <v>0.98299999999999998</v>
      </c>
      <c r="AM1473" s="143">
        <v>10788</v>
      </c>
      <c r="AN1473" s="143">
        <v>0</v>
      </c>
      <c r="AO1473" s="144">
        <v>0.28000000000000003</v>
      </c>
      <c r="AP1473" s="142">
        <v>53.4</v>
      </c>
      <c r="AQ1473" s="143">
        <v>120</v>
      </c>
      <c r="AR1473" s="143">
        <v>0.98909999999999998</v>
      </c>
      <c r="AS1473" s="143">
        <v>12519</v>
      </c>
      <c r="AT1473" s="143"/>
      <c r="AU1473" s="144">
        <v>0.31859999999999999</v>
      </c>
      <c r="AV1473" s="142">
        <v>51</v>
      </c>
      <c r="AW1473" s="143">
        <v>120</v>
      </c>
      <c r="AX1473" s="143">
        <v>0.98660000000000003</v>
      </c>
      <c r="AY1473" s="143">
        <v>10152</v>
      </c>
      <c r="AZ1473" s="143"/>
      <c r="BA1473" s="144">
        <v>0.2802</v>
      </c>
      <c r="BB1473" s="142">
        <v>54.97</v>
      </c>
      <c r="BC1473" s="143">
        <v>360</v>
      </c>
      <c r="BD1473" s="143">
        <v>0.92989999999999995</v>
      </c>
      <c r="BE1473" s="143"/>
      <c r="BF1473" s="143"/>
      <c r="BG1473" s="144">
        <v>0.1515</v>
      </c>
      <c r="BH1473" s="142">
        <v>42.57</v>
      </c>
      <c r="BI1473" s="143">
        <v>120</v>
      </c>
      <c r="BJ1473" s="143">
        <v>0.93340000000000001</v>
      </c>
      <c r="BK1473" s="143">
        <v>19311</v>
      </c>
      <c r="BL1473" s="143"/>
      <c r="BM1473" s="144">
        <v>0.1633</v>
      </c>
      <c r="BN1473" s="142">
        <v>42</v>
      </c>
      <c r="BO1473" s="143">
        <v>120</v>
      </c>
      <c r="BP1473" s="143">
        <v>0.9869</v>
      </c>
      <c r="BQ1473" s="143">
        <v>9917</v>
      </c>
      <c r="BR1473" s="143"/>
      <c r="BS1473" s="144">
        <v>0.35599999999999998</v>
      </c>
      <c r="BT1473" s="142"/>
      <c r="BU1473" s="143"/>
      <c r="BV1473" s="143"/>
      <c r="BW1473" s="143"/>
      <c r="BX1473" s="143"/>
      <c r="BY1473" s="144"/>
      <c r="BZ1473" s="142">
        <v>58</v>
      </c>
      <c r="CA1473" s="143">
        <v>240</v>
      </c>
      <c r="CB1473" s="143">
        <v>1.9753000000000001</v>
      </c>
      <c r="CC1473" s="143">
        <v>28343</v>
      </c>
      <c r="CD1473" s="143">
        <v>10560</v>
      </c>
      <c r="CE1473" s="144">
        <v>9.1285000000000007</v>
      </c>
      <c r="CF1473" s="142">
        <v>51.6</v>
      </c>
      <c r="CG1473" s="143">
        <v>120</v>
      </c>
      <c r="CH1473" s="143">
        <v>0.90100000000000002</v>
      </c>
      <c r="CI1473" s="143">
        <v>1802</v>
      </c>
      <c r="CJ1473" s="143"/>
      <c r="CK1473" s="144">
        <v>5.21E-2</v>
      </c>
      <c r="CL1473" s="142">
        <v>41.6</v>
      </c>
      <c r="CM1473" s="143">
        <v>120</v>
      </c>
      <c r="CN1473" s="143">
        <v>0.92589999999999995</v>
      </c>
      <c r="CO1473" s="143">
        <v>2411</v>
      </c>
      <c r="CP1473" s="143"/>
      <c r="CQ1473" s="144">
        <v>8.6900000000000005E-2</v>
      </c>
      <c r="CR1473" s="142">
        <v>52.4</v>
      </c>
      <c r="CS1473" s="143">
        <v>120</v>
      </c>
      <c r="CT1473" s="143">
        <v>0.98729999999999996</v>
      </c>
      <c r="CU1473" s="143">
        <v>6241</v>
      </c>
      <c r="CV1473" s="143"/>
      <c r="CW1473" s="144">
        <v>0.16209999999999999</v>
      </c>
      <c r="CX1473" s="142">
        <v>48.4</v>
      </c>
      <c r="CY1473" s="143">
        <v>120</v>
      </c>
      <c r="CZ1473" s="143">
        <v>0.99139999999999995</v>
      </c>
      <c r="DA1473" s="143">
        <v>10855</v>
      </c>
      <c r="DB1473" s="143"/>
      <c r="DC1473" s="144">
        <v>0.30409999999999998</v>
      </c>
      <c r="DD1473" s="142">
        <v>58.8</v>
      </c>
      <c r="DE1473" s="143">
        <v>120</v>
      </c>
      <c r="DF1473" s="143">
        <v>0.98970000000000002</v>
      </c>
      <c r="DG1473" s="143">
        <v>12534</v>
      </c>
      <c r="DH1473" s="143"/>
      <c r="DI1473" s="144">
        <v>0.29909999999999998</v>
      </c>
    </row>
    <row r="1474" spans="1:113">
      <c r="A1474" s="137">
        <v>1471</v>
      </c>
      <c r="B1474" s="138" t="s">
        <v>1623</v>
      </c>
      <c r="C1474" s="139" t="s">
        <v>3684</v>
      </c>
      <c r="D1474" s="140" t="s">
        <v>195</v>
      </c>
      <c r="E1474" s="141">
        <v>210</v>
      </c>
      <c r="F1474" s="142">
        <v>68.400000000000006</v>
      </c>
      <c r="G1474" s="143">
        <v>68.400000000000006</v>
      </c>
      <c r="H1474" s="143">
        <v>0.52500000000000002</v>
      </c>
      <c r="I1474" s="143">
        <v>1122</v>
      </c>
      <c r="J1474" s="143">
        <v>0</v>
      </c>
      <c r="K1474" s="144">
        <v>4.2999999999999997E-2</v>
      </c>
      <c r="L1474" s="142">
        <v>77.7</v>
      </c>
      <c r="M1474" s="143">
        <v>77.7</v>
      </c>
      <c r="N1474" s="143">
        <v>0.88600000000000001</v>
      </c>
      <c r="O1474" s="143">
        <v>9246</v>
      </c>
      <c r="P1474" s="143">
        <v>0</v>
      </c>
      <c r="Q1474" s="144">
        <v>0.184</v>
      </c>
      <c r="R1474" s="142">
        <v>79.5</v>
      </c>
      <c r="S1474" s="143">
        <v>168</v>
      </c>
      <c r="T1474" s="143">
        <v>0.873</v>
      </c>
      <c r="U1474" s="143">
        <v>9900</v>
      </c>
      <c r="V1474" s="143">
        <v>0</v>
      </c>
      <c r="W1474" s="144">
        <v>0.19500000000000001</v>
      </c>
      <c r="X1474" s="142">
        <v>3.6</v>
      </c>
      <c r="Y1474" s="143">
        <v>168</v>
      </c>
      <c r="Z1474" s="143">
        <v>0.79200000000000004</v>
      </c>
      <c r="AA1474" s="143">
        <v>4014</v>
      </c>
      <c r="AB1474" s="143">
        <v>0</v>
      </c>
      <c r="AC1474" s="144">
        <v>1.929</v>
      </c>
      <c r="AD1474" s="142">
        <v>5.4</v>
      </c>
      <c r="AE1474" s="143">
        <v>168</v>
      </c>
      <c r="AF1474" s="143">
        <v>0.89</v>
      </c>
      <c r="AG1474" s="143">
        <v>10989</v>
      </c>
      <c r="AH1474" s="143">
        <v>0</v>
      </c>
      <c r="AI1474" s="144">
        <v>3.1320000000000001</v>
      </c>
      <c r="AJ1474" s="142">
        <v>4.8</v>
      </c>
      <c r="AK1474" s="143">
        <v>168</v>
      </c>
      <c r="AL1474" s="143">
        <v>0.92600000000000005</v>
      </c>
      <c r="AM1474" s="143">
        <v>21045</v>
      </c>
      <c r="AN1474" s="143">
        <v>0</v>
      </c>
      <c r="AO1474" s="144">
        <v>6.4859999999999998</v>
      </c>
      <c r="AP1474" s="142">
        <v>98.1</v>
      </c>
      <c r="AQ1474" s="143">
        <v>168</v>
      </c>
      <c r="AR1474" s="143">
        <v>0.89090000000000003</v>
      </c>
      <c r="AS1474" s="143">
        <v>23364</v>
      </c>
      <c r="AT1474" s="143"/>
      <c r="AU1474" s="144">
        <v>0.35930000000000001</v>
      </c>
      <c r="AV1474" s="142">
        <v>78.84</v>
      </c>
      <c r="AW1474" s="143">
        <v>168</v>
      </c>
      <c r="AX1474" s="143">
        <v>0.92969999999999997</v>
      </c>
      <c r="AY1474" s="143">
        <v>19917</v>
      </c>
      <c r="AZ1474" s="143"/>
      <c r="BA1474" s="144">
        <v>0.37740000000000001</v>
      </c>
      <c r="BB1474" s="142">
        <v>75.239999999999995</v>
      </c>
      <c r="BC1474" s="143">
        <v>168</v>
      </c>
      <c r="BD1474" s="143">
        <v>0.91139999999999999</v>
      </c>
      <c r="BE1474" s="143">
        <v>15606</v>
      </c>
      <c r="BF1474" s="143"/>
      <c r="BG1474" s="144">
        <v>0.30590000000000001</v>
      </c>
      <c r="BH1474" s="142">
        <v>99</v>
      </c>
      <c r="BI1474" s="143">
        <v>168</v>
      </c>
      <c r="BJ1474" s="143">
        <v>0.92659999999999998</v>
      </c>
      <c r="BK1474" s="143">
        <v>15903</v>
      </c>
      <c r="BL1474" s="143"/>
      <c r="BM1474" s="144">
        <v>0.23300000000000001</v>
      </c>
      <c r="BN1474" s="142">
        <v>106.2</v>
      </c>
      <c r="BO1474" s="143">
        <v>168</v>
      </c>
      <c r="BP1474" s="143">
        <v>0.9476</v>
      </c>
      <c r="BQ1474" s="143">
        <v>16707</v>
      </c>
      <c r="BR1474" s="143"/>
      <c r="BS1474" s="144">
        <v>0.247</v>
      </c>
      <c r="BT1474" s="142"/>
      <c r="BU1474" s="143"/>
      <c r="BV1474" s="143"/>
      <c r="BW1474" s="143"/>
      <c r="BX1474" s="143"/>
      <c r="BY1474" s="144"/>
      <c r="BZ1474" s="142">
        <v>127.8</v>
      </c>
      <c r="CA1474" s="143">
        <v>336</v>
      </c>
      <c r="CB1474" s="143">
        <v>1.8660999999999999</v>
      </c>
      <c r="CC1474" s="143">
        <v>46380</v>
      </c>
      <c r="CD1474" s="143">
        <v>17717</v>
      </c>
      <c r="CE1474" s="144">
        <v>16.094799999999999</v>
      </c>
      <c r="CF1474" s="142">
        <v>109.8</v>
      </c>
      <c r="CG1474" s="143">
        <v>168</v>
      </c>
      <c r="CH1474" s="143">
        <v>0.75260000000000005</v>
      </c>
      <c r="CI1474" s="143">
        <v>2775</v>
      </c>
      <c r="CJ1474" s="143"/>
      <c r="CK1474" s="144">
        <v>4.5100000000000001E-2</v>
      </c>
      <c r="CL1474" s="142">
        <v>50.7</v>
      </c>
      <c r="CM1474" s="143">
        <v>168</v>
      </c>
      <c r="CN1474" s="143">
        <v>0.46729999999999999</v>
      </c>
      <c r="CO1474" s="143">
        <v>879</v>
      </c>
      <c r="CP1474" s="143"/>
      <c r="CQ1474" s="144">
        <v>5.1499999999999997E-2</v>
      </c>
      <c r="CR1474" s="142">
        <v>129</v>
      </c>
      <c r="CS1474" s="143">
        <v>168</v>
      </c>
      <c r="CT1474" s="143">
        <v>0.88470000000000004</v>
      </c>
      <c r="CU1474" s="143">
        <v>10332</v>
      </c>
      <c r="CV1474" s="143"/>
      <c r="CW1474" s="144">
        <v>0.1217</v>
      </c>
      <c r="CX1474" s="142">
        <v>106.8</v>
      </c>
      <c r="CY1474" s="143">
        <v>168</v>
      </c>
      <c r="CZ1474" s="143">
        <v>0.90529999999999999</v>
      </c>
      <c r="DA1474" s="143">
        <v>19356</v>
      </c>
      <c r="DB1474" s="143"/>
      <c r="DC1474" s="144">
        <v>0.26910000000000001</v>
      </c>
      <c r="DD1474" s="142">
        <v>122.7</v>
      </c>
      <c r="DE1474" s="143">
        <v>168</v>
      </c>
      <c r="DF1474" s="143">
        <v>0.88690000000000002</v>
      </c>
      <c r="DG1474" s="143">
        <v>25761</v>
      </c>
      <c r="DH1474" s="143"/>
      <c r="DI1474" s="144">
        <v>0.32879999999999998</v>
      </c>
    </row>
    <row r="1475" spans="1:113">
      <c r="A1475" s="137">
        <v>1472</v>
      </c>
      <c r="B1475" s="138" t="s">
        <v>1624</v>
      </c>
      <c r="C1475" s="139" t="s">
        <v>3685</v>
      </c>
      <c r="D1475" s="140" t="s">
        <v>195</v>
      </c>
      <c r="E1475" s="141">
        <v>150</v>
      </c>
      <c r="F1475" s="142">
        <v>0</v>
      </c>
      <c r="G1475" s="143">
        <v>2.5</v>
      </c>
      <c r="H1475" s="143">
        <v>0.92</v>
      </c>
      <c r="I1475" s="143">
        <v>10665</v>
      </c>
      <c r="J1475" s="143">
        <v>9671</v>
      </c>
      <c r="K1475" s="144">
        <v>0.318</v>
      </c>
      <c r="L1475" s="142">
        <v>88</v>
      </c>
      <c r="M1475" s="143">
        <v>89.25</v>
      </c>
      <c r="N1475" s="143">
        <v>0.96199999999999997</v>
      </c>
      <c r="O1475" s="143">
        <v>912.5</v>
      </c>
      <c r="P1475" s="143">
        <v>0</v>
      </c>
      <c r="Q1475" s="144">
        <v>1.4999999999999999E-2</v>
      </c>
      <c r="R1475" s="142">
        <v>85.6</v>
      </c>
      <c r="S1475" s="143">
        <v>120</v>
      </c>
      <c r="T1475" s="143">
        <v>0.95899999999999996</v>
      </c>
      <c r="U1475" s="143">
        <v>7630.5</v>
      </c>
      <c r="V1475" s="143">
        <v>0</v>
      </c>
      <c r="W1475" s="144">
        <v>0.127</v>
      </c>
      <c r="X1475" s="142">
        <v>80.400000000000006</v>
      </c>
      <c r="Y1475" s="143">
        <v>120</v>
      </c>
      <c r="Z1475" s="143">
        <v>0.96599999999999997</v>
      </c>
      <c r="AA1475" s="143">
        <v>3234.5</v>
      </c>
      <c r="AB1475" s="143">
        <v>0</v>
      </c>
      <c r="AC1475" s="144">
        <v>5.7000000000000002E-2</v>
      </c>
      <c r="AD1475" s="142">
        <v>73.599999999999994</v>
      </c>
      <c r="AE1475" s="143">
        <v>120</v>
      </c>
      <c r="AF1475" s="143">
        <v>0.96099999999999997</v>
      </c>
      <c r="AG1475" s="143">
        <v>7766.5</v>
      </c>
      <c r="AH1475" s="143">
        <v>0</v>
      </c>
      <c r="AI1475" s="144">
        <v>0.15</v>
      </c>
      <c r="AJ1475" s="142">
        <v>0</v>
      </c>
      <c r="AK1475" s="143">
        <v>120</v>
      </c>
      <c r="AL1475" s="143">
        <v>0.96799999999999997</v>
      </c>
      <c r="AM1475" s="143">
        <v>11556.5</v>
      </c>
      <c r="AN1475" s="143">
        <v>0</v>
      </c>
      <c r="AO1475" s="144">
        <v>0.15</v>
      </c>
      <c r="AP1475" s="142">
        <v>89.25</v>
      </c>
      <c r="AQ1475" s="143">
        <v>120</v>
      </c>
      <c r="AR1475" s="143">
        <v>0.96619999999999995</v>
      </c>
      <c r="AS1475" s="143">
        <v>14307</v>
      </c>
      <c r="AT1475" s="143"/>
      <c r="AU1475" s="144">
        <v>0.22620000000000001</v>
      </c>
      <c r="AV1475" s="142">
        <v>76.45</v>
      </c>
      <c r="AW1475" s="143">
        <v>120</v>
      </c>
      <c r="AX1475" s="143">
        <v>0.97719999999999996</v>
      </c>
      <c r="AY1475" s="143">
        <v>14317</v>
      </c>
      <c r="AZ1475" s="143"/>
      <c r="BA1475" s="144">
        <v>0.27060000000000001</v>
      </c>
      <c r="BB1475" s="142">
        <v>82.85</v>
      </c>
      <c r="BC1475" s="143">
        <v>120</v>
      </c>
      <c r="BD1475" s="143">
        <v>0.98319999999999996</v>
      </c>
      <c r="BE1475" s="143">
        <v>10729</v>
      </c>
      <c r="BF1475" s="143"/>
      <c r="BG1475" s="144">
        <v>0.1797</v>
      </c>
      <c r="BH1475" s="142">
        <v>75.650000000000006</v>
      </c>
      <c r="BI1475" s="143">
        <v>120</v>
      </c>
      <c r="BJ1475" s="143">
        <v>0.99429999999999996</v>
      </c>
      <c r="BK1475" s="143">
        <v>7690</v>
      </c>
      <c r="BL1475" s="143"/>
      <c r="BM1475" s="144">
        <v>0.13969999999999999</v>
      </c>
      <c r="BN1475" s="142">
        <v>70.45</v>
      </c>
      <c r="BO1475" s="143">
        <v>120</v>
      </c>
      <c r="BP1475" s="143">
        <v>0.99050000000000005</v>
      </c>
      <c r="BQ1475" s="143">
        <v>7365</v>
      </c>
      <c r="BR1475" s="143"/>
      <c r="BS1475" s="144">
        <v>0.15989999999999999</v>
      </c>
      <c r="BT1475" s="142"/>
      <c r="BU1475" s="143"/>
      <c r="BV1475" s="143"/>
      <c r="BW1475" s="143"/>
      <c r="BX1475" s="143"/>
      <c r="BY1475" s="144"/>
      <c r="BZ1475" s="142">
        <v>78.900000000000006</v>
      </c>
      <c r="CA1475" s="143">
        <v>240</v>
      </c>
      <c r="CB1475" s="143">
        <v>1.9415</v>
      </c>
      <c r="CC1475" s="143">
        <v>23555</v>
      </c>
      <c r="CD1475" s="143"/>
      <c r="CE1475" s="144">
        <v>0.32779999999999998</v>
      </c>
      <c r="CF1475" s="142">
        <v>95.65</v>
      </c>
      <c r="CG1475" s="143">
        <v>120</v>
      </c>
      <c r="CH1475" s="143">
        <v>0.95120000000000005</v>
      </c>
      <c r="CI1475" s="143">
        <v>1830</v>
      </c>
      <c r="CJ1475" s="143"/>
      <c r="CK1475" s="144">
        <v>2.6700000000000002E-2</v>
      </c>
      <c r="CL1475" s="142">
        <v>6.05</v>
      </c>
      <c r="CM1475" s="143">
        <v>120</v>
      </c>
      <c r="CN1475" s="143">
        <v>0</v>
      </c>
      <c r="CO1475" s="143">
        <v>921</v>
      </c>
      <c r="CP1475" s="143"/>
      <c r="CQ1475" s="144">
        <v>0.26650000000000001</v>
      </c>
      <c r="CR1475" s="142">
        <v>67.25</v>
      </c>
      <c r="CS1475" s="143">
        <v>120</v>
      </c>
      <c r="CT1475" s="143">
        <v>0.9536</v>
      </c>
      <c r="CU1475" s="143">
        <v>6466</v>
      </c>
      <c r="CV1475" s="143"/>
      <c r="CW1475" s="144">
        <v>0.13719999999999999</v>
      </c>
      <c r="CX1475" s="142">
        <v>69.25</v>
      </c>
      <c r="CY1475" s="143">
        <v>120</v>
      </c>
      <c r="CZ1475" s="143">
        <v>0.9627</v>
      </c>
      <c r="DA1475" s="143">
        <v>10613</v>
      </c>
      <c r="DB1475" s="143"/>
      <c r="DC1475" s="144">
        <v>0.2172</v>
      </c>
      <c r="DD1475" s="142">
        <v>85.65</v>
      </c>
      <c r="DE1475" s="143">
        <v>120</v>
      </c>
      <c r="DF1475" s="143">
        <v>0.95799999999999996</v>
      </c>
      <c r="DG1475" s="143">
        <v>14196</v>
      </c>
      <c r="DH1475" s="143"/>
      <c r="DI1475" s="144">
        <v>0.2432</v>
      </c>
    </row>
    <row r="1476" spans="1:113">
      <c r="A1476" s="137">
        <v>1473</v>
      </c>
      <c r="B1476" s="138" t="s">
        <v>1625</v>
      </c>
      <c r="C1476" s="139" t="s">
        <v>3686</v>
      </c>
      <c r="D1476" s="140" t="s">
        <v>195</v>
      </c>
      <c r="E1476" s="141">
        <v>133</v>
      </c>
      <c r="F1476" s="142">
        <v>0</v>
      </c>
      <c r="G1476" s="143">
        <v>133</v>
      </c>
      <c r="H1476" s="143">
        <v>0.92</v>
      </c>
      <c r="I1476" s="143">
        <v>0</v>
      </c>
      <c r="J1476" s="143">
        <v>0</v>
      </c>
      <c r="K1476" s="144">
        <v>0.41399999999999998</v>
      </c>
      <c r="L1476" s="142">
        <v>0</v>
      </c>
      <c r="M1476" s="143">
        <v>133</v>
      </c>
      <c r="N1476" s="143">
        <v>0.92</v>
      </c>
      <c r="O1476" s="143">
        <v>0</v>
      </c>
      <c r="P1476" s="143">
        <v>0</v>
      </c>
      <c r="Q1476" s="144">
        <v>0.41399999999999998</v>
      </c>
      <c r="R1476" s="142">
        <v>0</v>
      </c>
      <c r="S1476" s="143">
        <v>106.4</v>
      </c>
      <c r="T1476" s="143">
        <v>0.92</v>
      </c>
      <c r="U1476" s="143">
        <v>0</v>
      </c>
      <c r="V1476" s="143">
        <v>0</v>
      </c>
      <c r="W1476" s="144">
        <v>0.41399999999999998</v>
      </c>
      <c r="X1476" s="142">
        <v>0</v>
      </c>
      <c r="Y1476" s="143">
        <v>106.4</v>
      </c>
      <c r="Z1476" s="143">
        <v>0.92</v>
      </c>
      <c r="AA1476" s="143">
        <v>0</v>
      </c>
      <c r="AB1476" s="143">
        <v>0</v>
      </c>
      <c r="AC1476" s="144">
        <v>0.41399999999999998</v>
      </c>
      <c r="AD1476" s="142">
        <v>0</v>
      </c>
      <c r="AE1476" s="143">
        <v>106.4</v>
      </c>
      <c r="AF1476" s="143">
        <v>0.92</v>
      </c>
      <c r="AG1476" s="143">
        <v>0</v>
      </c>
      <c r="AH1476" s="143">
        <v>0</v>
      </c>
      <c r="AI1476" s="144">
        <v>0.41399999999999998</v>
      </c>
      <c r="AJ1476" s="142">
        <v>0</v>
      </c>
      <c r="AK1476" s="143">
        <v>106.4</v>
      </c>
      <c r="AL1476" s="143">
        <v>0.92</v>
      </c>
      <c r="AM1476" s="143">
        <v>0</v>
      </c>
      <c r="AN1476" s="143">
        <v>0</v>
      </c>
      <c r="AO1476" s="144">
        <v>0.41399999999999998</v>
      </c>
      <c r="AP1476" s="142">
        <v>0</v>
      </c>
      <c r="AQ1476" s="143">
        <v>106.4</v>
      </c>
      <c r="AR1476" s="143"/>
      <c r="AS1476" s="143">
        <v>0</v>
      </c>
      <c r="AT1476" s="143"/>
      <c r="AU1476" s="144">
        <v>0</v>
      </c>
      <c r="AV1476" s="142">
        <v>0</v>
      </c>
      <c r="AW1476" s="143">
        <v>106.4</v>
      </c>
      <c r="AX1476" s="143"/>
      <c r="AY1476" s="143"/>
      <c r="AZ1476" s="143"/>
      <c r="BA1476" s="144">
        <v>0</v>
      </c>
      <c r="BB1476" s="142">
        <v>0</v>
      </c>
      <c r="BC1476" s="143">
        <v>106.4</v>
      </c>
      <c r="BD1476" s="143"/>
      <c r="BE1476" s="143"/>
      <c r="BF1476" s="143"/>
      <c r="BG1476" s="144">
        <v>0</v>
      </c>
      <c r="BH1476" s="142">
        <v>0</v>
      </c>
      <c r="BI1476" s="143">
        <v>106.4</v>
      </c>
      <c r="BJ1476" s="143"/>
      <c r="BK1476" s="143"/>
      <c r="BL1476" s="143"/>
      <c r="BM1476" s="144">
        <v>0</v>
      </c>
      <c r="BN1476" s="142">
        <v>0</v>
      </c>
      <c r="BO1476" s="143">
        <v>106.4</v>
      </c>
      <c r="BP1476" s="143"/>
      <c r="BQ1476" s="143"/>
      <c r="BR1476" s="143"/>
      <c r="BS1476" s="144">
        <v>0</v>
      </c>
      <c r="BT1476" s="142"/>
      <c r="BU1476" s="143"/>
      <c r="BV1476" s="143"/>
      <c r="BW1476" s="143"/>
      <c r="BX1476" s="143"/>
      <c r="BY1476" s="144"/>
      <c r="BZ1476" s="142">
        <v>141.44</v>
      </c>
      <c r="CA1476" s="143">
        <v>389.28</v>
      </c>
      <c r="CB1476" s="143">
        <v>0.35699999999999998</v>
      </c>
      <c r="CC1476" s="143">
        <v>291185</v>
      </c>
      <c r="CD1476" s="143"/>
      <c r="CE1476" s="144">
        <v>0.69840000000000002</v>
      </c>
      <c r="CF1476" s="142">
        <v>0</v>
      </c>
      <c r="CG1476" s="143">
        <v>141.44</v>
      </c>
      <c r="CH1476" s="143"/>
      <c r="CI1476" s="143">
        <v>0</v>
      </c>
      <c r="CJ1476" s="143"/>
      <c r="CK1476" s="144">
        <v>0</v>
      </c>
      <c r="CL1476" s="142">
        <v>0</v>
      </c>
      <c r="CM1476" s="143">
        <v>141.44</v>
      </c>
      <c r="CN1476" s="143"/>
      <c r="CO1476" s="143">
        <v>0</v>
      </c>
      <c r="CP1476" s="143"/>
      <c r="CQ1476" s="144">
        <v>0</v>
      </c>
      <c r="CR1476" s="142">
        <v>0</v>
      </c>
      <c r="CS1476" s="143">
        <v>141.44</v>
      </c>
      <c r="CT1476" s="143"/>
      <c r="CU1476" s="143">
        <v>0</v>
      </c>
      <c r="CV1476" s="143"/>
      <c r="CW1476" s="144">
        <v>0</v>
      </c>
      <c r="CX1476" s="142">
        <v>0</v>
      </c>
      <c r="CY1476" s="143">
        <v>141.44</v>
      </c>
      <c r="CZ1476" s="143"/>
      <c r="DA1476" s="143">
        <v>0</v>
      </c>
      <c r="DB1476" s="143"/>
      <c r="DC1476" s="144">
        <v>0</v>
      </c>
      <c r="DD1476" s="142">
        <v>0</v>
      </c>
      <c r="DE1476" s="143">
        <v>141.44</v>
      </c>
      <c r="DF1476" s="143"/>
      <c r="DG1476" s="143">
        <v>0</v>
      </c>
      <c r="DH1476" s="143"/>
      <c r="DI1476" s="144">
        <v>0</v>
      </c>
    </row>
    <row r="1477" spans="1:113">
      <c r="A1477" s="137">
        <v>1474</v>
      </c>
      <c r="B1477" s="138" t="s">
        <v>1626</v>
      </c>
      <c r="C1477" s="139" t="s">
        <v>3687</v>
      </c>
      <c r="D1477" s="140" t="s">
        <v>195</v>
      </c>
      <c r="E1477" s="141">
        <v>222.22</v>
      </c>
      <c r="F1477" s="142">
        <v>56</v>
      </c>
      <c r="G1477" s="143">
        <v>56</v>
      </c>
      <c r="H1477" s="143">
        <v>0.74399999999999999</v>
      </c>
      <c r="I1477" s="143">
        <v>2320</v>
      </c>
      <c r="J1477" s="143">
        <v>0</v>
      </c>
      <c r="K1477" s="144">
        <v>7.5999999999999998E-2</v>
      </c>
      <c r="L1477" s="142">
        <v>80</v>
      </c>
      <c r="M1477" s="143">
        <v>80</v>
      </c>
      <c r="N1477" s="143">
        <v>0.97499999999999998</v>
      </c>
      <c r="O1477" s="143">
        <v>14000</v>
      </c>
      <c r="P1477" s="143">
        <v>0</v>
      </c>
      <c r="Q1477" s="144">
        <v>0.246</v>
      </c>
      <c r="R1477" s="142">
        <v>88</v>
      </c>
      <c r="S1477" s="143">
        <v>177.78</v>
      </c>
      <c r="T1477" s="143">
        <v>0.92100000000000004</v>
      </c>
      <c r="U1477" s="143">
        <v>9320</v>
      </c>
      <c r="V1477" s="143">
        <v>0</v>
      </c>
      <c r="W1477" s="144">
        <v>0.158</v>
      </c>
      <c r="X1477" s="142">
        <v>84</v>
      </c>
      <c r="Y1477" s="143">
        <v>177.78</v>
      </c>
      <c r="Z1477" s="143">
        <v>0.94699999999999995</v>
      </c>
      <c r="AA1477" s="143">
        <v>9240</v>
      </c>
      <c r="AB1477" s="143">
        <v>0</v>
      </c>
      <c r="AC1477" s="144">
        <v>0.159</v>
      </c>
      <c r="AD1477" s="142">
        <v>84</v>
      </c>
      <c r="AE1477" s="143">
        <v>177.78</v>
      </c>
      <c r="AF1477" s="143">
        <v>0.97599999999999998</v>
      </c>
      <c r="AG1477" s="143">
        <v>16240</v>
      </c>
      <c r="AH1477" s="143">
        <v>0</v>
      </c>
      <c r="AI1477" s="144">
        <v>0.27100000000000002</v>
      </c>
      <c r="AJ1477" s="142">
        <v>0</v>
      </c>
      <c r="AK1477" s="143">
        <v>177.78</v>
      </c>
      <c r="AL1477" s="143">
        <v>0.93799999999999994</v>
      </c>
      <c r="AM1477" s="143">
        <v>26120</v>
      </c>
      <c r="AN1477" s="143">
        <v>0</v>
      </c>
      <c r="AO1477" s="144">
        <v>0.27100000000000002</v>
      </c>
      <c r="AP1477" s="142">
        <v>84</v>
      </c>
      <c r="AQ1477" s="143">
        <v>177.77600000000001</v>
      </c>
      <c r="AR1477" s="143">
        <v>0.90880000000000005</v>
      </c>
      <c r="AS1477" s="143">
        <v>23796</v>
      </c>
      <c r="AT1477" s="143"/>
      <c r="AU1477" s="144">
        <v>0.41899999999999998</v>
      </c>
      <c r="AV1477" s="142">
        <v>68</v>
      </c>
      <c r="AW1477" s="143">
        <v>177.77600000000001</v>
      </c>
      <c r="AX1477" s="143">
        <v>0</v>
      </c>
      <c r="AY1477" s="143">
        <v>18724</v>
      </c>
      <c r="AZ1477" s="143"/>
      <c r="BA1477" s="144">
        <v>0.38240000000000002</v>
      </c>
      <c r="BB1477" s="142">
        <v>66.56</v>
      </c>
      <c r="BC1477" s="143">
        <v>177.77600000000001</v>
      </c>
      <c r="BD1477" s="143">
        <v>0.97130000000000005</v>
      </c>
      <c r="BE1477" s="143">
        <v>14644</v>
      </c>
      <c r="BF1477" s="143"/>
      <c r="BG1477" s="144">
        <v>0.30449999999999999</v>
      </c>
      <c r="BH1477" s="142">
        <v>72</v>
      </c>
      <c r="BI1477" s="143">
        <v>177.77600000000001</v>
      </c>
      <c r="BJ1477" s="143">
        <v>0.96640000000000004</v>
      </c>
      <c r="BK1477" s="143">
        <v>15180</v>
      </c>
      <c r="BL1477" s="143"/>
      <c r="BM1477" s="144">
        <v>0.29320000000000002</v>
      </c>
      <c r="BN1477" s="142">
        <v>81.2</v>
      </c>
      <c r="BO1477" s="143">
        <v>177.77600000000001</v>
      </c>
      <c r="BP1477" s="143">
        <v>0.97460000000000002</v>
      </c>
      <c r="BQ1477" s="143">
        <v>14576</v>
      </c>
      <c r="BR1477" s="143"/>
      <c r="BS1477" s="144">
        <v>0.27410000000000001</v>
      </c>
      <c r="BT1477" s="142"/>
      <c r="BU1477" s="143"/>
      <c r="BV1477" s="143"/>
      <c r="BW1477" s="143"/>
      <c r="BX1477" s="143"/>
      <c r="BY1477" s="144"/>
      <c r="BZ1477" s="142">
        <v>181.6</v>
      </c>
      <c r="CA1477" s="143">
        <v>355.55200000000002</v>
      </c>
      <c r="CB1477" s="143">
        <v>1.9797</v>
      </c>
      <c r="CC1477" s="143">
        <v>47136</v>
      </c>
      <c r="CD1477" s="143"/>
      <c r="CE1477" s="144">
        <v>0.71660000000000001</v>
      </c>
      <c r="CF1477" s="142">
        <v>83.6</v>
      </c>
      <c r="CG1477" s="143">
        <v>177.77600000000001</v>
      </c>
      <c r="CH1477" s="143">
        <v>0.94850000000000001</v>
      </c>
      <c r="CI1477" s="143">
        <v>8628</v>
      </c>
      <c r="CJ1477" s="143"/>
      <c r="CK1477" s="144">
        <v>0.1462</v>
      </c>
      <c r="CL1477" s="142">
        <v>70.400000000000006</v>
      </c>
      <c r="CM1477" s="143">
        <v>177.77600000000001</v>
      </c>
      <c r="CN1477" s="143">
        <v>0.92779999999999996</v>
      </c>
      <c r="CO1477" s="143">
        <v>7764</v>
      </c>
      <c r="CP1477" s="143"/>
      <c r="CQ1477" s="144">
        <v>0.1651</v>
      </c>
      <c r="CR1477" s="142">
        <v>78.400000000000006</v>
      </c>
      <c r="CS1477" s="143">
        <v>177.77600000000001</v>
      </c>
      <c r="CT1477" s="143">
        <v>0.96940000000000004</v>
      </c>
      <c r="CU1477" s="143">
        <v>15728</v>
      </c>
      <c r="CV1477" s="143"/>
      <c r="CW1477" s="144">
        <v>0.27810000000000001</v>
      </c>
      <c r="CX1477" s="142">
        <v>80</v>
      </c>
      <c r="CY1477" s="143">
        <v>177.77600000000001</v>
      </c>
      <c r="CZ1477" s="143">
        <v>0.9758</v>
      </c>
      <c r="DA1477" s="143">
        <v>17272</v>
      </c>
      <c r="DB1477" s="143"/>
      <c r="DC1477" s="144">
        <v>0.2974</v>
      </c>
      <c r="DD1477" s="142">
        <v>75.2</v>
      </c>
      <c r="DE1477" s="143">
        <v>177.77600000000001</v>
      </c>
      <c r="DF1477" s="143">
        <v>0.9758</v>
      </c>
      <c r="DG1477" s="143">
        <v>18876</v>
      </c>
      <c r="DH1477" s="143"/>
      <c r="DI1477" s="144">
        <v>0.35730000000000001</v>
      </c>
    </row>
    <row r="1478" spans="1:113">
      <c r="A1478" s="137">
        <v>1475</v>
      </c>
      <c r="B1478" s="138" t="s">
        <v>1627</v>
      </c>
      <c r="C1478" s="139" t="s">
        <v>3688</v>
      </c>
      <c r="D1478" s="140" t="s">
        <v>195</v>
      </c>
      <c r="E1478" s="141">
        <v>300</v>
      </c>
      <c r="F1478" s="142">
        <v>14.4</v>
      </c>
      <c r="G1478" s="143">
        <v>14.4</v>
      </c>
      <c r="H1478" s="143">
        <v>0.80100000000000005</v>
      </c>
      <c r="I1478" s="143">
        <v>0</v>
      </c>
      <c r="J1478" s="143">
        <v>0</v>
      </c>
      <c r="K1478" s="144">
        <v>0</v>
      </c>
      <c r="L1478" s="142">
        <v>100</v>
      </c>
      <c r="M1478" s="143">
        <v>100</v>
      </c>
      <c r="N1478" s="143">
        <v>0.83499999999999996</v>
      </c>
      <c r="O1478" s="143">
        <v>10840</v>
      </c>
      <c r="P1478" s="143">
        <v>0</v>
      </c>
      <c r="Q1478" s="144">
        <v>0.17799999999999999</v>
      </c>
      <c r="R1478" s="142">
        <v>92</v>
      </c>
      <c r="S1478" s="143">
        <v>240</v>
      </c>
      <c r="T1478" s="143">
        <v>0.80400000000000005</v>
      </c>
      <c r="U1478" s="143">
        <v>10272</v>
      </c>
      <c r="V1478" s="143">
        <v>0</v>
      </c>
      <c r="W1478" s="144">
        <v>0.19</v>
      </c>
      <c r="X1478" s="142">
        <v>76.400000000000006</v>
      </c>
      <c r="Y1478" s="143">
        <v>240</v>
      </c>
      <c r="Z1478" s="143">
        <v>0.71399999999999997</v>
      </c>
      <c r="AA1478" s="143">
        <v>5340</v>
      </c>
      <c r="AB1478" s="143">
        <v>0</v>
      </c>
      <c r="AC1478" s="144">
        <v>0.13400000000000001</v>
      </c>
      <c r="AD1478" s="142">
        <v>91.2</v>
      </c>
      <c r="AE1478" s="143">
        <v>240</v>
      </c>
      <c r="AF1478" s="143">
        <v>0.82799999999999996</v>
      </c>
      <c r="AG1478" s="143">
        <v>11272</v>
      </c>
      <c r="AH1478" s="143">
        <v>0</v>
      </c>
      <c r="AI1478" s="144">
        <v>0.20399999999999999</v>
      </c>
      <c r="AJ1478" s="142">
        <v>119.2</v>
      </c>
      <c r="AK1478" s="143">
        <v>240</v>
      </c>
      <c r="AL1478" s="143">
        <v>0.90400000000000003</v>
      </c>
      <c r="AM1478" s="143">
        <v>14128</v>
      </c>
      <c r="AN1478" s="143">
        <v>0</v>
      </c>
      <c r="AO1478" s="144">
        <v>0.18</v>
      </c>
      <c r="AP1478" s="142">
        <v>118</v>
      </c>
      <c r="AQ1478" s="143">
        <v>240</v>
      </c>
      <c r="AR1478" s="143">
        <v>0.89859999999999995</v>
      </c>
      <c r="AS1478" s="143">
        <v>22004</v>
      </c>
      <c r="AT1478" s="143"/>
      <c r="AU1478" s="144">
        <v>0.27889999999999998</v>
      </c>
      <c r="AV1478" s="142">
        <v>97.6</v>
      </c>
      <c r="AW1478" s="143">
        <v>240</v>
      </c>
      <c r="AX1478" s="143">
        <v>0.88619999999999999</v>
      </c>
      <c r="AY1478" s="143">
        <v>15640</v>
      </c>
      <c r="AZ1478" s="143"/>
      <c r="BA1478" s="144">
        <v>0.25109999999999999</v>
      </c>
      <c r="BB1478" s="142">
        <v>90.88</v>
      </c>
      <c r="BC1478" s="143">
        <v>240</v>
      </c>
      <c r="BD1478" s="143">
        <v>0.83830000000000005</v>
      </c>
      <c r="BE1478" s="143">
        <v>13048</v>
      </c>
      <c r="BF1478" s="143"/>
      <c r="BG1478" s="144">
        <v>0.23019999999999999</v>
      </c>
      <c r="BH1478" s="142">
        <v>80</v>
      </c>
      <c r="BI1478" s="143">
        <v>240</v>
      </c>
      <c r="BJ1478" s="143">
        <v>0.85129999999999995</v>
      </c>
      <c r="BK1478" s="143">
        <v>13124</v>
      </c>
      <c r="BL1478" s="143"/>
      <c r="BM1478" s="144">
        <v>0.25900000000000001</v>
      </c>
      <c r="BN1478" s="142">
        <v>99.6</v>
      </c>
      <c r="BO1478" s="143">
        <v>240</v>
      </c>
      <c r="BP1478" s="143">
        <v>0.878</v>
      </c>
      <c r="BQ1478" s="143">
        <v>13704</v>
      </c>
      <c r="BR1478" s="143"/>
      <c r="BS1478" s="144">
        <v>0.23319999999999999</v>
      </c>
      <c r="BT1478" s="142"/>
      <c r="BU1478" s="143"/>
      <c r="BV1478" s="143"/>
      <c r="BW1478" s="143"/>
      <c r="BX1478" s="143"/>
      <c r="BY1478" s="144"/>
      <c r="BZ1478" s="142">
        <v>126.8</v>
      </c>
      <c r="CA1478" s="143">
        <v>480</v>
      </c>
      <c r="CB1478" s="143">
        <v>1.8523000000000001</v>
      </c>
      <c r="CC1478" s="143">
        <v>40560</v>
      </c>
      <c r="CD1478" s="143">
        <v>15216</v>
      </c>
      <c r="CE1478" s="144">
        <v>4.3181000000000003</v>
      </c>
      <c r="CF1478" s="142">
        <v>113.6</v>
      </c>
      <c r="CG1478" s="143">
        <v>240</v>
      </c>
      <c r="CH1478" s="143">
        <v>0.60829999999999995</v>
      </c>
      <c r="CI1478" s="143">
        <v>4112</v>
      </c>
      <c r="CJ1478" s="143"/>
      <c r="CK1478" s="144">
        <v>0.08</v>
      </c>
      <c r="CL1478" s="142">
        <v>29.2</v>
      </c>
      <c r="CM1478" s="143">
        <v>240</v>
      </c>
      <c r="CN1478" s="143">
        <v>0.66169999999999995</v>
      </c>
      <c r="CO1478" s="143">
        <v>4788</v>
      </c>
      <c r="CP1478" s="143"/>
      <c r="CQ1478" s="144">
        <v>0.34420000000000001</v>
      </c>
      <c r="CR1478" s="142">
        <v>111.2</v>
      </c>
      <c r="CS1478" s="143">
        <v>240</v>
      </c>
      <c r="CT1478" s="143">
        <v>0.84409999999999996</v>
      </c>
      <c r="CU1478" s="143">
        <v>12320</v>
      </c>
      <c r="CV1478" s="143"/>
      <c r="CW1478" s="144">
        <v>0.1764</v>
      </c>
      <c r="CX1478" s="142">
        <v>129.6</v>
      </c>
      <c r="CY1478" s="143">
        <v>240</v>
      </c>
      <c r="CZ1478" s="143">
        <v>0.91810000000000003</v>
      </c>
      <c r="DA1478" s="143">
        <v>19332</v>
      </c>
      <c r="DB1478" s="143"/>
      <c r="DC1478" s="144">
        <v>0.21840000000000001</v>
      </c>
      <c r="DD1478" s="142">
        <v>121.2</v>
      </c>
      <c r="DE1478" s="143">
        <v>240</v>
      </c>
      <c r="DF1478" s="143">
        <v>0.92789999999999995</v>
      </c>
      <c r="DG1478" s="143">
        <v>20540</v>
      </c>
      <c r="DH1478" s="143"/>
      <c r="DI1478" s="144">
        <v>0.25369999999999998</v>
      </c>
    </row>
    <row r="1479" spans="1:113">
      <c r="A1479" s="137">
        <v>1476</v>
      </c>
      <c r="B1479" s="138" t="s">
        <v>1628</v>
      </c>
      <c r="C1479" s="139" t="s">
        <v>3689</v>
      </c>
      <c r="D1479" s="140" t="s">
        <v>195</v>
      </c>
      <c r="E1479" s="141">
        <v>130.08000000000001</v>
      </c>
      <c r="F1479" s="142">
        <v>3.6</v>
      </c>
      <c r="G1479" s="143">
        <v>5</v>
      </c>
      <c r="H1479" s="143">
        <v>0.97</v>
      </c>
      <c r="I1479" s="143">
        <v>1816.5</v>
      </c>
      <c r="J1479" s="143">
        <v>0</v>
      </c>
      <c r="K1479" s="147">
        <v>0.71299999999999997</v>
      </c>
      <c r="L1479" s="142">
        <v>3.64</v>
      </c>
      <c r="M1479" s="143">
        <v>5</v>
      </c>
      <c r="N1479" s="143">
        <v>0.95499999999999996</v>
      </c>
      <c r="O1479" s="143">
        <v>1756.9</v>
      </c>
      <c r="P1479" s="143">
        <v>0</v>
      </c>
      <c r="Q1479" s="147">
        <v>0.69199999999999995</v>
      </c>
      <c r="R1479" s="142">
        <v>4.4000000000000004</v>
      </c>
      <c r="S1479" s="143">
        <v>104.06</v>
      </c>
      <c r="T1479" s="143">
        <v>0.996</v>
      </c>
      <c r="U1479" s="143">
        <v>1924.1</v>
      </c>
      <c r="V1479" s="143">
        <v>0</v>
      </c>
      <c r="W1479" s="147">
        <v>0.60099999999999998</v>
      </c>
      <c r="X1479" s="142">
        <v>48</v>
      </c>
      <c r="Y1479" s="143">
        <v>104.06</v>
      </c>
      <c r="Z1479" s="143">
        <v>0.96599999999999997</v>
      </c>
      <c r="AA1479" s="143">
        <v>1832.5</v>
      </c>
      <c r="AB1479" s="143">
        <v>0</v>
      </c>
      <c r="AC1479" s="147">
        <v>5.3999999999999999E-2</v>
      </c>
      <c r="AD1479" s="142">
        <v>4.8</v>
      </c>
      <c r="AE1479" s="143">
        <v>104.06</v>
      </c>
      <c r="AF1479" s="143">
        <v>0.92700000000000005</v>
      </c>
      <c r="AG1479" s="143">
        <v>1116.5</v>
      </c>
      <c r="AH1479" s="143">
        <v>0</v>
      </c>
      <c r="AI1479" s="147">
        <v>0.34399999999999997</v>
      </c>
      <c r="AJ1479" s="142">
        <v>8</v>
      </c>
      <c r="AK1479" s="143">
        <v>104.06</v>
      </c>
      <c r="AL1479" s="143">
        <v>0.88900000000000001</v>
      </c>
      <c r="AM1479" s="143">
        <v>944.5</v>
      </c>
      <c r="AN1479" s="143">
        <v>0</v>
      </c>
      <c r="AO1479" s="147">
        <v>0.182</v>
      </c>
      <c r="AP1479" s="142">
        <v>134.35</v>
      </c>
      <c r="AQ1479" s="143">
        <v>134.35</v>
      </c>
      <c r="AR1479" s="143">
        <v>0.9294</v>
      </c>
      <c r="AS1479" s="143">
        <v>2309</v>
      </c>
      <c r="AT1479" s="143"/>
      <c r="AU1479" s="147">
        <v>2.5100000000000001E-2</v>
      </c>
      <c r="AV1479" s="142">
        <v>135.25</v>
      </c>
      <c r="AW1479" s="143">
        <v>135.25</v>
      </c>
      <c r="AX1479" s="143">
        <v>0.92969999999999997</v>
      </c>
      <c r="AY1479" s="143">
        <v>3147</v>
      </c>
      <c r="AZ1479" s="143"/>
      <c r="BA1479" s="147">
        <v>3.5099999999999999E-2</v>
      </c>
      <c r="BB1479" s="142">
        <v>136.25</v>
      </c>
      <c r="BC1479" s="143">
        <v>136.25</v>
      </c>
      <c r="BD1479" s="143">
        <v>0.92989999999999995</v>
      </c>
      <c r="BE1479" s="143">
        <v>3686</v>
      </c>
      <c r="BF1479" s="143"/>
      <c r="BG1479" s="147">
        <v>3.95E-2</v>
      </c>
      <c r="BH1479" s="142">
        <v>136.25</v>
      </c>
      <c r="BI1479" s="143">
        <v>136.25</v>
      </c>
      <c r="BJ1479" s="143">
        <v>0.93</v>
      </c>
      <c r="BK1479" s="143">
        <v>3993</v>
      </c>
      <c r="BL1479" s="143"/>
      <c r="BM1479" s="147">
        <v>4.2700000000000002E-2</v>
      </c>
      <c r="BN1479" s="142">
        <v>1.25</v>
      </c>
      <c r="BO1479" s="143">
        <v>104.06399999999999</v>
      </c>
      <c r="BP1479" s="143"/>
      <c r="BQ1479" s="143">
        <v>913</v>
      </c>
      <c r="BR1479" s="143"/>
      <c r="BS1479" s="147">
        <v>1.1599999999999999E-2</v>
      </c>
      <c r="BT1479" s="142"/>
      <c r="BU1479" s="143"/>
      <c r="BV1479" s="143"/>
      <c r="BW1479" s="143"/>
      <c r="BX1479" s="143"/>
      <c r="BY1479" s="147"/>
      <c r="BZ1479" s="142">
        <v>2.5</v>
      </c>
      <c r="CA1479" s="143">
        <v>208.12799999999999</v>
      </c>
      <c r="CB1479" s="143"/>
      <c r="CC1479" s="143">
        <v>1825</v>
      </c>
      <c r="CD1479" s="143"/>
      <c r="CE1479" s="147">
        <v>2.1299999999999999E-2</v>
      </c>
      <c r="CF1479" s="142">
        <v>0</v>
      </c>
      <c r="CG1479" s="143">
        <v>104.06399999999999</v>
      </c>
      <c r="CH1479" s="143"/>
      <c r="CI1479" s="143">
        <v>913</v>
      </c>
      <c r="CJ1479" s="143"/>
      <c r="CK1479" s="147">
        <v>9.4000000000000004E-3</v>
      </c>
      <c r="CL1479" s="142">
        <v>0</v>
      </c>
      <c r="CM1479" s="143">
        <v>104.06399999999999</v>
      </c>
      <c r="CN1479" s="143"/>
      <c r="CO1479" s="143">
        <v>913</v>
      </c>
      <c r="CP1479" s="143"/>
      <c r="CQ1479" s="147">
        <v>9.7000000000000003E-3</v>
      </c>
      <c r="CR1479" s="142">
        <v>0</v>
      </c>
      <c r="CS1479" s="143">
        <v>104.06399999999999</v>
      </c>
      <c r="CT1479" s="143"/>
      <c r="CU1479" s="143">
        <v>913</v>
      </c>
      <c r="CV1479" s="143"/>
      <c r="CW1479" s="147">
        <v>9.4000000000000004E-3</v>
      </c>
      <c r="CX1479" s="142">
        <v>0</v>
      </c>
      <c r="CY1479" s="143">
        <v>104.06399999999999</v>
      </c>
      <c r="CZ1479" s="143"/>
      <c r="DA1479" s="143">
        <v>913</v>
      </c>
      <c r="DB1479" s="143"/>
      <c r="DC1479" s="147">
        <v>9.4000000000000004E-3</v>
      </c>
      <c r="DD1479" s="142">
        <v>0</v>
      </c>
      <c r="DE1479" s="143">
        <v>104.06399999999999</v>
      </c>
      <c r="DF1479" s="143"/>
      <c r="DG1479" s="143">
        <v>913</v>
      </c>
      <c r="DH1479" s="143"/>
      <c r="DI1479" s="147">
        <v>9.7000000000000003E-3</v>
      </c>
    </row>
    <row r="1480" spans="1:113">
      <c r="A1480" s="137">
        <v>1477</v>
      </c>
      <c r="B1480" s="138" t="s">
        <v>1629</v>
      </c>
      <c r="C1480" s="139" t="s">
        <v>3690</v>
      </c>
      <c r="D1480" s="140" t="s">
        <v>195</v>
      </c>
      <c r="E1480" s="141">
        <v>142.5</v>
      </c>
      <c r="F1480" s="142">
        <v>56.8</v>
      </c>
      <c r="G1480" s="143">
        <v>58</v>
      </c>
      <c r="H1480" s="143">
        <v>0.36799999999999999</v>
      </c>
      <c r="I1480" s="143">
        <v>7210</v>
      </c>
      <c r="J1480" s="143">
        <v>0</v>
      </c>
      <c r="K1480" s="144">
        <v>0.47299999999999998</v>
      </c>
      <c r="L1480" s="142">
        <v>56.44</v>
      </c>
      <c r="M1480" s="143">
        <v>57.5</v>
      </c>
      <c r="N1480" s="143">
        <v>0.504</v>
      </c>
      <c r="O1480" s="143">
        <v>6294</v>
      </c>
      <c r="P1480" s="143">
        <v>0</v>
      </c>
      <c r="Q1480" s="144">
        <v>0.30299999999999999</v>
      </c>
      <c r="R1480" s="142">
        <v>80.8</v>
      </c>
      <c r="S1480" s="143">
        <v>113.78</v>
      </c>
      <c r="T1480" s="143">
        <v>0.41399999999999998</v>
      </c>
      <c r="U1480" s="143">
        <v>13166</v>
      </c>
      <c r="V1480" s="143">
        <v>0</v>
      </c>
      <c r="W1480" s="144">
        <v>0.53900000000000003</v>
      </c>
      <c r="X1480" s="142">
        <v>99.2</v>
      </c>
      <c r="Y1480" s="143">
        <v>114</v>
      </c>
      <c r="Z1480" s="143">
        <v>0.438</v>
      </c>
      <c r="AA1480" s="143">
        <v>8662</v>
      </c>
      <c r="AB1480" s="143">
        <v>0</v>
      </c>
      <c r="AC1480" s="144">
        <v>0.27300000000000002</v>
      </c>
      <c r="AD1480" s="142">
        <v>180</v>
      </c>
      <c r="AE1480" s="143">
        <v>180</v>
      </c>
      <c r="AF1480" s="143">
        <v>0.249</v>
      </c>
      <c r="AG1480" s="143">
        <v>3176</v>
      </c>
      <c r="AH1480" s="143">
        <v>0</v>
      </c>
      <c r="AI1480" s="144">
        <v>9.7000000000000003E-2</v>
      </c>
      <c r="AJ1480" s="142">
        <v>106.8</v>
      </c>
      <c r="AK1480" s="143">
        <v>114</v>
      </c>
      <c r="AL1480" s="143">
        <v>0.26700000000000002</v>
      </c>
      <c r="AM1480" s="143">
        <v>3434</v>
      </c>
      <c r="AN1480" s="143">
        <v>0</v>
      </c>
      <c r="AO1480" s="144">
        <v>0.16500000000000001</v>
      </c>
      <c r="AP1480" s="142">
        <v>104.8</v>
      </c>
      <c r="AQ1480" s="143">
        <v>114</v>
      </c>
      <c r="AR1480" s="143">
        <v>0.18049999999999999</v>
      </c>
      <c r="AS1480" s="143">
        <v>3738</v>
      </c>
      <c r="AT1480" s="143"/>
      <c r="AU1480" s="144">
        <v>0.2656</v>
      </c>
      <c r="AV1480" s="142">
        <v>136</v>
      </c>
      <c r="AW1480" s="143">
        <v>136</v>
      </c>
      <c r="AX1480" s="143">
        <v>0.26100000000000001</v>
      </c>
      <c r="AY1480" s="143">
        <v>9044</v>
      </c>
      <c r="AZ1480" s="143"/>
      <c r="BA1480" s="144">
        <v>0.35389999999999999</v>
      </c>
      <c r="BB1480" s="142">
        <v>136</v>
      </c>
      <c r="BC1480" s="143">
        <v>136</v>
      </c>
      <c r="BD1480" s="143">
        <v>0.1774</v>
      </c>
      <c r="BE1480" s="143">
        <v>5960</v>
      </c>
      <c r="BF1480" s="143"/>
      <c r="BG1480" s="144">
        <v>0.33200000000000002</v>
      </c>
      <c r="BH1480" s="142">
        <v>132</v>
      </c>
      <c r="BI1480" s="143">
        <v>132</v>
      </c>
      <c r="BJ1480" s="143">
        <v>0</v>
      </c>
      <c r="BK1480" s="143">
        <v>9284</v>
      </c>
      <c r="BL1480" s="143"/>
      <c r="BM1480" s="144">
        <v>9.4500000000000001E-2</v>
      </c>
      <c r="BN1480" s="142">
        <v>131.19999999999999</v>
      </c>
      <c r="BO1480" s="143">
        <v>131.19999999999999</v>
      </c>
      <c r="BP1480" s="143">
        <v>0.92979999999999996</v>
      </c>
      <c r="BQ1480" s="143">
        <v>4798</v>
      </c>
      <c r="BR1480" s="143"/>
      <c r="BS1480" s="144">
        <v>5.8500000000000003E-2</v>
      </c>
      <c r="BT1480" s="142"/>
      <c r="BU1480" s="143"/>
      <c r="BV1480" s="143"/>
      <c r="BW1480" s="143"/>
      <c r="BX1480" s="143"/>
      <c r="BY1480" s="144"/>
      <c r="BZ1480" s="142">
        <v>247.2</v>
      </c>
      <c r="CA1480" s="143">
        <v>247.2</v>
      </c>
      <c r="CB1480" s="143">
        <v>1.1797</v>
      </c>
      <c r="CC1480" s="143">
        <v>8506</v>
      </c>
      <c r="CD1480" s="143"/>
      <c r="CE1480" s="144">
        <v>0.15429999999999999</v>
      </c>
      <c r="CF1480" s="142">
        <v>121.2</v>
      </c>
      <c r="CG1480" s="143">
        <v>121.2</v>
      </c>
      <c r="CH1480" s="143">
        <v>0.13059999999999999</v>
      </c>
      <c r="CI1480" s="143">
        <v>764</v>
      </c>
      <c r="CJ1480" s="143"/>
      <c r="CK1480" s="144">
        <v>6.4899999999999999E-2</v>
      </c>
      <c r="CL1480" s="142">
        <v>130.80000000000001</v>
      </c>
      <c r="CM1480" s="143">
        <v>130.80000000000001</v>
      </c>
      <c r="CN1480" s="143">
        <v>0.3886</v>
      </c>
      <c r="CO1480" s="143">
        <v>5240</v>
      </c>
      <c r="CP1480" s="143"/>
      <c r="CQ1480" s="144">
        <v>0.14319999999999999</v>
      </c>
      <c r="CR1480" s="142">
        <v>142.6</v>
      </c>
      <c r="CS1480" s="143">
        <v>142.6</v>
      </c>
      <c r="CT1480" s="143">
        <v>0.32</v>
      </c>
      <c r="CU1480" s="143">
        <v>3646</v>
      </c>
      <c r="CV1480" s="143"/>
      <c r="CW1480" s="144">
        <v>0.1074</v>
      </c>
      <c r="CX1480" s="142">
        <v>138.80000000000001</v>
      </c>
      <c r="CY1480" s="143">
        <v>138.80000000000001</v>
      </c>
      <c r="CZ1480" s="143">
        <v>0.39350000000000002</v>
      </c>
      <c r="DA1480" s="143">
        <v>5360</v>
      </c>
      <c r="DB1480" s="143"/>
      <c r="DC1480" s="144">
        <v>0.13189999999999999</v>
      </c>
      <c r="DD1480" s="142">
        <v>140.6</v>
      </c>
      <c r="DE1480" s="143">
        <v>140.6</v>
      </c>
      <c r="DF1480" s="143">
        <v>0.18940000000000001</v>
      </c>
      <c r="DG1480" s="143">
        <v>2176</v>
      </c>
      <c r="DH1480" s="143"/>
      <c r="DI1480" s="144">
        <v>0.1135</v>
      </c>
    </row>
    <row r="1481" spans="1:113" ht="22.5">
      <c r="A1481" s="137">
        <v>1478</v>
      </c>
      <c r="B1481" s="138" t="s">
        <v>1630</v>
      </c>
      <c r="C1481" s="139" t="s">
        <v>3691</v>
      </c>
      <c r="D1481" s="140" t="s">
        <v>195</v>
      </c>
      <c r="E1481" s="141">
        <v>600</v>
      </c>
      <c r="F1481" s="142">
        <v>216</v>
      </c>
      <c r="G1481" s="143">
        <v>216</v>
      </c>
      <c r="H1481" s="143">
        <v>0.98499999999999999</v>
      </c>
      <c r="I1481" s="143">
        <v>58200</v>
      </c>
      <c r="J1481" s="143">
        <v>0</v>
      </c>
      <c r="K1481" s="147">
        <v>0.375</v>
      </c>
      <c r="L1481" s="142">
        <v>372</v>
      </c>
      <c r="M1481" s="143">
        <v>372</v>
      </c>
      <c r="N1481" s="143">
        <v>0.98599999999999999</v>
      </c>
      <c r="O1481" s="143">
        <v>65280</v>
      </c>
      <c r="P1481" s="143">
        <v>0</v>
      </c>
      <c r="Q1481" s="147">
        <v>0.24399999999999999</v>
      </c>
      <c r="R1481" s="142">
        <v>432</v>
      </c>
      <c r="S1481" s="143">
        <v>480</v>
      </c>
      <c r="T1481" s="143">
        <v>0.98099999999999998</v>
      </c>
      <c r="U1481" s="143">
        <v>88080</v>
      </c>
      <c r="V1481" s="143">
        <v>0</v>
      </c>
      <c r="W1481" s="147">
        <v>0.28499999999999998</v>
      </c>
      <c r="X1481" s="142">
        <v>444</v>
      </c>
      <c r="Y1481" s="143">
        <v>480</v>
      </c>
      <c r="Z1481" s="143">
        <v>0.98399999999999999</v>
      </c>
      <c r="AA1481" s="143">
        <v>95280</v>
      </c>
      <c r="AB1481" s="143">
        <v>0</v>
      </c>
      <c r="AC1481" s="147">
        <v>0.29899999999999999</v>
      </c>
      <c r="AD1481" s="142">
        <v>348</v>
      </c>
      <c r="AE1481" s="143">
        <v>480</v>
      </c>
      <c r="AF1481" s="143">
        <v>0.96699999999999997</v>
      </c>
      <c r="AG1481" s="143">
        <v>59280</v>
      </c>
      <c r="AH1481" s="143">
        <v>0</v>
      </c>
      <c r="AI1481" s="147">
        <v>0.24099999999999999</v>
      </c>
      <c r="AJ1481" s="142">
        <v>348</v>
      </c>
      <c r="AK1481" s="143">
        <v>480</v>
      </c>
      <c r="AL1481" s="143">
        <v>0.98099999999999998</v>
      </c>
      <c r="AM1481" s="143">
        <v>55800</v>
      </c>
      <c r="AN1481" s="143">
        <v>0</v>
      </c>
      <c r="AO1481" s="147">
        <v>0.224</v>
      </c>
      <c r="AP1481" s="142">
        <v>420</v>
      </c>
      <c r="AQ1481" s="143">
        <v>480</v>
      </c>
      <c r="AR1481" s="143">
        <v>0.97489999999999999</v>
      </c>
      <c r="AS1481" s="143">
        <v>83760</v>
      </c>
      <c r="AT1481" s="143"/>
      <c r="AU1481" s="147">
        <v>0.27500000000000002</v>
      </c>
      <c r="AV1481" s="142">
        <v>600</v>
      </c>
      <c r="AW1481" s="143">
        <v>600</v>
      </c>
      <c r="AX1481" s="143">
        <v>0.98440000000000005</v>
      </c>
      <c r="AY1481" s="143">
        <v>166920</v>
      </c>
      <c r="AZ1481" s="143"/>
      <c r="BA1481" s="147">
        <v>0.39250000000000002</v>
      </c>
      <c r="BB1481" s="142">
        <v>480</v>
      </c>
      <c r="BC1481" s="143">
        <v>480</v>
      </c>
      <c r="BD1481" s="143">
        <v>0.97950000000000004</v>
      </c>
      <c r="BE1481" s="143">
        <v>137280</v>
      </c>
      <c r="BF1481" s="143"/>
      <c r="BG1481" s="147">
        <v>0.39250000000000002</v>
      </c>
      <c r="BH1481" s="142">
        <v>564</v>
      </c>
      <c r="BI1481" s="143">
        <v>564</v>
      </c>
      <c r="BJ1481" s="143">
        <v>0.96379999999999999</v>
      </c>
      <c r="BK1481" s="143">
        <v>174420</v>
      </c>
      <c r="BL1481" s="143"/>
      <c r="BM1481" s="147">
        <v>0.43130000000000002</v>
      </c>
      <c r="BN1481" s="142">
        <v>649.20000000000005</v>
      </c>
      <c r="BO1481" s="143">
        <v>649.20000000000005</v>
      </c>
      <c r="BP1481" s="143">
        <v>0</v>
      </c>
      <c r="BQ1481" s="143">
        <v>242148</v>
      </c>
      <c r="BR1481" s="143"/>
      <c r="BS1481" s="147">
        <v>0.55510000000000004</v>
      </c>
      <c r="BT1481" s="142"/>
      <c r="BU1481" s="143"/>
      <c r="BV1481" s="143"/>
      <c r="BW1481" s="143"/>
      <c r="BX1481" s="143"/>
      <c r="BY1481" s="147"/>
      <c r="BZ1481" s="142">
        <v>1378.08</v>
      </c>
      <c r="CA1481" s="143">
        <v>1378.08</v>
      </c>
      <c r="CB1481" s="143">
        <v>0.99209999999999998</v>
      </c>
      <c r="CC1481" s="143">
        <v>551880</v>
      </c>
      <c r="CD1481" s="143"/>
      <c r="CE1481" s="147">
        <v>1.0895999999999999</v>
      </c>
      <c r="CF1481" s="142">
        <v>283.2</v>
      </c>
      <c r="CG1481" s="143">
        <v>480</v>
      </c>
      <c r="CH1481" s="143">
        <v>0.96250000000000002</v>
      </c>
      <c r="CI1481" s="143">
        <v>63084</v>
      </c>
      <c r="CJ1481" s="143"/>
      <c r="CK1481" s="147">
        <v>0.31109999999999999</v>
      </c>
      <c r="CL1481" s="142">
        <v>487.2</v>
      </c>
      <c r="CM1481" s="143">
        <v>487.2</v>
      </c>
      <c r="CN1481" s="143">
        <v>0.98150000000000004</v>
      </c>
      <c r="CO1481" s="143">
        <v>88368</v>
      </c>
      <c r="CP1481" s="143"/>
      <c r="CQ1481" s="147">
        <v>0.25669999999999998</v>
      </c>
      <c r="CR1481" s="142">
        <v>513.6</v>
      </c>
      <c r="CS1481" s="143">
        <v>513.6</v>
      </c>
      <c r="CT1481" s="143">
        <v>0.98009999999999997</v>
      </c>
      <c r="CU1481" s="143">
        <v>120276</v>
      </c>
      <c r="CV1481" s="143"/>
      <c r="CW1481" s="147">
        <v>0.3211</v>
      </c>
      <c r="CX1481" s="142">
        <v>588</v>
      </c>
      <c r="CY1481" s="143">
        <v>588</v>
      </c>
      <c r="CZ1481" s="143">
        <v>0.98660000000000003</v>
      </c>
      <c r="DA1481" s="143">
        <v>147864</v>
      </c>
      <c r="DB1481" s="143"/>
      <c r="DC1481" s="147">
        <v>0.34260000000000002</v>
      </c>
      <c r="DD1481" s="142">
        <v>568.79999999999995</v>
      </c>
      <c r="DE1481" s="143">
        <v>568.79999999999995</v>
      </c>
      <c r="DF1481" s="143">
        <v>0.98970000000000002</v>
      </c>
      <c r="DG1481" s="143">
        <v>167340</v>
      </c>
      <c r="DH1481" s="143"/>
      <c r="DI1481" s="147">
        <v>0.41289999999999999</v>
      </c>
    </row>
    <row r="1482" spans="1:113" ht="22.5">
      <c r="A1482" s="137">
        <v>1479</v>
      </c>
      <c r="B1482" s="138" t="s">
        <v>1631</v>
      </c>
      <c r="C1482" s="139" t="s">
        <v>3692</v>
      </c>
      <c r="D1482" s="140" t="s">
        <v>195</v>
      </c>
      <c r="E1482" s="141">
        <v>369</v>
      </c>
      <c r="F1482" s="142">
        <v>92.4</v>
      </c>
      <c r="G1482" s="143">
        <v>92.4</v>
      </c>
      <c r="H1482" s="143">
        <v>0.94599999999999995</v>
      </c>
      <c r="I1482" s="143">
        <v>5682</v>
      </c>
      <c r="J1482" s="143">
        <v>0</v>
      </c>
      <c r="K1482" s="144">
        <v>8.8999999999999996E-2</v>
      </c>
      <c r="L1482" s="142">
        <v>112.2</v>
      </c>
      <c r="M1482" s="143">
        <v>112.2</v>
      </c>
      <c r="N1482" s="143">
        <v>0.98699999999999999</v>
      </c>
      <c r="O1482" s="143">
        <v>13422</v>
      </c>
      <c r="P1482" s="143">
        <v>0</v>
      </c>
      <c r="Q1482" s="144">
        <v>0.16600000000000001</v>
      </c>
      <c r="R1482" s="142">
        <v>145.19999999999999</v>
      </c>
      <c r="S1482" s="143">
        <v>295.2</v>
      </c>
      <c r="T1482" s="143">
        <v>0.91</v>
      </c>
      <c r="U1482" s="143">
        <v>16704</v>
      </c>
      <c r="V1482" s="143">
        <v>0</v>
      </c>
      <c r="W1482" s="144">
        <v>0.17299999999999999</v>
      </c>
      <c r="X1482" s="142">
        <v>118.2</v>
      </c>
      <c r="Y1482" s="143">
        <v>295.2</v>
      </c>
      <c r="Z1482" s="143">
        <v>0.99299999999999999</v>
      </c>
      <c r="AA1482" s="143">
        <v>15960</v>
      </c>
      <c r="AB1482" s="143">
        <v>0</v>
      </c>
      <c r="AC1482" s="144">
        <v>0.186</v>
      </c>
      <c r="AD1482" s="142">
        <v>117</v>
      </c>
      <c r="AE1482" s="143">
        <v>295.2</v>
      </c>
      <c r="AF1482" s="143">
        <v>0.99099999999999999</v>
      </c>
      <c r="AG1482" s="143">
        <v>12486</v>
      </c>
      <c r="AH1482" s="143">
        <v>0</v>
      </c>
      <c r="AI1482" s="144">
        <v>0.14799999999999999</v>
      </c>
      <c r="AJ1482" s="142">
        <v>120</v>
      </c>
      <c r="AK1482" s="143">
        <v>295.2</v>
      </c>
      <c r="AL1482" s="143">
        <v>0.995</v>
      </c>
      <c r="AM1482" s="143">
        <v>15270</v>
      </c>
      <c r="AN1482" s="143">
        <v>0</v>
      </c>
      <c r="AO1482" s="144">
        <v>0.17499999999999999</v>
      </c>
      <c r="AP1482" s="142">
        <v>125.4</v>
      </c>
      <c r="AQ1482" s="143">
        <v>295.2</v>
      </c>
      <c r="AR1482" s="143">
        <v>0.89319999999999999</v>
      </c>
      <c r="AS1482" s="143">
        <v>10992</v>
      </c>
      <c r="AT1482" s="143"/>
      <c r="AU1482" s="144">
        <v>0.13189999999999999</v>
      </c>
      <c r="AV1482" s="142">
        <v>124.2</v>
      </c>
      <c r="AW1482" s="143">
        <v>295.2</v>
      </c>
      <c r="AX1482" s="143">
        <v>0.85629999999999995</v>
      </c>
      <c r="AY1482" s="143">
        <v>7722</v>
      </c>
      <c r="AZ1482" s="143"/>
      <c r="BA1482" s="144">
        <v>0.1008</v>
      </c>
      <c r="BB1482" s="142">
        <v>46.08</v>
      </c>
      <c r="BC1482" s="143">
        <v>295.2</v>
      </c>
      <c r="BD1482" s="143">
        <v>0.82089999999999996</v>
      </c>
      <c r="BE1482" s="143">
        <v>6132</v>
      </c>
      <c r="BF1482" s="143"/>
      <c r="BG1482" s="144">
        <v>0.21790000000000001</v>
      </c>
      <c r="BH1482" s="142">
        <v>72</v>
      </c>
      <c r="BI1482" s="143">
        <v>295.2</v>
      </c>
      <c r="BJ1482" s="143">
        <v>0.88539999999999996</v>
      </c>
      <c r="BK1482" s="143">
        <v>6492</v>
      </c>
      <c r="BL1482" s="143"/>
      <c r="BM1482" s="144">
        <v>0.13689999999999999</v>
      </c>
      <c r="BN1482" s="142">
        <v>106.8</v>
      </c>
      <c r="BO1482" s="143">
        <v>295.2</v>
      </c>
      <c r="BP1482" s="143">
        <v>0.94310000000000005</v>
      </c>
      <c r="BQ1482" s="143">
        <v>6360</v>
      </c>
      <c r="BR1482" s="143"/>
      <c r="BS1482" s="144">
        <v>9.4E-2</v>
      </c>
      <c r="BT1482" s="142"/>
      <c r="BU1482" s="143"/>
      <c r="BV1482" s="143"/>
      <c r="BW1482" s="143"/>
      <c r="BX1482" s="143"/>
      <c r="BY1482" s="144"/>
      <c r="BZ1482" s="142">
        <v>246.96</v>
      </c>
      <c r="CA1482" s="143">
        <v>590.4</v>
      </c>
      <c r="CB1482" s="143">
        <v>1.9544000000000001</v>
      </c>
      <c r="CC1482" s="143">
        <v>30066</v>
      </c>
      <c r="CD1482" s="143"/>
      <c r="CE1482" s="144">
        <v>0.34370000000000001</v>
      </c>
      <c r="CF1482" s="142">
        <v>137.4</v>
      </c>
      <c r="CG1482" s="143">
        <v>295.2</v>
      </c>
      <c r="CH1482" s="143">
        <v>0.97089999999999999</v>
      </c>
      <c r="CI1482" s="143">
        <v>15210</v>
      </c>
      <c r="CJ1482" s="143"/>
      <c r="CK1482" s="144">
        <v>0.1532</v>
      </c>
      <c r="CL1482" s="142">
        <v>141</v>
      </c>
      <c r="CM1482" s="143">
        <v>295.2</v>
      </c>
      <c r="CN1482" s="143">
        <v>0.96940000000000004</v>
      </c>
      <c r="CO1482" s="143">
        <v>16146</v>
      </c>
      <c r="CP1482" s="143"/>
      <c r="CQ1482" s="144">
        <v>0.1641</v>
      </c>
      <c r="CR1482" s="142">
        <v>134.4</v>
      </c>
      <c r="CS1482" s="143">
        <v>295.2</v>
      </c>
      <c r="CT1482" s="143">
        <v>0.97719999999999996</v>
      </c>
      <c r="CU1482" s="143">
        <v>16218</v>
      </c>
      <c r="CV1482" s="143"/>
      <c r="CW1482" s="144">
        <v>0.16600000000000001</v>
      </c>
      <c r="CX1482" s="142">
        <v>123</v>
      </c>
      <c r="CY1482" s="143">
        <v>295.2</v>
      </c>
      <c r="CZ1482" s="143">
        <v>0.98160000000000003</v>
      </c>
      <c r="DA1482" s="143">
        <v>18210</v>
      </c>
      <c r="DB1482" s="143"/>
      <c r="DC1482" s="144">
        <v>0.20269999999999999</v>
      </c>
      <c r="DD1482" s="142">
        <v>120</v>
      </c>
      <c r="DE1482" s="143">
        <v>295.2</v>
      </c>
      <c r="DF1482" s="143">
        <v>0.97170000000000001</v>
      </c>
      <c r="DG1482" s="143">
        <v>14838</v>
      </c>
      <c r="DH1482" s="143"/>
      <c r="DI1482" s="144">
        <v>0.1767</v>
      </c>
    </row>
    <row r="1483" spans="1:113">
      <c r="A1483" s="137">
        <v>1480</v>
      </c>
      <c r="B1483" s="138" t="s">
        <v>1632</v>
      </c>
      <c r="C1483" s="139" t="s">
        <v>3693</v>
      </c>
      <c r="D1483" s="140" t="s">
        <v>195</v>
      </c>
      <c r="E1483" s="141">
        <v>139</v>
      </c>
      <c r="F1483" s="142">
        <v>121.2</v>
      </c>
      <c r="G1483" s="143">
        <v>121.2</v>
      </c>
      <c r="H1483" s="143">
        <v>1.573</v>
      </c>
      <c r="I1483" s="143">
        <v>6872</v>
      </c>
      <c r="J1483" s="143">
        <v>0</v>
      </c>
      <c r="K1483" s="144">
        <v>4.9000000000000002E-2</v>
      </c>
      <c r="L1483" s="142">
        <v>129.6</v>
      </c>
      <c r="M1483" s="143">
        <v>129.6</v>
      </c>
      <c r="N1483" s="143">
        <v>0.90900000000000003</v>
      </c>
      <c r="O1483" s="143">
        <v>18416</v>
      </c>
      <c r="P1483" s="143">
        <v>0</v>
      </c>
      <c r="Q1483" s="144">
        <v>0.214</v>
      </c>
      <c r="R1483" s="142">
        <v>118.8</v>
      </c>
      <c r="S1483" s="143">
        <v>118.8</v>
      </c>
      <c r="T1483" s="143">
        <v>0.95699999999999996</v>
      </c>
      <c r="U1483" s="143">
        <v>20749</v>
      </c>
      <c r="V1483" s="143">
        <v>0</v>
      </c>
      <c r="W1483" s="144">
        <v>0.25</v>
      </c>
      <c r="X1483" s="142">
        <v>128.4</v>
      </c>
      <c r="Y1483" s="143">
        <v>128.4</v>
      </c>
      <c r="Z1483" s="143">
        <v>0.99</v>
      </c>
      <c r="AA1483" s="143">
        <v>27553</v>
      </c>
      <c r="AB1483" s="143">
        <v>0</v>
      </c>
      <c r="AC1483" s="144">
        <v>0.29699999999999999</v>
      </c>
      <c r="AD1483" s="142">
        <v>106.8</v>
      </c>
      <c r="AE1483" s="143">
        <v>111.2</v>
      </c>
      <c r="AF1483" s="143">
        <v>0.98799999999999999</v>
      </c>
      <c r="AG1483" s="143">
        <v>19921</v>
      </c>
      <c r="AH1483" s="143">
        <v>0</v>
      </c>
      <c r="AI1483" s="144">
        <v>0.25900000000000001</v>
      </c>
      <c r="AJ1483" s="142">
        <v>110.4</v>
      </c>
      <c r="AK1483" s="143">
        <v>111.2</v>
      </c>
      <c r="AL1483" s="143">
        <v>0.96099999999999997</v>
      </c>
      <c r="AM1483" s="143">
        <v>19080</v>
      </c>
      <c r="AN1483" s="143">
        <v>0</v>
      </c>
      <c r="AO1483" s="144">
        <v>0.246</v>
      </c>
      <c r="AP1483" s="142">
        <v>120</v>
      </c>
      <c r="AQ1483" s="143">
        <v>120</v>
      </c>
      <c r="AR1483" s="143">
        <v>0.93259999999999998</v>
      </c>
      <c r="AS1483" s="143">
        <v>15378</v>
      </c>
      <c r="AT1483" s="143"/>
      <c r="AU1483" s="144">
        <v>0.1847</v>
      </c>
      <c r="AV1483" s="142">
        <v>112.8</v>
      </c>
      <c r="AW1483" s="143">
        <v>112.8</v>
      </c>
      <c r="AX1483" s="143">
        <v>0.9929</v>
      </c>
      <c r="AY1483" s="143">
        <v>21880</v>
      </c>
      <c r="AZ1483" s="143"/>
      <c r="BA1483" s="144">
        <v>0.27129999999999999</v>
      </c>
      <c r="BB1483" s="142">
        <v>136.80000000000001</v>
      </c>
      <c r="BC1483" s="143">
        <v>136.80000000000001</v>
      </c>
      <c r="BD1483" s="143">
        <v>0.99480000000000002</v>
      </c>
      <c r="BE1483" s="143">
        <v>23344</v>
      </c>
      <c r="BF1483" s="143"/>
      <c r="BG1483" s="144">
        <v>0.2306</v>
      </c>
      <c r="BH1483" s="142">
        <v>144</v>
      </c>
      <c r="BI1483" s="143">
        <v>144</v>
      </c>
      <c r="BJ1483" s="143">
        <v>0.99909999999999999</v>
      </c>
      <c r="BK1483" s="143">
        <v>56425</v>
      </c>
      <c r="BL1483" s="143"/>
      <c r="BM1483" s="144">
        <v>0.52710000000000001</v>
      </c>
      <c r="BN1483" s="142">
        <v>141.6</v>
      </c>
      <c r="BO1483" s="143">
        <v>141.6</v>
      </c>
      <c r="BP1483" s="143">
        <v>0.99929999999999997</v>
      </c>
      <c r="BQ1483" s="143">
        <v>43499</v>
      </c>
      <c r="BR1483" s="143"/>
      <c r="BS1483" s="144">
        <v>0.45750000000000002</v>
      </c>
      <c r="BT1483" s="142"/>
      <c r="BU1483" s="143"/>
      <c r="BV1483" s="143"/>
      <c r="BW1483" s="143"/>
      <c r="BX1483" s="143"/>
      <c r="BY1483" s="144"/>
      <c r="BZ1483" s="142">
        <v>270</v>
      </c>
      <c r="CA1483" s="143">
        <v>270</v>
      </c>
      <c r="CB1483" s="143">
        <v>1.9985999999999999</v>
      </c>
      <c r="CC1483" s="143">
        <v>71931</v>
      </c>
      <c r="CD1483" s="143"/>
      <c r="CE1483" s="144">
        <v>0.69359999999999999</v>
      </c>
      <c r="CF1483" s="142">
        <v>132</v>
      </c>
      <c r="CG1483" s="143">
        <v>132</v>
      </c>
      <c r="CH1483" s="143">
        <v>0.99770000000000003</v>
      </c>
      <c r="CI1483" s="143">
        <v>10990</v>
      </c>
      <c r="CJ1483" s="143"/>
      <c r="CK1483" s="144">
        <v>0.11219999999999999</v>
      </c>
      <c r="CL1483" s="142">
        <v>126</v>
      </c>
      <c r="CM1483" s="143">
        <v>126</v>
      </c>
      <c r="CN1483" s="143">
        <v>0.99929999999999997</v>
      </c>
      <c r="CO1483" s="143">
        <v>22028</v>
      </c>
      <c r="CP1483" s="143"/>
      <c r="CQ1483" s="144">
        <v>0.24299999999999999</v>
      </c>
      <c r="CR1483" s="142">
        <v>121.2</v>
      </c>
      <c r="CS1483" s="143">
        <v>121.2</v>
      </c>
      <c r="CT1483" s="143">
        <v>0.99919999999999998</v>
      </c>
      <c r="CU1483" s="143">
        <v>12823</v>
      </c>
      <c r="CV1483" s="143"/>
      <c r="CW1483" s="144">
        <v>0.14230000000000001</v>
      </c>
      <c r="CX1483" s="142">
        <v>121.2</v>
      </c>
      <c r="CY1483" s="143">
        <v>121.2</v>
      </c>
      <c r="CZ1483" s="143">
        <v>0.99929999999999997</v>
      </c>
      <c r="DA1483" s="143">
        <v>14259</v>
      </c>
      <c r="DB1483" s="143"/>
      <c r="DC1483" s="144">
        <v>0.15820000000000001</v>
      </c>
      <c r="DD1483" s="142">
        <v>127.2</v>
      </c>
      <c r="DE1483" s="143">
        <v>127.2</v>
      </c>
      <c r="DF1483" s="143">
        <v>0.99919999999999998</v>
      </c>
      <c r="DG1483" s="143">
        <v>28215</v>
      </c>
      <c r="DH1483" s="143"/>
      <c r="DI1483" s="144">
        <v>0.30830000000000002</v>
      </c>
    </row>
    <row r="1484" spans="1:113">
      <c r="A1484" s="137">
        <v>1481</v>
      </c>
      <c r="B1484" s="138" t="s">
        <v>1633</v>
      </c>
      <c r="C1484" s="139" t="s">
        <v>3694</v>
      </c>
      <c r="D1484" s="140" t="s">
        <v>195</v>
      </c>
      <c r="E1484" s="141">
        <v>351</v>
      </c>
      <c r="F1484" s="142">
        <v>330</v>
      </c>
      <c r="G1484" s="143">
        <v>330</v>
      </c>
      <c r="H1484" s="143">
        <v>0.96299999999999997</v>
      </c>
      <c r="I1484" s="143">
        <v>121410</v>
      </c>
      <c r="J1484" s="143">
        <v>0</v>
      </c>
      <c r="K1484" s="144">
        <v>0.52300000000000002</v>
      </c>
      <c r="L1484" s="142">
        <v>375</v>
      </c>
      <c r="M1484" s="143">
        <v>375</v>
      </c>
      <c r="N1484" s="143">
        <v>0.91400000000000003</v>
      </c>
      <c r="O1484" s="143">
        <v>154950</v>
      </c>
      <c r="P1484" s="143">
        <v>2616</v>
      </c>
      <c r="Q1484" s="144">
        <v>0.61899999999999999</v>
      </c>
      <c r="R1484" s="142">
        <v>351</v>
      </c>
      <c r="S1484" s="143">
        <v>351</v>
      </c>
      <c r="T1484" s="143">
        <v>0.93400000000000005</v>
      </c>
      <c r="U1484" s="143">
        <v>128580</v>
      </c>
      <c r="V1484" s="143">
        <v>0</v>
      </c>
      <c r="W1484" s="144">
        <v>0.53700000000000003</v>
      </c>
      <c r="X1484" s="142">
        <v>363</v>
      </c>
      <c r="Y1484" s="143">
        <v>363</v>
      </c>
      <c r="Z1484" s="143">
        <v>0.95899999999999996</v>
      </c>
      <c r="AA1484" s="143">
        <v>155850</v>
      </c>
      <c r="AB1484" s="143">
        <v>289</v>
      </c>
      <c r="AC1484" s="144">
        <v>0.61299999999999999</v>
      </c>
      <c r="AD1484" s="142">
        <v>357</v>
      </c>
      <c r="AE1484" s="143">
        <v>357</v>
      </c>
      <c r="AF1484" s="143">
        <v>0.94199999999999995</v>
      </c>
      <c r="AG1484" s="143">
        <v>126510</v>
      </c>
      <c r="AH1484" s="143">
        <v>0</v>
      </c>
      <c r="AI1484" s="144">
        <v>0.51500000000000001</v>
      </c>
      <c r="AJ1484" s="142">
        <v>312</v>
      </c>
      <c r="AK1484" s="143">
        <v>312</v>
      </c>
      <c r="AL1484" s="143">
        <v>0.95599999999999996</v>
      </c>
      <c r="AM1484" s="143">
        <v>126990</v>
      </c>
      <c r="AN1484" s="143">
        <v>0</v>
      </c>
      <c r="AO1484" s="144">
        <v>0.58299999999999996</v>
      </c>
      <c r="AP1484" s="142">
        <v>285</v>
      </c>
      <c r="AQ1484" s="143">
        <v>285</v>
      </c>
      <c r="AR1484" s="143">
        <v>0.91069999999999995</v>
      </c>
      <c r="AS1484" s="143">
        <v>96390</v>
      </c>
      <c r="AT1484" s="143"/>
      <c r="AU1484" s="144">
        <v>0.49919999999999998</v>
      </c>
      <c r="AV1484" s="142">
        <v>261</v>
      </c>
      <c r="AW1484" s="143">
        <v>280.8</v>
      </c>
      <c r="AX1484" s="143">
        <v>0.89229999999999998</v>
      </c>
      <c r="AY1484" s="143">
        <v>84780</v>
      </c>
      <c r="AZ1484" s="143"/>
      <c r="BA1484" s="144">
        <v>0.50560000000000005</v>
      </c>
      <c r="BB1484" s="142">
        <v>240</v>
      </c>
      <c r="BC1484" s="143">
        <v>280.8</v>
      </c>
      <c r="BD1484" s="143">
        <v>0.87109999999999999</v>
      </c>
      <c r="BE1484" s="143">
        <v>97110</v>
      </c>
      <c r="BF1484" s="143">
        <v>3784</v>
      </c>
      <c r="BG1484" s="144">
        <v>0.62429999999999997</v>
      </c>
      <c r="BH1484" s="142">
        <v>270</v>
      </c>
      <c r="BI1484" s="143">
        <v>280.8</v>
      </c>
      <c r="BJ1484" s="143">
        <v>0.89339999999999997</v>
      </c>
      <c r="BK1484" s="143">
        <v>89010</v>
      </c>
      <c r="BL1484" s="143"/>
      <c r="BM1484" s="144">
        <v>0.496</v>
      </c>
      <c r="BN1484" s="142">
        <v>249</v>
      </c>
      <c r="BO1484" s="143">
        <v>280.8</v>
      </c>
      <c r="BP1484" s="143">
        <v>0.90369999999999995</v>
      </c>
      <c r="BQ1484" s="143">
        <v>86670</v>
      </c>
      <c r="BR1484" s="143"/>
      <c r="BS1484" s="144">
        <v>0.57320000000000004</v>
      </c>
      <c r="BT1484" s="142"/>
      <c r="BU1484" s="143"/>
      <c r="BV1484" s="143"/>
      <c r="BW1484" s="143"/>
      <c r="BX1484" s="143"/>
      <c r="BY1484" s="144"/>
      <c r="BZ1484" s="142">
        <v>330</v>
      </c>
      <c r="CA1484" s="143">
        <v>610.79999999999995</v>
      </c>
      <c r="CB1484" s="143">
        <v>1.8866999999999998</v>
      </c>
      <c r="CC1484" s="143">
        <v>256110</v>
      </c>
      <c r="CD1484" s="143">
        <v>2646</v>
      </c>
      <c r="CE1484" s="144">
        <v>1.1042000000000001</v>
      </c>
      <c r="CF1484" s="142">
        <v>351</v>
      </c>
      <c r="CG1484" s="143">
        <v>351</v>
      </c>
      <c r="CH1484" s="143">
        <v>0.97599999999999998</v>
      </c>
      <c r="CI1484" s="143">
        <v>141240</v>
      </c>
      <c r="CJ1484" s="143"/>
      <c r="CK1484" s="144">
        <v>0.55420000000000003</v>
      </c>
      <c r="CL1484" s="142">
        <v>330</v>
      </c>
      <c r="CM1484" s="143">
        <v>330</v>
      </c>
      <c r="CN1484" s="143">
        <v>0.97489999999999999</v>
      </c>
      <c r="CO1484" s="143">
        <v>145530</v>
      </c>
      <c r="CP1484" s="143">
        <v>6720</v>
      </c>
      <c r="CQ1484" s="144">
        <v>0.62829999999999997</v>
      </c>
      <c r="CR1484" s="142">
        <v>345</v>
      </c>
      <c r="CS1484" s="143">
        <v>345</v>
      </c>
      <c r="CT1484" s="143">
        <v>0.97719999999999996</v>
      </c>
      <c r="CU1484" s="143">
        <v>145170</v>
      </c>
      <c r="CV1484" s="143"/>
      <c r="CW1484" s="144">
        <v>0.57879999999999998</v>
      </c>
      <c r="CX1484" s="142">
        <v>369</v>
      </c>
      <c r="CY1484" s="143">
        <v>369</v>
      </c>
      <c r="CZ1484" s="143">
        <v>0.97699999999999998</v>
      </c>
      <c r="DA1484" s="143">
        <v>77790</v>
      </c>
      <c r="DB1484" s="143"/>
      <c r="DC1484" s="144">
        <v>0.59940000000000004</v>
      </c>
      <c r="DD1484" s="142">
        <v>306</v>
      </c>
      <c r="DE1484" s="143">
        <v>306</v>
      </c>
      <c r="DF1484" s="143">
        <v>0.94630000000000003</v>
      </c>
      <c r="DG1484" s="143">
        <v>192342</v>
      </c>
      <c r="DH1484" s="143"/>
      <c r="DI1484" s="144">
        <v>0.59599999999999997</v>
      </c>
    </row>
    <row r="1485" spans="1:113" ht="22.5">
      <c r="A1485" s="137">
        <v>1482</v>
      </c>
      <c r="B1485" s="138" t="s">
        <v>1634</v>
      </c>
      <c r="C1485" s="139" t="s">
        <v>3695</v>
      </c>
      <c r="D1485" s="140" t="s">
        <v>195</v>
      </c>
      <c r="E1485" s="141">
        <v>500</v>
      </c>
      <c r="F1485" s="145">
        <v>265.2</v>
      </c>
      <c r="G1485" s="146">
        <v>239</v>
      </c>
      <c r="H1485" s="146">
        <v>0.99</v>
      </c>
      <c r="I1485" s="146">
        <v>125016</v>
      </c>
      <c r="J1485" s="146">
        <v>0</v>
      </c>
      <c r="K1485" s="147">
        <v>0.65200000000000002</v>
      </c>
      <c r="L1485" s="145">
        <v>252</v>
      </c>
      <c r="M1485" s="146">
        <v>227</v>
      </c>
      <c r="N1485" s="146">
        <v>0.99</v>
      </c>
      <c r="O1485" s="146">
        <v>129540</v>
      </c>
      <c r="P1485" s="146">
        <v>0</v>
      </c>
      <c r="Q1485" s="147">
        <v>0.71099999999999997</v>
      </c>
      <c r="R1485" s="145">
        <v>300</v>
      </c>
      <c r="S1485" s="146">
        <v>450</v>
      </c>
      <c r="T1485" s="146">
        <v>0.98499999999999999</v>
      </c>
      <c r="U1485" s="146">
        <v>171192</v>
      </c>
      <c r="V1485" s="146">
        <v>0</v>
      </c>
      <c r="W1485" s="147">
        <v>0.79400000000000004</v>
      </c>
      <c r="X1485" s="145">
        <v>294</v>
      </c>
      <c r="Y1485" s="146">
        <v>450</v>
      </c>
      <c r="Z1485" s="146">
        <v>0.98799999999999999</v>
      </c>
      <c r="AA1485" s="146">
        <v>147666</v>
      </c>
      <c r="AB1485" s="146">
        <v>0</v>
      </c>
      <c r="AC1485" s="147">
        <v>0.69599999999999995</v>
      </c>
      <c r="AD1485" s="145">
        <v>306</v>
      </c>
      <c r="AE1485" s="146">
        <v>450</v>
      </c>
      <c r="AF1485" s="146">
        <v>0.98699999999999999</v>
      </c>
      <c r="AG1485" s="146">
        <v>161742</v>
      </c>
      <c r="AH1485" s="146">
        <v>0</v>
      </c>
      <c r="AI1485" s="147">
        <v>0.73399999999999999</v>
      </c>
      <c r="AJ1485" s="145">
        <v>306</v>
      </c>
      <c r="AK1485" s="146">
        <v>450</v>
      </c>
      <c r="AL1485" s="146">
        <v>0.99199999999999999</v>
      </c>
      <c r="AM1485" s="146">
        <v>169890</v>
      </c>
      <c r="AN1485" s="146">
        <v>0</v>
      </c>
      <c r="AO1485" s="147">
        <v>0.76700000000000002</v>
      </c>
      <c r="AP1485" s="145">
        <v>319.2</v>
      </c>
      <c r="AQ1485" s="146">
        <v>400</v>
      </c>
      <c r="AR1485" s="146">
        <v>0.98799999999999999</v>
      </c>
      <c r="AS1485" s="146">
        <v>157836</v>
      </c>
      <c r="AT1485" s="146"/>
      <c r="AU1485" s="147"/>
      <c r="AV1485" s="145">
        <v>246</v>
      </c>
      <c r="AW1485" s="146">
        <v>400</v>
      </c>
      <c r="AX1485" s="146">
        <v>0.98409999999999997</v>
      </c>
      <c r="AY1485" s="146">
        <v>112110</v>
      </c>
      <c r="AZ1485" s="146"/>
      <c r="BA1485" s="147"/>
      <c r="BB1485" s="145">
        <v>214.08</v>
      </c>
      <c r="BC1485" s="146">
        <v>400</v>
      </c>
      <c r="BD1485" s="146">
        <v>0.98370000000000002</v>
      </c>
      <c r="BE1485" s="146">
        <v>99636</v>
      </c>
      <c r="BF1485" s="146"/>
      <c r="BG1485" s="147"/>
      <c r="BH1485" s="145">
        <v>216</v>
      </c>
      <c r="BI1485" s="146">
        <v>400</v>
      </c>
      <c r="BJ1485" s="146">
        <v>0.9859</v>
      </c>
      <c r="BK1485" s="146">
        <v>99486</v>
      </c>
      <c r="BL1485" s="146"/>
      <c r="BM1485" s="147"/>
      <c r="BN1485" s="145">
        <v>248.4</v>
      </c>
      <c r="BO1485" s="146">
        <v>400</v>
      </c>
      <c r="BP1485" s="146">
        <v>0.99029999999999996</v>
      </c>
      <c r="BQ1485" s="146">
        <v>95940</v>
      </c>
      <c r="BR1485" s="146"/>
      <c r="BS1485" s="147"/>
      <c r="BT1485" s="145"/>
      <c r="BU1485" s="146"/>
      <c r="BV1485" s="146"/>
      <c r="BW1485" s="146"/>
      <c r="BX1485" s="146"/>
      <c r="BY1485" s="147"/>
      <c r="BZ1485" s="145">
        <v>548.4</v>
      </c>
      <c r="CA1485" s="146">
        <v>800</v>
      </c>
      <c r="CB1485" s="146">
        <v>1.9895</v>
      </c>
      <c r="CC1485" s="146">
        <v>300984</v>
      </c>
      <c r="CD1485" s="146"/>
      <c r="CE1485" s="147"/>
      <c r="CF1485" s="145">
        <v>311.39999999999998</v>
      </c>
      <c r="CG1485" s="146">
        <v>400</v>
      </c>
      <c r="CH1485" s="146">
        <v>0.99039999999999995</v>
      </c>
      <c r="CI1485" s="146">
        <v>154812</v>
      </c>
      <c r="CJ1485" s="146"/>
      <c r="CK1485" s="147"/>
      <c r="CL1485" s="145">
        <v>303.60000000000002</v>
      </c>
      <c r="CM1485" s="146">
        <v>400</v>
      </c>
      <c r="CN1485" s="146">
        <v>0.99139999999999995</v>
      </c>
      <c r="CO1485" s="146">
        <v>145974</v>
      </c>
      <c r="CP1485" s="146"/>
      <c r="CQ1485" s="147"/>
      <c r="CR1485" s="145">
        <v>306.60000000000002</v>
      </c>
      <c r="CS1485" s="146">
        <v>400</v>
      </c>
      <c r="CT1485" s="146">
        <v>0.99109999999999998</v>
      </c>
      <c r="CU1485" s="146">
        <v>155358</v>
      </c>
      <c r="CV1485" s="146"/>
      <c r="CW1485" s="147"/>
      <c r="CX1485" s="145">
        <v>319.2</v>
      </c>
      <c r="CY1485" s="146">
        <v>400</v>
      </c>
      <c r="CZ1485" s="146">
        <v>0.99209999999999998</v>
      </c>
      <c r="DA1485" s="146">
        <v>170340</v>
      </c>
      <c r="DB1485" s="146"/>
      <c r="DC1485" s="147"/>
      <c r="DD1485" s="145">
        <v>286.8</v>
      </c>
      <c r="DE1485" s="146">
        <v>400</v>
      </c>
      <c r="DF1485" s="146">
        <v>0.98850000000000005</v>
      </c>
      <c r="DG1485" s="146">
        <v>132708</v>
      </c>
      <c r="DH1485" s="146"/>
      <c r="DI1485" s="147"/>
    </row>
    <row r="1486" spans="1:113">
      <c r="A1486" s="137">
        <v>1483</v>
      </c>
      <c r="B1486" s="138" t="s">
        <v>1635</v>
      </c>
      <c r="C1486" s="139" t="s">
        <v>3696</v>
      </c>
      <c r="D1486" s="140" t="s">
        <v>195</v>
      </c>
      <c r="E1486" s="141">
        <v>238</v>
      </c>
      <c r="F1486" s="142">
        <v>85.6</v>
      </c>
      <c r="G1486" s="143">
        <v>85.6</v>
      </c>
      <c r="H1486" s="143">
        <v>0.95299999999999996</v>
      </c>
      <c r="I1486" s="143">
        <v>31540</v>
      </c>
      <c r="J1486" s="143">
        <v>0</v>
      </c>
      <c r="K1486" s="147">
        <v>0.53</v>
      </c>
      <c r="L1486" s="142">
        <v>87.6</v>
      </c>
      <c r="M1486" s="143">
        <v>87.6</v>
      </c>
      <c r="N1486" s="143">
        <v>0.97199999999999998</v>
      </c>
      <c r="O1486" s="143">
        <v>34824</v>
      </c>
      <c r="P1486" s="143">
        <v>0</v>
      </c>
      <c r="Q1486" s="147">
        <v>0.56000000000000005</v>
      </c>
      <c r="R1486" s="142">
        <v>92.8</v>
      </c>
      <c r="S1486" s="143">
        <v>190.4</v>
      </c>
      <c r="T1486" s="143">
        <v>0.96499999999999997</v>
      </c>
      <c r="U1486" s="143">
        <v>33928</v>
      </c>
      <c r="V1486" s="143">
        <v>0</v>
      </c>
      <c r="W1486" s="147">
        <v>0.51900000000000002</v>
      </c>
      <c r="X1486" s="142">
        <v>91.2</v>
      </c>
      <c r="Y1486" s="143">
        <v>190.4</v>
      </c>
      <c r="Z1486" s="143">
        <v>0.96399999999999997</v>
      </c>
      <c r="AA1486" s="143">
        <v>35632</v>
      </c>
      <c r="AB1486" s="143">
        <v>0</v>
      </c>
      <c r="AC1486" s="147">
        <v>0.55500000000000005</v>
      </c>
      <c r="AD1486" s="142">
        <v>93.2</v>
      </c>
      <c r="AE1486" s="143">
        <v>190.4</v>
      </c>
      <c r="AF1486" s="143">
        <v>0.96099999999999997</v>
      </c>
      <c r="AG1486" s="143">
        <v>33912</v>
      </c>
      <c r="AH1486" s="143">
        <v>0</v>
      </c>
      <c r="AI1486" s="147">
        <v>0.51900000000000002</v>
      </c>
      <c r="AJ1486" s="142">
        <v>88.4</v>
      </c>
      <c r="AK1486" s="143">
        <v>190.4</v>
      </c>
      <c r="AL1486" s="143">
        <v>0.97299999999999998</v>
      </c>
      <c r="AM1486" s="143">
        <v>35444</v>
      </c>
      <c r="AN1486" s="143">
        <v>0</v>
      </c>
      <c r="AO1486" s="147">
        <v>0.56399999999999995</v>
      </c>
      <c r="AP1486" s="142">
        <v>76.400000000000006</v>
      </c>
      <c r="AQ1486" s="143">
        <v>190.4</v>
      </c>
      <c r="AR1486" s="143">
        <v>0.94489999999999996</v>
      </c>
      <c r="AS1486" s="143">
        <v>29332</v>
      </c>
      <c r="AT1486" s="143"/>
      <c r="AU1486" s="147"/>
      <c r="AV1486" s="142">
        <v>63.2</v>
      </c>
      <c r="AW1486" s="143">
        <v>190.4</v>
      </c>
      <c r="AX1486" s="143">
        <v>0.91639999999999999</v>
      </c>
      <c r="AY1486" s="143">
        <v>23024</v>
      </c>
      <c r="AZ1486" s="143"/>
      <c r="BA1486" s="147"/>
      <c r="BB1486" s="142">
        <v>70.239999999999995</v>
      </c>
      <c r="BC1486" s="143">
        <v>190.4</v>
      </c>
      <c r="BD1486" s="143">
        <v>0.93</v>
      </c>
      <c r="BE1486" s="143">
        <v>19940</v>
      </c>
      <c r="BF1486" s="143"/>
      <c r="BG1486" s="147"/>
      <c r="BH1486" s="142">
        <v>72.16</v>
      </c>
      <c r="BI1486" s="143">
        <v>190.4</v>
      </c>
      <c r="BJ1486" s="143">
        <v>0.9</v>
      </c>
      <c r="BK1486" s="143">
        <v>21100</v>
      </c>
      <c r="BL1486" s="143"/>
      <c r="BM1486" s="147"/>
      <c r="BN1486" s="142">
        <v>60.8</v>
      </c>
      <c r="BO1486" s="143">
        <v>190.4</v>
      </c>
      <c r="BP1486" s="143">
        <v>0.91249999999999998</v>
      </c>
      <c r="BQ1486" s="143">
        <v>20400</v>
      </c>
      <c r="BR1486" s="143"/>
      <c r="BS1486" s="147"/>
      <c r="BT1486" s="142"/>
      <c r="BU1486" s="143"/>
      <c r="BV1486" s="143"/>
      <c r="BW1486" s="143"/>
      <c r="BX1486" s="143"/>
      <c r="BY1486" s="147"/>
      <c r="BZ1486" s="142">
        <v>153.19999999999999</v>
      </c>
      <c r="CA1486" s="143">
        <v>380.8</v>
      </c>
      <c r="CB1486" s="143">
        <v>1.8689</v>
      </c>
      <c r="CC1486" s="143">
        <v>64680</v>
      </c>
      <c r="CD1486" s="143"/>
      <c r="CE1486" s="147"/>
      <c r="CF1486" s="142">
        <v>96</v>
      </c>
      <c r="CG1486" s="143">
        <v>190.4</v>
      </c>
      <c r="CH1486" s="143">
        <v>0.94340000000000002</v>
      </c>
      <c r="CI1486" s="143">
        <v>35216</v>
      </c>
      <c r="CJ1486" s="143"/>
      <c r="CK1486" s="147"/>
      <c r="CL1486" s="142">
        <v>102.8</v>
      </c>
      <c r="CM1486" s="143">
        <v>190.4</v>
      </c>
      <c r="CN1486" s="143">
        <v>0.9476</v>
      </c>
      <c r="CO1486" s="143">
        <v>33940</v>
      </c>
      <c r="CP1486" s="143"/>
      <c r="CQ1486" s="147"/>
      <c r="CR1486" s="142">
        <v>83.2</v>
      </c>
      <c r="CS1486" s="143">
        <v>190.4</v>
      </c>
      <c r="CT1486" s="143">
        <v>0.94969999999999999</v>
      </c>
      <c r="CU1486" s="143">
        <v>34172</v>
      </c>
      <c r="CV1486" s="143"/>
      <c r="CW1486" s="147"/>
      <c r="CX1486" s="142">
        <v>92.4</v>
      </c>
      <c r="CY1486" s="143">
        <v>190.4</v>
      </c>
      <c r="CZ1486" s="143">
        <v>0.94920000000000004</v>
      </c>
      <c r="DA1486" s="143">
        <v>36540</v>
      </c>
      <c r="DB1486" s="143"/>
      <c r="DC1486" s="147"/>
      <c r="DD1486" s="142">
        <v>87.6</v>
      </c>
      <c r="DE1486" s="143">
        <v>190.4</v>
      </c>
      <c r="DF1486" s="143">
        <v>0.94569999999999999</v>
      </c>
      <c r="DG1486" s="143">
        <v>28724</v>
      </c>
      <c r="DH1486" s="143"/>
      <c r="DI1486" s="147"/>
    </row>
    <row r="1487" spans="1:113">
      <c r="A1487" s="137">
        <v>1484</v>
      </c>
      <c r="B1487" s="138" t="s">
        <v>1636</v>
      </c>
      <c r="C1487" s="139" t="s">
        <v>3697</v>
      </c>
      <c r="D1487" s="140" t="s">
        <v>195</v>
      </c>
      <c r="E1487" s="141">
        <v>307</v>
      </c>
      <c r="F1487" s="142">
        <v>117.6</v>
      </c>
      <c r="G1487" s="143">
        <v>117.6</v>
      </c>
      <c r="H1487" s="143">
        <v>0.92900000000000005</v>
      </c>
      <c r="I1487" s="143">
        <v>26000</v>
      </c>
      <c r="J1487" s="143">
        <v>0</v>
      </c>
      <c r="K1487" s="144">
        <v>0.32600000000000001</v>
      </c>
      <c r="L1487" s="142">
        <v>153.6</v>
      </c>
      <c r="M1487" s="143">
        <v>153.6</v>
      </c>
      <c r="N1487" s="143">
        <v>0.95</v>
      </c>
      <c r="O1487" s="143">
        <v>31160</v>
      </c>
      <c r="P1487" s="143">
        <v>0</v>
      </c>
      <c r="Q1487" s="144">
        <v>0.29299999999999998</v>
      </c>
      <c r="R1487" s="142">
        <v>151.6</v>
      </c>
      <c r="S1487" s="143">
        <v>245.6</v>
      </c>
      <c r="T1487" s="143">
        <v>0.94299999999999995</v>
      </c>
      <c r="U1487" s="143">
        <v>33712</v>
      </c>
      <c r="V1487" s="143">
        <v>0</v>
      </c>
      <c r="W1487" s="144">
        <v>0.32300000000000001</v>
      </c>
      <c r="X1487" s="142">
        <v>136.80000000000001</v>
      </c>
      <c r="Y1487" s="143">
        <v>245.6</v>
      </c>
      <c r="Z1487" s="143">
        <v>0.93899999999999995</v>
      </c>
      <c r="AA1487" s="143">
        <v>30804</v>
      </c>
      <c r="AB1487" s="143">
        <v>0</v>
      </c>
      <c r="AC1487" s="144">
        <v>0.32800000000000001</v>
      </c>
      <c r="AD1487" s="142">
        <v>134.80000000000001</v>
      </c>
      <c r="AE1487" s="143">
        <v>245.6</v>
      </c>
      <c r="AF1487" s="143">
        <v>0.91100000000000003</v>
      </c>
      <c r="AG1487" s="143">
        <v>31744</v>
      </c>
      <c r="AH1487" s="143">
        <v>0</v>
      </c>
      <c r="AI1487" s="144">
        <v>0.35399999999999998</v>
      </c>
      <c r="AJ1487" s="142">
        <v>138.4</v>
      </c>
      <c r="AK1487" s="143">
        <v>245.6</v>
      </c>
      <c r="AL1487" s="143">
        <v>0.93100000000000005</v>
      </c>
      <c r="AM1487" s="143">
        <v>35204</v>
      </c>
      <c r="AN1487" s="143">
        <v>0</v>
      </c>
      <c r="AO1487" s="144">
        <v>0.374</v>
      </c>
      <c r="AP1487" s="142"/>
      <c r="AQ1487" s="143"/>
      <c r="AR1487" s="143"/>
      <c r="AS1487" s="143"/>
      <c r="AT1487" s="143"/>
      <c r="AU1487" s="144"/>
      <c r="AV1487" s="142">
        <v>104.4</v>
      </c>
      <c r="AW1487" s="143">
        <v>245.6</v>
      </c>
      <c r="AX1487" s="143">
        <v>0.86029999999999995</v>
      </c>
      <c r="AY1487" s="143">
        <v>54616</v>
      </c>
      <c r="AZ1487" s="143"/>
      <c r="BA1487" s="144">
        <v>0.41539999999999999</v>
      </c>
      <c r="BB1487" s="142">
        <v>69.760000000000005</v>
      </c>
      <c r="BC1487" s="143">
        <v>245.6</v>
      </c>
      <c r="BD1487" s="143">
        <v>0.81899999999999995</v>
      </c>
      <c r="BE1487" s="143">
        <v>21252</v>
      </c>
      <c r="BF1487" s="143"/>
      <c r="BG1487" s="144">
        <v>0.5</v>
      </c>
      <c r="BH1487" s="142">
        <v>88</v>
      </c>
      <c r="BI1487" s="143">
        <v>245.6</v>
      </c>
      <c r="BJ1487" s="143">
        <v>0.80049999999999999</v>
      </c>
      <c r="BK1487" s="143">
        <v>19780</v>
      </c>
      <c r="BL1487" s="143"/>
      <c r="BM1487" s="144">
        <v>0.37740000000000001</v>
      </c>
      <c r="BN1487" s="142">
        <v>89.6</v>
      </c>
      <c r="BO1487" s="143">
        <v>245.6</v>
      </c>
      <c r="BP1487" s="143">
        <v>0.86319999999999997</v>
      </c>
      <c r="BQ1487" s="143">
        <v>18028</v>
      </c>
      <c r="BR1487" s="143"/>
      <c r="BS1487" s="144">
        <v>0.34689999999999999</v>
      </c>
      <c r="BT1487" s="142"/>
      <c r="BU1487" s="143"/>
      <c r="BV1487" s="143"/>
      <c r="BW1487" s="143"/>
      <c r="BX1487" s="143"/>
      <c r="BY1487" s="144"/>
      <c r="BZ1487" s="142">
        <v>282.88</v>
      </c>
      <c r="CA1487" s="143">
        <v>491.2</v>
      </c>
      <c r="CB1487" s="143">
        <v>1.8887</v>
      </c>
      <c r="CC1487" s="143">
        <v>65044</v>
      </c>
      <c r="CD1487" s="143"/>
      <c r="CE1487" s="144">
        <v>0.66039999999999999</v>
      </c>
      <c r="CF1487" s="142">
        <v>148.4</v>
      </c>
      <c r="CG1487" s="143">
        <v>245.6</v>
      </c>
      <c r="CH1487" s="143">
        <v>0.65080000000000005</v>
      </c>
      <c r="CI1487" s="143">
        <v>24472</v>
      </c>
      <c r="CJ1487" s="143"/>
      <c r="CK1487" s="144">
        <v>0.3276</v>
      </c>
      <c r="CL1487" s="142">
        <v>152.4</v>
      </c>
      <c r="CM1487" s="143">
        <v>245.6</v>
      </c>
      <c r="CN1487" s="143">
        <v>0.81730000000000003</v>
      </c>
      <c r="CO1487" s="143">
        <v>26120</v>
      </c>
      <c r="CP1487" s="143"/>
      <c r="CQ1487" s="144">
        <v>0.28749999999999998</v>
      </c>
      <c r="CR1487" s="142">
        <v>129.6</v>
      </c>
      <c r="CS1487" s="143">
        <v>245.6</v>
      </c>
      <c r="CT1487" s="143">
        <v>0.91149999999999998</v>
      </c>
      <c r="CU1487" s="143">
        <v>24152</v>
      </c>
      <c r="CV1487" s="143"/>
      <c r="CW1487" s="144">
        <v>0.27</v>
      </c>
      <c r="CX1487" s="142">
        <v>148</v>
      </c>
      <c r="CY1487" s="143">
        <v>245.6</v>
      </c>
      <c r="CZ1487" s="143">
        <v>0.82569999999999999</v>
      </c>
      <c r="DA1487" s="143">
        <v>23148</v>
      </c>
      <c r="DB1487" s="143"/>
      <c r="DC1487" s="144">
        <v>0.25459999999999999</v>
      </c>
      <c r="DD1487" s="142">
        <v>116.8</v>
      </c>
      <c r="DE1487" s="143">
        <v>245.6</v>
      </c>
      <c r="DF1487" s="143">
        <v>0.96560000000000001</v>
      </c>
      <c r="DG1487" s="143">
        <v>29412</v>
      </c>
      <c r="DH1487" s="143"/>
      <c r="DI1487" s="144">
        <v>0.35060000000000002</v>
      </c>
    </row>
    <row r="1488" spans="1:113">
      <c r="A1488" s="137">
        <v>1485</v>
      </c>
      <c r="B1488" s="138" t="s">
        <v>1637</v>
      </c>
      <c r="C1488" s="139" t="s">
        <v>3698</v>
      </c>
      <c r="D1488" s="140" t="s">
        <v>195</v>
      </c>
      <c r="E1488" s="141">
        <v>111.11111111111111</v>
      </c>
      <c r="F1488" s="142">
        <v>0</v>
      </c>
      <c r="G1488" s="143">
        <v>0</v>
      </c>
      <c r="H1488" s="143">
        <v>0</v>
      </c>
      <c r="I1488" s="143">
        <v>0</v>
      </c>
      <c r="J1488" s="143">
        <v>0</v>
      </c>
      <c r="K1488" s="144">
        <v>0</v>
      </c>
      <c r="L1488" s="142">
        <v>0</v>
      </c>
      <c r="M1488" s="143">
        <v>0</v>
      </c>
      <c r="N1488" s="143">
        <v>0</v>
      </c>
      <c r="O1488" s="143">
        <v>0</v>
      </c>
      <c r="P1488" s="143">
        <v>0</v>
      </c>
      <c r="Q1488" s="144">
        <v>0</v>
      </c>
      <c r="R1488" s="142">
        <v>0</v>
      </c>
      <c r="S1488" s="143">
        <v>0</v>
      </c>
      <c r="T1488" s="143">
        <v>0</v>
      </c>
      <c r="U1488" s="143">
        <v>0</v>
      </c>
      <c r="V1488" s="143">
        <v>0</v>
      </c>
      <c r="W1488" s="144">
        <v>0</v>
      </c>
      <c r="X1488" s="142">
        <v>190</v>
      </c>
      <c r="Y1488" s="143">
        <v>345.6</v>
      </c>
      <c r="Z1488" s="143">
        <v>0.97</v>
      </c>
      <c r="AA1488" s="143">
        <v>45800</v>
      </c>
      <c r="AB1488" s="143">
        <v>0</v>
      </c>
      <c r="AC1488" s="144">
        <v>0.34</v>
      </c>
      <c r="AD1488" s="142">
        <v>190</v>
      </c>
      <c r="AE1488" s="143">
        <v>345.6</v>
      </c>
      <c r="AF1488" s="143">
        <v>0.96599999999999997</v>
      </c>
      <c r="AG1488" s="143">
        <v>25700</v>
      </c>
      <c r="AH1488" s="143">
        <v>0</v>
      </c>
      <c r="AI1488" s="144">
        <v>0.192</v>
      </c>
      <c r="AJ1488" s="142">
        <v>160</v>
      </c>
      <c r="AK1488" s="143">
        <v>345.6</v>
      </c>
      <c r="AL1488" s="143">
        <v>0.97599999999999998</v>
      </c>
      <c r="AM1488" s="143">
        <v>37200</v>
      </c>
      <c r="AN1488" s="143">
        <v>0</v>
      </c>
      <c r="AO1488" s="144">
        <v>0.32600000000000001</v>
      </c>
      <c r="AP1488" s="142">
        <v>131.05000000000001</v>
      </c>
      <c r="AQ1488" s="143">
        <v>131.05000000000001</v>
      </c>
      <c r="AR1488" s="143">
        <v>0.98719999999999997</v>
      </c>
      <c r="AS1488" s="143">
        <v>41629</v>
      </c>
      <c r="AT1488" s="143"/>
      <c r="AU1488" s="144"/>
      <c r="AV1488" s="142">
        <v>99.15</v>
      </c>
      <c r="AW1488" s="143">
        <v>99.15</v>
      </c>
      <c r="AX1488" s="143">
        <v>0.98680000000000001</v>
      </c>
      <c r="AY1488" s="143">
        <v>34161</v>
      </c>
      <c r="AZ1488" s="143"/>
      <c r="BA1488" s="144"/>
      <c r="BB1488" s="142">
        <v>100.15</v>
      </c>
      <c r="BC1488" s="143">
        <v>100.15</v>
      </c>
      <c r="BD1488" s="143">
        <v>0.98050000000000004</v>
      </c>
      <c r="BE1488" s="143">
        <v>30150</v>
      </c>
      <c r="BF1488" s="143"/>
      <c r="BG1488" s="144"/>
      <c r="BH1488" s="142">
        <v>96.75</v>
      </c>
      <c r="BI1488" s="143">
        <v>96.75</v>
      </c>
      <c r="BJ1488" s="143">
        <v>0.98440000000000005</v>
      </c>
      <c r="BK1488" s="143">
        <v>23693</v>
      </c>
      <c r="BL1488" s="143"/>
      <c r="BM1488" s="144"/>
      <c r="BN1488" s="142">
        <v>88.05</v>
      </c>
      <c r="BO1488" s="143">
        <v>88.896000000000001</v>
      </c>
      <c r="BP1488" s="143">
        <v>0.97799999999999998</v>
      </c>
      <c r="BQ1488" s="143">
        <v>23951</v>
      </c>
      <c r="BR1488" s="143"/>
      <c r="BS1488" s="144"/>
      <c r="BT1488" s="142"/>
      <c r="BU1488" s="143"/>
      <c r="BV1488" s="143"/>
      <c r="BW1488" s="143"/>
      <c r="BX1488" s="143"/>
      <c r="BY1488" s="144"/>
      <c r="BZ1488" s="142">
        <v>247.6</v>
      </c>
      <c r="CA1488" s="143">
        <v>247.6</v>
      </c>
      <c r="CB1488" s="143">
        <v>1.9761</v>
      </c>
      <c r="CC1488" s="143">
        <v>95631</v>
      </c>
      <c r="CD1488" s="143"/>
      <c r="CE1488" s="144"/>
      <c r="CF1488" s="142">
        <v>141.35</v>
      </c>
      <c r="CG1488" s="143">
        <v>141.35</v>
      </c>
      <c r="CH1488" s="143">
        <v>0.98180000000000001</v>
      </c>
      <c r="CI1488" s="143">
        <v>48027</v>
      </c>
      <c r="CJ1488" s="143"/>
      <c r="CK1488" s="144"/>
      <c r="CL1488" s="142">
        <v>117.45</v>
      </c>
      <c r="CM1488" s="143">
        <v>117.45</v>
      </c>
      <c r="CN1488" s="143">
        <v>0.98609999999999998</v>
      </c>
      <c r="CO1488" s="143">
        <v>44184</v>
      </c>
      <c r="CP1488" s="143"/>
      <c r="CQ1488" s="144"/>
      <c r="CR1488" s="142">
        <v>114.25</v>
      </c>
      <c r="CS1488" s="143">
        <v>114.25</v>
      </c>
      <c r="CT1488" s="143">
        <v>0.98640000000000005</v>
      </c>
      <c r="CU1488" s="143">
        <v>53771</v>
      </c>
      <c r="CV1488" s="143"/>
      <c r="CW1488" s="144"/>
      <c r="CX1488" s="142">
        <v>124.85</v>
      </c>
      <c r="CY1488" s="143">
        <v>124.85</v>
      </c>
      <c r="CZ1488" s="143">
        <v>0.98580000000000001</v>
      </c>
      <c r="DA1488" s="143">
        <v>44164</v>
      </c>
      <c r="DB1488" s="143"/>
      <c r="DC1488" s="144"/>
      <c r="DD1488" s="142">
        <v>116.85</v>
      </c>
      <c r="DE1488" s="143">
        <v>116.85</v>
      </c>
      <c r="DF1488" s="143">
        <v>0.98</v>
      </c>
      <c r="DG1488" s="143">
        <v>50239</v>
      </c>
      <c r="DH1488" s="143"/>
      <c r="DI1488" s="144"/>
    </row>
    <row r="1489" spans="1:113">
      <c r="A1489" s="137">
        <v>1486</v>
      </c>
      <c r="B1489" s="138" t="s">
        <v>1637</v>
      </c>
      <c r="C1489" s="139" t="s">
        <v>3699</v>
      </c>
      <c r="D1489" s="140" t="s">
        <v>195</v>
      </c>
      <c r="E1489" s="141">
        <v>432</v>
      </c>
      <c r="F1489" s="142">
        <v>0</v>
      </c>
      <c r="G1489" s="143">
        <v>0</v>
      </c>
      <c r="H1489" s="143">
        <v>0</v>
      </c>
      <c r="I1489" s="143">
        <v>0</v>
      </c>
      <c r="J1489" s="143">
        <v>0</v>
      </c>
      <c r="K1489" s="144">
        <v>0</v>
      </c>
      <c r="L1489" s="142">
        <v>0</v>
      </c>
      <c r="M1489" s="143">
        <v>0</v>
      </c>
      <c r="N1489" s="143">
        <v>0</v>
      </c>
      <c r="O1489" s="143">
        <v>0</v>
      </c>
      <c r="P1489" s="143">
        <v>0</v>
      </c>
      <c r="Q1489" s="144">
        <v>0</v>
      </c>
      <c r="R1489" s="142">
        <v>0</v>
      </c>
      <c r="S1489" s="143">
        <v>0</v>
      </c>
      <c r="T1489" s="143">
        <v>0</v>
      </c>
      <c r="U1489" s="143">
        <v>0</v>
      </c>
      <c r="V1489" s="143">
        <v>0</v>
      </c>
      <c r="W1489" s="144">
        <v>0</v>
      </c>
      <c r="X1489" s="142">
        <v>190</v>
      </c>
      <c r="Y1489" s="143">
        <v>345.6</v>
      </c>
      <c r="Z1489" s="143">
        <v>0.97</v>
      </c>
      <c r="AA1489" s="143">
        <v>45800</v>
      </c>
      <c r="AB1489" s="143">
        <v>0</v>
      </c>
      <c r="AC1489" s="144">
        <v>0.34</v>
      </c>
      <c r="AD1489" s="142">
        <v>190</v>
      </c>
      <c r="AE1489" s="143">
        <v>345.6</v>
      </c>
      <c r="AF1489" s="143">
        <v>0.96599999999999997</v>
      </c>
      <c r="AG1489" s="143">
        <v>25700</v>
      </c>
      <c r="AH1489" s="143">
        <v>0</v>
      </c>
      <c r="AI1489" s="144">
        <v>0.192</v>
      </c>
      <c r="AJ1489" s="142">
        <v>160</v>
      </c>
      <c r="AK1489" s="143">
        <v>345.6</v>
      </c>
      <c r="AL1489" s="143">
        <v>0.97599999999999998</v>
      </c>
      <c r="AM1489" s="143">
        <v>37200</v>
      </c>
      <c r="AN1489" s="143">
        <v>0</v>
      </c>
      <c r="AO1489" s="144">
        <v>0.32600000000000001</v>
      </c>
      <c r="AP1489" s="142">
        <v>150</v>
      </c>
      <c r="AQ1489" s="143">
        <v>345.6</v>
      </c>
      <c r="AR1489" s="143">
        <v>0.99150000000000005</v>
      </c>
      <c r="AS1489" s="143">
        <v>34900</v>
      </c>
      <c r="AT1489" s="143"/>
      <c r="AU1489" s="144">
        <v>0.31540000000000001</v>
      </c>
      <c r="AV1489" s="142">
        <v>150</v>
      </c>
      <c r="AW1489" s="143">
        <v>345.6</v>
      </c>
      <c r="AX1489" s="143">
        <v>0.98760000000000003</v>
      </c>
      <c r="AY1489" s="143">
        <v>31900</v>
      </c>
      <c r="AZ1489" s="143"/>
      <c r="BA1489" s="144">
        <v>0.29909999999999998</v>
      </c>
      <c r="BB1489" s="142">
        <v>120</v>
      </c>
      <c r="BC1489" s="143">
        <v>345.6</v>
      </c>
      <c r="BD1489" s="143">
        <v>0.98450000000000004</v>
      </c>
      <c r="BE1489" s="143">
        <v>31800</v>
      </c>
      <c r="BF1489" s="143"/>
      <c r="BG1489" s="144">
        <v>0.36180000000000001</v>
      </c>
      <c r="BH1489" s="142">
        <v>430</v>
      </c>
      <c r="BI1489" s="143">
        <v>430</v>
      </c>
      <c r="BJ1489" s="143">
        <v>0.98140000000000005</v>
      </c>
      <c r="BK1489" s="143">
        <v>31600</v>
      </c>
      <c r="BL1489" s="143"/>
      <c r="BM1489" s="144">
        <v>0.10059999999999999</v>
      </c>
      <c r="BN1489" s="142">
        <v>480</v>
      </c>
      <c r="BO1489" s="143">
        <v>480</v>
      </c>
      <c r="BP1489" s="143">
        <v>0.89459999999999995</v>
      </c>
      <c r="BQ1489" s="143">
        <v>34800</v>
      </c>
      <c r="BR1489" s="143"/>
      <c r="BS1489" s="144">
        <v>0.1206</v>
      </c>
      <c r="BT1489" s="142"/>
      <c r="BU1489" s="143"/>
      <c r="BV1489" s="143"/>
      <c r="BW1489" s="143"/>
      <c r="BX1489" s="143"/>
      <c r="BY1489" s="144"/>
      <c r="BZ1489" s="142">
        <v>990</v>
      </c>
      <c r="CA1489" s="143">
        <v>990</v>
      </c>
      <c r="CB1489" s="143">
        <v>1.8519000000000001</v>
      </c>
      <c r="CC1489" s="143">
        <v>93800</v>
      </c>
      <c r="CD1489" s="143"/>
      <c r="CE1489" s="144">
        <v>0.28079999999999999</v>
      </c>
      <c r="CF1489" s="142">
        <v>530</v>
      </c>
      <c r="CG1489" s="143">
        <v>530</v>
      </c>
      <c r="CH1489" s="143">
        <v>0.90039999999999998</v>
      </c>
      <c r="CI1489" s="143">
        <v>40700</v>
      </c>
      <c r="CJ1489" s="143"/>
      <c r="CK1489" s="144">
        <v>0.11459999999999999</v>
      </c>
      <c r="CL1489" s="142">
        <v>783</v>
      </c>
      <c r="CM1489" s="143">
        <v>783</v>
      </c>
      <c r="CN1489" s="143">
        <v>0.86460000000000004</v>
      </c>
      <c r="CO1489" s="143">
        <v>59210</v>
      </c>
      <c r="CP1489" s="143"/>
      <c r="CQ1489" s="144">
        <v>0.1215</v>
      </c>
      <c r="CR1489" s="142">
        <v>581</v>
      </c>
      <c r="CS1489" s="143">
        <v>581</v>
      </c>
      <c r="CT1489" s="143">
        <v>0.63670000000000004</v>
      </c>
      <c r="CU1489" s="143">
        <v>25290</v>
      </c>
      <c r="CV1489" s="143"/>
      <c r="CW1489" s="144">
        <v>9.1899999999999996E-2</v>
      </c>
      <c r="CX1489" s="142">
        <v>587</v>
      </c>
      <c r="CY1489" s="143">
        <v>587</v>
      </c>
      <c r="CZ1489" s="143">
        <v>0.58679999999999999</v>
      </c>
      <c r="DA1489" s="143">
        <v>26900</v>
      </c>
      <c r="DB1489" s="143"/>
      <c r="DC1489" s="144">
        <v>0.105</v>
      </c>
      <c r="DD1489" s="142">
        <v>554</v>
      </c>
      <c r="DE1489" s="143">
        <v>554</v>
      </c>
      <c r="DF1489" s="143">
        <v>0.55989999999999995</v>
      </c>
      <c r="DG1489" s="143">
        <v>14490</v>
      </c>
      <c r="DH1489" s="143"/>
      <c r="DI1489" s="144">
        <v>6.4899999999999999E-2</v>
      </c>
    </row>
    <row r="1490" spans="1:113">
      <c r="A1490" s="137">
        <v>1487</v>
      </c>
      <c r="B1490" s="138" t="s">
        <v>1638</v>
      </c>
      <c r="C1490" s="139" t="s">
        <v>3700</v>
      </c>
      <c r="D1490" s="140" t="s">
        <v>195</v>
      </c>
      <c r="E1490" s="141">
        <v>110</v>
      </c>
      <c r="F1490" s="142">
        <v>17.12</v>
      </c>
      <c r="G1490" s="143">
        <v>99</v>
      </c>
      <c r="H1490" s="143">
        <v>0.997</v>
      </c>
      <c r="I1490" s="143">
        <v>7763</v>
      </c>
      <c r="J1490" s="143">
        <v>0</v>
      </c>
      <c r="K1490" s="144">
        <v>0.623</v>
      </c>
      <c r="L1490" s="142">
        <v>20.36</v>
      </c>
      <c r="M1490" s="143">
        <v>99</v>
      </c>
      <c r="N1490" s="143">
        <v>0.997</v>
      </c>
      <c r="O1490" s="143">
        <v>6346</v>
      </c>
      <c r="P1490" s="143">
        <v>0</v>
      </c>
      <c r="Q1490" s="144">
        <v>0.42799999999999999</v>
      </c>
      <c r="R1490" s="142">
        <v>18.559999999999999</v>
      </c>
      <c r="S1490" s="143">
        <v>99</v>
      </c>
      <c r="T1490" s="143">
        <v>0.995</v>
      </c>
      <c r="U1490" s="143">
        <v>8253.5</v>
      </c>
      <c r="V1490" s="143">
        <v>235.5</v>
      </c>
      <c r="W1490" s="144">
        <v>0.61199999999999999</v>
      </c>
      <c r="X1490" s="142">
        <v>21.68</v>
      </c>
      <c r="Y1490" s="143">
        <v>99</v>
      </c>
      <c r="Z1490" s="143">
        <v>0.995</v>
      </c>
      <c r="AA1490" s="143">
        <v>7900.5</v>
      </c>
      <c r="AB1490" s="143">
        <v>0</v>
      </c>
      <c r="AC1490" s="144">
        <v>0.502</v>
      </c>
      <c r="AD1490" s="142">
        <v>23.4</v>
      </c>
      <c r="AE1490" s="143">
        <v>99</v>
      </c>
      <c r="AF1490" s="143">
        <v>0.995</v>
      </c>
      <c r="AG1490" s="143">
        <v>6302.5</v>
      </c>
      <c r="AH1490" s="143">
        <v>0</v>
      </c>
      <c r="AI1490" s="144">
        <v>0.371</v>
      </c>
      <c r="AJ1490" s="142">
        <v>27.04</v>
      </c>
      <c r="AK1490" s="143">
        <v>99</v>
      </c>
      <c r="AL1490" s="143">
        <v>0.997</v>
      </c>
      <c r="AM1490" s="143">
        <v>8618.5</v>
      </c>
      <c r="AN1490" s="143">
        <v>0</v>
      </c>
      <c r="AO1490" s="144">
        <v>0.438</v>
      </c>
      <c r="AP1490" s="142">
        <v>29.77</v>
      </c>
      <c r="AQ1490" s="143">
        <v>88</v>
      </c>
      <c r="AR1490" s="143">
        <v>0.99590000000000001</v>
      </c>
      <c r="AS1490" s="143">
        <v>11183</v>
      </c>
      <c r="AT1490" s="143"/>
      <c r="AU1490" s="144">
        <v>0.50700000000000001</v>
      </c>
      <c r="AV1490" s="142">
        <v>27.49</v>
      </c>
      <c r="AW1490" s="143">
        <v>88</v>
      </c>
      <c r="AX1490" s="143">
        <v>0.99350000000000005</v>
      </c>
      <c r="AY1490" s="143">
        <v>9711</v>
      </c>
      <c r="AZ1490" s="143"/>
      <c r="BA1490" s="144">
        <v>0.51739999999999997</v>
      </c>
      <c r="BB1490" s="142">
        <v>24.37</v>
      </c>
      <c r="BC1490" s="143">
        <v>88</v>
      </c>
      <c r="BD1490" s="143">
        <v>0.99039999999999995</v>
      </c>
      <c r="BE1490" s="143">
        <v>9056</v>
      </c>
      <c r="BF1490" s="143"/>
      <c r="BG1490" s="144">
        <v>0.53159999999999996</v>
      </c>
      <c r="BH1490" s="142">
        <v>26.45</v>
      </c>
      <c r="BI1490" s="143">
        <v>88</v>
      </c>
      <c r="BJ1490" s="143">
        <v>0.98519999999999996</v>
      </c>
      <c r="BK1490" s="143">
        <v>10526</v>
      </c>
      <c r="BL1490" s="143"/>
      <c r="BM1490" s="144">
        <v>0.56989999999999996</v>
      </c>
      <c r="BN1490" s="142">
        <v>28.41</v>
      </c>
      <c r="BO1490" s="143">
        <v>88</v>
      </c>
      <c r="BP1490" s="143">
        <v>0.98729999999999996</v>
      </c>
      <c r="BQ1490" s="143">
        <v>9484</v>
      </c>
      <c r="BR1490" s="143"/>
      <c r="BS1490" s="144">
        <v>0.52629999999999999</v>
      </c>
      <c r="BT1490" s="142"/>
      <c r="BU1490" s="143"/>
      <c r="BV1490" s="143"/>
      <c r="BW1490" s="143"/>
      <c r="BX1490" s="143"/>
      <c r="BY1490" s="144"/>
      <c r="BZ1490" s="142">
        <v>60.02</v>
      </c>
      <c r="CA1490" s="143">
        <v>176</v>
      </c>
      <c r="CB1490" s="143">
        <v>1.9877</v>
      </c>
      <c r="CC1490" s="143">
        <v>26818</v>
      </c>
      <c r="CD1490" s="143">
        <v>3385</v>
      </c>
      <c r="CE1490" s="144">
        <v>1.3913</v>
      </c>
      <c r="CF1490" s="142">
        <v>35.33</v>
      </c>
      <c r="CG1490" s="143">
        <v>88</v>
      </c>
      <c r="CH1490" s="143">
        <v>0.99539999999999995</v>
      </c>
      <c r="CI1490" s="143">
        <v>11680</v>
      </c>
      <c r="CJ1490" s="143"/>
      <c r="CK1490" s="144">
        <v>0.46260000000000001</v>
      </c>
      <c r="CL1490" s="142">
        <v>31.85</v>
      </c>
      <c r="CM1490" s="143">
        <v>88</v>
      </c>
      <c r="CN1490" s="143">
        <v>0.99480000000000002</v>
      </c>
      <c r="CO1490" s="143">
        <v>12107</v>
      </c>
      <c r="CP1490" s="143"/>
      <c r="CQ1490" s="144">
        <v>0.55220000000000002</v>
      </c>
      <c r="CR1490" s="142">
        <v>39.65</v>
      </c>
      <c r="CS1490" s="143">
        <v>88</v>
      </c>
      <c r="CT1490" s="143">
        <v>0.99439999999999995</v>
      </c>
      <c r="CU1490" s="143">
        <v>11740</v>
      </c>
      <c r="CV1490" s="143"/>
      <c r="CW1490" s="144">
        <v>0.41310000000000002</v>
      </c>
      <c r="CX1490" s="142">
        <v>41.81</v>
      </c>
      <c r="CY1490" s="143">
        <v>88</v>
      </c>
      <c r="CZ1490" s="143">
        <v>0.96340000000000003</v>
      </c>
      <c r="DA1490" s="143">
        <v>14736</v>
      </c>
      <c r="DB1490" s="143"/>
      <c r="DC1490" s="144">
        <v>0.50570000000000004</v>
      </c>
      <c r="DD1490" s="142">
        <v>41.01</v>
      </c>
      <c r="DE1490" s="143">
        <v>88</v>
      </c>
      <c r="DF1490" s="143">
        <v>0.95420000000000005</v>
      </c>
      <c r="DG1490" s="143">
        <v>12927</v>
      </c>
      <c r="DH1490" s="143"/>
      <c r="DI1490" s="144">
        <v>0.47170000000000001</v>
      </c>
    </row>
    <row r="1491" spans="1:113">
      <c r="A1491" s="137">
        <v>1488</v>
      </c>
      <c r="B1491" s="138" t="s">
        <v>1639</v>
      </c>
      <c r="C1491" s="139" t="s">
        <v>3701</v>
      </c>
      <c r="D1491" s="140" t="s">
        <v>195</v>
      </c>
      <c r="E1491" s="141">
        <v>261.11111111111109</v>
      </c>
      <c r="F1491" s="142">
        <v>24</v>
      </c>
      <c r="G1491" s="143">
        <v>22</v>
      </c>
      <c r="H1491" s="143">
        <v>0.88600000000000001</v>
      </c>
      <c r="I1491" s="143">
        <v>15306</v>
      </c>
      <c r="J1491" s="143">
        <v>0</v>
      </c>
      <c r="K1491" s="147">
        <v>0.98599999999999999</v>
      </c>
      <c r="L1491" s="142">
        <v>42</v>
      </c>
      <c r="M1491" s="143">
        <v>235</v>
      </c>
      <c r="N1491" s="143">
        <v>0.90200000000000002</v>
      </c>
      <c r="O1491" s="143">
        <v>11640</v>
      </c>
      <c r="P1491" s="143">
        <v>0</v>
      </c>
      <c r="Q1491" s="147">
        <v>0.42099999999999999</v>
      </c>
      <c r="R1491" s="142">
        <v>36</v>
      </c>
      <c r="S1491" s="143">
        <v>235</v>
      </c>
      <c r="T1491" s="143">
        <v>0.89900000000000002</v>
      </c>
      <c r="U1491" s="143">
        <v>13380</v>
      </c>
      <c r="V1491" s="143">
        <v>0</v>
      </c>
      <c r="W1491" s="147">
        <v>0.56599999999999995</v>
      </c>
      <c r="X1491" s="142">
        <v>42</v>
      </c>
      <c r="Y1491" s="143">
        <v>235</v>
      </c>
      <c r="Z1491" s="143">
        <v>0.91600000000000004</v>
      </c>
      <c r="AA1491" s="143">
        <v>13080</v>
      </c>
      <c r="AB1491" s="143">
        <v>0</v>
      </c>
      <c r="AC1491" s="147">
        <v>0.46600000000000003</v>
      </c>
      <c r="AD1491" s="142">
        <v>36</v>
      </c>
      <c r="AE1491" s="143">
        <v>235</v>
      </c>
      <c r="AF1491" s="143">
        <v>0.875</v>
      </c>
      <c r="AG1491" s="143">
        <v>12180</v>
      </c>
      <c r="AH1491" s="143">
        <v>0</v>
      </c>
      <c r="AI1491" s="147">
        <v>0.53</v>
      </c>
      <c r="AJ1491" s="142">
        <v>42</v>
      </c>
      <c r="AK1491" s="143">
        <v>235</v>
      </c>
      <c r="AL1491" s="143">
        <v>0.91300000000000003</v>
      </c>
      <c r="AM1491" s="143">
        <v>13800</v>
      </c>
      <c r="AN1491" s="143">
        <v>0</v>
      </c>
      <c r="AO1491" s="147">
        <v>0.49299999999999999</v>
      </c>
      <c r="AP1491" s="142">
        <v>30</v>
      </c>
      <c r="AQ1491" s="143">
        <v>208.89599999999999</v>
      </c>
      <c r="AR1491" s="143">
        <v>0.87229999999999996</v>
      </c>
      <c r="AS1491" s="143">
        <v>9840</v>
      </c>
      <c r="AT1491" s="143"/>
      <c r="AU1491" s="147"/>
      <c r="AV1491" s="142">
        <v>30</v>
      </c>
      <c r="AW1491" s="143">
        <v>208.89599999999999</v>
      </c>
      <c r="AX1491" s="143">
        <v>0.85799999999999998</v>
      </c>
      <c r="AY1491" s="143">
        <v>9060</v>
      </c>
      <c r="AZ1491" s="143"/>
      <c r="BA1491" s="147"/>
      <c r="BB1491" s="142">
        <v>30</v>
      </c>
      <c r="BC1491" s="143">
        <v>208.89599999999999</v>
      </c>
      <c r="BD1491" s="143">
        <v>0.80810000000000004</v>
      </c>
      <c r="BE1491" s="143">
        <v>9600</v>
      </c>
      <c r="BF1491" s="143"/>
      <c r="BG1491" s="147"/>
      <c r="BH1491" s="142">
        <v>30</v>
      </c>
      <c r="BI1491" s="143">
        <v>208.89599999999999</v>
      </c>
      <c r="BJ1491" s="143">
        <v>0.80349999999999999</v>
      </c>
      <c r="BK1491" s="143">
        <v>8340</v>
      </c>
      <c r="BL1491" s="143"/>
      <c r="BM1491" s="147"/>
      <c r="BN1491" s="142">
        <v>30</v>
      </c>
      <c r="BO1491" s="143">
        <v>208.89599999999999</v>
      </c>
      <c r="BP1491" s="143">
        <v>0.82050000000000001</v>
      </c>
      <c r="BQ1491" s="143">
        <v>7680</v>
      </c>
      <c r="BR1491" s="143"/>
      <c r="BS1491" s="147"/>
      <c r="BT1491" s="142"/>
      <c r="BU1491" s="143"/>
      <c r="BV1491" s="143"/>
      <c r="BW1491" s="143"/>
      <c r="BX1491" s="143"/>
      <c r="BY1491" s="147"/>
      <c r="BZ1491" s="142">
        <v>72</v>
      </c>
      <c r="CA1491" s="143">
        <v>417.79199999999997</v>
      </c>
      <c r="CB1491" s="143">
        <v>1.8263</v>
      </c>
      <c r="CC1491" s="143">
        <v>27132</v>
      </c>
      <c r="CD1491" s="143"/>
      <c r="CE1491" s="147"/>
      <c r="CF1491" s="142">
        <v>45.6</v>
      </c>
      <c r="CG1491" s="143">
        <v>208.89599999999999</v>
      </c>
      <c r="CH1491" s="143">
        <v>0.92179999999999995</v>
      </c>
      <c r="CI1491" s="143">
        <v>14148</v>
      </c>
      <c r="CJ1491" s="143"/>
      <c r="CK1491" s="147"/>
      <c r="CL1491" s="142">
        <v>47.4</v>
      </c>
      <c r="CM1491" s="143">
        <v>208.89599999999999</v>
      </c>
      <c r="CN1491" s="143">
        <v>0.91059999999999997</v>
      </c>
      <c r="CO1491" s="143">
        <v>14118</v>
      </c>
      <c r="CP1491" s="143"/>
      <c r="CQ1491" s="147"/>
      <c r="CR1491" s="142">
        <v>44.4</v>
      </c>
      <c r="CS1491" s="143">
        <v>208.89599999999999</v>
      </c>
      <c r="CT1491" s="143">
        <v>0.91620000000000001</v>
      </c>
      <c r="CU1491" s="143">
        <v>14046</v>
      </c>
      <c r="CV1491" s="143"/>
      <c r="CW1491" s="147"/>
      <c r="CX1491" s="142">
        <v>34.799999999999997</v>
      </c>
      <c r="CY1491" s="143">
        <v>208.89599999999999</v>
      </c>
      <c r="CZ1491" s="143">
        <v>0.91210000000000002</v>
      </c>
      <c r="DA1491" s="143">
        <v>13386</v>
      </c>
      <c r="DB1491" s="143"/>
      <c r="DC1491" s="147"/>
      <c r="DD1491" s="142">
        <v>33</v>
      </c>
      <c r="DE1491" s="143">
        <v>208.89599999999999</v>
      </c>
      <c r="DF1491" s="143">
        <v>0.88790000000000002</v>
      </c>
      <c r="DG1491" s="143">
        <v>10974</v>
      </c>
      <c r="DH1491" s="143"/>
      <c r="DI1491" s="147"/>
    </row>
    <row r="1492" spans="1:113">
      <c r="A1492" s="137">
        <v>1489</v>
      </c>
      <c r="B1492" s="138" t="s">
        <v>1640</v>
      </c>
      <c r="C1492" s="139" t="s">
        <v>3702</v>
      </c>
      <c r="D1492" s="140" t="s">
        <v>195</v>
      </c>
      <c r="E1492" s="141">
        <v>389</v>
      </c>
      <c r="F1492" s="142">
        <v>219</v>
      </c>
      <c r="G1492" s="143">
        <v>219</v>
      </c>
      <c r="H1492" s="143">
        <v>0.92400000000000004</v>
      </c>
      <c r="I1492" s="143">
        <v>19410</v>
      </c>
      <c r="J1492" s="143">
        <v>0</v>
      </c>
      <c r="K1492" s="144">
        <v>0.13100000000000001</v>
      </c>
      <c r="L1492" s="142">
        <v>223</v>
      </c>
      <c r="M1492" s="143">
        <v>223</v>
      </c>
      <c r="N1492" s="143">
        <v>0.95099999999999996</v>
      </c>
      <c r="O1492" s="143">
        <v>28000</v>
      </c>
      <c r="P1492" s="143">
        <v>0</v>
      </c>
      <c r="Q1492" s="144">
        <v>0.18099999999999999</v>
      </c>
      <c r="R1492" s="142">
        <v>212</v>
      </c>
      <c r="S1492" s="143">
        <v>311.2</v>
      </c>
      <c r="T1492" s="143">
        <v>0.96399999999999997</v>
      </c>
      <c r="U1492" s="143">
        <v>33100</v>
      </c>
      <c r="V1492" s="143">
        <v>0</v>
      </c>
      <c r="W1492" s="144">
        <v>0.222</v>
      </c>
      <c r="X1492" s="142">
        <v>216</v>
      </c>
      <c r="Y1492" s="143">
        <v>311.2</v>
      </c>
      <c r="Z1492" s="143">
        <v>0.96</v>
      </c>
      <c r="AA1492" s="143">
        <v>35640</v>
      </c>
      <c r="AB1492" s="143">
        <v>0</v>
      </c>
      <c r="AC1492" s="144">
        <v>0.23499999999999999</v>
      </c>
      <c r="AD1492" s="142">
        <v>240</v>
      </c>
      <c r="AE1492" s="143">
        <v>311.2</v>
      </c>
      <c r="AF1492" s="143">
        <v>0.95</v>
      </c>
      <c r="AG1492" s="143">
        <v>35360</v>
      </c>
      <c r="AH1492" s="143">
        <v>0</v>
      </c>
      <c r="AI1492" s="144">
        <v>0.21199999999999999</v>
      </c>
      <c r="AJ1492" s="142">
        <v>229</v>
      </c>
      <c r="AK1492" s="143">
        <v>311.2</v>
      </c>
      <c r="AL1492" s="143">
        <v>0.94699999999999995</v>
      </c>
      <c r="AM1492" s="143">
        <v>42080</v>
      </c>
      <c r="AN1492" s="143">
        <v>0</v>
      </c>
      <c r="AO1492" s="144">
        <v>0.26600000000000001</v>
      </c>
      <c r="AP1492" s="142">
        <v>191</v>
      </c>
      <c r="AQ1492" s="143">
        <v>311.2</v>
      </c>
      <c r="AR1492" s="143">
        <v>0.94820000000000004</v>
      </c>
      <c r="AS1492" s="143">
        <v>31150</v>
      </c>
      <c r="AT1492" s="143"/>
      <c r="AU1492" s="144">
        <v>0.23119999999999999</v>
      </c>
      <c r="AV1492" s="142">
        <v>230</v>
      </c>
      <c r="AW1492" s="143">
        <v>311.2</v>
      </c>
      <c r="AX1492" s="143">
        <v>0.90349999999999997</v>
      </c>
      <c r="AY1492" s="143">
        <v>29300</v>
      </c>
      <c r="AZ1492" s="143"/>
      <c r="BA1492" s="144">
        <v>0.1958</v>
      </c>
      <c r="BB1492" s="142">
        <v>194</v>
      </c>
      <c r="BC1492" s="143">
        <v>311.2</v>
      </c>
      <c r="BD1492" s="143">
        <v>0.86150000000000004</v>
      </c>
      <c r="BE1492" s="143">
        <v>23690</v>
      </c>
      <c r="BF1492" s="143"/>
      <c r="BG1492" s="144">
        <v>0.1905</v>
      </c>
      <c r="BH1492" s="142">
        <v>160</v>
      </c>
      <c r="BI1492" s="143">
        <v>311.2</v>
      </c>
      <c r="BJ1492" s="143">
        <v>0.88429999999999997</v>
      </c>
      <c r="BK1492" s="143">
        <v>21630</v>
      </c>
      <c r="BL1492" s="143"/>
      <c r="BM1492" s="144">
        <v>0.20549999999999999</v>
      </c>
      <c r="BN1492" s="142">
        <v>153</v>
      </c>
      <c r="BO1492" s="143">
        <v>311.2</v>
      </c>
      <c r="BP1492" s="143">
        <v>0.90769999999999995</v>
      </c>
      <c r="BQ1492" s="143">
        <v>19670</v>
      </c>
      <c r="BR1492" s="143"/>
      <c r="BS1492" s="144">
        <v>0.21079999999999999</v>
      </c>
      <c r="BT1492" s="142"/>
      <c r="BU1492" s="143"/>
      <c r="BV1492" s="143"/>
      <c r="BW1492" s="143"/>
      <c r="BX1492" s="143"/>
      <c r="BY1492" s="144"/>
      <c r="BZ1492" s="142">
        <v>189</v>
      </c>
      <c r="CA1492" s="143">
        <v>622.4</v>
      </c>
      <c r="CB1492" s="143">
        <v>1.9633</v>
      </c>
      <c r="CC1492" s="143">
        <v>63780</v>
      </c>
      <c r="CD1492" s="143">
        <v>26441</v>
      </c>
      <c r="CE1492" s="144">
        <v>5.3724000000000007</v>
      </c>
      <c r="CF1492" s="142">
        <v>243</v>
      </c>
      <c r="CG1492" s="143">
        <v>311.2</v>
      </c>
      <c r="CH1492" s="143">
        <v>0.9919</v>
      </c>
      <c r="CI1492" s="143">
        <v>30500</v>
      </c>
      <c r="CJ1492" s="143"/>
      <c r="CK1492" s="144">
        <v>0.1701</v>
      </c>
      <c r="CL1492" s="142">
        <v>233</v>
      </c>
      <c r="CM1492" s="143">
        <v>311.2</v>
      </c>
      <c r="CN1492" s="143">
        <v>0.99719999999999998</v>
      </c>
      <c r="CO1492" s="143">
        <v>35250</v>
      </c>
      <c r="CP1492" s="143"/>
      <c r="CQ1492" s="144">
        <v>0.2107</v>
      </c>
      <c r="CR1492" s="142">
        <v>229</v>
      </c>
      <c r="CS1492" s="143">
        <v>311.2</v>
      </c>
      <c r="CT1492" s="143">
        <v>0.99229999999999996</v>
      </c>
      <c r="CU1492" s="143">
        <v>34920</v>
      </c>
      <c r="CV1492" s="143"/>
      <c r="CW1492" s="144">
        <v>0.20649999999999999</v>
      </c>
      <c r="CX1492" s="142">
        <v>231</v>
      </c>
      <c r="CY1492" s="143">
        <v>311.2</v>
      </c>
      <c r="CZ1492" s="143">
        <v>0.98540000000000005</v>
      </c>
      <c r="DA1492" s="143">
        <v>36410</v>
      </c>
      <c r="DB1492" s="143"/>
      <c r="DC1492" s="144">
        <v>0.215</v>
      </c>
      <c r="DD1492" s="142">
        <v>175</v>
      </c>
      <c r="DE1492" s="143">
        <v>311.2</v>
      </c>
      <c r="DF1492" s="143">
        <v>0.98970000000000002</v>
      </c>
      <c r="DG1492" s="143">
        <v>29710</v>
      </c>
      <c r="DH1492" s="143"/>
      <c r="DI1492" s="144">
        <v>0.23830000000000001</v>
      </c>
    </row>
    <row r="1493" spans="1:113">
      <c r="A1493" s="137">
        <v>1490</v>
      </c>
      <c r="B1493" s="138" t="s">
        <v>1641</v>
      </c>
      <c r="C1493" s="139" t="s">
        <v>3703</v>
      </c>
      <c r="D1493" s="140" t="s">
        <v>195</v>
      </c>
      <c r="E1493" s="141">
        <v>242</v>
      </c>
      <c r="F1493" s="142">
        <v>3.6</v>
      </c>
      <c r="G1493" s="143">
        <v>6.75</v>
      </c>
      <c r="H1493" s="143">
        <v>0.99099999999999999</v>
      </c>
      <c r="I1493" s="143">
        <v>3273.5</v>
      </c>
      <c r="J1493" s="143">
        <v>386.5</v>
      </c>
      <c r="K1493" s="144">
        <v>1.2569999999999999</v>
      </c>
      <c r="L1493" s="142">
        <v>135.19999999999999</v>
      </c>
      <c r="M1493" s="143">
        <v>136.78</v>
      </c>
      <c r="N1493" s="143">
        <v>0.94199999999999995</v>
      </c>
      <c r="O1493" s="143">
        <v>9088.75</v>
      </c>
      <c r="P1493" s="143">
        <v>0</v>
      </c>
      <c r="Q1493" s="144">
        <v>9.8000000000000004E-2</v>
      </c>
      <c r="R1493" s="142">
        <v>144</v>
      </c>
      <c r="S1493" s="143">
        <v>193.6</v>
      </c>
      <c r="T1493" s="143">
        <v>0.95799999999999996</v>
      </c>
      <c r="U1493" s="143">
        <v>21952.75</v>
      </c>
      <c r="V1493" s="143">
        <v>0</v>
      </c>
      <c r="W1493" s="144">
        <v>0.218</v>
      </c>
      <c r="X1493" s="142">
        <v>148</v>
      </c>
      <c r="Y1493" s="143">
        <v>193.6</v>
      </c>
      <c r="Z1493" s="143">
        <v>0.96499999999999997</v>
      </c>
      <c r="AA1493" s="143">
        <v>17525.75</v>
      </c>
      <c r="AB1493" s="143">
        <v>0</v>
      </c>
      <c r="AC1493" s="144">
        <v>0.16800000000000001</v>
      </c>
      <c r="AD1493" s="142">
        <v>146.4</v>
      </c>
      <c r="AE1493" s="143">
        <v>193.6</v>
      </c>
      <c r="AF1493" s="143">
        <v>0.96499999999999997</v>
      </c>
      <c r="AG1493" s="143">
        <v>22607.75</v>
      </c>
      <c r="AH1493" s="143">
        <v>0</v>
      </c>
      <c r="AI1493" s="144">
        <v>0.219</v>
      </c>
      <c r="AJ1493" s="142">
        <v>157.6</v>
      </c>
      <c r="AK1493" s="143">
        <v>193.6</v>
      </c>
      <c r="AL1493" s="143">
        <v>0.97699999999999998</v>
      </c>
      <c r="AM1493" s="143">
        <v>33596.75</v>
      </c>
      <c r="AN1493" s="143">
        <v>0</v>
      </c>
      <c r="AO1493" s="144">
        <v>0.29899999999999999</v>
      </c>
      <c r="AP1493" s="142">
        <v>157.57499999999999</v>
      </c>
      <c r="AQ1493" s="143">
        <v>193.6</v>
      </c>
      <c r="AR1493" s="143">
        <v>0.98070000000000002</v>
      </c>
      <c r="AS1493" s="143">
        <v>30478</v>
      </c>
      <c r="AT1493" s="143"/>
      <c r="AU1493" s="144">
        <v>0.2651</v>
      </c>
      <c r="AV1493" s="142">
        <v>151.97499999999999</v>
      </c>
      <c r="AW1493" s="143">
        <v>193.6</v>
      </c>
      <c r="AX1493" s="143">
        <v>0.96160000000000001</v>
      </c>
      <c r="AY1493" s="143">
        <v>29458</v>
      </c>
      <c r="AZ1493" s="143"/>
      <c r="BA1493" s="144">
        <v>0.28289999999999998</v>
      </c>
      <c r="BB1493" s="142">
        <v>306.97500000000002</v>
      </c>
      <c r="BC1493" s="143">
        <v>193.6</v>
      </c>
      <c r="BD1493" s="143">
        <v>0.94030000000000002</v>
      </c>
      <c r="BE1493" s="143"/>
      <c r="BF1493" s="143"/>
      <c r="BG1493" s="144">
        <v>0.21859999999999999</v>
      </c>
      <c r="BH1493" s="142">
        <v>277.97500000000002</v>
      </c>
      <c r="BI1493" s="143">
        <v>277.97500000000002</v>
      </c>
      <c r="BJ1493" s="143">
        <v>0.93</v>
      </c>
      <c r="BK1493" s="143">
        <v>50998</v>
      </c>
      <c r="BL1493" s="143"/>
      <c r="BM1493" s="144">
        <v>0.13200000000000001</v>
      </c>
      <c r="BN1493" s="142">
        <v>119.575</v>
      </c>
      <c r="BO1493" s="143">
        <v>193.6</v>
      </c>
      <c r="BP1493" s="143">
        <v>0.94750000000000001</v>
      </c>
      <c r="BQ1493" s="143">
        <v>22970</v>
      </c>
      <c r="BR1493" s="143"/>
      <c r="BS1493" s="144">
        <v>0.30570000000000003</v>
      </c>
      <c r="BT1493" s="142"/>
      <c r="BU1493" s="143"/>
      <c r="BV1493" s="143"/>
      <c r="BW1493" s="143"/>
      <c r="BX1493" s="143"/>
      <c r="BY1493" s="144"/>
      <c r="BZ1493" s="142">
        <v>310.14999999999998</v>
      </c>
      <c r="CA1493" s="143">
        <v>387.2</v>
      </c>
      <c r="CB1493" s="143">
        <v>1.9380999999999999</v>
      </c>
      <c r="CC1493" s="143">
        <v>69600</v>
      </c>
      <c r="CD1493" s="143"/>
      <c r="CE1493" s="144">
        <v>0.64460000000000006</v>
      </c>
      <c r="CF1493" s="142">
        <v>147.57499999999999</v>
      </c>
      <c r="CG1493" s="143">
        <v>193.6</v>
      </c>
      <c r="CH1493" s="143">
        <v>0.84750000000000003</v>
      </c>
      <c r="CI1493" s="143">
        <v>7320</v>
      </c>
      <c r="CJ1493" s="143"/>
      <c r="CK1493" s="144">
        <v>7.7600000000000002E-2</v>
      </c>
      <c r="CL1493" s="142">
        <v>114.575</v>
      </c>
      <c r="CM1493" s="143">
        <v>193.6</v>
      </c>
      <c r="CN1493" s="143">
        <v>0.64039999999999997</v>
      </c>
      <c r="CO1493" s="143">
        <v>3590</v>
      </c>
      <c r="CP1493" s="143"/>
      <c r="CQ1493" s="144">
        <v>6.0999999999999999E-2</v>
      </c>
      <c r="CR1493" s="142">
        <v>161.57499999999999</v>
      </c>
      <c r="CS1493" s="143">
        <v>193.6</v>
      </c>
      <c r="CT1493" s="143">
        <v>0.94399999999999995</v>
      </c>
      <c r="CU1493" s="143">
        <v>19200</v>
      </c>
      <c r="CV1493" s="143"/>
      <c r="CW1493" s="144">
        <v>0.17030000000000001</v>
      </c>
      <c r="CX1493" s="142">
        <v>163.57499999999999</v>
      </c>
      <c r="CY1493" s="143">
        <v>193.6</v>
      </c>
      <c r="CZ1493" s="143">
        <v>0.95879999999999999</v>
      </c>
      <c r="DA1493" s="143">
        <v>28120</v>
      </c>
      <c r="DB1493" s="143"/>
      <c r="DC1493" s="144">
        <v>0.2429</v>
      </c>
      <c r="DD1493" s="142">
        <v>164.77500000000001</v>
      </c>
      <c r="DE1493" s="143">
        <v>193.6</v>
      </c>
      <c r="DF1493" s="143">
        <v>0.96789999999999998</v>
      </c>
      <c r="DG1493" s="143">
        <v>39258</v>
      </c>
      <c r="DH1493" s="143"/>
      <c r="DI1493" s="144">
        <v>0.34489999999999998</v>
      </c>
    </row>
    <row r="1494" spans="1:113">
      <c r="A1494" s="137">
        <v>1491</v>
      </c>
      <c r="B1494" s="138" t="s">
        <v>1642</v>
      </c>
      <c r="C1494" s="139" t="s">
        <v>3704</v>
      </c>
      <c r="D1494" s="140" t="s">
        <v>195</v>
      </c>
      <c r="E1494" s="141">
        <v>163</v>
      </c>
      <c r="F1494" s="142">
        <v>11.6</v>
      </c>
      <c r="G1494" s="143">
        <v>11.6</v>
      </c>
      <c r="H1494" s="143">
        <v>0.7</v>
      </c>
      <c r="I1494" s="143">
        <v>2198</v>
      </c>
      <c r="J1494" s="143">
        <v>0</v>
      </c>
      <c r="K1494" s="144">
        <v>0.371</v>
      </c>
      <c r="L1494" s="142">
        <v>72.400000000000006</v>
      </c>
      <c r="M1494" s="143">
        <v>72.400000000000006</v>
      </c>
      <c r="N1494" s="143">
        <v>0.88500000000000001</v>
      </c>
      <c r="O1494" s="143">
        <v>11978</v>
      </c>
      <c r="P1494" s="143">
        <v>0</v>
      </c>
      <c r="Q1494" s="144">
        <v>0.25600000000000001</v>
      </c>
      <c r="R1494" s="142">
        <v>174</v>
      </c>
      <c r="S1494" s="143">
        <v>174</v>
      </c>
      <c r="T1494" s="143">
        <v>0.88</v>
      </c>
      <c r="U1494" s="143">
        <v>22510</v>
      </c>
      <c r="V1494" s="143">
        <v>0</v>
      </c>
      <c r="W1494" s="144">
        <v>0.20100000000000001</v>
      </c>
      <c r="X1494" s="142">
        <v>144</v>
      </c>
      <c r="Y1494" s="143">
        <v>144</v>
      </c>
      <c r="Z1494" s="143">
        <v>0.87</v>
      </c>
      <c r="AA1494" s="143">
        <v>18740</v>
      </c>
      <c r="AB1494" s="143">
        <v>0</v>
      </c>
      <c r="AC1494" s="144">
        <v>0.20499999999999999</v>
      </c>
      <c r="AD1494" s="142">
        <v>152</v>
      </c>
      <c r="AE1494" s="143">
        <v>152</v>
      </c>
      <c r="AF1494" s="143">
        <v>0.86799999999999999</v>
      </c>
      <c r="AG1494" s="143">
        <v>23720</v>
      </c>
      <c r="AH1494" s="143">
        <v>0</v>
      </c>
      <c r="AI1494" s="144">
        <v>0.246</v>
      </c>
      <c r="AJ1494" s="142">
        <v>142</v>
      </c>
      <c r="AK1494" s="143">
        <v>142</v>
      </c>
      <c r="AL1494" s="143">
        <v>0.88400000000000001</v>
      </c>
      <c r="AM1494" s="143">
        <v>27680</v>
      </c>
      <c r="AN1494" s="143">
        <v>0</v>
      </c>
      <c r="AO1494" s="144">
        <v>0.30199999999999999</v>
      </c>
      <c r="AP1494" s="142">
        <v>152</v>
      </c>
      <c r="AQ1494" s="143">
        <v>152</v>
      </c>
      <c r="AR1494" s="143">
        <v>0.8528</v>
      </c>
      <c r="AS1494" s="143">
        <v>28280</v>
      </c>
      <c r="AT1494" s="143"/>
      <c r="AU1494" s="144">
        <v>0.29320000000000002</v>
      </c>
      <c r="AV1494" s="142">
        <v>186</v>
      </c>
      <c r="AW1494" s="143">
        <v>186</v>
      </c>
      <c r="AX1494" s="143">
        <v>0.8327</v>
      </c>
      <c r="AY1494" s="143">
        <v>28860</v>
      </c>
      <c r="AZ1494" s="143"/>
      <c r="BA1494" s="144">
        <v>0.25879999999999997</v>
      </c>
      <c r="BB1494" s="142">
        <v>170</v>
      </c>
      <c r="BC1494" s="143">
        <v>170</v>
      </c>
      <c r="BD1494" s="143">
        <v>0.83860000000000001</v>
      </c>
      <c r="BE1494" s="143">
        <v>22760</v>
      </c>
      <c r="BF1494" s="143"/>
      <c r="BG1494" s="144">
        <v>0.21460000000000001</v>
      </c>
      <c r="BH1494" s="142">
        <v>170</v>
      </c>
      <c r="BI1494" s="143">
        <v>170</v>
      </c>
      <c r="BJ1494" s="143">
        <v>0.83230000000000004</v>
      </c>
      <c r="BK1494" s="143">
        <v>19360</v>
      </c>
      <c r="BL1494" s="143"/>
      <c r="BM1494" s="144">
        <v>0.18390000000000001</v>
      </c>
      <c r="BN1494" s="142">
        <v>154</v>
      </c>
      <c r="BO1494" s="143">
        <v>154</v>
      </c>
      <c r="BP1494" s="143">
        <v>0.83509999999999995</v>
      </c>
      <c r="BQ1494" s="143">
        <v>23100</v>
      </c>
      <c r="BR1494" s="143"/>
      <c r="BS1494" s="144">
        <v>0.26729999999999998</v>
      </c>
      <c r="BT1494" s="142"/>
      <c r="BU1494" s="143"/>
      <c r="BV1494" s="143"/>
      <c r="BW1494" s="143"/>
      <c r="BX1494" s="143"/>
      <c r="BY1494" s="144"/>
      <c r="BZ1494" s="142">
        <v>338</v>
      </c>
      <c r="CA1494" s="143">
        <v>338</v>
      </c>
      <c r="CB1494" s="143">
        <v>1.6991999999999998</v>
      </c>
      <c r="CC1494" s="143">
        <v>76520</v>
      </c>
      <c r="CD1494" s="143"/>
      <c r="CE1494" s="144">
        <v>0.73599999999999999</v>
      </c>
      <c r="CF1494" s="142">
        <v>154</v>
      </c>
      <c r="CG1494" s="143">
        <v>154</v>
      </c>
      <c r="CH1494" s="143">
        <v>0.88570000000000004</v>
      </c>
      <c r="CI1494" s="143">
        <v>10380</v>
      </c>
      <c r="CJ1494" s="143"/>
      <c r="CK1494" s="144">
        <v>0.1023</v>
      </c>
      <c r="CL1494" s="142">
        <v>154</v>
      </c>
      <c r="CM1494" s="143">
        <v>154</v>
      </c>
      <c r="CN1494" s="143">
        <v>0.87150000000000005</v>
      </c>
      <c r="CO1494" s="143">
        <v>14520</v>
      </c>
      <c r="CP1494" s="143"/>
      <c r="CQ1494" s="144">
        <v>0.15029999999999999</v>
      </c>
      <c r="CR1494" s="142">
        <v>158</v>
      </c>
      <c r="CS1494" s="143">
        <v>158</v>
      </c>
      <c r="CT1494" s="143">
        <v>0.83260000000000001</v>
      </c>
      <c r="CU1494" s="143">
        <v>22380</v>
      </c>
      <c r="CV1494" s="143"/>
      <c r="CW1494" s="144">
        <v>0.22869999999999999</v>
      </c>
      <c r="CX1494" s="142">
        <v>146</v>
      </c>
      <c r="CY1494" s="143">
        <v>146</v>
      </c>
      <c r="CZ1494" s="143">
        <v>0.84589999999999999</v>
      </c>
      <c r="DA1494" s="143">
        <v>25040</v>
      </c>
      <c r="DB1494" s="143"/>
      <c r="DC1494" s="144">
        <v>0.27250000000000002</v>
      </c>
      <c r="DD1494" s="142">
        <v>181.2</v>
      </c>
      <c r="DE1494" s="143">
        <v>181.2</v>
      </c>
      <c r="DF1494" s="143">
        <v>0.82540000000000002</v>
      </c>
      <c r="DG1494" s="143">
        <v>30988</v>
      </c>
      <c r="DH1494" s="143"/>
      <c r="DI1494" s="144">
        <v>0.2878</v>
      </c>
    </row>
    <row r="1495" spans="1:113">
      <c r="A1495" s="137">
        <v>1492</v>
      </c>
      <c r="B1495" s="138" t="s">
        <v>1643</v>
      </c>
      <c r="C1495" s="139" t="s">
        <v>3705</v>
      </c>
      <c r="D1495" s="140" t="s">
        <v>195</v>
      </c>
      <c r="E1495" s="141">
        <v>122</v>
      </c>
      <c r="F1495" s="142">
        <v>11.2</v>
      </c>
      <c r="G1495" s="143">
        <v>11.2</v>
      </c>
      <c r="H1495" s="143">
        <v>0.52500000000000002</v>
      </c>
      <c r="I1495" s="143">
        <v>1212</v>
      </c>
      <c r="J1495" s="143">
        <v>0</v>
      </c>
      <c r="K1495" s="144">
        <v>0.28199999999999997</v>
      </c>
      <c r="L1495" s="142">
        <v>46.8</v>
      </c>
      <c r="M1495" s="143">
        <v>46.8</v>
      </c>
      <c r="N1495" s="143">
        <v>0.78800000000000003</v>
      </c>
      <c r="O1495" s="143">
        <v>3962</v>
      </c>
      <c r="P1495" s="143">
        <v>0</v>
      </c>
      <c r="Q1495" s="144">
        <v>0.14699999999999999</v>
      </c>
      <c r="R1495" s="142">
        <v>56</v>
      </c>
      <c r="S1495" s="143">
        <v>97.6</v>
      </c>
      <c r="T1495" s="143">
        <v>0.878</v>
      </c>
      <c r="U1495" s="143">
        <v>8826</v>
      </c>
      <c r="V1495" s="143">
        <v>0</v>
      </c>
      <c r="W1495" s="144">
        <v>0.246</v>
      </c>
      <c r="X1495" s="142">
        <v>61.6</v>
      </c>
      <c r="Y1495" s="143">
        <v>97.6</v>
      </c>
      <c r="Z1495" s="143">
        <v>0.89600000000000002</v>
      </c>
      <c r="AA1495" s="143">
        <v>9898</v>
      </c>
      <c r="AB1495" s="143">
        <v>0</v>
      </c>
      <c r="AC1495" s="144">
        <v>0.246</v>
      </c>
      <c r="AD1495" s="142">
        <v>55.8</v>
      </c>
      <c r="AE1495" s="143">
        <v>97.6</v>
      </c>
      <c r="AF1495" s="143">
        <v>0.871</v>
      </c>
      <c r="AG1495" s="143">
        <v>7030</v>
      </c>
      <c r="AH1495" s="143">
        <v>0</v>
      </c>
      <c r="AI1495" s="144">
        <v>0.19800000000000001</v>
      </c>
      <c r="AJ1495" s="142">
        <v>56</v>
      </c>
      <c r="AK1495" s="143">
        <v>97.6</v>
      </c>
      <c r="AL1495" s="143">
        <v>0.9</v>
      </c>
      <c r="AM1495" s="143">
        <v>9424</v>
      </c>
      <c r="AN1495" s="143">
        <v>0</v>
      </c>
      <c r="AO1495" s="144">
        <v>0.25600000000000001</v>
      </c>
      <c r="AP1495" s="142">
        <v>66.8</v>
      </c>
      <c r="AQ1495" s="143">
        <v>97.6</v>
      </c>
      <c r="AR1495" s="143">
        <v>0.85929999999999995</v>
      </c>
      <c r="AS1495" s="143">
        <v>6802</v>
      </c>
      <c r="AT1495" s="143"/>
      <c r="AU1495" s="144">
        <v>0.1593</v>
      </c>
      <c r="AV1495" s="142">
        <v>70.599999999999994</v>
      </c>
      <c r="AW1495" s="143">
        <v>97.6</v>
      </c>
      <c r="AX1495" s="143">
        <v>0.86319999999999997</v>
      </c>
      <c r="AY1495" s="143">
        <v>9024</v>
      </c>
      <c r="AZ1495" s="143"/>
      <c r="BA1495" s="144">
        <v>0.20569999999999999</v>
      </c>
      <c r="BB1495" s="142">
        <v>79.680000000000007</v>
      </c>
      <c r="BC1495" s="143">
        <v>97.6</v>
      </c>
      <c r="BD1495" s="143">
        <v>0.87609999999999999</v>
      </c>
      <c r="BE1495" s="143">
        <v>10236</v>
      </c>
      <c r="BF1495" s="143"/>
      <c r="BG1495" s="144">
        <v>0.1971</v>
      </c>
      <c r="BH1495" s="142">
        <v>78</v>
      </c>
      <c r="BI1495" s="143">
        <v>97.6</v>
      </c>
      <c r="BJ1495" s="143">
        <v>0.87970000000000004</v>
      </c>
      <c r="BK1495" s="143">
        <v>11140</v>
      </c>
      <c r="BL1495" s="143"/>
      <c r="BM1495" s="144">
        <v>0.21820000000000001</v>
      </c>
      <c r="BN1495" s="142">
        <v>74.8</v>
      </c>
      <c r="BO1495" s="143">
        <v>97.6</v>
      </c>
      <c r="BP1495" s="143">
        <v>0.89059999999999995</v>
      </c>
      <c r="BQ1495" s="143">
        <v>10420</v>
      </c>
      <c r="BR1495" s="143"/>
      <c r="BS1495" s="144">
        <v>0.23280000000000001</v>
      </c>
      <c r="BT1495" s="142"/>
      <c r="BU1495" s="143"/>
      <c r="BV1495" s="143"/>
      <c r="BW1495" s="143"/>
      <c r="BX1495" s="143"/>
      <c r="BY1495" s="144"/>
      <c r="BZ1495" s="142">
        <v>93</v>
      </c>
      <c r="CA1495" s="143">
        <v>195.2</v>
      </c>
      <c r="CB1495" s="143">
        <v>1.8103</v>
      </c>
      <c r="CC1495" s="143">
        <v>23390</v>
      </c>
      <c r="CD1495" s="143">
        <v>5594</v>
      </c>
      <c r="CE1495" s="144">
        <v>1.4964999999999999</v>
      </c>
      <c r="CF1495" s="142">
        <v>71.599999999999994</v>
      </c>
      <c r="CG1495" s="143">
        <v>97.6</v>
      </c>
      <c r="CH1495" s="143">
        <v>0.88629999999999998</v>
      </c>
      <c r="CI1495" s="143">
        <v>9242</v>
      </c>
      <c r="CJ1495" s="143"/>
      <c r="CK1495" s="144">
        <v>0.1958</v>
      </c>
      <c r="CL1495" s="142">
        <v>78.400000000000006</v>
      </c>
      <c r="CM1495" s="143">
        <v>97.6</v>
      </c>
      <c r="CN1495" s="143">
        <v>0.86870000000000003</v>
      </c>
      <c r="CO1495" s="143">
        <v>9766</v>
      </c>
      <c r="CP1495" s="143"/>
      <c r="CQ1495" s="144">
        <v>0.19919999999999999</v>
      </c>
      <c r="CR1495" s="142">
        <v>75</v>
      </c>
      <c r="CS1495" s="143">
        <v>97.6</v>
      </c>
      <c r="CT1495" s="143">
        <v>0.87819999999999998</v>
      </c>
      <c r="CU1495" s="143">
        <v>8612</v>
      </c>
      <c r="CV1495" s="143"/>
      <c r="CW1495" s="144">
        <v>0.1757</v>
      </c>
      <c r="CX1495" s="142">
        <v>80.2</v>
      </c>
      <c r="CY1495" s="143">
        <v>97.6</v>
      </c>
      <c r="CZ1495" s="143">
        <v>0.8821</v>
      </c>
      <c r="DA1495" s="143">
        <v>10680</v>
      </c>
      <c r="DB1495" s="143"/>
      <c r="DC1495" s="144">
        <v>0.2029</v>
      </c>
      <c r="DD1495" s="142">
        <v>84</v>
      </c>
      <c r="DE1495" s="143">
        <v>97.6</v>
      </c>
      <c r="DF1495" s="143">
        <v>0.87409999999999999</v>
      </c>
      <c r="DG1495" s="143">
        <v>8652</v>
      </c>
      <c r="DH1495" s="143"/>
      <c r="DI1495" s="144">
        <v>0.16370000000000001</v>
      </c>
    </row>
    <row r="1496" spans="1:113">
      <c r="A1496" s="137">
        <v>1493</v>
      </c>
      <c r="B1496" s="138" t="s">
        <v>1644</v>
      </c>
      <c r="C1496" s="139" t="s">
        <v>3706</v>
      </c>
      <c r="D1496" s="140" t="s">
        <v>195</v>
      </c>
      <c r="E1496" s="141">
        <v>210</v>
      </c>
      <c r="F1496" s="142">
        <v>226.8</v>
      </c>
      <c r="G1496" s="143">
        <v>226.8</v>
      </c>
      <c r="H1496" s="143">
        <v>0.89</v>
      </c>
      <c r="I1496" s="143">
        <v>5112</v>
      </c>
      <c r="J1496" s="143">
        <v>0</v>
      </c>
      <c r="K1496" s="144">
        <v>3.5000000000000003E-2</v>
      </c>
      <c r="L1496" s="142">
        <v>111.9</v>
      </c>
      <c r="M1496" s="143">
        <v>111.9</v>
      </c>
      <c r="N1496" s="143">
        <v>0.89500000000000002</v>
      </c>
      <c r="O1496" s="143">
        <v>10527</v>
      </c>
      <c r="P1496" s="143">
        <v>0</v>
      </c>
      <c r="Q1496" s="144">
        <v>0.14399999999999999</v>
      </c>
      <c r="R1496" s="142">
        <v>11.1</v>
      </c>
      <c r="S1496" s="143">
        <v>168</v>
      </c>
      <c r="T1496" s="143">
        <v>2.8660000000000001</v>
      </c>
      <c r="U1496" s="143">
        <v>22269</v>
      </c>
      <c r="V1496" s="143">
        <v>8507</v>
      </c>
      <c r="W1496" s="144">
        <v>0.95899999999999996</v>
      </c>
      <c r="X1496" s="142">
        <v>123</v>
      </c>
      <c r="Y1496" s="143">
        <v>168</v>
      </c>
      <c r="Z1496" s="143">
        <v>0.41699999999999998</v>
      </c>
      <c r="AA1496" s="143">
        <v>20172</v>
      </c>
      <c r="AB1496" s="143">
        <v>0</v>
      </c>
      <c r="AC1496" s="144">
        <v>0.53900000000000003</v>
      </c>
      <c r="AD1496" s="142">
        <v>141.6</v>
      </c>
      <c r="AE1496" s="143">
        <v>168</v>
      </c>
      <c r="AF1496" s="143">
        <v>1.0620000000000001</v>
      </c>
      <c r="AG1496" s="143">
        <v>30477</v>
      </c>
      <c r="AH1496" s="143">
        <v>0</v>
      </c>
      <c r="AI1496" s="144">
        <v>0.27800000000000002</v>
      </c>
      <c r="AJ1496" s="142">
        <v>258.60000000000002</v>
      </c>
      <c r="AK1496" s="143">
        <v>258.60000000000002</v>
      </c>
      <c r="AL1496" s="143">
        <v>1.0509999999999999</v>
      </c>
      <c r="AM1496" s="143">
        <v>60522</v>
      </c>
      <c r="AN1496" s="143">
        <v>0</v>
      </c>
      <c r="AO1496" s="144">
        <v>0.30499999999999999</v>
      </c>
      <c r="AP1496" s="142">
        <v>214.5</v>
      </c>
      <c r="AQ1496" s="143">
        <v>214.5</v>
      </c>
      <c r="AR1496" s="143">
        <v>0.93</v>
      </c>
      <c r="AS1496" s="143"/>
      <c r="AT1496" s="143"/>
      <c r="AU1496" s="144">
        <v>0.26869999999999999</v>
      </c>
      <c r="AV1496" s="142">
        <v>215.01</v>
      </c>
      <c r="AW1496" s="143">
        <v>215.01</v>
      </c>
      <c r="AX1496" s="143">
        <v>0.93</v>
      </c>
      <c r="AY1496" s="143"/>
      <c r="AZ1496" s="143"/>
      <c r="BA1496" s="144">
        <v>0.26800000000000002</v>
      </c>
      <c r="BB1496" s="142">
        <v>215.01</v>
      </c>
      <c r="BC1496" s="143">
        <v>215.01</v>
      </c>
      <c r="BD1496" s="143">
        <v>0.93</v>
      </c>
      <c r="BE1496" s="143"/>
      <c r="BF1496" s="143"/>
      <c r="BG1496" s="144">
        <v>0.26800000000000002</v>
      </c>
      <c r="BH1496" s="142">
        <v>300</v>
      </c>
      <c r="BI1496" s="143">
        <v>300</v>
      </c>
      <c r="BJ1496" s="143">
        <v>0.60099999999999998</v>
      </c>
      <c r="BK1496" s="143">
        <v>37032</v>
      </c>
      <c r="BL1496" s="143"/>
      <c r="BM1496" s="144">
        <v>6.9599999999999995E-2</v>
      </c>
      <c r="BN1496" s="142">
        <v>240.6</v>
      </c>
      <c r="BO1496" s="143">
        <v>240.6</v>
      </c>
      <c r="BP1496" s="143">
        <v>0.39279999999999998</v>
      </c>
      <c r="BQ1496" s="143">
        <v>14820</v>
      </c>
      <c r="BR1496" s="143"/>
      <c r="BS1496" s="144">
        <v>0.2334</v>
      </c>
      <c r="BT1496" s="142"/>
      <c r="BU1496" s="143"/>
      <c r="BV1496" s="143"/>
      <c r="BW1496" s="143"/>
      <c r="BX1496" s="143"/>
      <c r="BY1496" s="144"/>
      <c r="BZ1496" s="142">
        <v>559.20000000000005</v>
      </c>
      <c r="CA1496" s="143">
        <v>559.20000000000005</v>
      </c>
      <c r="CB1496" s="143">
        <v>0.93</v>
      </c>
      <c r="CC1496" s="143">
        <v>73920</v>
      </c>
      <c r="CD1496" s="143"/>
      <c r="CE1496" s="144">
        <v>0.36020000000000002</v>
      </c>
      <c r="CF1496" s="142">
        <v>298.2</v>
      </c>
      <c r="CG1496" s="143">
        <v>298.2</v>
      </c>
      <c r="CH1496" s="143">
        <v>0.87229999999999996</v>
      </c>
      <c r="CI1496" s="143">
        <v>29520</v>
      </c>
      <c r="CJ1496" s="143"/>
      <c r="CK1496" s="144">
        <v>0.1525</v>
      </c>
      <c r="CL1496" s="142">
        <v>299.7</v>
      </c>
      <c r="CM1496" s="143">
        <v>299.7</v>
      </c>
      <c r="CN1496" s="143">
        <v>0.79320000000000002</v>
      </c>
      <c r="CO1496" s="143">
        <v>53331</v>
      </c>
      <c r="CP1496" s="143"/>
      <c r="CQ1496" s="144">
        <v>0.31159999999999999</v>
      </c>
      <c r="CR1496" s="142">
        <v>309</v>
      </c>
      <c r="CS1496" s="143">
        <v>309</v>
      </c>
      <c r="CT1496" s="143">
        <v>0.81430000000000002</v>
      </c>
      <c r="CU1496" s="143">
        <v>69336</v>
      </c>
      <c r="CV1496" s="143"/>
      <c r="CW1496" s="144">
        <v>0.37040000000000001</v>
      </c>
      <c r="CX1496" s="142">
        <v>283.8</v>
      </c>
      <c r="CY1496" s="143">
        <v>283.8</v>
      </c>
      <c r="CZ1496" s="143">
        <v>0.82920000000000005</v>
      </c>
      <c r="DA1496" s="143">
        <v>43287</v>
      </c>
      <c r="DB1496" s="143"/>
      <c r="DC1496" s="144">
        <v>0.2472</v>
      </c>
      <c r="DD1496" s="142">
        <v>286.8</v>
      </c>
      <c r="DE1496" s="143">
        <v>286.8</v>
      </c>
      <c r="DF1496" s="143">
        <v>0.83979999999999999</v>
      </c>
      <c r="DG1496" s="143">
        <v>50898</v>
      </c>
      <c r="DH1496" s="143"/>
      <c r="DI1496" s="144">
        <v>0.29349999999999998</v>
      </c>
    </row>
    <row r="1497" spans="1:113">
      <c r="A1497" s="137">
        <v>1494</v>
      </c>
      <c r="B1497" s="138" t="s">
        <v>1645</v>
      </c>
      <c r="C1497" s="139" t="s">
        <v>3707</v>
      </c>
      <c r="D1497" s="140" t="s">
        <v>195</v>
      </c>
      <c r="E1497" s="141">
        <v>200</v>
      </c>
      <c r="F1497" s="142">
        <v>0</v>
      </c>
      <c r="G1497" s="143">
        <v>0</v>
      </c>
      <c r="H1497" s="143">
        <v>0</v>
      </c>
      <c r="I1497" s="143">
        <v>0</v>
      </c>
      <c r="J1497" s="143">
        <v>0</v>
      </c>
      <c r="K1497" s="144">
        <v>0</v>
      </c>
      <c r="L1497" s="142">
        <v>0</v>
      </c>
      <c r="M1497" s="143">
        <v>0</v>
      </c>
      <c r="N1497" s="143">
        <v>0</v>
      </c>
      <c r="O1497" s="143">
        <v>0</v>
      </c>
      <c r="P1497" s="143">
        <v>0</v>
      </c>
      <c r="Q1497" s="144">
        <v>0</v>
      </c>
      <c r="R1497" s="142">
        <v>0</v>
      </c>
      <c r="S1497" s="143">
        <v>0</v>
      </c>
      <c r="T1497" s="143">
        <v>0</v>
      </c>
      <c r="U1497" s="143">
        <v>0</v>
      </c>
      <c r="V1497" s="143">
        <v>0</v>
      </c>
      <c r="W1497" s="144">
        <v>0</v>
      </c>
      <c r="X1497" s="142">
        <v>0</v>
      </c>
      <c r="Y1497" s="143">
        <v>0</v>
      </c>
      <c r="Z1497" s="143">
        <v>0</v>
      </c>
      <c r="AA1497" s="143">
        <v>0</v>
      </c>
      <c r="AB1497" s="143">
        <v>0</v>
      </c>
      <c r="AC1497" s="144">
        <v>0</v>
      </c>
      <c r="AD1497" s="142">
        <v>0</v>
      </c>
      <c r="AE1497" s="143">
        <v>0</v>
      </c>
      <c r="AF1497" s="143">
        <v>0</v>
      </c>
      <c r="AG1497" s="143">
        <v>0</v>
      </c>
      <c r="AH1497" s="143">
        <v>0</v>
      </c>
      <c r="AI1497" s="144">
        <v>0</v>
      </c>
      <c r="AJ1497" s="142">
        <v>46</v>
      </c>
      <c r="AK1497" s="143">
        <v>160</v>
      </c>
      <c r="AL1497" s="143">
        <v>0.79900000000000004</v>
      </c>
      <c r="AM1497" s="143">
        <v>6040</v>
      </c>
      <c r="AN1497" s="143">
        <v>0</v>
      </c>
      <c r="AO1497" s="144">
        <v>0.22500000000000001</v>
      </c>
      <c r="AP1497" s="142">
        <v>38</v>
      </c>
      <c r="AQ1497" s="143">
        <v>160</v>
      </c>
      <c r="AR1497" s="143">
        <v>0.79579999999999995</v>
      </c>
      <c r="AS1497" s="143">
        <v>3040</v>
      </c>
      <c r="AT1497" s="143"/>
      <c r="AU1497" s="144">
        <v>0.1351</v>
      </c>
      <c r="AV1497" s="142">
        <v>36</v>
      </c>
      <c r="AW1497" s="143">
        <v>160</v>
      </c>
      <c r="AX1497" s="143">
        <v>0.8175</v>
      </c>
      <c r="AY1497" s="143">
        <v>4120</v>
      </c>
      <c r="AZ1497" s="143"/>
      <c r="BA1497" s="144">
        <v>0.19439999999999999</v>
      </c>
      <c r="BB1497" s="142">
        <v>42</v>
      </c>
      <c r="BC1497" s="143">
        <v>160</v>
      </c>
      <c r="BD1497" s="143">
        <v>0.85799999999999998</v>
      </c>
      <c r="BE1497" s="143">
        <v>5560</v>
      </c>
      <c r="BF1497" s="143"/>
      <c r="BG1497" s="144">
        <v>0.2074</v>
      </c>
      <c r="BH1497" s="142">
        <v>30</v>
      </c>
      <c r="BI1497" s="143">
        <v>160</v>
      </c>
      <c r="BJ1497" s="143">
        <v>0.82779999999999998</v>
      </c>
      <c r="BK1497" s="143">
        <v>9520</v>
      </c>
      <c r="BL1497" s="143"/>
      <c r="BM1497" s="144">
        <v>0.51519999999999999</v>
      </c>
      <c r="BN1497" s="142">
        <v>76</v>
      </c>
      <c r="BO1497" s="143">
        <v>160</v>
      </c>
      <c r="BP1497" s="143">
        <v>0.81930000000000003</v>
      </c>
      <c r="BQ1497" s="143">
        <v>8160</v>
      </c>
      <c r="BR1497" s="143"/>
      <c r="BS1497" s="144">
        <v>0.19500000000000001</v>
      </c>
      <c r="BT1497" s="142"/>
      <c r="BU1497" s="143"/>
      <c r="BV1497" s="143"/>
      <c r="BW1497" s="143"/>
      <c r="BX1497" s="143"/>
      <c r="BY1497" s="144"/>
      <c r="BZ1497" s="142">
        <v>106</v>
      </c>
      <c r="CA1497" s="143">
        <v>320</v>
      </c>
      <c r="CB1497" s="143">
        <v>1.7650999999999999</v>
      </c>
      <c r="CC1497" s="143">
        <v>21620</v>
      </c>
      <c r="CD1497" s="143"/>
      <c r="CE1497" s="144">
        <v>0.63630000000000009</v>
      </c>
      <c r="CF1497" s="142">
        <v>86</v>
      </c>
      <c r="CG1497" s="143">
        <v>160</v>
      </c>
      <c r="CH1497" s="143">
        <v>0.83130000000000004</v>
      </c>
      <c r="CI1497" s="143">
        <v>8280</v>
      </c>
      <c r="CJ1497" s="143"/>
      <c r="CK1497" s="144">
        <v>0.15570000000000001</v>
      </c>
      <c r="CL1497" s="142">
        <v>60</v>
      </c>
      <c r="CM1497" s="143">
        <v>160</v>
      </c>
      <c r="CN1497" s="143">
        <v>0.8609</v>
      </c>
      <c r="CO1497" s="143">
        <v>11260</v>
      </c>
      <c r="CP1497" s="143"/>
      <c r="CQ1497" s="144">
        <v>0.30280000000000001</v>
      </c>
      <c r="CR1497" s="142">
        <v>72</v>
      </c>
      <c r="CS1497" s="143">
        <v>160</v>
      </c>
      <c r="CT1497" s="143">
        <v>0.85870000000000002</v>
      </c>
      <c r="CU1497" s="143">
        <v>12760</v>
      </c>
      <c r="CV1497" s="143"/>
      <c r="CW1497" s="144">
        <v>0.27739999999999998</v>
      </c>
      <c r="CX1497" s="142">
        <v>70</v>
      </c>
      <c r="CY1497" s="143">
        <v>160</v>
      </c>
      <c r="CZ1497" s="143">
        <v>0.877</v>
      </c>
      <c r="DA1497" s="143">
        <v>14260</v>
      </c>
      <c r="DB1497" s="143"/>
      <c r="DC1497" s="144">
        <v>0.31219999999999998</v>
      </c>
      <c r="DD1497" s="142">
        <v>42</v>
      </c>
      <c r="DE1497" s="143">
        <v>160</v>
      </c>
      <c r="DF1497" s="143">
        <v>0.82950000000000002</v>
      </c>
      <c r="DG1497" s="143">
        <v>20040</v>
      </c>
      <c r="DH1497" s="143">
        <v>6016</v>
      </c>
      <c r="DI1497" s="144">
        <v>0.79890000000000005</v>
      </c>
    </row>
    <row r="1498" spans="1:113">
      <c r="A1498" s="137">
        <v>1495</v>
      </c>
      <c r="B1498" s="138" t="s">
        <v>1646</v>
      </c>
      <c r="C1498" s="139" t="s">
        <v>3708</v>
      </c>
      <c r="D1498" s="140" t="s">
        <v>195</v>
      </c>
      <c r="E1498" s="141">
        <v>122.4</v>
      </c>
      <c r="F1498" s="142">
        <v>97.8</v>
      </c>
      <c r="G1498" s="143">
        <v>97.8</v>
      </c>
      <c r="H1498" s="143">
        <v>0.91300000000000003</v>
      </c>
      <c r="I1498" s="143">
        <v>12118</v>
      </c>
      <c r="J1498" s="143">
        <v>0</v>
      </c>
      <c r="K1498" s="144">
        <v>0.186</v>
      </c>
      <c r="L1498" s="142">
        <v>114.2</v>
      </c>
      <c r="M1498" s="143">
        <v>114.2</v>
      </c>
      <c r="N1498" s="143">
        <v>0.88500000000000001</v>
      </c>
      <c r="O1498" s="143">
        <v>14436</v>
      </c>
      <c r="P1498" s="143">
        <v>0</v>
      </c>
      <c r="Q1498" s="144">
        <v>0.19600000000000001</v>
      </c>
      <c r="R1498" s="142">
        <v>104</v>
      </c>
      <c r="S1498" s="143">
        <v>104</v>
      </c>
      <c r="T1498" s="143">
        <v>0.876</v>
      </c>
      <c r="U1498" s="143">
        <v>20844</v>
      </c>
      <c r="V1498" s="143">
        <v>0</v>
      </c>
      <c r="W1498" s="144">
        <v>0.313</v>
      </c>
      <c r="X1498" s="142">
        <v>131.6</v>
      </c>
      <c r="Y1498" s="143">
        <v>131.6</v>
      </c>
      <c r="Z1498" s="143">
        <v>0.85599999999999998</v>
      </c>
      <c r="AA1498" s="143">
        <v>19842</v>
      </c>
      <c r="AB1498" s="143">
        <v>0</v>
      </c>
      <c r="AC1498" s="144">
        <v>0.24099999999999999</v>
      </c>
      <c r="AD1498" s="142">
        <v>91</v>
      </c>
      <c r="AE1498" s="143">
        <v>97.92</v>
      </c>
      <c r="AF1498" s="143">
        <v>0.94199999999999995</v>
      </c>
      <c r="AG1498" s="143">
        <v>9058</v>
      </c>
      <c r="AH1498" s="143">
        <v>0</v>
      </c>
      <c r="AI1498" s="144">
        <v>0.14499999999999999</v>
      </c>
      <c r="AJ1498" s="142">
        <v>106.6</v>
      </c>
      <c r="AK1498" s="143">
        <v>106.6</v>
      </c>
      <c r="AL1498" s="143">
        <v>0.88100000000000001</v>
      </c>
      <c r="AM1498" s="143">
        <v>14170</v>
      </c>
      <c r="AN1498" s="143">
        <v>0</v>
      </c>
      <c r="AO1498" s="144">
        <v>0.20699999999999999</v>
      </c>
      <c r="AP1498" s="142">
        <v>94.2</v>
      </c>
      <c r="AQ1498" s="143">
        <v>97.92</v>
      </c>
      <c r="AR1498" s="143">
        <v>0.90549999999999997</v>
      </c>
      <c r="AS1498" s="143">
        <v>11654</v>
      </c>
      <c r="AT1498" s="143"/>
      <c r="AU1498" s="144">
        <v>0.18360000000000001</v>
      </c>
      <c r="AV1498" s="142">
        <v>232</v>
      </c>
      <c r="AW1498" s="143">
        <v>232</v>
      </c>
      <c r="AX1498" s="143">
        <v>0.94710000000000005</v>
      </c>
      <c r="AY1498" s="143">
        <v>11576</v>
      </c>
      <c r="AZ1498" s="143"/>
      <c r="BA1498" s="144">
        <v>7.3200000000000001E-2</v>
      </c>
      <c r="BB1498" s="142">
        <v>58</v>
      </c>
      <c r="BC1498" s="143">
        <v>97.92</v>
      </c>
      <c r="BD1498" s="143">
        <v>0.97840000000000005</v>
      </c>
      <c r="BE1498" s="143">
        <v>6340</v>
      </c>
      <c r="BF1498" s="143"/>
      <c r="BG1498" s="144">
        <v>0.1502</v>
      </c>
      <c r="BH1498" s="142">
        <v>20</v>
      </c>
      <c r="BI1498" s="143">
        <v>97.92</v>
      </c>
      <c r="BJ1498" s="143">
        <v>0.96150000000000002</v>
      </c>
      <c r="BK1498" s="143">
        <v>9980</v>
      </c>
      <c r="BL1498" s="143">
        <v>1396</v>
      </c>
      <c r="BM1498" s="144">
        <v>0.6976</v>
      </c>
      <c r="BN1498" s="142">
        <v>66</v>
      </c>
      <c r="BO1498" s="143">
        <v>97.92</v>
      </c>
      <c r="BP1498" s="143">
        <v>0.92889999999999995</v>
      </c>
      <c r="BQ1498" s="143">
        <v>12800</v>
      </c>
      <c r="BR1498" s="143"/>
      <c r="BS1498" s="144">
        <v>0.31069999999999998</v>
      </c>
      <c r="BT1498" s="142"/>
      <c r="BU1498" s="143"/>
      <c r="BV1498" s="143"/>
      <c r="BW1498" s="143"/>
      <c r="BX1498" s="143"/>
      <c r="BY1498" s="144"/>
      <c r="BZ1498" s="142">
        <v>127.8</v>
      </c>
      <c r="CA1498" s="143">
        <v>215.92000000000002</v>
      </c>
      <c r="CB1498" s="143">
        <v>1.7571000000000001</v>
      </c>
      <c r="CC1498" s="143">
        <v>53292</v>
      </c>
      <c r="CD1498" s="143">
        <v>29458</v>
      </c>
      <c r="CE1498" s="144">
        <v>5.5235000000000003</v>
      </c>
      <c r="CF1498" s="142">
        <v>120</v>
      </c>
      <c r="CG1498" s="143">
        <v>120</v>
      </c>
      <c r="CH1498" s="143">
        <v>0.87439999999999996</v>
      </c>
      <c r="CI1498" s="143">
        <v>17182</v>
      </c>
      <c r="CJ1498" s="143"/>
      <c r="CK1498" s="144">
        <v>0.22009999999999999</v>
      </c>
      <c r="CL1498" s="142">
        <v>96</v>
      </c>
      <c r="CM1498" s="143">
        <v>97.92</v>
      </c>
      <c r="CN1498" s="143">
        <v>0.86439999999999995</v>
      </c>
      <c r="CO1498" s="143">
        <v>20366</v>
      </c>
      <c r="CP1498" s="143"/>
      <c r="CQ1498" s="144">
        <v>0.34089999999999998</v>
      </c>
      <c r="CR1498" s="142">
        <v>136</v>
      </c>
      <c r="CS1498" s="143">
        <v>136</v>
      </c>
      <c r="CT1498" s="143">
        <v>0.86750000000000005</v>
      </c>
      <c r="CU1498" s="143">
        <v>24880</v>
      </c>
      <c r="CV1498" s="143"/>
      <c r="CW1498" s="144">
        <v>0.28339999999999999</v>
      </c>
      <c r="CX1498" s="142">
        <v>136</v>
      </c>
      <c r="CY1498" s="143">
        <v>136</v>
      </c>
      <c r="CZ1498" s="143">
        <v>0.87270000000000003</v>
      </c>
      <c r="DA1498" s="143">
        <v>20700</v>
      </c>
      <c r="DB1498" s="143"/>
      <c r="DC1498" s="144">
        <v>0.2344</v>
      </c>
      <c r="DD1498" s="142">
        <v>128</v>
      </c>
      <c r="DE1498" s="143">
        <v>128</v>
      </c>
      <c r="DF1498" s="143">
        <v>0.87529999999999997</v>
      </c>
      <c r="DG1498" s="143">
        <v>21620</v>
      </c>
      <c r="DH1498" s="143"/>
      <c r="DI1498" s="144">
        <v>0.26800000000000002</v>
      </c>
    </row>
    <row r="1499" spans="1:113">
      <c r="A1499" s="137">
        <v>1496</v>
      </c>
      <c r="B1499" s="138" t="s">
        <v>1647</v>
      </c>
      <c r="C1499" s="139" t="s">
        <v>3709</v>
      </c>
      <c r="D1499" s="140" t="s">
        <v>195</v>
      </c>
      <c r="E1499" s="141">
        <v>167</v>
      </c>
      <c r="F1499" s="142">
        <v>15.2</v>
      </c>
      <c r="G1499" s="143">
        <v>17.7</v>
      </c>
      <c r="H1499" s="143">
        <v>0.98099999999999998</v>
      </c>
      <c r="I1499" s="143">
        <v>5032</v>
      </c>
      <c r="J1499" s="143">
        <v>0</v>
      </c>
      <c r="K1499" s="144">
        <v>0.46200000000000002</v>
      </c>
      <c r="L1499" s="142">
        <v>15.6</v>
      </c>
      <c r="M1499" s="143">
        <v>15.6</v>
      </c>
      <c r="N1499" s="143">
        <v>0.98099999999999998</v>
      </c>
      <c r="O1499" s="143">
        <v>2876</v>
      </c>
      <c r="P1499" s="143">
        <v>0</v>
      </c>
      <c r="Q1499" s="144">
        <v>0.25700000000000001</v>
      </c>
      <c r="R1499" s="142">
        <v>20</v>
      </c>
      <c r="S1499" s="143">
        <v>133.6</v>
      </c>
      <c r="T1499" s="143">
        <v>0.99099999999999999</v>
      </c>
      <c r="U1499" s="143">
        <v>7304.5</v>
      </c>
      <c r="V1499" s="143">
        <v>0</v>
      </c>
      <c r="W1499" s="144">
        <v>0.505</v>
      </c>
      <c r="X1499" s="142">
        <v>38.799999999999997</v>
      </c>
      <c r="Y1499" s="143">
        <v>133.6</v>
      </c>
      <c r="Z1499" s="143">
        <v>0.98799999999999999</v>
      </c>
      <c r="AA1499" s="143">
        <v>6150.5</v>
      </c>
      <c r="AB1499" s="143">
        <v>0</v>
      </c>
      <c r="AC1499" s="144">
        <v>0.22</v>
      </c>
      <c r="AD1499" s="142">
        <v>16.8</v>
      </c>
      <c r="AE1499" s="143">
        <v>133.6</v>
      </c>
      <c r="AF1499" s="143">
        <v>0.99099999999999999</v>
      </c>
      <c r="AG1499" s="143">
        <v>5500.5</v>
      </c>
      <c r="AH1499" s="143">
        <v>0</v>
      </c>
      <c r="AI1499" s="144">
        <v>0.45300000000000001</v>
      </c>
      <c r="AJ1499" s="142">
        <v>24.4</v>
      </c>
      <c r="AK1499" s="143">
        <v>133.6</v>
      </c>
      <c r="AL1499" s="143">
        <v>0.99199999999999999</v>
      </c>
      <c r="AM1499" s="143">
        <v>7214.5</v>
      </c>
      <c r="AN1499" s="143">
        <v>0</v>
      </c>
      <c r="AO1499" s="144">
        <v>0.40799999999999997</v>
      </c>
      <c r="AP1499" s="142">
        <v>19.25</v>
      </c>
      <c r="AQ1499" s="143">
        <v>133.6</v>
      </c>
      <c r="AR1499" s="143">
        <v>0.99490000000000001</v>
      </c>
      <c r="AS1499" s="143">
        <v>5944</v>
      </c>
      <c r="AT1499" s="143"/>
      <c r="AU1499" s="144">
        <v>0.41720000000000002</v>
      </c>
      <c r="AV1499" s="142">
        <v>21.65</v>
      </c>
      <c r="AW1499" s="143">
        <v>133.6</v>
      </c>
      <c r="AX1499" s="143">
        <v>0.99719999999999998</v>
      </c>
      <c r="AY1499" s="143">
        <v>5818</v>
      </c>
      <c r="AZ1499" s="143"/>
      <c r="BA1499" s="144">
        <v>0.3972</v>
      </c>
      <c r="BB1499" s="142">
        <v>40.049999999999997</v>
      </c>
      <c r="BC1499" s="143">
        <v>133.6</v>
      </c>
      <c r="BD1499" s="143">
        <v>0.99409999999999998</v>
      </c>
      <c r="BE1499" s="143">
        <v>6159</v>
      </c>
      <c r="BF1499" s="143"/>
      <c r="BG1499" s="144">
        <v>0.21460000000000001</v>
      </c>
      <c r="BH1499" s="142">
        <v>20.85</v>
      </c>
      <c r="BI1499" s="143">
        <v>133.6</v>
      </c>
      <c r="BJ1499" s="143">
        <v>0.99509999999999998</v>
      </c>
      <c r="BK1499" s="143">
        <v>5806</v>
      </c>
      <c r="BL1499" s="143"/>
      <c r="BM1499" s="144">
        <v>0.40010000000000001</v>
      </c>
      <c r="BN1499" s="142">
        <v>36.85</v>
      </c>
      <c r="BO1499" s="143">
        <v>133.6</v>
      </c>
      <c r="BP1499" s="143">
        <v>0.99639999999999995</v>
      </c>
      <c r="BQ1499" s="143">
        <v>6759</v>
      </c>
      <c r="BR1499" s="143"/>
      <c r="BS1499" s="144">
        <v>0.28349999999999997</v>
      </c>
      <c r="BT1499" s="142"/>
      <c r="BU1499" s="143"/>
      <c r="BV1499" s="143"/>
      <c r="BW1499" s="143"/>
      <c r="BX1499" s="143"/>
      <c r="BY1499" s="144"/>
      <c r="BZ1499" s="142">
        <v>58.9</v>
      </c>
      <c r="CA1499" s="143">
        <v>267.2</v>
      </c>
      <c r="CB1499" s="143">
        <v>1.9965000000000002</v>
      </c>
      <c r="CC1499" s="143">
        <v>27040</v>
      </c>
      <c r="CD1499" s="143">
        <v>4793</v>
      </c>
      <c r="CE1499" s="144">
        <v>1.6823000000000001</v>
      </c>
      <c r="CF1499" s="142">
        <v>44.85</v>
      </c>
      <c r="CG1499" s="143">
        <v>133.6</v>
      </c>
      <c r="CH1499" s="143">
        <v>0.98880000000000001</v>
      </c>
      <c r="CI1499" s="143">
        <v>6565</v>
      </c>
      <c r="CJ1499" s="143"/>
      <c r="CK1499" s="144">
        <v>0.2044</v>
      </c>
      <c r="CL1499" s="142">
        <v>24.05</v>
      </c>
      <c r="CM1499" s="143">
        <v>133.6</v>
      </c>
      <c r="CN1499" s="143">
        <v>0.98819999999999997</v>
      </c>
      <c r="CO1499" s="143">
        <v>6596</v>
      </c>
      <c r="CP1499" s="143"/>
      <c r="CQ1499" s="144">
        <v>0.40589999999999998</v>
      </c>
      <c r="CR1499" s="142">
        <v>30.45</v>
      </c>
      <c r="CS1499" s="143">
        <v>133.6</v>
      </c>
      <c r="CT1499" s="143">
        <v>0.99309999999999998</v>
      </c>
      <c r="CU1499" s="143">
        <v>8951</v>
      </c>
      <c r="CV1499" s="143"/>
      <c r="CW1499" s="144">
        <v>0.41460000000000002</v>
      </c>
      <c r="CX1499" s="142">
        <v>33.65</v>
      </c>
      <c r="CY1499" s="143">
        <v>133.6</v>
      </c>
      <c r="CZ1499" s="143">
        <v>0.99619999999999997</v>
      </c>
      <c r="DA1499" s="143">
        <v>12046</v>
      </c>
      <c r="DB1499" s="143"/>
      <c r="DC1499" s="144">
        <v>0.50149999999999995</v>
      </c>
      <c r="DD1499" s="142">
        <v>40.049999999999997</v>
      </c>
      <c r="DE1499" s="143">
        <v>133.6</v>
      </c>
      <c r="DF1499" s="143">
        <v>0.99680000000000002</v>
      </c>
      <c r="DG1499" s="143">
        <v>10649</v>
      </c>
      <c r="DH1499" s="143"/>
      <c r="DI1499" s="144">
        <v>0.38229999999999997</v>
      </c>
    </row>
    <row r="1500" spans="1:113">
      <c r="A1500" s="137">
        <v>1497</v>
      </c>
      <c r="B1500" s="138" t="s">
        <v>1648</v>
      </c>
      <c r="C1500" s="139" t="s">
        <v>3710</v>
      </c>
      <c r="D1500" s="140" t="s">
        <v>195</v>
      </c>
      <c r="E1500" s="141">
        <v>167</v>
      </c>
      <c r="F1500" s="145">
        <v>25.2</v>
      </c>
      <c r="G1500" s="146">
        <v>25.2</v>
      </c>
      <c r="H1500" s="146">
        <v>0.83299999999999996</v>
      </c>
      <c r="I1500" s="146">
        <v>7742</v>
      </c>
      <c r="J1500" s="146">
        <v>0</v>
      </c>
      <c r="K1500" s="147">
        <v>0.505</v>
      </c>
      <c r="L1500" s="145">
        <v>33.200000000000003</v>
      </c>
      <c r="M1500" s="146">
        <v>33.200000000000003</v>
      </c>
      <c r="N1500" s="146">
        <v>1.0820000000000001</v>
      </c>
      <c r="O1500" s="146">
        <v>10962</v>
      </c>
      <c r="P1500" s="146">
        <v>0</v>
      </c>
      <c r="Q1500" s="147">
        <v>0.41799999999999998</v>
      </c>
      <c r="R1500" s="145">
        <v>27.4</v>
      </c>
      <c r="S1500" s="146">
        <v>133.6</v>
      </c>
      <c r="T1500" s="146">
        <v>0.96799999999999997</v>
      </c>
      <c r="U1500" s="146">
        <v>11762</v>
      </c>
      <c r="V1500" s="146">
        <v>0</v>
      </c>
      <c r="W1500" s="147">
        <v>0.60699999999999998</v>
      </c>
      <c r="X1500" s="145">
        <v>28.4</v>
      </c>
      <c r="Y1500" s="146">
        <v>133.6</v>
      </c>
      <c r="Z1500" s="146">
        <v>0.97</v>
      </c>
      <c r="AA1500" s="146">
        <v>11850</v>
      </c>
      <c r="AB1500" s="146">
        <v>0</v>
      </c>
      <c r="AC1500" s="147">
        <v>0.58899999999999997</v>
      </c>
      <c r="AD1500" s="145">
        <v>22.2</v>
      </c>
      <c r="AE1500" s="146">
        <v>133.6</v>
      </c>
      <c r="AF1500" s="146">
        <v>0.95599999999999996</v>
      </c>
      <c r="AG1500" s="146">
        <v>10244</v>
      </c>
      <c r="AH1500" s="146">
        <v>0</v>
      </c>
      <c r="AI1500" s="147">
        <v>0.66100000000000003</v>
      </c>
      <c r="AJ1500" s="145">
        <v>29.6</v>
      </c>
      <c r="AK1500" s="146">
        <v>133.6</v>
      </c>
      <c r="AL1500" s="146">
        <v>0.96799999999999997</v>
      </c>
      <c r="AM1500" s="146">
        <v>11020</v>
      </c>
      <c r="AN1500" s="146">
        <v>0</v>
      </c>
      <c r="AO1500" s="147">
        <v>0.52700000000000002</v>
      </c>
      <c r="AP1500" s="145">
        <v>24.4</v>
      </c>
      <c r="AQ1500" s="146">
        <v>133.6</v>
      </c>
      <c r="AR1500" s="146">
        <v>0.93759999999999999</v>
      </c>
      <c r="AS1500" s="146">
        <v>8116</v>
      </c>
      <c r="AT1500" s="146"/>
      <c r="AU1500" s="147">
        <v>0.4768</v>
      </c>
      <c r="AV1500" s="145">
        <v>23</v>
      </c>
      <c r="AW1500" s="146">
        <v>133.6</v>
      </c>
      <c r="AX1500" s="146">
        <v>0.90180000000000005</v>
      </c>
      <c r="AY1500" s="146">
        <v>6188</v>
      </c>
      <c r="AZ1500" s="146"/>
      <c r="BA1500" s="147">
        <v>0.41439999999999999</v>
      </c>
      <c r="BB1500" s="145">
        <v>20</v>
      </c>
      <c r="BC1500" s="146">
        <v>133.6</v>
      </c>
      <c r="BD1500" s="146">
        <v>0.86040000000000005</v>
      </c>
      <c r="BE1500" s="146">
        <v>4352</v>
      </c>
      <c r="BF1500" s="146"/>
      <c r="BG1500" s="147">
        <v>0.33989999999999998</v>
      </c>
      <c r="BH1500" s="145">
        <v>18</v>
      </c>
      <c r="BI1500" s="146">
        <v>133.6</v>
      </c>
      <c r="BJ1500" s="146">
        <v>0.83730000000000004</v>
      </c>
      <c r="BK1500" s="146">
        <v>5250</v>
      </c>
      <c r="BL1500" s="146"/>
      <c r="BM1500" s="147">
        <v>0.46820000000000001</v>
      </c>
      <c r="BN1500" s="145">
        <v>0</v>
      </c>
      <c r="BO1500" s="146">
        <v>133.6</v>
      </c>
      <c r="BP1500" s="146">
        <v>0</v>
      </c>
      <c r="BQ1500" s="146">
        <v>4324</v>
      </c>
      <c r="BR1500" s="146"/>
      <c r="BS1500" s="147">
        <v>3.85E-2</v>
      </c>
      <c r="BT1500" s="145"/>
      <c r="BU1500" s="146"/>
      <c r="BV1500" s="146"/>
      <c r="BW1500" s="146"/>
      <c r="BX1500" s="146"/>
      <c r="BY1500" s="147"/>
      <c r="BZ1500" s="145">
        <v>34</v>
      </c>
      <c r="CA1500" s="146">
        <v>267.2</v>
      </c>
      <c r="CB1500" s="146">
        <v>1.8437000000000001</v>
      </c>
      <c r="CC1500" s="146">
        <v>16300</v>
      </c>
      <c r="CD1500" s="146"/>
      <c r="CE1500" s="147">
        <v>0.47460000000000002</v>
      </c>
      <c r="CF1500" s="145">
        <v>30.6</v>
      </c>
      <c r="CG1500" s="146">
        <v>133.6</v>
      </c>
      <c r="CH1500" s="146">
        <v>0.97629999999999995</v>
      </c>
      <c r="CI1500" s="146">
        <v>9540</v>
      </c>
      <c r="CJ1500" s="146"/>
      <c r="CK1500" s="147">
        <v>0.42920000000000003</v>
      </c>
      <c r="CL1500" s="145">
        <v>32.4</v>
      </c>
      <c r="CM1500" s="146">
        <v>133.6</v>
      </c>
      <c r="CN1500" s="146">
        <v>0.98050000000000004</v>
      </c>
      <c r="CO1500" s="146">
        <v>10660</v>
      </c>
      <c r="CP1500" s="146"/>
      <c r="CQ1500" s="147">
        <v>0.46600000000000003</v>
      </c>
      <c r="CR1500" s="145">
        <v>37.4</v>
      </c>
      <c r="CS1500" s="146">
        <v>133.6</v>
      </c>
      <c r="CT1500" s="146">
        <v>0.98319999999999996</v>
      </c>
      <c r="CU1500" s="146">
        <v>13778</v>
      </c>
      <c r="CV1500" s="146"/>
      <c r="CW1500" s="147">
        <v>0.50360000000000005</v>
      </c>
      <c r="CX1500" s="145">
        <v>37.200000000000003</v>
      </c>
      <c r="CY1500" s="146">
        <v>133.6</v>
      </c>
      <c r="CZ1500" s="146">
        <v>0.9798</v>
      </c>
      <c r="DA1500" s="146">
        <v>11820</v>
      </c>
      <c r="DB1500" s="146"/>
      <c r="DC1500" s="147">
        <v>0.43590000000000001</v>
      </c>
      <c r="DD1500" s="145">
        <v>30.4</v>
      </c>
      <c r="DE1500" s="146">
        <v>133.6</v>
      </c>
      <c r="DF1500" s="146">
        <v>0.97140000000000004</v>
      </c>
      <c r="DG1500" s="146">
        <v>9050</v>
      </c>
      <c r="DH1500" s="146"/>
      <c r="DI1500" s="147">
        <v>0.42559999999999998</v>
      </c>
    </row>
    <row r="1501" spans="1:113">
      <c r="A1501" s="137">
        <v>1498</v>
      </c>
      <c r="B1501" s="138" t="s">
        <v>1649</v>
      </c>
      <c r="C1501" s="139" t="s">
        <v>3711</v>
      </c>
      <c r="D1501" s="140" t="s">
        <v>195</v>
      </c>
      <c r="E1501" s="141">
        <v>133</v>
      </c>
      <c r="F1501" s="142">
        <v>14.8</v>
      </c>
      <c r="G1501" s="143">
        <v>14.8</v>
      </c>
      <c r="H1501" s="143">
        <v>0.995</v>
      </c>
      <c r="I1501" s="143">
        <v>4452</v>
      </c>
      <c r="J1501" s="143">
        <v>0</v>
      </c>
      <c r="K1501" s="144">
        <v>0.41399999999999998</v>
      </c>
      <c r="L1501" s="142">
        <v>16</v>
      </c>
      <c r="M1501" s="143">
        <v>16</v>
      </c>
      <c r="N1501" s="143">
        <v>0.995</v>
      </c>
      <c r="O1501" s="143">
        <v>4994</v>
      </c>
      <c r="P1501" s="143">
        <v>0</v>
      </c>
      <c r="Q1501" s="144">
        <v>0.43</v>
      </c>
      <c r="R1501" s="142">
        <v>18.399999999999999</v>
      </c>
      <c r="S1501" s="143">
        <v>120</v>
      </c>
      <c r="T1501" s="143">
        <v>0.99199999999999999</v>
      </c>
      <c r="U1501" s="143">
        <v>5588</v>
      </c>
      <c r="V1501" s="143">
        <v>0</v>
      </c>
      <c r="W1501" s="144">
        <v>0.41899999999999998</v>
      </c>
      <c r="X1501" s="142">
        <v>22.6</v>
      </c>
      <c r="Y1501" s="143">
        <v>120</v>
      </c>
      <c r="Z1501" s="143">
        <v>0.997</v>
      </c>
      <c r="AA1501" s="143">
        <v>7428</v>
      </c>
      <c r="AB1501" s="143">
        <v>0</v>
      </c>
      <c r="AC1501" s="144">
        <v>0.45200000000000001</v>
      </c>
      <c r="AD1501" s="142">
        <v>22</v>
      </c>
      <c r="AE1501" s="143">
        <v>120</v>
      </c>
      <c r="AF1501" s="143">
        <v>0.996</v>
      </c>
      <c r="AG1501" s="143">
        <v>7218</v>
      </c>
      <c r="AH1501" s="143">
        <v>0</v>
      </c>
      <c r="AI1501" s="144">
        <v>0.45100000000000001</v>
      </c>
      <c r="AJ1501" s="142">
        <v>25.2</v>
      </c>
      <c r="AK1501" s="143">
        <v>120</v>
      </c>
      <c r="AL1501" s="143">
        <v>0.996</v>
      </c>
      <c r="AM1501" s="143">
        <v>8056</v>
      </c>
      <c r="AN1501" s="143">
        <v>0</v>
      </c>
      <c r="AO1501" s="144">
        <v>0.44</v>
      </c>
      <c r="AP1501" s="142">
        <v>22.4</v>
      </c>
      <c r="AQ1501" s="143">
        <v>106.4</v>
      </c>
      <c r="AR1501" s="143">
        <v>0.99739999999999995</v>
      </c>
      <c r="AS1501" s="143">
        <v>6814</v>
      </c>
      <c r="AT1501" s="143"/>
      <c r="AU1501" s="144"/>
      <c r="AV1501" s="142">
        <v>15.8</v>
      </c>
      <c r="AW1501" s="143">
        <v>106.4</v>
      </c>
      <c r="AX1501" s="143">
        <v>0.99590000000000001</v>
      </c>
      <c r="AY1501" s="143">
        <v>4890</v>
      </c>
      <c r="AZ1501" s="143"/>
      <c r="BA1501" s="144"/>
      <c r="BB1501" s="142">
        <v>16.559999999999999</v>
      </c>
      <c r="BC1501" s="143">
        <v>106.4</v>
      </c>
      <c r="BD1501" s="143">
        <v>0.99709999999999999</v>
      </c>
      <c r="BE1501" s="143">
        <v>5184</v>
      </c>
      <c r="BF1501" s="143"/>
      <c r="BG1501" s="144"/>
      <c r="BH1501" s="142">
        <v>18.32</v>
      </c>
      <c r="BI1501" s="143">
        <v>106.4</v>
      </c>
      <c r="BJ1501" s="143">
        <v>0</v>
      </c>
      <c r="BK1501" s="143">
        <v>5183</v>
      </c>
      <c r="BL1501" s="143"/>
      <c r="BM1501" s="144"/>
      <c r="BN1501" s="142">
        <v>18.88</v>
      </c>
      <c r="BO1501" s="143">
        <v>106.4</v>
      </c>
      <c r="BP1501" s="143">
        <v>0</v>
      </c>
      <c r="BQ1501" s="143">
        <v>5122</v>
      </c>
      <c r="BR1501" s="143"/>
      <c r="BS1501" s="144"/>
      <c r="BT1501" s="142"/>
      <c r="BU1501" s="143"/>
      <c r="BV1501" s="143"/>
      <c r="BW1501" s="143"/>
      <c r="BX1501" s="143"/>
      <c r="BY1501" s="144"/>
      <c r="BZ1501" s="142">
        <v>64.48</v>
      </c>
      <c r="CA1501" s="143">
        <v>212.8</v>
      </c>
      <c r="CB1501" s="143">
        <v>1.9898</v>
      </c>
      <c r="CC1501" s="143">
        <v>20376</v>
      </c>
      <c r="CD1501" s="143"/>
      <c r="CE1501" s="144"/>
      <c r="CF1501" s="142">
        <v>44.2</v>
      </c>
      <c r="CG1501" s="143">
        <v>106.4</v>
      </c>
      <c r="CH1501" s="143">
        <v>0.99819999999999998</v>
      </c>
      <c r="CI1501" s="143">
        <v>12422</v>
      </c>
      <c r="CJ1501" s="143"/>
      <c r="CK1501" s="144"/>
      <c r="CL1501" s="142">
        <v>39.44</v>
      </c>
      <c r="CM1501" s="143">
        <v>106.4</v>
      </c>
      <c r="CN1501" s="143">
        <v>0.99819999999999998</v>
      </c>
      <c r="CO1501" s="143">
        <v>11936</v>
      </c>
      <c r="CP1501" s="143"/>
      <c r="CQ1501" s="144"/>
      <c r="CR1501" s="142">
        <v>47.28</v>
      </c>
      <c r="CS1501" s="143">
        <v>106.4</v>
      </c>
      <c r="CT1501" s="143">
        <v>0.99780000000000002</v>
      </c>
      <c r="CU1501" s="143">
        <v>12072</v>
      </c>
      <c r="CV1501" s="143"/>
      <c r="CW1501" s="144"/>
      <c r="CX1501" s="142">
        <v>44.4</v>
      </c>
      <c r="CY1501" s="143">
        <v>106.4</v>
      </c>
      <c r="CZ1501" s="143">
        <v>0.99809999999999999</v>
      </c>
      <c r="DA1501" s="143">
        <v>12552</v>
      </c>
      <c r="DB1501" s="143"/>
      <c r="DC1501" s="144"/>
      <c r="DD1501" s="142">
        <v>34.479999999999997</v>
      </c>
      <c r="DE1501" s="143">
        <v>106.4</v>
      </c>
      <c r="DF1501" s="143">
        <v>0.99809999999999999</v>
      </c>
      <c r="DG1501" s="143">
        <v>9433</v>
      </c>
      <c r="DH1501" s="143"/>
      <c r="DI1501" s="144"/>
    </row>
    <row r="1502" spans="1:113" ht="22.5">
      <c r="A1502" s="137">
        <v>1499</v>
      </c>
      <c r="B1502" s="138" t="s">
        <v>1650</v>
      </c>
      <c r="C1502" s="139" t="s">
        <v>3712</v>
      </c>
      <c r="D1502" s="140" t="s">
        <v>195</v>
      </c>
      <c r="E1502" s="141">
        <v>145</v>
      </c>
      <c r="F1502" s="142">
        <v>68.2</v>
      </c>
      <c r="G1502" s="143">
        <v>68.2</v>
      </c>
      <c r="H1502" s="143">
        <v>0.94899999999999995</v>
      </c>
      <c r="I1502" s="143">
        <v>16482</v>
      </c>
      <c r="J1502" s="143">
        <v>0</v>
      </c>
      <c r="K1502" s="147">
        <v>0.34899999999999998</v>
      </c>
      <c r="L1502" s="142">
        <v>89.6</v>
      </c>
      <c r="M1502" s="143">
        <v>89.6</v>
      </c>
      <c r="N1502" s="143">
        <v>0.96499999999999997</v>
      </c>
      <c r="O1502" s="143">
        <v>24206</v>
      </c>
      <c r="P1502" s="143">
        <v>0</v>
      </c>
      <c r="Q1502" s="147">
        <v>0.38300000000000001</v>
      </c>
      <c r="R1502" s="142">
        <v>89</v>
      </c>
      <c r="S1502" s="143">
        <v>116</v>
      </c>
      <c r="T1502" s="143">
        <v>0.97</v>
      </c>
      <c r="U1502" s="143">
        <v>28656</v>
      </c>
      <c r="V1502" s="143">
        <v>0</v>
      </c>
      <c r="W1502" s="147">
        <v>0.45500000000000002</v>
      </c>
      <c r="X1502" s="142">
        <v>88.4</v>
      </c>
      <c r="Y1502" s="143">
        <v>116</v>
      </c>
      <c r="Z1502" s="143">
        <v>0.97</v>
      </c>
      <c r="AA1502" s="143">
        <v>27786</v>
      </c>
      <c r="AB1502" s="143">
        <v>0</v>
      </c>
      <c r="AC1502" s="147">
        <v>0.44400000000000001</v>
      </c>
      <c r="AD1502" s="142">
        <v>87</v>
      </c>
      <c r="AE1502" s="143">
        <v>116</v>
      </c>
      <c r="AF1502" s="143">
        <v>0.96</v>
      </c>
      <c r="AG1502" s="143">
        <v>26610</v>
      </c>
      <c r="AH1502" s="143">
        <v>0</v>
      </c>
      <c r="AI1502" s="147">
        <v>0.436</v>
      </c>
      <c r="AJ1502" s="142">
        <v>85.6</v>
      </c>
      <c r="AK1502" s="143">
        <v>116</v>
      </c>
      <c r="AL1502" s="143">
        <v>0.97599999999999998</v>
      </c>
      <c r="AM1502" s="143">
        <v>29528</v>
      </c>
      <c r="AN1502" s="143">
        <v>0</v>
      </c>
      <c r="AO1502" s="147">
        <v>0.48399999999999999</v>
      </c>
      <c r="AP1502" s="142">
        <v>82.4</v>
      </c>
      <c r="AQ1502" s="143">
        <v>116</v>
      </c>
      <c r="AR1502" s="143">
        <v>0.96719999999999995</v>
      </c>
      <c r="AS1502" s="143">
        <v>24502</v>
      </c>
      <c r="AT1502" s="143"/>
      <c r="AU1502" s="147">
        <v>0.41320000000000001</v>
      </c>
      <c r="AV1502" s="142">
        <v>72.400000000000006</v>
      </c>
      <c r="AW1502" s="143">
        <v>116</v>
      </c>
      <c r="AX1502" s="143">
        <v>0.95279999999999998</v>
      </c>
      <c r="AY1502" s="143">
        <v>19668</v>
      </c>
      <c r="AZ1502" s="143"/>
      <c r="BA1502" s="147">
        <v>0.39600000000000002</v>
      </c>
      <c r="BB1502" s="142">
        <v>53.2</v>
      </c>
      <c r="BC1502" s="143">
        <v>116</v>
      </c>
      <c r="BD1502" s="143">
        <v>0.92149999999999999</v>
      </c>
      <c r="BE1502" s="143">
        <v>15654</v>
      </c>
      <c r="BF1502" s="143"/>
      <c r="BG1502" s="147">
        <v>0.42920000000000003</v>
      </c>
      <c r="BH1502" s="142">
        <v>56</v>
      </c>
      <c r="BI1502" s="143">
        <v>116</v>
      </c>
      <c r="BJ1502" s="143">
        <v>0.92410000000000003</v>
      </c>
      <c r="BK1502" s="143">
        <v>16340</v>
      </c>
      <c r="BL1502" s="143"/>
      <c r="BM1502" s="147">
        <v>0.4244</v>
      </c>
      <c r="BN1502" s="142">
        <v>62.6</v>
      </c>
      <c r="BO1502" s="143">
        <v>116</v>
      </c>
      <c r="BP1502" s="143">
        <v>0.93420000000000003</v>
      </c>
      <c r="BQ1502" s="143">
        <v>15720</v>
      </c>
      <c r="BR1502" s="143"/>
      <c r="BS1502" s="147">
        <v>0.4</v>
      </c>
      <c r="BT1502" s="142"/>
      <c r="BU1502" s="143"/>
      <c r="BV1502" s="143"/>
      <c r="BW1502" s="143"/>
      <c r="BX1502" s="143"/>
      <c r="BY1502" s="147"/>
      <c r="BZ1502" s="142">
        <v>113.6</v>
      </c>
      <c r="CA1502" s="143">
        <v>232</v>
      </c>
      <c r="CB1502" s="143">
        <v>1.9355</v>
      </c>
      <c r="CC1502" s="143">
        <v>54164</v>
      </c>
      <c r="CD1502" s="143">
        <v>13170</v>
      </c>
      <c r="CE1502" s="147">
        <v>1.6994</v>
      </c>
      <c r="CF1502" s="142">
        <v>93.8</v>
      </c>
      <c r="CG1502" s="143">
        <v>116</v>
      </c>
      <c r="CH1502" s="143">
        <v>0.96989999999999998</v>
      </c>
      <c r="CI1502" s="143">
        <v>26314</v>
      </c>
      <c r="CJ1502" s="143"/>
      <c r="CK1502" s="147">
        <v>0.38879999999999998</v>
      </c>
      <c r="CL1502" s="142">
        <v>89</v>
      </c>
      <c r="CM1502" s="143">
        <v>116</v>
      </c>
      <c r="CN1502" s="143">
        <v>0.9677</v>
      </c>
      <c r="CO1502" s="143">
        <v>27220</v>
      </c>
      <c r="CP1502" s="143"/>
      <c r="CQ1502" s="147">
        <v>0.439</v>
      </c>
      <c r="CR1502" s="142">
        <v>82.8</v>
      </c>
      <c r="CS1502" s="143">
        <v>116</v>
      </c>
      <c r="CT1502" s="143">
        <v>0.96660000000000001</v>
      </c>
      <c r="CU1502" s="143">
        <v>27744</v>
      </c>
      <c r="CV1502" s="143"/>
      <c r="CW1502" s="147">
        <v>0.46589999999999998</v>
      </c>
      <c r="CX1502" s="142">
        <v>87.8</v>
      </c>
      <c r="CY1502" s="143">
        <v>116</v>
      </c>
      <c r="CZ1502" s="143">
        <v>0.96479999999999999</v>
      </c>
      <c r="DA1502" s="143">
        <v>29904</v>
      </c>
      <c r="DB1502" s="143"/>
      <c r="DC1502" s="147">
        <v>0.47449999999999998</v>
      </c>
      <c r="DD1502" s="142">
        <v>77.599999999999994</v>
      </c>
      <c r="DE1502" s="143">
        <v>116</v>
      </c>
      <c r="DF1502" s="143">
        <v>0.95699999999999996</v>
      </c>
      <c r="DG1502" s="143">
        <v>21050</v>
      </c>
      <c r="DH1502" s="143"/>
      <c r="DI1502" s="147">
        <v>0.39369999999999999</v>
      </c>
    </row>
    <row r="1503" spans="1:113">
      <c r="A1503" s="137">
        <v>1500</v>
      </c>
      <c r="B1503" s="138" t="s">
        <v>1651</v>
      </c>
      <c r="C1503" s="139" t="s">
        <v>3713</v>
      </c>
      <c r="D1503" s="140" t="s">
        <v>195</v>
      </c>
      <c r="E1503" s="141">
        <v>133</v>
      </c>
      <c r="F1503" s="142">
        <v>14</v>
      </c>
      <c r="G1503" s="143">
        <v>14</v>
      </c>
      <c r="H1503" s="143">
        <v>0.22700000000000001</v>
      </c>
      <c r="I1503" s="143">
        <v>1260</v>
      </c>
      <c r="J1503" s="143">
        <v>0</v>
      </c>
      <c r="K1503" s="147">
        <v>0.54300000000000004</v>
      </c>
      <c r="L1503" s="142">
        <v>6</v>
      </c>
      <c r="M1503" s="143">
        <v>6</v>
      </c>
      <c r="N1503" s="143">
        <v>0.248</v>
      </c>
      <c r="O1503" s="143">
        <v>1160</v>
      </c>
      <c r="P1503" s="143">
        <v>490</v>
      </c>
      <c r="Q1503" s="147">
        <v>1.0680000000000001</v>
      </c>
      <c r="R1503" s="142">
        <v>116</v>
      </c>
      <c r="S1503" s="143">
        <v>116</v>
      </c>
      <c r="T1503" s="143">
        <v>0.621</v>
      </c>
      <c r="U1503" s="143">
        <v>8260</v>
      </c>
      <c r="V1503" s="143">
        <v>0</v>
      </c>
      <c r="W1503" s="147">
        <v>0.157</v>
      </c>
      <c r="X1503" s="142">
        <v>84</v>
      </c>
      <c r="Y1503" s="143">
        <v>106.4</v>
      </c>
      <c r="Z1503" s="143">
        <v>0.54800000000000004</v>
      </c>
      <c r="AA1503" s="143">
        <v>6280</v>
      </c>
      <c r="AB1503" s="143">
        <v>0</v>
      </c>
      <c r="AC1503" s="147">
        <v>0.187</v>
      </c>
      <c r="AD1503" s="142">
        <v>90</v>
      </c>
      <c r="AE1503" s="143">
        <v>106.4</v>
      </c>
      <c r="AF1503" s="143">
        <v>0.46</v>
      </c>
      <c r="AG1503" s="143">
        <v>4460</v>
      </c>
      <c r="AH1503" s="143">
        <v>0</v>
      </c>
      <c r="AI1503" s="147">
        <v>0.14799999999999999</v>
      </c>
      <c r="AJ1503" s="142">
        <v>84</v>
      </c>
      <c r="AK1503" s="143">
        <v>106.4</v>
      </c>
      <c r="AL1503" s="143">
        <v>0.68400000000000005</v>
      </c>
      <c r="AM1503" s="143">
        <v>10680</v>
      </c>
      <c r="AN1503" s="143">
        <v>0</v>
      </c>
      <c r="AO1503" s="147">
        <v>0.255</v>
      </c>
      <c r="AP1503" s="142">
        <v>86</v>
      </c>
      <c r="AQ1503" s="143">
        <v>106.4</v>
      </c>
      <c r="AR1503" s="143">
        <v>0.59530000000000005</v>
      </c>
      <c r="AS1503" s="143">
        <v>7620</v>
      </c>
      <c r="AT1503" s="143"/>
      <c r="AU1503" s="147">
        <v>0.2001</v>
      </c>
      <c r="AV1503" s="142">
        <v>72</v>
      </c>
      <c r="AW1503" s="143">
        <v>106.4</v>
      </c>
      <c r="AX1503" s="143">
        <v>0.54679999999999995</v>
      </c>
      <c r="AY1503" s="143">
        <v>5720</v>
      </c>
      <c r="AZ1503" s="143"/>
      <c r="BA1503" s="147">
        <v>0.20180000000000001</v>
      </c>
      <c r="BB1503" s="142">
        <v>56</v>
      </c>
      <c r="BC1503" s="143">
        <v>106.4</v>
      </c>
      <c r="BD1503" s="143">
        <v>0.52939999999999998</v>
      </c>
      <c r="BE1503" s="143">
        <v>5470</v>
      </c>
      <c r="BF1503" s="143"/>
      <c r="BG1503" s="147">
        <v>0.248</v>
      </c>
      <c r="BH1503" s="142">
        <v>98</v>
      </c>
      <c r="BI1503" s="143">
        <v>106.4</v>
      </c>
      <c r="BJ1503" s="143">
        <v>0</v>
      </c>
      <c r="BK1503" s="143">
        <v>4528</v>
      </c>
      <c r="BL1503" s="143"/>
      <c r="BM1503" s="147">
        <v>6.2100000000000002E-2</v>
      </c>
      <c r="BN1503" s="142">
        <v>73</v>
      </c>
      <c r="BO1503" s="143">
        <v>212.8</v>
      </c>
      <c r="BP1503" s="143">
        <v>1.0498000000000001</v>
      </c>
      <c r="BQ1503" s="143">
        <v>992</v>
      </c>
      <c r="BR1503" s="143">
        <v>38</v>
      </c>
      <c r="BS1503" s="147">
        <v>0.72799999999999998</v>
      </c>
      <c r="BT1503" s="142"/>
      <c r="BU1503" s="143"/>
      <c r="BV1503" s="143"/>
      <c r="BW1503" s="143"/>
      <c r="BX1503" s="143"/>
      <c r="BY1503" s="147"/>
      <c r="BZ1503" s="142">
        <v>0</v>
      </c>
      <c r="CA1503" s="143">
        <v>212.8</v>
      </c>
      <c r="CB1503" s="143"/>
      <c r="CC1503" s="143">
        <v>0</v>
      </c>
      <c r="CD1503" s="143"/>
      <c r="CE1503" s="147">
        <v>0</v>
      </c>
      <c r="CF1503" s="142">
        <v>0</v>
      </c>
      <c r="CG1503" s="143">
        <v>106.4</v>
      </c>
      <c r="CH1503" s="143"/>
      <c r="CI1503" s="143">
        <v>0</v>
      </c>
      <c r="CJ1503" s="143"/>
      <c r="CK1503" s="147">
        <v>0</v>
      </c>
      <c r="CL1503" s="142">
        <v>0</v>
      </c>
      <c r="CM1503" s="143">
        <v>106.4</v>
      </c>
      <c r="CN1503" s="143"/>
      <c r="CO1503" s="143">
        <v>0</v>
      </c>
      <c r="CP1503" s="143"/>
      <c r="CQ1503" s="147">
        <v>0</v>
      </c>
      <c r="CR1503" s="142">
        <v>0</v>
      </c>
      <c r="CS1503" s="143">
        <v>106.4</v>
      </c>
      <c r="CT1503" s="143"/>
      <c r="CU1503" s="143">
        <v>0</v>
      </c>
      <c r="CV1503" s="143"/>
      <c r="CW1503" s="147">
        <v>0</v>
      </c>
      <c r="CX1503" s="142">
        <v>0</v>
      </c>
      <c r="CY1503" s="143">
        <v>106.4</v>
      </c>
      <c r="CZ1503" s="143"/>
      <c r="DA1503" s="143">
        <v>0</v>
      </c>
      <c r="DB1503" s="143"/>
      <c r="DC1503" s="147">
        <v>0</v>
      </c>
      <c r="DD1503" s="142">
        <v>0</v>
      </c>
      <c r="DE1503" s="143">
        <v>106.4</v>
      </c>
      <c r="DF1503" s="143"/>
      <c r="DG1503" s="143">
        <v>0</v>
      </c>
      <c r="DH1503" s="143"/>
      <c r="DI1503" s="147">
        <v>0</v>
      </c>
    </row>
    <row r="1504" spans="1:113">
      <c r="A1504" s="137">
        <v>1501</v>
      </c>
      <c r="B1504" s="138" t="s">
        <v>1652</v>
      </c>
      <c r="C1504" s="139" t="s">
        <v>3714</v>
      </c>
      <c r="D1504" s="140" t="s">
        <v>195</v>
      </c>
      <c r="E1504" s="141">
        <v>133.33000000000001</v>
      </c>
      <c r="F1504" s="142">
        <v>64.8</v>
      </c>
      <c r="G1504" s="143">
        <v>64.8</v>
      </c>
      <c r="H1504" s="143">
        <v>0.84799999999999998</v>
      </c>
      <c r="I1504" s="143">
        <v>7206</v>
      </c>
      <c r="J1504" s="143">
        <v>0</v>
      </c>
      <c r="K1504" s="147">
        <v>0.18</v>
      </c>
      <c r="L1504" s="142">
        <v>96</v>
      </c>
      <c r="M1504" s="143">
        <v>96</v>
      </c>
      <c r="N1504" s="143">
        <v>0.94</v>
      </c>
      <c r="O1504" s="143">
        <v>18270</v>
      </c>
      <c r="P1504" s="143">
        <v>0</v>
      </c>
      <c r="Q1504" s="147">
        <v>0.27700000000000002</v>
      </c>
      <c r="R1504" s="142">
        <v>97.8</v>
      </c>
      <c r="S1504" s="143">
        <v>106.66</v>
      </c>
      <c r="T1504" s="143">
        <v>0.92200000000000004</v>
      </c>
      <c r="U1504" s="143">
        <v>15666</v>
      </c>
      <c r="V1504" s="143">
        <v>0</v>
      </c>
      <c r="W1504" s="147">
        <v>0.23799999999999999</v>
      </c>
      <c r="X1504" s="142">
        <v>12.6</v>
      </c>
      <c r="Y1504" s="143">
        <v>106.66</v>
      </c>
      <c r="Z1504" s="143">
        <v>0.91300000000000003</v>
      </c>
      <c r="AA1504" s="143">
        <v>13524</v>
      </c>
      <c r="AB1504" s="143">
        <v>0</v>
      </c>
      <c r="AC1504" s="147">
        <v>1.61</v>
      </c>
      <c r="AD1504" s="142">
        <v>16.2</v>
      </c>
      <c r="AE1504" s="143">
        <v>106.66</v>
      </c>
      <c r="AF1504" s="143">
        <v>0.90100000000000002</v>
      </c>
      <c r="AG1504" s="143">
        <v>17178</v>
      </c>
      <c r="AH1504" s="143">
        <v>0</v>
      </c>
      <c r="AI1504" s="147">
        <v>1.6120000000000001</v>
      </c>
      <c r="AJ1504" s="142">
        <v>15</v>
      </c>
      <c r="AK1504" s="143">
        <v>108.6</v>
      </c>
      <c r="AL1504" s="143">
        <v>0.93300000000000005</v>
      </c>
      <c r="AM1504" s="143">
        <v>18672</v>
      </c>
      <c r="AN1504" s="143">
        <v>0</v>
      </c>
      <c r="AO1504" s="147">
        <v>1.8280000000000001</v>
      </c>
      <c r="AP1504" s="142">
        <v>108</v>
      </c>
      <c r="AQ1504" s="143">
        <v>108</v>
      </c>
      <c r="AR1504" s="143">
        <v>0.92049999999999998</v>
      </c>
      <c r="AS1504" s="143">
        <v>17712</v>
      </c>
      <c r="AT1504" s="143"/>
      <c r="AU1504" s="147">
        <v>0.23949999999999999</v>
      </c>
      <c r="AV1504" s="142">
        <v>80.88</v>
      </c>
      <c r="AW1504" s="143">
        <v>106.664</v>
      </c>
      <c r="AX1504" s="143">
        <v>0.92800000000000005</v>
      </c>
      <c r="AY1504" s="143">
        <v>17160</v>
      </c>
      <c r="AZ1504" s="143"/>
      <c r="BA1504" s="147">
        <v>0.3175</v>
      </c>
      <c r="BB1504" s="142">
        <v>53.52</v>
      </c>
      <c r="BC1504" s="143">
        <v>106.664</v>
      </c>
      <c r="BD1504" s="143">
        <v>0.93140000000000001</v>
      </c>
      <c r="BE1504" s="143">
        <v>11484</v>
      </c>
      <c r="BF1504" s="143"/>
      <c r="BG1504" s="147">
        <v>0.30959999999999999</v>
      </c>
      <c r="BH1504" s="142">
        <v>54</v>
      </c>
      <c r="BI1504" s="143">
        <v>106.664</v>
      </c>
      <c r="BJ1504" s="143">
        <v>0.91679999999999995</v>
      </c>
      <c r="BK1504" s="143">
        <v>11172</v>
      </c>
      <c r="BL1504" s="143"/>
      <c r="BM1504" s="147">
        <v>0.30330000000000001</v>
      </c>
      <c r="BN1504" s="142">
        <v>76.2</v>
      </c>
      <c r="BO1504" s="143">
        <v>106.664</v>
      </c>
      <c r="BP1504" s="143">
        <v>0.94399999999999995</v>
      </c>
      <c r="BQ1504" s="143">
        <v>11622</v>
      </c>
      <c r="BR1504" s="143"/>
      <c r="BS1504" s="147">
        <v>0.2404</v>
      </c>
      <c r="BT1504" s="142"/>
      <c r="BU1504" s="143"/>
      <c r="BV1504" s="143"/>
      <c r="BW1504" s="143"/>
      <c r="BX1504" s="143"/>
      <c r="BY1504" s="147"/>
      <c r="BZ1504" s="142">
        <v>140.4</v>
      </c>
      <c r="CA1504" s="143">
        <v>232.66399999999999</v>
      </c>
      <c r="CB1504" s="143">
        <v>1.8905000000000001</v>
      </c>
      <c r="CC1504" s="143">
        <v>51804</v>
      </c>
      <c r="CD1504" s="143">
        <v>19343</v>
      </c>
      <c r="CE1504" s="147">
        <v>2.9630000000000001</v>
      </c>
      <c r="CF1504" s="142">
        <v>104.4</v>
      </c>
      <c r="CG1504" s="143">
        <v>106.664</v>
      </c>
      <c r="CH1504" s="143">
        <v>0.89539999999999997</v>
      </c>
      <c r="CI1504" s="143">
        <v>16788</v>
      </c>
      <c r="CJ1504" s="143"/>
      <c r="CK1504" s="147">
        <v>0.2414</v>
      </c>
      <c r="CL1504" s="142">
        <v>106.8</v>
      </c>
      <c r="CM1504" s="143">
        <v>106.8</v>
      </c>
      <c r="CN1504" s="143">
        <v>0.86870000000000003</v>
      </c>
      <c r="CO1504" s="143">
        <v>18612</v>
      </c>
      <c r="CP1504" s="143"/>
      <c r="CQ1504" s="147">
        <v>0.27860000000000001</v>
      </c>
      <c r="CR1504" s="142">
        <v>110.4</v>
      </c>
      <c r="CS1504" s="143">
        <v>110.4</v>
      </c>
      <c r="CT1504" s="143">
        <v>0.95340000000000003</v>
      </c>
      <c r="CU1504" s="143">
        <v>20478</v>
      </c>
      <c r="CV1504" s="143"/>
      <c r="CW1504" s="147">
        <v>0.26150000000000001</v>
      </c>
      <c r="CX1504" s="142">
        <v>111.6</v>
      </c>
      <c r="CY1504" s="143">
        <v>111.6</v>
      </c>
      <c r="CZ1504" s="143">
        <v>0.98929999999999996</v>
      </c>
      <c r="DA1504" s="143">
        <v>23868</v>
      </c>
      <c r="DB1504" s="143"/>
      <c r="DC1504" s="147">
        <v>0.29060000000000002</v>
      </c>
      <c r="DD1504" s="142">
        <v>114</v>
      </c>
      <c r="DE1504" s="143">
        <v>114</v>
      </c>
      <c r="DF1504" s="143">
        <v>0.99619999999999997</v>
      </c>
      <c r="DG1504" s="143">
        <v>20712</v>
      </c>
      <c r="DH1504" s="143"/>
      <c r="DI1504" s="147">
        <v>0.25330000000000003</v>
      </c>
    </row>
    <row r="1505" spans="1:113">
      <c r="A1505" s="137">
        <v>1502</v>
      </c>
      <c r="B1505" s="138" t="s">
        <v>1653</v>
      </c>
      <c r="C1505" s="139" t="s">
        <v>3715</v>
      </c>
      <c r="D1505" s="140" t="s">
        <v>195</v>
      </c>
      <c r="E1505" s="141">
        <v>178</v>
      </c>
      <c r="F1505" s="142">
        <v>60.6</v>
      </c>
      <c r="G1505" s="143">
        <v>60.6</v>
      </c>
      <c r="H1505" s="143">
        <v>0.47599999999999998</v>
      </c>
      <c r="I1505" s="143">
        <v>1296</v>
      </c>
      <c r="J1505" s="143">
        <v>0</v>
      </c>
      <c r="K1505" s="144">
        <v>6.2E-2</v>
      </c>
      <c r="L1505" s="142">
        <v>78</v>
      </c>
      <c r="M1505" s="143">
        <v>78</v>
      </c>
      <c r="N1505" s="143">
        <v>0.85799999999999998</v>
      </c>
      <c r="O1505" s="143">
        <v>7185</v>
      </c>
      <c r="P1505" s="143">
        <v>0</v>
      </c>
      <c r="Q1505" s="144">
        <v>0.14699999999999999</v>
      </c>
      <c r="R1505" s="142">
        <v>5.0999999999999996</v>
      </c>
      <c r="S1505" s="143">
        <v>142.4</v>
      </c>
      <c r="T1505" s="143">
        <v>0.88700000000000001</v>
      </c>
      <c r="U1505" s="143">
        <v>8172</v>
      </c>
      <c r="V1505" s="143">
        <v>6211</v>
      </c>
      <c r="W1505" s="144">
        <v>2.4750000000000001</v>
      </c>
      <c r="X1505" s="142">
        <v>0</v>
      </c>
      <c r="Y1505" s="143">
        <v>142.4</v>
      </c>
      <c r="Z1505" s="143">
        <v>0.92</v>
      </c>
      <c r="AA1505" s="143">
        <v>7678.5</v>
      </c>
      <c r="AB1505" s="143">
        <v>7555.5</v>
      </c>
      <c r="AC1505" s="144">
        <v>2.4750000000000001</v>
      </c>
      <c r="AD1505" s="142">
        <v>68.7</v>
      </c>
      <c r="AE1505" s="143">
        <v>142.4</v>
      </c>
      <c r="AF1505" s="143">
        <v>0.89</v>
      </c>
      <c r="AG1505" s="143">
        <v>6586.5</v>
      </c>
      <c r="AH1505" s="143">
        <v>0</v>
      </c>
      <c r="AI1505" s="144">
        <v>0.14799999999999999</v>
      </c>
      <c r="AJ1505" s="142">
        <v>69.599999999999994</v>
      </c>
      <c r="AK1505" s="143">
        <v>142.4</v>
      </c>
      <c r="AL1505" s="143">
        <v>0.999</v>
      </c>
      <c r="AM1505" s="143">
        <v>10119</v>
      </c>
      <c r="AN1505" s="143">
        <v>0</v>
      </c>
      <c r="AO1505" s="144">
        <v>0.19900000000000001</v>
      </c>
      <c r="AP1505" s="142">
        <v>81.900000000000006</v>
      </c>
      <c r="AQ1505" s="143">
        <v>142.4</v>
      </c>
      <c r="AR1505" s="143">
        <v>0.99609999999999999</v>
      </c>
      <c r="AS1505" s="143">
        <v>12150</v>
      </c>
      <c r="AT1505" s="143"/>
      <c r="AU1505" s="144">
        <v>0.20019999999999999</v>
      </c>
      <c r="AV1505" s="142">
        <v>72.599999999999994</v>
      </c>
      <c r="AW1505" s="143">
        <v>142.4</v>
      </c>
      <c r="AX1505" s="143">
        <v>0.99939999999999996</v>
      </c>
      <c r="AY1505" s="143">
        <v>10554</v>
      </c>
      <c r="AZ1505" s="143"/>
      <c r="BA1505" s="144">
        <v>0.20200000000000001</v>
      </c>
      <c r="BB1505" s="142">
        <v>58.56</v>
      </c>
      <c r="BC1505" s="143">
        <v>142.4</v>
      </c>
      <c r="BD1505" s="143">
        <v>0.99970000000000003</v>
      </c>
      <c r="BE1505" s="143">
        <v>9510</v>
      </c>
      <c r="BF1505" s="143"/>
      <c r="BG1505" s="144">
        <v>0.21829999999999999</v>
      </c>
      <c r="BH1505" s="142">
        <v>63</v>
      </c>
      <c r="BI1505" s="143">
        <v>142.4</v>
      </c>
      <c r="BJ1505" s="143">
        <v>0</v>
      </c>
      <c r="BK1505" s="143">
        <v>9849</v>
      </c>
      <c r="BL1505" s="143"/>
      <c r="BM1505" s="144">
        <v>0.21010000000000001</v>
      </c>
      <c r="BN1505" s="142">
        <v>82.2</v>
      </c>
      <c r="BO1505" s="143">
        <v>142.4</v>
      </c>
      <c r="BP1505" s="143">
        <v>0.94440000000000002</v>
      </c>
      <c r="BQ1505" s="143">
        <v>10149</v>
      </c>
      <c r="BR1505" s="143"/>
      <c r="BS1505" s="144">
        <v>0.19450000000000001</v>
      </c>
      <c r="BT1505" s="142"/>
      <c r="BU1505" s="143"/>
      <c r="BV1505" s="143"/>
      <c r="BW1505" s="143"/>
      <c r="BX1505" s="143"/>
      <c r="BY1505" s="144"/>
      <c r="BZ1505" s="142">
        <v>87.9</v>
      </c>
      <c r="CA1505" s="143">
        <v>284.8</v>
      </c>
      <c r="CB1505" s="143">
        <v>1.8494000000000002</v>
      </c>
      <c r="CC1505" s="143">
        <v>26580</v>
      </c>
      <c r="CD1505" s="143">
        <v>10505</v>
      </c>
      <c r="CE1505" s="144">
        <v>5.0002999999999993</v>
      </c>
      <c r="CF1505" s="142">
        <v>106.5</v>
      </c>
      <c r="CG1505" s="143">
        <v>142.4</v>
      </c>
      <c r="CH1505" s="143">
        <v>0.6502</v>
      </c>
      <c r="CI1505" s="143">
        <v>2922</v>
      </c>
      <c r="CJ1505" s="143"/>
      <c r="CK1505" s="144">
        <v>5.67E-2</v>
      </c>
      <c r="CL1505" s="142">
        <v>107.1</v>
      </c>
      <c r="CM1505" s="143">
        <v>142.4</v>
      </c>
      <c r="CN1505" s="143">
        <v>0.63300000000000001</v>
      </c>
      <c r="CO1505" s="143">
        <v>3492</v>
      </c>
      <c r="CP1505" s="143"/>
      <c r="CQ1505" s="144">
        <v>7.1499999999999994E-2</v>
      </c>
      <c r="CR1505" s="142">
        <v>96.6</v>
      </c>
      <c r="CS1505" s="143">
        <v>142.4</v>
      </c>
      <c r="CT1505" s="143">
        <v>0.80700000000000005</v>
      </c>
      <c r="CU1505" s="143">
        <v>7401</v>
      </c>
      <c r="CV1505" s="143"/>
      <c r="CW1505" s="144">
        <v>0.12759999999999999</v>
      </c>
      <c r="CX1505" s="142">
        <v>87.3</v>
      </c>
      <c r="CY1505" s="143">
        <v>142.4</v>
      </c>
      <c r="CZ1505" s="143">
        <v>0.86160000000000003</v>
      </c>
      <c r="DA1505" s="143">
        <v>9708</v>
      </c>
      <c r="DB1505" s="143"/>
      <c r="DC1505" s="144">
        <v>0.17349999999999999</v>
      </c>
      <c r="DD1505" s="142">
        <v>99</v>
      </c>
      <c r="DE1505" s="143">
        <v>142.4</v>
      </c>
      <c r="DF1505" s="143">
        <v>0.86850000000000005</v>
      </c>
      <c r="DG1505" s="143">
        <v>11574</v>
      </c>
      <c r="DH1505" s="143"/>
      <c r="DI1505" s="144">
        <v>0.187</v>
      </c>
    </row>
    <row r="1506" spans="1:113">
      <c r="A1506" s="137">
        <v>1503</v>
      </c>
      <c r="B1506" s="138" t="s">
        <v>1654</v>
      </c>
      <c r="C1506" s="139" t="s">
        <v>3716</v>
      </c>
      <c r="D1506" s="140" t="s">
        <v>195</v>
      </c>
      <c r="E1506" s="141">
        <v>361.1</v>
      </c>
      <c r="F1506" s="142">
        <v>70.400000000000006</v>
      </c>
      <c r="G1506" s="143">
        <v>70.5</v>
      </c>
      <c r="H1506" s="143">
        <v>0.98499999999999999</v>
      </c>
      <c r="I1506" s="143">
        <v>19752</v>
      </c>
      <c r="J1506" s="143">
        <v>0</v>
      </c>
      <c r="K1506" s="144">
        <v>0.39</v>
      </c>
      <c r="L1506" s="142">
        <v>124.4</v>
      </c>
      <c r="M1506" s="143">
        <v>124.5</v>
      </c>
      <c r="N1506" s="143">
        <v>0.99</v>
      </c>
      <c r="O1506" s="143">
        <v>21304</v>
      </c>
      <c r="P1506" s="143">
        <v>0</v>
      </c>
      <c r="Q1506" s="144">
        <v>0.23699999999999999</v>
      </c>
      <c r="R1506" s="142">
        <v>125.6</v>
      </c>
      <c r="S1506" s="143">
        <v>288.89</v>
      </c>
      <c r="T1506" s="143">
        <v>0.99199999999999999</v>
      </c>
      <c r="U1506" s="143">
        <v>24432</v>
      </c>
      <c r="V1506" s="143">
        <v>0</v>
      </c>
      <c r="W1506" s="144">
        <v>0.26900000000000002</v>
      </c>
      <c r="X1506" s="142">
        <v>92</v>
      </c>
      <c r="Y1506" s="143">
        <v>288.88</v>
      </c>
      <c r="Z1506" s="143">
        <v>1.048</v>
      </c>
      <c r="AA1506" s="143">
        <v>22272</v>
      </c>
      <c r="AB1506" s="143">
        <v>0</v>
      </c>
      <c r="AC1506" s="144">
        <v>0.316</v>
      </c>
      <c r="AD1506" s="142">
        <v>80</v>
      </c>
      <c r="AE1506" s="143">
        <v>288.88</v>
      </c>
      <c r="AF1506" s="143">
        <v>1</v>
      </c>
      <c r="AG1506" s="143">
        <v>20400</v>
      </c>
      <c r="AH1506" s="143">
        <v>0</v>
      </c>
      <c r="AI1506" s="144">
        <v>0.34899999999999998</v>
      </c>
      <c r="AJ1506" s="142">
        <v>155.6</v>
      </c>
      <c r="AK1506" s="143">
        <v>288.88</v>
      </c>
      <c r="AL1506" s="143">
        <v>0.94899999999999995</v>
      </c>
      <c r="AM1506" s="143">
        <v>31068</v>
      </c>
      <c r="AN1506" s="143">
        <v>0</v>
      </c>
      <c r="AO1506" s="144">
        <v>0.28799999999999998</v>
      </c>
      <c r="AP1506" s="142"/>
      <c r="AQ1506" s="143"/>
      <c r="AR1506" s="143"/>
      <c r="AS1506" s="143"/>
      <c r="AT1506" s="143"/>
      <c r="AU1506" s="144"/>
      <c r="AV1506" s="142"/>
      <c r="AW1506" s="143"/>
      <c r="AX1506" s="143"/>
      <c r="AY1506" s="143"/>
      <c r="AZ1506" s="143"/>
      <c r="BA1506" s="144"/>
      <c r="BB1506" s="142"/>
      <c r="BC1506" s="143"/>
      <c r="BD1506" s="143"/>
      <c r="BE1506" s="143"/>
      <c r="BF1506" s="143"/>
      <c r="BG1506" s="144"/>
      <c r="BH1506" s="142">
        <v>44</v>
      </c>
      <c r="BI1506" s="143">
        <v>288.88</v>
      </c>
      <c r="BJ1506" s="143">
        <v>0.99260000000000004</v>
      </c>
      <c r="BK1506" s="143">
        <v>97732</v>
      </c>
      <c r="BL1506" s="143">
        <v>20376</v>
      </c>
      <c r="BM1506" s="144">
        <v>0.75800000000000001</v>
      </c>
      <c r="BN1506" s="142">
        <v>202</v>
      </c>
      <c r="BO1506" s="143">
        <v>288.88</v>
      </c>
      <c r="BP1506" s="143">
        <v>0.99</v>
      </c>
      <c r="BQ1506" s="143">
        <v>40168</v>
      </c>
      <c r="BR1506" s="143"/>
      <c r="BS1506" s="144">
        <v>0.2989</v>
      </c>
      <c r="BT1506" s="142"/>
      <c r="BU1506" s="143"/>
      <c r="BV1506" s="143"/>
      <c r="BW1506" s="143"/>
      <c r="BX1506" s="143"/>
      <c r="BY1506" s="144"/>
      <c r="BZ1506" s="142">
        <v>548</v>
      </c>
      <c r="CA1506" s="143">
        <v>577.76</v>
      </c>
      <c r="CB1506" s="143">
        <v>1.9870000000000001</v>
      </c>
      <c r="CC1506" s="143">
        <v>157832</v>
      </c>
      <c r="CD1506" s="143"/>
      <c r="CE1506" s="144">
        <v>1.0425</v>
      </c>
      <c r="CF1506" s="142">
        <v>496</v>
      </c>
      <c r="CG1506" s="143">
        <v>496</v>
      </c>
      <c r="CH1506" s="143">
        <v>0.96840000000000004</v>
      </c>
      <c r="CI1506" s="143">
        <v>27180</v>
      </c>
      <c r="CJ1506" s="143"/>
      <c r="CK1506" s="144">
        <v>4.0099999999999997E-2</v>
      </c>
      <c r="CL1506" s="142">
        <v>52</v>
      </c>
      <c r="CM1506" s="143">
        <v>288.88</v>
      </c>
      <c r="CN1506" s="143">
        <v>0.95150000000000001</v>
      </c>
      <c r="CO1506" s="143">
        <v>12320</v>
      </c>
      <c r="CP1506" s="143"/>
      <c r="CQ1506" s="144">
        <v>0.01</v>
      </c>
      <c r="CR1506" s="142">
        <v>80</v>
      </c>
      <c r="CS1506" s="143">
        <v>288.88</v>
      </c>
      <c r="CT1506" s="143">
        <v>0.98770000000000002</v>
      </c>
      <c r="CU1506" s="143">
        <v>25384</v>
      </c>
      <c r="CV1506" s="143"/>
      <c r="CW1506" s="144">
        <v>0.40749999999999997</v>
      </c>
      <c r="CX1506" s="142">
        <v>80</v>
      </c>
      <c r="CY1506" s="143">
        <v>288.88</v>
      </c>
      <c r="CZ1506" s="143">
        <v>0.96789999999999998</v>
      </c>
      <c r="DA1506" s="143">
        <v>25652</v>
      </c>
      <c r="DB1506" s="143"/>
      <c r="DC1506" s="144">
        <v>0.36959999999999998</v>
      </c>
      <c r="DD1506" s="142">
        <v>232</v>
      </c>
      <c r="DE1506" s="143">
        <v>288.88</v>
      </c>
      <c r="DF1506" s="143">
        <v>0.98240000000000005</v>
      </c>
      <c r="DG1506" s="143">
        <v>49016</v>
      </c>
      <c r="DH1506" s="143"/>
      <c r="DI1506" s="144">
        <v>0.2893</v>
      </c>
    </row>
    <row r="1507" spans="1:113">
      <c r="A1507" s="137">
        <v>1504</v>
      </c>
      <c r="B1507" s="138" t="s">
        <v>1655</v>
      </c>
      <c r="C1507" s="139" t="s">
        <v>3717</v>
      </c>
      <c r="D1507" s="140" t="s">
        <v>195</v>
      </c>
      <c r="E1507" s="141">
        <v>122.22</v>
      </c>
      <c r="F1507" s="142"/>
      <c r="G1507" s="143"/>
      <c r="H1507" s="143"/>
      <c r="I1507" s="143"/>
      <c r="J1507" s="143"/>
      <c r="K1507" s="144"/>
      <c r="L1507" s="142"/>
      <c r="M1507" s="143"/>
      <c r="N1507" s="143"/>
      <c r="O1507" s="143"/>
      <c r="P1507" s="143"/>
      <c r="Q1507" s="144"/>
      <c r="R1507" s="142"/>
      <c r="S1507" s="143"/>
      <c r="T1507" s="143"/>
      <c r="U1507" s="143"/>
      <c r="V1507" s="143"/>
      <c r="W1507" s="144"/>
      <c r="X1507" s="142"/>
      <c r="Y1507" s="143"/>
      <c r="Z1507" s="143"/>
      <c r="AA1507" s="143"/>
      <c r="AB1507" s="143"/>
      <c r="AC1507" s="144"/>
      <c r="AD1507" s="142"/>
      <c r="AE1507" s="143"/>
      <c r="AF1507" s="143"/>
      <c r="AG1507" s="143"/>
      <c r="AH1507" s="143"/>
      <c r="AI1507" s="144"/>
      <c r="AJ1507" s="142"/>
      <c r="AK1507" s="143"/>
      <c r="AL1507" s="143"/>
      <c r="AM1507" s="143"/>
      <c r="AN1507" s="143"/>
      <c r="AO1507" s="144"/>
      <c r="AP1507" s="142">
        <v>21.1</v>
      </c>
      <c r="AQ1507" s="143">
        <v>0</v>
      </c>
      <c r="AR1507" s="143">
        <v>0.97219999999999995</v>
      </c>
      <c r="AS1507" s="143">
        <v>4548</v>
      </c>
      <c r="AT1507" s="143"/>
      <c r="AU1507" s="144"/>
      <c r="AV1507" s="142">
        <v>0</v>
      </c>
      <c r="AW1507" s="143">
        <v>0</v>
      </c>
      <c r="AX1507" s="143">
        <v>0.97</v>
      </c>
      <c r="AY1507" s="143">
        <v>4335</v>
      </c>
      <c r="AZ1507" s="143"/>
      <c r="BA1507" s="144"/>
      <c r="BB1507" s="142">
        <v>64.92</v>
      </c>
      <c r="BC1507" s="143">
        <v>0</v>
      </c>
      <c r="BD1507" s="143">
        <v>0.97199999999999998</v>
      </c>
      <c r="BE1507" s="143">
        <v>9362</v>
      </c>
      <c r="BF1507" s="143"/>
      <c r="BG1507" s="144"/>
      <c r="BH1507" s="142"/>
      <c r="BI1507" s="143">
        <v>97.775999999999996</v>
      </c>
      <c r="BJ1507" s="143"/>
      <c r="BK1507" s="143"/>
      <c r="BL1507" s="143"/>
      <c r="BM1507" s="144"/>
      <c r="BN1507" s="142">
        <v>29.48</v>
      </c>
      <c r="BO1507" s="143">
        <v>97.775999999999996</v>
      </c>
      <c r="BP1507" s="143">
        <v>0.93459999999999999</v>
      </c>
      <c r="BQ1507" s="143">
        <v>12597</v>
      </c>
      <c r="BR1507" s="143"/>
      <c r="BS1507" s="144">
        <v>8.0500000000000002E-2</v>
      </c>
      <c r="BT1507" s="142"/>
      <c r="BU1507" s="143"/>
      <c r="BV1507" s="143"/>
      <c r="BW1507" s="143"/>
      <c r="BX1507" s="143"/>
      <c r="BY1507" s="144"/>
      <c r="BZ1507" s="142">
        <v>115</v>
      </c>
      <c r="CA1507" s="143">
        <v>195.55199999999999</v>
      </c>
      <c r="CB1507" s="143">
        <v>1.8771</v>
      </c>
      <c r="CC1507" s="143">
        <v>16196</v>
      </c>
      <c r="CD1507" s="143"/>
      <c r="CE1507" s="144">
        <v>0.45069999999999999</v>
      </c>
      <c r="CF1507" s="142">
        <v>36.4</v>
      </c>
      <c r="CG1507" s="143">
        <v>97.775999999999996</v>
      </c>
      <c r="CH1507" s="143">
        <v>0.91859999999999997</v>
      </c>
      <c r="CI1507" s="143">
        <v>5916</v>
      </c>
      <c r="CJ1507" s="143"/>
      <c r="CK1507" s="144">
        <v>0.23780000000000001</v>
      </c>
      <c r="CL1507" s="142">
        <v>36</v>
      </c>
      <c r="CM1507" s="143">
        <v>97.775999999999996</v>
      </c>
      <c r="CN1507" s="143">
        <v>0.91249999999999998</v>
      </c>
      <c r="CO1507" s="143">
        <v>4466</v>
      </c>
      <c r="CP1507" s="143"/>
      <c r="CQ1507" s="144">
        <v>0.1888</v>
      </c>
      <c r="CR1507" s="142">
        <v>32</v>
      </c>
      <c r="CS1507" s="143">
        <v>97.775999999999996</v>
      </c>
      <c r="CT1507" s="143">
        <v>0.91600000000000004</v>
      </c>
      <c r="CU1507" s="143">
        <v>5692</v>
      </c>
      <c r="CV1507" s="143"/>
      <c r="CW1507" s="144">
        <v>0.26100000000000001</v>
      </c>
      <c r="CX1507" s="142">
        <v>18</v>
      </c>
      <c r="CY1507" s="143">
        <v>97.775999999999996</v>
      </c>
      <c r="CZ1507" s="143">
        <v>0.91520000000000001</v>
      </c>
      <c r="DA1507" s="143">
        <v>4166</v>
      </c>
      <c r="DB1507" s="143"/>
      <c r="DC1507" s="144">
        <v>0.33989999999999998</v>
      </c>
      <c r="DD1507" s="142">
        <v>38.799999999999997</v>
      </c>
      <c r="DE1507" s="143">
        <v>97.775999999999996</v>
      </c>
      <c r="DF1507" s="143">
        <v>0.90290000000000004</v>
      </c>
      <c r="DG1507" s="143">
        <v>5266</v>
      </c>
      <c r="DH1507" s="143"/>
      <c r="DI1507" s="144">
        <v>0.20880000000000001</v>
      </c>
    </row>
    <row r="1508" spans="1:113">
      <c r="A1508" s="137">
        <v>1505</v>
      </c>
      <c r="B1508" s="138" t="s">
        <v>1656</v>
      </c>
      <c r="C1508" s="139" t="s">
        <v>3718</v>
      </c>
      <c r="D1508" s="140" t="s">
        <v>195</v>
      </c>
      <c r="E1508" s="141">
        <v>123</v>
      </c>
      <c r="F1508" s="142">
        <v>175.2</v>
      </c>
      <c r="G1508" s="143">
        <v>175.5</v>
      </c>
      <c r="H1508" s="143">
        <v>0.8</v>
      </c>
      <c r="I1508" s="143">
        <v>25989</v>
      </c>
      <c r="J1508" s="143">
        <v>0</v>
      </c>
      <c r="K1508" s="147">
        <v>0.254</v>
      </c>
      <c r="L1508" s="142">
        <v>183.9</v>
      </c>
      <c r="M1508" s="143">
        <v>184</v>
      </c>
      <c r="N1508" s="143">
        <v>0.76600000000000001</v>
      </c>
      <c r="O1508" s="143">
        <v>39462</v>
      </c>
      <c r="P1508" s="143">
        <v>0</v>
      </c>
      <c r="Q1508" s="147">
        <v>0.38400000000000001</v>
      </c>
      <c r="R1508" s="142">
        <v>192.9</v>
      </c>
      <c r="S1508" s="143">
        <v>192.9</v>
      </c>
      <c r="T1508" s="143">
        <v>0.73499999999999999</v>
      </c>
      <c r="U1508" s="143">
        <v>32766</v>
      </c>
      <c r="V1508" s="143">
        <v>0</v>
      </c>
      <c r="W1508" s="147">
        <v>0.317</v>
      </c>
      <c r="X1508" s="142">
        <v>186.3</v>
      </c>
      <c r="Y1508" s="143">
        <v>186.3</v>
      </c>
      <c r="Z1508" s="143">
        <v>0.754</v>
      </c>
      <c r="AA1508" s="143">
        <v>29937</v>
      </c>
      <c r="AB1508" s="143">
        <v>0</v>
      </c>
      <c r="AC1508" s="147">
        <v>0.29199999999999998</v>
      </c>
      <c r="AD1508" s="142">
        <v>171</v>
      </c>
      <c r="AE1508" s="143">
        <v>171</v>
      </c>
      <c r="AF1508" s="143">
        <v>0.68300000000000005</v>
      </c>
      <c r="AG1508" s="143">
        <v>28500</v>
      </c>
      <c r="AH1508" s="143">
        <v>0</v>
      </c>
      <c r="AI1508" s="147">
        <v>0.33400000000000002</v>
      </c>
      <c r="AJ1508" s="142">
        <v>111</v>
      </c>
      <c r="AK1508" s="143">
        <v>111</v>
      </c>
      <c r="AL1508" s="143">
        <v>0.72199999999999998</v>
      </c>
      <c r="AM1508" s="143">
        <v>34200</v>
      </c>
      <c r="AN1508" s="143">
        <v>0</v>
      </c>
      <c r="AO1508" s="147">
        <v>0.58499999999999996</v>
      </c>
      <c r="AP1508" s="142">
        <v>156</v>
      </c>
      <c r="AQ1508" s="143">
        <v>156</v>
      </c>
      <c r="AR1508" s="143">
        <v>0.73680000000000001</v>
      </c>
      <c r="AS1508" s="143">
        <v>8400</v>
      </c>
      <c r="AT1508" s="143"/>
      <c r="AU1508" s="147">
        <v>9.8199999999999996E-2</v>
      </c>
      <c r="AV1508" s="142">
        <v>126</v>
      </c>
      <c r="AW1508" s="143">
        <v>126</v>
      </c>
      <c r="AX1508" s="143">
        <v>0.61699999999999999</v>
      </c>
      <c r="AY1508" s="143">
        <v>3774</v>
      </c>
      <c r="AZ1508" s="143"/>
      <c r="BA1508" s="147">
        <v>6.7400000000000002E-2</v>
      </c>
      <c r="BB1508" s="142">
        <v>186</v>
      </c>
      <c r="BC1508" s="143">
        <v>186</v>
      </c>
      <c r="BD1508" s="143">
        <v>0.78359999999999996</v>
      </c>
      <c r="BE1508" s="143">
        <v>6726</v>
      </c>
      <c r="BF1508" s="143"/>
      <c r="BG1508" s="147">
        <v>6.2E-2</v>
      </c>
      <c r="BH1508" s="142">
        <v>189</v>
      </c>
      <c r="BI1508" s="143">
        <v>189</v>
      </c>
      <c r="BJ1508" s="143">
        <v>0.63500000000000001</v>
      </c>
      <c r="BK1508" s="143">
        <v>26724</v>
      </c>
      <c r="BL1508" s="143"/>
      <c r="BM1508" s="147">
        <v>0.29930000000000001</v>
      </c>
      <c r="BN1508" s="142">
        <v>171.6</v>
      </c>
      <c r="BO1508" s="143">
        <v>171.6</v>
      </c>
      <c r="BP1508" s="143">
        <v>0.67610000000000003</v>
      </c>
      <c r="BQ1508" s="143">
        <v>34728</v>
      </c>
      <c r="BR1508" s="143"/>
      <c r="BS1508" s="147">
        <v>0.44540000000000002</v>
      </c>
      <c r="BT1508" s="142"/>
      <c r="BU1508" s="143"/>
      <c r="BV1508" s="143"/>
      <c r="BW1508" s="143"/>
      <c r="BX1508" s="143"/>
      <c r="BY1508" s="147"/>
      <c r="BZ1508" s="142">
        <v>311.7</v>
      </c>
      <c r="CA1508" s="143">
        <v>311.7</v>
      </c>
      <c r="CB1508" s="143">
        <v>1.3389</v>
      </c>
      <c r="CC1508" s="143">
        <v>52839</v>
      </c>
      <c r="CD1508" s="143"/>
      <c r="CE1508" s="147">
        <v>0.67810000000000004</v>
      </c>
      <c r="CF1508" s="142">
        <v>161.69999999999999</v>
      </c>
      <c r="CG1508" s="143">
        <v>161.69999999999999</v>
      </c>
      <c r="CH1508" s="143">
        <v>0.66239999999999999</v>
      </c>
      <c r="CI1508" s="143">
        <v>24672</v>
      </c>
      <c r="CJ1508" s="143"/>
      <c r="CK1508" s="147">
        <v>0.30959999999999999</v>
      </c>
      <c r="CL1508" s="142">
        <v>174.3</v>
      </c>
      <c r="CM1508" s="143">
        <v>174.3</v>
      </c>
      <c r="CN1508" s="143">
        <v>0.65690000000000004</v>
      </c>
      <c r="CO1508" s="143">
        <v>14196</v>
      </c>
      <c r="CP1508" s="143"/>
      <c r="CQ1508" s="147">
        <v>0.17219999999999999</v>
      </c>
      <c r="CR1508" s="142">
        <v>224.1</v>
      </c>
      <c r="CS1508" s="143">
        <v>224.1</v>
      </c>
      <c r="CT1508" s="143">
        <v>0.70299999999999996</v>
      </c>
      <c r="CU1508" s="143">
        <v>26775</v>
      </c>
      <c r="CV1508" s="143"/>
      <c r="CW1508" s="147">
        <v>0.22839999999999999</v>
      </c>
      <c r="CX1508" s="142">
        <v>196.5</v>
      </c>
      <c r="CY1508" s="143">
        <v>196.5</v>
      </c>
      <c r="CZ1508" s="143">
        <v>0.75339999999999996</v>
      </c>
      <c r="DA1508" s="143">
        <v>35340</v>
      </c>
      <c r="DB1508" s="143"/>
      <c r="DC1508" s="147">
        <v>0.32090000000000002</v>
      </c>
      <c r="DD1508" s="142">
        <v>208.8</v>
      </c>
      <c r="DE1508" s="143">
        <v>208.8</v>
      </c>
      <c r="DF1508" s="143">
        <v>0.71340000000000003</v>
      </c>
      <c r="DG1508" s="143">
        <v>33129</v>
      </c>
      <c r="DH1508" s="143"/>
      <c r="DI1508" s="147">
        <v>0.30890000000000001</v>
      </c>
    </row>
    <row r="1509" spans="1:113">
      <c r="A1509" s="137">
        <v>1506</v>
      </c>
      <c r="B1509" s="138" t="s">
        <v>1657</v>
      </c>
      <c r="C1509" s="139" t="s">
        <v>3719</v>
      </c>
      <c r="D1509" s="140" t="s">
        <v>195</v>
      </c>
      <c r="E1509" s="141">
        <v>167</v>
      </c>
      <c r="F1509" s="142">
        <v>6.08</v>
      </c>
      <c r="G1509" s="143">
        <v>8.58</v>
      </c>
      <c r="H1509" s="143">
        <v>1</v>
      </c>
      <c r="I1509" s="143">
        <v>1921</v>
      </c>
      <c r="J1509" s="143">
        <v>0</v>
      </c>
      <c r="K1509" s="144">
        <v>0.433</v>
      </c>
      <c r="L1509" s="142">
        <v>34.56</v>
      </c>
      <c r="M1509" s="143">
        <v>34.56</v>
      </c>
      <c r="N1509" s="143">
        <v>0.99099999999999999</v>
      </c>
      <c r="O1509" s="143">
        <v>2255</v>
      </c>
      <c r="P1509" s="143">
        <v>0</v>
      </c>
      <c r="Q1509" s="144">
        <v>0.09</v>
      </c>
      <c r="R1509" s="142">
        <v>34.880000000000003</v>
      </c>
      <c r="S1509" s="143">
        <v>133.6</v>
      </c>
      <c r="T1509" s="143">
        <v>0.99199999999999999</v>
      </c>
      <c r="U1509" s="143">
        <v>5730.5</v>
      </c>
      <c r="V1509" s="143">
        <v>0</v>
      </c>
      <c r="W1509" s="144">
        <v>0.22700000000000001</v>
      </c>
      <c r="X1509" s="142">
        <v>36.799999999999997</v>
      </c>
      <c r="Y1509" s="143">
        <v>133.6</v>
      </c>
      <c r="Z1509" s="143">
        <v>0.99399999999999999</v>
      </c>
      <c r="AA1509" s="143">
        <v>3790.5</v>
      </c>
      <c r="AB1509" s="143">
        <v>0</v>
      </c>
      <c r="AC1509" s="144">
        <v>0.14199999999999999</v>
      </c>
      <c r="AD1509" s="142">
        <v>32</v>
      </c>
      <c r="AE1509" s="143">
        <v>133.6</v>
      </c>
      <c r="AF1509" s="143">
        <v>0.99199999999999999</v>
      </c>
      <c r="AG1509" s="143">
        <v>5088.5</v>
      </c>
      <c r="AH1509" s="143">
        <v>0</v>
      </c>
      <c r="AI1509" s="144">
        <v>0.22</v>
      </c>
      <c r="AJ1509" s="142">
        <v>29.44</v>
      </c>
      <c r="AK1509" s="143">
        <v>133.6</v>
      </c>
      <c r="AL1509" s="143">
        <v>0.98799999999999999</v>
      </c>
      <c r="AM1509" s="143">
        <v>6066.5</v>
      </c>
      <c r="AN1509" s="143">
        <v>0</v>
      </c>
      <c r="AO1509" s="144">
        <v>0.28599999999999998</v>
      </c>
      <c r="AP1509" s="142">
        <v>29.41</v>
      </c>
      <c r="AQ1509" s="143">
        <v>133.6</v>
      </c>
      <c r="AR1509" s="143">
        <v>0.99150000000000005</v>
      </c>
      <c r="AS1509" s="143">
        <v>5472</v>
      </c>
      <c r="AT1509" s="143"/>
      <c r="AU1509" s="144">
        <v>0.25219999999999998</v>
      </c>
      <c r="AV1509" s="142">
        <v>24.29</v>
      </c>
      <c r="AW1509" s="143">
        <v>133.6</v>
      </c>
      <c r="AX1509" s="143">
        <v>0.995</v>
      </c>
      <c r="AY1509" s="143">
        <v>4659</v>
      </c>
      <c r="AZ1509" s="143"/>
      <c r="BA1509" s="144">
        <v>0.2823</v>
      </c>
      <c r="BB1509" s="142">
        <v>15.65</v>
      </c>
      <c r="BC1509" s="143">
        <v>133.6</v>
      </c>
      <c r="BD1509" s="143">
        <v>0.997</v>
      </c>
      <c r="BE1509" s="143">
        <v>3531</v>
      </c>
      <c r="BF1509" s="143"/>
      <c r="BG1509" s="144">
        <v>0.3306</v>
      </c>
      <c r="BH1509" s="142">
        <v>18.05</v>
      </c>
      <c r="BI1509" s="143">
        <v>133.6</v>
      </c>
      <c r="BJ1509" s="143">
        <v>0.99509999999999998</v>
      </c>
      <c r="BK1509" s="143">
        <v>3751</v>
      </c>
      <c r="BL1509" s="143"/>
      <c r="BM1509" s="144">
        <v>0.30159999999999998</v>
      </c>
      <c r="BN1509" s="142">
        <v>26.53</v>
      </c>
      <c r="BO1509" s="143">
        <v>133.6</v>
      </c>
      <c r="BP1509" s="143">
        <v>0.99119999999999997</v>
      </c>
      <c r="BQ1509" s="143">
        <v>4052</v>
      </c>
      <c r="BR1509" s="143"/>
      <c r="BS1509" s="144">
        <v>0.24060000000000001</v>
      </c>
      <c r="BT1509" s="142"/>
      <c r="BU1509" s="143"/>
      <c r="BV1509" s="143"/>
      <c r="BW1509" s="143"/>
      <c r="BX1509" s="143"/>
      <c r="BY1509" s="144"/>
      <c r="BZ1509" s="142">
        <v>30.5</v>
      </c>
      <c r="CA1509" s="143">
        <v>267.2</v>
      </c>
      <c r="CB1509" s="143">
        <v>1.9782999999999999</v>
      </c>
      <c r="CC1509" s="143">
        <v>13519</v>
      </c>
      <c r="CD1509" s="143"/>
      <c r="CE1509" s="144">
        <v>0.39119999999999999</v>
      </c>
      <c r="CF1509" s="142">
        <v>29.41</v>
      </c>
      <c r="CG1509" s="143">
        <v>133.6</v>
      </c>
      <c r="CH1509" s="143">
        <v>0.99660000000000004</v>
      </c>
      <c r="CI1509" s="143">
        <v>2100</v>
      </c>
      <c r="CJ1509" s="143"/>
      <c r="CK1509" s="144">
        <v>0.1004</v>
      </c>
      <c r="CL1509" s="142">
        <v>24.93</v>
      </c>
      <c r="CM1509" s="143">
        <v>133.6</v>
      </c>
      <c r="CN1509" s="143">
        <v>0</v>
      </c>
      <c r="CO1509" s="143">
        <v>2615</v>
      </c>
      <c r="CP1509" s="143"/>
      <c r="CQ1509" s="144">
        <v>0.15340000000000001</v>
      </c>
      <c r="CR1509" s="142">
        <v>35.17</v>
      </c>
      <c r="CS1509" s="143">
        <v>133.6</v>
      </c>
      <c r="CT1509" s="143">
        <v>0.98909999999999998</v>
      </c>
      <c r="CU1509" s="143">
        <v>4374</v>
      </c>
      <c r="CV1509" s="143"/>
      <c r="CW1509" s="144">
        <v>0.17480000000000001</v>
      </c>
      <c r="CX1509" s="142">
        <v>34.53</v>
      </c>
      <c r="CY1509" s="143">
        <v>133.6</v>
      </c>
      <c r="CZ1509" s="143">
        <v>0.99239999999999995</v>
      </c>
      <c r="DA1509" s="143">
        <v>6011</v>
      </c>
      <c r="DB1509" s="143"/>
      <c r="DC1509" s="144">
        <v>0.24429999999999999</v>
      </c>
      <c r="DD1509" s="142">
        <v>34.85</v>
      </c>
      <c r="DE1509" s="143">
        <v>133.6</v>
      </c>
      <c r="DF1509" s="143">
        <v>0.9919</v>
      </c>
      <c r="DG1509" s="143">
        <v>6171</v>
      </c>
      <c r="DH1509" s="143"/>
      <c r="DI1509" s="144">
        <v>0.25690000000000002</v>
      </c>
    </row>
    <row r="1510" spans="1:113">
      <c r="A1510" s="137">
        <v>1507</v>
      </c>
      <c r="B1510" s="138" t="s">
        <v>1658</v>
      </c>
      <c r="C1510" s="139" t="s">
        <v>3720</v>
      </c>
      <c r="D1510" s="140" t="s">
        <v>195</v>
      </c>
      <c r="E1510" s="141">
        <v>166.66</v>
      </c>
      <c r="F1510" s="142">
        <v>0</v>
      </c>
      <c r="G1510" s="143">
        <v>8</v>
      </c>
      <c r="H1510" s="143">
        <v>0.92</v>
      </c>
      <c r="I1510" s="143">
        <v>0</v>
      </c>
      <c r="J1510" s="143">
        <v>0</v>
      </c>
      <c r="K1510" s="144">
        <v>0.14399999999999999</v>
      </c>
      <c r="L1510" s="142">
        <v>30</v>
      </c>
      <c r="M1510" s="143">
        <v>27</v>
      </c>
      <c r="N1510" s="143">
        <v>0.97599999999999998</v>
      </c>
      <c r="O1510" s="143">
        <v>2199</v>
      </c>
      <c r="P1510" s="143">
        <v>0</v>
      </c>
      <c r="Q1510" s="144">
        <v>0.10299999999999999</v>
      </c>
      <c r="R1510" s="142">
        <v>30</v>
      </c>
      <c r="S1510" s="143">
        <v>133.33000000000001</v>
      </c>
      <c r="T1510" s="143">
        <v>0.98699999999999999</v>
      </c>
      <c r="U1510" s="143">
        <v>9450</v>
      </c>
      <c r="V1510" s="143">
        <v>0</v>
      </c>
      <c r="W1510" s="144">
        <v>0.437</v>
      </c>
      <c r="X1510" s="142">
        <v>30</v>
      </c>
      <c r="Y1510" s="143">
        <v>133.33000000000001</v>
      </c>
      <c r="Z1510" s="143">
        <v>0.98499999999999999</v>
      </c>
      <c r="AA1510" s="143">
        <v>9570</v>
      </c>
      <c r="AB1510" s="143">
        <v>0</v>
      </c>
      <c r="AC1510" s="144">
        <v>0.44400000000000001</v>
      </c>
      <c r="AD1510" s="142">
        <v>35.1</v>
      </c>
      <c r="AE1510" s="143">
        <v>133.33000000000001</v>
      </c>
      <c r="AF1510" s="143">
        <v>0.98199999999999998</v>
      </c>
      <c r="AG1510" s="143">
        <v>11217</v>
      </c>
      <c r="AH1510" s="143">
        <v>0</v>
      </c>
      <c r="AI1510" s="144">
        <v>0.44600000000000001</v>
      </c>
      <c r="AJ1510" s="142">
        <v>45</v>
      </c>
      <c r="AK1510" s="143">
        <v>133.33000000000001</v>
      </c>
      <c r="AL1510" s="143">
        <v>0.99099999999999999</v>
      </c>
      <c r="AM1510" s="143">
        <v>17172</v>
      </c>
      <c r="AN1510" s="143">
        <v>0</v>
      </c>
      <c r="AO1510" s="144">
        <v>0.52700000000000002</v>
      </c>
      <c r="AP1510" s="142">
        <v>51</v>
      </c>
      <c r="AQ1510" s="143">
        <v>133.328</v>
      </c>
      <c r="AR1510" s="143">
        <v>0.98229999999999995</v>
      </c>
      <c r="AS1510" s="143">
        <v>19929</v>
      </c>
      <c r="AT1510" s="143"/>
      <c r="AU1510" s="144">
        <v>0.53469999999999995</v>
      </c>
      <c r="AV1510" s="142">
        <v>34.56</v>
      </c>
      <c r="AW1510" s="143">
        <v>133.328</v>
      </c>
      <c r="AX1510" s="143">
        <v>0.95679999999999998</v>
      </c>
      <c r="AY1510" s="143">
        <v>13563</v>
      </c>
      <c r="AZ1510" s="143"/>
      <c r="BA1510" s="144">
        <v>0.56969999999999998</v>
      </c>
      <c r="BB1510" s="142">
        <v>24</v>
      </c>
      <c r="BC1510" s="143">
        <v>133.328</v>
      </c>
      <c r="BD1510" s="143">
        <v>0.61560000000000004</v>
      </c>
      <c r="BE1510" s="143">
        <v>8430</v>
      </c>
      <c r="BF1510" s="143">
        <v>1835</v>
      </c>
      <c r="BG1510" s="144">
        <v>0.76690000000000003</v>
      </c>
      <c r="BH1510" s="142">
        <v>24</v>
      </c>
      <c r="BI1510" s="143">
        <v>133.328</v>
      </c>
      <c r="BJ1510" s="143">
        <v>0</v>
      </c>
      <c r="BK1510" s="143">
        <v>6975</v>
      </c>
      <c r="BL1510" s="143"/>
      <c r="BM1510" s="144">
        <v>0.3906</v>
      </c>
      <c r="BN1510" s="142">
        <v>32.4</v>
      </c>
      <c r="BO1510" s="143">
        <v>133.328</v>
      </c>
      <c r="BP1510" s="143">
        <v>0</v>
      </c>
      <c r="BQ1510" s="143">
        <v>8070</v>
      </c>
      <c r="BR1510" s="143"/>
      <c r="BS1510" s="144">
        <v>0.37059999999999998</v>
      </c>
      <c r="BT1510" s="142"/>
      <c r="BU1510" s="143"/>
      <c r="BV1510" s="143"/>
      <c r="BW1510" s="143"/>
      <c r="BX1510" s="143"/>
      <c r="BY1510" s="144"/>
      <c r="BZ1510" s="142">
        <v>92.7</v>
      </c>
      <c r="CA1510" s="143">
        <v>266.65600000000001</v>
      </c>
      <c r="CB1510" s="143">
        <v>1.3842000000000001</v>
      </c>
      <c r="CC1510" s="143">
        <v>34611</v>
      </c>
      <c r="CD1510" s="143"/>
      <c r="CE1510" s="144">
        <v>0.89129999999999998</v>
      </c>
      <c r="CF1510" s="142">
        <v>78.3</v>
      </c>
      <c r="CG1510" s="143">
        <v>133.328</v>
      </c>
      <c r="CH1510" s="143">
        <v>0.99029999999999996</v>
      </c>
      <c r="CI1510" s="143">
        <v>30915</v>
      </c>
      <c r="CJ1510" s="143"/>
      <c r="CK1510" s="144">
        <v>0.53590000000000004</v>
      </c>
      <c r="CL1510" s="142">
        <v>69.599999999999994</v>
      </c>
      <c r="CM1510" s="143">
        <v>133.328</v>
      </c>
      <c r="CN1510" s="143">
        <v>0.98839999999999995</v>
      </c>
      <c r="CO1510" s="143">
        <v>27708</v>
      </c>
      <c r="CP1510" s="143"/>
      <c r="CQ1510" s="144">
        <v>0.55940000000000001</v>
      </c>
      <c r="CR1510" s="142">
        <v>63.6</v>
      </c>
      <c r="CS1510" s="143">
        <v>133.328</v>
      </c>
      <c r="CT1510" s="143">
        <v>0.98499999999999999</v>
      </c>
      <c r="CU1510" s="143">
        <v>30468</v>
      </c>
      <c r="CV1510" s="143">
        <v>2542</v>
      </c>
      <c r="CW1510" s="144">
        <v>0.65369999999999995</v>
      </c>
      <c r="CX1510" s="142">
        <v>59.1</v>
      </c>
      <c r="CY1510" s="143">
        <v>133.328</v>
      </c>
      <c r="CZ1510" s="143">
        <v>0.98740000000000006</v>
      </c>
      <c r="DA1510" s="143">
        <v>20724</v>
      </c>
      <c r="DB1510" s="143"/>
      <c r="DC1510" s="144">
        <v>0.4773</v>
      </c>
      <c r="DD1510" s="142">
        <v>39.6</v>
      </c>
      <c r="DE1510" s="143">
        <v>133.328</v>
      </c>
      <c r="DF1510" s="143">
        <v>0.99270000000000003</v>
      </c>
      <c r="DG1510" s="143">
        <v>11760</v>
      </c>
      <c r="DH1510" s="143"/>
      <c r="DI1510" s="144">
        <v>0.41549999999999998</v>
      </c>
    </row>
    <row r="1511" spans="1:113">
      <c r="A1511" s="137">
        <v>1508</v>
      </c>
      <c r="B1511" s="138" t="s">
        <v>1659</v>
      </c>
      <c r="C1511" s="139" t="s">
        <v>3721</v>
      </c>
      <c r="D1511" s="140" t="s">
        <v>195</v>
      </c>
      <c r="E1511" s="141">
        <v>117</v>
      </c>
      <c r="F1511" s="142">
        <v>50.8</v>
      </c>
      <c r="G1511" s="143">
        <v>51</v>
      </c>
      <c r="H1511" s="143">
        <v>0.55400000000000005</v>
      </c>
      <c r="I1511" s="143">
        <v>3214.8</v>
      </c>
      <c r="J1511" s="143">
        <v>0</v>
      </c>
      <c r="K1511" s="147">
        <v>0.156</v>
      </c>
      <c r="L1511" s="142">
        <v>2.64</v>
      </c>
      <c r="M1511" s="143">
        <v>51</v>
      </c>
      <c r="N1511" s="143">
        <v>0.755</v>
      </c>
      <c r="O1511" s="143">
        <v>1803.6</v>
      </c>
      <c r="P1511" s="143">
        <v>907.6</v>
      </c>
      <c r="Q1511" s="147">
        <v>1.24</v>
      </c>
      <c r="R1511" s="142">
        <v>21.28</v>
      </c>
      <c r="S1511" s="143">
        <v>93.6</v>
      </c>
      <c r="T1511" s="143">
        <v>0.53100000000000003</v>
      </c>
      <c r="U1511" s="143">
        <v>1378</v>
      </c>
      <c r="V1511" s="143">
        <v>0</v>
      </c>
      <c r="W1511" s="147">
        <v>0.16700000000000001</v>
      </c>
      <c r="X1511" s="142">
        <v>21.28</v>
      </c>
      <c r="Y1511" s="143">
        <v>93.6</v>
      </c>
      <c r="Z1511" s="143">
        <v>0.13500000000000001</v>
      </c>
      <c r="AA1511" s="143">
        <v>229</v>
      </c>
      <c r="AB1511" s="143">
        <v>0</v>
      </c>
      <c r="AC1511" s="147">
        <v>0.109</v>
      </c>
      <c r="AD1511" s="142">
        <v>0</v>
      </c>
      <c r="AE1511" s="143">
        <v>93.6</v>
      </c>
      <c r="AF1511" s="143">
        <v>0.92</v>
      </c>
      <c r="AG1511" s="143">
        <v>0</v>
      </c>
      <c r="AH1511" s="143">
        <v>0</v>
      </c>
      <c r="AI1511" s="147">
        <v>0.109</v>
      </c>
      <c r="AJ1511" s="142">
        <v>0</v>
      </c>
      <c r="AK1511" s="143">
        <v>93.6</v>
      </c>
      <c r="AL1511" s="143">
        <v>0.92</v>
      </c>
      <c r="AM1511" s="143">
        <v>0</v>
      </c>
      <c r="AN1511" s="143">
        <v>0</v>
      </c>
      <c r="AO1511" s="147">
        <v>0.109</v>
      </c>
      <c r="AP1511" s="142">
        <v>0</v>
      </c>
      <c r="AQ1511" s="143">
        <v>93.6</v>
      </c>
      <c r="AR1511" s="143"/>
      <c r="AS1511" s="143">
        <v>0</v>
      </c>
      <c r="AT1511" s="143"/>
      <c r="AU1511" s="147">
        <v>0</v>
      </c>
      <c r="AV1511" s="142">
        <v>0</v>
      </c>
      <c r="AW1511" s="143">
        <v>93.6</v>
      </c>
      <c r="AX1511" s="143"/>
      <c r="AY1511" s="143"/>
      <c r="AZ1511" s="143"/>
      <c r="BA1511" s="147">
        <v>0</v>
      </c>
      <c r="BB1511" s="142">
        <v>0</v>
      </c>
      <c r="BC1511" s="143">
        <v>93.6</v>
      </c>
      <c r="BD1511" s="143"/>
      <c r="BE1511" s="143"/>
      <c r="BF1511" s="143"/>
      <c r="BG1511" s="147">
        <v>0</v>
      </c>
      <c r="BH1511" s="142">
        <v>0</v>
      </c>
      <c r="BI1511" s="143">
        <v>93.6</v>
      </c>
      <c r="BJ1511" s="143"/>
      <c r="BK1511" s="143"/>
      <c r="BL1511" s="143"/>
      <c r="BM1511" s="147">
        <v>0</v>
      </c>
      <c r="BN1511" s="142">
        <v>0</v>
      </c>
      <c r="BO1511" s="143">
        <v>93.6</v>
      </c>
      <c r="BP1511" s="143"/>
      <c r="BQ1511" s="143"/>
      <c r="BR1511" s="143"/>
      <c r="BS1511" s="147">
        <v>0</v>
      </c>
      <c r="BT1511" s="142"/>
      <c r="BU1511" s="143"/>
      <c r="BV1511" s="143"/>
      <c r="BW1511" s="143"/>
      <c r="BX1511" s="143"/>
      <c r="BY1511" s="147"/>
      <c r="BZ1511" s="142">
        <v>103.75999999999999</v>
      </c>
      <c r="CA1511" s="143">
        <v>187.2</v>
      </c>
      <c r="CB1511" s="143">
        <v>1.92</v>
      </c>
      <c r="CC1511" s="143">
        <v>20790</v>
      </c>
      <c r="CD1511" s="143"/>
      <c r="CE1511" s="147">
        <v>0.28110000000000002</v>
      </c>
      <c r="CF1511" s="142">
        <v>14.4</v>
      </c>
      <c r="CG1511" s="143">
        <v>93.6</v>
      </c>
      <c r="CH1511" s="143">
        <v>0.85460000000000003</v>
      </c>
      <c r="CI1511" s="143">
        <v>2293</v>
      </c>
      <c r="CJ1511" s="143"/>
      <c r="CK1511" s="147">
        <v>0.25040000000000001</v>
      </c>
      <c r="CL1511" s="142">
        <v>0</v>
      </c>
      <c r="CM1511" s="143">
        <v>93.6</v>
      </c>
      <c r="CN1511" s="143"/>
      <c r="CO1511" s="143"/>
      <c r="CP1511" s="143"/>
      <c r="CQ1511" s="147">
        <v>0</v>
      </c>
      <c r="CR1511" s="142">
        <v>0</v>
      </c>
      <c r="CS1511" s="143">
        <v>93.6</v>
      </c>
      <c r="CT1511" s="143"/>
      <c r="CU1511" s="143"/>
      <c r="CV1511" s="143"/>
      <c r="CW1511" s="147">
        <v>0</v>
      </c>
      <c r="CX1511" s="142">
        <v>42.32</v>
      </c>
      <c r="CY1511" s="143">
        <v>93.6</v>
      </c>
      <c r="CZ1511" s="143">
        <v>0.90439999999999998</v>
      </c>
      <c r="DA1511" s="143">
        <v>9321</v>
      </c>
      <c r="DB1511" s="143"/>
      <c r="DC1511" s="147">
        <v>0.1103</v>
      </c>
      <c r="DD1511" s="142">
        <v>25.28</v>
      </c>
      <c r="DE1511" s="143">
        <v>93.6</v>
      </c>
      <c r="DF1511" s="143">
        <v>0.91139999999999999</v>
      </c>
      <c r="DG1511" s="143">
        <v>3578</v>
      </c>
      <c r="DH1511" s="143"/>
      <c r="DI1511" s="147">
        <v>0.2157</v>
      </c>
    </row>
    <row r="1512" spans="1:113">
      <c r="A1512" s="137">
        <v>1509</v>
      </c>
      <c r="B1512" s="138" t="s">
        <v>1660</v>
      </c>
      <c r="C1512" s="139" t="s">
        <v>3722</v>
      </c>
      <c r="D1512" s="140" t="s">
        <v>195</v>
      </c>
      <c r="E1512" s="141">
        <v>197.77777777777777</v>
      </c>
      <c r="F1512" s="142">
        <v>37.4</v>
      </c>
      <c r="G1512" s="143">
        <v>34</v>
      </c>
      <c r="H1512" s="143">
        <v>0.999</v>
      </c>
      <c r="I1512" s="143">
        <v>10280</v>
      </c>
      <c r="J1512" s="143">
        <v>0</v>
      </c>
      <c r="K1512" s="144">
        <v>0.377</v>
      </c>
      <c r="L1512" s="142">
        <v>39</v>
      </c>
      <c r="M1512" s="143">
        <v>35</v>
      </c>
      <c r="N1512" s="143">
        <v>0.999</v>
      </c>
      <c r="O1512" s="143">
        <v>11942</v>
      </c>
      <c r="P1512" s="143">
        <v>0</v>
      </c>
      <c r="Q1512" s="144">
        <v>0.42</v>
      </c>
      <c r="R1512" s="142">
        <v>32.799999999999997</v>
      </c>
      <c r="S1512" s="143">
        <v>178</v>
      </c>
      <c r="T1512" s="143">
        <v>0.999</v>
      </c>
      <c r="U1512" s="143">
        <v>10866</v>
      </c>
      <c r="V1512" s="143">
        <v>0</v>
      </c>
      <c r="W1512" s="144">
        <v>0.45400000000000001</v>
      </c>
      <c r="X1512" s="142">
        <v>35.799999999999997</v>
      </c>
      <c r="Y1512" s="143">
        <v>178</v>
      </c>
      <c r="Z1512" s="143">
        <v>0.999</v>
      </c>
      <c r="AA1512" s="143">
        <v>11668</v>
      </c>
      <c r="AB1512" s="143">
        <v>0</v>
      </c>
      <c r="AC1512" s="144">
        <v>0.44700000000000001</v>
      </c>
      <c r="AD1512" s="142">
        <v>31.2</v>
      </c>
      <c r="AE1512" s="143">
        <v>178</v>
      </c>
      <c r="AF1512" s="143">
        <v>0.999</v>
      </c>
      <c r="AG1512" s="143">
        <v>10472</v>
      </c>
      <c r="AH1512" s="143">
        <v>0</v>
      </c>
      <c r="AI1512" s="144">
        <v>0.46</v>
      </c>
      <c r="AJ1512" s="142">
        <v>33</v>
      </c>
      <c r="AK1512" s="143">
        <v>178</v>
      </c>
      <c r="AL1512" s="143">
        <v>0.999</v>
      </c>
      <c r="AM1512" s="143">
        <v>10982</v>
      </c>
      <c r="AN1512" s="143">
        <v>0</v>
      </c>
      <c r="AO1512" s="144">
        <v>0.45600000000000002</v>
      </c>
      <c r="AP1512" s="142">
        <v>31.4</v>
      </c>
      <c r="AQ1512" s="143">
        <v>158.22399999999999</v>
      </c>
      <c r="AR1512" s="143">
        <v>0.99929999999999997</v>
      </c>
      <c r="AS1512" s="143">
        <v>9128</v>
      </c>
      <c r="AT1512" s="143"/>
      <c r="AU1512" s="144"/>
      <c r="AV1512" s="142">
        <v>22.32</v>
      </c>
      <c r="AW1512" s="143">
        <v>158.22399999999999</v>
      </c>
      <c r="AX1512" s="143">
        <v>0.99880000000000002</v>
      </c>
      <c r="AY1512" s="143">
        <v>6780</v>
      </c>
      <c r="AZ1512" s="143"/>
      <c r="BA1512" s="144"/>
      <c r="BB1512" s="142">
        <v>20.72</v>
      </c>
      <c r="BC1512" s="143">
        <v>158.22399999999999</v>
      </c>
      <c r="BD1512" s="143">
        <v>0.99919999999999998</v>
      </c>
      <c r="BE1512" s="143">
        <v>5306</v>
      </c>
      <c r="BF1512" s="143"/>
      <c r="BG1512" s="144"/>
      <c r="BH1512" s="142">
        <v>20</v>
      </c>
      <c r="BI1512" s="143">
        <v>158.22399999999999</v>
      </c>
      <c r="BJ1512" s="143">
        <v>0.99690000000000001</v>
      </c>
      <c r="BK1512" s="143">
        <v>5152</v>
      </c>
      <c r="BL1512" s="143"/>
      <c r="BM1512" s="144"/>
      <c r="BN1512" s="142">
        <v>23.8</v>
      </c>
      <c r="BO1512" s="143">
        <v>158.22399999999999</v>
      </c>
      <c r="BP1512" s="143">
        <v>0.99850000000000005</v>
      </c>
      <c r="BQ1512" s="143">
        <v>5306</v>
      </c>
      <c r="BR1512" s="143"/>
      <c r="BS1512" s="144"/>
      <c r="BT1512" s="142"/>
      <c r="BU1512" s="143"/>
      <c r="BV1512" s="143"/>
      <c r="BW1512" s="143"/>
      <c r="BX1512" s="143"/>
      <c r="BY1512" s="144"/>
      <c r="BZ1512" s="142">
        <v>56.4</v>
      </c>
      <c r="CA1512" s="143">
        <v>316.44799999999998</v>
      </c>
      <c r="CB1512" s="143">
        <v>1.9988999999999999</v>
      </c>
      <c r="CC1512" s="143">
        <v>21278</v>
      </c>
      <c r="CD1512" s="143"/>
      <c r="CE1512" s="144"/>
      <c r="CF1512" s="142">
        <v>34.4</v>
      </c>
      <c r="CG1512" s="143">
        <v>158.22399999999999</v>
      </c>
      <c r="CH1512" s="143">
        <v>0.99829999999999997</v>
      </c>
      <c r="CI1512" s="143">
        <v>11500</v>
      </c>
      <c r="CJ1512" s="143"/>
      <c r="CK1512" s="144"/>
      <c r="CL1512" s="142">
        <v>40</v>
      </c>
      <c r="CM1512" s="143">
        <v>158.22399999999999</v>
      </c>
      <c r="CN1512" s="143">
        <v>0.99719999999999998</v>
      </c>
      <c r="CO1512" s="143">
        <v>10682</v>
      </c>
      <c r="CP1512" s="143"/>
      <c r="CQ1512" s="144"/>
      <c r="CR1512" s="142">
        <v>32.4</v>
      </c>
      <c r="CS1512" s="143">
        <v>158.22399999999999</v>
      </c>
      <c r="CT1512" s="143">
        <v>0.99729999999999996</v>
      </c>
      <c r="CU1512" s="143">
        <v>10982</v>
      </c>
      <c r="CV1512" s="143"/>
      <c r="CW1512" s="144"/>
      <c r="CX1512" s="142">
        <v>32.799999999999997</v>
      </c>
      <c r="CY1512" s="143">
        <v>158.22399999999999</v>
      </c>
      <c r="CZ1512" s="143">
        <v>0.99850000000000005</v>
      </c>
      <c r="DA1512" s="143">
        <v>12318</v>
      </c>
      <c r="DB1512" s="143"/>
      <c r="DC1512" s="144"/>
      <c r="DD1512" s="142">
        <v>30.2</v>
      </c>
      <c r="DE1512" s="143">
        <v>158.22399999999999</v>
      </c>
      <c r="DF1512" s="143">
        <v>0.99750000000000005</v>
      </c>
      <c r="DG1512" s="143">
        <v>8752</v>
      </c>
      <c r="DH1512" s="143"/>
      <c r="DI1512" s="144"/>
    </row>
    <row r="1513" spans="1:113">
      <c r="A1513" s="137">
        <v>1510</v>
      </c>
      <c r="B1513" s="138" t="s">
        <v>1661</v>
      </c>
      <c r="C1513" s="139" t="s">
        <v>3723</v>
      </c>
      <c r="D1513" s="140" t="s">
        <v>195</v>
      </c>
      <c r="E1513" s="141">
        <v>423</v>
      </c>
      <c r="F1513" s="142">
        <v>31.2</v>
      </c>
      <c r="G1513" s="143">
        <v>31.2</v>
      </c>
      <c r="H1513" s="143">
        <v>0.78800000000000003</v>
      </c>
      <c r="I1513" s="143">
        <v>8160</v>
      </c>
      <c r="J1513" s="143">
        <v>0</v>
      </c>
      <c r="K1513" s="144">
        <v>0.45500000000000002</v>
      </c>
      <c r="L1513" s="142">
        <v>307.2</v>
      </c>
      <c r="M1513" s="143">
        <v>307.2</v>
      </c>
      <c r="N1513" s="143">
        <v>0.96899999999999997</v>
      </c>
      <c r="O1513" s="143">
        <v>100896</v>
      </c>
      <c r="P1513" s="143">
        <v>0</v>
      </c>
      <c r="Q1513" s="144">
        <v>0.46400000000000002</v>
      </c>
      <c r="R1513" s="142">
        <v>360</v>
      </c>
      <c r="S1513" s="143">
        <v>360</v>
      </c>
      <c r="T1513" s="143">
        <v>0.96899999999999997</v>
      </c>
      <c r="U1513" s="143">
        <v>157524</v>
      </c>
      <c r="V1513" s="143">
        <v>6670</v>
      </c>
      <c r="W1513" s="144">
        <v>0.61899999999999999</v>
      </c>
      <c r="X1513" s="142">
        <v>333.6</v>
      </c>
      <c r="Y1513" s="143">
        <v>338.4</v>
      </c>
      <c r="Z1513" s="143">
        <v>0.96899999999999997</v>
      </c>
      <c r="AA1513" s="143">
        <v>173436</v>
      </c>
      <c r="AB1513" s="143">
        <v>28985</v>
      </c>
      <c r="AC1513" s="144">
        <v>0.73499999999999999</v>
      </c>
      <c r="AD1513" s="142">
        <v>301.2</v>
      </c>
      <c r="AE1513" s="143">
        <v>338.4</v>
      </c>
      <c r="AF1513" s="143">
        <v>0.97199999999999998</v>
      </c>
      <c r="AG1513" s="143">
        <v>141732</v>
      </c>
      <c r="AH1513" s="143">
        <v>11310</v>
      </c>
      <c r="AI1513" s="144">
        <v>0.66300000000000003</v>
      </c>
      <c r="AJ1513" s="142">
        <v>330</v>
      </c>
      <c r="AK1513" s="143">
        <v>338.4</v>
      </c>
      <c r="AL1513" s="143">
        <v>0.96899999999999997</v>
      </c>
      <c r="AM1513" s="143">
        <v>170796</v>
      </c>
      <c r="AN1513" s="143">
        <v>32513</v>
      </c>
      <c r="AO1513" s="144">
        <v>0.73199999999999998</v>
      </c>
      <c r="AP1513" s="142">
        <v>308.39999999999998</v>
      </c>
      <c r="AQ1513" s="143">
        <v>338.4</v>
      </c>
      <c r="AR1513" s="143">
        <v>0.96360000000000001</v>
      </c>
      <c r="AS1513" s="143">
        <v>138000</v>
      </c>
      <c r="AT1513" s="143">
        <v>5341</v>
      </c>
      <c r="AU1513" s="144">
        <v>0.62419999999999998</v>
      </c>
      <c r="AV1513" s="142">
        <v>326.39999999999998</v>
      </c>
      <c r="AW1513" s="143">
        <v>338.4</v>
      </c>
      <c r="AX1513" s="143">
        <v>0.96150000000000002</v>
      </c>
      <c r="AY1513" s="143">
        <v>183780</v>
      </c>
      <c r="AZ1513" s="143">
        <v>48204</v>
      </c>
      <c r="BA1513" s="144">
        <v>0.81330000000000002</v>
      </c>
      <c r="BB1513" s="142">
        <v>348</v>
      </c>
      <c r="BC1513" s="143">
        <v>348</v>
      </c>
      <c r="BD1513" s="143">
        <v>0.9617</v>
      </c>
      <c r="BE1513" s="143">
        <v>162852</v>
      </c>
      <c r="BF1513" s="143">
        <v>13455</v>
      </c>
      <c r="BG1513" s="144">
        <v>0.65400000000000003</v>
      </c>
      <c r="BH1513" s="142">
        <v>354</v>
      </c>
      <c r="BI1513" s="143">
        <v>345.6</v>
      </c>
      <c r="BJ1513" s="143">
        <v>0.95889999999999997</v>
      </c>
      <c r="BK1513" s="143">
        <v>165120</v>
      </c>
      <c r="BL1513" s="143">
        <v>13589</v>
      </c>
      <c r="BM1513" s="144">
        <v>0.65380000000000005</v>
      </c>
      <c r="BN1513" s="142">
        <v>345.6</v>
      </c>
      <c r="BO1513" s="143">
        <v>345.6</v>
      </c>
      <c r="BP1513" s="143">
        <v>0.96650000000000003</v>
      </c>
      <c r="BQ1513" s="143">
        <v>141804</v>
      </c>
      <c r="BR1513" s="143">
        <v>7126</v>
      </c>
      <c r="BS1513" s="144">
        <v>0.63170000000000004</v>
      </c>
      <c r="BT1513" s="142"/>
      <c r="BU1513" s="143"/>
      <c r="BV1513" s="143"/>
      <c r="BW1513" s="143"/>
      <c r="BX1513" s="143"/>
      <c r="BY1513" s="144"/>
      <c r="BZ1513" s="142">
        <v>681.6</v>
      </c>
      <c r="CA1513" s="143">
        <v>684</v>
      </c>
      <c r="CB1513" s="143">
        <v>1.9384999999999999</v>
      </c>
      <c r="CC1513" s="143">
        <v>354024</v>
      </c>
      <c r="CD1513" s="143">
        <v>65234</v>
      </c>
      <c r="CE1513" s="144">
        <v>1.4658</v>
      </c>
      <c r="CF1513" s="142">
        <v>320.39999999999998</v>
      </c>
      <c r="CG1513" s="143">
        <v>338.4</v>
      </c>
      <c r="CH1513" s="143">
        <v>0.96699999999999997</v>
      </c>
      <c r="CI1513" s="143">
        <v>158940</v>
      </c>
      <c r="CJ1513" s="143">
        <v>21337</v>
      </c>
      <c r="CK1513" s="144">
        <v>0.6895</v>
      </c>
      <c r="CL1513" s="142">
        <v>330</v>
      </c>
      <c r="CM1513" s="143">
        <v>338.4</v>
      </c>
      <c r="CN1513" s="143">
        <v>0.9607</v>
      </c>
      <c r="CO1513" s="143">
        <v>163008</v>
      </c>
      <c r="CP1513" s="143">
        <v>27120</v>
      </c>
      <c r="CQ1513" s="144">
        <v>0.71409999999999996</v>
      </c>
      <c r="CR1513" s="142">
        <v>303.60000000000002</v>
      </c>
      <c r="CS1513" s="143">
        <v>338.4</v>
      </c>
      <c r="CT1513" s="143">
        <v>0.97130000000000005</v>
      </c>
      <c r="CU1513" s="143">
        <v>146856</v>
      </c>
      <c r="CV1513" s="143">
        <v>15673</v>
      </c>
      <c r="CW1513" s="144">
        <v>0.6694</v>
      </c>
      <c r="CX1513" s="142">
        <v>338.4</v>
      </c>
      <c r="CY1513" s="143">
        <v>338.4</v>
      </c>
      <c r="CZ1513" s="143">
        <v>0.97160000000000002</v>
      </c>
      <c r="DA1513" s="143">
        <v>173832</v>
      </c>
      <c r="DB1513" s="143">
        <v>27846</v>
      </c>
      <c r="DC1513" s="144">
        <v>0.71060000000000001</v>
      </c>
      <c r="DD1513" s="142">
        <v>321.60000000000002</v>
      </c>
      <c r="DE1513" s="143">
        <v>338.4</v>
      </c>
      <c r="DF1513" s="143">
        <v>0.97089999999999999</v>
      </c>
      <c r="DG1513" s="143">
        <v>142560</v>
      </c>
      <c r="DH1513" s="143">
        <v>7901</v>
      </c>
      <c r="DI1513" s="144">
        <v>0.6341</v>
      </c>
    </row>
    <row r="1514" spans="1:113">
      <c r="A1514" s="137">
        <v>1511</v>
      </c>
      <c r="B1514" s="138" t="s">
        <v>1662</v>
      </c>
      <c r="C1514" s="139" t="s">
        <v>3724</v>
      </c>
      <c r="D1514" s="140" t="s">
        <v>195</v>
      </c>
      <c r="E1514" s="141">
        <v>172</v>
      </c>
      <c r="F1514" s="142">
        <v>0</v>
      </c>
      <c r="G1514" s="143">
        <v>172</v>
      </c>
      <c r="H1514" s="143">
        <v>0.92</v>
      </c>
      <c r="I1514" s="143">
        <v>0</v>
      </c>
      <c r="J1514" s="143">
        <v>0</v>
      </c>
      <c r="K1514" s="144">
        <v>0.20200000000000001</v>
      </c>
      <c r="L1514" s="142">
        <v>0</v>
      </c>
      <c r="M1514" s="143">
        <v>172</v>
      </c>
      <c r="N1514" s="143">
        <v>0.92</v>
      </c>
      <c r="O1514" s="143">
        <v>0</v>
      </c>
      <c r="P1514" s="143">
        <v>0</v>
      </c>
      <c r="Q1514" s="144">
        <v>0.20200000000000001</v>
      </c>
      <c r="R1514" s="142">
        <v>0</v>
      </c>
      <c r="S1514" s="143">
        <v>137.6</v>
      </c>
      <c r="T1514" s="143">
        <v>0.92</v>
      </c>
      <c r="U1514" s="143">
        <v>0</v>
      </c>
      <c r="V1514" s="143">
        <v>0</v>
      </c>
      <c r="W1514" s="144">
        <v>0.20200000000000001</v>
      </c>
      <c r="X1514" s="142">
        <v>0</v>
      </c>
      <c r="Y1514" s="143">
        <v>137.6</v>
      </c>
      <c r="Z1514" s="143">
        <v>0.92</v>
      </c>
      <c r="AA1514" s="143">
        <v>0</v>
      </c>
      <c r="AB1514" s="143">
        <v>0</v>
      </c>
      <c r="AC1514" s="144">
        <v>0.20200000000000001</v>
      </c>
      <c r="AD1514" s="142">
        <v>0</v>
      </c>
      <c r="AE1514" s="143">
        <v>137.6</v>
      </c>
      <c r="AF1514" s="143">
        <v>0.92</v>
      </c>
      <c r="AG1514" s="143">
        <v>0</v>
      </c>
      <c r="AH1514" s="143">
        <v>0</v>
      </c>
      <c r="AI1514" s="144">
        <v>0.20200000000000001</v>
      </c>
      <c r="AJ1514" s="142">
        <v>0</v>
      </c>
      <c r="AK1514" s="143">
        <v>137.6</v>
      </c>
      <c r="AL1514" s="143">
        <v>0.92</v>
      </c>
      <c r="AM1514" s="143">
        <v>0</v>
      </c>
      <c r="AN1514" s="143">
        <v>0</v>
      </c>
      <c r="AO1514" s="144">
        <v>0.20200000000000001</v>
      </c>
      <c r="AP1514" s="142">
        <v>0</v>
      </c>
      <c r="AQ1514" s="143">
        <v>137.6</v>
      </c>
      <c r="AR1514" s="143"/>
      <c r="AS1514" s="143">
        <v>0</v>
      </c>
      <c r="AT1514" s="143"/>
      <c r="AU1514" s="144">
        <v>0</v>
      </c>
      <c r="AV1514" s="142">
        <v>0</v>
      </c>
      <c r="AW1514" s="143">
        <v>137.6</v>
      </c>
      <c r="AX1514" s="143"/>
      <c r="AY1514" s="143"/>
      <c r="AZ1514" s="143"/>
      <c r="BA1514" s="144">
        <v>0</v>
      </c>
      <c r="BB1514" s="142">
        <v>0</v>
      </c>
      <c r="BC1514" s="143">
        <v>137.6</v>
      </c>
      <c r="BD1514" s="143"/>
      <c r="BE1514" s="143"/>
      <c r="BF1514" s="143"/>
      <c r="BG1514" s="144">
        <v>0</v>
      </c>
      <c r="BH1514" s="142">
        <v>0</v>
      </c>
      <c r="BI1514" s="143">
        <v>137.6</v>
      </c>
      <c r="BJ1514" s="143"/>
      <c r="BK1514" s="143"/>
      <c r="BL1514" s="143"/>
      <c r="BM1514" s="144">
        <v>0</v>
      </c>
      <c r="BN1514" s="142">
        <v>0</v>
      </c>
      <c r="BO1514" s="143">
        <v>137.6</v>
      </c>
      <c r="BP1514" s="143">
        <v>0.35709999999999997</v>
      </c>
      <c r="BQ1514" s="143"/>
      <c r="BR1514" s="143"/>
      <c r="BS1514" s="144">
        <v>2.9100000000000001E-2</v>
      </c>
      <c r="BT1514" s="142"/>
      <c r="BU1514" s="143"/>
      <c r="BV1514" s="143"/>
      <c r="BW1514" s="143"/>
      <c r="BX1514" s="143"/>
      <c r="BY1514" s="144"/>
      <c r="BZ1514" s="142">
        <v>125.4</v>
      </c>
      <c r="CA1514" s="143">
        <v>275.2</v>
      </c>
      <c r="CB1514" s="143">
        <v>1.3087</v>
      </c>
      <c r="CC1514" s="143">
        <v>4572</v>
      </c>
      <c r="CD1514" s="143"/>
      <c r="CE1514" s="144">
        <v>0.15309999999999999</v>
      </c>
      <c r="CF1514" s="142">
        <v>130.56</v>
      </c>
      <c r="CG1514" s="143">
        <v>137.6</v>
      </c>
      <c r="CH1514" s="143">
        <v>0.65090000000000003</v>
      </c>
      <c r="CI1514" s="143">
        <v>5964</v>
      </c>
      <c r="CJ1514" s="143"/>
      <c r="CK1514" s="144">
        <v>9.4299999999999995E-2</v>
      </c>
      <c r="CL1514" s="142">
        <v>163.19999999999999</v>
      </c>
      <c r="CM1514" s="143">
        <v>163.19999999999999</v>
      </c>
      <c r="CN1514" s="143">
        <v>0.63580000000000003</v>
      </c>
      <c r="CO1514" s="143">
        <v>22236</v>
      </c>
      <c r="CP1514" s="143"/>
      <c r="CQ1514" s="144">
        <v>0.29759999999999998</v>
      </c>
      <c r="CR1514" s="142">
        <v>163.80000000000001</v>
      </c>
      <c r="CS1514" s="143">
        <v>163.80000000000001</v>
      </c>
      <c r="CT1514" s="143">
        <v>0.65390000000000004</v>
      </c>
      <c r="CU1514" s="143">
        <v>21486</v>
      </c>
      <c r="CV1514" s="143"/>
      <c r="CW1514" s="144">
        <v>0.26960000000000001</v>
      </c>
      <c r="CX1514" s="142">
        <v>162</v>
      </c>
      <c r="CY1514" s="143">
        <v>162</v>
      </c>
      <c r="CZ1514" s="143">
        <v>0.66320000000000001</v>
      </c>
      <c r="DA1514" s="143">
        <v>29022</v>
      </c>
      <c r="DB1514" s="143"/>
      <c r="DC1514" s="144">
        <v>0.36309999999999998</v>
      </c>
      <c r="DD1514" s="142">
        <v>169.8</v>
      </c>
      <c r="DE1514" s="143">
        <v>169.8</v>
      </c>
      <c r="DF1514" s="143">
        <v>0.64290000000000003</v>
      </c>
      <c r="DG1514" s="143">
        <v>19206</v>
      </c>
      <c r="DH1514" s="143"/>
      <c r="DI1514" s="144">
        <v>0.24440000000000001</v>
      </c>
    </row>
    <row r="1515" spans="1:113">
      <c r="A1515" s="137">
        <v>1512</v>
      </c>
      <c r="B1515" s="138" t="s">
        <v>1663</v>
      </c>
      <c r="C1515" s="139" t="s">
        <v>3725</v>
      </c>
      <c r="D1515" s="140" t="s">
        <v>195</v>
      </c>
      <c r="E1515" s="141">
        <v>183</v>
      </c>
      <c r="F1515" s="142">
        <v>6.4</v>
      </c>
      <c r="G1515" s="143">
        <v>6.4</v>
      </c>
      <c r="H1515" s="143">
        <v>0.42399999999999999</v>
      </c>
      <c r="I1515" s="143">
        <v>668</v>
      </c>
      <c r="J1515" s="143">
        <v>0</v>
      </c>
      <c r="K1515" s="144">
        <v>0.33700000000000002</v>
      </c>
      <c r="L1515" s="142">
        <v>78</v>
      </c>
      <c r="M1515" s="143">
        <v>78</v>
      </c>
      <c r="N1515" s="143">
        <v>0.61599999999999999</v>
      </c>
      <c r="O1515" s="143">
        <v>3248</v>
      </c>
      <c r="P1515" s="143">
        <v>0</v>
      </c>
      <c r="Q1515" s="144">
        <v>9.2999999999999999E-2</v>
      </c>
      <c r="R1515" s="142">
        <v>78.8</v>
      </c>
      <c r="S1515" s="143">
        <v>146.4</v>
      </c>
      <c r="T1515" s="143">
        <v>0.745</v>
      </c>
      <c r="U1515" s="143">
        <v>5868</v>
      </c>
      <c r="V1515" s="143">
        <v>0</v>
      </c>
      <c r="W1515" s="144">
        <v>0.13700000000000001</v>
      </c>
      <c r="X1515" s="142">
        <v>57.6</v>
      </c>
      <c r="Y1515" s="143">
        <v>146.4</v>
      </c>
      <c r="Z1515" s="143">
        <v>0.69699999999999995</v>
      </c>
      <c r="AA1515" s="143">
        <v>3456</v>
      </c>
      <c r="AB1515" s="143">
        <v>0</v>
      </c>
      <c r="AC1515" s="144">
        <v>0.11799999999999999</v>
      </c>
      <c r="AD1515" s="142">
        <v>65.599999999999994</v>
      </c>
      <c r="AE1515" s="143">
        <v>146.4</v>
      </c>
      <c r="AF1515" s="143">
        <v>0.81799999999999995</v>
      </c>
      <c r="AG1515" s="143">
        <v>5660</v>
      </c>
      <c r="AH1515" s="143">
        <v>0</v>
      </c>
      <c r="AI1515" s="144">
        <v>0.14399999999999999</v>
      </c>
      <c r="AJ1515" s="142">
        <v>140</v>
      </c>
      <c r="AK1515" s="143">
        <v>146.4</v>
      </c>
      <c r="AL1515" s="143">
        <v>0.87</v>
      </c>
      <c r="AM1515" s="143">
        <v>9724</v>
      </c>
      <c r="AN1515" s="143">
        <v>0</v>
      </c>
      <c r="AO1515" s="144">
        <v>0.109</v>
      </c>
      <c r="AP1515" s="142">
        <v>62</v>
      </c>
      <c r="AQ1515" s="143">
        <v>146.4</v>
      </c>
      <c r="AR1515" s="143">
        <v>0.873</v>
      </c>
      <c r="AS1515" s="143">
        <v>10640</v>
      </c>
      <c r="AT1515" s="143"/>
      <c r="AU1515" s="144">
        <v>0.26419999999999999</v>
      </c>
      <c r="AV1515" s="142">
        <v>136.80000000000001</v>
      </c>
      <c r="AW1515" s="143">
        <v>146.4</v>
      </c>
      <c r="AX1515" s="143">
        <v>0.86980000000000002</v>
      </c>
      <c r="AY1515" s="143">
        <v>9568</v>
      </c>
      <c r="AZ1515" s="143"/>
      <c r="BA1515" s="144">
        <v>0.11169999999999999</v>
      </c>
      <c r="BB1515" s="142">
        <v>96.64</v>
      </c>
      <c r="BC1515" s="143">
        <v>146.4</v>
      </c>
      <c r="BD1515" s="143">
        <v>0.88370000000000004</v>
      </c>
      <c r="BE1515" s="143">
        <v>8392</v>
      </c>
      <c r="BF1515" s="143"/>
      <c r="BG1515" s="144">
        <v>0.1321</v>
      </c>
      <c r="BH1515" s="142">
        <v>52</v>
      </c>
      <c r="BI1515" s="143">
        <v>146.4</v>
      </c>
      <c r="BJ1515" s="143">
        <v>0.9012</v>
      </c>
      <c r="BK1515" s="143">
        <v>7476</v>
      </c>
      <c r="BL1515" s="143"/>
      <c r="BM1515" s="144">
        <v>0.21440000000000001</v>
      </c>
      <c r="BN1515" s="142">
        <v>86.8</v>
      </c>
      <c r="BO1515" s="143">
        <v>146.4</v>
      </c>
      <c r="BP1515" s="143">
        <v>0.90380000000000005</v>
      </c>
      <c r="BQ1515" s="143">
        <v>7400</v>
      </c>
      <c r="BR1515" s="143"/>
      <c r="BS1515" s="144">
        <v>0.1404</v>
      </c>
      <c r="BT1515" s="142"/>
      <c r="BU1515" s="143"/>
      <c r="BV1515" s="143"/>
      <c r="BW1515" s="143"/>
      <c r="BX1515" s="143"/>
      <c r="BY1515" s="144"/>
      <c r="BZ1515" s="142">
        <v>142.80000000000001</v>
      </c>
      <c r="CA1515" s="143">
        <v>292.8</v>
      </c>
      <c r="CB1515" s="143">
        <v>1.7639</v>
      </c>
      <c r="CC1515" s="143">
        <v>26500</v>
      </c>
      <c r="CD1515" s="143">
        <v>11223</v>
      </c>
      <c r="CE1515" s="144">
        <v>6.9407999999999994</v>
      </c>
      <c r="CF1515" s="142">
        <v>78</v>
      </c>
      <c r="CG1515" s="143">
        <v>146.4</v>
      </c>
      <c r="CH1515" s="143">
        <v>0.48780000000000001</v>
      </c>
      <c r="CI1515" s="143">
        <v>1360</v>
      </c>
      <c r="CJ1515" s="143"/>
      <c r="CK1515" s="144">
        <v>4.8000000000000001E-2</v>
      </c>
      <c r="CL1515" s="142">
        <v>42</v>
      </c>
      <c r="CM1515" s="143">
        <v>146.4</v>
      </c>
      <c r="CN1515" s="143">
        <v>0.23019999999999999</v>
      </c>
      <c r="CO1515" s="143">
        <v>384</v>
      </c>
      <c r="CP1515" s="143"/>
      <c r="CQ1515" s="144">
        <v>5.5199999999999999E-2</v>
      </c>
      <c r="CR1515" s="142">
        <v>63.6</v>
      </c>
      <c r="CS1515" s="143">
        <v>146.4</v>
      </c>
      <c r="CT1515" s="143">
        <v>0.79069999999999996</v>
      </c>
      <c r="CU1515" s="143">
        <v>6044</v>
      </c>
      <c r="CV1515" s="143"/>
      <c r="CW1515" s="144">
        <v>0.1615</v>
      </c>
      <c r="CX1515" s="142">
        <v>94</v>
      </c>
      <c r="CY1515" s="143">
        <v>146.4</v>
      </c>
      <c r="CZ1515" s="143">
        <v>0.84040000000000004</v>
      </c>
      <c r="DA1515" s="143">
        <v>11016</v>
      </c>
      <c r="DB1515" s="143"/>
      <c r="DC1515" s="144">
        <v>0.18740000000000001</v>
      </c>
      <c r="DD1515" s="142">
        <v>81.2</v>
      </c>
      <c r="DE1515" s="143">
        <v>146.4</v>
      </c>
      <c r="DF1515" s="143">
        <v>0.9546</v>
      </c>
      <c r="DG1515" s="143">
        <v>12864</v>
      </c>
      <c r="DH1515" s="143"/>
      <c r="DI1515" s="144">
        <v>0.23050000000000001</v>
      </c>
    </row>
    <row r="1516" spans="1:113">
      <c r="A1516" s="137">
        <v>1513</v>
      </c>
      <c r="B1516" s="138" t="s">
        <v>1664</v>
      </c>
      <c r="C1516" s="139" t="s">
        <v>3726</v>
      </c>
      <c r="D1516" s="140" t="s">
        <v>195</v>
      </c>
      <c r="E1516" s="141">
        <v>165</v>
      </c>
      <c r="F1516" s="142">
        <v>84</v>
      </c>
      <c r="G1516" s="143">
        <v>84</v>
      </c>
      <c r="H1516" s="143">
        <v>0.98799999999999999</v>
      </c>
      <c r="I1516" s="143">
        <v>2520</v>
      </c>
      <c r="J1516" s="143">
        <v>0</v>
      </c>
      <c r="K1516" s="147">
        <v>4.2000000000000003E-2</v>
      </c>
      <c r="L1516" s="142">
        <v>63</v>
      </c>
      <c r="M1516" s="143">
        <v>63</v>
      </c>
      <c r="N1516" s="143">
        <v>1</v>
      </c>
      <c r="O1516" s="143">
        <v>7680</v>
      </c>
      <c r="P1516" s="143">
        <v>0</v>
      </c>
      <c r="Q1516" s="147">
        <v>0.16700000000000001</v>
      </c>
      <c r="R1516" s="142">
        <v>66</v>
      </c>
      <c r="S1516" s="143">
        <v>132</v>
      </c>
      <c r="T1516" s="143">
        <v>0.997</v>
      </c>
      <c r="U1516" s="143">
        <v>9690</v>
      </c>
      <c r="V1516" s="143">
        <v>0</v>
      </c>
      <c r="W1516" s="147">
        <v>0.20200000000000001</v>
      </c>
      <c r="X1516" s="142">
        <v>66</v>
      </c>
      <c r="Y1516" s="143">
        <v>132</v>
      </c>
      <c r="Z1516" s="143">
        <v>1</v>
      </c>
      <c r="AA1516" s="143">
        <v>8820</v>
      </c>
      <c r="AB1516" s="143">
        <v>0</v>
      </c>
      <c r="AC1516" s="147">
        <v>0.183</v>
      </c>
      <c r="AD1516" s="142">
        <v>60</v>
      </c>
      <c r="AE1516" s="143">
        <v>132</v>
      </c>
      <c r="AF1516" s="143">
        <v>0.996</v>
      </c>
      <c r="AG1516" s="143">
        <v>7860</v>
      </c>
      <c r="AH1516" s="143">
        <v>0</v>
      </c>
      <c r="AI1516" s="147">
        <v>0.18</v>
      </c>
      <c r="AJ1516" s="142">
        <v>72</v>
      </c>
      <c r="AK1516" s="143">
        <v>132</v>
      </c>
      <c r="AL1516" s="143">
        <v>1</v>
      </c>
      <c r="AM1516" s="143">
        <v>7890</v>
      </c>
      <c r="AN1516" s="143">
        <v>0</v>
      </c>
      <c r="AO1516" s="147">
        <v>0.15</v>
      </c>
      <c r="AP1516" s="142">
        <v>36</v>
      </c>
      <c r="AQ1516" s="143">
        <v>132</v>
      </c>
      <c r="AR1516" s="143">
        <v>0.99509999999999998</v>
      </c>
      <c r="AS1516" s="143">
        <v>6060</v>
      </c>
      <c r="AT1516" s="143"/>
      <c r="AU1516" s="147">
        <v>0.22739999999999999</v>
      </c>
      <c r="AV1516" s="142">
        <v>36</v>
      </c>
      <c r="AW1516" s="143">
        <v>132</v>
      </c>
      <c r="AX1516" s="143">
        <v>0.99419999999999997</v>
      </c>
      <c r="AY1516" s="143">
        <v>5160</v>
      </c>
      <c r="AZ1516" s="143"/>
      <c r="BA1516" s="147">
        <v>0.20019999999999999</v>
      </c>
      <c r="BB1516" s="142">
        <v>18.600000000000001</v>
      </c>
      <c r="BC1516" s="143">
        <v>132</v>
      </c>
      <c r="BD1516" s="143">
        <v>0.97470000000000001</v>
      </c>
      <c r="BE1516" s="143">
        <v>4509</v>
      </c>
      <c r="BF1516" s="143"/>
      <c r="BG1516" s="147">
        <v>0.33429999999999999</v>
      </c>
      <c r="BH1516" s="142">
        <v>18</v>
      </c>
      <c r="BI1516" s="143">
        <v>132</v>
      </c>
      <c r="BJ1516" s="143">
        <v>0.99380000000000002</v>
      </c>
      <c r="BK1516" s="143">
        <v>4359</v>
      </c>
      <c r="BL1516" s="143"/>
      <c r="BM1516" s="147">
        <v>0.32750000000000001</v>
      </c>
      <c r="BN1516" s="142">
        <v>31.2</v>
      </c>
      <c r="BO1516" s="143">
        <v>132</v>
      </c>
      <c r="BP1516" s="143">
        <v>0.99670000000000003</v>
      </c>
      <c r="BQ1516" s="143">
        <v>4476</v>
      </c>
      <c r="BR1516" s="143"/>
      <c r="BS1516" s="147">
        <v>0.2142</v>
      </c>
      <c r="BT1516" s="142"/>
      <c r="BU1516" s="143"/>
      <c r="BV1516" s="143"/>
      <c r="BW1516" s="143"/>
      <c r="BX1516" s="143"/>
      <c r="BY1516" s="147"/>
      <c r="BZ1516" s="142">
        <v>118.32</v>
      </c>
      <c r="CA1516" s="143">
        <v>264</v>
      </c>
      <c r="CB1516" s="143">
        <v>1.0425</v>
      </c>
      <c r="CC1516" s="143">
        <v>16833</v>
      </c>
      <c r="CD1516" s="143"/>
      <c r="CE1516" s="147">
        <v>0.38939999999999997</v>
      </c>
      <c r="CF1516" s="142">
        <v>63</v>
      </c>
      <c r="CG1516" s="143">
        <v>132</v>
      </c>
      <c r="CH1516" s="143">
        <v>0.97550000000000003</v>
      </c>
      <c r="CI1516" s="143">
        <v>4653</v>
      </c>
      <c r="CJ1516" s="143"/>
      <c r="CK1516" s="147">
        <v>0.1018</v>
      </c>
      <c r="CL1516" s="142">
        <v>47.4</v>
      </c>
      <c r="CM1516" s="143">
        <v>132</v>
      </c>
      <c r="CN1516" s="143">
        <v>1.2999999999999999E-3</v>
      </c>
      <c r="CO1516" s="143">
        <v>7173</v>
      </c>
      <c r="CP1516" s="143"/>
      <c r="CQ1516" s="147">
        <v>0.2099</v>
      </c>
      <c r="CR1516" s="142">
        <v>63</v>
      </c>
      <c r="CS1516" s="143">
        <v>132</v>
      </c>
      <c r="CT1516" s="143">
        <v>0.99919999999999998</v>
      </c>
      <c r="CU1516" s="143">
        <v>7716</v>
      </c>
      <c r="CV1516" s="143"/>
      <c r="CW1516" s="147">
        <v>0.16470000000000001</v>
      </c>
      <c r="CX1516" s="142">
        <v>61.8</v>
      </c>
      <c r="CY1516" s="143">
        <v>132</v>
      </c>
      <c r="CZ1516" s="143">
        <v>0.99970000000000003</v>
      </c>
      <c r="DA1516" s="143">
        <v>8907</v>
      </c>
      <c r="DB1516" s="143"/>
      <c r="DC1516" s="147">
        <v>0.1938</v>
      </c>
      <c r="DD1516" s="142">
        <v>56.4</v>
      </c>
      <c r="DE1516" s="143">
        <v>132</v>
      </c>
      <c r="DF1516" s="143">
        <v>0.99880000000000002</v>
      </c>
      <c r="DG1516" s="143">
        <v>7560</v>
      </c>
      <c r="DH1516" s="143"/>
      <c r="DI1516" s="147">
        <v>0.18640000000000001</v>
      </c>
    </row>
    <row r="1517" spans="1:113">
      <c r="A1517" s="137">
        <v>1514</v>
      </c>
      <c r="B1517" s="138" t="s">
        <v>1665</v>
      </c>
      <c r="C1517" s="139" t="s">
        <v>3727</v>
      </c>
      <c r="D1517" s="140" t="s">
        <v>195</v>
      </c>
      <c r="E1517" s="141">
        <v>488</v>
      </c>
      <c r="F1517" s="142">
        <v>10</v>
      </c>
      <c r="G1517" s="143">
        <v>10</v>
      </c>
      <c r="H1517" s="143">
        <v>0.86099999999999999</v>
      </c>
      <c r="I1517" s="143">
        <v>4040</v>
      </c>
      <c r="J1517" s="143">
        <v>325</v>
      </c>
      <c r="K1517" s="144">
        <v>0.64300000000000002</v>
      </c>
      <c r="L1517" s="142">
        <v>100</v>
      </c>
      <c r="M1517" s="143">
        <v>100</v>
      </c>
      <c r="N1517" s="143">
        <v>0.96499999999999997</v>
      </c>
      <c r="O1517" s="143">
        <v>11100</v>
      </c>
      <c r="P1517" s="143">
        <v>0</v>
      </c>
      <c r="Q1517" s="144">
        <v>0.158</v>
      </c>
      <c r="R1517" s="142">
        <v>100</v>
      </c>
      <c r="S1517" s="143">
        <v>390.4</v>
      </c>
      <c r="T1517" s="143">
        <v>0.97099999999999997</v>
      </c>
      <c r="U1517" s="143">
        <v>13400</v>
      </c>
      <c r="V1517" s="143">
        <v>0</v>
      </c>
      <c r="W1517" s="144">
        <v>0.189</v>
      </c>
      <c r="X1517" s="142">
        <v>90</v>
      </c>
      <c r="Y1517" s="143">
        <v>390.4</v>
      </c>
      <c r="Z1517" s="143">
        <v>0.93100000000000005</v>
      </c>
      <c r="AA1517" s="143">
        <v>9500</v>
      </c>
      <c r="AB1517" s="143">
        <v>0</v>
      </c>
      <c r="AC1517" s="144">
        <v>0.155</v>
      </c>
      <c r="AD1517" s="142">
        <v>20</v>
      </c>
      <c r="AE1517" s="143">
        <v>390.4</v>
      </c>
      <c r="AF1517" s="143">
        <v>0.95599999999999996</v>
      </c>
      <c r="AG1517" s="143">
        <v>13000</v>
      </c>
      <c r="AH1517" s="143">
        <v>4429</v>
      </c>
      <c r="AI1517" s="144">
        <v>0.93100000000000005</v>
      </c>
      <c r="AJ1517" s="142">
        <v>110</v>
      </c>
      <c r="AK1517" s="143">
        <v>390.4</v>
      </c>
      <c r="AL1517" s="143">
        <v>0.996</v>
      </c>
      <c r="AM1517" s="143">
        <v>24600</v>
      </c>
      <c r="AN1517" s="143">
        <v>0</v>
      </c>
      <c r="AO1517" s="144">
        <v>0.308</v>
      </c>
      <c r="AP1517" s="142">
        <v>130</v>
      </c>
      <c r="AQ1517" s="143">
        <v>390.4</v>
      </c>
      <c r="AR1517" s="143">
        <v>0.99350000000000005</v>
      </c>
      <c r="AS1517" s="143">
        <v>30800</v>
      </c>
      <c r="AT1517" s="143"/>
      <c r="AU1517" s="144">
        <v>0.32050000000000001</v>
      </c>
      <c r="AV1517" s="142">
        <v>140</v>
      </c>
      <c r="AW1517" s="143">
        <v>390.4</v>
      </c>
      <c r="AX1517" s="143">
        <v>0.98939999999999995</v>
      </c>
      <c r="AY1517" s="143">
        <v>28100</v>
      </c>
      <c r="AZ1517" s="143"/>
      <c r="BA1517" s="144">
        <v>0.28179999999999999</v>
      </c>
      <c r="BB1517" s="142">
        <v>80</v>
      </c>
      <c r="BC1517" s="143">
        <v>390.4</v>
      </c>
      <c r="BD1517" s="143">
        <v>0.995</v>
      </c>
      <c r="BE1517" s="143">
        <v>40100</v>
      </c>
      <c r="BF1517" s="143">
        <v>4567</v>
      </c>
      <c r="BG1517" s="144">
        <v>0.67710000000000004</v>
      </c>
      <c r="BH1517" s="142">
        <v>203.6</v>
      </c>
      <c r="BI1517" s="143">
        <v>390.4</v>
      </c>
      <c r="BJ1517" s="143">
        <v>0.997</v>
      </c>
      <c r="BK1517" s="143">
        <v>26770</v>
      </c>
      <c r="BL1517" s="143"/>
      <c r="BM1517" s="144">
        <v>0.17730000000000001</v>
      </c>
      <c r="BN1517" s="142">
        <v>130</v>
      </c>
      <c r="BO1517" s="143">
        <v>390.4</v>
      </c>
      <c r="BP1517" s="143">
        <v>0.99729999999999996</v>
      </c>
      <c r="BQ1517" s="143">
        <v>45030</v>
      </c>
      <c r="BR1517" s="143"/>
      <c r="BS1517" s="144">
        <v>0.51680000000000004</v>
      </c>
      <c r="BT1517" s="142"/>
      <c r="BU1517" s="143"/>
      <c r="BV1517" s="143"/>
      <c r="BW1517" s="143"/>
      <c r="BX1517" s="143"/>
      <c r="BY1517" s="144"/>
      <c r="BZ1517" s="142">
        <v>145</v>
      </c>
      <c r="CA1517" s="143">
        <v>780.8</v>
      </c>
      <c r="CB1517" s="143">
        <v>1.994</v>
      </c>
      <c r="CC1517" s="143">
        <v>100150</v>
      </c>
      <c r="CD1517" s="143">
        <v>39608</v>
      </c>
      <c r="CE1517" s="144">
        <v>5.1935000000000002</v>
      </c>
      <c r="CF1517" s="142">
        <v>40</v>
      </c>
      <c r="CG1517" s="143">
        <v>390.4</v>
      </c>
      <c r="CH1517" s="143">
        <v>0.97140000000000004</v>
      </c>
      <c r="CI1517" s="143">
        <v>13950</v>
      </c>
      <c r="CJ1517" s="143"/>
      <c r="CK1517" s="144">
        <v>0.48249999999999998</v>
      </c>
      <c r="CL1517" s="142">
        <v>60</v>
      </c>
      <c r="CM1517" s="143">
        <v>390.4</v>
      </c>
      <c r="CN1517" s="143">
        <v>0.87329999999999997</v>
      </c>
      <c r="CO1517" s="143">
        <v>13100</v>
      </c>
      <c r="CP1517" s="143"/>
      <c r="CQ1517" s="144">
        <v>0.34720000000000001</v>
      </c>
      <c r="CR1517" s="142">
        <v>230</v>
      </c>
      <c r="CS1517" s="143">
        <v>390.4</v>
      </c>
      <c r="CT1517" s="143">
        <v>0.875</v>
      </c>
      <c r="CU1517" s="143">
        <v>30800</v>
      </c>
      <c r="CV1517" s="143"/>
      <c r="CW1517" s="144">
        <v>0.20569999999999999</v>
      </c>
      <c r="CX1517" s="142">
        <v>230</v>
      </c>
      <c r="CY1517" s="143">
        <v>390.4</v>
      </c>
      <c r="CZ1517" s="143">
        <v>0.88290000000000002</v>
      </c>
      <c r="DA1517" s="143">
        <v>39200</v>
      </c>
      <c r="DB1517" s="143"/>
      <c r="DC1517" s="144">
        <v>0.25950000000000001</v>
      </c>
      <c r="DD1517" s="142">
        <v>140</v>
      </c>
      <c r="DE1517" s="143">
        <v>390.4</v>
      </c>
      <c r="DF1517" s="143">
        <v>0.89529999999999998</v>
      </c>
      <c r="DG1517" s="143">
        <v>40200</v>
      </c>
      <c r="DH1517" s="143"/>
      <c r="DI1517" s="144">
        <v>0.44540000000000002</v>
      </c>
    </row>
    <row r="1518" spans="1:113" ht="22.5">
      <c r="A1518" s="137">
        <v>1515</v>
      </c>
      <c r="B1518" s="138" t="s">
        <v>1666</v>
      </c>
      <c r="C1518" s="139" t="s">
        <v>3728</v>
      </c>
      <c r="D1518" s="140" t="s">
        <v>195</v>
      </c>
      <c r="E1518" s="141">
        <v>128</v>
      </c>
      <c r="F1518" s="142">
        <v>3</v>
      </c>
      <c r="G1518" s="143">
        <v>3</v>
      </c>
      <c r="H1518" s="143">
        <v>0.38400000000000001</v>
      </c>
      <c r="I1518" s="143">
        <v>612</v>
      </c>
      <c r="J1518" s="143">
        <v>120</v>
      </c>
      <c r="K1518" s="144">
        <v>0.72799999999999998</v>
      </c>
      <c r="L1518" s="142">
        <v>112.5</v>
      </c>
      <c r="M1518" s="143">
        <v>112.5</v>
      </c>
      <c r="N1518" s="143">
        <v>0.73799999999999999</v>
      </c>
      <c r="O1518" s="143">
        <v>3300</v>
      </c>
      <c r="P1518" s="143">
        <v>0</v>
      </c>
      <c r="Q1518" s="144">
        <v>5.3999999999999999E-2</v>
      </c>
      <c r="R1518" s="142">
        <v>82.8</v>
      </c>
      <c r="S1518" s="143">
        <v>102.4</v>
      </c>
      <c r="T1518" s="143">
        <v>0.872</v>
      </c>
      <c r="U1518" s="143">
        <v>7470</v>
      </c>
      <c r="V1518" s="143">
        <v>0</v>
      </c>
      <c r="W1518" s="144">
        <v>0.14199999999999999</v>
      </c>
      <c r="X1518" s="142">
        <v>45</v>
      </c>
      <c r="Y1518" s="143">
        <v>102.4</v>
      </c>
      <c r="Z1518" s="143">
        <v>0.84299999999999997</v>
      </c>
      <c r="AA1518" s="143">
        <v>5700</v>
      </c>
      <c r="AB1518" s="143">
        <v>0</v>
      </c>
      <c r="AC1518" s="144">
        <v>0.20599999999999999</v>
      </c>
      <c r="AD1518" s="142">
        <v>0</v>
      </c>
      <c r="AE1518" s="143">
        <v>102.4</v>
      </c>
      <c r="AF1518" s="143">
        <v>0.92</v>
      </c>
      <c r="AG1518" s="143">
        <v>6585</v>
      </c>
      <c r="AH1518" s="143">
        <v>6462</v>
      </c>
      <c r="AI1518" s="144">
        <v>0.20599999999999999</v>
      </c>
      <c r="AJ1518" s="142">
        <v>51</v>
      </c>
      <c r="AK1518" s="143">
        <v>102.4</v>
      </c>
      <c r="AL1518" s="143">
        <v>0.92400000000000004</v>
      </c>
      <c r="AM1518" s="143">
        <v>15045</v>
      </c>
      <c r="AN1518" s="143">
        <v>0</v>
      </c>
      <c r="AO1518" s="144">
        <v>0.437</v>
      </c>
      <c r="AP1518" s="142">
        <v>87</v>
      </c>
      <c r="AQ1518" s="143">
        <v>102.4</v>
      </c>
      <c r="AR1518" s="143">
        <v>0.9415</v>
      </c>
      <c r="AS1518" s="143">
        <v>9180</v>
      </c>
      <c r="AT1518" s="143"/>
      <c r="AU1518" s="144">
        <v>0.15060000000000001</v>
      </c>
      <c r="AV1518" s="142">
        <v>96</v>
      </c>
      <c r="AW1518" s="143">
        <v>102.4</v>
      </c>
      <c r="AX1518" s="143">
        <v>0.93110000000000004</v>
      </c>
      <c r="AY1518" s="143">
        <v>10140</v>
      </c>
      <c r="AZ1518" s="143"/>
      <c r="BA1518" s="144">
        <v>0.15759999999999999</v>
      </c>
      <c r="BB1518" s="142">
        <v>99</v>
      </c>
      <c r="BC1518" s="143">
        <v>102.4</v>
      </c>
      <c r="BD1518" s="143">
        <v>0.92979999999999996</v>
      </c>
      <c r="BE1518" s="143">
        <v>9930</v>
      </c>
      <c r="BF1518" s="143"/>
      <c r="BG1518" s="144">
        <v>0.14499999999999999</v>
      </c>
      <c r="BH1518" s="142">
        <v>60</v>
      </c>
      <c r="BI1518" s="143">
        <v>102.4</v>
      </c>
      <c r="BJ1518" s="143">
        <v>0.9325</v>
      </c>
      <c r="BK1518" s="143">
        <v>8700</v>
      </c>
      <c r="BL1518" s="143"/>
      <c r="BM1518" s="144">
        <v>0.20899999999999999</v>
      </c>
      <c r="BN1518" s="142">
        <v>45</v>
      </c>
      <c r="BO1518" s="143">
        <v>102.4</v>
      </c>
      <c r="BP1518" s="143">
        <v>0.93820000000000003</v>
      </c>
      <c r="BQ1518" s="143">
        <v>10470</v>
      </c>
      <c r="BR1518" s="143"/>
      <c r="BS1518" s="144">
        <v>0.36899999999999999</v>
      </c>
      <c r="BT1518" s="142"/>
      <c r="BU1518" s="143"/>
      <c r="BV1518" s="143"/>
      <c r="BW1518" s="143"/>
      <c r="BX1518" s="143"/>
      <c r="BY1518" s="144"/>
      <c r="BZ1518" s="142">
        <v>231</v>
      </c>
      <c r="CA1518" s="143">
        <v>231</v>
      </c>
      <c r="CB1518" s="143">
        <v>1.8866000000000001</v>
      </c>
      <c r="CC1518" s="143">
        <v>25470</v>
      </c>
      <c r="CD1518" s="143"/>
      <c r="CE1518" s="144">
        <v>0.32220000000000004</v>
      </c>
      <c r="CF1518" s="142">
        <v>78</v>
      </c>
      <c r="CG1518" s="143">
        <v>102.4</v>
      </c>
      <c r="CH1518" s="143">
        <v>0.69830000000000003</v>
      </c>
      <c r="CI1518" s="143">
        <v>2430</v>
      </c>
      <c r="CJ1518" s="143"/>
      <c r="CK1518" s="144">
        <v>0.06</v>
      </c>
      <c r="CL1518" s="142">
        <v>9</v>
      </c>
      <c r="CM1518" s="143">
        <v>102.4</v>
      </c>
      <c r="CN1518" s="143">
        <v>0.28000000000000003</v>
      </c>
      <c r="CO1518" s="143">
        <v>420</v>
      </c>
      <c r="CP1518" s="143"/>
      <c r="CQ1518" s="144">
        <v>0.23150000000000001</v>
      </c>
      <c r="CR1518" s="142">
        <v>66</v>
      </c>
      <c r="CS1518" s="143">
        <v>102.4</v>
      </c>
      <c r="CT1518" s="143">
        <v>0.82869999999999999</v>
      </c>
      <c r="CU1518" s="143">
        <v>4500</v>
      </c>
      <c r="CV1518" s="143"/>
      <c r="CW1518" s="144">
        <v>0.1106</v>
      </c>
      <c r="CX1518" s="142">
        <v>87</v>
      </c>
      <c r="CY1518" s="143">
        <v>102.4</v>
      </c>
      <c r="CZ1518" s="143">
        <v>0.89180000000000004</v>
      </c>
      <c r="DA1518" s="143">
        <v>8160</v>
      </c>
      <c r="DB1518" s="143"/>
      <c r="DC1518" s="144">
        <v>0.1414</v>
      </c>
      <c r="DD1518" s="142">
        <v>84.9</v>
      </c>
      <c r="DE1518" s="143">
        <v>102.4</v>
      </c>
      <c r="DF1518" s="143">
        <v>0.93600000000000005</v>
      </c>
      <c r="DG1518" s="143">
        <v>12327</v>
      </c>
      <c r="DH1518" s="143"/>
      <c r="DI1518" s="144">
        <v>0.21540000000000001</v>
      </c>
    </row>
    <row r="1519" spans="1:113">
      <c r="A1519" s="137">
        <v>1516</v>
      </c>
      <c r="B1519" s="138" t="s">
        <v>1667</v>
      </c>
      <c r="C1519" s="139" t="s">
        <v>3729</v>
      </c>
      <c r="D1519" s="140" t="s">
        <v>195</v>
      </c>
      <c r="E1519" s="141">
        <v>130</v>
      </c>
      <c r="F1519" s="142">
        <v>58.4</v>
      </c>
      <c r="G1519" s="143">
        <v>58.4</v>
      </c>
      <c r="H1519" s="143">
        <v>1</v>
      </c>
      <c r="I1519" s="143">
        <v>8212</v>
      </c>
      <c r="J1519" s="143">
        <v>0</v>
      </c>
      <c r="K1519" s="144">
        <v>0.193</v>
      </c>
      <c r="L1519" s="142">
        <v>61.2</v>
      </c>
      <c r="M1519" s="143">
        <v>61.2</v>
      </c>
      <c r="N1519" s="143">
        <v>1</v>
      </c>
      <c r="O1519" s="143">
        <v>18476</v>
      </c>
      <c r="P1519" s="143">
        <v>0</v>
      </c>
      <c r="Q1519" s="144">
        <v>0.41399999999999998</v>
      </c>
      <c r="R1519" s="142">
        <v>74</v>
      </c>
      <c r="S1519" s="143">
        <v>104</v>
      </c>
      <c r="T1519" s="143">
        <v>0.97799999999999998</v>
      </c>
      <c r="U1519" s="143">
        <v>13540</v>
      </c>
      <c r="V1519" s="143">
        <v>0</v>
      </c>
      <c r="W1519" s="144">
        <v>0.25600000000000001</v>
      </c>
      <c r="X1519" s="142">
        <v>39.200000000000003</v>
      </c>
      <c r="Y1519" s="143">
        <v>104</v>
      </c>
      <c r="Z1519" s="143">
        <v>0.998</v>
      </c>
      <c r="AA1519" s="143">
        <v>16426</v>
      </c>
      <c r="AB1519" s="143">
        <v>0</v>
      </c>
      <c r="AC1519" s="144">
        <v>0.57499999999999996</v>
      </c>
      <c r="AD1519" s="142">
        <v>51.6</v>
      </c>
      <c r="AE1519" s="143">
        <v>104</v>
      </c>
      <c r="AF1519" s="143">
        <v>0.999</v>
      </c>
      <c r="AG1519" s="143">
        <v>16558</v>
      </c>
      <c r="AH1519" s="143">
        <v>0</v>
      </c>
      <c r="AI1519" s="144">
        <v>0.44</v>
      </c>
      <c r="AJ1519" s="142">
        <v>64.400000000000006</v>
      </c>
      <c r="AK1519" s="143">
        <v>104</v>
      </c>
      <c r="AL1519" s="143">
        <v>0.997</v>
      </c>
      <c r="AM1519" s="143">
        <v>19800</v>
      </c>
      <c r="AN1519" s="143">
        <v>0</v>
      </c>
      <c r="AO1519" s="144">
        <v>0.42199999999999999</v>
      </c>
      <c r="AP1519" s="142">
        <v>70.599999999999994</v>
      </c>
      <c r="AQ1519" s="143">
        <v>104</v>
      </c>
      <c r="AR1519" s="143">
        <v>0.99709999999999999</v>
      </c>
      <c r="AS1519" s="143">
        <v>18618</v>
      </c>
      <c r="AT1519" s="143"/>
      <c r="AU1519" s="144">
        <v>0.35549999999999998</v>
      </c>
      <c r="AV1519" s="142">
        <v>93.44</v>
      </c>
      <c r="AW1519" s="143">
        <v>104</v>
      </c>
      <c r="AX1519" s="143">
        <v>0.99519999999999997</v>
      </c>
      <c r="AY1519" s="143">
        <v>21382</v>
      </c>
      <c r="AZ1519" s="143"/>
      <c r="BA1519" s="144">
        <v>0.31940000000000002</v>
      </c>
      <c r="BB1519" s="142">
        <v>108</v>
      </c>
      <c r="BC1519" s="143">
        <v>108</v>
      </c>
      <c r="BD1519" s="143">
        <v>0.99360000000000004</v>
      </c>
      <c r="BE1519" s="143">
        <v>22278</v>
      </c>
      <c r="BF1519" s="143"/>
      <c r="BG1519" s="144">
        <v>0.27900000000000003</v>
      </c>
      <c r="BH1519" s="142">
        <v>84</v>
      </c>
      <c r="BI1519" s="143">
        <v>104</v>
      </c>
      <c r="BJ1519" s="143">
        <v>0.99780000000000002</v>
      </c>
      <c r="BK1519" s="143">
        <v>17818</v>
      </c>
      <c r="BL1519" s="143"/>
      <c r="BM1519" s="144">
        <v>0.28570000000000001</v>
      </c>
      <c r="BN1519" s="142">
        <v>124</v>
      </c>
      <c r="BO1519" s="143">
        <v>124</v>
      </c>
      <c r="BP1519" s="143">
        <v>0.98929999999999996</v>
      </c>
      <c r="BQ1519" s="143">
        <v>19198</v>
      </c>
      <c r="BR1519" s="143"/>
      <c r="BS1519" s="144">
        <v>0.2329</v>
      </c>
      <c r="BT1519" s="142"/>
      <c r="BU1519" s="143"/>
      <c r="BV1519" s="143"/>
      <c r="BW1519" s="143"/>
      <c r="BX1519" s="143"/>
      <c r="BY1519" s="144"/>
      <c r="BZ1519" s="142">
        <v>149.6</v>
      </c>
      <c r="CA1519" s="143">
        <v>228</v>
      </c>
      <c r="CB1519" s="143">
        <v>1.9729000000000001</v>
      </c>
      <c r="CC1519" s="143">
        <v>61536</v>
      </c>
      <c r="CD1519" s="143">
        <v>14237</v>
      </c>
      <c r="CE1519" s="144">
        <v>1.8356999999999999</v>
      </c>
      <c r="CF1519" s="142">
        <v>104.4</v>
      </c>
      <c r="CG1519" s="143">
        <v>104.4</v>
      </c>
      <c r="CH1519" s="143">
        <v>0.99839999999999995</v>
      </c>
      <c r="CI1519" s="143">
        <v>17214</v>
      </c>
      <c r="CJ1519" s="143"/>
      <c r="CK1519" s="144">
        <v>0.222</v>
      </c>
      <c r="CL1519" s="142">
        <v>72.8</v>
      </c>
      <c r="CM1519" s="143">
        <v>104</v>
      </c>
      <c r="CN1519" s="143">
        <v>0.94810000000000005</v>
      </c>
      <c r="CO1519" s="143">
        <v>13154</v>
      </c>
      <c r="CP1519" s="143"/>
      <c r="CQ1519" s="144">
        <v>0.26469999999999999</v>
      </c>
      <c r="CR1519" s="142">
        <v>81.2</v>
      </c>
      <c r="CS1519" s="143">
        <v>104</v>
      </c>
      <c r="CT1519" s="143">
        <v>0.91659999999999997</v>
      </c>
      <c r="CU1519" s="143">
        <v>15922</v>
      </c>
      <c r="CV1519" s="143"/>
      <c r="CW1519" s="144">
        <v>0.28749999999999998</v>
      </c>
      <c r="CX1519" s="142">
        <v>73.2</v>
      </c>
      <c r="CY1519" s="143">
        <v>104</v>
      </c>
      <c r="CZ1519" s="143">
        <v>0.91120000000000001</v>
      </c>
      <c r="DA1519" s="143">
        <v>19056</v>
      </c>
      <c r="DB1519" s="143"/>
      <c r="DC1519" s="144">
        <v>0.38400000000000001</v>
      </c>
      <c r="DD1519" s="142">
        <v>79.400000000000006</v>
      </c>
      <c r="DE1519" s="143">
        <v>104</v>
      </c>
      <c r="DF1519" s="143">
        <v>0.91900000000000004</v>
      </c>
      <c r="DG1519" s="143">
        <v>16276</v>
      </c>
      <c r="DH1519" s="143"/>
      <c r="DI1519" s="144">
        <v>0.30980000000000002</v>
      </c>
    </row>
    <row r="1520" spans="1:113" ht="22.5">
      <c r="A1520" s="137">
        <v>1517</v>
      </c>
      <c r="B1520" s="138" t="s">
        <v>1668</v>
      </c>
      <c r="C1520" s="139" t="s">
        <v>3730</v>
      </c>
      <c r="D1520" s="140" t="s">
        <v>195</v>
      </c>
      <c r="E1520" s="141">
        <v>111</v>
      </c>
      <c r="F1520" s="142">
        <v>6.8</v>
      </c>
      <c r="G1520" s="143">
        <v>6.8</v>
      </c>
      <c r="H1520" s="143">
        <v>0.84199999999999997</v>
      </c>
      <c r="I1520" s="143">
        <v>1650</v>
      </c>
      <c r="J1520" s="143">
        <v>0</v>
      </c>
      <c r="K1520" s="144">
        <v>0.39500000000000002</v>
      </c>
      <c r="L1520" s="142">
        <v>11.4</v>
      </c>
      <c r="M1520" s="143">
        <v>11.4</v>
      </c>
      <c r="N1520" s="143">
        <v>0.88100000000000001</v>
      </c>
      <c r="O1520" s="143">
        <v>1868</v>
      </c>
      <c r="P1520" s="143">
        <v>0</v>
      </c>
      <c r="Q1520" s="144">
        <v>0.255</v>
      </c>
      <c r="R1520" s="142">
        <v>10.4</v>
      </c>
      <c r="S1520" s="143">
        <v>88.8</v>
      </c>
      <c r="T1520" s="143">
        <v>0.90600000000000003</v>
      </c>
      <c r="U1520" s="143">
        <v>2942</v>
      </c>
      <c r="V1520" s="143">
        <v>0</v>
      </c>
      <c r="W1520" s="144">
        <v>0.42799999999999999</v>
      </c>
      <c r="X1520" s="142">
        <v>11</v>
      </c>
      <c r="Y1520" s="143">
        <v>88.8</v>
      </c>
      <c r="Z1520" s="143">
        <v>0.879</v>
      </c>
      <c r="AA1520" s="143">
        <v>3168</v>
      </c>
      <c r="AB1520" s="143">
        <v>0</v>
      </c>
      <c r="AC1520" s="144">
        <v>0.44900000000000001</v>
      </c>
      <c r="AD1520" s="142">
        <v>11.2</v>
      </c>
      <c r="AE1520" s="143">
        <v>88.8</v>
      </c>
      <c r="AF1520" s="143">
        <v>0.873</v>
      </c>
      <c r="AG1520" s="143">
        <v>3224</v>
      </c>
      <c r="AH1520" s="143">
        <v>0</v>
      </c>
      <c r="AI1520" s="144">
        <v>0.45200000000000001</v>
      </c>
      <c r="AJ1520" s="142">
        <v>17.600000000000001</v>
      </c>
      <c r="AK1520" s="143">
        <v>88.8</v>
      </c>
      <c r="AL1520" s="143">
        <v>0.94399999999999995</v>
      </c>
      <c r="AM1520" s="143">
        <v>4886</v>
      </c>
      <c r="AN1520" s="143">
        <v>0</v>
      </c>
      <c r="AO1520" s="144">
        <v>0.40300000000000002</v>
      </c>
      <c r="AP1520" s="142">
        <v>18</v>
      </c>
      <c r="AQ1520" s="143">
        <v>88.8</v>
      </c>
      <c r="AR1520" s="143">
        <v>0.91769999999999996</v>
      </c>
      <c r="AS1520" s="143">
        <v>4882</v>
      </c>
      <c r="AT1520" s="143"/>
      <c r="AU1520" s="144">
        <v>0.3972</v>
      </c>
      <c r="AV1520" s="142">
        <v>18</v>
      </c>
      <c r="AW1520" s="143">
        <v>88.8</v>
      </c>
      <c r="AX1520" s="143">
        <v>0.90849999999999997</v>
      </c>
      <c r="AY1520" s="143">
        <v>4586</v>
      </c>
      <c r="AZ1520" s="143"/>
      <c r="BA1520" s="144">
        <v>0.38950000000000001</v>
      </c>
      <c r="BB1520" s="142">
        <v>24.16</v>
      </c>
      <c r="BC1520" s="143">
        <v>88.8</v>
      </c>
      <c r="BD1520" s="143">
        <v>0.91759999999999997</v>
      </c>
      <c r="BE1520" s="143">
        <v>4856</v>
      </c>
      <c r="BF1520" s="143"/>
      <c r="BG1520" s="144">
        <v>0.2944</v>
      </c>
      <c r="BH1520" s="142">
        <v>22</v>
      </c>
      <c r="BI1520" s="143">
        <v>88.8</v>
      </c>
      <c r="BJ1520" s="143">
        <v>0.90490000000000004</v>
      </c>
      <c r="BK1520" s="143">
        <v>4664</v>
      </c>
      <c r="BL1520" s="143"/>
      <c r="BM1520" s="144">
        <v>0.31490000000000001</v>
      </c>
      <c r="BN1520" s="142">
        <v>28.8</v>
      </c>
      <c r="BO1520" s="143">
        <v>88.8</v>
      </c>
      <c r="BP1520" s="143">
        <v>0.93289999999999995</v>
      </c>
      <c r="BQ1520" s="143">
        <v>5176</v>
      </c>
      <c r="BR1520" s="143"/>
      <c r="BS1520" s="144">
        <v>0.28670000000000001</v>
      </c>
      <c r="BT1520" s="142"/>
      <c r="BU1520" s="143"/>
      <c r="BV1520" s="143"/>
      <c r="BW1520" s="143"/>
      <c r="BX1520" s="143"/>
      <c r="BY1520" s="144"/>
      <c r="BZ1520" s="142">
        <v>42</v>
      </c>
      <c r="CA1520" s="143">
        <v>177.6</v>
      </c>
      <c r="CB1520" s="143">
        <v>1.8761000000000001</v>
      </c>
      <c r="CC1520" s="143">
        <v>10488</v>
      </c>
      <c r="CD1520" s="143">
        <v>286</v>
      </c>
      <c r="CE1520" s="144">
        <v>0.89030000000000009</v>
      </c>
      <c r="CF1520" s="142">
        <v>12</v>
      </c>
      <c r="CG1520" s="143">
        <v>88.8</v>
      </c>
      <c r="CH1520" s="143">
        <v>0.89290000000000003</v>
      </c>
      <c r="CI1520" s="143">
        <v>3500</v>
      </c>
      <c r="CJ1520" s="143"/>
      <c r="CK1520" s="144">
        <v>0.439</v>
      </c>
      <c r="CL1520" s="142">
        <v>24</v>
      </c>
      <c r="CM1520" s="143">
        <v>88.8</v>
      </c>
      <c r="CN1520" s="143">
        <v>0.89449999999999996</v>
      </c>
      <c r="CO1520" s="143">
        <v>4240</v>
      </c>
      <c r="CP1520" s="143"/>
      <c r="CQ1520" s="144">
        <v>0.27429999999999999</v>
      </c>
      <c r="CR1520" s="142">
        <v>24</v>
      </c>
      <c r="CS1520" s="143">
        <v>88.8</v>
      </c>
      <c r="CT1520" s="143">
        <v>0.94940000000000002</v>
      </c>
      <c r="CU1520" s="143">
        <v>6000</v>
      </c>
      <c r="CV1520" s="143"/>
      <c r="CW1520" s="144">
        <v>0.35389999999999999</v>
      </c>
      <c r="CX1520" s="142">
        <v>18</v>
      </c>
      <c r="CY1520" s="143">
        <v>88.8</v>
      </c>
      <c r="CZ1520" s="143">
        <v>0.95779999999999998</v>
      </c>
      <c r="DA1520" s="143">
        <v>8180</v>
      </c>
      <c r="DB1520" s="143">
        <v>505</v>
      </c>
      <c r="DC1520" s="144">
        <v>0.63770000000000004</v>
      </c>
      <c r="DD1520" s="142">
        <v>32</v>
      </c>
      <c r="DE1520" s="143">
        <v>88.8</v>
      </c>
      <c r="DF1520" s="143">
        <v>0.95699999999999996</v>
      </c>
      <c r="DG1520" s="143">
        <v>6680</v>
      </c>
      <c r="DH1520" s="143"/>
      <c r="DI1520" s="144">
        <v>0.30299999999999999</v>
      </c>
    </row>
    <row r="1521" spans="1:113">
      <c r="A1521" s="137">
        <v>1518</v>
      </c>
      <c r="B1521" s="138" t="s">
        <v>1669</v>
      </c>
      <c r="C1521" s="139" t="s">
        <v>3731</v>
      </c>
      <c r="D1521" s="140" t="s">
        <v>195</v>
      </c>
      <c r="E1521" s="141">
        <v>167</v>
      </c>
      <c r="F1521" s="142">
        <v>7.6</v>
      </c>
      <c r="G1521" s="143">
        <v>10.1</v>
      </c>
      <c r="H1521" s="143">
        <v>0.94099999999999995</v>
      </c>
      <c r="I1521" s="143">
        <v>2208</v>
      </c>
      <c r="J1521" s="143">
        <v>0</v>
      </c>
      <c r="K1521" s="147">
        <v>0.42299999999999999</v>
      </c>
      <c r="L1521" s="142">
        <v>97.6</v>
      </c>
      <c r="M1521" s="143">
        <v>97.6</v>
      </c>
      <c r="N1521" s="143">
        <v>0.996</v>
      </c>
      <c r="O1521" s="143">
        <v>15081</v>
      </c>
      <c r="P1521" s="143">
        <v>0</v>
      </c>
      <c r="Q1521" s="147">
        <v>0.21299999999999999</v>
      </c>
      <c r="R1521" s="142">
        <v>97.2</v>
      </c>
      <c r="S1521" s="143">
        <v>133.6</v>
      </c>
      <c r="T1521" s="143">
        <v>0.996</v>
      </c>
      <c r="U1521" s="143">
        <v>18048.5</v>
      </c>
      <c r="V1521" s="143">
        <v>0</v>
      </c>
      <c r="W1521" s="147">
        <v>0.255</v>
      </c>
      <c r="X1521" s="142">
        <v>89.2</v>
      </c>
      <c r="Y1521" s="143">
        <v>133.6</v>
      </c>
      <c r="Z1521" s="143">
        <v>0.995</v>
      </c>
      <c r="AA1521" s="143">
        <v>10684.5</v>
      </c>
      <c r="AB1521" s="143">
        <v>0</v>
      </c>
      <c r="AC1521" s="147">
        <v>0.16500000000000001</v>
      </c>
      <c r="AD1521" s="142">
        <v>101.6</v>
      </c>
      <c r="AE1521" s="143">
        <v>133.6</v>
      </c>
      <c r="AF1521" s="143">
        <v>0.995</v>
      </c>
      <c r="AG1521" s="143">
        <v>16775.5</v>
      </c>
      <c r="AH1521" s="143">
        <v>0</v>
      </c>
      <c r="AI1521" s="147">
        <v>0.22700000000000001</v>
      </c>
      <c r="AJ1521" s="142">
        <v>97.6</v>
      </c>
      <c r="AK1521" s="143">
        <v>133.6</v>
      </c>
      <c r="AL1521" s="143">
        <v>0.996</v>
      </c>
      <c r="AM1521" s="143">
        <v>23172.5</v>
      </c>
      <c r="AN1521" s="143">
        <v>0</v>
      </c>
      <c r="AO1521" s="147">
        <v>0.32700000000000001</v>
      </c>
      <c r="AP1521" s="142">
        <v>101.65</v>
      </c>
      <c r="AQ1521" s="143">
        <v>133.6</v>
      </c>
      <c r="AR1521" s="143">
        <v>0.99490000000000001</v>
      </c>
      <c r="AS1521" s="143">
        <v>22933</v>
      </c>
      <c r="AT1521" s="143"/>
      <c r="AU1521" s="147">
        <v>0.30480000000000002</v>
      </c>
      <c r="AV1521" s="142">
        <v>102.45</v>
      </c>
      <c r="AW1521" s="143">
        <v>133.6</v>
      </c>
      <c r="AX1521" s="143">
        <v>0.99390000000000001</v>
      </c>
      <c r="AY1521" s="143">
        <v>20514</v>
      </c>
      <c r="AZ1521" s="143"/>
      <c r="BA1521" s="147">
        <v>0.2833</v>
      </c>
      <c r="BB1521" s="142">
        <v>77.650000000000006</v>
      </c>
      <c r="BC1521" s="143">
        <v>133.6</v>
      </c>
      <c r="BD1521" s="143">
        <v>0.9929</v>
      </c>
      <c r="BE1521" s="143">
        <v>19526</v>
      </c>
      <c r="BF1521" s="143"/>
      <c r="BG1521" s="147">
        <v>0.34599999999999997</v>
      </c>
      <c r="BH1521" s="142">
        <v>57.65</v>
      </c>
      <c r="BI1521" s="143">
        <v>133.6</v>
      </c>
      <c r="BJ1521" s="143">
        <v>0.99329999999999996</v>
      </c>
      <c r="BK1521" s="143">
        <v>21235</v>
      </c>
      <c r="BL1521" s="143"/>
      <c r="BM1521" s="147">
        <v>0.50949999999999995</v>
      </c>
      <c r="BN1521" s="142">
        <v>78.849999999999994</v>
      </c>
      <c r="BO1521" s="143">
        <v>133.6</v>
      </c>
      <c r="BP1521" s="143">
        <v>0.99299999999999999</v>
      </c>
      <c r="BQ1521" s="143">
        <v>19246</v>
      </c>
      <c r="BR1521" s="143"/>
      <c r="BS1521" s="147">
        <v>0.37169999999999997</v>
      </c>
      <c r="BT1521" s="142"/>
      <c r="BU1521" s="143"/>
      <c r="BV1521" s="143"/>
      <c r="BW1521" s="143"/>
      <c r="BX1521" s="143"/>
      <c r="BY1521" s="147"/>
      <c r="BZ1521" s="142">
        <v>109.7</v>
      </c>
      <c r="CA1521" s="143">
        <v>267.2</v>
      </c>
      <c r="CB1521" s="143">
        <v>1.9887999999999999</v>
      </c>
      <c r="CC1521" s="143">
        <v>49398</v>
      </c>
      <c r="CD1521" s="143">
        <v>20448</v>
      </c>
      <c r="CE1521" s="147">
        <v>82.998800000000003</v>
      </c>
      <c r="CF1521" s="142">
        <v>100.45</v>
      </c>
      <c r="CG1521" s="143">
        <v>133.6</v>
      </c>
      <c r="CH1521" s="143">
        <v>0.98719999999999997</v>
      </c>
      <c r="CI1521" s="143">
        <v>3218</v>
      </c>
      <c r="CJ1521" s="143"/>
      <c r="CK1521" s="147">
        <v>4.3999999999999997E-2</v>
      </c>
      <c r="CL1521" s="142">
        <v>93.25</v>
      </c>
      <c r="CM1521" s="143">
        <v>133.6</v>
      </c>
      <c r="CN1521" s="143">
        <v>0.98680000000000001</v>
      </c>
      <c r="CO1521" s="143">
        <v>2106</v>
      </c>
      <c r="CP1521" s="143"/>
      <c r="CQ1521" s="147">
        <v>3.2000000000000001E-2</v>
      </c>
      <c r="CR1521" s="142">
        <v>98.45</v>
      </c>
      <c r="CS1521" s="143">
        <v>133.6</v>
      </c>
      <c r="CT1521" s="143">
        <v>0.99409999999999998</v>
      </c>
      <c r="CU1521" s="143">
        <v>12679</v>
      </c>
      <c r="CV1521" s="143"/>
      <c r="CW1521" s="147">
        <v>0.17630000000000001</v>
      </c>
      <c r="CX1521" s="142">
        <v>106.45</v>
      </c>
      <c r="CY1521" s="143">
        <v>133.6</v>
      </c>
      <c r="CZ1521" s="143">
        <v>0.99419999999999997</v>
      </c>
      <c r="DA1521" s="143">
        <v>19283</v>
      </c>
      <c r="DB1521" s="143"/>
      <c r="DC1521" s="147">
        <v>0.2477</v>
      </c>
      <c r="DD1521" s="142">
        <v>114.45</v>
      </c>
      <c r="DE1521" s="143">
        <v>133.6</v>
      </c>
      <c r="DF1521" s="143">
        <v>0.99429999999999996</v>
      </c>
      <c r="DG1521" s="143">
        <v>20805</v>
      </c>
      <c r="DH1521" s="143"/>
      <c r="DI1521" s="147">
        <v>0.25669999999999998</v>
      </c>
    </row>
    <row r="1522" spans="1:113">
      <c r="A1522" s="137">
        <v>1519</v>
      </c>
      <c r="B1522" s="138" t="s">
        <v>1670</v>
      </c>
      <c r="C1522" s="139" t="s">
        <v>3732</v>
      </c>
      <c r="D1522" s="140" t="s">
        <v>195</v>
      </c>
      <c r="E1522" s="141">
        <v>277.77777777777777</v>
      </c>
      <c r="F1522" s="142">
        <v>90</v>
      </c>
      <c r="G1522" s="143">
        <v>81</v>
      </c>
      <c r="H1522" s="143">
        <v>0.90200000000000002</v>
      </c>
      <c r="I1522" s="143">
        <v>34440</v>
      </c>
      <c r="J1522" s="143">
        <v>0</v>
      </c>
      <c r="K1522" s="147">
        <v>0.58099999999999996</v>
      </c>
      <c r="L1522" s="142">
        <v>93</v>
      </c>
      <c r="M1522" s="143">
        <v>84</v>
      </c>
      <c r="N1522" s="143">
        <v>0.90700000000000003</v>
      </c>
      <c r="O1522" s="143">
        <v>32010</v>
      </c>
      <c r="P1522" s="143">
        <v>0</v>
      </c>
      <c r="Q1522" s="147">
        <v>0.52</v>
      </c>
      <c r="R1522" s="142">
        <v>90</v>
      </c>
      <c r="S1522" s="143">
        <v>250</v>
      </c>
      <c r="T1522" s="143">
        <v>0.91900000000000004</v>
      </c>
      <c r="U1522" s="143">
        <v>29610</v>
      </c>
      <c r="V1522" s="143">
        <v>0</v>
      </c>
      <c r="W1522" s="147">
        <v>0.49</v>
      </c>
      <c r="X1522" s="142">
        <v>99</v>
      </c>
      <c r="Y1522" s="143">
        <v>250</v>
      </c>
      <c r="Z1522" s="143">
        <v>0.92800000000000005</v>
      </c>
      <c r="AA1522" s="143">
        <v>29580</v>
      </c>
      <c r="AB1522" s="143">
        <v>0</v>
      </c>
      <c r="AC1522" s="147">
        <v>0.441</v>
      </c>
      <c r="AD1522" s="142">
        <v>75</v>
      </c>
      <c r="AE1522" s="143">
        <v>250</v>
      </c>
      <c r="AF1522" s="143">
        <v>0.92800000000000005</v>
      </c>
      <c r="AG1522" s="143">
        <v>23880</v>
      </c>
      <c r="AH1522" s="143">
        <v>0</v>
      </c>
      <c r="AI1522" s="147">
        <v>0.47</v>
      </c>
      <c r="AJ1522" s="142">
        <v>90</v>
      </c>
      <c r="AK1522" s="143">
        <v>250</v>
      </c>
      <c r="AL1522" s="143">
        <v>0.92100000000000004</v>
      </c>
      <c r="AM1522" s="143">
        <v>30720</v>
      </c>
      <c r="AN1522" s="143">
        <v>0</v>
      </c>
      <c r="AO1522" s="147">
        <v>0.50800000000000001</v>
      </c>
      <c r="AP1522" s="142">
        <v>129</v>
      </c>
      <c r="AQ1522" s="143">
        <v>222.22399999999999</v>
      </c>
      <c r="AR1522" s="143">
        <v>0.90900000000000003</v>
      </c>
      <c r="AS1522" s="143">
        <v>20670</v>
      </c>
      <c r="AT1522" s="143"/>
      <c r="AU1522" s="147"/>
      <c r="AV1522" s="142">
        <v>69</v>
      </c>
      <c r="AW1522" s="143">
        <v>222.22399999999999</v>
      </c>
      <c r="AX1522" s="143">
        <v>0.90549999999999997</v>
      </c>
      <c r="AY1522" s="143">
        <v>19830</v>
      </c>
      <c r="AZ1522" s="143"/>
      <c r="BA1522" s="147"/>
      <c r="BB1522" s="142">
        <v>57</v>
      </c>
      <c r="BC1522" s="143">
        <v>222.22399999999999</v>
      </c>
      <c r="BD1522" s="143">
        <v>0.90480000000000005</v>
      </c>
      <c r="BE1522" s="143">
        <v>16530</v>
      </c>
      <c r="BF1522" s="143"/>
      <c r="BG1522" s="147"/>
      <c r="BH1522" s="142">
        <v>57</v>
      </c>
      <c r="BI1522" s="143">
        <v>222.22399999999999</v>
      </c>
      <c r="BJ1522" s="143">
        <v>0.91200000000000003</v>
      </c>
      <c r="BK1522" s="143">
        <v>15540</v>
      </c>
      <c r="BL1522" s="143"/>
      <c r="BM1522" s="147"/>
      <c r="BN1522" s="142">
        <v>81.599999999999994</v>
      </c>
      <c r="BO1522" s="143">
        <v>222.22399999999999</v>
      </c>
      <c r="BP1522" s="143">
        <v>0.91690000000000005</v>
      </c>
      <c r="BQ1522" s="143">
        <v>16146</v>
      </c>
      <c r="BR1522" s="143"/>
      <c r="BS1522" s="147"/>
      <c r="BT1522" s="142"/>
      <c r="BU1522" s="143"/>
      <c r="BV1522" s="143"/>
      <c r="BW1522" s="143"/>
      <c r="BX1522" s="143"/>
      <c r="BY1522" s="147"/>
      <c r="BZ1522" s="142">
        <v>199.2</v>
      </c>
      <c r="CA1522" s="143">
        <v>444.44799999999998</v>
      </c>
      <c r="CB1522" s="143">
        <v>1.8414999999999999</v>
      </c>
      <c r="CC1522" s="143">
        <v>59556</v>
      </c>
      <c r="CD1522" s="143"/>
      <c r="CE1522" s="147"/>
      <c r="CF1522" s="142">
        <v>99.3</v>
      </c>
      <c r="CG1522" s="143">
        <v>222.22399999999999</v>
      </c>
      <c r="CH1522" s="143">
        <v>0.91979999999999995</v>
      </c>
      <c r="CI1522" s="143">
        <v>30912</v>
      </c>
      <c r="CJ1522" s="143"/>
      <c r="CK1522" s="147"/>
      <c r="CL1522" s="142">
        <v>93.9</v>
      </c>
      <c r="CM1522" s="143">
        <v>222.22399999999999</v>
      </c>
      <c r="CN1522" s="143">
        <v>0.91320000000000001</v>
      </c>
      <c r="CO1522" s="143">
        <v>28542</v>
      </c>
      <c r="CP1522" s="143"/>
      <c r="CQ1522" s="147"/>
      <c r="CR1522" s="142">
        <v>98.7</v>
      </c>
      <c r="CS1522" s="143">
        <v>222.22399999999999</v>
      </c>
      <c r="CT1522" s="143">
        <v>0.91549999999999998</v>
      </c>
      <c r="CU1522" s="143">
        <v>31380</v>
      </c>
      <c r="CV1522" s="143"/>
      <c r="CW1522" s="147"/>
      <c r="CX1522" s="142">
        <v>93.3</v>
      </c>
      <c r="CY1522" s="143">
        <v>222.22399999999999</v>
      </c>
      <c r="CZ1522" s="143">
        <v>0.91839999999999999</v>
      </c>
      <c r="DA1522" s="143">
        <v>29445</v>
      </c>
      <c r="DB1522" s="143"/>
      <c r="DC1522" s="147"/>
      <c r="DD1522" s="142">
        <v>93.3</v>
      </c>
      <c r="DE1522" s="143">
        <v>222.22399999999999</v>
      </c>
      <c r="DF1522" s="143">
        <v>0.91920000000000002</v>
      </c>
      <c r="DG1522" s="143">
        <v>23550</v>
      </c>
      <c r="DH1522" s="143"/>
      <c r="DI1522" s="147"/>
    </row>
    <row r="1523" spans="1:113">
      <c r="A1523" s="137">
        <v>1520</v>
      </c>
      <c r="B1523" s="138" t="s">
        <v>1671</v>
      </c>
      <c r="C1523" s="139" t="s">
        <v>3733</v>
      </c>
      <c r="D1523" s="140" t="s">
        <v>195</v>
      </c>
      <c r="E1523" s="141">
        <v>167</v>
      </c>
      <c r="F1523" s="142">
        <v>3.2</v>
      </c>
      <c r="G1523" s="143">
        <v>4.5</v>
      </c>
      <c r="H1523" s="143">
        <v>1</v>
      </c>
      <c r="I1523" s="143">
        <v>924.5</v>
      </c>
      <c r="J1523" s="143">
        <v>0</v>
      </c>
      <c r="K1523" s="147">
        <v>0.39600000000000002</v>
      </c>
      <c r="L1523" s="142">
        <v>1.6</v>
      </c>
      <c r="M1523" s="143">
        <v>3.5</v>
      </c>
      <c r="N1523" s="143">
        <v>5</v>
      </c>
      <c r="O1523" s="143">
        <v>916.5</v>
      </c>
      <c r="P1523" s="143">
        <v>0</v>
      </c>
      <c r="Q1523" s="147">
        <v>0.157</v>
      </c>
      <c r="R1523" s="142">
        <v>0</v>
      </c>
      <c r="S1523" s="143">
        <v>133.6</v>
      </c>
      <c r="T1523" s="143">
        <v>0.92</v>
      </c>
      <c r="U1523" s="143">
        <v>912.5</v>
      </c>
      <c r="V1523" s="143">
        <v>0</v>
      </c>
      <c r="W1523" s="147">
        <v>0.157</v>
      </c>
      <c r="X1523" s="142">
        <v>0</v>
      </c>
      <c r="Y1523" s="143">
        <v>151</v>
      </c>
      <c r="Z1523" s="143">
        <v>0.92</v>
      </c>
      <c r="AA1523" s="143">
        <v>1827</v>
      </c>
      <c r="AB1523" s="143">
        <v>0</v>
      </c>
      <c r="AC1523" s="147">
        <v>0.157</v>
      </c>
      <c r="AD1523" s="142">
        <v>0</v>
      </c>
      <c r="AE1523" s="143">
        <v>151</v>
      </c>
      <c r="AF1523" s="143">
        <v>0.92</v>
      </c>
      <c r="AG1523" s="143">
        <v>2282.25</v>
      </c>
      <c r="AH1523" s="143">
        <v>0</v>
      </c>
      <c r="AI1523" s="147">
        <v>0.157</v>
      </c>
      <c r="AJ1523" s="142">
        <v>0</v>
      </c>
      <c r="AK1523" s="143">
        <v>151</v>
      </c>
      <c r="AL1523" s="143">
        <v>0.92</v>
      </c>
      <c r="AM1523" s="143">
        <v>912.5</v>
      </c>
      <c r="AN1523" s="143">
        <v>0</v>
      </c>
      <c r="AO1523" s="147">
        <v>0.157</v>
      </c>
      <c r="AP1523" s="142">
        <v>171.75</v>
      </c>
      <c r="AQ1523" s="143">
        <v>171.75</v>
      </c>
      <c r="AR1523" s="143"/>
      <c r="AS1523" s="143">
        <v>913</v>
      </c>
      <c r="AT1523" s="143"/>
      <c r="AU1523" s="147"/>
      <c r="AV1523" s="142">
        <v>173.25</v>
      </c>
      <c r="AW1523" s="143">
        <v>173.25</v>
      </c>
      <c r="AX1523" s="143">
        <v>0.92949999999999999</v>
      </c>
      <c r="AY1523" s="143">
        <v>1796</v>
      </c>
      <c r="AZ1523" s="143"/>
      <c r="BA1523" s="147"/>
      <c r="BB1523" s="142">
        <v>174.25</v>
      </c>
      <c r="BC1523" s="143">
        <v>174.25</v>
      </c>
      <c r="BD1523" s="143">
        <v>0.9304</v>
      </c>
      <c r="BE1523" s="143">
        <v>2290</v>
      </c>
      <c r="BF1523" s="143"/>
      <c r="BG1523" s="147"/>
      <c r="BH1523" s="142">
        <v>174.25</v>
      </c>
      <c r="BI1523" s="143">
        <v>174.25</v>
      </c>
      <c r="BJ1523" s="143">
        <v>0.9304</v>
      </c>
      <c r="BK1523" s="143">
        <v>2598</v>
      </c>
      <c r="BL1523" s="143"/>
      <c r="BM1523" s="147"/>
      <c r="BN1523" s="142">
        <v>1.25</v>
      </c>
      <c r="BO1523" s="143">
        <v>133.6</v>
      </c>
      <c r="BP1523" s="143"/>
      <c r="BQ1523" s="143">
        <v>913</v>
      </c>
      <c r="BR1523" s="143"/>
      <c r="BS1523" s="147"/>
      <c r="BT1523" s="142"/>
      <c r="BU1523" s="143"/>
      <c r="BV1523" s="143"/>
      <c r="BW1523" s="143"/>
      <c r="BX1523" s="143"/>
      <c r="BY1523" s="147"/>
      <c r="BZ1523" s="142">
        <v>2.5</v>
      </c>
      <c r="CA1523" s="143">
        <v>267.2</v>
      </c>
      <c r="CB1523" s="143"/>
      <c r="CC1523" s="143">
        <v>1825</v>
      </c>
      <c r="CD1523" s="143"/>
      <c r="CE1523" s="147"/>
      <c r="CF1523" s="142">
        <v>0</v>
      </c>
      <c r="CG1523" s="143">
        <v>133.6</v>
      </c>
      <c r="CH1523" s="143"/>
      <c r="CI1523" s="143">
        <v>1898</v>
      </c>
      <c r="CJ1523" s="143"/>
      <c r="CK1523" s="147"/>
      <c r="CL1523" s="142">
        <v>0</v>
      </c>
      <c r="CM1523" s="143">
        <v>133.6</v>
      </c>
      <c r="CN1523" s="143"/>
      <c r="CO1523" s="143">
        <v>913</v>
      </c>
      <c r="CP1523" s="143"/>
      <c r="CQ1523" s="147"/>
      <c r="CR1523" s="142">
        <v>0</v>
      </c>
      <c r="CS1523" s="143">
        <v>133.6</v>
      </c>
      <c r="CT1523" s="143"/>
      <c r="CU1523" s="143">
        <v>913</v>
      </c>
      <c r="CV1523" s="143"/>
      <c r="CW1523" s="147"/>
      <c r="CX1523" s="142">
        <v>0</v>
      </c>
      <c r="CY1523" s="143">
        <v>133.6</v>
      </c>
      <c r="CZ1523" s="143"/>
      <c r="DA1523" s="143">
        <v>913</v>
      </c>
      <c r="DB1523" s="143"/>
      <c r="DC1523" s="147"/>
      <c r="DD1523" s="142">
        <v>0</v>
      </c>
      <c r="DE1523" s="143">
        <v>133.6</v>
      </c>
      <c r="DF1523" s="143"/>
      <c r="DG1523" s="143">
        <v>1836</v>
      </c>
      <c r="DH1523" s="143"/>
      <c r="DI1523" s="147"/>
    </row>
    <row r="1524" spans="1:113">
      <c r="A1524" s="137">
        <v>1521</v>
      </c>
      <c r="B1524" s="138" t="s">
        <v>1672</v>
      </c>
      <c r="C1524" s="139" t="s">
        <v>3734</v>
      </c>
      <c r="D1524" s="140" t="s">
        <v>195</v>
      </c>
      <c r="E1524" s="141">
        <v>134</v>
      </c>
      <c r="F1524" s="142">
        <v>90.8</v>
      </c>
      <c r="G1524" s="143">
        <v>82</v>
      </c>
      <c r="H1524" s="143">
        <v>0.81899999999999995</v>
      </c>
      <c r="I1524" s="143">
        <v>13311</v>
      </c>
      <c r="J1524" s="143">
        <v>0</v>
      </c>
      <c r="K1524" s="147">
        <v>0.245</v>
      </c>
      <c r="L1524" s="142">
        <v>0</v>
      </c>
      <c r="M1524" s="143">
        <v>0</v>
      </c>
      <c r="N1524" s="143">
        <v>0.83399999999999996</v>
      </c>
      <c r="O1524" s="143">
        <v>18016</v>
      </c>
      <c r="P1524" s="143">
        <v>0</v>
      </c>
      <c r="Q1524" s="147">
        <v>0.245</v>
      </c>
      <c r="R1524" s="142">
        <v>93.2</v>
      </c>
      <c r="S1524" s="143">
        <v>121</v>
      </c>
      <c r="T1524" s="143">
        <v>0.84199999999999997</v>
      </c>
      <c r="U1524" s="143">
        <v>23825</v>
      </c>
      <c r="V1524" s="143">
        <v>0</v>
      </c>
      <c r="W1524" s="147">
        <v>0.41599999999999998</v>
      </c>
      <c r="X1524" s="142">
        <v>102</v>
      </c>
      <c r="Y1524" s="143">
        <v>121</v>
      </c>
      <c r="Z1524" s="143">
        <v>0.83899999999999997</v>
      </c>
      <c r="AA1524" s="143">
        <v>22631</v>
      </c>
      <c r="AB1524" s="143">
        <v>0</v>
      </c>
      <c r="AC1524" s="147">
        <v>0.36199999999999999</v>
      </c>
      <c r="AD1524" s="142">
        <v>0</v>
      </c>
      <c r="AE1524" s="143">
        <v>107.2</v>
      </c>
      <c r="AF1524" s="143">
        <v>0.72199999999999998</v>
      </c>
      <c r="AG1524" s="143">
        <v>3915</v>
      </c>
      <c r="AH1524" s="143">
        <v>0</v>
      </c>
      <c r="AI1524" s="147">
        <v>0.36199999999999999</v>
      </c>
      <c r="AJ1524" s="142">
        <v>0</v>
      </c>
      <c r="AK1524" s="143">
        <v>121</v>
      </c>
      <c r="AL1524" s="143">
        <v>0.92</v>
      </c>
      <c r="AM1524" s="143">
        <v>13273</v>
      </c>
      <c r="AN1524" s="143">
        <v>0</v>
      </c>
      <c r="AO1524" s="147">
        <v>0.36199999999999999</v>
      </c>
      <c r="AP1524" s="142">
        <v>72.400000000000006</v>
      </c>
      <c r="AQ1524" s="143">
        <v>107.2</v>
      </c>
      <c r="AR1524" s="143">
        <v>0.77590000000000003</v>
      </c>
      <c r="AS1524" s="143">
        <v>14531</v>
      </c>
      <c r="AT1524" s="143"/>
      <c r="AU1524" s="147"/>
      <c r="AV1524" s="142">
        <v>72</v>
      </c>
      <c r="AW1524" s="143">
        <v>107.2</v>
      </c>
      <c r="AX1524" s="143">
        <v>0.76939999999999997</v>
      </c>
      <c r="AY1524" s="143">
        <v>13421</v>
      </c>
      <c r="AZ1524" s="143"/>
      <c r="BA1524" s="147"/>
      <c r="BB1524" s="142">
        <v>75.599999999999994</v>
      </c>
      <c r="BC1524" s="143">
        <v>107.2</v>
      </c>
      <c r="BD1524" s="143">
        <v>0.74960000000000004</v>
      </c>
      <c r="BE1524" s="143">
        <v>15427</v>
      </c>
      <c r="BF1524" s="143"/>
      <c r="BG1524" s="147"/>
      <c r="BH1524" s="142">
        <v>60</v>
      </c>
      <c r="BI1524" s="143">
        <v>107.2</v>
      </c>
      <c r="BJ1524" s="143">
        <v>0.75529999999999997</v>
      </c>
      <c r="BK1524" s="143">
        <v>16222</v>
      </c>
      <c r="BL1524" s="143"/>
      <c r="BM1524" s="147"/>
      <c r="BN1524" s="142">
        <v>67.599999999999994</v>
      </c>
      <c r="BO1524" s="143">
        <v>107.2</v>
      </c>
      <c r="BP1524" s="143">
        <v>0.70520000000000005</v>
      </c>
      <c r="BQ1524" s="143">
        <v>7625</v>
      </c>
      <c r="BR1524" s="143"/>
      <c r="BS1524" s="147"/>
      <c r="BT1524" s="142"/>
      <c r="BU1524" s="143"/>
      <c r="BV1524" s="143"/>
      <c r="BW1524" s="143"/>
      <c r="BX1524" s="143"/>
      <c r="BY1524" s="147"/>
      <c r="BZ1524" s="142">
        <v>84.4</v>
      </c>
      <c r="CA1524" s="143">
        <v>214.4</v>
      </c>
      <c r="CB1524" s="143">
        <v>1.1985999999999999</v>
      </c>
      <c r="CC1524" s="143">
        <v>3743</v>
      </c>
      <c r="CD1524" s="143"/>
      <c r="CE1524" s="147"/>
      <c r="CF1524" s="142">
        <v>41.6</v>
      </c>
      <c r="CG1524" s="143">
        <v>107.2</v>
      </c>
      <c r="CH1524" s="143">
        <v>0.73080000000000001</v>
      </c>
      <c r="CI1524" s="143">
        <v>2954</v>
      </c>
      <c r="CJ1524" s="143"/>
      <c r="CK1524" s="147"/>
      <c r="CL1524" s="142">
        <v>69.2</v>
      </c>
      <c r="CM1524" s="143">
        <v>107.2</v>
      </c>
      <c r="CN1524" s="143">
        <v>0.80279999999999996</v>
      </c>
      <c r="CO1524" s="143">
        <v>8245</v>
      </c>
      <c r="CP1524" s="143"/>
      <c r="CQ1524" s="147"/>
      <c r="CR1524" s="142">
        <v>90.8</v>
      </c>
      <c r="CS1524" s="143">
        <v>107.2</v>
      </c>
      <c r="CT1524" s="143">
        <v>0.83169999999999999</v>
      </c>
      <c r="CU1524" s="143">
        <v>18440</v>
      </c>
      <c r="CV1524" s="143"/>
      <c r="CW1524" s="147"/>
      <c r="CX1524" s="142">
        <v>97.6</v>
      </c>
      <c r="CY1524" s="143">
        <v>107.2</v>
      </c>
      <c r="CZ1524" s="143">
        <v>0.82450000000000001</v>
      </c>
      <c r="DA1524" s="143">
        <v>21482</v>
      </c>
      <c r="DB1524" s="143"/>
      <c r="DC1524" s="147"/>
      <c r="DD1524" s="142">
        <v>84.4</v>
      </c>
      <c r="DE1524" s="143">
        <v>107.2</v>
      </c>
      <c r="DF1524" s="143">
        <v>0.78449999999999998</v>
      </c>
      <c r="DG1524" s="143">
        <v>23572</v>
      </c>
      <c r="DH1524" s="143"/>
      <c r="DI1524" s="147"/>
    </row>
    <row r="1525" spans="1:113">
      <c r="A1525" s="137">
        <v>1522</v>
      </c>
      <c r="B1525" s="138" t="s">
        <v>1673</v>
      </c>
      <c r="C1525" s="139" t="s">
        <v>3735</v>
      </c>
      <c r="D1525" s="140" t="s">
        <v>195</v>
      </c>
      <c r="E1525" s="141">
        <v>111.1</v>
      </c>
      <c r="F1525" s="142">
        <v>0</v>
      </c>
      <c r="G1525" s="143">
        <v>0</v>
      </c>
      <c r="H1525" s="143">
        <v>0</v>
      </c>
      <c r="I1525" s="143">
        <v>0</v>
      </c>
      <c r="J1525" s="143">
        <v>0</v>
      </c>
      <c r="K1525" s="147">
        <v>0</v>
      </c>
      <c r="L1525" s="142">
        <v>0</v>
      </c>
      <c r="M1525" s="143">
        <v>0</v>
      </c>
      <c r="N1525" s="143">
        <v>0</v>
      </c>
      <c r="O1525" s="143">
        <v>0</v>
      </c>
      <c r="P1525" s="143">
        <v>0</v>
      </c>
      <c r="Q1525" s="147">
        <v>0</v>
      </c>
      <c r="R1525" s="142">
        <v>0</v>
      </c>
      <c r="S1525" s="143">
        <v>0</v>
      </c>
      <c r="T1525" s="143">
        <v>0</v>
      </c>
      <c r="U1525" s="143">
        <v>0</v>
      </c>
      <c r="V1525" s="143">
        <v>0</v>
      </c>
      <c r="W1525" s="147">
        <v>0</v>
      </c>
      <c r="X1525" s="142">
        <v>0</v>
      </c>
      <c r="Y1525" s="143">
        <v>0</v>
      </c>
      <c r="Z1525" s="143">
        <v>0</v>
      </c>
      <c r="AA1525" s="143">
        <v>0</v>
      </c>
      <c r="AB1525" s="143">
        <v>0</v>
      </c>
      <c r="AC1525" s="147">
        <v>0</v>
      </c>
      <c r="AD1525" s="142">
        <v>0</v>
      </c>
      <c r="AE1525" s="143">
        <v>0</v>
      </c>
      <c r="AF1525" s="143">
        <v>0</v>
      </c>
      <c r="AG1525" s="143">
        <v>0</v>
      </c>
      <c r="AH1525" s="143">
        <v>0</v>
      </c>
      <c r="AI1525" s="147">
        <v>0</v>
      </c>
      <c r="AJ1525" s="142">
        <v>104</v>
      </c>
      <c r="AK1525" s="143">
        <v>104</v>
      </c>
      <c r="AL1525" s="143">
        <v>0.93200000000000005</v>
      </c>
      <c r="AM1525" s="143">
        <v>13180</v>
      </c>
      <c r="AN1525" s="143">
        <v>0</v>
      </c>
      <c r="AO1525" s="147">
        <v>0.186</v>
      </c>
      <c r="AP1525" s="142">
        <v>82</v>
      </c>
      <c r="AQ1525" s="143">
        <v>88.88</v>
      </c>
      <c r="AR1525" s="143">
        <v>0.93720000000000003</v>
      </c>
      <c r="AS1525" s="143">
        <v>17320</v>
      </c>
      <c r="AT1525" s="143"/>
      <c r="AU1525" s="147">
        <v>0.3029</v>
      </c>
      <c r="AV1525" s="142">
        <v>112</v>
      </c>
      <c r="AW1525" s="143">
        <v>112</v>
      </c>
      <c r="AX1525" s="143">
        <v>0.95689999999999997</v>
      </c>
      <c r="AY1525" s="143">
        <v>12880</v>
      </c>
      <c r="AZ1525" s="143"/>
      <c r="BA1525" s="147">
        <v>0.16689999999999999</v>
      </c>
      <c r="BB1525" s="142">
        <v>147.52000000000001</v>
      </c>
      <c r="BC1525" s="143">
        <v>147.52000000000001</v>
      </c>
      <c r="BD1525" s="143">
        <v>0.96899999999999997</v>
      </c>
      <c r="BE1525" s="143">
        <v>13956</v>
      </c>
      <c r="BF1525" s="143"/>
      <c r="BG1525" s="147">
        <v>0.13120000000000001</v>
      </c>
      <c r="BH1525" s="142">
        <v>88</v>
      </c>
      <c r="BI1525" s="143">
        <v>88.88</v>
      </c>
      <c r="BJ1525" s="143">
        <v>0.97260000000000002</v>
      </c>
      <c r="BK1525" s="143">
        <v>14560</v>
      </c>
      <c r="BL1525" s="143"/>
      <c r="BM1525" s="147">
        <v>0.22869999999999999</v>
      </c>
      <c r="BN1525" s="142">
        <v>122.8</v>
      </c>
      <c r="BO1525" s="143">
        <v>122.8</v>
      </c>
      <c r="BP1525" s="143">
        <v>0.96540000000000004</v>
      </c>
      <c r="BQ1525" s="143">
        <v>14828</v>
      </c>
      <c r="BR1525" s="143"/>
      <c r="BS1525" s="147">
        <v>0.18609999999999999</v>
      </c>
      <c r="BT1525" s="142"/>
      <c r="BU1525" s="143"/>
      <c r="BV1525" s="143"/>
      <c r="BW1525" s="143"/>
      <c r="BX1525" s="143"/>
      <c r="BY1525" s="147"/>
      <c r="BZ1525" s="142">
        <v>284.39999999999998</v>
      </c>
      <c r="CA1525" s="143">
        <v>284.39999999999998</v>
      </c>
      <c r="CB1525" s="143">
        <v>1.8866999999999998</v>
      </c>
      <c r="CC1525" s="143">
        <v>46200</v>
      </c>
      <c r="CD1525" s="143"/>
      <c r="CE1525" s="147">
        <v>0.47389999999999999</v>
      </c>
      <c r="CF1525" s="142">
        <v>174.2</v>
      </c>
      <c r="CG1525" s="143">
        <v>174.2</v>
      </c>
      <c r="CH1525" s="143">
        <v>0.68120000000000003</v>
      </c>
      <c r="CI1525" s="143">
        <v>2218</v>
      </c>
      <c r="CJ1525" s="143"/>
      <c r="CK1525" s="147">
        <v>2.5100000000000001E-2</v>
      </c>
      <c r="CL1525" s="142">
        <v>2.6</v>
      </c>
      <c r="CM1525" s="143">
        <v>88.88</v>
      </c>
      <c r="CN1525" s="143">
        <v>0.3241</v>
      </c>
      <c r="CO1525" s="143">
        <v>446</v>
      </c>
      <c r="CP1525" s="143">
        <v>253</v>
      </c>
      <c r="CQ1525" s="147">
        <v>0.73499999999999999</v>
      </c>
      <c r="CR1525" s="142">
        <v>145.4</v>
      </c>
      <c r="CS1525" s="143">
        <v>145.4</v>
      </c>
      <c r="CT1525" s="143">
        <v>0.89039999999999997</v>
      </c>
      <c r="CU1525" s="143">
        <v>11354</v>
      </c>
      <c r="CV1525" s="143"/>
      <c r="CW1525" s="147">
        <v>0.1179</v>
      </c>
      <c r="CX1525" s="142">
        <v>123.8</v>
      </c>
      <c r="CY1525" s="143">
        <v>123.8</v>
      </c>
      <c r="CZ1525" s="143">
        <v>0.91410000000000002</v>
      </c>
      <c r="DA1525" s="143">
        <v>16254</v>
      </c>
      <c r="DB1525" s="143"/>
      <c r="DC1525" s="147">
        <v>0.19309999999999999</v>
      </c>
      <c r="DD1525" s="142">
        <v>168.8</v>
      </c>
      <c r="DE1525" s="143">
        <v>168.8</v>
      </c>
      <c r="DF1525" s="143">
        <v>0.90129999999999999</v>
      </c>
      <c r="DG1525" s="143">
        <v>20916</v>
      </c>
      <c r="DH1525" s="143"/>
      <c r="DI1525" s="147">
        <v>0.19089999999999999</v>
      </c>
    </row>
    <row r="1526" spans="1:113">
      <c r="A1526" s="137">
        <v>1523</v>
      </c>
      <c r="B1526" s="138" t="s">
        <v>1674</v>
      </c>
      <c r="C1526" s="139" t="s">
        <v>3736</v>
      </c>
      <c r="D1526" s="140" t="s">
        <v>195</v>
      </c>
      <c r="E1526" s="141">
        <v>189</v>
      </c>
      <c r="F1526" s="142">
        <v>35.1</v>
      </c>
      <c r="G1526" s="143">
        <v>35.1</v>
      </c>
      <c r="H1526" s="143">
        <v>0.92200000000000004</v>
      </c>
      <c r="I1526" s="143">
        <v>4740</v>
      </c>
      <c r="J1526" s="143">
        <v>0</v>
      </c>
      <c r="K1526" s="147">
        <v>0.20100000000000001</v>
      </c>
      <c r="L1526" s="142">
        <v>80.7</v>
      </c>
      <c r="M1526" s="143">
        <v>80.7</v>
      </c>
      <c r="N1526" s="143">
        <v>0.92300000000000004</v>
      </c>
      <c r="O1526" s="143">
        <v>4374</v>
      </c>
      <c r="P1526" s="143">
        <v>0</v>
      </c>
      <c r="Q1526" s="147">
        <v>0.08</v>
      </c>
      <c r="R1526" s="142">
        <v>85.2</v>
      </c>
      <c r="S1526" s="143">
        <v>151.19999999999999</v>
      </c>
      <c r="T1526" s="143">
        <v>0.90700000000000003</v>
      </c>
      <c r="U1526" s="143">
        <v>5235</v>
      </c>
      <c r="V1526" s="143">
        <v>0</v>
      </c>
      <c r="W1526" s="147">
        <v>9.2999999999999999E-2</v>
      </c>
      <c r="X1526" s="142">
        <v>20.399999999999999</v>
      </c>
      <c r="Y1526" s="143">
        <v>151.19999999999999</v>
      </c>
      <c r="Z1526" s="143">
        <v>0.90500000000000003</v>
      </c>
      <c r="AA1526" s="143">
        <v>4326</v>
      </c>
      <c r="AB1526" s="143">
        <v>0</v>
      </c>
      <c r="AC1526" s="147">
        <v>0.32100000000000001</v>
      </c>
      <c r="AD1526" s="142">
        <v>19.2</v>
      </c>
      <c r="AE1526" s="143">
        <v>151.19999999999999</v>
      </c>
      <c r="AF1526" s="143">
        <v>0.93899999999999995</v>
      </c>
      <c r="AG1526" s="143">
        <v>5106</v>
      </c>
      <c r="AH1526" s="143">
        <v>0</v>
      </c>
      <c r="AI1526" s="147">
        <v>0.38800000000000001</v>
      </c>
      <c r="AJ1526" s="142">
        <v>86.1</v>
      </c>
      <c r="AK1526" s="143">
        <v>151.19999999999999</v>
      </c>
      <c r="AL1526" s="143">
        <v>0.95199999999999996</v>
      </c>
      <c r="AM1526" s="143">
        <v>6825</v>
      </c>
      <c r="AN1526" s="143">
        <v>0</v>
      </c>
      <c r="AO1526" s="147">
        <v>0.114</v>
      </c>
      <c r="AP1526" s="142">
        <v>18.600000000000001</v>
      </c>
      <c r="AQ1526" s="143">
        <v>151.19999999999999</v>
      </c>
      <c r="AR1526" s="143">
        <v>0.95130000000000003</v>
      </c>
      <c r="AS1526" s="143">
        <v>6213</v>
      </c>
      <c r="AT1526" s="143"/>
      <c r="AU1526" s="147">
        <v>0.47199999999999998</v>
      </c>
      <c r="AV1526" s="142">
        <v>18.600000000000001</v>
      </c>
      <c r="AW1526" s="143">
        <v>151.19999999999999</v>
      </c>
      <c r="AX1526" s="143">
        <v>0.94379999999999997</v>
      </c>
      <c r="AY1526" s="143">
        <v>5946</v>
      </c>
      <c r="AZ1526" s="143"/>
      <c r="BA1526" s="147">
        <v>0.47039999999999998</v>
      </c>
      <c r="BB1526" s="142">
        <v>18.36</v>
      </c>
      <c r="BC1526" s="143">
        <v>151.19999999999999</v>
      </c>
      <c r="BD1526" s="143">
        <v>0.94179999999999997</v>
      </c>
      <c r="BE1526" s="143">
        <v>5535</v>
      </c>
      <c r="BF1526" s="143"/>
      <c r="BG1526" s="147">
        <v>0.43020000000000003</v>
      </c>
      <c r="BH1526" s="142">
        <v>18</v>
      </c>
      <c r="BI1526" s="143">
        <v>151.19999999999999</v>
      </c>
      <c r="BJ1526" s="143">
        <v>0.9415</v>
      </c>
      <c r="BK1526" s="143">
        <v>5838</v>
      </c>
      <c r="BL1526" s="143"/>
      <c r="BM1526" s="147">
        <v>0.46300000000000002</v>
      </c>
      <c r="BN1526" s="142">
        <v>66.599999999999994</v>
      </c>
      <c r="BO1526" s="143">
        <v>151.19999999999999</v>
      </c>
      <c r="BP1526" s="143">
        <v>0.94499999999999995</v>
      </c>
      <c r="BQ1526" s="143">
        <v>5931</v>
      </c>
      <c r="BR1526" s="143"/>
      <c r="BS1526" s="147">
        <v>0.14019999999999999</v>
      </c>
      <c r="BT1526" s="142"/>
      <c r="BU1526" s="143"/>
      <c r="BV1526" s="143"/>
      <c r="BW1526" s="143"/>
      <c r="BX1526" s="143"/>
      <c r="BY1526" s="147"/>
      <c r="BZ1526" s="142">
        <v>103.5</v>
      </c>
      <c r="CA1526" s="143">
        <v>302.39999999999998</v>
      </c>
      <c r="CB1526" s="143">
        <v>1.7867999999999999</v>
      </c>
      <c r="CC1526" s="143">
        <v>21291</v>
      </c>
      <c r="CD1526" s="143">
        <v>9302</v>
      </c>
      <c r="CE1526" s="147">
        <v>10.3367</v>
      </c>
      <c r="CF1526" s="142">
        <v>80.400000000000006</v>
      </c>
      <c r="CG1526" s="143">
        <v>151.19999999999999</v>
      </c>
      <c r="CH1526" s="143">
        <v>0.86629999999999996</v>
      </c>
      <c r="CI1526" s="143">
        <v>2916</v>
      </c>
      <c r="CJ1526" s="143"/>
      <c r="CK1526" s="147">
        <v>5.6300000000000003E-2</v>
      </c>
      <c r="CL1526" s="142">
        <v>20.7</v>
      </c>
      <c r="CM1526" s="143">
        <v>151.19999999999999</v>
      </c>
      <c r="CN1526" s="143">
        <v>0.84050000000000002</v>
      </c>
      <c r="CO1526" s="143">
        <v>2403</v>
      </c>
      <c r="CP1526" s="143"/>
      <c r="CQ1526" s="147">
        <v>0.1918</v>
      </c>
      <c r="CR1526" s="142">
        <v>39.299999999999997</v>
      </c>
      <c r="CS1526" s="143">
        <v>151.19999999999999</v>
      </c>
      <c r="CT1526" s="143">
        <v>0.87460000000000004</v>
      </c>
      <c r="CU1526" s="143">
        <v>3744</v>
      </c>
      <c r="CV1526" s="143"/>
      <c r="CW1526" s="147">
        <v>0.1464</v>
      </c>
      <c r="CX1526" s="142">
        <v>71.400000000000006</v>
      </c>
      <c r="CY1526" s="143">
        <v>151.19999999999999</v>
      </c>
      <c r="CZ1526" s="143">
        <v>0.89549999999999996</v>
      </c>
      <c r="DA1526" s="143">
        <v>5784</v>
      </c>
      <c r="DB1526" s="143"/>
      <c r="DC1526" s="147">
        <v>0.1216</v>
      </c>
      <c r="DD1526" s="142">
        <v>75</v>
      </c>
      <c r="DE1526" s="143">
        <v>151.19999999999999</v>
      </c>
      <c r="DF1526" s="143">
        <v>0.92120000000000002</v>
      </c>
      <c r="DG1526" s="143">
        <v>7791</v>
      </c>
      <c r="DH1526" s="143"/>
      <c r="DI1526" s="147">
        <v>0.15659999999999999</v>
      </c>
    </row>
    <row r="1527" spans="1:113">
      <c r="A1527" s="137">
        <v>1524</v>
      </c>
      <c r="B1527" s="138" t="s">
        <v>1675</v>
      </c>
      <c r="C1527" s="139" t="s">
        <v>3737</v>
      </c>
      <c r="D1527" s="140" t="s">
        <v>195</v>
      </c>
      <c r="E1527" s="141">
        <v>123</v>
      </c>
      <c r="F1527" s="142"/>
      <c r="G1527" s="143"/>
      <c r="H1527" s="143"/>
      <c r="I1527" s="143"/>
      <c r="J1527" s="143"/>
      <c r="K1527" s="144"/>
      <c r="L1527" s="142"/>
      <c r="M1527" s="143"/>
      <c r="N1527" s="143"/>
      <c r="O1527" s="143"/>
      <c r="P1527" s="143"/>
      <c r="Q1527" s="144"/>
      <c r="R1527" s="142"/>
      <c r="S1527" s="143"/>
      <c r="T1527" s="143"/>
      <c r="U1527" s="143"/>
      <c r="V1527" s="143"/>
      <c r="W1527" s="144"/>
      <c r="X1527" s="142"/>
      <c r="Y1527" s="143"/>
      <c r="Z1527" s="143"/>
      <c r="AA1527" s="143"/>
      <c r="AB1527" s="143"/>
      <c r="AC1527" s="144"/>
      <c r="AD1527" s="142"/>
      <c r="AE1527" s="143"/>
      <c r="AF1527" s="143"/>
      <c r="AG1527" s="143"/>
      <c r="AH1527" s="143"/>
      <c r="AI1527" s="144"/>
      <c r="AJ1527" s="142"/>
      <c r="AK1527" s="143"/>
      <c r="AL1527" s="143"/>
      <c r="AM1527" s="143"/>
      <c r="AN1527" s="143"/>
      <c r="AO1527" s="144"/>
      <c r="AP1527" s="142">
        <v>87.6</v>
      </c>
      <c r="AQ1527" s="143">
        <v>98.4</v>
      </c>
      <c r="AR1527" s="143">
        <v>0.87470000000000003</v>
      </c>
      <c r="AS1527" s="143">
        <v>11436</v>
      </c>
      <c r="AT1527" s="143"/>
      <c r="AU1527" s="144">
        <v>0.2006</v>
      </c>
      <c r="AV1527" s="142"/>
      <c r="AW1527" s="143"/>
      <c r="AX1527" s="143"/>
      <c r="AY1527" s="143"/>
      <c r="AZ1527" s="143"/>
      <c r="BA1527" s="144"/>
      <c r="BB1527" s="142">
        <v>188.4</v>
      </c>
      <c r="BC1527" s="143">
        <v>196.8</v>
      </c>
      <c r="BD1527" s="143">
        <v>1.7665999999999999</v>
      </c>
      <c r="BE1527" s="143">
        <v>27006</v>
      </c>
      <c r="BF1527" s="143"/>
      <c r="BG1527" s="144">
        <v>0.44269999999999998</v>
      </c>
      <c r="BH1527" s="142">
        <v>88</v>
      </c>
      <c r="BI1527" s="143">
        <v>98.4</v>
      </c>
      <c r="BJ1527" s="143">
        <v>0.90180000000000005</v>
      </c>
      <c r="BK1527" s="143">
        <v>9738</v>
      </c>
      <c r="BL1527" s="143"/>
      <c r="BM1527" s="144">
        <v>0.16489999999999999</v>
      </c>
      <c r="BN1527" s="142">
        <v>96.4</v>
      </c>
      <c r="BO1527" s="143">
        <v>98.4</v>
      </c>
      <c r="BP1527" s="143">
        <v>0.59760000000000002</v>
      </c>
      <c r="BQ1527" s="143">
        <v>10678</v>
      </c>
      <c r="BR1527" s="143"/>
      <c r="BS1527" s="144">
        <v>0.27579999999999999</v>
      </c>
      <c r="BT1527" s="142"/>
      <c r="BU1527" s="143"/>
      <c r="BV1527" s="143"/>
      <c r="BW1527" s="143"/>
      <c r="BX1527" s="143"/>
      <c r="BY1527" s="144"/>
      <c r="BZ1527" s="142">
        <v>173.2</v>
      </c>
      <c r="CA1527" s="143">
        <v>196.8</v>
      </c>
      <c r="CB1527" s="143">
        <v>1.8732</v>
      </c>
      <c r="CC1527" s="143">
        <v>34512</v>
      </c>
      <c r="CD1527" s="143"/>
      <c r="CE1527" s="144">
        <v>0.59840000000000004</v>
      </c>
      <c r="CF1527" s="142">
        <v>90</v>
      </c>
      <c r="CG1527" s="143">
        <v>98.4</v>
      </c>
      <c r="CH1527" s="143">
        <v>0.96</v>
      </c>
      <c r="CI1527" s="143"/>
      <c r="CJ1527" s="143"/>
      <c r="CK1527" s="144">
        <v>0.25280000000000002</v>
      </c>
      <c r="CL1527" s="142">
        <v>73.599999999999994</v>
      </c>
      <c r="CM1527" s="143">
        <v>98.4</v>
      </c>
      <c r="CN1527" s="143">
        <v>0.65439999999999998</v>
      </c>
      <c r="CO1527" s="143">
        <v>2280</v>
      </c>
      <c r="CP1527" s="143"/>
      <c r="CQ1527" s="144">
        <v>3.2300000000000002E-2</v>
      </c>
      <c r="CR1527" s="142">
        <v>82</v>
      </c>
      <c r="CS1527" s="143">
        <v>98.4</v>
      </c>
      <c r="CT1527" s="143">
        <v>0.93</v>
      </c>
      <c r="CU1527" s="143"/>
      <c r="CV1527" s="143"/>
      <c r="CW1527" s="144">
        <v>0.2208</v>
      </c>
      <c r="CX1527" s="142">
        <v>84</v>
      </c>
      <c r="CY1527" s="143">
        <v>98.4</v>
      </c>
      <c r="CZ1527" s="143">
        <v>0.88390000000000002</v>
      </c>
      <c r="DA1527" s="143">
        <v>23412</v>
      </c>
      <c r="DB1527" s="143"/>
      <c r="DC1527" s="144">
        <v>0.21190000000000001</v>
      </c>
      <c r="DD1527" s="142">
        <v>78.400000000000006</v>
      </c>
      <c r="DE1527" s="143">
        <v>98.4</v>
      </c>
      <c r="DF1527" s="143">
        <v>0.89319999999999999</v>
      </c>
      <c r="DG1527" s="143">
        <v>17567</v>
      </c>
      <c r="DH1527" s="143"/>
      <c r="DI1527" s="144">
        <v>0.34839999999999999</v>
      </c>
    </row>
    <row r="1528" spans="1:113">
      <c r="A1528" s="137">
        <v>1525</v>
      </c>
      <c r="B1528" s="138" t="s">
        <v>1676</v>
      </c>
      <c r="C1528" s="139" t="s">
        <v>3738</v>
      </c>
      <c r="D1528" s="140" t="s">
        <v>195</v>
      </c>
      <c r="E1528" s="141">
        <v>150</v>
      </c>
      <c r="F1528" s="142"/>
      <c r="G1528" s="143"/>
      <c r="H1528" s="143"/>
      <c r="I1528" s="143"/>
      <c r="J1528" s="143"/>
      <c r="K1528" s="147"/>
      <c r="L1528" s="142"/>
      <c r="M1528" s="143"/>
      <c r="N1528" s="143"/>
      <c r="O1528" s="143"/>
      <c r="P1528" s="143"/>
      <c r="Q1528" s="147"/>
      <c r="R1528" s="142"/>
      <c r="S1528" s="143"/>
      <c r="T1528" s="143"/>
      <c r="U1528" s="143"/>
      <c r="V1528" s="143"/>
      <c r="W1528" s="147"/>
      <c r="X1528" s="142"/>
      <c r="Y1528" s="143"/>
      <c r="Z1528" s="143"/>
      <c r="AA1528" s="143"/>
      <c r="AB1528" s="143"/>
      <c r="AC1528" s="147"/>
      <c r="AD1528" s="142"/>
      <c r="AE1528" s="143"/>
      <c r="AF1528" s="143"/>
      <c r="AG1528" s="143"/>
      <c r="AH1528" s="143"/>
      <c r="AI1528" s="147"/>
      <c r="AJ1528" s="142"/>
      <c r="AK1528" s="143"/>
      <c r="AL1528" s="143"/>
      <c r="AM1528" s="143"/>
      <c r="AN1528" s="143"/>
      <c r="AO1528" s="147"/>
      <c r="AP1528" s="142">
        <v>96.32</v>
      </c>
      <c r="AQ1528" s="143">
        <v>96.5</v>
      </c>
      <c r="AR1528" s="143">
        <v>0.84550000000000003</v>
      </c>
      <c r="AS1528" s="143">
        <v>22287</v>
      </c>
      <c r="AT1528" s="143"/>
      <c r="AU1528" s="147"/>
      <c r="AV1528" s="142">
        <v>115.2</v>
      </c>
      <c r="AW1528" s="143">
        <v>115.5</v>
      </c>
      <c r="AX1528" s="143">
        <v>0.83899999999999997</v>
      </c>
      <c r="AY1528" s="143">
        <v>21083</v>
      </c>
      <c r="AZ1528" s="143"/>
      <c r="BA1528" s="147"/>
      <c r="BB1528" s="142">
        <v>70</v>
      </c>
      <c r="BC1528" s="143">
        <v>231</v>
      </c>
      <c r="BD1528" s="143">
        <v>0.93</v>
      </c>
      <c r="BE1528" s="143"/>
      <c r="BF1528" s="143"/>
      <c r="BG1528" s="147"/>
      <c r="BH1528" s="142"/>
      <c r="BI1528" s="143"/>
      <c r="BJ1528" s="143"/>
      <c r="BK1528" s="143"/>
      <c r="BL1528" s="143"/>
      <c r="BM1528" s="147"/>
      <c r="BN1528" s="142">
        <v>114</v>
      </c>
      <c r="BO1528" s="143">
        <v>115.5</v>
      </c>
      <c r="BP1528" s="143">
        <v>0.82489999999999997</v>
      </c>
      <c r="BQ1528" s="143">
        <v>30467</v>
      </c>
      <c r="BR1528" s="143"/>
      <c r="BS1528" s="147"/>
      <c r="BT1528" s="142"/>
      <c r="BU1528" s="143"/>
      <c r="BV1528" s="143"/>
      <c r="BW1528" s="143"/>
      <c r="BX1528" s="143"/>
      <c r="BY1528" s="147"/>
      <c r="BZ1528" s="142">
        <v>70</v>
      </c>
      <c r="CA1528" s="143">
        <v>231</v>
      </c>
      <c r="CB1528" s="143">
        <v>1.7751999999999999</v>
      </c>
      <c r="CC1528" s="143">
        <v>45650</v>
      </c>
      <c r="CD1528" s="143"/>
      <c r="CE1528" s="147"/>
      <c r="CF1528" s="142">
        <v>90.4</v>
      </c>
      <c r="CG1528" s="143">
        <v>115.5</v>
      </c>
      <c r="CH1528" s="143">
        <v>0.82589999999999997</v>
      </c>
      <c r="CI1528" s="143">
        <v>15011</v>
      </c>
      <c r="CJ1528" s="143"/>
      <c r="CK1528" s="147"/>
      <c r="CL1528" s="142">
        <v>23.2</v>
      </c>
      <c r="CM1528" s="143">
        <v>115.5</v>
      </c>
      <c r="CN1528" s="143">
        <v>0.77059999999999995</v>
      </c>
      <c r="CO1528" s="143">
        <v>3073</v>
      </c>
      <c r="CP1528" s="143"/>
      <c r="CQ1528" s="147"/>
      <c r="CR1528" s="142">
        <v>123.2</v>
      </c>
      <c r="CS1528" s="143">
        <v>240</v>
      </c>
      <c r="CT1528" s="143">
        <v>0.79879999999999995</v>
      </c>
      <c r="CU1528" s="143">
        <v>10760</v>
      </c>
      <c r="CV1528" s="143"/>
      <c r="CW1528" s="147"/>
      <c r="CX1528" s="142">
        <v>116.4</v>
      </c>
      <c r="CY1528" s="143">
        <v>120</v>
      </c>
      <c r="CZ1528" s="143">
        <v>0.80179999999999996</v>
      </c>
      <c r="DA1528" s="143">
        <v>16728</v>
      </c>
      <c r="DB1528" s="143"/>
      <c r="DC1528" s="147"/>
      <c r="DD1528" s="142">
        <v>82.4</v>
      </c>
      <c r="DE1528" s="143">
        <v>120</v>
      </c>
      <c r="DF1528" s="143">
        <v>0.81610000000000005</v>
      </c>
      <c r="DG1528" s="143">
        <v>13708</v>
      </c>
      <c r="DH1528" s="143"/>
      <c r="DI1528" s="147"/>
    </row>
    <row r="1529" spans="1:113">
      <c r="A1529" s="137">
        <v>1526</v>
      </c>
      <c r="B1529" s="138" t="s">
        <v>1677</v>
      </c>
      <c r="C1529" s="139" t="s">
        <v>3739</v>
      </c>
      <c r="D1529" s="140" t="s">
        <v>195</v>
      </c>
      <c r="E1529" s="141">
        <v>333</v>
      </c>
      <c r="F1529" s="142">
        <v>9</v>
      </c>
      <c r="G1529" s="143">
        <v>9</v>
      </c>
      <c r="H1529" s="143">
        <v>0.73799999999999999</v>
      </c>
      <c r="I1529" s="143">
        <v>3205</v>
      </c>
      <c r="J1529" s="143">
        <v>328</v>
      </c>
      <c r="K1529" s="144">
        <v>0.66100000000000003</v>
      </c>
      <c r="L1529" s="142">
        <v>10.5</v>
      </c>
      <c r="M1529" s="143">
        <v>10.5</v>
      </c>
      <c r="N1529" s="143">
        <v>0.65300000000000002</v>
      </c>
      <c r="O1529" s="143">
        <v>2245</v>
      </c>
      <c r="P1529" s="143">
        <v>0</v>
      </c>
      <c r="Q1529" s="144">
        <v>0.44900000000000001</v>
      </c>
      <c r="R1529" s="142">
        <v>16.5</v>
      </c>
      <c r="S1529" s="143">
        <v>266.39999999999998</v>
      </c>
      <c r="T1529" s="143">
        <v>0.49099999999999999</v>
      </c>
      <c r="U1529" s="143">
        <v>2250</v>
      </c>
      <c r="V1529" s="143">
        <v>0</v>
      </c>
      <c r="W1529" s="144">
        <v>0.38</v>
      </c>
      <c r="X1529" s="142">
        <v>17</v>
      </c>
      <c r="Y1529" s="143">
        <v>266.39999999999998</v>
      </c>
      <c r="Z1529" s="143">
        <v>0.77400000000000002</v>
      </c>
      <c r="AA1529" s="143">
        <v>5180</v>
      </c>
      <c r="AB1529" s="143">
        <v>0</v>
      </c>
      <c r="AC1529" s="144">
        <v>0.53900000000000003</v>
      </c>
      <c r="AD1529" s="142">
        <v>17.5</v>
      </c>
      <c r="AE1529" s="143">
        <v>266.39999999999998</v>
      </c>
      <c r="AF1529" s="143">
        <v>0.69199999999999995</v>
      </c>
      <c r="AG1529" s="143">
        <v>4025</v>
      </c>
      <c r="AH1529" s="143">
        <v>0</v>
      </c>
      <c r="AI1529" s="144">
        <v>0.45500000000000002</v>
      </c>
      <c r="AJ1529" s="142">
        <v>25</v>
      </c>
      <c r="AK1529" s="143">
        <v>266.39999999999998</v>
      </c>
      <c r="AL1529" s="143">
        <v>0.84399999999999997</v>
      </c>
      <c r="AM1529" s="143">
        <v>6915</v>
      </c>
      <c r="AN1529" s="143">
        <v>0</v>
      </c>
      <c r="AO1529" s="144">
        <v>0.44900000000000001</v>
      </c>
      <c r="AP1529" s="142">
        <v>21</v>
      </c>
      <c r="AQ1529" s="143">
        <v>266.39999999999998</v>
      </c>
      <c r="AR1529" s="143">
        <v>0.76459999999999995</v>
      </c>
      <c r="AS1529" s="143">
        <v>5635</v>
      </c>
      <c r="AT1529" s="143"/>
      <c r="AU1529" s="144">
        <v>0.47170000000000001</v>
      </c>
      <c r="AV1529" s="142">
        <v>20</v>
      </c>
      <c r="AW1529" s="143">
        <v>266.39999999999998</v>
      </c>
      <c r="AX1529" s="143">
        <v>0.72709999999999997</v>
      </c>
      <c r="AY1529" s="143">
        <v>4970</v>
      </c>
      <c r="AZ1529" s="143"/>
      <c r="BA1529" s="144">
        <v>0.47470000000000001</v>
      </c>
      <c r="BB1529" s="142">
        <v>25</v>
      </c>
      <c r="BC1529" s="143">
        <v>266.39999999999998</v>
      </c>
      <c r="BD1529" s="143">
        <v>0.72319999999999995</v>
      </c>
      <c r="BE1529" s="143">
        <v>5435</v>
      </c>
      <c r="BF1529" s="143"/>
      <c r="BG1529" s="144">
        <v>0.40400000000000003</v>
      </c>
      <c r="BH1529" s="142">
        <v>20.350000000000001</v>
      </c>
      <c r="BI1529" s="143">
        <v>266.39999999999998</v>
      </c>
      <c r="BJ1529" s="143">
        <v>0.76180000000000003</v>
      </c>
      <c r="BK1529" s="143">
        <v>5245</v>
      </c>
      <c r="BL1529" s="143"/>
      <c r="BM1529" s="144">
        <v>0.45469999999999999</v>
      </c>
      <c r="BN1529" s="142">
        <v>32.75</v>
      </c>
      <c r="BO1529" s="143">
        <v>266.39999999999998</v>
      </c>
      <c r="BP1529" s="143">
        <v>0.82089999999999996</v>
      </c>
      <c r="BQ1529" s="143">
        <v>6350</v>
      </c>
      <c r="BR1529" s="143"/>
      <c r="BS1529" s="144">
        <v>0.35149999999999998</v>
      </c>
      <c r="BT1529" s="142"/>
      <c r="BU1529" s="143"/>
      <c r="BV1529" s="143"/>
      <c r="BW1529" s="143"/>
      <c r="BX1529" s="143"/>
      <c r="BY1529" s="144"/>
      <c r="BZ1529" s="142">
        <v>89.3</v>
      </c>
      <c r="CA1529" s="143">
        <v>532.79999999999995</v>
      </c>
      <c r="CB1529" s="143">
        <v>1.8509</v>
      </c>
      <c r="CC1529" s="143">
        <v>23960</v>
      </c>
      <c r="CD1529" s="143"/>
      <c r="CE1529" s="144">
        <v>0.80249999999999999</v>
      </c>
      <c r="CF1529" s="142">
        <v>20.55</v>
      </c>
      <c r="CG1529" s="143">
        <v>266.39999999999998</v>
      </c>
      <c r="CH1529" s="143">
        <v>0.68710000000000004</v>
      </c>
      <c r="CI1529" s="143">
        <v>3590</v>
      </c>
      <c r="CJ1529" s="143"/>
      <c r="CK1529" s="144">
        <v>0.3417</v>
      </c>
      <c r="CL1529" s="142">
        <v>24.5</v>
      </c>
      <c r="CM1529" s="143">
        <v>266.39999999999998</v>
      </c>
      <c r="CN1529" s="143">
        <v>0.77229999999999999</v>
      </c>
      <c r="CO1529" s="143">
        <v>5445</v>
      </c>
      <c r="CP1529" s="143"/>
      <c r="CQ1529" s="144">
        <v>0.3997</v>
      </c>
      <c r="CR1529" s="142">
        <v>10</v>
      </c>
      <c r="CS1529" s="143">
        <v>266.39999999999998</v>
      </c>
      <c r="CT1529" s="143">
        <v>0.85329999999999995</v>
      </c>
      <c r="CU1529" s="143">
        <v>9015</v>
      </c>
      <c r="CV1529" s="143">
        <v>6101</v>
      </c>
      <c r="CW1529" s="144">
        <v>1.42</v>
      </c>
      <c r="CX1529" s="142">
        <v>8</v>
      </c>
      <c r="CY1529" s="143">
        <v>266.39999999999998</v>
      </c>
      <c r="CZ1529" s="143">
        <v>0.90490000000000004</v>
      </c>
      <c r="DA1529" s="143">
        <v>12030</v>
      </c>
      <c r="DB1529" s="143">
        <v>9724</v>
      </c>
      <c r="DC1529" s="144">
        <v>2.2336999999999998</v>
      </c>
      <c r="DD1529" s="142">
        <v>35.35</v>
      </c>
      <c r="DE1529" s="143">
        <v>266.39999999999998</v>
      </c>
      <c r="DF1529" s="143">
        <v>0.89980000000000004</v>
      </c>
      <c r="DG1529" s="143">
        <v>12800</v>
      </c>
      <c r="DH1529" s="143"/>
      <c r="DI1529" s="144">
        <v>0.55889999999999995</v>
      </c>
    </row>
    <row r="1530" spans="1:113">
      <c r="A1530" s="137">
        <v>1527</v>
      </c>
      <c r="B1530" s="138" t="s">
        <v>1678</v>
      </c>
      <c r="C1530" s="139" t="s">
        <v>3740</v>
      </c>
      <c r="D1530" s="140" t="s">
        <v>195</v>
      </c>
      <c r="E1530" s="141">
        <v>294</v>
      </c>
      <c r="F1530" s="142">
        <v>19.2</v>
      </c>
      <c r="G1530" s="143">
        <v>19.2</v>
      </c>
      <c r="H1530" s="143">
        <v>0.73599999999999999</v>
      </c>
      <c r="I1530" s="143">
        <v>2907</v>
      </c>
      <c r="J1530" s="143">
        <v>0</v>
      </c>
      <c r="K1530" s="147">
        <v>0.28199999999999997</v>
      </c>
      <c r="L1530" s="142">
        <v>42.6</v>
      </c>
      <c r="M1530" s="143">
        <v>42.6</v>
      </c>
      <c r="N1530" s="143">
        <v>0.81799999999999995</v>
      </c>
      <c r="O1530" s="143">
        <v>4869</v>
      </c>
      <c r="P1530" s="143">
        <v>0</v>
      </c>
      <c r="Q1530" s="147">
        <v>0.191</v>
      </c>
      <c r="R1530" s="142">
        <v>66.900000000000006</v>
      </c>
      <c r="S1530" s="143">
        <v>235.2</v>
      </c>
      <c r="T1530" s="143">
        <v>0.88400000000000001</v>
      </c>
      <c r="U1530" s="143">
        <v>9831</v>
      </c>
      <c r="V1530" s="143">
        <v>0</v>
      </c>
      <c r="W1530" s="147">
        <v>0.22800000000000001</v>
      </c>
      <c r="X1530" s="142">
        <v>39</v>
      </c>
      <c r="Y1530" s="143">
        <v>235.2</v>
      </c>
      <c r="Z1530" s="143">
        <v>0.86899999999999999</v>
      </c>
      <c r="AA1530" s="143">
        <v>7752</v>
      </c>
      <c r="AB1530" s="143">
        <v>0</v>
      </c>
      <c r="AC1530" s="147">
        <v>0.313</v>
      </c>
      <c r="AD1530" s="142">
        <v>38.1</v>
      </c>
      <c r="AE1530" s="143">
        <v>235.2</v>
      </c>
      <c r="AF1530" s="143">
        <v>0.86299999999999999</v>
      </c>
      <c r="AG1530" s="143">
        <v>8745</v>
      </c>
      <c r="AH1530" s="143">
        <v>0</v>
      </c>
      <c r="AI1530" s="147">
        <v>0.36399999999999999</v>
      </c>
      <c r="AJ1530" s="142">
        <v>46.8</v>
      </c>
      <c r="AK1530" s="143">
        <v>235.2</v>
      </c>
      <c r="AL1530" s="143">
        <v>0.89500000000000002</v>
      </c>
      <c r="AM1530" s="143">
        <v>10056</v>
      </c>
      <c r="AN1530" s="143">
        <v>0</v>
      </c>
      <c r="AO1530" s="147">
        <v>0.32900000000000001</v>
      </c>
      <c r="AP1530" s="142">
        <v>54.6</v>
      </c>
      <c r="AQ1530" s="143">
        <v>235.2</v>
      </c>
      <c r="AR1530" s="143">
        <v>0.85760000000000003</v>
      </c>
      <c r="AS1530" s="143">
        <v>7950</v>
      </c>
      <c r="AT1530" s="143"/>
      <c r="AU1530" s="147">
        <v>0.22819999999999999</v>
      </c>
      <c r="AV1530" s="142">
        <v>63.6</v>
      </c>
      <c r="AW1530" s="143">
        <v>235.2</v>
      </c>
      <c r="AX1530" s="143">
        <v>0.83760000000000001</v>
      </c>
      <c r="AY1530" s="143">
        <v>6732</v>
      </c>
      <c r="AZ1530" s="143"/>
      <c r="BA1530" s="147">
        <v>0.17549999999999999</v>
      </c>
      <c r="BB1530" s="142">
        <v>34.32</v>
      </c>
      <c r="BC1530" s="143">
        <v>235.2</v>
      </c>
      <c r="BD1530" s="143">
        <v>0.82920000000000005</v>
      </c>
      <c r="BE1530" s="143">
        <v>5883</v>
      </c>
      <c r="BF1530" s="143"/>
      <c r="BG1530" s="147">
        <v>0.27789999999999998</v>
      </c>
      <c r="BH1530" s="142">
        <v>84</v>
      </c>
      <c r="BI1530" s="143">
        <v>235.2</v>
      </c>
      <c r="BJ1530" s="143">
        <v>0.88880000000000003</v>
      </c>
      <c r="BK1530" s="143">
        <v>8898</v>
      </c>
      <c r="BL1530" s="143"/>
      <c r="BM1530" s="147">
        <v>0.16020000000000001</v>
      </c>
      <c r="BN1530" s="142">
        <v>140.4</v>
      </c>
      <c r="BO1530" s="143">
        <v>235.2</v>
      </c>
      <c r="BP1530" s="143">
        <v>0.95079999999999998</v>
      </c>
      <c r="BQ1530" s="143">
        <v>16752</v>
      </c>
      <c r="BR1530" s="143"/>
      <c r="BS1530" s="147">
        <v>0.1867</v>
      </c>
      <c r="BT1530" s="142"/>
      <c r="BU1530" s="143"/>
      <c r="BV1530" s="143"/>
      <c r="BW1530" s="143"/>
      <c r="BX1530" s="143"/>
      <c r="BY1530" s="147"/>
      <c r="BZ1530" s="142">
        <v>5.4</v>
      </c>
      <c r="CA1530" s="143">
        <v>470.4</v>
      </c>
      <c r="CB1530" s="143">
        <v>1.9415</v>
      </c>
      <c r="CC1530" s="143">
        <v>69717</v>
      </c>
      <c r="CD1530" s="143">
        <v>19662</v>
      </c>
      <c r="CE1530" s="147">
        <v>6.4273999999999996</v>
      </c>
      <c r="CF1530" s="142">
        <v>46.8</v>
      </c>
      <c r="CG1530" s="143">
        <v>235.2</v>
      </c>
      <c r="CH1530" s="143">
        <v>0.91090000000000004</v>
      </c>
      <c r="CI1530" s="143">
        <v>9045</v>
      </c>
      <c r="CJ1530" s="143"/>
      <c r="CK1530" s="147">
        <v>0.28520000000000001</v>
      </c>
      <c r="CL1530" s="142">
        <v>48.3</v>
      </c>
      <c r="CM1530" s="143">
        <v>235.2</v>
      </c>
      <c r="CN1530" s="143">
        <v>0.9214</v>
      </c>
      <c r="CO1530" s="143">
        <v>10230</v>
      </c>
      <c r="CP1530" s="143"/>
      <c r="CQ1530" s="147">
        <v>0.31929999999999997</v>
      </c>
      <c r="CR1530" s="142">
        <v>52.8</v>
      </c>
      <c r="CS1530" s="143">
        <v>235.2</v>
      </c>
      <c r="CT1530" s="143">
        <v>0.9304</v>
      </c>
      <c r="CU1530" s="143">
        <v>11151</v>
      </c>
      <c r="CV1530" s="143"/>
      <c r="CW1530" s="147">
        <v>0.30509999999999998</v>
      </c>
      <c r="CX1530" s="142">
        <v>150.30000000000001</v>
      </c>
      <c r="CY1530" s="143">
        <v>235.2</v>
      </c>
      <c r="CZ1530" s="143">
        <v>0.95950000000000002</v>
      </c>
      <c r="DA1530" s="143">
        <v>24855</v>
      </c>
      <c r="DB1530" s="143"/>
      <c r="DC1530" s="147">
        <v>0.23169999999999999</v>
      </c>
      <c r="DD1530" s="142">
        <v>176.1</v>
      </c>
      <c r="DE1530" s="143">
        <v>235.2</v>
      </c>
      <c r="DF1530" s="143">
        <v>0.97340000000000004</v>
      </c>
      <c r="DG1530" s="143">
        <v>27861</v>
      </c>
      <c r="DH1530" s="143"/>
      <c r="DI1530" s="147">
        <v>0.22570000000000001</v>
      </c>
    </row>
    <row r="1531" spans="1:113">
      <c r="A1531" s="137">
        <v>1528</v>
      </c>
      <c r="B1531" s="138" t="s">
        <v>1679</v>
      </c>
      <c r="C1531" s="139" t="s">
        <v>3741</v>
      </c>
      <c r="D1531" s="140" t="s">
        <v>195</v>
      </c>
      <c r="E1531" s="141">
        <v>144.44444444444443</v>
      </c>
      <c r="F1531" s="142">
        <v>3.2</v>
      </c>
      <c r="G1531" s="143">
        <v>5.25</v>
      </c>
      <c r="H1531" s="143">
        <v>1.0049999999999999</v>
      </c>
      <c r="I1531" s="143">
        <v>3457</v>
      </c>
      <c r="J1531" s="143">
        <v>0</v>
      </c>
      <c r="K1531" s="144">
        <v>1.4730000000000001</v>
      </c>
      <c r="L1531" s="142">
        <v>34.4</v>
      </c>
      <c r="M1531" s="143">
        <v>32.130000000000003</v>
      </c>
      <c r="N1531" s="143">
        <v>0.85099999999999998</v>
      </c>
      <c r="O1531" s="143">
        <v>1824.5</v>
      </c>
      <c r="P1531" s="143">
        <v>0</v>
      </c>
      <c r="Q1531" s="144">
        <v>8.5000000000000006E-2</v>
      </c>
      <c r="R1531" s="142">
        <v>41.12</v>
      </c>
      <c r="S1531" s="143">
        <v>130</v>
      </c>
      <c r="T1531" s="143">
        <v>0.90800000000000003</v>
      </c>
      <c r="U1531" s="143">
        <v>3368.5</v>
      </c>
      <c r="V1531" s="143">
        <v>0</v>
      </c>
      <c r="W1531" s="144">
        <v>0.124</v>
      </c>
      <c r="X1531" s="142">
        <v>56</v>
      </c>
      <c r="Y1531" s="143">
        <v>130</v>
      </c>
      <c r="Z1531" s="143">
        <v>0.96799999999999997</v>
      </c>
      <c r="AA1531" s="143">
        <v>8384.5</v>
      </c>
      <c r="AB1531" s="143">
        <v>0</v>
      </c>
      <c r="AC1531" s="144">
        <v>0.21199999999999999</v>
      </c>
      <c r="AD1531" s="142">
        <v>75.52</v>
      </c>
      <c r="AE1531" s="143">
        <v>130</v>
      </c>
      <c r="AF1531" s="143">
        <v>0.98399999999999999</v>
      </c>
      <c r="AG1531" s="143">
        <v>18424.5</v>
      </c>
      <c r="AH1531" s="143">
        <v>0</v>
      </c>
      <c r="AI1531" s="144">
        <v>0.34</v>
      </c>
      <c r="AJ1531" s="142">
        <v>83.68</v>
      </c>
      <c r="AK1531" s="143">
        <v>130</v>
      </c>
      <c r="AL1531" s="143">
        <v>0.98599999999999999</v>
      </c>
      <c r="AM1531" s="143">
        <v>26520.5</v>
      </c>
      <c r="AN1531" s="143">
        <v>0</v>
      </c>
      <c r="AO1531" s="144">
        <v>0.44</v>
      </c>
      <c r="AP1531" s="142">
        <v>91.97</v>
      </c>
      <c r="AQ1531" s="143">
        <v>115.56</v>
      </c>
      <c r="AR1531" s="143">
        <v>0.9869</v>
      </c>
      <c r="AS1531" s="143">
        <v>28697</v>
      </c>
      <c r="AT1531" s="143"/>
      <c r="AU1531" s="144"/>
      <c r="AV1531" s="142">
        <v>57.73</v>
      </c>
      <c r="AW1531" s="143">
        <v>115.56</v>
      </c>
      <c r="AX1531" s="143">
        <v>0.97</v>
      </c>
      <c r="AY1531" s="143">
        <v>13865</v>
      </c>
      <c r="AZ1531" s="143"/>
      <c r="BA1531" s="144"/>
      <c r="BB1531" s="142">
        <v>4.45</v>
      </c>
      <c r="BC1531" s="143">
        <v>115.56</v>
      </c>
      <c r="BD1531" s="143">
        <v>0.80879999999999996</v>
      </c>
      <c r="BE1531" s="143">
        <v>1353</v>
      </c>
      <c r="BF1531" s="143"/>
      <c r="BG1531" s="144"/>
      <c r="BH1531" s="142">
        <v>6.05</v>
      </c>
      <c r="BI1531" s="143">
        <v>115.56</v>
      </c>
      <c r="BJ1531" s="143">
        <v>0</v>
      </c>
      <c r="BK1531" s="143">
        <v>1137</v>
      </c>
      <c r="BL1531" s="143"/>
      <c r="BM1531" s="144"/>
      <c r="BN1531" s="142">
        <v>15.01</v>
      </c>
      <c r="BO1531" s="143">
        <v>115.56</v>
      </c>
      <c r="BP1531" s="143">
        <v>0.98309999999999997</v>
      </c>
      <c r="BQ1531" s="143">
        <v>1377</v>
      </c>
      <c r="BR1531" s="143"/>
      <c r="BS1531" s="144"/>
      <c r="BT1531" s="142"/>
      <c r="BU1531" s="143"/>
      <c r="BV1531" s="143"/>
      <c r="BW1531" s="143"/>
      <c r="BX1531" s="143"/>
      <c r="BY1531" s="144"/>
      <c r="BZ1531" s="142">
        <v>142.82</v>
      </c>
      <c r="CA1531" s="143">
        <v>231.12</v>
      </c>
      <c r="CB1531" s="143">
        <v>1.9475</v>
      </c>
      <c r="CC1531" s="143">
        <v>14737</v>
      </c>
      <c r="CD1531" s="143"/>
      <c r="CE1531" s="144"/>
      <c r="CF1531" s="142">
        <v>87.81</v>
      </c>
      <c r="CG1531" s="143">
        <v>115.56</v>
      </c>
      <c r="CH1531" s="143">
        <v>0.98939999999999995</v>
      </c>
      <c r="CI1531" s="143">
        <v>22473</v>
      </c>
      <c r="CJ1531" s="143"/>
      <c r="CK1531" s="144"/>
      <c r="CL1531" s="142">
        <v>86.05</v>
      </c>
      <c r="CM1531" s="143">
        <v>115.56</v>
      </c>
      <c r="CN1531" s="143">
        <v>0.99029999999999996</v>
      </c>
      <c r="CO1531" s="143">
        <v>30457</v>
      </c>
      <c r="CP1531" s="143"/>
      <c r="CQ1531" s="144"/>
      <c r="CR1531" s="142">
        <v>78.849999999999994</v>
      </c>
      <c r="CS1531" s="143">
        <v>115.56</v>
      </c>
      <c r="CT1531" s="143">
        <v>0.98839999999999995</v>
      </c>
      <c r="CU1531" s="143">
        <v>19929</v>
      </c>
      <c r="CV1531" s="143"/>
      <c r="CW1531" s="144"/>
      <c r="CX1531" s="142">
        <v>32.61</v>
      </c>
      <c r="CY1531" s="143">
        <v>115.56</v>
      </c>
      <c r="CZ1531" s="143">
        <v>0.87970000000000004</v>
      </c>
      <c r="DA1531" s="143">
        <v>3897</v>
      </c>
      <c r="DB1531" s="143"/>
      <c r="DC1531" s="144"/>
      <c r="DD1531" s="142">
        <v>45.09</v>
      </c>
      <c r="DE1531" s="143">
        <v>115.56</v>
      </c>
      <c r="DF1531" s="143">
        <v>0.94040000000000001</v>
      </c>
      <c r="DG1531" s="143">
        <v>8113</v>
      </c>
      <c r="DH1531" s="143"/>
      <c r="DI1531" s="144"/>
    </row>
    <row r="1532" spans="1:113">
      <c r="A1532" s="137">
        <v>1529</v>
      </c>
      <c r="B1532" s="138" t="s">
        <v>1680</v>
      </c>
      <c r="C1532" s="139" t="s">
        <v>3742</v>
      </c>
      <c r="D1532" s="140" t="s">
        <v>195</v>
      </c>
      <c r="E1532" s="141">
        <v>133</v>
      </c>
      <c r="F1532" s="142">
        <v>5.6</v>
      </c>
      <c r="G1532" s="143">
        <v>5.6</v>
      </c>
      <c r="H1532" s="143">
        <v>0.39300000000000002</v>
      </c>
      <c r="I1532" s="143">
        <v>424</v>
      </c>
      <c r="J1532" s="143">
        <v>0</v>
      </c>
      <c r="K1532" s="144">
        <v>0.26400000000000001</v>
      </c>
      <c r="L1532" s="142">
        <v>19</v>
      </c>
      <c r="M1532" s="143">
        <v>19</v>
      </c>
      <c r="N1532" s="143">
        <v>0.82099999999999995</v>
      </c>
      <c r="O1532" s="143">
        <v>15270</v>
      </c>
      <c r="P1532" s="143">
        <v>8315</v>
      </c>
      <c r="Q1532" s="144">
        <v>1.341</v>
      </c>
      <c r="R1532" s="142">
        <v>2</v>
      </c>
      <c r="S1532" s="143">
        <v>106.4</v>
      </c>
      <c r="T1532" s="143">
        <v>0.84199999999999997</v>
      </c>
      <c r="U1532" s="143">
        <v>21800</v>
      </c>
      <c r="V1532" s="143">
        <v>21074</v>
      </c>
      <c r="W1532" s="144">
        <v>17.733000000000001</v>
      </c>
      <c r="X1532" s="142">
        <v>2</v>
      </c>
      <c r="Y1532" s="143">
        <v>106.4</v>
      </c>
      <c r="Z1532" s="143">
        <v>0.81200000000000006</v>
      </c>
      <c r="AA1532" s="143">
        <v>16800</v>
      </c>
      <c r="AB1532" s="143">
        <v>16077</v>
      </c>
      <c r="AC1532" s="144">
        <v>14.170999999999999</v>
      </c>
      <c r="AD1532" s="142">
        <v>20</v>
      </c>
      <c r="AE1532" s="143">
        <v>106.4</v>
      </c>
      <c r="AF1532" s="143">
        <v>0.81699999999999995</v>
      </c>
      <c r="AG1532" s="143">
        <v>18300</v>
      </c>
      <c r="AH1532" s="143">
        <v>10979</v>
      </c>
      <c r="AI1532" s="144">
        <v>1.534</v>
      </c>
      <c r="AJ1532" s="142">
        <v>35</v>
      </c>
      <c r="AK1532" s="143">
        <v>106.4</v>
      </c>
      <c r="AL1532" s="143">
        <v>0.81100000000000005</v>
      </c>
      <c r="AM1532" s="143">
        <v>13300</v>
      </c>
      <c r="AN1532" s="143">
        <v>1053</v>
      </c>
      <c r="AO1532" s="144">
        <v>0.64200000000000002</v>
      </c>
      <c r="AP1532" s="142">
        <v>95.1</v>
      </c>
      <c r="AQ1532" s="143">
        <v>106.4</v>
      </c>
      <c r="AR1532" s="143">
        <v>0.81389999999999996</v>
      </c>
      <c r="AS1532" s="143">
        <v>18525</v>
      </c>
      <c r="AT1532" s="143"/>
      <c r="AU1532" s="144">
        <v>0.32169999999999999</v>
      </c>
      <c r="AV1532" s="142">
        <v>95</v>
      </c>
      <c r="AW1532" s="143">
        <v>106.4</v>
      </c>
      <c r="AX1532" s="143">
        <v>0.93</v>
      </c>
      <c r="AY1532" s="143">
        <v>17927</v>
      </c>
      <c r="AZ1532" s="143"/>
      <c r="BA1532" s="144">
        <v>0.28179999999999999</v>
      </c>
      <c r="BB1532" s="142">
        <v>105.8</v>
      </c>
      <c r="BC1532" s="143">
        <v>106.4</v>
      </c>
      <c r="BD1532" s="143">
        <v>0.77249999999999996</v>
      </c>
      <c r="BE1532" s="143">
        <v>33078</v>
      </c>
      <c r="BF1532" s="143"/>
      <c r="BG1532" s="144">
        <v>0.54400000000000004</v>
      </c>
      <c r="BH1532" s="142">
        <v>93.68</v>
      </c>
      <c r="BI1532" s="143">
        <v>106.4</v>
      </c>
      <c r="BJ1532" s="143">
        <v>0.80489999999999995</v>
      </c>
      <c r="BK1532" s="143">
        <v>23839</v>
      </c>
      <c r="BL1532" s="143"/>
      <c r="BM1532" s="144">
        <v>0.4249</v>
      </c>
      <c r="BN1532" s="142">
        <v>95.4</v>
      </c>
      <c r="BO1532" s="143">
        <v>106.4</v>
      </c>
      <c r="BP1532" s="143">
        <v>0.79979999999999996</v>
      </c>
      <c r="BQ1532" s="143">
        <v>16992</v>
      </c>
      <c r="BR1532" s="143"/>
      <c r="BS1532" s="144">
        <v>0.33139999999999997</v>
      </c>
      <c r="BT1532" s="142"/>
      <c r="BU1532" s="143"/>
      <c r="BV1532" s="143"/>
      <c r="BW1532" s="143"/>
      <c r="BX1532" s="143"/>
      <c r="BY1532" s="144"/>
      <c r="BZ1532" s="142">
        <v>86</v>
      </c>
      <c r="CA1532" s="143">
        <v>212.8</v>
      </c>
      <c r="CB1532" s="143">
        <v>1.595</v>
      </c>
      <c r="CC1532" s="143">
        <v>35958</v>
      </c>
      <c r="CD1532" s="143">
        <v>18934</v>
      </c>
      <c r="CE1532" s="144">
        <v>15.58</v>
      </c>
      <c r="CF1532" s="142">
        <v>69.099999999999994</v>
      </c>
      <c r="CG1532" s="143">
        <v>106.4</v>
      </c>
      <c r="CH1532" s="143">
        <v>0.75519999999999998</v>
      </c>
      <c r="CI1532" s="143">
        <v>9531</v>
      </c>
      <c r="CJ1532" s="143"/>
      <c r="CK1532" s="144">
        <v>0.2455</v>
      </c>
      <c r="CL1532" s="142">
        <v>91.1</v>
      </c>
      <c r="CM1532" s="143">
        <v>106.4</v>
      </c>
      <c r="CN1532" s="143">
        <v>0.75509999999999999</v>
      </c>
      <c r="CO1532" s="143">
        <v>12180</v>
      </c>
      <c r="CP1532" s="143"/>
      <c r="CQ1532" s="144">
        <v>0.24590000000000001</v>
      </c>
      <c r="CR1532" s="142">
        <v>80.599999999999994</v>
      </c>
      <c r="CS1532" s="143">
        <v>106.4</v>
      </c>
      <c r="CT1532" s="143">
        <v>0.77270000000000005</v>
      </c>
      <c r="CU1532" s="143">
        <v>17463</v>
      </c>
      <c r="CV1532" s="143"/>
      <c r="CW1532" s="144">
        <v>0.37690000000000001</v>
      </c>
      <c r="CX1532" s="142">
        <v>79.5</v>
      </c>
      <c r="CY1532" s="143">
        <v>106.4</v>
      </c>
      <c r="CZ1532" s="143">
        <v>0.77049999999999996</v>
      </c>
      <c r="DA1532" s="143">
        <v>16970</v>
      </c>
      <c r="DB1532" s="143"/>
      <c r="DC1532" s="144">
        <v>0.37240000000000001</v>
      </c>
      <c r="DD1532" s="142">
        <v>89</v>
      </c>
      <c r="DE1532" s="143">
        <v>106.4</v>
      </c>
      <c r="DF1532" s="143">
        <v>0.77590000000000003</v>
      </c>
      <c r="DG1532" s="143">
        <v>15650</v>
      </c>
      <c r="DH1532" s="143"/>
      <c r="DI1532" s="144">
        <v>0.31480000000000002</v>
      </c>
    </row>
    <row r="1533" spans="1:113">
      <c r="A1533" s="137">
        <v>1530</v>
      </c>
      <c r="B1533" s="138" t="s">
        <v>1681</v>
      </c>
      <c r="C1533" s="139" t="s">
        <v>3743</v>
      </c>
      <c r="D1533" s="140" t="s">
        <v>195</v>
      </c>
      <c r="E1533" s="141">
        <v>320</v>
      </c>
      <c r="F1533" s="142">
        <v>102.6</v>
      </c>
      <c r="G1533" s="143">
        <v>102.6</v>
      </c>
      <c r="H1533" s="143">
        <v>0.76500000000000001</v>
      </c>
      <c r="I1533" s="143">
        <v>9576</v>
      </c>
      <c r="J1533" s="143">
        <v>0</v>
      </c>
      <c r="K1533" s="144">
        <v>0.16700000000000001</v>
      </c>
      <c r="L1533" s="142">
        <v>249.6</v>
      </c>
      <c r="M1533" s="143">
        <v>249.6</v>
      </c>
      <c r="N1533" s="143">
        <v>0.89800000000000002</v>
      </c>
      <c r="O1533" s="143">
        <v>23016</v>
      </c>
      <c r="P1533" s="143">
        <v>0</v>
      </c>
      <c r="Q1533" s="144">
        <v>0.14099999999999999</v>
      </c>
      <c r="R1533" s="142">
        <v>244.8</v>
      </c>
      <c r="S1533" s="143">
        <v>256</v>
      </c>
      <c r="T1533" s="143">
        <v>0.89800000000000002</v>
      </c>
      <c r="U1533" s="143">
        <v>39252</v>
      </c>
      <c r="V1533" s="143">
        <v>0</v>
      </c>
      <c r="W1533" s="144">
        <v>0.245</v>
      </c>
      <c r="X1533" s="142">
        <v>234</v>
      </c>
      <c r="Y1533" s="143">
        <v>256</v>
      </c>
      <c r="Z1533" s="143">
        <v>0.90300000000000002</v>
      </c>
      <c r="AA1533" s="143">
        <v>35394</v>
      </c>
      <c r="AB1533" s="143">
        <v>0</v>
      </c>
      <c r="AC1533" s="144">
        <v>0.22900000000000001</v>
      </c>
      <c r="AD1533" s="142">
        <v>219</v>
      </c>
      <c r="AE1533" s="143">
        <v>256</v>
      </c>
      <c r="AF1533" s="143">
        <v>0.92800000000000005</v>
      </c>
      <c r="AG1533" s="143">
        <v>40500</v>
      </c>
      <c r="AH1533" s="143">
        <v>0</v>
      </c>
      <c r="AI1533" s="144">
        <v>0.27300000000000002</v>
      </c>
      <c r="AJ1533" s="142">
        <v>208.8</v>
      </c>
      <c r="AK1533" s="143">
        <v>256</v>
      </c>
      <c r="AL1533" s="143">
        <v>0.96299999999999997</v>
      </c>
      <c r="AM1533" s="143">
        <v>59736</v>
      </c>
      <c r="AN1533" s="143">
        <v>0</v>
      </c>
      <c r="AO1533" s="144">
        <v>0.40699999999999997</v>
      </c>
      <c r="AP1533" s="142">
        <v>180</v>
      </c>
      <c r="AQ1533" s="143">
        <v>256</v>
      </c>
      <c r="AR1533" s="143">
        <v>0.95799999999999996</v>
      </c>
      <c r="AS1533" s="143">
        <v>50472</v>
      </c>
      <c r="AT1533" s="143"/>
      <c r="AU1533" s="144">
        <v>0.39340000000000003</v>
      </c>
      <c r="AV1533" s="142">
        <v>174</v>
      </c>
      <c r="AW1533" s="143">
        <v>256</v>
      </c>
      <c r="AX1533" s="143">
        <v>0.93989999999999996</v>
      </c>
      <c r="AY1533" s="143">
        <v>50334</v>
      </c>
      <c r="AZ1533" s="143"/>
      <c r="BA1533" s="144">
        <v>0.42749999999999999</v>
      </c>
      <c r="BB1533" s="142">
        <v>203</v>
      </c>
      <c r="BC1533" s="143">
        <v>256</v>
      </c>
      <c r="BD1533" s="143">
        <v>0.94730000000000003</v>
      </c>
      <c r="BE1533" s="143">
        <v>13241</v>
      </c>
      <c r="BF1533" s="143"/>
      <c r="BG1533" s="144">
        <v>9.2499999999999999E-2</v>
      </c>
      <c r="BH1533" s="142">
        <v>0</v>
      </c>
      <c r="BI1533" s="143">
        <v>256</v>
      </c>
      <c r="BJ1533" s="143"/>
      <c r="BK1533" s="143">
        <v>0</v>
      </c>
      <c r="BL1533" s="143"/>
      <c r="BM1533" s="144">
        <v>0</v>
      </c>
      <c r="BN1533" s="142">
        <v>164</v>
      </c>
      <c r="BO1533" s="143">
        <v>256</v>
      </c>
      <c r="BP1533" s="143">
        <v>0.95899999999999996</v>
      </c>
      <c r="BQ1533" s="143">
        <v>128810</v>
      </c>
      <c r="BR1533" s="143">
        <v>65396</v>
      </c>
      <c r="BS1533" s="144">
        <v>1.2188000000000001</v>
      </c>
      <c r="BT1533" s="142"/>
      <c r="BU1533" s="143"/>
      <c r="BV1533" s="143"/>
      <c r="BW1533" s="143"/>
      <c r="BX1533" s="143"/>
      <c r="BY1533" s="144"/>
      <c r="BZ1533" s="142">
        <v>214</v>
      </c>
      <c r="CA1533" s="143">
        <v>512</v>
      </c>
      <c r="CB1533" s="143">
        <v>0.90620000000000001</v>
      </c>
      <c r="CC1533" s="143">
        <v>157220</v>
      </c>
      <c r="CD1533" s="143">
        <v>15241</v>
      </c>
      <c r="CE1533" s="144">
        <v>0.66439999999999999</v>
      </c>
      <c r="CF1533" s="142">
        <v>187</v>
      </c>
      <c r="CG1533" s="143">
        <v>256</v>
      </c>
      <c r="CH1533" s="143">
        <v>0.88439999999999996</v>
      </c>
      <c r="CI1533" s="143">
        <v>20040</v>
      </c>
      <c r="CJ1533" s="143"/>
      <c r="CK1533" s="144">
        <v>0.16289999999999999</v>
      </c>
      <c r="CL1533" s="142">
        <v>176</v>
      </c>
      <c r="CM1533" s="143">
        <v>256</v>
      </c>
      <c r="CN1533" s="143">
        <v>0.85929999999999995</v>
      </c>
      <c r="CO1533" s="143">
        <v>25470</v>
      </c>
      <c r="CP1533" s="143"/>
      <c r="CQ1533" s="144">
        <v>0.2339</v>
      </c>
      <c r="CR1533" s="142">
        <v>167</v>
      </c>
      <c r="CS1533" s="143">
        <v>256</v>
      </c>
      <c r="CT1533" s="143">
        <v>0.85729999999999995</v>
      </c>
      <c r="CU1533" s="143">
        <v>28000</v>
      </c>
      <c r="CV1533" s="143"/>
      <c r="CW1533" s="144">
        <v>0.26290000000000002</v>
      </c>
      <c r="CX1533" s="142">
        <v>192</v>
      </c>
      <c r="CY1533" s="143">
        <v>256</v>
      </c>
      <c r="CZ1533" s="143">
        <v>0.89249999999999996</v>
      </c>
      <c r="DA1533" s="143">
        <v>39020</v>
      </c>
      <c r="DB1533" s="143"/>
      <c r="DC1533" s="144">
        <v>0.30609999999999998</v>
      </c>
      <c r="DD1533" s="142">
        <v>196.4</v>
      </c>
      <c r="DE1533" s="143">
        <v>256</v>
      </c>
      <c r="DF1533" s="143">
        <v>0.93269999999999997</v>
      </c>
      <c r="DG1533" s="143">
        <v>62346</v>
      </c>
      <c r="DH1533" s="143"/>
      <c r="DI1533" s="144">
        <v>0.47270000000000001</v>
      </c>
    </row>
    <row r="1534" spans="1:113">
      <c r="A1534" s="137">
        <v>1531</v>
      </c>
      <c r="B1534" s="138" t="s">
        <v>1682</v>
      </c>
      <c r="C1534" s="139" t="s">
        <v>3744</v>
      </c>
      <c r="D1534" s="140" t="s">
        <v>195</v>
      </c>
      <c r="E1534" s="141">
        <v>327.7</v>
      </c>
      <c r="F1534" s="142">
        <v>136</v>
      </c>
      <c r="G1534" s="143">
        <v>136</v>
      </c>
      <c r="H1534" s="143">
        <v>0.877</v>
      </c>
      <c r="I1534" s="143">
        <v>23826</v>
      </c>
      <c r="J1534" s="143">
        <v>0</v>
      </c>
      <c r="K1534" s="144">
        <v>0.27400000000000002</v>
      </c>
      <c r="L1534" s="142">
        <v>168</v>
      </c>
      <c r="M1534" s="143">
        <v>168</v>
      </c>
      <c r="N1534" s="143">
        <v>0.91400000000000003</v>
      </c>
      <c r="O1534" s="143">
        <v>41910</v>
      </c>
      <c r="P1534" s="143">
        <v>0</v>
      </c>
      <c r="Q1534" s="144">
        <v>0.374</v>
      </c>
      <c r="R1534" s="142">
        <v>188</v>
      </c>
      <c r="S1534" s="143">
        <v>661.6</v>
      </c>
      <c r="T1534" s="143">
        <v>0.91100000000000003</v>
      </c>
      <c r="U1534" s="143">
        <v>51611</v>
      </c>
      <c r="V1534" s="143">
        <v>0</v>
      </c>
      <c r="W1534" s="144">
        <v>0.41299999999999998</v>
      </c>
      <c r="X1534" s="142">
        <v>204</v>
      </c>
      <c r="Y1534" s="143">
        <v>661.6</v>
      </c>
      <c r="Z1534" s="143">
        <v>0.90900000000000003</v>
      </c>
      <c r="AA1534" s="143">
        <v>49728</v>
      </c>
      <c r="AB1534" s="143">
        <v>0</v>
      </c>
      <c r="AC1534" s="144">
        <v>0.36699999999999999</v>
      </c>
      <c r="AD1534" s="142">
        <v>270</v>
      </c>
      <c r="AE1534" s="143">
        <v>661.6</v>
      </c>
      <c r="AF1534" s="143">
        <v>0.93400000000000005</v>
      </c>
      <c r="AG1534" s="143">
        <v>77885</v>
      </c>
      <c r="AH1534" s="143">
        <v>0</v>
      </c>
      <c r="AI1534" s="144">
        <v>0.42299999999999999</v>
      </c>
      <c r="AJ1534" s="142">
        <v>324</v>
      </c>
      <c r="AK1534" s="143">
        <v>661.6</v>
      </c>
      <c r="AL1534" s="143">
        <v>0.93400000000000005</v>
      </c>
      <c r="AM1534" s="143">
        <v>90831</v>
      </c>
      <c r="AN1534" s="143">
        <v>0</v>
      </c>
      <c r="AO1534" s="144">
        <v>0.41099999999999998</v>
      </c>
      <c r="AP1534" s="142">
        <v>188</v>
      </c>
      <c r="AQ1534" s="143">
        <v>661.6</v>
      </c>
      <c r="AR1534" s="143">
        <v>0.87870000000000004</v>
      </c>
      <c r="AS1534" s="143">
        <v>53389</v>
      </c>
      <c r="AT1534" s="143"/>
      <c r="AU1534" s="144">
        <v>0.43440000000000001</v>
      </c>
      <c r="AV1534" s="142">
        <v>212</v>
      </c>
      <c r="AW1534" s="143">
        <v>661.6</v>
      </c>
      <c r="AX1534" s="143">
        <v>0.84709999999999996</v>
      </c>
      <c r="AY1534" s="143">
        <v>47230</v>
      </c>
      <c r="AZ1534" s="143"/>
      <c r="BA1534" s="144">
        <v>0.36530000000000001</v>
      </c>
      <c r="BB1534" s="142">
        <v>150</v>
      </c>
      <c r="BC1534" s="143">
        <v>661.6</v>
      </c>
      <c r="BD1534" s="143">
        <v>0.81620000000000004</v>
      </c>
      <c r="BE1534" s="143">
        <v>45773</v>
      </c>
      <c r="BF1534" s="143"/>
      <c r="BG1534" s="144">
        <v>0.50249999999999995</v>
      </c>
      <c r="BH1534" s="142">
        <v>148</v>
      </c>
      <c r="BI1534" s="143">
        <v>661.6</v>
      </c>
      <c r="BJ1534" s="143">
        <v>0.83299999999999996</v>
      </c>
      <c r="BK1534" s="143">
        <v>46303</v>
      </c>
      <c r="BL1534" s="143"/>
      <c r="BM1534" s="144">
        <v>0.50480000000000003</v>
      </c>
      <c r="BN1534" s="142">
        <v>234</v>
      </c>
      <c r="BO1534" s="143">
        <v>661.6</v>
      </c>
      <c r="BP1534" s="143">
        <v>0.86709999999999998</v>
      </c>
      <c r="BQ1534" s="143">
        <v>55514</v>
      </c>
      <c r="BR1534" s="143"/>
      <c r="BS1534" s="144">
        <v>0.40710000000000002</v>
      </c>
      <c r="BT1534" s="142"/>
      <c r="BU1534" s="143"/>
      <c r="BV1534" s="143"/>
      <c r="BW1534" s="143"/>
      <c r="BX1534" s="143"/>
      <c r="BY1534" s="144"/>
      <c r="BZ1534" s="142">
        <v>614</v>
      </c>
      <c r="CA1534" s="143">
        <v>929.6</v>
      </c>
      <c r="CB1534" s="143">
        <v>1.8397000000000001</v>
      </c>
      <c r="CC1534" s="143">
        <v>147886</v>
      </c>
      <c r="CD1534" s="143"/>
      <c r="CE1534" s="144">
        <v>0.70639999999999992</v>
      </c>
      <c r="CF1534" s="142">
        <v>248</v>
      </c>
      <c r="CG1534" s="143">
        <v>262.16000000000003</v>
      </c>
      <c r="CH1534" s="143">
        <v>0.9274</v>
      </c>
      <c r="CI1534" s="143">
        <v>75106</v>
      </c>
      <c r="CJ1534" s="143"/>
      <c r="CK1534" s="144">
        <v>0.43890000000000001</v>
      </c>
      <c r="CL1534" s="142">
        <v>254</v>
      </c>
      <c r="CM1534" s="143">
        <v>262.16000000000003</v>
      </c>
      <c r="CN1534" s="143">
        <v>0.92900000000000005</v>
      </c>
      <c r="CO1534" s="143">
        <v>72832</v>
      </c>
      <c r="CP1534" s="143"/>
      <c r="CQ1534" s="144">
        <v>0.42870000000000003</v>
      </c>
      <c r="CR1534" s="142">
        <v>270</v>
      </c>
      <c r="CS1534" s="143">
        <v>270</v>
      </c>
      <c r="CT1534" s="143">
        <v>0.92979999999999996</v>
      </c>
      <c r="CU1534" s="143">
        <v>72370</v>
      </c>
      <c r="CV1534" s="143"/>
      <c r="CW1534" s="144">
        <v>0.38750000000000001</v>
      </c>
      <c r="CX1534" s="142">
        <v>370</v>
      </c>
      <c r="CY1534" s="143">
        <v>370</v>
      </c>
      <c r="CZ1534" s="143">
        <v>0.93569999999999998</v>
      </c>
      <c r="DA1534" s="143">
        <v>109513</v>
      </c>
      <c r="DB1534" s="143"/>
      <c r="DC1534" s="144">
        <v>0.42520000000000002</v>
      </c>
      <c r="DD1534" s="142">
        <v>438</v>
      </c>
      <c r="DE1534" s="143">
        <v>438</v>
      </c>
      <c r="DF1534" s="143">
        <v>0.91979999999999995</v>
      </c>
      <c r="DG1534" s="143">
        <v>123806</v>
      </c>
      <c r="DH1534" s="143"/>
      <c r="DI1534" s="144">
        <v>0.42680000000000001</v>
      </c>
    </row>
    <row r="1535" spans="1:113">
      <c r="A1535" s="137">
        <v>1532</v>
      </c>
      <c r="B1535" s="138" t="s">
        <v>1683</v>
      </c>
      <c r="C1535" s="139" t="s">
        <v>3745</v>
      </c>
      <c r="D1535" s="140" t="s">
        <v>195</v>
      </c>
      <c r="E1535" s="141">
        <v>127</v>
      </c>
      <c r="F1535" s="142">
        <v>15</v>
      </c>
      <c r="G1535" s="143">
        <v>15</v>
      </c>
      <c r="H1535" s="143">
        <v>1</v>
      </c>
      <c r="I1535" s="143">
        <v>2520</v>
      </c>
      <c r="J1535" s="143">
        <v>0</v>
      </c>
      <c r="K1535" s="144">
        <v>0.23</v>
      </c>
      <c r="L1535" s="142">
        <v>67.8</v>
      </c>
      <c r="M1535" s="143">
        <v>67.8</v>
      </c>
      <c r="N1535" s="143">
        <v>0.98</v>
      </c>
      <c r="O1535" s="143">
        <v>9531</v>
      </c>
      <c r="P1535" s="143">
        <v>0</v>
      </c>
      <c r="Q1535" s="144">
        <v>0.19600000000000001</v>
      </c>
      <c r="R1535" s="142">
        <v>60</v>
      </c>
      <c r="S1535" s="143">
        <v>101.6</v>
      </c>
      <c r="T1535" s="143">
        <v>0.98199999999999998</v>
      </c>
      <c r="U1535" s="143">
        <v>7389</v>
      </c>
      <c r="V1535" s="143">
        <v>0</v>
      </c>
      <c r="W1535" s="144">
        <v>0.17199999999999999</v>
      </c>
      <c r="X1535" s="142">
        <v>57</v>
      </c>
      <c r="Y1535" s="143">
        <v>101.6</v>
      </c>
      <c r="Z1535" s="143">
        <v>0.98299999999999998</v>
      </c>
      <c r="AA1535" s="143">
        <v>7020</v>
      </c>
      <c r="AB1535" s="143">
        <v>0</v>
      </c>
      <c r="AC1535" s="144">
        <v>0.17199999999999999</v>
      </c>
      <c r="AD1535" s="142">
        <v>65.7</v>
      </c>
      <c r="AE1535" s="143">
        <v>101.6</v>
      </c>
      <c r="AF1535" s="143">
        <v>0.98199999999999998</v>
      </c>
      <c r="AG1535" s="143">
        <v>8082</v>
      </c>
      <c r="AH1535" s="143">
        <v>0</v>
      </c>
      <c r="AI1535" s="144">
        <v>0.17199999999999999</v>
      </c>
      <c r="AJ1535" s="142">
        <v>65.7</v>
      </c>
      <c r="AK1535" s="143">
        <v>101.6</v>
      </c>
      <c r="AL1535" s="143">
        <v>0.98</v>
      </c>
      <c r="AM1535" s="143">
        <v>11640</v>
      </c>
      <c r="AN1535" s="143">
        <v>0</v>
      </c>
      <c r="AO1535" s="144">
        <v>0.248</v>
      </c>
      <c r="AP1535" s="142">
        <v>51.3</v>
      </c>
      <c r="AQ1535" s="143">
        <v>101.6</v>
      </c>
      <c r="AR1535" s="143">
        <v>0.97989999999999999</v>
      </c>
      <c r="AS1535" s="143">
        <v>10095</v>
      </c>
      <c r="AT1535" s="143"/>
      <c r="AU1535" s="144">
        <v>0.26989999999999997</v>
      </c>
      <c r="AV1535" s="142">
        <v>52.5</v>
      </c>
      <c r="AW1535" s="143">
        <v>101.6</v>
      </c>
      <c r="AX1535" s="143">
        <v>0.98250000000000004</v>
      </c>
      <c r="AY1535" s="143">
        <v>9264</v>
      </c>
      <c r="AZ1535" s="143"/>
      <c r="BA1535" s="144">
        <v>0.24940000000000001</v>
      </c>
      <c r="BB1535" s="142">
        <v>42.36</v>
      </c>
      <c r="BC1535" s="143">
        <v>101.6</v>
      </c>
      <c r="BD1535" s="143">
        <v>0.98119999999999996</v>
      </c>
      <c r="BE1535" s="143">
        <v>8151</v>
      </c>
      <c r="BF1535" s="143"/>
      <c r="BG1535" s="144">
        <v>0.2636</v>
      </c>
      <c r="BH1535" s="142">
        <v>36</v>
      </c>
      <c r="BI1535" s="143">
        <v>101.6</v>
      </c>
      <c r="BJ1535" s="143">
        <v>0.98</v>
      </c>
      <c r="BK1535" s="143">
        <v>8547</v>
      </c>
      <c r="BL1535" s="143"/>
      <c r="BM1535" s="144">
        <v>0.3256</v>
      </c>
      <c r="BN1535" s="142">
        <v>45.3</v>
      </c>
      <c r="BO1535" s="143">
        <v>101.6</v>
      </c>
      <c r="BP1535" s="143">
        <v>0.98219999999999996</v>
      </c>
      <c r="BQ1535" s="143">
        <v>7785</v>
      </c>
      <c r="BR1535" s="143"/>
      <c r="BS1535" s="144">
        <v>0.26040000000000002</v>
      </c>
      <c r="BT1535" s="142"/>
      <c r="BU1535" s="143"/>
      <c r="BV1535" s="143"/>
      <c r="BW1535" s="143"/>
      <c r="BX1535" s="143"/>
      <c r="BY1535" s="144"/>
      <c r="BZ1535" s="142">
        <v>69</v>
      </c>
      <c r="CA1535" s="143">
        <v>203.2</v>
      </c>
      <c r="CB1535" s="143">
        <v>1.9615</v>
      </c>
      <c r="CC1535" s="143">
        <v>23886</v>
      </c>
      <c r="CD1535" s="143">
        <v>9568</v>
      </c>
      <c r="CE1535" s="144">
        <v>5.7747000000000002</v>
      </c>
      <c r="CF1535" s="142">
        <v>64.2</v>
      </c>
      <c r="CG1535" s="143">
        <v>101.6</v>
      </c>
      <c r="CH1535" s="143">
        <v>0.98409999999999997</v>
      </c>
      <c r="CI1535" s="143">
        <v>3909</v>
      </c>
      <c r="CJ1535" s="143"/>
      <c r="CK1535" s="144">
        <v>8.3199999999999996E-2</v>
      </c>
      <c r="CL1535" s="142">
        <v>38.1</v>
      </c>
      <c r="CM1535" s="143">
        <v>101.6</v>
      </c>
      <c r="CN1535" s="143">
        <v>0.98450000000000004</v>
      </c>
      <c r="CO1535" s="143">
        <v>3621</v>
      </c>
      <c r="CP1535" s="143"/>
      <c r="CQ1535" s="144">
        <v>0.1341</v>
      </c>
      <c r="CR1535" s="142">
        <v>66.3</v>
      </c>
      <c r="CS1535" s="143">
        <v>101.6</v>
      </c>
      <c r="CT1535" s="143">
        <v>0.97760000000000002</v>
      </c>
      <c r="CU1535" s="143">
        <v>7848</v>
      </c>
      <c r="CV1535" s="143"/>
      <c r="CW1535" s="144">
        <v>0.16270000000000001</v>
      </c>
      <c r="CX1535" s="142">
        <v>59.4</v>
      </c>
      <c r="CY1535" s="143">
        <v>101.6</v>
      </c>
      <c r="CZ1535" s="143">
        <v>0.97109999999999996</v>
      </c>
      <c r="DA1535" s="143">
        <v>10197</v>
      </c>
      <c r="DB1535" s="143"/>
      <c r="DC1535" s="144">
        <v>0.23760000000000001</v>
      </c>
      <c r="DD1535" s="142">
        <v>58.2</v>
      </c>
      <c r="DE1535" s="143">
        <v>101.6</v>
      </c>
      <c r="DF1535" s="143">
        <v>0.97250000000000003</v>
      </c>
      <c r="DG1535" s="143">
        <v>10182</v>
      </c>
      <c r="DH1535" s="143"/>
      <c r="DI1535" s="144">
        <v>0.24990000000000001</v>
      </c>
    </row>
    <row r="1536" spans="1:113">
      <c r="A1536" s="137">
        <v>1533</v>
      </c>
      <c r="B1536" s="138" t="s">
        <v>1684</v>
      </c>
      <c r="C1536" s="139" t="s">
        <v>3746</v>
      </c>
      <c r="D1536" s="140" t="s">
        <v>195</v>
      </c>
      <c r="E1536" s="141">
        <v>133.33000000000001</v>
      </c>
      <c r="F1536" s="142"/>
      <c r="G1536" s="143"/>
      <c r="H1536" s="143"/>
      <c r="I1536" s="143"/>
      <c r="J1536" s="143"/>
      <c r="K1536" s="144"/>
      <c r="L1536" s="142"/>
      <c r="M1536" s="143"/>
      <c r="N1536" s="143"/>
      <c r="O1536" s="143"/>
      <c r="P1536" s="143"/>
      <c r="Q1536" s="144"/>
      <c r="R1536" s="142"/>
      <c r="S1536" s="143"/>
      <c r="T1536" s="143"/>
      <c r="U1536" s="143"/>
      <c r="V1536" s="143"/>
      <c r="W1536" s="144"/>
      <c r="X1536" s="142"/>
      <c r="Y1536" s="143"/>
      <c r="Z1536" s="143"/>
      <c r="AA1536" s="143"/>
      <c r="AB1536" s="143"/>
      <c r="AC1536" s="144"/>
      <c r="AD1536" s="142"/>
      <c r="AE1536" s="143"/>
      <c r="AF1536" s="143"/>
      <c r="AG1536" s="143"/>
      <c r="AH1536" s="143"/>
      <c r="AI1536" s="144"/>
      <c r="AJ1536" s="142"/>
      <c r="AK1536" s="143"/>
      <c r="AL1536" s="143"/>
      <c r="AM1536" s="143"/>
      <c r="AN1536" s="143"/>
      <c r="AO1536" s="144"/>
      <c r="AP1536" s="142">
        <v>0</v>
      </c>
      <c r="AQ1536" s="143">
        <v>0</v>
      </c>
      <c r="AR1536" s="143">
        <v>0</v>
      </c>
      <c r="AS1536" s="143">
        <v>663</v>
      </c>
      <c r="AT1536" s="143"/>
      <c r="AU1536" s="144"/>
      <c r="AV1536" s="142">
        <v>0</v>
      </c>
      <c r="AW1536" s="143">
        <v>0</v>
      </c>
      <c r="AX1536" s="143">
        <v>4.9000000000000002E-2</v>
      </c>
      <c r="AY1536" s="143">
        <v>224</v>
      </c>
      <c r="AZ1536" s="143"/>
      <c r="BA1536" s="144"/>
      <c r="BB1536" s="142">
        <v>1.18</v>
      </c>
      <c r="BC1536" s="143">
        <v>0</v>
      </c>
      <c r="BD1536" s="143">
        <v>0.76549999999999996</v>
      </c>
      <c r="BE1536" s="143">
        <v>1015</v>
      </c>
      <c r="BF1536" s="143"/>
      <c r="BG1536" s="144"/>
      <c r="BH1536" s="142">
        <v>34.799999999999997</v>
      </c>
      <c r="BI1536" s="143">
        <v>0</v>
      </c>
      <c r="BJ1536" s="143">
        <v>0</v>
      </c>
      <c r="BK1536" s="143">
        <v>4549</v>
      </c>
      <c r="BL1536" s="143"/>
      <c r="BM1536" s="144"/>
      <c r="BN1536" s="142">
        <v>3.56</v>
      </c>
      <c r="BO1536" s="143">
        <v>0</v>
      </c>
      <c r="BP1536" s="143">
        <v>0.98550000000000004</v>
      </c>
      <c r="BQ1536" s="143">
        <v>610</v>
      </c>
      <c r="BR1536" s="143"/>
      <c r="BS1536" s="144"/>
      <c r="BT1536" s="142"/>
      <c r="BU1536" s="143"/>
      <c r="BV1536" s="143"/>
      <c r="BW1536" s="143"/>
      <c r="BX1536" s="143"/>
      <c r="BY1536" s="144"/>
      <c r="BZ1536" s="142">
        <v>12.88</v>
      </c>
      <c r="CA1536" s="143">
        <v>0</v>
      </c>
      <c r="CB1536" s="143">
        <v>1.339</v>
      </c>
      <c r="CC1536" s="143">
        <v>1371</v>
      </c>
      <c r="CD1536" s="143"/>
      <c r="CE1536" s="144"/>
      <c r="CF1536" s="142">
        <v>0</v>
      </c>
      <c r="CG1536" s="143">
        <v>0</v>
      </c>
      <c r="CH1536" s="143">
        <v>0.67120000000000002</v>
      </c>
      <c r="CI1536" s="143">
        <v>2980</v>
      </c>
      <c r="CJ1536" s="143"/>
      <c r="CK1536" s="144"/>
      <c r="CL1536" s="142">
        <v>17.600000000000001</v>
      </c>
      <c r="CM1536" s="143">
        <v>106.664</v>
      </c>
      <c r="CN1536" s="143">
        <v>0.6694</v>
      </c>
      <c r="CO1536" s="143">
        <v>1324</v>
      </c>
      <c r="CP1536" s="143"/>
      <c r="CQ1536" s="144"/>
      <c r="CR1536" s="142">
        <v>7.6</v>
      </c>
      <c r="CS1536" s="143">
        <v>106.664</v>
      </c>
      <c r="CT1536" s="143">
        <v>0.61109999999999998</v>
      </c>
      <c r="CU1536" s="143">
        <v>1260</v>
      </c>
      <c r="CV1536" s="143"/>
      <c r="CW1536" s="144"/>
      <c r="CX1536" s="142">
        <v>10</v>
      </c>
      <c r="CY1536" s="143">
        <v>106.664</v>
      </c>
      <c r="CZ1536" s="143">
        <v>0.5988</v>
      </c>
      <c r="DA1536" s="143">
        <v>1618</v>
      </c>
      <c r="DB1536" s="143"/>
      <c r="DC1536" s="144"/>
      <c r="DD1536" s="142">
        <v>10</v>
      </c>
      <c r="DE1536" s="143">
        <v>106.664</v>
      </c>
      <c r="DF1536" s="143">
        <v>0.63370000000000004</v>
      </c>
      <c r="DG1536" s="143">
        <v>1038</v>
      </c>
      <c r="DH1536" s="143"/>
      <c r="DI1536" s="144"/>
    </row>
    <row r="1537" spans="1:113">
      <c r="A1537" s="137">
        <v>1534</v>
      </c>
      <c r="B1537" s="138" t="s">
        <v>1685</v>
      </c>
      <c r="C1537" s="139" t="s">
        <v>3747</v>
      </c>
      <c r="D1537" s="140" t="s">
        <v>195</v>
      </c>
      <c r="E1537" s="141">
        <v>117</v>
      </c>
      <c r="F1537" s="142">
        <v>82</v>
      </c>
      <c r="G1537" s="143">
        <v>82</v>
      </c>
      <c r="H1537" s="143">
        <v>0.76</v>
      </c>
      <c r="I1537" s="143">
        <v>4810</v>
      </c>
      <c r="J1537" s="143">
        <v>0</v>
      </c>
      <c r="K1537" s="147">
        <v>0.106</v>
      </c>
      <c r="L1537" s="142">
        <v>90</v>
      </c>
      <c r="M1537" s="143">
        <v>90</v>
      </c>
      <c r="N1537" s="143">
        <v>0.876</v>
      </c>
      <c r="O1537" s="143">
        <v>11250</v>
      </c>
      <c r="P1537" s="143">
        <v>0</v>
      </c>
      <c r="Q1537" s="147">
        <v>0.19500000000000001</v>
      </c>
      <c r="R1537" s="142">
        <v>78</v>
      </c>
      <c r="S1537" s="143">
        <v>93.6</v>
      </c>
      <c r="T1537" s="143">
        <v>0.92</v>
      </c>
      <c r="U1537" s="143">
        <v>6930</v>
      </c>
      <c r="V1537" s="143">
        <v>0</v>
      </c>
      <c r="W1537" s="147">
        <v>0.13200000000000001</v>
      </c>
      <c r="X1537" s="142">
        <v>61</v>
      </c>
      <c r="Y1537" s="143">
        <v>93.6</v>
      </c>
      <c r="Z1537" s="143">
        <v>0.90700000000000003</v>
      </c>
      <c r="AA1537" s="143">
        <v>12100</v>
      </c>
      <c r="AB1537" s="143">
        <v>0</v>
      </c>
      <c r="AC1537" s="147">
        <v>0.3</v>
      </c>
      <c r="AD1537" s="142">
        <v>92</v>
      </c>
      <c r="AE1537" s="143">
        <v>93.6</v>
      </c>
      <c r="AF1537" s="143">
        <v>0.92900000000000005</v>
      </c>
      <c r="AG1537" s="143">
        <v>14320</v>
      </c>
      <c r="AH1537" s="143">
        <v>0</v>
      </c>
      <c r="AI1537" s="147">
        <v>0.23</v>
      </c>
      <c r="AJ1537" s="142">
        <v>53</v>
      </c>
      <c r="AK1537" s="143">
        <v>93.6</v>
      </c>
      <c r="AL1537" s="143">
        <v>0.93899999999999995</v>
      </c>
      <c r="AM1537" s="143">
        <v>16580</v>
      </c>
      <c r="AN1537" s="143">
        <v>0</v>
      </c>
      <c r="AO1537" s="147">
        <v>0.45600000000000002</v>
      </c>
      <c r="AP1537" s="142">
        <v>56</v>
      </c>
      <c r="AQ1537" s="143">
        <v>93.6</v>
      </c>
      <c r="AR1537" s="143">
        <v>0.94940000000000002</v>
      </c>
      <c r="AS1537" s="143">
        <v>11440</v>
      </c>
      <c r="AT1537" s="143"/>
      <c r="AU1537" s="147">
        <v>0.28920000000000001</v>
      </c>
      <c r="AV1537" s="142">
        <v>56</v>
      </c>
      <c r="AW1537" s="143">
        <v>93.6</v>
      </c>
      <c r="AX1537" s="143">
        <v>0.93</v>
      </c>
      <c r="AY1537" s="143"/>
      <c r="AZ1537" s="143"/>
      <c r="BA1537" s="147">
        <v>0.29520000000000002</v>
      </c>
      <c r="BB1537" s="142">
        <v>92</v>
      </c>
      <c r="BC1537" s="143">
        <v>93.6</v>
      </c>
      <c r="BD1537" s="143">
        <v>0.90690000000000004</v>
      </c>
      <c r="BE1537" s="143">
        <v>29300</v>
      </c>
      <c r="BF1537" s="143"/>
      <c r="BG1537" s="147">
        <v>0.2399</v>
      </c>
      <c r="BH1537" s="142">
        <v>56</v>
      </c>
      <c r="BI1537" s="143">
        <v>93.6</v>
      </c>
      <c r="BJ1537" s="143">
        <v>0.8861</v>
      </c>
      <c r="BK1537" s="143">
        <v>8400</v>
      </c>
      <c r="BL1537" s="143"/>
      <c r="BM1537" s="147">
        <v>0.22750000000000001</v>
      </c>
      <c r="BN1537" s="142">
        <v>91</v>
      </c>
      <c r="BO1537" s="143">
        <v>93.6</v>
      </c>
      <c r="BP1537" s="143">
        <v>0.77729999999999999</v>
      </c>
      <c r="BQ1537" s="143">
        <v>8383</v>
      </c>
      <c r="BR1537" s="143"/>
      <c r="BS1537" s="147">
        <v>0.1764</v>
      </c>
      <c r="BT1537" s="142"/>
      <c r="BU1537" s="143"/>
      <c r="BV1537" s="143"/>
      <c r="BW1537" s="143"/>
      <c r="BX1537" s="143"/>
      <c r="BY1537" s="147"/>
      <c r="BZ1537" s="142">
        <v>214.12</v>
      </c>
      <c r="CA1537" s="143">
        <v>214.12</v>
      </c>
      <c r="CB1537" s="143">
        <v>1.6663999999999999</v>
      </c>
      <c r="CC1537" s="143">
        <v>28005</v>
      </c>
      <c r="CD1537" s="143"/>
      <c r="CE1537" s="147">
        <v>0.435</v>
      </c>
      <c r="CF1537" s="142">
        <v>101</v>
      </c>
      <c r="CG1537" s="143">
        <v>101</v>
      </c>
      <c r="CH1537" s="143">
        <v>0.72</v>
      </c>
      <c r="CI1537" s="143">
        <v>10362</v>
      </c>
      <c r="CJ1537" s="143"/>
      <c r="CK1537" s="147">
        <v>0.1915</v>
      </c>
      <c r="CL1537" s="142">
        <v>59</v>
      </c>
      <c r="CM1537" s="143">
        <v>93.6</v>
      </c>
      <c r="CN1537" s="143">
        <v>0.85650000000000004</v>
      </c>
      <c r="CO1537" s="143">
        <v>9630</v>
      </c>
      <c r="CP1537" s="143"/>
      <c r="CQ1537" s="147">
        <v>0.26469999999999999</v>
      </c>
      <c r="CR1537" s="142">
        <v>67.599999999999994</v>
      </c>
      <c r="CS1537" s="143">
        <v>93.6</v>
      </c>
      <c r="CT1537" s="143">
        <v>0.86450000000000005</v>
      </c>
      <c r="CU1537" s="143">
        <v>10919</v>
      </c>
      <c r="CV1537" s="143"/>
      <c r="CW1537" s="147">
        <v>0.25109999999999999</v>
      </c>
      <c r="CX1537" s="142">
        <v>65.7</v>
      </c>
      <c r="CY1537" s="143">
        <v>93.6</v>
      </c>
      <c r="CZ1537" s="143">
        <v>0.90300000000000002</v>
      </c>
      <c r="DA1537" s="143">
        <v>12745</v>
      </c>
      <c r="DB1537" s="143"/>
      <c r="DC1537" s="147">
        <v>0.28870000000000001</v>
      </c>
      <c r="DD1537" s="142">
        <v>68</v>
      </c>
      <c r="DE1537" s="143">
        <v>93.6</v>
      </c>
      <c r="DF1537" s="143">
        <v>0.88939999999999997</v>
      </c>
      <c r="DG1537" s="143">
        <v>9451</v>
      </c>
      <c r="DH1537" s="143"/>
      <c r="DI1537" s="147">
        <v>0.217</v>
      </c>
    </row>
    <row r="1538" spans="1:113">
      <c r="A1538" s="137">
        <v>1535</v>
      </c>
      <c r="B1538" s="138" t="s">
        <v>1686</v>
      </c>
      <c r="C1538" s="139" t="s">
        <v>3748</v>
      </c>
      <c r="D1538" s="140" t="s">
        <v>195</v>
      </c>
      <c r="E1538" s="141">
        <v>165</v>
      </c>
      <c r="F1538" s="142">
        <v>6</v>
      </c>
      <c r="G1538" s="143">
        <v>6</v>
      </c>
      <c r="H1538" s="143">
        <v>0.17599999999999999</v>
      </c>
      <c r="I1538" s="143">
        <v>494</v>
      </c>
      <c r="J1538" s="143">
        <v>27</v>
      </c>
      <c r="K1538" s="144">
        <v>0.64100000000000001</v>
      </c>
      <c r="L1538" s="142">
        <v>76</v>
      </c>
      <c r="M1538" s="143">
        <v>76</v>
      </c>
      <c r="N1538" s="143">
        <v>0.68799999999999994</v>
      </c>
      <c r="O1538" s="143">
        <v>5806</v>
      </c>
      <c r="P1538" s="143">
        <v>0</v>
      </c>
      <c r="Q1538" s="144">
        <v>0.152</v>
      </c>
      <c r="R1538" s="142">
        <v>38</v>
      </c>
      <c r="S1538" s="143">
        <v>132</v>
      </c>
      <c r="T1538" s="143">
        <v>0.83599999999999997</v>
      </c>
      <c r="U1538" s="143">
        <v>10120</v>
      </c>
      <c r="V1538" s="143">
        <v>0</v>
      </c>
      <c r="W1538" s="144">
        <v>0.436</v>
      </c>
      <c r="X1538" s="142">
        <v>82</v>
      </c>
      <c r="Y1538" s="143">
        <v>132</v>
      </c>
      <c r="Z1538" s="143">
        <v>0.73599999999999999</v>
      </c>
      <c r="AA1538" s="143">
        <v>4960</v>
      </c>
      <c r="AB1538" s="143">
        <v>0</v>
      </c>
      <c r="AC1538" s="144">
        <v>0.113</v>
      </c>
      <c r="AD1538" s="142">
        <v>70</v>
      </c>
      <c r="AE1538" s="143">
        <v>132</v>
      </c>
      <c r="AF1538" s="143">
        <v>0.77600000000000002</v>
      </c>
      <c r="AG1538" s="143">
        <v>6240</v>
      </c>
      <c r="AH1538" s="143">
        <v>0</v>
      </c>
      <c r="AI1538" s="144">
        <v>0.157</v>
      </c>
      <c r="AJ1538" s="142">
        <v>102</v>
      </c>
      <c r="AK1538" s="143">
        <v>132</v>
      </c>
      <c r="AL1538" s="143">
        <v>0.86</v>
      </c>
      <c r="AM1538" s="143">
        <v>13380</v>
      </c>
      <c r="AN1538" s="143">
        <v>0</v>
      </c>
      <c r="AO1538" s="144">
        <v>0.20899999999999999</v>
      </c>
      <c r="AP1538" s="142">
        <v>88</v>
      </c>
      <c r="AQ1538" s="143">
        <v>132</v>
      </c>
      <c r="AR1538" s="143">
        <v>0.83240000000000003</v>
      </c>
      <c r="AS1538" s="143">
        <v>12120</v>
      </c>
      <c r="AT1538" s="143"/>
      <c r="AU1538" s="144">
        <v>0.22239999999999999</v>
      </c>
      <c r="AV1538" s="142">
        <v>104</v>
      </c>
      <c r="AW1538" s="143">
        <v>132</v>
      </c>
      <c r="AX1538" s="143">
        <v>0.83699999999999997</v>
      </c>
      <c r="AY1538" s="143">
        <v>12120</v>
      </c>
      <c r="AZ1538" s="143"/>
      <c r="BA1538" s="144">
        <v>0.19339999999999999</v>
      </c>
      <c r="BB1538" s="142">
        <v>76</v>
      </c>
      <c r="BC1538" s="143">
        <v>132</v>
      </c>
      <c r="BD1538" s="143">
        <v>0.83940000000000003</v>
      </c>
      <c r="BE1538" s="143">
        <v>8780</v>
      </c>
      <c r="BF1538" s="143"/>
      <c r="BG1538" s="144">
        <v>0.185</v>
      </c>
      <c r="BH1538" s="142">
        <v>78</v>
      </c>
      <c r="BI1538" s="143">
        <v>132</v>
      </c>
      <c r="BJ1538" s="143">
        <v>0.84099999999999997</v>
      </c>
      <c r="BK1538" s="143">
        <v>7458</v>
      </c>
      <c r="BL1538" s="143"/>
      <c r="BM1538" s="144">
        <v>0.15279999999999999</v>
      </c>
      <c r="BN1538" s="142">
        <v>80.400000000000006</v>
      </c>
      <c r="BO1538" s="143">
        <v>132</v>
      </c>
      <c r="BP1538" s="143">
        <v>0.8518</v>
      </c>
      <c r="BQ1538" s="143">
        <v>8124</v>
      </c>
      <c r="BR1538" s="143"/>
      <c r="BS1538" s="144">
        <v>0.17649999999999999</v>
      </c>
      <c r="BT1538" s="142"/>
      <c r="BU1538" s="143"/>
      <c r="BV1538" s="143"/>
      <c r="BW1538" s="143"/>
      <c r="BX1538" s="143"/>
      <c r="BY1538" s="144"/>
      <c r="BZ1538" s="142">
        <v>211</v>
      </c>
      <c r="CA1538" s="143">
        <v>264</v>
      </c>
      <c r="CB1538" s="143">
        <v>1.7545999999999999</v>
      </c>
      <c r="CC1538" s="143">
        <v>28600</v>
      </c>
      <c r="CD1538" s="143"/>
      <c r="CE1538" s="144">
        <v>0.41869999999999996</v>
      </c>
      <c r="CF1538" s="142">
        <v>93</v>
      </c>
      <c r="CG1538" s="143">
        <v>132</v>
      </c>
      <c r="CH1538" s="143">
        <v>0.46860000000000002</v>
      </c>
      <c r="CI1538" s="143">
        <v>1656</v>
      </c>
      <c r="CJ1538" s="143"/>
      <c r="CK1538" s="144">
        <v>5.11E-2</v>
      </c>
      <c r="CL1538" s="142">
        <v>46</v>
      </c>
      <c r="CM1538" s="143">
        <v>132</v>
      </c>
      <c r="CN1538" s="143">
        <v>0.42299999999999999</v>
      </c>
      <c r="CO1538" s="143">
        <v>962</v>
      </c>
      <c r="CP1538" s="143"/>
      <c r="CQ1538" s="144">
        <v>6.8699999999999997E-2</v>
      </c>
      <c r="CR1538" s="142">
        <v>90</v>
      </c>
      <c r="CS1538" s="143">
        <v>132</v>
      </c>
      <c r="CT1538" s="143">
        <v>0.84619999999999995</v>
      </c>
      <c r="CU1538" s="143">
        <v>11660</v>
      </c>
      <c r="CV1538" s="143"/>
      <c r="CW1538" s="144">
        <v>0.20580000000000001</v>
      </c>
      <c r="CX1538" s="142">
        <v>74</v>
      </c>
      <c r="CY1538" s="143">
        <v>132</v>
      </c>
      <c r="CZ1538" s="143">
        <v>0.86160000000000003</v>
      </c>
      <c r="DA1538" s="143">
        <v>13700</v>
      </c>
      <c r="DB1538" s="143"/>
      <c r="DC1538" s="144">
        <v>0.2888</v>
      </c>
      <c r="DD1538" s="142">
        <v>72</v>
      </c>
      <c r="DE1538" s="143">
        <v>132</v>
      </c>
      <c r="DF1538" s="143">
        <v>0.85699999999999998</v>
      </c>
      <c r="DG1538" s="143">
        <v>13060</v>
      </c>
      <c r="DH1538" s="143"/>
      <c r="DI1538" s="144">
        <v>0.29399999999999998</v>
      </c>
    </row>
    <row r="1539" spans="1:113">
      <c r="A1539" s="137">
        <v>1536</v>
      </c>
      <c r="B1539" s="138" t="s">
        <v>1687</v>
      </c>
      <c r="C1539" s="139" t="s">
        <v>3749</v>
      </c>
      <c r="D1539" s="140" t="s">
        <v>195</v>
      </c>
      <c r="E1539" s="141">
        <v>166.7</v>
      </c>
      <c r="F1539" s="142">
        <v>0</v>
      </c>
      <c r="G1539" s="143">
        <v>167</v>
      </c>
      <c r="H1539" s="143">
        <v>0.92</v>
      </c>
      <c r="I1539" s="143">
        <v>0</v>
      </c>
      <c r="J1539" s="143">
        <v>0</v>
      </c>
      <c r="K1539" s="147">
        <v>2.6120000000000001</v>
      </c>
      <c r="L1539" s="142">
        <v>0</v>
      </c>
      <c r="M1539" s="143">
        <v>167</v>
      </c>
      <c r="N1539" s="143">
        <v>0.92</v>
      </c>
      <c r="O1539" s="143">
        <v>0</v>
      </c>
      <c r="P1539" s="143">
        <v>0</v>
      </c>
      <c r="Q1539" s="147">
        <v>2.6120000000000001</v>
      </c>
      <c r="R1539" s="142">
        <v>0</v>
      </c>
      <c r="S1539" s="143">
        <v>133.33000000000001</v>
      </c>
      <c r="T1539" s="143">
        <v>0.92</v>
      </c>
      <c r="U1539" s="143">
        <v>0</v>
      </c>
      <c r="V1539" s="143">
        <v>0</v>
      </c>
      <c r="W1539" s="147">
        <v>2.6120000000000001</v>
      </c>
      <c r="X1539" s="142">
        <v>0</v>
      </c>
      <c r="Y1539" s="143">
        <v>133.36000000000001</v>
      </c>
      <c r="Z1539" s="143">
        <v>0.92</v>
      </c>
      <c r="AA1539" s="143">
        <v>0</v>
      </c>
      <c r="AB1539" s="143">
        <v>0</v>
      </c>
      <c r="AC1539" s="147">
        <v>2.6120000000000001</v>
      </c>
      <c r="AD1539" s="142">
        <v>0</v>
      </c>
      <c r="AE1539" s="143">
        <v>133.36000000000001</v>
      </c>
      <c r="AF1539" s="143">
        <v>0.92</v>
      </c>
      <c r="AG1539" s="143">
        <v>0</v>
      </c>
      <c r="AH1539" s="143">
        <v>0</v>
      </c>
      <c r="AI1539" s="147">
        <v>2.6120000000000001</v>
      </c>
      <c r="AJ1539" s="142">
        <v>0</v>
      </c>
      <c r="AK1539" s="143">
        <v>133.36000000000001</v>
      </c>
      <c r="AL1539" s="143">
        <v>0.92</v>
      </c>
      <c r="AM1539" s="143">
        <v>0</v>
      </c>
      <c r="AN1539" s="143">
        <v>0</v>
      </c>
      <c r="AO1539" s="147">
        <v>2.6120000000000001</v>
      </c>
      <c r="AP1539" s="142">
        <v>0</v>
      </c>
      <c r="AQ1539" s="143">
        <v>133.36000000000001</v>
      </c>
      <c r="AR1539" s="143"/>
      <c r="AS1539" s="143">
        <v>0</v>
      </c>
      <c r="AT1539" s="143"/>
      <c r="AU1539" s="147">
        <v>0</v>
      </c>
      <c r="AV1539" s="142">
        <v>0</v>
      </c>
      <c r="AW1539" s="143">
        <v>133.36000000000001</v>
      </c>
      <c r="AX1539" s="143"/>
      <c r="AY1539" s="143">
        <v>0</v>
      </c>
      <c r="AZ1539" s="143"/>
      <c r="BA1539" s="147">
        <v>0</v>
      </c>
      <c r="BB1539" s="142">
        <v>0</v>
      </c>
      <c r="BC1539" s="143">
        <v>133.36000000000001</v>
      </c>
      <c r="BD1539" s="143"/>
      <c r="BE1539" s="143">
        <v>0</v>
      </c>
      <c r="BF1539" s="143"/>
      <c r="BG1539" s="147">
        <v>0</v>
      </c>
      <c r="BH1539" s="142">
        <v>0</v>
      </c>
      <c r="BI1539" s="143">
        <v>133.36000000000001</v>
      </c>
      <c r="BJ1539" s="143"/>
      <c r="BK1539" s="143">
        <v>0</v>
      </c>
      <c r="BL1539" s="143"/>
      <c r="BM1539" s="147">
        <v>0</v>
      </c>
      <c r="BN1539" s="142">
        <v>0</v>
      </c>
      <c r="BO1539" s="143">
        <v>133.36000000000001</v>
      </c>
      <c r="BP1539" s="143"/>
      <c r="BQ1539" s="143">
        <v>0</v>
      </c>
      <c r="BR1539" s="143"/>
      <c r="BS1539" s="147">
        <v>0</v>
      </c>
      <c r="BT1539" s="142"/>
      <c r="BU1539" s="143"/>
      <c r="BV1539" s="143"/>
      <c r="BW1539" s="143"/>
      <c r="BX1539" s="143"/>
      <c r="BY1539" s="147"/>
      <c r="BZ1539" s="142">
        <v>0</v>
      </c>
      <c r="CA1539" s="143">
        <v>266.72000000000003</v>
      </c>
      <c r="CB1539" s="143"/>
      <c r="CC1539" s="143">
        <v>0</v>
      </c>
      <c r="CD1539" s="143"/>
      <c r="CE1539" s="147">
        <v>0</v>
      </c>
      <c r="CF1539" s="142">
        <v>0</v>
      </c>
      <c r="CG1539" s="143">
        <v>133.36000000000001</v>
      </c>
      <c r="CH1539" s="143"/>
      <c r="CI1539" s="143">
        <v>0</v>
      </c>
      <c r="CJ1539" s="143"/>
      <c r="CK1539" s="147">
        <v>0</v>
      </c>
      <c r="CL1539" s="142">
        <v>0</v>
      </c>
      <c r="CM1539" s="143">
        <v>133.36000000000001</v>
      </c>
      <c r="CN1539" s="143"/>
      <c r="CO1539" s="143">
        <v>0</v>
      </c>
      <c r="CP1539" s="143"/>
      <c r="CQ1539" s="147">
        <v>0</v>
      </c>
      <c r="CR1539" s="142">
        <v>0</v>
      </c>
      <c r="CS1539" s="143">
        <v>133.36000000000001</v>
      </c>
      <c r="CT1539" s="143"/>
      <c r="CU1539" s="143">
        <v>0</v>
      </c>
      <c r="CV1539" s="143"/>
      <c r="CW1539" s="147">
        <v>0</v>
      </c>
      <c r="CX1539" s="142">
        <v>0</v>
      </c>
      <c r="CY1539" s="143">
        <v>133.36000000000001</v>
      </c>
      <c r="CZ1539" s="143"/>
      <c r="DA1539" s="143">
        <v>0</v>
      </c>
      <c r="DB1539" s="143"/>
      <c r="DC1539" s="147">
        <v>0</v>
      </c>
      <c r="DD1539" s="142">
        <v>0</v>
      </c>
      <c r="DE1539" s="143">
        <v>133.36000000000001</v>
      </c>
      <c r="DF1539" s="143"/>
      <c r="DG1539" s="143">
        <v>0</v>
      </c>
      <c r="DH1539" s="143"/>
      <c r="DI1539" s="147">
        <v>0</v>
      </c>
    </row>
    <row r="1540" spans="1:113">
      <c r="A1540" s="137">
        <v>1537</v>
      </c>
      <c r="B1540" s="138" t="s">
        <v>1688</v>
      </c>
      <c r="C1540" s="139" t="s">
        <v>3750</v>
      </c>
      <c r="D1540" s="140" t="s">
        <v>195</v>
      </c>
      <c r="E1540" s="141">
        <v>212.2</v>
      </c>
      <c r="F1540" s="142">
        <v>105.6</v>
      </c>
      <c r="G1540" s="143">
        <v>106</v>
      </c>
      <c r="H1540" s="143">
        <v>0.95599999999999996</v>
      </c>
      <c r="I1540" s="143">
        <v>15477</v>
      </c>
      <c r="J1540" s="143">
        <v>0</v>
      </c>
      <c r="K1540" s="144">
        <v>0.21</v>
      </c>
      <c r="L1540" s="142">
        <v>91.5</v>
      </c>
      <c r="M1540" s="143">
        <v>106</v>
      </c>
      <c r="N1540" s="143">
        <v>0.94399999999999995</v>
      </c>
      <c r="O1540" s="143">
        <v>17958</v>
      </c>
      <c r="P1540" s="143">
        <v>0</v>
      </c>
      <c r="Q1540" s="144">
        <v>0.28499999999999998</v>
      </c>
      <c r="R1540" s="142">
        <v>133.19999999999999</v>
      </c>
      <c r="S1540" s="143">
        <v>169.76</v>
      </c>
      <c r="T1540" s="143">
        <v>0.79700000000000004</v>
      </c>
      <c r="U1540" s="143">
        <v>18000</v>
      </c>
      <c r="V1540" s="143">
        <v>0</v>
      </c>
      <c r="W1540" s="144">
        <v>0.23200000000000001</v>
      </c>
      <c r="X1540" s="142">
        <v>123</v>
      </c>
      <c r="Y1540" s="143">
        <v>169.76</v>
      </c>
      <c r="Z1540" s="143">
        <v>0.87</v>
      </c>
      <c r="AA1540" s="143">
        <v>20583</v>
      </c>
      <c r="AB1540" s="143">
        <v>0</v>
      </c>
      <c r="AC1540" s="144">
        <v>0.26300000000000001</v>
      </c>
      <c r="AD1540" s="142">
        <v>135</v>
      </c>
      <c r="AE1540" s="143">
        <v>169.76</v>
      </c>
      <c r="AF1540" s="143">
        <v>0.82099999999999995</v>
      </c>
      <c r="AG1540" s="143">
        <v>26100</v>
      </c>
      <c r="AH1540" s="143">
        <v>0</v>
      </c>
      <c r="AI1540" s="144">
        <v>0.32300000000000001</v>
      </c>
      <c r="AJ1540" s="142">
        <v>108</v>
      </c>
      <c r="AK1540" s="143">
        <v>169.76</v>
      </c>
      <c r="AL1540" s="143">
        <v>0.95299999999999996</v>
      </c>
      <c r="AM1540" s="143">
        <v>24300</v>
      </c>
      <c r="AN1540" s="143">
        <v>0</v>
      </c>
      <c r="AO1540" s="144">
        <v>0.32300000000000001</v>
      </c>
      <c r="AP1540" s="142">
        <v>117</v>
      </c>
      <c r="AQ1540" s="143">
        <v>169.76</v>
      </c>
      <c r="AR1540" s="143">
        <v>0.95579999999999998</v>
      </c>
      <c r="AS1540" s="143">
        <v>32400</v>
      </c>
      <c r="AT1540" s="143"/>
      <c r="AU1540" s="144">
        <v>0.38940000000000002</v>
      </c>
      <c r="AV1540" s="142">
        <v>90</v>
      </c>
      <c r="AW1540" s="143">
        <v>169.76</v>
      </c>
      <c r="AX1540" s="143">
        <v>0.86109999999999998</v>
      </c>
      <c r="AY1540" s="143">
        <v>9300</v>
      </c>
      <c r="AZ1540" s="143"/>
      <c r="BA1540" s="144">
        <v>0.16669999999999999</v>
      </c>
      <c r="BB1540" s="142">
        <v>42</v>
      </c>
      <c r="BC1540" s="143">
        <v>169.76</v>
      </c>
      <c r="BD1540" s="143">
        <v>0.93279999999999996</v>
      </c>
      <c r="BE1540" s="143">
        <v>1500</v>
      </c>
      <c r="BF1540" s="143"/>
      <c r="BG1540" s="144">
        <v>5.1499999999999997E-2</v>
      </c>
      <c r="BH1540" s="142">
        <v>99</v>
      </c>
      <c r="BI1540" s="143">
        <v>169.76</v>
      </c>
      <c r="BJ1540" s="143">
        <v>0</v>
      </c>
      <c r="BK1540" s="143">
        <v>2349</v>
      </c>
      <c r="BL1540" s="143"/>
      <c r="BM1540" s="144">
        <v>3.1899999999999998E-2</v>
      </c>
      <c r="BN1540" s="142">
        <v>105</v>
      </c>
      <c r="BO1540" s="143">
        <v>169.76</v>
      </c>
      <c r="BP1540" s="143">
        <v>0</v>
      </c>
      <c r="BQ1540" s="143">
        <v>19731</v>
      </c>
      <c r="BR1540" s="143"/>
      <c r="BS1540" s="144">
        <v>0.27960000000000002</v>
      </c>
      <c r="BT1540" s="142"/>
      <c r="BU1540" s="143"/>
      <c r="BV1540" s="143"/>
      <c r="BW1540" s="143"/>
      <c r="BX1540" s="143"/>
      <c r="BY1540" s="144"/>
      <c r="BZ1540" s="142">
        <v>219.6</v>
      </c>
      <c r="CA1540" s="143">
        <v>339.52</v>
      </c>
      <c r="CB1540" s="143">
        <v>1.833</v>
      </c>
      <c r="CC1540" s="143">
        <v>31617</v>
      </c>
      <c r="CD1540" s="143"/>
      <c r="CE1540" s="144">
        <v>0.4365</v>
      </c>
      <c r="CF1540" s="142">
        <v>115.2</v>
      </c>
      <c r="CG1540" s="143">
        <v>169.76</v>
      </c>
      <c r="CH1540" s="143">
        <v>0.90900000000000003</v>
      </c>
      <c r="CI1540" s="143">
        <v>19413</v>
      </c>
      <c r="CJ1540" s="143"/>
      <c r="CK1540" s="144">
        <v>0.2492</v>
      </c>
      <c r="CL1540" s="142">
        <v>121.2</v>
      </c>
      <c r="CM1540" s="143">
        <v>169.76</v>
      </c>
      <c r="CN1540" s="143">
        <v>0.88949999999999996</v>
      </c>
      <c r="CO1540" s="143">
        <v>10332</v>
      </c>
      <c r="CP1540" s="143"/>
      <c r="CQ1540" s="144">
        <v>0.1331</v>
      </c>
      <c r="CR1540" s="142">
        <v>126</v>
      </c>
      <c r="CS1540" s="143">
        <v>169.76</v>
      </c>
      <c r="CT1540" s="143">
        <v>0.89080000000000004</v>
      </c>
      <c r="CU1540" s="143">
        <v>12411</v>
      </c>
      <c r="CV1540" s="143"/>
      <c r="CW1540" s="144">
        <v>0.14860000000000001</v>
      </c>
      <c r="CX1540" s="142">
        <v>127.8</v>
      </c>
      <c r="CY1540" s="143">
        <v>169.76</v>
      </c>
      <c r="CZ1540" s="143">
        <v>0.91659999999999997</v>
      </c>
      <c r="DA1540" s="143">
        <v>31257</v>
      </c>
      <c r="DB1540" s="143"/>
      <c r="DC1540" s="144">
        <v>0.35859999999999997</v>
      </c>
      <c r="DD1540" s="142">
        <v>123.9</v>
      </c>
      <c r="DE1540" s="143">
        <v>169.76</v>
      </c>
      <c r="DF1540" s="143">
        <v>0.90139999999999998</v>
      </c>
      <c r="DG1540" s="143">
        <v>30825</v>
      </c>
      <c r="DH1540" s="143"/>
      <c r="DI1540" s="144">
        <v>0.38329999999999997</v>
      </c>
    </row>
    <row r="1541" spans="1:113">
      <c r="A1541" s="137">
        <v>1538</v>
      </c>
      <c r="B1541" s="138" t="s">
        <v>1689</v>
      </c>
      <c r="C1541" s="139" t="s">
        <v>3751</v>
      </c>
      <c r="D1541" s="140" t="s">
        <v>195</v>
      </c>
      <c r="E1541" s="141">
        <v>122</v>
      </c>
      <c r="F1541" s="142">
        <v>110</v>
      </c>
      <c r="G1541" s="143">
        <v>99</v>
      </c>
      <c r="H1541" s="143">
        <v>0.88600000000000001</v>
      </c>
      <c r="I1541" s="143">
        <v>46420</v>
      </c>
      <c r="J1541" s="143">
        <v>0</v>
      </c>
      <c r="K1541" s="144">
        <v>0.65200000000000002</v>
      </c>
      <c r="L1541" s="142">
        <v>0</v>
      </c>
      <c r="M1541" s="143">
        <v>0</v>
      </c>
      <c r="N1541" s="143">
        <v>0.89</v>
      </c>
      <c r="O1541" s="143">
        <v>49120</v>
      </c>
      <c r="P1541" s="143">
        <v>0</v>
      </c>
      <c r="Q1541" s="144">
        <v>0.65200000000000002</v>
      </c>
      <c r="R1541" s="142">
        <v>0</v>
      </c>
      <c r="S1541" s="143">
        <v>110</v>
      </c>
      <c r="T1541" s="143">
        <v>0.91400000000000003</v>
      </c>
      <c r="U1541" s="143">
        <v>39980</v>
      </c>
      <c r="V1541" s="143">
        <v>0</v>
      </c>
      <c r="W1541" s="144">
        <v>0.65200000000000002</v>
      </c>
      <c r="X1541" s="142">
        <v>4.8</v>
      </c>
      <c r="Y1541" s="143">
        <v>110</v>
      </c>
      <c r="Z1541" s="143">
        <v>0.872</v>
      </c>
      <c r="AA1541" s="143">
        <v>39620</v>
      </c>
      <c r="AB1541" s="143">
        <v>0</v>
      </c>
      <c r="AC1541" s="144">
        <v>12.967000000000001</v>
      </c>
      <c r="AD1541" s="142">
        <v>0</v>
      </c>
      <c r="AE1541" s="143">
        <v>110</v>
      </c>
      <c r="AF1541" s="143">
        <v>0.85799999999999998</v>
      </c>
      <c r="AG1541" s="143">
        <v>52200</v>
      </c>
      <c r="AH1541" s="143">
        <v>0</v>
      </c>
      <c r="AI1541" s="144">
        <v>12.967000000000001</v>
      </c>
      <c r="AJ1541" s="142">
        <v>0</v>
      </c>
      <c r="AK1541" s="143">
        <v>110</v>
      </c>
      <c r="AL1541" s="143">
        <v>0.86499999999999999</v>
      </c>
      <c r="AM1541" s="143">
        <v>43560</v>
      </c>
      <c r="AN1541" s="143">
        <v>0</v>
      </c>
      <c r="AO1541" s="144">
        <v>12.967000000000001</v>
      </c>
      <c r="AP1541" s="142">
        <v>0</v>
      </c>
      <c r="AQ1541" s="143">
        <v>97.6</v>
      </c>
      <c r="AR1541" s="143">
        <v>0.6028</v>
      </c>
      <c r="AS1541" s="143">
        <v>12080</v>
      </c>
      <c r="AT1541" s="143"/>
      <c r="AU1541" s="144"/>
      <c r="AV1541" s="142">
        <v>0</v>
      </c>
      <c r="AW1541" s="143">
        <v>97.6</v>
      </c>
      <c r="AX1541" s="143">
        <v>0.58340000000000003</v>
      </c>
      <c r="AY1541" s="143">
        <v>10140</v>
      </c>
      <c r="AZ1541" s="143"/>
      <c r="BA1541" s="144"/>
      <c r="BB1541" s="142">
        <v>0</v>
      </c>
      <c r="BC1541" s="143">
        <v>97.6</v>
      </c>
      <c r="BD1541" s="143">
        <v>0.77739999999999998</v>
      </c>
      <c r="BE1541" s="143">
        <v>5314</v>
      </c>
      <c r="BF1541" s="143"/>
      <c r="BG1541" s="144"/>
      <c r="BH1541" s="142">
        <v>30</v>
      </c>
      <c r="BI1541" s="143">
        <v>97.6</v>
      </c>
      <c r="BJ1541" s="143">
        <v>0</v>
      </c>
      <c r="BK1541" s="143">
        <v>2104</v>
      </c>
      <c r="BL1541" s="143"/>
      <c r="BM1541" s="144"/>
      <c r="BN1541" s="142">
        <v>106.4</v>
      </c>
      <c r="BO1541" s="143">
        <v>98.4</v>
      </c>
      <c r="BP1541" s="143">
        <v>0.78849999999999998</v>
      </c>
      <c r="BQ1541" s="143">
        <v>14612</v>
      </c>
      <c r="BR1541" s="143"/>
      <c r="BS1541" s="144"/>
      <c r="BT1541" s="142"/>
      <c r="BU1541" s="143"/>
      <c r="BV1541" s="143"/>
      <c r="BW1541" s="143"/>
      <c r="BX1541" s="143"/>
      <c r="BY1541" s="144"/>
      <c r="BZ1541" s="142">
        <v>210.4</v>
      </c>
      <c r="CA1541" s="143">
        <v>214</v>
      </c>
      <c r="CB1541" s="143">
        <v>1.7433999999999998</v>
      </c>
      <c r="CC1541" s="143">
        <v>44498</v>
      </c>
      <c r="CD1541" s="143"/>
      <c r="CE1541" s="144"/>
      <c r="CF1541" s="142">
        <v>151.19999999999999</v>
      </c>
      <c r="CG1541" s="143">
        <v>151.19999999999999</v>
      </c>
      <c r="CH1541" s="143">
        <v>0.90229999999999999</v>
      </c>
      <c r="CI1541" s="143">
        <v>32990</v>
      </c>
      <c r="CJ1541" s="143"/>
      <c r="CK1541" s="144"/>
      <c r="CL1541" s="142">
        <v>94.4</v>
      </c>
      <c r="CM1541" s="143">
        <v>97.6</v>
      </c>
      <c r="CN1541" s="143">
        <v>0.87970000000000004</v>
      </c>
      <c r="CO1541" s="143">
        <v>22526</v>
      </c>
      <c r="CP1541" s="143"/>
      <c r="CQ1541" s="144"/>
      <c r="CR1541" s="142">
        <v>79.599999999999994</v>
      </c>
      <c r="CS1541" s="143">
        <v>97.6</v>
      </c>
      <c r="CT1541" s="143">
        <v>0.75</v>
      </c>
      <c r="CU1541" s="143">
        <v>13586</v>
      </c>
      <c r="CV1541" s="143"/>
      <c r="CW1541" s="144"/>
      <c r="CX1541" s="142">
        <v>90.8</v>
      </c>
      <c r="CY1541" s="143">
        <v>97.6</v>
      </c>
      <c r="CZ1541" s="143">
        <v>0.76649999999999996</v>
      </c>
      <c r="DA1541" s="143">
        <v>18566</v>
      </c>
      <c r="DB1541" s="143"/>
      <c r="DC1541" s="144"/>
      <c r="DD1541" s="142">
        <v>76</v>
      </c>
      <c r="DE1541" s="143">
        <v>97.6</v>
      </c>
      <c r="DF1541" s="143">
        <v>0.72</v>
      </c>
      <c r="DG1541" s="143">
        <v>5324</v>
      </c>
      <c r="DH1541" s="143"/>
      <c r="DI1541" s="144"/>
    </row>
    <row r="1542" spans="1:113">
      <c r="A1542" s="137">
        <v>1539</v>
      </c>
      <c r="B1542" s="138" t="s">
        <v>1690</v>
      </c>
      <c r="C1542" s="139" t="s">
        <v>3752</v>
      </c>
      <c r="D1542" s="140" t="s">
        <v>195</v>
      </c>
      <c r="E1542" s="141">
        <v>122</v>
      </c>
      <c r="F1542" s="142">
        <v>180.4</v>
      </c>
      <c r="G1542" s="143">
        <v>164.25</v>
      </c>
      <c r="H1542" s="143">
        <v>0.93500000000000005</v>
      </c>
      <c r="I1542" s="143">
        <v>40761</v>
      </c>
      <c r="J1542" s="143">
        <v>0</v>
      </c>
      <c r="K1542" s="144">
        <v>0.33100000000000002</v>
      </c>
      <c r="L1542" s="142">
        <v>193.6</v>
      </c>
      <c r="M1542" s="143">
        <v>175.13</v>
      </c>
      <c r="N1542" s="143">
        <v>0.91700000000000004</v>
      </c>
      <c r="O1542" s="143">
        <v>44544.5</v>
      </c>
      <c r="P1542" s="143">
        <v>0</v>
      </c>
      <c r="Q1542" s="144">
        <v>0.34399999999999997</v>
      </c>
      <c r="R1542" s="142">
        <v>166.8</v>
      </c>
      <c r="S1542" s="143">
        <v>168.05</v>
      </c>
      <c r="T1542" s="143">
        <v>0.91900000000000004</v>
      </c>
      <c r="U1542" s="143">
        <v>44396.5</v>
      </c>
      <c r="V1542" s="143">
        <v>0</v>
      </c>
      <c r="W1542" s="144">
        <v>0.39700000000000002</v>
      </c>
      <c r="X1542" s="142">
        <v>160</v>
      </c>
      <c r="Y1542" s="143">
        <v>160</v>
      </c>
      <c r="Z1542" s="143">
        <v>0.92200000000000004</v>
      </c>
      <c r="AA1542" s="143">
        <v>36164</v>
      </c>
      <c r="AB1542" s="143">
        <v>0</v>
      </c>
      <c r="AC1542" s="144">
        <v>0.33600000000000002</v>
      </c>
      <c r="AD1542" s="142">
        <v>155.19999999999999</v>
      </c>
      <c r="AE1542" s="143">
        <v>155.19999999999999</v>
      </c>
      <c r="AF1542" s="143">
        <v>0.89100000000000001</v>
      </c>
      <c r="AG1542" s="143">
        <v>43712</v>
      </c>
      <c r="AH1542" s="143">
        <v>0</v>
      </c>
      <c r="AI1542" s="144">
        <v>0.433</v>
      </c>
      <c r="AJ1542" s="142">
        <v>0</v>
      </c>
      <c r="AK1542" s="143">
        <v>172.8</v>
      </c>
      <c r="AL1542" s="143">
        <v>0.90200000000000002</v>
      </c>
      <c r="AM1542" s="143">
        <v>39204</v>
      </c>
      <c r="AN1542" s="143">
        <v>0</v>
      </c>
      <c r="AO1542" s="144">
        <v>0.433</v>
      </c>
      <c r="AP1542" s="142">
        <v>160</v>
      </c>
      <c r="AQ1542" s="143">
        <v>160</v>
      </c>
      <c r="AR1542" s="143">
        <v>0.98560000000000003</v>
      </c>
      <c r="AS1542" s="143">
        <v>8188</v>
      </c>
      <c r="AT1542" s="143"/>
      <c r="AU1542" s="144"/>
      <c r="AV1542" s="142">
        <v>49.6</v>
      </c>
      <c r="AW1542" s="143">
        <v>97.6</v>
      </c>
      <c r="AX1542" s="143">
        <v>0.99960000000000004</v>
      </c>
      <c r="AY1542" s="143">
        <v>9692</v>
      </c>
      <c r="AZ1542" s="143"/>
      <c r="BA1542" s="144"/>
      <c r="BB1542" s="142">
        <v>33.119999999999997</v>
      </c>
      <c r="BC1542" s="143">
        <v>97.6</v>
      </c>
      <c r="BD1542" s="143">
        <v>0.92910000000000004</v>
      </c>
      <c r="BE1542" s="143">
        <v>9858</v>
      </c>
      <c r="BF1542" s="143"/>
      <c r="BG1542" s="144"/>
      <c r="BH1542" s="142">
        <v>27.2</v>
      </c>
      <c r="BI1542" s="143">
        <v>97.6</v>
      </c>
      <c r="BJ1542" s="143">
        <v>0</v>
      </c>
      <c r="BK1542" s="143">
        <v>4522</v>
      </c>
      <c r="BL1542" s="143"/>
      <c r="BM1542" s="144"/>
      <c r="BN1542" s="142">
        <v>19.2</v>
      </c>
      <c r="BO1542" s="143">
        <v>97.6</v>
      </c>
      <c r="BP1542" s="143">
        <v>0.98570000000000002</v>
      </c>
      <c r="BQ1542" s="143">
        <v>9096</v>
      </c>
      <c r="BR1542" s="143"/>
      <c r="BS1542" s="144"/>
      <c r="BT1542" s="142"/>
      <c r="BU1542" s="143"/>
      <c r="BV1542" s="143"/>
      <c r="BW1542" s="143"/>
      <c r="BX1542" s="143"/>
      <c r="BY1542" s="144"/>
      <c r="BZ1542" s="142">
        <v>201.76</v>
      </c>
      <c r="CA1542" s="143">
        <v>216.95999999999998</v>
      </c>
      <c r="CB1542" s="143">
        <v>1.9581999999999999</v>
      </c>
      <c r="CC1542" s="143">
        <v>43736</v>
      </c>
      <c r="CD1542" s="143"/>
      <c r="CE1542" s="144"/>
      <c r="CF1542" s="142">
        <v>168.32</v>
      </c>
      <c r="CG1542" s="143">
        <v>168.32</v>
      </c>
      <c r="CH1542" s="143">
        <v>0.94979999999999998</v>
      </c>
      <c r="CI1542" s="143">
        <v>38554</v>
      </c>
      <c r="CJ1542" s="143"/>
      <c r="CK1542" s="144"/>
      <c r="CL1542" s="142">
        <v>116.8</v>
      </c>
      <c r="CM1542" s="143">
        <v>116.8</v>
      </c>
      <c r="CN1542" s="143">
        <v>0.97340000000000004</v>
      </c>
      <c r="CO1542" s="143">
        <v>22662</v>
      </c>
      <c r="CP1542" s="143"/>
      <c r="CQ1542" s="144"/>
      <c r="CR1542" s="142">
        <v>133.44</v>
      </c>
      <c r="CS1542" s="143">
        <v>120.32</v>
      </c>
      <c r="CT1542" s="143">
        <v>0.95630000000000004</v>
      </c>
      <c r="CU1542" s="143">
        <v>11512</v>
      </c>
      <c r="CV1542" s="143"/>
      <c r="CW1542" s="144"/>
      <c r="CX1542" s="142">
        <v>130</v>
      </c>
      <c r="CY1542" s="143">
        <v>130</v>
      </c>
      <c r="CZ1542" s="143">
        <v>0.91539999999999999</v>
      </c>
      <c r="DA1542" s="143">
        <v>20576</v>
      </c>
      <c r="DB1542" s="143"/>
      <c r="DC1542" s="144"/>
      <c r="DD1542" s="142">
        <v>135.36000000000001</v>
      </c>
      <c r="DE1542" s="143">
        <v>135.36000000000001</v>
      </c>
      <c r="DF1542" s="143">
        <v>0.91930000000000001</v>
      </c>
      <c r="DG1542" s="143">
        <v>10640</v>
      </c>
      <c r="DH1542" s="143"/>
      <c r="DI1542" s="144"/>
    </row>
    <row r="1543" spans="1:113">
      <c r="A1543" s="137">
        <v>1540</v>
      </c>
      <c r="B1543" s="138" t="s">
        <v>1691</v>
      </c>
      <c r="C1543" s="139" t="s">
        <v>3753</v>
      </c>
      <c r="D1543" s="140" t="s">
        <v>195</v>
      </c>
      <c r="E1543" s="141">
        <v>200</v>
      </c>
      <c r="F1543" s="142"/>
      <c r="G1543" s="143"/>
      <c r="H1543" s="143"/>
      <c r="I1543" s="143"/>
      <c r="J1543" s="143"/>
      <c r="K1543" s="144"/>
      <c r="L1543" s="142"/>
      <c r="M1543" s="143"/>
      <c r="N1543" s="143"/>
      <c r="O1543" s="143"/>
      <c r="P1543" s="143"/>
      <c r="Q1543" s="144"/>
      <c r="R1543" s="142"/>
      <c r="S1543" s="143"/>
      <c r="T1543" s="143"/>
      <c r="U1543" s="143"/>
      <c r="V1543" s="143"/>
      <c r="W1543" s="144"/>
      <c r="X1543" s="142"/>
      <c r="Y1543" s="143"/>
      <c r="Z1543" s="143"/>
      <c r="AA1543" s="143"/>
      <c r="AB1543" s="143"/>
      <c r="AC1543" s="144"/>
      <c r="AD1543" s="142"/>
      <c r="AE1543" s="143"/>
      <c r="AF1543" s="143"/>
      <c r="AG1543" s="143"/>
      <c r="AH1543" s="143"/>
      <c r="AI1543" s="144"/>
      <c r="AJ1543" s="142"/>
      <c r="AK1543" s="143"/>
      <c r="AL1543" s="143"/>
      <c r="AM1543" s="143"/>
      <c r="AN1543" s="143"/>
      <c r="AO1543" s="144"/>
      <c r="AP1543" s="142">
        <v>103.2</v>
      </c>
      <c r="AQ1543" s="143">
        <v>160</v>
      </c>
      <c r="AR1543" s="143">
        <v>0.74480000000000002</v>
      </c>
      <c r="AS1543" s="143">
        <v>13772</v>
      </c>
      <c r="AT1543" s="143"/>
      <c r="AU1543" s="144"/>
      <c r="AV1543" s="142">
        <v>113.2</v>
      </c>
      <c r="AW1543" s="143">
        <v>160</v>
      </c>
      <c r="AX1543" s="143">
        <v>0.3674</v>
      </c>
      <c r="AY1543" s="143">
        <v>7051</v>
      </c>
      <c r="AZ1543" s="143"/>
      <c r="BA1543" s="144"/>
      <c r="BB1543" s="142">
        <v>105.6</v>
      </c>
      <c r="BC1543" s="143">
        <v>160</v>
      </c>
      <c r="BD1543" s="143">
        <v>0.9627</v>
      </c>
      <c r="BE1543" s="143">
        <v>27673</v>
      </c>
      <c r="BF1543" s="143"/>
      <c r="BG1543" s="144"/>
      <c r="BH1543" s="142">
        <v>24</v>
      </c>
      <c r="BI1543" s="143">
        <v>160</v>
      </c>
      <c r="BJ1543" s="143">
        <v>0.6744</v>
      </c>
      <c r="BK1543" s="143">
        <v>2169</v>
      </c>
      <c r="BL1543" s="143"/>
      <c r="BM1543" s="144"/>
      <c r="BN1543" s="142">
        <v>137.19999999999999</v>
      </c>
      <c r="BO1543" s="143">
        <v>160</v>
      </c>
      <c r="BP1543" s="143">
        <v>0.81579999999999997</v>
      </c>
      <c r="BQ1543" s="143">
        <v>16302</v>
      </c>
      <c r="BR1543" s="143"/>
      <c r="BS1543" s="144"/>
      <c r="BT1543" s="142"/>
      <c r="BU1543" s="143"/>
      <c r="BV1543" s="143"/>
      <c r="BW1543" s="143"/>
      <c r="BX1543" s="143"/>
      <c r="BY1543" s="144"/>
      <c r="BZ1543" s="142">
        <v>302.8</v>
      </c>
      <c r="CA1543" s="143">
        <v>340</v>
      </c>
      <c r="CB1543" s="143">
        <v>1.704</v>
      </c>
      <c r="CC1543" s="143">
        <v>75679</v>
      </c>
      <c r="CD1543" s="143"/>
      <c r="CE1543" s="144"/>
      <c r="CF1543" s="142">
        <v>180</v>
      </c>
      <c r="CG1543" s="143">
        <v>180</v>
      </c>
      <c r="CH1543" s="143">
        <v>0.85060000000000002</v>
      </c>
      <c r="CI1543" s="143">
        <v>32944</v>
      </c>
      <c r="CJ1543" s="143"/>
      <c r="CK1543" s="144"/>
      <c r="CL1543" s="142">
        <v>148.80000000000001</v>
      </c>
      <c r="CM1543" s="143">
        <v>160</v>
      </c>
      <c r="CN1543" s="143">
        <v>0.83420000000000005</v>
      </c>
      <c r="CO1543" s="143">
        <v>33488</v>
      </c>
      <c r="CP1543" s="143"/>
      <c r="CQ1543" s="144"/>
      <c r="CR1543" s="142">
        <v>128.4</v>
      </c>
      <c r="CS1543" s="143">
        <v>160</v>
      </c>
      <c r="CT1543" s="143">
        <v>0.79959999999999998</v>
      </c>
      <c r="CU1543" s="143">
        <v>20559</v>
      </c>
      <c r="CV1543" s="143"/>
      <c r="CW1543" s="144"/>
      <c r="CX1543" s="142">
        <v>172</v>
      </c>
      <c r="CY1543" s="143">
        <v>172</v>
      </c>
      <c r="CZ1543" s="143">
        <v>0.83009999999999995</v>
      </c>
      <c r="DA1543" s="143">
        <v>26979</v>
      </c>
      <c r="DB1543" s="143"/>
      <c r="DC1543" s="144"/>
      <c r="DD1543" s="142">
        <v>165.6</v>
      </c>
      <c r="DE1543" s="143">
        <v>165.6</v>
      </c>
      <c r="DF1543" s="143">
        <v>0.83009999999999995</v>
      </c>
      <c r="DG1543" s="143">
        <v>14719</v>
      </c>
      <c r="DH1543" s="143"/>
      <c r="DI1543" s="144"/>
    </row>
    <row r="1544" spans="1:113">
      <c r="A1544" s="137">
        <v>1541</v>
      </c>
      <c r="B1544" s="138" t="s">
        <v>1692</v>
      </c>
      <c r="C1544" s="139" t="s">
        <v>3754</v>
      </c>
      <c r="D1544" s="140" t="s">
        <v>195</v>
      </c>
      <c r="E1544" s="141">
        <v>110</v>
      </c>
      <c r="F1544" s="142"/>
      <c r="G1544" s="143"/>
      <c r="H1544" s="143"/>
      <c r="I1544" s="143"/>
      <c r="J1544" s="143"/>
      <c r="K1544" s="147"/>
      <c r="L1544" s="142"/>
      <c r="M1544" s="143"/>
      <c r="N1544" s="143"/>
      <c r="O1544" s="143"/>
      <c r="P1544" s="143"/>
      <c r="Q1544" s="147"/>
      <c r="R1544" s="142"/>
      <c r="S1544" s="143"/>
      <c r="T1544" s="143"/>
      <c r="U1544" s="143"/>
      <c r="V1544" s="143"/>
      <c r="W1544" s="147"/>
      <c r="X1544" s="142"/>
      <c r="Y1544" s="143"/>
      <c r="Z1544" s="143"/>
      <c r="AA1544" s="143"/>
      <c r="AB1544" s="143"/>
      <c r="AC1544" s="147"/>
      <c r="AD1544" s="142"/>
      <c r="AE1544" s="143"/>
      <c r="AF1544" s="143"/>
      <c r="AG1544" s="143"/>
      <c r="AH1544" s="143"/>
      <c r="AI1544" s="147"/>
      <c r="AJ1544" s="142"/>
      <c r="AK1544" s="143"/>
      <c r="AL1544" s="143"/>
      <c r="AM1544" s="143"/>
      <c r="AN1544" s="143"/>
      <c r="AO1544" s="147"/>
      <c r="AP1544" s="142">
        <v>1.6</v>
      </c>
      <c r="AQ1544" s="143">
        <v>88</v>
      </c>
      <c r="AR1544" s="143">
        <v>0.31759999999999999</v>
      </c>
      <c r="AS1544" s="143">
        <v>168</v>
      </c>
      <c r="AT1544" s="143"/>
      <c r="AU1544" s="147"/>
      <c r="AV1544" s="142">
        <v>1.6</v>
      </c>
      <c r="AW1544" s="143">
        <v>88</v>
      </c>
      <c r="AX1544" s="143">
        <v>0.28920000000000001</v>
      </c>
      <c r="AY1544" s="143">
        <v>118</v>
      </c>
      <c r="AZ1544" s="143"/>
      <c r="BA1544" s="147"/>
      <c r="BB1544" s="142">
        <v>2</v>
      </c>
      <c r="BC1544" s="143">
        <v>88</v>
      </c>
      <c r="BD1544" s="143">
        <v>0.30509999999999998</v>
      </c>
      <c r="BE1544" s="143">
        <v>245</v>
      </c>
      <c r="BF1544" s="143"/>
      <c r="BG1544" s="147"/>
      <c r="BH1544" s="142">
        <v>0</v>
      </c>
      <c r="BI1544" s="143">
        <v>88</v>
      </c>
      <c r="BJ1544" s="143">
        <v>0</v>
      </c>
      <c r="BK1544" s="143">
        <v>207</v>
      </c>
      <c r="BL1544" s="143"/>
      <c r="BM1544" s="147"/>
      <c r="BN1544" s="142">
        <v>54.8</v>
      </c>
      <c r="BO1544" s="143">
        <v>88</v>
      </c>
      <c r="BP1544" s="143">
        <v>0.92979999999999996</v>
      </c>
      <c r="BQ1544" s="143">
        <v>318</v>
      </c>
      <c r="BR1544" s="143"/>
      <c r="BS1544" s="147"/>
      <c r="BT1544" s="142"/>
      <c r="BU1544" s="143"/>
      <c r="BV1544" s="143"/>
      <c r="BW1544" s="143"/>
      <c r="BX1544" s="143"/>
      <c r="BY1544" s="147"/>
      <c r="BZ1544" s="142">
        <v>84.8</v>
      </c>
      <c r="CA1544" s="143">
        <v>176</v>
      </c>
      <c r="CB1544" s="143">
        <v>1.8597000000000001</v>
      </c>
      <c r="CC1544" s="143">
        <v>37959</v>
      </c>
      <c r="CD1544" s="143"/>
      <c r="CE1544" s="147"/>
      <c r="CF1544" s="142">
        <v>95.6</v>
      </c>
      <c r="CG1544" s="143">
        <v>95.6</v>
      </c>
      <c r="CH1544" s="143">
        <v>0.8639</v>
      </c>
      <c r="CI1544" s="143">
        <v>15541</v>
      </c>
      <c r="CJ1544" s="143"/>
      <c r="CK1544" s="147"/>
      <c r="CL1544" s="142">
        <v>97.6</v>
      </c>
      <c r="CM1544" s="143">
        <v>97.6</v>
      </c>
      <c r="CN1544" s="143">
        <v>0.85040000000000004</v>
      </c>
      <c r="CO1544" s="143">
        <v>19002</v>
      </c>
      <c r="CP1544" s="143"/>
      <c r="CQ1544" s="147"/>
      <c r="CR1544" s="142">
        <v>82</v>
      </c>
      <c r="CS1544" s="143">
        <v>88</v>
      </c>
      <c r="CT1544" s="143">
        <v>0.82950000000000002</v>
      </c>
      <c r="CU1544" s="143">
        <v>15202</v>
      </c>
      <c r="CV1544" s="143"/>
      <c r="CW1544" s="147"/>
      <c r="CX1544" s="142">
        <v>90.4</v>
      </c>
      <c r="CY1544" s="143">
        <v>90.4</v>
      </c>
      <c r="CZ1544" s="143">
        <v>0.84440000000000004</v>
      </c>
      <c r="DA1544" s="143">
        <v>18913</v>
      </c>
      <c r="DB1544" s="143"/>
      <c r="DC1544" s="147"/>
      <c r="DD1544" s="142">
        <v>96.8</v>
      </c>
      <c r="DE1544" s="143">
        <v>96.8</v>
      </c>
      <c r="DF1544" s="143">
        <v>0.82779999999999998</v>
      </c>
      <c r="DG1544" s="143">
        <v>8500</v>
      </c>
      <c r="DH1544" s="143"/>
      <c r="DI1544" s="147"/>
    </row>
    <row r="1545" spans="1:113">
      <c r="A1545" s="137">
        <v>1542</v>
      </c>
      <c r="B1545" s="138" t="s">
        <v>1693</v>
      </c>
      <c r="C1545" s="139" t="s">
        <v>3755</v>
      </c>
      <c r="D1545" s="140" t="s">
        <v>195</v>
      </c>
      <c r="E1545" s="141">
        <v>155.1</v>
      </c>
      <c r="F1545" s="142">
        <v>128.4</v>
      </c>
      <c r="G1545" s="143">
        <v>128.4</v>
      </c>
      <c r="H1545" s="143">
        <v>0.94</v>
      </c>
      <c r="I1545" s="143">
        <v>63664</v>
      </c>
      <c r="J1545" s="143">
        <v>0</v>
      </c>
      <c r="K1545" s="144">
        <v>0.72299999999999998</v>
      </c>
      <c r="L1545" s="142">
        <v>93.6</v>
      </c>
      <c r="M1545" s="143">
        <v>93.6</v>
      </c>
      <c r="N1545" s="143">
        <v>0.96799999999999997</v>
      </c>
      <c r="O1545" s="143">
        <v>43520</v>
      </c>
      <c r="P1545" s="143">
        <v>0</v>
      </c>
      <c r="Q1545" s="144">
        <v>0.65800000000000003</v>
      </c>
      <c r="R1545" s="142">
        <v>95.2</v>
      </c>
      <c r="S1545" s="143">
        <v>124.08</v>
      </c>
      <c r="T1545" s="143">
        <v>0.96499999999999997</v>
      </c>
      <c r="U1545" s="143">
        <v>45592</v>
      </c>
      <c r="V1545" s="143">
        <v>0</v>
      </c>
      <c r="W1545" s="144">
        <v>0.68</v>
      </c>
      <c r="X1545" s="142">
        <v>94.8</v>
      </c>
      <c r="Y1545" s="143">
        <v>124.08</v>
      </c>
      <c r="Z1545" s="143">
        <v>0.95799999999999996</v>
      </c>
      <c r="AA1545" s="143">
        <v>38864</v>
      </c>
      <c r="AB1545" s="143">
        <v>0</v>
      </c>
      <c r="AC1545" s="144">
        <v>0.58599999999999997</v>
      </c>
      <c r="AD1545" s="142">
        <v>92</v>
      </c>
      <c r="AE1545" s="143">
        <v>124.08</v>
      </c>
      <c r="AF1545" s="143">
        <v>0.96099999999999997</v>
      </c>
      <c r="AG1545" s="143">
        <v>37124</v>
      </c>
      <c r="AH1545" s="143">
        <v>0</v>
      </c>
      <c r="AI1545" s="144">
        <v>0.57499999999999996</v>
      </c>
      <c r="AJ1545" s="142">
        <v>88</v>
      </c>
      <c r="AK1545" s="143">
        <v>124.08</v>
      </c>
      <c r="AL1545" s="143">
        <v>0.95499999999999996</v>
      </c>
      <c r="AM1545" s="143">
        <v>34040</v>
      </c>
      <c r="AN1545" s="143">
        <v>0</v>
      </c>
      <c r="AO1545" s="144">
        <v>0.55500000000000005</v>
      </c>
      <c r="AP1545" s="142">
        <v>88.4</v>
      </c>
      <c r="AQ1545" s="143">
        <v>124.08</v>
      </c>
      <c r="AR1545" s="143">
        <v>0.94969999999999999</v>
      </c>
      <c r="AS1545" s="143">
        <v>31208</v>
      </c>
      <c r="AT1545" s="143"/>
      <c r="AU1545" s="144"/>
      <c r="AV1545" s="142">
        <v>88</v>
      </c>
      <c r="AW1545" s="143">
        <v>124.08</v>
      </c>
      <c r="AX1545" s="143">
        <v>0.92069999999999996</v>
      </c>
      <c r="AY1545" s="143">
        <v>20540</v>
      </c>
      <c r="AZ1545" s="143"/>
      <c r="BA1545" s="144"/>
      <c r="BB1545" s="142">
        <v>18.88</v>
      </c>
      <c r="BC1545" s="143">
        <v>124.08</v>
      </c>
      <c r="BD1545" s="143">
        <v>0.54049999999999998</v>
      </c>
      <c r="BE1545" s="143">
        <v>1468</v>
      </c>
      <c r="BF1545" s="143"/>
      <c r="BG1545" s="144"/>
      <c r="BH1545" s="142">
        <v>72</v>
      </c>
      <c r="BI1545" s="143">
        <v>124.08</v>
      </c>
      <c r="BJ1545" s="143">
        <v>0.50790000000000002</v>
      </c>
      <c r="BK1545" s="143">
        <v>1420</v>
      </c>
      <c r="BL1545" s="143"/>
      <c r="BM1545" s="144"/>
      <c r="BN1545" s="142">
        <v>112.4</v>
      </c>
      <c r="BO1545" s="143">
        <v>124.08</v>
      </c>
      <c r="BP1545" s="143">
        <v>0.87970000000000004</v>
      </c>
      <c r="BQ1545" s="143">
        <v>18668</v>
      </c>
      <c r="BR1545" s="143"/>
      <c r="BS1545" s="144"/>
      <c r="BT1545" s="142"/>
      <c r="BU1545" s="143"/>
      <c r="BV1545" s="143"/>
      <c r="BW1545" s="143"/>
      <c r="BX1545" s="143"/>
      <c r="BY1545" s="144"/>
      <c r="BZ1545" s="142">
        <v>227</v>
      </c>
      <c r="CA1545" s="143">
        <v>248.16</v>
      </c>
      <c r="CB1545" s="143">
        <v>1.9049</v>
      </c>
      <c r="CC1545" s="143">
        <v>62084</v>
      </c>
      <c r="CD1545" s="143"/>
      <c r="CE1545" s="144"/>
      <c r="CF1545" s="142">
        <v>113</v>
      </c>
      <c r="CG1545" s="143">
        <v>124.08</v>
      </c>
      <c r="CH1545" s="143">
        <v>0.95989999999999998</v>
      </c>
      <c r="CI1545" s="143"/>
      <c r="CJ1545" s="143"/>
      <c r="CK1545" s="144"/>
      <c r="CL1545" s="142">
        <v>113</v>
      </c>
      <c r="CM1545" s="143">
        <v>124.08</v>
      </c>
      <c r="CN1545" s="143">
        <v>0.9587</v>
      </c>
      <c r="CO1545" s="143">
        <v>16472</v>
      </c>
      <c r="CP1545" s="143"/>
      <c r="CQ1545" s="144"/>
      <c r="CR1545" s="142">
        <v>90.4</v>
      </c>
      <c r="CS1545" s="143">
        <v>124.08</v>
      </c>
      <c r="CT1545" s="143">
        <v>0.95399999999999996</v>
      </c>
      <c r="CU1545" s="143">
        <v>33860</v>
      </c>
      <c r="CV1545" s="143"/>
      <c r="CW1545" s="144"/>
      <c r="CX1545" s="142">
        <v>86.2</v>
      </c>
      <c r="CY1545" s="143">
        <v>124.08</v>
      </c>
      <c r="CZ1545" s="143">
        <v>0.95520000000000005</v>
      </c>
      <c r="DA1545" s="143">
        <v>33850</v>
      </c>
      <c r="DB1545" s="143"/>
      <c r="DC1545" s="144"/>
      <c r="DD1545" s="142">
        <v>88</v>
      </c>
      <c r="DE1545" s="143">
        <v>124.08</v>
      </c>
      <c r="DF1545" s="143">
        <v>0.94989999999999997</v>
      </c>
      <c r="DG1545" s="143">
        <v>28084</v>
      </c>
      <c r="DH1545" s="143"/>
      <c r="DI1545" s="144"/>
    </row>
    <row r="1546" spans="1:113">
      <c r="A1546" s="137">
        <v>1543</v>
      </c>
      <c r="B1546" s="138" t="s">
        <v>1694</v>
      </c>
      <c r="C1546" s="139" t="s">
        <v>3756</v>
      </c>
      <c r="D1546" s="140" t="s">
        <v>195</v>
      </c>
      <c r="E1546" s="141">
        <v>144</v>
      </c>
      <c r="F1546" s="142"/>
      <c r="G1546" s="143"/>
      <c r="H1546" s="143"/>
      <c r="I1546" s="143"/>
      <c r="J1546" s="143"/>
      <c r="K1546" s="144"/>
      <c r="L1546" s="142"/>
      <c r="M1546" s="143"/>
      <c r="N1546" s="143"/>
      <c r="O1546" s="143"/>
      <c r="P1546" s="143"/>
      <c r="Q1546" s="144"/>
      <c r="R1546" s="142"/>
      <c r="S1546" s="143"/>
      <c r="T1546" s="143"/>
      <c r="U1546" s="143"/>
      <c r="V1546" s="143"/>
      <c r="W1546" s="144"/>
      <c r="X1546" s="142"/>
      <c r="Y1546" s="143"/>
      <c r="Z1546" s="143"/>
      <c r="AA1546" s="143"/>
      <c r="AB1546" s="143"/>
      <c r="AC1546" s="144"/>
      <c r="AD1546" s="142"/>
      <c r="AE1546" s="143"/>
      <c r="AF1546" s="143"/>
      <c r="AG1546" s="143"/>
      <c r="AH1546" s="143"/>
      <c r="AI1546" s="144"/>
      <c r="AJ1546" s="142"/>
      <c r="AK1546" s="143"/>
      <c r="AL1546" s="143"/>
      <c r="AM1546" s="143"/>
      <c r="AN1546" s="143"/>
      <c r="AO1546" s="144"/>
      <c r="AP1546" s="142">
        <v>0</v>
      </c>
      <c r="AQ1546" s="143">
        <v>0</v>
      </c>
      <c r="AR1546" s="143">
        <v>0</v>
      </c>
      <c r="AS1546" s="143">
        <v>625</v>
      </c>
      <c r="AT1546" s="143"/>
      <c r="AU1546" s="144"/>
      <c r="AV1546" s="142">
        <v>0</v>
      </c>
      <c r="AW1546" s="143">
        <v>0</v>
      </c>
      <c r="AX1546" s="143">
        <v>0</v>
      </c>
      <c r="AY1546" s="143">
        <v>501</v>
      </c>
      <c r="AZ1546" s="143"/>
      <c r="BA1546" s="144"/>
      <c r="BB1546" s="142">
        <v>9.32</v>
      </c>
      <c r="BC1546" s="143">
        <v>0</v>
      </c>
      <c r="BD1546" s="143">
        <v>0</v>
      </c>
      <c r="BE1546" s="143">
        <v>819</v>
      </c>
      <c r="BF1546" s="143"/>
      <c r="BG1546" s="144"/>
      <c r="BH1546" s="142">
        <v>16.100000000000001</v>
      </c>
      <c r="BI1546" s="143">
        <v>230.4</v>
      </c>
      <c r="BJ1546" s="143">
        <v>0.90680000000000005</v>
      </c>
      <c r="BK1546" s="143">
        <v>1206</v>
      </c>
      <c r="BL1546" s="143"/>
      <c r="BM1546" s="144">
        <v>2.7400000000000001E-2</v>
      </c>
      <c r="BN1546" s="142">
        <v>2</v>
      </c>
      <c r="BO1546" s="143">
        <v>115.2</v>
      </c>
      <c r="BP1546" s="143">
        <v>0.98550000000000004</v>
      </c>
      <c r="BQ1546" s="143">
        <v>750</v>
      </c>
      <c r="BR1546" s="143"/>
      <c r="BS1546" s="144">
        <v>0.56620000000000004</v>
      </c>
      <c r="BT1546" s="142"/>
      <c r="BU1546" s="143"/>
      <c r="BV1546" s="143"/>
      <c r="BW1546" s="143"/>
      <c r="BX1546" s="143"/>
      <c r="BY1546" s="144"/>
      <c r="BZ1546" s="142">
        <v>11.600000000000001</v>
      </c>
      <c r="CA1546" s="143">
        <v>230.4</v>
      </c>
      <c r="CB1546" s="143">
        <v>1.9792000000000001</v>
      </c>
      <c r="CC1546" s="143">
        <v>1617</v>
      </c>
      <c r="CD1546" s="143"/>
      <c r="CE1546" s="144">
        <v>0.3952</v>
      </c>
      <c r="CF1546" s="142">
        <v>4.4000000000000004</v>
      </c>
      <c r="CG1546" s="143">
        <v>115.2</v>
      </c>
      <c r="CH1546" s="143">
        <v>0.98350000000000004</v>
      </c>
      <c r="CI1546" s="143">
        <v>774</v>
      </c>
      <c r="CJ1546" s="143"/>
      <c r="CK1546" s="144">
        <v>0.2404</v>
      </c>
      <c r="CL1546" s="142">
        <v>3.2</v>
      </c>
      <c r="CM1546" s="143">
        <v>115.2</v>
      </c>
      <c r="CN1546" s="143">
        <v>0.98229999999999995</v>
      </c>
      <c r="CO1546" s="143">
        <v>722</v>
      </c>
      <c r="CP1546" s="143"/>
      <c r="CQ1546" s="144">
        <v>0.31900000000000001</v>
      </c>
      <c r="CR1546" s="142">
        <v>35.6</v>
      </c>
      <c r="CS1546" s="143">
        <v>115.2</v>
      </c>
      <c r="CT1546" s="143">
        <v>0.9778</v>
      </c>
      <c r="CU1546" s="143">
        <v>927</v>
      </c>
      <c r="CV1546" s="143"/>
      <c r="CW1546" s="144">
        <v>3.5799999999999998E-2</v>
      </c>
      <c r="CX1546" s="142">
        <v>3.2</v>
      </c>
      <c r="CY1546" s="143">
        <v>115.2</v>
      </c>
      <c r="CZ1546" s="143">
        <v>0.98070000000000002</v>
      </c>
      <c r="DA1546" s="143">
        <v>964</v>
      </c>
      <c r="DB1546" s="143"/>
      <c r="DC1546" s="144">
        <v>0.41289999999999999</v>
      </c>
      <c r="DD1546" s="142">
        <v>2.8</v>
      </c>
      <c r="DE1546" s="143">
        <v>115.2</v>
      </c>
      <c r="DF1546" s="143">
        <v>0.95840000000000003</v>
      </c>
      <c r="DG1546" s="143">
        <v>990</v>
      </c>
      <c r="DH1546" s="143"/>
      <c r="DI1546" s="144">
        <v>0.51239999999999997</v>
      </c>
    </row>
    <row r="1547" spans="1:113">
      <c r="A1547" s="137">
        <v>1544</v>
      </c>
      <c r="B1547" s="138" t="s">
        <v>1695</v>
      </c>
      <c r="C1547" s="139" t="s">
        <v>3757</v>
      </c>
      <c r="D1547" s="140" t="s">
        <v>195</v>
      </c>
      <c r="E1547" s="141">
        <v>100</v>
      </c>
      <c r="F1547" s="142"/>
      <c r="G1547" s="143"/>
      <c r="H1547" s="143"/>
      <c r="I1547" s="143"/>
      <c r="J1547" s="143"/>
      <c r="K1547" s="144"/>
      <c r="L1547" s="142"/>
      <c r="M1547" s="143"/>
      <c r="N1547" s="143"/>
      <c r="O1547" s="143"/>
      <c r="P1547" s="143"/>
      <c r="Q1547" s="144"/>
      <c r="R1547" s="142"/>
      <c r="S1547" s="143"/>
      <c r="T1547" s="143"/>
      <c r="U1547" s="143"/>
      <c r="V1547" s="143"/>
      <c r="W1547" s="144"/>
      <c r="X1547" s="142"/>
      <c r="Y1547" s="143"/>
      <c r="Z1547" s="143"/>
      <c r="AA1547" s="143"/>
      <c r="AB1547" s="143"/>
      <c r="AC1547" s="144"/>
      <c r="AD1547" s="142"/>
      <c r="AE1547" s="143"/>
      <c r="AF1547" s="143"/>
      <c r="AG1547" s="143"/>
      <c r="AH1547" s="143"/>
      <c r="AI1547" s="144"/>
      <c r="AJ1547" s="142"/>
      <c r="AK1547" s="143"/>
      <c r="AL1547" s="143"/>
      <c r="AM1547" s="143"/>
      <c r="AN1547" s="143"/>
      <c r="AO1547" s="144"/>
      <c r="AP1547" s="142">
        <v>18.399999999999999</v>
      </c>
      <c r="AQ1547" s="143">
        <v>80</v>
      </c>
      <c r="AR1547" s="143">
        <v>0.34649999999999997</v>
      </c>
      <c r="AS1547" s="143">
        <v>691</v>
      </c>
      <c r="AT1547" s="143"/>
      <c r="AU1547" s="144">
        <v>2.6800000000000001E-2</v>
      </c>
      <c r="AV1547" s="142">
        <v>26.4</v>
      </c>
      <c r="AW1547" s="143">
        <v>80</v>
      </c>
      <c r="AX1547" s="143">
        <v>0.38729999999999998</v>
      </c>
      <c r="AY1547" s="143">
        <v>859</v>
      </c>
      <c r="AZ1547" s="143"/>
      <c r="BA1547" s="144">
        <v>3.0800000000000001E-2</v>
      </c>
      <c r="BB1547" s="142">
        <v>27.2</v>
      </c>
      <c r="BC1547" s="143">
        <v>80</v>
      </c>
      <c r="BD1547" s="143">
        <v>0.62090000000000001</v>
      </c>
      <c r="BE1547" s="143">
        <v>760</v>
      </c>
      <c r="BF1547" s="143"/>
      <c r="BG1547" s="144">
        <v>1.6500000000000001E-2</v>
      </c>
      <c r="BH1547" s="142">
        <v>155.19999999999999</v>
      </c>
      <c r="BI1547" s="143">
        <v>155</v>
      </c>
      <c r="BJ1547" s="143">
        <v>0.6351</v>
      </c>
      <c r="BK1547" s="143">
        <v>5782</v>
      </c>
      <c r="BL1547" s="143"/>
      <c r="BM1547" s="144">
        <v>7.8799999999999995E-2</v>
      </c>
      <c r="BN1547" s="142">
        <v>108</v>
      </c>
      <c r="BO1547" s="143">
        <v>155</v>
      </c>
      <c r="BP1547" s="143">
        <v>0.92620000000000002</v>
      </c>
      <c r="BQ1547" s="143">
        <v>11608</v>
      </c>
      <c r="BR1547" s="143"/>
      <c r="BS1547" s="144">
        <v>0.17269999999999999</v>
      </c>
      <c r="BT1547" s="142"/>
      <c r="BU1547" s="143"/>
      <c r="BV1547" s="143"/>
      <c r="BW1547" s="143"/>
      <c r="BX1547" s="143"/>
      <c r="BY1547" s="144"/>
      <c r="BZ1547" s="142">
        <v>168.8</v>
      </c>
      <c r="CA1547" s="143">
        <v>244</v>
      </c>
      <c r="CB1547" s="143">
        <v>1.9160999999999999</v>
      </c>
      <c r="CC1547" s="143">
        <v>37791</v>
      </c>
      <c r="CD1547" s="143"/>
      <c r="CE1547" s="144">
        <v>0.53849999999999998</v>
      </c>
      <c r="CF1547" s="142">
        <v>93.6</v>
      </c>
      <c r="CG1547" s="143">
        <v>94</v>
      </c>
      <c r="CH1547" s="143">
        <v>0.95669999999999999</v>
      </c>
      <c r="CI1547" s="143">
        <v>12159</v>
      </c>
      <c r="CJ1547" s="143"/>
      <c r="CK1547" s="144">
        <v>0.17080000000000001</v>
      </c>
      <c r="CL1547" s="142">
        <v>96.8</v>
      </c>
      <c r="CM1547" s="143">
        <v>97</v>
      </c>
      <c r="CN1547" s="143">
        <v>0.95409999999999995</v>
      </c>
      <c r="CO1547" s="143">
        <v>10067</v>
      </c>
      <c r="CP1547" s="143"/>
      <c r="CQ1547" s="144">
        <v>0.14649999999999999</v>
      </c>
      <c r="CR1547" s="142">
        <v>84.8</v>
      </c>
      <c r="CS1547" s="143">
        <v>97</v>
      </c>
      <c r="CT1547" s="143">
        <v>0.89580000000000004</v>
      </c>
      <c r="CU1547" s="143">
        <v>3637</v>
      </c>
      <c r="CV1547" s="143"/>
      <c r="CW1547" s="144">
        <v>5.4600000000000003E-2</v>
      </c>
      <c r="CX1547" s="142">
        <v>140</v>
      </c>
      <c r="CY1547" s="143">
        <v>140</v>
      </c>
      <c r="CZ1547" s="143">
        <v>0.89839999999999998</v>
      </c>
      <c r="DA1547" s="143">
        <v>14339</v>
      </c>
      <c r="DB1547" s="143"/>
      <c r="DC1547" s="144">
        <v>0.1532</v>
      </c>
      <c r="DD1547" s="142">
        <v>177.6</v>
      </c>
      <c r="DE1547" s="143">
        <v>178</v>
      </c>
      <c r="DF1547" s="143">
        <v>0.7621</v>
      </c>
      <c r="DG1547" s="143">
        <v>6069</v>
      </c>
      <c r="DH1547" s="143"/>
      <c r="DI1547" s="144">
        <v>6.2300000000000001E-2</v>
      </c>
    </row>
    <row r="1548" spans="1:113">
      <c r="A1548" s="137">
        <v>1545</v>
      </c>
      <c r="B1548" s="138" t="s">
        <v>1696</v>
      </c>
      <c r="C1548" s="139" t="s">
        <v>3758</v>
      </c>
      <c r="D1548" s="140" t="s">
        <v>195</v>
      </c>
      <c r="E1548" s="141">
        <v>139</v>
      </c>
      <c r="F1548" s="142">
        <v>68.400000000000006</v>
      </c>
      <c r="G1548" s="143">
        <v>62</v>
      </c>
      <c r="H1548" s="143">
        <v>0.84</v>
      </c>
      <c r="I1548" s="143">
        <v>14022</v>
      </c>
      <c r="J1548" s="143">
        <v>0</v>
      </c>
      <c r="K1548" s="144">
        <v>0.33400000000000002</v>
      </c>
      <c r="L1548" s="142">
        <v>65.099999999999994</v>
      </c>
      <c r="M1548" s="143">
        <v>59</v>
      </c>
      <c r="N1548" s="143">
        <v>0.82799999999999996</v>
      </c>
      <c r="O1548" s="143">
        <v>14796</v>
      </c>
      <c r="P1548" s="143">
        <v>0</v>
      </c>
      <c r="Q1548" s="144">
        <v>0.376</v>
      </c>
      <c r="R1548" s="142">
        <v>52.5</v>
      </c>
      <c r="S1548" s="143">
        <v>126</v>
      </c>
      <c r="T1548" s="143">
        <v>0.81899999999999995</v>
      </c>
      <c r="U1548" s="143">
        <v>8049</v>
      </c>
      <c r="V1548" s="143">
        <v>0</v>
      </c>
      <c r="W1548" s="144">
        <v>0.25600000000000001</v>
      </c>
      <c r="X1548" s="142">
        <v>28.5</v>
      </c>
      <c r="Y1548" s="143">
        <v>126</v>
      </c>
      <c r="Z1548" s="143">
        <v>0.8</v>
      </c>
      <c r="AA1548" s="143">
        <v>2883</v>
      </c>
      <c r="AB1548" s="143">
        <v>0</v>
      </c>
      <c r="AC1548" s="144">
        <v>0.17299999999999999</v>
      </c>
      <c r="AD1548" s="142">
        <v>0</v>
      </c>
      <c r="AE1548" s="143">
        <v>111.2</v>
      </c>
      <c r="AF1548" s="143">
        <v>0.80800000000000005</v>
      </c>
      <c r="AG1548" s="143">
        <v>6921</v>
      </c>
      <c r="AH1548" s="143">
        <v>0</v>
      </c>
      <c r="AI1548" s="144">
        <v>0.17299999999999999</v>
      </c>
      <c r="AJ1548" s="142">
        <v>0</v>
      </c>
      <c r="AK1548" s="143">
        <v>111.2</v>
      </c>
      <c r="AL1548" s="143">
        <v>0.83</v>
      </c>
      <c r="AM1548" s="143">
        <v>5469</v>
      </c>
      <c r="AN1548" s="143">
        <v>0</v>
      </c>
      <c r="AO1548" s="144">
        <v>0.17299999999999999</v>
      </c>
      <c r="AP1548" s="142">
        <v>33</v>
      </c>
      <c r="AQ1548" s="143">
        <v>111.2</v>
      </c>
      <c r="AR1548" s="143">
        <v>0.71650000000000003</v>
      </c>
      <c r="AS1548" s="143">
        <v>3018</v>
      </c>
      <c r="AT1548" s="143"/>
      <c r="AU1548" s="144"/>
      <c r="AV1548" s="142">
        <v>11.1</v>
      </c>
      <c r="AW1548" s="143">
        <v>111.2</v>
      </c>
      <c r="AX1548" s="143">
        <v>0.70850000000000002</v>
      </c>
      <c r="AY1548" s="143">
        <v>2100</v>
      </c>
      <c r="AZ1548" s="143"/>
      <c r="BA1548" s="144"/>
      <c r="BB1548" s="142">
        <v>9</v>
      </c>
      <c r="BC1548" s="143">
        <v>111.2</v>
      </c>
      <c r="BD1548" s="143">
        <v>0.93640000000000001</v>
      </c>
      <c r="BE1548" s="143">
        <v>663</v>
      </c>
      <c r="BF1548" s="143"/>
      <c r="BG1548" s="144"/>
      <c r="BH1548" s="142">
        <v>12</v>
      </c>
      <c r="BI1548" s="143">
        <v>111.2</v>
      </c>
      <c r="BJ1548" s="143">
        <v>0.89170000000000005</v>
      </c>
      <c r="BK1548" s="143">
        <v>2124</v>
      </c>
      <c r="BL1548" s="143"/>
      <c r="BM1548" s="144"/>
      <c r="BN1548" s="142">
        <v>32.700000000000003</v>
      </c>
      <c r="BO1548" s="143">
        <v>111.2</v>
      </c>
      <c r="BP1548" s="143">
        <v>0.71440000000000003</v>
      </c>
      <c r="BQ1548" s="143">
        <v>2484</v>
      </c>
      <c r="BR1548" s="143"/>
      <c r="BS1548" s="144"/>
      <c r="BT1548" s="142"/>
      <c r="BU1548" s="143"/>
      <c r="BV1548" s="143"/>
      <c r="BW1548" s="143"/>
      <c r="BX1548" s="143"/>
      <c r="BY1548" s="144"/>
      <c r="BZ1548" s="142">
        <v>77.099999999999994</v>
      </c>
      <c r="CA1548" s="143">
        <v>222.4</v>
      </c>
      <c r="CB1548" s="143">
        <v>1.5379</v>
      </c>
      <c r="CC1548" s="143">
        <v>27408</v>
      </c>
      <c r="CD1548" s="143"/>
      <c r="CE1548" s="144"/>
      <c r="CF1548" s="142">
        <v>86.4</v>
      </c>
      <c r="CG1548" s="143">
        <v>111.2</v>
      </c>
      <c r="CH1548" s="143">
        <v>0.82730000000000004</v>
      </c>
      <c r="CI1548" s="143">
        <v>17487</v>
      </c>
      <c r="CJ1548" s="143"/>
      <c r="CK1548" s="144"/>
      <c r="CL1548" s="142"/>
      <c r="CM1548" s="143"/>
      <c r="CN1548" s="143"/>
      <c r="CO1548" s="143"/>
      <c r="CP1548" s="143"/>
      <c r="CQ1548" s="144"/>
      <c r="CR1548" s="142">
        <v>69</v>
      </c>
      <c r="CS1548" s="143">
        <v>222.4</v>
      </c>
      <c r="CT1548" s="143">
        <v>1.5634000000000001</v>
      </c>
      <c r="CU1548" s="143">
        <v>6102</v>
      </c>
      <c r="CV1548" s="143"/>
      <c r="CW1548" s="144"/>
      <c r="CX1548" s="142">
        <v>42.6</v>
      </c>
      <c r="CY1548" s="143">
        <v>111.2</v>
      </c>
      <c r="CZ1548" s="143">
        <v>0.80500000000000005</v>
      </c>
      <c r="DA1548" s="143">
        <v>9534</v>
      </c>
      <c r="DB1548" s="143"/>
      <c r="DC1548" s="144"/>
      <c r="DD1548" s="142">
        <v>53.1</v>
      </c>
      <c r="DE1548" s="143">
        <v>111.2</v>
      </c>
      <c r="DF1548" s="143">
        <v>0.79010000000000002</v>
      </c>
      <c r="DG1548" s="143">
        <v>10401</v>
      </c>
      <c r="DH1548" s="143"/>
      <c r="DI1548" s="144"/>
    </row>
    <row r="1549" spans="1:113">
      <c r="A1549" s="137">
        <v>1546</v>
      </c>
      <c r="B1549" s="138" t="s">
        <v>1697</v>
      </c>
      <c r="C1549" s="139" t="s">
        <v>3759</v>
      </c>
      <c r="D1549" s="140" t="s">
        <v>195</v>
      </c>
      <c r="E1549" s="141">
        <v>133</v>
      </c>
      <c r="F1549" s="142">
        <v>104.4</v>
      </c>
      <c r="G1549" s="143">
        <v>104.5</v>
      </c>
      <c r="H1549" s="143">
        <v>0.91600000000000004</v>
      </c>
      <c r="I1549" s="143">
        <v>4552</v>
      </c>
      <c r="J1549" s="143">
        <v>0</v>
      </c>
      <c r="K1549" s="144">
        <v>6.5000000000000002E-2</v>
      </c>
      <c r="L1549" s="142">
        <v>22.4</v>
      </c>
      <c r="M1549" s="143">
        <v>104.5</v>
      </c>
      <c r="N1549" s="143">
        <v>0.90100000000000002</v>
      </c>
      <c r="O1549" s="143">
        <v>4340</v>
      </c>
      <c r="P1549" s="143">
        <v>0</v>
      </c>
      <c r="Q1549" s="144">
        <v>0.29499999999999998</v>
      </c>
      <c r="R1549" s="142">
        <v>26.2</v>
      </c>
      <c r="S1549" s="143">
        <v>106.4</v>
      </c>
      <c r="T1549" s="143">
        <v>0.91</v>
      </c>
      <c r="U1549" s="143">
        <v>5750</v>
      </c>
      <c r="V1549" s="143">
        <v>0</v>
      </c>
      <c r="W1549" s="144">
        <v>0.33</v>
      </c>
      <c r="X1549" s="142">
        <v>26.2</v>
      </c>
      <c r="Y1549" s="143">
        <v>106.4</v>
      </c>
      <c r="Z1549" s="143">
        <v>0.81399999999999995</v>
      </c>
      <c r="AA1549" s="143">
        <v>3996</v>
      </c>
      <c r="AB1549" s="143">
        <v>0</v>
      </c>
      <c r="AC1549" s="144">
        <v>0.25700000000000001</v>
      </c>
      <c r="AD1549" s="142">
        <v>40.799999999999997</v>
      </c>
      <c r="AE1549" s="143">
        <v>106.4</v>
      </c>
      <c r="AF1549" s="143">
        <v>0.90600000000000003</v>
      </c>
      <c r="AG1549" s="143">
        <v>5750</v>
      </c>
      <c r="AH1549" s="143">
        <v>0</v>
      </c>
      <c r="AI1549" s="144">
        <v>0.21299999999999999</v>
      </c>
      <c r="AJ1549" s="142">
        <v>70.2</v>
      </c>
      <c r="AK1549" s="143">
        <v>106.4</v>
      </c>
      <c r="AL1549" s="143">
        <v>0.96699999999999997</v>
      </c>
      <c r="AM1549" s="143">
        <v>15298</v>
      </c>
      <c r="AN1549" s="143">
        <v>0</v>
      </c>
      <c r="AO1549" s="144">
        <v>0.309</v>
      </c>
      <c r="AP1549" s="142">
        <v>103.4</v>
      </c>
      <c r="AQ1549" s="143">
        <v>106.4</v>
      </c>
      <c r="AR1549" s="143">
        <v>0.96609999999999996</v>
      </c>
      <c r="AS1549" s="143">
        <v>23060</v>
      </c>
      <c r="AT1549" s="143"/>
      <c r="AU1549" s="144">
        <v>0.31030000000000002</v>
      </c>
      <c r="AV1549" s="142">
        <v>72.599999999999994</v>
      </c>
      <c r="AW1549" s="143">
        <v>106.4</v>
      </c>
      <c r="AX1549" s="143">
        <v>0.96079999999999999</v>
      </c>
      <c r="AY1549" s="143">
        <v>19110</v>
      </c>
      <c r="AZ1549" s="143"/>
      <c r="BA1549" s="144">
        <v>0.3805</v>
      </c>
      <c r="BB1549" s="142">
        <v>72</v>
      </c>
      <c r="BC1549" s="143">
        <v>106.4</v>
      </c>
      <c r="BD1549" s="143">
        <v>0.9677</v>
      </c>
      <c r="BE1549" s="143">
        <v>19402</v>
      </c>
      <c r="BF1549" s="143"/>
      <c r="BG1549" s="144">
        <v>0.37430000000000002</v>
      </c>
      <c r="BH1549" s="142">
        <v>72</v>
      </c>
      <c r="BI1549" s="143">
        <v>106.4</v>
      </c>
      <c r="BJ1549" s="143">
        <v>0.90010000000000001</v>
      </c>
      <c r="BK1549" s="143">
        <v>24200</v>
      </c>
      <c r="BL1549" s="143"/>
      <c r="BM1549" s="144">
        <v>0.50190000000000001</v>
      </c>
      <c r="BN1549" s="142">
        <v>0</v>
      </c>
      <c r="BO1549" s="143">
        <v>106.4</v>
      </c>
      <c r="BP1549" s="143">
        <v>0</v>
      </c>
      <c r="BQ1549" s="143">
        <v>27164</v>
      </c>
      <c r="BR1549" s="143"/>
      <c r="BS1549" s="144">
        <v>0.3039</v>
      </c>
      <c r="BT1549" s="142"/>
      <c r="BU1549" s="143"/>
      <c r="BV1549" s="143"/>
      <c r="BW1549" s="143"/>
      <c r="BX1549" s="143"/>
      <c r="BY1549" s="144"/>
      <c r="BZ1549" s="142">
        <v>105.8</v>
      </c>
      <c r="CA1549" s="143">
        <v>212.8</v>
      </c>
      <c r="CB1549" s="143">
        <v>1.1328</v>
      </c>
      <c r="CC1549" s="143">
        <v>65022</v>
      </c>
      <c r="CD1549" s="143"/>
      <c r="CE1549" s="144">
        <v>0.68730000000000002</v>
      </c>
      <c r="CF1549" s="142">
        <v>28.8</v>
      </c>
      <c r="CG1549" s="143">
        <v>106.4</v>
      </c>
      <c r="CH1549" s="143">
        <v>0.8619</v>
      </c>
      <c r="CI1549" s="143">
        <v>6978</v>
      </c>
      <c r="CJ1549" s="143"/>
      <c r="CK1549" s="144">
        <v>0.37780000000000002</v>
      </c>
      <c r="CL1549" s="142">
        <v>28.6</v>
      </c>
      <c r="CM1549" s="143">
        <v>106.4</v>
      </c>
      <c r="CN1549" s="143">
        <v>0.85760000000000003</v>
      </c>
      <c r="CO1549" s="143">
        <v>6758</v>
      </c>
      <c r="CP1549" s="143"/>
      <c r="CQ1549" s="144">
        <v>0.38269999999999998</v>
      </c>
      <c r="CR1549" s="142">
        <v>59</v>
      </c>
      <c r="CS1549" s="143">
        <v>106.4</v>
      </c>
      <c r="CT1549" s="143">
        <v>0.90980000000000005</v>
      </c>
      <c r="CU1549" s="143">
        <v>9138</v>
      </c>
      <c r="CV1549" s="143"/>
      <c r="CW1549" s="144">
        <v>0.2288</v>
      </c>
      <c r="CX1549" s="142">
        <v>92.4</v>
      </c>
      <c r="CY1549" s="143">
        <v>106.4</v>
      </c>
      <c r="CZ1549" s="143">
        <v>0.96930000000000005</v>
      </c>
      <c r="DA1549" s="143">
        <v>30976</v>
      </c>
      <c r="DB1549" s="143"/>
      <c r="DC1549" s="144">
        <v>0.46489999999999998</v>
      </c>
      <c r="DD1549" s="142">
        <v>106.6</v>
      </c>
      <c r="DE1549" s="143">
        <v>106.6</v>
      </c>
      <c r="DF1549" s="143">
        <v>0.97330000000000005</v>
      </c>
      <c r="DG1549" s="143">
        <v>36166</v>
      </c>
      <c r="DH1549" s="143"/>
      <c r="DI1549" s="144">
        <v>0.48420000000000002</v>
      </c>
    </row>
    <row r="1550" spans="1:113">
      <c r="A1550" s="137">
        <v>1547</v>
      </c>
      <c r="B1550" s="138" t="s">
        <v>1698</v>
      </c>
      <c r="C1550" s="139" t="s">
        <v>3760</v>
      </c>
      <c r="D1550" s="140" t="s">
        <v>195</v>
      </c>
      <c r="E1550" s="141">
        <v>217</v>
      </c>
      <c r="F1550" s="142">
        <v>138.6</v>
      </c>
      <c r="G1550" s="143">
        <v>125</v>
      </c>
      <c r="H1550" s="143">
        <v>0.745</v>
      </c>
      <c r="I1550" s="143">
        <v>23232</v>
      </c>
      <c r="J1550" s="143">
        <v>0</v>
      </c>
      <c r="K1550" s="144">
        <v>0.308</v>
      </c>
      <c r="L1550" s="142">
        <v>85.2</v>
      </c>
      <c r="M1550" s="143">
        <v>77</v>
      </c>
      <c r="N1550" s="143">
        <v>0.70599999999999996</v>
      </c>
      <c r="O1550" s="143">
        <v>14358</v>
      </c>
      <c r="P1550" s="143">
        <v>0</v>
      </c>
      <c r="Q1550" s="144">
        <v>0.32700000000000001</v>
      </c>
      <c r="R1550" s="142">
        <v>68.7</v>
      </c>
      <c r="S1550" s="143">
        <v>196</v>
      </c>
      <c r="T1550" s="143">
        <v>0.59699999999999998</v>
      </c>
      <c r="U1550" s="143">
        <v>4275</v>
      </c>
      <c r="V1550" s="143">
        <v>0</v>
      </c>
      <c r="W1550" s="144">
        <v>0.14299999999999999</v>
      </c>
      <c r="X1550" s="142">
        <v>246.9</v>
      </c>
      <c r="Y1550" s="143">
        <v>246.9</v>
      </c>
      <c r="Z1550" s="143">
        <v>0.72799999999999998</v>
      </c>
      <c r="AA1550" s="143">
        <v>23766</v>
      </c>
      <c r="AB1550" s="143">
        <v>0</v>
      </c>
      <c r="AC1550" s="144">
        <v>0.18099999999999999</v>
      </c>
      <c r="AD1550" s="142">
        <v>0</v>
      </c>
      <c r="AE1550" s="143">
        <v>173.6</v>
      </c>
      <c r="AF1550" s="143">
        <v>0.72499999999999998</v>
      </c>
      <c r="AG1550" s="143">
        <v>22629</v>
      </c>
      <c r="AH1550" s="143">
        <v>0</v>
      </c>
      <c r="AI1550" s="144">
        <v>0.18099999999999999</v>
      </c>
      <c r="AJ1550" s="142">
        <v>0</v>
      </c>
      <c r="AK1550" s="143">
        <v>173.6</v>
      </c>
      <c r="AL1550" s="143">
        <v>0.49199999999999999</v>
      </c>
      <c r="AM1550" s="143">
        <v>1971</v>
      </c>
      <c r="AN1550" s="143">
        <v>0</v>
      </c>
      <c r="AO1550" s="144">
        <v>0.18099999999999999</v>
      </c>
      <c r="AP1550" s="142">
        <v>20.100000000000001</v>
      </c>
      <c r="AQ1550" s="143">
        <v>173.6</v>
      </c>
      <c r="AR1550" s="143">
        <v>0.19900000000000001</v>
      </c>
      <c r="AS1550" s="143">
        <v>750</v>
      </c>
      <c r="AT1550" s="143"/>
      <c r="AU1550" s="144"/>
      <c r="AV1550" s="142">
        <v>26.1</v>
      </c>
      <c r="AW1550" s="143">
        <v>173.6</v>
      </c>
      <c r="AX1550" s="143">
        <v>0.32629999999999998</v>
      </c>
      <c r="AY1550" s="143">
        <v>2139</v>
      </c>
      <c r="AZ1550" s="143"/>
      <c r="BA1550" s="144"/>
      <c r="BB1550" s="142">
        <v>36</v>
      </c>
      <c r="BC1550" s="143">
        <v>173.6</v>
      </c>
      <c r="BD1550" s="143">
        <v>0.92610000000000003</v>
      </c>
      <c r="BE1550" s="143">
        <v>3159</v>
      </c>
      <c r="BF1550" s="143"/>
      <c r="BG1550" s="144"/>
      <c r="BH1550" s="142">
        <v>21</v>
      </c>
      <c r="BI1550" s="143">
        <v>173.6</v>
      </c>
      <c r="BJ1550" s="143">
        <v>8.1799999999999998E-2</v>
      </c>
      <c r="BK1550" s="143">
        <v>1104</v>
      </c>
      <c r="BL1550" s="143"/>
      <c r="BM1550" s="144"/>
      <c r="BN1550" s="142">
        <v>63.9</v>
      </c>
      <c r="BO1550" s="143">
        <v>173.6</v>
      </c>
      <c r="BP1550" s="143">
        <v>0.41510000000000002</v>
      </c>
      <c r="BQ1550" s="143">
        <v>3948</v>
      </c>
      <c r="BR1550" s="143"/>
      <c r="BS1550" s="144"/>
      <c r="BT1550" s="142"/>
      <c r="BU1550" s="143"/>
      <c r="BV1550" s="143"/>
      <c r="BW1550" s="143"/>
      <c r="BX1550" s="143"/>
      <c r="BY1550" s="144"/>
      <c r="BZ1550" s="142">
        <v>125.7</v>
      </c>
      <c r="CA1550" s="143">
        <v>347.2</v>
      </c>
      <c r="CB1550" s="143">
        <v>1.4855</v>
      </c>
      <c r="CC1550" s="143">
        <v>47460</v>
      </c>
      <c r="CD1550" s="143"/>
      <c r="CE1550" s="144"/>
      <c r="CF1550" s="142">
        <v>135.9</v>
      </c>
      <c r="CG1550" s="143">
        <v>173.6</v>
      </c>
      <c r="CH1550" s="143">
        <v>0.76170000000000004</v>
      </c>
      <c r="CI1550" s="143">
        <v>15486</v>
      </c>
      <c r="CJ1550" s="143"/>
      <c r="CK1550" s="144"/>
      <c r="CL1550" s="142">
        <v>78.599999999999994</v>
      </c>
      <c r="CM1550" s="143">
        <v>173.6</v>
      </c>
      <c r="CN1550" s="143">
        <v>0.61670000000000003</v>
      </c>
      <c r="CO1550" s="143">
        <v>3915</v>
      </c>
      <c r="CP1550" s="143"/>
      <c r="CQ1550" s="144"/>
      <c r="CR1550" s="142">
        <v>91.8</v>
      </c>
      <c r="CS1550" s="143">
        <v>173.6</v>
      </c>
      <c r="CT1550" s="143">
        <v>0.7147</v>
      </c>
      <c r="CU1550" s="143">
        <v>12144</v>
      </c>
      <c r="CV1550" s="143"/>
      <c r="CW1550" s="144"/>
      <c r="CX1550" s="142">
        <v>29.7</v>
      </c>
      <c r="CY1550" s="143">
        <v>173.6</v>
      </c>
      <c r="CZ1550" s="143">
        <v>0.58560000000000001</v>
      </c>
      <c r="DA1550" s="143">
        <v>3591</v>
      </c>
      <c r="DB1550" s="143"/>
      <c r="DC1550" s="144"/>
      <c r="DD1550" s="142">
        <v>15</v>
      </c>
      <c r="DE1550" s="143">
        <v>173.6</v>
      </c>
      <c r="DF1550" s="143">
        <v>0.43630000000000002</v>
      </c>
      <c r="DG1550" s="143">
        <v>1305</v>
      </c>
      <c r="DH1550" s="143"/>
      <c r="DI1550" s="144"/>
    </row>
    <row r="1551" spans="1:113" ht="22.5">
      <c r="A1551" s="137">
        <v>1548</v>
      </c>
      <c r="B1551" s="138" t="s">
        <v>1699</v>
      </c>
      <c r="C1551" s="139" t="s">
        <v>3761</v>
      </c>
      <c r="D1551" s="140" t="s">
        <v>195</v>
      </c>
      <c r="E1551" s="141">
        <v>211</v>
      </c>
      <c r="F1551" s="142">
        <v>19.52</v>
      </c>
      <c r="G1551" s="143">
        <v>19.52</v>
      </c>
      <c r="H1551" s="143">
        <v>0.95799999999999996</v>
      </c>
      <c r="I1551" s="143">
        <v>480</v>
      </c>
      <c r="J1551" s="143">
        <v>0</v>
      </c>
      <c r="K1551" s="147">
        <v>3.5000000000000003E-2</v>
      </c>
      <c r="L1551" s="142">
        <v>107.2</v>
      </c>
      <c r="M1551" s="143">
        <v>107.2</v>
      </c>
      <c r="N1551" s="143">
        <v>1.0029999999999999</v>
      </c>
      <c r="O1551" s="143">
        <v>6382</v>
      </c>
      <c r="P1551" s="143">
        <v>0</v>
      </c>
      <c r="Q1551" s="147">
        <v>8.1000000000000003E-2</v>
      </c>
      <c r="R1551" s="142">
        <v>97.28</v>
      </c>
      <c r="S1551" s="143">
        <v>190</v>
      </c>
      <c r="T1551" s="143">
        <v>1</v>
      </c>
      <c r="U1551" s="143">
        <v>6957</v>
      </c>
      <c r="V1551" s="143">
        <v>0</v>
      </c>
      <c r="W1551" s="147">
        <v>9.8000000000000004E-2</v>
      </c>
      <c r="X1551" s="142">
        <v>84.16</v>
      </c>
      <c r="Y1551" s="143">
        <v>190</v>
      </c>
      <c r="Z1551" s="143">
        <v>1</v>
      </c>
      <c r="AA1551" s="143">
        <v>4762</v>
      </c>
      <c r="AB1551" s="143">
        <v>0</v>
      </c>
      <c r="AC1551" s="147">
        <v>7.8E-2</v>
      </c>
      <c r="AD1551" s="142">
        <v>72.64</v>
      </c>
      <c r="AE1551" s="143">
        <v>190</v>
      </c>
      <c r="AF1551" s="143">
        <v>1</v>
      </c>
      <c r="AG1551" s="143">
        <v>8411</v>
      </c>
      <c r="AH1551" s="143">
        <v>0</v>
      </c>
      <c r="AI1551" s="147">
        <v>0.159</v>
      </c>
      <c r="AJ1551" s="142">
        <v>82.88</v>
      </c>
      <c r="AK1551" s="143">
        <v>190</v>
      </c>
      <c r="AL1551" s="143">
        <v>1</v>
      </c>
      <c r="AM1551" s="143">
        <v>11914</v>
      </c>
      <c r="AN1551" s="143">
        <v>0</v>
      </c>
      <c r="AO1551" s="147">
        <v>0.19700000000000001</v>
      </c>
      <c r="AP1551" s="142">
        <v>80.319999999999993</v>
      </c>
      <c r="AQ1551" s="143">
        <v>211</v>
      </c>
      <c r="AR1551" s="143">
        <v>0</v>
      </c>
      <c r="AS1551" s="143">
        <v>17989</v>
      </c>
      <c r="AT1551" s="143"/>
      <c r="AU1551" s="147"/>
      <c r="AV1551" s="142">
        <v>61.44</v>
      </c>
      <c r="AW1551" s="143">
        <v>211</v>
      </c>
      <c r="AX1551" s="143">
        <v>0</v>
      </c>
      <c r="AY1551" s="143">
        <v>13666</v>
      </c>
      <c r="AZ1551" s="143"/>
      <c r="BA1551" s="147"/>
      <c r="BB1551" s="142">
        <v>71.2</v>
      </c>
      <c r="BC1551" s="143">
        <v>211</v>
      </c>
      <c r="BD1551" s="143">
        <v>0</v>
      </c>
      <c r="BE1551" s="143">
        <v>9329</v>
      </c>
      <c r="BF1551" s="143"/>
      <c r="BG1551" s="147"/>
      <c r="BH1551" s="142">
        <v>49.28</v>
      </c>
      <c r="BI1551" s="143">
        <v>211</v>
      </c>
      <c r="BJ1551" s="143">
        <v>0</v>
      </c>
      <c r="BK1551" s="143">
        <v>11926</v>
      </c>
      <c r="BL1551" s="143"/>
      <c r="BM1551" s="147"/>
      <c r="BN1551" s="142">
        <v>71.36</v>
      </c>
      <c r="BO1551" s="143">
        <v>211</v>
      </c>
      <c r="BP1551" s="143">
        <v>0</v>
      </c>
      <c r="BQ1551" s="143">
        <v>13685</v>
      </c>
      <c r="BR1551" s="143"/>
      <c r="BS1551" s="147"/>
      <c r="BT1551" s="142"/>
      <c r="BU1551" s="143"/>
      <c r="BV1551" s="143"/>
      <c r="BW1551" s="143"/>
      <c r="BX1551" s="143"/>
      <c r="BY1551" s="147"/>
      <c r="BZ1551" s="142">
        <v>88.96</v>
      </c>
      <c r="CA1551" s="143">
        <v>422</v>
      </c>
      <c r="CB1551" s="143">
        <v>0</v>
      </c>
      <c r="CC1551" s="143">
        <v>32476</v>
      </c>
      <c r="CD1551" s="143"/>
      <c r="CE1551" s="147"/>
      <c r="CF1551" s="142">
        <v>73.599999999999994</v>
      </c>
      <c r="CG1551" s="143">
        <v>211</v>
      </c>
      <c r="CH1551" s="143">
        <v>0.99870000000000003</v>
      </c>
      <c r="CI1551" s="143">
        <v>1556</v>
      </c>
      <c r="CJ1551" s="143"/>
      <c r="CK1551" s="147"/>
      <c r="CL1551" s="142">
        <v>30.72</v>
      </c>
      <c r="CM1551" s="143">
        <v>211</v>
      </c>
      <c r="CN1551" s="143">
        <v>0</v>
      </c>
      <c r="CO1551" s="143">
        <v>930</v>
      </c>
      <c r="CP1551" s="143"/>
      <c r="CQ1551" s="147"/>
      <c r="CR1551" s="142">
        <v>79.36</v>
      </c>
      <c r="CS1551" s="143">
        <v>211</v>
      </c>
      <c r="CT1551" s="143">
        <v>0.99980000000000002</v>
      </c>
      <c r="CU1551" s="143">
        <v>4809</v>
      </c>
      <c r="CV1551" s="143"/>
      <c r="CW1551" s="147"/>
      <c r="CX1551" s="142">
        <v>88.64</v>
      </c>
      <c r="CY1551" s="143">
        <v>211</v>
      </c>
      <c r="CZ1551" s="143">
        <v>0.99990000000000001</v>
      </c>
      <c r="DA1551" s="143">
        <v>14078</v>
      </c>
      <c r="DB1551" s="143"/>
      <c r="DC1551" s="147"/>
      <c r="DD1551" s="142">
        <v>87.68</v>
      </c>
      <c r="DE1551" s="143">
        <v>211</v>
      </c>
      <c r="DF1551" s="143">
        <v>0</v>
      </c>
      <c r="DG1551" s="143">
        <v>16578</v>
      </c>
      <c r="DH1551" s="143"/>
      <c r="DI1551" s="147"/>
    </row>
    <row r="1552" spans="1:113">
      <c r="A1552" s="137">
        <v>1549</v>
      </c>
      <c r="B1552" s="138" t="s">
        <v>1700</v>
      </c>
      <c r="C1552" s="139" t="s">
        <v>3762</v>
      </c>
      <c r="D1552" s="140" t="s">
        <v>195</v>
      </c>
      <c r="E1552" s="141">
        <v>444</v>
      </c>
      <c r="F1552" s="142">
        <v>59</v>
      </c>
      <c r="G1552" s="143">
        <v>59</v>
      </c>
      <c r="H1552" s="143">
        <v>0.90800000000000003</v>
      </c>
      <c r="I1552" s="143">
        <v>19640</v>
      </c>
      <c r="J1552" s="143">
        <v>0</v>
      </c>
      <c r="K1552" s="144">
        <v>0.502</v>
      </c>
      <c r="L1552" s="142">
        <v>92</v>
      </c>
      <c r="M1552" s="143">
        <v>92</v>
      </c>
      <c r="N1552" s="143">
        <v>0.94399999999999995</v>
      </c>
      <c r="O1552" s="143">
        <v>17490</v>
      </c>
      <c r="P1552" s="143">
        <v>0</v>
      </c>
      <c r="Q1552" s="144">
        <v>0.27600000000000002</v>
      </c>
      <c r="R1552" s="142">
        <v>90</v>
      </c>
      <c r="S1552" s="143">
        <v>355.2</v>
      </c>
      <c r="T1552" s="143">
        <v>0.95</v>
      </c>
      <c r="U1552" s="143">
        <v>25370</v>
      </c>
      <c r="V1552" s="143">
        <v>0</v>
      </c>
      <c r="W1552" s="144">
        <v>0.40600000000000003</v>
      </c>
      <c r="X1552" s="142">
        <v>90</v>
      </c>
      <c r="Y1552" s="143">
        <v>355.2</v>
      </c>
      <c r="Z1552" s="143">
        <v>0.95099999999999996</v>
      </c>
      <c r="AA1552" s="143">
        <v>22730</v>
      </c>
      <c r="AB1552" s="143">
        <v>0</v>
      </c>
      <c r="AC1552" s="144">
        <v>0.36399999999999999</v>
      </c>
      <c r="AD1552" s="142">
        <v>82</v>
      </c>
      <c r="AE1552" s="143">
        <v>355.2</v>
      </c>
      <c r="AF1552" s="143">
        <v>0.95099999999999996</v>
      </c>
      <c r="AG1552" s="143">
        <v>22680</v>
      </c>
      <c r="AH1552" s="143">
        <v>0</v>
      </c>
      <c r="AI1552" s="144">
        <v>0.39800000000000002</v>
      </c>
      <c r="AJ1552" s="142">
        <v>166</v>
      </c>
      <c r="AK1552" s="143">
        <v>355.2</v>
      </c>
      <c r="AL1552" s="143">
        <v>0.96799999999999997</v>
      </c>
      <c r="AM1552" s="143">
        <v>42710</v>
      </c>
      <c r="AN1552" s="143">
        <v>0</v>
      </c>
      <c r="AO1552" s="144">
        <v>0.36399999999999999</v>
      </c>
      <c r="AP1552" s="142">
        <v>166</v>
      </c>
      <c r="AQ1552" s="143">
        <v>355.2</v>
      </c>
      <c r="AR1552" s="143">
        <v>0.95530000000000004</v>
      </c>
      <c r="AS1552" s="143">
        <v>53700</v>
      </c>
      <c r="AT1552" s="143"/>
      <c r="AU1552" s="144">
        <v>0.4551</v>
      </c>
      <c r="AV1552" s="142">
        <v>174</v>
      </c>
      <c r="AW1552" s="143">
        <v>355.2</v>
      </c>
      <c r="AX1552" s="143">
        <v>0.95430000000000004</v>
      </c>
      <c r="AY1552" s="143">
        <v>50060</v>
      </c>
      <c r="AZ1552" s="143"/>
      <c r="BA1552" s="144">
        <v>0.41870000000000002</v>
      </c>
      <c r="BB1552" s="142">
        <v>160.80000000000001</v>
      </c>
      <c r="BC1552" s="143">
        <v>355.2</v>
      </c>
      <c r="BD1552" s="143">
        <v>0.94059999999999999</v>
      </c>
      <c r="BE1552" s="143">
        <v>48340</v>
      </c>
      <c r="BF1552" s="143"/>
      <c r="BG1552" s="144">
        <v>0.42959999999999998</v>
      </c>
      <c r="BH1552" s="142">
        <v>160</v>
      </c>
      <c r="BI1552" s="143">
        <v>355.2</v>
      </c>
      <c r="BJ1552" s="143">
        <v>0.94379999999999997</v>
      </c>
      <c r="BK1552" s="143">
        <v>50560</v>
      </c>
      <c r="BL1552" s="143"/>
      <c r="BM1552" s="144">
        <v>0.45</v>
      </c>
      <c r="BN1552" s="142">
        <v>196</v>
      </c>
      <c r="BO1552" s="143">
        <v>355.2</v>
      </c>
      <c r="BP1552" s="143">
        <v>0.94220000000000004</v>
      </c>
      <c r="BQ1552" s="143">
        <v>48260</v>
      </c>
      <c r="BR1552" s="143"/>
      <c r="BS1552" s="144">
        <v>0.38890000000000002</v>
      </c>
      <c r="BT1552" s="142"/>
      <c r="BU1552" s="143"/>
      <c r="BV1552" s="143"/>
      <c r="BW1552" s="143"/>
      <c r="BX1552" s="143"/>
      <c r="BY1552" s="144"/>
      <c r="BZ1552" s="142">
        <v>247</v>
      </c>
      <c r="CA1552" s="143">
        <v>710.4</v>
      </c>
      <c r="CB1552" s="143">
        <v>1.9161999999999999</v>
      </c>
      <c r="CC1552" s="143">
        <v>120020</v>
      </c>
      <c r="CD1552" s="143">
        <v>35902</v>
      </c>
      <c r="CE1552" s="144">
        <v>3.0911</v>
      </c>
      <c r="CF1552" s="142">
        <v>79</v>
      </c>
      <c r="CG1552" s="143">
        <v>355.2</v>
      </c>
      <c r="CH1552" s="143">
        <v>0.94850000000000001</v>
      </c>
      <c r="CI1552" s="143">
        <v>26730</v>
      </c>
      <c r="CJ1552" s="143"/>
      <c r="CK1552" s="144">
        <v>0.47939999999999999</v>
      </c>
      <c r="CL1552" s="142">
        <v>90</v>
      </c>
      <c r="CM1552" s="143">
        <v>355.2</v>
      </c>
      <c r="CN1552" s="143">
        <v>0.95069999999999999</v>
      </c>
      <c r="CO1552" s="143">
        <v>25260</v>
      </c>
      <c r="CP1552" s="143"/>
      <c r="CQ1552" s="144">
        <v>0.41</v>
      </c>
      <c r="CR1552" s="142">
        <v>152</v>
      </c>
      <c r="CS1552" s="143">
        <v>355.2</v>
      </c>
      <c r="CT1552" s="143">
        <v>0.94499999999999995</v>
      </c>
      <c r="CU1552" s="143">
        <v>29900</v>
      </c>
      <c r="CV1552" s="143"/>
      <c r="CW1552" s="144">
        <v>0.27979999999999999</v>
      </c>
      <c r="CX1552" s="142">
        <v>186</v>
      </c>
      <c r="CY1552" s="143">
        <v>355.2</v>
      </c>
      <c r="CZ1552" s="143">
        <v>0.95579999999999998</v>
      </c>
      <c r="DA1552" s="143">
        <v>54110</v>
      </c>
      <c r="DB1552" s="143"/>
      <c r="DC1552" s="144">
        <v>0.40910000000000002</v>
      </c>
      <c r="DD1552" s="142">
        <v>204</v>
      </c>
      <c r="DE1552" s="143">
        <v>355.2</v>
      </c>
      <c r="DF1552" s="143">
        <v>0.94869999999999999</v>
      </c>
      <c r="DG1552" s="143">
        <v>54170</v>
      </c>
      <c r="DH1552" s="143"/>
      <c r="DI1552" s="144">
        <v>0.38879999999999998</v>
      </c>
    </row>
    <row r="1553" spans="1:113">
      <c r="A1553" s="137">
        <v>1550</v>
      </c>
      <c r="B1553" s="138" t="s">
        <v>1701</v>
      </c>
      <c r="C1553" s="139" t="s">
        <v>3763</v>
      </c>
      <c r="D1553" s="140" t="s">
        <v>195</v>
      </c>
      <c r="E1553" s="141">
        <v>133.5</v>
      </c>
      <c r="F1553" s="142">
        <v>21.6</v>
      </c>
      <c r="G1553" s="143">
        <v>21.6</v>
      </c>
      <c r="H1553" s="143">
        <v>0.59</v>
      </c>
      <c r="I1553" s="143">
        <v>1606</v>
      </c>
      <c r="J1553" s="143">
        <v>0</v>
      </c>
      <c r="K1553" s="147">
        <v>0.17299999999999999</v>
      </c>
      <c r="L1553" s="142">
        <v>50.4</v>
      </c>
      <c r="M1553" s="143">
        <v>50.4</v>
      </c>
      <c r="N1553" s="143">
        <v>0.85299999999999998</v>
      </c>
      <c r="O1553" s="143">
        <v>6186</v>
      </c>
      <c r="P1553" s="143">
        <v>0</v>
      </c>
      <c r="Q1553" s="147">
        <v>0.19700000000000001</v>
      </c>
      <c r="R1553" s="142">
        <v>58.6</v>
      </c>
      <c r="S1553" s="143">
        <v>106.8</v>
      </c>
      <c r="T1553" s="143">
        <v>0.85</v>
      </c>
      <c r="U1553" s="143">
        <v>7264</v>
      </c>
      <c r="V1553" s="143">
        <v>0</v>
      </c>
      <c r="W1553" s="147">
        <v>0.2</v>
      </c>
      <c r="X1553" s="142">
        <v>5.2</v>
      </c>
      <c r="Y1553" s="143">
        <v>106.8</v>
      </c>
      <c r="Z1553" s="143">
        <v>0.85699999999999998</v>
      </c>
      <c r="AA1553" s="143">
        <v>6130</v>
      </c>
      <c r="AB1553" s="143">
        <v>0</v>
      </c>
      <c r="AC1553" s="147">
        <v>1.8839999999999999</v>
      </c>
      <c r="AD1553" s="142">
        <v>5.2</v>
      </c>
      <c r="AE1553" s="143">
        <v>106.8</v>
      </c>
      <c r="AF1553" s="143">
        <v>0.85299999999999998</v>
      </c>
      <c r="AG1553" s="143">
        <v>8672</v>
      </c>
      <c r="AH1553" s="143">
        <v>0</v>
      </c>
      <c r="AI1553" s="147">
        <v>2.6779999999999999</v>
      </c>
      <c r="AJ1553" s="142">
        <v>5.6</v>
      </c>
      <c r="AK1553" s="143">
        <v>106.8</v>
      </c>
      <c r="AL1553" s="143">
        <v>0.88</v>
      </c>
      <c r="AM1553" s="143">
        <v>9362</v>
      </c>
      <c r="AN1553" s="143">
        <v>0</v>
      </c>
      <c r="AO1553" s="147">
        <v>2.6019999999999999</v>
      </c>
      <c r="AP1553" s="142">
        <v>57</v>
      </c>
      <c r="AQ1553" s="143">
        <v>106.8</v>
      </c>
      <c r="AR1553" s="143">
        <v>0.84540000000000004</v>
      </c>
      <c r="AS1553" s="143">
        <v>8258</v>
      </c>
      <c r="AT1553" s="143"/>
      <c r="AU1553" s="147">
        <v>0.2303</v>
      </c>
      <c r="AV1553" s="142">
        <v>47.36</v>
      </c>
      <c r="AW1553" s="143">
        <v>106.8</v>
      </c>
      <c r="AX1553" s="143">
        <v>0.83489999999999998</v>
      </c>
      <c r="AY1553" s="143">
        <v>8152</v>
      </c>
      <c r="AZ1553" s="143"/>
      <c r="BA1553" s="147">
        <v>0.2863</v>
      </c>
      <c r="BB1553" s="142">
        <v>34.32</v>
      </c>
      <c r="BC1553" s="143">
        <v>106.8</v>
      </c>
      <c r="BD1553" s="143">
        <v>0.83179999999999998</v>
      </c>
      <c r="BE1553" s="143">
        <v>6142</v>
      </c>
      <c r="BF1553" s="143"/>
      <c r="BG1553" s="147">
        <v>0.28920000000000001</v>
      </c>
      <c r="BH1553" s="142">
        <v>38</v>
      </c>
      <c r="BI1553" s="143">
        <v>106.8</v>
      </c>
      <c r="BJ1553" s="143">
        <v>0.85050000000000003</v>
      </c>
      <c r="BK1553" s="143">
        <v>6452</v>
      </c>
      <c r="BL1553" s="143"/>
      <c r="BM1553" s="147">
        <v>0.26829999999999998</v>
      </c>
      <c r="BN1553" s="142">
        <v>46</v>
      </c>
      <c r="BO1553" s="143">
        <v>106.8</v>
      </c>
      <c r="BP1553" s="143">
        <v>0.87160000000000004</v>
      </c>
      <c r="BQ1553" s="143">
        <v>7084</v>
      </c>
      <c r="BR1553" s="143"/>
      <c r="BS1553" s="147">
        <v>0.26290000000000002</v>
      </c>
      <c r="BT1553" s="142"/>
      <c r="BU1553" s="143"/>
      <c r="BV1553" s="143"/>
      <c r="BW1553" s="143"/>
      <c r="BX1553" s="143"/>
      <c r="BY1553" s="147"/>
      <c r="BZ1553" s="142">
        <v>74.599999999999994</v>
      </c>
      <c r="CA1553" s="143">
        <v>213.6</v>
      </c>
      <c r="CB1553" s="143">
        <v>1.8119000000000001</v>
      </c>
      <c r="CC1553" s="143">
        <v>26190</v>
      </c>
      <c r="CD1553" s="143">
        <v>10810</v>
      </c>
      <c r="CE1553" s="147">
        <v>4.5122</v>
      </c>
      <c r="CF1553" s="142">
        <v>61.2</v>
      </c>
      <c r="CG1553" s="143">
        <v>106.8</v>
      </c>
      <c r="CH1553" s="143">
        <v>0.85650000000000004</v>
      </c>
      <c r="CI1553" s="143">
        <v>8308</v>
      </c>
      <c r="CJ1553" s="143"/>
      <c r="CK1553" s="147">
        <v>0.21299999999999999</v>
      </c>
      <c r="CL1553" s="142">
        <v>59.6</v>
      </c>
      <c r="CM1553" s="143">
        <v>106.8</v>
      </c>
      <c r="CN1553" s="143">
        <v>0.84160000000000001</v>
      </c>
      <c r="CO1553" s="143">
        <v>7808</v>
      </c>
      <c r="CP1553" s="143"/>
      <c r="CQ1553" s="147">
        <v>0.2162</v>
      </c>
      <c r="CR1553" s="142">
        <v>76.2</v>
      </c>
      <c r="CS1553" s="143">
        <v>106.8</v>
      </c>
      <c r="CT1553" s="143">
        <v>0.93359999999999999</v>
      </c>
      <c r="CU1553" s="143">
        <v>9144</v>
      </c>
      <c r="CV1553" s="143"/>
      <c r="CW1553" s="147">
        <v>0.17280000000000001</v>
      </c>
      <c r="CX1553" s="142">
        <v>62</v>
      </c>
      <c r="CY1553" s="143">
        <v>106.8</v>
      </c>
      <c r="CZ1553" s="143">
        <v>0.93579999999999997</v>
      </c>
      <c r="DA1553" s="143">
        <v>12556</v>
      </c>
      <c r="DB1553" s="143"/>
      <c r="DC1553" s="147">
        <v>0.29089999999999999</v>
      </c>
      <c r="DD1553" s="142">
        <v>57.2</v>
      </c>
      <c r="DE1553" s="143">
        <v>106.8</v>
      </c>
      <c r="DF1553" s="143">
        <v>0.92930000000000001</v>
      </c>
      <c r="DG1553" s="143">
        <v>10666</v>
      </c>
      <c r="DH1553" s="143"/>
      <c r="DI1553" s="147">
        <v>0.2787</v>
      </c>
    </row>
    <row r="1554" spans="1:113">
      <c r="A1554" s="137">
        <v>1551</v>
      </c>
      <c r="B1554" s="138" t="s">
        <v>1702</v>
      </c>
      <c r="C1554" s="139" t="s">
        <v>3764</v>
      </c>
      <c r="D1554" s="140" t="s">
        <v>195</v>
      </c>
      <c r="E1554" s="141">
        <v>117</v>
      </c>
      <c r="F1554" s="142">
        <v>39.4</v>
      </c>
      <c r="G1554" s="143">
        <v>40.5</v>
      </c>
      <c r="H1554" s="143">
        <v>0.86499999999999999</v>
      </c>
      <c r="I1554" s="143">
        <v>2427.5</v>
      </c>
      <c r="J1554" s="143">
        <v>0</v>
      </c>
      <c r="K1554" s="144">
        <v>9.8000000000000004E-2</v>
      </c>
      <c r="L1554" s="142">
        <v>6.8</v>
      </c>
      <c r="M1554" s="143">
        <v>39.5</v>
      </c>
      <c r="N1554" s="143">
        <v>0.85899999999999999</v>
      </c>
      <c r="O1554" s="143">
        <v>2385.5</v>
      </c>
      <c r="P1554" s="143">
        <v>0</v>
      </c>
      <c r="Q1554" s="144">
        <v>0.55900000000000005</v>
      </c>
      <c r="R1554" s="142">
        <v>8.8000000000000007</v>
      </c>
      <c r="S1554" s="143">
        <v>93.6</v>
      </c>
      <c r="T1554" s="143">
        <v>0.83299999999999996</v>
      </c>
      <c r="U1554" s="143">
        <v>2409.5</v>
      </c>
      <c r="V1554" s="143">
        <v>0</v>
      </c>
      <c r="W1554" s="144">
        <v>0.45</v>
      </c>
      <c r="X1554" s="142">
        <v>12.6</v>
      </c>
      <c r="Y1554" s="143">
        <v>93.6</v>
      </c>
      <c r="Z1554" s="143">
        <v>0.83899999999999997</v>
      </c>
      <c r="AA1554" s="143">
        <v>2515.5</v>
      </c>
      <c r="AB1554" s="143">
        <v>0</v>
      </c>
      <c r="AC1554" s="144">
        <v>0.32600000000000001</v>
      </c>
      <c r="AD1554" s="142">
        <v>5.04</v>
      </c>
      <c r="AE1554" s="143">
        <v>93.6</v>
      </c>
      <c r="AF1554" s="143">
        <v>0.80400000000000005</v>
      </c>
      <c r="AG1554" s="143">
        <v>2569.5</v>
      </c>
      <c r="AH1554" s="143">
        <v>501.5</v>
      </c>
      <c r="AI1554" s="144">
        <v>0.86899999999999999</v>
      </c>
      <c r="AJ1554" s="142">
        <v>22.8</v>
      </c>
      <c r="AK1554" s="143">
        <v>93.6</v>
      </c>
      <c r="AL1554" s="143">
        <v>0.876</v>
      </c>
      <c r="AM1554" s="143">
        <v>2951.5</v>
      </c>
      <c r="AN1554" s="143">
        <v>0</v>
      </c>
      <c r="AO1554" s="144">
        <v>0.20200000000000001</v>
      </c>
      <c r="AP1554" s="142">
        <v>36.35</v>
      </c>
      <c r="AQ1554" s="143">
        <v>93.6</v>
      </c>
      <c r="AR1554" s="143">
        <v>0.89410000000000001</v>
      </c>
      <c r="AS1554" s="143">
        <v>4076</v>
      </c>
      <c r="AT1554" s="143"/>
      <c r="AU1554" s="144">
        <v>0.1686</v>
      </c>
      <c r="AV1554" s="142">
        <v>21.95</v>
      </c>
      <c r="AW1554" s="143">
        <v>93.6</v>
      </c>
      <c r="AX1554" s="143">
        <v>0.93820000000000003</v>
      </c>
      <c r="AY1554" s="143">
        <v>5620</v>
      </c>
      <c r="AZ1554" s="143"/>
      <c r="BA1554" s="144">
        <v>0.39240000000000003</v>
      </c>
      <c r="BB1554" s="142">
        <v>35.15</v>
      </c>
      <c r="BC1554" s="143">
        <v>93.6</v>
      </c>
      <c r="BD1554" s="143">
        <v>0.91</v>
      </c>
      <c r="BE1554" s="143">
        <v>5744</v>
      </c>
      <c r="BF1554" s="143"/>
      <c r="BG1554" s="144">
        <v>0.24660000000000001</v>
      </c>
      <c r="BH1554" s="142">
        <v>36.75</v>
      </c>
      <c r="BI1554" s="143">
        <v>93.6</v>
      </c>
      <c r="BJ1554" s="143">
        <v>0.90949999999999998</v>
      </c>
      <c r="BK1554" s="143">
        <v>9634</v>
      </c>
      <c r="BL1554" s="143"/>
      <c r="BM1554" s="144">
        <v>0.39550000000000002</v>
      </c>
      <c r="BN1554" s="142">
        <v>42.35</v>
      </c>
      <c r="BO1554" s="143">
        <v>93.6</v>
      </c>
      <c r="BP1554" s="143">
        <v>0.93049999999999999</v>
      </c>
      <c r="BQ1554" s="143">
        <v>8826</v>
      </c>
      <c r="BR1554" s="143"/>
      <c r="BS1554" s="144">
        <v>0.33929999999999999</v>
      </c>
      <c r="BT1554" s="142"/>
      <c r="BU1554" s="143"/>
      <c r="BV1554" s="143"/>
      <c r="BW1554" s="143"/>
      <c r="BX1554" s="143"/>
      <c r="BY1554" s="144"/>
      <c r="BZ1554" s="142">
        <v>57.379999999999995</v>
      </c>
      <c r="CA1554" s="143">
        <v>187.2</v>
      </c>
      <c r="CB1554" s="143">
        <v>1.9380999999999999</v>
      </c>
      <c r="CC1554" s="143">
        <v>30961</v>
      </c>
      <c r="CD1554" s="143">
        <v>6105</v>
      </c>
      <c r="CE1554" s="144">
        <v>1.5965</v>
      </c>
      <c r="CF1554" s="142">
        <v>21.15</v>
      </c>
      <c r="CG1554" s="143">
        <v>93.6</v>
      </c>
      <c r="CH1554" s="143">
        <v>0.78979999999999995</v>
      </c>
      <c r="CI1554" s="143">
        <v>2840</v>
      </c>
      <c r="CJ1554" s="143"/>
      <c r="CK1554" s="144">
        <v>0.2273</v>
      </c>
      <c r="CL1554" s="142">
        <v>0</v>
      </c>
      <c r="CM1554" s="143">
        <v>93.6</v>
      </c>
      <c r="CN1554" s="143">
        <v>0.76970000000000005</v>
      </c>
      <c r="CO1554" s="143">
        <v>3048</v>
      </c>
      <c r="CP1554" s="143"/>
      <c r="CQ1554" s="144">
        <v>4.5100000000000001E-2</v>
      </c>
      <c r="CR1554" s="142">
        <v>0.77</v>
      </c>
      <c r="CS1554" s="143">
        <v>93.6</v>
      </c>
      <c r="CT1554" s="143">
        <v>0.87760000000000005</v>
      </c>
      <c r="CU1554" s="143">
        <v>5966</v>
      </c>
      <c r="CV1554" s="143">
        <v>6713</v>
      </c>
      <c r="CW1554" s="144">
        <v>451.7473</v>
      </c>
      <c r="CX1554" s="142">
        <v>30.35</v>
      </c>
      <c r="CY1554" s="143">
        <v>93.6</v>
      </c>
      <c r="CZ1554" s="143">
        <v>0.96289999999999998</v>
      </c>
      <c r="DA1554" s="143">
        <v>11408</v>
      </c>
      <c r="DB1554" s="143"/>
      <c r="DC1554" s="144">
        <v>0.53700000000000003</v>
      </c>
      <c r="DD1554" s="142">
        <v>50.75</v>
      </c>
      <c r="DE1554" s="143">
        <v>93.6</v>
      </c>
      <c r="DF1554" s="143">
        <v>0.97540000000000004</v>
      </c>
      <c r="DG1554" s="143">
        <v>20232</v>
      </c>
      <c r="DH1554" s="143"/>
      <c r="DI1554" s="144">
        <v>0.57579999999999998</v>
      </c>
    </row>
    <row r="1555" spans="1:113">
      <c r="A1555" s="137">
        <v>1552</v>
      </c>
      <c r="B1555" s="138" t="s">
        <v>1703</v>
      </c>
      <c r="C1555" s="139" t="s">
        <v>3765</v>
      </c>
      <c r="D1555" s="140" t="s">
        <v>195</v>
      </c>
      <c r="E1555" s="141">
        <v>122</v>
      </c>
      <c r="F1555" s="142">
        <v>66</v>
      </c>
      <c r="G1555" s="143">
        <v>66</v>
      </c>
      <c r="H1555" s="143">
        <v>0.68799999999999994</v>
      </c>
      <c r="I1555" s="143">
        <v>2200</v>
      </c>
      <c r="J1555" s="143">
        <v>0</v>
      </c>
      <c r="K1555" s="144">
        <v>6.6000000000000003E-2</v>
      </c>
      <c r="L1555" s="142">
        <v>24</v>
      </c>
      <c r="M1555" s="143">
        <v>66</v>
      </c>
      <c r="N1555" s="143">
        <v>0.73299999999999998</v>
      </c>
      <c r="O1555" s="143">
        <v>2200</v>
      </c>
      <c r="P1555" s="143">
        <v>0</v>
      </c>
      <c r="Q1555" s="144">
        <v>0.17100000000000001</v>
      </c>
      <c r="R1555" s="142">
        <v>42</v>
      </c>
      <c r="S1555" s="143">
        <v>97.6</v>
      </c>
      <c r="T1555" s="143">
        <v>0.58299999999999996</v>
      </c>
      <c r="U1555" s="143">
        <v>1400</v>
      </c>
      <c r="V1555" s="143">
        <v>0</v>
      </c>
      <c r="W1555" s="144">
        <v>7.8E-2</v>
      </c>
      <c r="X1555" s="142">
        <v>42</v>
      </c>
      <c r="Y1555" s="143">
        <v>97.6</v>
      </c>
      <c r="Z1555" s="143">
        <v>0.61499999999999999</v>
      </c>
      <c r="AA1555" s="143">
        <v>1600</v>
      </c>
      <c r="AB1555" s="143">
        <v>0</v>
      </c>
      <c r="AC1555" s="144">
        <v>8.5000000000000006E-2</v>
      </c>
      <c r="AD1555" s="142">
        <v>2</v>
      </c>
      <c r="AE1555" s="143">
        <v>97.6</v>
      </c>
      <c r="AF1555" s="143">
        <v>0.56299999999999994</v>
      </c>
      <c r="AG1555" s="143">
        <v>1800</v>
      </c>
      <c r="AH1555" s="143">
        <v>1300</v>
      </c>
      <c r="AI1555" s="144">
        <v>2.19</v>
      </c>
      <c r="AJ1555" s="142">
        <v>36</v>
      </c>
      <c r="AK1555" s="143">
        <v>97.6</v>
      </c>
      <c r="AL1555" s="143">
        <v>0.88900000000000001</v>
      </c>
      <c r="AM1555" s="143">
        <v>4800</v>
      </c>
      <c r="AN1555" s="143">
        <v>0</v>
      </c>
      <c r="AO1555" s="144">
        <v>0.20499999999999999</v>
      </c>
      <c r="AP1555" s="142">
        <v>46</v>
      </c>
      <c r="AQ1555" s="143">
        <v>97.6</v>
      </c>
      <c r="AR1555" s="143">
        <v>0.88639999999999997</v>
      </c>
      <c r="AS1555" s="143">
        <v>7800</v>
      </c>
      <c r="AT1555" s="143"/>
      <c r="AU1555" s="144">
        <v>0.2571</v>
      </c>
      <c r="AV1555" s="142">
        <v>28</v>
      </c>
      <c r="AW1555" s="143">
        <v>97.6</v>
      </c>
      <c r="AX1555" s="143">
        <v>0.77700000000000002</v>
      </c>
      <c r="AY1555" s="143">
        <v>5910</v>
      </c>
      <c r="AZ1555" s="143"/>
      <c r="BA1555" s="144">
        <v>0.37730000000000002</v>
      </c>
      <c r="BB1555" s="142">
        <v>24</v>
      </c>
      <c r="BC1555" s="143">
        <v>97.6</v>
      </c>
      <c r="BD1555" s="143">
        <v>0.80730000000000002</v>
      </c>
      <c r="BE1555" s="143">
        <v>5940</v>
      </c>
      <c r="BF1555" s="143"/>
      <c r="BG1555" s="144">
        <v>0.41210000000000002</v>
      </c>
      <c r="BH1555" s="142">
        <v>26</v>
      </c>
      <c r="BI1555" s="143">
        <v>97.6</v>
      </c>
      <c r="BJ1555" s="143">
        <v>0.84209999999999996</v>
      </c>
      <c r="BK1555" s="143">
        <v>8434</v>
      </c>
      <c r="BL1555" s="143"/>
      <c r="BM1555" s="144">
        <v>0.51780000000000004</v>
      </c>
      <c r="BN1555" s="142">
        <v>37</v>
      </c>
      <c r="BO1555" s="143">
        <v>97.6</v>
      </c>
      <c r="BP1555" s="143">
        <v>0.97970000000000002</v>
      </c>
      <c r="BQ1555" s="143">
        <v>8882</v>
      </c>
      <c r="BR1555" s="143"/>
      <c r="BS1555" s="144">
        <v>0.36459999999999998</v>
      </c>
      <c r="BT1555" s="142"/>
      <c r="BU1555" s="143"/>
      <c r="BV1555" s="143"/>
      <c r="BW1555" s="143"/>
      <c r="BX1555" s="143"/>
      <c r="BY1555" s="144"/>
      <c r="BZ1555" s="142">
        <v>50</v>
      </c>
      <c r="CA1555" s="143">
        <v>195.2</v>
      </c>
      <c r="CB1555" s="143">
        <v>1.9096</v>
      </c>
      <c r="CC1555" s="143">
        <v>24634</v>
      </c>
      <c r="CD1555" s="143">
        <v>10022</v>
      </c>
      <c r="CE1555" s="144">
        <v>8.7155000000000005</v>
      </c>
      <c r="CF1555" s="142">
        <v>20</v>
      </c>
      <c r="CG1555" s="143">
        <v>97.6</v>
      </c>
      <c r="CH1555" s="143">
        <v>0.66669999999999996</v>
      </c>
      <c r="CI1555" s="143">
        <v>2400</v>
      </c>
      <c r="CJ1555" s="143"/>
      <c r="CK1555" s="144">
        <v>0.2419</v>
      </c>
      <c r="CL1555" s="142">
        <v>25.6</v>
      </c>
      <c r="CM1555" s="143">
        <v>97.6</v>
      </c>
      <c r="CN1555" s="143">
        <v>0.61299999999999999</v>
      </c>
      <c r="CO1555" s="143">
        <v>2116</v>
      </c>
      <c r="CP1555" s="143"/>
      <c r="CQ1555" s="144">
        <v>0.18729999999999999</v>
      </c>
      <c r="CR1555" s="142">
        <v>27.8</v>
      </c>
      <c r="CS1555" s="143">
        <v>97.6</v>
      </c>
      <c r="CT1555" s="143">
        <v>0.77629999999999999</v>
      </c>
      <c r="CU1555" s="143">
        <v>3040</v>
      </c>
      <c r="CV1555" s="143"/>
      <c r="CW1555" s="144">
        <v>0.1893</v>
      </c>
      <c r="CX1555" s="142">
        <v>48.4</v>
      </c>
      <c r="CY1555" s="143">
        <v>97.6</v>
      </c>
      <c r="CZ1555" s="143">
        <v>0.94210000000000005</v>
      </c>
      <c r="DA1555" s="143">
        <v>11200</v>
      </c>
      <c r="DB1555" s="143"/>
      <c r="DC1555" s="144">
        <v>0.3301</v>
      </c>
      <c r="DD1555" s="142">
        <v>50.8</v>
      </c>
      <c r="DE1555" s="143">
        <v>97.6</v>
      </c>
      <c r="DF1555" s="143">
        <v>0.95240000000000002</v>
      </c>
      <c r="DG1555" s="143">
        <v>15606</v>
      </c>
      <c r="DH1555" s="143"/>
      <c r="DI1555" s="144">
        <v>0.44800000000000001</v>
      </c>
    </row>
    <row r="1556" spans="1:113">
      <c r="A1556" s="137">
        <v>1553</v>
      </c>
      <c r="B1556" s="138" t="s">
        <v>1704</v>
      </c>
      <c r="C1556" s="139" t="s">
        <v>3766</v>
      </c>
      <c r="D1556" s="140" t="s">
        <v>195</v>
      </c>
      <c r="E1556" s="141">
        <v>400</v>
      </c>
      <c r="F1556" s="142">
        <v>0</v>
      </c>
      <c r="G1556" s="143">
        <v>0</v>
      </c>
      <c r="H1556" s="143">
        <v>0.92</v>
      </c>
      <c r="I1556" s="143">
        <v>0</v>
      </c>
      <c r="J1556" s="143">
        <v>0</v>
      </c>
      <c r="K1556" s="144">
        <v>0.311</v>
      </c>
      <c r="L1556" s="142">
        <v>0</v>
      </c>
      <c r="M1556" s="143">
        <v>0</v>
      </c>
      <c r="N1556" s="143">
        <v>0.92</v>
      </c>
      <c r="O1556" s="143">
        <v>0</v>
      </c>
      <c r="P1556" s="143">
        <v>0</v>
      </c>
      <c r="Q1556" s="144">
        <v>0.311</v>
      </c>
      <c r="R1556" s="142">
        <v>0</v>
      </c>
      <c r="S1556" s="143">
        <v>888</v>
      </c>
      <c r="T1556" s="143">
        <v>0.92</v>
      </c>
      <c r="U1556" s="143">
        <v>0</v>
      </c>
      <c r="V1556" s="143">
        <v>0</v>
      </c>
      <c r="W1556" s="144">
        <v>0.311</v>
      </c>
      <c r="X1556" s="142">
        <v>0</v>
      </c>
      <c r="Y1556" s="143">
        <v>888</v>
      </c>
      <c r="Z1556" s="143">
        <v>0.92</v>
      </c>
      <c r="AA1556" s="143">
        <v>0</v>
      </c>
      <c r="AB1556" s="143">
        <v>0</v>
      </c>
      <c r="AC1556" s="144">
        <v>0.311</v>
      </c>
      <c r="AD1556" s="142">
        <v>0</v>
      </c>
      <c r="AE1556" s="143">
        <v>888</v>
      </c>
      <c r="AF1556" s="143">
        <v>0.92</v>
      </c>
      <c r="AG1556" s="143">
        <v>0</v>
      </c>
      <c r="AH1556" s="143">
        <v>0</v>
      </c>
      <c r="AI1556" s="144">
        <v>0.311</v>
      </c>
      <c r="AJ1556" s="142">
        <v>0</v>
      </c>
      <c r="AK1556" s="143">
        <v>888</v>
      </c>
      <c r="AL1556" s="143">
        <v>0.92</v>
      </c>
      <c r="AM1556" s="143">
        <v>0</v>
      </c>
      <c r="AN1556" s="143">
        <v>0</v>
      </c>
      <c r="AO1556" s="144">
        <v>0.311</v>
      </c>
      <c r="AP1556" s="142">
        <v>0</v>
      </c>
      <c r="AQ1556" s="143">
        <v>888</v>
      </c>
      <c r="AR1556" s="143"/>
      <c r="AS1556" s="143">
        <v>0</v>
      </c>
      <c r="AT1556" s="143"/>
      <c r="AU1556" s="144">
        <v>0</v>
      </c>
      <c r="AV1556" s="142">
        <v>0</v>
      </c>
      <c r="AW1556" s="143">
        <v>888</v>
      </c>
      <c r="AX1556" s="143"/>
      <c r="AY1556" s="143">
        <v>0</v>
      </c>
      <c r="AZ1556" s="143"/>
      <c r="BA1556" s="144">
        <v>0</v>
      </c>
      <c r="BB1556" s="142">
        <v>0</v>
      </c>
      <c r="BC1556" s="143">
        <v>888</v>
      </c>
      <c r="BD1556" s="143"/>
      <c r="BE1556" s="143">
        <v>0</v>
      </c>
      <c r="BF1556" s="143"/>
      <c r="BG1556" s="144">
        <v>0</v>
      </c>
      <c r="BH1556" s="142">
        <v>0</v>
      </c>
      <c r="BI1556" s="143">
        <v>888</v>
      </c>
      <c r="BJ1556" s="143"/>
      <c r="BK1556" s="143">
        <v>0</v>
      </c>
      <c r="BL1556" s="143"/>
      <c r="BM1556" s="144">
        <v>0</v>
      </c>
      <c r="BN1556" s="142">
        <v>0</v>
      </c>
      <c r="BO1556" s="143">
        <v>888</v>
      </c>
      <c r="BP1556" s="143"/>
      <c r="BQ1556" s="143">
        <v>0</v>
      </c>
      <c r="BR1556" s="143"/>
      <c r="BS1556" s="144">
        <v>0</v>
      </c>
      <c r="BT1556" s="142"/>
      <c r="BU1556" s="143"/>
      <c r="BV1556" s="143"/>
      <c r="BW1556" s="143"/>
      <c r="BX1556" s="143"/>
      <c r="BY1556" s="144"/>
      <c r="BZ1556" s="142">
        <v>0</v>
      </c>
      <c r="CA1556" s="143">
        <v>1776</v>
      </c>
      <c r="CB1556" s="143"/>
      <c r="CC1556" s="143">
        <v>0</v>
      </c>
      <c r="CD1556" s="143"/>
      <c r="CE1556" s="144">
        <v>0</v>
      </c>
      <c r="CF1556" s="142">
        <v>0</v>
      </c>
      <c r="CG1556" s="143">
        <v>888</v>
      </c>
      <c r="CH1556" s="143"/>
      <c r="CI1556" s="143">
        <v>0</v>
      </c>
      <c r="CJ1556" s="143"/>
      <c r="CK1556" s="144">
        <v>0</v>
      </c>
      <c r="CL1556" s="142">
        <v>0</v>
      </c>
      <c r="CM1556" s="143">
        <v>888</v>
      </c>
      <c r="CN1556" s="143"/>
      <c r="CO1556" s="143">
        <v>0</v>
      </c>
      <c r="CP1556" s="143"/>
      <c r="CQ1556" s="144">
        <v>0</v>
      </c>
      <c r="CR1556" s="142">
        <v>0</v>
      </c>
      <c r="CS1556" s="143">
        <v>888</v>
      </c>
      <c r="CT1556" s="143"/>
      <c r="CU1556" s="143">
        <v>0</v>
      </c>
      <c r="CV1556" s="143"/>
      <c r="CW1556" s="144">
        <v>0</v>
      </c>
      <c r="CX1556" s="142">
        <v>0</v>
      </c>
      <c r="CY1556" s="143">
        <v>888</v>
      </c>
      <c r="CZ1556" s="143"/>
      <c r="DA1556" s="143">
        <v>0</v>
      </c>
      <c r="DB1556" s="143"/>
      <c r="DC1556" s="144">
        <v>0</v>
      </c>
      <c r="DD1556" s="142">
        <v>0</v>
      </c>
      <c r="DE1556" s="143">
        <v>320</v>
      </c>
      <c r="DF1556" s="143"/>
      <c r="DG1556" s="143">
        <v>0</v>
      </c>
      <c r="DH1556" s="143"/>
      <c r="DI1556" s="144">
        <v>0</v>
      </c>
    </row>
    <row r="1557" spans="1:113">
      <c r="A1557" s="137">
        <v>1554</v>
      </c>
      <c r="B1557" s="138" t="s">
        <v>1705</v>
      </c>
      <c r="C1557" s="139" t="s">
        <v>3767</v>
      </c>
      <c r="D1557" s="140" t="s">
        <v>195</v>
      </c>
      <c r="E1557" s="141">
        <v>189</v>
      </c>
      <c r="F1557" s="142">
        <v>122.4</v>
      </c>
      <c r="G1557" s="143">
        <v>122.5</v>
      </c>
      <c r="H1557" s="143">
        <v>0.998</v>
      </c>
      <c r="I1557" s="143">
        <v>41872</v>
      </c>
      <c r="J1557" s="143">
        <v>0</v>
      </c>
      <c r="K1557" s="144">
        <v>0.47</v>
      </c>
      <c r="L1557" s="142">
        <v>128.4</v>
      </c>
      <c r="M1557" s="143">
        <v>128.5</v>
      </c>
      <c r="N1557" s="143">
        <v>0.998</v>
      </c>
      <c r="O1557" s="143">
        <v>45700</v>
      </c>
      <c r="P1557" s="143">
        <v>0</v>
      </c>
      <c r="Q1557" s="144">
        <v>0.48899999999999999</v>
      </c>
      <c r="R1557" s="142">
        <v>118</v>
      </c>
      <c r="S1557" s="143">
        <v>151.19999999999999</v>
      </c>
      <c r="T1557" s="143">
        <v>0.997</v>
      </c>
      <c r="U1557" s="143">
        <v>36802</v>
      </c>
      <c r="V1557" s="143">
        <v>0</v>
      </c>
      <c r="W1557" s="144">
        <v>0.42899999999999999</v>
      </c>
      <c r="X1557" s="142">
        <v>114.4</v>
      </c>
      <c r="Y1557" s="143">
        <v>151.19999999999999</v>
      </c>
      <c r="Z1557" s="143">
        <v>0.93200000000000005</v>
      </c>
      <c r="AA1557" s="143">
        <v>30618</v>
      </c>
      <c r="AB1557" s="143">
        <v>0</v>
      </c>
      <c r="AC1557" s="144">
        <v>0.39300000000000002</v>
      </c>
      <c r="AD1557" s="142">
        <v>117.2</v>
      </c>
      <c r="AE1557" s="143">
        <v>151.19999999999999</v>
      </c>
      <c r="AF1557" s="143">
        <v>0.99299999999999999</v>
      </c>
      <c r="AG1557" s="143">
        <v>25820</v>
      </c>
      <c r="AH1557" s="143">
        <v>0</v>
      </c>
      <c r="AI1557" s="144">
        <v>0.30399999999999999</v>
      </c>
      <c r="AJ1557" s="142">
        <v>120</v>
      </c>
      <c r="AK1557" s="143">
        <v>151.19999999999999</v>
      </c>
      <c r="AL1557" s="143">
        <v>0.996</v>
      </c>
      <c r="AM1557" s="143">
        <v>24448</v>
      </c>
      <c r="AN1557" s="143">
        <v>0</v>
      </c>
      <c r="AO1557" s="144">
        <v>0.28000000000000003</v>
      </c>
      <c r="AP1557" s="142">
        <v>56.8</v>
      </c>
      <c r="AQ1557" s="143">
        <v>151.19999999999999</v>
      </c>
      <c r="AR1557" s="143">
        <v>0.99509999999999998</v>
      </c>
      <c r="AS1557" s="143">
        <v>6078</v>
      </c>
      <c r="AT1557" s="143"/>
      <c r="AU1557" s="144">
        <v>0.14449999999999999</v>
      </c>
      <c r="AV1557" s="142">
        <v>44.4</v>
      </c>
      <c r="AW1557" s="143">
        <v>151.19999999999999</v>
      </c>
      <c r="AX1557" s="143">
        <v>0.99380000000000002</v>
      </c>
      <c r="AY1557" s="143">
        <v>3864</v>
      </c>
      <c r="AZ1557" s="143"/>
      <c r="BA1557" s="144">
        <v>0.1216</v>
      </c>
      <c r="BB1557" s="142">
        <v>6</v>
      </c>
      <c r="BC1557" s="143">
        <v>151.19999999999999</v>
      </c>
      <c r="BD1557" s="143">
        <v>0.98519999999999996</v>
      </c>
      <c r="BE1557" s="143">
        <v>1198</v>
      </c>
      <c r="BF1557" s="143"/>
      <c r="BG1557" s="144">
        <v>0.27239999999999998</v>
      </c>
      <c r="BH1557" s="142">
        <v>114</v>
      </c>
      <c r="BI1557" s="143">
        <v>151.19999999999999</v>
      </c>
      <c r="BJ1557" s="143">
        <v>0</v>
      </c>
      <c r="BK1557" s="143">
        <v>31896</v>
      </c>
      <c r="BL1557" s="143"/>
      <c r="BM1557" s="144">
        <v>0.37609999999999999</v>
      </c>
      <c r="BN1557" s="142">
        <v>120</v>
      </c>
      <c r="BO1557" s="143">
        <v>151.19999999999999</v>
      </c>
      <c r="BP1557" s="143">
        <v>0</v>
      </c>
      <c r="BQ1557" s="143">
        <v>43816</v>
      </c>
      <c r="BR1557" s="143"/>
      <c r="BS1557" s="144">
        <v>0.54339999999999999</v>
      </c>
      <c r="BT1557" s="142"/>
      <c r="BU1557" s="143"/>
      <c r="BV1557" s="143"/>
      <c r="BW1557" s="143"/>
      <c r="BX1557" s="143"/>
      <c r="BY1557" s="144"/>
      <c r="BZ1557" s="142">
        <v>115.4</v>
      </c>
      <c r="CA1557" s="143">
        <v>302.39999999999998</v>
      </c>
      <c r="CB1557" s="143">
        <v>1.915</v>
      </c>
      <c r="CC1557" s="143">
        <v>44278</v>
      </c>
      <c r="CD1557" s="143"/>
      <c r="CE1557" s="144">
        <v>0.40760000000000002</v>
      </c>
      <c r="CF1557" s="142">
        <v>112.2</v>
      </c>
      <c r="CG1557" s="143">
        <v>151.19999999999999</v>
      </c>
      <c r="CH1557" s="143">
        <v>0.99560000000000004</v>
      </c>
      <c r="CI1557" s="143">
        <v>23122</v>
      </c>
      <c r="CJ1557" s="143"/>
      <c r="CK1557" s="144">
        <v>0.2782</v>
      </c>
      <c r="CL1557" s="142">
        <v>110.6</v>
      </c>
      <c r="CM1557" s="143">
        <v>151.19999999999999</v>
      </c>
      <c r="CN1557" s="143">
        <v>0.99450000000000005</v>
      </c>
      <c r="CO1557" s="143">
        <v>25908</v>
      </c>
      <c r="CP1557" s="143"/>
      <c r="CQ1557" s="144">
        <v>0.3271</v>
      </c>
      <c r="CR1557" s="142">
        <v>109.8</v>
      </c>
      <c r="CS1557" s="143">
        <v>151.19999999999999</v>
      </c>
      <c r="CT1557" s="143">
        <v>0.99539999999999995</v>
      </c>
      <c r="CU1557" s="143">
        <v>18134</v>
      </c>
      <c r="CV1557" s="143"/>
      <c r="CW1557" s="144">
        <v>0.223</v>
      </c>
      <c r="CX1557" s="142">
        <v>115</v>
      </c>
      <c r="CY1557" s="143">
        <v>151.19999999999999</v>
      </c>
      <c r="CZ1557" s="143">
        <v>0.99350000000000005</v>
      </c>
      <c r="DA1557" s="143">
        <v>28914</v>
      </c>
      <c r="DB1557" s="143"/>
      <c r="DC1557" s="144">
        <v>0.34010000000000001</v>
      </c>
      <c r="DD1557" s="142">
        <v>113.8</v>
      </c>
      <c r="DE1557" s="143">
        <v>151.19999999999999</v>
      </c>
      <c r="DF1557" s="143">
        <v>0.99539999999999995</v>
      </c>
      <c r="DG1557" s="143">
        <v>30942</v>
      </c>
      <c r="DH1557" s="143"/>
      <c r="DI1557" s="144">
        <v>0.37940000000000002</v>
      </c>
    </row>
    <row r="1558" spans="1:113">
      <c r="A1558" s="137">
        <v>1555</v>
      </c>
      <c r="B1558" s="138" t="s">
        <v>1706</v>
      </c>
      <c r="C1558" s="139" t="s">
        <v>3768</v>
      </c>
      <c r="D1558" s="140" t="s">
        <v>195</v>
      </c>
      <c r="E1558" s="141">
        <v>122</v>
      </c>
      <c r="F1558" s="142">
        <v>97.6</v>
      </c>
      <c r="G1558" s="143">
        <v>97.6</v>
      </c>
      <c r="H1558" s="143">
        <v>0.92</v>
      </c>
      <c r="I1558" s="143">
        <v>980</v>
      </c>
      <c r="J1558" s="143">
        <v>0</v>
      </c>
      <c r="K1558" s="144">
        <v>1.4999999999999999E-2</v>
      </c>
      <c r="L1558" s="142">
        <v>6</v>
      </c>
      <c r="M1558" s="143">
        <v>6</v>
      </c>
      <c r="N1558" s="143">
        <v>0.40500000000000003</v>
      </c>
      <c r="O1558" s="143">
        <v>1140</v>
      </c>
      <c r="P1558" s="143">
        <v>0</v>
      </c>
      <c r="Q1558" s="144">
        <v>0.64300000000000002</v>
      </c>
      <c r="R1558" s="142">
        <v>6</v>
      </c>
      <c r="S1558" s="143">
        <v>97.6</v>
      </c>
      <c r="T1558" s="143">
        <v>0.34100000000000003</v>
      </c>
      <c r="U1558" s="143">
        <v>580</v>
      </c>
      <c r="V1558" s="143">
        <v>0</v>
      </c>
      <c r="W1558" s="144">
        <v>0.38800000000000001</v>
      </c>
      <c r="X1558" s="142">
        <v>6</v>
      </c>
      <c r="Y1558" s="143">
        <v>97.6</v>
      </c>
      <c r="Z1558" s="143">
        <v>0.307</v>
      </c>
      <c r="AA1558" s="143">
        <v>540</v>
      </c>
      <c r="AB1558" s="143">
        <v>0</v>
      </c>
      <c r="AC1558" s="144">
        <v>0.40200000000000002</v>
      </c>
      <c r="AD1558" s="142">
        <v>4</v>
      </c>
      <c r="AE1558" s="143">
        <v>97.6</v>
      </c>
      <c r="AF1558" s="143">
        <v>0.33700000000000002</v>
      </c>
      <c r="AG1558" s="143">
        <v>560</v>
      </c>
      <c r="AH1558" s="143">
        <v>0</v>
      </c>
      <c r="AI1558" s="144">
        <v>0.56899999999999995</v>
      </c>
      <c r="AJ1558" s="142">
        <v>6</v>
      </c>
      <c r="AK1558" s="143">
        <v>97.6</v>
      </c>
      <c r="AL1558" s="143">
        <v>0.316</v>
      </c>
      <c r="AM1558" s="143">
        <v>480</v>
      </c>
      <c r="AN1558" s="143">
        <v>0</v>
      </c>
      <c r="AO1558" s="144">
        <v>0.34699999999999998</v>
      </c>
      <c r="AP1558" s="142">
        <v>4</v>
      </c>
      <c r="AQ1558" s="143">
        <v>97.6</v>
      </c>
      <c r="AR1558" s="143">
        <v>0.3614</v>
      </c>
      <c r="AS1558" s="143">
        <v>600</v>
      </c>
      <c r="AT1558" s="143"/>
      <c r="AU1558" s="144"/>
      <c r="AV1558" s="142">
        <v>8</v>
      </c>
      <c r="AW1558" s="143">
        <v>97.6</v>
      </c>
      <c r="AX1558" s="143">
        <v>0.75760000000000005</v>
      </c>
      <c r="AY1558" s="143">
        <v>2000</v>
      </c>
      <c r="AZ1558" s="143"/>
      <c r="BA1558" s="144"/>
      <c r="BB1558" s="142">
        <v>7.52</v>
      </c>
      <c r="BC1558" s="143">
        <v>97.6</v>
      </c>
      <c r="BD1558" s="143">
        <v>0.71619999999999995</v>
      </c>
      <c r="BE1558" s="143">
        <v>1948</v>
      </c>
      <c r="BF1558" s="143"/>
      <c r="BG1558" s="144"/>
      <c r="BH1558" s="142">
        <v>8</v>
      </c>
      <c r="BI1558" s="143">
        <v>97.6</v>
      </c>
      <c r="BJ1558" s="143">
        <v>0.74980000000000002</v>
      </c>
      <c r="BK1558" s="143">
        <v>2170</v>
      </c>
      <c r="BL1558" s="143"/>
      <c r="BM1558" s="144"/>
      <c r="BN1558" s="142">
        <v>8.1999999999999993</v>
      </c>
      <c r="BO1558" s="143">
        <v>97.6</v>
      </c>
      <c r="BP1558" s="143">
        <v>0.73240000000000005</v>
      </c>
      <c r="BQ1558" s="143">
        <v>1872</v>
      </c>
      <c r="BR1558" s="143"/>
      <c r="BS1558" s="144"/>
      <c r="BT1558" s="142"/>
      <c r="BU1558" s="143"/>
      <c r="BV1558" s="143"/>
      <c r="BW1558" s="143"/>
      <c r="BX1558" s="143"/>
      <c r="BY1558" s="144"/>
      <c r="BZ1558" s="142">
        <v>20.399999999999999</v>
      </c>
      <c r="CA1558" s="143">
        <v>195.2</v>
      </c>
      <c r="CB1558" s="143">
        <v>1.6097999999999999</v>
      </c>
      <c r="CC1558" s="143">
        <v>5592</v>
      </c>
      <c r="CD1558" s="143"/>
      <c r="CE1558" s="144"/>
      <c r="CF1558" s="142">
        <v>8.1999999999999993</v>
      </c>
      <c r="CG1558" s="143">
        <v>97.6</v>
      </c>
      <c r="CH1558" s="143">
        <v>0.19409999999999999</v>
      </c>
      <c r="CI1558" s="143">
        <v>444</v>
      </c>
      <c r="CJ1558" s="143"/>
      <c r="CK1558" s="144"/>
      <c r="CL1558" s="142">
        <v>7.6</v>
      </c>
      <c r="CM1558" s="143">
        <v>97.6</v>
      </c>
      <c r="CN1558" s="143">
        <v>0.19739999999999999</v>
      </c>
      <c r="CO1558" s="143">
        <v>464</v>
      </c>
      <c r="CP1558" s="143"/>
      <c r="CQ1558" s="144"/>
      <c r="CR1558" s="142">
        <v>0</v>
      </c>
      <c r="CS1558" s="143">
        <v>97.6</v>
      </c>
      <c r="CT1558" s="143"/>
      <c r="CU1558" s="143">
        <v>0</v>
      </c>
      <c r="CV1558" s="143"/>
      <c r="CW1558" s="144"/>
      <c r="CX1558" s="142">
        <v>7.4</v>
      </c>
      <c r="CY1558" s="143">
        <v>97.6</v>
      </c>
      <c r="CZ1558" s="143">
        <v>0.2671</v>
      </c>
      <c r="DA1558" s="143">
        <v>148</v>
      </c>
      <c r="DB1558" s="143"/>
      <c r="DC1558" s="144"/>
      <c r="DD1558" s="142">
        <v>9.6</v>
      </c>
      <c r="DE1558" s="143">
        <v>97.6</v>
      </c>
      <c r="DF1558" s="143">
        <v>0.58879999999999999</v>
      </c>
      <c r="DG1558" s="143">
        <v>1824</v>
      </c>
      <c r="DH1558" s="143"/>
      <c r="DI1558" s="144"/>
    </row>
    <row r="1559" spans="1:113">
      <c r="A1559" s="137">
        <v>1556</v>
      </c>
      <c r="B1559" s="138" t="s">
        <v>1707</v>
      </c>
      <c r="C1559" s="139" t="s">
        <v>3769</v>
      </c>
      <c r="D1559" s="140" t="s">
        <v>195</v>
      </c>
      <c r="E1559" s="141">
        <v>126</v>
      </c>
      <c r="F1559" s="142">
        <v>34.5</v>
      </c>
      <c r="G1559" s="143">
        <v>34.5</v>
      </c>
      <c r="H1559" s="143">
        <v>0.98099999999999998</v>
      </c>
      <c r="I1559" s="143">
        <v>3969</v>
      </c>
      <c r="J1559" s="143">
        <v>0</v>
      </c>
      <c r="K1559" s="144">
        <v>0.161</v>
      </c>
      <c r="L1559" s="142">
        <v>69.599999999999994</v>
      </c>
      <c r="M1559" s="143">
        <v>69.599999999999994</v>
      </c>
      <c r="N1559" s="143">
        <v>0.99399999999999999</v>
      </c>
      <c r="O1559" s="143">
        <v>9312</v>
      </c>
      <c r="P1559" s="143">
        <v>0</v>
      </c>
      <c r="Q1559" s="144">
        <v>0.184</v>
      </c>
      <c r="R1559" s="142">
        <v>72</v>
      </c>
      <c r="S1559" s="143">
        <v>100.8</v>
      </c>
      <c r="T1559" s="143">
        <v>0.995</v>
      </c>
      <c r="U1559" s="143">
        <v>13017</v>
      </c>
      <c r="V1559" s="143">
        <v>0</v>
      </c>
      <c r="W1559" s="144">
        <v>0.249</v>
      </c>
      <c r="X1559" s="142">
        <v>68.400000000000006</v>
      </c>
      <c r="Y1559" s="143">
        <v>100.8</v>
      </c>
      <c r="Z1559" s="143">
        <v>0.99399999999999999</v>
      </c>
      <c r="AA1559" s="143">
        <v>12450</v>
      </c>
      <c r="AB1559" s="143">
        <v>0</v>
      </c>
      <c r="AC1559" s="144">
        <v>0.251</v>
      </c>
      <c r="AD1559" s="142">
        <v>55.5</v>
      </c>
      <c r="AE1559" s="143">
        <v>100.8</v>
      </c>
      <c r="AF1559" s="143">
        <v>0.99399999999999999</v>
      </c>
      <c r="AG1559" s="143">
        <v>11172</v>
      </c>
      <c r="AH1559" s="143">
        <v>0</v>
      </c>
      <c r="AI1559" s="144">
        <v>0.27700000000000002</v>
      </c>
      <c r="AJ1559" s="142">
        <v>60</v>
      </c>
      <c r="AK1559" s="143">
        <v>100.8</v>
      </c>
      <c r="AL1559" s="143">
        <v>0.997</v>
      </c>
      <c r="AM1559" s="143">
        <v>14139</v>
      </c>
      <c r="AN1559" s="143">
        <v>0</v>
      </c>
      <c r="AO1559" s="144">
        <v>0.32400000000000001</v>
      </c>
      <c r="AP1559" s="142">
        <v>56.4</v>
      </c>
      <c r="AQ1559" s="143">
        <v>100.8</v>
      </c>
      <c r="AR1559" s="143">
        <v>0.98760000000000003</v>
      </c>
      <c r="AS1559" s="143">
        <v>10779</v>
      </c>
      <c r="AT1559" s="143"/>
      <c r="AU1559" s="144">
        <v>0.2601</v>
      </c>
      <c r="AV1559" s="142">
        <v>57</v>
      </c>
      <c r="AW1559" s="143">
        <v>100.8</v>
      </c>
      <c r="AX1559" s="143">
        <v>0.98050000000000004</v>
      </c>
      <c r="AY1559" s="143">
        <v>12219</v>
      </c>
      <c r="AZ1559" s="143"/>
      <c r="BA1559" s="144">
        <v>0.30370000000000003</v>
      </c>
      <c r="BB1559" s="142">
        <v>43.68</v>
      </c>
      <c r="BC1559" s="143">
        <v>100.8</v>
      </c>
      <c r="BD1559" s="143">
        <v>0.96940000000000004</v>
      </c>
      <c r="BE1559" s="143">
        <v>10257</v>
      </c>
      <c r="BF1559" s="143"/>
      <c r="BG1559" s="144">
        <v>0.3256</v>
      </c>
      <c r="BH1559" s="142">
        <v>42</v>
      </c>
      <c r="BI1559" s="143">
        <v>100.8</v>
      </c>
      <c r="BJ1559" s="143">
        <v>0.96519999999999995</v>
      </c>
      <c r="BK1559" s="143">
        <v>9666</v>
      </c>
      <c r="BL1559" s="143"/>
      <c r="BM1559" s="144">
        <v>0.32050000000000001</v>
      </c>
      <c r="BN1559" s="142">
        <v>56.4</v>
      </c>
      <c r="BO1559" s="143">
        <v>100.8</v>
      </c>
      <c r="BP1559" s="143">
        <v>0.96850000000000003</v>
      </c>
      <c r="BQ1559" s="143">
        <v>10053</v>
      </c>
      <c r="BR1559" s="143"/>
      <c r="BS1559" s="144">
        <v>0.27389999999999998</v>
      </c>
      <c r="BT1559" s="142"/>
      <c r="BU1559" s="143"/>
      <c r="BV1559" s="143"/>
      <c r="BW1559" s="143"/>
      <c r="BX1559" s="143"/>
      <c r="BY1559" s="144"/>
      <c r="BZ1559" s="142">
        <v>80.7</v>
      </c>
      <c r="CA1559" s="143">
        <v>201.6</v>
      </c>
      <c r="CB1559" s="143">
        <v>1.9763999999999999</v>
      </c>
      <c r="CC1559" s="143">
        <v>31680</v>
      </c>
      <c r="CD1559" s="143">
        <v>10618</v>
      </c>
      <c r="CE1559" s="144">
        <v>2.7907999999999999</v>
      </c>
      <c r="CF1559" s="142">
        <v>65.099999999999994</v>
      </c>
      <c r="CG1559" s="143">
        <v>100.8</v>
      </c>
      <c r="CH1559" s="143">
        <v>0.97150000000000003</v>
      </c>
      <c r="CI1559" s="143">
        <v>11043</v>
      </c>
      <c r="CJ1559" s="143"/>
      <c r="CK1559" s="144">
        <v>0.23469999999999999</v>
      </c>
      <c r="CL1559" s="142">
        <v>63.3</v>
      </c>
      <c r="CM1559" s="143">
        <v>100.8</v>
      </c>
      <c r="CN1559" s="143">
        <v>0.96709999999999996</v>
      </c>
      <c r="CO1559" s="143">
        <v>13053</v>
      </c>
      <c r="CP1559" s="143"/>
      <c r="CQ1559" s="144">
        <v>0.29609999999999997</v>
      </c>
      <c r="CR1559" s="142">
        <v>61.8</v>
      </c>
      <c r="CS1559" s="143">
        <v>100.8</v>
      </c>
      <c r="CT1559" s="143">
        <v>0.98099999999999998</v>
      </c>
      <c r="CU1559" s="143">
        <v>13977</v>
      </c>
      <c r="CV1559" s="143"/>
      <c r="CW1559" s="144">
        <v>0.30990000000000001</v>
      </c>
      <c r="CX1559" s="142">
        <v>60.3</v>
      </c>
      <c r="CY1559" s="143">
        <v>100.8</v>
      </c>
      <c r="CZ1559" s="143">
        <v>0.98729999999999996</v>
      </c>
      <c r="DA1559" s="143">
        <v>16806</v>
      </c>
      <c r="DB1559" s="143"/>
      <c r="DC1559" s="144">
        <v>0.37940000000000002</v>
      </c>
      <c r="DD1559" s="142">
        <v>57.6</v>
      </c>
      <c r="DE1559" s="143">
        <v>100.8</v>
      </c>
      <c r="DF1559" s="143">
        <v>0.98009999999999997</v>
      </c>
      <c r="DG1559" s="143">
        <v>13311</v>
      </c>
      <c r="DH1559" s="143"/>
      <c r="DI1559" s="144">
        <v>0.32750000000000001</v>
      </c>
    </row>
    <row r="1560" spans="1:113">
      <c r="A1560" s="137">
        <v>1557</v>
      </c>
      <c r="B1560" s="138" t="s">
        <v>1708</v>
      </c>
      <c r="C1560" s="139" t="s">
        <v>3770</v>
      </c>
      <c r="D1560" s="140" t="s">
        <v>195</v>
      </c>
      <c r="E1560" s="141">
        <v>122</v>
      </c>
      <c r="F1560" s="142">
        <v>75.2</v>
      </c>
      <c r="G1560" s="143">
        <v>75.2</v>
      </c>
      <c r="H1560" s="143">
        <v>0.73899999999999999</v>
      </c>
      <c r="I1560" s="143">
        <v>5495</v>
      </c>
      <c r="J1560" s="143">
        <v>0</v>
      </c>
      <c r="K1560" s="144">
        <v>0.13500000000000001</v>
      </c>
      <c r="L1560" s="142">
        <v>98.4</v>
      </c>
      <c r="M1560" s="143">
        <v>98.4</v>
      </c>
      <c r="N1560" s="143">
        <v>0.78300000000000003</v>
      </c>
      <c r="O1560" s="143">
        <v>14619</v>
      </c>
      <c r="P1560" s="143">
        <v>0</v>
      </c>
      <c r="Q1560" s="144">
        <v>0.26</v>
      </c>
      <c r="R1560" s="142">
        <v>97.6</v>
      </c>
      <c r="S1560" s="143">
        <v>110</v>
      </c>
      <c r="T1560" s="143">
        <v>0.80400000000000005</v>
      </c>
      <c r="U1560" s="143">
        <v>26338</v>
      </c>
      <c r="V1560" s="143">
        <v>0</v>
      </c>
      <c r="W1560" s="144">
        <v>0.46</v>
      </c>
      <c r="X1560" s="142">
        <v>92</v>
      </c>
      <c r="Y1560" s="143">
        <v>110</v>
      </c>
      <c r="Z1560" s="143">
        <v>0.81699999999999995</v>
      </c>
      <c r="AA1560" s="143">
        <v>29633</v>
      </c>
      <c r="AB1560" s="143">
        <v>0</v>
      </c>
      <c r="AC1560" s="144">
        <v>0.54</v>
      </c>
      <c r="AD1560" s="142">
        <v>0</v>
      </c>
      <c r="AE1560" s="143">
        <v>110</v>
      </c>
      <c r="AF1560" s="143">
        <v>0.92</v>
      </c>
      <c r="AG1560" s="143">
        <v>27986</v>
      </c>
      <c r="AH1560" s="143">
        <v>0</v>
      </c>
      <c r="AI1560" s="144">
        <v>0.54</v>
      </c>
      <c r="AJ1560" s="142">
        <v>0</v>
      </c>
      <c r="AK1560" s="143">
        <v>97.6</v>
      </c>
      <c r="AL1560" s="143">
        <v>0.8</v>
      </c>
      <c r="AM1560" s="143">
        <v>15021</v>
      </c>
      <c r="AN1560" s="143">
        <v>0</v>
      </c>
      <c r="AO1560" s="144">
        <v>0.54</v>
      </c>
      <c r="AP1560" s="142">
        <v>25.6</v>
      </c>
      <c r="AQ1560" s="143">
        <v>97.6</v>
      </c>
      <c r="AR1560" s="143">
        <v>0.68179999999999996</v>
      </c>
      <c r="AS1560" s="143">
        <v>8588</v>
      </c>
      <c r="AT1560" s="143"/>
      <c r="AU1560" s="144"/>
      <c r="AV1560" s="142">
        <v>43.2</v>
      </c>
      <c r="AW1560" s="143">
        <v>97.6</v>
      </c>
      <c r="AX1560" s="143">
        <v>0.66869999999999996</v>
      </c>
      <c r="AY1560" s="143">
        <v>8967</v>
      </c>
      <c r="AZ1560" s="143"/>
      <c r="BA1560" s="144"/>
      <c r="BB1560" s="142">
        <v>13.6</v>
      </c>
      <c r="BC1560" s="143">
        <v>97.6</v>
      </c>
      <c r="BD1560" s="143">
        <v>0.77380000000000004</v>
      </c>
      <c r="BE1560" s="143">
        <v>797</v>
      </c>
      <c r="BF1560" s="143"/>
      <c r="BG1560" s="144"/>
      <c r="BH1560" s="142">
        <v>4</v>
      </c>
      <c r="BI1560" s="143">
        <v>97.6</v>
      </c>
      <c r="BJ1560" s="143">
        <v>0</v>
      </c>
      <c r="BK1560" s="143">
        <v>392</v>
      </c>
      <c r="BL1560" s="143"/>
      <c r="BM1560" s="144"/>
      <c r="BN1560" s="142">
        <v>22.4</v>
      </c>
      <c r="BO1560" s="143">
        <v>97.6</v>
      </c>
      <c r="BP1560" s="143">
        <v>0.56179999999999997</v>
      </c>
      <c r="BQ1560" s="143">
        <v>1628</v>
      </c>
      <c r="BR1560" s="143"/>
      <c r="BS1560" s="144"/>
      <c r="BT1560" s="142"/>
      <c r="BU1560" s="143"/>
      <c r="BV1560" s="143"/>
      <c r="BW1560" s="143"/>
      <c r="BX1560" s="143"/>
      <c r="BY1560" s="144"/>
      <c r="BZ1560" s="142">
        <v>187.2</v>
      </c>
      <c r="CA1560" s="143">
        <v>195.2</v>
      </c>
      <c r="CB1560" s="143">
        <v>1.6520999999999999</v>
      </c>
      <c r="CC1560" s="143">
        <v>42639</v>
      </c>
      <c r="CD1560" s="143"/>
      <c r="CE1560" s="144"/>
      <c r="CF1560" s="142">
        <v>96.8</v>
      </c>
      <c r="CG1560" s="143">
        <v>97.6</v>
      </c>
      <c r="CH1560" s="143">
        <v>0.81459999999999999</v>
      </c>
      <c r="CI1560" s="143">
        <v>22339</v>
      </c>
      <c r="CJ1560" s="143"/>
      <c r="CK1560" s="144"/>
      <c r="CL1560" s="142">
        <v>84.8</v>
      </c>
      <c r="CM1560" s="143">
        <v>97.6</v>
      </c>
      <c r="CN1560" s="143">
        <v>0.79910000000000003</v>
      </c>
      <c r="CO1560" s="143">
        <v>20482</v>
      </c>
      <c r="CP1560" s="143"/>
      <c r="CQ1560" s="144"/>
      <c r="CR1560" s="142">
        <v>52.8</v>
      </c>
      <c r="CS1560" s="143">
        <v>97.6</v>
      </c>
      <c r="CT1560" s="143">
        <v>0.73580000000000001</v>
      </c>
      <c r="CU1560" s="143">
        <v>5404</v>
      </c>
      <c r="CV1560" s="143"/>
      <c r="CW1560" s="144"/>
      <c r="CX1560" s="142">
        <v>57.6</v>
      </c>
      <c r="CY1560" s="143">
        <v>97.6</v>
      </c>
      <c r="CZ1560" s="143">
        <v>0.75990000000000002</v>
      </c>
      <c r="DA1560" s="143">
        <v>12666</v>
      </c>
      <c r="DB1560" s="143"/>
      <c r="DC1560" s="144"/>
      <c r="DD1560" s="142">
        <v>79.2</v>
      </c>
      <c r="DE1560" s="143">
        <v>97.6</v>
      </c>
      <c r="DF1560" s="143">
        <v>0.7742</v>
      </c>
      <c r="DG1560" s="143">
        <v>16972</v>
      </c>
      <c r="DH1560" s="143"/>
      <c r="DI1560" s="144"/>
    </row>
    <row r="1561" spans="1:113">
      <c r="A1561" s="137">
        <v>1558</v>
      </c>
      <c r="B1561" s="138" t="s">
        <v>1709</v>
      </c>
      <c r="C1561" s="139" t="s">
        <v>3771</v>
      </c>
      <c r="D1561" s="140" t="s">
        <v>195</v>
      </c>
      <c r="E1561" s="141">
        <v>400</v>
      </c>
      <c r="F1561" s="142">
        <v>13.8</v>
      </c>
      <c r="G1561" s="143">
        <v>13.8</v>
      </c>
      <c r="H1561" s="143">
        <v>0.88300000000000001</v>
      </c>
      <c r="I1561" s="143">
        <v>2586</v>
      </c>
      <c r="J1561" s="143">
        <v>0</v>
      </c>
      <c r="K1561" s="144">
        <v>0.29099999999999998</v>
      </c>
      <c r="L1561" s="142">
        <v>43.2</v>
      </c>
      <c r="M1561" s="143">
        <v>43.2</v>
      </c>
      <c r="N1561" s="143">
        <v>0.83099999999999996</v>
      </c>
      <c r="O1561" s="143">
        <v>6714</v>
      </c>
      <c r="P1561" s="143">
        <v>0</v>
      </c>
      <c r="Q1561" s="144">
        <v>0.25600000000000001</v>
      </c>
      <c r="R1561" s="142">
        <v>36</v>
      </c>
      <c r="S1561" s="143">
        <v>320</v>
      </c>
      <c r="T1561" s="143">
        <v>0.84799999999999998</v>
      </c>
      <c r="U1561" s="143">
        <v>8826</v>
      </c>
      <c r="V1561" s="143">
        <v>0</v>
      </c>
      <c r="W1561" s="144">
        <v>0.39600000000000002</v>
      </c>
      <c r="X1561" s="142">
        <v>36</v>
      </c>
      <c r="Y1561" s="143">
        <v>320</v>
      </c>
      <c r="Z1561" s="143">
        <v>0.87</v>
      </c>
      <c r="AA1561" s="143">
        <v>5640</v>
      </c>
      <c r="AB1561" s="143">
        <v>0</v>
      </c>
      <c r="AC1561" s="144">
        <v>0.247</v>
      </c>
      <c r="AD1561" s="142">
        <v>36</v>
      </c>
      <c r="AE1561" s="143">
        <v>320</v>
      </c>
      <c r="AF1561" s="143">
        <v>0.89</v>
      </c>
      <c r="AG1561" s="143">
        <v>7260</v>
      </c>
      <c r="AH1561" s="143">
        <v>0</v>
      </c>
      <c r="AI1561" s="144">
        <v>0.31</v>
      </c>
      <c r="AJ1561" s="142">
        <v>44.4</v>
      </c>
      <c r="AK1561" s="143">
        <v>320</v>
      </c>
      <c r="AL1561" s="143">
        <v>0.86899999999999999</v>
      </c>
      <c r="AM1561" s="143">
        <v>9408</v>
      </c>
      <c r="AN1561" s="143">
        <v>0</v>
      </c>
      <c r="AO1561" s="144">
        <v>0.33400000000000002</v>
      </c>
      <c r="AP1561" s="142">
        <v>45.6</v>
      </c>
      <c r="AQ1561" s="143">
        <v>320</v>
      </c>
      <c r="AR1561" s="143">
        <v>0.86850000000000005</v>
      </c>
      <c r="AS1561" s="143">
        <v>7848</v>
      </c>
      <c r="AT1561" s="143"/>
      <c r="AU1561" s="144">
        <v>0.26629999999999998</v>
      </c>
      <c r="AV1561" s="142">
        <v>36</v>
      </c>
      <c r="AW1561" s="143">
        <v>320</v>
      </c>
      <c r="AX1561" s="143">
        <v>0.878</v>
      </c>
      <c r="AY1561" s="143">
        <v>6906</v>
      </c>
      <c r="AZ1561" s="143"/>
      <c r="BA1561" s="144">
        <v>0.30349999999999999</v>
      </c>
      <c r="BB1561" s="142">
        <v>26.16</v>
      </c>
      <c r="BC1561" s="143">
        <v>320</v>
      </c>
      <c r="BD1561" s="143">
        <v>0.88449999999999995</v>
      </c>
      <c r="BE1561" s="143">
        <v>5466</v>
      </c>
      <c r="BF1561" s="143"/>
      <c r="BG1561" s="144">
        <v>0.3175</v>
      </c>
      <c r="BH1561" s="142">
        <v>30</v>
      </c>
      <c r="BI1561" s="143">
        <v>320</v>
      </c>
      <c r="BJ1561" s="143">
        <v>0.87929999999999997</v>
      </c>
      <c r="BK1561" s="143">
        <v>5724</v>
      </c>
      <c r="BL1561" s="143"/>
      <c r="BM1561" s="144">
        <v>0.29170000000000001</v>
      </c>
      <c r="BN1561" s="142">
        <v>36</v>
      </c>
      <c r="BO1561" s="143">
        <v>320</v>
      </c>
      <c r="BP1561" s="143">
        <v>0.88109999999999999</v>
      </c>
      <c r="BQ1561" s="143">
        <v>6000</v>
      </c>
      <c r="BR1561" s="143"/>
      <c r="BS1561" s="144">
        <v>0.28149999999999997</v>
      </c>
      <c r="BT1561" s="142"/>
      <c r="BU1561" s="143"/>
      <c r="BV1561" s="143"/>
      <c r="BW1561" s="143"/>
      <c r="BX1561" s="143"/>
      <c r="BY1561" s="144"/>
      <c r="BZ1561" s="142">
        <v>51</v>
      </c>
      <c r="CA1561" s="143">
        <v>640</v>
      </c>
      <c r="CB1561" s="143">
        <v>1.7743</v>
      </c>
      <c r="CC1561" s="143">
        <v>20838</v>
      </c>
      <c r="CD1561" s="143">
        <v>8914</v>
      </c>
      <c r="CE1561" s="144">
        <v>5.5276999999999994</v>
      </c>
      <c r="CF1561" s="142">
        <v>40.799999999999997</v>
      </c>
      <c r="CG1561" s="143">
        <v>320</v>
      </c>
      <c r="CH1561" s="143">
        <v>0.86370000000000002</v>
      </c>
      <c r="CI1561" s="143">
        <v>5778</v>
      </c>
      <c r="CJ1561" s="143"/>
      <c r="CK1561" s="144">
        <v>0.22040000000000001</v>
      </c>
      <c r="CL1561" s="142">
        <v>42</v>
      </c>
      <c r="CM1561" s="143">
        <v>320</v>
      </c>
      <c r="CN1561" s="143">
        <v>0.86060000000000003</v>
      </c>
      <c r="CO1561" s="143">
        <v>6114</v>
      </c>
      <c r="CP1561" s="143"/>
      <c r="CQ1561" s="144">
        <v>0.2349</v>
      </c>
      <c r="CR1561" s="142">
        <v>44.4</v>
      </c>
      <c r="CS1561" s="143">
        <v>320</v>
      </c>
      <c r="CT1561" s="143">
        <v>0.85489999999999999</v>
      </c>
      <c r="CU1561" s="143">
        <v>6822</v>
      </c>
      <c r="CV1561" s="143"/>
      <c r="CW1561" s="144">
        <v>0.24160000000000001</v>
      </c>
      <c r="CX1561" s="142">
        <v>46.8</v>
      </c>
      <c r="CY1561" s="143">
        <v>320</v>
      </c>
      <c r="CZ1561" s="143">
        <v>0.85260000000000002</v>
      </c>
      <c r="DA1561" s="143">
        <v>10170</v>
      </c>
      <c r="DB1561" s="143"/>
      <c r="DC1561" s="144">
        <v>0.34260000000000002</v>
      </c>
      <c r="DD1561" s="142">
        <v>57</v>
      </c>
      <c r="DE1561" s="143">
        <v>320</v>
      </c>
      <c r="DF1561" s="143">
        <v>0.85509999999999997</v>
      </c>
      <c r="DG1561" s="143">
        <v>9312</v>
      </c>
      <c r="DH1561" s="143"/>
      <c r="DI1561" s="144">
        <v>0.26540000000000002</v>
      </c>
    </row>
    <row r="1562" spans="1:113">
      <c r="A1562" s="137">
        <v>1559</v>
      </c>
      <c r="B1562" s="138" t="s">
        <v>1710</v>
      </c>
      <c r="C1562" s="139" t="s">
        <v>3772</v>
      </c>
      <c r="D1562" s="140" t="s">
        <v>195</v>
      </c>
      <c r="E1562" s="141">
        <v>150</v>
      </c>
      <c r="F1562" s="142">
        <v>150</v>
      </c>
      <c r="G1562" s="143">
        <v>150</v>
      </c>
      <c r="H1562" s="143">
        <v>0.88700000000000001</v>
      </c>
      <c r="I1562" s="143">
        <v>11620</v>
      </c>
      <c r="J1562" s="143">
        <v>0</v>
      </c>
      <c r="K1562" s="144">
        <v>0.12</v>
      </c>
      <c r="L1562" s="142">
        <v>150</v>
      </c>
      <c r="M1562" s="143">
        <v>150</v>
      </c>
      <c r="N1562" s="143">
        <v>0.88900000000000001</v>
      </c>
      <c r="O1562" s="143">
        <v>11620</v>
      </c>
      <c r="P1562" s="143">
        <v>0</v>
      </c>
      <c r="Q1562" s="144">
        <v>0.11899999999999999</v>
      </c>
      <c r="R1562" s="142">
        <v>150</v>
      </c>
      <c r="S1562" s="143">
        <v>150</v>
      </c>
      <c r="T1562" s="143">
        <v>0.93200000000000005</v>
      </c>
      <c r="U1562" s="143">
        <v>11620</v>
      </c>
      <c r="V1562" s="143">
        <v>0</v>
      </c>
      <c r="W1562" s="144">
        <v>0.114</v>
      </c>
      <c r="X1562" s="142">
        <v>150</v>
      </c>
      <c r="Y1562" s="143">
        <v>150</v>
      </c>
      <c r="Z1562" s="143">
        <v>0.93</v>
      </c>
      <c r="AA1562" s="143">
        <v>11620</v>
      </c>
      <c r="AB1562" s="143">
        <v>0</v>
      </c>
      <c r="AC1562" s="144">
        <v>0.114</v>
      </c>
      <c r="AD1562" s="142">
        <v>54.4</v>
      </c>
      <c r="AE1562" s="143">
        <v>120</v>
      </c>
      <c r="AF1562" s="143">
        <v>0.92900000000000005</v>
      </c>
      <c r="AG1562" s="143">
        <v>8894</v>
      </c>
      <c r="AH1562" s="143">
        <v>0</v>
      </c>
      <c r="AI1562" s="144">
        <v>0.24099999999999999</v>
      </c>
      <c r="AJ1562" s="142">
        <v>59.4</v>
      </c>
      <c r="AK1562" s="143">
        <v>120</v>
      </c>
      <c r="AL1562" s="143">
        <v>0.92500000000000004</v>
      </c>
      <c r="AM1562" s="143">
        <v>11156</v>
      </c>
      <c r="AN1562" s="143">
        <v>0</v>
      </c>
      <c r="AO1562" s="144">
        <v>0.27800000000000002</v>
      </c>
      <c r="AP1562" s="142">
        <v>48.8</v>
      </c>
      <c r="AQ1562" s="143">
        <v>120</v>
      </c>
      <c r="AR1562" s="143">
        <v>0.93230000000000002</v>
      </c>
      <c r="AS1562" s="143">
        <v>9526</v>
      </c>
      <c r="AT1562" s="143"/>
      <c r="AU1562" s="144">
        <v>0.28139999999999998</v>
      </c>
      <c r="AV1562" s="142">
        <v>46</v>
      </c>
      <c r="AW1562" s="143">
        <v>120</v>
      </c>
      <c r="AX1562" s="143">
        <v>0.9375</v>
      </c>
      <c r="AY1562" s="143">
        <v>8790</v>
      </c>
      <c r="AZ1562" s="143"/>
      <c r="BA1562" s="144">
        <v>0.28310000000000002</v>
      </c>
      <c r="BB1562" s="142">
        <v>28.4</v>
      </c>
      <c r="BC1562" s="143">
        <v>120</v>
      </c>
      <c r="BD1562" s="143">
        <v>0.9546</v>
      </c>
      <c r="BE1562" s="143">
        <v>7062</v>
      </c>
      <c r="BF1562" s="143"/>
      <c r="BG1562" s="144">
        <v>0.35010000000000002</v>
      </c>
      <c r="BH1562" s="142">
        <v>32</v>
      </c>
      <c r="BI1562" s="143">
        <v>120</v>
      </c>
      <c r="BJ1562" s="143">
        <v>0.95289999999999997</v>
      </c>
      <c r="BK1562" s="143">
        <v>7568</v>
      </c>
      <c r="BL1562" s="143"/>
      <c r="BM1562" s="144">
        <v>0.33360000000000001</v>
      </c>
      <c r="BN1562" s="142">
        <v>40.200000000000003</v>
      </c>
      <c r="BO1562" s="143">
        <v>120</v>
      </c>
      <c r="BP1562" s="143">
        <v>0.94810000000000005</v>
      </c>
      <c r="BQ1562" s="143">
        <v>7666</v>
      </c>
      <c r="BR1562" s="143"/>
      <c r="BS1562" s="144">
        <v>0.29930000000000001</v>
      </c>
      <c r="BT1562" s="142"/>
      <c r="BU1562" s="143"/>
      <c r="BV1562" s="143"/>
      <c r="BW1562" s="143"/>
      <c r="BX1562" s="143"/>
      <c r="BY1562" s="144"/>
      <c r="BZ1562" s="142">
        <v>71.8</v>
      </c>
      <c r="CA1562" s="143">
        <v>240</v>
      </c>
      <c r="CB1562" s="143">
        <v>1.8409</v>
      </c>
      <c r="CC1562" s="143">
        <v>25304</v>
      </c>
      <c r="CD1562" s="143">
        <v>8705</v>
      </c>
      <c r="CE1562" s="144">
        <v>2.6234999999999999</v>
      </c>
      <c r="CF1562" s="142">
        <v>62.8</v>
      </c>
      <c r="CG1562" s="143">
        <v>120</v>
      </c>
      <c r="CH1562" s="143">
        <v>0.91710000000000003</v>
      </c>
      <c r="CI1562" s="143">
        <v>10924</v>
      </c>
      <c r="CJ1562" s="143"/>
      <c r="CK1562" s="144">
        <v>0.25490000000000002</v>
      </c>
      <c r="CL1562" s="142">
        <v>67.2</v>
      </c>
      <c r="CM1562" s="143">
        <v>120</v>
      </c>
      <c r="CN1562" s="143">
        <v>0.91949999999999998</v>
      </c>
      <c r="CO1562" s="143">
        <v>11034</v>
      </c>
      <c r="CP1562" s="143"/>
      <c r="CQ1562" s="144">
        <v>0.248</v>
      </c>
      <c r="CR1562" s="142">
        <v>64.8</v>
      </c>
      <c r="CS1562" s="143">
        <v>120</v>
      </c>
      <c r="CT1562" s="143">
        <v>0.91769999999999996</v>
      </c>
      <c r="CU1562" s="143">
        <v>12576</v>
      </c>
      <c r="CV1562" s="143"/>
      <c r="CW1562" s="144">
        <v>0.28420000000000001</v>
      </c>
      <c r="CX1562" s="142">
        <v>61.4</v>
      </c>
      <c r="CY1562" s="143">
        <v>120</v>
      </c>
      <c r="CZ1562" s="143">
        <v>0.92220000000000002</v>
      </c>
      <c r="DA1562" s="143">
        <v>13246</v>
      </c>
      <c r="DB1562" s="143"/>
      <c r="DC1562" s="144">
        <v>0.31440000000000001</v>
      </c>
      <c r="DD1562" s="142">
        <v>60.6</v>
      </c>
      <c r="DE1562" s="143">
        <v>120</v>
      </c>
      <c r="DF1562" s="143">
        <v>0.91759999999999997</v>
      </c>
      <c r="DG1562" s="143">
        <v>10846</v>
      </c>
      <c r="DH1562" s="143"/>
      <c r="DI1562" s="144">
        <v>0.27089999999999997</v>
      </c>
    </row>
    <row r="1563" spans="1:113">
      <c r="A1563" s="137">
        <v>1560</v>
      </c>
      <c r="B1563" s="138" t="s">
        <v>1711</v>
      </c>
      <c r="C1563" s="139" t="s">
        <v>3773</v>
      </c>
      <c r="D1563" s="140" t="s">
        <v>195</v>
      </c>
      <c r="E1563" s="141">
        <v>122.2</v>
      </c>
      <c r="F1563" s="142">
        <v>0</v>
      </c>
      <c r="G1563" s="143">
        <v>122.5</v>
      </c>
      <c r="H1563" s="143">
        <v>0.92</v>
      </c>
      <c r="I1563" s="143">
        <v>6530.7</v>
      </c>
      <c r="J1563" s="143">
        <v>0</v>
      </c>
      <c r="K1563" s="144">
        <v>0.17199999999999999</v>
      </c>
      <c r="L1563" s="142">
        <v>44.4</v>
      </c>
      <c r="M1563" s="143">
        <v>122.5</v>
      </c>
      <c r="N1563" s="143">
        <v>0.77900000000000003</v>
      </c>
      <c r="O1563" s="143">
        <v>1156.2</v>
      </c>
      <c r="P1563" s="143">
        <v>0</v>
      </c>
      <c r="Q1563" s="144">
        <v>4.5999999999999999E-2</v>
      </c>
      <c r="R1563" s="142">
        <v>42</v>
      </c>
      <c r="S1563" s="143">
        <v>97.78</v>
      </c>
      <c r="T1563" s="143">
        <v>0.83099999999999996</v>
      </c>
      <c r="U1563" s="143">
        <v>5297.4</v>
      </c>
      <c r="V1563" s="143">
        <v>0</v>
      </c>
      <c r="W1563" s="144">
        <v>0.20799999999999999</v>
      </c>
      <c r="X1563" s="142">
        <v>0</v>
      </c>
      <c r="Y1563" s="143">
        <v>97.76</v>
      </c>
      <c r="Z1563" s="143">
        <v>0.92</v>
      </c>
      <c r="AA1563" s="143">
        <v>3226.8</v>
      </c>
      <c r="AB1563" s="143">
        <v>3225.8</v>
      </c>
      <c r="AC1563" s="144">
        <v>0.20799999999999999</v>
      </c>
      <c r="AD1563" s="142">
        <v>36</v>
      </c>
      <c r="AE1563" s="143">
        <v>97.76</v>
      </c>
      <c r="AF1563" s="143">
        <v>0.78500000000000003</v>
      </c>
      <c r="AG1563" s="143">
        <v>3502.2</v>
      </c>
      <c r="AH1563" s="143">
        <v>0</v>
      </c>
      <c r="AI1563" s="144">
        <v>0.17</v>
      </c>
      <c r="AJ1563" s="142">
        <v>31.8</v>
      </c>
      <c r="AK1563" s="143">
        <v>97.76</v>
      </c>
      <c r="AL1563" s="143">
        <v>0.85299999999999998</v>
      </c>
      <c r="AM1563" s="143">
        <v>8276</v>
      </c>
      <c r="AN1563" s="143">
        <v>0</v>
      </c>
      <c r="AO1563" s="144">
        <v>0.41799999999999998</v>
      </c>
      <c r="AP1563" s="142">
        <v>49.8</v>
      </c>
      <c r="AQ1563" s="143">
        <v>97.76</v>
      </c>
      <c r="AR1563" s="143">
        <v>0.86170000000000002</v>
      </c>
      <c r="AS1563" s="143">
        <v>7209</v>
      </c>
      <c r="AT1563" s="143"/>
      <c r="AU1563" s="144">
        <v>0.2258</v>
      </c>
      <c r="AV1563" s="142">
        <v>47.4</v>
      </c>
      <c r="AW1563" s="143">
        <v>97.76</v>
      </c>
      <c r="AX1563" s="143">
        <v>0.85940000000000005</v>
      </c>
      <c r="AY1563" s="143">
        <v>9494</v>
      </c>
      <c r="AZ1563" s="143"/>
      <c r="BA1563" s="144">
        <v>0.32369999999999999</v>
      </c>
      <c r="BB1563" s="142">
        <v>47.4</v>
      </c>
      <c r="BC1563" s="143">
        <v>97.76</v>
      </c>
      <c r="BD1563" s="143"/>
      <c r="BE1563" s="143">
        <v>0</v>
      </c>
      <c r="BF1563" s="143"/>
      <c r="BG1563" s="144">
        <v>0</v>
      </c>
      <c r="BH1563" s="142">
        <v>45</v>
      </c>
      <c r="BI1563" s="143">
        <v>97.76</v>
      </c>
      <c r="BJ1563" s="143">
        <v>0.879</v>
      </c>
      <c r="BK1563" s="143">
        <v>14142</v>
      </c>
      <c r="BL1563" s="143"/>
      <c r="BM1563" s="144">
        <v>0.48049999999999998</v>
      </c>
      <c r="BN1563" s="142">
        <v>55.2</v>
      </c>
      <c r="BO1563" s="143">
        <v>97.76</v>
      </c>
      <c r="BP1563" s="143">
        <v>0.87809999999999999</v>
      </c>
      <c r="BQ1563" s="143">
        <v>7954</v>
      </c>
      <c r="BR1563" s="143"/>
      <c r="BS1563" s="144">
        <v>0.2442</v>
      </c>
      <c r="BT1563" s="142"/>
      <c r="BU1563" s="143"/>
      <c r="BV1563" s="143"/>
      <c r="BW1563" s="143"/>
      <c r="BX1563" s="143"/>
      <c r="BY1563" s="144"/>
      <c r="BZ1563" s="142">
        <v>109.80000000000001</v>
      </c>
      <c r="CA1563" s="143">
        <v>195.52</v>
      </c>
      <c r="CB1563" s="143">
        <v>1.6962999999999999</v>
      </c>
      <c r="CC1563" s="143">
        <v>22772</v>
      </c>
      <c r="CD1563" s="143"/>
      <c r="CE1563" s="144">
        <v>0.66890000000000005</v>
      </c>
      <c r="CF1563" s="142">
        <v>55</v>
      </c>
      <c r="CG1563" s="143">
        <v>97.76</v>
      </c>
      <c r="CH1563" s="143">
        <v>0.96</v>
      </c>
      <c r="CI1563" s="143"/>
      <c r="CJ1563" s="143"/>
      <c r="CK1563" s="144">
        <v>0.28120000000000001</v>
      </c>
      <c r="CL1563" s="142">
        <v>31.2</v>
      </c>
      <c r="CM1563" s="143">
        <v>97.76</v>
      </c>
      <c r="CN1563" s="143">
        <v>0.42120000000000002</v>
      </c>
      <c r="CO1563" s="143">
        <v>2213</v>
      </c>
      <c r="CP1563" s="143"/>
      <c r="CQ1563" s="144">
        <v>0.115</v>
      </c>
      <c r="CR1563" s="142">
        <v>39.6</v>
      </c>
      <c r="CS1563" s="143">
        <v>97.76</v>
      </c>
      <c r="CT1563" s="143">
        <v>0.71040000000000003</v>
      </c>
      <c r="CU1563" s="143">
        <v>4319</v>
      </c>
      <c r="CV1563" s="143"/>
      <c r="CW1563" s="144">
        <v>0.2064</v>
      </c>
      <c r="CX1563" s="142">
        <v>39.6</v>
      </c>
      <c r="CY1563" s="143">
        <v>97.76</v>
      </c>
      <c r="CZ1563" s="143">
        <v>0.78959999999999997</v>
      </c>
      <c r="DA1563" s="143">
        <v>9450</v>
      </c>
      <c r="DB1563" s="143"/>
      <c r="DC1563" s="144">
        <v>0.40620000000000001</v>
      </c>
      <c r="DD1563" s="142">
        <v>51</v>
      </c>
      <c r="DE1563" s="143">
        <v>97.76</v>
      </c>
      <c r="DF1563" s="143">
        <v>0.78269999999999995</v>
      </c>
      <c r="DG1563" s="143">
        <v>7747</v>
      </c>
      <c r="DH1563" s="143"/>
      <c r="DI1563" s="144">
        <v>0.26960000000000001</v>
      </c>
    </row>
    <row r="1564" spans="1:113">
      <c r="A1564" s="137">
        <v>1561</v>
      </c>
      <c r="B1564" s="138" t="s">
        <v>1712</v>
      </c>
      <c r="C1564" s="139" t="s">
        <v>3774</v>
      </c>
      <c r="D1564" s="140" t="s">
        <v>195</v>
      </c>
      <c r="E1564" s="141">
        <v>111.11</v>
      </c>
      <c r="F1564" s="142">
        <v>0</v>
      </c>
      <c r="G1564" s="143">
        <v>0</v>
      </c>
      <c r="H1564" s="143">
        <v>0</v>
      </c>
      <c r="I1564" s="143">
        <v>0</v>
      </c>
      <c r="J1564" s="143">
        <v>0</v>
      </c>
      <c r="K1564" s="144">
        <v>0</v>
      </c>
      <c r="L1564" s="142">
        <v>0</v>
      </c>
      <c r="M1564" s="143">
        <v>0</v>
      </c>
      <c r="N1564" s="143">
        <v>0</v>
      </c>
      <c r="O1564" s="143">
        <v>0</v>
      </c>
      <c r="P1564" s="143">
        <v>0</v>
      </c>
      <c r="Q1564" s="144">
        <v>0</v>
      </c>
      <c r="R1564" s="142">
        <v>0</v>
      </c>
      <c r="S1564" s="143">
        <v>0</v>
      </c>
      <c r="T1564" s="143">
        <v>0</v>
      </c>
      <c r="U1564" s="143">
        <v>0</v>
      </c>
      <c r="V1564" s="143">
        <v>0</v>
      </c>
      <c r="W1564" s="144">
        <v>0</v>
      </c>
      <c r="X1564" s="142">
        <v>0</v>
      </c>
      <c r="Y1564" s="143">
        <v>0</v>
      </c>
      <c r="Z1564" s="143">
        <v>0</v>
      </c>
      <c r="AA1564" s="143">
        <v>0</v>
      </c>
      <c r="AB1564" s="143">
        <v>0</v>
      </c>
      <c r="AC1564" s="144">
        <v>0</v>
      </c>
      <c r="AD1564" s="142">
        <v>0</v>
      </c>
      <c r="AE1564" s="143">
        <v>0</v>
      </c>
      <c r="AF1564" s="143">
        <v>0</v>
      </c>
      <c r="AG1564" s="143">
        <v>0</v>
      </c>
      <c r="AH1564" s="143">
        <v>0</v>
      </c>
      <c r="AI1564" s="144">
        <v>0</v>
      </c>
      <c r="AJ1564" s="142">
        <v>2</v>
      </c>
      <c r="AK1564" s="143">
        <v>88.89</v>
      </c>
      <c r="AL1564" s="143">
        <v>0.58099999999999996</v>
      </c>
      <c r="AM1564" s="143">
        <v>360</v>
      </c>
      <c r="AN1564" s="143">
        <v>0</v>
      </c>
      <c r="AO1564" s="144">
        <v>0.42399999999999999</v>
      </c>
      <c r="AP1564" s="142">
        <v>2</v>
      </c>
      <c r="AQ1564" s="143">
        <v>88.888000000000005</v>
      </c>
      <c r="AR1564" s="143">
        <v>0.56410000000000005</v>
      </c>
      <c r="AS1564" s="143">
        <v>440</v>
      </c>
      <c r="AT1564" s="143"/>
      <c r="AU1564" s="144">
        <v>0.5242</v>
      </c>
      <c r="AV1564" s="142">
        <v>2</v>
      </c>
      <c r="AW1564" s="143">
        <v>88.888000000000005</v>
      </c>
      <c r="AX1564" s="143">
        <v>0.51429999999999998</v>
      </c>
      <c r="AY1564" s="143">
        <v>360</v>
      </c>
      <c r="AZ1564" s="143"/>
      <c r="BA1564" s="144">
        <v>0.48609999999999998</v>
      </c>
      <c r="BB1564" s="142">
        <v>0</v>
      </c>
      <c r="BC1564" s="143">
        <v>88.888000000000005</v>
      </c>
      <c r="BD1564" s="143">
        <v>0.55230000000000001</v>
      </c>
      <c r="BE1564" s="143">
        <v>380</v>
      </c>
      <c r="BF1564" s="143"/>
      <c r="BG1564" s="144">
        <v>8.3000000000000001E-3</v>
      </c>
      <c r="BH1564" s="142">
        <v>2</v>
      </c>
      <c r="BI1564" s="143">
        <v>88.888000000000005</v>
      </c>
      <c r="BJ1564" s="143">
        <v>0.55969999999999998</v>
      </c>
      <c r="BK1564" s="143">
        <v>600</v>
      </c>
      <c r="BL1564" s="143">
        <v>100</v>
      </c>
      <c r="BM1564" s="144">
        <v>0.72040000000000004</v>
      </c>
      <c r="BN1564" s="142">
        <v>4.5999999999999996</v>
      </c>
      <c r="BO1564" s="143">
        <v>88.888000000000005</v>
      </c>
      <c r="BP1564" s="143">
        <v>0.6401</v>
      </c>
      <c r="BQ1564" s="143">
        <v>498</v>
      </c>
      <c r="BR1564" s="143"/>
      <c r="BS1564" s="144">
        <v>0.25169999999999998</v>
      </c>
      <c r="BT1564" s="142"/>
      <c r="BU1564" s="143"/>
      <c r="BV1564" s="143"/>
      <c r="BW1564" s="143"/>
      <c r="BX1564" s="143"/>
      <c r="BY1564" s="144"/>
      <c r="BZ1564" s="142">
        <v>0</v>
      </c>
      <c r="CA1564" s="143">
        <v>266.66399999999999</v>
      </c>
      <c r="CB1564" s="143"/>
      <c r="CC1564" s="143"/>
      <c r="CD1564" s="143"/>
      <c r="CE1564" s="144">
        <v>4.1099999999999998E-2</v>
      </c>
      <c r="CF1564" s="142">
        <v>0</v>
      </c>
      <c r="CG1564" s="143">
        <v>88.888000000000005</v>
      </c>
      <c r="CH1564" s="143"/>
      <c r="CI1564" s="143"/>
      <c r="CJ1564" s="143"/>
      <c r="CK1564" s="144">
        <v>0</v>
      </c>
      <c r="CL1564" s="142">
        <v>0</v>
      </c>
      <c r="CM1564" s="143">
        <v>88.888000000000005</v>
      </c>
      <c r="CN1564" s="143"/>
      <c r="CO1564" s="143"/>
      <c r="CP1564" s="143"/>
      <c r="CQ1564" s="144">
        <v>0</v>
      </c>
      <c r="CR1564" s="142">
        <v>20.8</v>
      </c>
      <c r="CS1564" s="143">
        <v>88.888000000000005</v>
      </c>
      <c r="CT1564" s="143">
        <v>0.91849999999999998</v>
      </c>
      <c r="CU1564" s="143">
        <v>2886</v>
      </c>
      <c r="CV1564" s="143"/>
      <c r="CW1564" s="144">
        <v>4.1099999999999998E-2</v>
      </c>
      <c r="CX1564" s="142">
        <v>21</v>
      </c>
      <c r="CY1564" s="143">
        <v>88.888000000000005</v>
      </c>
      <c r="CZ1564" s="143">
        <v>0.95540000000000003</v>
      </c>
      <c r="DA1564" s="143">
        <v>4538</v>
      </c>
      <c r="DB1564" s="143"/>
      <c r="DC1564" s="144">
        <v>0.30399999999999999</v>
      </c>
      <c r="DD1564" s="142">
        <v>19.2</v>
      </c>
      <c r="DE1564" s="143">
        <v>88.888000000000005</v>
      </c>
      <c r="DF1564" s="143">
        <v>0.94689999999999996</v>
      </c>
      <c r="DG1564" s="143">
        <v>3534</v>
      </c>
      <c r="DH1564" s="143"/>
      <c r="DI1564" s="144">
        <v>0.27</v>
      </c>
    </row>
    <row r="1565" spans="1:113">
      <c r="A1565" s="137">
        <v>1562</v>
      </c>
      <c r="B1565" s="138" t="s">
        <v>1713</v>
      </c>
      <c r="C1565" s="139" t="s">
        <v>3775</v>
      </c>
      <c r="D1565" s="140" t="s">
        <v>195</v>
      </c>
      <c r="E1565" s="141">
        <v>165</v>
      </c>
      <c r="F1565" s="142">
        <v>30</v>
      </c>
      <c r="G1565" s="143">
        <v>30</v>
      </c>
      <c r="H1565" s="143">
        <v>0.79400000000000004</v>
      </c>
      <c r="I1565" s="143">
        <v>6240</v>
      </c>
      <c r="J1565" s="143">
        <v>0</v>
      </c>
      <c r="K1565" s="144">
        <v>0.35899999999999999</v>
      </c>
      <c r="L1565" s="142">
        <v>30</v>
      </c>
      <c r="M1565" s="143">
        <v>30</v>
      </c>
      <c r="N1565" s="143">
        <v>0.64600000000000002</v>
      </c>
      <c r="O1565" s="143">
        <v>1590</v>
      </c>
      <c r="P1565" s="143">
        <v>0</v>
      </c>
      <c r="Q1565" s="144">
        <v>0.112</v>
      </c>
      <c r="R1565" s="142">
        <v>72</v>
      </c>
      <c r="S1565" s="143">
        <v>149</v>
      </c>
      <c r="T1565" s="143">
        <v>0.68600000000000005</v>
      </c>
      <c r="U1565" s="143">
        <v>2160</v>
      </c>
      <c r="V1565" s="143">
        <v>0</v>
      </c>
      <c r="W1565" s="144">
        <v>0.06</v>
      </c>
      <c r="X1565" s="142">
        <v>150</v>
      </c>
      <c r="Y1565" s="143">
        <v>150</v>
      </c>
      <c r="Z1565" s="143">
        <v>0.53400000000000003</v>
      </c>
      <c r="AA1565" s="143">
        <v>1170</v>
      </c>
      <c r="AB1565" s="143">
        <v>0</v>
      </c>
      <c r="AC1565" s="144">
        <v>0.02</v>
      </c>
      <c r="AD1565" s="142">
        <v>150</v>
      </c>
      <c r="AE1565" s="143">
        <v>150</v>
      </c>
      <c r="AF1565" s="143">
        <v>0.39500000000000002</v>
      </c>
      <c r="AG1565" s="143">
        <v>900</v>
      </c>
      <c r="AH1565" s="143">
        <v>0</v>
      </c>
      <c r="AI1565" s="144">
        <v>2.1000000000000001E-2</v>
      </c>
      <c r="AJ1565" s="142">
        <v>30</v>
      </c>
      <c r="AK1565" s="143">
        <v>149</v>
      </c>
      <c r="AL1565" s="143">
        <v>0.51</v>
      </c>
      <c r="AM1565" s="143">
        <v>1560</v>
      </c>
      <c r="AN1565" s="143">
        <v>0</v>
      </c>
      <c r="AO1565" s="144">
        <v>0.14000000000000001</v>
      </c>
      <c r="AP1565" s="142">
        <v>21</v>
      </c>
      <c r="AQ1565" s="143">
        <v>132</v>
      </c>
      <c r="AR1565" s="143">
        <v>0.44230000000000003</v>
      </c>
      <c r="AS1565" s="143">
        <v>1380</v>
      </c>
      <c r="AT1565" s="143"/>
      <c r="AU1565" s="144"/>
      <c r="AV1565" s="142">
        <v>9</v>
      </c>
      <c r="AW1565" s="143">
        <v>132</v>
      </c>
      <c r="AX1565" s="143">
        <v>0.32690000000000002</v>
      </c>
      <c r="AY1565" s="143">
        <v>510</v>
      </c>
      <c r="AZ1565" s="143"/>
      <c r="BA1565" s="144"/>
      <c r="BB1565" s="142">
        <v>9</v>
      </c>
      <c r="BC1565" s="143">
        <v>132</v>
      </c>
      <c r="BD1565" s="143">
        <v>0.57140000000000002</v>
      </c>
      <c r="BE1565" s="143">
        <v>120</v>
      </c>
      <c r="BF1565" s="143"/>
      <c r="BG1565" s="144"/>
      <c r="BH1565" s="142">
        <v>0</v>
      </c>
      <c r="BI1565" s="143">
        <v>132</v>
      </c>
      <c r="BJ1565" s="143">
        <v>0</v>
      </c>
      <c r="BK1565" s="143">
        <v>90</v>
      </c>
      <c r="BL1565" s="143"/>
      <c r="BM1565" s="144"/>
      <c r="BN1565" s="142">
        <v>6</v>
      </c>
      <c r="BO1565" s="143">
        <v>132</v>
      </c>
      <c r="BP1565" s="143">
        <v>0.92589999999999995</v>
      </c>
      <c r="BQ1565" s="143">
        <v>150</v>
      </c>
      <c r="BR1565" s="143"/>
      <c r="BS1565" s="144"/>
      <c r="BT1565" s="142"/>
      <c r="BU1565" s="143"/>
      <c r="BV1565" s="143"/>
      <c r="BW1565" s="143"/>
      <c r="BX1565" s="143"/>
      <c r="BY1565" s="144"/>
      <c r="BZ1565" s="142">
        <v>240</v>
      </c>
      <c r="CA1565" s="143">
        <v>264</v>
      </c>
      <c r="CB1565" s="143">
        <v>1.6705000000000001</v>
      </c>
      <c r="CC1565" s="143">
        <v>48303</v>
      </c>
      <c r="CD1565" s="143"/>
      <c r="CE1565" s="144"/>
      <c r="CF1565" s="142">
        <v>141</v>
      </c>
      <c r="CG1565" s="143">
        <v>141</v>
      </c>
      <c r="CH1565" s="143">
        <v>0.8206</v>
      </c>
      <c r="CI1565" s="143">
        <v>15117</v>
      </c>
      <c r="CJ1565" s="143"/>
      <c r="CK1565" s="144"/>
      <c r="CL1565" s="142">
        <v>66</v>
      </c>
      <c r="CM1565" s="143">
        <v>132</v>
      </c>
      <c r="CN1565" s="143">
        <v>0.66090000000000004</v>
      </c>
      <c r="CO1565" s="143">
        <v>4158</v>
      </c>
      <c r="CP1565" s="143"/>
      <c r="CQ1565" s="144"/>
      <c r="CR1565" s="142">
        <v>84</v>
      </c>
      <c r="CS1565" s="143">
        <v>132</v>
      </c>
      <c r="CT1565" s="143">
        <v>0.69899999999999995</v>
      </c>
      <c r="CU1565" s="143">
        <v>7044</v>
      </c>
      <c r="CV1565" s="143"/>
      <c r="CW1565" s="144"/>
      <c r="CX1565" s="142">
        <v>96</v>
      </c>
      <c r="CY1565" s="143">
        <v>132</v>
      </c>
      <c r="CZ1565" s="143">
        <v>0.7248</v>
      </c>
      <c r="DA1565" s="143">
        <v>14667</v>
      </c>
      <c r="DB1565" s="143"/>
      <c r="DC1565" s="144"/>
      <c r="DD1565" s="142">
        <v>90</v>
      </c>
      <c r="DE1565" s="143">
        <v>132</v>
      </c>
      <c r="DF1565" s="143">
        <v>0.65010000000000001</v>
      </c>
      <c r="DG1565" s="143">
        <v>8895</v>
      </c>
      <c r="DH1565" s="143"/>
      <c r="DI1565" s="144"/>
    </row>
    <row r="1566" spans="1:113">
      <c r="A1566" s="137">
        <v>1563</v>
      </c>
      <c r="B1566" s="138" t="s">
        <v>1714</v>
      </c>
      <c r="C1566" s="139" t="s">
        <v>3776</v>
      </c>
      <c r="D1566" s="140" t="s">
        <v>195</v>
      </c>
      <c r="E1566" s="141">
        <v>129</v>
      </c>
      <c r="F1566" s="142">
        <v>9.9</v>
      </c>
      <c r="G1566" s="143">
        <v>9.9</v>
      </c>
      <c r="H1566" s="143">
        <v>0.85499999999999998</v>
      </c>
      <c r="I1566" s="143">
        <v>2619</v>
      </c>
      <c r="J1566" s="143">
        <v>0</v>
      </c>
      <c r="K1566" s="144">
        <v>0.42399999999999999</v>
      </c>
      <c r="L1566" s="142">
        <v>27.6</v>
      </c>
      <c r="M1566" s="143">
        <v>27.6</v>
      </c>
      <c r="N1566" s="143">
        <v>0.84599999999999997</v>
      </c>
      <c r="O1566" s="143">
        <v>3831</v>
      </c>
      <c r="P1566" s="143">
        <v>0</v>
      </c>
      <c r="Q1566" s="144">
        <v>0.22500000000000001</v>
      </c>
      <c r="R1566" s="142">
        <v>25.5</v>
      </c>
      <c r="S1566" s="143">
        <v>103.2</v>
      </c>
      <c r="T1566" s="143">
        <v>0.82199999999999995</v>
      </c>
      <c r="U1566" s="143">
        <v>4383</v>
      </c>
      <c r="V1566" s="143">
        <v>0</v>
      </c>
      <c r="W1566" s="144">
        <v>0.28599999999999998</v>
      </c>
      <c r="X1566" s="142">
        <v>28.5</v>
      </c>
      <c r="Y1566" s="143">
        <v>103.2</v>
      </c>
      <c r="Z1566" s="143">
        <v>0.83699999999999997</v>
      </c>
      <c r="AA1566" s="143">
        <v>3474</v>
      </c>
      <c r="AB1566" s="143">
        <v>0</v>
      </c>
      <c r="AC1566" s="144">
        <v>0.19900000000000001</v>
      </c>
      <c r="AD1566" s="142">
        <v>33.299999999999997</v>
      </c>
      <c r="AE1566" s="143">
        <v>103.2</v>
      </c>
      <c r="AF1566" s="143">
        <v>0.83799999999999997</v>
      </c>
      <c r="AG1566" s="143">
        <v>3954</v>
      </c>
      <c r="AH1566" s="143">
        <v>0</v>
      </c>
      <c r="AI1566" s="144">
        <v>0.19400000000000001</v>
      </c>
      <c r="AJ1566" s="142">
        <v>18.600000000000001</v>
      </c>
      <c r="AK1566" s="143">
        <v>103.2</v>
      </c>
      <c r="AL1566" s="143">
        <v>0.80800000000000005</v>
      </c>
      <c r="AM1566" s="143">
        <v>3000</v>
      </c>
      <c r="AN1566" s="143">
        <v>0</v>
      </c>
      <c r="AO1566" s="144">
        <v>0.27300000000000002</v>
      </c>
      <c r="AP1566" s="142">
        <v>44.4</v>
      </c>
      <c r="AQ1566" s="143">
        <v>103.2</v>
      </c>
      <c r="AR1566" s="143">
        <v>0.86219999999999997</v>
      </c>
      <c r="AS1566" s="143">
        <v>4938</v>
      </c>
      <c r="AT1566" s="143"/>
      <c r="AU1566" s="144">
        <v>0.1734</v>
      </c>
      <c r="AV1566" s="142">
        <v>42.6</v>
      </c>
      <c r="AW1566" s="143">
        <v>103.2</v>
      </c>
      <c r="AX1566" s="143">
        <v>0.85329999999999995</v>
      </c>
      <c r="AY1566" s="143">
        <v>5583</v>
      </c>
      <c r="AZ1566" s="143"/>
      <c r="BA1566" s="144">
        <v>0.21329999999999999</v>
      </c>
      <c r="BB1566" s="142">
        <v>11.28</v>
      </c>
      <c r="BC1566" s="143">
        <v>103.2</v>
      </c>
      <c r="BD1566" s="143">
        <v>0.83179999999999998</v>
      </c>
      <c r="BE1566" s="143">
        <v>3471</v>
      </c>
      <c r="BF1566" s="143"/>
      <c r="BG1566" s="144">
        <v>0.49719999999999998</v>
      </c>
      <c r="BH1566" s="142">
        <v>27</v>
      </c>
      <c r="BI1566" s="143">
        <v>103.2</v>
      </c>
      <c r="BJ1566" s="143">
        <v>0.86570000000000003</v>
      </c>
      <c r="BK1566" s="143">
        <v>3753</v>
      </c>
      <c r="BL1566" s="143"/>
      <c r="BM1566" s="144">
        <v>0.21579999999999999</v>
      </c>
      <c r="BN1566" s="142">
        <v>28.5</v>
      </c>
      <c r="BO1566" s="143">
        <v>103.2</v>
      </c>
      <c r="BP1566" s="143">
        <v>0.92090000000000005</v>
      </c>
      <c r="BQ1566" s="143">
        <v>4434</v>
      </c>
      <c r="BR1566" s="143"/>
      <c r="BS1566" s="144">
        <v>0.25140000000000001</v>
      </c>
      <c r="BT1566" s="142"/>
      <c r="BU1566" s="143"/>
      <c r="BV1566" s="143"/>
      <c r="BW1566" s="143"/>
      <c r="BX1566" s="143"/>
      <c r="BY1566" s="144"/>
      <c r="BZ1566" s="142">
        <v>70.8</v>
      </c>
      <c r="CA1566" s="143">
        <v>206.4</v>
      </c>
      <c r="CB1566" s="143">
        <v>1.8940999999999999</v>
      </c>
      <c r="CC1566" s="143">
        <v>15444</v>
      </c>
      <c r="CD1566" s="143">
        <v>4245</v>
      </c>
      <c r="CE1566" s="144">
        <v>2.1530999999999998</v>
      </c>
      <c r="CF1566" s="142">
        <v>12.9</v>
      </c>
      <c r="CG1566" s="143">
        <v>103.2</v>
      </c>
      <c r="CH1566" s="143">
        <v>0.88980000000000004</v>
      </c>
      <c r="CI1566" s="143">
        <v>2640</v>
      </c>
      <c r="CJ1566" s="143"/>
      <c r="CK1566" s="144">
        <v>0.30909999999999999</v>
      </c>
      <c r="CL1566" s="142">
        <v>27.99</v>
      </c>
      <c r="CM1566" s="143">
        <v>103.2</v>
      </c>
      <c r="CN1566" s="143">
        <v>0.93</v>
      </c>
      <c r="CO1566" s="143"/>
      <c r="CP1566" s="143"/>
      <c r="CQ1566" s="144">
        <v>0.31469999999999998</v>
      </c>
      <c r="CR1566" s="142">
        <v>30.9</v>
      </c>
      <c r="CS1566" s="143">
        <v>103.2</v>
      </c>
      <c r="CT1566" s="143">
        <v>0.91639999999999999</v>
      </c>
      <c r="CU1566" s="143">
        <v>3624</v>
      </c>
      <c r="CV1566" s="143"/>
      <c r="CW1566" s="144">
        <v>8.7300000000000003E-2</v>
      </c>
      <c r="CX1566" s="142">
        <v>40.200000000000003</v>
      </c>
      <c r="CY1566" s="143">
        <v>103.2</v>
      </c>
      <c r="CZ1566" s="143">
        <v>0.95150000000000001</v>
      </c>
      <c r="DA1566" s="143">
        <v>6006</v>
      </c>
      <c r="DB1566" s="143"/>
      <c r="DC1566" s="144">
        <v>0.21099999999999999</v>
      </c>
      <c r="DD1566" s="142">
        <v>58.2</v>
      </c>
      <c r="DE1566" s="143">
        <v>103.2</v>
      </c>
      <c r="DF1566" s="143">
        <v>0.95169999999999999</v>
      </c>
      <c r="DG1566" s="143">
        <v>6564</v>
      </c>
      <c r="DH1566" s="143"/>
      <c r="DI1566" s="144">
        <v>0.1646</v>
      </c>
    </row>
    <row r="1567" spans="1:113" ht="22.5">
      <c r="A1567" s="137">
        <v>1564</v>
      </c>
      <c r="B1567" s="138" t="s">
        <v>1715</v>
      </c>
      <c r="C1567" s="139" t="s">
        <v>3777</v>
      </c>
      <c r="D1567" s="140" t="s">
        <v>195</v>
      </c>
      <c r="E1567" s="141">
        <v>408</v>
      </c>
      <c r="F1567" s="142">
        <v>15</v>
      </c>
      <c r="G1567" s="143">
        <v>15</v>
      </c>
      <c r="H1567" s="143">
        <v>0.94199999999999995</v>
      </c>
      <c r="I1567" s="143">
        <v>59100</v>
      </c>
      <c r="J1567" s="143">
        <v>53009</v>
      </c>
      <c r="K1567" s="144">
        <v>5.73</v>
      </c>
      <c r="L1567" s="142">
        <v>174</v>
      </c>
      <c r="M1567" s="143">
        <v>174</v>
      </c>
      <c r="N1567" s="143">
        <v>0.93799999999999994</v>
      </c>
      <c r="O1567" s="143">
        <v>63600</v>
      </c>
      <c r="P1567" s="143">
        <v>0</v>
      </c>
      <c r="Q1567" s="144">
        <v>0.53400000000000003</v>
      </c>
      <c r="R1567" s="142">
        <v>156</v>
      </c>
      <c r="S1567" s="143">
        <v>326.39999999999998</v>
      </c>
      <c r="T1567" s="143">
        <v>0.93400000000000005</v>
      </c>
      <c r="U1567" s="143">
        <v>63300</v>
      </c>
      <c r="V1567" s="143">
        <v>625</v>
      </c>
      <c r="W1567" s="144">
        <v>0.59499999999999997</v>
      </c>
      <c r="X1567" s="142">
        <v>159</v>
      </c>
      <c r="Y1567" s="143">
        <v>326.39999999999998</v>
      </c>
      <c r="Z1567" s="143">
        <v>0.92900000000000005</v>
      </c>
      <c r="AA1567" s="143">
        <v>62400</v>
      </c>
      <c r="AB1567" s="143">
        <v>0</v>
      </c>
      <c r="AC1567" s="144">
        <v>0.57899999999999996</v>
      </c>
      <c r="AD1567" s="142">
        <v>306</v>
      </c>
      <c r="AE1567" s="143">
        <v>326.39999999999998</v>
      </c>
      <c r="AF1567" s="143">
        <v>0.91400000000000003</v>
      </c>
      <c r="AG1567" s="143">
        <v>60600</v>
      </c>
      <c r="AH1567" s="143">
        <v>0</v>
      </c>
      <c r="AI1567" s="144">
        <v>0.29699999999999999</v>
      </c>
      <c r="AJ1567" s="142">
        <v>354</v>
      </c>
      <c r="AK1567" s="143">
        <v>354</v>
      </c>
      <c r="AL1567" s="143">
        <v>0.94699999999999995</v>
      </c>
      <c r="AM1567" s="143">
        <v>63900</v>
      </c>
      <c r="AN1567" s="143">
        <v>0</v>
      </c>
      <c r="AO1567" s="144">
        <v>0.26100000000000001</v>
      </c>
      <c r="AP1567" s="142">
        <v>237</v>
      </c>
      <c r="AQ1567" s="143">
        <v>326.39999999999998</v>
      </c>
      <c r="AR1567" s="143">
        <v>0.92269999999999996</v>
      </c>
      <c r="AS1567" s="143">
        <v>53700</v>
      </c>
      <c r="AT1567" s="143"/>
      <c r="AU1567" s="144">
        <v>0.3301</v>
      </c>
      <c r="AV1567" s="142">
        <v>150</v>
      </c>
      <c r="AW1567" s="143">
        <v>326.39999999999998</v>
      </c>
      <c r="AX1567" s="143">
        <v>0.90429999999999999</v>
      </c>
      <c r="AY1567" s="143">
        <v>56700</v>
      </c>
      <c r="AZ1567" s="143"/>
      <c r="BA1567" s="144">
        <v>0.5806</v>
      </c>
      <c r="BB1567" s="142">
        <v>157.5</v>
      </c>
      <c r="BC1567" s="143">
        <v>326.39999999999998</v>
      </c>
      <c r="BD1567" s="143">
        <v>0.84099999999999997</v>
      </c>
      <c r="BE1567" s="143">
        <v>59010</v>
      </c>
      <c r="BF1567" s="143"/>
      <c r="BG1567" s="144">
        <v>0.5988</v>
      </c>
      <c r="BH1567" s="142">
        <v>150</v>
      </c>
      <c r="BI1567" s="143">
        <v>326.39999999999998</v>
      </c>
      <c r="BJ1567" s="143">
        <v>0.89100000000000001</v>
      </c>
      <c r="BK1567" s="143">
        <v>64230</v>
      </c>
      <c r="BL1567" s="143">
        <v>4569</v>
      </c>
      <c r="BM1567" s="144">
        <v>0.64590000000000003</v>
      </c>
      <c r="BN1567" s="142">
        <v>189</v>
      </c>
      <c r="BO1567" s="143">
        <v>326.39999999999998</v>
      </c>
      <c r="BP1567" s="143">
        <v>0.91700000000000004</v>
      </c>
      <c r="BQ1567" s="143">
        <v>69600</v>
      </c>
      <c r="BR1567" s="143"/>
      <c r="BS1567" s="144">
        <v>0.59760000000000002</v>
      </c>
      <c r="BT1567" s="142"/>
      <c r="BU1567" s="143"/>
      <c r="BV1567" s="143"/>
      <c r="BW1567" s="143"/>
      <c r="BX1567" s="143"/>
      <c r="BY1567" s="144"/>
      <c r="BZ1567" s="142">
        <v>807</v>
      </c>
      <c r="CA1567" s="143">
        <v>807</v>
      </c>
      <c r="CB1567" s="143">
        <v>1.9197000000000002</v>
      </c>
      <c r="CC1567" s="143">
        <v>224160</v>
      </c>
      <c r="CD1567" s="143"/>
      <c r="CE1567" s="144">
        <v>0.78400000000000003</v>
      </c>
      <c r="CF1567" s="142">
        <v>174</v>
      </c>
      <c r="CG1567" s="143">
        <v>326.39999999999998</v>
      </c>
      <c r="CH1567" s="143">
        <v>0.94099999999999995</v>
      </c>
      <c r="CI1567" s="143">
        <v>69840</v>
      </c>
      <c r="CJ1567" s="143"/>
      <c r="CK1567" s="144">
        <v>0.57330000000000003</v>
      </c>
      <c r="CL1567" s="142">
        <v>159</v>
      </c>
      <c r="CM1567" s="143">
        <v>326.39999999999998</v>
      </c>
      <c r="CN1567" s="143">
        <v>0.93879999999999997</v>
      </c>
      <c r="CO1567" s="143">
        <v>67230</v>
      </c>
      <c r="CP1567" s="143">
        <v>2922</v>
      </c>
      <c r="CQ1567" s="144">
        <v>0.62549999999999994</v>
      </c>
      <c r="CR1567" s="142">
        <v>156</v>
      </c>
      <c r="CS1567" s="143">
        <v>326.39999999999998</v>
      </c>
      <c r="CT1567" s="143">
        <v>0.95009999999999994</v>
      </c>
      <c r="CU1567" s="143">
        <v>70290</v>
      </c>
      <c r="CV1567" s="143">
        <v>4342</v>
      </c>
      <c r="CW1567" s="144">
        <v>0.63739999999999997</v>
      </c>
      <c r="CX1567" s="142">
        <v>255</v>
      </c>
      <c r="CY1567" s="143">
        <v>326.39999999999998</v>
      </c>
      <c r="CZ1567" s="143">
        <v>0.94210000000000005</v>
      </c>
      <c r="DA1567" s="143">
        <v>88350</v>
      </c>
      <c r="DB1567" s="143"/>
      <c r="DC1567" s="144">
        <v>0.49430000000000002</v>
      </c>
      <c r="DD1567" s="142">
        <v>300</v>
      </c>
      <c r="DE1567" s="143">
        <v>326.39999999999998</v>
      </c>
      <c r="DF1567" s="143">
        <v>0.94510000000000005</v>
      </c>
      <c r="DG1567" s="143">
        <v>98130</v>
      </c>
      <c r="DH1567" s="143"/>
      <c r="DI1567" s="144">
        <v>0.48070000000000002</v>
      </c>
    </row>
    <row r="1568" spans="1:113">
      <c r="A1568" s="137">
        <v>1565</v>
      </c>
      <c r="B1568" s="138" t="s">
        <v>1716</v>
      </c>
      <c r="C1568" s="139" t="s">
        <v>3778</v>
      </c>
      <c r="D1568" s="140" t="s">
        <v>195</v>
      </c>
      <c r="E1568" s="141">
        <v>126</v>
      </c>
      <c r="F1568" s="142">
        <v>36</v>
      </c>
      <c r="G1568" s="143">
        <v>36</v>
      </c>
      <c r="H1568" s="143">
        <v>0.91300000000000003</v>
      </c>
      <c r="I1568" s="143">
        <v>18060</v>
      </c>
      <c r="J1568" s="143">
        <v>3908</v>
      </c>
      <c r="K1568" s="147">
        <v>0.753</v>
      </c>
      <c r="L1568" s="142">
        <v>48</v>
      </c>
      <c r="M1568" s="143">
        <v>48</v>
      </c>
      <c r="N1568" s="143">
        <v>1.206</v>
      </c>
      <c r="O1568" s="143">
        <v>13680</v>
      </c>
      <c r="P1568" s="143">
        <v>0</v>
      </c>
      <c r="Q1568" s="147">
        <v>0.32400000000000001</v>
      </c>
      <c r="R1568" s="142">
        <v>54</v>
      </c>
      <c r="S1568" s="143">
        <v>100.8</v>
      </c>
      <c r="T1568" s="143">
        <v>1</v>
      </c>
      <c r="U1568" s="143">
        <v>13740</v>
      </c>
      <c r="V1568" s="143">
        <v>0</v>
      </c>
      <c r="W1568" s="147">
        <v>0.34899999999999998</v>
      </c>
      <c r="X1568" s="142">
        <v>42</v>
      </c>
      <c r="Y1568" s="143">
        <v>100.8</v>
      </c>
      <c r="Z1568" s="143">
        <v>1.0089999999999999</v>
      </c>
      <c r="AA1568" s="143">
        <v>14040</v>
      </c>
      <c r="AB1568" s="143">
        <v>0</v>
      </c>
      <c r="AC1568" s="147">
        <v>0.45400000000000001</v>
      </c>
      <c r="AD1568" s="142">
        <v>42</v>
      </c>
      <c r="AE1568" s="143">
        <v>100.8</v>
      </c>
      <c r="AF1568" s="143">
        <v>1.0049999999999999</v>
      </c>
      <c r="AG1568" s="143">
        <v>11340</v>
      </c>
      <c r="AH1568" s="143">
        <v>0</v>
      </c>
      <c r="AI1568" s="147">
        <v>0.36799999999999999</v>
      </c>
      <c r="AJ1568" s="142">
        <v>54</v>
      </c>
      <c r="AK1568" s="143">
        <v>100.8</v>
      </c>
      <c r="AL1568" s="143">
        <v>0.98499999999999999</v>
      </c>
      <c r="AM1568" s="143">
        <v>11640</v>
      </c>
      <c r="AN1568" s="143">
        <v>0</v>
      </c>
      <c r="AO1568" s="147">
        <v>0.3</v>
      </c>
      <c r="AP1568" s="142">
        <v>36</v>
      </c>
      <c r="AQ1568" s="143">
        <v>100.8</v>
      </c>
      <c r="AR1568" s="143">
        <v>0.99309999999999998</v>
      </c>
      <c r="AS1568" s="143">
        <v>8580</v>
      </c>
      <c r="AT1568" s="143"/>
      <c r="AU1568" s="147">
        <v>0.3226</v>
      </c>
      <c r="AV1568" s="142">
        <v>24</v>
      </c>
      <c r="AW1568" s="143">
        <v>100.8</v>
      </c>
      <c r="AX1568" s="143">
        <v>0</v>
      </c>
      <c r="AY1568" s="143">
        <v>7980</v>
      </c>
      <c r="AZ1568" s="143"/>
      <c r="BA1568" s="147">
        <v>0.46179999999999999</v>
      </c>
      <c r="BB1568" s="142">
        <v>16.8</v>
      </c>
      <c r="BC1568" s="143">
        <v>100.8</v>
      </c>
      <c r="BD1568" s="143">
        <v>0.9859</v>
      </c>
      <c r="BE1568" s="143">
        <v>7140</v>
      </c>
      <c r="BF1568" s="143"/>
      <c r="BG1568" s="147">
        <v>0.57940000000000003</v>
      </c>
      <c r="BH1568" s="142">
        <v>42</v>
      </c>
      <c r="BI1568" s="143">
        <v>100.8</v>
      </c>
      <c r="BJ1568" s="143">
        <v>0.99909999999999999</v>
      </c>
      <c r="BK1568" s="143">
        <v>6708</v>
      </c>
      <c r="BL1568" s="143"/>
      <c r="BM1568" s="147">
        <v>0.21490000000000001</v>
      </c>
      <c r="BN1568" s="142">
        <v>86.4</v>
      </c>
      <c r="BO1568" s="143">
        <v>100.8</v>
      </c>
      <c r="BP1568" s="143">
        <v>0.9909</v>
      </c>
      <c r="BQ1568" s="143">
        <v>7878</v>
      </c>
      <c r="BR1568" s="143"/>
      <c r="BS1568" s="147">
        <v>0.13689999999999999</v>
      </c>
      <c r="BT1568" s="142"/>
      <c r="BU1568" s="143"/>
      <c r="BV1568" s="143"/>
      <c r="BW1568" s="143"/>
      <c r="BX1568" s="143"/>
      <c r="BY1568" s="147"/>
      <c r="BZ1568" s="142">
        <v>223.2</v>
      </c>
      <c r="CA1568" s="143">
        <v>223.2</v>
      </c>
      <c r="CB1568" s="143">
        <v>1.9676</v>
      </c>
      <c r="CC1568" s="143">
        <v>38754</v>
      </c>
      <c r="CD1568" s="143"/>
      <c r="CE1568" s="147">
        <v>0.48089999999999999</v>
      </c>
      <c r="CF1568" s="142">
        <v>60</v>
      </c>
      <c r="CG1568" s="143">
        <v>100.8</v>
      </c>
      <c r="CH1568" s="143">
        <v>0.99590000000000001</v>
      </c>
      <c r="CI1568" s="143">
        <v>11580</v>
      </c>
      <c r="CJ1568" s="143"/>
      <c r="CK1568" s="147">
        <v>0.26050000000000001</v>
      </c>
      <c r="CL1568" s="142">
        <v>60</v>
      </c>
      <c r="CM1568" s="143">
        <v>100.8</v>
      </c>
      <c r="CN1568" s="143">
        <v>0</v>
      </c>
      <c r="CO1568" s="143">
        <v>15060</v>
      </c>
      <c r="CP1568" s="143"/>
      <c r="CQ1568" s="147">
        <v>0.34860000000000002</v>
      </c>
      <c r="CR1568" s="142">
        <v>60</v>
      </c>
      <c r="CS1568" s="143">
        <v>100.8</v>
      </c>
      <c r="CT1568" s="143">
        <v>0.98770000000000002</v>
      </c>
      <c r="CU1568" s="143">
        <v>14460</v>
      </c>
      <c r="CV1568" s="143"/>
      <c r="CW1568" s="147">
        <v>0.32800000000000001</v>
      </c>
      <c r="CX1568" s="142">
        <v>102</v>
      </c>
      <c r="CY1568" s="143">
        <v>102</v>
      </c>
      <c r="CZ1568" s="143">
        <v>0.99170000000000003</v>
      </c>
      <c r="DA1568" s="143">
        <v>14280</v>
      </c>
      <c r="DB1568" s="143"/>
      <c r="DC1568" s="147">
        <v>0.1898</v>
      </c>
      <c r="DD1568" s="142">
        <v>84</v>
      </c>
      <c r="DE1568" s="143">
        <v>100.8</v>
      </c>
      <c r="DF1568" s="143">
        <v>0.98680000000000001</v>
      </c>
      <c r="DG1568" s="143">
        <v>17940</v>
      </c>
      <c r="DH1568" s="143"/>
      <c r="DI1568" s="147">
        <v>0.30059999999999998</v>
      </c>
    </row>
    <row r="1569" spans="1:113">
      <c r="A1569" s="137">
        <v>1566</v>
      </c>
      <c r="B1569" s="138" t="s">
        <v>1717</v>
      </c>
      <c r="C1569" s="139" t="s">
        <v>3779</v>
      </c>
      <c r="D1569" s="140" t="s">
        <v>195</v>
      </c>
      <c r="E1569" s="141">
        <v>117</v>
      </c>
      <c r="F1569" s="142">
        <v>42</v>
      </c>
      <c r="G1569" s="143">
        <v>42</v>
      </c>
      <c r="H1569" s="143">
        <v>0.88600000000000001</v>
      </c>
      <c r="I1569" s="143">
        <v>3360</v>
      </c>
      <c r="J1569" s="143">
        <v>0</v>
      </c>
      <c r="K1569" s="144">
        <v>0.124</v>
      </c>
      <c r="L1569" s="142">
        <v>48</v>
      </c>
      <c r="M1569" s="143">
        <v>48</v>
      </c>
      <c r="N1569" s="143">
        <v>0.92200000000000004</v>
      </c>
      <c r="O1569" s="143">
        <v>5310</v>
      </c>
      <c r="P1569" s="143">
        <v>0</v>
      </c>
      <c r="Q1569" s="144">
        <v>0.16400000000000001</v>
      </c>
      <c r="R1569" s="142">
        <v>51</v>
      </c>
      <c r="S1569" s="143">
        <v>93.6</v>
      </c>
      <c r="T1569" s="143">
        <v>0.88500000000000001</v>
      </c>
      <c r="U1569" s="143">
        <v>5100</v>
      </c>
      <c r="V1569" s="143">
        <v>0</v>
      </c>
      <c r="W1569" s="144">
        <v>0.155</v>
      </c>
      <c r="X1569" s="142">
        <v>54</v>
      </c>
      <c r="Y1569" s="143">
        <v>93.6</v>
      </c>
      <c r="Z1569" s="143">
        <v>0.88600000000000001</v>
      </c>
      <c r="AA1569" s="143">
        <v>9840</v>
      </c>
      <c r="AB1569" s="143">
        <v>0</v>
      </c>
      <c r="AC1569" s="144">
        <v>0.28199999999999997</v>
      </c>
      <c r="AD1569" s="142">
        <v>54</v>
      </c>
      <c r="AE1569" s="143">
        <v>93.6</v>
      </c>
      <c r="AF1569" s="143">
        <v>0.90700000000000003</v>
      </c>
      <c r="AG1569" s="143">
        <v>9690</v>
      </c>
      <c r="AH1569" s="143">
        <v>0</v>
      </c>
      <c r="AI1569" s="144">
        <v>0.27100000000000002</v>
      </c>
      <c r="AJ1569" s="142">
        <v>75</v>
      </c>
      <c r="AK1569" s="143">
        <v>93.6</v>
      </c>
      <c r="AL1569" s="143">
        <v>0.90900000000000003</v>
      </c>
      <c r="AM1569" s="143">
        <v>15240</v>
      </c>
      <c r="AN1569" s="143">
        <v>0</v>
      </c>
      <c r="AO1569" s="144">
        <v>0.30599999999999999</v>
      </c>
      <c r="AP1569" s="142">
        <v>72</v>
      </c>
      <c r="AQ1569" s="143">
        <v>93.6</v>
      </c>
      <c r="AR1569" s="143">
        <v>0.89900000000000002</v>
      </c>
      <c r="AS1569" s="143">
        <v>13620</v>
      </c>
      <c r="AT1569" s="143"/>
      <c r="AU1569" s="144">
        <v>0.2828</v>
      </c>
      <c r="AV1569" s="142">
        <v>69</v>
      </c>
      <c r="AW1569" s="143">
        <v>93.6</v>
      </c>
      <c r="AX1569" s="143">
        <v>0.84460000000000002</v>
      </c>
      <c r="AY1569" s="143">
        <v>12720</v>
      </c>
      <c r="AZ1569" s="143"/>
      <c r="BA1569" s="144">
        <v>0.30309999999999998</v>
      </c>
      <c r="BB1569" s="142">
        <v>72</v>
      </c>
      <c r="BC1569" s="143">
        <v>93.6</v>
      </c>
      <c r="BD1569" s="143">
        <v>0.82299999999999995</v>
      </c>
      <c r="BE1569" s="143">
        <v>11580</v>
      </c>
      <c r="BF1569" s="143"/>
      <c r="BG1569" s="144">
        <v>0.26269999999999999</v>
      </c>
      <c r="BH1569" s="142">
        <v>78</v>
      </c>
      <c r="BI1569" s="143">
        <v>93.6</v>
      </c>
      <c r="BJ1569" s="143">
        <v>0.81540000000000001</v>
      </c>
      <c r="BK1569" s="143">
        <v>12990</v>
      </c>
      <c r="BL1569" s="143"/>
      <c r="BM1569" s="144">
        <v>0.27450000000000002</v>
      </c>
      <c r="BN1569" s="142">
        <v>71.099999999999994</v>
      </c>
      <c r="BO1569" s="143">
        <v>93.6</v>
      </c>
      <c r="BP1569" s="143">
        <v>0.83020000000000005</v>
      </c>
      <c r="BQ1569" s="143">
        <v>12030</v>
      </c>
      <c r="BR1569" s="143"/>
      <c r="BS1569" s="144">
        <v>0.30330000000000001</v>
      </c>
      <c r="BT1569" s="142"/>
      <c r="BU1569" s="143"/>
      <c r="BV1569" s="143"/>
      <c r="BW1569" s="143"/>
      <c r="BX1569" s="143"/>
      <c r="BY1569" s="144"/>
      <c r="BZ1569" s="142">
        <v>173.4</v>
      </c>
      <c r="CA1569" s="143">
        <v>187.2</v>
      </c>
      <c r="CB1569" s="143">
        <v>1.7736000000000001</v>
      </c>
      <c r="CC1569" s="143">
        <v>29544</v>
      </c>
      <c r="CD1569" s="143"/>
      <c r="CE1569" s="144">
        <v>0.52690000000000003</v>
      </c>
      <c r="CF1569" s="142">
        <v>60</v>
      </c>
      <c r="CG1569" s="143">
        <v>93.6</v>
      </c>
      <c r="CH1569" s="143">
        <v>0.89870000000000005</v>
      </c>
      <c r="CI1569" s="143">
        <v>8115</v>
      </c>
      <c r="CJ1569" s="143"/>
      <c r="CK1569" s="144">
        <v>0.20230000000000001</v>
      </c>
      <c r="CL1569" s="142">
        <v>71.099999999999994</v>
      </c>
      <c r="CM1569" s="143">
        <v>93.6</v>
      </c>
      <c r="CN1569" s="143">
        <v>0.90110000000000001</v>
      </c>
      <c r="CO1569" s="143">
        <v>9153</v>
      </c>
      <c r="CP1569" s="143"/>
      <c r="CQ1569" s="144">
        <v>0.19839999999999999</v>
      </c>
      <c r="CR1569" s="142">
        <v>51</v>
      </c>
      <c r="CS1569" s="143">
        <v>93.6</v>
      </c>
      <c r="CT1569" s="143">
        <v>0.88080000000000003</v>
      </c>
      <c r="CU1569" s="143">
        <v>18948</v>
      </c>
      <c r="CV1569" s="143"/>
      <c r="CW1569" s="144">
        <v>0.56699999999999995</v>
      </c>
      <c r="CX1569" s="142">
        <v>72</v>
      </c>
      <c r="CY1569" s="143">
        <v>93.6</v>
      </c>
      <c r="CZ1569" s="143">
        <v>0.89859999999999995</v>
      </c>
      <c r="DA1569" s="143">
        <v>11430</v>
      </c>
      <c r="DB1569" s="143"/>
      <c r="DC1569" s="144">
        <v>0.23749999999999999</v>
      </c>
      <c r="DD1569" s="142">
        <v>90</v>
      </c>
      <c r="DE1569" s="143">
        <v>93.6</v>
      </c>
      <c r="DF1569" s="143">
        <v>0.86899999999999999</v>
      </c>
      <c r="DG1569" s="143">
        <v>13530</v>
      </c>
      <c r="DH1569" s="143"/>
      <c r="DI1569" s="144">
        <v>0.24030000000000001</v>
      </c>
    </row>
    <row r="1570" spans="1:113">
      <c r="A1570" s="137">
        <v>1567</v>
      </c>
      <c r="B1570" s="138" t="s">
        <v>1718</v>
      </c>
      <c r="C1570" s="139" t="s">
        <v>3780</v>
      </c>
      <c r="D1570" s="140" t="s">
        <v>195</v>
      </c>
      <c r="E1570" s="141">
        <v>124</v>
      </c>
      <c r="F1570" s="142">
        <v>0</v>
      </c>
      <c r="G1570" s="143">
        <v>124</v>
      </c>
      <c r="H1570" s="143">
        <v>0.92</v>
      </c>
      <c r="I1570" s="143">
        <v>292</v>
      </c>
      <c r="J1570" s="143">
        <v>0</v>
      </c>
      <c r="K1570" s="144">
        <v>6.2039999999999997</v>
      </c>
      <c r="L1570" s="142">
        <v>0</v>
      </c>
      <c r="M1570" s="143">
        <v>124</v>
      </c>
      <c r="N1570" s="143">
        <v>0.92</v>
      </c>
      <c r="O1570" s="143">
        <v>292</v>
      </c>
      <c r="P1570" s="143">
        <v>0</v>
      </c>
      <c r="Q1570" s="144">
        <v>6.2039999999999997</v>
      </c>
      <c r="R1570" s="142">
        <v>0</v>
      </c>
      <c r="S1570" s="143">
        <v>99.2</v>
      </c>
      <c r="T1570" s="143">
        <v>0.92</v>
      </c>
      <c r="U1570" s="143">
        <v>292</v>
      </c>
      <c r="V1570" s="143">
        <v>0</v>
      </c>
      <c r="W1570" s="144">
        <v>6.2039999999999997</v>
      </c>
      <c r="X1570" s="142">
        <v>0</v>
      </c>
      <c r="Y1570" s="143">
        <v>99.2</v>
      </c>
      <c r="Z1570" s="143">
        <v>0.92</v>
      </c>
      <c r="AA1570" s="143">
        <v>0</v>
      </c>
      <c r="AB1570" s="143">
        <v>0</v>
      </c>
      <c r="AC1570" s="144">
        <v>6.2039999999999997</v>
      </c>
      <c r="AD1570" s="142">
        <v>0</v>
      </c>
      <c r="AE1570" s="143">
        <v>99.2</v>
      </c>
      <c r="AF1570" s="143">
        <v>0.92</v>
      </c>
      <c r="AG1570" s="143">
        <v>292</v>
      </c>
      <c r="AH1570" s="143">
        <v>128</v>
      </c>
      <c r="AI1570" s="144">
        <v>6.2039999999999997</v>
      </c>
      <c r="AJ1570" s="142">
        <v>0</v>
      </c>
      <c r="AK1570" s="143">
        <v>99.2</v>
      </c>
      <c r="AL1570" s="143">
        <v>0.92</v>
      </c>
      <c r="AM1570" s="143">
        <v>0</v>
      </c>
      <c r="AN1570" s="143">
        <v>0</v>
      </c>
      <c r="AO1570" s="144">
        <v>6.2039999999999997</v>
      </c>
      <c r="AP1570" s="142">
        <v>0</v>
      </c>
      <c r="AQ1570" s="143">
        <v>99.2</v>
      </c>
      <c r="AR1570" s="143"/>
      <c r="AS1570" s="143">
        <v>0</v>
      </c>
      <c r="AT1570" s="143"/>
      <c r="AU1570" s="144">
        <v>0</v>
      </c>
      <c r="AV1570" s="142">
        <v>0</v>
      </c>
      <c r="AW1570" s="143">
        <v>99.2</v>
      </c>
      <c r="AX1570" s="143"/>
      <c r="AY1570" s="143">
        <v>0</v>
      </c>
      <c r="AZ1570" s="143"/>
      <c r="BA1570" s="144">
        <v>0</v>
      </c>
      <c r="BB1570" s="142">
        <v>0</v>
      </c>
      <c r="BC1570" s="143">
        <v>99.2</v>
      </c>
      <c r="BD1570" s="143"/>
      <c r="BE1570" s="143">
        <v>0</v>
      </c>
      <c r="BF1570" s="143"/>
      <c r="BG1570" s="144">
        <v>0</v>
      </c>
      <c r="BH1570" s="142">
        <v>0</v>
      </c>
      <c r="BI1570" s="143">
        <v>99.2</v>
      </c>
      <c r="BJ1570" s="143"/>
      <c r="BK1570" s="143">
        <v>0</v>
      </c>
      <c r="BL1570" s="143"/>
      <c r="BM1570" s="144">
        <v>0</v>
      </c>
      <c r="BN1570" s="142">
        <v>0</v>
      </c>
      <c r="BO1570" s="143">
        <v>99.2</v>
      </c>
      <c r="BP1570" s="143"/>
      <c r="BQ1570" s="143">
        <v>0</v>
      </c>
      <c r="BR1570" s="143"/>
      <c r="BS1570" s="144">
        <v>0</v>
      </c>
      <c r="BT1570" s="142"/>
      <c r="BU1570" s="143"/>
      <c r="BV1570" s="143"/>
      <c r="BW1570" s="143"/>
      <c r="BX1570" s="143"/>
      <c r="BY1570" s="144"/>
      <c r="BZ1570" s="142">
        <v>0</v>
      </c>
      <c r="CA1570" s="143">
        <v>198.4</v>
      </c>
      <c r="CB1570" s="143"/>
      <c r="CC1570" s="143">
        <v>0</v>
      </c>
      <c r="CD1570" s="143"/>
      <c r="CE1570" s="144">
        <v>0</v>
      </c>
      <c r="CF1570" s="142">
        <v>0</v>
      </c>
      <c r="CG1570" s="143">
        <v>99.2</v>
      </c>
      <c r="CH1570" s="143"/>
      <c r="CI1570" s="143">
        <v>0</v>
      </c>
      <c r="CJ1570" s="143"/>
      <c r="CK1570" s="144">
        <v>0</v>
      </c>
      <c r="CL1570" s="142">
        <v>0</v>
      </c>
      <c r="CM1570" s="143">
        <v>99.2</v>
      </c>
      <c r="CN1570" s="143"/>
      <c r="CO1570" s="143">
        <v>0</v>
      </c>
      <c r="CP1570" s="143"/>
      <c r="CQ1570" s="144">
        <v>0</v>
      </c>
      <c r="CR1570" s="142">
        <v>0</v>
      </c>
      <c r="CS1570" s="143">
        <v>99.2</v>
      </c>
      <c r="CT1570" s="143"/>
      <c r="CU1570" s="143">
        <v>0</v>
      </c>
      <c r="CV1570" s="143"/>
      <c r="CW1570" s="144">
        <v>0</v>
      </c>
      <c r="CX1570" s="142">
        <v>0</v>
      </c>
      <c r="CY1570" s="143">
        <v>99.2</v>
      </c>
      <c r="CZ1570" s="143"/>
      <c r="DA1570" s="143">
        <v>0</v>
      </c>
      <c r="DB1570" s="143"/>
      <c r="DC1570" s="144">
        <v>0</v>
      </c>
      <c r="DD1570" s="142">
        <v>0</v>
      </c>
      <c r="DE1570" s="143">
        <v>99.2</v>
      </c>
      <c r="DF1570" s="143"/>
      <c r="DG1570" s="143">
        <v>0</v>
      </c>
      <c r="DH1570" s="143"/>
      <c r="DI1570" s="144">
        <v>0</v>
      </c>
    </row>
    <row r="1571" spans="1:113">
      <c r="A1571" s="137">
        <v>1568</v>
      </c>
      <c r="B1571" s="138" t="s">
        <v>1719</v>
      </c>
      <c r="C1571" s="139" t="s">
        <v>3781</v>
      </c>
      <c r="D1571" s="140" t="s">
        <v>195</v>
      </c>
      <c r="E1571" s="141">
        <v>144.44</v>
      </c>
      <c r="F1571" s="142">
        <v>0.24</v>
      </c>
      <c r="G1571" s="143">
        <v>0.24</v>
      </c>
      <c r="H1571" s="143">
        <v>0.93</v>
      </c>
      <c r="I1571" s="143">
        <v>2597</v>
      </c>
      <c r="J1571" s="143">
        <v>2501</v>
      </c>
      <c r="K1571" s="144">
        <v>15.939</v>
      </c>
      <c r="L1571" s="142">
        <v>48</v>
      </c>
      <c r="M1571" s="143">
        <v>48</v>
      </c>
      <c r="N1571" s="143">
        <v>0.995</v>
      </c>
      <c r="O1571" s="143">
        <v>17680</v>
      </c>
      <c r="P1571" s="143">
        <v>0</v>
      </c>
      <c r="Q1571" s="144">
        <v>0.50700000000000001</v>
      </c>
      <c r="R1571" s="142">
        <v>76</v>
      </c>
      <c r="S1571" s="143">
        <v>115.55</v>
      </c>
      <c r="T1571" s="143">
        <v>0.995</v>
      </c>
      <c r="U1571" s="143">
        <v>19640</v>
      </c>
      <c r="V1571" s="143">
        <v>0</v>
      </c>
      <c r="W1571" s="144">
        <v>0.35599999999999998</v>
      </c>
      <c r="X1571" s="142">
        <v>78</v>
      </c>
      <c r="Y1571" s="143">
        <v>115.55</v>
      </c>
      <c r="Z1571" s="143">
        <v>0.996</v>
      </c>
      <c r="AA1571" s="143">
        <v>18200</v>
      </c>
      <c r="AB1571" s="143">
        <v>0</v>
      </c>
      <c r="AC1571" s="144">
        <v>0.32100000000000001</v>
      </c>
      <c r="AD1571" s="142">
        <v>60</v>
      </c>
      <c r="AE1571" s="143">
        <v>115.55</v>
      </c>
      <c r="AF1571" s="143">
        <v>0.995</v>
      </c>
      <c r="AG1571" s="143">
        <v>19160</v>
      </c>
      <c r="AH1571" s="143">
        <v>0</v>
      </c>
      <c r="AI1571" s="144">
        <v>0.44</v>
      </c>
      <c r="AJ1571" s="142">
        <v>60</v>
      </c>
      <c r="AK1571" s="143">
        <v>115.55</v>
      </c>
      <c r="AL1571" s="143">
        <v>0.995</v>
      </c>
      <c r="AM1571" s="143">
        <v>19560</v>
      </c>
      <c r="AN1571" s="143">
        <v>0</v>
      </c>
      <c r="AO1571" s="144">
        <v>0.44900000000000001</v>
      </c>
      <c r="AP1571" s="142">
        <v>68</v>
      </c>
      <c r="AQ1571" s="143">
        <v>115.55200000000001</v>
      </c>
      <c r="AR1571" s="143">
        <v>0.99480000000000002</v>
      </c>
      <c r="AS1571" s="143">
        <v>19140</v>
      </c>
      <c r="AT1571" s="143"/>
      <c r="AU1571" s="144">
        <v>0.38030000000000003</v>
      </c>
      <c r="AV1571" s="142">
        <v>70</v>
      </c>
      <c r="AW1571" s="143">
        <v>115.55200000000001</v>
      </c>
      <c r="AX1571" s="143">
        <v>0.99390000000000001</v>
      </c>
      <c r="AY1571" s="143">
        <v>16300</v>
      </c>
      <c r="AZ1571" s="143"/>
      <c r="BA1571" s="144">
        <v>0.32540000000000002</v>
      </c>
      <c r="BB1571" s="142">
        <v>39.520000000000003</v>
      </c>
      <c r="BC1571" s="143">
        <v>115.55200000000001</v>
      </c>
      <c r="BD1571" s="143">
        <v>0.96260000000000001</v>
      </c>
      <c r="BE1571" s="143">
        <v>15838</v>
      </c>
      <c r="BF1571" s="143"/>
      <c r="BG1571" s="144">
        <v>0.55959999999999999</v>
      </c>
      <c r="BH1571" s="142">
        <v>44</v>
      </c>
      <c r="BI1571" s="143">
        <v>115.55200000000001</v>
      </c>
      <c r="BJ1571" s="143">
        <v>0.9909</v>
      </c>
      <c r="BK1571" s="143">
        <v>15848</v>
      </c>
      <c r="BL1571" s="143"/>
      <c r="BM1571" s="144">
        <v>0.48859999999999998</v>
      </c>
      <c r="BN1571" s="142">
        <v>59.8</v>
      </c>
      <c r="BO1571" s="143">
        <v>115.55200000000001</v>
      </c>
      <c r="BP1571" s="143">
        <v>0.99219999999999997</v>
      </c>
      <c r="BQ1571" s="143">
        <v>14994</v>
      </c>
      <c r="BR1571" s="143"/>
      <c r="BS1571" s="144">
        <v>0.37609999999999999</v>
      </c>
      <c r="BT1571" s="142"/>
      <c r="BU1571" s="143"/>
      <c r="BV1571" s="143"/>
      <c r="BW1571" s="143"/>
      <c r="BX1571" s="143"/>
      <c r="BY1571" s="144"/>
      <c r="BZ1571" s="142">
        <v>146.4</v>
      </c>
      <c r="CA1571" s="143">
        <v>231.10400000000001</v>
      </c>
      <c r="CB1571" s="143">
        <v>1.0611000000000002</v>
      </c>
      <c r="CC1571" s="143">
        <v>44594</v>
      </c>
      <c r="CD1571" s="143"/>
      <c r="CE1571" s="144">
        <v>0.8306</v>
      </c>
      <c r="CF1571" s="142">
        <v>71.2</v>
      </c>
      <c r="CG1571" s="143">
        <v>115.55200000000001</v>
      </c>
      <c r="CH1571" s="143">
        <v>0.99570000000000003</v>
      </c>
      <c r="CI1571" s="143">
        <v>21680</v>
      </c>
      <c r="CJ1571" s="143"/>
      <c r="CK1571" s="144">
        <v>0.41099999999999998</v>
      </c>
      <c r="CL1571" s="142">
        <v>76.2</v>
      </c>
      <c r="CM1571" s="143">
        <v>115.55200000000001</v>
      </c>
      <c r="CN1571" s="143">
        <v>0.99570000000000003</v>
      </c>
      <c r="CO1571" s="143">
        <v>21014</v>
      </c>
      <c r="CP1571" s="143"/>
      <c r="CQ1571" s="144">
        <v>0.38469999999999999</v>
      </c>
      <c r="CR1571" s="142">
        <v>76</v>
      </c>
      <c r="CS1571" s="143">
        <v>115.55200000000001</v>
      </c>
      <c r="CT1571" s="143">
        <v>0.99590000000000001</v>
      </c>
      <c r="CU1571" s="143">
        <v>22312</v>
      </c>
      <c r="CV1571" s="143"/>
      <c r="CW1571" s="144">
        <v>0.3962</v>
      </c>
      <c r="CX1571" s="142">
        <v>74</v>
      </c>
      <c r="CY1571" s="143">
        <v>115.55200000000001</v>
      </c>
      <c r="CZ1571" s="143">
        <v>0.99719999999999998</v>
      </c>
      <c r="DA1571" s="143">
        <v>21680</v>
      </c>
      <c r="DB1571" s="143"/>
      <c r="DC1571" s="144">
        <v>0.39489999999999997</v>
      </c>
      <c r="DD1571" s="142">
        <v>72</v>
      </c>
      <c r="DE1571" s="143">
        <v>115.55200000000001</v>
      </c>
      <c r="DF1571" s="143">
        <v>0.99509999999999998</v>
      </c>
      <c r="DG1571" s="143">
        <v>24400</v>
      </c>
      <c r="DH1571" s="143"/>
      <c r="DI1571" s="144">
        <v>0.47299999999999998</v>
      </c>
    </row>
    <row r="1572" spans="1:113">
      <c r="A1572" s="137">
        <v>1569</v>
      </c>
      <c r="B1572" s="138" t="s">
        <v>1720</v>
      </c>
      <c r="C1572" s="139" t="s">
        <v>3782</v>
      </c>
      <c r="D1572" s="140" t="s">
        <v>195</v>
      </c>
      <c r="E1572" s="141">
        <v>166.67</v>
      </c>
      <c r="F1572" s="142"/>
      <c r="G1572" s="143"/>
      <c r="H1572" s="143"/>
      <c r="I1572" s="143"/>
      <c r="J1572" s="143"/>
      <c r="K1572" s="144"/>
      <c r="L1572" s="142"/>
      <c r="M1572" s="143"/>
      <c r="N1572" s="143"/>
      <c r="O1572" s="143"/>
      <c r="P1572" s="143"/>
      <c r="Q1572" s="144"/>
      <c r="R1572" s="142"/>
      <c r="S1572" s="143"/>
      <c r="T1572" s="143"/>
      <c r="U1572" s="143"/>
      <c r="V1572" s="143"/>
      <c r="W1572" s="144"/>
      <c r="X1572" s="142"/>
      <c r="Y1572" s="143"/>
      <c r="Z1572" s="143"/>
      <c r="AA1572" s="143"/>
      <c r="AB1572" s="143"/>
      <c r="AC1572" s="144"/>
      <c r="AD1572" s="142"/>
      <c r="AE1572" s="143"/>
      <c r="AF1572" s="143"/>
      <c r="AG1572" s="143"/>
      <c r="AH1572" s="143"/>
      <c r="AI1572" s="144"/>
      <c r="AJ1572" s="142"/>
      <c r="AK1572" s="143"/>
      <c r="AL1572" s="143"/>
      <c r="AM1572" s="143"/>
      <c r="AN1572" s="143"/>
      <c r="AO1572" s="144"/>
      <c r="AP1572" s="142">
        <v>17.725000000000001</v>
      </c>
      <c r="AQ1572" s="143">
        <v>33</v>
      </c>
      <c r="AR1572" s="143"/>
      <c r="AS1572" s="143"/>
      <c r="AT1572" s="143"/>
      <c r="AU1572" s="144"/>
      <c r="AV1572" s="142"/>
      <c r="AW1572" s="143"/>
      <c r="AX1572" s="143"/>
      <c r="AY1572" s="143"/>
      <c r="AZ1572" s="143"/>
      <c r="BA1572" s="144"/>
      <c r="BB1572" s="142">
        <v>4.4450000000000003</v>
      </c>
      <c r="BC1572" s="143">
        <v>18</v>
      </c>
      <c r="BD1572" s="143">
        <v>0.98360000000000003</v>
      </c>
      <c r="BE1572" s="143">
        <v>9312</v>
      </c>
      <c r="BF1572" s="143"/>
      <c r="BG1572" s="144"/>
      <c r="BH1572" s="142">
        <v>38.204999999999998</v>
      </c>
      <c r="BI1572" s="143">
        <v>38</v>
      </c>
      <c r="BJ1572" s="143">
        <v>0.99770000000000003</v>
      </c>
      <c r="BK1572" s="143">
        <v>4944</v>
      </c>
      <c r="BL1572" s="143"/>
      <c r="BM1572" s="144"/>
      <c r="BN1572" s="142">
        <v>20.125</v>
      </c>
      <c r="BO1572" s="143">
        <v>114</v>
      </c>
      <c r="BP1572" s="143">
        <v>0.94040000000000001</v>
      </c>
      <c r="BQ1572" s="143"/>
      <c r="BR1572" s="143"/>
      <c r="BS1572" s="144"/>
      <c r="BT1572" s="142"/>
      <c r="BU1572" s="143"/>
      <c r="BV1572" s="143"/>
      <c r="BW1572" s="143"/>
      <c r="BX1572" s="143"/>
      <c r="BY1572" s="144"/>
      <c r="BZ1572" s="142">
        <v>60.65</v>
      </c>
      <c r="CA1572" s="143">
        <v>171.33600000000001</v>
      </c>
      <c r="CB1572" s="143">
        <v>1.5079</v>
      </c>
      <c r="CC1572" s="143">
        <v>9032</v>
      </c>
      <c r="CD1572" s="143"/>
      <c r="CE1572" s="144"/>
      <c r="CF1572" s="142">
        <v>8.9250000000000007</v>
      </c>
      <c r="CG1572" s="143">
        <v>133.33600000000001</v>
      </c>
      <c r="CH1572" s="143">
        <v>0.76539999999999997</v>
      </c>
      <c r="CI1572" s="143">
        <v>2209</v>
      </c>
      <c r="CJ1572" s="143"/>
      <c r="CK1572" s="144"/>
      <c r="CL1572" s="142">
        <v>4.9249999999999998</v>
      </c>
      <c r="CM1572" s="143">
        <v>133.33600000000001</v>
      </c>
      <c r="CN1572" s="143">
        <v>0.62039999999999995</v>
      </c>
      <c r="CO1572" s="143">
        <v>1792</v>
      </c>
      <c r="CP1572" s="143"/>
      <c r="CQ1572" s="144"/>
      <c r="CR1572" s="142">
        <v>4.9249999999999998</v>
      </c>
      <c r="CS1572" s="143">
        <v>133.33600000000001</v>
      </c>
      <c r="CT1572" s="143">
        <v>0.87949999999999995</v>
      </c>
      <c r="CU1572" s="143">
        <v>5414</v>
      </c>
      <c r="CV1572" s="143"/>
      <c r="CW1572" s="144"/>
      <c r="CX1572" s="142">
        <v>8.9250000000000007</v>
      </c>
      <c r="CY1572" s="143">
        <v>133.33600000000001</v>
      </c>
      <c r="CZ1572" s="143">
        <v>0.6885</v>
      </c>
      <c r="DA1572" s="143">
        <v>2060</v>
      </c>
      <c r="DB1572" s="143"/>
      <c r="DC1572" s="144"/>
      <c r="DD1572" s="142">
        <v>48.924999999999997</v>
      </c>
      <c r="DE1572" s="143">
        <v>133.33600000000001</v>
      </c>
      <c r="DF1572" s="143">
        <v>0.83940000000000003</v>
      </c>
      <c r="DG1572" s="143">
        <v>5217</v>
      </c>
      <c r="DH1572" s="143"/>
      <c r="DI1572" s="144"/>
    </row>
    <row r="1573" spans="1:113">
      <c r="A1573" s="137">
        <v>1570</v>
      </c>
      <c r="B1573" s="138" t="s">
        <v>1721</v>
      </c>
      <c r="C1573" s="139" t="s">
        <v>3783</v>
      </c>
      <c r="D1573" s="140" t="s">
        <v>195</v>
      </c>
      <c r="E1573" s="141">
        <v>300</v>
      </c>
      <c r="F1573" s="142">
        <v>74.400000000000006</v>
      </c>
      <c r="G1573" s="143">
        <v>79.400000000000006</v>
      </c>
      <c r="H1573" s="143">
        <v>0.90400000000000003</v>
      </c>
      <c r="I1573" s="143">
        <v>26312</v>
      </c>
      <c r="J1573" s="143">
        <v>0</v>
      </c>
      <c r="K1573" s="144">
        <v>0.53600000000000003</v>
      </c>
      <c r="L1573" s="142">
        <v>67.2</v>
      </c>
      <c r="M1573" s="143">
        <v>67.2</v>
      </c>
      <c r="N1573" s="143">
        <v>0.90300000000000002</v>
      </c>
      <c r="O1573" s="143">
        <v>17850</v>
      </c>
      <c r="P1573" s="143">
        <v>0</v>
      </c>
      <c r="Q1573" s="144">
        <v>0.40300000000000002</v>
      </c>
      <c r="R1573" s="142">
        <v>55.8</v>
      </c>
      <c r="S1573" s="143">
        <v>240</v>
      </c>
      <c r="T1573" s="143">
        <v>0.90700000000000003</v>
      </c>
      <c r="U1573" s="143">
        <v>21925</v>
      </c>
      <c r="V1573" s="143">
        <v>0</v>
      </c>
      <c r="W1573" s="144">
        <v>0.59299999999999997</v>
      </c>
      <c r="X1573" s="142">
        <v>55.2</v>
      </c>
      <c r="Y1573" s="143">
        <v>240</v>
      </c>
      <c r="Z1573" s="143">
        <v>0.90300000000000002</v>
      </c>
      <c r="AA1573" s="143">
        <v>19783</v>
      </c>
      <c r="AB1573" s="143">
        <v>0</v>
      </c>
      <c r="AC1573" s="144">
        <v>0.54400000000000004</v>
      </c>
      <c r="AD1573" s="142">
        <v>54.6</v>
      </c>
      <c r="AE1573" s="143">
        <v>240</v>
      </c>
      <c r="AF1573" s="143">
        <v>0.90600000000000003</v>
      </c>
      <c r="AG1573" s="143">
        <v>15415</v>
      </c>
      <c r="AH1573" s="143">
        <v>0</v>
      </c>
      <c r="AI1573" s="144">
        <v>0.42699999999999999</v>
      </c>
      <c r="AJ1573" s="142">
        <v>214.2</v>
      </c>
      <c r="AK1573" s="143">
        <v>240</v>
      </c>
      <c r="AL1573" s="143">
        <v>0.89600000000000002</v>
      </c>
      <c r="AM1573" s="143">
        <v>15523</v>
      </c>
      <c r="AN1573" s="143">
        <v>0</v>
      </c>
      <c r="AO1573" s="144">
        <v>0.111</v>
      </c>
      <c r="AP1573" s="142">
        <v>48.1</v>
      </c>
      <c r="AQ1573" s="143">
        <v>240</v>
      </c>
      <c r="AR1573" s="143">
        <v>0.8851</v>
      </c>
      <c r="AS1573" s="143">
        <v>15409</v>
      </c>
      <c r="AT1573" s="143"/>
      <c r="AU1573" s="144">
        <v>0.48649999999999999</v>
      </c>
      <c r="AV1573" s="142">
        <v>52.9</v>
      </c>
      <c r="AW1573" s="143">
        <v>240</v>
      </c>
      <c r="AX1573" s="143">
        <v>0.84799999999999998</v>
      </c>
      <c r="AY1573" s="143">
        <v>14011</v>
      </c>
      <c r="AZ1573" s="143"/>
      <c r="BA1573" s="144">
        <v>0.45529999999999998</v>
      </c>
      <c r="BB1573" s="142">
        <v>53.86</v>
      </c>
      <c r="BC1573" s="143">
        <v>240</v>
      </c>
      <c r="BD1573" s="143">
        <v>0.80900000000000005</v>
      </c>
      <c r="BE1573" s="143">
        <v>14479</v>
      </c>
      <c r="BF1573" s="143"/>
      <c r="BG1573" s="144">
        <v>0.46839999999999998</v>
      </c>
      <c r="BH1573" s="142">
        <v>80.5</v>
      </c>
      <c r="BI1573" s="143">
        <v>240</v>
      </c>
      <c r="BJ1573" s="143">
        <v>0.83899999999999997</v>
      </c>
      <c r="BK1573" s="143">
        <v>22675</v>
      </c>
      <c r="BL1573" s="143"/>
      <c r="BM1573" s="144">
        <v>0.4657</v>
      </c>
      <c r="BN1573" s="142">
        <v>108.1</v>
      </c>
      <c r="BO1573" s="143">
        <v>240</v>
      </c>
      <c r="BP1573" s="143">
        <v>0.84099999999999997</v>
      </c>
      <c r="BQ1573" s="143">
        <v>29821</v>
      </c>
      <c r="BR1573" s="143"/>
      <c r="BS1573" s="144">
        <v>0.49969999999999998</v>
      </c>
      <c r="BT1573" s="142"/>
      <c r="BU1573" s="143"/>
      <c r="BV1573" s="143"/>
      <c r="BW1573" s="143"/>
      <c r="BX1573" s="143"/>
      <c r="BY1573" s="144"/>
      <c r="BZ1573" s="142">
        <v>353.6</v>
      </c>
      <c r="CA1573" s="143">
        <v>548.5</v>
      </c>
      <c r="CB1573" s="143">
        <v>1.7334000000000001</v>
      </c>
      <c r="CC1573" s="143">
        <v>113727</v>
      </c>
      <c r="CD1573" s="143">
        <v>23799</v>
      </c>
      <c r="CE1573" s="144">
        <v>1.8856000000000002</v>
      </c>
      <c r="CF1573" s="142">
        <v>58.9</v>
      </c>
      <c r="CG1573" s="143">
        <v>240</v>
      </c>
      <c r="CH1573" s="143">
        <v>0.82869999999999999</v>
      </c>
      <c r="CI1573" s="143">
        <v>15121</v>
      </c>
      <c r="CJ1573" s="143"/>
      <c r="CK1573" s="144">
        <v>0.42580000000000001</v>
      </c>
      <c r="CL1573" s="142">
        <v>58.3</v>
      </c>
      <c r="CM1573" s="143">
        <v>240</v>
      </c>
      <c r="CN1573" s="143">
        <v>0.84499999999999997</v>
      </c>
      <c r="CO1573" s="143">
        <v>14941</v>
      </c>
      <c r="CP1573" s="143"/>
      <c r="CQ1573" s="144">
        <v>0.43180000000000002</v>
      </c>
      <c r="CR1573" s="142">
        <v>62.5</v>
      </c>
      <c r="CS1573" s="143">
        <v>240</v>
      </c>
      <c r="CT1573" s="143">
        <v>0.86460000000000004</v>
      </c>
      <c r="CU1573" s="143">
        <v>16387</v>
      </c>
      <c r="CV1573" s="143"/>
      <c r="CW1573" s="144">
        <v>0.41820000000000002</v>
      </c>
      <c r="CX1573" s="142">
        <v>269.5</v>
      </c>
      <c r="CY1573" s="143">
        <v>269.5</v>
      </c>
      <c r="CZ1573" s="143">
        <v>0.87929999999999997</v>
      </c>
      <c r="DA1573" s="143">
        <v>40549</v>
      </c>
      <c r="DB1573" s="143"/>
      <c r="DC1573" s="144">
        <v>0.23089999999999999</v>
      </c>
      <c r="DD1573" s="142">
        <v>106.3</v>
      </c>
      <c r="DE1573" s="143">
        <v>240</v>
      </c>
      <c r="DF1573" s="143">
        <v>0.8821</v>
      </c>
      <c r="DG1573" s="143">
        <v>26029</v>
      </c>
      <c r="DH1573" s="143"/>
      <c r="DI1573" s="144">
        <v>0.3916</v>
      </c>
    </row>
    <row r="1574" spans="1:113">
      <c r="A1574" s="137">
        <v>1571</v>
      </c>
      <c r="B1574" s="138" t="s">
        <v>1722</v>
      </c>
      <c r="C1574" s="139" t="s">
        <v>3784</v>
      </c>
      <c r="D1574" s="140" t="s">
        <v>195</v>
      </c>
      <c r="E1574" s="141">
        <v>864.44</v>
      </c>
      <c r="F1574" s="142">
        <v>88</v>
      </c>
      <c r="G1574" s="143">
        <v>79</v>
      </c>
      <c r="H1574" s="143">
        <v>0.99099999999999999</v>
      </c>
      <c r="I1574" s="143">
        <v>34360</v>
      </c>
      <c r="J1574" s="143">
        <v>0</v>
      </c>
      <c r="K1574" s="144">
        <v>0.54</v>
      </c>
      <c r="L1574" s="142">
        <v>93.6</v>
      </c>
      <c r="M1574" s="143">
        <v>84</v>
      </c>
      <c r="N1574" s="143">
        <v>0.99199999999999999</v>
      </c>
      <c r="O1574" s="143">
        <v>38958</v>
      </c>
      <c r="P1574" s="143">
        <v>0</v>
      </c>
      <c r="Q1574" s="144">
        <v>0.57499999999999996</v>
      </c>
      <c r="R1574" s="142">
        <v>12</v>
      </c>
      <c r="S1574" s="143">
        <v>200</v>
      </c>
      <c r="T1574" s="143">
        <v>0.99099999999999999</v>
      </c>
      <c r="U1574" s="143">
        <v>37713</v>
      </c>
      <c r="V1574" s="143">
        <v>0</v>
      </c>
      <c r="W1574" s="144">
        <v>4.3440000000000003</v>
      </c>
      <c r="X1574" s="142">
        <v>101.7</v>
      </c>
      <c r="Y1574" s="143">
        <v>200</v>
      </c>
      <c r="Z1574" s="143">
        <v>0.99199999999999999</v>
      </c>
      <c r="AA1574" s="143">
        <v>40527</v>
      </c>
      <c r="AB1574" s="143">
        <v>0</v>
      </c>
      <c r="AC1574" s="144">
        <v>0.55000000000000004</v>
      </c>
      <c r="AD1574" s="142">
        <v>95.7</v>
      </c>
      <c r="AE1574" s="143">
        <v>200</v>
      </c>
      <c r="AF1574" s="143">
        <v>0.99099999999999999</v>
      </c>
      <c r="AG1574" s="143">
        <v>37731</v>
      </c>
      <c r="AH1574" s="143">
        <v>0</v>
      </c>
      <c r="AI1574" s="144">
        <v>0.54500000000000004</v>
      </c>
      <c r="AJ1574" s="142">
        <v>91.9</v>
      </c>
      <c r="AK1574" s="143">
        <v>200</v>
      </c>
      <c r="AL1574" s="143">
        <v>0.99299999999999999</v>
      </c>
      <c r="AM1574" s="143">
        <v>39225</v>
      </c>
      <c r="AN1574" s="143">
        <v>0</v>
      </c>
      <c r="AO1574" s="144">
        <v>0.58899999999999997</v>
      </c>
      <c r="AP1574" s="142">
        <v>76.8</v>
      </c>
      <c r="AQ1574" s="143">
        <v>177.78399999999999</v>
      </c>
      <c r="AR1574" s="143">
        <v>0.99129999999999996</v>
      </c>
      <c r="AS1574" s="143">
        <v>33749</v>
      </c>
      <c r="AT1574" s="143"/>
      <c r="AU1574" s="144"/>
      <c r="AV1574" s="142">
        <v>75.36</v>
      </c>
      <c r="AW1574" s="143">
        <v>177.78399999999999</v>
      </c>
      <c r="AX1574" s="143">
        <v>0.9879</v>
      </c>
      <c r="AY1574" s="143">
        <v>27748</v>
      </c>
      <c r="AZ1574" s="143"/>
      <c r="BA1574" s="144"/>
      <c r="BB1574" s="142">
        <v>85.72</v>
      </c>
      <c r="BC1574" s="143">
        <v>177.78399999999999</v>
      </c>
      <c r="BD1574" s="143">
        <v>0.9839</v>
      </c>
      <c r="BE1574" s="143">
        <v>25497</v>
      </c>
      <c r="BF1574" s="143"/>
      <c r="BG1574" s="144"/>
      <c r="BH1574" s="142">
        <v>78</v>
      </c>
      <c r="BI1574" s="143">
        <v>177.78399999999999</v>
      </c>
      <c r="BJ1574" s="143">
        <v>0.98370000000000002</v>
      </c>
      <c r="BK1574" s="143">
        <v>26384</v>
      </c>
      <c r="BL1574" s="143"/>
      <c r="BM1574" s="144"/>
      <c r="BN1574" s="142">
        <v>85</v>
      </c>
      <c r="BO1574" s="143">
        <v>177.78399999999999</v>
      </c>
      <c r="BP1574" s="143">
        <v>0.95789999999999997</v>
      </c>
      <c r="BQ1574" s="143">
        <v>15691</v>
      </c>
      <c r="BR1574" s="143"/>
      <c r="BS1574" s="144"/>
      <c r="BT1574" s="142"/>
      <c r="BU1574" s="143"/>
      <c r="BV1574" s="143"/>
      <c r="BW1574" s="143"/>
      <c r="BX1574" s="143"/>
      <c r="BY1574" s="144"/>
      <c r="BZ1574" s="142">
        <v>10.3</v>
      </c>
      <c r="CA1574" s="143">
        <v>355.56799999999998</v>
      </c>
      <c r="CB1574" s="143">
        <v>1.9613</v>
      </c>
      <c r="CC1574" s="143">
        <v>4622</v>
      </c>
      <c r="CD1574" s="143"/>
      <c r="CE1574" s="144"/>
      <c r="CF1574" s="142">
        <v>6.3</v>
      </c>
      <c r="CG1574" s="143">
        <v>177.78399999999999</v>
      </c>
      <c r="CH1574" s="143">
        <v>0.97270000000000001</v>
      </c>
      <c r="CI1574" s="143">
        <v>2532</v>
      </c>
      <c r="CJ1574" s="143"/>
      <c r="CK1574" s="144"/>
      <c r="CL1574" s="142">
        <v>6.2</v>
      </c>
      <c r="CM1574" s="143">
        <v>691.55200000000002</v>
      </c>
      <c r="CN1574" s="143">
        <v>0.97109999999999996</v>
      </c>
      <c r="CO1574" s="143">
        <v>2319</v>
      </c>
      <c r="CP1574" s="143"/>
      <c r="CQ1574" s="144"/>
      <c r="CR1574" s="142">
        <v>114</v>
      </c>
      <c r="CS1574" s="143">
        <v>691.55200000000002</v>
      </c>
      <c r="CT1574" s="143">
        <v>0.97140000000000004</v>
      </c>
      <c r="CU1574" s="143">
        <v>48240</v>
      </c>
      <c r="CV1574" s="143"/>
      <c r="CW1574" s="144"/>
      <c r="CX1574" s="142">
        <v>116</v>
      </c>
      <c r="CY1574" s="143">
        <v>691.55200000000002</v>
      </c>
      <c r="CZ1574" s="143">
        <v>0.97629999999999995</v>
      </c>
      <c r="DA1574" s="143">
        <v>53480</v>
      </c>
      <c r="DB1574" s="143"/>
      <c r="DC1574" s="144"/>
      <c r="DD1574" s="142">
        <v>104</v>
      </c>
      <c r="DE1574" s="143">
        <v>691.55200000000002</v>
      </c>
      <c r="DF1574" s="143">
        <v>0.96730000000000005</v>
      </c>
      <c r="DG1574" s="143">
        <v>41400</v>
      </c>
      <c r="DH1574" s="143"/>
      <c r="DI1574" s="144"/>
    </row>
    <row r="1575" spans="1:113">
      <c r="A1575" s="137">
        <v>1572</v>
      </c>
      <c r="B1575" s="138" t="s">
        <v>1723</v>
      </c>
      <c r="C1575" s="139" t="s">
        <v>3785</v>
      </c>
      <c r="D1575" s="140" t="s">
        <v>195</v>
      </c>
      <c r="E1575" s="141">
        <v>117</v>
      </c>
      <c r="F1575" s="142">
        <v>1.2</v>
      </c>
      <c r="G1575" s="143">
        <v>2.7</v>
      </c>
      <c r="H1575" s="143">
        <v>0.878</v>
      </c>
      <c r="I1575" s="143">
        <v>1095</v>
      </c>
      <c r="J1575" s="143">
        <v>69</v>
      </c>
      <c r="K1575" s="144">
        <v>1.4239999999999999</v>
      </c>
      <c r="L1575" s="142">
        <v>93.6</v>
      </c>
      <c r="M1575" s="143">
        <v>93.6</v>
      </c>
      <c r="N1575" s="143">
        <v>0.95499999999999996</v>
      </c>
      <c r="O1575" s="143">
        <v>64</v>
      </c>
      <c r="P1575" s="143">
        <v>0</v>
      </c>
      <c r="Q1575" s="144">
        <v>1E-3</v>
      </c>
      <c r="R1575" s="142">
        <v>2.9</v>
      </c>
      <c r="S1575" s="143">
        <v>93.6</v>
      </c>
      <c r="T1575" s="143">
        <v>0.98799999999999999</v>
      </c>
      <c r="U1575" s="143">
        <v>628.5</v>
      </c>
      <c r="V1575" s="143">
        <v>0</v>
      </c>
      <c r="W1575" s="144">
        <v>0.3</v>
      </c>
      <c r="X1575" s="142">
        <v>1.7</v>
      </c>
      <c r="Y1575" s="143">
        <v>93.6</v>
      </c>
      <c r="Z1575" s="143">
        <v>0.97099999999999997</v>
      </c>
      <c r="AA1575" s="143">
        <v>615.5</v>
      </c>
      <c r="AB1575" s="143">
        <v>0</v>
      </c>
      <c r="AC1575" s="144">
        <v>0.51100000000000001</v>
      </c>
      <c r="AD1575" s="142">
        <v>3.3</v>
      </c>
      <c r="AE1575" s="143">
        <v>93.6</v>
      </c>
      <c r="AF1575" s="143">
        <v>0.95399999999999996</v>
      </c>
      <c r="AG1575" s="143">
        <v>609.5</v>
      </c>
      <c r="AH1575" s="143">
        <v>0</v>
      </c>
      <c r="AI1575" s="144">
        <v>0.26500000000000001</v>
      </c>
      <c r="AJ1575" s="142">
        <v>1.3</v>
      </c>
      <c r="AK1575" s="143">
        <v>93.6</v>
      </c>
      <c r="AL1575" s="143">
        <v>0.98099999999999998</v>
      </c>
      <c r="AM1575" s="143">
        <v>599.5</v>
      </c>
      <c r="AN1575" s="143">
        <v>49.5</v>
      </c>
      <c r="AO1575" s="144">
        <v>0.64400000000000002</v>
      </c>
      <c r="AP1575" s="142">
        <v>3.75</v>
      </c>
      <c r="AQ1575" s="143">
        <v>93.6</v>
      </c>
      <c r="AR1575" s="143">
        <v>0.95920000000000005</v>
      </c>
      <c r="AS1575" s="143">
        <v>595</v>
      </c>
      <c r="AT1575" s="143"/>
      <c r="AU1575" s="144">
        <v>0.2223</v>
      </c>
      <c r="AV1575" s="142">
        <v>4.45</v>
      </c>
      <c r="AW1575" s="143">
        <v>93.6</v>
      </c>
      <c r="AX1575" s="143">
        <v>0.97729999999999995</v>
      </c>
      <c r="AY1575" s="143">
        <v>591</v>
      </c>
      <c r="AZ1575" s="143"/>
      <c r="BA1575" s="144">
        <v>0.22700000000000001</v>
      </c>
      <c r="BB1575" s="142">
        <v>3.35</v>
      </c>
      <c r="BC1575" s="143">
        <v>93.6</v>
      </c>
      <c r="BD1575" s="143">
        <v>0.98080000000000001</v>
      </c>
      <c r="BE1575" s="143">
        <v>599</v>
      </c>
      <c r="BF1575" s="143"/>
      <c r="BG1575" s="144">
        <v>0.31569999999999998</v>
      </c>
      <c r="BH1575" s="142">
        <v>1.65</v>
      </c>
      <c r="BI1575" s="143">
        <v>93.6</v>
      </c>
      <c r="BJ1575" s="143">
        <v>0.96430000000000005</v>
      </c>
      <c r="BK1575" s="143">
        <v>602</v>
      </c>
      <c r="BL1575" s="143">
        <v>215</v>
      </c>
      <c r="BM1575" s="144">
        <v>0.93230000000000002</v>
      </c>
      <c r="BN1575" s="142">
        <v>2.35</v>
      </c>
      <c r="BO1575" s="143">
        <v>93.6</v>
      </c>
      <c r="BP1575" s="143">
        <v>0.97440000000000004</v>
      </c>
      <c r="BQ1575" s="143">
        <v>586</v>
      </c>
      <c r="BR1575" s="143"/>
      <c r="BS1575" s="144">
        <v>0.55930000000000002</v>
      </c>
      <c r="BT1575" s="142"/>
      <c r="BU1575" s="143"/>
      <c r="BV1575" s="143"/>
      <c r="BW1575" s="143"/>
      <c r="BX1575" s="143"/>
      <c r="BY1575" s="144"/>
      <c r="BZ1575" s="142">
        <v>7.3999999999999995</v>
      </c>
      <c r="CA1575" s="143">
        <v>187.2</v>
      </c>
      <c r="CB1575" s="143">
        <v>1.552</v>
      </c>
      <c r="CC1575" s="143">
        <v>1144</v>
      </c>
      <c r="CD1575" s="143">
        <v>0</v>
      </c>
      <c r="CE1575" s="144">
        <v>1.115</v>
      </c>
      <c r="CF1575" s="142">
        <v>3.15</v>
      </c>
      <c r="CG1575" s="143">
        <v>93.6</v>
      </c>
      <c r="CH1575" s="143">
        <v>0.76470000000000005</v>
      </c>
      <c r="CI1575" s="143">
        <v>561</v>
      </c>
      <c r="CJ1575" s="143"/>
      <c r="CK1575" s="144">
        <v>0.31640000000000001</v>
      </c>
      <c r="CL1575" s="142">
        <v>0</v>
      </c>
      <c r="CM1575" s="143">
        <v>93.6</v>
      </c>
      <c r="CN1575" s="143"/>
      <c r="CO1575" s="143"/>
      <c r="CP1575" s="143"/>
      <c r="CQ1575" s="144">
        <v>6.4999999999999997E-3</v>
      </c>
      <c r="CR1575" s="142">
        <v>0</v>
      </c>
      <c r="CS1575" s="143">
        <v>93.6</v>
      </c>
      <c r="CT1575" s="143"/>
      <c r="CU1575" s="143"/>
      <c r="CV1575" s="143"/>
      <c r="CW1575" s="144">
        <v>6.3E-3</v>
      </c>
      <c r="CX1575" s="142">
        <v>5.95</v>
      </c>
      <c r="CY1575" s="143">
        <v>93.6</v>
      </c>
      <c r="CZ1575" s="143">
        <v>0.56320000000000003</v>
      </c>
      <c r="DA1575" s="143">
        <v>1788</v>
      </c>
      <c r="DB1575" s="143"/>
      <c r="DC1575" s="144">
        <v>0.16550000000000001</v>
      </c>
      <c r="DD1575" s="142">
        <v>6.35</v>
      </c>
      <c r="DE1575" s="143">
        <v>93.6</v>
      </c>
      <c r="DF1575" s="143">
        <v>0.86460000000000004</v>
      </c>
      <c r="DG1575" s="143">
        <v>631</v>
      </c>
      <c r="DH1575" s="143"/>
      <c r="DI1575" s="144">
        <v>0.15970000000000001</v>
      </c>
    </row>
    <row r="1576" spans="1:113">
      <c r="A1576" s="137">
        <v>1573</v>
      </c>
      <c r="B1576" s="138" t="s">
        <v>1724</v>
      </c>
      <c r="C1576" s="139" t="s">
        <v>3786</v>
      </c>
      <c r="D1576" s="140" t="s">
        <v>195</v>
      </c>
      <c r="E1576" s="141">
        <v>133</v>
      </c>
      <c r="F1576" s="142">
        <v>37.44</v>
      </c>
      <c r="G1576" s="143">
        <v>37.44</v>
      </c>
      <c r="H1576" s="143">
        <v>0.94899999999999995</v>
      </c>
      <c r="I1576" s="143">
        <v>239</v>
      </c>
      <c r="J1576" s="143">
        <v>0</v>
      </c>
      <c r="K1576" s="144">
        <v>8.9999999999999993E-3</v>
      </c>
      <c r="L1576" s="142">
        <v>57.28</v>
      </c>
      <c r="M1576" s="143">
        <v>57.28</v>
      </c>
      <c r="N1576" s="143">
        <v>0.95799999999999996</v>
      </c>
      <c r="O1576" s="143">
        <v>4151</v>
      </c>
      <c r="P1576" s="143">
        <v>0</v>
      </c>
      <c r="Q1576" s="144">
        <v>0.104</v>
      </c>
      <c r="R1576" s="142">
        <v>42.88</v>
      </c>
      <c r="S1576" s="143">
        <v>120</v>
      </c>
      <c r="T1576" s="143">
        <v>0.96399999999999997</v>
      </c>
      <c r="U1576" s="143">
        <v>3206</v>
      </c>
      <c r="V1576" s="143">
        <v>0</v>
      </c>
      <c r="W1576" s="144">
        <v>0.106</v>
      </c>
      <c r="X1576" s="142">
        <v>4.8</v>
      </c>
      <c r="Y1576" s="143">
        <v>120</v>
      </c>
      <c r="Z1576" s="143">
        <v>0.94499999999999995</v>
      </c>
      <c r="AA1576" s="143">
        <v>2707</v>
      </c>
      <c r="AB1576" s="143">
        <v>693</v>
      </c>
      <c r="AC1576" s="144">
        <v>0.81799999999999995</v>
      </c>
      <c r="AD1576" s="142">
        <v>41.76</v>
      </c>
      <c r="AE1576" s="143">
        <v>120</v>
      </c>
      <c r="AF1576" s="143">
        <v>0.88</v>
      </c>
      <c r="AG1576" s="143">
        <v>4114</v>
      </c>
      <c r="AH1576" s="143">
        <v>0</v>
      </c>
      <c r="AI1576" s="144">
        <v>0.153</v>
      </c>
      <c r="AJ1576" s="142">
        <v>54.56</v>
      </c>
      <c r="AK1576" s="143">
        <v>120</v>
      </c>
      <c r="AL1576" s="143">
        <v>0.90200000000000002</v>
      </c>
      <c r="AM1576" s="143">
        <v>9153</v>
      </c>
      <c r="AN1576" s="143">
        <v>0</v>
      </c>
      <c r="AO1576" s="144">
        <v>0.255</v>
      </c>
      <c r="AP1576" s="142">
        <v>60.8</v>
      </c>
      <c r="AQ1576" s="143">
        <v>133</v>
      </c>
      <c r="AR1576" s="143">
        <v>0.89290000000000003</v>
      </c>
      <c r="AS1576" s="143">
        <v>9232</v>
      </c>
      <c r="AT1576" s="143"/>
      <c r="AU1576" s="144"/>
      <c r="AV1576" s="142">
        <v>53.76</v>
      </c>
      <c r="AW1576" s="143">
        <v>133</v>
      </c>
      <c r="AX1576" s="143">
        <v>0.89710000000000001</v>
      </c>
      <c r="AY1576" s="143">
        <v>8633</v>
      </c>
      <c r="AZ1576" s="143"/>
      <c r="BA1576" s="144"/>
      <c r="BB1576" s="142">
        <v>42.4</v>
      </c>
      <c r="BC1576" s="143">
        <v>133</v>
      </c>
      <c r="BD1576" s="143">
        <v>0.91069999999999995</v>
      </c>
      <c r="BE1576" s="143">
        <v>6038</v>
      </c>
      <c r="BF1576" s="143"/>
      <c r="BG1576" s="144"/>
      <c r="BH1576" s="142">
        <v>52.8</v>
      </c>
      <c r="BI1576" s="143">
        <v>133</v>
      </c>
      <c r="BJ1576" s="143">
        <v>0.89559999999999995</v>
      </c>
      <c r="BK1576" s="143">
        <v>6406</v>
      </c>
      <c r="BL1576" s="143"/>
      <c r="BM1576" s="144"/>
      <c r="BN1576" s="142">
        <v>53.28</v>
      </c>
      <c r="BO1576" s="143">
        <v>133</v>
      </c>
      <c r="BP1576" s="143">
        <v>0.89410000000000001</v>
      </c>
      <c r="BQ1576" s="143">
        <v>6796</v>
      </c>
      <c r="BR1576" s="143"/>
      <c r="BS1576" s="144"/>
      <c r="BT1576" s="142"/>
      <c r="BU1576" s="143"/>
      <c r="BV1576" s="143"/>
      <c r="BW1576" s="143"/>
      <c r="BX1576" s="143"/>
      <c r="BY1576" s="144"/>
      <c r="BZ1576" s="142">
        <v>136.16</v>
      </c>
      <c r="CA1576" s="143">
        <v>266</v>
      </c>
      <c r="CB1576" s="143">
        <v>1.7755999999999998</v>
      </c>
      <c r="CC1576" s="143">
        <v>26698</v>
      </c>
      <c r="CD1576" s="143"/>
      <c r="CE1576" s="144"/>
      <c r="CF1576" s="142">
        <v>62.24</v>
      </c>
      <c r="CG1576" s="143">
        <v>133</v>
      </c>
      <c r="CH1576" s="143">
        <v>0.95530000000000004</v>
      </c>
      <c r="CI1576" s="143">
        <v>2503</v>
      </c>
      <c r="CJ1576" s="143"/>
      <c r="CK1576" s="144"/>
      <c r="CL1576" s="142">
        <v>39.840000000000003</v>
      </c>
      <c r="CM1576" s="143">
        <v>133</v>
      </c>
      <c r="CN1576" s="143">
        <v>0.97619999999999996</v>
      </c>
      <c r="CO1576" s="143">
        <v>2458</v>
      </c>
      <c r="CP1576" s="143"/>
      <c r="CQ1576" s="144"/>
      <c r="CR1576" s="142">
        <v>53.28</v>
      </c>
      <c r="CS1576" s="143">
        <v>133</v>
      </c>
      <c r="CT1576" s="143">
        <v>0.88870000000000005</v>
      </c>
      <c r="CU1576" s="143">
        <v>4945</v>
      </c>
      <c r="CV1576" s="143"/>
      <c r="CW1576" s="144"/>
      <c r="CX1576" s="142">
        <v>63.84</v>
      </c>
      <c r="CY1576" s="143">
        <v>133</v>
      </c>
      <c r="CZ1576" s="143">
        <v>0.88970000000000005</v>
      </c>
      <c r="DA1576" s="143">
        <v>10297</v>
      </c>
      <c r="DB1576" s="143"/>
      <c r="DC1576" s="144"/>
      <c r="DD1576" s="142">
        <v>60.48</v>
      </c>
      <c r="DE1576" s="143">
        <v>133</v>
      </c>
      <c r="DF1576" s="143">
        <v>0.88</v>
      </c>
      <c r="DG1576" s="143">
        <v>9462</v>
      </c>
      <c r="DH1576" s="143"/>
      <c r="DI1576" s="144"/>
    </row>
    <row r="1577" spans="1:113">
      <c r="A1577" s="137">
        <v>1574</v>
      </c>
      <c r="B1577" s="138" t="s">
        <v>1725</v>
      </c>
      <c r="C1577" s="139" t="s">
        <v>3787</v>
      </c>
      <c r="D1577" s="140" t="s">
        <v>195</v>
      </c>
      <c r="E1577" s="141">
        <v>222</v>
      </c>
      <c r="F1577" s="142">
        <v>51.9</v>
      </c>
      <c r="G1577" s="143">
        <v>51.9</v>
      </c>
      <c r="H1577" s="143">
        <v>0.90300000000000002</v>
      </c>
      <c r="I1577" s="143">
        <v>6921</v>
      </c>
      <c r="J1577" s="143">
        <v>0</v>
      </c>
      <c r="K1577" s="144">
        <v>0.20200000000000001</v>
      </c>
      <c r="L1577" s="142">
        <v>85.5</v>
      </c>
      <c r="M1577" s="143">
        <v>85.5</v>
      </c>
      <c r="N1577" s="143">
        <v>0.96899999999999997</v>
      </c>
      <c r="O1577" s="143">
        <v>18759</v>
      </c>
      <c r="P1577" s="143">
        <v>0</v>
      </c>
      <c r="Q1577" s="144">
        <v>0.31</v>
      </c>
      <c r="R1577" s="142">
        <v>86.4</v>
      </c>
      <c r="S1577" s="143">
        <v>177.6</v>
      </c>
      <c r="T1577" s="143">
        <v>0.92400000000000004</v>
      </c>
      <c r="U1577" s="143">
        <v>19359</v>
      </c>
      <c r="V1577" s="143">
        <v>0</v>
      </c>
      <c r="W1577" s="144">
        <v>0.33200000000000002</v>
      </c>
      <c r="X1577" s="142">
        <v>96.6</v>
      </c>
      <c r="Y1577" s="143">
        <v>177.6</v>
      </c>
      <c r="Z1577" s="143">
        <v>0.90100000000000002</v>
      </c>
      <c r="AA1577" s="143">
        <v>16215</v>
      </c>
      <c r="AB1577" s="143">
        <v>0</v>
      </c>
      <c r="AC1577" s="144">
        <v>0.255</v>
      </c>
      <c r="AD1577" s="142">
        <v>91.2</v>
      </c>
      <c r="AE1577" s="143">
        <v>177.6</v>
      </c>
      <c r="AF1577" s="143">
        <v>0.88900000000000001</v>
      </c>
      <c r="AG1577" s="143">
        <v>19302</v>
      </c>
      <c r="AH1577" s="143">
        <v>0</v>
      </c>
      <c r="AI1577" s="144">
        <v>0.32600000000000001</v>
      </c>
      <c r="AJ1577" s="142">
        <v>105.9</v>
      </c>
      <c r="AK1577" s="143">
        <v>177.6</v>
      </c>
      <c r="AL1577" s="143">
        <v>0.90600000000000003</v>
      </c>
      <c r="AM1577" s="143">
        <v>30066</v>
      </c>
      <c r="AN1577" s="143">
        <v>0</v>
      </c>
      <c r="AO1577" s="144">
        <v>0.42899999999999999</v>
      </c>
      <c r="AP1577" s="142">
        <v>100.8</v>
      </c>
      <c r="AQ1577" s="143">
        <v>177.6</v>
      </c>
      <c r="AR1577" s="143">
        <v>0.87250000000000005</v>
      </c>
      <c r="AS1577" s="143">
        <v>28197</v>
      </c>
      <c r="AT1577" s="143"/>
      <c r="AU1577" s="144">
        <v>0.43090000000000001</v>
      </c>
      <c r="AV1577" s="142">
        <v>96</v>
      </c>
      <c r="AW1577" s="143">
        <v>177.6</v>
      </c>
      <c r="AX1577" s="143">
        <v>0.87080000000000002</v>
      </c>
      <c r="AY1577" s="143">
        <v>29118</v>
      </c>
      <c r="AZ1577" s="143"/>
      <c r="BA1577" s="144">
        <v>0.48380000000000001</v>
      </c>
      <c r="BB1577" s="142">
        <v>102</v>
      </c>
      <c r="BC1577" s="143">
        <v>177.6</v>
      </c>
      <c r="BD1577" s="143">
        <v>0.90090000000000003</v>
      </c>
      <c r="BE1577" s="143">
        <v>24129</v>
      </c>
      <c r="BF1577" s="143"/>
      <c r="BG1577" s="144">
        <v>0.35289999999999999</v>
      </c>
      <c r="BH1577" s="142">
        <v>99</v>
      </c>
      <c r="BI1577" s="143">
        <v>177.6</v>
      </c>
      <c r="BJ1577" s="143">
        <v>0.90329999999999999</v>
      </c>
      <c r="BK1577" s="143">
        <v>24735</v>
      </c>
      <c r="BL1577" s="143"/>
      <c r="BM1577" s="144">
        <v>0.37180000000000002</v>
      </c>
      <c r="BN1577" s="142">
        <v>99</v>
      </c>
      <c r="BO1577" s="143">
        <v>177.6</v>
      </c>
      <c r="BP1577" s="143">
        <v>0.9264</v>
      </c>
      <c r="BQ1577" s="143">
        <v>28077</v>
      </c>
      <c r="BR1577" s="143"/>
      <c r="BS1577" s="144">
        <v>0.4556</v>
      </c>
      <c r="BT1577" s="142"/>
      <c r="BU1577" s="143"/>
      <c r="BV1577" s="143"/>
      <c r="BW1577" s="143"/>
      <c r="BX1577" s="143"/>
      <c r="BY1577" s="144"/>
      <c r="BZ1577" s="142">
        <v>207</v>
      </c>
      <c r="CA1577" s="143">
        <v>355.2</v>
      </c>
      <c r="CB1577" s="143">
        <v>1.7888999999999999</v>
      </c>
      <c r="CC1577" s="143">
        <v>57240</v>
      </c>
      <c r="CD1577" s="143"/>
      <c r="CE1577" s="144">
        <v>0.86409999999999998</v>
      </c>
      <c r="CF1577" s="142">
        <v>96</v>
      </c>
      <c r="CG1577" s="143">
        <v>177.6</v>
      </c>
      <c r="CH1577" s="143">
        <v>0.81240000000000001</v>
      </c>
      <c r="CI1577" s="143">
        <v>12600</v>
      </c>
      <c r="CJ1577" s="143"/>
      <c r="CK1577" s="144">
        <v>0.2172</v>
      </c>
      <c r="CL1577" s="142">
        <v>72</v>
      </c>
      <c r="CM1577" s="143">
        <v>177.6</v>
      </c>
      <c r="CN1577" s="143">
        <v>0.75270000000000004</v>
      </c>
      <c r="CO1577" s="143">
        <v>8310</v>
      </c>
      <c r="CP1577" s="143"/>
      <c r="CQ1577" s="144">
        <v>0.21299999999999999</v>
      </c>
      <c r="CR1577" s="142">
        <v>99</v>
      </c>
      <c r="CS1577" s="143">
        <v>177.6</v>
      </c>
      <c r="CT1577" s="143">
        <v>0.78180000000000005</v>
      </c>
      <c r="CU1577" s="143">
        <v>7200</v>
      </c>
      <c r="CV1577" s="143"/>
      <c r="CW1577" s="144">
        <v>0.125</v>
      </c>
      <c r="CX1577" s="142">
        <v>111</v>
      </c>
      <c r="CY1577" s="143">
        <v>177.6</v>
      </c>
      <c r="CZ1577" s="143">
        <v>0.82179999999999997</v>
      </c>
      <c r="DA1577" s="143">
        <v>25320</v>
      </c>
      <c r="DB1577" s="143"/>
      <c r="DC1577" s="144">
        <v>0.37309999999999999</v>
      </c>
      <c r="DD1577" s="142">
        <v>113.4</v>
      </c>
      <c r="DE1577" s="143">
        <v>177.6</v>
      </c>
      <c r="DF1577" s="143">
        <v>0.84150000000000003</v>
      </c>
      <c r="DG1577" s="143">
        <v>35433</v>
      </c>
      <c r="DH1577" s="143"/>
      <c r="DI1577" s="144">
        <v>0.51570000000000005</v>
      </c>
    </row>
    <row r="1578" spans="1:113">
      <c r="A1578" s="137">
        <v>1575</v>
      </c>
      <c r="B1578" s="138" t="s">
        <v>1726</v>
      </c>
      <c r="C1578" s="139" t="s">
        <v>3788</v>
      </c>
      <c r="D1578" s="140" t="s">
        <v>195</v>
      </c>
      <c r="E1578" s="141">
        <v>266.67</v>
      </c>
      <c r="F1578" s="142">
        <v>50.4</v>
      </c>
      <c r="G1578" s="143">
        <v>50.5</v>
      </c>
      <c r="H1578" s="143">
        <v>3.1E-2</v>
      </c>
      <c r="I1578" s="143">
        <v>910</v>
      </c>
      <c r="J1578" s="143">
        <v>257</v>
      </c>
      <c r="K1578" s="144">
        <v>0.79800000000000004</v>
      </c>
      <c r="L1578" s="142">
        <v>144.80000000000001</v>
      </c>
      <c r="M1578" s="143">
        <v>145</v>
      </c>
      <c r="N1578" s="143">
        <v>0.94799999999999995</v>
      </c>
      <c r="O1578" s="143">
        <v>70748</v>
      </c>
      <c r="P1578" s="143">
        <v>9341</v>
      </c>
      <c r="Q1578" s="144">
        <v>0.70599999999999996</v>
      </c>
      <c r="R1578" s="142">
        <v>146</v>
      </c>
      <c r="S1578" s="143">
        <v>146</v>
      </c>
      <c r="T1578" s="143">
        <v>0.997</v>
      </c>
      <c r="U1578" s="143">
        <v>76724</v>
      </c>
      <c r="V1578" s="143">
        <v>13652</v>
      </c>
      <c r="W1578" s="144">
        <v>0.72199999999999998</v>
      </c>
      <c r="X1578" s="142">
        <v>154.80000000000001</v>
      </c>
      <c r="Y1578" s="143">
        <v>154.80000000000001</v>
      </c>
      <c r="Z1578" s="143">
        <v>0.98499999999999999</v>
      </c>
      <c r="AA1578" s="143">
        <v>71784</v>
      </c>
      <c r="AB1578" s="143">
        <v>3372</v>
      </c>
      <c r="AC1578" s="144">
        <v>0.64500000000000002</v>
      </c>
      <c r="AD1578" s="142">
        <v>162.6</v>
      </c>
      <c r="AE1578" s="143">
        <v>162.6</v>
      </c>
      <c r="AF1578" s="143">
        <v>0.98499999999999999</v>
      </c>
      <c r="AG1578" s="143">
        <v>70884</v>
      </c>
      <c r="AH1578" s="143">
        <v>0</v>
      </c>
      <c r="AI1578" s="144">
        <v>0.60599999999999998</v>
      </c>
      <c r="AJ1578" s="142">
        <v>144.80000000000001</v>
      </c>
      <c r="AK1578" s="143">
        <v>144.80000000000001</v>
      </c>
      <c r="AL1578" s="143">
        <v>0.96899999999999997</v>
      </c>
      <c r="AM1578" s="143">
        <v>81038</v>
      </c>
      <c r="AN1578" s="143">
        <v>20361</v>
      </c>
      <c r="AO1578" s="144">
        <v>0.79100000000000004</v>
      </c>
      <c r="AP1578" s="142">
        <v>153.6</v>
      </c>
      <c r="AQ1578" s="143">
        <v>153.6</v>
      </c>
      <c r="AR1578" s="143">
        <v>0.96719999999999995</v>
      </c>
      <c r="AS1578" s="143">
        <v>69016</v>
      </c>
      <c r="AT1578" s="143">
        <v>2698</v>
      </c>
      <c r="AU1578" s="144">
        <v>0.62439999999999996</v>
      </c>
      <c r="AV1578" s="142">
        <v>153.19999999999999</v>
      </c>
      <c r="AW1578" s="143">
        <v>153.19999999999999</v>
      </c>
      <c r="AX1578" s="143">
        <v>0.97319999999999995</v>
      </c>
      <c r="AY1578" s="143">
        <v>84412</v>
      </c>
      <c r="AZ1578" s="143">
        <v>20003</v>
      </c>
      <c r="BA1578" s="144">
        <v>0.7863</v>
      </c>
      <c r="BB1578" s="142">
        <v>158</v>
      </c>
      <c r="BC1578" s="143">
        <v>154</v>
      </c>
      <c r="BD1578" s="143">
        <v>0.97270000000000001</v>
      </c>
      <c r="BE1578" s="143">
        <v>91442</v>
      </c>
      <c r="BF1578" s="143">
        <v>22836</v>
      </c>
      <c r="BG1578" s="144">
        <v>0.79969999999999997</v>
      </c>
      <c r="BH1578" s="142">
        <v>152</v>
      </c>
      <c r="BI1578" s="143">
        <v>152</v>
      </c>
      <c r="BJ1578" s="143">
        <v>0.9607</v>
      </c>
      <c r="BK1578" s="143">
        <v>87954</v>
      </c>
      <c r="BL1578" s="143">
        <v>22768</v>
      </c>
      <c r="BM1578" s="144">
        <v>0.80959999999999999</v>
      </c>
      <c r="BN1578" s="142">
        <v>152.6</v>
      </c>
      <c r="BO1578" s="143">
        <v>152.6</v>
      </c>
      <c r="BP1578" s="143">
        <v>0</v>
      </c>
      <c r="BQ1578" s="143">
        <v>82230</v>
      </c>
      <c r="BR1578" s="143">
        <v>20702</v>
      </c>
      <c r="BS1578" s="144">
        <v>0.80189999999999995</v>
      </c>
      <c r="BT1578" s="142"/>
      <c r="BU1578" s="143"/>
      <c r="BV1578" s="143"/>
      <c r="BW1578" s="143"/>
      <c r="BX1578" s="143"/>
      <c r="BY1578" s="144"/>
      <c r="BZ1578" s="142">
        <v>396.2</v>
      </c>
      <c r="CA1578" s="143">
        <v>396.2</v>
      </c>
      <c r="CB1578" s="143">
        <v>1.0286999999999999</v>
      </c>
      <c r="CC1578" s="143">
        <v>206712</v>
      </c>
      <c r="CD1578" s="143">
        <v>31875</v>
      </c>
      <c r="CE1578" s="144">
        <v>1.4268000000000001</v>
      </c>
      <c r="CF1578" s="142">
        <v>183</v>
      </c>
      <c r="CG1578" s="143">
        <v>210.2</v>
      </c>
      <c r="CH1578" s="143">
        <v>0.96209999999999996</v>
      </c>
      <c r="CI1578" s="143">
        <v>75168</v>
      </c>
      <c r="CJ1578" s="143"/>
      <c r="CK1578" s="144">
        <v>0.57389999999999997</v>
      </c>
      <c r="CL1578" s="142">
        <v>105</v>
      </c>
      <c r="CM1578" s="143">
        <v>213.33600000000001</v>
      </c>
      <c r="CN1578" s="143">
        <v>0.54059999999999997</v>
      </c>
      <c r="CO1578" s="143">
        <v>35370</v>
      </c>
      <c r="CP1578" s="143">
        <v>20067</v>
      </c>
      <c r="CQ1578" s="144">
        <v>0.86539999999999995</v>
      </c>
      <c r="CR1578" s="142">
        <v>165</v>
      </c>
      <c r="CS1578" s="143">
        <v>213.33600000000001</v>
      </c>
      <c r="CT1578" s="143">
        <v>0.99909999999999999</v>
      </c>
      <c r="CU1578" s="143">
        <v>105660</v>
      </c>
      <c r="CV1578" s="143">
        <v>32097</v>
      </c>
      <c r="CW1578" s="144">
        <v>0.86150000000000004</v>
      </c>
      <c r="CX1578" s="142">
        <v>183</v>
      </c>
      <c r="CY1578" s="143">
        <v>213.33600000000001</v>
      </c>
      <c r="CZ1578" s="143">
        <v>0.99509999999999998</v>
      </c>
      <c r="DA1578" s="143">
        <v>66990</v>
      </c>
      <c r="DB1578" s="143"/>
      <c r="DC1578" s="144">
        <v>0.49440000000000001</v>
      </c>
      <c r="DD1578" s="142">
        <v>189</v>
      </c>
      <c r="DE1578" s="143">
        <v>213.33600000000001</v>
      </c>
      <c r="DF1578" s="143">
        <v>0.99750000000000005</v>
      </c>
      <c r="DG1578" s="143">
        <v>82803</v>
      </c>
      <c r="DH1578" s="143">
        <v>1362</v>
      </c>
      <c r="DI1578" s="144">
        <v>0.61</v>
      </c>
    </row>
    <row r="1579" spans="1:113">
      <c r="A1579" s="137">
        <v>1576</v>
      </c>
      <c r="B1579" s="138" t="s">
        <v>1727</v>
      </c>
      <c r="C1579" s="139" t="s">
        <v>3789</v>
      </c>
      <c r="D1579" s="140" t="s">
        <v>195</v>
      </c>
      <c r="E1579" s="141">
        <v>319.93</v>
      </c>
      <c r="F1579" s="145">
        <v>35.200000000000003</v>
      </c>
      <c r="G1579" s="146">
        <v>35.200000000000003</v>
      </c>
      <c r="H1579" s="146">
        <v>0.76</v>
      </c>
      <c r="I1579" s="146">
        <v>8888</v>
      </c>
      <c r="J1579" s="146">
        <v>0</v>
      </c>
      <c r="K1579" s="147">
        <v>0.45500000000000002</v>
      </c>
      <c r="L1579" s="145">
        <v>32.4</v>
      </c>
      <c r="M1579" s="146">
        <v>32.4</v>
      </c>
      <c r="N1579" s="146">
        <v>0.82</v>
      </c>
      <c r="O1579" s="146">
        <v>4772</v>
      </c>
      <c r="P1579" s="146">
        <v>0</v>
      </c>
      <c r="Q1579" s="147">
        <v>0.246</v>
      </c>
      <c r="R1579" s="145">
        <v>25.2</v>
      </c>
      <c r="S1579" s="146">
        <v>255.94</v>
      </c>
      <c r="T1579" s="146">
        <v>0.81200000000000006</v>
      </c>
      <c r="U1579" s="146">
        <v>4748</v>
      </c>
      <c r="V1579" s="146">
        <v>0</v>
      </c>
      <c r="W1579" s="147">
        <v>0.318</v>
      </c>
      <c r="X1579" s="145">
        <v>22.4</v>
      </c>
      <c r="Y1579" s="146">
        <v>255.94</v>
      </c>
      <c r="Z1579" s="146">
        <v>0.73</v>
      </c>
      <c r="AA1579" s="146">
        <v>3348</v>
      </c>
      <c r="AB1579" s="146">
        <v>0</v>
      </c>
      <c r="AC1579" s="147">
        <v>0.28000000000000003</v>
      </c>
      <c r="AD1579" s="145">
        <v>21.2</v>
      </c>
      <c r="AE1579" s="146">
        <v>255.94</v>
      </c>
      <c r="AF1579" s="146">
        <v>0.69099999999999995</v>
      </c>
      <c r="AG1579" s="146">
        <v>2572</v>
      </c>
      <c r="AH1579" s="146">
        <v>0</v>
      </c>
      <c r="AI1579" s="147">
        <v>0.24099999999999999</v>
      </c>
      <c r="AJ1579" s="145">
        <v>22.4</v>
      </c>
      <c r="AK1579" s="146">
        <v>255.94</v>
      </c>
      <c r="AL1579" s="146">
        <v>0.85899999999999999</v>
      </c>
      <c r="AM1579" s="146">
        <v>3304</v>
      </c>
      <c r="AN1579" s="146">
        <v>0</v>
      </c>
      <c r="AO1579" s="147">
        <v>0.23499999999999999</v>
      </c>
      <c r="AP1579" s="145">
        <v>22.4</v>
      </c>
      <c r="AQ1579" s="146">
        <v>255.94399999999999</v>
      </c>
      <c r="AR1579" s="146">
        <v>0.68120000000000003</v>
      </c>
      <c r="AS1579" s="146">
        <v>3572</v>
      </c>
      <c r="AT1579" s="146"/>
      <c r="AU1579" s="147">
        <v>0.31459999999999999</v>
      </c>
      <c r="AV1579" s="145">
        <v>24</v>
      </c>
      <c r="AW1579" s="146">
        <v>255.94399999999999</v>
      </c>
      <c r="AX1579" s="146">
        <v>0.71919999999999995</v>
      </c>
      <c r="AY1579" s="146">
        <v>4384</v>
      </c>
      <c r="AZ1579" s="146"/>
      <c r="BA1579" s="147">
        <v>0.3528</v>
      </c>
      <c r="BB1579" s="145">
        <v>17.28</v>
      </c>
      <c r="BC1579" s="146">
        <v>255.94399999999999</v>
      </c>
      <c r="BD1579" s="146">
        <v>0.86650000000000005</v>
      </c>
      <c r="BE1579" s="146">
        <v>3660</v>
      </c>
      <c r="BF1579" s="146"/>
      <c r="BG1579" s="147">
        <v>0.32850000000000001</v>
      </c>
      <c r="BH1579" s="145">
        <v>136</v>
      </c>
      <c r="BI1579" s="146">
        <v>255.94399999999999</v>
      </c>
      <c r="BJ1579" s="146">
        <v>0.89770000000000005</v>
      </c>
      <c r="BK1579" s="146">
        <v>13160</v>
      </c>
      <c r="BL1579" s="146"/>
      <c r="BM1579" s="147">
        <v>0.1449</v>
      </c>
      <c r="BN1579" s="145">
        <v>69.599999999999994</v>
      </c>
      <c r="BO1579" s="146">
        <v>255.94399999999999</v>
      </c>
      <c r="BP1579" s="146">
        <v>0.84570000000000001</v>
      </c>
      <c r="BQ1579" s="146">
        <v>9888</v>
      </c>
      <c r="BR1579" s="146"/>
      <c r="BS1579" s="147">
        <v>0.25</v>
      </c>
      <c r="BT1579" s="145"/>
      <c r="BU1579" s="146"/>
      <c r="BV1579" s="146"/>
      <c r="BW1579" s="146"/>
      <c r="BX1579" s="146"/>
      <c r="BY1579" s="147"/>
      <c r="BZ1579" s="145">
        <v>210</v>
      </c>
      <c r="CA1579" s="146">
        <v>511.88799999999998</v>
      </c>
      <c r="CB1579" s="146">
        <v>1.9301999999999999</v>
      </c>
      <c r="CC1579" s="146">
        <v>58424</v>
      </c>
      <c r="CD1579" s="146">
        <v>16552</v>
      </c>
      <c r="CE1579" s="147">
        <v>3.3982000000000001</v>
      </c>
      <c r="CF1579" s="145">
        <v>42.4</v>
      </c>
      <c r="CG1579" s="146">
        <v>255.94399999999999</v>
      </c>
      <c r="CH1579" s="146">
        <v>0.75060000000000004</v>
      </c>
      <c r="CI1579" s="146">
        <v>6800</v>
      </c>
      <c r="CJ1579" s="146"/>
      <c r="CK1579" s="147">
        <v>0.28720000000000001</v>
      </c>
      <c r="CL1579" s="145">
        <v>24.4</v>
      </c>
      <c r="CM1579" s="146">
        <v>255.94399999999999</v>
      </c>
      <c r="CN1579" s="146">
        <v>0.67849999999999999</v>
      </c>
      <c r="CO1579" s="146">
        <v>5428</v>
      </c>
      <c r="CP1579" s="146"/>
      <c r="CQ1579" s="147">
        <v>0.45540000000000003</v>
      </c>
      <c r="CR1579" s="145">
        <v>28</v>
      </c>
      <c r="CS1579" s="146">
        <v>255.94399999999999</v>
      </c>
      <c r="CT1579" s="146">
        <v>0.79320000000000002</v>
      </c>
      <c r="CU1579" s="146">
        <v>5952</v>
      </c>
      <c r="CV1579" s="146"/>
      <c r="CW1579" s="147">
        <v>0.36020000000000002</v>
      </c>
      <c r="CX1579" s="145">
        <v>112</v>
      </c>
      <c r="CY1579" s="146">
        <v>255.94399999999999</v>
      </c>
      <c r="CZ1579" s="146">
        <v>0.9365</v>
      </c>
      <c r="DA1579" s="146">
        <v>20704</v>
      </c>
      <c r="DB1579" s="146"/>
      <c r="DC1579" s="147">
        <v>0.26529999999999998</v>
      </c>
      <c r="DD1579" s="145">
        <v>118.4</v>
      </c>
      <c r="DE1579" s="146">
        <v>255.94399999999999</v>
      </c>
      <c r="DF1579" s="146">
        <v>0.93779999999999997</v>
      </c>
      <c r="DG1579" s="146">
        <v>26660</v>
      </c>
      <c r="DH1579" s="146"/>
      <c r="DI1579" s="147">
        <v>0.33350000000000002</v>
      </c>
    </row>
    <row r="1580" spans="1:113">
      <c r="A1580" s="137">
        <v>1577</v>
      </c>
      <c r="B1580" s="138" t="s">
        <v>1728</v>
      </c>
      <c r="C1580" s="139" t="s">
        <v>3790</v>
      </c>
      <c r="D1580" s="140" t="s">
        <v>195</v>
      </c>
      <c r="E1580" s="141">
        <v>147</v>
      </c>
      <c r="F1580" s="142">
        <v>9</v>
      </c>
      <c r="G1580" s="143">
        <v>9</v>
      </c>
      <c r="H1580" s="143">
        <v>0.45100000000000001</v>
      </c>
      <c r="I1580" s="143">
        <v>882</v>
      </c>
      <c r="J1580" s="143">
        <v>0</v>
      </c>
      <c r="K1580" s="144">
        <v>0.29799999999999999</v>
      </c>
      <c r="L1580" s="142">
        <v>60</v>
      </c>
      <c r="M1580" s="143">
        <v>60</v>
      </c>
      <c r="N1580" s="143">
        <v>0.42399999999999999</v>
      </c>
      <c r="O1580" s="143">
        <v>1023</v>
      </c>
      <c r="P1580" s="143">
        <v>0</v>
      </c>
      <c r="Q1580" s="144">
        <v>5.5E-2</v>
      </c>
      <c r="R1580" s="142">
        <v>7.5</v>
      </c>
      <c r="S1580" s="143">
        <v>117.6</v>
      </c>
      <c r="T1580" s="143">
        <v>0.40100000000000002</v>
      </c>
      <c r="U1580" s="143">
        <v>861</v>
      </c>
      <c r="V1580" s="143">
        <v>0</v>
      </c>
      <c r="W1580" s="144">
        <v>0.39200000000000002</v>
      </c>
      <c r="X1580" s="142">
        <v>7.2</v>
      </c>
      <c r="Y1580" s="143">
        <v>117.6</v>
      </c>
      <c r="Z1580" s="143">
        <v>0.4</v>
      </c>
      <c r="AA1580" s="143">
        <v>879</v>
      </c>
      <c r="AB1580" s="143">
        <v>0</v>
      </c>
      <c r="AC1580" s="144">
        <v>0.41799999999999998</v>
      </c>
      <c r="AD1580" s="142">
        <v>7.2</v>
      </c>
      <c r="AE1580" s="143">
        <v>117.6</v>
      </c>
      <c r="AF1580" s="143">
        <v>0.39200000000000002</v>
      </c>
      <c r="AG1580" s="143">
        <v>858</v>
      </c>
      <c r="AH1580" s="143">
        <v>0</v>
      </c>
      <c r="AI1580" s="144">
        <v>0.41599999999999998</v>
      </c>
      <c r="AJ1580" s="142">
        <v>6</v>
      </c>
      <c r="AK1580" s="143">
        <v>117.6</v>
      </c>
      <c r="AL1580" s="143">
        <v>0.40500000000000003</v>
      </c>
      <c r="AM1580" s="143">
        <v>828</v>
      </c>
      <c r="AN1580" s="143">
        <v>0</v>
      </c>
      <c r="AO1580" s="144">
        <v>0.46700000000000003</v>
      </c>
      <c r="AP1580" s="142">
        <v>6.6</v>
      </c>
      <c r="AQ1580" s="143">
        <v>117.6</v>
      </c>
      <c r="AR1580" s="143">
        <v>0.40139999999999998</v>
      </c>
      <c r="AS1580" s="143">
        <v>891</v>
      </c>
      <c r="AT1580" s="143"/>
      <c r="AU1580" s="144">
        <v>0.45200000000000001</v>
      </c>
      <c r="AV1580" s="142">
        <v>6.99</v>
      </c>
      <c r="AW1580" s="143">
        <v>117.6</v>
      </c>
      <c r="AX1580" s="143">
        <v>0.92879999999999996</v>
      </c>
      <c r="AY1580" s="143">
        <v>861</v>
      </c>
      <c r="AZ1580" s="143"/>
      <c r="BA1580" s="144">
        <v>0.1842</v>
      </c>
      <c r="BB1580" s="142">
        <v>7.08</v>
      </c>
      <c r="BC1580" s="143">
        <v>117.6</v>
      </c>
      <c r="BD1580" s="143">
        <v>0.97109999999999996</v>
      </c>
      <c r="BE1580" s="143">
        <v>807</v>
      </c>
      <c r="BF1580" s="143"/>
      <c r="BG1580" s="144">
        <v>0.1578</v>
      </c>
      <c r="BH1580" s="142">
        <v>51</v>
      </c>
      <c r="BI1580" s="143">
        <v>117.6</v>
      </c>
      <c r="BJ1580" s="143">
        <v>0</v>
      </c>
      <c r="BK1580" s="143">
        <v>2679</v>
      </c>
      <c r="BL1580" s="143"/>
      <c r="BM1580" s="144">
        <v>7.0599999999999996E-2</v>
      </c>
      <c r="BN1580" s="142">
        <v>115.8</v>
      </c>
      <c r="BO1580" s="143">
        <v>117.6</v>
      </c>
      <c r="BP1580" s="143">
        <v>0.97270000000000001</v>
      </c>
      <c r="BQ1580" s="143">
        <v>8778</v>
      </c>
      <c r="BR1580" s="143"/>
      <c r="BS1580" s="144">
        <v>0.11600000000000001</v>
      </c>
      <c r="BT1580" s="142"/>
      <c r="BU1580" s="143"/>
      <c r="BV1580" s="143"/>
      <c r="BW1580" s="143"/>
      <c r="BX1580" s="143"/>
      <c r="BY1580" s="144"/>
      <c r="BZ1580" s="142">
        <v>123.3</v>
      </c>
      <c r="CA1580" s="143">
        <v>237.6</v>
      </c>
      <c r="CB1580" s="143">
        <v>1.8340000000000001</v>
      </c>
      <c r="CC1580" s="143">
        <v>22437</v>
      </c>
      <c r="CD1580" s="143">
        <v>3922</v>
      </c>
      <c r="CE1580" s="144">
        <v>2.6215000000000002</v>
      </c>
      <c r="CF1580" s="142">
        <v>9</v>
      </c>
      <c r="CG1580" s="143">
        <v>117.6</v>
      </c>
      <c r="CH1580" s="143">
        <v>0.4229</v>
      </c>
      <c r="CI1580" s="143">
        <v>897</v>
      </c>
      <c r="CJ1580" s="143"/>
      <c r="CK1580" s="144">
        <v>0.31680000000000003</v>
      </c>
      <c r="CL1580" s="142">
        <v>6.6</v>
      </c>
      <c r="CM1580" s="143">
        <v>117.6</v>
      </c>
      <c r="CN1580" s="143">
        <v>0.40620000000000001</v>
      </c>
      <c r="CO1580" s="143">
        <v>825</v>
      </c>
      <c r="CP1580" s="143"/>
      <c r="CQ1580" s="144">
        <v>0.4274</v>
      </c>
      <c r="CR1580" s="142">
        <v>70.8</v>
      </c>
      <c r="CS1580" s="143">
        <v>117.6</v>
      </c>
      <c r="CT1580" s="143">
        <v>0.54010000000000002</v>
      </c>
      <c r="CU1580" s="143">
        <v>1332</v>
      </c>
      <c r="CV1580" s="143"/>
      <c r="CW1580" s="144">
        <v>4.6800000000000001E-2</v>
      </c>
      <c r="CX1580" s="142">
        <v>104.1</v>
      </c>
      <c r="CY1580" s="143">
        <v>117.6</v>
      </c>
      <c r="CZ1580" s="143">
        <v>0.84240000000000004</v>
      </c>
      <c r="DA1580" s="143">
        <v>4281</v>
      </c>
      <c r="DB1580" s="143"/>
      <c r="DC1580" s="144">
        <v>6.5600000000000006E-2</v>
      </c>
      <c r="DD1580" s="142">
        <v>43.2</v>
      </c>
      <c r="DE1580" s="143">
        <v>117.6</v>
      </c>
      <c r="DF1580" s="143">
        <v>0.8931</v>
      </c>
      <c r="DG1580" s="143">
        <v>4161</v>
      </c>
      <c r="DH1580" s="143"/>
      <c r="DI1580" s="144">
        <v>0.14979999999999999</v>
      </c>
    </row>
    <row r="1581" spans="1:113">
      <c r="A1581" s="137">
        <v>1578</v>
      </c>
      <c r="B1581" s="138" t="s">
        <v>1729</v>
      </c>
      <c r="C1581" s="139" t="s">
        <v>3791</v>
      </c>
      <c r="D1581" s="140" t="s">
        <v>195</v>
      </c>
      <c r="E1581" s="141">
        <v>122</v>
      </c>
      <c r="F1581" s="142">
        <v>31.6</v>
      </c>
      <c r="G1581" s="143">
        <v>33.1</v>
      </c>
      <c r="H1581" s="143">
        <v>0.97599999999999998</v>
      </c>
      <c r="I1581" s="143">
        <v>7395</v>
      </c>
      <c r="J1581" s="143">
        <v>0</v>
      </c>
      <c r="K1581" s="144">
        <v>0.32800000000000001</v>
      </c>
      <c r="L1581" s="142">
        <v>35.200000000000003</v>
      </c>
      <c r="M1581" s="143">
        <v>35.200000000000003</v>
      </c>
      <c r="N1581" s="143">
        <v>1.012</v>
      </c>
      <c r="O1581" s="143">
        <v>8564</v>
      </c>
      <c r="P1581" s="143">
        <v>0</v>
      </c>
      <c r="Q1581" s="144">
        <v>0.32900000000000001</v>
      </c>
      <c r="R1581" s="142">
        <v>36.799999999999997</v>
      </c>
      <c r="S1581" s="143">
        <v>97.6</v>
      </c>
      <c r="T1581" s="143">
        <v>0.997</v>
      </c>
      <c r="U1581" s="143">
        <v>7656</v>
      </c>
      <c r="V1581" s="143">
        <v>0</v>
      </c>
      <c r="W1581" s="144">
        <v>0.28599999999999998</v>
      </c>
      <c r="X1581" s="142">
        <v>32.799999999999997</v>
      </c>
      <c r="Y1581" s="143">
        <v>97.6</v>
      </c>
      <c r="Z1581" s="143">
        <v>0.999</v>
      </c>
      <c r="AA1581" s="143">
        <v>7928</v>
      </c>
      <c r="AB1581" s="143">
        <v>0</v>
      </c>
      <c r="AC1581" s="144">
        <v>0.33100000000000002</v>
      </c>
      <c r="AD1581" s="142">
        <v>30</v>
      </c>
      <c r="AE1581" s="143">
        <v>97.6</v>
      </c>
      <c r="AF1581" s="143">
        <v>0.998</v>
      </c>
      <c r="AG1581" s="143">
        <v>7024</v>
      </c>
      <c r="AH1581" s="143">
        <v>0</v>
      </c>
      <c r="AI1581" s="144">
        <v>0.32100000000000001</v>
      </c>
      <c r="AJ1581" s="142">
        <v>28</v>
      </c>
      <c r="AK1581" s="143">
        <v>97.6</v>
      </c>
      <c r="AL1581" s="143">
        <v>0.999</v>
      </c>
      <c r="AM1581" s="143">
        <v>7116</v>
      </c>
      <c r="AN1581" s="143">
        <v>0</v>
      </c>
      <c r="AO1581" s="144">
        <v>0.34799999999999998</v>
      </c>
      <c r="AP1581" s="142">
        <v>22.8</v>
      </c>
      <c r="AQ1581" s="143">
        <v>97.6</v>
      </c>
      <c r="AR1581" s="143">
        <v>0.997</v>
      </c>
      <c r="AS1581" s="143">
        <v>5240</v>
      </c>
      <c r="AT1581" s="143"/>
      <c r="AU1581" s="144">
        <v>0.30980000000000002</v>
      </c>
      <c r="AV1581" s="142">
        <v>24.4</v>
      </c>
      <c r="AW1581" s="143">
        <v>97.6</v>
      </c>
      <c r="AX1581" s="143">
        <v>0.99919999999999998</v>
      </c>
      <c r="AY1581" s="143">
        <v>5076</v>
      </c>
      <c r="AZ1581" s="143"/>
      <c r="BA1581" s="144">
        <v>0.28920000000000001</v>
      </c>
      <c r="BB1581" s="142">
        <v>15.6</v>
      </c>
      <c r="BC1581" s="143">
        <v>97.6</v>
      </c>
      <c r="BD1581" s="143">
        <v>0.99909999999999999</v>
      </c>
      <c r="BE1581" s="143">
        <v>4516</v>
      </c>
      <c r="BF1581" s="143"/>
      <c r="BG1581" s="144">
        <v>0.38940000000000002</v>
      </c>
      <c r="BH1581" s="142">
        <v>15.6</v>
      </c>
      <c r="BI1581" s="143">
        <v>97.6</v>
      </c>
      <c r="BJ1581" s="143">
        <v>0.99850000000000005</v>
      </c>
      <c r="BK1581" s="143">
        <v>5200</v>
      </c>
      <c r="BL1581" s="143"/>
      <c r="BM1581" s="144">
        <v>0.44869999999999999</v>
      </c>
      <c r="BN1581" s="142">
        <v>22</v>
      </c>
      <c r="BO1581" s="143">
        <v>97.6</v>
      </c>
      <c r="BP1581" s="143">
        <v>0.99839999999999995</v>
      </c>
      <c r="BQ1581" s="143">
        <v>4864</v>
      </c>
      <c r="BR1581" s="143"/>
      <c r="BS1581" s="144">
        <v>0.32950000000000002</v>
      </c>
      <c r="BT1581" s="142"/>
      <c r="BU1581" s="143"/>
      <c r="BV1581" s="143"/>
      <c r="BW1581" s="143"/>
      <c r="BX1581" s="143"/>
      <c r="BY1581" s="144"/>
      <c r="BZ1581" s="142">
        <v>74.64</v>
      </c>
      <c r="CA1581" s="143">
        <v>195.2</v>
      </c>
      <c r="CB1581" s="143">
        <v>1.9981</v>
      </c>
      <c r="CC1581" s="143">
        <v>17396</v>
      </c>
      <c r="CD1581" s="143"/>
      <c r="CE1581" s="144">
        <v>0.64349999999999996</v>
      </c>
      <c r="CF1581" s="142">
        <v>38.880000000000003</v>
      </c>
      <c r="CG1581" s="143">
        <v>97.6</v>
      </c>
      <c r="CH1581" s="143">
        <v>0.99760000000000004</v>
      </c>
      <c r="CI1581" s="143">
        <v>8364</v>
      </c>
      <c r="CJ1581" s="143"/>
      <c r="CK1581" s="144">
        <v>0.2898</v>
      </c>
      <c r="CL1581" s="142">
        <v>41.12</v>
      </c>
      <c r="CM1581" s="143">
        <v>97.6</v>
      </c>
      <c r="CN1581" s="143">
        <v>0.99870000000000003</v>
      </c>
      <c r="CO1581" s="143">
        <v>9004</v>
      </c>
      <c r="CP1581" s="143"/>
      <c r="CQ1581" s="144">
        <v>0.30449999999999999</v>
      </c>
      <c r="CR1581" s="142">
        <v>37.119999999999997</v>
      </c>
      <c r="CS1581" s="143">
        <v>97.6</v>
      </c>
      <c r="CT1581" s="143">
        <v>0.997</v>
      </c>
      <c r="CU1581" s="143">
        <v>9280</v>
      </c>
      <c r="CV1581" s="143"/>
      <c r="CW1581" s="144">
        <v>0.33700000000000002</v>
      </c>
      <c r="CX1581" s="142">
        <v>38.64</v>
      </c>
      <c r="CY1581" s="143">
        <v>97.6</v>
      </c>
      <c r="CZ1581" s="143">
        <v>0.99839999999999995</v>
      </c>
      <c r="DA1581" s="143">
        <v>10276</v>
      </c>
      <c r="DB1581" s="143"/>
      <c r="DC1581" s="144">
        <v>0.35799999999999998</v>
      </c>
      <c r="DD1581" s="142">
        <v>35.840000000000003</v>
      </c>
      <c r="DE1581" s="143">
        <v>97.6</v>
      </c>
      <c r="DF1581" s="143">
        <v>0.99790000000000001</v>
      </c>
      <c r="DG1581" s="143">
        <v>7632</v>
      </c>
      <c r="DH1581" s="143"/>
      <c r="DI1581" s="144">
        <v>0.2964</v>
      </c>
    </row>
    <row r="1582" spans="1:113">
      <c r="A1582" s="137">
        <v>1579</v>
      </c>
      <c r="B1582" s="138" t="s">
        <v>1730</v>
      </c>
      <c r="C1582" s="139" t="s">
        <v>3792</v>
      </c>
      <c r="D1582" s="140" t="s">
        <v>195</v>
      </c>
      <c r="E1582" s="141">
        <v>178</v>
      </c>
      <c r="F1582" s="142">
        <v>79.2</v>
      </c>
      <c r="G1582" s="143">
        <v>79.2</v>
      </c>
      <c r="H1582" s="143">
        <v>0.88700000000000001</v>
      </c>
      <c r="I1582" s="143">
        <v>11904</v>
      </c>
      <c r="J1582" s="143">
        <v>0</v>
      </c>
      <c r="K1582" s="144">
        <v>0.23200000000000001</v>
      </c>
      <c r="L1582" s="142">
        <v>107.4</v>
      </c>
      <c r="M1582" s="143">
        <v>107.4</v>
      </c>
      <c r="N1582" s="143">
        <v>0.93500000000000005</v>
      </c>
      <c r="O1582" s="143">
        <v>16776</v>
      </c>
      <c r="P1582" s="143">
        <v>0</v>
      </c>
      <c r="Q1582" s="144">
        <v>0.22900000000000001</v>
      </c>
      <c r="R1582" s="142">
        <v>111.6</v>
      </c>
      <c r="S1582" s="143">
        <v>142.4</v>
      </c>
      <c r="T1582" s="143">
        <v>0.92300000000000004</v>
      </c>
      <c r="U1582" s="143">
        <v>18468</v>
      </c>
      <c r="V1582" s="143">
        <v>0</v>
      </c>
      <c r="W1582" s="144">
        <v>0.246</v>
      </c>
      <c r="X1582" s="142">
        <v>109.2</v>
      </c>
      <c r="Y1582" s="143">
        <v>142.4</v>
      </c>
      <c r="Z1582" s="143">
        <v>0.91400000000000003</v>
      </c>
      <c r="AA1582" s="143">
        <v>19032</v>
      </c>
      <c r="AB1582" s="143">
        <v>0</v>
      </c>
      <c r="AC1582" s="144">
        <v>0.26100000000000001</v>
      </c>
      <c r="AD1582" s="142">
        <v>108</v>
      </c>
      <c r="AE1582" s="143">
        <v>142.4</v>
      </c>
      <c r="AF1582" s="143">
        <v>0.876</v>
      </c>
      <c r="AG1582" s="143">
        <v>17454</v>
      </c>
      <c r="AH1582" s="143">
        <v>0</v>
      </c>
      <c r="AI1582" s="144">
        <v>0.253</v>
      </c>
      <c r="AJ1582" s="142">
        <v>97.2</v>
      </c>
      <c r="AK1582" s="143">
        <v>142.4</v>
      </c>
      <c r="AL1582" s="143">
        <v>0.90300000000000002</v>
      </c>
      <c r="AM1582" s="143">
        <v>16296</v>
      </c>
      <c r="AN1582" s="143">
        <v>0</v>
      </c>
      <c r="AO1582" s="144">
        <v>0.254</v>
      </c>
      <c r="AP1582" s="142">
        <v>99.6</v>
      </c>
      <c r="AQ1582" s="143">
        <v>142.4</v>
      </c>
      <c r="AR1582" s="143">
        <v>0.82310000000000005</v>
      </c>
      <c r="AS1582" s="143">
        <v>13704</v>
      </c>
      <c r="AT1582" s="143"/>
      <c r="AU1582" s="144">
        <v>0.22470000000000001</v>
      </c>
      <c r="AV1582" s="142">
        <v>91.8</v>
      </c>
      <c r="AW1582" s="143">
        <v>142.4</v>
      </c>
      <c r="AX1582" s="143">
        <v>0.79169999999999996</v>
      </c>
      <c r="AY1582" s="143">
        <v>12018</v>
      </c>
      <c r="AZ1582" s="143"/>
      <c r="BA1582" s="144">
        <v>0.22969999999999999</v>
      </c>
      <c r="BB1582" s="142">
        <v>48.24</v>
      </c>
      <c r="BC1582" s="143">
        <v>142.4</v>
      </c>
      <c r="BD1582" s="143">
        <v>0.71830000000000005</v>
      </c>
      <c r="BE1582" s="143">
        <v>8994</v>
      </c>
      <c r="BF1582" s="143"/>
      <c r="BG1582" s="144">
        <v>0.34889999999999999</v>
      </c>
      <c r="BH1582" s="142">
        <v>42</v>
      </c>
      <c r="BI1582" s="143">
        <v>142.4</v>
      </c>
      <c r="BJ1582" s="143">
        <v>0.73909999999999998</v>
      </c>
      <c r="BK1582" s="143">
        <v>8958</v>
      </c>
      <c r="BL1582" s="143"/>
      <c r="BM1582" s="144">
        <v>0.38790000000000002</v>
      </c>
      <c r="BN1582" s="142">
        <v>62.4</v>
      </c>
      <c r="BO1582" s="143">
        <v>142.4</v>
      </c>
      <c r="BP1582" s="143">
        <v>0.75519999999999998</v>
      </c>
      <c r="BQ1582" s="143">
        <v>9144</v>
      </c>
      <c r="BR1582" s="143"/>
      <c r="BS1582" s="144">
        <v>0.28870000000000001</v>
      </c>
      <c r="BT1582" s="142"/>
      <c r="BU1582" s="143"/>
      <c r="BV1582" s="143"/>
      <c r="BW1582" s="143"/>
      <c r="BX1582" s="143"/>
      <c r="BY1582" s="144"/>
      <c r="BZ1582" s="142">
        <v>318</v>
      </c>
      <c r="CA1582" s="143">
        <v>364.4</v>
      </c>
      <c r="CB1582" s="143">
        <v>1.8698999999999999</v>
      </c>
      <c r="CC1582" s="143">
        <v>35346</v>
      </c>
      <c r="CD1582" s="143"/>
      <c r="CE1582" s="144">
        <v>0.37779999999999997</v>
      </c>
      <c r="CF1582" s="142">
        <v>141.12</v>
      </c>
      <c r="CG1582" s="143">
        <v>142.4</v>
      </c>
      <c r="CH1582" s="143">
        <v>0.9405</v>
      </c>
      <c r="CI1582" s="143">
        <v>19158</v>
      </c>
      <c r="CJ1582" s="143"/>
      <c r="CK1582" s="144">
        <v>0.19400000000000001</v>
      </c>
      <c r="CL1582" s="142">
        <v>142.19999999999999</v>
      </c>
      <c r="CM1582" s="143">
        <v>142.4</v>
      </c>
      <c r="CN1582" s="143">
        <v>0.94010000000000005</v>
      </c>
      <c r="CO1582" s="143">
        <v>20232</v>
      </c>
      <c r="CP1582" s="143"/>
      <c r="CQ1582" s="144">
        <v>0.2102</v>
      </c>
      <c r="CR1582" s="142">
        <v>144</v>
      </c>
      <c r="CS1582" s="143">
        <v>144</v>
      </c>
      <c r="CT1582" s="143">
        <v>0.94220000000000004</v>
      </c>
      <c r="CU1582" s="143">
        <v>21234</v>
      </c>
      <c r="CV1582" s="143"/>
      <c r="CW1582" s="144">
        <v>0.21029999999999999</v>
      </c>
      <c r="CX1582" s="142">
        <v>126</v>
      </c>
      <c r="CY1582" s="143">
        <v>142.4</v>
      </c>
      <c r="CZ1582" s="143">
        <v>0.96819999999999995</v>
      </c>
      <c r="DA1582" s="143">
        <v>25170</v>
      </c>
      <c r="DB1582" s="143"/>
      <c r="DC1582" s="144">
        <v>0.27729999999999999</v>
      </c>
      <c r="DD1582" s="142">
        <v>119.4</v>
      </c>
      <c r="DE1582" s="143">
        <v>142.4</v>
      </c>
      <c r="DF1582" s="143">
        <v>0.95550000000000002</v>
      </c>
      <c r="DG1582" s="143">
        <v>19050</v>
      </c>
      <c r="DH1582" s="143"/>
      <c r="DI1582" s="144">
        <v>0.2319</v>
      </c>
    </row>
    <row r="1583" spans="1:113">
      <c r="A1583" s="137">
        <v>1580</v>
      </c>
      <c r="B1583" s="138" t="s">
        <v>1731</v>
      </c>
      <c r="C1583" s="139" t="s">
        <v>3793</v>
      </c>
      <c r="D1583" s="140" t="s">
        <v>195</v>
      </c>
      <c r="E1583" s="141">
        <v>178</v>
      </c>
      <c r="F1583" s="142">
        <v>43.6</v>
      </c>
      <c r="G1583" s="143">
        <v>43.6</v>
      </c>
      <c r="H1583" s="143">
        <v>0.99399999999999999</v>
      </c>
      <c r="I1583" s="143">
        <v>6180</v>
      </c>
      <c r="J1583" s="143">
        <v>0</v>
      </c>
      <c r="K1583" s="144">
        <v>0.19500000000000001</v>
      </c>
      <c r="L1583" s="142">
        <v>84</v>
      </c>
      <c r="M1583" s="143">
        <v>84</v>
      </c>
      <c r="N1583" s="143">
        <v>0.97899999999999998</v>
      </c>
      <c r="O1583" s="143">
        <v>9896</v>
      </c>
      <c r="P1583" s="143">
        <v>0</v>
      </c>
      <c r="Q1583" s="144">
        <v>0.16500000000000001</v>
      </c>
      <c r="R1583" s="142">
        <v>89.6</v>
      </c>
      <c r="S1583" s="143">
        <v>142.4</v>
      </c>
      <c r="T1583" s="143">
        <v>0.98499999999999999</v>
      </c>
      <c r="U1583" s="143">
        <v>14536</v>
      </c>
      <c r="V1583" s="143">
        <v>0</v>
      </c>
      <c r="W1583" s="144">
        <v>0.22600000000000001</v>
      </c>
      <c r="X1583" s="142">
        <v>78</v>
      </c>
      <c r="Y1583" s="143">
        <v>142.4</v>
      </c>
      <c r="Z1583" s="143">
        <v>0.995</v>
      </c>
      <c r="AA1583" s="143">
        <v>11248</v>
      </c>
      <c r="AB1583" s="143">
        <v>0</v>
      </c>
      <c r="AC1583" s="144">
        <v>0.19900000000000001</v>
      </c>
      <c r="AD1583" s="142">
        <v>78.8</v>
      </c>
      <c r="AE1583" s="143">
        <v>142.4</v>
      </c>
      <c r="AF1583" s="143">
        <v>0.98699999999999999</v>
      </c>
      <c r="AG1583" s="143">
        <v>11912</v>
      </c>
      <c r="AH1583" s="143">
        <v>0</v>
      </c>
      <c r="AI1583" s="144">
        <v>0.21</v>
      </c>
      <c r="AJ1583" s="142">
        <v>70.8</v>
      </c>
      <c r="AK1583" s="143">
        <v>142.4</v>
      </c>
      <c r="AL1583" s="143">
        <v>0.99299999999999999</v>
      </c>
      <c r="AM1583" s="143">
        <v>13844</v>
      </c>
      <c r="AN1583" s="143">
        <v>0</v>
      </c>
      <c r="AO1583" s="144">
        <v>0.27</v>
      </c>
      <c r="AP1583" s="142">
        <v>60.8</v>
      </c>
      <c r="AQ1583" s="143">
        <v>142.4</v>
      </c>
      <c r="AR1583" s="143">
        <v>0.99550000000000005</v>
      </c>
      <c r="AS1583" s="143">
        <v>9736</v>
      </c>
      <c r="AT1583" s="143"/>
      <c r="AU1583" s="144">
        <v>0.2162</v>
      </c>
      <c r="AV1583" s="142">
        <v>48</v>
      </c>
      <c r="AW1583" s="143">
        <v>142.4</v>
      </c>
      <c r="AX1583" s="143">
        <v>0.998</v>
      </c>
      <c r="AY1583" s="143">
        <v>9840</v>
      </c>
      <c r="AZ1583" s="143"/>
      <c r="BA1583" s="144">
        <v>0.2853</v>
      </c>
      <c r="BB1583" s="142">
        <v>32.159999999999997</v>
      </c>
      <c r="BC1583" s="143">
        <v>142.4</v>
      </c>
      <c r="BD1583" s="143">
        <v>0.99950000000000006</v>
      </c>
      <c r="BE1583" s="143">
        <v>8804</v>
      </c>
      <c r="BF1583" s="143"/>
      <c r="BG1583" s="144">
        <v>0.36809999999999998</v>
      </c>
      <c r="BH1583" s="142">
        <v>20</v>
      </c>
      <c r="BI1583" s="143">
        <v>142.4</v>
      </c>
      <c r="BJ1583" s="143">
        <v>0</v>
      </c>
      <c r="BK1583" s="143">
        <v>7456</v>
      </c>
      <c r="BL1583" s="143"/>
      <c r="BM1583" s="144">
        <v>0.50109999999999999</v>
      </c>
      <c r="BN1583" s="142">
        <v>32</v>
      </c>
      <c r="BO1583" s="143">
        <v>142.4</v>
      </c>
      <c r="BP1583" s="143">
        <v>0.99790000000000001</v>
      </c>
      <c r="BQ1583" s="143">
        <v>5768</v>
      </c>
      <c r="BR1583" s="143"/>
      <c r="BS1583" s="144">
        <v>0.26879999999999998</v>
      </c>
      <c r="BT1583" s="142"/>
      <c r="BU1583" s="143"/>
      <c r="BV1583" s="143"/>
      <c r="BW1583" s="143"/>
      <c r="BX1583" s="143"/>
      <c r="BY1583" s="144"/>
      <c r="BZ1583" s="142">
        <v>64.400000000000006</v>
      </c>
      <c r="CA1583" s="143">
        <v>284.8</v>
      </c>
      <c r="CB1583" s="143">
        <v>1.0448999999999999</v>
      </c>
      <c r="CC1583" s="143">
        <v>25320</v>
      </c>
      <c r="CD1583" s="143">
        <v>6318</v>
      </c>
      <c r="CE1583" s="144">
        <v>2.1050999999999997</v>
      </c>
      <c r="CF1583" s="142">
        <v>71.599999999999994</v>
      </c>
      <c r="CG1583" s="143">
        <v>142.4</v>
      </c>
      <c r="CH1583" s="143">
        <v>0.99760000000000004</v>
      </c>
      <c r="CI1583" s="143">
        <v>11440</v>
      </c>
      <c r="CJ1583" s="143"/>
      <c r="CK1583" s="144">
        <v>0.21529999999999999</v>
      </c>
      <c r="CL1583" s="142">
        <v>79.599999999999994</v>
      </c>
      <c r="CM1583" s="143">
        <v>142.4</v>
      </c>
      <c r="CN1583" s="143">
        <v>0.99739999999999995</v>
      </c>
      <c r="CO1583" s="143">
        <v>12400</v>
      </c>
      <c r="CP1583" s="143"/>
      <c r="CQ1583" s="144">
        <v>0.21690000000000001</v>
      </c>
      <c r="CR1583" s="142">
        <v>84.4</v>
      </c>
      <c r="CS1583" s="143">
        <v>142.4</v>
      </c>
      <c r="CT1583" s="143">
        <v>0.99870000000000003</v>
      </c>
      <c r="CU1583" s="143">
        <v>15968</v>
      </c>
      <c r="CV1583" s="143"/>
      <c r="CW1583" s="144">
        <v>0.25459999999999999</v>
      </c>
      <c r="CX1583" s="142">
        <v>80.400000000000006</v>
      </c>
      <c r="CY1583" s="143">
        <v>142.4</v>
      </c>
      <c r="CZ1583" s="143">
        <v>0.99790000000000001</v>
      </c>
      <c r="DA1583" s="143">
        <v>18600</v>
      </c>
      <c r="DB1583" s="143"/>
      <c r="DC1583" s="144">
        <v>0.31159999999999999</v>
      </c>
      <c r="DD1583" s="142">
        <v>81.2</v>
      </c>
      <c r="DE1583" s="143">
        <v>142.4</v>
      </c>
      <c r="DF1583" s="143">
        <v>0.99639999999999995</v>
      </c>
      <c r="DG1583" s="143">
        <v>14412</v>
      </c>
      <c r="DH1583" s="143"/>
      <c r="DI1583" s="144">
        <v>0.24740000000000001</v>
      </c>
    </row>
    <row r="1584" spans="1:113">
      <c r="A1584" s="137">
        <v>1581</v>
      </c>
      <c r="B1584" s="138" t="s">
        <v>1732</v>
      </c>
      <c r="C1584" s="139" t="s">
        <v>3794</v>
      </c>
      <c r="D1584" s="140" t="s">
        <v>195</v>
      </c>
      <c r="E1584" s="141">
        <v>167</v>
      </c>
      <c r="F1584" s="142">
        <v>58</v>
      </c>
      <c r="G1584" s="143">
        <v>58</v>
      </c>
      <c r="H1584" s="143">
        <v>0.996</v>
      </c>
      <c r="I1584" s="143">
        <v>1932</v>
      </c>
      <c r="J1584" s="143">
        <v>0</v>
      </c>
      <c r="K1584" s="144">
        <v>4.5999999999999999E-2</v>
      </c>
      <c r="L1584" s="142">
        <v>30</v>
      </c>
      <c r="M1584" s="143">
        <v>30</v>
      </c>
      <c r="N1584" s="143">
        <v>0.99199999999999999</v>
      </c>
      <c r="O1584" s="143">
        <v>2636</v>
      </c>
      <c r="P1584" s="143">
        <v>0</v>
      </c>
      <c r="Q1584" s="144">
        <v>0.121</v>
      </c>
      <c r="R1584" s="142">
        <v>55.2</v>
      </c>
      <c r="S1584" s="143">
        <v>133.6</v>
      </c>
      <c r="T1584" s="143">
        <v>0.99299999999999999</v>
      </c>
      <c r="U1584" s="143">
        <v>5066</v>
      </c>
      <c r="V1584" s="143">
        <v>0</v>
      </c>
      <c r="W1584" s="144">
        <v>0.127</v>
      </c>
      <c r="X1584" s="142">
        <v>42.4</v>
      </c>
      <c r="Y1584" s="143">
        <v>133.6</v>
      </c>
      <c r="Z1584" s="143">
        <v>0.996</v>
      </c>
      <c r="AA1584" s="143">
        <v>4050</v>
      </c>
      <c r="AB1584" s="143">
        <v>0</v>
      </c>
      <c r="AC1584" s="144">
        <v>0.13100000000000001</v>
      </c>
      <c r="AD1584" s="142">
        <v>66.400000000000006</v>
      </c>
      <c r="AE1584" s="143">
        <v>133.6</v>
      </c>
      <c r="AF1584" s="143">
        <v>0.99199999999999999</v>
      </c>
      <c r="AG1584" s="143">
        <v>3968</v>
      </c>
      <c r="AH1584" s="143">
        <v>0</v>
      </c>
      <c r="AI1584" s="144">
        <v>8.3000000000000004E-2</v>
      </c>
      <c r="AJ1584" s="142">
        <v>38.799999999999997</v>
      </c>
      <c r="AK1584" s="143">
        <v>133.6</v>
      </c>
      <c r="AL1584" s="143">
        <v>0.996</v>
      </c>
      <c r="AM1584" s="143">
        <v>5152</v>
      </c>
      <c r="AN1584" s="143">
        <v>0</v>
      </c>
      <c r="AO1584" s="144">
        <v>0.183</v>
      </c>
      <c r="AP1584" s="142">
        <v>35.6</v>
      </c>
      <c r="AQ1584" s="143">
        <v>133.6</v>
      </c>
      <c r="AR1584" s="143">
        <v>0.99570000000000003</v>
      </c>
      <c r="AS1584" s="143">
        <v>4152</v>
      </c>
      <c r="AT1584" s="143"/>
      <c r="AU1584" s="144">
        <v>0.15740000000000001</v>
      </c>
      <c r="AV1584" s="142">
        <v>26</v>
      </c>
      <c r="AW1584" s="143">
        <v>133.6</v>
      </c>
      <c r="AX1584" s="143">
        <v>0.99409999999999998</v>
      </c>
      <c r="AY1584" s="143">
        <v>4346</v>
      </c>
      <c r="AZ1584" s="143"/>
      <c r="BA1584" s="144">
        <v>0.23350000000000001</v>
      </c>
      <c r="BB1584" s="142">
        <v>11.68</v>
      </c>
      <c r="BC1584" s="143">
        <v>133.6</v>
      </c>
      <c r="BD1584" s="143">
        <v>0</v>
      </c>
      <c r="BE1584" s="143">
        <v>3694</v>
      </c>
      <c r="BF1584" s="143"/>
      <c r="BG1584" s="144">
        <v>0.42509999999999998</v>
      </c>
      <c r="BH1584" s="142">
        <v>22</v>
      </c>
      <c r="BI1584" s="143">
        <v>133.6</v>
      </c>
      <c r="BJ1584" s="143">
        <v>0.90129999999999999</v>
      </c>
      <c r="BK1584" s="143">
        <v>3032</v>
      </c>
      <c r="BL1584" s="143"/>
      <c r="BM1584" s="144">
        <v>0.20549999999999999</v>
      </c>
      <c r="BN1584" s="142">
        <v>50.2</v>
      </c>
      <c r="BO1584" s="143">
        <v>133.6</v>
      </c>
      <c r="BP1584" s="143">
        <v>0.99670000000000003</v>
      </c>
      <c r="BQ1584" s="143">
        <v>3058</v>
      </c>
      <c r="BR1584" s="143"/>
      <c r="BS1584" s="144">
        <v>9.0899999999999995E-2</v>
      </c>
      <c r="BT1584" s="142"/>
      <c r="BU1584" s="143"/>
      <c r="BV1584" s="143"/>
      <c r="BW1584" s="143"/>
      <c r="BX1584" s="143"/>
      <c r="BY1584" s="144"/>
      <c r="BZ1584" s="142">
        <v>58.6</v>
      </c>
      <c r="CA1584" s="143">
        <v>267.2</v>
      </c>
      <c r="CB1584" s="143">
        <v>1.9805999999999999</v>
      </c>
      <c r="CC1584" s="143">
        <v>13374</v>
      </c>
      <c r="CD1584" s="143">
        <v>4893</v>
      </c>
      <c r="CE1584" s="144">
        <v>3.6705000000000001</v>
      </c>
      <c r="CF1584" s="142">
        <v>43.2</v>
      </c>
      <c r="CG1584" s="143">
        <v>133.6</v>
      </c>
      <c r="CH1584" s="143">
        <v>0.98809999999999998</v>
      </c>
      <c r="CI1584" s="143">
        <v>2492</v>
      </c>
      <c r="CJ1584" s="143"/>
      <c r="CK1584" s="144">
        <v>7.85E-2</v>
      </c>
      <c r="CL1584" s="142">
        <v>30.8</v>
      </c>
      <c r="CM1584" s="143">
        <v>133.6</v>
      </c>
      <c r="CN1584" s="143">
        <v>0.99219999999999997</v>
      </c>
      <c r="CO1584" s="143">
        <v>2556</v>
      </c>
      <c r="CP1584" s="143"/>
      <c r="CQ1584" s="144">
        <v>0.1162</v>
      </c>
      <c r="CR1584" s="142">
        <v>43.2</v>
      </c>
      <c r="CS1584" s="143">
        <v>133.6</v>
      </c>
      <c r="CT1584" s="143">
        <v>0.98570000000000002</v>
      </c>
      <c r="CU1584" s="143">
        <v>3862</v>
      </c>
      <c r="CV1584" s="143"/>
      <c r="CW1584" s="144">
        <v>0.12189999999999999</v>
      </c>
      <c r="CX1584" s="142">
        <v>71.599999999999994</v>
      </c>
      <c r="CY1584" s="143">
        <v>133.6</v>
      </c>
      <c r="CZ1584" s="143">
        <v>0.98270000000000002</v>
      </c>
      <c r="DA1584" s="143">
        <v>4544</v>
      </c>
      <c r="DB1584" s="143"/>
      <c r="DC1584" s="144">
        <v>8.6800000000000002E-2</v>
      </c>
      <c r="DD1584" s="142">
        <v>50.2</v>
      </c>
      <c r="DE1584" s="143">
        <v>133.6</v>
      </c>
      <c r="DF1584" s="143">
        <v>0.98719999999999997</v>
      </c>
      <c r="DG1584" s="143">
        <v>5248</v>
      </c>
      <c r="DH1584" s="143"/>
      <c r="DI1584" s="144">
        <v>0.14710000000000001</v>
      </c>
    </row>
    <row r="1585" spans="1:113">
      <c r="A1585" s="137">
        <v>1582</v>
      </c>
      <c r="B1585" s="138" t="s">
        <v>1733</v>
      </c>
      <c r="C1585" s="139" t="s">
        <v>3795</v>
      </c>
      <c r="D1585" s="140" t="s">
        <v>195</v>
      </c>
      <c r="E1585" s="141">
        <v>131</v>
      </c>
      <c r="F1585" s="142">
        <v>43.8</v>
      </c>
      <c r="G1585" s="143">
        <v>43.8</v>
      </c>
      <c r="H1585" s="143">
        <v>1</v>
      </c>
      <c r="I1585" s="143">
        <v>20430</v>
      </c>
      <c r="J1585" s="143">
        <v>1508</v>
      </c>
      <c r="K1585" s="144">
        <v>0.63900000000000001</v>
      </c>
      <c r="L1585" s="142">
        <v>42.9</v>
      </c>
      <c r="M1585" s="143">
        <v>42.9</v>
      </c>
      <c r="N1585" s="143">
        <v>1</v>
      </c>
      <c r="O1585" s="143">
        <v>21435</v>
      </c>
      <c r="P1585" s="143">
        <v>2284</v>
      </c>
      <c r="Q1585" s="144">
        <v>0.68400000000000005</v>
      </c>
      <c r="R1585" s="142">
        <v>42.6</v>
      </c>
      <c r="S1585" s="143">
        <v>104.8</v>
      </c>
      <c r="T1585" s="143">
        <v>1</v>
      </c>
      <c r="U1585" s="143">
        <v>20673</v>
      </c>
      <c r="V1585" s="143">
        <v>2270</v>
      </c>
      <c r="W1585" s="144">
        <v>0.66500000000000004</v>
      </c>
      <c r="X1585" s="142">
        <v>46.2</v>
      </c>
      <c r="Y1585" s="143">
        <v>104.8</v>
      </c>
      <c r="Z1585" s="143">
        <v>1</v>
      </c>
      <c r="AA1585" s="143">
        <v>21744</v>
      </c>
      <c r="AB1585" s="143">
        <v>1120</v>
      </c>
      <c r="AC1585" s="144">
        <v>0.64500000000000002</v>
      </c>
      <c r="AD1585" s="142">
        <v>43.8</v>
      </c>
      <c r="AE1585" s="143">
        <v>104.8</v>
      </c>
      <c r="AF1585" s="143">
        <v>1</v>
      </c>
      <c r="AG1585" s="143">
        <v>21972</v>
      </c>
      <c r="AH1585" s="143">
        <v>2420</v>
      </c>
      <c r="AI1585" s="144">
        <v>0.68700000000000006</v>
      </c>
      <c r="AJ1585" s="142">
        <v>47.7</v>
      </c>
      <c r="AK1585" s="143">
        <v>104.8</v>
      </c>
      <c r="AL1585" s="143">
        <v>1</v>
      </c>
      <c r="AM1585" s="143">
        <v>20967</v>
      </c>
      <c r="AN1585" s="143">
        <v>361</v>
      </c>
      <c r="AO1585" s="144">
        <v>0.60199999999999998</v>
      </c>
      <c r="AP1585" s="142">
        <v>44.4</v>
      </c>
      <c r="AQ1585" s="143">
        <v>104.8</v>
      </c>
      <c r="AR1585" s="143">
        <v>0.99990000000000001</v>
      </c>
      <c r="AS1585" s="143">
        <v>21150</v>
      </c>
      <c r="AT1585" s="143">
        <v>1332</v>
      </c>
      <c r="AU1585" s="144">
        <v>0.64029999999999998</v>
      </c>
      <c r="AV1585" s="142">
        <v>45.72</v>
      </c>
      <c r="AW1585" s="143">
        <v>104.8</v>
      </c>
      <c r="AX1585" s="143">
        <v>0</v>
      </c>
      <c r="AY1585" s="143">
        <v>21012</v>
      </c>
      <c r="AZ1585" s="143">
        <v>1261</v>
      </c>
      <c r="BA1585" s="144">
        <v>0.63829999999999998</v>
      </c>
      <c r="BB1585" s="142">
        <v>40.32</v>
      </c>
      <c r="BC1585" s="143">
        <v>104.8</v>
      </c>
      <c r="BD1585" s="143">
        <v>0.99970000000000003</v>
      </c>
      <c r="BE1585" s="143">
        <v>21777</v>
      </c>
      <c r="BF1585" s="143">
        <v>3784</v>
      </c>
      <c r="BG1585" s="144">
        <v>0.72619999999999996</v>
      </c>
      <c r="BH1585" s="142">
        <v>45</v>
      </c>
      <c r="BI1585" s="143">
        <v>104.8</v>
      </c>
      <c r="BJ1585" s="143">
        <v>0.99990000000000001</v>
      </c>
      <c r="BK1585" s="143">
        <v>21858</v>
      </c>
      <c r="BL1585" s="143">
        <v>1772</v>
      </c>
      <c r="BM1585" s="144">
        <v>0.65290000000000004</v>
      </c>
      <c r="BN1585" s="142">
        <v>42.6</v>
      </c>
      <c r="BO1585" s="143">
        <v>104.8</v>
      </c>
      <c r="BP1585" s="143">
        <v>0</v>
      </c>
      <c r="BQ1585" s="143">
        <v>19017</v>
      </c>
      <c r="BR1585" s="143">
        <v>1841</v>
      </c>
      <c r="BS1585" s="144">
        <v>0.6643</v>
      </c>
      <c r="BT1585" s="142"/>
      <c r="BU1585" s="143"/>
      <c r="BV1585" s="143"/>
      <c r="BW1585" s="143"/>
      <c r="BX1585" s="143"/>
      <c r="BY1585" s="144"/>
      <c r="BZ1585" s="142">
        <v>51.9</v>
      </c>
      <c r="CA1585" s="143">
        <v>209.6</v>
      </c>
      <c r="CB1585" s="143">
        <v>0.99960000000000004</v>
      </c>
      <c r="CC1585" s="143">
        <v>43587</v>
      </c>
      <c r="CD1585" s="143">
        <v>18580</v>
      </c>
      <c r="CE1585" s="144">
        <v>7.8982000000000001</v>
      </c>
      <c r="CF1585" s="142">
        <v>43.8</v>
      </c>
      <c r="CG1585" s="143">
        <v>104.8</v>
      </c>
      <c r="CH1585" s="143">
        <v>0</v>
      </c>
      <c r="CI1585" s="143">
        <v>21879</v>
      </c>
      <c r="CJ1585" s="143">
        <v>2327</v>
      </c>
      <c r="CK1585" s="144">
        <v>0.6714</v>
      </c>
      <c r="CL1585" s="142">
        <v>45.9</v>
      </c>
      <c r="CM1585" s="143">
        <v>104.8</v>
      </c>
      <c r="CN1585" s="143">
        <v>0.99990000000000001</v>
      </c>
      <c r="CO1585" s="143">
        <v>21366</v>
      </c>
      <c r="CP1585" s="143">
        <v>1540</v>
      </c>
      <c r="CQ1585" s="144">
        <v>0.64659999999999995</v>
      </c>
      <c r="CR1585" s="142">
        <v>43.8</v>
      </c>
      <c r="CS1585" s="143">
        <v>104.8</v>
      </c>
      <c r="CT1585" s="143">
        <v>0.99990000000000001</v>
      </c>
      <c r="CU1585" s="143">
        <v>21990</v>
      </c>
      <c r="CV1585" s="143">
        <v>2441</v>
      </c>
      <c r="CW1585" s="144">
        <v>0.67490000000000006</v>
      </c>
      <c r="CX1585" s="142">
        <v>45.3</v>
      </c>
      <c r="CY1585" s="143">
        <v>104.8</v>
      </c>
      <c r="CZ1585" s="143">
        <v>0</v>
      </c>
      <c r="DA1585" s="143">
        <v>23001</v>
      </c>
      <c r="DB1585" s="143">
        <v>2779</v>
      </c>
      <c r="DC1585" s="144">
        <v>0.6825</v>
      </c>
      <c r="DD1585" s="142">
        <v>44.7</v>
      </c>
      <c r="DE1585" s="143">
        <v>104.8</v>
      </c>
      <c r="DF1585" s="143">
        <v>0.99980000000000002</v>
      </c>
      <c r="DG1585" s="143">
        <v>19419</v>
      </c>
      <c r="DH1585" s="143">
        <v>112</v>
      </c>
      <c r="DI1585" s="144">
        <v>0.60350000000000004</v>
      </c>
    </row>
    <row r="1586" spans="1:113">
      <c r="A1586" s="137">
        <v>1583</v>
      </c>
      <c r="B1586" s="138" t="s">
        <v>1734</v>
      </c>
      <c r="C1586" s="139" t="s">
        <v>3796</v>
      </c>
      <c r="D1586" s="140" t="s">
        <v>195</v>
      </c>
      <c r="E1586" s="141">
        <v>125</v>
      </c>
      <c r="F1586" s="145">
        <v>57.3</v>
      </c>
      <c r="G1586" s="146">
        <v>57.3</v>
      </c>
      <c r="H1586" s="146">
        <v>0.60299999999999998</v>
      </c>
      <c r="I1586" s="146">
        <v>2709</v>
      </c>
      <c r="J1586" s="146">
        <v>0</v>
      </c>
      <c r="K1586" s="147">
        <v>0.107</v>
      </c>
      <c r="L1586" s="145">
        <v>74.099999999999994</v>
      </c>
      <c r="M1586" s="146">
        <v>74.099999999999994</v>
      </c>
      <c r="N1586" s="146">
        <v>0.752</v>
      </c>
      <c r="O1586" s="146">
        <v>7074</v>
      </c>
      <c r="P1586" s="146">
        <v>0</v>
      </c>
      <c r="Q1586" s="147">
        <v>0.17399999999999999</v>
      </c>
      <c r="R1586" s="145">
        <v>65.7</v>
      </c>
      <c r="S1586" s="146">
        <v>100</v>
      </c>
      <c r="T1586" s="146">
        <v>0.77800000000000002</v>
      </c>
      <c r="U1586" s="146">
        <v>8469</v>
      </c>
      <c r="V1586" s="146">
        <v>0</v>
      </c>
      <c r="W1586" s="147">
        <v>0.22700000000000001</v>
      </c>
      <c r="X1586" s="145">
        <v>66.900000000000006</v>
      </c>
      <c r="Y1586" s="146">
        <v>100</v>
      </c>
      <c r="Z1586" s="146">
        <v>0.76500000000000001</v>
      </c>
      <c r="AA1586" s="146">
        <v>7755</v>
      </c>
      <c r="AB1586" s="146">
        <v>0</v>
      </c>
      <c r="AC1586" s="147">
        <v>0.20799999999999999</v>
      </c>
      <c r="AD1586" s="145">
        <v>75.3</v>
      </c>
      <c r="AE1586" s="146">
        <v>100</v>
      </c>
      <c r="AF1586" s="146">
        <v>0.73499999999999999</v>
      </c>
      <c r="AG1586" s="146">
        <v>8190</v>
      </c>
      <c r="AH1586" s="146">
        <v>0</v>
      </c>
      <c r="AI1586" s="147">
        <v>0.20300000000000001</v>
      </c>
      <c r="AJ1586" s="145">
        <v>70.5</v>
      </c>
      <c r="AK1586" s="146">
        <v>100</v>
      </c>
      <c r="AL1586" s="146">
        <v>0.76</v>
      </c>
      <c r="AM1586" s="146">
        <v>7644</v>
      </c>
      <c r="AN1586" s="146">
        <v>0</v>
      </c>
      <c r="AO1586" s="147">
        <v>0.19500000000000001</v>
      </c>
      <c r="AP1586" s="145">
        <v>67.2</v>
      </c>
      <c r="AQ1586" s="146">
        <v>100</v>
      </c>
      <c r="AR1586" s="146">
        <v>0.72589999999999999</v>
      </c>
      <c r="AS1586" s="146">
        <v>7149</v>
      </c>
      <c r="AT1586" s="146"/>
      <c r="AU1586" s="147">
        <v>0.19700000000000001</v>
      </c>
      <c r="AV1586" s="145">
        <v>57</v>
      </c>
      <c r="AW1586" s="146">
        <v>100</v>
      </c>
      <c r="AX1586" s="146">
        <v>0.69369999999999998</v>
      </c>
      <c r="AY1586" s="146">
        <v>6903</v>
      </c>
      <c r="AZ1586" s="146"/>
      <c r="BA1586" s="147">
        <v>0.24249999999999999</v>
      </c>
      <c r="BB1586" s="145">
        <v>54.24</v>
      </c>
      <c r="BC1586" s="146">
        <v>100</v>
      </c>
      <c r="BD1586" s="146">
        <v>0.70079999999999998</v>
      </c>
      <c r="BE1586" s="146">
        <v>5826</v>
      </c>
      <c r="BF1586" s="146"/>
      <c r="BG1586" s="147">
        <v>0.20599999999999999</v>
      </c>
      <c r="BH1586" s="145">
        <v>57</v>
      </c>
      <c r="BI1586" s="146">
        <v>100</v>
      </c>
      <c r="BJ1586" s="146">
        <v>0.7893</v>
      </c>
      <c r="BK1586" s="146">
        <v>5934</v>
      </c>
      <c r="BL1586" s="146"/>
      <c r="BM1586" s="147">
        <v>0.17730000000000001</v>
      </c>
      <c r="BN1586" s="145">
        <v>69</v>
      </c>
      <c r="BO1586" s="146">
        <v>100</v>
      </c>
      <c r="BP1586" s="146">
        <v>0.80740000000000001</v>
      </c>
      <c r="BQ1586" s="146">
        <v>6378</v>
      </c>
      <c r="BR1586" s="146"/>
      <c r="BS1586" s="147">
        <v>0.1704</v>
      </c>
      <c r="BT1586" s="145"/>
      <c r="BU1586" s="146"/>
      <c r="BV1586" s="146"/>
      <c r="BW1586" s="146"/>
      <c r="BX1586" s="146"/>
      <c r="BY1586" s="147"/>
      <c r="BZ1586" s="145">
        <v>90.3</v>
      </c>
      <c r="CA1586" s="146">
        <v>200</v>
      </c>
      <c r="CB1586" s="146">
        <v>1.6831</v>
      </c>
      <c r="CC1586" s="146">
        <v>22752</v>
      </c>
      <c r="CD1586" s="146">
        <v>10381</v>
      </c>
      <c r="CE1586" s="147">
        <v>5.6715</v>
      </c>
      <c r="CF1586" s="145">
        <v>75</v>
      </c>
      <c r="CG1586" s="146">
        <v>100</v>
      </c>
      <c r="CH1586" s="146">
        <v>0.78449999999999998</v>
      </c>
      <c r="CI1586" s="146">
        <v>8313</v>
      </c>
      <c r="CJ1586" s="146"/>
      <c r="CK1586" s="147">
        <v>0.18990000000000001</v>
      </c>
      <c r="CL1586" s="145">
        <v>78.599999999999994</v>
      </c>
      <c r="CM1586" s="146">
        <v>100</v>
      </c>
      <c r="CN1586" s="146">
        <v>0.78290000000000004</v>
      </c>
      <c r="CO1586" s="146">
        <v>9747</v>
      </c>
      <c r="CP1586" s="146"/>
      <c r="CQ1586" s="147">
        <v>0.22</v>
      </c>
      <c r="CR1586" s="145">
        <v>85.2</v>
      </c>
      <c r="CS1586" s="146">
        <v>100</v>
      </c>
      <c r="CT1586" s="146">
        <v>0.78390000000000004</v>
      </c>
      <c r="CU1586" s="146">
        <v>11046</v>
      </c>
      <c r="CV1586" s="146"/>
      <c r="CW1586" s="147">
        <v>0.2223</v>
      </c>
      <c r="CX1586" s="145">
        <v>82.8</v>
      </c>
      <c r="CY1586" s="146">
        <v>100</v>
      </c>
      <c r="CZ1586" s="146">
        <v>0.79900000000000004</v>
      </c>
      <c r="DA1586" s="146">
        <v>12603</v>
      </c>
      <c r="DB1586" s="146"/>
      <c r="DC1586" s="147">
        <v>0.25609999999999999</v>
      </c>
      <c r="DD1586" s="145">
        <v>84.9</v>
      </c>
      <c r="DE1586" s="146">
        <v>100</v>
      </c>
      <c r="DF1586" s="146">
        <v>0.77929999999999999</v>
      </c>
      <c r="DG1586" s="146">
        <v>9918</v>
      </c>
      <c r="DH1586" s="146"/>
      <c r="DI1586" s="147">
        <v>0.2082</v>
      </c>
    </row>
    <row r="1587" spans="1:113">
      <c r="A1587" s="137">
        <v>1584</v>
      </c>
      <c r="B1587" s="138" t="s">
        <v>1735</v>
      </c>
      <c r="C1587" s="139" t="s">
        <v>3797</v>
      </c>
      <c r="D1587" s="140" t="s">
        <v>195</v>
      </c>
      <c r="E1587" s="141">
        <v>400</v>
      </c>
      <c r="F1587" s="142">
        <v>36</v>
      </c>
      <c r="G1587" s="143">
        <v>36</v>
      </c>
      <c r="H1587" s="143">
        <v>0.98399999999999999</v>
      </c>
      <c r="I1587" s="143">
        <v>13806</v>
      </c>
      <c r="J1587" s="143">
        <v>0</v>
      </c>
      <c r="K1587" s="144">
        <v>0.53400000000000003</v>
      </c>
      <c r="L1587" s="142">
        <v>42</v>
      </c>
      <c r="M1587" s="143">
        <v>42</v>
      </c>
      <c r="N1587" s="143">
        <v>0.96399999999999997</v>
      </c>
      <c r="O1587" s="143">
        <v>12960</v>
      </c>
      <c r="P1587" s="143">
        <v>0</v>
      </c>
      <c r="Q1587" s="144">
        <v>0.438</v>
      </c>
      <c r="R1587" s="142">
        <v>96</v>
      </c>
      <c r="S1587" s="143">
        <v>320</v>
      </c>
      <c r="T1587" s="143">
        <v>0.97599999999999998</v>
      </c>
      <c r="U1587" s="143">
        <v>14580</v>
      </c>
      <c r="V1587" s="143">
        <v>0</v>
      </c>
      <c r="W1587" s="144">
        <v>0.21299999999999999</v>
      </c>
      <c r="X1587" s="142">
        <v>96</v>
      </c>
      <c r="Y1587" s="143">
        <v>320</v>
      </c>
      <c r="Z1587" s="143">
        <v>0.95699999999999996</v>
      </c>
      <c r="AA1587" s="143">
        <v>20220</v>
      </c>
      <c r="AB1587" s="143">
        <v>0</v>
      </c>
      <c r="AC1587" s="144">
        <v>0.30099999999999999</v>
      </c>
      <c r="AD1587" s="142">
        <v>24</v>
      </c>
      <c r="AE1587" s="143">
        <v>320</v>
      </c>
      <c r="AF1587" s="143">
        <v>0.97699999999999998</v>
      </c>
      <c r="AG1587" s="143">
        <v>15000</v>
      </c>
      <c r="AH1587" s="143">
        <v>4501</v>
      </c>
      <c r="AI1587" s="144">
        <v>0.876</v>
      </c>
      <c r="AJ1587" s="142">
        <v>72</v>
      </c>
      <c r="AK1587" s="143">
        <v>320</v>
      </c>
      <c r="AL1587" s="143">
        <v>0.98199999999999998</v>
      </c>
      <c r="AM1587" s="143">
        <v>22560</v>
      </c>
      <c r="AN1587" s="143">
        <v>0</v>
      </c>
      <c r="AO1587" s="144">
        <v>0.437</v>
      </c>
      <c r="AP1587" s="142">
        <v>168</v>
      </c>
      <c r="AQ1587" s="143">
        <v>320</v>
      </c>
      <c r="AR1587" s="143">
        <v>0.97909999999999997</v>
      </c>
      <c r="AS1587" s="143">
        <v>39300</v>
      </c>
      <c r="AT1587" s="143"/>
      <c r="AU1587" s="144">
        <v>0.3211</v>
      </c>
      <c r="AV1587" s="142">
        <v>174</v>
      </c>
      <c r="AW1587" s="143">
        <v>320</v>
      </c>
      <c r="AX1587" s="143">
        <v>0.97540000000000004</v>
      </c>
      <c r="AY1587" s="143">
        <v>42900</v>
      </c>
      <c r="AZ1587" s="143"/>
      <c r="BA1587" s="144">
        <v>0.35110000000000002</v>
      </c>
      <c r="BB1587" s="142">
        <v>156</v>
      </c>
      <c r="BC1587" s="143">
        <v>320</v>
      </c>
      <c r="BD1587" s="143">
        <v>0.9758</v>
      </c>
      <c r="BE1587" s="143">
        <v>50700</v>
      </c>
      <c r="BF1587" s="143"/>
      <c r="BG1587" s="144">
        <v>0.44769999999999999</v>
      </c>
      <c r="BH1587" s="142">
        <v>0</v>
      </c>
      <c r="BI1587" s="143">
        <v>320</v>
      </c>
      <c r="BJ1587" s="143">
        <v>0.96419999999999995</v>
      </c>
      <c r="BK1587" s="143">
        <v>53280</v>
      </c>
      <c r="BL1587" s="143"/>
      <c r="BM1587" s="144">
        <v>0.1857</v>
      </c>
      <c r="BN1587" s="142">
        <v>273.60000000000002</v>
      </c>
      <c r="BO1587" s="143">
        <v>320</v>
      </c>
      <c r="BP1587" s="143">
        <v>0.94810000000000005</v>
      </c>
      <c r="BQ1587" s="143">
        <v>66390</v>
      </c>
      <c r="BR1587" s="143"/>
      <c r="BS1587" s="144">
        <v>0.38090000000000002</v>
      </c>
      <c r="BT1587" s="142"/>
      <c r="BU1587" s="143"/>
      <c r="BV1587" s="143"/>
      <c r="BW1587" s="143"/>
      <c r="BX1587" s="143"/>
      <c r="BY1587" s="144"/>
      <c r="BZ1587" s="142">
        <v>510</v>
      </c>
      <c r="CA1587" s="143">
        <v>640</v>
      </c>
      <c r="CB1587" s="143">
        <v>0.99560000000000004</v>
      </c>
      <c r="CC1587" s="143">
        <v>158610</v>
      </c>
      <c r="CD1587" s="143"/>
      <c r="CE1587" s="144">
        <v>0.86020000000000008</v>
      </c>
      <c r="CF1587" s="142">
        <v>24</v>
      </c>
      <c r="CG1587" s="143">
        <v>320</v>
      </c>
      <c r="CH1587" s="143">
        <v>0.92400000000000004</v>
      </c>
      <c r="CI1587" s="143">
        <v>9480</v>
      </c>
      <c r="CJ1587" s="143"/>
      <c r="CK1587" s="144">
        <v>0.5746</v>
      </c>
      <c r="CL1587" s="142">
        <v>55.8</v>
      </c>
      <c r="CM1587" s="143">
        <v>320</v>
      </c>
      <c r="CN1587" s="143">
        <v>0.90680000000000005</v>
      </c>
      <c r="CO1587" s="143">
        <v>7122</v>
      </c>
      <c r="CP1587" s="143"/>
      <c r="CQ1587" s="144">
        <v>0.19550000000000001</v>
      </c>
      <c r="CR1587" s="142">
        <v>147.6</v>
      </c>
      <c r="CS1587" s="143">
        <v>320</v>
      </c>
      <c r="CT1587" s="143">
        <v>0.98429999999999995</v>
      </c>
      <c r="CU1587" s="143">
        <v>39888</v>
      </c>
      <c r="CV1587" s="143"/>
      <c r="CW1587" s="144">
        <v>0.36899999999999999</v>
      </c>
      <c r="CX1587" s="142">
        <v>309.60000000000002</v>
      </c>
      <c r="CY1587" s="143">
        <v>320</v>
      </c>
      <c r="CZ1587" s="143">
        <v>0.98660000000000003</v>
      </c>
      <c r="DA1587" s="143">
        <v>103422</v>
      </c>
      <c r="DB1587" s="143"/>
      <c r="DC1587" s="144">
        <v>0.4551</v>
      </c>
      <c r="DD1587" s="142">
        <v>319.8</v>
      </c>
      <c r="DE1587" s="143">
        <v>320</v>
      </c>
      <c r="DF1587" s="143">
        <v>0.99199999999999999</v>
      </c>
      <c r="DG1587" s="143">
        <v>92250</v>
      </c>
      <c r="DH1587" s="143"/>
      <c r="DI1587" s="144">
        <v>0.40389999999999998</v>
      </c>
    </row>
    <row r="1588" spans="1:113" ht="22.5">
      <c r="A1588" s="137">
        <v>1585</v>
      </c>
      <c r="B1588" s="138" t="s">
        <v>1736</v>
      </c>
      <c r="C1588" s="139" t="s">
        <v>3798</v>
      </c>
      <c r="D1588" s="140" t="s">
        <v>195</v>
      </c>
      <c r="E1588" s="141">
        <v>139.34</v>
      </c>
      <c r="F1588" s="142">
        <v>13.6</v>
      </c>
      <c r="G1588" s="143">
        <v>13.6</v>
      </c>
      <c r="H1588" s="143">
        <v>0.88100000000000001</v>
      </c>
      <c r="I1588" s="143">
        <v>4708</v>
      </c>
      <c r="J1588" s="143">
        <v>0</v>
      </c>
      <c r="K1588" s="144">
        <v>0.53800000000000003</v>
      </c>
      <c r="L1588" s="142">
        <v>20</v>
      </c>
      <c r="M1588" s="143">
        <v>20</v>
      </c>
      <c r="N1588" s="143">
        <v>0.92</v>
      </c>
      <c r="O1588" s="143">
        <v>5652</v>
      </c>
      <c r="P1588" s="143">
        <v>0</v>
      </c>
      <c r="Q1588" s="144">
        <v>0.42099999999999999</v>
      </c>
      <c r="R1588" s="142">
        <v>20</v>
      </c>
      <c r="S1588" s="143">
        <v>111.47</v>
      </c>
      <c r="T1588" s="143">
        <v>0.41799999999999998</v>
      </c>
      <c r="U1588" s="143">
        <v>4626</v>
      </c>
      <c r="V1588" s="143">
        <v>997</v>
      </c>
      <c r="W1588" s="144">
        <v>0.75800000000000001</v>
      </c>
      <c r="X1588" s="142">
        <v>22</v>
      </c>
      <c r="Y1588" s="143">
        <v>111.47</v>
      </c>
      <c r="Z1588" s="143">
        <v>0.94299999999999995</v>
      </c>
      <c r="AA1588" s="143">
        <v>5764</v>
      </c>
      <c r="AB1588" s="143">
        <v>0</v>
      </c>
      <c r="AC1588" s="144">
        <v>0.38100000000000001</v>
      </c>
      <c r="AD1588" s="142">
        <v>0</v>
      </c>
      <c r="AE1588" s="143">
        <v>111.47</v>
      </c>
      <c r="AF1588" s="143">
        <v>0.92</v>
      </c>
      <c r="AG1588" s="143">
        <v>5195</v>
      </c>
      <c r="AH1588" s="143">
        <v>5113</v>
      </c>
      <c r="AI1588" s="144">
        <v>0.38100000000000001</v>
      </c>
      <c r="AJ1588" s="142">
        <v>0</v>
      </c>
      <c r="AK1588" s="143">
        <v>111.47</v>
      </c>
      <c r="AL1588" s="143">
        <v>0.92</v>
      </c>
      <c r="AM1588" s="143">
        <v>5479.5</v>
      </c>
      <c r="AN1588" s="143">
        <v>5400.5</v>
      </c>
      <c r="AO1588" s="144">
        <v>0.38100000000000001</v>
      </c>
      <c r="AP1588" s="142">
        <v>143</v>
      </c>
      <c r="AQ1588" s="143">
        <v>143</v>
      </c>
      <c r="AR1588" s="143">
        <v>0.93010000000000004</v>
      </c>
      <c r="AS1588" s="143"/>
      <c r="AT1588" s="143"/>
      <c r="AU1588" s="144">
        <v>5.9400000000000001E-2</v>
      </c>
      <c r="AV1588" s="142">
        <v>111</v>
      </c>
      <c r="AW1588" s="143">
        <v>111.47199999999999</v>
      </c>
      <c r="AX1588" s="143">
        <v>0.93030000000000002</v>
      </c>
      <c r="AY1588" s="143"/>
      <c r="AZ1588" s="143"/>
      <c r="BA1588" s="144">
        <v>7.0400000000000004E-2</v>
      </c>
      <c r="BB1588" s="142">
        <v>127</v>
      </c>
      <c r="BC1588" s="143">
        <v>127</v>
      </c>
      <c r="BD1588" s="143">
        <v>0.96</v>
      </c>
      <c r="BE1588" s="143"/>
      <c r="BF1588" s="143"/>
      <c r="BG1588" s="144">
        <v>6.5600000000000006E-2</v>
      </c>
      <c r="BH1588" s="142">
        <v>127</v>
      </c>
      <c r="BI1588" s="143">
        <v>127</v>
      </c>
      <c r="BJ1588" s="143">
        <v>0.93010000000000004</v>
      </c>
      <c r="BK1588" s="143"/>
      <c r="BL1588" s="143"/>
      <c r="BM1588" s="144">
        <v>6.6000000000000003E-2</v>
      </c>
      <c r="BN1588" s="142">
        <v>127</v>
      </c>
      <c r="BO1588" s="143">
        <v>127</v>
      </c>
      <c r="BP1588" s="143">
        <v>0.8145</v>
      </c>
      <c r="BQ1588" s="143">
        <v>40017</v>
      </c>
      <c r="BR1588" s="143"/>
      <c r="BS1588" s="144">
        <v>6.8400000000000002E-2</v>
      </c>
      <c r="BT1588" s="142"/>
      <c r="BU1588" s="143"/>
      <c r="BV1588" s="143"/>
      <c r="BW1588" s="143"/>
      <c r="BX1588" s="143"/>
      <c r="BY1588" s="144"/>
      <c r="BZ1588" s="142">
        <v>26.4</v>
      </c>
      <c r="CA1588" s="143">
        <v>222.94399999999999</v>
      </c>
      <c r="CB1588" s="143">
        <v>1.8106</v>
      </c>
      <c r="CC1588" s="143">
        <v>9696</v>
      </c>
      <c r="CD1588" s="143">
        <v>866</v>
      </c>
      <c r="CE1588" s="144">
        <v>1.1294</v>
      </c>
      <c r="CF1588" s="142">
        <v>13.6</v>
      </c>
      <c r="CG1588" s="143">
        <v>111.47199999999999</v>
      </c>
      <c r="CH1588" s="143">
        <v>0.9335</v>
      </c>
      <c r="CI1588" s="143">
        <v>5518</v>
      </c>
      <c r="CJ1588" s="143"/>
      <c r="CK1588" s="144">
        <v>0.58420000000000005</v>
      </c>
      <c r="CL1588" s="142">
        <v>13.6</v>
      </c>
      <c r="CM1588" s="143">
        <v>111.47199999999999</v>
      </c>
      <c r="CN1588" s="143">
        <v>0.93420000000000003</v>
      </c>
      <c r="CO1588" s="143">
        <v>5597</v>
      </c>
      <c r="CP1588" s="143">
        <v>116</v>
      </c>
      <c r="CQ1588" s="144">
        <v>0.61180000000000001</v>
      </c>
      <c r="CR1588" s="142">
        <v>10.8</v>
      </c>
      <c r="CS1588" s="143">
        <v>111.47199999999999</v>
      </c>
      <c r="CT1588" s="143">
        <v>0.93140000000000001</v>
      </c>
      <c r="CU1588" s="143">
        <v>5672</v>
      </c>
      <c r="CV1588" s="143">
        <v>1269</v>
      </c>
      <c r="CW1588" s="144">
        <v>0.75790000000000002</v>
      </c>
      <c r="CX1588" s="142">
        <v>11.2</v>
      </c>
      <c r="CY1588" s="143">
        <v>111.47199999999999</v>
      </c>
      <c r="CZ1588" s="143">
        <v>0.9264</v>
      </c>
      <c r="DA1588" s="143">
        <v>5776</v>
      </c>
      <c r="DB1588" s="143">
        <v>1235</v>
      </c>
      <c r="DC1588" s="144">
        <v>0.74819999999999998</v>
      </c>
      <c r="DD1588" s="142">
        <v>14</v>
      </c>
      <c r="DE1588" s="143">
        <v>111.47199999999999</v>
      </c>
      <c r="DF1588" s="143">
        <v>0.92430000000000001</v>
      </c>
      <c r="DG1588" s="143">
        <v>5249</v>
      </c>
      <c r="DH1588" s="143"/>
      <c r="DI1588" s="144">
        <v>0.56340000000000001</v>
      </c>
    </row>
    <row r="1589" spans="1:113" ht="22.5">
      <c r="A1589" s="137">
        <v>1586</v>
      </c>
      <c r="B1589" s="138" t="s">
        <v>1737</v>
      </c>
      <c r="C1589" s="139" t="s">
        <v>3799</v>
      </c>
      <c r="D1589" s="140" t="s">
        <v>195</v>
      </c>
      <c r="E1589" s="141">
        <v>110</v>
      </c>
      <c r="F1589" s="142">
        <v>20.8</v>
      </c>
      <c r="G1589" s="143">
        <v>99</v>
      </c>
      <c r="H1589" s="143">
        <v>0.77</v>
      </c>
      <c r="I1589" s="143">
        <v>2644</v>
      </c>
      <c r="J1589" s="143">
        <v>0</v>
      </c>
      <c r="K1589" s="144">
        <v>0.22600000000000001</v>
      </c>
      <c r="L1589" s="142">
        <v>24</v>
      </c>
      <c r="M1589" s="143">
        <v>99</v>
      </c>
      <c r="N1589" s="143">
        <v>0.79700000000000004</v>
      </c>
      <c r="O1589" s="143">
        <v>2884</v>
      </c>
      <c r="P1589" s="143">
        <v>0</v>
      </c>
      <c r="Q1589" s="144">
        <v>0.20699999999999999</v>
      </c>
      <c r="R1589" s="142">
        <v>6.8</v>
      </c>
      <c r="S1589" s="143">
        <v>99</v>
      </c>
      <c r="T1589" s="143">
        <v>0.81499999999999995</v>
      </c>
      <c r="U1589" s="143">
        <v>3376</v>
      </c>
      <c r="V1589" s="143">
        <v>983</v>
      </c>
      <c r="W1589" s="144">
        <v>0.83399999999999996</v>
      </c>
      <c r="X1589" s="142">
        <v>20</v>
      </c>
      <c r="Y1589" s="143">
        <v>99</v>
      </c>
      <c r="Z1589" s="143">
        <v>0.84099999999999997</v>
      </c>
      <c r="AA1589" s="143">
        <v>2948</v>
      </c>
      <c r="AB1589" s="143">
        <v>0</v>
      </c>
      <c r="AC1589" s="144">
        <v>0.24</v>
      </c>
      <c r="AD1589" s="142">
        <v>16</v>
      </c>
      <c r="AE1589" s="143">
        <v>99</v>
      </c>
      <c r="AF1589" s="143">
        <v>0.68899999999999995</v>
      </c>
      <c r="AG1589" s="143">
        <v>1748</v>
      </c>
      <c r="AH1589" s="143">
        <v>0</v>
      </c>
      <c r="AI1589" s="144">
        <v>0.217</v>
      </c>
      <c r="AJ1589" s="142">
        <v>24</v>
      </c>
      <c r="AK1589" s="143">
        <v>99</v>
      </c>
      <c r="AL1589" s="143">
        <v>0.72699999999999998</v>
      </c>
      <c r="AM1589" s="143">
        <v>1712</v>
      </c>
      <c r="AN1589" s="143">
        <v>0</v>
      </c>
      <c r="AO1589" s="144">
        <v>0.13400000000000001</v>
      </c>
      <c r="AP1589" s="142">
        <v>24</v>
      </c>
      <c r="AQ1589" s="143">
        <v>88</v>
      </c>
      <c r="AR1589" s="143">
        <v>0.8821</v>
      </c>
      <c r="AS1589" s="143">
        <v>4936</v>
      </c>
      <c r="AT1589" s="143"/>
      <c r="AU1589" s="144">
        <v>0.31340000000000001</v>
      </c>
      <c r="AV1589" s="142">
        <v>0</v>
      </c>
      <c r="AW1589" s="143">
        <v>88</v>
      </c>
      <c r="AX1589" s="143">
        <v>0.59219999999999995</v>
      </c>
      <c r="AY1589" s="143">
        <v>1772</v>
      </c>
      <c r="AZ1589" s="143"/>
      <c r="BA1589" s="144">
        <v>3.78E-2</v>
      </c>
      <c r="BB1589" s="142">
        <v>11.68</v>
      </c>
      <c r="BC1589" s="143">
        <v>88</v>
      </c>
      <c r="BD1589" s="143">
        <v>0.75039999999999996</v>
      </c>
      <c r="BE1589" s="143">
        <v>3620</v>
      </c>
      <c r="BF1589" s="143"/>
      <c r="BG1589" s="144">
        <v>0.55510000000000004</v>
      </c>
      <c r="BH1589" s="142">
        <v>8</v>
      </c>
      <c r="BI1589" s="143">
        <v>88</v>
      </c>
      <c r="BJ1589" s="143">
        <v>0.79290000000000005</v>
      </c>
      <c r="BK1589" s="143">
        <v>3768</v>
      </c>
      <c r="BL1589" s="143">
        <v>936</v>
      </c>
      <c r="BM1589" s="144">
        <v>0.7984</v>
      </c>
      <c r="BN1589" s="142">
        <v>9.7200000000000006</v>
      </c>
      <c r="BO1589" s="143">
        <v>88</v>
      </c>
      <c r="BP1589" s="143">
        <v>0.77539999999999998</v>
      </c>
      <c r="BQ1589" s="143">
        <v>3688</v>
      </c>
      <c r="BR1589" s="143">
        <v>649</v>
      </c>
      <c r="BS1589" s="144">
        <v>0.72819999999999996</v>
      </c>
      <c r="BT1589" s="142"/>
      <c r="BU1589" s="143"/>
      <c r="BV1589" s="143"/>
      <c r="BW1589" s="143"/>
      <c r="BX1589" s="143"/>
      <c r="BY1589" s="144"/>
      <c r="BZ1589" s="142">
        <v>30.8</v>
      </c>
      <c r="CA1589" s="143">
        <v>176</v>
      </c>
      <c r="CB1589" s="143">
        <v>1.7627000000000002</v>
      </c>
      <c r="CC1589" s="143">
        <v>10960</v>
      </c>
      <c r="CD1589" s="143">
        <v>4327</v>
      </c>
      <c r="CE1589" s="144">
        <v>3.2904</v>
      </c>
      <c r="CF1589" s="142">
        <v>16.399999999999999</v>
      </c>
      <c r="CG1589" s="143">
        <v>88</v>
      </c>
      <c r="CH1589" s="143">
        <v>0.91410000000000002</v>
      </c>
      <c r="CI1589" s="143">
        <v>6644</v>
      </c>
      <c r="CJ1589" s="143"/>
      <c r="CK1589" s="144">
        <v>0.59570000000000001</v>
      </c>
      <c r="CL1589" s="142">
        <v>31.6</v>
      </c>
      <c r="CM1589" s="143">
        <v>88</v>
      </c>
      <c r="CN1589" s="143">
        <v>0.94179999999999997</v>
      </c>
      <c r="CO1589" s="143">
        <v>8736</v>
      </c>
      <c r="CP1589" s="143"/>
      <c r="CQ1589" s="144">
        <v>0.40770000000000001</v>
      </c>
      <c r="CR1589" s="142">
        <v>11.64</v>
      </c>
      <c r="CS1589" s="143">
        <v>88</v>
      </c>
      <c r="CT1589" s="143">
        <v>0.93520000000000003</v>
      </c>
      <c r="CU1589" s="143">
        <v>10508</v>
      </c>
      <c r="CV1589" s="143">
        <v>6040</v>
      </c>
      <c r="CW1589" s="144">
        <v>1.2974000000000001</v>
      </c>
      <c r="CX1589" s="142">
        <v>16.399999999999999</v>
      </c>
      <c r="CY1589" s="143">
        <v>88</v>
      </c>
      <c r="CZ1589" s="143">
        <v>0.92589999999999995</v>
      </c>
      <c r="DA1589" s="143">
        <v>9640</v>
      </c>
      <c r="DB1589" s="143">
        <v>3091</v>
      </c>
      <c r="DC1589" s="144">
        <v>0.85329999999999995</v>
      </c>
      <c r="DD1589" s="142">
        <v>25.72</v>
      </c>
      <c r="DE1589" s="143">
        <v>88</v>
      </c>
      <c r="DF1589" s="143">
        <v>0.93389999999999995</v>
      </c>
      <c r="DG1589" s="143">
        <v>6956</v>
      </c>
      <c r="DH1589" s="143"/>
      <c r="DI1589" s="144">
        <v>0.4022</v>
      </c>
    </row>
    <row r="1590" spans="1:113">
      <c r="A1590" s="137">
        <v>1587</v>
      </c>
      <c r="B1590" s="138" t="s">
        <v>1738</v>
      </c>
      <c r="C1590" s="139" t="s">
        <v>3800</v>
      </c>
      <c r="D1590" s="140" t="s">
        <v>195</v>
      </c>
      <c r="E1590" s="141">
        <v>123.2</v>
      </c>
      <c r="F1590" s="142">
        <v>37.799999999999997</v>
      </c>
      <c r="G1590" s="143">
        <v>37.799999999999997</v>
      </c>
      <c r="H1590" s="143">
        <v>0.99199999999999999</v>
      </c>
      <c r="I1590" s="143">
        <v>7908</v>
      </c>
      <c r="J1590" s="143">
        <v>0</v>
      </c>
      <c r="K1590" s="144">
        <v>0.28899999999999998</v>
      </c>
      <c r="L1590" s="142">
        <v>53.4</v>
      </c>
      <c r="M1590" s="143">
        <v>53.4</v>
      </c>
      <c r="N1590" s="143">
        <v>0.99</v>
      </c>
      <c r="O1590" s="143">
        <v>7713</v>
      </c>
      <c r="P1590" s="143">
        <v>0</v>
      </c>
      <c r="Q1590" s="144">
        <v>0.2</v>
      </c>
      <c r="R1590" s="142">
        <v>83.4</v>
      </c>
      <c r="S1590" s="143">
        <v>98.56</v>
      </c>
      <c r="T1590" s="143">
        <v>0.99199999999999999</v>
      </c>
      <c r="U1590" s="143">
        <v>8055</v>
      </c>
      <c r="V1590" s="143">
        <v>0</v>
      </c>
      <c r="W1590" s="144">
        <v>0.13300000000000001</v>
      </c>
      <c r="X1590" s="142">
        <v>37.799999999999997</v>
      </c>
      <c r="Y1590" s="143">
        <v>98.56</v>
      </c>
      <c r="Z1590" s="143">
        <v>0.99299999999999999</v>
      </c>
      <c r="AA1590" s="143">
        <v>7653</v>
      </c>
      <c r="AB1590" s="143">
        <v>0</v>
      </c>
      <c r="AC1590" s="144">
        <v>0.27900000000000003</v>
      </c>
      <c r="AD1590" s="142">
        <v>38.1</v>
      </c>
      <c r="AE1590" s="143">
        <v>98.56</v>
      </c>
      <c r="AF1590" s="143">
        <v>0.995</v>
      </c>
      <c r="AG1590" s="143">
        <v>7032</v>
      </c>
      <c r="AH1590" s="143">
        <v>0</v>
      </c>
      <c r="AI1590" s="144">
        <v>0.254</v>
      </c>
      <c r="AJ1590" s="142">
        <v>43.2</v>
      </c>
      <c r="AK1590" s="143">
        <v>98.56</v>
      </c>
      <c r="AL1590" s="143">
        <v>0.995</v>
      </c>
      <c r="AM1590" s="143">
        <v>7068</v>
      </c>
      <c r="AN1590" s="143">
        <v>0</v>
      </c>
      <c r="AO1590" s="144">
        <v>0.22500000000000001</v>
      </c>
      <c r="AP1590" s="142">
        <v>75.599999999999994</v>
      </c>
      <c r="AQ1590" s="143">
        <v>98.56</v>
      </c>
      <c r="AR1590" s="143">
        <v>0.99429999999999996</v>
      </c>
      <c r="AS1590" s="143">
        <v>6756</v>
      </c>
      <c r="AT1590" s="143"/>
      <c r="AU1590" s="144"/>
      <c r="AV1590" s="142">
        <v>36.6</v>
      </c>
      <c r="AW1590" s="143">
        <v>98.56</v>
      </c>
      <c r="AX1590" s="143">
        <v>0.79010000000000002</v>
      </c>
      <c r="AY1590" s="143">
        <v>4653</v>
      </c>
      <c r="AZ1590" s="143"/>
      <c r="BA1590" s="144"/>
      <c r="BB1590" s="142">
        <v>29.4</v>
      </c>
      <c r="BC1590" s="143">
        <v>98.56</v>
      </c>
      <c r="BD1590" s="143">
        <v>0.98939999999999995</v>
      </c>
      <c r="BE1590" s="143">
        <v>3639</v>
      </c>
      <c r="BF1590" s="143"/>
      <c r="BG1590" s="144"/>
      <c r="BH1590" s="142">
        <v>39</v>
      </c>
      <c r="BI1590" s="143">
        <v>98.56</v>
      </c>
      <c r="BJ1590" s="143">
        <v>0</v>
      </c>
      <c r="BK1590" s="143">
        <v>3549</v>
      </c>
      <c r="BL1590" s="143"/>
      <c r="BM1590" s="144"/>
      <c r="BN1590" s="142">
        <v>45</v>
      </c>
      <c r="BO1590" s="143">
        <v>98.56</v>
      </c>
      <c r="BP1590" s="143">
        <v>0</v>
      </c>
      <c r="BQ1590" s="143">
        <v>4650</v>
      </c>
      <c r="BR1590" s="143"/>
      <c r="BS1590" s="144"/>
      <c r="BT1590" s="142"/>
      <c r="BU1590" s="143"/>
      <c r="BV1590" s="143"/>
      <c r="BW1590" s="143"/>
      <c r="BX1590" s="143"/>
      <c r="BY1590" s="144"/>
      <c r="BZ1590" s="142">
        <v>84.3</v>
      </c>
      <c r="CA1590" s="143">
        <v>197.12</v>
      </c>
      <c r="CB1590" s="143">
        <v>1.8801999999999999</v>
      </c>
      <c r="CC1590" s="143">
        <v>17964</v>
      </c>
      <c r="CD1590" s="143"/>
      <c r="CE1590" s="144"/>
      <c r="CF1590" s="142">
        <v>47.1</v>
      </c>
      <c r="CG1590" s="143">
        <v>98.56</v>
      </c>
      <c r="CH1590" s="143">
        <v>0.98960000000000004</v>
      </c>
      <c r="CI1590" s="143">
        <v>8817</v>
      </c>
      <c r="CJ1590" s="143"/>
      <c r="CK1590" s="144"/>
      <c r="CL1590" s="142">
        <v>44.7</v>
      </c>
      <c r="CM1590" s="143">
        <v>98.56</v>
      </c>
      <c r="CN1590" s="143">
        <v>0.99399999999999999</v>
      </c>
      <c r="CO1590" s="143">
        <v>7887</v>
      </c>
      <c r="CP1590" s="143"/>
      <c r="CQ1590" s="144"/>
      <c r="CR1590" s="142">
        <v>53.1</v>
      </c>
      <c r="CS1590" s="143">
        <v>98.56</v>
      </c>
      <c r="CT1590" s="143">
        <v>0.99139999999999995</v>
      </c>
      <c r="CU1590" s="143">
        <v>8667</v>
      </c>
      <c r="CV1590" s="143"/>
      <c r="CW1590" s="144"/>
      <c r="CX1590" s="142">
        <v>41.4</v>
      </c>
      <c r="CY1590" s="143">
        <v>98.56</v>
      </c>
      <c r="CZ1590" s="143">
        <v>0.99180000000000001</v>
      </c>
      <c r="DA1590" s="143">
        <v>7293</v>
      </c>
      <c r="DB1590" s="143"/>
      <c r="DC1590" s="144"/>
      <c r="DD1590" s="142">
        <v>34.5</v>
      </c>
      <c r="DE1590" s="143">
        <v>98.56</v>
      </c>
      <c r="DF1590" s="143">
        <v>0.99519999999999997</v>
      </c>
      <c r="DG1590" s="143">
        <v>5631</v>
      </c>
      <c r="DH1590" s="143"/>
      <c r="DI1590" s="144"/>
    </row>
    <row r="1591" spans="1:113">
      <c r="A1591" s="137">
        <v>1588</v>
      </c>
      <c r="B1591" s="138" t="s">
        <v>1739</v>
      </c>
      <c r="C1591" s="139" t="s">
        <v>3801</v>
      </c>
      <c r="D1591" s="140" t="s">
        <v>195</v>
      </c>
      <c r="E1591" s="141">
        <v>178</v>
      </c>
      <c r="F1591" s="142">
        <v>8.4</v>
      </c>
      <c r="G1591" s="143">
        <v>8.4</v>
      </c>
      <c r="H1591" s="143">
        <v>0.622</v>
      </c>
      <c r="I1591" s="143">
        <v>1888</v>
      </c>
      <c r="J1591" s="143">
        <v>0</v>
      </c>
      <c r="K1591" s="144">
        <v>0.495</v>
      </c>
      <c r="L1591" s="142">
        <v>0</v>
      </c>
      <c r="M1591" s="143">
        <v>0</v>
      </c>
      <c r="N1591" s="143">
        <v>0.92</v>
      </c>
      <c r="O1591" s="143">
        <v>2904</v>
      </c>
      <c r="P1591" s="143">
        <v>0</v>
      </c>
      <c r="Q1591" s="144">
        <v>0.495</v>
      </c>
      <c r="R1591" s="142">
        <v>25.2</v>
      </c>
      <c r="S1591" s="143">
        <v>142.4</v>
      </c>
      <c r="T1591" s="143">
        <v>0.75700000000000001</v>
      </c>
      <c r="U1591" s="143">
        <v>2780</v>
      </c>
      <c r="V1591" s="143">
        <v>0</v>
      </c>
      <c r="W1591" s="144">
        <v>0.2</v>
      </c>
      <c r="X1591" s="142">
        <v>13.6</v>
      </c>
      <c r="Y1591" s="143">
        <v>142.4</v>
      </c>
      <c r="Z1591" s="143">
        <v>0.69</v>
      </c>
      <c r="AA1591" s="143">
        <v>2644</v>
      </c>
      <c r="AB1591" s="143">
        <v>0</v>
      </c>
      <c r="AC1591" s="144">
        <v>0.38600000000000001</v>
      </c>
      <c r="AD1591" s="142">
        <v>22.8</v>
      </c>
      <c r="AE1591" s="143">
        <v>142.4</v>
      </c>
      <c r="AF1591" s="143">
        <v>0.77500000000000002</v>
      </c>
      <c r="AG1591" s="143">
        <v>3476</v>
      </c>
      <c r="AH1591" s="143">
        <v>0</v>
      </c>
      <c r="AI1591" s="144">
        <v>0.26900000000000002</v>
      </c>
      <c r="AJ1591" s="142">
        <v>51.6</v>
      </c>
      <c r="AK1591" s="143">
        <v>142.4</v>
      </c>
      <c r="AL1591" s="143">
        <v>0.80200000000000005</v>
      </c>
      <c r="AM1591" s="143">
        <v>3704</v>
      </c>
      <c r="AN1591" s="143">
        <v>0</v>
      </c>
      <c r="AO1591" s="144">
        <v>0.123</v>
      </c>
      <c r="AP1591" s="142">
        <v>32.799999999999997</v>
      </c>
      <c r="AQ1591" s="143">
        <v>142.4</v>
      </c>
      <c r="AR1591" s="143">
        <v>0.77390000000000003</v>
      </c>
      <c r="AS1591" s="143">
        <v>3944</v>
      </c>
      <c r="AT1591" s="143"/>
      <c r="AU1591" s="144">
        <v>0.20880000000000001</v>
      </c>
      <c r="AV1591" s="142">
        <v>31.2</v>
      </c>
      <c r="AW1591" s="143">
        <v>142.4</v>
      </c>
      <c r="AX1591" s="143">
        <v>0.70230000000000004</v>
      </c>
      <c r="AY1591" s="143">
        <v>3548</v>
      </c>
      <c r="AZ1591" s="143"/>
      <c r="BA1591" s="144">
        <v>0.22489999999999999</v>
      </c>
      <c r="BB1591" s="142">
        <v>58.88</v>
      </c>
      <c r="BC1591" s="143">
        <v>142.4</v>
      </c>
      <c r="BD1591" s="143">
        <v>0.71440000000000003</v>
      </c>
      <c r="BE1591" s="143">
        <v>3932</v>
      </c>
      <c r="BF1591" s="143"/>
      <c r="BG1591" s="144">
        <v>0.12559999999999999</v>
      </c>
      <c r="BH1591" s="142">
        <v>14.72</v>
      </c>
      <c r="BI1591" s="143">
        <v>142.4</v>
      </c>
      <c r="BJ1591" s="143">
        <v>0.7238</v>
      </c>
      <c r="BK1591" s="143">
        <v>3700</v>
      </c>
      <c r="BL1591" s="143"/>
      <c r="BM1591" s="144">
        <v>0.46679999999999999</v>
      </c>
      <c r="BN1591" s="142">
        <v>81.2</v>
      </c>
      <c r="BO1591" s="143">
        <v>142.4</v>
      </c>
      <c r="BP1591" s="143">
        <v>0.80049999999999999</v>
      </c>
      <c r="BQ1591" s="143">
        <v>3660</v>
      </c>
      <c r="BR1591" s="143"/>
      <c r="BS1591" s="144">
        <v>8.3799999999999999E-2</v>
      </c>
      <c r="BT1591" s="142"/>
      <c r="BU1591" s="143"/>
      <c r="BV1591" s="143"/>
      <c r="BW1591" s="143"/>
      <c r="BX1591" s="143"/>
      <c r="BY1591" s="144"/>
      <c r="BZ1591" s="142">
        <v>243.2</v>
      </c>
      <c r="CA1591" s="143">
        <v>334.4</v>
      </c>
      <c r="CB1591" s="143">
        <v>1.5796000000000001</v>
      </c>
      <c r="CC1591" s="143">
        <v>12772</v>
      </c>
      <c r="CD1591" s="143"/>
      <c r="CE1591" s="144">
        <v>0.2354</v>
      </c>
      <c r="CF1591" s="142">
        <v>156</v>
      </c>
      <c r="CG1591" s="143">
        <v>156</v>
      </c>
      <c r="CH1591" s="143">
        <v>0.623</v>
      </c>
      <c r="CI1591" s="143">
        <v>3940</v>
      </c>
      <c r="CJ1591" s="143"/>
      <c r="CK1591" s="144">
        <v>5.45E-2</v>
      </c>
      <c r="CL1591" s="142">
        <v>156</v>
      </c>
      <c r="CM1591" s="143">
        <v>156</v>
      </c>
      <c r="CN1591" s="143">
        <v>0.58850000000000002</v>
      </c>
      <c r="CO1591" s="143">
        <v>3312</v>
      </c>
      <c r="CP1591" s="143"/>
      <c r="CQ1591" s="144">
        <v>5.0099999999999999E-2</v>
      </c>
      <c r="CR1591" s="142">
        <v>55.6</v>
      </c>
      <c r="CS1591" s="143">
        <v>142.4</v>
      </c>
      <c r="CT1591" s="143">
        <v>0.62350000000000005</v>
      </c>
      <c r="CU1591" s="143">
        <v>3836</v>
      </c>
      <c r="CV1591" s="143"/>
      <c r="CW1591" s="144">
        <v>0.1487</v>
      </c>
      <c r="CX1591" s="142">
        <v>25.6</v>
      </c>
      <c r="CY1591" s="143">
        <v>142.4</v>
      </c>
      <c r="CZ1591" s="143">
        <v>0.6915</v>
      </c>
      <c r="DA1591" s="143">
        <v>4384</v>
      </c>
      <c r="DB1591" s="143"/>
      <c r="DC1591" s="144">
        <v>0.33289999999999997</v>
      </c>
      <c r="DD1591" s="142">
        <v>98.4</v>
      </c>
      <c r="DE1591" s="143">
        <v>142.4</v>
      </c>
      <c r="DF1591" s="143">
        <v>0.74170000000000003</v>
      </c>
      <c r="DG1591" s="143">
        <v>4124</v>
      </c>
      <c r="DH1591" s="143"/>
      <c r="DI1591" s="144">
        <v>7.85E-2</v>
      </c>
    </row>
    <row r="1592" spans="1:113">
      <c r="A1592" s="137">
        <v>1589</v>
      </c>
      <c r="B1592" s="138" t="s">
        <v>1740</v>
      </c>
      <c r="C1592" s="139" t="s">
        <v>3802</v>
      </c>
      <c r="D1592" s="140" t="s">
        <v>195</v>
      </c>
      <c r="E1592" s="141">
        <v>240</v>
      </c>
      <c r="F1592" s="142">
        <v>63.9</v>
      </c>
      <c r="G1592" s="143">
        <v>63.9</v>
      </c>
      <c r="H1592" s="143">
        <v>1</v>
      </c>
      <c r="I1592" s="143">
        <v>13947</v>
      </c>
      <c r="J1592" s="143">
        <v>0</v>
      </c>
      <c r="K1592" s="144">
        <v>0.29899999999999999</v>
      </c>
      <c r="L1592" s="142">
        <v>86.1</v>
      </c>
      <c r="M1592" s="143">
        <v>86.1</v>
      </c>
      <c r="N1592" s="143">
        <v>1</v>
      </c>
      <c r="O1592" s="143">
        <v>21324</v>
      </c>
      <c r="P1592" s="143">
        <v>0</v>
      </c>
      <c r="Q1592" s="144">
        <v>0.33900000000000002</v>
      </c>
      <c r="R1592" s="142">
        <v>98.4</v>
      </c>
      <c r="S1592" s="143">
        <v>192</v>
      </c>
      <c r="T1592" s="143">
        <v>0.999</v>
      </c>
      <c r="U1592" s="143">
        <v>25245</v>
      </c>
      <c r="V1592" s="143">
        <v>0</v>
      </c>
      <c r="W1592" s="144">
        <v>0.35199999999999998</v>
      </c>
      <c r="X1592" s="142">
        <v>94.8</v>
      </c>
      <c r="Y1592" s="143">
        <v>192</v>
      </c>
      <c r="Z1592" s="143">
        <v>1</v>
      </c>
      <c r="AA1592" s="143">
        <v>24252</v>
      </c>
      <c r="AB1592" s="143">
        <v>0</v>
      </c>
      <c r="AC1592" s="144">
        <v>0.35</v>
      </c>
      <c r="AD1592" s="142">
        <v>92.4</v>
      </c>
      <c r="AE1592" s="143">
        <v>192</v>
      </c>
      <c r="AF1592" s="143">
        <v>0.999</v>
      </c>
      <c r="AG1592" s="143">
        <v>25536</v>
      </c>
      <c r="AH1592" s="143">
        <v>0</v>
      </c>
      <c r="AI1592" s="144">
        <v>0.379</v>
      </c>
      <c r="AJ1592" s="142">
        <v>105.6</v>
      </c>
      <c r="AK1592" s="143">
        <v>192</v>
      </c>
      <c r="AL1592" s="143">
        <v>0.998</v>
      </c>
      <c r="AM1592" s="143">
        <v>33768</v>
      </c>
      <c r="AN1592" s="143">
        <v>0</v>
      </c>
      <c r="AO1592" s="144">
        <v>0.439</v>
      </c>
      <c r="AP1592" s="142">
        <v>97.5</v>
      </c>
      <c r="AQ1592" s="143">
        <v>192</v>
      </c>
      <c r="AR1592" s="143">
        <v>0.99870000000000003</v>
      </c>
      <c r="AS1592" s="143">
        <v>28734</v>
      </c>
      <c r="AT1592" s="143"/>
      <c r="AU1592" s="144">
        <v>0.39660000000000001</v>
      </c>
      <c r="AV1592" s="142">
        <v>91.2</v>
      </c>
      <c r="AW1592" s="143">
        <v>192</v>
      </c>
      <c r="AX1592" s="143">
        <v>0.99909999999999999</v>
      </c>
      <c r="AY1592" s="143">
        <v>25758</v>
      </c>
      <c r="AZ1592" s="143"/>
      <c r="BA1592" s="144">
        <v>0.3926</v>
      </c>
      <c r="BB1592" s="142">
        <v>75.239999999999995</v>
      </c>
      <c r="BC1592" s="143">
        <v>192</v>
      </c>
      <c r="BD1592" s="143">
        <v>0.99970000000000003</v>
      </c>
      <c r="BE1592" s="143">
        <v>21786</v>
      </c>
      <c r="BF1592" s="143"/>
      <c r="BG1592" s="144">
        <v>0.38929999999999998</v>
      </c>
      <c r="BH1592" s="142">
        <v>81</v>
      </c>
      <c r="BI1592" s="143">
        <v>192</v>
      </c>
      <c r="BJ1592" s="143">
        <v>0.99970000000000003</v>
      </c>
      <c r="BK1592" s="143">
        <v>23844</v>
      </c>
      <c r="BL1592" s="143"/>
      <c r="BM1592" s="144">
        <v>0.39579999999999999</v>
      </c>
      <c r="BN1592" s="142">
        <v>97.2</v>
      </c>
      <c r="BO1592" s="143">
        <v>192</v>
      </c>
      <c r="BP1592" s="143">
        <v>0.99990000000000001</v>
      </c>
      <c r="BQ1592" s="143">
        <v>24306</v>
      </c>
      <c r="BR1592" s="143"/>
      <c r="BS1592" s="144">
        <v>0.37219999999999998</v>
      </c>
      <c r="BT1592" s="142"/>
      <c r="BU1592" s="143"/>
      <c r="BV1592" s="143"/>
      <c r="BW1592" s="143"/>
      <c r="BX1592" s="143"/>
      <c r="BY1592" s="144"/>
      <c r="BZ1592" s="142">
        <v>170.7</v>
      </c>
      <c r="CA1592" s="143">
        <v>384</v>
      </c>
      <c r="CB1592" s="143">
        <v>1.9988000000000001</v>
      </c>
      <c r="CC1592" s="143">
        <v>79914</v>
      </c>
      <c r="CD1592" s="143">
        <v>25993</v>
      </c>
      <c r="CE1592" s="144">
        <v>2.9129999999999998</v>
      </c>
      <c r="CF1592" s="142">
        <v>100.8</v>
      </c>
      <c r="CG1592" s="143">
        <v>192</v>
      </c>
      <c r="CH1592" s="143">
        <v>0</v>
      </c>
      <c r="CI1592" s="143">
        <v>23964</v>
      </c>
      <c r="CJ1592" s="143"/>
      <c r="CK1592" s="144">
        <v>0.31950000000000001</v>
      </c>
      <c r="CL1592" s="142">
        <v>96</v>
      </c>
      <c r="CM1592" s="143">
        <v>192</v>
      </c>
      <c r="CN1592" s="143">
        <v>0</v>
      </c>
      <c r="CO1592" s="143">
        <v>24504</v>
      </c>
      <c r="CP1592" s="143"/>
      <c r="CQ1592" s="144">
        <v>0.35449999999999998</v>
      </c>
      <c r="CR1592" s="142">
        <v>96.6</v>
      </c>
      <c r="CS1592" s="143">
        <v>192</v>
      </c>
      <c r="CT1592" s="143">
        <v>0.99980000000000002</v>
      </c>
      <c r="CU1592" s="143">
        <v>26031</v>
      </c>
      <c r="CV1592" s="143"/>
      <c r="CW1592" s="144">
        <v>0.36230000000000001</v>
      </c>
      <c r="CX1592" s="142">
        <v>103.2</v>
      </c>
      <c r="CY1592" s="143">
        <v>192</v>
      </c>
      <c r="CZ1592" s="143">
        <v>0.999</v>
      </c>
      <c r="DA1592" s="143">
        <v>29919</v>
      </c>
      <c r="DB1592" s="143"/>
      <c r="DC1592" s="144">
        <v>0.3901</v>
      </c>
      <c r="DD1592" s="142">
        <v>119.1</v>
      </c>
      <c r="DE1592" s="143">
        <v>192</v>
      </c>
      <c r="DF1592" s="143">
        <v>0.998</v>
      </c>
      <c r="DG1592" s="143">
        <v>27156</v>
      </c>
      <c r="DH1592" s="143"/>
      <c r="DI1592" s="144">
        <v>0.31730000000000003</v>
      </c>
    </row>
    <row r="1593" spans="1:113">
      <c r="A1593" s="137">
        <v>1590</v>
      </c>
      <c r="B1593" s="138" t="s">
        <v>1741</v>
      </c>
      <c r="C1593" s="139" t="s">
        <v>3803</v>
      </c>
      <c r="D1593" s="140" t="s">
        <v>195</v>
      </c>
      <c r="E1593" s="141">
        <v>167</v>
      </c>
      <c r="F1593" s="142">
        <v>108</v>
      </c>
      <c r="G1593" s="143">
        <v>108</v>
      </c>
      <c r="H1593" s="143">
        <v>0.93500000000000005</v>
      </c>
      <c r="I1593" s="143">
        <v>41532</v>
      </c>
      <c r="J1593" s="143">
        <v>0</v>
      </c>
      <c r="K1593" s="144">
        <v>0.56299999999999994</v>
      </c>
      <c r="L1593" s="142">
        <v>18</v>
      </c>
      <c r="M1593" s="143">
        <v>108</v>
      </c>
      <c r="N1593" s="143">
        <v>0.94499999999999995</v>
      </c>
      <c r="O1593" s="143">
        <v>13923</v>
      </c>
      <c r="P1593" s="143">
        <v>6290</v>
      </c>
      <c r="Q1593" s="144">
        <v>1.121</v>
      </c>
      <c r="R1593" s="142">
        <v>102</v>
      </c>
      <c r="S1593" s="143">
        <v>133.6</v>
      </c>
      <c r="T1593" s="143">
        <v>0.93500000000000005</v>
      </c>
      <c r="U1593" s="143">
        <v>8199</v>
      </c>
      <c r="V1593" s="143">
        <v>0</v>
      </c>
      <c r="W1593" s="144">
        <v>0.11799999999999999</v>
      </c>
      <c r="X1593" s="142">
        <v>98.7</v>
      </c>
      <c r="Y1593" s="143">
        <v>133.6</v>
      </c>
      <c r="Z1593" s="143">
        <v>0.93400000000000005</v>
      </c>
      <c r="AA1593" s="143">
        <v>19077</v>
      </c>
      <c r="AB1593" s="143">
        <v>0</v>
      </c>
      <c r="AC1593" s="144">
        <v>0.28299999999999997</v>
      </c>
      <c r="AD1593" s="142">
        <v>120</v>
      </c>
      <c r="AE1593" s="143">
        <v>133.6</v>
      </c>
      <c r="AF1593" s="143">
        <v>0.93100000000000005</v>
      </c>
      <c r="AG1593" s="143">
        <v>20721</v>
      </c>
      <c r="AH1593" s="143">
        <v>0</v>
      </c>
      <c r="AI1593" s="144">
        <v>0.254</v>
      </c>
      <c r="AJ1593" s="142">
        <v>103.8</v>
      </c>
      <c r="AK1593" s="143">
        <v>133.6</v>
      </c>
      <c r="AL1593" s="143">
        <v>0.92200000000000004</v>
      </c>
      <c r="AM1593" s="143">
        <v>16749</v>
      </c>
      <c r="AN1593" s="143">
        <v>0</v>
      </c>
      <c r="AO1593" s="144">
        <v>0.24</v>
      </c>
      <c r="AP1593" s="142">
        <v>117.9</v>
      </c>
      <c r="AQ1593" s="143">
        <v>133.6</v>
      </c>
      <c r="AR1593" s="143">
        <v>0.91210000000000002</v>
      </c>
      <c r="AS1593" s="143">
        <v>9531</v>
      </c>
      <c r="AT1593" s="143"/>
      <c r="AU1593" s="144">
        <v>0.1191</v>
      </c>
      <c r="AV1593" s="142">
        <v>33</v>
      </c>
      <c r="AW1593" s="143">
        <v>133.6</v>
      </c>
      <c r="AX1593" s="143">
        <v>0.78669999999999995</v>
      </c>
      <c r="AY1593" s="143">
        <v>3894</v>
      </c>
      <c r="AZ1593" s="143"/>
      <c r="BA1593" s="144">
        <v>0.20830000000000001</v>
      </c>
      <c r="BB1593" s="142">
        <v>26.16</v>
      </c>
      <c r="BC1593" s="143">
        <v>133.6</v>
      </c>
      <c r="BD1593" s="143">
        <v>0.50290000000000001</v>
      </c>
      <c r="BE1593" s="143">
        <v>1311</v>
      </c>
      <c r="BF1593" s="143"/>
      <c r="BG1593" s="144">
        <v>0.13389999999999999</v>
      </c>
      <c r="BH1593" s="142">
        <v>126</v>
      </c>
      <c r="BI1593" s="143">
        <v>133.6</v>
      </c>
      <c r="BJ1593" s="143">
        <v>0.85709999999999997</v>
      </c>
      <c r="BK1593" s="143">
        <v>18528</v>
      </c>
      <c r="BL1593" s="143"/>
      <c r="BM1593" s="144">
        <v>0.2306</v>
      </c>
      <c r="BN1593" s="142">
        <v>62.01</v>
      </c>
      <c r="BO1593" s="143">
        <v>133.6</v>
      </c>
      <c r="BP1593" s="143">
        <v>0.93010000000000004</v>
      </c>
      <c r="BQ1593" s="143"/>
      <c r="BR1593" s="143"/>
      <c r="BS1593" s="144">
        <v>0.18640000000000001</v>
      </c>
      <c r="BT1593" s="142"/>
      <c r="BU1593" s="143"/>
      <c r="BV1593" s="143"/>
      <c r="BW1593" s="143"/>
      <c r="BX1593" s="143"/>
      <c r="BY1593" s="144"/>
      <c r="BZ1593" s="142">
        <v>300.3</v>
      </c>
      <c r="CA1593" s="143">
        <v>297</v>
      </c>
      <c r="CB1593" s="143">
        <v>1.7850000000000001</v>
      </c>
      <c r="CC1593" s="143">
        <v>61884</v>
      </c>
      <c r="CD1593" s="143"/>
      <c r="CE1593" s="144">
        <v>0.48170000000000002</v>
      </c>
      <c r="CF1593" s="142">
        <v>148.80000000000001</v>
      </c>
      <c r="CG1593" s="143">
        <v>144</v>
      </c>
      <c r="CH1593" s="143">
        <v>0.85880000000000001</v>
      </c>
      <c r="CI1593" s="143">
        <v>25518</v>
      </c>
      <c r="CJ1593" s="143"/>
      <c r="CK1593" s="144">
        <v>0.26840000000000003</v>
      </c>
      <c r="CL1593" s="142">
        <v>144.30000000000001</v>
      </c>
      <c r="CM1593" s="143">
        <v>144.30000000000001</v>
      </c>
      <c r="CN1593" s="143">
        <v>0.85719999999999996</v>
      </c>
      <c r="CO1593" s="143">
        <v>16476</v>
      </c>
      <c r="CP1593" s="143"/>
      <c r="CQ1593" s="144">
        <v>0.185</v>
      </c>
      <c r="CR1593" s="142">
        <v>156</v>
      </c>
      <c r="CS1593" s="143">
        <v>156</v>
      </c>
      <c r="CT1593" s="143">
        <v>0.84150000000000003</v>
      </c>
      <c r="CU1593" s="143">
        <v>21324</v>
      </c>
      <c r="CV1593" s="143"/>
      <c r="CW1593" s="144">
        <v>0.21829999999999999</v>
      </c>
      <c r="CX1593" s="142">
        <v>155.4</v>
      </c>
      <c r="CY1593" s="143">
        <v>155.4</v>
      </c>
      <c r="CZ1593" s="143">
        <v>0.88770000000000004</v>
      </c>
      <c r="DA1593" s="143">
        <v>29820</v>
      </c>
      <c r="DB1593" s="143"/>
      <c r="DC1593" s="144">
        <v>0.29060000000000002</v>
      </c>
      <c r="DD1593" s="142">
        <v>128.4</v>
      </c>
      <c r="DE1593" s="143">
        <v>133.6</v>
      </c>
      <c r="DF1593" s="143">
        <v>0.91049999999999998</v>
      </c>
      <c r="DG1593" s="143">
        <v>11661</v>
      </c>
      <c r="DH1593" s="143"/>
      <c r="DI1593" s="144">
        <v>0.13850000000000001</v>
      </c>
    </row>
    <row r="1594" spans="1:113" ht="22.5">
      <c r="A1594" s="137">
        <v>1591</v>
      </c>
      <c r="B1594" s="138" t="s">
        <v>1742</v>
      </c>
      <c r="C1594" s="139" t="s">
        <v>3804</v>
      </c>
      <c r="D1594" s="140" t="s">
        <v>195</v>
      </c>
      <c r="E1594" s="141">
        <v>133</v>
      </c>
      <c r="F1594" s="142">
        <v>6.4</v>
      </c>
      <c r="G1594" s="143">
        <v>6.4</v>
      </c>
      <c r="H1594" s="143">
        <v>0.745</v>
      </c>
      <c r="I1594" s="143">
        <v>1784</v>
      </c>
      <c r="J1594" s="143">
        <v>0</v>
      </c>
      <c r="K1594" s="147">
        <v>0.51300000000000001</v>
      </c>
      <c r="L1594" s="142">
        <v>37.6</v>
      </c>
      <c r="M1594" s="143">
        <v>37.6</v>
      </c>
      <c r="N1594" s="143">
        <v>0.82299999999999995</v>
      </c>
      <c r="O1594" s="143">
        <v>3820</v>
      </c>
      <c r="P1594" s="143">
        <v>0</v>
      </c>
      <c r="Q1594" s="147">
        <v>0.16900000000000001</v>
      </c>
      <c r="R1594" s="142">
        <v>38</v>
      </c>
      <c r="S1594" s="143">
        <v>106.4</v>
      </c>
      <c r="T1594" s="143">
        <v>0.82499999999999996</v>
      </c>
      <c r="U1594" s="143">
        <v>6868</v>
      </c>
      <c r="V1594" s="143">
        <v>0</v>
      </c>
      <c r="W1594" s="147">
        <v>0.3</v>
      </c>
      <c r="X1594" s="142">
        <v>35.200000000000003</v>
      </c>
      <c r="Y1594" s="143">
        <v>106.4</v>
      </c>
      <c r="Z1594" s="143">
        <v>0.81100000000000005</v>
      </c>
      <c r="AA1594" s="143">
        <v>4844</v>
      </c>
      <c r="AB1594" s="143">
        <v>0</v>
      </c>
      <c r="AC1594" s="147">
        <v>0.23200000000000001</v>
      </c>
      <c r="AD1594" s="142">
        <v>36.799999999999997</v>
      </c>
      <c r="AE1594" s="143">
        <v>106.4</v>
      </c>
      <c r="AF1594" s="143">
        <v>0.79300000000000004</v>
      </c>
      <c r="AG1594" s="143">
        <v>5572</v>
      </c>
      <c r="AH1594" s="143">
        <v>0</v>
      </c>
      <c r="AI1594" s="147">
        <v>0.26200000000000001</v>
      </c>
      <c r="AJ1594" s="142">
        <v>37.200000000000003</v>
      </c>
      <c r="AK1594" s="143">
        <v>106.4</v>
      </c>
      <c r="AL1594" s="143">
        <v>0.81100000000000005</v>
      </c>
      <c r="AM1594" s="143">
        <v>6888</v>
      </c>
      <c r="AN1594" s="143">
        <v>0</v>
      </c>
      <c r="AO1594" s="147">
        <v>0.313</v>
      </c>
      <c r="AP1594" s="142">
        <v>40</v>
      </c>
      <c r="AQ1594" s="143">
        <v>106.4</v>
      </c>
      <c r="AR1594" s="143">
        <v>0.77800000000000002</v>
      </c>
      <c r="AS1594" s="143">
        <v>6084</v>
      </c>
      <c r="AT1594" s="143"/>
      <c r="AU1594" s="147">
        <v>0.26279999999999998</v>
      </c>
      <c r="AV1594" s="142">
        <v>44</v>
      </c>
      <c r="AW1594" s="143">
        <v>106.4</v>
      </c>
      <c r="AX1594" s="143">
        <v>0.7712</v>
      </c>
      <c r="AY1594" s="143">
        <v>5448</v>
      </c>
      <c r="AZ1594" s="143"/>
      <c r="BA1594" s="147">
        <v>0.223</v>
      </c>
      <c r="BB1594" s="142">
        <v>33.119999999999997</v>
      </c>
      <c r="BC1594" s="143">
        <v>106.4</v>
      </c>
      <c r="BD1594" s="143">
        <v>0.78990000000000005</v>
      </c>
      <c r="BE1594" s="143">
        <v>5368</v>
      </c>
      <c r="BF1594" s="143"/>
      <c r="BG1594" s="147">
        <v>0.27579999999999999</v>
      </c>
      <c r="BH1594" s="142">
        <v>36</v>
      </c>
      <c r="BI1594" s="143">
        <v>106.4</v>
      </c>
      <c r="BJ1594" s="143">
        <v>0.87560000000000004</v>
      </c>
      <c r="BK1594" s="143">
        <v>6308</v>
      </c>
      <c r="BL1594" s="143"/>
      <c r="BM1594" s="147">
        <v>0.26900000000000002</v>
      </c>
      <c r="BN1594" s="142">
        <v>42.4</v>
      </c>
      <c r="BO1594" s="143">
        <v>106.4</v>
      </c>
      <c r="BP1594" s="143">
        <v>0.89810000000000001</v>
      </c>
      <c r="BQ1594" s="143">
        <v>6948</v>
      </c>
      <c r="BR1594" s="143"/>
      <c r="BS1594" s="147">
        <v>0.27150000000000002</v>
      </c>
      <c r="BT1594" s="142"/>
      <c r="BU1594" s="143"/>
      <c r="BV1594" s="143"/>
      <c r="BW1594" s="143"/>
      <c r="BX1594" s="143"/>
      <c r="BY1594" s="147"/>
      <c r="BZ1594" s="142">
        <v>60</v>
      </c>
      <c r="CA1594" s="143">
        <v>212.8</v>
      </c>
      <c r="CB1594" s="143">
        <v>1.8277999999999999</v>
      </c>
      <c r="CC1594" s="143">
        <v>22004</v>
      </c>
      <c r="CD1594" s="143">
        <v>7870</v>
      </c>
      <c r="CE1594" s="147">
        <v>2.4266000000000001</v>
      </c>
      <c r="CF1594" s="142">
        <v>37.6</v>
      </c>
      <c r="CG1594" s="143">
        <v>106.4</v>
      </c>
      <c r="CH1594" s="143">
        <v>0.90200000000000002</v>
      </c>
      <c r="CI1594" s="143">
        <v>6960</v>
      </c>
      <c r="CJ1594" s="143"/>
      <c r="CK1594" s="147">
        <v>0.27579999999999999</v>
      </c>
      <c r="CL1594" s="142">
        <v>41.2</v>
      </c>
      <c r="CM1594" s="143">
        <v>106.4</v>
      </c>
      <c r="CN1594" s="143">
        <v>0.88139999999999996</v>
      </c>
      <c r="CO1594" s="143">
        <v>8056</v>
      </c>
      <c r="CP1594" s="143"/>
      <c r="CQ1594" s="147">
        <v>0.30809999999999998</v>
      </c>
      <c r="CR1594" s="142">
        <v>50</v>
      </c>
      <c r="CS1594" s="143">
        <v>106.4</v>
      </c>
      <c r="CT1594" s="143">
        <v>0.86960000000000004</v>
      </c>
      <c r="CU1594" s="143">
        <v>9468</v>
      </c>
      <c r="CV1594" s="143"/>
      <c r="CW1594" s="147">
        <v>0.29270000000000002</v>
      </c>
      <c r="CX1594" s="142">
        <v>52.8</v>
      </c>
      <c r="CY1594" s="143">
        <v>106.4</v>
      </c>
      <c r="CZ1594" s="143">
        <v>0.91830000000000001</v>
      </c>
      <c r="DA1594" s="143">
        <v>11688</v>
      </c>
      <c r="DB1594" s="143"/>
      <c r="DC1594" s="147">
        <v>0.32400000000000001</v>
      </c>
      <c r="DD1594" s="142">
        <v>47.2</v>
      </c>
      <c r="DE1594" s="143">
        <v>106.4</v>
      </c>
      <c r="DF1594" s="143">
        <v>0.95930000000000004</v>
      </c>
      <c r="DG1594" s="143">
        <v>9528</v>
      </c>
      <c r="DH1594" s="143"/>
      <c r="DI1594" s="147">
        <v>0.2923</v>
      </c>
    </row>
    <row r="1595" spans="1:113">
      <c r="A1595" s="137">
        <v>1592</v>
      </c>
      <c r="B1595" s="138" t="s">
        <v>1743</v>
      </c>
      <c r="C1595" s="139" t="s">
        <v>3805</v>
      </c>
      <c r="D1595" s="140" t="s">
        <v>195</v>
      </c>
      <c r="E1595" s="141">
        <v>250</v>
      </c>
      <c r="F1595" s="142">
        <v>60.6</v>
      </c>
      <c r="G1595" s="143">
        <v>60.6</v>
      </c>
      <c r="H1595" s="143">
        <v>0.90200000000000002</v>
      </c>
      <c r="I1595" s="143">
        <v>6174</v>
      </c>
      <c r="J1595" s="143">
        <v>0</v>
      </c>
      <c r="K1595" s="144">
        <v>0.155</v>
      </c>
      <c r="L1595" s="142">
        <v>234.6</v>
      </c>
      <c r="M1595" s="143">
        <v>234.6</v>
      </c>
      <c r="N1595" s="143">
        <v>0.89400000000000002</v>
      </c>
      <c r="O1595" s="143">
        <v>30270</v>
      </c>
      <c r="P1595" s="143">
        <v>0</v>
      </c>
      <c r="Q1595" s="144">
        <v>0.19800000000000001</v>
      </c>
      <c r="R1595" s="142">
        <v>240.6</v>
      </c>
      <c r="S1595" s="143">
        <v>240.6</v>
      </c>
      <c r="T1595" s="143">
        <v>0.86899999999999999</v>
      </c>
      <c r="U1595" s="143">
        <v>35664</v>
      </c>
      <c r="V1595" s="143">
        <v>0</v>
      </c>
      <c r="W1595" s="144">
        <v>0.23400000000000001</v>
      </c>
      <c r="X1595" s="142">
        <v>224.4</v>
      </c>
      <c r="Y1595" s="143">
        <v>224.4</v>
      </c>
      <c r="Z1595" s="143">
        <v>0.874</v>
      </c>
      <c r="AA1595" s="143">
        <v>26130</v>
      </c>
      <c r="AB1595" s="143">
        <v>0</v>
      </c>
      <c r="AC1595" s="144">
        <v>0.183</v>
      </c>
      <c r="AD1595" s="142">
        <v>220.8</v>
      </c>
      <c r="AE1595" s="143">
        <v>220.8</v>
      </c>
      <c r="AF1595" s="143">
        <v>0.85799999999999998</v>
      </c>
      <c r="AG1595" s="143">
        <v>27750</v>
      </c>
      <c r="AH1595" s="143">
        <v>0</v>
      </c>
      <c r="AI1595" s="144">
        <v>0.20100000000000001</v>
      </c>
      <c r="AJ1595" s="142">
        <v>232.8</v>
      </c>
      <c r="AK1595" s="143">
        <v>232.8</v>
      </c>
      <c r="AL1595" s="143">
        <v>0.88700000000000001</v>
      </c>
      <c r="AM1595" s="143">
        <v>42180</v>
      </c>
      <c r="AN1595" s="143">
        <v>0</v>
      </c>
      <c r="AO1595" s="144">
        <v>0.28000000000000003</v>
      </c>
      <c r="AP1595" s="142">
        <v>225</v>
      </c>
      <c r="AQ1595" s="143">
        <v>225</v>
      </c>
      <c r="AR1595" s="143">
        <v>0.88019999999999998</v>
      </c>
      <c r="AS1595" s="143">
        <v>32502</v>
      </c>
      <c r="AT1595" s="143"/>
      <c r="AU1595" s="144">
        <v>0.22059999999999999</v>
      </c>
      <c r="AV1595" s="142">
        <v>228</v>
      </c>
      <c r="AW1595" s="143">
        <v>228</v>
      </c>
      <c r="AX1595" s="143">
        <v>0.87829999999999997</v>
      </c>
      <c r="AY1595" s="143">
        <v>35022</v>
      </c>
      <c r="AZ1595" s="143"/>
      <c r="BA1595" s="144">
        <v>0.2429</v>
      </c>
      <c r="BB1595" s="142">
        <v>394</v>
      </c>
      <c r="BC1595" s="143">
        <v>788</v>
      </c>
      <c r="BD1595" s="143">
        <v>0.91100000000000003</v>
      </c>
      <c r="BE1595" s="143">
        <v>25302</v>
      </c>
      <c r="BF1595" s="143"/>
      <c r="BG1595" s="144">
        <v>2.3900000000000001E-2</v>
      </c>
      <c r="BH1595" s="142">
        <v>180</v>
      </c>
      <c r="BI1595" s="143">
        <v>200</v>
      </c>
      <c r="BJ1595" s="143">
        <v>0.94710000000000005</v>
      </c>
      <c r="BK1595" s="143">
        <v>24870</v>
      </c>
      <c r="BL1595" s="143"/>
      <c r="BM1595" s="144">
        <v>0.1961</v>
      </c>
      <c r="BN1595" s="142">
        <v>182</v>
      </c>
      <c r="BO1595" s="143">
        <v>200</v>
      </c>
      <c r="BP1595" s="143">
        <v>0.94340000000000002</v>
      </c>
      <c r="BQ1595" s="143">
        <v>25340</v>
      </c>
      <c r="BR1595" s="143"/>
      <c r="BS1595" s="144">
        <v>0.21959999999999999</v>
      </c>
      <c r="BT1595" s="142"/>
      <c r="BU1595" s="143"/>
      <c r="BV1595" s="143"/>
      <c r="BW1595" s="143"/>
      <c r="BX1595" s="143"/>
      <c r="BY1595" s="144"/>
      <c r="BZ1595" s="142">
        <v>229</v>
      </c>
      <c r="CA1595" s="143">
        <v>428</v>
      </c>
      <c r="CB1595" s="143">
        <v>1.8111000000000002</v>
      </c>
      <c r="CC1595" s="143">
        <v>92160</v>
      </c>
      <c r="CD1595" s="143">
        <v>50281</v>
      </c>
      <c r="CE1595" s="144">
        <v>78.469400000000007</v>
      </c>
      <c r="CF1595" s="142">
        <v>203.5</v>
      </c>
      <c r="CG1595" s="143">
        <v>203.5</v>
      </c>
      <c r="CH1595" s="143">
        <v>0.90059999999999996</v>
      </c>
      <c r="CI1595" s="143">
        <v>10420</v>
      </c>
      <c r="CJ1595" s="143"/>
      <c r="CK1595" s="144">
        <v>7.6399999999999996E-2</v>
      </c>
      <c r="CL1595" s="142">
        <v>64</v>
      </c>
      <c r="CM1595" s="143">
        <v>200</v>
      </c>
      <c r="CN1595" s="143">
        <v>0.90310000000000001</v>
      </c>
      <c r="CO1595" s="143">
        <v>2330</v>
      </c>
      <c r="CP1595" s="143"/>
      <c r="CQ1595" s="144">
        <v>5.6000000000000001E-2</v>
      </c>
      <c r="CR1595" s="142">
        <v>209</v>
      </c>
      <c r="CS1595" s="143">
        <v>209</v>
      </c>
      <c r="CT1595" s="143">
        <v>0.88109999999999999</v>
      </c>
      <c r="CU1595" s="143">
        <v>18460</v>
      </c>
      <c r="CV1595" s="143"/>
      <c r="CW1595" s="144">
        <v>0.13469999999999999</v>
      </c>
      <c r="CX1595" s="142">
        <v>208</v>
      </c>
      <c r="CY1595" s="143">
        <v>208</v>
      </c>
      <c r="CZ1595" s="143">
        <v>0.88639999999999997</v>
      </c>
      <c r="DA1595" s="143">
        <v>30670</v>
      </c>
      <c r="DB1595" s="143"/>
      <c r="DC1595" s="144">
        <v>0.22359999999999999</v>
      </c>
      <c r="DD1595" s="142">
        <v>174</v>
      </c>
      <c r="DE1595" s="143">
        <v>200</v>
      </c>
      <c r="DF1595" s="143">
        <v>0.90800000000000003</v>
      </c>
      <c r="DG1595" s="143">
        <v>39614</v>
      </c>
      <c r="DH1595" s="143"/>
      <c r="DI1595" s="144">
        <v>0.34820000000000001</v>
      </c>
    </row>
    <row r="1596" spans="1:113">
      <c r="A1596" s="137">
        <v>1593</v>
      </c>
      <c r="B1596" s="138" t="s">
        <v>1744</v>
      </c>
      <c r="C1596" s="139" t="s">
        <v>3806</v>
      </c>
      <c r="D1596" s="140" t="s">
        <v>195</v>
      </c>
      <c r="E1596" s="141">
        <v>133</v>
      </c>
      <c r="F1596" s="142">
        <v>9</v>
      </c>
      <c r="G1596" s="143">
        <v>9</v>
      </c>
      <c r="H1596" s="143">
        <v>0.59499999999999997</v>
      </c>
      <c r="I1596" s="143">
        <v>2313</v>
      </c>
      <c r="J1596" s="143">
        <v>19</v>
      </c>
      <c r="K1596" s="147">
        <v>0.59199999999999997</v>
      </c>
      <c r="L1596" s="142">
        <v>120</v>
      </c>
      <c r="M1596" s="143">
        <v>120</v>
      </c>
      <c r="N1596" s="143">
        <v>0.95699999999999996</v>
      </c>
      <c r="O1596" s="143">
        <v>16566</v>
      </c>
      <c r="P1596" s="143">
        <v>0</v>
      </c>
      <c r="Q1596" s="147">
        <v>0.19800000000000001</v>
      </c>
      <c r="R1596" s="142">
        <v>123.3</v>
      </c>
      <c r="S1596" s="143">
        <v>123.3</v>
      </c>
      <c r="T1596" s="143">
        <v>0.95</v>
      </c>
      <c r="U1596" s="143">
        <v>14346</v>
      </c>
      <c r="V1596" s="143">
        <v>0</v>
      </c>
      <c r="W1596" s="147">
        <v>0.16800000000000001</v>
      </c>
      <c r="X1596" s="142">
        <v>119.7</v>
      </c>
      <c r="Y1596" s="143">
        <v>119.7</v>
      </c>
      <c r="Z1596" s="143">
        <v>0.88500000000000001</v>
      </c>
      <c r="AA1596" s="143">
        <v>6390</v>
      </c>
      <c r="AB1596" s="143">
        <v>0</v>
      </c>
      <c r="AC1596" s="147">
        <v>8.3000000000000004E-2</v>
      </c>
      <c r="AD1596" s="142">
        <v>126.6</v>
      </c>
      <c r="AE1596" s="143">
        <v>126.6</v>
      </c>
      <c r="AF1596" s="143">
        <v>0.97799999999999998</v>
      </c>
      <c r="AG1596" s="143">
        <v>17655</v>
      </c>
      <c r="AH1596" s="143">
        <v>0</v>
      </c>
      <c r="AI1596" s="147">
        <v>0.19500000000000001</v>
      </c>
      <c r="AJ1596" s="142">
        <v>111</v>
      </c>
      <c r="AK1596" s="143">
        <v>111</v>
      </c>
      <c r="AL1596" s="143">
        <v>0.98599999999999999</v>
      </c>
      <c r="AM1596" s="143">
        <v>21489</v>
      </c>
      <c r="AN1596" s="143">
        <v>0</v>
      </c>
      <c r="AO1596" s="147">
        <v>0.26900000000000002</v>
      </c>
      <c r="AP1596" s="142">
        <v>103.8</v>
      </c>
      <c r="AQ1596" s="143">
        <v>106.4</v>
      </c>
      <c r="AR1596" s="143">
        <v>0.9899</v>
      </c>
      <c r="AS1596" s="143">
        <v>21528</v>
      </c>
      <c r="AT1596" s="143"/>
      <c r="AU1596" s="147">
        <v>0.28160000000000002</v>
      </c>
      <c r="AV1596" s="142">
        <v>110.4</v>
      </c>
      <c r="AW1596" s="143">
        <v>110.4</v>
      </c>
      <c r="AX1596" s="143">
        <v>0.99639999999999995</v>
      </c>
      <c r="AY1596" s="143">
        <v>20112</v>
      </c>
      <c r="AZ1596" s="143"/>
      <c r="BA1596" s="147">
        <v>0.25390000000000001</v>
      </c>
      <c r="BB1596" s="142">
        <v>82.32</v>
      </c>
      <c r="BC1596" s="143">
        <v>106.4</v>
      </c>
      <c r="BD1596" s="143">
        <v>0.99909999999999999</v>
      </c>
      <c r="BE1596" s="143">
        <v>16482</v>
      </c>
      <c r="BF1596" s="143"/>
      <c r="BG1596" s="147">
        <v>0.26939999999999997</v>
      </c>
      <c r="BH1596" s="142">
        <v>108</v>
      </c>
      <c r="BI1596" s="143">
        <v>108</v>
      </c>
      <c r="BJ1596" s="143">
        <v>0.94940000000000002</v>
      </c>
      <c r="BK1596" s="143">
        <v>16323</v>
      </c>
      <c r="BL1596" s="143"/>
      <c r="BM1596" s="147">
        <v>0.214</v>
      </c>
      <c r="BN1596" s="142">
        <v>135.6</v>
      </c>
      <c r="BO1596" s="143">
        <v>135.6</v>
      </c>
      <c r="BP1596" s="143">
        <v>0.92969999999999997</v>
      </c>
      <c r="BQ1596" s="143">
        <v>16071</v>
      </c>
      <c r="BR1596" s="143"/>
      <c r="BS1596" s="147">
        <v>0.18970000000000001</v>
      </c>
      <c r="BT1596" s="142"/>
      <c r="BU1596" s="143"/>
      <c r="BV1596" s="143"/>
      <c r="BW1596" s="143"/>
      <c r="BX1596" s="143"/>
      <c r="BY1596" s="147"/>
      <c r="BZ1596" s="142">
        <v>159.9</v>
      </c>
      <c r="CA1596" s="143">
        <v>259.39999999999998</v>
      </c>
      <c r="CB1596" s="143">
        <v>1.8327</v>
      </c>
      <c r="CC1596" s="143">
        <v>46578</v>
      </c>
      <c r="CD1596" s="143">
        <v>19283</v>
      </c>
      <c r="CE1596" s="147">
        <v>5.1436999999999999</v>
      </c>
      <c r="CF1596" s="142">
        <v>160.19999999999999</v>
      </c>
      <c r="CG1596" s="143">
        <v>160.19999999999999</v>
      </c>
      <c r="CH1596" s="143">
        <v>0.85189999999999999</v>
      </c>
      <c r="CI1596" s="143">
        <v>3900</v>
      </c>
      <c r="CJ1596" s="143"/>
      <c r="CK1596" s="147">
        <v>3.8399999999999997E-2</v>
      </c>
      <c r="CL1596" s="142">
        <v>71.400000000000006</v>
      </c>
      <c r="CM1596" s="143">
        <v>106.4</v>
      </c>
      <c r="CN1596" s="143">
        <v>0.84109999999999996</v>
      </c>
      <c r="CO1596" s="143">
        <v>2397</v>
      </c>
      <c r="CP1596" s="143"/>
      <c r="CQ1596" s="147">
        <v>5.5399999999999998E-2</v>
      </c>
      <c r="CR1596" s="142">
        <v>142.5</v>
      </c>
      <c r="CS1596" s="143">
        <v>142.5</v>
      </c>
      <c r="CT1596" s="143">
        <v>0.8871</v>
      </c>
      <c r="CU1596" s="143">
        <v>14874</v>
      </c>
      <c r="CV1596" s="143"/>
      <c r="CW1596" s="147">
        <v>0.15809999999999999</v>
      </c>
      <c r="CX1596" s="142">
        <v>141</v>
      </c>
      <c r="CY1596" s="143">
        <v>141</v>
      </c>
      <c r="CZ1596" s="143">
        <v>0.92510000000000003</v>
      </c>
      <c r="DA1596" s="143">
        <v>20280</v>
      </c>
      <c r="DB1596" s="143"/>
      <c r="DC1596" s="147">
        <v>0.20899999999999999</v>
      </c>
      <c r="DD1596" s="142">
        <v>145.80000000000001</v>
      </c>
      <c r="DE1596" s="143">
        <v>145.80000000000001</v>
      </c>
      <c r="DF1596" s="143">
        <v>0.9607</v>
      </c>
      <c r="DG1596" s="143">
        <v>20007</v>
      </c>
      <c r="DH1596" s="143"/>
      <c r="DI1596" s="147">
        <v>0.19839999999999999</v>
      </c>
    </row>
    <row r="1597" spans="1:113">
      <c r="A1597" s="137">
        <v>1594</v>
      </c>
      <c r="B1597" s="138" t="s">
        <v>1745</v>
      </c>
      <c r="C1597" s="139" t="s">
        <v>3807</v>
      </c>
      <c r="D1597" s="140" t="s">
        <v>195</v>
      </c>
      <c r="E1597" s="141">
        <v>139</v>
      </c>
      <c r="F1597" s="142">
        <v>60.6</v>
      </c>
      <c r="G1597" s="143">
        <v>60.6</v>
      </c>
      <c r="H1597" s="143">
        <v>0.81399999999999995</v>
      </c>
      <c r="I1597" s="143">
        <v>6148</v>
      </c>
      <c r="J1597" s="143">
        <v>0</v>
      </c>
      <c r="K1597" s="144">
        <v>0.17100000000000001</v>
      </c>
      <c r="L1597" s="142">
        <v>59</v>
      </c>
      <c r="M1597" s="143">
        <v>59</v>
      </c>
      <c r="N1597" s="143">
        <v>0.81399999999999995</v>
      </c>
      <c r="O1597" s="143">
        <v>8532</v>
      </c>
      <c r="P1597" s="143">
        <v>0</v>
      </c>
      <c r="Q1597" s="144">
        <v>0.24299999999999999</v>
      </c>
      <c r="R1597" s="142">
        <v>59.8</v>
      </c>
      <c r="S1597" s="143">
        <v>111.2</v>
      </c>
      <c r="T1597" s="143">
        <v>0.80800000000000005</v>
      </c>
      <c r="U1597" s="143">
        <v>9006</v>
      </c>
      <c r="V1597" s="143">
        <v>0</v>
      </c>
      <c r="W1597" s="144">
        <v>0.255</v>
      </c>
      <c r="X1597" s="142">
        <v>59</v>
      </c>
      <c r="Y1597" s="143">
        <v>111.2</v>
      </c>
      <c r="Z1597" s="143">
        <v>0.81200000000000006</v>
      </c>
      <c r="AA1597" s="143">
        <v>9046</v>
      </c>
      <c r="AB1597" s="143">
        <v>0</v>
      </c>
      <c r="AC1597" s="144">
        <v>0.25900000000000001</v>
      </c>
      <c r="AD1597" s="142">
        <v>57.4</v>
      </c>
      <c r="AE1597" s="143">
        <v>111.2</v>
      </c>
      <c r="AF1597" s="143">
        <v>0.80600000000000005</v>
      </c>
      <c r="AG1597" s="143">
        <v>7582</v>
      </c>
      <c r="AH1597" s="143">
        <v>0</v>
      </c>
      <c r="AI1597" s="144">
        <v>0.224</v>
      </c>
      <c r="AJ1597" s="142">
        <v>57.8</v>
      </c>
      <c r="AK1597" s="143">
        <v>111.2</v>
      </c>
      <c r="AL1597" s="143">
        <v>0.82099999999999995</v>
      </c>
      <c r="AM1597" s="143">
        <v>7726</v>
      </c>
      <c r="AN1597" s="143">
        <v>0</v>
      </c>
      <c r="AO1597" s="144">
        <v>0.223</v>
      </c>
      <c r="AP1597" s="142">
        <v>54.4</v>
      </c>
      <c r="AQ1597" s="143">
        <v>111.2</v>
      </c>
      <c r="AR1597" s="143">
        <v>0.79690000000000005</v>
      </c>
      <c r="AS1597" s="143">
        <v>7902</v>
      </c>
      <c r="AT1597" s="143"/>
      <c r="AU1597" s="144">
        <v>0.245</v>
      </c>
      <c r="AV1597" s="142">
        <v>52.4</v>
      </c>
      <c r="AW1597" s="143">
        <v>111.2</v>
      </c>
      <c r="AX1597" s="143">
        <v>0.79400000000000004</v>
      </c>
      <c r="AY1597" s="143">
        <v>6004</v>
      </c>
      <c r="AZ1597" s="143"/>
      <c r="BA1597" s="144">
        <v>0.20039999999999999</v>
      </c>
      <c r="BB1597" s="142">
        <v>37.119999999999997</v>
      </c>
      <c r="BC1597" s="143">
        <v>111.2</v>
      </c>
      <c r="BD1597" s="143">
        <v>0.78380000000000005</v>
      </c>
      <c r="BE1597" s="143">
        <v>4148</v>
      </c>
      <c r="BF1597" s="143"/>
      <c r="BG1597" s="144">
        <v>0.19159999999999999</v>
      </c>
      <c r="BH1597" s="142">
        <v>42</v>
      </c>
      <c r="BI1597" s="143">
        <v>111.2</v>
      </c>
      <c r="BJ1597" s="143">
        <v>0.79590000000000005</v>
      </c>
      <c r="BK1597" s="143">
        <v>4070</v>
      </c>
      <c r="BL1597" s="143"/>
      <c r="BM1597" s="144">
        <v>0.1636</v>
      </c>
      <c r="BN1597" s="142">
        <v>46.2</v>
      </c>
      <c r="BO1597" s="143">
        <v>111.2</v>
      </c>
      <c r="BP1597" s="143">
        <v>0.84660000000000002</v>
      </c>
      <c r="BQ1597" s="143">
        <v>4548</v>
      </c>
      <c r="BR1597" s="143"/>
      <c r="BS1597" s="144">
        <v>0.17299999999999999</v>
      </c>
      <c r="BT1597" s="142"/>
      <c r="BU1597" s="143"/>
      <c r="BV1597" s="143"/>
      <c r="BW1597" s="143"/>
      <c r="BX1597" s="143"/>
      <c r="BY1597" s="144"/>
      <c r="BZ1597" s="142">
        <v>56.4</v>
      </c>
      <c r="CA1597" s="143">
        <v>222.4</v>
      </c>
      <c r="CB1597" s="143">
        <v>1.6741999999999999</v>
      </c>
      <c r="CC1597" s="143">
        <v>17876</v>
      </c>
      <c r="CD1597" s="143">
        <v>7939</v>
      </c>
      <c r="CE1597" s="144">
        <v>3.6608000000000001</v>
      </c>
      <c r="CF1597" s="142">
        <v>56.8</v>
      </c>
      <c r="CG1597" s="143">
        <v>111.2</v>
      </c>
      <c r="CH1597" s="143">
        <v>0.82450000000000001</v>
      </c>
      <c r="CI1597" s="143">
        <v>7656</v>
      </c>
      <c r="CJ1597" s="143"/>
      <c r="CK1597" s="144">
        <v>0.21970000000000001</v>
      </c>
      <c r="CL1597" s="142">
        <v>56</v>
      </c>
      <c r="CM1597" s="143">
        <v>111.2</v>
      </c>
      <c r="CN1597" s="143">
        <v>0.81859999999999999</v>
      </c>
      <c r="CO1597" s="143">
        <v>7664</v>
      </c>
      <c r="CP1597" s="143"/>
      <c r="CQ1597" s="144">
        <v>0.23219999999999999</v>
      </c>
      <c r="CR1597" s="142">
        <v>57.8</v>
      </c>
      <c r="CS1597" s="143">
        <v>111.2</v>
      </c>
      <c r="CT1597" s="143">
        <v>0.81759999999999999</v>
      </c>
      <c r="CU1597" s="143">
        <v>8972</v>
      </c>
      <c r="CV1597" s="143"/>
      <c r="CW1597" s="144">
        <v>0.25519999999999998</v>
      </c>
      <c r="CX1597" s="142">
        <v>54.6</v>
      </c>
      <c r="CY1597" s="143">
        <v>111.2</v>
      </c>
      <c r="CZ1597" s="143">
        <v>0.83360000000000001</v>
      </c>
      <c r="DA1597" s="143">
        <v>9808</v>
      </c>
      <c r="DB1597" s="143"/>
      <c r="DC1597" s="144">
        <v>0.28960000000000002</v>
      </c>
      <c r="DD1597" s="142">
        <v>55.6</v>
      </c>
      <c r="DE1597" s="143">
        <v>111.2</v>
      </c>
      <c r="DF1597" s="143">
        <v>0.82210000000000005</v>
      </c>
      <c r="DG1597" s="143">
        <v>7606</v>
      </c>
      <c r="DH1597" s="143"/>
      <c r="DI1597" s="144">
        <v>0.2311</v>
      </c>
    </row>
    <row r="1598" spans="1:113" ht="22.5">
      <c r="A1598" s="137">
        <v>1595</v>
      </c>
      <c r="B1598" s="138" t="s">
        <v>1746</v>
      </c>
      <c r="C1598" s="139" t="s">
        <v>3808</v>
      </c>
      <c r="D1598" s="140" t="s">
        <v>195</v>
      </c>
      <c r="E1598" s="141">
        <v>200</v>
      </c>
      <c r="F1598" s="142">
        <v>41</v>
      </c>
      <c r="G1598" s="143">
        <v>41</v>
      </c>
      <c r="H1598" s="143">
        <v>0.99399999999999999</v>
      </c>
      <c r="I1598" s="143">
        <v>4638</v>
      </c>
      <c r="J1598" s="143">
        <v>0</v>
      </c>
      <c r="K1598" s="144">
        <v>0.156</v>
      </c>
      <c r="L1598" s="142">
        <v>82.8</v>
      </c>
      <c r="M1598" s="143">
        <v>82.8</v>
      </c>
      <c r="N1598" s="143">
        <v>0.97899999999999998</v>
      </c>
      <c r="O1598" s="143">
        <v>7398</v>
      </c>
      <c r="P1598" s="143">
        <v>0</v>
      </c>
      <c r="Q1598" s="144">
        <v>0.125</v>
      </c>
      <c r="R1598" s="142">
        <v>106.8</v>
      </c>
      <c r="S1598" s="143">
        <v>160</v>
      </c>
      <c r="T1598" s="143">
        <v>0.96599999999999997</v>
      </c>
      <c r="U1598" s="143">
        <v>8294</v>
      </c>
      <c r="V1598" s="143">
        <v>0</v>
      </c>
      <c r="W1598" s="144">
        <v>0.11</v>
      </c>
      <c r="X1598" s="142">
        <v>111.8</v>
      </c>
      <c r="Y1598" s="143">
        <v>160</v>
      </c>
      <c r="Z1598" s="143">
        <v>0.96399999999999997</v>
      </c>
      <c r="AA1598" s="143">
        <v>8658</v>
      </c>
      <c r="AB1598" s="143">
        <v>0</v>
      </c>
      <c r="AC1598" s="144">
        <v>0.11</v>
      </c>
      <c r="AD1598" s="142">
        <v>131.6</v>
      </c>
      <c r="AE1598" s="143">
        <v>160</v>
      </c>
      <c r="AF1598" s="143">
        <v>0.95699999999999996</v>
      </c>
      <c r="AG1598" s="143">
        <v>11166</v>
      </c>
      <c r="AH1598" s="143">
        <v>0</v>
      </c>
      <c r="AI1598" s="144">
        <v>0.121</v>
      </c>
      <c r="AJ1598" s="142">
        <v>111.4</v>
      </c>
      <c r="AK1598" s="143">
        <v>160</v>
      </c>
      <c r="AL1598" s="143">
        <v>0.95599999999999996</v>
      </c>
      <c r="AM1598" s="143">
        <v>9190</v>
      </c>
      <c r="AN1598" s="143">
        <v>0</v>
      </c>
      <c r="AO1598" s="144">
        <v>0.11799999999999999</v>
      </c>
      <c r="AP1598" s="142">
        <v>134.4</v>
      </c>
      <c r="AQ1598" s="143">
        <v>160</v>
      </c>
      <c r="AR1598" s="143">
        <v>0.94079999999999997</v>
      </c>
      <c r="AS1598" s="143">
        <v>9096</v>
      </c>
      <c r="AT1598" s="143"/>
      <c r="AU1598" s="144">
        <v>9.6699999999999994E-2</v>
      </c>
      <c r="AV1598" s="142">
        <v>111</v>
      </c>
      <c r="AW1598" s="143">
        <v>160</v>
      </c>
      <c r="AX1598" s="143">
        <v>0.93689999999999996</v>
      </c>
      <c r="AY1598" s="143">
        <v>9384</v>
      </c>
      <c r="AZ1598" s="143"/>
      <c r="BA1598" s="144">
        <v>0.12529999999999999</v>
      </c>
      <c r="BB1598" s="142">
        <v>125.68</v>
      </c>
      <c r="BC1598" s="143">
        <v>160</v>
      </c>
      <c r="BD1598" s="143">
        <v>0.94069999999999998</v>
      </c>
      <c r="BE1598" s="143">
        <v>16748</v>
      </c>
      <c r="BF1598" s="143"/>
      <c r="BG1598" s="144">
        <v>0.19040000000000001</v>
      </c>
      <c r="BH1598" s="142">
        <v>152</v>
      </c>
      <c r="BI1598" s="143">
        <v>160</v>
      </c>
      <c r="BJ1598" s="143">
        <v>0.93779999999999997</v>
      </c>
      <c r="BK1598" s="143">
        <v>19466</v>
      </c>
      <c r="BL1598" s="143"/>
      <c r="BM1598" s="144">
        <v>0.1835</v>
      </c>
      <c r="BN1598" s="142">
        <v>130.80000000000001</v>
      </c>
      <c r="BO1598" s="143">
        <v>160</v>
      </c>
      <c r="BP1598" s="143">
        <v>0.93810000000000004</v>
      </c>
      <c r="BQ1598" s="143">
        <v>13452</v>
      </c>
      <c r="BR1598" s="143"/>
      <c r="BS1598" s="144">
        <v>0.16309999999999999</v>
      </c>
      <c r="BT1598" s="142"/>
      <c r="BU1598" s="143"/>
      <c r="BV1598" s="143"/>
      <c r="BW1598" s="143"/>
      <c r="BX1598" s="143"/>
      <c r="BY1598" s="144"/>
      <c r="BZ1598" s="142">
        <v>187.8</v>
      </c>
      <c r="CA1598" s="143">
        <v>320</v>
      </c>
      <c r="CB1598" s="143">
        <v>1.9037999999999999</v>
      </c>
      <c r="CC1598" s="143">
        <v>23908</v>
      </c>
      <c r="CD1598" s="143"/>
      <c r="CE1598" s="144">
        <v>0.36550000000000005</v>
      </c>
      <c r="CF1598" s="142">
        <v>105</v>
      </c>
      <c r="CG1598" s="143">
        <v>160</v>
      </c>
      <c r="CH1598" s="143">
        <v>0.94710000000000005</v>
      </c>
      <c r="CI1598" s="143">
        <v>9240</v>
      </c>
      <c r="CJ1598" s="143"/>
      <c r="CK1598" s="144">
        <v>0.1249</v>
      </c>
      <c r="CL1598" s="142">
        <v>94</v>
      </c>
      <c r="CM1598" s="143">
        <v>160</v>
      </c>
      <c r="CN1598" s="143">
        <v>0.94569999999999999</v>
      </c>
      <c r="CO1598" s="143">
        <v>9540</v>
      </c>
      <c r="CP1598" s="143"/>
      <c r="CQ1598" s="144">
        <v>0.14910000000000001</v>
      </c>
      <c r="CR1598" s="142">
        <v>98</v>
      </c>
      <c r="CS1598" s="143">
        <v>160</v>
      </c>
      <c r="CT1598" s="143">
        <v>0.94310000000000005</v>
      </c>
      <c r="CU1598" s="143">
        <v>10382</v>
      </c>
      <c r="CV1598" s="143"/>
      <c r="CW1598" s="144">
        <v>0.151</v>
      </c>
      <c r="CX1598" s="142">
        <v>109.6</v>
      </c>
      <c r="CY1598" s="143">
        <v>160</v>
      </c>
      <c r="CZ1598" s="143">
        <v>0.94010000000000005</v>
      </c>
      <c r="DA1598" s="143">
        <v>12992</v>
      </c>
      <c r="DB1598" s="143"/>
      <c r="DC1598" s="144">
        <v>0.16950000000000001</v>
      </c>
      <c r="DD1598" s="142">
        <v>107.8</v>
      </c>
      <c r="DE1598" s="143">
        <v>160</v>
      </c>
      <c r="DF1598" s="143">
        <v>0.91690000000000005</v>
      </c>
      <c r="DG1598" s="143">
        <v>10678</v>
      </c>
      <c r="DH1598" s="143"/>
      <c r="DI1598" s="144">
        <v>0.15</v>
      </c>
    </row>
    <row r="1599" spans="1:113">
      <c r="A1599" s="137">
        <v>1596</v>
      </c>
      <c r="B1599" s="138" t="s">
        <v>1747</v>
      </c>
      <c r="C1599" s="139" t="s">
        <v>3809</v>
      </c>
      <c r="D1599" s="140" t="s">
        <v>195</v>
      </c>
      <c r="E1599" s="141">
        <v>195</v>
      </c>
      <c r="F1599" s="142">
        <v>16.2</v>
      </c>
      <c r="G1599" s="143">
        <v>16.2</v>
      </c>
      <c r="H1599" s="143">
        <v>0.65600000000000003</v>
      </c>
      <c r="I1599" s="143">
        <v>3108</v>
      </c>
      <c r="J1599" s="143">
        <v>0</v>
      </c>
      <c r="K1599" s="144">
        <v>0.40100000000000002</v>
      </c>
      <c r="L1599" s="142">
        <v>39.6</v>
      </c>
      <c r="M1599" s="143">
        <v>39.6</v>
      </c>
      <c r="N1599" s="143">
        <v>0.83799999999999997</v>
      </c>
      <c r="O1599" s="143">
        <v>7863</v>
      </c>
      <c r="P1599" s="143">
        <v>0</v>
      </c>
      <c r="Q1599" s="144">
        <v>0.32500000000000001</v>
      </c>
      <c r="R1599" s="142">
        <v>46.8</v>
      </c>
      <c r="S1599" s="143">
        <v>156</v>
      </c>
      <c r="T1599" s="143">
        <v>0.83299999999999996</v>
      </c>
      <c r="U1599" s="143">
        <v>8028</v>
      </c>
      <c r="V1599" s="143">
        <v>0</v>
      </c>
      <c r="W1599" s="144">
        <v>0.28199999999999997</v>
      </c>
      <c r="X1599" s="142">
        <v>42.6</v>
      </c>
      <c r="Y1599" s="143">
        <v>156</v>
      </c>
      <c r="Z1599" s="143">
        <v>0.79200000000000004</v>
      </c>
      <c r="AA1599" s="143">
        <v>6012</v>
      </c>
      <c r="AB1599" s="143">
        <v>0</v>
      </c>
      <c r="AC1599" s="144">
        <v>0.24399999999999999</v>
      </c>
      <c r="AD1599" s="142">
        <v>45</v>
      </c>
      <c r="AE1599" s="143">
        <v>156</v>
      </c>
      <c r="AF1599" s="143">
        <v>0.81499999999999995</v>
      </c>
      <c r="AG1599" s="143">
        <v>8523</v>
      </c>
      <c r="AH1599" s="143">
        <v>0</v>
      </c>
      <c r="AI1599" s="144">
        <v>0.318</v>
      </c>
      <c r="AJ1599" s="142">
        <v>0</v>
      </c>
      <c r="AK1599" s="143">
        <v>156</v>
      </c>
      <c r="AL1599" s="143">
        <v>0.89200000000000002</v>
      </c>
      <c r="AM1599" s="143">
        <v>9786</v>
      </c>
      <c r="AN1599" s="143">
        <v>0</v>
      </c>
      <c r="AO1599" s="144">
        <v>0.318</v>
      </c>
      <c r="AP1599" s="142">
        <v>41.1</v>
      </c>
      <c r="AQ1599" s="143">
        <v>156</v>
      </c>
      <c r="AR1599" s="143">
        <v>0.85650000000000004</v>
      </c>
      <c r="AS1599" s="143">
        <v>9738</v>
      </c>
      <c r="AT1599" s="143"/>
      <c r="AU1599" s="144">
        <v>0.37180000000000002</v>
      </c>
      <c r="AV1599" s="142">
        <v>38.880000000000003</v>
      </c>
      <c r="AW1599" s="143">
        <v>156</v>
      </c>
      <c r="AX1599" s="143">
        <v>0.83160000000000001</v>
      </c>
      <c r="AY1599" s="143">
        <v>9720</v>
      </c>
      <c r="AZ1599" s="143"/>
      <c r="BA1599" s="144">
        <v>0.41749999999999998</v>
      </c>
      <c r="BB1599" s="142">
        <v>30.36</v>
      </c>
      <c r="BC1599" s="143">
        <v>156</v>
      </c>
      <c r="BD1599" s="143">
        <v>0.76170000000000004</v>
      </c>
      <c r="BE1599" s="143">
        <v>7344</v>
      </c>
      <c r="BF1599" s="143"/>
      <c r="BG1599" s="144">
        <v>0.42680000000000001</v>
      </c>
      <c r="BH1599" s="142">
        <v>30</v>
      </c>
      <c r="BI1599" s="143">
        <v>156</v>
      </c>
      <c r="BJ1599" s="143">
        <v>0.7752</v>
      </c>
      <c r="BK1599" s="143">
        <v>6984</v>
      </c>
      <c r="BL1599" s="143"/>
      <c r="BM1599" s="144">
        <v>0.40360000000000001</v>
      </c>
      <c r="BN1599" s="142">
        <v>35.4</v>
      </c>
      <c r="BO1599" s="143">
        <v>156</v>
      </c>
      <c r="BP1599" s="143">
        <v>0.84279999999999999</v>
      </c>
      <c r="BQ1599" s="143">
        <v>7413</v>
      </c>
      <c r="BR1599" s="143"/>
      <c r="BS1599" s="144">
        <v>0.36969999999999997</v>
      </c>
      <c r="BT1599" s="142"/>
      <c r="BU1599" s="143"/>
      <c r="BV1599" s="143"/>
      <c r="BW1599" s="143"/>
      <c r="BX1599" s="143"/>
      <c r="BY1599" s="144"/>
      <c r="BZ1599" s="142">
        <v>61.8</v>
      </c>
      <c r="CA1599" s="143">
        <v>312</v>
      </c>
      <c r="CB1599" s="143">
        <v>1.8577999999999999</v>
      </c>
      <c r="CC1599" s="143">
        <v>28119</v>
      </c>
      <c r="CD1599" s="143">
        <v>10698</v>
      </c>
      <c r="CE1599" s="144">
        <v>3.0924999999999998</v>
      </c>
      <c r="CF1599" s="142">
        <v>51.6</v>
      </c>
      <c r="CG1599" s="143">
        <v>156</v>
      </c>
      <c r="CH1599" s="143">
        <v>0.86399999999999999</v>
      </c>
      <c r="CI1599" s="143">
        <v>7890</v>
      </c>
      <c r="CJ1599" s="143"/>
      <c r="CK1599" s="144">
        <v>0.2379</v>
      </c>
      <c r="CL1599" s="142">
        <v>39.9</v>
      </c>
      <c r="CM1599" s="143">
        <v>156</v>
      </c>
      <c r="CN1599" s="143">
        <v>0.84799999999999998</v>
      </c>
      <c r="CO1599" s="143">
        <v>7965</v>
      </c>
      <c r="CP1599" s="143"/>
      <c r="CQ1599" s="144">
        <v>0.32700000000000001</v>
      </c>
      <c r="CR1599" s="142">
        <v>47.1</v>
      </c>
      <c r="CS1599" s="143">
        <v>156</v>
      </c>
      <c r="CT1599" s="143">
        <v>0.88370000000000004</v>
      </c>
      <c r="CU1599" s="143">
        <v>10077</v>
      </c>
      <c r="CV1599" s="143"/>
      <c r="CW1599" s="144">
        <v>0.32540000000000002</v>
      </c>
      <c r="CX1599" s="142">
        <v>48</v>
      </c>
      <c r="CY1599" s="143">
        <v>156</v>
      </c>
      <c r="CZ1599" s="143">
        <v>0.90659999999999996</v>
      </c>
      <c r="DA1599" s="143">
        <v>12078</v>
      </c>
      <c r="DB1599" s="143"/>
      <c r="DC1599" s="144">
        <v>0.37309999999999999</v>
      </c>
      <c r="DD1599" s="142">
        <v>45.9</v>
      </c>
      <c r="DE1599" s="143">
        <v>156</v>
      </c>
      <c r="DF1599" s="143">
        <v>0.88290000000000002</v>
      </c>
      <c r="DG1599" s="143">
        <v>10293</v>
      </c>
      <c r="DH1599" s="143"/>
      <c r="DI1599" s="144">
        <v>0.3528</v>
      </c>
    </row>
    <row r="1600" spans="1:113">
      <c r="A1600" s="137">
        <v>1597</v>
      </c>
      <c r="B1600" s="138" t="s">
        <v>1748</v>
      </c>
      <c r="C1600" s="139" t="s">
        <v>3810</v>
      </c>
      <c r="D1600" s="140" t="s">
        <v>195</v>
      </c>
      <c r="E1600" s="141">
        <v>174</v>
      </c>
      <c r="F1600" s="142">
        <v>181.12</v>
      </c>
      <c r="G1600" s="143">
        <v>181.12</v>
      </c>
      <c r="H1600" s="143">
        <v>0.86099999999999999</v>
      </c>
      <c r="I1600" s="143">
        <v>37874</v>
      </c>
      <c r="J1600" s="143">
        <v>0</v>
      </c>
      <c r="K1600" s="144">
        <v>0.33300000000000002</v>
      </c>
      <c r="L1600" s="142">
        <v>182.4</v>
      </c>
      <c r="M1600" s="143">
        <v>182.4</v>
      </c>
      <c r="N1600" s="143">
        <v>0.877</v>
      </c>
      <c r="O1600" s="143">
        <v>40071</v>
      </c>
      <c r="P1600" s="143">
        <v>0</v>
      </c>
      <c r="Q1600" s="144">
        <v>0.34300000000000003</v>
      </c>
      <c r="R1600" s="142">
        <v>192.64</v>
      </c>
      <c r="S1600" s="143">
        <v>192.64</v>
      </c>
      <c r="T1600" s="143">
        <v>0.82499999999999996</v>
      </c>
      <c r="U1600" s="143">
        <v>39106</v>
      </c>
      <c r="V1600" s="143">
        <v>0</v>
      </c>
      <c r="W1600" s="144">
        <v>0.33700000000000002</v>
      </c>
      <c r="X1600" s="142">
        <v>211.2</v>
      </c>
      <c r="Y1600" s="143">
        <v>211.2</v>
      </c>
      <c r="Z1600" s="143">
        <v>0.84399999999999997</v>
      </c>
      <c r="AA1600" s="143">
        <v>61906</v>
      </c>
      <c r="AB1600" s="143">
        <v>0</v>
      </c>
      <c r="AC1600" s="144">
        <v>0.47599999999999998</v>
      </c>
      <c r="AD1600" s="142">
        <v>192.96</v>
      </c>
      <c r="AE1600" s="143">
        <v>192.96</v>
      </c>
      <c r="AF1600" s="143">
        <v>0.82699999999999996</v>
      </c>
      <c r="AG1600" s="143">
        <v>50740</v>
      </c>
      <c r="AH1600" s="143">
        <v>0</v>
      </c>
      <c r="AI1600" s="144">
        <v>0.436</v>
      </c>
      <c r="AJ1600" s="142">
        <v>207.04</v>
      </c>
      <c r="AK1600" s="143">
        <v>207.04</v>
      </c>
      <c r="AL1600" s="143">
        <v>0.84299999999999997</v>
      </c>
      <c r="AM1600" s="143">
        <v>49135</v>
      </c>
      <c r="AN1600" s="143">
        <v>0</v>
      </c>
      <c r="AO1600" s="144">
        <v>0.38600000000000001</v>
      </c>
      <c r="AP1600" s="142">
        <v>186.24</v>
      </c>
      <c r="AQ1600" s="143">
        <v>0</v>
      </c>
      <c r="AR1600" s="143">
        <v>0.82279999999999998</v>
      </c>
      <c r="AS1600" s="143">
        <v>52858</v>
      </c>
      <c r="AT1600" s="143"/>
      <c r="AU1600" s="144"/>
      <c r="AV1600" s="142">
        <v>186</v>
      </c>
      <c r="AW1600" s="143">
        <v>0</v>
      </c>
      <c r="AX1600" s="143">
        <v>0.93</v>
      </c>
      <c r="AY1600" s="143">
        <v>51153</v>
      </c>
      <c r="AZ1600" s="143"/>
      <c r="BA1600" s="144"/>
      <c r="BB1600" s="142">
        <v>136.96</v>
      </c>
      <c r="BC1600" s="143">
        <v>0</v>
      </c>
      <c r="BD1600" s="143">
        <v>0.84279999999999999</v>
      </c>
      <c r="BE1600" s="143">
        <v>3302</v>
      </c>
      <c r="BF1600" s="143"/>
      <c r="BG1600" s="144"/>
      <c r="BH1600" s="142">
        <v>144.63999999999999</v>
      </c>
      <c r="BI1600" s="143">
        <v>0</v>
      </c>
      <c r="BJ1600" s="143">
        <v>0.55579999999999996</v>
      </c>
      <c r="BK1600" s="143">
        <v>19943</v>
      </c>
      <c r="BL1600" s="143"/>
      <c r="BM1600" s="144"/>
      <c r="BN1600" s="142">
        <v>133.44</v>
      </c>
      <c r="BO1600" s="143">
        <v>0</v>
      </c>
      <c r="BP1600" s="143">
        <v>0.83320000000000005</v>
      </c>
      <c r="BQ1600" s="143">
        <v>9582</v>
      </c>
      <c r="BR1600" s="143"/>
      <c r="BS1600" s="144"/>
      <c r="BT1600" s="142"/>
      <c r="BU1600" s="143"/>
      <c r="BV1600" s="143"/>
      <c r="BW1600" s="143"/>
      <c r="BX1600" s="143"/>
      <c r="BY1600" s="144"/>
      <c r="BZ1600" s="142">
        <v>152.96</v>
      </c>
      <c r="CA1600" s="143">
        <v>0</v>
      </c>
      <c r="CB1600" s="143">
        <v>1.7766</v>
      </c>
      <c r="CC1600" s="143">
        <v>25874</v>
      </c>
      <c r="CD1600" s="143"/>
      <c r="CE1600" s="144"/>
      <c r="CF1600" s="142">
        <v>207.04</v>
      </c>
      <c r="CG1600" s="143">
        <v>0</v>
      </c>
      <c r="CH1600" s="143">
        <v>0.84650000000000003</v>
      </c>
      <c r="CI1600" s="143">
        <v>57086</v>
      </c>
      <c r="CJ1600" s="143"/>
      <c r="CK1600" s="144"/>
      <c r="CL1600" s="142">
        <v>215.04</v>
      </c>
      <c r="CM1600" s="143">
        <v>0</v>
      </c>
      <c r="CN1600" s="143">
        <v>0.82789999999999997</v>
      </c>
      <c r="CO1600" s="143">
        <v>67125</v>
      </c>
      <c r="CP1600" s="143"/>
      <c r="CQ1600" s="144"/>
      <c r="CR1600" s="142">
        <v>84</v>
      </c>
      <c r="CS1600" s="143">
        <v>0</v>
      </c>
      <c r="CT1600" s="143">
        <v>0.85529999999999995</v>
      </c>
      <c r="CU1600" s="143">
        <v>47914</v>
      </c>
      <c r="CV1600" s="143"/>
      <c r="CW1600" s="144"/>
      <c r="CX1600" s="142">
        <v>169</v>
      </c>
      <c r="CY1600" s="143">
        <v>0</v>
      </c>
      <c r="CZ1600" s="143">
        <v>0.93</v>
      </c>
      <c r="DA1600" s="143"/>
      <c r="DB1600" s="143"/>
      <c r="DC1600" s="144"/>
      <c r="DD1600" s="142">
        <v>207.2</v>
      </c>
      <c r="DE1600" s="143">
        <v>0</v>
      </c>
      <c r="DF1600" s="143">
        <v>0.88749999999999996</v>
      </c>
      <c r="DG1600" s="143">
        <v>56736</v>
      </c>
      <c r="DH1600" s="143"/>
      <c r="DI1600" s="144"/>
    </row>
    <row r="1601" spans="1:113" ht="22.5">
      <c r="A1601" s="137">
        <v>1598</v>
      </c>
      <c r="B1601" s="138" t="s">
        <v>1749</v>
      </c>
      <c r="C1601" s="139" t="s">
        <v>3811</v>
      </c>
      <c r="D1601" s="140" t="s">
        <v>195</v>
      </c>
      <c r="E1601" s="141">
        <v>222</v>
      </c>
      <c r="F1601" s="142">
        <v>0</v>
      </c>
      <c r="G1601" s="143">
        <v>177.6</v>
      </c>
      <c r="H1601" s="143">
        <v>0.92</v>
      </c>
      <c r="I1601" s="143">
        <v>48000</v>
      </c>
      <c r="J1601" s="143">
        <v>47762</v>
      </c>
      <c r="K1601" s="144">
        <v>0.63600000000000001</v>
      </c>
      <c r="L1601" s="142">
        <v>0</v>
      </c>
      <c r="M1601" s="143">
        <v>0</v>
      </c>
      <c r="N1601" s="143">
        <v>0.92</v>
      </c>
      <c r="O1601" s="143">
        <v>0</v>
      </c>
      <c r="P1601" s="143">
        <v>0</v>
      </c>
      <c r="Q1601" s="144">
        <v>0.63600000000000001</v>
      </c>
      <c r="R1601" s="142">
        <v>0</v>
      </c>
      <c r="S1601" s="143">
        <v>177.6</v>
      </c>
      <c r="T1601" s="143">
        <v>0.92</v>
      </c>
      <c r="U1601" s="143">
        <v>48000</v>
      </c>
      <c r="V1601" s="143">
        <v>47762</v>
      </c>
      <c r="W1601" s="144">
        <v>0.63600000000000001</v>
      </c>
      <c r="X1601" s="142">
        <v>0</v>
      </c>
      <c r="Y1601" s="143">
        <v>177.6</v>
      </c>
      <c r="Z1601" s="143">
        <v>0.92</v>
      </c>
      <c r="AA1601" s="143">
        <v>48000</v>
      </c>
      <c r="AB1601" s="143">
        <v>47754</v>
      </c>
      <c r="AC1601" s="144">
        <v>0.63600000000000001</v>
      </c>
      <c r="AD1601" s="142">
        <v>0</v>
      </c>
      <c r="AE1601" s="143">
        <v>177.6</v>
      </c>
      <c r="AF1601" s="143">
        <v>0.92</v>
      </c>
      <c r="AG1601" s="143">
        <v>48000</v>
      </c>
      <c r="AH1601" s="143">
        <v>47754</v>
      </c>
      <c r="AI1601" s="144">
        <v>0.63600000000000001</v>
      </c>
      <c r="AJ1601" s="142">
        <v>0</v>
      </c>
      <c r="AK1601" s="143">
        <v>177.6</v>
      </c>
      <c r="AL1601" s="143">
        <v>0.92</v>
      </c>
      <c r="AM1601" s="143">
        <v>48000</v>
      </c>
      <c r="AN1601" s="143">
        <v>47762</v>
      </c>
      <c r="AO1601" s="144">
        <v>0.63600000000000001</v>
      </c>
      <c r="AP1601" s="142"/>
      <c r="AQ1601" s="143"/>
      <c r="AR1601" s="143"/>
      <c r="AS1601" s="143"/>
      <c r="AT1601" s="143"/>
      <c r="AU1601" s="144"/>
      <c r="AV1601" s="142"/>
      <c r="AW1601" s="143"/>
      <c r="AX1601" s="143"/>
      <c r="AY1601" s="143"/>
      <c r="AZ1601" s="143"/>
      <c r="BA1601" s="144"/>
      <c r="BB1601" s="142">
        <v>108</v>
      </c>
      <c r="BC1601" s="143">
        <v>177.6</v>
      </c>
      <c r="BD1601" s="143">
        <v>0.98819999999999997</v>
      </c>
      <c r="BE1601" s="143">
        <v>50833</v>
      </c>
      <c r="BF1601" s="143">
        <v>3191</v>
      </c>
      <c r="BG1601" s="144">
        <v>0.64019999999999999</v>
      </c>
      <c r="BH1601" s="142">
        <v>132</v>
      </c>
      <c r="BI1601" s="143">
        <v>177.6</v>
      </c>
      <c r="BJ1601" s="143">
        <v>0.98260000000000003</v>
      </c>
      <c r="BK1601" s="143">
        <v>52074</v>
      </c>
      <c r="BL1601" s="143"/>
      <c r="BM1601" s="144">
        <v>0.53959999999999997</v>
      </c>
      <c r="BN1601" s="142">
        <v>154.80000000000001</v>
      </c>
      <c r="BO1601" s="143">
        <v>177.6</v>
      </c>
      <c r="BP1601" s="143">
        <v>0.99099999999999999</v>
      </c>
      <c r="BQ1601" s="143">
        <v>46266</v>
      </c>
      <c r="BR1601" s="143"/>
      <c r="BS1601" s="144">
        <v>0.44879999999999998</v>
      </c>
      <c r="BT1601" s="142"/>
      <c r="BU1601" s="143"/>
      <c r="BV1601" s="143"/>
      <c r="BW1601" s="143"/>
      <c r="BX1601" s="143"/>
      <c r="BY1601" s="144"/>
      <c r="BZ1601" s="142">
        <v>521.52</v>
      </c>
      <c r="CA1601" s="143">
        <v>521.52</v>
      </c>
      <c r="CB1601" s="143">
        <v>1.9738</v>
      </c>
      <c r="CC1601" s="143">
        <v>110054</v>
      </c>
      <c r="CD1601" s="143"/>
      <c r="CE1601" s="144">
        <v>0.55720000000000003</v>
      </c>
      <c r="CF1601" s="142">
        <v>306</v>
      </c>
      <c r="CG1601" s="143">
        <v>306</v>
      </c>
      <c r="CH1601" s="143">
        <v>0.99560000000000004</v>
      </c>
      <c r="CI1601" s="143">
        <v>0</v>
      </c>
      <c r="CJ1601" s="143"/>
      <c r="CK1601" s="144">
        <v>0.52629999999999999</v>
      </c>
      <c r="CL1601" s="142">
        <v>281.39999999999998</v>
      </c>
      <c r="CM1601" s="143">
        <v>281.39999999999998</v>
      </c>
      <c r="CN1601" s="143">
        <v>0.99970000000000003</v>
      </c>
      <c r="CO1601" s="143">
        <v>0</v>
      </c>
      <c r="CP1601" s="143"/>
      <c r="CQ1601" s="144">
        <v>0.5121</v>
      </c>
      <c r="CR1601" s="142">
        <v>272.39999999999998</v>
      </c>
      <c r="CS1601" s="143">
        <v>270</v>
      </c>
      <c r="CT1601" s="143">
        <v>0.98009999999999997</v>
      </c>
      <c r="CU1601" s="143">
        <v>0</v>
      </c>
      <c r="CV1601" s="143"/>
      <c r="CW1601" s="144">
        <v>0.57609999999999995</v>
      </c>
      <c r="CX1601" s="142">
        <v>318</v>
      </c>
      <c r="CY1601" s="143">
        <v>318</v>
      </c>
      <c r="CZ1601" s="143">
        <v>0.9627</v>
      </c>
      <c r="DA1601" s="143">
        <v>0</v>
      </c>
      <c r="DB1601" s="143">
        <v>17936</v>
      </c>
      <c r="DC1601" s="144">
        <v>0.67579999999999996</v>
      </c>
      <c r="DD1601" s="142">
        <v>291</v>
      </c>
      <c r="DE1601" s="143">
        <v>291</v>
      </c>
      <c r="DF1601" s="143"/>
      <c r="DG1601" s="143">
        <v>0</v>
      </c>
      <c r="DH1601" s="143"/>
      <c r="DI1601" s="144">
        <v>0</v>
      </c>
    </row>
    <row r="1602" spans="1:113" ht="22.5">
      <c r="A1602" s="137">
        <v>1599</v>
      </c>
      <c r="B1602" s="138" t="s">
        <v>1750</v>
      </c>
      <c r="C1602" s="139" t="s">
        <v>3812</v>
      </c>
      <c r="D1602" s="140" t="s">
        <v>195</v>
      </c>
      <c r="E1602" s="141">
        <v>481</v>
      </c>
      <c r="F1602" s="142">
        <v>100.8</v>
      </c>
      <c r="G1602" s="143">
        <v>100.8</v>
      </c>
      <c r="H1602" s="143">
        <v>0.97799999999999998</v>
      </c>
      <c r="I1602" s="143">
        <v>47344</v>
      </c>
      <c r="J1602" s="143">
        <v>4669</v>
      </c>
      <c r="K1602" s="147">
        <v>0.65800000000000003</v>
      </c>
      <c r="L1602" s="142">
        <v>112</v>
      </c>
      <c r="M1602" s="143">
        <v>112</v>
      </c>
      <c r="N1602" s="143">
        <v>0.98899999999999999</v>
      </c>
      <c r="O1602" s="143">
        <v>58456</v>
      </c>
      <c r="P1602" s="143">
        <v>8959</v>
      </c>
      <c r="Q1602" s="147">
        <v>0.72299999999999998</v>
      </c>
      <c r="R1602" s="142">
        <v>132</v>
      </c>
      <c r="S1602" s="143">
        <v>384.8</v>
      </c>
      <c r="T1602" s="143">
        <v>0.98799999999999999</v>
      </c>
      <c r="U1602" s="143">
        <v>58928</v>
      </c>
      <c r="V1602" s="143">
        <v>2474</v>
      </c>
      <c r="W1602" s="147">
        <v>0.61899999999999999</v>
      </c>
      <c r="X1602" s="142">
        <v>126.4</v>
      </c>
      <c r="Y1602" s="143">
        <v>384.8</v>
      </c>
      <c r="Z1602" s="143">
        <v>0.98599999999999999</v>
      </c>
      <c r="AA1602" s="143">
        <v>55080</v>
      </c>
      <c r="AB1602" s="143">
        <v>0</v>
      </c>
      <c r="AC1602" s="147">
        <v>0.60499999999999998</v>
      </c>
      <c r="AD1602" s="142">
        <v>112.8</v>
      </c>
      <c r="AE1602" s="143">
        <v>384.8</v>
      </c>
      <c r="AF1602" s="143">
        <v>0.98299999999999998</v>
      </c>
      <c r="AG1602" s="143">
        <v>48752</v>
      </c>
      <c r="AH1602" s="143">
        <v>0</v>
      </c>
      <c r="AI1602" s="147">
        <v>0.60199999999999998</v>
      </c>
      <c r="AJ1602" s="142">
        <v>104</v>
      </c>
      <c r="AK1602" s="143">
        <v>384.8</v>
      </c>
      <c r="AL1602" s="143">
        <v>0.98499999999999999</v>
      </c>
      <c r="AM1602" s="143">
        <v>51512</v>
      </c>
      <c r="AN1602" s="143">
        <v>7033</v>
      </c>
      <c r="AO1602" s="147">
        <v>0.68899999999999995</v>
      </c>
      <c r="AP1602" s="142">
        <v>107.2</v>
      </c>
      <c r="AQ1602" s="143">
        <v>384.8</v>
      </c>
      <c r="AR1602" s="143">
        <v>0.98560000000000003</v>
      </c>
      <c r="AS1602" s="143">
        <v>49896</v>
      </c>
      <c r="AT1602" s="143">
        <v>2731</v>
      </c>
      <c r="AU1602" s="147">
        <v>0.63470000000000004</v>
      </c>
      <c r="AV1602" s="142">
        <v>103.2</v>
      </c>
      <c r="AW1602" s="143">
        <v>384.8</v>
      </c>
      <c r="AX1602" s="143">
        <v>0.98829999999999996</v>
      </c>
      <c r="AY1602" s="143">
        <v>41336</v>
      </c>
      <c r="AZ1602" s="143"/>
      <c r="BA1602" s="147">
        <v>0.56289999999999996</v>
      </c>
      <c r="BB1602" s="142">
        <v>73.28</v>
      </c>
      <c r="BC1602" s="143">
        <v>384.8</v>
      </c>
      <c r="BD1602" s="143">
        <v>0.98540000000000005</v>
      </c>
      <c r="BE1602" s="143">
        <v>34448</v>
      </c>
      <c r="BF1602" s="143">
        <v>2213</v>
      </c>
      <c r="BG1602" s="147">
        <v>0.64119999999999999</v>
      </c>
      <c r="BH1602" s="142">
        <v>112</v>
      </c>
      <c r="BI1602" s="143">
        <v>384.8</v>
      </c>
      <c r="BJ1602" s="143">
        <v>0.98570000000000002</v>
      </c>
      <c r="BK1602" s="143">
        <v>37472</v>
      </c>
      <c r="BL1602" s="143"/>
      <c r="BM1602" s="147">
        <v>0.45619999999999999</v>
      </c>
      <c r="BN1602" s="142">
        <v>130.4</v>
      </c>
      <c r="BO1602" s="143">
        <v>384.8</v>
      </c>
      <c r="BP1602" s="143">
        <v>0.97709999999999997</v>
      </c>
      <c r="BQ1602" s="143">
        <v>39632</v>
      </c>
      <c r="BR1602" s="143"/>
      <c r="BS1602" s="147">
        <v>0.46289999999999998</v>
      </c>
      <c r="BT1602" s="142"/>
      <c r="BU1602" s="143"/>
      <c r="BV1602" s="143"/>
      <c r="BW1602" s="143"/>
      <c r="BX1602" s="143"/>
      <c r="BY1602" s="147"/>
      <c r="BZ1602" s="142">
        <v>233.6</v>
      </c>
      <c r="CA1602" s="143">
        <v>769.6</v>
      </c>
      <c r="CB1602" s="143">
        <v>1.9702000000000002</v>
      </c>
      <c r="CC1602" s="143">
        <v>116288</v>
      </c>
      <c r="CD1602" s="143">
        <v>15109</v>
      </c>
      <c r="CE1602" s="147">
        <v>1.4007000000000001</v>
      </c>
      <c r="CF1602" s="142">
        <v>112</v>
      </c>
      <c r="CG1602" s="143">
        <v>384.8</v>
      </c>
      <c r="CH1602" s="143">
        <v>0.97889999999999999</v>
      </c>
      <c r="CI1602" s="143">
        <v>47040</v>
      </c>
      <c r="CJ1602" s="143"/>
      <c r="CK1602" s="147">
        <v>0.57669999999999999</v>
      </c>
      <c r="CL1602" s="142">
        <v>116.8</v>
      </c>
      <c r="CM1602" s="143">
        <v>384.8</v>
      </c>
      <c r="CN1602" s="143">
        <v>0.9708</v>
      </c>
      <c r="CO1602" s="143">
        <v>63256</v>
      </c>
      <c r="CP1602" s="143">
        <v>14702</v>
      </c>
      <c r="CQ1602" s="147">
        <v>0.77480000000000004</v>
      </c>
      <c r="CR1602" s="142">
        <v>112</v>
      </c>
      <c r="CS1602" s="143">
        <v>384.8</v>
      </c>
      <c r="CT1602" s="143">
        <v>0.97760000000000002</v>
      </c>
      <c r="CU1602" s="143">
        <v>67144</v>
      </c>
      <c r="CV1602" s="143">
        <v>18683</v>
      </c>
      <c r="CW1602" s="147">
        <v>0.82420000000000004</v>
      </c>
      <c r="CX1602" s="142">
        <v>121.6</v>
      </c>
      <c r="CY1602" s="143">
        <v>384.8</v>
      </c>
      <c r="CZ1602" s="143">
        <v>0.9829</v>
      </c>
      <c r="DA1602" s="143">
        <v>57040</v>
      </c>
      <c r="DB1602" s="143">
        <v>3750</v>
      </c>
      <c r="DC1602" s="147">
        <v>0.64139999999999997</v>
      </c>
      <c r="DD1602" s="142">
        <v>131.19999999999999</v>
      </c>
      <c r="DE1602" s="143">
        <v>384.8</v>
      </c>
      <c r="DF1602" s="143">
        <v>0.97150000000000003</v>
      </c>
      <c r="DG1602" s="143">
        <v>56704</v>
      </c>
      <c r="DH1602" s="143">
        <v>1690</v>
      </c>
      <c r="DI1602" s="147">
        <v>0.6179</v>
      </c>
    </row>
    <row r="1603" spans="1:113">
      <c r="A1603" s="137">
        <v>1600</v>
      </c>
      <c r="B1603" s="138" t="s">
        <v>1751</v>
      </c>
      <c r="C1603" s="139" t="s">
        <v>3813</v>
      </c>
      <c r="D1603" s="140" t="s">
        <v>195</v>
      </c>
      <c r="E1603" s="141">
        <v>133</v>
      </c>
      <c r="F1603" s="142">
        <v>12</v>
      </c>
      <c r="G1603" s="143">
        <v>12</v>
      </c>
      <c r="H1603" s="143">
        <v>0.98099999999999998</v>
      </c>
      <c r="I1603" s="143">
        <v>6780</v>
      </c>
      <c r="J1603" s="143">
        <v>1700</v>
      </c>
      <c r="K1603" s="144">
        <v>0.78900000000000003</v>
      </c>
      <c r="L1603" s="142">
        <v>12</v>
      </c>
      <c r="M1603" s="143">
        <v>12</v>
      </c>
      <c r="N1603" s="143">
        <v>0.96499999999999997</v>
      </c>
      <c r="O1603" s="143">
        <v>4900</v>
      </c>
      <c r="P1603" s="143">
        <v>0</v>
      </c>
      <c r="Q1603" s="144">
        <v>0.57999999999999996</v>
      </c>
      <c r="R1603" s="142">
        <v>18</v>
      </c>
      <c r="S1603" s="143">
        <v>106.4</v>
      </c>
      <c r="T1603" s="143">
        <v>0.96</v>
      </c>
      <c r="U1603" s="143">
        <v>4320</v>
      </c>
      <c r="V1603" s="143">
        <v>0</v>
      </c>
      <c r="W1603" s="144">
        <v>0.34200000000000003</v>
      </c>
      <c r="X1603" s="142">
        <v>12</v>
      </c>
      <c r="Y1603" s="143">
        <v>106.4</v>
      </c>
      <c r="Z1603" s="143">
        <v>0.94899999999999995</v>
      </c>
      <c r="AA1603" s="143">
        <v>4860</v>
      </c>
      <c r="AB1603" s="143">
        <v>0</v>
      </c>
      <c r="AC1603" s="144">
        <v>0.58499999999999996</v>
      </c>
      <c r="AD1603" s="142">
        <v>12</v>
      </c>
      <c r="AE1603" s="143">
        <v>106.4</v>
      </c>
      <c r="AF1603" s="143">
        <v>0.94899999999999995</v>
      </c>
      <c r="AG1603" s="143">
        <v>4500</v>
      </c>
      <c r="AH1603" s="143">
        <v>0</v>
      </c>
      <c r="AI1603" s="144">
        <v>0.54100000000000004</v>
      </c>
      <c r="AJ1603" s="142">
        <v>180</v>
      </c>
      <c r="AK1603" s="143">
        <v>180</v>
      </c>
      <c r="AL1603" s="143">
        <v>0.96399999999999997</v>
      </c>
      <c r="AM1603" s="143">
        <v>6900</v>
      </c>
      <c r="AN1603" s="143">
        <v>0</v>
      </c>
      <c r="AO1603" s="144">
        <v>5.3999999999999999E-2</v>
      </c>
      <c r="AP1603" s="142">
        <v>14</v>
      </c>
      <c r="AQ1603" s="143">
        <v>106.4</v>
      </c>
      <c r="AR1603" s="143">
        <v>0.95699999999999996</v>
      </c>
      <c r="AS1603" s="143">
        <v>6680</v>
      </c>
      <c r="AT1603" s="143">
        <v>699</v>
      </c>
      <c r="AU1603" s="144">
        <v>0.67010000000000003</v>
      </c>
      <c r="AV1603" s="142">
        <v>36.200000000000003</v>
      </c>
      <c r="AW1603" s="143">
        <v>106.4</v>
      </c>
      <c r="AX1603" s="143">
        <v>0.94099999999999995</v>
      </c>
      <c r="AY1603" s="143">
        <v>5740</v>
      </c>
      <c r="AZ1603" s="143"/>
      <c r="BA1603" s="144">
        <v>0.23400000000000001</v>
      </c>
      <c r="BB1603" s="142">
        <v>14</v>
      </c>
      <c r="BC1603" s="143">
        <v>106.4</v>
      </c>
      <c r="BD1603" s="143">
        <v>0.98939999999999995</v>
      </c>
      <c r="BE1603" s="143">
        <v>5580</v>
      </c>
      <c r="BF1603" s="143"/>
      <c r="BG1603" s="144">
        <v>0.54149999999999998</v>
      </c>
      <c r="BH1603" s="142">
        <v>16</v>
      </c>
      <c r="BI1603" s="143">
        <v>106.4</v>
      </c>
      <c r="BJ1603" s="143">
        <v>0.92669999999999997</v>
      </c>
      <c r="BK1603" s="143">
        <v>5560</v>
      </c>
      <c r="BL1603" s="143"/>
      <c r="BM1603" s="144">
        <v>0.504</v>
      </c>
      <c r="BN1603" s="142">
        <v>25.8</v>
      </c>
      <c r="BO1603" s="143">
        <v>106.4</v>
      </c>
      <c r="BP1603" s="143">
        <v>0.98550000000000004</v>
      </c>
      <c r="BQ1603" s="143">
        <v>9514</v>
      </c>
      <c r="BR1603" s="143"/>
      <c r="BS1603" s="144">
        <v>0.55679999999999996</v>
      </c>
      <c r="BT1603" s="142"/>
      <c r="BU1603" s="143"/>
      <c r="BV1603" s="143"/>
      <c r="BW1603" s="143"/>
      <c r="BX1603" s="143"/>
      <c r="BY1603" s="144"/>
      <c r="BZ1603" s="142">
        <v>68.599999999999994</v>
      </c>
      <c r="CA1603" s="143">
        <v>212.8</v>
      </c>
      <c r="CB1603" s="143">
        <v>1.9612000000000001</v>
      </c>
      <c r="CC1603" s="143">
        <v>27322</v>
      </c>
      <c r="CD1603" s="143">
        <v>1278</v>
      </c>
      <c r="CE1603" s="144">
        <v>1.0854999999999999</v>
      </c>
      <c r="CF1603" s="142">
        <v>16</v>
      </c>
      <c r="CG1603" s="143">
        <v>106.4</v>
      </c>
      <c r="CH1603" s="143">
        <v>0.91300000000000003</v>
      </c>
      <c r="CI1603" s="143">
        <v>6340</v>
      </c>
      <c r="CJ1603" s="143"/>
      <c r="CK1603" s="144">
        <v>0.58330000000000004</v>
      </c>
      <c r="CL1603" s="142">
        <v>16.2</v>
      </c>
      <c r="CM1603" s="143">
        <v>106.4</v>
      </c>
      <c r="CN1603" s="143">
        <v>0.87490000000000001</v>
      </c>
      <c r="CO1603" s="143">
        <v>5398</v>
      </c>
      <c r="CP1603" s="143"/>
      <c r="CQ1603" s="144">
        <v>0.52900000000000003</v>
      </c>
      <c r="CR1603" s="142">
        <v>16</v>
      </c>
      <c r="CS1603" s="143">
        <v>106.4</v>
      </c>
      <c r="CT1603" s="143">
        <v>0.89100000000000001</v>
      </c>
      <c r="CU1603" s="143">
        <v>5786</v>
      </c>
      <c r="CV1603" s="143"/>
      <c r="CW1603" s="144">
        <v>0.54549999999999998</v>
      </c>
      <c r="CX1603" s="142">
        <v>26</v>
      </c>
      <c r="CY1603" s="143">
        <v>106.4</v>
      </c>
      <c r="CZ1603" s="143">
        <v>0.95540000000000003</v>
      </c>
      <c r="DA1603" s="143">
        <v>9420</v>
      </c>
      <c r="DB1603" s="143"/>
      <c r="DC1603" s="144">
        <v>0.50970000000000004</v>
      </c>
      <c r="DD1603" s="142">
        <v>26</v>
      </c>
      <c r="DE1603" s="143">
        <v>106.4</v>
      </c>
      <c r="DF1603" s="143">
        <v>0.97109999999999996</v>
      </c>
      <c r="DG1603" s="143">
        <v>13440</v>
      </c>
      <c r="DH1603" s="143">
        <v>2608</v>
      </c>
      <c r="DI1603" s="144">
        <v>0.73929999999999996</v>
      </c>
    </row>
    <row r="1604" spans="1:113" ht="22.5">
      <c r="A1604" s="137">
        <v>1601</v>
      </c>
      <c r="B1604" s="138" t="s">
        <v>1752</v>
      </c>
      <c r="C1604" s="139" t="s">
        <v>3814</v>
      </c>
      <c r="D1604" s="140" t="s">
        <v>195</v>
      </c>
      <c r="E1604" s="141">
        <v>120</v>
      </c>
      <c r="F1604" s="142">
        <v>51</v>
      </c>
      <c r="G1604" s="143">
        <v>51</v>
      </c>
      <c r="H1604" s="143">
        <v>0.88100000000000001</v>
      </c>
      <c r="I1604" s="143">
        <v>6534</v>
      </c>
      <c r="J1604" s="143">
        <v>0</v>
      </c>
      <c r="K1604" s="144">
        <v>0.19900000000000001</v>
      </c>
      <c r="L1604" s="142">
        <v>57</v>
      </c>
      <c r="M1604" s="143">
        <v>57</v>
      </c>
      <c r="N1604" s="143">
        <v>0.93100000000000005</v>
      </c>
      <c r="O1604" s="143">
        <v>8811</v>
      </c>
      <c r="P1604" s="143">
        <v>0</v>
      </c>
      <c r="Q1604" s="144">
        <v>0.22700000000000001</v>
      </c>
      <c r="R1604" s="142">
        <v>53.7</v>
      </c>
      <c r="S1604" s="143">
        <v>96</v>
      </c>
      <c r="T1604" s="143">
        <v>0.93200000000000005</v>
      </c>
      <c r="U1604" s="143">
        <v>8193</v>
      </c>
      <c r="V1604" s="143">
        <v>0</v>
      </c>
      <c r="W1604" s="144">
        <v>0.224</v>
      </c>
      <c r="X1604" s="142">
        <v>57.6</v>
      </c>
      <c r="Y1604" s="143">
        <v>96</v>
      </c>
      <c r="Z1604" s="143">
        <v>0.94</v>
      </c>
      <c r="AA1604" s="143">
        <v>9393</v>
      </c>
      <c r="AB1604" s="143">
        <v>0</v>
      </c>
      <c r="AC1604" s="144">
        <v>0.23799999999999999</v>
      </c>
      <c r="AD1604" s="142">
        <v>60</v>
      </c>
      <c r="AE1604" s="143">
        <v>96</v>
      </c>
      <c r="AF1604" s="143">
        <v>0.92600000000000005</v>
      </c>
      <c r="AG1604" s="143">
        <v>8118</v>
      </c>
      <c r="AH1604" s="143">
        <v>0</v>
      </c>
      <c r="AI1604" s="144">
        <v>0.2</v>
      </c>
      <c r="AJ1604" s="142">
        <v>54.9</v>
      </c>
      <c r="AK1604" s="143">
        <v>96</v>
      </c>
      <c r="AL1604" s="143">
        <v>0.94399999999999995</v>
      </c>
      <c r="AM1604" s="143">
        <v>9063</v>
      </c>
      <c r="AN1604" s="143">
        <v>0</v>
      </c>
      <c r="AO1604" s="144">
        <v>0.24</v>
      </c>
      <c r="AP1604" s="142">
        <v>52.2</v>
      </c>
      <c r="AQ1604" s="143">
        <v>96</v>
      </c>
      <c r="AR1604" s="143">
        <v>0.91239999999999999</v>
      </c>
      <c r="AS1604" s="143">
        <v>6903</v>
      </c>
      <c r="AT1604" s="143"/>
      <c r="AU1604" s="144">
        <v>0.1948</v>
      </c>
      <c r="AV1604" s="142">
        <v>51.12</v>
      </c>
      <c r="AW1604" s="143">
        <v>96</v>
      </c>
      <c r="AX1604" s="143">
        <v>0.92600000000000005</v>
      </c>
      <c r="AY1604" s="143">
        <v>6723</v>
      </c>
      <c r="AZ1604" s="143"/>
      <c r="BA1604" s="144">
        <v>0.1973</v>
      </c>
      <c r="BB1604" s="142">
        <v>44.64</v>
      </c>
      <c r="BC1604" s="143">
        <v>96</v>
      </c>
      <c r="BD1604" s="143">
        <v>0.68569999999999998</v>
      </c>
      <c r="BE1604" s="143">
        <v>2304</v>
      </c>
      <c r="BF1604" s="143"/>
      <c r="BG1604" s="144">
        <v>0.1012</v>
      </c>
      <c r="BH1604" s="142">
        <v>15</v>
      </c>
      <c r="BI1604" s="143">
        <v>96</v>
      </c>
      <c r="BJ1604" s="143">
        <v>0.55330000000000001</v>
      </c>
      <c r="BK1604" s="143">
        <v>1386</v>
      </c>
      <c r="BL1604" s="143"/>
      <c r="BM1604" s="144">
        <v>0.22450000000000001</v>
      </c>
      <c r="BN1604" s="142">
        <v>17.399999999999999</v>
      </c>
      <c r="BO1604" s="143">
        <v>96</v>
      </c>
      <c r="BP1604" s="143">
        <v>0.57230000000000003</v>
      </c>
      <c r="BQ1604" s="143">
        <v>1389</v>
      </c>
      <c r="BR1604" s="143"/>
      <c r="BS1604" s="144">
        <v>0.20760000000000001</v>
      </c>
      <c r="BT1604" s="142"/>
      <c r="BU1604" s="143"/>
      <c r="BV1604" s="143"/>
      <c r="BW1604" s="143"/>
      <c r="BX1604" s="143"/>
      <c r="BY1604" s="144"/>
      <c r="BZ1604" s="142">
        <v>21.9</v>
      </c>
      <c r="CA1604" s="143">
        <v>192</v>
      </c>
      <c r="CB1604" s="143">
        <v>1.2625999999999999</v>
      </c>
      <c r="CC1604" s="143">
        <v>4272</v>
      </c>
      <c r="CD1604" s="143">
        <v>1835</v>
      </c>
      <c r="CE1604" s="144">
        <v>1.5586</v>
      </c>
      <c r="CF1604" s="142">
        <v>19.2</v>
      </c>
      <c r="CG1604" s="143">
        <v>96</v>
      </c>
      <c r="CH1604" s="143">
        <v>0.57410000000000005</v>
      </c>
      <c r="CI1604" s="143">
        <v>2091</v>
      </c>
      <c r="CJ1604" s="143"/>
      <c r="CK1604" s="144">
        <v>0.255</v>
      </c>
      <c r="CL1604" s="142">
        <v>18</v>
      </c>
      <c r="CM1604" s="143">
        <v>96</v>
      </c>
      <c r="CN1604" s="143">
        <v>0.58789999999999998</v>
      </c>
      <c r="CO1604" s="143">
        <v>1896</v>
      </c>
      <c r="CP1604" s="143"/>
      <c r="CQ1604" s="144">
        <v>0.24879999999999999</v>
      </c>
      <c r="CR1604" s="142">
        <v>19.5</v>
      </c>
      <c r="CS1604" s="143">
        <v>96</v>
      </c>
      <c r="CT1604" s="143">
        <v>0.59809999999999997</v>
      </c>
      <c r="CU1604" s="143">
        <v>2130</v>
      </c>
      <c r="CV1604" s="143"/>
      <c r="CW1604" s="144">
        <v>0.2455</v>
      </c>
      <c r="CX1604" s="142">
        <v>73.789999999999992</v>
      </c>
      <c r="CY1604" s="143">
        <v>192</v>
      </c>
      <c r="CZ1604" s="143">
        <v>1.851</v>
      </c>
      <c r="DA1604" s="143">
        <v>6345</v>
      </c>
      <c r="DB1604" s="143"/>
      <c r="DC1604" s="144">
        <v>0.44790000000000002</v>
      </c>
      <c r="DD1604" s="142">
        <v>58.8</v>
      </c>
      <c r="DE1604" s="143">
        <v>96</v>
      </c>
      <c r="DF1604" s="143">
        <v>0.91290000000000004</v>
      </c>
      <c r="DG1604" s="143">
        <v>7886</v>
      </c>
      <c r="DH1604" s="143"/>
      <c r="DI1604" s="144">
        <v>0.20399999999999999</v>
      </c>
    </row>
    <row r="1605" spans="1:113">
      <c r="A1605" s="137">
        <v>1602</v>
      </c>
      <c r="B1605" s="138" t="s">
        <v>1753</v>
      </c>
      <c r="C1605" s="139" t="s">
        <v>3815</v>
      </c>
      <c r="D1605" s="140" t="s">
        <v>195</v>
      </c>
      <c r="E1605" s="141">
        <v>121</v>
      </c>
      <c r="F1605" s="142">
        <v>38.4</v>
      </c>
      <c r="G1605" s="143">
        <v>38.4</v>
      </c>
      <c r="H1605" s="143">
        <v>0.99399999999999999</v>
      </c>
      <c r="I1605" s="143">
        <v>16403</v>
      </c>
      <c r="J1605" s="143">
        <v>0</v>
      </c>
      <c r="K1605" s="144">
        <v>0.58899999999999997</v>
      </c>
      <c r="L1605" s="142">
        <v>40.799999999999997</v>
      </c>
      <c r="M1605" s="143">
        <v>40.799999999999997</v>
      </c>
      <c r="N1605" s="143">
        <v>0.99399999999999999</v>
      </c>
      <c r="O1605" s="143">
        <v>14841</v>
      </c>
      <c r="P1605" s="143">
        <v>0</v>
      </c>
      <c r="Q1605" s="144">
        <v>0.501</v>
      </c>
      <c r="R1605" s="142">
        <v>38.4</v>
      </c>
      <c r="S1605" s="143">
        <v>96.8</v>
      </c>
      <c r="T1605" s="143">
        <v>0.99299999999999999</v>
      </c>
      <c r="U1605" s="143">
        <v>15816</v>
      </c>
      <c r="V1605" s="143">
        <v>0</v>
      </c>
      <c r="W1605" s="144">
        <v>0.56799999999999995</v>
      </c>
      <c r="X1605" s="142">
        <v>43.2</v>
      </c>
      <c r="Y1605" s="143">
        <v>96.8</v>
      </c>
      <c r="Z1605" s="143">
        <v>0.99399999999999999</v>
      </c>
      <c r="AA1605" s="143">
        <v>18238</v>
      </c>
      <c r="AB1605" s="143">
        <v>0</v>
      </c>
      <c r="AC1605" s="144">
        <v>0.58199999999999996</v>
      </c>
      <c r="AD1605" s="142">
        <v>47.2</v>
      </c>
      <c r="AE1605" s="143">
        <v>96.8</v>
      </c>
      <c r="AF1605" s="143">
        <v>0.995</v>
      </c>
      <c r="AG1605" s="143">
        <v>20393</v>
      </c>
      <c r="AH1605" s="143">
        <v>0</v>
      </c>
      <c r="AI1605" s="144">
        <v>0.59499999999999997</v>
      </c>
      <c r="AJ1605" s="142">
        <v>46.4</v>
      </c>
      <c r="AK1605" s="143">
        <v>96.8</v>
      </c>
      <c r="AL1605" s="143">
        <v>0.995</v>
      </c>
      <c r="AM1605" s="143">
        <v>20248</v>
      </c>
      <c r="AN1605" s="143">
        <v>404</v>
      </c>
      <c r="AO1605" s="144">
        <v>0.60099999999999998</v>
      </c>
      <c r="AP1605" s="142">
        <v>44.8</v>
      </c>
      <c r="AQ1605" s="143">
        <v>96.8</v>
      </c>
      <c r="AR1605" s="143">
        <v>0.99460000000000004</v>
      </c>
      <c r="AS1605" s="143">
        <v>17971</v>
      </c>
      <c r="AT1605" s="143"/>
      <c r="AU1605" s="144">
        <v>0.54210000000000003</v>
      </c>
      <c r="AV1605" s="142">
        <v>47.2</v>
      </c>
      <c r="AW1605" s="143">
        <v>96.8</v>
      </c>
      <c r="AX1605" s="143">
        <v>0.99299999999999999</v>
      </c>
      <c r="AY1605" s="143">
        <v>18726</v>
      </c>
      <c r="AZ1605" s="143"/>
      <c r="BA1605" s="144">
        <v>0.55489999999999995</v>
      </c>
      <c r="BB1605" s="142">
        <v>31.2</v>
      </c>
      <c r="BC1605" s="143">
        <v>96.8</v>
      </c>
      <c r="BD1605" s="143">
        <v>0.98450000000000004</v>
      </c>
      <c r="BE1605" s="143">
        <v>12792</v>
      </c>
      <c r="BF1605" s="143"/>
      <c r="BG1605" s="144">
        <v>0.55979999999999996</v>
      </c>
      <c r="BH1605" s="142">
        <v>28.8</v>
      </c>
      <c r="BI1605" s="143">
        <v>96.8</v>
      </c>
      <c r="BJ1605" s="143">
        <v>0.98719999999999997</v>
      </c>
      <c r="BK1605" s="143">
        <v>13323</v>
      </c>
      <c r="BL1605" s="143">
        <v>631</v>
      </c>
      <c r="BM1605" s="144">
        <v>0.62980000000000003</v>
      </c>
      <c r="BN1605" s="142">
        <v>39.200000000000003</v>
      </c>
      <c r="BO1605" s="143">
        <v>96.8</v>
      </c>
      <c r="BP1605" s="143">
        <v>0.99070000000000003</v>
      </c>
      <c r="BQ1605" s="143">
        <v>13135</v>
      </c>
      <c r="BR1605" s="143"/>
      <c r="BS1605" s="144">
        <v>0.50329999999999997</v>
      </c>
      <c r="BT1605" s="142"/>
      <c r="BU1605" s="143"/>
      <c r="BV1605" s="143"/>
      <c r="BW1605" s="143"/>
      <c r="BX1605" s="143"/>
      <c r="BY1605" s="144"/>
      <c r="BZ1605" s="142">
        <v>91.2</v>
      </c>
      <c r="CA1605" s="143">
        <v>193.6</v>
      </c>
      <c r="CB1605" s="143">
        <v>1.9929999999999999</v>
      </c>
      <c r="CC1605" s="143">
        <v>41046</v>
      </c>
      <c r="CD1605" s="143">
        <v>1498</v>
      </c>
      <c r="CE1605" s="144">
        <v>1.2384999999999999</v>
      </c>
      <c r="CF1605" s="142">
        <v>52.8</v>
      </c>
      <c r="CG1605" s="143">
        <v>96.8</v>
      </c>
      <c r="CH1605" s="143">
        <v>0.99670000000000003</v>
      </c>
      <c r="CI1605" s="143">
        <v>18964</v>
      </c>
      <c r="CJ1605" s="143"/>
      <c r="CK1605" s="144">
        <v>0.48430000000000001</v>
      </c>
      <c r="CL1605" s="142">
        <v>48.8</v>
      </c>
      <c r="CM1605" s="143">
        <v>96.8</v>
      </c>
      <c r="CN1605" s="143">
        <v>0.99750000000000005</v>
      </c>
      <c r="CO1605" s="143">
        <v>21018</v>
      </c>
      <c r="CP1605" s="143"/>
      <c r="CQ1605" s="144">
        <v>0.59970000000000001</v>
      </c>
      <c r="CR1605" s="142">
        <v>49.6</v>
      </c>
      <c r="CS1605" s="143">
        <v>96.8</v>
      </c>
      <c r="CT1605" s="143">
        <v>0.99719999999999998</v>
      </c>
      <c r="CU1605" s="143">
        <v>22407</v>
      </c>
      <c r="CV1605" s="143">
        <v>330</v>
      </c>
      <c r="CW1605" s="144">
        <v>0.6089</v>
      </c>
      <c r="CX1605" s="142">
        <v>48</v>
      </c>
      <c r="CY1605" s="143">
        <v>96.8</v>
      </c>
      <c r="CZ1605" s="143">
        <v>0.99680000000000002</v>
      </c>
      <c r="DA1605" s="143">
        <v>21686</v>
      </c>
      <c r="DB1605" s="143">
        <v>329</v>
      </c>
      <c r="DC1605" s="144">
        <v>0.60919999999999996</v>
      </c>
      <c r="DD1605" s="142">
        <v>45.6</v>
      </c>
      <c r="DE1605" s="143">
        <v>96.8</v>
      </c>
      <c r="DF1605" s="143">
        <v>0.99619999999999997</v>
      </c>
      <c r="DG1605" s="143">
        <v>18420</v>
      </c>
      <c r="DH1605" s="143"/>
      <c r="DI1605" s="144">
        <v>0.56320000000000003</v>
      </c>
    </row>
    <row r="1606" spans="1:113">
      <c r="A1606" s="137">
        <v>1603</v>
      </c>
      <c r="B1606" s="138" t="s">
        <v>1754</v>
      </c>
      <c r="C1606" s="139" t="s">
        <v>3816</v>
      </c>
      <c r="D1606" s="140" t="s">
        <v>195</v>
      </c>
      <c r="E1606" s="141">
        <v>133</v>
      </c>
      <c r="F1606" s="145">
        <v>34.799999999999997</v>
      </c>
      <c r="G1606" s="146">
        <v>34.799999999999997</v>
      </c>
      <c r="H1606" s="146">
        <v>0.96899999999999997</v>
      </c>
      <c r="I1606" s="146">
        <v>6798</v>
      </c>
      <c r="J1606" s="146">
        <v>0</v>
      </c>
      <c r="K1606" s="147">
        <v>0.27600000000000002</v>
      </c>
      <c r="L1606" s="145">
        <v>47.4</v>
      </c>
      <c r="M1606" s="146">
        <v>47.4</v>
      </c>
      <c r="N1606" s="146">
        <v>0.97099999999999997</v>
      </c>
      <c r="O1606" s="146">
        <v>6723</v>
      </c>
      <c r="P1606" s="146">
        <v>0</v>
      </c>
      <c r="Q1606" s="147">
        <v>0.2</v>
      </c>
      <c r="R1606" s="145">
        <v>49.5</v>
      </c>
      <c r="S1606" s="146">
        <v>106.4</v>
      </c>
      <c r="T1606" s="146">
        <v>0.97299999999999998</v>
      </c>
      <c r="U1606" s="146">
        <v>8028</v>
      </c>
      <c r="V1606" s="146">
        <v>0</v>
      </c>
      <c r="W1606" s="147">
        <v>0.22800000000000001</v>
      </c>
      <c r="X1606" s="145">
        <v>54</v>
      </c>
      <c r="Y1606" s="146">
        <v>106.4</v>
      </c>
      <c r="Z1606" s="146">
        <v>0.98299999999999998</v>
      </c>
      <c r="AA1606" s="146">
        <v>7218</v>
      </c>
      <c r="AB1606" s="146">
        <v>0</v>
      </c>
      <c r="AC1606" s="147">
        <v>0.186</v>
      </c>
      <c r="AD1606" s="145">
        <v>40.799999999999997</v>
      </c>
      <c r="AE1606" s="146">
        <v>106.4</v>
      </c>
      <c r="AF1606" s="146">
        <v>0.97099999999999997</v>
      </c>
      <c r="AG1606" s="146">
        <v>6960</v>
      </c>
      <c r="AH1606" s="146">
        <v>0</v>
      </c>
      <c r="AI1606" s="147">
        <v>0.24099999999999999</v>
      </c>
      <c r="AJ1606" s="145">
        <v>37.5</v>
      </c>
      <c r="AK1606" s="146">
        <v>106.4</v>
      </c>
      <c r="AL1606" s="146">
        <v>0.97799999999999998</v>
      </c>
      <c r="AM1606" s="146">
        <v>6636</v>
      </c>
      <c r="AN1606" s="146">
        <v>0</v>
      </c>
      <c r="AO1606" s="147">
        <v>0.248</v>
      </c>
      <c r="AP1606" s="145">
        <v>25.2</v>
      </c>
      <c r="AQ1606" s="146">
        <v>106.4</v>
      </c>
      <c r="AR1606" s="146">
        <v>0.96970000000000001</v>
      </c>
      <c r="AS1606" s="146">
        <v>4710</v>
      </c>
      <c r="AT1606" s="146"/>
      <c r="AU1606" s="147">
        <v>0.2591</v>
      </c>
      <c r="AV1606" s="145">
        <v>33</v>
      </c>
      <c r="AW1606" s="146">
        <v>106.4</v>
      </c>
      <c r="AX1606" s="146">
        <v>0.97450000000000003</v>
      </c>
      <c r="AY1606" s="146">
        <v>5973</v>
      </c>
      <c r="AZ1606" s="146"/>
      <c r="BA1606" s="147">
        <v>0.25800000000000001</v>
      </c>
      <c r="BB1606" s="145">
        <v>21.12</v>
      </c>
      <c r="BC1606" s="146">
        <v>106.4</v>
      </c>
      <c r="BD1606" s="146">
        <v>0.99039999999999995</v>
      </c>
      <c r="BE1606" s="146">
        <v>5283</v>
      </c>
      <c r="BF1606" s="146"/>
      <c r="BG1606" s="147">
        <v>0.33950000000000002</v>
      </c>
      <c r="BH1606" s="145">
        <v>18</v>
      </c>
      <c r="BI1606" s="146">
        <v>106.4</v>
      </c>
      <c r="BJ1606" s="146">
        <v>0.90180000000000005</v>
      </c>
      <c r="BK1606" s="146">
        <v>4158</v>
      </c>
      <c r="BL1606" s="146"/>
      <c r="BM1606" s="147">
        <v>0.34429999999999999</v>
      </c>
      <c r="BN1606" s="145">
        <v>19.2</v>
      </c>
      <c r="BO1606" s="146">
        <v>106.4</v>
      </c>
      <c r="BP1606" s="146">
        <v>0.9526</v>
      </c>
      <c r="BQ1606" s="146">
        <v>4221</v>
      </c>
      <c r="BR1606" s="146"/>
      <c r="BS1606" s="147">
        <v>0.34339999999999998</v>
      </c>
      <c r="BT1606" s="145"/>
      <c r="BU1606" s="146"/>
      <c r="BV1606" s="146"/>
      <c r="BW1606" s="146"/>
      <c r="BX1606" s="146"/>
      <c r="BY1606" s="147"/>
      <c r="BZ1606" s="145">
        <v>51</v>
      </c>
      <c r="CA1606" s="146">
        <v>212.8</v>
      </c>
      <c r="CB1606" s="146">
        <v>1.9411</v>
      </c>
      <c r="CC1606" s="146">
        <v>17382</v>
      </c>
      <c r="CD1606" s="146">
        <v>6952</v>
      </c>
      <c r="CE1606" s="147">
        <v>2.6230000000000002</v>
      </c>
      <c r="CF1606" s="145">
        <v>53.4</v>
      </c>
      <c r="CG1606" s="146">
        <v>106.4</v>
      </c>
      <c r="CH1606" s="146">
        <v>0.96609999999999996</v>
      </c>
      <c r="CI1606" s="146">
        <v>9243</v>
      </c>
      <c r="CJ1606" s="146"/>
      <c r="CK1606" s="147">
        <v>0.24079999999999999</v>
      </c>
      <c r="CL1606" s="145">
        <v>59.7</v>
      </c>
      <c r="CM1606" s="146">
        <v>106.4</v>
      </c>
      <c r="CN1606" s="146">
        <v>0.96230000000000004</v>
      </c>
      <c r="CO1606" s="146">
        <v>9183</v>
      </c>
      <c r="CP1606" s="146"/>
      <c r="CQ1606" s="147">
        <v>0.222</v>
      </c>
      <c r="CR1606" s="145">
        <v>52.8</v>
      </c>
      <c r="CS1606" s="146">
        <v>106.4</v>
      </c>
      <c r="CT1606" s="146">
        <v>0.96609999999999996</v>
      </c>
      <c r="CU1606" s="146">
        <v>8730</v>
      </c>
      <c r="CV1606" s="146"/>
      <c r="CW1606" s="147">
        <v>0.23</v>
      </c>
      <c r="CX1606" s="145">
        <v>48.3</v>
      </c>
      <c r="CY1606" s="146">
        <v>106.4</v>
      </c>
      <c r="CZ1606" s="146">
        <v>0.96440000000000003</v>
      </c>
      <c r="DA1606" s="146">
        <v>8373</v>
      </c>
      <c r="DB1606" s="146"/>
      <c r="DC1606" s="147">
        <v>0.24160000000000001</v>
      </c>
      <c r="DD1606" s="145">
        <v>45.6</v>
      </c>
      <c r="DE1606" s="146">
        <v>106.4</v>
      </c>
      <c r="DF1606" s="146">
        <v>0.94320000000000004</v>
      </c>
      <c r="DG1606" s="146">
        <v>5229</v>
      </c>
      <c r="DH1606" s="146"/>
      <c r="DI1606" s="147">
        <v>0.16889999999999999</v>
      </c>
    </row>
    <row r="1607" spans="1:113">
      <c r="A1607" s="137">
        <v>1604</v>
      </c>
      <c r="B1607" s="138" t="s">
        <v>1755</v>
      </c>
      <c r="C1607" s="139" t="s">
        <v>3817</v>
      </c>
      <c r="D1607" s="140" t="s">
        <v>195</v>
      </c>
      <c r="E1607" s="141">
        <v>277.77999999999997</v>
      </c>
      <c r="F1607" s="142">
        <v>0</v>
      </c>
      <c r="G1607" s="143">
        <v>222.22</v>
      </c>
      <c r="H1607" s="143">
        <v>0.92</v>
      </c>
      <c r="I1607" s="143">
        <v>1584</v>
      </c>
      <c r="J1607" s="143">
        <v>1465</v>
      </c>
      <c r="K1607" s="147">
        <v>0.90700000000000003</v>
      </c>
      <c r="L1607" s="142">
        <v>0</v>
      </c>
      <c r="M1607" s="143">
        <v>0</v>
      </c>
      <c r="N1607" s="143">
        <v>0.92</v>
      </c>
      <c r="O1607" s="143">
        <v>0</v>
      </c>
      <c r="P1607" s="143">
        <v>0</v>
      </c>
      <c r="Q1607" s="147">
        <v>0.90700000000000003</v>
      </c>
      <c r="R1607" s="142">
        <v>27.6</v>
      </c>
      <c r="S1607" s="143">
        <v>222.22</v>
      </c>
      <c r="T1607" s="143">
        <v>0.375</v>
      </c>
      <c r="U1607" s="143">
        <v>1584</v>
      </c>
      <c r="V1607" s="143">
        <v>0</v>
      </c>
      <c r="W1607" s="147">
        <v>0.21</v>
      </c>
      <c r="X1607" s="142">
        <v>0</v>
      </c>
      <c r="Y1607" s="143">
        <v>222.22</v>
      </c>
      <c r="Z1607" s="143">
        <v>0.92</v>
      </c>
      <c r="AA1607" s="143">
        <v>1584</v>
      </c>
      <c r="AB1607" s="143">
        <v>1461</v>
      </c>
      <c r="AC1607" s="147">
        <v>0.21</v>
      </c>
      <c r="AD1607" s="142">
        <v>27</v>
      </c>
      <c r="AE1607" s="143">
        <v>222.22</v>
      </c>
      <c r="AF1607" s="143">
        <v>0.60799999999999998</v>
      </c>
      <c r="AG1607" s="143">
        <v>4614</v>
      </c>
      <c r="AH1607" s="143">
        <v>0</v>
      </c>
      <c r="AI1607" s="147">
        <v>0.38500000000000001</v>
      </c>
      <c r="AJ1607" s="142">
        <v>27</v>
      </c>
      <c r="AK1607" s="143">
        <v>222.22</v>
      </c>
      <c r="AL1607" s="143">
        <v>0.60799999999999998</v>
      </c>
      <c r="AM1607" s="143">
        <v>3144</v>
      </c>
      <c r="AN1607" s="143">
        <v>0</v>
      </c>
      <c r="AO1607" s="147">
        <v>0.26200000000000001</v>
      </c>
      <c r="AP1607" s="142">
        <v>31.2</v>
      </c>
      <c r="AQ1607" s="143">
        <v>222.22399999999999</v>
      </c>
      <c r="AR1607" s="143">
        <v>0.45750000000000002</v>
      </c>
      <c r="AS1607" s="143">
        <v>1857</v>
      </c>
      <c r="AT1607" s="143"/>
      <c r="AU1607" s="147">
        <v>0.1749</v>
      </c>
      <c r="AV1607" s="142">
        <v>30.99</v>
      </c>
      <c r="AW1607" s="143">
        <v>222.22399999999999</v>
      </c>
      <c r="AX1607" s="143">
        <v>0.93010000000000004</v>
      </c>
      <c r="AY1607" s="143"/>
      <c r="AZ1607" s="143"/>
      <c r="BA1607" s="147">
        <v>8.6599999999999996E-2</v>
      </c>
      <c r="BB1607" s="142">
        <v>42</v>
      </c>
      <c r="BC1607" s="143">
        <v>222.22399999999999</v>
      </c>
      <c r="BD1607" s="143">
        <v>0.53590000000000004</v>
      </c>
      <c r="BE1607" s="143">
        <v>4536</v>
      </c>
      <c r="BF1607" s="143"/>
      <c r="BG1607" s="147">
        <v>0.13769999999999999</v>
      </c>
      <c r="BH1607" s="142">
        <v>51</v>
      </c>
      <c r="BI1607" s="143">
        <v>222.22399999999999</v>
      </c>
      <c r="BJ1607" s="143">
        <v>0.68879999999999997</v>
      </c>
      <c r="BK1607" s="143">
        <v>6615</v>
      </c>
      <c r="BL1607" s="143"/>
      <c r="BM1607" s="147">
        <v>0.25309999999999999</v>
      </c>
      <c r="BN1607" s="142">
        <v>52.5</v>
      </c>
      <c r="BO1607" s="143">
        <v>222.22399999999999</v>
      </c>
      <c r="BP1607" s="143">
        <v>0.67849999999999999</v>
      </c>
      <c r="BQ1607" s="143">
        <v>4470</v>
      </c>
      <c r="BR1607" s="143"/>
      <c r="BS1607" s="147">
        <v>0.1867</v>
      </c>
      <c r="BT1607" s="142"/>
      <c r="BU1607" s="143"/>
      <c r="BV1607" s="143"/>
      <c r="BW1607" s="143"/>
      <c r="BX1607" s="143"/>
      <c r="BY1607" s="147"/>
      <c r="BZ1607" s="142">
        <v>47.4</v>
      </c>
      <c r="CA1607" s="143">
        <v>444.44799999999998</v>
      </c>
      <c r="CB1607" s="143">
        <v>1.5438999999999998</v>
      </c>
      <c r="CC1607" s="143">
        <v>11394</v>
      </c>
      <c r="CD1607" s="143">
        <v>5865</v>
      </c>
      <c r="CE1607" s="147">
        <v>4.5881000000000007</v>
      </c>
      <c r="CF1607" s="142">
        <v>42</v>
      </c>
      <c r="CG1607" s="143">
        <v>222.22399999999999</v>
      </c>
      <c r="CH1607" s="143">
        <v>0.5302</v>
      </c>
      <c r="CI1607" s="143">
        <v>1368</v>
      </c>
      <c r="CJ1607" s="143"/>
      <c r="CK1607" s="147">
        <v>8.2600000000000007E-2</v>
      </c>
      <c r="CL1607" s="142">
        <v>47.4</v>
      </c>
      <c r="CM1607" s="143">
        <v>222.22399999999999</v>
      </c>
      <c r="CN1607" s="143">
        <v>0.60509999999999997</v>
      </c>
      <c r="CO1607" s="143">
        <v>2400</v>
      </c>
      <c r="CP1607" s="143"/>
      <c r="CQ1607" s="147">
        <v>0.1162</v>
      </c>
      <c r="CR1607" s="142">
        <v>46.8</v>
      </c>
      <c r="CS1607" s="143">
        <v>222.22399999999999</v>
      </c>
      <c r="CT1607" s="143">
        <v>0.71660000000000001</v>
      </c>
      <c r="CU1607" s="143">
        <v>4824</v>
      </c>
      <c r="CV1607" s="143"/>
      <c r="CW1607" s="147">
        <v>0.1933</v>
      </c>
      <c r="CX1607" s="142">
        <v>33.6</v>
      </c>
      <c r="CY1607" s="143">
        <v>222.22399999999999</v>
      </c>
      <c r="CZ1607" s="143">
        <v>0.73150000000000004</v>
      </c>
      <c r="DA1607" s="143">
        <v>5451</v>
      </c>
      <c r="DB1607" s="143"/>
      <c r="DC1607" s="147">
        <v>0.29809999999999998</v>
      </c>
      <c r="DD1607" s="142">
        <v>51</v>
      </c>
      <c r="DE1607" s="143">
        <v>222.22399999999999</v>
      </c>
      <c r="DF1607" s="143">
        <v>0.68389999999999995</v>
      </c>
      <c r="DG1607" s="143">
        <v>5310</v>
      </c>
      <c r="DH1607" s="143"/>
      <c r="DI1607" s="147">
        <v>0.2114</v>
      </c>
    </row>
    <row r="1608" spans="1:113">
      <c r="A1608" s="137">
        <v>1605</v>
      </c>
      <c r="B1608" s="138" t="s">
        <v>1756</v>
      </c>
      <c r="C1608" s="139" t="s">
        <v>3818</v>
      </c>
      <c r="D1608" s="140" t="s">
        <v>195</v>
      </c>
      <c r="E1608" s="141">
        <v>289</v>
      </c>
      <c r="F1608" s="142">
        <v>127.8</v>
      </c>
      <c r="G1608" s="143">
        <v>127.8</v>
      </c>
      <c r="H1608" s="143">
        <v>0.95499999999999996</v>
      </c>
      <c r="I1608" s="143">
        <v>50229</v>
      </c>
      <c r="J1608" s="143">
        <v>0</v>
      </c>
      <c r="K1608" s="144">
        <v>0.56399999999999995</v>
      </c>
      <c r="L1608" s="142">
        <v>117</v>
      </c>
      <c r="M1608" s="143">
        <v>117</v>
      </c>
      <c r="N1608" s="143">
        <v>0.94699999999999995</v>
      </c>
      <c r="O1608" s="143">
        <v>41997</v>
      </c>
      <c r="P1608" s="143">
        <v>0</v>
      </c>
      <c r="Q1608" s="144">
        <v>0.51900000000000002</v>
      </c>
      <c r="R1608" s="142">
        <v>139.5</v>
      </c>
      <c r="S1608" s="143">
        <v>231.2</v>
      </c>
      <c r="T1608" s="143">
        <v>0.94199999999999995</v>
      </c>
      <c r="U1608" s="143">
        <v>44883</v>
      </c>
      <c r="V1608" s="143">
        <v>0</v>
      </c>
      <c r="W1608" s="144">
        <v>0.46800000000000003</v>
      </c>
      <c r="X1608" s="142">
        <v>120.9</v>
      </c>
      <c r="Y1608" s="143">
        <v>231.2</v>
      </c>
      <c r="Z1608" s="143">
        <v>0.94899999999999995</v>
      </c>
      <c r="AA1608" s="143">
        <v>44598</v>
      </c>
      <c r="AB1608" s="143">
        <v>0</v>
      </c>
      <c r="AC1608" s="144">
        <v>0.53200000000000003</v>
      </c>
      <c r="AD1608" s="142">
        <v>126.6</v>
      </c>
      <c r="AE1608" s="143">
        <v>231.2</v>
      </c>
      <c r="AF1608" s="143">
        <v>0.94499999999999995</v>
      </c>
      <c r="AG1608" s="143">
        <v>41268</v>
      </c>
      <c r="AH1608" s="143">
        <v>0</v>
      </c>
      <c r="AI1608" s="144">
        <v>0.47299999999999998</v>
      </c>
      <c r="AJ1608" s="142">
        <v>129</v>
      </c>
      <c r="AK1608" s="143">
        <v>231.2</v>
      </c>
      <c r="AL1608" s="143">
        <v>0.94499999999999995</v>
      </c>
      <c r="AM1608" s="143">
        <v>47652</v>
      </c>
      <c r="AN1608" s="143">
        <v>0</v>
      </c>
      <c r="AO1608" s="144">
        <v>0.53500000000000003</v>
      </c>
      <c r="AP1608" s="142"/>
      <c r="AQ1608" s="143"/>
      <c r="AR1608" s="143"/>
      <c r="AS1608" s="143"/>
      <c r="AT1608" s="143"/>
      <c r="AU1608" s="144"/>
      <c r="AV1608" s="142"/>
      <c r="AW1608" s="143"/>
      <c r="AX1608" s="143"/>
      <c r="AY1608" s="143"/>
      <c r="AZ1608" s="143"/>
      <c r="BA1608" s="144"/>
      <c r="BB1608" s="142">
        <v>102</v>
      </c>
      <c r="BC1608" s="143">
        <v>231.2</v>
      </c>
      <c r="BD1608" s="143">
        <v>0.90339999999999998</v>
      </c>
      <c r="BE1608" s="143">
        <v>39477</v>
      </c>
      <c r="BF1608" s="143"/>
      <c r="BG1608" s="144">
        <v>0.57579999999999998</v>
      </c>
      <c r="BH1608" s="142">
        <v>116.1</v>
      </c>
      <c r="BI1608" s="143">
        <v>231.2</v>
      </c>
      <c r="BJ1608" s="143">
        <v>0.96330000000000005</v>
      </c>
      <c r="BK1608" s="143">
        <v>42703</v>
      </c>
      <c r="BL1608" s="143"/>
      <c r="BM1608" s="144">
        <v>0.51319999999999999</v>
      </c>
      <c r="BN1608" s="142">
        <v>106.2</v>
      </c>
      <c r="BO1608" s="143">
        <v>231.2</v>
      </c>
      <c r="BP1608" s="143">
        <v>0.95899999999999996</v>
      </c>
      <c r="BQ1608" s="143">
        <v>33999</v>
      </c>
      <c r="BR1608" s="143"/>
      <c r="BS1608" s="144">
        <v>0.49680000000000002</v>
      </c>
      <c r="BT1608" s="142"/>
      <c r="BU1608" s="143"/>
      <c r="BV1608" s="143"/>
      <c r="BW1608" s="143"/>
      <c r="BX1608" s="143"/>
      <c r="BY1608" s="144"/>
      <c r="BZ1608" s="142">
        <v>368.4</v>
      </c>
      <c r="CA1608" s="143">
        <v>462.4</v>
      </c>
      <c r="CB1608" s="143">
        <v>1.9548000000000001</v>
      </c>
      <c r="CC1608" s="143">
        <v>56100</v>
      </c>
      <c r="CD1608" s="143"/>
      <c r="CE1608" s="144">
        <v>0.4214</v>
      </c>
      <c r="CF1608" s="142">
        <v>220.8</v>
      </c>
      <c r="CG1608" s="143">
        <v>231.2</v>
      </c>
      <c r="CH1608" s="143">
        <v>0.98009999999999997</v>
      </c>
      <c r="CI1608" s="143">
        <v>0</v>
      </c>
      <c r="CJ1608" s="143"/>
      <c r="CK1608" s="144">
        <v>0.56579999999999997</v>
      </c>
      <c r="CL1608" s="142">
        <v>219</v>
      </c>
      <c r="CM1608" s="143">
        <v>231.2</v>
      </c>
      <c r="CN1608" s="143">
        <v>0.98089999999999999</v>
      </c>
      <c r="CO1608" s="143">
        <v>0</v>
      </c>
      <c r="CP1608" s="143">
        <v>4159</v>
      </c>
      <c r="CQ1608" s="144">
        <v>0.62639999999999996</v>
      </c>
      <c r="CR1608" s="142">
        <v>220.8</v>
      </c>
      <c r="CS1608" s="143">
        <v>231.2</v>
      </c>
      <c r="CT1608" s="143">
        <v>0.96860000000000002</v>
      </c>
      <c r="CU1608" s="143">
        <v>0</v>
      </c>
      <c r="CV1608" s="143"/>
      <c r="CW1608" s="144">
        <v>0.46429999999999999</v>
      </c>
      <c r="CX1608" s="142">
        <v>10.199999999999999</v>
      </c>
      <c r="CY1608" s="143">
        <v>231.2</v>
      </c>
      <c r="CZ1608" s="143">
        <v>0.17169999999999999</v>
      </c>
      <c r="DA1608" s="143">
        <v>0</v>
      </c>
      <c r="DB1608" s="143">
        <v>13669</v>
      </c>
      <c r="DC1608" s="144">
        <v>2.4011999999999998</v>
      </c>
      <c r="DD1608" s="142">
        <v>15</v>
      </c>
      <c r="DE1608" s="143">
        <v>231.2</v>
      </c>
      <c r="DF1608" s="143">
        <v>2.01E-2</v>
      </c>
      <c r="DG1608" s="143">
        <v>0</v>
      </c>
      <c r="DH1608" s="143">
        <v>2467</v>
      </c>
      <c r="DI1608" s="144">
        <v>0.82840000000000003</v>
      </c>
    </row>
    <row r="1609" spans="1:113">
      <c r="A1609" s="137">
        <v>1606</v>
      </c>
      <c r="B1609" s="138" t="s">
        <v>1757</v>
      </c>
      <c r="C1609" s="139" t="s">
        <v>3819</v>
      </c>
      <c r="D1609" s="140" t="s">
        <v>195</v>
      </c>
      <c r="E1609" s="141">
        <v>389</v>
      </c>
      <c r="F1609" s="142">
        <v>112</v>
      </c>
      <c r="G1609" s="143">
        <v>112</v>
      </c>
      <c r="H1609" s="143">
        <v>0.91600000000000004</v>
      </c>
      <c r="I1609" s="143">
        <v>20408</v>
      </c>
      <c r="J1609" s="143">
        <v>0</v>
      </c>
      <c r="K1609" s="144">
        <v>0.27200000000000002</v>
      </c>
      <c r="L1609" s="142">
        <v>112</v>
      </c>
      <c r="M1609" s="143">
        <v>112</v>
      </c>
      <c r="N1609" s="143">
        <v>0.94099999999999995</v>
      </c>
      <c r="O1609" s="143">
        <v>24048</v>
      </c>
      <c r="P1609" s="143">
        <v>0</v>
      </c>
      <c r="Q1609" s="144">
        <v>0.313</v>
      </c>
      <c r="R1609" s="142">
        <v>122.4</v>
      </c>
      <c r="S1609" s="143">
        <v>311.2</v>
      </c>
      <c r="T1609" s="143">
        <v>0.94399999999999995</v>
      </c>
      <c r="U1609" s="143">
        <v>28960</v>
      </c>
      <c r="V1609" s="143">
        <v>0</v>
      </c>
      <c r="W1609" s="144">
        <v>0.34300000000000003</v>
      </c>
      <c r="X1609" s="142">
        <v>112</v>
      </c>
      <c r="Y1609" s="143">
        <v>311.2</v>
      </c>
      <c r="Z1609" s="143">
        <v>0.94</v>
      </c>
      <c r="AA1609" s="143">
        <v>21592</v>
      </c>
      <c r="AB1609" s="143">
        <v>0</v>
      </c>
      <c r="AC1609" s="144">
        <v>0.28100000000000003</v>
      </c>
      <c r="AD1609" s="142">
        <v>96</v>
      </c>
      <c r="AE1609" s="143">
        <v>311.2</v>
      </c>
      <c r="AF1609" s="143">
        <v>0.91500000000000004</v>
      </c>
      <c r="AG1609" s="143">
        <v>20216</v>
      </c>
      <c r="AH1609" s="143">
        <v>0</v>
      </c>
      <c r="AI1609" s="144">
        <v>0.315</v>
      </c>
      <c r="AJ1609" s="142">
        <v>96</v>
      </c>
      <c r="AK1609" s="143">
        <v>311.2</v>
      </c>
      <c r="AL1609" s="143">
        <v>0.93</v>
      </c>
      <c r="AM1609" s="143">
        <v>22016</v>
      </c>
      <c r="AN1609" s="143">
        <v>0</v>
      </c>
      <c r="AO1609" s="144">
        <v>0.33800000000000002</v>
      </c>
      <c r="AP1609" s="142">
        <v>96</v>
      </c>
      <c r="AQ1609" s="143">
        <v>311.2</v>
      </c>
      <c r="AR1609" s="143">
        <v>0.9173</v>
      </c>
      <c r="AS1609" s="143">
        <v>21032</v>
      </c>
      <c r="AT1609" s="143"/>
      <c r="AU1609" s="144">
        <v>0.32100000000000001</v>
      </c>
      <c r="AV1609" s="142">
        <v>83.2</v>
      </c>
      <c r="AW1609" s="143">
        <v>311.2</v>
      </c>
      <c r="AX1609" s="143">
        <v>0.92149999999999999</v>
      </c>
      <c r="AY1609" s="143">
        <v>18864</v>
      </c>
      <c r="AZ1609" s="143"/>
      <c r="BA1609" s="144">
        <v>0.3417</v>
      </c>
      <c r="BB1609" s="142">
        <v>58.24</v>
      </c>
      <c r="BC1609" s="143">
        <v>311.2</v>
      </c>
      <c r="BD1609" s="143">
        <v>0.90349999999999997</v>
      </c>
      <c r="BE1609" s="143">
        <v>14680</v>
      </c>
      <c r="BF1609" s="143"/>
      <c r="BG1609" s="144">
        <v>0.375</v>
      </c>
      <c r="BH1609" s="142">
        <v>64</v>
      </c>
      <c r="BI1609" s="143">
        <v>311.2</v>
      </c>
      <c r="BJ1609" s="143">
        <v>0.90580000000000005</v>
      </c>
      <c r="BK1609" s="143">
        <v>13536</v>
      </c>
      <c r="BL1609" s="143"/>
      <c r="BM1609" s="144">
        <v>0.31380000000000002</v>
      </c>
      <c r="BN1609" s="142">
        <v>64</v>
      </c>
      <c r="BO1609" s="143">
        <v>311.2</v>
      </c>
      <c r="BP1609" s="143">
        <v>0.91620000000000001</v>
      </c>
      <c r="BQ1609" s="143">
        <v>14000</v>
      </c>
      <c r="BR1609" s="143"/>
      <c r="BS1609" s="144">
        <v>0.3553</v>
      </c>
      <c r="BT1609" s="142"/>
      <c r="BU1609" s="143"/>
      <c r="BV1609" s="143"/>
      <c r="BW1609" s="143"/>
      <c r="BX1609" s="143"/>
      <c r="BY1609" s="144"/>
      <c r="BZ1609" s="142">
        <v>168</v>
      </c>
      <c r="CA1609" s="143">
        <v>622.4</v>
      </c>
      <c r="CB1609" s="143">
        <v>1.8787</v>
      </c>
      <c r="CC1609" s="143">
        <v>58800</v>
      </c>
      <c r="CD1609" s="143"/>
      <c r="CE1609" s="144">
        <v>1.0541</v>
      </c>
      <c r="CF1609" s="142">
        <v>112</v>
      </c>
      <c r="CG1609" s="143">
        <v>311.2</v>
      </c>
      <c r="CH1609" s="143">
        <v>0.9113</v>
      </c>
      <c r="CI1609" s="143">
        <v>21360</v>
      </c>
      <c r="CJ1609" s="143"/>
      <c r="CK1609" s="144">
        <v>0.28129999999999999</v>
      </c>
      <c r="CL1609" s="142">
        <v>112</v>
      </c>
      <c r="CM1609" s="143">
        <v>311.2</v>
      </c>
      <c r="CN1609" s="143">
        <v>0.90810000000000002</v>
      </c>
      <c r="CO1609" s="143">
        <v>26080</v>
      </c>
      <c r="CP1609" s="143"/>
      <c r="CQ1609" s="144">
        <v>0.35620000000000002</v>
      </c>
      <c r="CR1609" s="142">
        <v>112</v>
      </c>
      <c r="CS1609" s="143">
        <v>311.2</v>
      </c>
      <c r="CT1609" s="143">
        <v>0.91590000000000005</v>
      </c>
      <c r="CU1609" s="143">
        <v>32240</v>
      </c>
      <c r="CV1609" s="143"/>
      <c r="CW1609" s="144">
        <v>0.4224</v>
      </c>
      <c r="CX1609" s="142">
        <v>120</v>
      </c>
      <c r="CY1609" s="143">
        <v>311.2</v>
      </c>
      <c r="CZ1609" s="143">
        <v>0.94299999999999995</v>
      </c>
      <c r="DA1609" s="143">
        <v>26480</v>
      </c>
      <c r="DB1609" s="143"/>
      <c r="DC1609" s="144">
        <v>0.3145</v>
      </c>
      <c r="DD1609" s="142">
        <v>116</v>
      </c>
      <c r="DE1609" s="143">
        <v>311.2</v>
      </c>
      <c r="DF1609" s="143">
        <v>0.9345</v>
      </c>
      <c r="DG1609" s="143">
        <v>35064</v>
      </c>
      <c r="DH1609" s="143"/>
      <c r="DI1609" s="144">
        <v>0.44919999999999999</v>
      </c>
    </row>
    <row r="1610" spans="1:113">
      <c r="A1610" s="137">
        <v>1607</v>
      </c>
      <c r="B1610" s="138" t="s">
        <v>1758</v>
      </c>
      <c r="C1610" s="139" t="s">
        <v>3820</v>
      </c>
      <c r="D1610" s="140" t="s">
        <v>195</v>
      </c>
      <c r="E1610" s="141">
        <v>173</v>
      </c>
      <c r="F1610" s="142">
        <v>42</v>
      </c>
      <c r="G1610" s="143">
        <v>42</v>
      </c>
      <c r="H1610" s="143">
        <v>0.88700000000000001</v>
      </c>
      <c r="I1610" s="143">
        <v>11228</v>
      </c>
      <c r="J1610" s="143">
        <v>0</v>
      </c>
      <c r="K1610" s="144">
        <v>0.41299999999999998</v>
      </c>
      <c r="L1610" s="142">
        <v>54</v>
      </c>
      <c r="M1610" s="143">
        <v>54</v>
      </c>
      <c r="N1610" s="143">
        <v>0.92300000000000004</v>
      </c>
      <c r="O1610" s="143">
        <v>13714</v>
      </c>
      <c r="P1610" s="143">
        <v>0</v>
      </c>
      <c r="Q1610" s="144">
        <v>0.377</v>
      </c>
      <c r="R1610" s="142">
        <v>62.4</v>
      </c>
      <c r="S1610" s="143">
        <v>138.4</v>
      </c>
      <c r="T1610" s="143">
        <v>0.91700000000000004</v>
      </c>
      <c r="U1610" s="143">
        <v>14486</v>
      </c>
      <c r="V1610" s="143">
        <v>0</v>
      </c>
      <c r="W1610" s="144">
        <v>0.34699999999999998</v>
      </c>
      <c r="X1610" s="142">
        <v>46</v>
      </c>
      <c r="Y1610" s="143">
        <v>138.4</v>
      </c>
      <c r="Z1610" s="143">
        <v>0.89200000000000002</v>
      </c>
      <c r="AA1610" s="143">
        <v>12826</v>
      </c>
      <c r="AB1610" s="143">
        <v>0</v>
      </c>
      <c r="AC1610" s="144">
        <v>0.42799999999999999</v>
      </c>
      <c r="AD1610" s="142">
        <v>42</v>
      </c>
      <c r="AE1610" s="143">
        <v>138.4</v>
      </c>
      <c r="AF1610" s="143">
        <v>0.83499999999999996</v>
      </c>
      <c r="AG1610" s="143">
        <v>10572</v>
      </c>
      <c r="AH1610" s="143">
        <v>0</v>
      </c>
      <c r="AI1610" s="144">
        <v>0.41299999999999998</v>
      </c>
      <c r="AJ1610" s="142">
        <v>46</v>
      </c>
      <c r="AK1610" s="143">
        <v>138.4</v>
      </c>
      <c r="AL1610" s="143">
        <v>0.86099999999999999</v>
      </c>
      <c r="AM1610" s="143">
        <v>11530</v>
      </c>
      <c r="AN1610" s="143">
        <v>0</v>
      </c>
      <c r="AO1610" s="144">
        <v>0.39900000000000002</v>
      </c>
      <c r="AP1610" s="142">
        <v>36.4</v>
      </c>
      <c r="AQ1610" s="143">
        <v>138.4</v>
      </c>
      <c r="AR1610" s="143">
        <v>0.81630000000000003</v>
      </c>
      <c r="AS1610" s="143">
        <v>9830</v>
      </c>
      <c r="AT1610" s="143"/>
      <c r="AU1610" s="144">
        <v>0.44469999999999998</v>
      </c>
      <c r="AV1610" s="142">
        <v>36.479999999999997</v>
      </c>
      <c r="AW1610" s="143">
        <v>138.4</v>
      </c>
      <c r="AX1610" s="143">
        <v>0.82240000000000002</v>
      </c>
      <c r="AY1610" s="143">
        <v>9548</v>
      </c>
      <c r="AZ1610" s="143"/>
      <c r="BA1610" s="144">
        <v>0.442</v>
      </c>
      <c r="BB1610" s="142">
        <v>32.08</v>
      </c>
      <c r="BC1610" s="143">
        <v>138.4</v>
      </c>
      <c r="BD1610" s="143">
        <v>0.77939999999999998</v>
      </c>
      <c r="BE1610" s="143">
        <v>8706</v>
      </c>
      <c r="BF1610" s="143"/>
      <c r="BG1610" s="144">
        <v>0.46800000000000003</v>
      </c>
      <c r="BH1610" s="142">
        <v>44</v>
      </c>
      <c r="BI1610" s="143">
        <v>138.4</v>
      </c>
      <c r="BJ1610" s="143">
        <v>0.77669999999999995</v>
      </c>
      <c r="BK1610" s="143">
        <v>9564</v>
      </c>
      <c r="BL1610" s="143"/>
      <c r="BM1610" s="144">
        <v>0.37609999999999999</v>
      </c>
      <c r="BN1610" s="142">
        <v>36.6</v>
      </c>
      <c r="BO1610" s="143">
        <v>138.4</v>
      </c>
      <c r="BP1610" s="143">
        <v>0.80079999999999996</v>
      </c>
      <c r="BQ1610" s="143">
        <v>8258</v>
      </c>
      <c r="BR1610" s="143"/>
      <c r="BS1610" s="144">
        <v>0.41930000000000001</v>
      </c>
      <c r="BT1610" s="142"/>
      <c r="BU1610" s="143"/>
      <c r="BV1610" s="143"/>
      <c r="BW1610" s="143"/>
      <c r="BX1610" s="143"/>
      <c r="BY1610" s="144"/>
      <c r="BZ1610" s="142">
        <v>64.400000000000006</v>
      </c>
      <c r="CA1610" s="143">
        <v>276.8</v>
      </c>
      <c r="CB1610" s="143">
        <v>1.8010999999999999</v>
      </c>
      <c r="CC1610" s="143">
        <v>27964</v>
      </c>
      <c r="CD1610" s="143">
        <v>6794</v>
      </c>
      <c r="CE1610" s="144">
        <v>1.5689000000000002</v>
      </c>
      <c r="CF1610" s="142">
        <v>51.2</v>
      </c>
      <c r="CG1610" s="143">
        <v>138.4</v>
      </c>
      <c r="CH1610" s="143">
        <v>0.85970000000000002</v>
      </c>
      <c r="CI1610" s="143">
        <v>11952</v>
      </c>
      <c r="CJ1610" s="143"/>
      <c r="CK1610" s="144">
        <v>0.36499999999999999</v>
      </c>
      <c r="CL1610" s="142">
        <v>37.200000000000003</v>
      </c>
      <c r="CM1610" s="143">
        <v>138.4</v>
      </c>
      <c r="CN1610" s="143">
        <v>0.82740000000000002</v>
      </c>
      <c r="CO1610" s="143">
        <v>11310</v>
      </c>
      <c r="CP1610" s="143"/>
      <c r="CQ1610" s="144">
        <v>0.51039999999999996</v>
      </c>
      <c r="CR1610" s="142">
        <v>54.2</v>
      </c>
      <c r="CS1610" s="143">
        <v>138.4</v>
      </c>
      <c r="CT1610" s="143">
        <v>0.87709999999999999</v>
      </c>
      <c r="CU1610" s="143">
        <v>14388</v>
      </c>
      <c r="CV1610" s="143"/>
      <c r="CW1610" s="144">
        <v>0.40679999999999999</v>
      </c>
      <c r="CX1610" s="142">
        <v>66.2</v>
      </c>
      <c r="CY1610" s="143">
        <v>138.4</v>
      </c>
      <c r="CZ1610" s="143">
        <v>0.92959999999999998</v>
      </c>
      <c r="DA1610" s="143">
        <v>21672</v>
      </c>
      <c r="DB1610" s="143"/>
      <c r="DC1610" s="144">
        <v>0.4733</v>
      </c>
      <c r="DD1610" s="142">
        <v>55.4</v>
      </c>
      <c r="DE1610" s="143">
        <v>138.4</v>
      </c>
      <c r="DF1610" s="143">
        <v>0.89270000000000005</v>
      </c>
      <c r="DG1610" s="143">
        <v>14882</v>
      </c>
      <c r="DH1610" s="143"/>
      <c r="DI1610" s="144">
        <v>0.41789999999999999</v>
      </c>
    </row>
    <row r="1611" spans="1:113">
      <c r="A1611" s="137">
        <v>1608</v>
      </c>
      <c r="B1611" s="138" t="s">
        <v>1759</v>
      </c>
      <c r="C1611" s="139" t="s">
        <v>3821</v>
      </c>
      <c r="D1611" s="140" t="s">
        <v>195</v>
      </c>
      <c r="E1611" s="141">
        <v>140</v>
      </c>
      <c r="F1611" s="142">
        <v>60</v>
      </c>
      <c r="G1611" s="143">
        <v>60</v>
      </c>
      <c r="H1611" s="143">
        <v>0.96599999999999997</v>
      </c>
      <c r="I1611" s="143">
        <v>15504</v>
      </c>
      <c r="J1611" s="143">
        <v>0</v>
      </c>
      <c r="K1611" s="144">
        <v>0.36599999999999999</v>
      </c>
      <c r="L1611" s="142">
        <v>60</v>
      </c>
      <c r="M1611" s="143">
        <v>60</v>
      </c>
      <c r="N1611" s="143">
        <v>0.96799999999999997</v>
      </c>
      <c r="O1611" s="143">
        <v>14480</v>
      </c>
      <c r="P1611" s="143">
        <v>0</v>
      </c>
      <c r="Q1611" s="144">
        <v>0.34200000000000003</v>
      </c>
      <c r="R1611" s="142">
        <v>60</v>
      </c>
      <c r="S1611" s="143">
        <v>112</v>
      </c>
      <c r="T1611" s="143">
        <v>0.97</v>
      </c>
      <c r="U1611" s="143">
        <v>16840</v>
      </c>
      <c r="V1611" s="143">
        <v>0</v>
      </c>
      <c r="W1611" s="144">
        <v>0.39600000000000002</v>
      </c>
      <c r="X1611" s="142">
        <v>60</v>
      </c>
      <c r="Y1611" s="143">
        <v>112</v>
      </c>
      <c r="Z1611" s="143">
        <v>0.96899999999999997</v>
      </c>
      <c r="AA1611" s="143">
        <v>15200</v>
      </c>
      <c r="AB1611" s="143">
        <v>0</v>
      </c>
      <c r="AC1611" s="144">
        <v>0.35799999999999998</v>
      </c>
      <c r="AD1611" s="142">
        <v>60</v>
      </c>
      <c r="AE1611" s="143">
        <v>112</v>
      </c>
      <c r="AF1611" s="143">
        <v>0.96399999999999997</v>
      </c>
      <c r="AG1611" s="143">
        <v>15840</v>
      </c>
      <c r="AH1611" s="143">
        <v>0</v>
      </c>
      <c r="AI1611" s="144">
        <v>0.375</v>
      </c>
      <c r="AJ1611" s="142">
        <v>56</v>
      </c>
      <c r="AK1611" s="143">
        <v>112</v>
      </c>
      <c r="AL1611" s="143">
        <v>0.96799999999999997</v>
      </c>
      <c r="AM1611" s="143">
        <v>14640</v>
      </c>
      <c r="AN1611" s="143">
        <v>0</v>
      </c>
      <c r="AO1611" s="144">
        <v>0.37</v>
      </c>
      <c r="AP1611" s="142">
        <v>64</v>
      </c>
      <c r="AQ1611" s="143">
        <v>112</v>
      </c>
      <c r="AR1611" s="143">
        <v>0.9133</v>
      </c>
      <c r="AS1611" s="143">
        <v>10960</v>
      </c>
      <c r="AT1611" s="143"/>
      <c r="AU1611" s="144">
        <v>0.252</v>
      </c>
      <c r="AV1611" s="142">
        <v>64</v>
      </c>
      <c r="AW1611" s="143">
        <v>112</v>
      </c>
      <c r="AX1611" s="143"/>
      <c r="AY1611" s="143">
        <v>0</v>
      </c>
      <c r="AZ1611" s="143"/>
      <c r="BA1611" s="144">
        <v>0</v>
      </c>
      <c r="BB1611" s="142">
        <v>24</v>
      </c>
      <c r="BC1611" s="143">
        <v>112</v>
      </c>
      <c r="BD1611" s="143">
        <v>0</v>
      </c>
      <c r="BE1611" s="143">
        <v>8640</v>
      </c>
      <c r="BF1611" s="143"/>
      <c r="BG1611" s="144">
        <v>0.4839</v>
      </c>
      <c r="BH1611" s="142">
        <v>24</v>
      </c>
      <c r="BI1611" s="143">
        <v>112</v>
      </c>
      <c r="BJ1611" s="143">
        <v>0</v>
      </c>
      <c r="BK1611" s="143">
        <v>4280</v>
      </c>
      <c r="BL1611" s="143"/>
      <c r="BM1611" s="144">
        <v>0.2397</v>
      </c>
      <c r="BN1611" s="142">
        <v>24</v>
      </c>
      <c r="BO1611" s="143">
        <v>112</v>
      </c>
      <c r="BP1611" s="143">
        <v>0</v>
      </c>
      <c r="BQ1611" s="143">
        <v>3720</v>
      </c>
      <c r="BR1611" s="143"/>
      <c r="BS1611" s="144">
        <v>0.23069999999999999</v>
      </c>
      <c r="BT1611" s="142"/>
      <c r="BU1611" s="143"/>
      <c r="BV1611" s="143"/>
      <c r="BW1611" s="143"/>
      <c r="BX1611" s="143"/>
      <c r="BY1611" s="144"/>
      <c r="BZ1611" s="142">
        <v>48</v>
      </c>
      <c r="CA1611" s="143">
        <v>224</v>
      </c>
      <c r="CB1611" s="143">
        <v>0.93020000000000003</v>
      </c>
      <c r="CC1611" s="143">
        <v>8280</v>
      </c>
      <c r="CD1611" s="143"/>
      <c r="CE1611" s="144">
        <v>0.49170000000000003</v>
      </c>
      <c r="CF1611" s="142">
        <v>28</v>
      </c>
      <c r="CG1611" s="143">
        <v>112</v>
      </c>
      <c r="CH1611" s="143">
        <v>0.71260000000000001</v>
      </c>
      <c r="CI1611" s="143">
        <v>2480</v>
      </c>
      <c r="CJ1611" s="143"/>
      <c r="CK1611" s="144">
        <v>0.1671</v>
      </c>
      <c r="CL1611" s="142">
        <v>28</v>
      </c>
      <c r="CM1611" s="143">
        <v>112</v>
      </c>
      <c r="CN1611" s="143">
        <v>0.72030000000000005</v>
      </c>
      <c r="CO1611" s="143">
        <v>3400</v>
      </c>
      <c r="CP1611" s="143"/>
      <c r="CQ1611" s="144">
        <v>0.2341</v>
      </c>
      <c r="CR1611" s="142">
        <v>4</v>
      </c>
      <c r="CS1611" s="143">
        <v>112</v>
      </c>
      <c r="CT1611" s="143">
        <v>0.64839999999999998</v>
      </c>
      <c r="CU1611" s="143">
        <v>2360</v>
      </c>
      <c r="CV1611" s="143">
        <v>1854</v>
      </c>
      <c r="CW1611" s="144">
        <v>1.2231000000000001</v>
      </c>
      <c r="CX1611" s="142">
        <v>28</v>
      </c>
      <c r="CY1611" s="143">
        <v>112</v>
      </c>
      <c r="CZ1611" s="143">
        <v>0.78180000000000005</v>
      </c>
      <c r="DA1611" s="143">
        <v>3440</v>
      </c>
      <c r="DB1611" s="143"/>
      <c r="DC1611" s="144">
        <v>0.2112</v>
      </c>
      <c r="DD1611" s="142">
        <v>28</v>
      </c>
      <c r="DE1611" s="143">
        <v>112</v>
      </c>
      <c r="DF1611" s="143">
        <v>0.79269999999999996</v>
      </c>
      <c r="DG1611" s="143">
        <v>5200</v>
      </c>
      <c r="DH1611" s="143"/>
      <c r="DI1611" s="144">
        <v>0.32540000000000002</v>
      </c>
    </row>
    <row r="1612" spans="1:113">
      <c r="A1612" s="137">
        <v>1609</v>
      </c>
      <c r="B1612" s="138" t="s">
        <v>1760</v>
      </c>
      <c r="C1612" s="139" t="s">
        <v>3822</v>
      </c>
      <c r="D1612" s="140" t="s">
        <v>195</v>
      </c>
      <c r="E1612" s="141">
        <v>322.22000000000003</v>
      </c>
      <c r="F1612" s="142">
        <v>72</v>
      </c>
      <c r="G1612" s="143">
        <v>72</v>
      </c>
      <c r="H1612" s="143">
        <v>0.752</v>
      </c>
      <c r="I1612" s="143">
        <v>5604</v>
      </c>
      <c r="J1612" s="143">
        <v>0</v>
      </c>
      <c r="K1612" s="144">
        <v>0.14199999999999999</v>
      </c>
      <c r="L1612" s="142">
        <v>78</v>
      </c>
      <c r="M1612" s="143">
        <v>78</v>
      </c>
      <c r="N1612" s="143">
        <v>0.78700000000000003</v>
      </c>
      <c r="O1612" s="143">
        <v>7218</v>
      </c>
      <c r="P1612" s="143">
        <v>0</v>
      </c>
      <c r="Q1612" s="144">
        <v>0.161</v>
      </c>
      <c r="R1612" s="142">
        <v>76.8</v>
      </c>
      <c r="S1612" s="143">
        <v>257.77999999999997</v>
      </c>
      <c r="T1612" s="143">
        <v>0.77300000000000002</v>
      </c>
      <c r="U1612" s="143">
        <v>7392</v>
      </c>
      <c r="V1612" s="143">
        <v>0</v>
      </c>
      <c r="W1612" s="144">
        <v>0.17100000000000001</v>
      </c>
      <c r="X1612" s="142">
        <v>42</v>
      </c>
      <c r="Y1612" s="143">
        <v>257.77999999999997</v>
      </c>
      <c r="Z1612" s="143">
        <v>0.80500000000000005</v>
      </c>
      <c r="AA1612" s="143">
        <v>7092</v>
      </c>
      <c r="AB1612" s="143">
        <v>0</v>
      </c>
      <c r="AC1612" s="144">
        <v>0.28699999999999998</v>
      </c>
      <c r="AD1612" s="142">
        <v>60</v>
      </c>
      <c r="AE1612" s="143">
        <v>257.77999999999997</v>
      </c>
      <c r="AF1612" s="143">
        <v>0.77800000000000002</v>
      </c>
      <c r="AG1612" s="143">
        <v>10662</v>
      </c>
      <c r="AH1612" s="143">
        <v>0</v>
      </c>
      <c r="AI1612" s="144">
        <v>0.313</v>
      </c>
      <c r="AJ1612" s="142">
        <v>60</v>
      </c>
      <c r="AK1612" s="143">
        <v>257.77999999999997</v>
      </c>
      <c r="AL1612" s="143">
        <v>0.78600000000000003</v>
      </c>
      <c r="AM1612" s="143">
        <v>10800</v>
      </c>
      <c r="AN1612" s="143">
        <v>0</v>
      </c>
      <c r="AO1612" s="144">
        <v>0.314</v>
      </c>
      <c r="AP1612" s="142">
        <v>63</v>
      </c>
      <c r="AQ1612" s="143">
        <v>257.77600000000001</v>
      </c>
      <c r="AR1612" s="143">
        <v>0.73760000000000003</v>
      </c>
      <c r="AS1612" s="143">
        <v>12378</v>
      </c>
      <c r="AT1612" s="143"/>
      <c r="AU1612" s="144">
        <v>0.35799999999999998</v>
      </c>
      <c r="AV1612" s="142">
        <v>63.36</v>
      </c>
      <c r="AW1612" s="143">
        <v>257.77600000000001</v>
      </c>
      <c r="AX1612" s="143">
        <v>0.79049999999999998</v>
      </c>
      <c r="AY1612" s="143">
        <v>10434</v>
      </c>
      <c r="AZ1612" s="143"/>
      <c r="BA1612" s="144">
        <v>0.2893</v>
      </c>
      <c r="BB1612" s="142">
        <v>102.72</v>
      </c>
      <c r="BC1612" s="143">
        <v>257.77600000000001</v>
      </c>
      <c r="BD1612" s="143">
        <v>0.67500000000000004</v>
      </c>
      <c r="BE1612" s="143">
        <v>8898</v>
      </c>
      <c r="BF1612" s="143"/>
      <c r="BG1612" s="144">
        <v>0.17249999999999999</v>
      </c>
      <c r="BH1612" s="142">
        <v>90</v>
      </c>
      <c r="BI1612" s="143">
        <v>257.77600000000001</v>
      </c>
      <c r="BJ1612" s="143">
        <v>0.78720000000000001</v>
      </c>
      <c r="BK1612" s="143">
        <v>13188</v>
      </c>
      <c r="BL1612" s="143"/>
      <c r="BM1612" s="144">
        <v>0.25019999999999998</v>
      </c>
      <c r="BN1612" s="142">
        <v>85.2</v>
      </c>
      <c r="BO1612" s="143">
        <v>257.77600000000001</v>
      </c>
      <c r="BP1612" s="143">
        <v>0.75060000000000004</v>
      </c>
      <c r="BQ1612" s="143">
        <v>11178</v>
      </c>
      <c r="BR1612" s="143"/>
      <c r="BS1612" s="144">
        <v>0.2601</v>
      </c>
      <c r="BT1612" s="142"/>
      <c r="BU1612" s="143"/>
      <c r="BV1612" s="143"/>
      <c r="BW1612" s="143"/>
      <c r="BX1612" s="143"/>
      <c r="BY1612" s="144"/>
      <c r="BZ1612" s="142">
        <v>108</v>
      </c>
      <c r="CA1612" s="143">
        <v>515.55200000000002</v>
      </c>
      <c r="CB1612" s="143">
        <v>1.5218</v>
      </c>
      <c r="CC1612" s="143">
        <v>21108</v>
      </c>
      <c r="CD1612" s="143"/>
      <c r="CE1612" s="144">
        <v>0.69040000000000001</v>
      </c>
      <c r="CF1612" s="142">
        <v>70.8</v>
      </c>
      <c r="CG1612" s="143">
        <v>257.77600000000001</v>
      </c>
      <c r="CH1612" s="143">
        <v>0.69979999999999998</v>
      </c>
      <c r="CI1612" s="143">
        <v>9540</v>
      </c>
      <c r="CJ1612" s="143"/>
      <c r="CK1612" s="144">
        <v>0.25879999999999997</v>
      </c>
      <c r="CL1612" s="142">
        <v>52.8</v>
      </c>
      <c r="CM1612" s="143">
        <v>257.77600000000001</v>
      </c>
      <c r="CN1612" s="143">
        <v>0.72729999999999995</v>
      </c>
      <c r="CO1612" s="143">
        <v>8658</v>
      </c>
      <c r="CP1612" s="143"/>
      <c r="CQ1612" s="144">
        <v>0.31309999999999999</v>
      </c>
      <c r="CR1612" s="142">
        <v>75</v>
      </c>
      <c r="CS1612" s="143">
        <v>257.77600000000001</v>
      </c>
      <c r="CT1612" s="143">
        <v>0.73009999999999997</v>
      </c>
      <c r="CU1612" s="143">
        <v>8376</v>
      </c>
      <c r="CV1612" s="143"/>
      <c r="CW1612" s="144">
        <v>0.2056</v>
      </c>
      <c r="CX1612" s="142">
        <v>49.2</v>
      </c>
      <c r="CY1612" s="143">
        <v>257.77600000000001</v>
      </c>
      <c r="CZ1612" s="143">
        <v>0.73350000000000004</v>
      </c>
      <c r="DA1612" s="143">
        <v>11064</v>
      </c>
      <c r="DB1612" s="143"/>
      <c r="DC1612" s="144">
        <v>0.41210000000000002</v>
      </c>
      <c r="DD1612" s="142">
        <v>96</v>
      </c>
      <c r="DE1612" s="143">
        <v>257.77600000000001</v>
      </c>
      <c r="DF1612" s="143">
        <v>0.75219999999999998</v>
      </c>
      <c r="DG1612" s="143">
        <v>16104</v>
      </c>
      <c r="DH1612" s="143"/>
      <c r="DI1612" s="144">
        <v>0.30969999999999998</v>
      </c>
    </row>
    <row r="1613" spans="1:113" ht="22.5">
      <c r="A1613" s="137">
        <v>1610</v>
      </c>
      <c r="B1613" s="138" t="s">
        <v>1761</v>
      </c>
      <c r="C1613" s="139" t="s">
        <v>3823</v>
      </c>
      <c r="D1613" s="140" t="s">
        <v>195</v>
      </c>
      <c r="E1613" s="141">
        <v>223</v>
      </c>
      <c r="F1613" s="142">
        <v>24.32</v>
      </c>
      <c r="G1613" s="143">
        <v>29.32</v>
      </c>
      <c r="H1613" s="143">
        <v>0.90600000000000003</v>
      </c>
      <c r="I1613" s="143">
        <v>7143</v>
      </c>
      <c r="J1613" s="143">
        <v>0</v>
      </c>
      <c r="K1613" s="144">
        <v>0.44400000000000001</v>
      </c>
      <c r="L1613" s="142">
        <v>21.76</v>
      </c>
      <c r="M1613" s="143">
        <v>24.26</v>
      </c>
      <c r="N1613" s="143">
        <v>0.90700000000000003</v>
      </c>
      <c r="O1613" s="143">
        <v>5123</v>
      </c>
      <c r="P1613" s="143">
        <v>0</v>
      </c>
      <c r="Q1613" s="144">
        <v>0.35599999999999998</v>
      </c>
      <c r="R1613" s="142">
        <v>18.559999999999999</v>
      </c>
      <c r="S1613" s="143">
        <v>178.4</v>
      </c>
      <c r="T1613" s="143">
        <v>0.97099999999999997</v>
      </c>
      <c r="U1613" s="143">
        <v>2098</v>
      </c>
      <c r="V1613" s="143">
        <v>0</v>
      </c>
      <c r="W1613" s="144">
        <v>0.159</v>
      </c>
      <c r="X1613" s="142">
        <v>18.5</v>
      </c>
      <c r="Y1613" s="143">
        <v>178.4</v>
      </c>
      <c r="Z1613" s="143">
        <v>0.96699999999999997</v>
      </c>
      <c r="AA1613" s="143">
        <v>2531</v>
      </c>
      <c r="AB1613" s="143">
        <v>0</v>
      </c>
      <c r="AC1613" s="144">
        <v>0.19400000000000001</v>
      </c>
      <c r="AD1613" s="142">
        <v>18.399999999999999</v>
      </c>
      <c r="AE1613" s="143">
        <v>178.4</v>
      </c>
      <c r="AF1613" s="143">
        <v>0.98599999999999999</v>
      </c>
      <c r="AG1613" s="143">
        <v>2170</v>
      </c>
      <c r="AH1613" s="143">
        <v>0</v>
      </c>
      <c r="AI1613" s="144">
        <v>0.16400000000000001</v>
      </c>
      <c r="AJ1613" s="142">
        <v>21.44</v>
      </c>
      <c r="AK1613" s="143">
        <v>178.4</v>
      </c>
      <c r="AL1613" s="143">
        <v>0.97499999999999998</v>
      </c>
      <c r="AM1613" s="143">
        <v>2827</v>
      </c>
      <c r="AN1613" s="143">
        <v>0</v>
      </c>
      <c r="AO1613" s="144">
        <v>0.185</v>
      </c>
      <c r="AP1613" s="142">
        <v>21.12</v>
      </c>
      <c r="AQ1613" s="143">
        <v>178.4</v>
      </c>
      <c r="AR1613" s="143">
        <v>0.96120000000000005</v>
      </c>
      <c r="AS1613" s="143">
        <v>2998</v>
      </c>
      <c r="AT1613" s="143"/>
      <c r="AU1613" s="144">
        <v>0.19850000000000001</v>
      </c>
      <c r="AV1613" s="142">
        <v>22.24</v>
      </c>
      <c r="AW1613" s="143">
        <v>178.4</v>
      </c>
      <c r="AX1613" s="143">
        <v>0.92190000000000005</v>
      </c>
      <c r="AY1613" s="143">
        <v>3598</v>
      </c>
      <c r="AZ1613" s="143"/>
      <c r="BA1613" s="144">
        <v>0.2437</v>
      </c>
      <c r="BB1613" s="142">
        <v>23.2</v>
      </c>
      <c r="BC1613" s="143">
        <v>178.4</v>
      </c>
      <c r="BD1613" s="143">
        <v>0.87829999999999997</v>
      </c>
      <c r="BE1613" s="143">
        <v>4625</v>
      </c>
      <c r="BF1613" s="143"/>
      <c r="BG1613" s="144">
        <v>0.30509999999999998</v>
      </c>
      <c r="BH1613" s="142">
        <v>27.36</v>
      </c>
      <c r="BI1613" s="143">
        <v>178.4</v>
      </c>
      <c r="BJ1613" s="143">
        <v>0.89119999999999999</v>
      </c>
      <c r="BK1613" s="143">
        <v>3898</v>
      </c>
      <c r="BL1613" s="143"/>
      <c r="BM1613" s="144">
        <v>0.21490000000000001</v>
      </c>
      <c r="BN1613" s="142">
        <v>26.08</v>
      </c>
      <c r="BO1613" s="143">
        <v>178.4</v>
      </c>
      <c r="BP1613" s="143">
        <v>0.89139999999999997</v>
      </c>
      <c r="BQ1613" s="143">
        <v>3539</v>
      </c>
      <c r="BR1613" s="143"/>
      <c r="BS1613" s="144">
        <v>0.22650000000000001</v>
      </c>
      <c r="BT1613" s="142"/>
      <c r="BU1613" s="143"/>
      <c r="BV1613" s="143"/>
      <c r="BW1613" s="143"/>
      <c r="BX1613" s="143"/>
      <c r="BY1613" s="144"/>
      <c r="BZ1613" s="142">
        <v>55.519999999999996</v>
      </c>
      <c r="CA1613" s="143">
        <v>356.8</v>
      </c>
      <c r="CB1613" s="143">
        <v>1.8098000000000001</v>
      </c>
      <c r="CC1613" s="143">
        <v>8295</v>
      </c>
      <c r="CD1613" s="143"/>
      <c r="CE1613" s="144">
        <v>0.45730000000000004</v>
      </c>
      <c r="CF1613" s="142">
        <v>20.96</v>
      </c>
      <c r="CG1613" s="143">
        <v>178.4</v>
      </c>
      <c r="CH1613" s="143">
        <v>0.9113</v>
      </c>
      <c r="CI1613" s="143">
        <v>2547</v>
      </c>
      <c r="CJ1613" s="143"/>
      <c r="CK1613" s="144">
        <v>0.1792</v>
      </c>
      <c r="CL1613" s="142">
        <v>22.8</v>
      </c>
      <c r="CM1613" s="143">
        <v>178.4</v>
      </c>
      <c r="CN1613" s="143">
        <v>0.94210000000000005</v>
      </c>
      <c r="CO1613" s="143">
        <v>1772</v>
      </c>
      <c r="CP1613" s="143"/>
      <c r="CQ1613" s="144">
        <v>0.11459999999999999</v>
      </c>
      <c r="CR1613" s="142">
        <v>19.36</v>
      </c>
      <c r="CS1613" s="143">
        <v>178.4</v>
      </c>
      <c r="CT1613" s="143">
        <v>0.94179999999999997</v>
      </c>
      <c r="CU1613" s="143">
        <v>2005</v>
      </c>
      <c r="CV1613" s="143"/>
      <c r="CW1613" s="144">
        <v>0.14779999999999999</v>
      </c>
      <c r="CX1613" s="142">
        <v>24.96</v>
      </c>
      <c r="CY1613" s="143">
        <v>178.4</v>
      </c>
      <c r="CZ1613" s="143">
        <v>0.95499999999999996</v>
      </c>
      <c r="DA1613" s="143">
        <v>2909</v>
      </c>
      <c r="DB1613" s="143"/>
      <c r="DC1613" s="144">
        <v>0.16400000000000001</v>
      </c>
      <c r="DD1613" s="142">
        <v>35.840000000000003</v>
      </c>
      <c r="DE1613" s="143">
        <v>178.4</v>
      </c>
      <c r="DF1613" s="143">
        <v>0.96020000000000005</v>
      </c>
      <c r="DG1613" s="143">
        <v>3254</v>
      </c>
      <c r="DH1613" s="143"/>
      <c r="DI1613" s="144">
        <v>0.1313</v>
      </c>
    </row>
    <row r="1614" spans="1:113">
      <c r="A1614" s="137">
        <v>1611</v>
      </c>
      <c r="B1614" s="138" t="s">
        <v>1762</v>
      </c>
      <c r="C1614" s="139" t="s">
        <v>3824</v>
      </c>
      <c r="D1614" s="140" t="s">
        <v>195</v>
      </c>
      <c r="E1614" s="141">
        <v>132</v>
      </c>
      <c r="F1614" s="142">
        <v>92.4</v>
      </c>
      <c r="G1614" s="143">
        <v>92.4</v>
      </c>
      <c r="H1614" s="143">
        <v>0.95399999999999996</v>
      </c>
      <c r="I1614" s="143">
        <v>32674</v>
      </c>
      <c r="J1614" s="143">
        <v>0</v>
      </c>
      <c r="K1614" s="144">
        <v>0.50800000000000001</v>
      </c>
      <c r="L1614" s="142">
        <v>105.2</v>
      </c>
      <c r="M1614" s="143">
        <v>105.2</v>
      </c>
      <c r="N1614" s="143">
        <v>0.95699999999999996</v>
      </c>
      <c r="O1614" s="143">
        <v>37110</v>
      </c>
      <c r="P1614" s="143">
        <v>0</v>
      </c>
      <c r="Q1614" s="144">
        <v>0.505</v>
      </c>
      <c r="R1614" s="142">
        <v>109.2</v>
      </c>
      <c r="S1614" s="143">
        <v>109.2</v>
      </c>
      <c r="T1614" s="143">
        <v>0.95199999999999996</v>
      </c>
      <c r="U1614" s="143">
        <v>40522</v>
      </c>
      <c r="V1614" s="143">
        <v>0</v>
      </c>
      <c r="W1614" s="144">
        <v>0.53400000000000003</v>
      </c>
      <c r="X1614" s="142">
        <v>98.2</v>
      </c>
      <c r="Y1614" s="143">
        <v>105.6</v>
      </c>
      <c r="Z1614" s="143">
        <v>0.95899999999999996</v>
      </c>
      <c r="AA1614" s="143">
        <v>38580</v>
      </c>
      <c r="AB1614" s="143">
        <v>0</v>
      </c>
      <c r="AC1614" s="144">
        <v>0.56100000000000005</v>
      </c>
      <c r="AD1614" s="142">
        <v>92.2</v>
      </c>
      <c r="AE1614" s="143">
        <v>105.6</v>
      </c>
      <c r="AF1614" s="143">
        <v>0.95199999999999996</v>
      </c>
      <c r="AG1614" s="143">
        <v>35850</v>
      </c>
      <c r="AH1614" s="143">
        <v>0</v>
      </c>
      <c r="AI1614" s="144">
        <v>0.55900000000000005</v>
      </c>
      <c r="AJ1614" s="142">
        <v>95.8</v>
      </c>
      <c r="AK1614" s="143">
        <v>105.6</v>
      </c>
      <c r="AL1614" s="143">
        <v>0.95399999999999996</v>
      </c>
      <c r="AM1614" s="143">
        <v>38734</v>
      </c>
      <c r="AN1614" s="143">
        <v>0</v>
      </c>
      <c r="AO1614" s="144">
        <v>0.58099999999999996</v>
      </c>
      <c r="AP1614" s="142">
        <v>80</v>
      </c>
      <c r="AQ1614" s="143">
        <v>105.6</v>
      </c>
      <c r="AR1614" s="143">
        <v>0.92249999999999999</v>
      </c>
      <c r="AS1614" s="143">
        <v>35652</v>
      </c>
      <c r="AT1614" s="143">
        <v>2708</v>
      </c>
      <c r="AU1614" s="144">
        <v>0.64929999999999999</v>
      </c>
      <c r="AV1614" s="142">
        <v>70.400000000000006</v>
      </c>
      <c r="AW1614" s="143">
        <v>105.6</v>
      </c>
      <c r="AX1614" s="143">
        <v>0.91100000000000003</v>
      </c>
      <c r="AY1614" s="143">
        <v>26566</v>
      </c>
      <c r="AZ1614" s="143"/>
      <c r="BA1614" s="144">
        <v>0.57530000000000003</v>
      </c>
      <c r="BB1614" s="142">
        <v>44.08</v>
      </c>
      <c r="BC1614" s="143">
        <v>105.6</v>
      </c>
      <c r="BD1614" s="143">
        <v>0.87760000000000005</v>
      </c>
      <c r="BE1614" s="143">
        <v>20034</v>
      </c>
      <c r="BF1614" s="143">
        <v>2765</v>
      </c>
      <c r="BG1614" s="144">
        <v>0.69610000000000005</v>
      </c>
      <c r="BH1614" s="142">
        <v>46</v>
      </c>
      <c r="BI1614" s="143">
        <v>105.6</v>
      </c>
      <c r="BJ1614" s="143">
        <v>0.89149999999999996</v>
      </c>
      <c r="BK1614" s="143">
        <v>20340</v>
      </c>
      <c r="BL1614" s="143">
        <v>2034</v>
      </c>
      <c r="BM1614" s="144">
        <v>0.66669999999999996</v>
      </c>
      <c r="BN1614" s="142">
        <v>58.2</v>
      </c>
      <c r="BO1614" s="143">
        <v>105.6</v>
      </c>
      <c r="BP1614" s="143">
        <v>0.93189999999999995</v>
      </c>
      <c r="BQ1614" s="143">
        <v>20174</v>
      </c>
      <c r="BR1614" s="143"/>
      <c r="BS1614" s="144">
        <v>0.55349999999999999</v>
      </c>
      <c r="BT1614" s="142"/>
      <c r="BU1614" s="143"/>
      <c r="BV1614" s="143"/>
      <c r="BW1614" s="143"/>
      <c r="BX1614" s="143"/>
      <c r="BY1614" s="144"/>
      <c r="BZ1614" s="142">
        <v>96</v>
      </c>
      <c r="CA1614" s="143">
        <v>211.2</v>
      </c>
      <c r="CB1614" s="143">
        <v>1.2225000000000001</v>
      </c>
      <c r="CC1614" s="143">
        <v>27198</v>
      </c>
      <c r="CD1614" s="143"/>
      <c r="CE1614" s="144">
        <v>0.96250000000000002</v>
      </c>
      <c r="CF1614" s="142">
        <v>28</v>
      </c>
      <c r="CG1614" s="143">
        <v>105.6</v>
      </c>
      <c r="CH1614" s="143">
        <v>0.19170000000000001</v>
      </c>
      <c r="CI1614" s="143">
        <v>1566</v>
      </c>
      <c r="CJ1614" s="143"/>
      <c r="CK1614" s="144">
        <v>0.3921</v>
      </c>
      <c r="CL1614" s="142">
        <v>20.399999999999999</v>
      </c>
      <c r="CM1614" s="143">
        <v>105.6</v>
      </c>
      <c r="CN1614" s="143">
        <v>0.19309999999999999</v>
      </c>
      <c r="CO1614" s="143">
        <v>1600</v>
      </c>
      <c r="CP1614" s="143"/>
      <c r="CQ1614" s="144">
        <v>0.56410000000000005</v>
      </c>
      <c r="CR1614" s="142">
        <v>192.8</v>
      </c>
      <c r="CS1614" s="143">
        <v>192.8</v>
      </c>
      <c r="CT1614" s="143">
        <v>0.82809999999999995</v>
      </c>
      <c r="CU1614" s="143">
        <v>23102</v>
      </c>
      <c r="CV1614" s="143"/>
      <c r="CW1614" s="144">
        <v>0.19450000000000001</v>
      </c>
      <c r="CX1614" s="142">
        <v>228.6</v>
      </c>
      <c r="CY1614" s="143">
        <v>228.6</v>
      </c>
      <c r="CZ1614" s="143">
        <v>0.98450000000000004</v>
      </c>
      <c r="DA1614" s="143">
        <v>98220</v>
      </c>
      <c r="DB1614" s="143"/>
      <c r="DC1614" s="144">
        <v>0.58660000000000001</v>
      </c>
      <c r="DD1614" s="142">
        <v>268.2</v>
      </c>
      <c r="DE1614" s="143">
        <v>268.2</v>
      </c>
      <c r="DF1614" s="143">
        <v>0.98219999999999996</v>
      </c>
      <c r="DG1614" s="143">
        <v>80072</v>
      </c>
      <c r="DH1614" s="143"/>
      <c r="DI1614" s="144">
        <v>0.42220000000000002</v>
      </c>
    </row>
    <row r="1615" spans="1:113" ht="22.5">
      <c r="A1615" s="137">
        <v>1612</v>
      </c>
      <c r="B1615" s="138" t="s">
        <v>1763</v>
      </c>
      <c r="C1615" s="139" t="s">
        <v>3825</v>
      </c>
      <c r="D1615" s="140" t="s">
        <v>195</v>
      </c>
      <c r="E1615" s="141">
        <v>144.44</v>
      </c>
      <c r="F1615" s="142">
        <v>0</v>
      </c>
      <c r="G1615" s="143">
        <v>115.55</v>
      </c>
      <c r="H1615" s="143">
        <v>0.92</v>
      </c>
      <c r="I1615" s="143">
        <v>0</v>
      </c>
      <c r="J1615" s="143">
        <v>0</v>
      </c>
      <c r="K1615" s="144">
        <v>0.51900000000000002</v>
      </c>
      <c r="L1615" s="142">
        <v>16</v>
      </c>
      <c r="M1615" s="143">
        <v>16</v>
      </c>
      <c r="N1615" s="143">
        <v>0</v>
      </c>
      <c r="O1615" s="143">
        <v>0</v>
      </c>
      <c r="P1615" s="143">
        <v>0</v>
      </c>
      <c r="Q1615" s="144">
        <v>0.51900000000000002</v>
      </c>
      <c r="R1615" s="142">
        <v>0</v>
      </c>
      <c r="S1615" s="143">
        <v>115.55</v>
      </c>
      <c r="T1615" s="143">
        <v>0.92</v>
      </c>
      <c r="U1615" s="143">
        <v>0</v>
      </c>
      <c r="V1615" s="143">
        <v>0</v>
      </c>
      <c r="W1615" s="144">
        <v>0.51900000000000002</v>
      </c>
      <c r="X1615" s="142">
        <v>0</v>
      </c>
      <c r="Y1615" s="143">
        <v>115.55</v>
      </c>
      <c r="Z1615" s="143">
        <v>0.92</v>
      </c>
      <c r="AA1615" s="143">
        <v>0</v>
      </c>
      <c r="AB1615" s="143">
        <v>0</v>
      </c>
      <c r="AC1615" s="144">
        <v>0.51900000000000002</v>
      </c>
      <c r="AD1615" s="142">
        <v>0</v>
      </c>
      <c r="AE1615" s="143">
        <v>115.55</v>
      </c>
      <c r="AF1615" s="143">
        <v>0.92</v>
      </c>
      <c r="AG1615" s="143">
        <v>0</v>
      </c>
      <c r="AH1615" s="143">
        <v>0</v>
      </c>
      <c r="AI1615" s="144">
        <v>0.51900000000000002</v>
      </c>
      <c r="AJ1615" s="142">
        <v>8</v>
      </c>
      <c r="AK1615" s="143">
        <v>115.55</v>
      </c>
      <c r="AL1615" s="143">
        <v>0</v>
      </c>
      <c r="AM1615" s="143">
        <v>0</v>
      </c>
      <c r="AN1615" s="143">
        <v>0</v>
      </c>
      <c r="AO1615" s="144">
        <v>0.51900000000000002</v>
      </c>
      <c r="AP1615" s="142">
        <v>147.4</v>
      </c>
      <c r="AQ1615" s="143">
        <v>147.4</v>
      </c>
      <c r="AR1615" s="143"/>
      <c r="AS1615" s="143"/>
      <c r="AT1615" s="143"/>
      <c r="AU1615" s="144">
        <v>0</v>
      </c>
      <c r="AV1615" s="142">
        <v>8</v>
      </c>
      <c r="AW1615" s="143">
        <v>115.55200000000001</v>
      </c>
      <c r="AX1615" s="143"/>
      <c r="AY1615" s="143">
        <v>0</v>
      </c>
      <c r="AZ1615" s="143"/>
      <c r="BA1615" s="144">
        <v>0</v>
      </c>
      <c r="BB1615" s="142">
        <v>78</v>
      </c>
      <c r="BC1615" s="143">
        <v>115.55200000000001</v>
      </c>
      <c r="BD1615" s="143"/>
      <c r="BE1615" s="143"/>
      <c r="BF1615" s="143"/>
      <c r="BG1615" s="144">
        <v>0</v>
      </c>
      <c r="BH1615" s="142">
        <v>3.8</v>
      </c>
      <c r="BI1615" s="143">
        <v>115.55200000000001</v>
      </c>
      <c r="BJ1615" s="143"/>
      <c r="BK1615" s="143">
        <v>0</v>
      </c>
      <c r="BL1615" s="143"/>
      <c r="BM1615" s="144">
        <v>0</v>
      </c>
      <c r="BN1615" s="142">
        <v>5</v>
      </c>
      <c r="BO1615" s="143">
        <v>115.55200000000001</v>
      </c>
      <c r="BP1615" s="143">
        <v>0.38419999999999999</v>
      </c>
      <c r="BQ1615" s="143">
        <v>478</v>
      </c>
      <c r="BR1615" s="143"/>
      <c r="BS1615" s="144">
        <v>0.37030000000000002</v>
      </c>
      <c r="BT1615" s="142"/>
      <c r="BU1615" s="143"/>
      <c r="BV1615" s="143"/>
      <c r="BW1615" s="143"/>
      <c r="BX1615" s="143"/>
      <c r="BY1615" s="144"/>
      <c r="BZ1615" s="142">
        <v>24.880000000000003</v>
      </c>
      <c r="CA1615" s="143">
        <v>231.10400000000001</v>
      </c>
      <c r="CB1615" s="143">
        <v>1.482</v>
      </c>
      <c r="CC1615" s="143">
        <v>1754</v>
      </c>
      <c r="CD1615" s="143"/>
      <c r="CE1615" s="144">
        <v>0.3659</v>
      </c>
      <c r="CF1615" s="142">
        <v>8</v>
      </c>
      <c r="CG1615" s="143">
        <v>115.55200000000001</v>
      </c>
      <c r="CH1615" s="143">
        <v>0.38129999999999997</v>
      </c>
      <c r="CI1615" s="143">
        <v>578</v>
      </c>
      <c r="CJ1615" s="143"/>
      <c r="CK1615" s="144">
        <v>0.25469999999999998</v>
      </c>
      <c r="CL1615" s="142">
        <v>28.6</v>
      </c>
      <c r="CM1615" s="143">
        <v>115.55200000000001</v>
      </c>
      <c r="CN1615" s="143">
        <v>0.50419999999999998</v>
      </c>
      <c r="CO1615" s="143">
        <v>1426</v>
      </c>
      <c r="CP1615" s="143"/>
      <c r="CQ1615" s="144">
        <v>0.13730000000000001</v>
      </c>
      <c r="CR1615" s="142">
        <v>24</v>
      </c>
      <c r="CS1615" s="143">
        <v>115.55200000000001</v>
      </c>
      <c r="CT1615" s="143">
        <v>0.53959999999999997</v>
      </c>
      <c r="CU1615" s="143">
        <v>1280</v>
      </c>
      <c r="CV1615" s="143"/>
      <c r="CW1615" s="144">
        <v>0.1328</v>
      </c>
      <c r="CX1615" s="142">
        <v>24.4</v>
      </c>
      <c r="CY1615" s="143">
        <v>115.55200000000001</v>
      </c>
      <c r="CZ1615" s="143">
        <v>0.63400000000000001</v>
      </c>
      <c r="DA1615" s="143">
        <v>1632</v>
      </c>
      <c r="DB1615" s="143"/>
      <c r="DC1615" s="144">
        <v>0.14180000000000001</v>
      </c>
      <c r="DD1615" s="142">
        <v>21.8</v>
      </c>
      <c r="DE1615" s="143">
        <v>115.55200000000001</v>
      </c>
      <c r="DF1615" s="143">
        <v>0.42</v>
      </c>
      <c r="DG1615" s="143">
        <v>808</v>
      </c>
      <c r="DH1615" s="143"/>
      <c r="DI1615" s="144">
        <v>0.1226</v>
      </c>
    </row>
    <row r="1616" spans="1:113">
      <c r="A1616" s="137">
        <v>1613</v>
      </c>
      <c r="B1616" s="138" t="s">
        <v>1764</v>
      </c>
      <c r="C1616" s="139" t="s">
        <v>3826</v>
      </c>
      <c r="D1616" s="140" t="s">
        <v>195</v>
      </c>
      <c r="E1616" s="141">
        <v>312.60000000000002</v>
      </c>
      <c r="F1616" s="142">
        <v>34.799999999999997</v>
      </c>
      <c r="G1616" s="143">
        <v>34.799999999999997</v>
      </c>
      <c r="H1616" s="143">
        <v>0.51500000000000001</v>
      </c>
      <c r="I1616" s="143">
        <v>4266</v>
      </c>
      <c r="J1616" s="143">
        <v>0</v>
      </c>
      <c r="K1616" s="144">
        <v>0.32600000000000001</v>
      </c>
      <c r="L1616" s="142">
        <v>39</v>
      </c>
      <c r="M1616" s="143">
        <v>39</v>
      </c>
      <c r="N1616" s="143">
        <v>0.51700000000000002</v>
      </c>
      <c r="O1616" s="143">
        <v>2130</v>
      </c>
      <c r="P1616" s="143">
        <v>0</v>
      </c>
      <c r="Q1616" s="144">
        <v>0.14499999999999999</v>
      </c>
      <c r="R1616" s="142">
        <v>43.8</v>
      </c>
      <c r="S1616" s="143">
        <v>250.08</v>
      </c>
      <c r="T1616" s="143">
        <v>0.53200000000000003</v>
      </c>
      <c r="U1616" s="143">
        <v>3462</v>
      </c>
      <c r="V1616" s="143">
        <v>0</v>
      </c>
      <c r="W1616" s="144">
        <v>0.20399999999999999</v>
      </c>
      <c r="X1616" s="142">
        <v>38.4</v>
      </c>
      <c r="Y1616" s="143">
        <v>250.08</v>
      </c>
      <c r="Z1616" s="143">
        <v>0.49299999999999999</v>
      </c>
      <c r="AA1616" s="143">
        <v>1680</v>
      </c>
      <c r="AB1616" s="143">
        <v>0</v>
      </c>
      <c r="AC1616" s="144">
        <v>0.122</v>
      </c>
      <c r="AD1616" s="142">
        <v>9.6</v>
      </c>
      <c r="AE1616" s="143">
        <v>250.08</v>
      </c>
      <c r="AF1616" s="143">
        <v>0.41899999999999998</v>
      </c>
      <c r="AG1616" s="143">
        <v>1404</v>
      </c>
      <c r="AH1616" s="143">
        <v>0</v>
      </c>
      <c r="AI1616" s="144">
        <v>0.47799999999999998</v>
      </c>
      <c r="AJ1616" s="142">
        <v>18</v>
      </c>
      <c r="AK1616" s="143">
        <v>250.08</v>
      </c>
      <c r="AL1616" s="143">
        <v>0.438</v>
      </c>
      <c r="AM1616" s="143">
        <v>1218</v>
      </c>
      <c r="AN1616" s="143">
        <v>0</v>
      </c>
      <c r="AO1616" s="144">
        <v>0.21199999999999999</v>
      </c>
      <c r="AP1616" s="142">
        <v>320.10000000000002</v>
      </c>
      <c r="AQ1616" s="143">
        <v>320.10000000000002</v>
      </c>
      <c r="AR1616" s="143">
        <v>0.92779999999999996</v>
      </c>
      <c r="AS1616" s="143"/>
      <c r="AT1616" s="143"/>
      <c r="AU1616" s="144"/>
      <c r="AV1616" s="142">
        <v>319.98</v>
      </c>
      <c r="AW1616" s="143">
        <v>319.98</v>
      </c>
      <c r="AX1616" s="143">
        <v>0.93259999999999998</v>
      </c>
      <c r="AY1616" s="143"/>
      <c r="AZ1616" s="143"/>
      <c r="BA1616" s="144"/>
      <c r="BB1616" s="142">
        <v>7.62</v>
      </c>
      <c r="BC1616" s="143">
        <v>250.08</v>
      </c>
      <c r="BD1616" s="143">
        <v>0.93779999999999997</v>
      </c>
      <c r="BE1616" s="143">
        <v>3744</v>
      </c>
      <c r="BF1616" s="143"/>
      <c r="BG1616" s="144"/>
      <c r="BH1616" s="142">
        <v>6.6</v>
      </c>
      <c r="BI1616" s="143">
        <v>250.08</v>
      </c>
      <c r="BJ1616" s="143">
        <v>0</v>
      </c>
      <c r="BK1616" s="143">
        <v>1260</v>
      </c>
      <c r="BL1616" s="143"/>
      <c r="BM1616" s="144"/>
      <c r="BN1616" s="142">
        <v>7.8</v>
      </c>
      <c r="BO1616" s="143">
        <v>250.08</v>
      </c>
      <c r="BP1616" s="143">
        <v>0.39219999999999999</v>
      </c>
      <c r="BQ1616" s="143">
        <v>1200</v>
      </c>
      <c r="BR1616" s="143"/>
      <c r="BS1616" s="144"/>
      <c r="BT1616" s="142"/>
      <c r="BU1616" s="143"/>
      <c r="BV1616" s="143"/>
      <c r="BW1616" s="143"/>
      <c r="BX1616" s="143"/>
      <c r="BY1616" s="144"/>
      <c r="BZ1616" s="142">
        <v>12.6</v>
      </c>
      <c r="CA1616" s="143">
        <v>500.16</v>
      </c>
      <c r="CB1616" s="143">
        <v>0.81170000000000009</v>
      </c>
      <c r="CC1616" s="143">
        <v>2208</v>
      </c>
      <c r="CD1616" s="143"/>
      <c r="CE1616" s="144"/>
      <c r="CF1616" s="142">
        <v>7.02</v>
      </c>
      <c r="CG1616" s="143">
        <v>250.08</v>
      </c>
      <c r="CH1616" s="143">
        <v>0.9577</v>
      </c>
      <c r="CI1616" s="143"/>
      <c r="CJ1616" s="143"/>
      <c r="CK1616" s="144"/>
      <c r="CL1616" s="142">
        <v>18</v>
      </c>
      <c r="CM1616" s="143">
        <v>250.08</v>
      </c>
      <c r="CN1616" s="143">
        <v>0.46899999999999997</v>
      </c>
      <c r="CO1616" s="143">
        <v>1470</v>
      </c>
      <c r="CP1616" s="143"/>
      <c r="CQ1616" s="144"/>
      <c r="CR1616" s="142">
        <v>36</v>
      </c>
      <c r="CS1616" s="143">
        <v>250.08</v>
      </c>
      <c r="CT1616" s="143">
        <v>0.45219999999999999</v>
      </c>
      <c r="CU1616" s="143">
        <v>936</v>
      </c>
      <c r="CV1616" s="143"/>
      <c r="CW1616" s="144"/>
      <c r="CX1616" s="142">
        <v>10.8</v>
      </c>
      <c r="CY1616" s="143">
        <v>250.08</v>
      </c>
      <c r="CZ1616" s="143">
        <v>0.3896</v>
      </c>
      <c r="DA1616" s="143">
        <v>942</v>
      </c>
      <c r="DB1616" s="143"/>
      <c r="DC1616" s="144"/>
      <c r="DD1616" s="142">
        <v>2.4</v>
      </c>
      <c r="DE1616" s="143">
        <v>250.08</v>
      </c>
      <c r="DF1616" s="143">
        <v>0.6</v>
      </c>
      <c r="DG1616" s="143">
        <v>720</v>
      </c>
      <c r="DH1616" s="143"/>
      <c r="DI1616" s="144"/>
    </row>
    <row r="1617" spans="1:113">
      <c r="A1617" s="137">
        <v>1614</v>
      </c>
      <c r="B1617" s="138" t="s">
        <v>1765</v>
      </c>
      <c r="C1617" s="139" t="s">
        <v>3827</v>
      </c>
      <c r="D1617" s="140" t="s">
        <v>195</v>
      </c>
      <c r="E1617" s="141">
        <v>150</v>
      </c>
      <c r="F1617" s="145">
        <v>12</v>
      </c>
      <c r="G1617" s="146">
        <v>12</v>
      </c>
      <c r="H1617" s="146">
        <v>0.248</v>
      </c>
      <c r="I1617" s="146">
        <v>1336</v>
      </c>
      <c r="J1617" s="146">
        <v>40</v>
      </c>
      <c r="K1617" s="147">
        <v>0.61499999999999999</v>
      </c>
      <c r="L1617" s="145">
        <v>124.4</v>
      </c>
      <c r="M1617" s="146">
        <v>124.4</v>
      </c>
      <c r="N1617" s="146">
        <v>0.81799999999999995</v>
      </c>
      <c r="O1617" s="146">
        <v>12536</v>
      </c>
      <c r="P1617" s="146">
        <v>0</v>
      </c>
      <c r="Q1617" s="147">
        <v>0.16900000000000001</v>
      </c>
      <c r="R1617" s="145">
        <v>137.6</v>
      </c>
      <c r="S1617" s="146">
        <v>137.6</v>
      </c>
      <c r="T1617" s="146">
        <v>0.748</v>
      </c>
      <c r="U1617" s="146">
        <v>9964</v>
      </c>
      <c r="V1617" s="146">
        <v>0</v>
      </c>
      <c r="W1617" s="147">
        <v>0.13300000000000001</v>
      </c>
      <c r="X1617" s="145">
        <v>138</v>
      </c>
      <c r="Y1617" s="146">
        <v>138</v>
      </c>
      <c r="Z1617" s="146">
        <v>0.78600000000000003</v>
      </c>
      <c r="AA1617" s="146">
        <v>12692</v>
      </c>
      <c r="AB1617" s="146">
        <v>0</v>
      </c>
      <c r="AC1617" s="147">
        <v>0.16</v>
      </c>
      <c r="AD1617" s="145">
        <v>104.8</v>
      </c>
      <c r="AE1617" s="146">
        <v>120</v>
      </c>
      <c r="AF1617" s="146">
        <v>0.76400000000000001</v>
      </c>
      <c r="AG1617" s="146">
        <v>13004</v>
      </c>
      <c r="AH1617" s="146">
        <v>0</v>
      </c>
      <c r="AI1617" s="147">
        <v>0.222</v>
      </c>
      <c r="AJ1617" s="145">
        <v>0</v>
      </c>
      <c r="AK1617" s="146">
        <v>120</v>
      </c>
      <c r="AL1617" s="146">
        <v>0.78</v>
      </c>
      <c r="AM1617" s="146">
        <v>9432</v>
      </c>
      <c r="AN1617" s="146">
        <v>0</v>
      </c>
      <c r="AO1617" s="147">
        <v>0.222</v>
      </c>
      <c r="AP1617" s="145">
        <v>106</v>
      </c>
      <c r="AQ1617" s="146">
        <v>120</v>
      </c>
      <c r="AR1617" s="146">
        <v>0.68020000000000003</v>
      </c>
      <c r="AS1617" s="146">
        <v>8220</v>
      </c>
      <c r="AT1617" s="146"/>
      <c r="AU1617" s="147">
        <v>0.1532</v>
      </c>
      <c r="AV1617" s="145">
        <v>106</v>
      </c>
      <c r="AW1617" s="146">
        <v>120</v>
      </c>
      <c r="AX1617" s="146">
        <v>0.72209999999999996</v>
      </c>
      <c r="AY1617" s="146">
        <v>9876</v>
      </c>
      <c r="AZ1617" s="146"/>
      <c r="BA1617" s="147">
        <v>0.1792</v>
      </c>
      <c r="BB1617" s="145">
        <v>145.91999999999999</v>
      </c>
      <c r="BC1617" s="146">
        <v>130.24</v>
      </c>
      <c r="BD1617" s="146">
        <v>0.57440000000000002</v>
      </c>
      <c r="BE1617" s="146">
        <v>8504</v>
      </c>
      <c r="BF1617" s="146"/>
      <c r="BG1617" s="147">
        <v>0.13639999999999999</v>
      </c>
      <c r="BH1617" s="145">
        <v>180</v>
      </c>
      <c r="BI1617" s="146">
        <v>180</v>
      </c>
      <c r="BJ1617" s="146">
        <v>0.68169999999999997</v>
      </c>
      <c r="BK1617" s="146">
        <v>10040</v>
      </c>
      <c r="BL1617" s="146"/>
      <c r="BM1617" s="147">
        <v>0.11</v>
      </c>
      <c r="BN1617" s="145">
        <v>110.4</v>
      </c>
      <c r="BO1617" s="146">
        <v>120</v>
      </c>
      <c r="BP1617" s="146">
        <v>0.78539999999999999</v>
      </c>
      <c r="BQ1617" s="146">
        <v>10816</v>
      </c>
      <c r="BR1617" s="146"/>
      <c r="BS1617" s="147">
        <v>0.18559999999999999</v>
      </c>
      <c r="BT1617" s="145"/>
      <c r="BU1617" s="146"/>
      <c r="BV1617" s="146"/>
      <c r="BW1617" s="146"/>
      <c r="BX1617" s="146"/>
      <c r="BY1617" s="147"/>
      <c r="BZ1617" s="145">
        <v>126.4</v>
      </c>
      <c r="CA1617" s="146">
        <v>240</v>
      </c>
      <c r="CB1617" s="146">
        <v>1.5958000000000001</v>
      </c>
      <c r="CC1617" s="146">
        <v>19420</v>
      </c>
      <c r="CD1617" s="146">
        <v>8428</v>
      </c>
      <c r="CE1617" s="147">
        <v>2.7695000000000003</v>
      </c>
      <c r="CF1617" s="145">
        <v>113.6</v>
      </c>
      <c r="CG1617" s="146">
        <v>120</v>
      </c>
      <c r="CH1617" s="146">
        <v>0.72470000000000001</v>
      </c>
      <c r="CI1617" s="146">
        <v>8696</v>
      </c>
      <c r="CJ1617" s="146"/>
      <c r="CK1617" s="147">
        <v>0.14199999999999999</v>
      </c>
      <c r="CL1617" s="145">
        <v>120.8</v>
      </c>
      <c r="CM1617" s="146">
        <v>120.8</v>
      </c>
      <c r="CN1617" s="146">
        <v>0.74850000000000005</v>
      </c>
      <c r="CO1617" s="146">
        <v>9736</v>
      </c>
      <c r="CP1617" s="146"/>
      <c r="CQ1617" s="147">
        <v>0.14960000000000001</v>
      </c>
      <c r="CR1617" s="145">
        <v>116</v>
      </c>
      <c r="CS1617" s="146">
        <v>120</v>
      </c>
      <c r="CT1617" s="146">
        <v>0.71140000000000003</v>
      </c>
      <c r="CU1617" s="146">
        <v>8320</v>
      </c>
      <c r="CV1617" s="146"/>
      <c r="CW1617" s="147">
        <v>0.13550000000000001</v>
      </c>
      <c r="CX1617" s="145">
        <v>123.6</v>
      </c>
      <c r="CY1617" s="146">
        <v>123.6</v>
      </c>
      <c r="CZ1617" s="146">
        <v>0.6865</v>
      </c>
      <c r="DA1617" s="146">
        <v>7864</v>
      </c>
      <c r="DB1617" s="146"/>
      <c r="DC1617" s="147">
        <v>0.1246</v>
      </c>
      <c r="DD1617" s="145">
        <v>136</v>
      </c>
      <c r="DE1617" s="146">
        <v>136</v>
      </c>
      <c r="DF1617" s="146">
        <v>0.5554</v>
      </c>
      <c r="DG1617" s="146">
        <v>5592</v>
      </c>
      <c r="DH1617" s="146"/>
      <c r="DI1617" s="147">
        <v>0.1028</v>
      </c>
    </row>
    <row r="1618" spans="1:113">
      <c r="A1618" s="137">
        <v>1615</v>
      </c>
      <c r="B1618" s="138" t="s">
        <v>1766</v>
      </c>
      <c r="C1618" s="139" t="s">
        <v>3828</v>
      </c>
      <c r="D1618" s="140" t="s">
        <v>195</v>
      </c>
      <c r="E1618" s="141">
        <v>260.7</v>
      </c>
      <c r="F1618" s="142">
        <v>44.8</v>
      </c>
      <c r="G1618" s="143">
        <v>49.8</v>
      </c>
      <c r="H1618" s="143">
        <v>0.93600000000000005</v>
      </c>
      <c r="I1618" s="143">
        <v>17107</v>
      </c>
      <c r="J1618" s="143">
        <v>0</v>
      </c>
      <c r="K1618" s="144">
        <v>0.55900000000000005</v>
      </c>
      <c r="L1618" s="142">
        <v>45.2</v>
      </c>
      <c r="M1618" s="143">
        <v>45.2</v>
      </c>
      <c r="N1618" s="143">
        <v>0.96</v>
      </c>
      <c r="O1618" s="143">
        <v>14975</v>
      </c>
      <c r="P1618" s="143">
        <v>0</v>
      </c>
      <c r="Q1618" s="144">
        <v>0.47299999999999998</v>
      </c>
      <c r="R1618" s="142">
        <v>44.4</v>
      </c>
      <c r="S1618" s="143">
        <v>208.56</v>
      </c>
      <c r="T1618" s="143">
        <v>0.97</v>
      </c>
      <c r="U1618" s="143">
        <v>16910</v>
      </c>
      <c r="V1618" s="143">
        <v>0</v>
      </c>
      <c r="W1618" s="144">
        <v>0.53800000000000003</v>
      </c>
      <c r="X1618" s="142">
        <v>46</v>
      </c>
      <c r="Y1618" s="143">
        <v>208.56</v>
      </c>
      <c r="Z1618" s="143">
        <v>0.96899999999999997</v>
      </c>
      <c r="AA1618" s="143">
        <v>16371</v>
      </c>
      <c r="AB1618" s="143">
        <v>0</v>
      </c>
      <c r="AC1618" s="144">
        <v>0.503</v>
      </c>
      <c r="AD1618" s="142">
        <v>44.4</v>
      </c>
      <c r="AE1618" s="143">
        <v>208.56</v>
      </c>
      <c r="AF1618" s="143">
        <v>0.96599999999999997</v>
      </c>
      <c r="AG1618" s="143">
        <v>15164</v>
      </c>
      <c r="AH1618" s="143">
        <v>0</v>
      </c>
      <c r="AI1618" s="144">
        <v>0.48399999999999999</v>
      </c>
      <c r="AJ1618" s="142">
        <v>43.2</v>
      </c>
      <c r="AK1618" s="143">
        <v>208.56</v>
      </c>
      <c r="AL1618" s="143">
        <v>0.96699999999999997</v>
      </c>
      <c r="AM1618" s="143">
        <v>15388</v>
      </c>
      <c r="AN1618" s="143">
        <v>0</v>
      </c>
      <c r="AO1618" s="144">
        <v>0.505</v>
      </c>
      <c r="AP1618" s="142">
        <v>43.7</v>
      </c>
      <c r="AQ1618" s="143">
        <v>208.56</v>
      </c>
      <c r="AR1618" s="143">
        <v>0.95630000000000004</v>
      </c>
      <c r="AS1618" s="143">
        <v>12814</v>
      </c>
      <c r="AT1618" s="143"/>
      <c r="AU1618" s="144"/>
      <c r="AV1618" s="142">
        <v>38.5</v>
      </c>
      <c r="AW1618" s="143">
        <v>208.56</v>
      </c>
      <c r="AX1618" s="143">
        <v>0.94010000000000005</v>
      </c>
      <c r="AY1618" s="143">
        <v>10429</v>
      </c>
      <c r="AZ1618" s="143"/>
      <c r="BA1618" s="144"/>
      <c r="BB1618" s="142">
        <v>40.9</v>
      </c>
      <c r="BC1618" s="143">
        <v>208.56</v>
      </c>
      <c r="BD1618" s="143">
        <v>0.93710000000000004</v>
      </c>
      <c r="BE1618" s="143">
        <v>10838</v>
      </c>
      <c r="BF1618" s="143"/>
      <c r="BG1618" s="144"/>
      <c r="BH1618" s="142">
        <v>42.1</v>
      </c>
      <c r="BI1618" s="143">
        <v>208.56</v>
      </c>
      <c r="BJ1618" s="143">
        <v>0.92959999999999998</v>
      </c>
      <c r="BK1618" s="143">
        <v>11333</v>
      </c>
      <c r="BL1618" s="143"/>
      <c r="BM1618" s="144"/>
      <c r="BN1618" s="142">
        <v>41.7</v>
      </c>
      <c r="BO1618" s="143">
        <v>208.56</v>
      </c>
      <c r="BP1618" s="143">
        <v>0.92720000000000002</v>
      </c>
      <c r="BQ1618" s="143">
        <v>10700</v>
      </c>
      <c r="BR1618" s="143"/>
      <c r="BS1618" s="144"/>
      <c r="BT1618" s="142"/>
      <c r="BU1618" s="143"/>
      <c r="BV1618" s="143"/>
      <c r="BW1618" s="143"/>
      <c r="BX1618" s="143"/>
      <c r="BY1618" s="144"/>
      <c r="BZ1618" s="142">
        <v>72.2</v>
      </c>
      <c r="CA1618" s="143">
        <v>417.12</v>
      </c>
      <c r="CB1618" s="143">
        <v>1.8914</v>
      </c>
      <c r="CC1618" s="143">
        <v>29359</v>
      </c>
      <c r="CD1618" s="143"/>
      <c r="CE1618" s="144"/>
      <c r="CF1618" s="142">
        <v>48.1</v>
      </c>
      <c r="CG1618" s="143">
        <v>208.56</v>
      </c>
      <c r="CH1618" s="143">
        <v>0.95530000000000004</v>
      </c>
      <c r="CI1618" s="143">
        <v>15376</v>
      </c>
      <c r="CJ1618" s="143"/>
      <c r="CK1618" s="144"/>
      <c r="CL1618" s="142">
        <v>47.3</v>
      </c>
      <c r="CM1618" s="143">
        <v>208.56</v>
      </c>
      <c r="CN1618" s="143">
        <v>0.95709999999999995</v>
      </c>
      <c r="CO1618" s="143">
        <v>15191</v>
      </c>
      <c r="CP1618" s="143"/>
      <c r="CQ1618" s="144"/>
      <c r="CR1618" s="142">
        <v>44.5</v>
      </c>
      <c r="CS1618" s="143">
        <v>208.56</v>
      </c>
      <c r="CT1618" s="143">
        <v>0.96209999999999996</v>
      </c>
      <c r="CU1618" s="143">
        <v>14984</v>
      </c>
      <c r="CV1618" s="143"/>
      <c r="CW1618" s="144"/>
      <c r="CX1618" s="142">
        <v>46.1</v>
      </c>
      <c r="CY1618" s="143">
        <v>208.56</v>
      </c>
      <c r="CZ1618" s="143">
        <v>0.96450000000000002</v>
      </c>
      <c r="DA1618" s="143">
        <v>16374</v>
      </c>
      <c r="DB1618" s="143"/>
      <c r="DC1618" s="144"/>
      <c r="DD1618" s="142">
        <v>44.5</v>
      </c>
      <c r="DE1618" s="143">
        <v>208.56</v>
      </c>
      <c r="DF1618" s="143">
        <v>0.96550000000000002</v>
      </c>
      <c r="DG1618" s="143">
        <v>13925</v>
      </c>
      <c r="DH1618" s="143"/>
      <c r="DI1618" s="144"/>
    </row>
    <row r="1619" spans="1:113">
      <c r="A1619" s="137">
        <v>1616</v>
      </c>
      <c r="B1619" s="138" t="s">
        <v>1767</v>
      </c>
      <c r="C1619" s="139" t="s">
        <v>3829</v>
      </c>
      <c r="D1619" s="140" t="s">
        <v>195</v>
      </c>
      <c r="E1619" s="141">
        <v>133</v>
      </c>
      <c r="F1619" s="142">
        <v>108</v>
      </c>
      <c r="G1619" s="143">
        <v>108</v>
      </c>
      <c r="H1619" s="143">
        <v>0.92</v>
      </c>
      <c r="I1619" s="143">
        <v>20970</v>
      </c>
      <c r="J1619" s="143">
        <v>0</v>
      </c>
      <c r="K1619" s="144">
        <v>0.28899999999999998</v>
      </c>
      <c r="L1619" s="142">
        <v>0</v>
      </c>
      <c r="M1619" s="143">
        <v>0</v>
      </c>
      <c r="N1619" s="143">
        <v>0.92</v>
      </c>
      <c r="O1619" s="143">
        <v>20970</v>
      </c>
      <c r="P1619" s="143">
        <v>0</v>
      </c>
      <c r="Q1619" s="144">
        <v>0.28899999999999998</v>
      </c>
      <c r="R1619" s="142">
        <v>74</v>
      </c>
      <c r="S1619" s="143">
        <v>106.4</v>
      </c>
      <c r="T1619" s="143">
        <v>0.92</v>
      </c>
      <c r="U1619" s="143">
        <v>14961.5</v>
      </c>
      <c r="V1619" s="143">
        <v>0</v>
      </c>
      <c r="W1619" s="144">
        <v>0.30099999999999999</v>
      </c>
      <c r="X1619" s="142">
        <v>83.2</v>
      </c>
      <c r="Y1619" s="143">
        <v>106.4</v>
      </c>
      <c r="Z1619" s="143">
        <v>0.46800000000000003</v>
      </c>
      <c r="AA1619" s="143">
        <v>12757.5</v>
      </c>
      <c r="AB1619" s="143">
        <v>0</v>
      </c>
      <c r="AC1619" s="144">
        <v>0.44900000000000001</v>
      </c>
      <c r="AD1619" s="142">
        <v>70</v>
      </c>
      <c r="AE1619" s="143">
        <v>106.4</v>
      </c>
      <c r="AF1619" s="143">
        <v>0.85199999999999998</v>
      </c>
      <c r="AG1619" s="143">
        <v>12856.5</v>
      </c>
      <c r="AH1619" s="143">
        <v>0</v>
      </c>
      <c r="AI1619" s="144">
        <v>0.29499999999999998</v>
      </c>
      <c r="AJ1619" s="142">
        <v>74.400000000000006</v>
      </c>
      <c r="AK1619" s="143">
        <v>106.4</v>
      </c>
      <c r="AL1619" s="143">
        <v>0.88600000000000001</v>
      </c>
      <c r="AM1619" s="143">
        <v>15257.5</v>
      </c>
      <c r="AN1619" s="143">
        <v>0</v>
      </c>
      <c r="AO1619" s="144">
        <v>0.317</v>
      </c>
      <c r="AP1619" s="142">
        <v>64.349999999999994</v>
      </c>
      <c r="AQ1619" s="143">
        <v>106.4</v>
      </c>
      <c r="AR1619" s="143">
        <v>0.84319999999999995</v>
      </c>
      <c r="AS1619" s="143">
        <v>11160</v>
      </c>
      <c r="AT1619" s="143"/>
      <c r="AU1619" s="144">
        <v>0.27639999999999998</v>
      </c>
      <c r="AV1619" s="142">
        <v>64.75</v>
      </c>
      <c r="AW1619" s="143">
        <v>106.4</v>
      </c>
      <c r="AX1619" s="143">
        <v>0.93</v>
      </c>
      <c r="AY1619" s="143"/>
      <c r="AZ1619" s="143"/>
      <c r="BA1619" s="144">
        <v>0.26479999999999998</v>
      </c>
      <c r="BB1619" s="142">
        <v>50.75</v>
      </c>
      <c r="BC1619" s="143">
        <v>106.4</v>
      </c>
      <c r="BD1619" s="143">
        <v>0.77080000000000004</v>
      </c>
      <c r="BE1619" s="143">
        <v>21240</v>
      </c>
      <c r="BF1619" s="143"/>
      <c r="BG1619" s="144">
        <v>0.37640000000000001</v>
      </c>
      <c r="BH1619" s="142">
        <v>0.75</v>
      </c>
      <c r="BI1619" s="143">
        <v>106.4</v>
      </c>
      <c r="BJ1619" s="143">
        <v>0.74539999999999995</v>
      </c>
      <c r="BK1619" s="143">
        <v>8369</v>
      </c>
      <c r="BL1619" s="143"/>
      <c r="BM1619" s="144">
        <v>0.1135</v>
      </c>
      <c r="BN1619" s="142">
        <v>64.349999999999994</v>
      </c>
      <c r="BO1619" s="143">
        <v>106.4</v>
      </c>
      <c r="BP1619" s="143">
        <v>0.78100000000000003</v>
      </c>
      <c r="BQ1619" s="143">
        <v>8908</v>
      </c>
      <c r="BR1619" s="143"/>
      <c r="BS1619" s="144">
        <v>0.26690000000000003</v>
      </c>
      <c r="BT1619" s="142"/>
      <c r="BU1619" s="143"/>
      <c r="BV1619" s="143"/>
      <c r="BW1619" s="143"/>
      <c r="BX1619" s="143"/>
      <c r="BY1619" s="144"/>
      <c r="BZ1619" s="142">
        <v>200.3</v>
      </c>
      <c r="CA1619" s="143">
        <v>212.8</v>
      </c>
      <c r="CB1619" s="143">
        <v>1.9142999999999999</v>
      </c>
      <c r="CC1619" s="143">
        <v>38700</v>
      </c>
      <c r="CD1619" s="143"/>
      <c r="CE1619" s="144">
        <v>0.56400000000000006</v>
      </c>
      <c r="CF1619" s="142">
        <v>86.35</v>
      </c>
      <c r="CG1619" s="143">
        <v>106.4</v>
      </c>
      <c r="CH1619" s="143">
        <v>0.997</v>
      </c>
      <c r="CI1619" s="143">
        <v>10949</v>
      </c>
      <c r="CJ1619" s="143"/>
      <c r="CK1619" s="144">
        <v>0.1724</v>
      </c>
      <c r="CL1619" s="142">
        <v>1.73</v>
      </c>
      <c r="CM1619" s="143">
        <v>106.4</v>
      </c>
      <c r="CN1619" s="143">
        <v>0.99729999999999996</v>
      </c>
      <c r="CO1619" s="143">
        <v>14876</v>
      </c>
      <c r="CP1619" s="143">
        <v>14492</v>
      </c>
      <c r="CQ1619" s="144">
        <v>21.138000000000002</v>
      </c>
      <c r="CR1619" s="142">
        <v>96.75</v>
      </c>
      <c r="CS1619" s="143">
        <v>106.4</v>
      </c>
      <c r="CT1619" s="143">
        <v>0.997</v>
      </c>
      <c r="CU1619" s="143">
        <v>16669</v>
      </c>
      <c r="CV1619" s="143"/>
      <c r="CW1619" s="144">
        <v>0.2341</v>
      </c>
      <c r="CX1619" s="142">
        <v>87.15</v>
      </c>
      <c r="CY1619" s="143">
        <v>106.4</v>
      </c>
      <c r="CZ1619" s="143">
        <v>0.99239999999999995</v>
      </c>
      <c r="DA1619" s="143">
        <v>17529</v>
      </c>
      <c r="DB1619" s="143"/>
      <c r="DC1619" s="144">
        <v>0.2747</v>
      </c>
      <c r="DD1619" s="142">
        <v>85.95</v>
      </c>
      <c r="DE1619" s="143">
        <v>106.4</v>
      </c>
      <c r="DF1619" s="143">
        <v>0.99280000000000002</v>
      </c>
      <c r="DG1619" s="143">
        <v>15973</v>
      </c>
      <c r="DH1619" s="143"/>
      <c r="DI1619" s="144">
        <v>0.26219999999999999</v>
      </c>
    </row>
    <row r="1620" spans="1:113">
      <c r="A1620" s="137">
        <v>1617</v>
      </c>
      <c r="B1620" s="138" t="s">
        <v>1768</v>
      </c>
      <c r="C1620" s="139" t="s">
        <v>3830</v>
      </c>
      <c r="D1620" s="140" t="s">
        <v>195</v>
      </c>
      <c r="E1620" s="141">
        <v>200</v>
      </c>
      <c r="F1620" s="142">
        <v>9.1999999999999993</v>
      </c>
      <c r="G1620" s="143">
        <v>9.1999999999999993</v>
      </c>
      <c r="H1620" s="143">
        <v>0.56399999999999995</v>
      </c>
      <c r="I1620" s="143">
        <v>1668</v>
      </c>
      <c r="J1620" s="143">
        <v>0</v>
      </c>
      <c r="K1620" s="147">
        <v>0.44</v>
      </c>
      <c r="L1620" s="142">
        <v>10</v>
      </c>
      <c r="M1620" s="143">
        <v>10</v>
      </c>
      <c r="N1620" s="143">
        <v>0.64700000000000002</v>
      </c>
      <c r="O1620" s="143">
        <v>1756</v>
      </c>
      <c r="P1620" s="143">
        <v>0</v>
      </c>
      <c r="Q1620" s="147">
        <v>0.372</v>
      </c>
      <c r="R1620" s="142">
        <v>29.2</v>
      </c>
      <c r="S1620" s="143">
        <v>160</v>
      </c>
      <c r="T1620" s="143">
        <v>0.67200000000000004</v>
      </c>
      <c r="U1620" s="143">
        <v>2032</v>
      </c>
      <c r="V1620" s="143">
        <v>0</v>
      </c>
      <c r="W1620" s="147">
        <v>0.14199999999999999</v>
      </c>
      <c r="X1620" s="142">
        <v>32.799999999999997</v>
      </c>
      <c r="Y1620" s="143">
        <v>160</v>
      </c>
      <c r="Z1620" s="143">
        <v>0.751</v>
      </c>
      <c r="AA1620" s="143">
        <v>3128</v>
      </c>
      <c r="AB1620" s="143">
        <v>0</v>
      </c>
      <c r="AC1620" s="147">
        <v>0.17399999999999999</v>
      </c>
      <c r="AD1620" s="142">
        <v>16.8</v>
      </c>
      <c r="AE1620" s="143">
        <v>160</v>
      </c>
      <c r="AF1620" s="143">
        <v>0.755</v>
      </c>
      <c r="AG1620" s="143">
        <v>3384</v>
      </c>
      <c r="AH1620" s="143">
        <v>0</v>
      </c>
      <c r="AI1620" s="147">
        <v>0.36499999999999999</v>
      </c>
      <c r="AJ1620" s="142">
        <v>34.799999999999997</v>
      </c>
      <c r="AK1620" s="143">
        <v>160</v>
      </c>
      <c r="AL1620" s="143">
        <v>0.86499999999999999</v>
      </c>
      <c r="AM1620" s="143">
        <v>6320</v>
      </c>
      <c r="AN1620" s="143">
        <v>0</v>
      </c>
      <c r="AO1620" s="147">
        <v>0.28799999999999998</v>
      </c>
      <c r="AP1620" s="142">
        <v>28.8</v>
      </c>
      <c r="AQ1620" s="143">
        <v>160</v>
      </c>
      <c r="AR1620" s="143">
        <v>0.79169999999999996</v>
      </c>
      <c r="AS1620" s="143">
        <v>5108</v>
      </c>
      <c r="AT1620" s="143"/>
      <c r="AU1620" s="147">
        <v>0.30109999999999998</v>
      </c>
      <c r="AV1620" s="142">
        <v>36.799999999999997</v>
      </c>
      <c r="AW1620" s="143">
        <v>160</v>
      </c>
      <c r="AX1620" s="143">
        <v>0.75780000000000003</v>
      </c>
      <c r="AY1620" s="143">
        <v>6256</v>
      </c>
      <c r="AZ1620" s="143"/>
      <c r="BA1620" s="147">
        <v>0.31159999999999999</v>
      </c>
      <c r="BB1620" s="142">
        <v>39.36</v>
      </c>
      <c r="BC1620" s="143">
        <v>160</v>
      </c>
      <c r="BD1620" s="143">
        <v>0.71479999999999999</v>
      </c>
      <c r="BE1620" s="143">
        <v>6676</v>
      </c>
      <c r="BF1620" s="143"/>
      <c r="BG1620" s="147">
        <v>0.31890000000000002</v>
      </c>
      <c r="BH1620" s="142">
        <v>36</v>
      </c>
      <c r="BI1620" s="143">
        <v>160</v>
      </c>
      <c r="BJ1620" s="143">
        <v>0.71909999999999996</v>
      </c>
      <c r="BK1620" s="143">
        <v>6092</v>
      </c>
      <c r="BL1620" s="143"/>
      <c r="BM1620" s="147">
        <v>0.31630000000000003</v>
      </c>
      <c r="BN1620" s="142">
        <v>41.2</v>
      </c>
      <c r="BO1620" s="143">
        <v>160</v>
      </c>
      <c r="BP1620" s="143">
        <v>0.82410000000000005</v>
      </c>
      <c r="BQ1620" s="143">
        <v>8376</v>
      </c>
      <c r="BR1620" s="143"/>
      <c r="BS1620" s="147">
        <v>0.36709999999999998</v>
      </c>
      <c r="BT1620" s="142"/>
      <c r="BU1620" s="143"/>
      <c r="BV1620" s="143"/>
      <c r="BW1620" s="143"/>
      <c r="BX1620" s="143"/>
      <c r="BY1620" s="147"/>
      <c r="BZ1620" s="142">
        <v>54</v>
      </c>
      <c r="CA1620" s="143">
        <v>320</v>
      </c>
      <c r="CB1620" s="143">
        <v>1.7313000000000001</v>
      </c>
      <c r="CC1620" s="143">
        <v>20192</v>
      </c>
      <c r="CD1620" s="143">
        <v>5067</v>
      </c>
      <c r="CE1620" s="147">
        <v>2.3064999999999998</v>
      </c>
      <c r="CF1620" s="142">
        <v>12</v>
      </c>
      <c r="CG1620" s="143">
        <v>160</v>
      </c>
      <c r="CH1620" s="143">
        <v>0.5171</v>
      </c>
      <c r="CI1620" s="143">
        <v>2240</v>
      </c>
      <c r="CJ1620" s="143"/>
      <c r="CK1620" s="147">
        <v>0.48520000000000002</v>
      </c>
      <c r="CL1620" s="142">
        <v>17.2</v>
      </c>
      <c r="CM1620" s="143">
        <v>160</v>
      </c>
      <c r="CN1620" s="143">
        <v>0.61129999999999995</v>
      </c>
      <c r="CO1620" s="143">
        <v>2976</v>
      </c>
      <c r="CP1620" s="143"/>
      <c r="CQ1620" s="147">
        <v>0.3931</v>
      </c>
      <c r="CR1620" s="142">
        <v>45.6</v>
      </c>
      <c r="CS1620" s="143">
        <v>160</v>
      </c>
      <c r="CT1620" s="143">
        <v>0.77270000000000005</v>
      </c>
      <c r="CU1620" s="143">
        <v>6228</v>
      </c>
      <c r="CV1620" s="143"/>
      <c r="CW1620" s="147">
        <v>0.23760000000000001</v>
      </c>
      <c r="CX1620" s="142">
        <v>58</v>
      </c>
      <c r="CY1620" s="143">
        <v>160</v>
      </c>
      <c r="CZ1620" s="143">
        <v>0.81559999999999999</v>
      </c>
      <c r="DA1620" s="143">
        <v>11852</v>
      </c>
      <c r="DB1620" s="143"/>
      <c r="DC1620" s="147">
        <v>0.33679999999999999</v>
      </c>
      <c r="DD1620" s="142">
        <v>53.2</v>
      </c>
      <c r="DE1620" s="143">
        <v>160</v>
      </c>
      <c r="DF1620" s="143">
        <v>0.79749999999999999</v>
      </c>
      <c r="DG1620" s="143">
        <v>11640</v>
      </c>
      <c r="DH1620" s="143"/>
      <c r="DI1620" s="147">
        <v>0.38109999999999999</v>
      </c>
    </row>
    <row r="1621" spans="1:113">
      <c r="A1621" s="137">
        <v>1618</v>
      </c>
      <c r="B1621" s="138" t="s">
        <v>1769</v>
      </c>
      <c r="C1621" s="139" t="s">
        <v>3831</v>
      </c>
      <c r="D1621" s="140" t="s">
        <v>195</v>
      </c>
      <c r="E1621" s="141">
        <v>150</v>
      </c>
      <c r="F1621" s="142">
        <v>39.200000000000003</v>
      </c>
      <c r="G1621" s="143">
        <v>39.200000000000003</v>
      </c>
      <c r="H1621" s="143">
        <v>0.93600000000000005</v>
      </c>
      <c r="I1621" s="143">
        <v>8120</v>
      </c>
      <c r="J1621" s="143">
        <v>0</v>
      </c>
      <c r="K1621" s="144">
        <v>0.30299999999999999</v>
      </c>
      <c r="L1621" s="142">
        <v>28.8</v>
      </c>
      <c r="M1621" s="143">
        <v>28.8</v>
      </c>
      <c r="N1621" s="143">
        <v>0.96299999999999997</v>
      </c>
      <c r="O1621" s="143">
        <v>9264</v>
      </c>
      <c r="P1621" s="143">
        <v>0</v>
      </c>
      <c r="Q1621" s="144">
        <v>0.45800000000000002</v>
      </c>
      <c r="R1621" s="142">
        <v>45.2</v>
      </c>
      <c r="S1621" s="143">
        <v>222.4</v>
      </c>
      <c r="T1621" s="143">
        <v>0.97799999999999998</v>
      </c>
      <c r="U1621" s="143">
        <v>14268</v>
      </c>
      <c r="V1621" s="143">
        <v>0</v>
      </c>
      <c r="W1621" s="144">
        <v>0.442</v>
      </c>
      <c r="X1621" s="142">
        <v>45.2</v>
      </c>
      <c r="Y1621" s="143">
        <v>222.4</v>
      </c>
      <c r="Z1621" s="143">
        <v>0.97699999999999998</v>
      </c>
      <c r="AA1621" s="143">
        <v>15308</v>
      </c>
      <c r="AB1621" s="143">
        <v>0</v>
      </c>
      <c r="AC1621" s="144">
        <v>0.47499999999999998</v>
      </c>
      <c r="AD1621" s="142">
        <v>46.8</v>
      </c>
      <c r="AE1621" s="143">
        <v>222.4</v>
      </c>
      <c r="AF1621" s="143">
        <v>0.95299999999999996</v>
      </c>
      <c r="AG1621" s="143">
        <v>16888</v>
      </c>
      <c r="AH1621" s="143">
        <v>0</v>
      </c>
      <c r="AI1621" s="144">
        <v>0.51900000000000002</v>
      </c>
      <c r="AJ1621" s="142">
        <v>60.8</v>
      </c>
      <c r="AK1621" s="143">
        <v>222.4</v>
      </c>
      <c r="AL1621" s="143">
        <v>0.97399999999999998</v>
      </c>
      <c r="AM1621" s="143">
        <v>20840</v>
      </c>
      <c r="AN1621" s="143">
        <v>0</v>
      </c>
      <c r="AO1621" s="144">
        <v>0.48199999999999998</v>
      </c>
      <c r="AP1621" s="142">
        <v>52</v>
      </c>
      <c r="AQ1621" s="143">
        <v>222.4</v>
      </c>
      <c r="AR1621" s="143">
        <v>0.96079999999999999</v>
      </c>
      <c r="AS1621" s="143">
        <v>19528</v>
      </c>
      <c r="AT1621" s="143"/>
      <c r="AU1621" s="144">
        <v>0.52529999999999999</v>
      </c>
      <c r="AV1621" s="142">
        <v>55.2</v>
      </c>
      <c r="AW1621" s="143">
        <v>222.4</v>
      </c>
      <c r="AX1621" s="143">
        <v>0.96120000000000005</v>
      </c>
      <c r="AY1621" s="143">
        <v>16632</v>
      </c>
      <c r="AZ1621" s="143"/>
      <c r="BA1621" s="144">
        <v>0.43540000000000001</v>
      </c>
      <c r="BB1621" s="142">
        <v>41.12</v>
      </c>
      <c r="BC1621" s="143">
        <v>222.4</v>
      </c>
      <c r="BD1621" s="143">
        <v>0.9506</v>
      </c>
      <c r="BE1621" s="143">
        <v>12864</v>
      </c>
      <c r="BF1621" s="143"/>
      <c r="BG1621" s="144">
        <v>0.44230000000000003</v>
      </c>
      <c r="BH1621" s="142">
        <v>44</v>
      </c>
      <c r="BI1621" s="143">
        <v>222.4</v>
      </c>
      <c r="BJ1621" s="143">
        <v>0.95960000000000001</v>
      </c>
      <c r="BK1621" s="143">
        <v>13104</v>
      </c>
      <c r="BL1621" s="143"/>
      <c r="BM1621" s="144">
        <v>0.41710000000000003</v>
      </c>
      <c r="BN1621" s="142">
        <v>64.8</v>
      </c>
      <c r="BO1621" s="143">
        <v>222.4</v>
      </c>
      <c r="BP1621" s="143">
        <v>0.95730000000000004</v>
      </c>
      <c r="BQ1621" s="143">
        <v>15596</v>
      </c>
      <c r="BR1621" s="143"/>
      <c r="BS1621" s="144">
        <v>0.37409999999999999</v>
      </c>
      <c r="BT1621" s="142"/>
      <c r="BU1621" s="143"/>
      <c r="BV1621" s="143"/>
      <c r="BW1621" s="143"/>
      <c r="BX1621" s="143"/>
      <c r="BY1621" s="144"/>
      <c r="BZ1621" s="142">
        <v>96</v>
      </c>
      <c r="CA1621" s="143">
        <v>444.8</v>
      </c>
      <c r="CB1621" s="143">
        <v>1.9703999999999999</v>
      </c>
      <c r="CC1621" s="143">
        <v>52528</v>
      </c>
      <c r="CD1621" s="143">
        <v>13248</v>
      </c>
      <c r="CE1621" s="144">
        <v>2.1431</v>
      </c>
      <c r="CF1621" s="142">
        <v>42.4</v>
      </c>
      <c r="CG1621" s="143">
        <v>222.4</v>
      </c>
      <c r="CH1621" s="143">
        <v>0.96089999999999998</v>
      </c>
      <c r="CI1621" s="143">
        <v>15248</v>
      </c>
      <c r="CJ1621" s="143"/>
      <c r="CK1621" s="144">
        <v>0.503</v>
      </c>
      <c r="CL1621" s="142">
        <v>40.799999999999997</v>
      </c>
      <c r="CM1621" s="143">
        <v>222.4</v>
      </c>
      <c r="CN1621" s="143">
        <v>0.94510000000000005</v>
      </c>
      <c r="CO1621" s="143">
        <v>15560</v>
      </c>
      <c r="CP1621" s="143"/>
      <c r="CQ1621" s="144">
        <v>0.5605</v>
      </c>
      <c r="CR1621" s="142">
        <v>62</v>
      </c>
      <c r="CS1621" s="143">
        <v>120</v>
      </c>
      <c r="CT1621" s="143">
        <v>0.9587</v>
      </c>
      <c r="CU1621" s="143">
        <v>19576</v>
      </c>
      <c r="CV1621" s="143"/>
      <c r="CW1621" s="144">
        <v>0.44269999999999998</v>
      </c>
      <c r="CX1621" s="142">
        <v>66</v>
      </c>
      <c r="CY1621" s="143">
        <v>120</v>
      </c>
      <c r="CZ1621" s="143">
        <v>0.97619999999999996</v>
      </c>
      <c r="DA1621" s="143">
        <v>22684</v>
      </c>
      <c r="DB1621" s="143"/>
      <c r="DC1621" s="144">
        <v>0.47320000000000001</v>
      </c>
      <c r="DD1621" s="142">
        <v>66</v>
      </c>
      <c r="DE1621" s="143">
        <v>120</v>
      </c>
      <c r="DF1621" s="143">
        <v>0.96750000000000003</v>
      </c>
      <c r="DG1621" s="143">
        <v>21288</v>
      </c>
      <c r="DH1621" s="143"/>
      <c r="DI1621" s="144">
        <v>0.46300000000000002</v>
      </c>
    </row>
    <row r="1622" spans="1:113">
      <c r="A1622" s="137">
        <v>1619</v>
      </c>
      <c r="B1622" s="138" t="s">
        <v>1770</v>
      </c>
      <c r="C1622" s="139" t="s">
        <v>3832</v>
      </c>
      <c r="D1622" s="140" t="s">
        <v>195</v>
      </c>
      <c r="E1622" s="141">
        <v>118</v>
      </c>
      <c r="F1622" s="142">
        <v>8.1999999999999993</v>
      </c>
      <c r="G1622" s="143">
        <v>8.1999999999999993</v>
      </c>
      <c r="H1622" s="143">
        <v>0.82899999999999996</v>
      </c>
      <c r="I1622" s="143">
        <v>2010</v>
      </c>
      <c r="J1622" s="143">
        <v>0</v>
      </c>
      <c r="K1622" s="144">
        <v>0.40500000000000003</v>
      </c>
      <c r="L1622" s="142">
        <v>38.799999999999997</v>
      </c>
      <c r="M1622" s="143">
        <v>38.799999999999997</v>
      </c>
      <c r="N1622" s="143">
        <v>0.89500000000000002</v>
      </c>
      <c r="O1622" s="143">
        <v>3730</v>
      </c>
      <c r="P1622" s="143">
        <v>0</v>
      </c>
      <c r="Q1622" s="144">
        <v>0.14699999999999999</v>
      </c>
      <c r="R1622" s="142">
        <v>42.6</v>
      </c>
      <c r="S1622" s="143">
        <v>94.4</v>
      </c>
      <c r="T1622" s="143">
        <v>0.90300000000000002</v>
      </c>
      <c r="U1622" s="143">
        <v>4642</v>
      </c>
      <c r="V1622" s="143">
        <v>0</v>
      </c>
      <c r="W1622" s="144">
        <v>0.16500000000000001</v>
      </c>
      <c r="X1622" s="142">
        <v>36.4</v>
      </c>
      <c r="Y1622" s="143">
        <v>94.4</v>
      </c>
      <c r="Z1622" s="143">
        <v>0.91300000000000003</v>
      </c>
      <c r="AA1622" s="143">
        <v>3948</v>
      </c>
      <c r="AB1622" s="143">
        <v>0</v>
      </c>
      <c r="AC1622" s="144">
        <v>0.16300000000000001</v>
      </c>
      <c r="AD1622" s="142">
        <v>36.4</v>
      </c>
      <c r="AE1622" s="143">
        <v>94.4</v>
      </c>
      <c r="AF1622" s="143">
        <v>0.89900000000000002</v>
      </c>
      <c r="AG1622" s="143">
        <v>4624</v>
      </c>
      <c r="AH1622" s="143">
        <v>0</v>
      </c>
      <c r="AI1622" s="144">
        <v>0.19400000000000001</v>
      </c>
      <c r="AJ1622" s="142">
        <v>44.2</v>
      </c>
      <c r="AK1622" s="143">
        <v>94.4</v>
      </c>
      <c r="AL1622" s="143">
        <v>0.93300000000000005</v>
      </c>
      <c r="AM1622" s="143">
        <v>6182</v>
      </c>
      <c r="AN1622" s="143">
        <v>0</v>
      </c>
      <c r="AO1622" s="144">
        <v>0.20499999999999999</v>
      </c>
      <c r="AP1622" s="142">
        <v>42</v>
      </c>
      <c r="AQ1622" s="143">
        <v>94.4</v>
      </c>
      <c r="AR1622" s="143">
        <v>0.9012</v>
      </c>
      <c r="AS1622" s="143">
        <v>5820</v>
      </c>
      <c r="AT1622" s="143"/>
      <c r="AU1622" s="144">
        <v>0.20669999999999999</v>
      </c>
      <c r="AV1622" s="142">
        <v>41.8</v>
      </c>
      <c r="AW1622" s="143">
        <v>94.4</v>
      </c>
      <c r="AX1622" s="143">
        <v>0.87760000000000005</v>
      </c>
      <c r="AY1622" s="143">
        <v>5250</v>
      </c>
      <c r="AZ1622" s="143"/>
      <c r="BA1622" s="144">
        <v>0.1988</v>
      </c>
      <c r="BB1622" s="142">
        <v>38.479999999999997</v>
      </c>
      <c r="BC1622" s="143">
        <v>94.4</v>
      </c>
      <c r="BD1622" s="143">
        <v>0.85909999999999997</v>
      </c>
      <c r="BE1622" s="143">
        <v>4352</v>
      </c>
      <c r="BF1622" s="143"/>
      <c r="BG1622" s="144">
        <v>0.1769</v>
      </c>
      <c r="BH1622" s="142">
        <v>40</v>
      </c>
      <c r="BI1622" s="143">
        <v>94.4</v>
      </c>
      <c r="BJ1622" s="143">
        <v>0.8599</v>
      </c>
      <c r="BK1622" s="143">
        <v>4690</v>
      </c>
      <c r="BL1622" s="143"/>
      <c r="BM1622" s="144">
        <v>0.18329999999999999</v>
      </c>
      <c r="BN1622" s="142">
        <v>39</v>
      </c>
      <c r="BO1622" s="143">
        <v>94.4</v>
      </c>
      <c r="BP1622" s="143">
        <v>0.87229999999999996</v>
      </c>
      <c r="BQ1622" s="143">
        <v>4360</v>
      </c>
      <c r="BR1622" s="143"/>
      <c r="BS1622" s="144">
        <v>0.19070000000000001</v>
      </c>
      <c r="BT1622" s="142"/>
      <c r="BU1622" s="143"/>
      <c r="BV1622" s="143"/>
      <c r="BW1622" s="143"/>
      <c r="BX1622" s="143"/>
      <c r="BY1622" s="144"/>
      <c r="BZ1622" s="142">
        <v>85.84</v>
      </c>
      <c r="CA1622" s="143">
        <v>188.8</v>
      </c>
      <c r="CB1622" s="143">
        <v>1.8069000000000002</v>
      </c>
      <c r="CC1622" s="143">
        <v>11134</v>
      </c>
      <c r="CD1622" s="143"/>
      <c r="CE1622" s="144">
        <v>0.39039999999999997</v>
      </c>
      <c r="CF1622" s="142">
        <v>39</v>
      </c>
      <c r="CG1622" s="143">
        <v>94.4</v>
      </c>
      <c r="CH1622" s="143">
        <v>0.83260000000000001</v>
      </c>
      <c r="CI1622" s="143">
        <v>2726</v>
      </c>
      <c r="CJ1622" s="143"/>
      <c r="CK1622" s="144">
        <v>0.1128</v>
      </c>
      <c r="CL1622" s="142">
        <v>36</v>
      </c>
      <c r="CM1622" s="143">
        <v>94.4</v>
      </c>
      <c r="CN1622" s="143">
        <v>0.82399999999999995</v>
      </c>
      <c r="CO1622" s="143">
        <v>2996</v>
      </c>
      <c r="CP1622" s="143"/>
      <c r="CQ1622" s="144">
        <v>0.14030000000000001</v>
      </c>
      <c r="CR1622" s="142">
        <v>35.6</v>
      </c>
      <c r="CS1622" s="143">
        <v>94.4</v>
      </c>
      <c r="CT1622" s="143">
        <v>0.84889999999999999</v>
      </c>
      <c r="CU1622" s="143">
        <v>3798</v>
      </c>
      <c r="CV1622" s="143"/>
      <c r="CW1622" s="144">
        <v>0.16889999999999999</v>
      </c>
      <c r="CX1622" s="142">
        <v>41.2</v>
      </c>
      <c r="CY1622" s="143">
        <v>94.4</v>
      </c>
      <c r="CZ1622" s="143">
        <v>0.88649999999999995</v>
      </c>
      <c r="DA1622" s="143">
        <v>6184</v>
      </c>
      <c r="DB1622" s="143"/>
      <c r="DC1622" s="144">
        <v>0.2276</v>
      </c>
      <c r="DD1622" s="142">
        <v>45.2</v>
      </c>
      <c r="DE1622" s="143">
        <v>94.4</v>
      </c>
      <c r="DF1622" s="143">
        <v>0.88349999999999995</v>
      </c>
      <c r="DG1622" s="143">
        <v>5900</v>
      </c>
      <c r="DH1622" s="143"/>
      <c r="DI1622" s="144">
        <v>0.20519999999999999</v>
      </c>
    </row>
    <row r="1623" spans="1:113">
      <c r="A1623" s="137">
        <v>1620</v>
      </c>
      <c r="B1623" s="138" t="s">
        <v>1771</v>
      </c>
      <c r="C1623" s="139" t="s">
        <v>3833</v>
      </c>
      <c r="D1623" s="140" t="s">
        <v>195</v>
      </c>
      <c r="E1623" s="141">
        <v>129</v>
      </c>
      <c r="F1623" s="142">
        <v>17.760000000000002</v>
      </c>
      <c r="G1623" s="143">
        <v>19.5</v>
      </c>
      <c r="H1623" s="143">
        <v>0.96599999999999997</v>
      </c>
      <c r="I1623" s="143">
        <v>2096.1</v>
      </c>
      <c r="J1623" s="143">
        <v>0</v>
      </c>
      <c r="K1623" s="147">
        <v>0.16700000000000001</v>
      </c>
      <c r="L1623" s="142">
        <v>26.72</v>
      </c>
      <c r="M1623" s="143">
        <v>28</v>
      </c>
      <c r="N1623" s="143">
        <v>0.98399999999999999</v>
      </c>
      <c r="O1623" s="143">
        <v>2219.6999999999998</v>
      </c>
      <c r="P1623" s="143">
        <v>0</v>
      </c>
      <c r="Q1623" s="147">
        <v>0.11600000000000001</v>
      </c>
      <c r="R1623" s="142">
        <v>41.28</v>
      </c>
      <c r="S1623" s="143">
        <v>103.2</v>
      </c>
      <c r="T1623" s="143">
        <v>0.96499999999999997</v>
      </c>
      <c r="U1623" s="143">
        <v>2862.9</v>
      </c>
      <c r="V1623" s="143">
        <v>0</v>
      </c>
      <c r="W1623" s="147">
        <v>9.8000000000000004E-2</v>
      </c>
      <c r="X1623" s="142">
        <v>14.72</v>
      </c>
      <c r="Y1623" s="143">
        <v>103.2</v>
      </c>
      <c r="Z1623" s="143">
        <v>0.92900000000000005</v>
      </c>
      <c r="AA1623" s="143">
        <v>2224.5</v>
      </c>
      <c r="AB1623" s="143">
        <v>0</v>
      </c>
      <c r="AC1623" s="147">
        <v>0.223</v>
      </c>
      <c r="AD1623" s="142">
        <v>24.32</v>
      </c>
      <c r="AE1623" s="143">
        <v>103.2</v>
      </c>
      <c r="AF1623" s="143">
        <v>0.93200000000000005</v>
      </c>
      <c r="AG1623" s="143">
        <v>1828.5</v>
      </c>
      <c r="AH1623" s="143">
        <v>0</v>
      </c>
      <c r="AI1623" s="147">
        <v>0.111</v>
      </c>
      <c r="AJ1623" s="142">
        <v>29.92</v>
      </c>
      <c r="AK1623" s="143">
        <v>103.2</v>
      </c>
      <c r="AL1623" s="143">
        <v>0.96899999999999997</v>
      </c>
      <c r="AM1623" s="143">
        <v>3950.5</v>
      </c>
      <c r="AN1623" s="143">
        <v>0</v>
      </c>
      <c r="AO1623" s="147">
        <v>0.187</v>
      </c>
      <c r="AP1623" s="142">
        <v>36.93</v>
      </c>
      <c r="AQ1623" s="143">
        <v>103.2</v>
      </c>
      <c r="AR1623" s="143">
        <v>0.94469999999999998</v>
      </c>
      <c r="AS1623" s="143">
        <v>6277</v>
      </c>
      <c r="AT1623" s="143"/>
      <c r="AU1623" s="147">
        <v>0.24179999999999999</v>
      </c>
      <c r="AV1623" s="142">
        <v>11.41</v>
      </c>
      <c r="AW1623" s="143">
        <v>103.2</v>
      </c>
      <c r="AX1623" s="143">
        <v>0.92390000000000005</v>
      </c>
      <c r="AY1623" s="143">
        <v>5893</v>
      </c>
      <c r="AZ1623" s="143">
        <v>1838</v>
      </c>
      <c r="BA1623" s="147">
        <v>0.87190000000000001</v>
      </c>
      <c r="BB1623" s="142">
        <v>20.45</v>
      </c>
      <c r="BC1623" s="143">
        <v>103.2</v>
      </c>
      <c r="BD1623" s="143">
        <v>0.92989999999999995</v>
      </c>
      <c r="BE1623" s="143">
        <v>5225</v>
      </c>
      <c r="BF1623" s="143"/>
      <c r="BG1623" s="147">
        <v>0.39329999999999998</v>
      </c>
      <c r="BH1623" s="142">
        <v>30.05</v>
      </c>
      <c r="BI1623" s="143">
        <v>103.2</v>
      </c>
      <c r="BJ1623" s="143">
        <v>0.91620000000000001</v>
      </c>
      <c r="BK1623" s="143">
        <v>6989</v>
      </c>
      <c r="BL1623" s="143"/>
      <c r="BM1623" s="147">
        <v>0.35599999999999998</v>
      </c>
      <c r="BN1623" s="142">
        <v>31.33</v>
      </c>
      <c r="BO1623" s="143">
        <v>103.2</v>
      </c>
      <c r="BP1623" s="143">
        <v>0.96360000000000001</v>
      </c>
      <c r="BQ1623" s="143">
        <v>7381</v>
      </c>
      <c r="BR1623" s="143"/>
      <c r="BS1623" s="147">
        <v>0.37890000000000001</v>
      </c>
      <c r="BT1623" s="142"/>
      <c r="BU1623" s="143"/>
      <c r="BV1623" s="143"/>
      <c r="BW1623" s="143"/>
      <c r="BX1623" s="143"/>
      <c r="BY1623" s="147"/>
      <c r="BZ1623" s="142">
        <v>91.300000000000011</v>
      </c>
      <c r="CA1623" s="143">
        <v>206.4</v>
      </c>
      <c r="CB1623" s="143">
        <v>1.9719</v>
      </c>
      <c r="CC1623" s="143">
        <v>21323</v>
      </c>
      <c r="CD1623" s="143"/>
      <c r="CE1623" s="147">
        <v>0.64799999999999991</v>
      </c>
      <c r="CF1623" s="142">
        <v>34.53</v>
      </c>
      <c r="CG1623" s="143">
        <v>103.2</v>
      </c>
      <c r="CH1623" s="143">
        <v>0.98529999999999995</v>
      </c>
      <c r="CI1623" s="143">
        <v>2258</v>
      </c>
      <c r="CJ1623" s="143"/>
      <c r="CK1623" s="147">
        <v>9.1999999999999998E-2</v>
      </c>
      <c r="CL1623" s="142">
        <v>42.37</v>
      </c>
      <c r="CM1623" s="143">
        <v>103.2</v>
      </c>
      <c r="CN1623" s="143">
        <v>0.98129999999999995</v>
      </c>
      <c r="CO1623" s="143">
        <v>2117</v>
      </c>
      <c r="CP1623" s="143"/>
      <c r="CQ1623" s="147">
        <v>7.2300000000000003E-2</v>
      </c>
      <c r="CR1623" s="142">
        <v>13.73</v>
      </c>
      <c r="CS1623" s="143">
        <v>103.2</v>
      </c>
      <c r="CT1623" s="143">
        <v>0.96930000000000005</v>
      </c>
      <c r="CU1623" s="143">
        <v>2525</v>
      </c>
      <c r="CV1623" s="143"/>
      <c r="CW1623" s="147">
        <v>0.27739999999999998</v>
      </c>
      <c r="CX1623" s="142">
        <v>33.729999999999997</v>
      </c>
      <c r="CY1623" s="143">
        <v>103.2</v>
      </c>
      <c r="CZ1623" s="143">
        <v>0.97689999999999999</v>
      </c>
      <c r="DA1623" s="143">
        <v>7814</v>
      </c>
      <c r="DB1623" s="143"/>
      <c r="DC1623" s="147">
        <v>0.3301</v>
      </c>
      <c r="DD1623" s="142">
        <v>47.97</v>
      </c>
      <c r="DE1623" s="143">
        <v>103.2</v>
      </c>
      <c r="DF1623" s="143">
        <v>0.98629999999999995</v>
      </c>
      <c r="DG1623" s="143">
        <v>13615</v>
      </c>
      <c r="DH1623" s="143"/>
      <c r="DI1623" s="147">
        <v>0.41</v>
      </c>
    </row>
    <row r="1624" spans="1:113">
      <c r="A1624" s="137">
        <v>1621</v>
      </c>
      <c r="B1624" s="138" t="s">
        <v>1772</v>
      </c>
      <c r="C1624" s="139" t="s">
        <v>3834</v>
      </c>
      <c r="D1624" s="140" t="s">
        <v>195</v>
      </c>
      <c r="E1624" s="141">
        <v>140.80000000000001</v>
      </c>
      <c r="F1624" s="142"/>
      <c r="G1624" s="143"/>
      <c r="H1624" s="143"/>
      <c r="I1624" s="143"/>
      <c r="J1624" s="143"/>
      <c r="K1624" s="144"/>
      <c r="L1624" s="142"/>
      <c r="M1624" s="143"/>
      <c r="N1624" s="143"/>
      <c r="O1624" s="143"/>
      <c r="P1624" s="143"/>
      <c r="Q1624" s="144"/>
      <c r="R1624" s="142"/>
      <c r="S1624" s="143"/>
      <c r="T1624" s="143"/>
      <c r="U1624" s="143"/>
      <c r="V1624" s="143"/>
      <c r="W1624" s="144"/>
      <c r="X1624" s="142"/>
      <c r="Y1624" s="143"/>
      <c r="Z1624" s="143"/>
      <c r="AA1624" s="143"/>
      <c r="AB1624" s="143"/>
      <c r="AC1624" s="144"/>
      <c r="AD1624" s="142"/>
      <c r="AE1624" s="143"/>
      <c r="AF1624" s="143"/>
      <c r="AG1624" s="143"/>
      <c r="AH1624" s="143"/>
      <c r="AI1624" s="144"/>
      <c r="AJ1624" s="142"/>
      <c r="AK1624" s="143"/>
      <c r="AL1624" s="143"/>
      <c r="AM1624" s="143"/>
      <c r="AN1624" s="143"/>
      <c r="AO1624" s="144"/>
      <c r="AP1624" s="142">
        <v>31</v>
      </c>
      <c r="AQ1624" s="143">
        <v>112.64</v>
      </c>
      <c r="AR1624" s="143">
        <v>0.625</v>
      </c>
      <c r="AS1624" s="143">
        <v>3070</v>
      </c>
      <c r="AT1624" s="143"/>
      <c r="AU1624" s="144"/>
      <c r="AV1624" s="142">
        <v>29.8</v>
      </c>
      <c r="AW1624" s="143">
        <v>112.64</v>
      </c>
      <c r="AX1624" s="143">
        <v>0.5605</v>
      </c>
      <c r="AY1624" s="143">
        <v>2796</v>
      </c>
      <c r="AZ1624" s="143"/>
      <c r="BA1624" s="144"/>
      <c r="BB1624" s="142">
        <v>30.08</v>
      </c>
      <c r="BC1624" s="143">
        <v>112.64</v>
      </c>
      <c r="BD1624" s="143">
        <v>0.64549999999999996</v>
      </c>
      <c r="BE1624" s="143">
        <v>2800</v>
      </c>
      <c r="BF1624" s="143"/>
      <c r="BG1624" s="144"/>
      <c r="BH1624" s="142">
        <v>30</v>
      </c>
      <c r="BI1624" s="143">
        <v>112.64</v>
      </c>
      <c r="BJ1624" s="143">
        <v>0.58330000000000004</v>
      </c>
      <c r="BK1624" s="143">
        <v>2948</v>
      </c>
      <c r="BL1624" s="143"/>
      <c r="BM1624" s="144"/>
      <c r="BN1624" s="142">
        <v>28.2</v>
      </c>
      <c r="BO1624" s="143">
        <v>112.64</v>
      </c>
      <c r="BP1624" s="143">
        <v>0.60719999999999996</v>
      </c>
      <c r="BQ1624" s="143">
        <v>2844</v>
      </c>
      <c r="BR1624" s="143"/>
      <c r="BS1624" s="144"/>
      <c r="BT1624" s="142"/>
      <c r="BU1624" s="143"/>
      <c r="BV1624" s="143"/>
      <c r="BW1624" s="143"/>
      <c r="BX1624" s="143"/>
      <c r="BY1624" s="144"/>
      <c r="BZ1624" s="142">
        <v>32.799999999999997</v>
      </c>
      <c r="CA1624" s="143">
        <v>225.28</v>
      </c>
      <c r="CB1624" s="143">
        <v>1.3035000000000001</v>
      </c>
      <c r="CC1624" s="143">
        <v>6444</v>
      </c>
      <c r="CD1624" s="143"/>
      <c r="CE1624" s="144"/>
      <c r="CF1624" s="142">
        <v>26.4</v>
      </c>
      <c r="CG1624" s="143">
        <v>112.64</v>
      </c>
      <c r="CH1624" s="143">
        <v>0.65200000000000002</v>
      </c>
      <c r="CI1624" s="143">
        <v>3054</v>
      </c>
      <c r="CJ1624" s="143"/>
      <c r="CK1624" s="144"/>
      <c r="CL1624" s="142">
        <v>27.2</v>
      </c>
      <c r="CM1624" s="143">
        <v>112.64</v>
      </c>
      <c r="CN1624" s="143">
        <v>0.62590000000000001</v>
      </c>
      <c r="CO1624" s="143">
        <v>2794</v>
      </c>
      <c r="CP1624" s="143"/>
      <c r="CQ1624" s="144"/>
      <c r="CR1624" s="142">
        <v>25.6</v>
      </c>
      <c r="CS1624" s="143">
        <v>112.64</v>
      </c>
      <c r="CT1624" s="143">
        <v>0.61180000000000001</v>
      </c>
      <c r="CU1624" s="143">
        <v>2670</v>
      </c>
      <c r="CV1624" s="143"/>
      <c r="CW1624" s="144"/>
      <c r="CX1624" s="142">
        <v>25.6</v>
      </c>
      <c r="CY1624" s="143">
        <v>112.64</v>
      </c>
      <c r="CZ1624" s="143">
        <v>0.62609999999999999</v>
      </c>
      <c r="DA1624" s="143">
        <v>3004</v>
      </c>
      <c r="DB1624" s="143"/>
      <c r="DC1624" s="144"/>
      <c r="DD1624" s="142">
        <v>26.8</v>
      </c>
      <c r="DE1624" s="143">
        <v>112.64</v>
      </c>
      <c r="DF1624" s="143">
        <v>0.59699999999999998</v>
      </c>
      <c r="DG1624" s="143">
        <v>2530</v>
      </c>
      <c r="DH1624" s="143"/>
      <c r="DI1624" s="144"/>
    </row>
    <row r="1625" spans="1:113">
      <c r="A1625" s="137">
        <v>1622</v>
      </c>
      <c r="B1625" s="138" t="s">
        <v>1773</v>
      </c>
      <c r="C1625" s="139" t="s">
        <v>3835</v>
      </c>
      <c r="D1625" s="140" t="s">
        <v>195</v>
      </c>
      <c r="E1625" s="141">
        <v>122.22</v>
      </c>
      <c r="F1625" s="142">
        <v>50.8</v>
      </c>
      <c r="G1625" s="143">
        <v>53.3</v>
      </c>
      <c r="H1625" s="143">
        <v>1</v>
      </c>
      <c r="I1625" s="143">
        <v>17274</v>
      </c>
      <c r="J1625" s="143">
        <v>0</v>
      </c>
      <c r="K1625" s="144">
        <v>0.46600000000000003</v>
      </c>
      <c r="L1625" s="142">
        <v>26.4</v>
      </c>
      <c r="M1625" s="143">
        <v>26.4</v>
      </c>
      <c r="N1625" s="143">
        <v>0.998</v>
      </c>
      <c r="O1625" s="143">
        <v>17767</v>
      </c>
      <c r="P1625" s="143">
        <v>5982</v>
      </c>
      <c r="Q1625" s="144">
        <v>0.92400000000000004</v>
      </c>
      <c r="R1625" s="142">
        <v>84</v>
      </c>
      <c r="S1625" s="143">
        <v>97.78</v>
      </c>
      <c r="T1625" s="143">
        <v>0.996</v>
      </c>
      <c r="U1625" s="143">
        <v>16812</v>
      </c>
      <c r="V1625" s="143">
        <v>0</v>
      </c>
      <c r="W1625" s="144">
        <v>0.27500000000000002</v>
      </c>
      <c r="X1625" s="142">
        <v>72</v>
      </c>
      <c r="Y1625" s="143">
        <v>97.78</v>
      </c>
      <c r="Z1625" s="143">
        <v>0.997</v>
      </c>
      <c r="AA1625" s="143">
        <v>19624</v>
      </c>
      <c r="AB1625" s="143">
        <v>0</v>
      </c>
      <c r="AC1625" s="144">
        <v>0.374</v>
      </c>
      <c r="AD1625" s="142">
        <v>72</v>
      </c>
      <c r="AE1625" s="143">
        <v>97.78</v>
      </c>
      <c r="AF1625" s="143">
        <v>0.998</v>
      </c>
      <c r="AG1625" s="143">
        <v>17148</v>
      </c>
      <c r="AH1625" s="143">
        <v>0</v>
      </c>
      <c r="AI1625" s="144">
        <v>0.32700000000000001</v>
      </c>
      <c r="AJ1625" s="142">
        <v>67.2</v>
      </c>
      <c r="AK1625" s="143">
        <v>97.78</v>
      </c>
      <c r="AL1625" s="143">
        <v>0.997</v>
      </c>
      <c r="AM1625" s="143">
        <v>18184</v>
      </c>
      <c r="AN1625" s="143">
        <v>0</v>
      </c>
      <c r="AO1625" s="144">
        <v>0.372</v>
      </c>
      <c r="AP1625" s="142">
        <v>67.2</v>
      </c>
      <c r="AQ1625" s="143">
        <v>97.775999999999996</v>
      </c>
      <c r="AR1625" s="143">
        <v>0.99890000000000001</v>
      </c>
      <c r="AS1625" s="143">
        <v>14092</v>
      </c>
      <c r="AT1625" s="143"/>
      <c r="AU1625" s="144">
        <v>0.28220000000000001</v>
      </c>
      <c r="AV1625" s="142">
        <v>45.6</v>
      </c>
      <c r="AW1625" s="143">
        <v>97.775999999999996</v>
      </c>
      <c r="AX1625" s="143">
        <v>0.99960000000000004</v>
      </c>
      <c r="AY1625" s="143">
        <v>10132</v>
      </c>
      <c r="AZ1625" s="143"/>
      <c r="BA1625" s="144">
        <v>0.30869999999999997</v>
      </c>
      <c r="BB1625" s="142">
        <v>32.799999999999997</v>
      </c>
      <c r="BC1625" s="143">
        <v>97.775999999999996</v>
      </c>
      <c r="BD1625" s="143">
        <v>0</v>
      </c>
      <c r="BE1625" s="143">
        <v>9488</v>
      </c>
      <c r="BF1625" s="143"/>
      <c r="BG1625" s="144">
        <v>0.38879999999999998</v>
      </c>
      <c r="BH1625" s="142">
        <v>30.4</v>
      </c>
      <c r="BI1625" s="143">
        <v>97.775999999999996</v>
      </c>
      <c r="BJ1625" s="143">
        <v>0</v>
      </c>
      <c r="BK1625" s="143">
        <v>9924</v>
      </c>
      <c r="BL1625" s="143"/>
      <c r="BM1625" s="144">
        <v>0.43880000000000002</v>
      </c>
      <c r="BN1625" s="142">
        <v>35.200000000000003</v>
      </c>
      <c r="BO1625" s="143">
        <v>97.775999999999996</v>
      </c>
      <c r="BP1625" s="143">
        <v>0</v>
      </c>
      <c r="BQ1625" s="143">
        <v>8597</v>
      </c>
      <c r="BR1625" s="143"/>
      <c r="BS1625" s="144">
        <v>0.3634</v>
      </c>
      <c r="BT1625" s="142"/>
      <c r="BU1625" s="143"/>
      <c r="BV1625" s="143"/>
      <c r="BW1625" s="143"/>
      <c r="BX1625" s="143"/>
      <c r="BY1625" s="144"/>
      <c r="BZ1625" s="142">
        <v>130.32</v>
      </c>
      <c r="CA1625" s="143">
        <v>195.55199999999999</v>
      </c>
      <c r="CB1625" s="143">
        <v>1.9837</v>
      </c>
      <c r="CC1625" s="143">
        <v>30219</v>
      </c>
      <c r="CD1625" s="143"/>
      <c r="CE1625" s="144">
        <v>0.64490000000000003</v>
      </c>
      <c r="CF1625" s="142">
        <v>73.2</v>
      </c>
      <c r="CG1625" s="143">
        <v>97.775999999999996</v>
      </c>
      <c r="CH1625" s="143">
        <v>0.99209999999999998</v>
      </c>
      <c r="CI1625" s="143">
        <v>17988</v>
      </c>
      <c r="CJ1625" s="143"/>
      <c r="CK1625" s="144">
        <v>0.33289999999999997</v>
      </c>
      <c r="CL1625" s="142">
        <v>70.56</v>
      </c>
      <c r="CM1625" s="143">
        <v>97.775999999999996</v>
      </c>
      <c r="CN1625" s="143">
        <v>0.99099999999999999</v>
      </c>
      <c r="CO1625" s="143">
        <v>16255</v>
      </c>
      <c r="CP1625" s="143"/>
      <c r="CQ1625" s="144">
        <v>0.32290000000000002</v>
      </c>
      <c r="CR1625" s="142">
        <v>79.84</v>
      </c>
      <c r="CS1625" s="143">
        <v>97.775999999999996</v>
      </c>
      <c r="CT1625" s="143">
        <v>0.98909999999999998</v>
      </c>
      <c r="CU1625" s="143">
        <v>17281</v>
      </c>
      <c r="CV1625" s="143"/>
      <c r="CW1625" s="144">
        <v>0.29409999999999997</v>
      </c>
      <c r="CX1625" s="142">
        <v>72.319999999999993</v>
      </c>
      <c r="CY1625" s="143">
        <v>97.775999999999996</v>
      </c>
      <c r="CZ1625" s="143">
        <v>0.98860000000000003</v>
      </c>
      <c r="DA1625" s="143">
        <v>17322</v>
      </c>
      <c r="DB1625" s="143"/>
      <c r="DC1625" s="144">
        <v>0.3256</v>
      </c>
      <c r="DD1625" s="142">
        <v>61.44</v>
      </c>
      <c r="DE1625" s="143">
        <v>97.775999999999996</v>
      </c>
      <c r="DF1625" s="143">
        <v>0.98870000000000002</v>
      </c>
      <c r="DG1625" s="143">
        <v>13170</v>
      </c>
      <c r="DH1625" s="143"/>
      <c r="DI1625" s="144">
        <v>0.30109999999999998</v>
      </c>
    </row>
    <row r="1626" spans="1:113">
      <c r="A1626" s="137">
        <v>1623</v>
      </c>
      <c r="B1626" s="138" t="s">
        <v>1774</v>
      </c>
      <c r="C1626" s="139" t="s">
        <v>3836</v>
      </c>
      <c r="D1626" s="140" t="s">
        <v>195</v>
      </c>
      <c r="E1626" s="141">
        <v>111</v>
      </c>
      <c r="F1626" s="145">
        <v>4.5999999999999996</v>
      </c>
      <c r="G1626" s="146">
        <v>4.5999999999999996</v>
      </c>
      <c r="H1626" s="146">
        <v>0.61599999999999999</v>
      </c>
      <c r="I1626" s="146">
        <v>1328</v>
      </c>
      <c r="J1626" s="146">
        <v>96</v>
      </c>
      <c r="K1626" s="147">
        <v>0.64200000000000002</v>
      </c>
      <c r="L1626" s="145">
        <v>15.4</v>
      </c>
      <c r="M1626" s="146">
        <v>15.4</v>
      </c>
      <c r="N1626" s="146">
        <v>0.78400000000000003</v>
      </c>
      <c r="O1626" s="146">
        <v>1978</v>
      </c>
      <c r="P1626" s="146">
        <v>0</v>
      </c>
      <c r="Q1626" s="147">
        <v>0.224</v>
      </c>
      <c r="R1626" s="145">
        <v>24.4</v>
      </c>
      <c r="S1626" s="146">
        <v>88.8</v>
      </c>
      <c r="T1626" s="146">
        <v>0.876</v>
      </c>
      <c r="U1626" s="146">
        <v>3134</v>
      </c>
      <c r="V1626" s="146">
        <v>0</v>
      </c>
      <c r="W1626" s="147">
        <v>0.20100000000000001</v>
      </c>
      <c r="X1626" s="145">
        <v>18.2</v>
      </c>
      <c r="Y1626" s="146">
        <v>88.8</v>
      </c>
      <c r="Z1626" s="146">
        <v>0.77600000000000002</v>
      </c>
      <c r="AA1626" s="146">
        <v>1464</v>
      </c>
      <c r="AB1626" s="146">
        <v>0</v>
      </c>
      <c r="AC1626" s="147">
        <v>0.14199999999999999</v>
      </c>
      <c r="AD1626" s="145">
        <v>16.2</v>
      </c>
      <c r="AE1626" s="146">
        <v>88.8</v>
      </c>
      <c r="AF1626" s="146">
        <v>0.79800000000000004</v>
      </c>
      <c r="AG1626" s="146">
        <v>1822</v>
      </c>
      <c r="AH1626" s="146">
        <v>0</v>
      </c>
      <c r="AI1626" s="147">
        <v>0.193</v>
      </c>
      <c r="AJ1626" s="145">
        <v>18</v>
      </c>
      <c r="AK1626" s="146">
        <v>88.8</v>
      </c>
      <c r="AL1626" s="146">
        <v>0.89300000000000002</v>
      </c>
      <c r="AM1626" s="146">
        <v>3698</v>
      </c>
      <c r="AN1626" s="146">
        <v>0</v>
      </c>
      <c r="AO1626" s="147">
        <v>0.315</v>
      </c>
      <c r="AP1626" s="145">
        <v>16</v>
      </c>
      <c r="AQ1626" s="146">
        <v>88.8</v>
      </c>
      <c r="AR1626" s="146">
        <v>0.8448</v>
      </c>
      <c r="AS1626" s="146">
        <v>2940</v>
      </c>
      <c r="AT1626" s="146"/>
      <c r="AU1626" s="147">
        <v>0.2923</v>
      </c>
      <c r="AV1626" s="145">
        <v>12</v>
      </c>
      <c r="AW1626" s="146">
        <v>88.8</v>
      </c>
      <c r="AX1626" s="146">
        <v>0.7964</v>
      </c>
      <c r="AY1626" s="146">
        <v>2660</v>
      </c>
      <c r="AZ1626" s="146"/>
      <c r="BA1626" s="147">
        <v>0.3866</v>
      </c>
      <c r="BB1626" s="145">
        <v>12.32</v>
      </c>
      <c r="BC1626" s="146">
        <v>88.8</v>
      </c>
      <c r="BD1626" s="146">
        <v>0.74970000000000003</v>
      </c>
      <c r="BE1626" s="146">
        <v>2714</v>
      </c>
      <c r="BF1626" s="146"/>
      <c r="BG1626" s="147">
        <v>0.39489999999999997</v>
      </c>
      <c r="BH1626" s="145">
        <v>16</v>
      </c>
      <c r="BI1626" s="146">
        <v>88.8</v>
      </c>
      <c r="BJ1626" s="146">
        <v>0.79659999999999997</v>
      </c>
      <c r="BK1626" s="146">
        <v>2836</v>
      </c>
      <c r="BL1626" s="146"/>
      <c r="BM1626" s="147">
        <v>0.29909999999999998</v>
      </c>
      <c r="BN1626" s="145">
        <v>15.2</v>
      </c>
      <c r="BO1626" s="146">
        <v>88.8</v>
      </c>
      <c r="BP1626" s="146">
        <v>0.83250000000000002</v>
      </c>
      <c r="BQ1626" s="146">
        <v>2882</v>
      </c>
      <c r="BR1626" s="146"/>
      <c r="BS1626" s="147">
        <v>0.33889999999999998</v>
      </c>
      <c r="BT1626" s="145"/>
      <c r="BU1626" s="146"/>
      <c r="BV1626" s="146"/>
      <c r="BW1626" s="146"/>
      <c r="BX1626" s="146"/>
      <c r="BY1626" s="147"/>
      <c r="BZ1626" s="145">
        <v>25</v>
      </c>
      <c r="CA1626" s="146">
        <v>177.6</v>
      </c>
      <c r="CB1626" s="146">
        <v>1.8216000000000001</v>
      </c>
      <c r="CC1626" s="146">
        <v>9786</v>
      </c>
      <c r="CD1626" s="146">
        <v>2926</v>
      </c>
      <c r="CE1626" s="147">
        <v>1.8626999999999998</v>
      </c>
      <c r="CF1626" s="145">
        <v>17.399999999999999</v>
      </c>
      <c r="CG1626" s="146">
        <v>88.8</v>
      </c>
      <c r="CH1626" s="146">
        <v>0.69089999999999996</v>
      </c>
      <c r="CI1626" s="146">
        <v>1480</v>
      </c>
      <c r="CJ1626" s="146"/>
      <c r="CK1626" s="147">
        <v>0.16550000000000001</v>
      </c>
      <c r="CL1626" s="145">
        <v>14</v>
      </c>
      <c r="CM1626" s="146">
        <v>88.8</v>
      </c>
      <c r="CN1626" s="146">
        <v>0.73270000000000002</v>
      </c>
      <c r="CO1626" s="146">
        <v>1902</v>
      </c>
      <c r="CP1626" s="146"/>
      <c r="CQ1626" s="147">
        <v>0.25750000000000001</v>
      </c>
      <c r="CR1626" s="145">
        <v>14</v>
      </c>
      <c r="CS1626" s="146">
        <v>88.8</v>
      </c>
      <c r="CT1626" s="146">
        <v>0.75290000000000001</v>
      </c>
      <c r="CU1626" s="146">
        <v>1280</v>
      </c>
      <c r="CV1626" s="146"/>
      <c r="CW1626" s="147">
        <v>0.16320000000000001</v>
      </c>
      <c r="CX1626" s="145">
        <v>16</v>
      </c>
      <c r="CY1626" s="146">
        <v>88.8</v>
      </c>
      <c r="CZ1626" s="146">
        <v>0.80500000000000005</v>
      </c>
      <c r="DA1626" s="146">
        <v>2560</v>
      </c>
      <c r="DB1626" s="146"/>
      <c r="DC1626" s="147">
        <v>0.2671</v>
      </c>
      <c r="DD1626" s="145">
        <v>16</v>
      </c>
      <c r="DE1626" s="146">
        <v>88.8</v>
      </c>
      <c r="DF1626" s="146">
        <v>0.84909999999999997</v>
      </c>
      <c r="DG1626" s="146">
        <v>3940</v>
      </c>
      <c r="DH1626" s="146"/>
      <c r="DI1626" s="147">
        <v>0.40279999999999999</v>
      </c>
    </row>
    <row r="1627" spans="1:113">
      <c r="A1627" s="137">
        <v>1624</v>
      </c>
      <c r="B1627" s="138" t="s">
        <v>1775</v>
      </c>
      <c r="C1627" s="139" t="s">
        <v>3837</v>
      </c>
      <c r="D1627" s="140" t="s">
        <v>195</v>
      </c>
      <c r="E1627" s="141">
        <v>115</v>
      </c>
      <c r="F1627" s="142">
        <v>33.200000000000003</v>
      </c>
      <c r="G1627" s="143">
        <v>33.200000000000003</v>
      </c>
      <c r="H1627" s="143">
        <v>0.92</v>
      </c>
      <c r="I1627" s="143">
        <v>8712</v>
      </c>
      <c r="J1627" s="143">
        <v>0</v>
      </c>
      <c r="K1627" s="144">
        <v>0.39100000000000001</v>
      </c>
      <c r="L1627" s="142">
        <v>31.2</v>
      </c>
      <c r="M1627" s="143">
        <v>31.2</v>
      </c>
      <c r="N1627" s="143">
        <v>0.92</v>
      </c>
      <c r="O1627" s="143">
        <v>9076</v>
      </c>
      <c r="P1627" s="143">
        <v>0</v>
      </c>
      <c r="Q1627" s="144">
        <v>0.433</v>
      </c>
      <c r="R1627" s="142">
        <v>17.600000000000001</v>
      </c>
      <c r="S1627" s="143">
        <v>104</v>
      </c>
      <c r="T1627" s="143">
        <v>0.92</v>
      </c>
      <c r="U1627" s="143">
        <v>5708</v>
      </c>
      <c r="V1627" s="143">
        <v>0</v>
      </c>
      <c r="W1627" s="144">
        <v>0.48299999999999998</v>
      </c>
      <c r="X1627" s="142">
        <v>11.2</v>
      </c>
      <c r="Y1627" s="143">
        <v>104</v>
      </c>
      <c r="Z1627" s="143">
        <v>0.92</v>
      </c>
      <c r="AA1627" s="143">
        <v>5328</v>
      </c>
      <c r="AB1627" s="143">
        <v>728</v>
      </c>
      <c r="AC1627" s="144">
        <v>0.70799999999999996</v>
      </c>
      <c r="AD1627" s="142">
        <v>23.6</v>
      </c>
      <c r="AE1627" s="143">
        <v>104</v>
      </c>
      <c r="AF1627" s="143">
        <v>0.92</v>
      </c>
      <c r="AG1627" s="143">
        <v>4672</v>
      </c>
      <c r="AH1627" s="143">
        <v>0</v>
      </c>
      <c r="AI1627" s="144">
        <v>0.29499999999999998</v>
      </c>
      <c r="AJ1627" s="142">
        <v>0</v>
      </c>
      <c r="AK1627" s="143">
        <v>104</v>
      </c>
      <c r="AL1627" s="143">
        <v>0.63100000000000001</v>
      </c>
      <c r="AM1627" s="143">
        <v>5688</v>
      </c>
      <c r="AN1627" s="143">
        <v>27</v>
      </c>
      <c r="AO1627" s="144">
        <v>0.29499999999999998</v>
      </c>
      <c r="AP1627" s="142">
        <v>117.7</v>
      </c>
      <c r="AQ1627" s="143">
        <v>117.7</v>
      </c>
      <c r="AR1627" s="143">
        <v>0.92989999999999995</v>
      </c>
      <c r="AS1627" s="143"/>
      <c r="AT1627" s="143"/>
      <c r="AU1627" s="144"/>
      <c r="AV1627" s="142">
        <v>118</v>
      </c>
      <c r="AW1627" s="143">
        <v>118</v>
      </c>
      <c r="AX1627" s="143">
        <v>0.93010000000000004</v>
      </c>
      <c r="AY1627" s="143"/>
      <c r="AZ1627" s="143"/>
      <c r="BA1627" s="144"/>
      <c r="BB1627" s="142">
        <v>118</v>
      </c>
      <c r="BC1627" s="143">
        <v>118</v>
      </c>
      <c r="BD1627" s="143">
        <v>0.92989999999999995</v>
      </c>
      <c r="BE1627" s="143"/>
      <c r="BF1627" s="143"/>
      <c r="BG1627" s="144"/>
      <c r="BH1627" s="142">
        <v>118</v>
      </c>
      <c r="BI1627" s="143">
        <v>118</v>
      </c>
      <c r="BJ1627" s="143">
        <v>0.92989999999999995</v>
      </c>
      <c r="BK1627" s="143"/>
      <c r="BL1627" s="143"/>
      <c r="BM1627" s="144"/>
      <c r="BN1627" s="142">
        <v>137.19</v>
      </c>
      <c r="BO1627" s="143">
        <v>137.19</v>
      </c>
      <c r="BP1627" s="143">
        <v>0.96530000000000005</v>
      </c>
      <c r="BQ1627" s="143">
        <v>30467</v>
      </c>
      <c r="BR1627" s="143"/>
      <c r="BS1627" s="144"/>
      <c r="BT1627" s="142"/>
      <c r="BU1627" s="143"/>
      <c r="BV1627" s="143"/>
      <c r="BW1627" s="143"/>
      <c r="BX1627" s="143"/>
      <c r="BY1627" s="144"/>
      <c r="BZ1627" s="142">
        <v>19.34</v>
      </c>
      <c r="CA1627" s="143">
        <v>115</v>
      </c>
      <c r="CB1627" s="143">
        <v>0.99709999999999999</v>
      </c>
      <c r="CC1627" s="143">
        <v>14417</v>
      </c>
      <c r="CD1627" s="143"/>
      <c r="CE1627" s="144"/>
      <c r="CF1627" s="142">
        <v>22.76</v>
      </c>
      <c r="CG1627" s="143">
        <v>115</v>
      </c>
      <c r="CH1627" s="143">
        <v>0.997</v>
      </c>
      <c r="CI1627" s="143">
        <v>7559</v>
      </c>
      <c r="CJ1627" s="143"/>
      <c r="CK1627" s="144"/>
      <c r="CL1627" s="142">
        <v>21.33</v>
      </c>
      <c r="CM1627" s="143">
        <v>115</v>
      </c>
      <c r="CN1627" s="143">
        <v>0.99829999999999997</v>
      </c>
      <c r="CO1627" s="143">
        <v>8910</v>
      </c>
      <c r="CP1627" s="143"/>
      <c r="CQ1627" s="144"/>
      <c r="CR1627" s="142">
        <v>25.35</v>
      </c>
      <c r="CS1627" s="143">
        <v>115</v>
      </c>
      <c r="CT1627" s="143">
        <v>0.99860000000000004</v>
      </c>
      <c r="CU1627" s="143">
        <v>7872</v>
      </c>
      <c r="CV1627" s="143"/>
      <c r="CW1627" s="144"/>
      <c r="CX1627" s="142">
        <v>26.14</v>
      </c>
      <c r="CY1627" s="143">
        <v>115</v>
      </c>
      <c r="CZ1627" s="143">
        <v>0.99880000000000002</v>
      </c>
      <c r="DA1627" s="143">
        <v>7483</v>
      </c>
      <c r="DB1627" s="143"/>
      <c r="DC1627" s="144"/>
      <c r="DD1627" s="142">
        <v>24.33</v>
      </c>
      <c r="DE1627" s="143">
        <v>115</v>
      </c>
      <c r="DF1627" s="143">
        <v>0.99850000000000005</v>
      </c>
      <c r="DG1627" s="143">
        <v>7857</v>
      </c>
      <c r="DH1627" s="143"/>
      <c r="DI1627" s="144"/>
    </row>
    <row r="1628" spans="1:113">
      <c r="A1628" s="137">
        <v>1625</v>
      </c>
      <c r="B1628" s="138" t="s">
        <v>1776</v>
      </c>
      <c r="C1628" s="139" t="s">
        <v>3838</v>
      </c>
      <c r="D1628" s="140" t="s">
        <v>195</v>
      </c>
      <c r="E1628" s="141">
        <v>110</v>
      </c>
      <c r="F1628" s="142">
        <v>88.8</v>
      </c>
      <c r="G1628" s="143">
        <v>99</v>
      </c>
      <c r="H1628" s="143">
        <v>0.73499999999999999</v>
      </c>
      <c r="I1628" s="143">
        <v>15240</v>
      </c>
      <c r="J1628" s="143">
        <v>0</v>
      </c>
      <c r="K1628" s="144">
        <v>0.32</v>
      </c>
      <c r="L1628" s="142">
        <v>85.8</v>
      </c>
      <c r="M1628" s="143">
        <v>99</v>
      </c>
      <c r="N1628" s="143">
        <v>0.78600000000000003</v>
      </c>
      <c r="O1628" s="143">
        <v>12252</v>
      </c>
      <c r="P1628" s="143">
        <v>0</v>
      </c>
      <c r="Q1628" s="144">
        <v>0.249</v>
      </c>
      <c r="R1628" s="142">
        <v>68.400000000000006</v>
      </c>
      <c r="S1628" s="143">
        <v>99</v>
      </c>
      <c r="T1628" s="143">
        <v>0.997</v>
      </c>
      <c r="U1628" s="143">
        <v>11442</v>
      </c>
      <c r="V1628" s="143">
        <v>0</v>
      </c>
      <c r="W1628" s="144">
        <v>0.23</v>
      </c>
      <c r="X1628" s="142">
        <v>61.2</v>
      </c>
      <c r="Y1628" s="143">
        <v>99</v>
      </c>
      <c r="Z1628" s="143">
        <v>0.997</v>
      </c>
      <c r="AA1628" s="143">
        <v>11496</v>
      </c>
      <c r="AB1628" s="143">
        <v>0</v>
      </c>
      <c r="AC1628" s="144">
        <v>0.25800000000000001</v>
      </c>
      <c r="AD1628" s="142">
        <v>52.2</v>
      </c>
      <c r="AE1628" s="143">
        <v>99</v>
      </c>
      <c r="AF1628" s="143">
        <v>0.999</v>
      </c>
      <c r="AG1628" s="143">
        <v>10338</v>
      </c>
      <c r="AH1628" s="143">
        <v>0</v>
      </c>
      <c r="AI1628" s="144">
        <v>0.27200000000000002</v>
      </c>
      <c r="AJ1628" s="142">
        <v>81</v>
      </c>
      <c r="AK1628" s="143">
        <v>99</v>
      </c>
      <c r="AL1628" s="143">
        <v>0.99199999999999999</v>
      </c>
      <c r="AM1628" s="143">
        <v>13230</v>
      </c>
      <c r="AN1628" s="143">
        <v>0</v>
      </c>
      <c r="AO1628" s="144">
        <v>0.22600000000000001</v>
      </c>
      <c r="AP1628" s="142">
        <v>63.6</v>
      </c>
      <c r="AQ1628" s="143">
        <v>88</v>
      </c>
      <c r="AR1628" s="143">
        <v>0.99739999999999995</v>
      </c>
      <c r="AS1628" s="143">
        <v>11466</v>
      </c>
      <c r="AT1628" s="143"/>
      <c r="AU1628" s="144">
        <v>0.2429</v>
      </c>
      <c r="AV1628" s="142">
        <v>60</v>
      </c>
      <c r="AW1628" s="143">
        <v>88</v>
      </c>
      <c r="AX1628" s="143">
        <v>0.97699999999999998</v>
      </c>
      <c r="AY1628" s="143">
        <v>17556</v>
      </c>
      <c r="AZ1628" s="143"/>
      <c r="BA1628" s="144">
        <v>0.41599999999999998</v>
      </c>
      <c r="BB1628" s="142">
        <v>95.76</v>
      </c>
      <c r="BC1628" s="143">
        <v>95.76</v>
      </c>
      <c r="BD1628" s="143">
        <v>0.97360000000000002</v>
      </c>
      <c r="BE1628" s="143">
        <v>14142</v>
      </c>
      <c r="BF1628" s="143"/>
      <c r="BG1628" s="144">
        <v>0.2039</v>
      </c>
      <c r="BH1628" s="142">
        <v>83.04</v>
      </c>
      <c r="BI1628" s="143">
        <v>88</v>
      </c>
      <c r="BJ1628" s="143">
        <v>0.97789999999999999</v>
      </c>
      <c r="BK1628" s="143">
        <v>16722</v>
      </c>
      <c r="BL1628" s="143"/>
      <c r="BM1628" s="144">
        <v>0.27679999999999999</v>
      </c>
      <c r="BN1628" s="142">
        <v>72</v>
      </c>
      <c r="BO1628" s="143">
        <v>88</v>
      </c>
      <c r="BP1628" s="143">
        <v>0.97219999999999995</v>
      </c>
      <c r="BQ1628" s="143">
        <v>19536</v>
      </c>
      <c r="BR1628" s="143"/>
      <c r="BS1628" s="144">
        <v>0.4153</v>
      </c>
      <c r="BT1628" s="142"/>
      <c r="BU1628" s="143"/>
      <c r="BV1628" s="143"/>
      <c r="BW1628" s="143"/>
      <c r="BX1628" s="143"/>
      <c r="BY1628" s="144"/>
      <c r="BZ1628" s="142">
        <v>186</v>
      </c>
      <c r="CA1628" s="143">
        <v>186</v>
      </c>
      <c r="CB1628" s="143">
        <v>1.9340999999999999</v>
      </c>
      <c r="CC1628" s="143">
        <v>47760</v>
      </c>
      <c r="CD1628" s="143"/>
      <c r="CE1628" s="144">
        <v>0.72</v>
      </c>
      <c r="CF1628" s="142">
        <v>78</v>
      </c>
      <c r="CG1628" s="143">
        <v>88</v>
      </c>
      <c r="CH1628" s="143">
        <v>0.96819999999999995</v>
      </c>
      <c r="CI1628" s="143">
        <v>20100</v>
      </c>
      <c r="CJ1628" s="143"/>
      <c r="CK1628" s="144">
        <v>0.35770000000000002</v>
      </c>
      <c r="CL1628" s="142">
        <v>102</v>
      </c>
      <c r="CM1628" s="143">
        <v>102</v>
      </c>
      <c r="CN1628" s="143">
        <v>0.99429999999999996</v>
      </c>
      <c r="CO1628" s="143">
        <v>10380</v>
      </c>
      <c r="CP1628" s="143"/>
      <c r="CQ1628" s="144">
        <v>0.14219999999999999</v>
      </c>
      <c r="CR1628" s="142">
        <v>72</v>
      </c>
      <c r="CS1628" s="143">
        <v>88</v>
      </c>
      <c r="CT1628" s="143">
        <v>0.42470000000000002</v>
      </c>
      <c r="CU1628" s="143">
        <v>15900</v>
      </c>
      <c r="CV1628" s="143"/>
      <c r="CW1628" s="144">
        <v>0.20830000000000001</v>
      </c>
      <c r="CX1628" s="142">
        <v>72</v>
      </c>
      <c r="CY1628" s="143">
        <v>88</v>
      </c>
      <c r="CZ1628" s="143">
        <v>0.61719999999999997</v>
      </c>
      <c r="DA1628" s="143">
        <v>7740</v>
      </c>
      <c r="DB1628" s="143"/>
      <c r="DC1628" s="144">
        <v>0.2341</v>
      </c>
      <c r="DD1628" s="142">
        <v>36</v>
      </c>
      <c r="DE1628" s="143">
        <v>88</v>
      </c>
      <c r="DF1628" s="143">
        <v>0</v>
      </c>
      <c r="DG1628" s="143">
        <v>12120</v>
      </c>
      <c r="DH1628" s="143"/>
      <c r="DI1628" s="144">
        <v>0.46760000000000002</v>
      </c>
    </row>
    <row r="1629" spans="1:113">
      <c r="A1629" s="137">
        <v>1626</v>
      </c>
      <c r="B1629" s="138" t="s">
        <v>1777</v>
      </c>
      <c r="C1629" s="139" t="s">
        <v>3839</v>
      </c>
      <c r="D1629" s="140" t="s">
        <v>195</v>
      </c>
      <c r="E1629" s="141">
        <v>389</v>
      </c>
      <c r="F1629" s="142">
        <v>114</v>
      </c>
      <c r="G1629" s="143">
        <v>114</v>
      </c>
      <c r="H1629" s="143">
        <v>0.85499999999999998</v>
      </c>
      <c r="I1629" s="143">
        <v>31130</v>
      </c>
      <c r="J1629" s="143">
        <v>0</v>
      </c>
      <c r="K1629" s="147">
        <v>0.438</v>
      </c>
      <c r="L1629" s="142">
        <v>191</v>
      </c>
      <c r="M1629" s="143">
        <v>191</v>
      </c>
      <c r="N1629" s="143">
        <v>0.89900000000000002</v>
      </c>
      <c r="O1629" s="143">
        <v>40990</v>
      </c>
      <c r="P1629" s="143">
        <v>0</v>
      </c>
      <c r="Q1629" s="147">
        <v>0.32700000000000001</v>
      </c>
      <c r="R1629" s="142">
        <v>202</v>
      </c>
      <c r="S1629" s="143">
        <v>311.2</v>
      </c>
      <c r="T1629" s="143">
        <v>0.91400000000000003</v>
      </c>
      <c r="U1629" s="143">
        <v>50850</v>
      </c>
      <c r="V1629" s="143">
        <v>0</v>
      </c>
      <c r="W1629" s="147">
        <v>0.377</v>
      </c>
      <c r="X1629" s="142">
        <v>182</v>
      </c>
      <c r="Y1629" s="143">
        <v>311.2</v>
      </c>
      <c r="Z1629" s="143">
        <v>0.97199999999999998</v>
      </c>
      <c r="AA1629" s="143">
        <v>45760</v>
      </c>
      <c r="AB1629" s="143">
        <v>0</v>
      </c>
      <c r="AC1629" s="147">
        <v>0.35399999999999998</v>
      </c>
      <c r="AD1629" s="142">
        <v>174</v>
      </c>
      <c r="AE1629" s="143">
        <v>311.2</v>
      </c>
      <c r="AF1629" s="143">
        <v>0.97</v>
      </c>
      <c r="AG1629" s="143">
        <v>41220</v>
      </c>
      <c r="AH1629" s="143">
        <v>0</v>
      </c>
      <c r="AI1629" s="147">
        <v>0.33500000000000002</v>
      </c>
      <c r="AJ1629" s="142">
        <v>172</v>
      </c>
      <c r="AK1629" s="143">
        <v>311.2</v>
      </c>
      <c r="AL1629" s="143">
        <v>0.97199999999999998</v>
      </c>
      <c r="AM1629" s="143">
        <v>42670</v>
      </c>
      <c r="AN1629" s="143">
        <v>0</v>
      </c>
      <c r="AO1629" s="147">
        <v>0.35</v>
      </c>
      <c r="AP1629" s="142"/>
      <c r="AQ1629" s="143"/>
      <c r="AR1629" s="143"/>
      <c r="AS1629" s="143"/>
      <c r="AT1629" s="143"/>
      <c r="AU1629" s="147"/>
      <c r="AV1629" s="142">
        <v>110</v>
      </c>
      <c r="AW1629" s="143">
        <v>311.2</v>
      </c>
      <c r="AX1629" s="143">
        <v>0.94769999999999999</v>
      </c>
      <c r="AY1629" s="143">
        <v>66910</v>
      </c>
      <c r="AZ1629" s="143"/>
      <c r="BA1629" s="147">
        <v>0.43840000000000001</v>
      </c>
      <c r="BB1629" s="142">
        <v>80.8</v>
      </c>
      <c r="BC1629" s="143">
        <v>311.2</v>
      </c>
      <c r="BD1629" s="143">
        <v>0.93889999999999996</v>
      </c>
      <c r="BE1629" s="143">
        <v>32710</v>
      </c>
      <c r="BF1629" s="143"/>
      <c r="BG1629" s="147">
        <v>0.57950000000000002</v>
      </c>
      <c r="BH1629" s="142">
        <v>90</v>
      </c>
      <c r="BI1629" s="143">
        <v>311.2</v>
      </c>
      <c r="BJ1629" s="143">
        <v>0.91469999999999996</v>
      </c>
      <c r="BK1629" s="143">
        <v>29050</v>
      </c>
      <c r="BL1629" s="143"/>
      <c r="BM1629" s="147">
        <v>0.4743</v>
      </c>
      <c r="BN1629" s="142">
        <v>87</v>
      </c>
      <c r="BO1629" s="143">
        <v>311.2</v>
      </c>
      <c r="BP1629" s="143">
        <v>0.93079999999999996</v>
      </c>
      <c r="BQ1629" s="143">
        <v>25170</v>
      </c>
      <c r="BR1629" s="143"/>
      <c r="BS1629" s="147">
        <v>0.46250000000000002</v>
      </c>
      <c r="BT1629" s="142"/>
      <c r="BU1629" s="143"/>
      <c r="BV1629" s="143"/>
      <c r="BW1629" s="143"/>
      <c r="BX1629" s="143"/>
      <c r="BY1629" s="147"/>
      <c r="BZ1629" s="142">
        <v>246</v>
      </c>
      <c r="CA1629" s="143">
        <v>622.4</v>
      </c>
      <c r="CB1629" s="143">
        <v>1.8801999999999999</v>
      </c>
      <c r="CC1629" s="143">
        <v>87880</v>
      </c>
      <c r="CD1629" s="143">
        <v>25375</v>
      </c>
      <c r="CE1629" s="147">
        <v>1.7585</v>
      </c>
      <c r="CF1629" s="142">
        <v>49</v>
      </c>
      <c r="CG1629" s="143">
        <v>311.2</v>
      </c>
      <c r="CH1629" s="143">
        <v>0.93400000000000005</v>
      </c>
      <c r="CI1629" s="143">
        <v>38780</v>
      </c>
      <c r="CJ1629" s="143">
        <v>19646</v>
      </c>
      <c r="CK1629" s="147">
        <v>1.1389</v>
      </c>
      <c r="CL1629" s="142">
        <v>170</v>
      </c>
      <c r="CM1629" s="143">
        <v>311.2</v>
      </c>
      <c r="CN1629" s="143">
        <v>0.96050000000000002</v>
      </c>
      <c r="CO1629" s="143">
        <v>34770</v>
      </c>
      <c r="CP1629" s="143"/>
      <c r="CQ1629" s="147">
        <v>0.29580000000000001</v>
      </c>
      <c r="CR1629" s="142">
        <v>170</v>
      </c>
      <c r="CS1629" s="143">
        <v>311.2</v>
      </c>
      <c r="CT1629" s="143">
        <v>0.96120000000000005</v>
      </c>
      <c r="CU1629" s="143">
        <v>42100</v>
      </c>
      <c r="CV1629" s="143"/>
      <c r="CW1629" s="147">
        <v>0.31440000000000001</v>
      </c>
      <c r="CX1629" s="142">
        <v>170</v>
      </c>
      <c r="CY1629" s="143">
        <v>311.2</v>
      </c>
      <c r="CZ1629" s="143">
        <v>0.98140000000000005</v>
      </c>
      <c r="DA1629" s="143">
        <v>42300</v>
      </c>
      <c r="DB1629" s="143"/>
      <c r="DC1629" s="147">
        <v>0.34079999999999999</v>
      </c>
      <c r="DD1629" s="142">
        <v>150</v>
      </c>
      <c r="DE1629" s="143">
        <v>311.2</v>
      </c>
      <c r="DF1629" s="143">
        <v>0.98929999999999996</v>
      </c>
      <c r="DG1629" s="143">
        <v>46100</v>
      </c>
      <c r="DH1629" s="143"/>
      <c r="DI1629" s="147">
        <v>0.43149999999999999</v>
      </c>
    </row>
    <row r="1630" spans="1:113">
      <c r="A1630" s="137">
        <v>1627</v>
      </c>
      <c r="B1630" s="138" t="s">
        <v>1778</v>
      </c>
      <c r="C1630" s="139" t="s">
        <v>3840</v>
      </c>
      <c r="D1630" s="140" t="s">
        <v>195</v>
      </c>
      <c r="E1630" s="141">
        <v>134.19999999999999</v>
      </c>
      <c r="F1630" s="142">
        <v>40</v>
      </c>
      <c r="G1630" s="143">
        <v>40</v>
      </c>
      <c r="H1630" s="143">
        <v>0.90700000000000003</v>
      </c>
      <c r="I1630" s="143">
        <v>13080</v>
      </c>
      <c r="J1630" s="143">
        <v>0</v>
      </c>
      <c r="K1630" s="144">
        <v>0.49399999999999999</v>
      </c>
      <c r="L1630" s="142">
        <v>40</v>
      </c>
      <c r="M1630" s="143">
        <v>40</v>
      </c>
      <c r="N1630" s="143">
        <v>0.92500000000000004</v>
      </c>
      <c r="O1630" s="143">
        <v>14160</v>
      </c>
      <c r="P1630" s="143">
        <v>0</v>
      </c>
      <c r="Q1630" s="144">
        <v>0.52400000000000002</v>
      </c>
      <c r="R1630" s="142">
        <v>44</v>
      </c>
      <c r="S1630" s="143">
        <v>107.36</v>
      </c>
      <c r="T1630" s="143">
        <v>0.94299999999999995</v>
      </c>
      <c r="U1630" s="143">
        <v>14520</v>
      </c>
      <c r="V1630" s="143">
        <v>0</v>
      </c>
      <c r="W1630" s="144">
        <v>0.47899999999999998</v>
      </c>
      <c r="X1630" s="142">
        <v>40</v>
      </c>
      <c r="Y1630" s="143">
        <v>107.36</v>
      </c>
      <c r="Z1630" s="143">
        <v>6.7000000000000004E-2</v>
      </c>
      <c r="AA1630" s="143">
        <v>14460</v>
      </c>
      <c r="AB1630" s="143">
        <v>0</v>
      </c>
      <c r="AC1630" s="144">
        <v>7.391</v>
      </c>
      <c r="AD1630" s="142">
        <v>38</v>
      </c>
      <c r="AE1630" s="143">
        <v>107.36</v>
      </c>
      <c r="AF1630" s="143">
        <v>0.92</v>
      </c>
      <c r="AG1630" s="143">
        <v>12520</v>
      </c>
      <c r="AH1630" s="143">
        <v>0</v>
      </c>
      <c r="AI1630" s="144">
        <v>0.49099999999999999</v>
      </c>
      <c r="AJ1630" s="142">
        <v>40</v>
      </c>
      <c r="AK1630" s="143">
        <v>107.36</v>
      </c>
      <c r="AL1630" s="143">
        <v>0.92</v>
      </c>
      <c r="AM1630" s="143">
        <v>16620</v>
      </c>
      <c r="AN1630" s="143">
        <v>0</v>
      </c>
      <c r="AO1630" s="144">
        <v>0.61899999999999999</v>
      </c>
      <c r="AP1630" s="142">
        <v>38</v>
      </c>
      <c r="AQ1630" s="143">
        <v>107.36</v>
      </c>
      <c r="AR1630" s="143"/>
      <c r="AS1630" s="143">
        <v>12840</v>
      </c>
      <c r="AT1630" s="143"/>
      <c r="AU1630" s="144"/>
      <c r="AV1630" s="142">
        <v>38</v>
      </c>
      <c r="AW1630" s="143">
        <v>107.36</v>
      </c>
      <c r="AX1630" s="143"/>
      <c r="AY1630" s="143">
        <v>12180</v>
      </c>
      <c r="AZ1630" s="143"/>
      <c r="BA1630" s="144"/>
      <c r="BB1630" s="142">
        <v>30</v>
      </c>
      <c r="BC1630" s="143">
        <v>107.36</v>
      </c>
      <c r="BD1630" s="143">
        <v>0</v>
      </c>
      <c r="BE1630" s="143">
        <v>10800</v>
      </c>
      <c r="BF1630" s="143"/>
      <c r="BG1630" s="144"/>
      <c r="BH1630" s="142">
        <v>30</v>
      </c>
      <c r="BI1630" s="143">
        <v>107.36</v>
      </c>
      <c r="BJ1630" s="143">
        <v>0.76229999999999998</v>
      </c>
      <c r="BK1630" s="143">
        <v>11160</v>
      </c>
      <c r="BL1630" s="143"/>
      <c r="BM1630" s="144"/>
      <c r="BN1630" s="142">
        <v>30</v>
      </c>
      <c r="BO1630" s="143">
        <v>107.36</v>
      </c>
      <c r="BP1630" s="143">
        <v>0.77129999999999999</v>
      </c>
      <c r="BQ1630" s="143">
        <v>9040</v>
      </c>
      <c r="BR1630" s="143"/>
      <c r="BS1630" s="144"/>
      <c r="BT1630" s="142"/>
      <c r="BU1630" s="143"/>
      <c r="BV1630" s="143"/>
      <c r="BW1630" s="143"/>
      <c r="BX1630" s="143"/>
      <c r="BY1630" s="144"/>
      <c r="BZ1630" s="142">
        <v>86</v>
      </c>
      <c r="CA1630" s="143">
        <v>214.72</v>
      </c>
      <c r="CB1630" s="143">
        <v>1.7776999999999998</v>
      </c>
      <c r="CC1630" s="143">
        <v>30860</v>
      </c>
      <c r="CD1630" s="143"/>
      <c r="CE1630" s="144"/>
      <c r="CF1630" s="142">
        <v>44</v>
      </c>
      <c r="CG1630" s="143">
        <v>107.36</v>
      </c>
      <c r="CH1630" s="143">
        <v>0.85880000000000001</v>
      </c>
      <c r="CI1630" s="143">
        <v>15820</v>
      </c>
      <c r="CJ1630" s="143"/>
      <c r="CK1630" s="144"/>
      <c r="CL1630" s="142">
        <v>46</v>
      </c>
      <c r="CM1630" s="143">
        <v>107.36</v>
      </c>
      <c r="CN1630" s="143">
        <v>0.85160000000000002</v>
      </c>
      <c r="CO1630" s="143">
        <v>18020</v>
      </c>
      <c r="CP1630" s="143"/>
      <c r="CQ1630" s="144"/>
      <c r="CR1630" s="142">
        <v>48</v>
      </c>
      <c r="CS1630" s="143">
        <v>107.36</v>
      </c>
      <c r="CT1630" s="143">
        <v>0.85850000000000004</v>
      </c>
      <c r="CU1630" s="143">
        <v>17720</v>
      </c>
      <c r="CV1630" s="143"/>
      <c r="CW1630" s="144"/>
      <c r="CX1630" s="142">
        <v>48</v>
      </c>
      <c r="CY1630" s="143">
        <v>107.36</v>
      </c>
      <c r="CZ1630" s="143">
        <v>0.85399999999999998</v>
      </c>
      <c r="DA1630" s="143">
        <v>18020</v>
      </c>
      <c r="DB1630" s="143"/>
      <c r="DC1630" s="144"/>
      <c r="DD1630" s="142">
        <v>42</v>
      </c>
      <c r="DE1630" s="143">
        <v>107.36</v>
      </c>
      <c r="DF1630" s="143">
        <v>0.83030000000000004</v>
      </c>
      <c r="DG1630" s="143">
        <v>16240</v>
      </c>
      <c r="DH1630" s="143"/>
      <c r="DI1630" s="144"/>
    </row>
    <row r="1631" spans="1:113">
      <c r="A1631" s="137">
        <v>1628</v>
      </c>
      <c r="B1631" s="138" t="s">
        <v>1779</v>
      </c>
      <c r="C1631" s="139" t="s">
        <v>3841</v>
      </c>
      <c r="D1631" s="140" t="s">
        <v>195</v>
      </c>
      <c r="E1631" s="141">
        <v>500</v>
      </c>
      <c r="F1631" s="142">
        <v>358</v>
      </c>
      <c r="G1631" s="143">
        <v>358</v>
      </c>
      <c r="H1631" s="143">
        <v>0.995</v>
      </c>
      <c r="I1631" s="143">
        <v>219840</v>
      </c>
      <c r="J1631" s="143">
        <v>65184</v>
      </c>
      <c r="K1631" s="144">
        <v>0.84499999999999997</v>
      </c>
      <c r="L1631" s="142">
        <v>374</v>
      </c>
      <c r="M1631" s="143">
        <v>374</v>
      </c>
      <c r="N1631" s="143">
        <v>0.99199999999999999</v>
      </c>
      <c r="O1631" s="143">
        <v>207140</v>
      </c>
      <c r="P1631" s="143">
        <v>41856</v>
      </c>
      <c r="Q1631" s="144">
        <v>0.76500000000000001</v>
      </c>
      <c r="R1631" s="142">
        <v>379</v>
      </c>
      <c r="S1631" s="143">
        <v>600</v>
      </c>
      <c r="T1631" s="143">
        <v>0.997</v>
      </c>
      <c r="U1631" s="143">
        <v>222870</v>
      </c>
      <c r="V1631" s="143">
        <v>59142</v>
      </c>
      <c r="W1631" s="144">
        <v>0.80800000000000005</v>
      </c>
      <c r="X1631" s="142">
        <v>401</v>
      </c>
      <c r="Y1631" s="143">
        <v>600</v>
      </c>
      <c r="Z1631" s="143">
        <v>0.996</v>
      </c>
      <c r="AA1631" s="143">
        <v>216520</v>
      </c>
      <c r="AB1631" s="143">
        <v>37514</v>
      </c>
      <c r="AC1631" s="144">
        <v>0.74299999999999999</v>
      </c>
      <c r="AD1631" s="142">
        <v>388</v>
      </c>
      <c r="AE1631" s="143">
        <v>600</v>
      </c>
      <c r="AF1631" s="143">
        <v>0.995</v>
      </c>
      <c r="AG1631" s="143">
        <v>215750</v>
      </c>
      <c r="AH1631" s="143">
        <v>44279</v>
      </c>
      <c r="AI1631" s="144">
        <v>0.76600000000000001</v>
      </c>
      <c r="AJ1631" s="142">
        <v>409</v>
      </c>
      <c r="AK1631" s="143">
        <v>600</v>
      </c>
      <c r="AL1631" s="143">
        <v>0.998</v>
      </c>
      <c r="AM1631" s="143">
        <v>226040</v>
      </c>
      <c r="AN1631" s="143">
        <v>49352</v>
      </c>
      <c r="AO1631" s="144">
        <v>0.75900000000000001</v>
      </c>
      <c r="AP1631" s="142">
        <v>388</v>
      </c>
      <c r="AQ1631" s="143">
        <v>600</v>
      </c>
      <c r="AR1631" s="143">
        <v>0.99370000000000003</v>
      </c>
      <c r="AS1631" s="143">
        <v>195560</v>
      </c>
      <c r="AT1631" s="143">
        <v>23448</v>
      </c>
      <c r="AU1631" s="144">
        <v>0.68169999999999997</v>
      </c>
      <c r="AV1631" s="142">
        <v>370</v>
      </c>
      <c r="AW1631" s="143">
        <v>600</v>
      </c>
      <c r="AX1631" s="143">
        <v>0.98080000000000001</v>
      </c>
      <c r="AY1631" s="143">
        <v>207660</v>
      </c>
      <c r="AZ1631" s="143">
        <v>50889</v>
      </c>
      <c r="BA1631" s="144">
        <v>0.79479999999999995</v>
      </c>
      <c r="BB1631" s="142">
        <v>341.6</v>
      </c>
      <c r="BC1631" s="143">
        <v>600</v>
      </c>
      <c r="BD1631" s="143">
        <v>0.97660000000000002</v>
      </c>
      <c r="BE1631" s="143">
        <v>225480</v>
      </c>
      <c r="BF1631" s="143">
        <v>76558</v>
      </c>
      <c r="BG1631" s="144">
        <v>0.90839999999999999</v>
      </c>
      <c r="BH1631" s="142">
        <v>330</v>
      </c>
      <c r="BI1631" s="143">
        <v>600</v>
      </c>
      <c r="BJ1631" s="143">
        <v>0.97840000000000005</v>
      </c>
      <c r="BK1631" s="143">
        <v>196080</v>
      </c>
      <c r="BL1631" s="143">
        <v>51950</v>
      </c>
      <c r="BM1631" s="144">
        <v>0.81630000000000003</v>
      </c>
      <c r="BN1631" s="142">
        <v>370</v>
      </c>
      <c r="BO1631" s="143">
        <v>600</v>
      </c>
      <c r="BP1631" s="143">
        <v>0.99880000000000002</v>
      </c>
      <c r="BQ1631" s="143">
        <v>177980</v>
      </c>
      <c r="BR1631" s="143">
        <v>28975</v>
      </c>
      <c r="BS1631" s="144">
        <v>0.7167</v>
      </c>
      <c r="BT1631" s="142"/>
      <c r="BU1631" s="143"/>
      <c r="BV1631" s="143"/>
      <c r="BW1631" s="143"/>
      <c r="BX1631" s="143"/>
      <c r="BY1631" s="144"/>
      <c r="BZ1631" s="142">
        <v>656</v>
      </c>
      <c r="CA1631" s="143">
        <v>1200</v>
      </c>
      <c r="CB1631" s="143">
        <v>1.9998</v>
      </c>
      <c r="CC1631" s="143">
        <v>418390</v>
      </c>
      <c r="CD1631" s="143">
        <v>125072</v>
      </c>
      <c r="CE1631" s="144">
        <v>1.7652999999999999</v>
      </c>
      <c r="CF1631" s="142">
        <v>335</v>
      </c>
      <c r="CG1631" s="143">
        <v>600</v>
      </c>
      <c r="CH1631" s="143">
        <v>0.99919999999999998</v>
      </c>
      <c r="CI1631" s="143">
        <v>203290</v>
      </c>
      <c r="CJ1631" s="143">
        <v>53906</v>
      </c>
      <c r="CK1631" s="144">
        <v>0.81630000000000003</v>
      </c>
      <c r="CL1631" s="142">
        <v>360</v>
      </c>
      <c r="CM1631" s="143">
        <v>600</v>
      </c>
      <c r="CN1631" s="143">
        <v>0.99939999999999996</v>
      </c>
      <c r="CO1631" s="143">
        <v>201950</v>
      </c>
      <c r="CP1631" s="143">
        <v>46560</v>
      </c>
      <c r="CQ1631" s="144">
        <v>0.77959999999999996</v>
      </c>
      <c r="CR1631" s="142">
        <v>376</v>
      </c>
      <c r="CS1631" s="143">
        <v>600</v>
      </c>
      <c r="CT1631" s="143">
        <v>0.99919999999999998</v>
      </c>
      <c r="CU1631" s="143">
        <v>204190</v>
      </c>
      <c r="CV1631" s="143">
        <v>36514</v>
      </c>
      <c r="CW1631" s="144">
        <v>0.73050000000000004</v>
      </c>
      <c r="CX1631" s="142">
        <v>371</v>
      </c>
      <c r="CY1631" s="143">
        <v>600</v>
      </c>
      <c r="CZ1631" s="143">
        <v>0.99970000000000003</v>
      </c>
      <c r="DA1631" s="143">
        <v>219910</v>
      </c>
      <c r="DB1631" s="143">
        <v>54366</v>
      </c>
      <c r="DC1631" s="144">
        <v>0.79700000000000004</v>
      </c>
      <c r="DD1631" s="142">
        <v>375</v>
      </c>
      <c r="DE1631" s="143">
        <v>400</v>
      </c>
      <c r="DF1631" s="143">
        <v>0.99880000000000002</v>
      </c>
      <c r="DG1631" s="143">
        <v>186720</v>
      </c>
      <c r="DH1631" s="143">
        <v>24940</v>
      </c>
      <c r="DI1631" s="144">
        <v>0.69240000000000002</v>
      </c>
    </row>
    <row r="1632" spans="1:113">
      <c r="A1632" s="137">
        <v>1629</v>
      </c>
      <c r="B1632" s="138" t="s">
        <v>1780</v>
      </c>
      <c r="C1632" s="139" t="s">
        <v>3842</v>
      </c>
      <c r="D1632" s="140" t="s">
        <v>195</v>
      </c>
      <c r="E1632" s="141">
        <v>150</v>
      </c>
      <c r="F1632" s="142">
        <v>41.1</v>
      </c>
      <c r="G1632" s="143">
        <v>41.1</v>
      </c>
      <c r="H1632" s="143">
        <v>1</v>
      </c>
      <c r="I1632" s="143">
        <v>22467</v>
      </c>
      <c r="J1632" s="143">
        <v>4712</v>
      </c>
      <c r="K1632" s="144">
        <v>0.749</v>
      </c>
      <c r="L1632" s="142">
        <v>41.7</v>
      </c>
      <c r="M1632" s="143">
        <v>41.7</v>
      </c>
      <c r="N1632" s="143">
        <v>1</v>
      </c>
      <c r="O1632" s="143">
        <v>21627</v>
      </c>
      <c r="P1632" s="143">
        <v>3012</v>
      </c>
      <c r="Q1632" s="144">
        <v>0.71</v>
      </c>
      <c r="R1632" s="142">
        <v>37.200000000000003</v>
      </c>
      <c r="S1632" s="143">
        <v>120</v>
      </c>
      <c r="T1632" s="143">
        <v>1</v>
      </c>
      <c r="U1632" s="143">
        <v>18324</v>
      </c>
      <c r="V1632" s="143">
        <v>2254</v>
      </c>
      <c r="W1632" s="144">
        <v>0.67500000000000004</v>
      </c>
      <c r="X1632" s="142">
        <v>37.799999999999997</v>
      </c>
      <c r="Y1632" s="143">
        <v>120</v>
      </c>
      <c r="Z1632" s="143">
        <v>1</v>
      </c>
      <c r="AA1632" s="143">
        <v>24312</v>
      </c>
      <c r="AB1632" s="143">
        <v>7438</v>
      </c>
      <c r="AC1632" s="144">
        <v>0.88100000000000001</v>
      </c>
      <c r="AD1632" s="142">
        <v>37.799999999999997</v>
      </c>
      <c r="AE1632" s="143">
        <v>120</v>
      </c>
      <c r="AF1632" s="143">
        <v>1</v>
      </c>
      <c r="AG1632" s="143">
        <v>21114</v>
      </c>
      <c r="AH1632" s="143">
        <v>4240</v>
      </c>
      <c r="AI1632" s="144">
        <v>0.76500000000000001</v>
      </c>
      <c r="AJ1632" s="142">
        <v>40.200000000000003</v>
      </c>
      <c r="AK1632" s="143">
        <v>120</v>
      </c>
      <c r="AL1632" s="143">
        <v>1</v>
      </c>
      <c r="AM1632" s="143">
        <v>22383</v>
      </c>
      <c r="AN1632" s="143">
        <v>5017</v>
      </c>
      <c r="AO1632" s="144">
        <v>0.76300000000000001</v>
      </c>
      <c r="AP1632" s="142">
        <v>40.200000000000003</v>
      </c>
      <c r="AQ1632" s="143">
        <v>120</v>
      </c>
      <c r="AR1632" s="143">
        <v>0.99960000000000004</v>
      </c>
      <c r="AS1632" s="143">
        <v>21435</v>
      </c>
      <c r="AT1632" s="143">
        <v>3497</v>
      </c>
      <c r="AU1632" s="144">
        <v>0.71699999999999997</v>
      </c>
      <c r="AV1632" s="142">
        <v>33.299999999999997</v>
      </c>
      <c r="AW1632" s="143">
        <v>120</v>
      </c>
      <c r="AX1632" s="143">
        <v>0</v>
      </c>
      <c r="AY1632" s="143">
        <v>18558</v>
      </c>
      <c r="AZ1632" s="143">
        <v>4172</v>
      </c>
      <c r="BA1632" s="144">
        <v>0.77400000000000002</v>
      </c>
      <c r="BB1632" s="142">
        <v>33</v>
      </c>
      <c r="BC1632" s="143">
        <v>120</v>
      </c>
      <c r="BD1632" s="143">
        <v>0.99970000000000003</v>
      </c>
      <c r="BE1632" s="143">
        <v>20241</v>
      </c>
      <c r="BF1632" s="143">
        <v>5514</v>
      </c>
      <c r="BG1632" s="144">
        <v>0.82469999999999999</v>
      </c>
      <c r="BH1632" s="142">
        <v>33</v>
      </c>
      <c r="BI1632" s="143">
        <v>120</v>
      </c>
      <c r="BJ1632" s="143">
        <v>0</v>
      </c>
      <c r="BK1632" s="143">
        <v>24024</v>
      </c>
      <c r="BL1632" s="143">
        <v>9293</v>
      </c>
      <c r="BM1632" s="144">
        <v>0.97850000000000004</v>
      </c>
      <c r="BN1632" s="142">
        <v>35.1</v>
      </c>
      <c r="BO1632" s="143">
        <v>120</v>
      </c>
      <c r="BP1632" s="143">
        <v>0</v>
      </c>
      <c r="BQ1632" s="143">
        <v>19488</v>
      </c>
      <c r="BR1632" s="143">
        <v>5336</v>
      </c>
      <c r="BS1632" s="144">
        <v>0.82620000000000005</v>
      </c>
      <c r="BT1632" s="142"/>
      <c r="BU1632" s="143"/>
      <c r="BV1632" s="143"/>
      <c r="BW1632" s="143"/>
      <c r="BX1632" s="143"/>
      <c r="BY1632" s="144"/>
      <c r="BZ1632" s="142">
        <v>45.9</v>
      </c>
      <c r="CA1632" s="143">
        <v>240</v>
      </c>
      <c r="CB1632" s="143">
        <v>1.9017999999999999</v>
      </c>
      <c r="CC1632" s="143">
        <v>44202</v>
      </c>
      <c r="CD1632" s="143">
        <v>1795</v>
      </c>
      <c r="CE1632" s="144">
        <v>0.88280000000000003</v>
      </c>
      <c r="CF1632" s="142">
        <v>39.9</v>
      </c>
      <c r="CG1632" s="143">
        <v>120</v>
      </c>
      <c r="CH1632" s="143">
        <v>0</v>
      </c>
      <c r="CI1632" s="143">
        <v>21555</v>
      </c>
      <c r="CJ1632" s="143">
        <v>3744</v>
      </c>
      <c r="CK1632" s="144">
        <v>0.72609999999999997</v>
      </c>
      <c r="CL1632" s="142">
        <v>39</v>
      </c>
      <c r="CM1632" s="143">
        <v>120</v>
      </c>
      <c r="CN1632" s="143">
        <v>1E-4</v>
      </c>
      <c r="CO1632" s="143">
        <v>20736</v>
      </c>
      <c r="CP1632" s="143">
        <v>3885</v>
      </c>
      <c r="CQ1632" s="144">
        <v>0.73839999999999995</v>
      </c>
      <c r="CR1632" s="142">
        <v>36.6</v>
      </c>
      <c r="CS1632" s="143">
        <v>120</v>
      </c>
      <c r="CT1632" s="143">
        <v>0</v>
      </c>
      <c r="CU1632" s="143">
        <v>20952</v>
      </c>
      <c r="CV1632" s="143">
        <v>4614</v>
      </c>
      <c r="CW1632" s="144">
        <v>0.76939999999999997</v>
      </c>
      <c r="CX1632" s="142">
        <v>36.299999999999997</v>
      </c>
      <c r="CY1632" s="143">
        <v>120</v>
      </c>
      <c r="CZ1632" s="143">
        <v>0</v>
      </c>
      <c r="DA1632" s="143">
        <v>22650</v>
      </c>
      <c r="DB1632" s="143">
        <v>6446</v>
      </c>
      <c r="DC1632" s="144">
        <v>0.8387</v>
      </c>
      <c r="DD1632" s="142">
        <v>34.200000000000003</v>
      </c>
      <c r="DE1632" s="143">
        <v>120</v>
      </c>
      <c r="DF1632" s="143">
        <v>0.99980000000000002</v>
      </c>
      <c r="DG1632" s="143">
        <v>19164</v>
      </c>
      <c r="DH1632" s="143">
        <v>4393</v>
      </c>
      <c r="DI1632" s="144">
        <v>0.77839999999999998</v>
      </c>
    </row>
    <row r="1633" spans="1:113">
      <c r="A1633" s="137">
        <v>1630</v>
      </c>
      <c r="B1633" s="138" t="s">
        <v>1781</v>
      </c>
      <c r="C1633" s="139" t="s">
        <v>3843</v>
      </c>
      <c r="D1633" s="140" t="s">
        <v>195</v>
      </c>
      <c r="E1633" s="141">
        <v>160</v>
      </c>
      <c r="F1633" s="142">
        <v>91.2</v>
      </c>
      <c r="G1633" s="143">
        <v>91.5</v>
      </c>
      <c r="H1633" s="143">
        <v>0.60899999999999999</v>
      </c>
      <c r="I1633" s="143">
        <v>12432</v>
      </c>
      <c r="J1633" s="143">
        <v>0</v>
      </c>
      <c r="K1633" s="144">
        <v>0.307</v>
      </c>
      <c r="L1633" s="142">
        <v>83.2</v>
      </c>
      <c r="M1633" s="143">
        <v>91.5</v>
      </c>
      <c r="N1633" s="143">
        <v>0.621</v>
      </c>
      <c r="O1633" s="143">
        <v>12432</v>
      </c>
      <c r="P1633" s="143">
        <v>0</v>
      </c>
      <c r="Q1633" s="144">
        <v>0.33</v>
      </c>
      <c r="R1633" s="142">
        <v>78.72</v>
      </c>
      <c r="S1633" s="143">
        <v>128</v>
      </c>
      <c r="T1633" s="143">
        <v>0.64400000000000002</v>
      </c>
      <c r="U1633" s="143">
        <v>11552</v>
      </c>
      <c r="V1633" s="143">
        <v>0</v>
      </c>
      <c r="W1633" s="144">
        <v>0.312</v>
      </c>
      <c r="X1633" s="142">
        <v>109.44</v>
      </c>
      <c r="Y1633" s="143">
        <v>128</v>
      </c>
      <c r="Z1633" s="143">
        <v>0.63800000000000001</v>
      </c>
      <c r="AA1633" s="143">
        <v>11152</v>
      </c>
      <c r="AB1633" s="143">
        <v>0</v>
      </c>
      <c r="AC1633" s="144">
        <v>0.219</v>
      </c>
      <c r="AD1633" s="142">
        <v>118.4</v>
      </c>
      <c r="AE1633" s="143">
        <v>128</v>
      </c>
      <c r="AF1633" s="143">
        <v>0.62</v>
      </c>
      <c r="AG1633" s="143">
        <v>10248</v>
      </c>
      <c r="AH1633" s="143">
        <v>0</v>
      </c>
      <c r="AI1633" s="144">
        <v>0.191</v>
      </c>
      <c r="AJ1633" s="142">
        <v>96.96</v>
      </c>
      <c r="AK1633" s="143">
        <v>128</v>
      </c>
      <c r="AL1633" s="143">
        <v>0.59899999999999998</v>
      </c>
      <c r="AM1633" s="143">
        <v>9248</v>
      </c>
      <c r="AN1633" s="143">
        <v>0</v>
      </c>
      <c r="AO1633" s="144">
        <v>0.218</v>
      </c>
      <c r="AP1633" s="142">
        <v>64.64</v>
      </c>
      <c r="AQ1633" s="143">
        <v>128</v>
      </c>
      <c r="AR1633" s="143">
        <v>0.63529999999999998</v>
      </c>
      <c r="AS1633" s="143">
        <v>8488</v>
      </c>
      <c r="AT1633" s="143"/>
      <c r="AU1633" s="144">
        <v>0.27779999999999999</v>
      </c>
      <c r="AV1633" s="142">
        <v>69.760000000000005</v>
      </c>
      <c r="AW1633" s="143">
        <v>128</v>
      </c>
      <c r="AX1633" s="143">
        <v>0.63500000000000001</v>
      </c>
      <c r="AY1633" s="143">
        <v>7208</v>
      </c>
      <c r="AZ1633" s="143"/>
      <c r="BA1633" s="144">
        <v>0.22600000000000001</v>
      </c>
      <c r="BB1633" s="142">
        <v>69.44</v>
      </c>
      <c r="BC1633" s="143">
        <v>128</v>
      </c>
      <c r="BD1633" s="143">
        <v>0.92520000000000002</v>
      </c>
      <c r="BE1633" s="143">
        <v>10496</v>
      </c>
      <c r="BF1633" s="143"/>
      <c r="BG1633" s="144">
        <v>0.21959999999999999</v>
      </c>
      <c r="BH1633" s="142">
        <v>75.2</v>
      </c>
      <c r="BI1633" s="143">
        <v>128</v>
      </c>
      <c r="BJ1633" s="143">
        <v>0.8427</v>
      </c>
      <c r="BK1633" s="143">
        <v>12825</v>
      </c>
      <c r="BL1633" s="143"/>
      <c r="BM1633" s="144">
        <v>0.27200000000000002</v>
      </c>
      <c r="BN1633" s="142">
        <v>102.72</v>
      </c>
      <c r="BO1633" s="143">
        <v>128</v>
      </c>
      <c r="BP1633" s="143">
        <v>0</v>
      </c>
      <c r="BQ1633" s="143">
        <v>19338</v>
      </c>
      <c r="BR1633" s="143"/>
      <c r="BS1633" s="144">
        <v>0.28010000000000002</v>
      </c>
      <c r="BT1633" s="142"/>
      <c r="BU1633" s="143"/>
      <c r="BV1633" s="143"/>
      <c r="BW1633" s="143"/>
      <c r="BX1633" s="143"/>
      <c r="BY1633" s="144"/>
      <c r="BZ1633" s="142">
        <v>306.88</v>
      </c>
      <c r="CA1633" s="143">
        <v>306.88</v>
      </c>
      <c r="CB1633" s="143">
        <v>1.1071</v>
      </c>
      <c r="CC1633" s="143">
        <v>41185</v>
      </c>
      <c r="CD1633" s="143"/>
      <c r="CE1633" s="144">
        <v>0.34689999999999999</v>
      </c>
      <c r="CF1633" s="142">
        <v>75.2</v>
      </c>
      <c r="CG1633" s="143">
        <v>128</v>
      </c>
      <c r="CH1633" s="143">
        <v>0.99099999999999999</v>
      </c>
      <c r="CI1633" s="143">
        <v>11148</v>
      </c>
      <c r="CJ1633" s="143"/>
      <c r="CK1633" s="144">
        <v>0.2011</v>
      </c>
      <c r="CL1633" s="142">
        <v>78.08</v>
      </c>
      <c r="CM1633" s="143">
        <v>128</v>
      </c>
      <c r="CN1633" s="143">
        <v>0.99029999999999996</v>
      </c>
      <c r="CO1633" s="143">
        <v>12551</v>
      </c>
      <c r="CP1633" s="143"/>
      <c r="CQ1633" s="144">
        <v>0.22539999999999999</v>
      </c>
      <c r="CR1633" s="142">
        <v>74.56</v>
      </c>
      <c r="CS1633" s="143">
        <v>128</v>
      </c>
      <c r="CT1633" s="143">
        <v>0.9869</v>
      </c>
      <c r="CU1633" s="143">
        <v>12119</v>
      </c>
      <c r="CV1633" s="143"/>
      <c r="CW1633" s="144">
        <v>0.22140000000000001</v>
      </c>
      <c r="CX1633" s="142">
        <v>81.599999999999994</v>
      </c>
      <c r="CY1633" s="143">
        <v>128</v>
      </c>
      <c r="CZ1633" s="143">
        <v>0.99099999999999999</v>
      </c>
      <c r="DA1633" s="143">
        <v>14590</v>
      </c>
      <c r="DB1633" s="143"/>
      <c r="DC1633" s="144">
        <v>0.24249999999999999</v>
      </c>
      <c r="DD1633" s="142">
        <v>116.16</v>
      </c>
      <c r="DE1633" s="143">
        <v>128</v>
      </c>
      <c r="DF1633" s="143">
        <v>0.98519999999999996</v>
      </c>
      <c r="DG1633" s="143">
        <v>17770</v>
      </c>
      <c r="DH1633" s="143"/>
      <c r="DI1633" s="144">
        <v>0.2157</v>
      </c>
    </row>
    <row r="1634" spans="1:113">
      <c r="A1634" s="137">
        <v>1631</v>
      </c>
      <c r="B1634" s="138" t="s">
        <v>1782</v>
      </c>
      <c r="C1634" s="139" t="s">
        <v>3844</v>
      </c>
      <c r="D1634" s="140" t="s">
        <v>195</v>
      </c>
      <c r="E1634" s="141">
        <v>159</v>
      </c>
      <c r="F1634" s="142">
        <v>0</v>
      </c>
      <c r="G1634" s="143">
        <v>0</v>
      </c>
      <c r="H1634" s="143">
        <v>0.92</v>
      </c>
      <c r="I1634" s="143">
        <v>0</v>
      </c>
      <c r="J1634" s="143">
        <v>0</v>
      </c>
      <c r="K1634" s="144">
        <v>0.75600000000000001</v>
      </c>
      <c r="L1634" s="142">
        <v>0</v>
      </c>
      <c r="M1634" s="143">
        <v>0</v>
      </c>
      <c r="N1634" s="143">
        <v>0.92</v>
      </c>
      <c r="O1634" s="143">
        <v>0</v>
      </c>
      <c r="P1634" s="143">
        <v>0</v>
      </c>
      <c r="Q1634" s="144">
        <v>0.75600000000000001</v>
      </c>
      <c r="R1634" s="142">
        <v>0</v>
      </c>
      <c r="S1634" s="143">
        <v>127.2</v>
      </c>
      <c r="T1634" s="143">
        <v>0.92</v>
      </c>
      <c r="U1634" s="143">
        <v>0</v>
      </c>
      <c r="V1634" s="143">
        <v>0</v>
      </c>
      <c r="W1634" s="144">
        <v>0.75600000000000001</v>
      </c>
      <c r="X1634" s="142">
        <v>0</v>
      </c>
      <c r="Y1634" s="143">
        <v>127.2</v>
      </c>
      <c r="Z1634" s="143">
        <v>0.92</v>
      </c>
      <c r="AA1634" s="143">
        <v>0</v>
      </c>
      <c r="AB1634" s="143">
        <v>0</v>
      </c>
      <c r="AC1634" s="144">
        <v>0.75600000000000001</v>
      </c>
      <c r="AD1634" s="142">
        <v>0</v>
      </c>
      <c r="AE1634" s="143">
        <v>127.2</v>
      </c>
      <c r="AF1634" s="143">
        <v>0.92</v>
      </c>
      <c r="AG1634" s="143">
        <v>0</v>
      </c>
      <c r="AH1634" s="143">
        <v>0</v>
      </c>
      <c r="AI1634" s="144">
        <v>0.75600000000000001</v>
      </c>
      <c r="AJ1634" s="142">
        <v>0</v>
      </c>
      <c r="AK1634" s="143">
        <v>127.2</v>
      </c>
      <c r="AL1634" s="143">
        <v>0.92</v>
      </c>
      <c r="AM1634" s="143">
        <v>0</v>
      </c>
      <c r="AN1634" s="143">
        <v>0</v>
      </c>
      <c r="AO1634" s="144">
        <v>0.75600000000000001</v>
      </c>
      <c r="AP1634" s="142">
        <v>0</v>
      </c>
      <c r="AQ1634" s="143">
        <v>127.2</v>
      </c>
      <c r="AR1634" s="143"/>
      <c r="AS1634" s="143">
        <v>0</v>
      </c>
      <c r="AT1634" s="143"/>
      <c r="AU1634" s="144">
        <v>0</v>
      </c>
      <c r="AV1634" s="142">
        <v>0</v>
      </c>
      <c r="AW1634" s="143">
        <v>127.2</v>
      </c>
      <c r="AX1634" s="143"/>
      <c r="AY1634" s="143">
        <v>0</v>
      </c>
      <c r="AZ1634" s="143"/>
      <c r="BA1634" s="144">
        <v>0</v>
      </c>
      <c r="BB1634" s="142">
        <v>0</v>
      </c>
      <c r="BC1634" s="143">
        <v>127.2</v>
      </c>
      <c r="BD1634" s="143"/>
      <c r="BE1634" s="143">
        <v>0</v>
      </c>
      <c r="BF1634" s="143"/>
      <c r="BG1634" s="144">
        <v>0</v>
      </c>
      <c r="BH1634" s="142">
        <v>0</v>
      </c>
      <c r="BI1634" s="143">
        <v>127.2</v>
      </c>
      <c r="BJ1634" s="143"/>
      <c r="BK1634" s="143">
        <v>0</v>
      </c>
      <c r="BL1634" s="143"/>
      <c r="BM1634" s="144">
        <v>0</v>
      </c>
      <c r="BN1634" s="142">
        <v>0</v>
      </c>
      <c r="BO1634" s="143">
        <v>127.2</v>
      </c>
      <c r="BP1634" s="143"/>
      <c r="BQ1634" s="143">
        <v>0</v>
      </c>
      <c r="BR1634" s="143"/>
      <c r="BS1634" s="144">
        <v>0</v>
      </c>
      <c r="BT1634" s="142"/>
      <c r="BU1634" s="143"/>
      <c r="BV1634" s="143"/>
      <c r="BW1634" s="143"/>
      <c r="BX1634" s="143"/>
      <c r="BY1634" s="144"/>
      <c r="BZ1634" s="142">
        <v>0</v>
      </c>
      <c r="CA1634" s="143">
        <v>254.4</v>
      </c>
      <c r="CB1634" s="143"/>
      <c r="CC1634" s="143">
        <v>0</v>
      </c>
      <c r="CD1634" s="143"/>
      <c r="CE1634" s="144">
        <v>0</v>
      </c>
      <c r="CF1634" s="142">
        <v>0</v>
      </c>
      <c r="CG1634" s="143">
        <v>127.2</v>
      </c>
      <c r="CH1634" s="143"/>
      <c r="CI1634" s="143">
        <v>0</v>
      </c>
      <c r="CJ1634" s="143"/>
      <c r="CK1634" s="144">
        <v>0</v>
      </c>
      <c r="CL1634" s="142">
        <v>0</v>
      </c>
      <c r="CM1634" s="143">
        <v>127.2</v>
      </c>
      <c r="CN1634" s="143"/>
      <c r="CO1634" s="143">
        <v>0</v>
      </c>
      <c r="CP1634" s="143"/>
      <c r="CQ1634" s="144">
        <v>0</v>
      </c>
      <c r="CR1634" s="142">
        <v>0</v>
      </c>
      <c r="CS1634" s="143">
        <v>127.2</v>
      </c>
      <c r="CT1634" s="143"/>
      <c r="CU1634" s="143">
        <v>0</v>
      </c>
      <c r="CV1634" s="143"/>
      <c r="CW1634" s="144">
        <v>0</v>
      </c>
      <c r="CX1634" s="142">
        <v>0</v>
      </c>
      <c r="CY1634" s="143">
        <v>127.2</v>
      </c>
      <c r="CZ1634" s="143"/>
      <c r="DA1634" s="143">
        <v>0</v>
      </c>
      <c r="DB1634" s="143"/>
      <c r="DC1634" s="144">
        <v>0</v>
      </c>
      <c r="DD1634" s="142">
        <v>0</v>
      </c>
      <c r="DE1634" s="143">
        <v>127.2</v>
      </c>
      <c r="DF1634" s="143"/>
      <c r="DG1634" s="143">
        <v>0</v>
      </c>
      <c r="DH1634" s="143"/>
      <c r="DI1634" s="144">
        <v>0</v>
      </c>
    </row>
    <row r="1635" spans="1:113" ht="22.5">
      <c r="A1635" s="137">
        <v>1632</v>
      </c>
      <c r="B1635" s="138" t="s">
        <v>1783</v>
      </c>
      <c r="C1635" s="139" t="s">
        <v>3845</v>
      </c>
      <c r="D1635" s="140" t="s">
        <v>195</v>
      </c>
      <c r="E1635" s="141">
        <v>277.77</v>
      </c>
      <c r="F1635" s="142">
        <v>0.3</v>
      </c>
      <c r="G1635" s="143">
        <v>222.22</v>
      </c>
      <c r="H1635" s="143">
        <v>0.92</v>
      </c>
      <c r="I1635" s="143">
        <v>15360</v>
      </c>
      <c r="J1635" s="143">
        <v>15241</v>
      </c>
      <c r="K1635" s="144">
        <v>76.236000000000004</v>
      </c>
      <c r="L1635" s="142">
        <v>0</v>
      </c>
      <c r="M1635" s="143">
        <v>0</v>
      </c>
      <c r="N1635" s="143">
        <v>0.92</v>
      </c>
      <c r="O1635" s="143">
        <v>15360</v>
      </c>
      <c r="P1635" s="143">
        <v>0</v>
      </c>
      <c r="Q1635" s="144">
        <v>76.236000000000004</v>
      </c>
      <c r="R1635" s="142">
        <v>57</v>
      </c>
      <c r="S1635" s="143">
        <v>222.22</v>
      </c>
      <c r="T1635" s="143">
        <v>0.72799999999999998</v>
      </c>
      <c r="U1635" s="143">
        <v>9765</v>
      </c>
      <c r="V1635" s="143">
        <v>0</v>
      </c>
      <c r="W1635" s="144">
        <v>0.32200000000000001</v>
      </c>
      <c r="X1635" s="142">
        <v>75</v>
      </c>
      <c r="Y1635" s="143">
        <v>222.22</v>
      </c>
      <c r="Z1635" s="143">
        <v>0.66200000000000003</v>
      </c>
      <c r="AA1635" s="143">
        <v>5760</v>
      </c>
      <c r="AB1635" s="143">
        <v>0</v>
      </c>
      <c r="AC1635" s="144">
        <v>0.159</v>
      </c>
      <c r="AD1635" s="142">
        <v>69</v>
      </c>
      <c r="AE1635" s="143">
        <v>222.22</v>
      </c>
      <c r="AF1635" s="143">
        <v>0.67700000000000005</v>
      </c>
      <c r="AG1635" s="143">
        <v>7350</v>
      </c>
      <c r="AH1635" s="143">
        <v>0</v>
      </c>
      <c r="AI1635" s="144">
        <v>0.216</v>
      </c>
      <c r="AJ1635" s="142">
        <v>66</v>
      </c>
      <c r="AK1635" s="143">
        <v>222.22</v>
      </c>
      <c r="AL1635" s="143">
        <v>0.76700000000000002</v>
      </c>
      <c r="AM1635" s="143">
        <v>8970</v>
      </c>
      <c r="AN1635" s="143">
        <v>0</v>
      </c>
      <c r="AO1635" s="144">
        <v>0.24299999999999999</v>
      </c>
      <c r="AP1635" s="142">
        <v>63</v>
      </c>
      <c r="AQ1635" s="143">
        <v>222.21600000000001</v>
      </c>
      <c r="AR1635" s="143">
        <v>0.67920000000000003</v>
      </c>
      <c r="AS1635" s="143">
        <v>7560</v>
      </c>
      <c r="AT1635" s="143"/>
      <c r="AU1635" s="144">
        <v>0.23749999999999999</v>
      </c>
      <c r="AV1635" s="142">
        <v>54</v>
      </c>
      <c r="AW1635" s="143">
        <v>222.21600000000001</v>
      </c>
      <c r="AX1635" s="143">
        <v>0.62970000000000004</v>
      </c>
      <c r="AY1635" s="143">
        <v>6480</v>
      </c>
      <c r="AZ1635" s="143"/>
      <c r="BA1635" s="144">
        <v>0.26469999999999999</v>
      </c>
      <c r="BB1635" s="142">
        <v>24</v>
      </c>
      <c r="BC1635" s="143">
        <v>222.21600000000001</v>
      </c>
      <c r="BD1635" s="143">
        <v>0.69169999999999998</v>
      </c>
      <c r="BE1635" s="143">
        <v>4260</v>
      </c>
      <c r="BF1635" s="143"/>
      <c r="BG1635" s="144">
        <v>0.34489999999999998</v>
      </c>
      <c r="BH1635" s="142">
        <v>30</v>
      </c>
      <c r="BI1635" s="143">
        <v>222.21600000000001</v>
      </c>
      <c r="BJ1635" s="143">
        <v>0</v>
      </c>
      <c r="BK1635" s="143">
        <v>4320</v>
      </c>
      <c r="BL1635" s="143"/>
      <c r="BM1635" s="144">
        <v>0.19350000000000001</v>
      </c>
      <c r="BN1635" s="142">
        <v>37.200000000000003</v>
      </c>
      <c r="BO1635" s="143">
        <v>222.21600000000001</v>
      </c>
      <c r="BP1635" s="143">
        <v>0.66759999999999997</v>
      </c>
      <c r="BQ1635" s="143">
        <v>4464</v>
      </c>
      <c r="BR1635" s="143"/>
      <c r="BS1635" s="144">
        <v>0.26750000000000002</v>
      </c>
      <c r="BT1635" s="142"/>
      <c r="BU1635" s="143"/>
      <c r="BV1635" s="143"/>
      <c r="BW1635" s="143"/>
      <c r="BX1635" s="143"/>
      <c r="BY1635" s="144"/>
      <c r="BZ1635" s="142">
        <v>150.6</v>
      </c>
      <c r="CA1635" s="143">
        <v>444.43200000000002</v>
      </c>
      <c r="CB1635" s="143">
        <v>1.4722</v>
      </c>
      <c r="CC1635" s="143">
        <v>18927</v>
      </c>
      <c r="CD1635" s="143"/>
      <c r="CE1635" s="144">
        <v>0.46660000000000001</v>
      </c>
      <c r="CF1635" s="142">
        <v>67.5</v>
      </c>
      <c r="CG1635" s="143">
        <v>222.21600000000001</v>
      </c>
      <c r="CH1635" s="143">
        <v>0.44469999999999998</v>
      </c>
      <c r="CI1635" s="143">
        <v>4164</v>
      </c>
      <c r="CJ1635" s="143"/>
      <c r="CK1635" s="144">
        <v>0.18640000000000001</v>
      </c>
      <c r="CL1635" s="142">
        <v>75.3</v>
      </c>
      <c r="CM1635" s="143">
        <v>222.21600000000001</v>
      </c>
      <c r="CN1635" s="143">
        <v>0.53969999999999996</v>
      </c>
      <c r="CO1635" s="143">
        <v>6348</v>
      </c>
      <c r="CP1635" s="143"/>
      <c r="CQ1635" s="144">
        <v>0.217</v>
      </c>
      <c r="CR1635" s="142">
        <v>75.599999999999994</v>
      </c>
      <c r="CS1635" s="143">
        <v>222.21600000000001</v>
      </c>
      <c r="CT1635" s="143">
        <v>0.65339999999999998</v>
      </c>
      <c r="CU1635" s="143">
        <v>10755</v>
      </c>
      <c r="CV1635" s="143"/>
      <c r="CW1635" s="144">
        <v>0.29270000000000002</v>
      </c>
      <c r="CX1635" s="142">
        <v>74.7</v>
      </c>
      <c r="CY1635" s="143">
        <v>222.21600000000001</v>
      </c>
      <c r="CZ1635" s="143">
        <v>0.69220000000000004</v>
      </c>
      <c r="DA1635" s="143">
        <v>12540</v>
      </c>
      <c r="DB1635" s="143"/>
      <c r="DC1635" s="144">
        <v>0.32600000000000001</v>
      </c>
      <c r="DD1635" s="142">
        <v>75</v>
      </c>
      <c r="DE1635" s="143">
        <v>222.21600000000001</v>
      </c>
      <c r="DF1635" s="143">
        <v>0.60429999999999995</v>
      </c>
      <c r="DG1635" s="143">
        <v>9954</v>
      </c>
      <c r="DH1635" s="143"/>
      <c r="DI1635" s="144">
        <v>0.30509999999999998</v>
      </c>
    </row>
    <row r="1636" spans="1:113">
      <c r="A1636" s="137">
        <v>1633</v>
      </c>
      <c r="B1636" s="138" t="s">
        <v>1784</v>
      </c>
      <c r="C1636" s="139" t="s">
        <v>3846</v>
      </c>
      <c r="D1636" s="140" t="s">
        <v>195</v>
      </c>
      <c r="E1636" s="141">
        <v>222.22</v>
      </c>
      <c r="F1636" s="142">
        <v>114</v>
      </c>
      <c r="G1636" s="143">
        <v>114</v>
      </c>
      <c r="H1636" s="143">
        <v>1</v>
      </c>
      <c r="I1636" s="143">
        <v>25503</v>
      </c>
      <c r="J1636" s="143">
        <v>0</v>
      </c>
      <c r="K1636" s="144">
        <v>0.30599999999999999</v>
      </c>
      <c r="L1636" s="142">
        <v>0</v>
      </c>
      <c r="M1636" s="143">
        <v>0</v>
      </c>
      <c r="N1636" s="143">
        <v>0.92</v>
      </c>
      <c r="O1636" s="143">
        <v>21260</v>
      </c>
      <c r="P1636" s="143">
        <v>0</v>
      </c>
      <c r="Q1636" s="144">
        <v>0.30599999999999999</v>
      </c>
      <c r="R1636" s="142">
        <v>0.9</v>
      </c>
      <c r="S1636" s="143">
        <v>177.78</v>
      </c>
      <c r="T1636" s="143">
        <v>0.998</v>
      </c>
      <c r="U1636" s="143">
        <v>0</v>
      </c>
      <c r="V1636" s="143">
        <v>0</v>
      </c>
      <c r="W1636" s="144">
        <v>0</v>
      </c>
      <c r="X1636" s="142">
        <v>138</v>
      </c>
      <c r="Y1636" s="143">
        <v>177.78</v>
      </c>
      <c r="Z1636" s="143">
        <v>1</v>
      </c>
      <c r="AA1636" s="143">
        <v>14115</v>
      </c>
      <c r="AB1636" s="143">
        <v>0</v>
      </c>
      <c r="AC1636" s="144">
        <v>0.14000000000000001</v>
      </c>
      <c r="AD1636" s="142">
        <v>92.4</v>
      </c>
      <c r="AE1636" s="143">
        <v>177.78</v>
      </c>
      <c r="AF1636" s="143">
        <v>0.99199999999999999</v>
      </c>
      <c r="AG1636" s="143">
        <v>3786</v>
      </c>
      <c r="AH1636" s="143">
        <v>0</v>
      </c>
      <c r="AI1636" s="144">
        <v>5.7000000000000002E-2</v>
      </c>
      <c r="AJ1636" s="142">
        <v>0</v>
      </c>
      <c r="AK1636" s="143">
        <v>177.78</v>
      </c>
      <c r="AL1636" s="143">
        <v>0.92</v>
      </c>
      <c r="AM1636" s="143">
        <v>8951</v>
      </c>
      <c r="AN1636" s="143">
        <v>8832</v>
      </c>
      <c r="AO1636" s="144">
        <v>5.7000000000000002E-2</v>
      </c>
      <c r="AP1636" s="142">
        <v>227.7</v>
      </c>
      <c r="AQ1636" s="143">
        <v>227.7</v>
      </c>
      <c r="AR1636" s="143"/>
      <c r="AS1636" s="143"/>
      <c r="AT1636" s="143"/>
      <c r="AU1636" s="144">
        <v>0</v>
      </c>
      <c r="AV1636" s="142">
        <v>236.4</v>
      </c>
      <c r="AW1636" s="143">
        <v>236.4</v>
      </c>
      <c r="AX1636" s="143">
        <v>0.13789999999999999</v>
      </c>
      <c r="AY1636" s="143">
        <v>12</v>
      </c>
      <c r="AZ1636" s="143"/>
      <c r="BA1636" s="144">
        <v>2.9999999999999997E-4</v>
      </c>
      <c r="BB1636" s="142">
        <v>69</v>
      </c>
      <c r="BC1636" s="143">
        <v>177.77600000000001</v>
      </c>
      <c r="BD1636" s="143">
        <v>0.99990000000000001</v>
      </c>
      <c r="BE1636" s="143">
        <v>23493</v>
      </c>
      <c r="BF1636" s="143"/>
      <c r="BG1636" s="144">
        <v>0.4577</v>
      </c>
      <c r="BH1636" s="142">
        <v>68.099999999999994</v>
      </c>
      <c r="BI1636" s="143">
        <v>177.77600000000001</v>
      </c>
      <c r="BJ1636" s="143">
        <v>0.99990000000000001</v>
      </c>
      <c r="BK1636" s="143">
        <v>21927</v>
      </c>
      <c r="BL1636" s="143"/>
      <c r="BM1636" s="144">
        <v>0.43280000000000002</v>
      </c>
      <c r="BN1636" s="142">
        <v>87.6</v>
      </c>
      <c r="BO1636" s="143">
        <v>177.77600000000001</v>
      </c>
      <c r="BP1636" s="143">
        <v>0</v>
      </c>
      <c r="BQ1636" s="143">
        <v>23457</v>
      </c>
      <c r="BR1636" s="143"/>
      <c r="BS1636" s="144">
        <v>0.39850000000000002</v>
      </c>
      <c r="BT1636" s="142"/>
      <c r="BU1636" s="143"/>
      <c r="BV1636" s="143"/>
      <c r="BW1636" s="143"/>
      <c r="BX1636" s="143"/>
      <c r="BY1636" s="144"/>
      <c r="BZ1636" s="142">
        <v>205.8</v>
      </c>
      <c r="CA1636" s="143">
        <v>355.55200000000002</v>
      </c>
      <c r="CB1636" s="143">
        <v>0.99939999999999996</v>
      </c>
      <c r="CC1636" s="143">
        <v>38622</v>
      </c>
      <c r="CD1636" s="143"/>
      <c r="CE1636" s="144">
        <v>0.51690000000000003</v>
      </c>
      <c r="CF1636" s="142">
        <v>116.7</v>
      </c>
      <c r="CG1636" s="143">
        <v>177.77600000000001</v>
      </c>
      <c r="CH1636" s="143">
        <v>0.99980000000000002</v>
      </c>
      <c r="CI1636" s="143">
        <v>19149</v>
      </c>
      <c r="CJ1636" s="143"/>
      <c r="CK1636" s="144">
        <v>0.22059999999999999</v>
      </c>
      <c r="CL1636" s="142">
        <v>100.5</v>
      </c>
      <c r="CM1636" s="143">
        <v>177.77600000000001</v>
      </c>
      <c r="CN1636" s="143">
        <v>0.99980000000000002</v>
      </c>
      <c r="CO1636" s="143">
        <v>15477</v>
      </c>
      <c r="CP1636" s="143"/>
      <c r="CQ1636" s="144">
        <v>0.21390000000000001</v>
      </c>
      <c r="CR1636" s="142">
        <v>102.6</v>
      </c>
      <c r="CS1636" s="143">
        <v>177.77600000000001</v>
      </c>
      <c r="CT1636" s="143">
        <v>0</v>
      </c>
      <c r="CU1636" s="143">
        <v>15357</v>
      </c>
      <c r="CV1636" s="143"/>
      <c r="CW1636" s="144">
        <v>0.20119999999999999</v>
      </c>
      <c r="CX1636" s="142">
        <v>126</v>
      </c>
      <c r="CY1636" s="143">
        <v>177.77600000000001</v>
      </c>
      <c r="CZ1636" s="143">
        <v>0</v>
      </c>
      <c r="DA1636" s="143">
        <v>10923</v>
      </c>
      <c r="DB1636" s="143"/>
      <c r="DC1636" s="144">
        <v>0.11650000000000001</v>
      </c>
      <c r="DD1636" s="142">
        <v>95.1</v>
      </c>
      <c r="DE1636" s="143">
        <v>177.77600000000001</v>
      </c>
      <c r="DF1636" s="143">
        <v>0</v>
      </c>
      <c r="DG1636" s="143">
        <v>25026</v>
      </c>
      <c r="DH1636" s="143"/>
      <c r="DI1636" s="144">
        <v>0.36549999999999999</v>
      </c>
    </row>
    <row r="1637" spans="1:113">
      <c r="A1637" s="137">
        <v>1634</v>
      </c>
      <c r="B1637" s="138" t="s">
        <v>1785</v>
      </c>
      <c r="C1637" s="139" t="s">
        <v>3847</v>
      </c>
      <c r="D1637" s="140" t="s">
        <v>195</v>
      </c>
      <c r="E1637" s="141">
        <v>330</v>
      </c>
      <c r="F1637" s="142">
        <v>56.96</v>
      </c>
      <c r="G1637" s="143">
        <v>61.96</v>
      </c>
      <c r="H1637" s="143">
        <v>0.98299999999999998</v>
      </c>
      <c r="I1637" s="143">
        <v>14461</v>
      </c>
      <c r="J1637" s="143">
        <v>0</v>
      </c>
      <c r="K1637" s="144">
        <v>0.35399999999999998</v>
      </c>
      <c r="L1637" s="142">
        <v>0</v>
      </c>
      <c r="M1637" s="143">
        <v>0</v>
      </c>
      <c r="N1637" s="143">
        <v>0.92</v>
      </c>
      <c r="O1637" s="143">
        <v>11913</v>
      </c>
      <c r="P1637" s="143">
        <v>0</v>
      </c>
      <c r="Q1637" s="144">
        <v>0.35399999999999998</v>
      </c>
      <c r="R1637" s="142">
        <v>53.76</v>
      </c>
      <c r="S1637" s="143">
        <v>264</v>
      </c>
      <c r="T1637" s="143">
        <v>0.98399999999999999</v>
      </c>
      <c r="U1637" s="143">
        <v>11675</v>
      </c>
      <c r="V1637" s="143">
        <v>0</v>
      </c>
      <c r="W1637" s="144">
        <v>0.30199999999999999</v>
      </c>
      <c r="X1637" s="142">
        <v>0</v>
      </c>
      <c r="Y1637" s="143">
        <v>264</v>
      </c>
      <c r="Z1637" s="143">
        <v>0.92</v>
      </c>
      <c r="AA1637" s="143">
        <v>13619</v>
      </c>
      <c r="AB1637" s="143">
        <v>12527</v>
      </c>
      <c r="AC1637" s="144">
        <v>0.30199999999999999</v>
      </c>
      <c r="AD1637" s="142">
        <v>0</v>
      </c>
      <c r="AE1637" s="143">
        <v>264</v>
      </c>
      <c r="AF1637" s="143">
        <v>0.92</v>
      </c>
      <c r="AG1637" s="143">
        <v>14472</v>
      </c>
      <c r="AH1637" s="143">
        <v>13380</v>
      </c>
      <c r="AI1637" s="144">
        <v>0.30199999999999999</v>
      </c>
      <c r="AJ1637" s="142">
        <v>0</v>
      </c>
      <c r="AK1637" s="143">
        <v>264</v>
      </c>
      <c r="AL1637" s="143">
        <v>0.92</v>
      </c>
      <c r="AM1637" s="143">
        <v>15870.5</v>
      </c>
      <c r="AN1637" s="143">
        <v>14813.5</v>
      </c>
      <c r="AO1637" s="144">
        <v>0.30199999999999999</v>
      </c>
      <c r="AP1637" s="142">
        <v>37.22</v>
      </c>
      <c r="AQ1637" s="143">
        <v>264</v>
      </c>
      <c r="AR1637" s="143">
        <v>0.98370000000000002</v>
      </c>
      <c r="AS1637" s="143">
        <v>44023</v>
      </c>
      <c r="AT1637" s="143"/>
      <c r="AU1637" s="144">
        <v>0.40679999999999999</v>
      </c>
      <c r="AV1637" s="142">
        <v>33.86</v>
      </c>
      <c r="AW1637" s="143">
        <v>264</v>
      </c>
      <c r="AX1637" s="143">
        <v>0.97460000000000002</v>
      </c>
      <c r="AY1637" s="143">
        <v>8231</v>
      </c>
      <c r="AZ1637" s="143"/>
      <c r="BA1637" s="144">
        <v>0.374</v>
      </c>
      <c r="BB1637" s="142">
        <v>29.7</v>
      </c>
      <c r="BC1637" s="143">
        <v>264</v>
      </c>
      <c r="BD1637" s="143">
        <v>0.96479999999999999</v>
      </c>
      <c r="BE1637" s="143">
        <v>7967</v>
      </c>
      <c r="BF1637" s="143"/>
      <c r="BG1637" s="144">
        <v>0.40810000000000002</v>
      </c>
      <c r="BH1637" s="142">
        <v>19.62</v>
      </c>
      <c r="BI1637" s="143">
        <v>264</v>
      </c>
      <c r="BJ1637" s="143">
        <v>0.96499999999999997</v>
      </c>
      <c r="BK1637" s="143">
        <v>8580</v>
      </c>
      <c r="BL1637" s="143">
        <v>1205</v>
      </c>
      <c r="BM1637" s="144">
        <v>0.69799999999999995</v>
      </c>
      <c r="BN1637" s="142">
        <v>35.94</v>
      </c>
      <c r="BO1637" s="143">
        <v>264</v>
      </c>
      <c r="BP1637" s="143">
        <v>0.9667</v>
      </c>
      <c r="BQ1637" s="143">
        <v>6444</v>
      </c>
      <c r="BR1637" s="143"/>
      <c r="BS1637" s="144">
        <v>0.29659999999999997</v>
      </c>
      <c r="BT1637" s="142"/>
      <c r="BU1637" s="143"/>
      <c r="BV1637" s="143"/>
      <c r="BW1637" s="143"/>
      <c r="BX1637" s="143"/>
      <c r="BY1637" s="144"/>
      <c r="BZ1637" s="142">
        <v>179.72</v>
      </c>
      <c r="CA1637" s="143">
        <v>528</v>
      </c>
      <c r="CB1637" s="143">
        <v>1.9827999999999999</v>
      </c>
      <c r="CC1637" s="143">
        <v>43194</v>
      </c>
      <c r="CD1637" s="143"/>
      <c r="CE1637" s="144">
        <v>0.69079999999999997</v>
      </c>
      <c r="CF1637" s="142">
        <v>45.36</v>
      </c>
      <c r="CG1637" s="143">
        <v>264</v>
      </c>
      <c r="CH1637" s="143">
        <v>0.96940000000000004</v>
      </c>
      <c r="CI1637" s="143">
        <v>8249</v>
      </c>
      <c r="CJ1637" s="143"/>
      <c r="CK1637" s="144">
        <v>0.26690000000000003</v>
      </c>
      <c r="CL1637" s="142">
        <v>38.18</v>
      </c>
      <c r="CM1637" s="143">
        <v>264</v>
      </c>
      <c r="CN1637" s="143">
        <v>0.96960000000000002</v>
      </c>
      <c r="CO1637" s="143">
        <v>8227</v>
      </c>
      <c r="CP1637" s="143"/>
      <c r="CQ1637" s="144">
        <v>0.3281</v>
      </c>
      <c r="CR1637" s="142">
        <v>59.62</v>
      </c>
      <c r="CS1637" s="143">
        <v>264</v>
      </c>
      <c r="CT1637" s="143">
        <v>0.96850000000000003</v>
      </c>
      <c r="CU1637" s="143">
        <v>9524</v>
      </c>
      <c r="CV1637" s="143"/>
      <c r="CW1637" s="144">
        <v>0.23</v>
      </c>
      <c r="CX1637" s="142">
        <v>77.320000000000007</v>
      </c>
      <c r="CY1637" s="143">
        <v>528</v>
      </c>
      <c r="CZ1637" s="143">
        <v>1.9450000000000001</v>
      </c>
      <c r="DA1637" s="143">
        <v>9753</v>
      </c>
      <c r="DB1637" s="143"/>
      <c r="DC1637" s="144">
        <v>0.83799999999999997</v>
      </c>
      <c r="DD1637" s="142">
        <v>40.5</v>
      </c>
      <c r="DE1637" s="143">
        <v>264</v>
      </c>
      <c r="DF1637" s="143">
        <v>0.98460000000000003</v>
      </c>
      <c r="DG1637" s="143">
        <v>9447</v>
      </c>
      <c r="DH1637" s="143"/>
      <c r="DI1637" s="144">
        <v>0.34960000000000002</v>
      </c>
    </row>
    <row r="1638" spans="1:113">
      <c r="A1638" s="137">
        <v>1635</v>
      </c>
      <c r="B1638" s="138" t="s">
        <v>1786</v>
      </c>
      <c r="C1638" s="139" t="s">
        <v>3848</v>
      </c>
      <c r="D1638" s="140" t="s">
        <v>195</v>
      </c>
      <c r="E1638" s="141">
        <v>126</v>
      </c>
      <c r="F1638" s="142">
        <v>6.4</v>
      </c>
      <c r="G1638" s="143">
        <v>8</v>
      </c>
      <c r="H1638" s="143">
        <v>0.93700000000000006</v>
      </c>
      <c r="I1638" s="143">
        <v>3105</v>
      </c>
      <c r="J1638" s="143">
        <v>6398</v>
      </c>
      <c r="K1638" s="144">
        <v>0.70899999999999996</v>
      </c>
      <c r="L1638" s="142">
        <v>35.6</v>
      </c>
      <c r="M1638" s="143">
        <v>37</v>
      </c>
      <c r="N1638" s="143">
        <v>0.995</v>
      </c>
      <c r="O1638" s="143">
        <v>9032.5</v>
      </c>
      <c r="P1638" s="143">
        <v>0</v>
      </c>
      <c r="Q1638" s="144">
        <v>0.34899999999999998</v>
      </c>
      <c r="R1638" s="142">
        <v>44.8</v>
      </c>
      <c r="S1638" s="143">
        <v>100.8</v>
      </c>
      <c r="T1638" s="143">
        <v>0.99</v>
      </c>
      <c r="U1638" s="143">
        <v>8552.5</v>
      </c>
      <c r="V1638" s="143">
        <v>0</v>
      </c>
      <c r="W1638" s="144">
        <v>0.26400000000000001</v>
      </c>
      <c r="X1638" s="142">
        <v>12</v>
      </c>
      <c r="Y1638" s="143">
        <v>100.8</v>
      </c>
      <c r="Z1638" s="143">
        <v>0.995</v>
      </c>
      <c r="AA1638" s="143">
        <v>3512.5</v>
      </c>
      <c r="AB1638" s="143">
        <v>0</v>
      </c>
      <c r="AC1638" s="144">
        <v>0.40300000000000002</v>
      </c>
      <c r="AD1638" s="142">
        <v>9.6</v>
      </c>
      <c r="AE1638" s="143">
        <v>100.8</v>
      </c>
      <c r="AF1638" s="143">
        <v>0.98899999999999999</v>
      </c>
      <c r="AG1638" s="143">
        <v>3108.5</v>
      </c>
      <c r="AH1638" s="143">
        <v>0</v>
      </c>
      <c r="AI1638" s="144">
        <v>0.44800000000000001</v>
      </c>
      <c r="AJ1638" s="142">
        <v>28</v>
      </c>
      <c r="AK1638" s="143">
        <v>100.8</v>
      </c>
      <c r="AL1638" s="143">
        <v>0.99399999999999999</v>
      </c>
      <c r="AM1638" s="143">
        <v>7144.5</v>
      </c>
      <c r="AN1638" s="143">
        <v>0</v>
      </c>
      <c r="AO1638" s="144">
        <v>0.35199999999999998</v>
      </c>
      <c r="AP1638" s="142">
        <v>11.65</v>
      </c>
      <c r="AQ1638" s="143">
        <v>100.8</v>
      </c>
      <c r="AR1638" s="143">
        <v>0.99299999999999999</v>
      </c>
      <c r="AS1638" s="143">
        <v>3761</v>
      </c>
      <c r="AT1638" s="143"/>
      <c r="AU1638" s="144">
        <v>0.437</v>
      </c>
      <c r="AV1638" s="142">
        <v>101.25</v>
      </c>
      <c r="AW1638" s="143">
        <v>101.25</v>
      </c>
      <c r="AX1638" s="143">
        <v>0.99160000000000004</v>
      </c>
      <c r="AY1638" s="143">
        <v>3269</v>
      </c>
      <c r="AZ1638" s="143"/>
      <c r="BA1638" s="144">
        <v>4.58E-2</v>
      </c>
      <c r="BB1638" s="142">
        <v>11.65</v>
      </c>
      <c r="BC1638" s="143">
        <v>100.8</v>
      </c>
      <c r="BD1638" s="143">
        <v>0.96679999999999999</v>
      </c>
      <c r="BE1638" s="143">
        <v>3709</v>
      </c>
      <c r="BF1638" s="143"/>
      <c r="BG1638" s="144">
        <v>0.49580000000000002</v>
      </c>
      <c r="BH1638" s="142">
        <v>1.25</v>
      </c>
      <c r="BI1638" s="143">
        <v>100.8</v>
      </c>
      <c r="BJ1638" s="143">
        <v>0</v>
      </c>
      <c r="BK1638" s="143">
        <v>4045</v>
      </c>
      <c r="BL1638" s="143"/>
      <c r="BM1638" s="144">
        <v>4.3099999999999999E-2</v>
      </c>
      <c r="BN1638" s="142">
        <v>21.64</v>
      </c>
      <c r="BO1638" s="143">
        <v>201.6</v>
      </c>
      <c r="BP1638" s="143">
        <v>0.99409999999999998</v>
      </c>
      <c r="BQ1638" s="143">
        <v>4597</v>
      </c>
      <c r="BR1638" s="143"/>
      <c r="BS1638" s="144">
        <v>8.4199999999999997E-2</v>
      </c>
      <c r="BT1638" s="142"/>
      <c r="BU1638" s="143"/>
      <c r="BV1638" s="143"/>
      <c r="BW1638" s="143"/>
      <c r="BX1638" s="143"/>
      <c r="BY1638" s="144"/>
      <c r="BZ1638" s="142">
        <v>78.78</v>
      </c>
      <c r="CA1638" s="143">
        <v>201.6</v>
      </c>
      <c r="CB1638" s="143">
        <v>1.9904999999999999</v>
      </c>
      <c r="CC1638" s="143">
        <v>15829</v>
      </c>
      <c r="CD1638" s="143"/>
      <c r="CE1638" s="144">
        <v>0.55549999999999999</v>
      </c>
      <c r="CF1638" s="142">
        <v>26.64</v>
      </c>
      <c r="CG1638" s="143">
        <v>100.8</v>
      </c>
      <c r="CH1638" s="143">
        <v>0.99609999999999999</v>
      </c>
      <c r="CI1638" s="143">
        <v>7606</v>
      </c>
      <c r="CJ1638" s="143"/>
      <c r="CK1638" s="144">
        <v>0.40400000000000003</v>
      </c>
      <c r="CL1638" s="142">
        <v>24.46</v>
      </c>
      <c r="CM1638" s="143">
        <v>100.8</v>
      </c>
      <c r="CN1638" s="143">
        <v>0.99439999999999995</v>
      </c>
      <c r="CO1638" s="143">
        <v>5674</v>
      </c>
      <c r="CP1638" s="143"/>
      <c r="CQ1638" s="144">
        <v>0.34110000000000001</v>
      </c>
      <c r="CR1638" s="142">
        <v>14.54</v>
      </c>
      <c r="CS1638" s="143">
        <v>100.8</v>
      </c>
      <c r="CT1638" s="143">
        <v>0.99170000000000003</v>
      </c>
      <c r="CU1638" s="143">
        <v>4017</v>
      </c>
      <c r="CV1638" s="143"/>
      <c r="CW1638" s="144">
        <v>0.40889999999999999</v>
      </c>
      <c r="CX1638" s="142">
        <v>42.79</v>
      </c>
      <c r="CY1638" s="143">
        <v>100.8</v>
      </c>
      <c r="CZ1638" s="143">
        <v>0.99429999999999996</v>
      </c>
      <c r="DA1638" s="143">
        <v>4765</v>
      </c>
      <c r="DB1638" s="143"/>
      <c r="DC1638" s="144">
        <v>0.15490000000000001</v>
      </c>
      <c r="DD1638" s="142">
        <v>31.72</v>
      </c>
      <c r="DE1638" s="143">
        <v>100.8</v>
      </c>
      <c r="DF1638" s="143">
        <v>0.99529999999999996</v>
      </c>
      <c r="DG1638" s="143">
        <v>6404</v>
      </c>
      <c r="DH1638" s="143"/>
      <c r="DI1638" s="144">
        <v>0.29310000000000003</v>
      </c>
    </row>
    <row r="1639" spans="1:113">
      <c r="A1639" s="137">
        <v>1636</v>
      </c>
      <c r="B1639" s="138" t="s">
        <v>1787</v>
      </c>
      <c r="C1639" s="139" t="s">
        <v>3849</v>
      </c>
      <c r="D1639" s="140" t="s">
        <v>195</v>
      </c>
      <c r="E1639" s="141">
        <v>200</v>
      </c>
      <c r="F1639" s="142">
        <v>38.4</v>
      </c>
      <c r="G1639" s="143">
        <v>38.4</v>
      </c>
      <c r="H1639" s="143">
        <v>1.0149999999999999</v>
      </c>
      <c r="I1639" s="143">
        <v>13888</v>
      </c>
      <c r="J1639" s="143">
        <v>0</v>
      </c>
      <c r="K1639" s="147">
        <v>0.48799999999999999</v>
      </c>
      <c r="L1639" s="142">
        <v>51.2</v>
      </c>
      <c r="M1639" s="143">
        <v>51.2</v>
      </c>
      <c r="N1639" s="143">
        <v>0.98099999999999998</v>
      </c>
      <c r="O1639" s="143">
        <v>15268</v>
      </c>
      <c r="P1639" s="143">
        <v>0</v>
      </c>
      <c r="Q1639" s="147">
        <v>0.41599999999999998</v>
      </c>
      <c r="R1639" s="142">
        <v>43.2</v>
      </c>
      <c r="S1639" s="143">
        <v>160</v>
      </c>
      <c r="T1639" s="143">
        <v>0.996</v>
      </c>
      <c r="U1639" s="143">
        <v>16208</v>
      </c>
      <c r="V1639" s="143">
        <v>0</v>
      </c>
      <c r="W1639" s="147">
        <v>0.51600000000000001</v>
      </c>
      <c r="X1639" s="142">
        <v>65.2</v>
      </c>
      <c r="Y1639" s="143">
        <v>160</v>
      </c>
      <c r="Z1639" s="143">
        <v>0.997</v>
      </c>
      <c r="AA1639" s="143">
        <v>19004</v>
      </c>
      <c r="AB1639" s="143">
        <v>0</v>
      </c>
      <c r="AC1639" s="147">
        <v>0.4</v>
      </c>
      <c r="AD1639" s="142">
        <v>67.2</v>
      </c>
      <c r="AE1639" s="143">
        <v>160</v>
      </c>
      <c r="AF1639" s="143">
        <v>0.996</v>
      </c>
      <c r="AG1639" s="143">
        <v>17992</v>
      </c>
      <c r="AH1639" s="143">
        <v>0</v>
      </c>
      <c r="AI1639" s="147">
        <v>0.36799999999999999</v>
      </c>
      <c r="AJ1639" s="142">
        <v>100</v>
      </c>
      <c r="AK1639" s="143">
        <v>160</v>
      </c>
      <c r="AL1639" s="143">
        <v>0.997</v>
      </c>
      <c r="AM1639" s="143">
        <v>18596</v>
      </c>
      <c r="AN1639" s="143">
        <v>0</v>
      </c>
      <c r="AO1639" s="147">
        <v>0.25600000000000001</v>
      </c>
      <c r="AP1639" s="142">
        <v>47.2</v>
      </c>
      <c r="AQ1639" s="143">
        <v>160</v>
      </c>
      <c r="AR1639" s="143">
        <v>0.99650000000000005</v>
      </c>
      <c r="AS1639" s="143">
        <v>14856</v>
      </c>
      <c r="AT1639" s="143"/>
      <c r="AU1639" s="147">
        <v>0.42449999999999999</v>
      </c>
      <c r="AV1639" s="142">
        <v>44</v>
      </c>
      <c r="AW1639" s="143">
        <v>160</v>
      </c>
      <c r="AX1639" s="143">
        <v>7.3000000000000001E-3</v>
      </c>
      <c r="AY1639" s="143">
        <v>11108</v>
      </c>
      <c r="AZ1639" s="143"/>
      <c r="BA1639" s="147">
        <v>0.34810000000000002</v>
      </c>
      <c r="BB1639" s="142">
        <v>36</v>
      </c>
      <c r="BC1639" s="143">
        <v>160</v>
      </c>
      <c r="BD1639" s="143">
        <v>0.98060000000000003</v>
      </c>
      <c r="BE1639" s="143">
        <v>10504</v>
      </c>
      <c r="BF1639" s="143"/>
      <c r="BG1639" s="147">
        <v>0.39989999999999998</v>
      </c>
      <c r="BH1639" s="142">
        <v>64</v>
      </c>
      <c r="BI1639" s="143">
        <v>160</v>
      </c>
      <c r="BJ1639" s="143">
        <v>0.99239999999999995</v>
      </c>
      <c r="BK1639" s="143">
        <v>10484</v>
      </c>
      <c r="BL1639" s="143"/>
      <c r="BM1639" s="147">
        <v>0.22189999999999999</v>
      </c>
      <c r="BN1639" s="142">
        <v>94.4</v>
      </c>
      <c r="BO1639" s="143">
        <v>160</v>
      </c>
      <c r="BP1639" s="143">
        <v>0.96130000000000004</v>
      </c>
      <c r="BQ1639" s="143">
        <v>9436</v>
      </c>
      <c r="BR1639" s="143"/>
      <c r="BS1639" s="147">
        <v>0.1547</v>
      </c>
      <c r="BT1639" s="142"/>
      <c r="BU1639" s="143"/>
      <c r="BV1639" s="143"/>
      <c r="BW1639" s="143"/>
      <c r="BX1639" s="143"/>
      <c r="BY1639" s="147"/>
      <c r="BZ1639" s="142">
        <v>63.6</v>
      </c>
      <c r="CA1639" s="143">
        <v>320</v>
      </c>
      <c r="CB1639" s="143">
        <v>1.9717</v>
      </c>
      <c r="CC1639" s="143">
        <v>28924</v>
      </c>
      <c r="CD1639" s="143">
        <v>6700</v>
      </c>
      <c r="CE1639" s="147">
        <v>1.5455999999999999</v>
      </c>
      <c r="CF1639" s="142">
        <v>62.8</v>
      </c>
      <c r="CG1639" s="143">
        <v>160</v>
      </c>
      <c r="CH1639" s="143">
        <v>0.99580000000000002</v>
      </c>
      <c r="CI1639" s="143">
        <v>16172</v>
      </c>
      <c r="CJ1639" s="143"/>
      <c r="CK1639" s="147">
        <v>0.34760000000000002</v>
      </c>
      <c r="CL1639" s="142">
        <v>49.6</v>
      </c>
      <c r="CM1639" s="143">
        <v>160</v>
      </c>
      <c r="CN1639" s="143">
        <v>0.995</v>
      </c>
      <c r="CO1639" s="143">
        <v>15880</v>
      </c>
      <c r="CP1639" s="143"/>
      <c r="CQ1639" s="147">
        <v>0.44690000000000002</v>
      </c>
      <c r="CR1639" s="142">
        <v>54.4</v>
      </c>
      <c r="CS1639" s="143">
        <v>160</v>
      </c>
      <c r="CT1639" s="143">
        <v>0.99280000000000002</v>
      </c>
      <c r="CU1639" s="143">
        <v>17588</v>
      </c>
      <c r="CV1639" s="143"/>
      <c r="CW1639" s="147">
        <v>0.43769999999999998</v>
      </c>
      <c r="CX1639" s="142">
        <v>54</v>
      </c>
      <c r="CY1639" s="143">
        <v>160</v>
      </c>
      <c r="CZ1639" s="143">
        <v>0.99250000000000005</v>
      </c>
      <c r="DA1639" s="143">
        <v>17924</v>
      </c>
      <c r="DB1639" s="143"/>
      <c r="DC1639" s="147">
        <v>0.44950000000000001</v>
      </c>
      <c r="DD1639" s="142">
        <v>61.6</v>
      </c>
      <c r="DE1639" s="143">
        <v>160</v>
      </c>
      <c r="DF1639" s="143">
        <v>0.997</v>
      </c>
      <c r="DG1639" s="143">
        <v>15704</v>
      </c>
      <c r="DH1639" s="143"/>
      <c r="DI1639" s="147">
        <v>0.35520000000000002</v>
      </c>
    </row>
    <row r="1640" spans="1:113">
      <c r="A1640" s="137">
        <v>1637</v>
      </c>
      <c r="B1640" s="138" t="s">
        <v>1788</v>
      </c>
      <c r="C1640" s="139" t="s">
        <v>3850</v>
      </c>
      <c r="D1640" s="140" t="s">
        <v>195</v>
      </c>
      <c r="E1640" s="141">
        <v>328.9</v>
      </c>
      <c r="F1640" s="142">
        <v>32.4</v>
      </c>
      <c r="G1640" s="143">
        <v>32.5</v>
      </c>
      <c r="H1640" s="143">
        <v>0.995</v>
      </c>
      <c r="I1640" s="143">
        <v>23272</v>
      </c>
      <c r="J1640" s="143">
        <v>9415</v>
      </c>
      <c r="K1640" s="144">
        <v>0.98899999999999999</v>
      </c>
      <c r="L1640" s="142">
        <v>82.8</v>
      </c>
      <c r="M1640" s="143">
        <v>83</v>
      </c>
      <c r="N1640" s="143">
        <v>0.997</v>
      </c>
      <c r="O1640" s="143">
        <v>28700</v>
      </c>
      <c r="P1640" s="143">
        <v>0</v>
      </c>
      <c r="Q1640" s="144">
        <v>0.47599999999999998</v>
      </c>
      <c r="R1640" s="142">
        <v>86</v>
      </c>
      <c r="S1640" s="143">
        <v>263.11</v>
      </c>
      <c r="T1640" s="143">
        <v>1</v>
      </c>
      <c r="U1640" s="143">
        <v>27264</v>
      </c>
      <c r="V1640" s="143">
        <v>0</v>
      </c>
      <c r="W1640" s="144">
        <v>0.434</v>
      </c>
      <c r="X1640" s="142">
        <v>82.4</v>
      </c>
      <c r="Y1640" s="143">
        <v>263.12</v>
      </c>
      <c r="Z1640" s="143">
        <v>0.98899999999999999</v>
      </c>
      <c r="AA1640" s="143">
        <v>20392</v>
      </c>
      <c r="AB1640" s="143">
        <v>0</v>
      </c>
      <c r="AC1640" s="144">
        <v>0.34300000000000003</v>
      </c>
      <c r="AD1640" s="142">
        <v>84.4</v>
      </c>
      <c r="AE1640" s="143">
        <v>263.12</v>
      </c>
      <c r="AF1640" s="143">
        <v>0.995</v>
      </c>
      <c r="AG1640" s="143">
        <v>25268</v>
      </c>
      <c r="AH1640" s="143">
        <v>0</v>
      </c>
      <c r="AI1640" s="144">
        <v>0.41199999999999998</v>
      </c>
      <c r="AJ1640" s="142">
        <v>85.2</v>
      </c>
      <c r="AK1640" s="143">
        <v>263.12</v>
      </c>
      <c r="AL1640" s="143">
        <v>0.995</v>
      </c>
      <c r="AM1640" s="143">
        <v>31032</v>
      </c>
      <c r="AN1640" s="143">
        <v>0</v>
      </c>
      <c r="AO1640" s="144">
        <v>0.501</v>
      </c>
      <c r="AP1640" s="142">
        <v>85.2</v>
      </c>
      <c r="AQ1640" s="143">
        <v>263.12</v>
      </c>
      <c r="AR1640" s="143">
        <v>0.99729999999999996</v>
      </c>
      <c r="AS1640" s="143">
        <v>1456</v>
      </c>
      <c r="AT1640" s="143"/>
      <c r="AU1640" s="144">
        <v>2.3E-2</v>
      </c>
      <c r="AV1640" s="142">
        <v>64.400000000000006</v>
      </c>
      <c r="AW1640" s="143">
        <v>263.12</v>
      </c>
      <c r="AX1640" s="143">
        <v>0.97589999999999999</v>
      </c>
      <c r="AY1640" s="143">
        <v>40288</v>
      </c>
      <c r="AZ1640" s="143">
        <v>13138</v>
      </c>
      <c r="BA1640" s="144">
        <v>0.89029999999999998</v>
      </c>
      <c r="BB1640" s="142">
        <v>64.400000000000006</v>
      </c>
      <c r="BC1640" s="143">
        <v>263.12</v>
      </c>
      <c r="BD1640" s="143"/>
      <c r="BE1640" s="143">
        <v>0</v>
      </c>
      <c r="BF1640" s="143"/>
      <c r="BG1640" s="144">
        <v>0</v>
      </c>
      <c r="BH1640" s="142">
        <v>16</v>
      </c>
      <c r="BI1640" s="143">
        <v>263.12</v>
      </c>
      <c r="BJ1640" s="143">
        <v>0.97599999999999998</v>
      </c>
      <c r="BK1640" s="143">
        <v>30284</v>
      </c>
      <c r="BL1640" s="143">
        <v>23313</v>
      </c>
      <c r="BM1640" s="144">
        <v>2.6065999999999998</v>
      </c>
      <c r="BN1640" s="142">
        <v>48.52</v>
      </c>
      <c r="BO1640" s="143">
        <v>263.12</v>
      </c>
      <c r="BP1640" s="143">
        <v>0.9819</v>
      </c>
      <c r="BQ1640" s="143">
        <v>14508</v>
      </c>
      <c r="BR1640" s="143"/>
      <c r="BS1640" s="144">
        <v>0.45319999999999999</v>
      </c>
      <c r="BT1640" s="142"/>
      <c r="BU1640" s="143"/>
      <c r="BV1640" s="143"/>
      <c r="BW1640" s="143"/>
      <c r="BX1640" s="143"/>
      <c r="BY1640" s="144"/>
      <c r="BZ1640" s="142">
        <v>162.4</v>
      </c>
      <c r="CA1640" s="143">
        <v>526.24</v>
      </c>
      <c r="CB1640" s="143">
        <v>1.9595</v>
      </c>
      <c r="CC1640" s="143">
        <v>47400</v>
      </c>
      <c r="CD1640" s="143"/>
      <c r="CE1640" s="144">
        <v>0.82830000000000004</v>
      </c>
      <c r="CF1640" s="142">
        <v>76</v>
      </c>
      <c r="CG1640" s="143">
        <v>263.12</v>
      </c>
      <c r="CH1640" s="143">
        <v>0.97609999999999997</v>
      </c>
      <c r="CI1640" s="143">
        <v>26168</v>
      </c>
      <c r="CJ1640" s="143"/>
      <c r="CK1640" s="144">
        <v>0.47410000000000002</v>
      </c>
      <c r="CL1640" s="142">
        <v>93.6</v>
      </c>
      <c r="CM1640" s="143">
        <v>387.2</v>
      </c>
      <c r="CN1640" s="143">
        <v>0.97870000000000001</v>
      </c>
      <c r="CO1640" s="143">
        <v>27024</v>
      </c>
      <c r="CP1640" s="143"/>
      <c r="CQ1640" s="144">
        <v>0.40970000000000001</v>
      </c>
      <c r="CR1640" s="142">
        <v>77.2</v>
      </c>
      <c r="CS1640" s="143">
        <v>263.12</v>
      </c>
      <c r="CT1640" s="143">
        <v>0.9738</v>
      </c>
      <c r="CU1640" s="143">
        <v>25596</v>
      </c>
      <c r="CV1640" s="143"/>
      <c r="CW1640" s="144">
        <v>0.45760000000000001</v>
      </c>
      <c r="CX1640" s="142">
        <v>104</v>
      </c>
      <c r="CY1640" s="143">
        <v>263.12</v>
      </c>
      <c r="CZ1640" s="143">
        <v>0.70140000000000002</v>
      </c>
      <c r="DA1640" s="143">
        <v>1936</v>
      </c>
      <c r="DB1640" s="143"/>
      <c r="DC1640" s="144">
        <v>3.5700000000000003E-2</v>
      </c>
      <c r="DD1640" s="142">
        <v>113.2</v>
      </c>
      <c r="DE1640" s="143">
        <v>263.12</v>
      </c>
      <c r="DF1640" s="143">
        <v>0.98029999999999995</v>
      </c>
      <c r="DG1640" s="143">
        <v>50628</v>
      </c>
      <c r="DH1640" s="143">
        <v>2746</v>
      </c>
      <c r="DI1640" s="144">
        <v>0.63370000000000004</v>
      </c>
    </row>
    <row r="1641" spans="1:113">
      <c r="A1641" s="137">
        <v>1638</v>
      </c>
      <c r="B1641" s="138" t="s">
        <v>1789</v>
      </c>
      <c r="C1641" s="139" t="s">
        <v>3851</v>
      </c>
      <c r="D1641" s="140" t="s">
        <v>195</v>
      </c>
      <c r="E1641" s="141">
        <v>133</v>
      </c>
      <c r="F1641" s="145">
        <v>82.2</v>
      </c>
      <c r="G1641" s="146">
        <v>82.2</v>
      </c>
      <c r="H1641" s="146">
        <v>0.76100000000000001</v>
      </c>
      <c r="I1641" s="146">
        <v>16521</v>
      </c>
      <c r="J1641" s="146">
        <v>0</v>
      </c>
      <c r="K1641" s="147">
        <v>0.36199999999999999</v>
      </c>
      <c r="L1641" s="145">
        <v>91.2</v>
      </c>
      <c r="M1641" s="146">
        <v>91.2</v>
      </c>
      <c r="N1641" s="146">
        <v>0.73099999999999998</v>
      </c>
      <c r="O1641" s="146">
        <v>20268</v>
      </c>
      <c r="P1641" s="146">
        <v>0</v>
      </c>
      <c r="Q1641" s="147">
        <v>0.41599999999999998</v>
      </c>
      <c r="R1641" s="145">
        <v>79.5</v>
      </c>
      <c r="S1641" s="146">
        <v>106.4</v>
      </c>
      <c r="T1641" s="146">
        <v>0.77200000000000002</v>
      </c>
      <c r="U1641" s="146">
        <v>19539</v>
      </c>
      <c r="V1641" s="146">
        <v>0</v>
      </c>
      <c r="W1641" s="147">
        <v>0.436</v>
      </c>
      <c r="X1641" s="145">
        <v>71.400000000000006</v>
      </c>
      <c r="Y1641" s="146">
        <v>106.4</v>
      </c>
      <c r="Z1641" s="146">
        <v>0.79900000000000004</v>
      </c>
      <c r="AA1641" s="146">
        <v>20529</v>
      </c>
      <c r="AB1641" s="146">
        <v>0</v>
      </c>
      <c r="AC1641" s="147">
        <v>0.49299999999999999</v>
      </c>
      <c r="AD1641" s="145">
        <v>73.2</v>
      </c>
      <c r="AE1641" s="146">
        <v>106.4</v>
      </c>
      <c r="AF1641" s="146">
        <v>0.78800000000000003</v>
      </c>
      <c r="AG1641" s="146">
        <v>22164</v>
      </c>
      <c r="AH1641" s="146">
        <v>0</v>
      </c>
      <c r="AI1641" s="147">
        <v>0.52600000000000002</v>
      </c>
      <c r="AJ1641" s="145">
        <v>81.599999999999994</v>
      </c>
      <c r="AK1641" s="146">
        <v>106.4</v>
      </c>
      <c r="AL1641" s="146">
        <v>0.76900000000000002</v>
      </c>
      <c r="AM1641" s="146">
        <v>21213</v>
      </c>
      <c r="AN1641" s="146">
        <v>0</v>
      </c>
      <c r="AO1641" s="147">
        <v>0.46300000000000002</v>
      </c>
      <c r="AP1641" s="145">
        <v>88.8</v>
      </c>
      <c r="AQ1641" s="146">
        <v>106.4</v>
      </c>
      <c r="AR1641" s="146">
        <v>0.71379999999999999</v>
      </c>
      <c r="AS1641" s="146">
        <v>22698</v>
      </c>
      <c r="AT1641" s="146"/>
      <c r="AU1641" s="147">
        <v>0.48130000000000001</v>
      </c>
      <c r="AV1641" s="145">
        <v>105.6</v>
      </c>
      <c r="AW1641" s="146">
        <v>106.4</v>
      </c>
      <c r="AX1641" s="146">
        <v>0.72250000000000003</v>
      </c>
      <c r="AY1641" s="146">
        <v>22782</v>
      </c>
      <c r="AZ1641" s="146"/>
      <c r="BA1641" s="147">
        <v>0.41470000000000001</v>
      </c>
      <c r="BB1641" s="145">
        <v>105.24</v>
      </c>
      <c r="BC1641" s="146">
        <v>106.4</v>
      </c>
      <c r="BD1641" s="146">
        <v>0.80569999999999997</v>
      </c>
      <c r="BE1641" s="146">
        <v>25191</v>
      </c>
      <c r="BF1641" s="146"/>
      <c r="BG1641" s="147">
        <v>0.39929999999999999</v>
      </c>
      <c r="BH1641" s="145">
        <v>102</v>
      </c>
      <c r="BI1641" s="146">
        <v>106.4</v>
      </c>
      <c r="BJ1641" s="146">
        <v>0.72740000000000005</v>
      </c>
      <c r="BK1641" s="146">
        <v>25875</v>
      </c>
      <c r="BL1641" s="146"/>
      <c r="BM1641" s="147">
        <v>0.46870000000000001</v>
      </c>
      <c r="BN1641" s="145">
        <v>101.1</v>
      </c>
      <c r="BO1641" s="146">
        <v>106.4</v>
      </c>
      <c r="BP1641" s="146">
        <v>0.78710000000000002</v>
      </c>
      <c r="BQ1641" s="146">
        <v>23898</v>
      </c>
      <c r="BR1641" s="146"/>
      <c r="BS1641" s="147">
        <v>0.44690000000000002</v>
      </c>
      <c r="BT1641" s="145"/>
      <c r="BU1641" s="146"/>
      <c r="BV1641" s="146"/>
      <c r="BW1641" s="146"/>
      <c r="BX1641" s="146"/>
      <c r="BY1641" s="147"/>
      <c r="BZ1641" s="145">
        <v>105.6</v>
      </c>
      <c r="CA1641" s="146">
        <v>212.8</v>
      </c>
      <c r="CB1641" s="146">
        <v>1.5851</v>
      </c>
      <c r="CC1641" s="146">
        <v>57918</v>
      </c>
      <c r="CD1641" s="146">
        <v>31324</v>
      </c>
      <c r="CE1641" s="147">
        <v>81.6477</v>
      </c>
      <c r="CF1641" s="145">
        <v>102.3</v>
      </c>
      <c r="CG1641" s="146">
        <v>106.4</v>
      </c>
      <c r="CH1641" s="146">
        <v>0.78590000000000004</v>
      </c>
      <c r="CI1641" s="146">
        <v>29496</v>
      </c>
      <c r="CJ1641" s="146"/>
      <c r="CK1641" s="147">
        <v>0.49309999999999998</v>
      </c>
      <c r="CL1641" s="145">
        <v>102.6</v>
      </c>
      <c r="CM1641" s="146">
        <v>106.4</v>
      </c>
      <c r="CN1641" s="146">
        <v>0.78280000000000005</v>
      </c>
      <c r="CO1641" s="146">
        <v>28608</v>
      </c>
      <c r="CP1641" s="146"/>
      <c r="CQ1641" s="147">
        <v>0.49469999999999997</v>
      </c>
      <c r="CR1641" s="145">
        <v>105</v>
      </c>
      <c r="CS1641" s="146">
        <v>106.4</v>
      </c>
      <c r="CT1641" s="146">
        <v>0.76149999999999995</v>
      </c>
      <c r="CU1641" s="146">
        <v>28431</v>
      </c>
      <c r="CV1641" s="146"/>
      <c r="CW1641" s="147">
        <v>0.47789999999999999</v>
      </c>
      <c r="CX1641" s="145">
        <v>96.6</v>
      </c>
      <c r="CY1641" s="146">
        <v>106.4</v>
      </c>
      <c r="CZ1641" s="146">
        <v>0.74070000000000003</v>
      </c>
      <c r="DA1641" s="146">
        <v>27399</v>
      </c>
      <c r="DB1641" s="146"/>
      <c r="DC1641" s="147">
        <v>0.51470000000000005</v>
      </c>
      <c r="DD1641" s="145">
        <v>111.6</v>
      </c>
      <c r="DE1641" s="146">
        <v>111.6</v>
      </c>
      <c r="DF1641" s="146">
        <v>0.72370000000000001</v>
      </c>
      <c r="DG1641" s="146">
        <v>22974</v>
      </c>
      <c r="DH1641" s="146"/>
      <c r="DI1641" s="147">
        <v>0.39510000000000001</v>
      </c>
    </row>
    <row r="1642" spans="1:113">
      <c r="A1642" s="137">
        <v>1639</v>
      </c>
      <c r="B1642" s="138" t="s">
        <v>1790</v>
      </c>
      <c r="C1642" s="139" t="s">
        <v>3852</v>
      </c>
      <c r="D1642" s="140" t="s">
        <v>195</v>
      </c>
      <c r="E1642" s="141">
        <v>511.11111111111109</v>
      </c>
      <c r="F1642" s="142">
        <v>45</v>
      </c>
      <c r="G1642" s="143">
        <v>41</v>
      </c>
      <c r="H1642" s="143">
        <v>0.60599999999999998</v>
      </c>
      <c r="I1642" s="143">
        <v>12330</v>
      </c>
      <c r="J1642" s="143">
        <v>0</v>
      </c>
      <c r="K1642" s="144">
        <v>0.61899999999999999</v>
      </c>
      <c r="L1642" s="142">
        <v>45</v>
      </c>
      <c r="M1642" s="143">
        <v>37</v>
      </c>
      <c r="N1642" s="143">
        <v>0.65800000000000003</v>
      </c>
      <c r="O1642" s="143">
        <v>11790</v>
      </c>
      <c r="P1642" s="143">
        <v>0</v>
      </c>
      <c r="Q1642" s="144">
        <v>0.54500000000000004</v>
      </c>
      <c r="R1642" s="142">
        <v>45</v>
      </c>
      <c r="S1642" s="143">
        <v>460</v>
      </c>
      <c r="T1642" s="143">
        <v>0.59499999999999997</v>
      </c>
      <c r="U1642" s="143">
        <v>9900</v>
      </c>
      <c r="V1642" s="143">
        <v>0</v>
      </c>
      <c r="W1642" s="144">
        <v>0.50700000000000001</v>
      </c>
      <c r="X1642" s="142">
        <v>45</v>
      </c>
      <c r="Y1642" s="143">
        <v>460</v>
      </c>
      <c r="Z1642" s="143">
        <v>0.65800000000000003</v>
      </c>
      <c r="AA1642" s="143">
        <v>13140</v>
      </c>
      <c r="AB1642" s="143">
        <v>0</v>
      </c>
      <c r="AC1642" s="144">
        <v>0.60799999999999998</v>
      </c>
      <c r="AD1642" s="142">
        <v>54</v>
      </c>
      <c r="AE1642" s="143">
        <v>460</v>
      </c>
      <c r="AF1642" s="143">
        <v>0.52</v>
      </c>
      <c r="AG1642" s="143">
        <v>10710</v>
      </c>
      <c r="AH1642" s="143">
        <v>0</v>
      </c>
      <c r="AI1642" s="144">
        <v>0.52200000000000002</v>
      </c>
      <c r="AJ1642" s="142">
        <v>54</v>
      </c>
      <c r="AK1642" s="143">
        <v>460</v>
      </c>
      <c r="AL1642" s="143">
        <v>0.58899999999999997</v>
      </c>
      <c r="AM1642" s="143">
        <v>11925</v>
      </c>
      <c r="AN1642" s="143">
        <v>0</v>
      </c>
      <c r="AO1642" s="144">
        <v>0.51400000000000001</v>
      </c>
      <c r="AP1642" s="142">
        <v>54</v>
      </c>
      <c r="AQ1642" s="143">
        <v>408.89600000000002</v>
      </c>
      <c r="AR1642" s="143">
        <v>0.4879</v>
      </c>
      <c r="AS1642" s="143">
        <v>9090</v>
      </c>
      <c r="AT1642" s="143"/>
      <c r="AU1642" s="144"/>
      <c r="AV1642" s="142">
        <v>45</v>
      </c>
      <c r="AW1642" s="143">
        <v>408.89600000000002</v>
      </c>
      <c r="AX1642" s="143">
        <v>0.40570000000000001</v>
      </c>
      <c r="AY1642" s="143">
        <v>7740</v>
      </c>
      <c r="AZ1642" s="143"/>
      <c r="BA1642" s="144"/>
      <c r="BB1642" s="142">
        <v>50.4</v>
      </c>
      <c r="BC1642" s="143">
        <v>408.89600000000002</v>
      </c>
      <c r="BD1642" s="143">
        <v>0.73450000000000004</v>
      </c>
      <c r="BE1642" s="143">
        <v>7470</v>
      </c>
      <c r="BF1642" s="143"/>
      <c r="BG1642" s="144"/>
      <c r="BH1642" s="142">
        <v>0</v>
      </c>
      <c r="BI1642" s="143">
        <v>408.89600000000002</v>
      </c>
      <c r="BJ1642" s="143">
        <v>0</v>
      </c>
      <c r="BK1642" s="143">
        <v>7110</v>
      </c>
      <c r="BL1642" s="143"/>
      <c r="BM1642" s="144"/>
      <c r="BN1642" s="142">
        <v>36</v>
      </c>
      <c r="BO1642" s="143">
        <v>408.89600000000002</v>
      </c>
      <c r="BP1642" s="143">
        <v>0.42699999999999999</v>
      </c>
      <c r="BQ1642" s="143">
        <v>7110</v>
      </c>
      <c r="BR1642" s="143"/>
      <c r="BS1642" s="144"/>
      <c r="BT1642" s="142"/>
      <c r="BU1642" s="143"/>
      <c r="BV1642" s="143"/>
      <c r="BW1642" s="143"/>
      <c r="BX1642" s="143"/>
      <c r="BY1642" s="144"/>
      <c r="BZ1642" s="142">
        <v>144</v>
      </c>
      <c r="CA1642" s="143">
        <v>817.79200000000003</v>
      </c>
      <c r="CB1642" s="143">
        <v>1.2549999999999999</v>
      </c>
      <c r="CC1642" s="143">
        <v>23310</v>
      </c>
      <c r="CD1642" s="143"/>
      <c r="CE1642" s="144"/>
      <c r="CF1642" s="142">
        <v>42.3</v>
      </c>
      <c r="CG1642" s="143">
        <v>408.89600000000002</v>
      </c>
      <c r="CH1642" s="143">
        <v>0.56699999999999995</v>
      </c>
      <c r="CI1642" s="143">
        <v>11430</v>
      </c>
      <c r="CJ1642" s="143"/>
      <c r="CK1642" s="144"/>
      <c r="CL1642" s="142">
        <v>45</v>
      </c>
      <c r="CM1642" s="143">
        <v>408.89600000000002</v>
      </c>
      <c r="CN1642" s="143">
        <v>0.54349999999999998</v>
      </c>
      <c r="CO1642" s="143">
        <v>11250</v>
      </c>
      <c r="CP1642" s="143"/>
      <c r="CQ1642" s="144"/>
      <c r="CR1642" s="142">
        <v>45</v>
      </c>
      <c r="CS1642" s="143">
        <v>408.89600000000002</v>
      </c>
      <c r="CT1642" s="143">
        <v>0.56359999999999999</v>
      </c>
      <c r="CU1642" s="143">
        <v>11970</v>
      </c>
      <c r="CV1642" s="143"/>
      <c r="CW1642" s="144"/>
      <c r="CX1642" s="142">
        <v>81</v>
      </c>
      <c r="CY1642" s="143">
        <v>408.89600000000002</v>
      </c>
      <c r="CZ1642" s="143">
        <v>0.64500000000000002</v>
      </c>
      <c r="DA1642" s="143">
        <v>17820</v>
      </c>
      <c r="DB1642" s="143"/>
      <c r="DC1642" s="144"/>
      <c r="DD1642" s="142">
        <v>63</v>
      </c>
      <c r="DE1642" s="143">
        <v>408.89600000000002</v>
      </c>
      <c r="DF1642" s="143">
        <v>0.53979999999999995</v>
      </c>
      <c r="DG1642" s="143">
        <v>10980</v>
      </c>
      <c r="DH1642" s="143"/>
      <c r="DI1642" s="144"/>
    </row>
    <row r="1643" spans="1:113">
      <c r="A1643" s="137">
        <v>1640</v>
      </c>
      <c r="B1643" s="138" t="s">
        <v>1791</v>
      </c>
      <c r="C1643" s="139" t="s">
        <v>3853</v>
      </c>
      <c r="D1643" s="140" t="s">
        <v>195</v>
      </c>
      <c r="E1643" s="141">
        <v>150</v>
      </c>
      <c r="F1643" s="142">
        <v>89.6</v>
      </c>
      <c r="G1643" s="143">
        <v>89.6</v>
      </c>
      <c r="H1643" s="143">
        <v>0.90800000000000003</v>
      </c>
      <c r="I1643" s="143">
        <v>7620</v>
      </c>
      <c r="J1643" s="143">
        <v>0</v>
      </c>
      <c r="K1643" s="144">
        <v>0.128</v>
      </c>
      <c r="L1643" s="142">
        <v>91.6</v>
      </c>
      <c r="M1643" s="143">
        <v>91.6</v>
      </c>
      <c r="N1643" s="143">
        <v>0.93</v>
      </c>
      <c r="O1643" s="143">
        <v>12128</v>
      </c>
      <c r="P1643" s="143">
        <v>0</v>
      </c>
      <c r="Q1643" s="144">
        <v>0.19500000000000001</v>
      </c>
      <c r="R1643" s="142">
        <v>76</v>
      </c>
      <c r="S1643" s="143">
        <v>120</v>
      </c>
      <c r="T1643" s="143">
        <v>0.91400000000000003</v>
      </c>
      <c r="U1643" s="143">
        <v>14872</v>
      </c>
      <c r="V1643" s="143">
        <v>0</v>
      </c>
      <c r="W1643" s="144">
        <v>0.29299999999999998</v>
      </c>
      <c r="X1643" s="142">
        <v>84.8</v>
      </c>
      <c r="Y1643" s="143">
        <v>120</v>
      </c>
      <c r="Z1643" s="143">
        <v>0.88200000000000001</v>
      </c>
      <c r="AA1643" s="143">
        <v>9712</v>
      </c>
      <c r="AB1643" s="143">
        <v>0</v>
      </c>
      <c r="AC1643" s="144">
        <v>0.17799999999999999</v>
      </c>
      <c r="AD1643" s="142">
        <v>68</v>
      </c>
      <c r="AE1643" s="143">
        <v>120</v>
      </c>
      <c r="AF1643" s="143">
        <v>0.88900000000000001</v>
      </c>
      <c r="AG1643" s="143">
        <v>9728</v>
      </c>
      <c r="AH1643" s="143">
        <v>0</v>
      </c>
      <c r="AI1643" s="144">
        <v>0.22</v>
      </c>
      <c r="AJ1643" s="142">
        <v>75.2</v>
      </c>
      <c r="AK1643" s="143">
        <v>120</v>
      </c>
      <c r="AL1643" s="143">
        <v>0.90200000000000002</v>
      </c>
      <c r="AM1643" s="143">
        <v>15016</v>
      </c>
      <c r="AN1643" s="143">
        <v>0</v>
      </c>
      <c r="AO1643" s="144">
        <v>0.30299999999999999</v>
      </c>
      <c r="AP1643" s="142">
        <v>70.400000000000006</v>
      </c>
      <c r="AQ1643" s="143">
        <v>120</v>
      </c>
      <c r="AR1643" s="143">
        <v>0.9042</v>
      </c>
      <c r="AS1643" s="143">
        <v>12076</v>
      </c>
      <c r="AT1643" s="143"/>
      <c r="AU1643" s="144">
        <v>0.255</v>
      </c>
      <c r="AV1643" s="142">
        <v>68.400000000000006</v>
      </c>
      <c r="AW1643" s="143">
        <v>120</v>
      </c>
      <c r="AX1643" s="143">
        <v>0.97489999999999999</v>
      </c>
      <c r="AY1643" s="143">
        <v>11984</v>
      </c>
      <c r="AZ1643" s="143"/>
      <c r="BA1643" s="144">
        <v>0.24959999999999999</v>
      </c>
      <c r="BB1643" s="142">
        <v>55.84</v>
      </c>
      <c r="BC1643" s="143">
        <v>120</v>
      </c>
      <c r="BD1643" s="143">
        <v>0.83889999999999998</v>
      </c>
      <c r="BE1643" s="143">
        <v>9292</v>
      </c>
      <c r="BF1643" s="143"/>
      <c r="BG1643" s="144">
        <v>0.2666</v>
      </c>
      <c r="BH1643" s="142">
        <v>53.44</v>
      </c>
      <c r="BI1643" s="143">
        <v>120</v>
      </c>
      <c r="BJ1643" s="143">
        <v>0.96250000000000002</v>
      </c>
      <c r="BK1643" s="143">
        <v>6064</v>
      </c>
      <c r="BL1643" s="143"/>
      <c r="BM1643" s="144">
        <v>0.1585</v>
      </c>
      <c r="BN1643" s="142">
        <v>60</v>
      </c>
      <c r="BO1643" s="143">
        <v>120</v>
      </c>
      <c r="BP1643" s="143">
        <v>0.89</v>
      </c>
      <c r="BQ1643" s="143">
        <v>12368</v>
      </c>
      <c r="BR1643" s="143"/>
      <c r="BS1643" s="144">
        <v>0.34470000000000001</v>
      </c>
      <c r="BT1643" s="142"/>
      <c r="BU1643" s="143"/>
      <c r="BV1643" s="143"/>
      <c r="BW1643" s="143"/>
      <c r="BX1643" s="143"/>
      <c r="BY1643" s="144"/>
      <c r="BZ1643" s="142">
        <v>120</v>
      </c>
      <c r="CA1643" s="143">
        <v>240</v>
      </c>
      <c r="CB1643" s="143">
        <v>1.8440000000000001</v>
      </c>
      <c r="CC1643" s="143">
        <v>26000</v>
      </c>
      <c r="CD1643" s="143"/>
      <c r="CE1643" s="144">
        <v>0.6492</v>
      </c>
      <c r="CF1643" s="142">
        <v>76</v>
      </c>
      <c r="CG1643" s="143">
        <v>120</v>
      </c>
      <c r="CH1643" s="143">
        <v>0.91569999999999996</v>
      </c>
      <c r="CI1643" s="143">
        <v>13040</v>
      </c>
      <c r="CJ1643" s="143"/>
      <c r="CK1643" s="144">
        <v>0.25180000000000002</v>
      </c>
      <c r="CL1643" s="142">
        <v>76</v>
      </c>
      <c r="CM1643" s="143">
        <v>120</v>
      </c>
      <c r="CN1643" s="143">
        <v>0.91569999999999996</v>
      </c>
      <c r="CO1643" s="143">
        <v>12160</v>
      </c>
      <c r="CP1643" s="143"/>
      <c r="CQ1643" s="144">
        <v>0.2427</v>
      </c>
      <c r="CR1643" s="142">
        <v>76</v>
      </c>
      <c r="CS1643" s="143">
        <v>120</v>
      </c>
      <c r="CT1643" s="143">
        <v>0.91820000000000002</v>
      </c>
      <c r="CU1643" s="143">
        <v>13920</v>
      </c>
      <c r="CV1643" s="143"/>
      <c r="CW1643" s="144">
        <v>0.2681</v>
      </c>
      <c r="CX1643" s="142">
        <v>76</v>
      </c>
      <c r="CY1643" s="143">
        <v>120</v>
      </c>
      <c r="CZ1643" s="143">
        <v>0.91020000000000001</v>
      </c>
      <c r="DA1643" s="143">
        <v>14600</v>
      </c>
      <c r="DB1643" s="143"/>
      <c r="DC1643" s="144">
        <v>0.28370000000000001</v>
      </c>
      <c r="DD1643" s="142">
        <v>68</v>
      </c>
      <c r="DE1643" s="143">
        <v>120</v>
      </c>
      <c r="DF1643" s="143">
        <v>0.91690000000000005</v>
      </c>
      <c r="DG1643" s="143">
        <v>15440</v>
      </c>
      <c r="DH1643" s="143"/>
      <c r="DI1643" s="144">
        <v>0.34399999999999997</v>
      </c>
    </row>
    <row r="1644" spans="1:113">
      <c r="A1644" s="137">
        <v>1641</v>
      </c>
      <c r="B1644" s="138" t="s">
        <v>1792</v>
      </c>
      <c r="C1644" s="139" t="s">
        <v>3854</v>
      </c>
      <c r="D1644" s="140" t="s">
        <v>195</v>
      </c>
      <c r="E1644" s="141">
        <v>133</v>
      </c>
      <c r="F1644" s="142">
        <v>25.2</v>
      </c>
      <c r="G1644" s="143">
        <v>25.2</v>
      </c>
      <c r="H1644" s="143">
        <v>0.88</v>
      </c>
      <c r="I1644" s="143">
        <v>5452</v>
      </c>
      <c r="J1644" s="143">
        <v>0</v>
      </c>
      <c r="K1644" s="144">
        <v>0.33700000000000002</v>
      </c>
      <c r="L1644" s="142">
        <v>35.200000000000003</v>
      </c>
      <c r="M1644" s="143">
        <v>35.200000000000003</v>
      </c>
      <c r="N1644" s="143">
        <v>0.90600000000000003</v>
      </c>
      <c r="O1644" s="143">
        <v>7482</v>
      </c>
      <c r="P1644" s="143">
        <v>0</v>
      </c>
      <c r="Q1644" s="144">
        <v>0.32100000000000001</v>
      </c>
      <c r="R1644" s="142">
        <v>34</v>
      </c>
      <c r="S1644" s="143">
        <v>106.4</v>
      </c>
      <c r="T1644" s="143">
        <v>0.91600000000000004</v>
      </c>
      <c r="U1644" s="143">
        <v>8002</v>
      </c>
      <c r="V1644" s="143">
        <v>0</v>
      </c>
      <c r="W1644" s="144">
        <v>0.35199999999999998</v>
      </c>
      <c r="X1644" s="142">
        <v>35.200000000000003</v>
      </c>
      <c r="Y1644" s="143">
        <v>106.4</v>
      </c>
      <c r="Z1644" s="143">
        <v>0.90900000000000003</v>
      </c>
      <c r="AA1644" s="143">
        <v>7558</v>
      </c>
      <c r="AB1644" s="143">
        <v>0</v>
      </c>
      <c r="AC1644" s="144">
        <v>0.32400000000000001</v>
      </c>
      <c r="AD1644" s="142">
        <v>28</v>
      </c>
      <c r="AE1644" s="143">
        <v>106.4</v>
      </c>
      <c r="AF1644" s="143">
        <v>0.95799999999999996</v>
      </c>
      <c r="AG1644" s="143">
        <v>9876</v>
      </c>
      <c r="AH1644" s="143">
        <v>0</v>
      </c>
      <c r="AI1644" s="144">
        <v>0.504</v>
      </c>
      <c r="AJ1644" s="142">
        <v>32</v>
      </c>
      <c r="AK1644" s="143">
        <v>106.4</v>
      </c>
      <c r="AL1644" s="143">
        <v>0.94399999999999995</v>
      </c>
      <c r="AM1644" s="143">
        <v>7380</v>
      </c>
      <c r="AN1644" s="143">
        <v>0</v>
      </c>
      <c r="AO1644" s="144">
        <v>0.33500000000000002</v>
      </c>
      <c r="AP1644" s="142">
        <v>38</v>
      </c>
      <c r="AQ1644" s="143">
        <v>106.4</v>
      </c>
      <c r="AR1644" s="143">
        <v>0.92249999999999999</v>
      </c>
      <c r="AS1644" s="143">
        <v>6900</v>
      </c>
      <c r="AT1644" s="143"/>
      <c r="AU1644" s="144">
        <v>0.2646</v>
      </c>
      <c r="AV1644" s="142">
        <v>32</v>
      </c>
      <c r="AW1644" s="143">
        <v>106.4</v>
      </c>
      <c r="AX1644" s="143">
        <v>0.90369999999999995</v>
      </c>
      <c r="AY1644" s="143">
        <v>6380</v>
      </c>
      <c r="AZ1644" s="143"/>
      <c r="BA1644" s="144">
        <v>0.30640000000000001</v>
      </c>
      <c r="BB1644" s="142">
        <v>30</v>
      </c>
      <c r="BC1644" s="143">
        <v>106.4</v>
      </c>
      <c r="BD1644" s="143">
        <v>0.91839999999999999</v>
      </c>
      <c r="BE1644" s="143">
        <v>6980</v>
      </c>
      <c r="BF1644" s="143"/>
      <c r="BG1644" s="144">
        <v>0.34050000000000002</v>
      </c>
      <c r="BH1644" s="142">
        <v>0</v>
      </c>
      <c r="BI1644" s="143">
        <v>106.4</v>
      </c>
      <c r="BJ1644" s="143">
        <v>0.86470000000000002</v>
      </c>
      <c r="BK1644" s="143">
        <v>5880</v>
      </c>
      <c r="BL1644" s="143"/>
      <c r="BM1644" s="144">
        <v>6.8699999999999997E-2</v>
      </c>
      <c r="BN1644" s="142">
        <v>26</v>
      </c>
      <c r="BO1644" s="143">
        <v>106.4</v>
      </c>
      <c r="BP1644" s="143">
        <v>0.93130000000000002</v>
      </c>
      <c r="BQ1644" s="143">
        <v>5960</v>
      </c>
      <c r="BR1644" s="143"/>
      <c r="BS1644" s="144">
        <v>0.36630000000000001</v>
      </c>
      <c r="BT1644" s="142"/>
      <c r="BU1644" s="143"/>
      <c r="BV1644" s="143"/>
      <c r="BW1644" s="143"/>
      <c r="BX1644" s="143"/>
      <c r="BY1644" s="144"/>
      <c r="BZ1644" s="142">
        <v>68</v>
      </c>
      <c r="CA1644" s="143">
        <v>212.8</v>
      </c>
      <c r="CB1644" s="143">
        <v>1.857</v>
      </c>
      <c r="CC1644" s="143">
        <v>17500</v>
      </c>
      <c r="CD1644" s="143"/>
      <c r="CE1644" s="144">
        <v>0.79259999999999997</v>
      </c>
      <c r="CF1644" s="142">
        <v>30</v>
      </c>
      <c r="CG1644" s="143">
        <v>106.4</v>
      </c>
      <c r="CH1644" s="143">
        <v>0.93469999999999998</v>
      </c>
      <c r="CI1644" s="143">
        <v>8300</v>
      </c>
      <c r="CJ1644" s="143"/>
      <c r="CK1644" s="144">
        <v>0.39779999999999999</v>
      </c>
      <c r="CL1644" s="142">
        <v>32</v>
      </c>
      <c r="CM1644" s="143">
        <v>106.4</v>
      </c>
      <c r="CN1644" s="143">
        <v>0.93979999999999997</v>
      </c>
      <c r="CO1644" s="143">
        <v>9060</v>
      </c>
      <c r="CP1644" s="143"/>
      <c r="CQ1644" s="144">
        <v>0.41839999999999999</v>
      </c>
      <c r="CR1644" s="142">
        <v>40</v>
      </c>
      <c r="CS1644" s="143">
        <v>106.4</v>
      </c>
      <c r="CT1644" s="143">
        <v>0.95009999999999994</v>
      </c>
      <c r="CU1644" s="143">
        <v>9140</v>
      </c>
      <c r="CV1644" s="143"/>
      <c r="CW1644" s="144">
        <v>0.32329999999999998</v>
      </c>
      <c r="CX1644" s="142">
        <v>44</v>
      </c>
      <c r="CY1644" s="143">
        <v>106.4</v>
      </c>
      <c r="CZ1644" s="143">
        <v>0.95330000000000004</v>
      </c>
      <c r="DA1644" s="143">
        <v>8580</v>
      </c>
      <c r="DB1644" s="143"/>
      <c r="DC1644" s="144">
        <v>0.27489999999999998</v>
      </c>
      <c r="DD1644" s="142">
        <v>42.4</v>
      </c>
      <c r="DE1644" s="143">
        <v>106.4</v>
      </c>
      <c r="DF1644" s="143">
        <v>0.93259999999999998</v>
      </c>
      <c r="DG1644" s="143">
        <v>9994</v>
      </c>
      <c r="DH1644" s="143"/>
      <c r="DI1644" s="144">
        <v>0.35099999999999998</v>
      </c>
    </row>
    <row r="1645" spans="1:113">
      <c r="A1645" s="137">
        <v>1642</v>
      </c>
      <c r="B1645" s="138" t="s">
        <v>1793</v>
      </c>
      <c r="C1645" s="139" t="s">
        <v>3855</v>
      </c>
      <c r="D1645" s="140" t="s">
        <v>195</v>
      </c>
      <c r="E1645" s="141">
        <v>220</v>
      </c>
      <c r="F1645" s="142">
        <v>46</v>
      </c>
      <c r="G1645" s="143">
        <v>43.84</v>
      </c>
      <c r="H1645" s="143">
        <v>0.95899999999999996</v>
      </c>
      <c r="I1645" s="143">
        <v>18444.5</v>
      </c>
      <c r="J1645" s="143">
        <v>0</v>
      </c>
      <c r="K1645" s="144">
        <v>0.57299999999999995</v>
      </c>
      <c r="L1645" s="142">
        <v>50.4</v>
      </c>
      <c r="M1645" s="143">
        <v>46.42</v>
      </c>
      <c r="N1645" s="143">
        <v>0.96399999999999997</v>
      </c>
      <c r="O1645" s="143">
        <v>19258.75</v>
      </c>
      <c r="P1645" s="143">
        <v>0</v>
      </c>
      <c r="Q1645" s="144">
        <v>0.54300000000000004</v>
      </c>
      <c r="R1645" s="142">
        <v>50.8</v>
      </c>
      <c r="S1645" s="143">
        <v>198</v>
      </c>
      <c r="T1645" s="143">
        <v>0.96099999999999997</v>
      </c>
      <c r="U1645" s="143">
        <v>18702.75</v>
      </c>
      <c r="V1645" s="143">
        <v>0</v>
      </c>
      <c r="W1645" s="144">
        <v>0.52500000000000002</v>
      </c>
      <c r="X1645" s="142">
        <v>50</v>
      </c>
      <c r="Y1645" s="143">
        <v>198</v>
      </c>
      <c r="Z1645" s="143">
        <v>0.96399999999999997</v>
      </c>
      <c r="AA1645" s="143">
        <v>18556.75</v>
      </c>
      <c r="AB1645" s="143">
        <v>0</v>
      </c>
      <c r="AC1645" s="144">
        <v>0.52700000000000002</v>
      </c>
      <c r="AD1645" s="142">
        <v>46.4</v>
      </c>
      <c r="AE1645" s="143">
        <v>198</v>
      </c>
      <c r="AF1645" s="143">
        <v>0.96099999999999997</v>
      </c>
      <c r="AG1645" s="143">
        <v>17884.75</v>
      </c>
      <c r="AH1645" s="143">
        <v>0</v>
      </c>
      <c r="AI1645" s="144">
        <v>0.54900000000000004</v>
      </c>
      <c r="AJ1645" s="142">
        <v>46</v>
      </c>
      <c r="AK1645" s="143">
        <v>198</v>
      </c>
      <c r="AL1645" s="143">
        <v>0.96799999999999997</v>
      </c>
      <c r="AM1645" s="143">
        <v>18049.75</v>
      </c>
      <c r="AN1645" s="143">
        <v>0</v>
      </c>
      <c r="AO1645" s="144">
        <v>0.55500000000000005</v>
      </c>
      <c r="AP1645" s="142">
        <v>45.174999999999997</v>
      </c>
      <c r="AQ1645" s="143">
        <v>176</v>
      </c>
      <c r="AR1645" s="143">
        <v>0.95660000000000001</v>
      </c>
      <c r="AS1645" s="143">
        <v>15915</v>
      </c>
      <c r="AT1645" s="143"/>
      <c r="AU1645" s="144"/>
      <c r="AV1645" s="142">
        <v>43.975000000000001</v>
      </c>
      <c r="AW1645" s="143">
        <v>176</v>
      </c>
      <c r="AX1645" s="143">
        <v>0.9496</v>
      </c>
      <c r="AY1645" s="143">
        <v>12309</v>
      </c>
      <c r="AZ1645" s="143"/>
      <c r="BA1645" s="144"/>
      <c r="BB1645" s="142">
        <v>47.575000000000003</v>
      </c>
      <c r="BC1645" s="143">
        <v>176</v>
      </c>
      <c r="BD1645" s="143">
        <v>0.94699999999999995</v>
      </c>
      <c r="BE1645" s="143">
        <v>11520</v>
      </c>
      <c r="BF1645" s="143"/>
      <c r="BG1645" s="144"/>
      <c r="BH1645" s="142">
        <v>46.375</v>
      </c>
      <c r="BI1645" s="143">
        <v>176</v>
      </c>
      <c r="BJ1645" s="143">
        <v>0.95420000000000005</v>
      </c>
      <c r="BK1645" s="143">
        <v>11236</v>
      </c>
      <c r="BL1645" s="143"/>
      <c r="BM1645" s="144"/>
      <c r="BN1645" s="142">
        <v>47.174999999999997</v>
      </c>
      <c r="BO1645" s="143">
        <v>176</v>
      </c>
      <c r="BP1645" s="143">
        <v>0.9415</v>
      </c>
      <c r="BQ1645" s="143">
        <v>9400</v>
      </c>
      <c r="BR1645" s="143"/>
      <c r="BS1645" s="144"/>
      <c r="BT1645" s="142"/>
      <c r="BU1645" s="143"/>
      <c r="BV1645" s="143"/>
      <c r="BW1645" s="143"/>
      <c r="BX1645" s="143"/>
      <c r="BY1645" s="144"/>
      <c r="BZ1645" s="142">
        <v>97.550000000000011</v>
      </c>
      <c r="CA1645" s="143">
        <v>352</v>
      </c>
      <c r="CB1645" s="143">
        <v>1.9359</v>
      </c>
      <c r="CC1645" s="143">
        <v>33489</v>
      </c>
      <c r="CD1645" s="143"/>
      <c r="CE1645" s="144"/>
      <c r="CF1645" s="142">
        <v>52.375</v>
      </c>
      <c r="CG1645" s="143">
        <v>176</v>
      </c>
      <c r="CH1645" s="143">
        <v>0.9728</v>
      </c>
      <c r="CI1645" s="143">
        <v>18476</v>
      </c>
      <c r="CJ1645" s="143"/>
      <c r="CK1645" s="144"/>
      <c r="CL1645" s="142">
        <v>48.774999999999999</v>
      </c>
      <c r="CM1645" s="143">
        <v>176</v>
      </c>
      <c r="CN1645" s="143">
        <v>0.97050000000000003</v>
      </c>
      <c r="CO1645" s="143">
        <v>19922</v>
      </c>
      <c r="CP1645" s="143"/>
      <c r="CQ1645" s="144"/>
      <c r="CR1645" s="142">
        <v>46.375</v>
      </c>
      <c r="CS1645" s="143">
        <v>176</v>
      </c>
      <c r="CT1645" s="143">
        <v>0.9718</v>
      </c>
      <c r="CU1645" s="143">
        <v>18770</v>
      </c>
      <c r="CV1645" s="143"/>
      <c r="CW1645" s="144"/>
      <c r="CX1645" s="142">
        <v>41.975000000000001</v>
      </c>
      <c r="CY1645" s="143">
        <v>176</v>
      </c>
      <c r="CZ1645" s="143">
        <v>0.97019999999999995</v>
      </c>
      <c r="DA1645" s="143">
        <v>17323</v>
      </c>
      <c r="DB1645" s="143"/>
      <c r="DC1645" s="144"/>
      <c r="DD1645" s="142">
        <v>42.774999999999999</v>
      </c>
      <c r="DE1645" s="143">
        <v>176</v>
      </c>
      <c r="DF1645" s="143">
        <v>0.96709999999999996</v>
      </c>
      <c r="DG1645" s="143">
        <v>14513</v>
      </c>
      <c r="DH1645" s="143"/>
      <c r="DI1645" s="144"/>
    </row>
    <row r="1646" spans="1:113">
      <c r="A1646" s="137">
        <v>1643</v>
      </c>
      <c r="B1646" s="138" t="s">
        <v>1794</v>
      </c>
      <c r="C1646" s="139" t="s">
        <v>3856</v>
      </c>
      <c r="D1646" s="140" t="s">
        <v>195</v>
      </c>
      <c r="E1646" s="141">
        <v>202</v>
      </c>
      <c r="F1646" s="142">
        <v>9.92</v>
      </c>
      <c r="G1646" s="143">
        <v>11.5</v>
      </c>
      <c r="H1646" s="143">
        <v>1.032</v>
      </c>
      <c r="I1646" s="143">
        <v>3472.5</v>
      </c>
      <c r="J1646" s="143">
        <v>0</v>
      </c>
      <c r="K1646" s="144">
        <v>0.46500000000000002</v>
      </c>
      <c r="L1646" s="142">
        <v>12.8</v>
      </c>
      <c r="M1646" s="143">
        <v>14.5</v>
      </c>
      <c r="N1646" s="143">
        <v>0.96399999999999997</v>
      </c>
      <c r="O1646" s="143">
        <v>3072.5</v>
      </c>
      <c r="P1646" s="143">
        <v>0</v>
      </c>
      <c r="Q1646" s="144">
        <v>0.34100000000000003</v>
      </c>
      <c r="R1646" s="142">
        <v>24.96</v>
      </c>
      <c r="S1646" s="143">
        <v>161.6</v>
      </c>
      <c r="T1646" s="143">
        <v>1</v>
      </c>
      <c r="U1646" s="143">
        <v>3632.5</v>
      </c>
      <c r="V1646" s="143">
        <v>0</v>
      </c>
      <c r="W1646" s="144">
        <v>0.19900000000000001</v>
      </c>
      <c r="X1646" s="142">
        <v>8.32</v>
      </c>
      <c r="Y1646" s="143">
        <v>161.6</v>
      </c>
      <c r="Z1646" s="143">
        <v>1</v>
      </c>
      <c r="AA1646" s="143">
        <v>3450.5</v>
      </c>
      <c r="AB1646" s="143">
        <v>0</v>
      </c>
      <c r="AC1646" s="144">
        <v>0.56799999999999995</v>
      </c>
      <c r="AD1646" s="142">
        <v>15.68</v>
      </c>
      <c r="AE1646" s="143">
        <v>161.6</v>
      </c>
      <c r="AF1646" s="143">
        <v>1</v>
      </c>
      <c r="AG1646" s="143">
        <v>3460.5</v>
      </c>
      <c r="AH1646" s="143">
        <v>0</v>
      </c>
      <c r="AI1646" s="144">
        <v>0.30199999999999999</v>
      </c>
      <c r="AJ1646" s="142">
        <v>13.12</v>
      </c>
      <c r="AK1646" s="143">
        <v>161.6</v>
      </c>
      <c r="AL1646" s="143">
        <v>1.0129999999999999</v>
      </c>
      <c r="AM1646" s="143">
        <v>3626.5</v>
      </c>
      <c r="AN1646" s="143">
        <v>0</v>
      </c>
      <c r="AO1646" s="144">
        <v>0.374</v>
      </c>
      <c r="AP1646" s="142">
        <v>52.45</v>
      </c>
      <c r="AQ1646" s="143">
        <v>161.6</v>
      </c>
      <c r="AR1646" s="143">
        <v>0.97809999999999997</v>
      </c>
      <c r="AS1646" s="143">
        <v>2613</v>
      </c>
      <c r="AT1646" s="143"/>
      <c r="AU1646" s="144">
        <v>6.8500000000000005E-2</v>
      </c>
      <c r="AV1646" s="142">
        <v>13.41</v>
      </c>
      <c r="AW1646" s="143">
        <v>161.6</v>
      </c>
      <c r="AX1646" s="143">
        <v>0.99950000000000006</v>
      </c>
      <c r="AY1646" s="143">
        <v>2754</v>
      </c>
      <c r="AZ1646" s="143"/>
      <c r="BA1646" s="144">
        <v>0.31469999999999998</v>
      </c>
      <c r="BB1646" s="142">
        <v>13.41</v>
      </c>
      <c r="BC1646" s="143">
        <v>161.6</v>
      </c>
      <c r="BD1646" s="143">
        <v>0.9617</v>
      </c>
      <c r="BE1646" s="143">
        <v>2418</v>
      </c>
      <c r="BF1646" s="143"/>
      <c r="BG1646" s="144">
        <v>0.27789999999999998</v>
      </c>
      <c r="BH1646" s="142">
        <v>10.85</v>
      </c>
      <c r="BI1646" s="143">
        <v>161.6</v>
      </c>
      <c r="BJ1646" s="143">
        <v>0.99770000000000003</v>
      </c>
      <c r="BK1646" s="143">
        <v>2623</v>
      </c>
      <c r="BL1646" s="143"/>
      <c r="BM1646" s="144">
        <v>0.36809999999999998</v>
      </c>
      <c r="BN1646" s="142">
        <v>18.850000000000001</v>
      </c>
      <c r="BO1646" s="143">
        <v>161.6</v>
      </c>
      <c r="BP1646" s="143">
        <v>0</v>
      </c>
      <c r="BQ1646" s="143">
        <v>2975</v>
      </c>
      <c r="BR1646" s="143"/>
      <c r="BS1646" s="144">
        <v>0.2515</v>
      </c>
      <c r="BT1646" s="142"/>
      <c r="BU1646" s="143"/>
      <c r="BV1646" s="143"/>
      <c r="BW1646" s="143"/>
      <c r="BX1646" s="143"/>
      <c r="BY1646" s="144"/>
      <c r="BZ1646" s="142">
        <v>55.3</v>
      </c>
      <c r="CA1646" s="143">
        <v>323.2</v>
      </c>
      <c r="CB1646" s="143">
        <v>1.0563</v>
      </c>
      <c r="CC1646" s="143">
        <v>10784</v>
      </c>
      <c r="CD1646" s="143"/>
      <c r="CE1646" s="144">
        <v>0.55790000000000006</v>
      </c>
      <c r="CF1646" s="142">
        <v>17.57</v>
      </c>
      <c r="CG1646" s="143">
        <v>161.6</v>
      </c>
      <c r="CH1646" s="143">
        <v>0.99909999999999999</v>
      </c>
      <c r="CI1646" s="143">
        <v>3087</v>
      </c>
      <c r="CJ1646" s="143"/>
      <c r="CK1646" s="144">
        <v>0.25440000000000002</v>
      </c>
      <c r="CL1646" s="142">
        <v>15.97</v>
      </c>
      <c r="CM1646" s="143">
        <v>161.6</v>
      </c>
      <c r="CN1646" s="143">
        <v>0.99909999999999999</v>
      </c>
      <c r="CO1646" s="143">
        <v>3183</v>
      </c>
      <c r="CP1646" s="143"/>
      <c r="CQ1646" s="144">
        <v>0.30049999999999999</v>
      </c>
      <c r="CR1646" s="142">
        <v>45.73</v>
      </c>
      <c r="CS1646" s="143">
        <v>161.6</v>
      </c>
      <c r="CT1646" s="143">
        <v>0.99970000000000003</v>
      </c>
      <c r="CU1646" s="143">
        <v>6751</v>
      </c>
      <c r="CV1646" s="143"/>
      <c r="CW1646" s="144">
        <v>0.2041</v>
      </c>
      <c r="CX1646" s="142">
        <v>20.13</v>
      </c>
      <c r="CY1646" s="143">
        <v>161.6</v>
      </c>
      <c r="CZ1646" s="143">
        <v>0.99890000000000001</v>
      </c>
      <c r="DA1646" s="143">
        <v>4686</v>
      </c>
      <c r="DB1646" s="143"/>
      <c r="DC1646" s="144">
        <v>0.33389999999999997</v>
      </c>
      <c r="DD1646" s="142">
        <v>27.49</v>
      </c>
      <c r="DE1646" s="143">
        <v>161.6</v>
      </c>
      <c r="DF1646" s="143">
        <v>0.99929999999999997</v>
      </c>
      <c r="DG1646" s="143">
        <v>6255</v>
      </c>
      <c r="DH1646" s="143"/>
      <c r="DI1646" s="144">
        <v>0.33129999999999998</v>
      </c>
    </row>
    <row r="1647" spans="1:113">
      <c r="A1647" s="137">
        <v>1644</v>
      </c>
      <c r="B1647" s="138" t="s">
        <v>1795</v>
      </c>
      <c r="C1647" s="139" t="s">
        <v>3857</v>
      </c>
      <c r="D1647" s="140" t="s">
        <v>195</v>
      </c>
      <c r="E1647" s="141">
        <v>242</v>
      </c>
      <c r="F1647" s="142">
        <v>155.5</v>
      </c>
      <c r="G1647" s="143">
        <v>155.5</v>
      </c>
      <c r="H1647" s="143">
        <v>0.98799999999999999</v>
      </c>
      <c r="I1647" s="143">
        <v>39550</v>
      </c>
      <c r="J1647" s="143">
        <v>0</v>
      </c>
      <c r="K1647" s="144">
        <v>0.35299999999999998</v>
      </c>
      <c r="L1647" s="142">
        <v>0</v>
      </c>
      <c r="M1647" s="143">
        <v>155.5</v>
      </c>
      <c r="N1647" s="143">
        <v>0.92</v>
      </c>
      <c r="O1647" s="143">
        <v>34463</v>
      </c>
      <c r="P1647" s="143">
        <v>0</v>
      </c>
      <c r="Q1647" s="144">
        <v>0.35299999999999998</v>
      </c>
      <c r="R1647" s="142">
        <v>0</v>
      </c>
      <c r="S1647" s="143">
        <v>193.6</v>
      </c>
      <c r="T1647" s="143">
        <v>0.92</v>
      </c>
      <c r="U1647" s="143">
        <v>30183</v>
      </c>
      <c r="V1647" s="143">
        <v>30143</v>
      </c>
      <c r="W1647" s="144">
        <v>0.35299999999999998</v>
      </c>
      <c r="X1647" s="142">
        <v>0</v>
      </c>
      <c r="Y1647" s="143">
        <v>193.6</v>
      </c>
      <c r="Z1647" s="143">
        <v>0.92</v>
      </c>
      <c r="AA1647" s="143">
        <v>30183</v>
      </c>
      <c r="AB1647" s="143">
        <v>30142</v>
      </c>
      <c r="AC1647" s="144">
        <v>0.35299999999999998</v>
      </c>
      <c r="AD1647" s="142">
        <v>0</v>
      </c>
      <c r="AE1647" s="143">
        <v>193.6</v>
      </c>
      <c r="AF1647" s="143">
        <v>0.92</v>
      </c>
      <c r="AG1647" s="143">
        <v>30183</v>
      </c>
      <c r="AH1647" s="143">
        <v>30142</v>
      </c>
      <c r="AI1647" s="144">
        <v>0.35299999999999998</v>
      </c>
      <c r="AJ1647" s="142">
        <v>118.38</v>
      </c>
      <c r="AK1647" s="143">
        <v>193.6</v>
      </c>
      <c r="AL1647" s="143">
        <v>0.98</v>
      </c>
      <c r="AM1647" s="143">
        <v>24446</v>
      </c>
      <c r="AN1647" s="143">
        <v>0</v>
      </c>
      <c r="AO1647" s="144">
        <v>0.28899999999999998</v>
      </c>
      <c r="AP1647" s="142">
        <v>141.6</v>
      </c>
      <c r="AQ1647" s="143">
        <v>193.6</v>
      </c>
      <c r="AR1647" s="143">
        <v>0.97130000000000005</v>
      </c>
      <c r="AS1647" s="143">
        <v>36825</v>
      </c>
      <c r="AT1647" s="143"/>
      <c r="AU1647" s="144">
        <v>0.3599</v>
      </c>
      <c r="AV1647" s="142">
        <v>120.6</v>
      </c>
      <c r="AW1647" s="143">
        <v>193.6</v>
      </c>
      <c r="AX1647" s="143">
        <v>0.96230000000000004</v>
      </c>
      <c r="AY1647" s="143">
        <v>29464</v>
      </c>
      <c r="AZ1647" s="143"/>
      <c r="BA1647" s="144">
        <v>0.35260000000000002</v>
      </c>
      <c r="BB1647" s="142">
        <v>76.8</v>
      </c>
      <c r="BC1647" s="143">
        <v>193.6</v>
      </c>
      <c r="BD1647" s="143">
        <v>0.96950000000000003</v>
      </c>
      <c r="BE1647" s="143">
        <v>19482</v>
      </c>
      <c r="BF1647" s="143"/>
      <c r="BG1647" s="144">
        <v>0.35170000000000001</v>
      </c>
      <c r="BH1647" s="142">
        <v>82.2</v>
      </c>
      <c r="BI1647" s="143">
        <v>193.6</v>
      </c>
      <c r="BJ1647" s="143">
        <v>0.93440000000000001</v>
      </c>
      <c r="BK1647" s="143">
        <v>27714</v>
      </c>
      <c r="BL1647" s="143"/>
      <c r="BM1647" s="144">
        <v>0.48499999999999999</v>
      </c>
      <c r="BN1647" s="142">
        <v>99.6</v>
      </c>
      <c r="BO1647" s="143">
        <v>193.6</v>
      </c>
      <c r="BP1647" s="143">
        <v>0.95279999999999998</v>
      </c>
      <c r="BQ1647" s="143">
        <v>22933</v>
      </c>
      <c r="BR1647" s="143"/>
      <c r="BS1647" s="144">
        <v>0.35959999999999998</v>
      </c>
      <c r="BT1647" s="142"/>
      <c r="BU1647" s="143"/>
      <c r="BV1647" s="143"/>
      <c r="BW1647" s="143"/>
      <c r="BX1647" s="143"/>
      <c r="BY1647" s="144"/>
      <c r="BZ1647" s="142">
        <v>359.4</v>
      </c>
      <c r="CA1647" s="143">
        <v>387.2</v>
      </c>
      <c r="CB1647" s="143">
        <v>1.956</v>
      </c>
      <c r="CC1647" s="143">
        <v>101846</v>
      </c>
      <c r="CD1647" s="143"/>
      <c r="CE1647" s="144">
        <v>0.80299999999999994</v>
      </c>
      <c r="CF1647" s="142">
        <v>165.6</v>
      </c>
      <c r="CG1647" s="143">
        <v>193.6</v>
      </c>
      <c r="CH1647" s="143">
        <v>0.97750000000000004</v>
      </c>
      <c r="CI1647" s="143">
        <v>46755</v>
      </c>
      <c r="CJ1647" s="143"/>
      <c r="CK1647" s="144">
        <v>0.38819999999999999</v>
      </c>
      <c r="CL1647" s="142">
        <v>172.2</v>
      </c>
      <c r="CM1647" s="143">
        <v>193.6</v>
      </c>
      <c r="CN1647" s="143">
        <v>0.98089999999999999</v>
      </c>
      <c r="CO1647" s="143">
        <v>44679</v>
      </c>
      <c r="CP1647" s="143"/>
      <c r="CQ1647" s="144">
        <v>0.3674</v>
      </c>
      <c r="CR1647" s="142">
        <v>172.8</v>
      </c>
      <c r="CS1647" s="143">
        <v>193.6</v>
      </c>
      <c r="CT1647" s="143">
        <v>0.97589999999999999</v>
      </c>
      <c r="CU1647" s="143">
        <v>64962</v>
      </c>
      <c r="CV1647" s="143"/>
      <c r="CW1647" s="144">
        <v>0.51780000000000004</v>
      </c>
      <c r="CX1647" s="142">
        <v>174</v>
      </c>
      <c r="CY1647" s="143">
        <v>193.6</v>
      </c>
      <c r="CZ1647" s="143">
        <v>0.97370000000000001</v>
      </c>
      <c r="DA1647" s="143">
        <v>60432</v>
      </c>
      <c r="DB1647" s="143"/>
      <c r="DC1647" s="144">
        <v>0.47939999999999999</v>
      </c>
      <c r="DD1647" s="142">
        <v>147</v>
      </c>
      <c r="DE1647" s="143">
        <v>193.6</v>
      </c>
      <c r="DF1647" s="143">
        <v>0.97529999999999994</v>
      </c>
      <c r="DG1647" s="143">
        <v>55206</v>
      </c>
      <c r="DH1647" s="143"/>
      <c r="DI1647" s="144">
        <v>0.53480000000000005</v>
      </c>
    </row>
    <row r="1648" spans="1:113">
      <c r="A1648" s="137">
        <v>1645</v>
      </c>
      <c r="B1648" s="138" t="s">
        <v>1796</v>
      </c>
      <c r="C1648" s="139" t="s">
        <v>3858</v>
      </c>
      <c r="D1648" s="140" t="s">
        <v>195</v>
      </c>
      <c r="E1648" s="141">
        <v>183.33</v>
      </c>
      <c r="F1648" s="145"/>
      <c r="G1648" s="146"/>
      <c r="H1648" s="146"/>
      <c r="I1648" s="146"/>
      <c r="J1648" s="146"/>
      <c r="K1648" s="147"/>
      <c r="L1648" s="145"/>
      <c r="M1648" s="146"/>
      <c r="N1648" s="146"/>
      <c r="O1648" s="146"/>
      <c r="P1648" s="146"/>
      <c r="Q1648" s="147"/>
      <c r="R1648" s="145"/>
      <c r="S1648" s="146"/>
      <c r="T1648" s="146"/>
      <c r="U1648" s="146"/>
      <c r="V1648" s="146"/>
      <c r="W1648" s="147"/>
      <c r="X1648" s="145"/>
      <c r="Y1648" s="146"/>
      <c r="Z1648" s="146"/>
      <c r="AA1648" s="146"/>
      <c r="AB1648" s="146"/>
      <c r="AC1648" s="147"/>
      <c r="AD1648" s="145"/>
      <c r="AE1648" s="146"/>
      <c r="AF1648" s="146"/>
      <c r="AG1648" s="146"/>
      <c r="AH1648" s="146"/>
      <c r="AI1648" s="147"/>
      <c r="AJ1648" s="145"/>
      <c r="AK1648" s="146"/>
      <c r="AL1648" s="146"/>
      <c r="AM1648" s="146"/>
      <c r="AN1648" s="146"/>
      <c r="AO1648" s="147"/>
      <c r="AP1648" s="145"/>
      <c r="AQ1648" s="146"/>
      <c r="AR1648" s="146"/>
      <c r="AS1648" s="146"/>
      <c r="AT1648" s="146"/>
      <c r="AU1648" s="147"/>
      <c r="AV1648" s="145"/>
      <c r="AW1648" s="146"/>
      <c r="AX1648" s="146"/>
      <c r="AY1648" s="146"/>
      <c r="AZ1648" s="146"/>
      <c r="BA1648" s="147"/>
      <c r="BB1648" s="145"/>
      <c r="BC1648" s="146"/>
      <c r="BD1648" s="146"/>
      <c r="BE1648" s="146"/>
      <c r="BF1648" s="146"/>
      <c r="BG1648" s="147"/>
      <c r="BH1648" s="145"/>
      <c r="BI1648" s="146"/>
      <c r="BJ1648" s="146"/>
      <c r="BK1648" s="146"/>
      <c r="BL1648" s="146"/>
      <c r="BM1648" s="147"/>
      <c r="BN1648" s="145"/>
      <c r="BO1648" s="146"/>
      <c r="BP1648" s="146"/>
      <c r="BQ1648" s="146"/>
      <c r="BR1648" s="146"/>
      <c r="BS1648" s="147"/>
      <c r="BT1648" s="145"/>
      <c r="BU1648" s="146"/>
      <c r="BV1648" s="146"/>
      <c r="BW1648" s="146"/>
      <c r="BX1648" s="146"/>
      <c r="BY1648" s="147"/>
      <c r="BZ1648" s="145"/>
      <c r="CA1648" s="146"/>
      <c r="CB1648" s="146"/>
      <c r="CC1648" s="146"/>
      <c r="CD1648" s="146"/>
      <c r="CE1648" s="147"/>
      <c r="CF1648" s="145"/>
      <c r="CG1648" s="146"/>
      <c r="CH1648" s="146"/>
      <c r="CI1648" s="146"/>
      <c r="CJ1648" s="146"/>
      <c r="CK1648" s="147"/>
      <c r="CL1648" s="145"/>
      <c r="CM1648" s="146"/>
      <c r="CN1648" s="146"/>
      <c r="CO1648" s="146"/>
      <c r="CP1648" s="146"/>
      <c r="CQ1648" s="147"/>
      <c r="CR1648" s="145"/>
      <c r="CS1648" s="146"/>
      <c r="CT1648" s="146"/>
      <c r="CU1648" s="146"/>
      <c r="CV1648" s="146"/>
      <c r="CW1648" s="147"/>
      <c r="CX1648" s="145">
        <v>6</v>
      </c>
      <c r="CY1648" s="146">
        <v>146.66399999999999</v>
      </c>
      <c r="CZ1648" s="146">
        <v>0.193</v>
      </c>
      <c r="DA1648" s="146">
        <v>330</v>
      </c>
      <c r="DB1648" s="146"/>
      <c r="DC1648" s="147">
        <v>0.59379999999999999</v>
      </c>
      <c r="DD1648" s="145">
        <v>105</v>
      </c>
      <c r="DE1648" s="146">
        <v>146.66399999999999</v>
      </c>
      <c r="DF1648" s="146">
        <v>0.28160000000000002</v>
      </c>
      <c r="DG1648" s="146">
        <v>870</v>
      </c>
      <c r="DH1648" s="146"/>
      <c r="DI1648" s="147">
        <v>4.0899999999999999E-2</v>
      </c>
    </row>
    <row r="1649" spans="1:113">
      <c r="A1649" s="137">
        <v>1646</v>
      </c>
      <c r="B1649" s="138" t="s">
        <v>1797</v>
      </c>
      <c r="C1649" s="139" t="s">
        <v>3859</v>
      </c>
      <c r="D1649" s="140" t="s">
        <v>195</v>
      </c>
      <c r="E1649" s="141">
        <v>200</v>
      </c>
      <c r="F1649" s="142">
        <v>39</v>
      </c>
      <c r="G1649" s="143">
        <v>39</v>
      </c>
      <c r="H1649" s="143">
        <v>0.88200000000000001</v>
      </c>
      <c r="I1649" s="143">
        <v>4260</v>
      </c>
      <c r="J1649" s="143">
        <v>0</v>
      </c>
      <c r="K1649" s="144">
        <v>0.17</v>
      </c>
      <c r="L1649" s="142">
        <v>51</v>
      </c>
      <c r="M1649" s="143">
        <v>51</v>
      </c>
      <c r="N1649" s="143">
        <v>0.90700000000000003</v>
      </c>
      <c r="O1649" s="143">
        <v>7350</v>
      </c>
      <c r="P1649" s="143">
        <v>0</v>
      </c>
      <c r="Q1649" s="144">
        <v>0.218</v>
      </c>
      <c r="R1649" s="142">
        <v>84</v>
      </c>
      <c r="S1649" s="143">
        <v>160</v>
      </c>
      <c r="T1649" s="143">
        <v>0.89900000000000002</v>
      </c>
      <c r="U1649" s="143">
        <v>8352</v>
      </c>
      <c r="V1649" s="143">
        <v>0</v>
      </c>
      <c r="W1649" s="144">
        <v>0.152</v>
      </c>
      <c r="X1649" s="142">
        <v>51</v>
      </c>
      <c r="Y1649" s="143">
        <v>160</v>
      </c>
      <c r="Z1649" s="143">
        <v>0.88900000000000001</v>
      </c>
      <c r="AA1649" s="143">
        <v>8148</v>
      </c>
      <c r="AB1649" s="143">
        <v>0</v>
      </c>
      <c r="AC1649" s="144">
        <v>0.246</v>
      </c>
      <c r="AD1649" s="142">
        <v>48</v>
      </c>
      <c r="AE1649" s="143">
        <v>160</v>
      </c>
      <c r="AF1649" s="143">
        <v>0.86799999999999999</v>
      </c>
      <c r="AG1649" s="143">
        <v>7860</v>
      </c>
      <c r="AH1649" s="143">
        <v>0</v>
      </c>
      <c r="AI1649" s="144">
        <v>0.25800000000000001</v>
      </c>
      <c r="AJ1649" s="142">
        <v>54</v>
      </c>
      <c r="AK1649" s="143">
        <v>160</v>
      </c>
      <c r="AL1649" s="143">
        <v>0.879</v>
      </c>
      <c r="AM1649" s="143">
        <v>8310</v>
      </c>
      <c r="AN1649" s="143">
        <v>0</v>
      </c>
      <c r="AO1649" s="144">
        <v>0.24</v>
      </c>
      <c r="AP1649" s="142">
        <v>52.8</v>
      </c>
      <c r="AQ1649" s="143">
        <v>160</v>
      </c>
      <c r="AR1649" s="143">
        <v>0.74809999999999999</v>
      </c>
      <c r="AS1649" s="143">
        <v>5586</v>
      </c>
      <c r="AT1649" s="143"/>
      <c r="AU1649" s="144">
        <v>0.19009999999999999</v>
      </c>
      <c r="AV1649" s="142">
        <v>49.8</v>
      </c>
      <c r="AW1649" s="143">
        <v>160</v>
      </c>
      <c r="AX1649" s="143">
        <v>0.84899999999999998</v>
      </c>
      <c r="AY1649" s="143">
        <v>6444</v>
      </c>
      <c r="AZ1649" s="143"/>
      <c r="BA1649" s="144">
        <v>0.2117</v>
      </c>
      <c r="BB1649" s="142">
        <v>36</v>
      </c>
      <c r="BC1649" s="143">
        <v>160</v>
      </c>
      <c r="BD1649" s="143">
        <v>0.91149999999999998</v>
      </c>
      <c r="BE1649" s="143">
        <v>5964</v>
      </c>
      <c r="BF1649" s="143"/>
      <c r="BG1649" s="144">
        <v>0.24429999999999999</v>
      </c>
      <c r="BH1649" s="142">
        <v>30</v>
      </c>
      <c r="BI1649" s="143">
        <v>160</v>
      </c>
      <c r="BJ1649" s="143">
        <v>0.88990000000000002</v>
      </c>
      <c r="BK1649" s="143">
        <v>7227</v>
      </c>
      <c r="BL1649" s="143"/>
      <c r="BM1649" s="144">
        <v>0.3639</v>
      </c>
      <c r="BN1649" s="142">
        <v>36.9</v>
      </c>
      <c r="BO1649" s="143">
        <v>160</v>
      </c>
      <c r="BP1649" s="143">
        <v>0</v>
      </c>
      <c r="BQ1649" s="143">
        <v>6318</v>
      </c>
      <c r="BR1649" s="143"/>
      <c r="BS1649" s="144">
        <v>0.25480000000000003</v>
      </c>
      <c r="BT1649" s="142"/>
      <c r="BU1649" s="143"/>
      <c r="BV1649" s="143"/>
      <c r="BW1649" s="143"/>
      <c r="BX1649" s="143"/>
      <c r="BY1649" s="144"/>
      <c r="BZ1649" s="142">
        <v>90.3</v>
      </c>
      <c r="CA1649" s="143">
        <v>320</v>
      </c>
      <c r="CB1649" s="143">
        <v>1.8738000000000001</v>
      </c>
      <c r="CC1649" s="143">
        <v>14817</v>
      </c>
      <c r="CD1649" s="143"/>
      <c r="CE1649" s="144">
        <v>0.48870000000000002</v>
      </c>
      <c r="CF1649" s="142">
        <v>39.299999999999997</v>
      </c>
      <c r="CG1649" s="143">
        <v>160</v>
      </c>
      <c r="CH1649" s="143">
        <v>0.88980000000000004</v>
      </c>
      <c r="CI1649" s="143">
        <v>5280</v>
      </c>
      <c r="CJ1649" s="143"/>
      <c r="CK1649" s="144">
        <v>0.2029</v>
      </c>
      <c r="CL1649" s="142">
        <v>49.8</v>
      </c>
      <c r="CM1649" s="143">
        <v>160</v>
      </c>
      <c r="CN1649" s="143">
        <v>0.87549999999999994</v>
      </c>
      <c r="CO1649" s="143">
        <v>8271</v>
      </c>
      <c r="CP1649" s="143"/>
      <c r="CQ1649" s="144">
        <v>0.26350000000000001</v>
      </c>
      <c r="CR1649" s="142">
        <v>45.9</v>
      </c>
      <c r="CS1649" s="143">
        <v>160</v>
      </c>
      <c r="CT1649" s="143">
        <v>0.88629999999999998</v>
      </c>
      <c r="CU1649" s="143">
        <v>7971</v>
      </c>
      <c r="CV1649" s="143"/>
      <c r="CW1649" s="144">
        <v>0.26340000000000002</v>
      </c>
      <c r="CX1649" s="142">
        <v>53.7</v>
      </c>
      <c r="CY1649" s="143">
        <v>160</v>
      </c>
      <c r="CZ1649" s="143">
        <v>0.89119999999999999</v>
      </c>
      <c r="DA1649" s="143">
        <v>9309</v>
      </c>
      <c r="DB1649" s="143"/>
      <c r="DC1649" s="144">
        <v>0.26150000000000001</v>
      </c>
      <c r="DD1649" s="142">
        <v>42</v>
      </c>
      <c r="DE1649" s="143">
        <v>160</v>
      </c>
      <c r="DF1649" s="143">
        <v>0.88890000000000002</v>
      </c>
      <c r="DG1649" s="143">
        <v>6483</v>
      </c>
      <c r="DH1649" s="143"/>
      <c r="DI1649" s="144">
        <v>0.2412</v>
      </c>
    </row>
    <row r="1650" spans="1:113">
      <c r="A1650" s="137">
        <v>1647</v>
      </c>
      <c r="B1650" s="138" t="s">
        <v>1798</v>
      </c>
      <c r="C1650" s="139" t="s">
        <v>3860</v>
      </c>
      <c r="D1650" s="140" t="s">
        <v>195</v>
      </c>
      <c r="E1650" s="141">
        <v>113.33</v>
      </c>
      <c r="F1650" s="142">
        <v>50.1</v>
      </c>
      <c r="G1650" s="143">
        <v>50.1</v>
      </c>
      <c r="H1650" s="143">
        <v>0.88600000000000001</v>
      </c>
      <c r="I1650" s="143">
        <v>5457</v>
      </c>
      <c r="J1650" s="143">
        <v>0</v>
      </c>
      <c r="K1650" s="144">
        <v>0.16800000000000001</v>
      </c>
      <c r="L1650" s="142">
        <v>52.2</v>
      </c>
      <c r="M1650" s="143">
        <v>52.2</v>
      </c>
      <c r="N1650" s="143">
        <v>0.90700000000000003</v>
      </c>
      <c r="O1650" s="143">
        <v>6594</v>
      </c>
      <c r="P1650" s="143">
        <v>0</v>
      </c>
      <c r="Q1650" s="144">
        <v>0.191</v>
      </c>
      <c r="R1650" s="142">
        <v>52.8</v>
      </c>
      <c r="S1650" s="143">
        <v>90.66</v>
      </c>
      <c r="T1650" s="143">
        <v>0.88400000000000001</v>
      </c>
      <c r="U1650" s="143">
        <v>6933</v>
      </c>
      <c r="V1650" s="143">
        <v>0</v>
      </c>
      <c r="W1650" s="144">
        <v>0.20300000000000001</v>
      </c>
      <c r="X1650" s="142">
        <v>54.6</v>
      </c>
      <c r="Y1650" s="143">
        <v>90.66</v>
      </c>
      <c r="Z1650" s="143">
        <v>0.91600000000000004</v>
      </c>
      <c r="AA1650" s="143">
        <v>7299</v>
      </c>
      <c r="AB1650" s="143">
        <v>0</v>
      </c>
      <c r="AC1650" s="144">
        <v>0.2</v>
      </c>
      <c r="AD1650" s="142">
        <v>49.8</v>
      </c>
      <c r="AE1650" s="143">
        <v>90.66</v>
      </c>
      <c r="AF1650" s="143">
        <v>0.93200000000000005</v>
      </c>
      <c r="AG1650" s="143">
        <v>6759</v>
      </c>
      <c r="AH1650" s="143">
        <v>0</v>
      </c>
      <c r="AI1650" s="144">
        <v>0.19900000000000001</v>
      </c>
      <c r="AJ1650" s="142">
        <v>52.8</v>
      </c>
      <c r="AK1650" s="143">
        <v>90.66</v>
      </c>
      <c r="AL1650" s="143">
        <v>0.96</v>
      </c>
      <c r="AM1650" s="143">
        <v>8322</v>
      </c>
      <c r="AN1650" s="143">
        <v>0</v>
      </c>
      <c r="AO1650" s="144">
        <v>0.22500000000000001</v>
      </c>
      <c r="AP1650" s="142">
        <v>46.8</v>
      </c>
      <c r="AQ1650" s="143">
        <v>90.664000000000001</v>
      </c>
      <c r="AR1650" s="143">
        <v>0.91830000000000001</v>
      </c>
      <c r="AS1650" s="143">
        <v>6609</v>
      </c>
      <c r="AT1650" s="143"/>
      <c r="AU1650" s="144">
        <v>0.20669999999999999</v>
      </c>
      <c r="AV1650" s="142">
        <v>39.119999999999997</v>
      </c>
      <c r="AW1650" s="143">
        <v>90.664000000000001</v>
      </c>
      <c r="AX1650" s="143">
        <v>0.85409999999999997</v>
      </c>
      <c r="AY1650" s="143">
        <v>4356</v>
      </c>
      <c r="AZ1650" s="143"/>
      <c r="BA1650" s="144">
        <v>0.18110000000000001</v>
      </c>
      <c r="BB1650" s="142">
        <v>21.12</v>
      </c>
      <c r="BC1650" s="143">
        <v>90.664000000000001</v>
      </c>
      <c r="BD1650" s="143">
        <v>0.83499999999999996</v>
      </c>
      <c r="BE1650" s="143">
        <v>2793</v>
      </c>
      <c r="BF1650" s="143"/>
      <c r="BG1650" s="144">
        <v>0.21290000000000001</v>
      </c>
      <c r="BH1650" s="142">
        <v>24</v>
      </c>
      <c r="BI1650" s="143">
        <v>90.664000000000001</v>
      </c>
      <c r="BJ1650" s="143">
        <v>0.5585</v>
      </c>
      <c r="BK1650" s="143">
        <v>2634</v>
      </c>
      <c r="BL1650" s="143"/>
      <c r="BM1650" s="144">
        <v>0.2641</v>
      </c>
      <c r="BN1650" s="142">
        <v>31.2</v>
      </c>
      <c r="BO1650" s="143">
        <v>90.664000000000001</v>
      </c>
      <c r="BP1650" s="143">
        <v>0.83</v>
      </c>
      <c r="BQ1650" s="143">
        <v>3369</v>
      </c>
      <c r="BR1650" s="143"/>
      <c r="BS1650" s="144">
        <v>0.19359999999999999</v>
      </c>
      <c r="BT1650" s="142"/>
      <c r="BU1650" s="143"/>
      <c r="BV1650" s="143"/>
      <c r="BW1650" s="143"/>
      <c r="BX1650" s="143"/>
      <c r="BY1650" s="144"/>
      <c r="BZ1650" s="142">
        <v>63.3</v>
      </c>
      <c r="CA1650" s="143">
        <v>181.328</v>
      </c>
      <c r="CB1650" s="143">
        <v>1.8866000000000001</v>
      </c>
      <c r="CC1650" s="143">
        <v>17409</v>
      </c>
      <c r="CD1650" s="143">
        <v>6749</v>
      </c>
      <c r="CE1650" s="144">
        <v>2.4521999999999999</v>
      </c>
      <c r="CF1650" s="142">
        <v>53.76</v>
      </c>
      <c r="CG1650" s="143">
        <v>90.664000000000001</v>
      </c>
      <c r="CH1650" s="143">
        <v>0.94620000000000004</v>
      </c>
      <c r="CI1650" s="143">
        <v>9441</v>
      </c>
      <c r="CJ1650" s="143"/>
      <c r="CK1650" s="144">
        <v>0.2495</v>
      </c>
      <c r="CL1650" s="142">
        <v>55.5</v>
      </c>
      <c r="CM1650" s="143">
        <v>90.664000000000001</v>
      </c>
      <c r="CN1650" s="143">
        <v>0.94850000000000001</v>
      </c>
      <c r="CO1650" s="143">
        <v>9015</v>
      </c>
      <c r="CP1650" s="143"/>
      <c r="CQ1650" s="144">
        <v>0.23780000000000001</v>
      </c>
      <c r="CR1650" s="142">
        <v>46.2</v>
      </c>
      <c r="CS1650" s="143">
        <v>90.664000000000001</v>
      </c>
      <c r="CT1650" s="143">
        <v>0.92720000000000002</v>
      </c>
      <c r="CU1650" s="143">
        <v>8175</v>
      </c>
      <c r="CV1650" s="143"/>
      <c r="CW1650" s="144">
        <v>0.25650000000000001</v>
      </c>
      <c r="CX1650" s="142">
        <v>47.4</v>
      </c>
      <c r="CY1650" s="143">
        <v>90.664000000000001</v>
      </c>
      <c r="CZ1650" s="143">
        <v>0.94879999999999998</v>
      </c>
      <c r="DA1650" s="143">
        <v>9609</v>
      </c>
      <c r="DB1650" s="143"/>
      <c r="DC1650" s="144">
        <v>0.28720000000000001</v>
      </c>
      <c r="DD1650" s="142">
        <v>43.5</v>
      </c>
      <c r="DE1650" s="143">
        <v>90.664000000000001</v>
      </c>
      <c r="DF1650" s="143">
        <v>0.90469999999999995</v>
      </c>
      <c r="DG1650" s="143">
        <v>6951</v>
      </c>
      <c r="DH1650" s="143"/>
      <c r="DI1650" s="144">
        <v>0.24529999999999999</v>
      </c>
    </row>
    <row r="1651" spans="1:113" ht="22.5">
      <c r="A1651" s="137">
        <v>1648</v>
      </c>
      <c r="B1651" s="138" t="s">
        <v>1799</v>
      </c>
      <c r="C1651" s="139" t="s">
        <v>3861</v>
      </c>
      <c r="D1651" s="140" t="s">
        <v>195</v>
      </c>
      <c r="E1651" s="141">
        <v>200</v>
      </c>
      <c r="F1651" s="145"/>
      <c r="G1651" s="146"/>
      <c r="H1651" s="146"/>
      <c r="I1651" s="146"/>
      <c r="J1651" s="146"/>
      <c r="K1651" s="147"/>
      <c r="L1651" s="145"/>
      <c r="M1651" s="146"/>
      <c r="N1651" s="146"/>
      <c r="O1651" s="146"/>
      <c r="P1651" s="146"/>
      <c r="Q1651" s="147"/>
      <c r="R1651" s="145"/>
      <c r="S1651" s="146"/>
      <c r="T1651" s="146"/>
      <c r="U1651" s="146"/>
      <c r="V1651" s="146"/>
      <c r="W1651" s="147"/>
      <c r="X1651" s="145"/>
      <c r="Y1651" s="146"/>
      <c r="Z1651" s="146"/>
      <c r="AA1651" s="146"/>
      <c r="AB1651" s="146"/>
      <c r="AC1651" s="147"/>
      <c r="AD1651" s="145"/>
      <c r="AE1651" s="146"/>
      <c r="AF1651" s="146"/>
      <c r="AG1651" s="146"/>
      <c r="AH1651" s="146"/>
      <c r="AI1651" s="147"/>
      <c r="AJ1651" s="145"/>
      <c r="AK1651" s="146"/>
      <c r="AL1651" s="146"/>
      <c r="AM1651" s="146"/>
      <c r="AN1651" s="146"/>
      <c r="AO1651" s="147"/>
      <c r="AP1651" s="145">
        <v>48.4</v>
      </c>
      <c r="AQ1651" s="146">
        <v>0</v>
      </c>
      <c r="AR1651" s="146">
        <v>0.999</v>
      </c>
      <c r="AS1651" s="146">
        <v>19080</v>
      </c>
      <c r="AT1651" s="146"/>
      <c r="AU1651" s="147"/>
      <c r="AV1651" s="145"/>
      <c r="AW1651" s="146"/>
      <c r="AX1651" s="146"/>
      <c r="AY1651" s="146"/>
      <c r="AZ1651" s="146"/>
      <c r="BA1651" s="147"/>
      <c r="BB1651" s="145"/>
      <c r="BC1651" s="146"/>
      <c r="BD1651" s="146"/>
      <c r="BE1651" s="146"/>
      <c r="BF1651" s="146"/>
      <c r="BG1651" s="147"/>
      <c r="BH1651" s="145">
        <v>32.08</v>
      </c>
      <c r="BI1651" s="146">
        <v>0</v>
      </c>
      <c r="BJ1651" s="146">
        <v>0.99929999999999997</v>
      </c>
      <c r="BK1651" s="146">
        <v>50312</v>
      </c>
      <c r="BL1651" s="146"/>
      <c r="BM1651" s="147"/>
      <c r="BN1651" s="145">
        <v>40.159999999999997</v>
      </c>
      <c r="BO1651" s="146">
        <v>0</v>
      </c>
      <c r="BP1651" s="146">
        <v>0.99039999999999995</v>
      </c>
      <c r="BQ1651" s="146">
        <v>9604</v>
      </c>
      <c r="BR1651" s="146"/>
      <c r="BS1651" s="147"/>
      <c r="BT1651" s="145"/>
      <c r="BU1651" s="146"/>
      <c r="BV1651" s="146"/>
      <c r="BW1651" s="146"/>
      <c r="BX1651" s="146"/>
      <c r="BY1651" s="147"/>
      <c r="BZ1651" s="145">
        <v>100.8</v>
      </c>
      <c r="CA1651" s="146">
        <v>0</v>
      </c>
      <c r="CB1651" s="146">
        <v>1.9859</v>
      </c>
      <c r="CC1651" s="146">
        <v>40703</v>
      </c>
      <c r="CD1651" s="146"/>
      <c r="CE1651" s="147"/>
      <c r="CF1651" s="145">
        <v>60.16</v>
      </c>
      <c r="CG1651" s="146">
        <v>0</v>
      </c>
      <c r="CH1651" s="146">
        <v>0.99309999999999998</v>
      </c>
      <c r="CI1651" s="146">
        <v>23452</v>
      </c>
      <c r="CJ1651" s="146"/>
      <c r="CK1651" s="147"/>
      <c r="CL1651" s="145">
        <v>57.84</v>
      </c>
      <c r="CM1651" s="146">
        <v>0</v>
      </c>
      <c r="CN1651" s="146">
        <v>0.99419999999999997</v>
      </c>
      <c r="CO1651" s="146">
        <v>20827</v>
      </c>
      <c r="CP1651" s="146"/>
      <c r="CQ1651" s="147"/>
      <c r="CR1651" s="145">
        <v>59.8</v>
      </c>
      <c r="CS1651" s="146">
        <v>0</v>
      </c>
      <c r="CT1651" s="146">
        <v>0.99539999999999995</v>
      </c>
      <c r="CU1651" s="146">
        <v>17036</v>
      </c>
      <c r="CV1651" s="146"/>
      <c r="CW1651" s="147"/>
      <c r="CX1651" s="145">
        <v>61.354999999999997</v>
      </c>
      <c r="CY1651" s="146">
        <v>160</v>
      </c>
      <c r="CZ1651" s="146">
        <v>0.99670000000000003</v>
      </c>
      <c r="DA1651" s="146">
        <v>17655</v>
      </c>
      <c r="DB1651" s="146"/>
      <c r="DC1651" s="147">
        <v>0.50380000000000003</v>
      </c>
      <c r="DD1651" s="145">
        <v>84.314999999999998</v>
      </c>
      <c r="DE1651" s="146">
        <v>160</v>
      </c>
      <c r="DF1651" s="146">
        <v>0.98699999999999999</v>
      </c>
      <c r="DG1651" s="146">
        <v>29102</v>
      </c>
      <c r="DH1651" s="146"/>
      <c r="DI1651" s="147">
        <v>0.3952</v>
      </c>
    </row>
    <row r="1652" spans="1:113">
      <c r="A1652" s="137">
        <v>1649</v>
      </c>
      <c r="B1652" s="138" t="s">
        <v>1800</v>
      </c>
      <c r="C1652" s="139" t="s">
        <v>3862</v>
      </c>
      <c r="D1652" s="140" t="s">
        <v>195</v>
      </c>
      <c r="E1652" s="141">
        <v>220</v>
      </c>
      <c r="F1652" s="145">
        <v>21.9</v>
      </c>
      <c r="G1652" s="146">
        <v>21.9</v>
      </c>
      <c r="H1652" s="146">
        <v>0.69599999999999995</v>
      </c>
      <c r="I1652" s="146">
        <v>5736</v>
      </c>
      <c r="J1652" s="146">
        <v>0</v>
      </c>
      <c r="K1652" s="147">
        <v>0.51600000000000001</v>
      </c>
      <c r="L1652" s="145">
        <v>14.4</v>
      </c>
      <c r="M1652" s="146">
        <v>14.4</v>
      </c>
      <c r="N1652" s="146">
        <v>0.86</v>
      </c>
      <c r="O1652" s="146">
        <v>7941</v>
      </c>
      <c r="P1652" s="146">
        <v>2413</v>
      </c>
      <c r="Q1652" s="147">
        <v>0.878</v>
      </c>
      <c r="R1652" s="145">
        <v>36.6</v>
      </c>
      <c r="S1652" s="146">
        <v>176</v>
      </c>
      <c r="T1652" s="146">
        <v>0.85699999999999998</v>
      </c>
      <c r="U1652" s="146">
        <v>7128</v>
      </c>
      <c r="V1652" s="146">
        <v>0</v>
      </c>
      <c r="W1652" s="147">
        <v>0.311</v>
      </c>
      <c r="X1652" s="145">
        <v>38.4</v>
      </c>
      <c r="Y1652" s="146">
        <v>176</v>
      </c>
      <c r="Z1652" s="146">
        <v>0.90900000000000003</v>
      </c>
      <c r="AA1652" s="146">
        <v>12093</v>
      </c>
      <c r="AB1652" s="146">
        <v>0</v>
      </c>
      <c r="AC1652" s="147">
        <v>0.47499999999999998</v>
      </c>
      <c r="AD1652" s="145">
        <v>42.6</v>
      </c>
      <c r="AE1652" s="146">
        <v>176</v>
      </c>
      <c r="AF1652" s="146">
        <v>0.93899999999999995</v>
      </c>
      <c r="AG1652" s="146">
        <v>17457</v>
      </c>
      <c r="AH1652" s="146">
        <v>0</v>
      </c>
      <c r="AI1652" s="147">
        <v>0.59799999999999998</v>
      </c>
      <c r="AJ1652" s="145">
        <v>57.6</v>
      </c>
      <c r="AK1652" s="146">
        <v>176</v>
      </c>
      <c r="AL1652" s="146">
        <v>0.95599999999999996</v>
      </c>
      <c r="AM1652" s="146">
        <v>18762</v>
      </c>
      <c r="AN1652" s="146">
        <v>0</v>
      </c>
      <c r="AO1652" s="147">
        <v>0.46700000000000003</v>
      </c>
      <c r="AP1652" s="145">
        <v>36.299999999999997</v>
      </c>
      <c r="AQ1652" s="146">
        <v>176</v>
      </c>
      <c r="AR1652" s="146">
        <v>0.93120000000000003</v>
      </c>
      <c r="AS1652" s="146">
        <v>17418</v>
      </c>
      <c r="AT1652" s="146">
        <v>2329</v>
      </c>
      <c r="AU1652" s="147">
        <v>0.69259999999999999</v>
      </c>
      <c r="AV1652" s="145">
        <v>38.4</v>
      </c>
      <c r="AW1652" s="146">
        <v>176</v>
      </c>
      <c r="AX1652" s="146">
        <v>0.89219999999999999</v>
      </c>
      <c r="AY1652" s="146">
        <v>10605</v>
      </c>
      <c r="AZ1652" s="146"/>
      <c r="BA1652" s="147">
        <v>0.4299</v>
      </c>
      <c r="BB1652" s="145">
        <v>27</v>
      </c>
      <c r="BC1652" s="146">
        <v>176</v>
      </c>
      <c r="BD1652" s="146">
        <v>0.95669999999999999</v>
      </c>
      <c r="BE1652" s="146">
        <v>7563</v>
      </c>
      <c r="BF1652" s="146"/>
      <c r="BG1652" s="147">
        <v>0.39350000000000002</v>
      </c>
      <c r="BH1652" s="145">
        <v>18</v>
      </c>
      <c r="BI1652" s="146">
        <v>176</v>
      </c>
      <c r="BJ1652" s="146">
        <v>0.60340000000000005</v>
      </c>
      <c r="BK1652" s="146">
        <v>5481</v>
      </c>
      <c r="BL1652" s="146">
        <v>633</v>
      </c>
      <c r="BM1652" s="147">
        <v>0.67830000000000001</v>
      </c>
      <c r="BN1652" s="145">
        <v>20.100000000000001</v>
      </c>
      <c r="BO1652" s="146">
        <v>176</v>
      </c>
      <c r="BP1652" s="146">
        <v>0.6714</v>
      </c>
      <c r="BQ1652" s="146">
        <v>3990</v>
      </c>
      <c r="BR1652" s="146"/>
      <c r="BS1652" s="147">
        <v>0.44</v>
      </c>
      <c r="BT1652" s="145"/>
      <c r="BU1652" s="146"/>
      <c r="BV1652" s="146"/>
      <c r="BW1652" s="146"/>
      <c r="BX1652" s="146"/>
      <c r="BY1652" s="147"/>
      <c r="BZ1652" s="145">
        <v>28.2</v>
      </c>
      <c r="CA1652" s="146">
        <v>352</v>
      </c>
      <c r="CB1652" s="146">
        <v>1.5642</v>
      </c>
      <c r="CC1652" s="146">
        <v>12786</v>
      </c>
      <c r="CD1652" s="146"/>
      <c r="CE1652" s="147">
        <v>0.53170000000000006</v>
      </c>
      <c r="CF1652" s="145">
        <v>49.2</v>
      </c>
      <c r="CG1652" s="146">
        <v>176</v>
      </c>
      <c r="CH1652" s="146">
        <v>0.93769999999999998</v>
      </c>
      <c r="CI1652" s="146">
        <v>21807</v>
      </c>
      <c r="CJ1652" s="146">
        <v>1293</v>
      </c>
      <c r="CK1652" s="147">
        <v>0.63529999999999998</v>
      </c>
      <c r="CL1652" s="145">
        <v>47.7</v>
      </c>
      <c r="CM1652" s="146">
        <v>176</v>
      </c>
      <c r="CN1652" s="146">
        <v>0.95089999999999997</v>
      </c>
      <c r="CO1652" s="146">
        <v>22503</v>
      </c>
      <c r="CP1652" s="146">
        <v>3058</v>
      </c>
      <c r="CQ1652" s="147">
        <v>0.68899999999999995</v>
      </c>
      <c r="CR1652" s="145">
        <v>41.4</v>
      </c>
      <c r="CS1652" s="146">
        <v>176</v>
      </c>
      <c r="CT1652" s="146">
        <v>0.95</v>
      </c>
      <c r="CU1652" s="146">
        <v>14751</v>
      </c>
      <c r="CV1652" s="146"/>
      <c r="CW1652" s="147">
        <v>0.50409999999999999</v>
      </c>
      <c r="CX1652" s="145">
        <v>33</v>
      </c>
      <c r="CY1652" s="146">
        <v>176</v>
      </c>
      <c r="CZ1652" s="146">
        <v>0.93110000000000004</v>
      </c>
      <c r="DA1652" s="146">
        <v>19122</v>
      </c>
      <c r="DB1652" s="146">
        <v>5807</v>
      </c>
      <c r="DC1652" s="147">
        <v>0.83650000000000002</v>
      </c>
      <c r="DD1652" s="145">
        <v>27</v>
      </c>
      <c r="DE1652" s="146">
        <v>176</v>
      </c>
      <c r="DF1652" s="146">
        <v>0.89759999999999995</v>
      </c>
      <c r="DG1652" s="146">
        <v>10944</v>
      </c>
      <c r="DH1652" s="146">
        <v>528</v>
      </c>
      <c r="DI1652" s="147">
        <v>0.62719999999999998</v>
      </c>
    </row>
    <row r="1653" spans="1:113">
      <c r="A1653" s="137">
        <v>1650</v>
      </c>
      <c r="B1653" s="138" t="s">
        <v>1801</v>
      </c>
      <c r="C1653" s="139" t="s">
        <v>3863</v>
      </c>
      <c r="D1653" s="140" t="s">
        <v>195</v>
      </c>
      <c r="E1653" s="141">
        <v>161</v>
      </c>
      <c r="F1653" s="142">
        <v>89.76</v>
      </c>
      <c r="G1653" s="143">
        <v>89.76</v>
      </c>
      <c r="H1653" s="143">
        <v>0.97099999999999997</v>
      </c>
      <c r="I1653" s="143">
        <v>35824</v>
      </c>
      <c r="J1653" s="143">
        <v>0</v>
      </c>
      <c r="K1653" s="144">
        <v>0.56299999999999994</v>
      </c>
      <c r="L1653" s="142">
        <v>108.24</v>
      </c>
      <c r="M1653" s="143">
        <v>108.24</v>
      </c>
      <c r="N1653" s="143">
        <v>0.97799999999999998</v>
      </c>
      <c r="O1653" s="143">
        <v>46757</v>
      </c>
      <c r="P1653" s="143">
        <v>0</v>
      </c>
      <c r="Q1653" s="144">
        <v>0.60499999999999998</v>
      </c>
      <c r="R1653" s="142">
        <v>94.56</v>
      </c>
      <c r="S1653" s="143">
        <v>128.80000000000001</v>
      </c>
      <c r="T1653" s="143">
        <v>0.97799999999999998</v>
      </c>
      <c r="U1653" s="143">
        <v>39626</v>
      </c>
      <c r="V1653" s="143">
        <v>0</v>
      </c>
      <c r="W1653" s="144">
        <v>0.58699999999999997</v>
      </c>
      <c r="X1653" s="142">
        <v>100.08</v>
      </c>
      <c r="Y1653" s="143">
        <v>128.80000000000001</v>
      </c>
      <c r="Z1653" s="143">
        <v>0.97899999999999998</v>
      </c>
      <c r="AA1653" s="143">
        <v>41822</v>
      </c>
      <c r="AB1653" s="143">
        <v>0</v>
      </c>
      <c r="AC1653" s="144">
        <v>0.58499999999999996</v>
      </c>
      <c r="AD1653" s="142">
        <v>90.24</v>
      </c>
      <c r="AE1653" s="143">
        <v>128.80000000000001</v>
      </c>
      <c r="AF1653" s="143">
        <v>0.97699999999999998</v>
      </c>
      <c r="AG1653" s="143">
        <v>36325</v>
      </c>
      <c r="AH1653" s="143">
        <v>0</v>
      </c>
      <c r="AI1653" s="144">
        <v>0.56399999999999995</v>
      </c>
      <c r="AJ1653" s="142">
        <v>104.28</v>
      </c>
      <c r="AK1653" s="143">
        <v>128.80000000000001</v>
      </c>
      <c r="AL1653" s="143">
        <v>0.98099999999999998</v>
      </c>
      <c r="AM1653" s="143">
        <v>41659</v>
      </c>
      <c r="AN1653" s="143">
        <v>0</v>
      </c>
      <c r="AO1653" s="144">
        <v>0.55800000000000005</v>
      </c>
      <c r="AP1653" s="142">
        <v>81.599999999999994</v>
      </c>
      <c r="AQ1653" s="143">
        <v>128.80000000000001</v>
      </c>
      <c r="AR1653" s="143">
        <v>0.97670000000000001</v>
      </c>
      <c r="AS1653" s="143">
        <v>35617</v>
      </c>
      <c r="AT1653" s="143">
        <v>39</v>
      </c>
      <c r="AU1653" s="144">
        <v>0.60070000000000001</v>
      </c>
      <c r="AV1653" s="142">
        <v>73.680000000000007</v>
      </c>
      <c r="AW1653" s="143">
        <v>128.80000000000001</v>
      </c>
      <c r="AX1653" s="143">
        <v>0.96930000000000005</v>
      </c>
      <c r="AY1653" s="143">
        <v>25027</v>
      </c>
      <c r="AZ1653" s="143"/>
      <c r="BA1653" s="144">
        <v>0.48670000000000002</v>
      </c>
      <c r="BB1653" s="142">
        <v>56.28</v>
      </c>
      <c r="BC1653" s="143">
        <v>128.80000000000001</v>
      </c>
      <c r="BD1653" s="143">
        <v>0.95389999999999997</v>
      </c>
      <c r="BE1653" s="143">
        <v>19280</v>
      </c>
      <c r="BF1653" s="143"/>
      <c r="BG1653" s="144">
        <v>0.48270000000000002</v>
      </c>
      <c r="BH1653" s="142">
        <v>52.32</v>
      </c>
      <c r="BI1653" s="143">
        <v>128.80000000000001</v>
      </c>
      <c r="BJ1653" s="143">
        <v>0.96830000000000005</v>
      </c>
      <c r="BK1653" s="143">
        <v>20564</v>
      </c>
      <c r="BL1653" s="143"/>
      <c r="BM1653" s="144">
        <v>0.54559999999999997</v>
      </c>
      <c r="BN1653" s="142">
        <v>52.92</v>
      </c>
      <c r="BO1653" s="143">
        <v>128.80000000000001</v>
      </c>
      <c r="BP1653" s="143">
        <v>0.96919999999999995</v>
      </c>
      <c r="BQ1653" s="143">
        <v>20327</v>
      </c>
      <c r="BR1653" s="143"/>
      <c r="BS1653" s="144">
        <v>0.58979999999999999</v>
      </c>
      <c r="BT1653" s="142"/>
      <c r="BU1653" s="143"/>
      <c r="BV1653" s="143"/>
      <c r="BW1653" s="143"/>
      <c r="BX1653" s="143"/>
      <c r="BY1653" s="144"/>
      <c r="BZ1653" s="142">
        <v>182.28</v>
      </c>
      <c r="CA1653" s="143">
        <v>257.60000000000002</v>
      </c>
      <c r="CB1653" s="143">
        <v>1.9619</v>
      </c>
      <c r="CC1653" s="143">
        <v>74777</v>
      </c>
      <c r="CD1653" s="143">
        <v>4834</v>
      </c>
      <c r="CE1653" s="144">
        <v>1.1594</v>
      </c>
      <c r="CF1653" s="142">
        <v>98.76</v>
      </c>
      <c r="CG1653" s="143">
        <v>128.80000000000001</v>
      </c>
      <c r="CH1653" s="143">
        <v>0.97889999999999999</v>
      </c>
      <c r="CI1653" s="143">
        <v>36317</v>
      </c>
      <c r="CJ1653" s="143"/>
      <c r="CK1653" s="144">
        <v>0.50490000000000002</v>
      </c>
      <c r="CL1653" s="142">
        <v>117.36</v>
      </c>
      <c r="CM1653" s="143">
        <v>128.80000000000001</v>
      </c>
      <c r="CN1653" s="143">
        <v>0.97130000000000005</v>
      </c>
      <c r="CO1653" s="143">
        <v>41995</v>
      </c>
      <c r="CP1653" s="143"/>
      <c r="CQ1653" s="144">
        <v>0.51170000000000004</v>
      </c>
      <c r="CR1653" s="142">
        <v>122.88</v>
      </c>
      <c r="CS1653" s="143">
        <v>128.80000000000001</v>
      </c>
      <c r="CT1653" s="143">
        <v>0.95850000000000002</v>
      </c>
      <c r="CU1653" s="143">
        <v>53562</v>
      </c>
      <c r="CV1653" s="143">
        <v>1025</v>
      </c>
      <c r="CW1653" s="144">
        <v>0.61119999999999997</v>
      </c>
      <c r="CX1653" s="142">
        <v>126.72</v>
      </c>
      <c r="CY1653" s="143">
        <v>128.80000000000001</v>
      </c>
      <c r="CZ1653" s="143">
        <v>0.96919999999999995</v>
      </c>
      <c r="DA1653" s="143">
        <v>56264</v>
      </c>
      <c r="DB1653" s="143">
        <v>1485</v>
      </c>
      <c r="DC1653" s="144">
        <v>0.61580000000000001</v>
      </c>
      <c r="DD1653" s="142">
        <v>129.72</v>
      </c>
      <c r="DE1653" s="143">
        <v>129.72</v>
      </c>
      <c r="DF1653" s="143">
        <v>0.97319999999999995</v>
      </c>
      <c r="DG1653" s="143">
        <v>51942</v>
      </c>
      <c r="DH1653" s="143"/>
      <c r="DI1653" s="144">
        <v>0.57140000000000002</v>
      </c>
    </row>
    <row r="1654" spans="1:113">
      <c r="A1654" s="137">
        <v>1651</v>
      </c>
      <c r="B1654" s="138" t="s">
        <v>1802</v>
      </c>
      <c r="C1654" s="139" t="s">
        <v>3864</v>
      </c>
      <c r="D1654" s="140" t="s">
        <v>195</v>
      </c>
      <c r="E1654" s="141">
        <v>133</v>
      </c>
      <c r="F1654" s="142">
        <v>4.8</v>
      </c>
      <c r="G1654" s="143">
        <v>4.8</v>
      </c>
      <c r="H1654" s="143">
        <v>0.54800000000000004</v>
      </c>
      <c r="I1654" s="143">
        <v>777</v>
      </c>
      <c r="J1654" s="143">
        <v>0</v>
      </c>
      <c r="K1654" s="144">
        <v>0.40500000000000003</v>
      </c>
      <c r="L1654" s="142">
        <v>12.6</v>
      </c>
      <c r="M1654" s="143">
        <v>12.6</v>
      </c>
      <c r="N1654" s="143">
        <v>0.9</v>
      </c>
      <c r="O1654" s="143">
        <v>2922</v>
      </c>
      <c r="P1654" s="143">
        <v>0</v>
      </c>
      <c r="Q1654" s="144">
        <v>0.35299999999999998</v>
      </c>
      <c r="R1654" s="142">
        <v>12.6</v>
      </c>
      <c r="S1654" s="143">
        <v>106.64</v>
      </c>
      <c r="T1654" s="143">
        <v>0.85099999999999998</v>
      </c>
      <c r="U1654" s="143">
        <v>1731</v>
      </c>
      <c r="V1654" s="143">
        <v>0</v>
      </c>
      <c r="W1654" s="144">
        <v>0.221</v>
      </c>
      <c r="X1654" s="142">
        <v>12.3</v>
      </c>
      <c r="Y1654" s="143">
        <v>106.64</v>
      </c>
      <c r="Z1654" s="143">
        <v>0.98399999999999999</v>
      </c>
      <c r="AA1654" s="143">
        <v>2391</v>
      </c>
      <c r="AB1654" s="143">
        <v>0</v>
      </c>
      <c r="AC1654" s="144">
        <v>0.27100000000000002</v>
      </c>
      <c r="AD1654" s="142">
        <v>0</v>
      </c>
      <c r="AE1654" s="143">
        <v>106.4</v>
      </c>
      <c r="AF1654" s="143">
        <v>0.92</v>
      </c>
      <c r="AG1654" s="143">
        <v>2061</v>
      </c>
      <c r="AH1654" s="143">
        <v>1938</v>
      </c>
      <c r="AI1654" s="144">
        <v>0.27100000000000002</v>
      </c>
      <c r="AJ1654" s="142">
        <v>12</v>
      </c>
      <c r="AK1654" s="143">
        <v>106.4</v>
      </c>
      <c r="AL1654" s="143">
        <v>0.92200000000000004</v>
      </c>
      <c r="AM1654" s="143">
        <v>7566</v>
      </c>
      <c r="AN1654" s="143">
        <v>2797</v>
      </c>
      <c r="AO1654" s="144">
        <v>0.93700000000000006</v>
      </c>
      <c r="AP1654" s="142">
        <v>9</v>
      </c>
      <c r="AQ1654" s="143">
        <v>106.4</v>
      </c>
      <c r="AR1654" s="143">
        <v>0.95279999999999998</v>
      </c>
      <c r="AS1654" s="143">
        <v>2484</v>
      </c>
      <c r="AT1654" s="143"/>
      <c r="AU1654" s="144">
        <v>0.38929999999999998</v>
      </c>
      <c r="AV1654" s="142">
        <v>4.8</v>
      </c>
      <c r="AW1654" s="143">
        <v>106.4</v>
      </c>
      <c r="AX1654" s="143">
        <v>0.61460000000000004</v>
      </c>
      <c r="AY1654" s="143">
        <v>1038</v>
      </c>
      <c r="AZ1654" s="143"/>
      <c r="BA1654" s="144">
        <v>0.48870000000000002</v>
      </c>
      <c r="BB1654" s="142">
        <v>3</v>
      </c>
      <c r="BC1654" s="143">
        <v>106.4</v>
      </c>
      <c r="BD1654" s="143">
        <v>0.82099999999999995</v>
      </c>
      <c r="BE1654" s="143">
        <v>564</v>
      </c>
      <c r="BF1654" s="143"/>
      <c r="BG1654" s="144">
        <v>0.30780000000000002</v>
      </c>
      <c r="BH1654" s="142">
        <v>3.6</v>
      </c>
      <c r="BI1654" s="143">
        <v>106.4</v>
      </c>
      <c r="BJ1654" s="143">
        <v>0</v>
      </c>
      <c r="BK1654" s="143">
        <v>654</v>
      </c>
      <c r="BL1654" s="143"/>
      <c r="BM1654" s="144">
        <v>0.2442</v>
      </c>
      <c r="BN1654" s="142">
        <v>4.2</v>
      </c>
      <c r="BO1654" s="143">
        <v>106.4</v>
      </c>
      <c r="BP1654" s="143">
        <v>0.51439999999999997</v>
      </c>
      <c r="BQ1654" s="143">
        <v>696</v>
      </c>
      <c r="BR1654" s="143"/>
      <c r="BS1654" s="144">
        <v>0.47939999999999999</v>
      </c>
      <c r="BT1654" s="142"/>
      <c r="BU1654" s="143"/>
      <c r="BV1654" s="143"/>
      <c r="BW1654" s="143"/>
      <c r="BX1654" s="143"/>
      <c r="BY1654" s="144"/>
      <c r="BZ1654" s="142">
        <v>11.4</v>
      </c>
      <c r="CA1654" s="143">
        <v>212.8</v>
      </c>
      <c r="CB1654" s="143">
        <v>1.7393000000000001</v>
      </c>
      <c r="CC1654" s="143">
        <v>3741</v>
      </c>
      <c r="CD1654" s="143"/>
      <c r="CE1654" s="144">
        <v>0.40460000000000002</v>
      </c>
      <c r="CF1654" s="142">
        <v>14.4</v>
      </c>
      <c r="CG1654" s="143">
        <v>106.4</v>
      </c>
      <c r="CH1654" s="143">
        <v>0.99350000000000005</v>
      </c>
      <c r="CI1654" s="143">
        <v>6390</v>
      </c>
      <c r="CJ1654" s="143">
        <v>4</v>
      </c>
      <c r="CK1654" s="144">
        <v>0.60040000000000004</v>
      </c>
      <c r="CL1654" s="142">
        <v>15</v>
      </c>
      <c r="CM1654" s="143">
        <v>106.4</v>
      </c>
      <c r="CN1654" s="143">
        <v>0.98099999999999998</v>
      </c>
      <c r="CO1654" s="143">
        <v>4956</v>
      </c>
      <c r="CP1654" s="143"/>
      <c r="CQ1654" s="144">
        <v>0.46779999999999999</v>
      </c>
      <c r="CR1654" s="142">
        <v>12</v>
      </c>
      <c r="CS1654" s="143">
        <v>106.4</v>
      </c>
      <c r="CT1654" s="143">
        <v>0.98450000000000004</v>
      </c>
      <c r="CU1654" s="143">
        <v>4584</v>
      </c>
      <c r="CV1654" s="143"/>
      <c r="CW1654" s="144">
        <v>0.52149999999999996</v>
      </c>
      <c r="CX1654" s="142">
        <v>9.6</v>
      </c>
      <c r="CY1654" s="143">
        <v>106.4</v>
      </c>
      <c r="CZ1654" s="143">
        <v>0.95489999999999997</v>
      </c>
      <c r="DA1654" s="143">
        <v>2349</v>
      </c>
      <c r="DB1654" s="143"/>
      <c r="DC1654" s="144">
        <v>0.34439999999999998</v>
      </c>
      <c r="DD1654" s="142">
        <v>3.6</v>
      </c>
      <c r="DE1654" s="143">
        <v>106.4</v>
      </c>
      <c r="DF1654" s="143">
        <v>0.36830000000000002</v>
      </c>
      <c r="DG1654" s="143">
        <v>453</v>
      </c>
      <c r="DH1654" s="143"/>
      <c r="DI1654" s="144">
        <v>0.47449999999999998</v>
      </c>
    </row>
    <row r="1655" spans="1:113">
      <c r="A1655" s="137">
        <v>1652</v>
      </c>
      <c r="B1655" s="138" t="s">
        <v>1803</v>
      </c>
      <c r="C1655" s="139" t="s">
        <v>3865</v>
      </c>
      <c r="D1655" s="140" t="s">
        <v>195</v>
      </c>
      <c r="E1655" s="141">
        <v>422</v>
      </c>
      <c r="F1655" s="145">
        <v>64.8</v>
      </c>
      <c r="G1655" s="146">
        <v>64.8</v>
      </c>
      <c r="H1655" s="146">
        <v>0.93200000000000005</v>
      </c>
      <c r="I1655" s="146">
        <v>9978</v>
      </c>
      <c r="J1655" s="146">
        <v>0</v>
      </c>
      <c r="K1655" s="147">
        <v>0.22600000000000001</v>
      </c>
      <c r="L1655" s="145">
        <v>105</v>
      </c>
      <c r="M1655" s="146">
        <v>105</v>
      </c>
      <c r="N1655" s="146">
        <v>0.93400000000000005</v>
      </c>
      <c r="O1655" s="146">
        <v>15534</v>
      </c>
      <c r="P1655" s="146">
        <v>0</v>
      </c>
      <c r="Q1655" s="147">
        <v>0.217</v>
      </c>
      <c r="R1655" s="145">
        <v>116.4</v>
      </c>
      <c r="S1655" s="146">
        <v>337.6</v>
      </c>
      <c r="T1655" s="146">
        <v>0.93600000000000005</v>
      </c>
      <c r="U1655" s="146">
        <v>19038</v>
      </c>
      <c r="V1655" s="146">
        <v>0</v>
      </c>
      <c r="W1655" s="147">
        <v>0.23899999999999999</v>
      </c>
      <c r="X1655" s="145">
        <v>133.80000000000001</v>
      </c>
      <c r="Y1655" s="146">
        <v>337.6</v>
      </c>
      <c r="Z1655" s="146">
        <v>0.93799999999999994</v>
      </c>
      <c r="AA1655" s="146">
        <v>18450</v>
      </c>
      <c r="AB1655" s="146">
        <v>0</v>
      </c>
      <c r="AC1655" s="147">
        <v>0.20100000000000001</v>
      </c>
      <c r="AD1655" s="145">
        <v>121.8</v>
      </c>
      <c r="AE1655" s="146">
        <v>337.6</v>
      </c>
      <c r="AF1655" s="146">
        <v>0.92600000000000005</v>
      </c>
      <c r="AG1655" s="146">
        <v>15162</v>
      </c>
      <c r="AH1655" s="146">
        <v>0</v>
      </c>
      <c r="AI1655" s="147">
        <v>0.184</v>
      </c>
      <c r="AJ1655" s="145">
        <v>114.6</v>
      </c>
      <c r="AK1655" s="146">
        <v>337.6</v>
      </c>
      <c r="AL1655" s="146">
        <v>0.92700000000000005</v>
      </c>
      <c r="AM1655" s="146">
        <v>15342</v>
      </c>
      <c r="AN1655" s="146">
        <v>0</v>
      </c>
      <c r="AO1655" s="147">
        <v>0.19800000000000001</v>
      </c>
      <c r="AP1655" s="145">
        <v>125.4</v>
      </c>
      <c r="AQ1655" s="146">
        <v>337.6</v>
      </c>
      <c r="AR1655" s="146">
        <v>0.93889999999999996</v>
      </c>
      <c r="AS1655" s="146">
        <v>13458</v>
      </c>
      <c r="AT1655" s="146"/>
      <c r="AU1655" s="147">
        <v>0.15359999999999999</v>
      </c>
      <c r="AV1655" s="145">
        <v>124.98</v>
      </c>
      <c r="AW1655" s="146">
        <v>337.6</v>
      </c>
      <c r="AX1655" s="146">
        <v>0.93020000000000003</v>
      </c>
      <c r="AY1655" s="146"/>
      <c r="AZ1655" s="146"/>
      <c r="BA1655" s="147">
        <v>0.15559999999999999</v>
      </c>
      <c r="BB1655" s="145">
        <v>66</v>
      </c>
      <c r="BC1655" s="146">
        <v>337.6</v>
      </c>
      <c r="BD1655" s="146">
        <v>0.94269999999999998</v>
      </c>
      <c r="BE1655" s="146">
        <v>21348</v>
      </c>
      <c r="BF1655" s="146"/>
      <c r="BG1655" s="147">
        <v>0.23449999999999999</v>
      </c>
      <c r="BH1655" s="145">
        <v>66</v>
      </c>
      <c r="BI1655" s="146">
        <v>337.6</v>
      </c>
      <c r="BJ1655" s="146">
        <v>0.93920000000000003</v>
      </c>
      <c r="BK1655" s="146">
        <v>9462</v>
      </c>
      <c r="BL1655" s="146"/>
      <c r="BM1655" s="147">
        <v>0.20519999999999999</v>
      </c>
      <c r="BN1655" s="145">
        <v>97.2</v>
      </c>
      <c r="BO1655" s="146">
        <v>337.6</v>
      </c>
      <c r="BP1655" s="146">
        <v>0.95109999999999995</v>
      </c>
      <c r="BQ1655" s="146">
        <v>9690</v>
      </c>
      <c r="BR1655" s="146"/>
      <c r="BS1655" s="147">
        <v>0.156</v>
      </c>
      <c r="BT1655" s="145"/>
      <c r="BU1655" s="146"/>
      <c r="BV1655" s="146"/>
      <c r="BW1655" s="146"/>
      <c r="BX1655" s="146"/>
      <c r="BY1655" s="147"/>
      <c r="BZ1655" s="145">
        <v>117</v>
      </c>
      <c r="CA1655" s="146">
        <v>675.2</v>
      </c>
      <c r="CB1655" s="146">
        <v>1.8866000000000001</v>
      </c>
      <c r="CC1655" s="146">
        <v>20886</v>
      </c>
      <c r="CD1655" s="146">
        <v>6910</v>
      </c>
      <c r="CE1655" s="147">
        <v>4.3053999999999997</v>
      </c>
      <c r="CF1655" s="145">
        <v>90</v>
      </c>
      <c r="CG1655" s="146">
        <v>337.6</v>
      </c>
      <c r="CH1655" s="146">
        <v>0.92859999999999998</v>
      </c>
      <c r="CI1655" s="146">
        <v>7410</v>
      </c>
      <c r="CJ1655" s="146"/>
      <c r="CK1655" s="147">
        <v>0.1192</v>
      </c>
      <c r="CL1655" s="145">
        <v>102</v>
      </c>
      <c r="CM1655" s="146">
        <v>337.6</v>
      </c>
      <c r="CN1655" s="146">
        <v>0.93069999999999997</v>
      </c>
      <c r="CO1655" s="146">
        <v>7656</v>
      </c>
      <c r="CP1655" s="146"/>
      <c r="CQ1655" s="147">
        <v>0.112</v>
      </c>
      <c r="CR1655" s="145">
        <v>96</v>
      </c>
      <c r="CS1655" s="146">
        <v>675.2</v>
      </c>
      <c r="CT1655" s="146">
        <v>0.9506</v>
      </c>
      <c r="CU1655" s="146">
        <v>9348</v>
      </c>
      <c r="CV1655" s="146"/>
      <c r="CW1655" s="147">
        <v>0.15809999999999999</v>
      </c>
      <c r="CX1655" s="145">
        <v>93.6</v>
      </c>
      <c r="CY1655" s="146">
        <v>337.6</v>
      </c>
      <c r="CZ1655" s="146">
        <v>0.95130000000000003</v>
      </c>
      <c r="DA1655" s="146">
        <v>13116</v>
      </c>
      <c r="DB1655" s="146"/>
      <c r="DC1655" s="147">
        <v>0.19800000000000001</v>
      </c>
      <c r="DD1655" s="145">
        <v>93.6</v>
      </c>
      <c r="DE1655" s="146">
        <v>337.6</v>
      </c>
      <c r="DF1655" s="146">
        <v>0.93779999999999997</v>
      </c>
      <c r="DG1655" s="146">
        <v>8688</v>
      </c>
      <c r="DH1655" s="146"/>
      <c r="DI1655" s="147">
        <v>0.13750000000000001</v>
      </c>
    </row>
    <row r="1656" spans="1:113">
      <c r="A1656" s="137">
        <v>1653</v>
      </c>
      <c r="B1656" s="138" t="s">
        <v>1804</v>
      </c>
      <c r="C1656" s="139" t="s">
        <v>3866</v>
      </c>
      <c r="D1656" s="140" t="s">
        <v>195</v>
      </c>
      <c r="E1656" s="141">
        <v>200</v>
      </c>
      <c r="F1656" s="142">
        <v>31.36</v>
      </c>
      <c r="G1656" s="143">
        <v>33.86</v>
      </c>
      <c r="H1656" s="143">
        <v>0.98399999999999999</v>
      </c>
      <c r="I1656" s="143">
        <v>12107</v>
      </c>
      <c r="J1656" s="143">
        <v>0</v>
      </c>
      <c r="K1656" s="144">
        <v>0.53700000000000003</v>
      </c>
      <c r="L1656" s="142">
        <v>35.520000000000003</v>
      </c>
      <c r="M1656" s="143">
        <v>35.520000000000003</v>
      </c>
      <c r="N1656" s="143">
        <v>0.98599999999999999</v>
      </c>
      <c r="O1656" s="143">
        <v>11094</v>
      </c>
      <c r="P1656" s="143">
        <v>0</v>
      </c>
      <c r="Q1656" s="144">
        <v>0.434</v>
      </c>
      <c r="R1656" s="142">
        <v>37.76</v>
      </c>
      <c r="S1656" s="143">
        <v>160</v>
      </c>
      <c r="T1656" s="143">
        <v>0.98099999999999998</v>
      </c>
      <c r="U1656" s="143">
        <v>14518.5</v>
      </c>
      <c r="V1656" s="143">
        <v>0</v>
      </c>
      <c r="W1656" s="144">
        <v>0.53700000000000003</v>
      </c>
      <c r="X1656" s="142">
        <v>37.44</v>
      </c>
      <c r="Y1656" s="143">
        <v>160</v>
      </c>
      <c r="Z1656" s="143">
        <v>0.98199999999999998</v>
      </c>
      <c r="AA1656" s="143">
        <v>14118.5</v>
      </c>
      <c r="AB1656" s="143">
        <v>0</v>
      </c>
      <c r="AC1656" s="144">
        <v>0.52600000000000002</v>
      </c>
      <c r="AD1656" s="142">
        <v>39.36</v>
      </c>
      <c r="AE1656" s="143">
        <v>160</v>
      </c>
      <c r="AF1656" s="143">
        <v>0.98099999999999998</v>
      </c>
      <c r="AG1656" s="143">
        <v>12741.9</v>
      </c>
      <c r="AH1656" s="143">
        <v>0</v>
      </c>
      <c r="AI1656" s="144">
        <v>0.45200000000000001</v>
      </c>
      <c r="AJ1656" s="142">
        <v>36.159999999999997</v>
      </c>
      <c r="AK1656" s="143">
        <v>160</v>
      </c>
      <c r="AL1656" s="143">
        <v>0.98099999999999998</v>
      </c>
      <c r="AM1656" s="143">
        <v>12050.3</v>
      </c>
      <c r="AN1656" s="143">
        <v>0</v>
      </c>
      <c r="AO1656" s="144">
        <v>0.46500000000000002</v>
      </c>
      <c r="AP1656" s="142">
        <v>32.29</v>
      </c>
      <c r="AQ1656" s="143">
        <v>160</v>
      </c>
      <c r="AR1656" s="143">
        <v>0.97860000000000003</v>
      </c>
      <c r="AS1656" s="143">
        <v>12339</v>
      </c>
      <c r="AT1656" s="143"/>
      <c r="AU1656" s="144">
        <v>0.54600000000000004</v>
      </c>
      <c r="AV1656" s="142">
        <v>12.85</v>
      </c>
      <c r="AW1656" s="143">
        <v>160</v>
      </c>
      <c r="AX1656" s="143">
        <v>0.96509999999999996</v>
      </c>
      <c r="AY1656" s="143">
        <v>9963</v>
      </c>
      <c r="AZ1656" s="143">
        <v>5127</v>
      </c>
      <c r="BA1656" s="144">
        <v>1.236</v>
      </c>
      <c r="BB1656" s="142">
        <v>31.97</v>
      </c>
      <c r="BC1656" s="143">
        <v>160</v>
      </c>
      <c r="BD1656" s="143">
        <v>0.96840000000000004</v>
      </c>
      <c r="BE1656" s="143">
        <v>9137</v>
      </c>
      <c r="BF1656" s="143"/>
      <c r="BG1656" s="144">
        <v>0.4128</v>
      </c>
      <c r="BH1656" s="142">
        <v>22.05</v>
      </c>
      <c r="BI1656" s="143">
        <v>160</v>
      </c>
      <c r="BJ1656" s="143">
        <v>0.97899999999999998</v>
      </c>
      <c r="BK1656" s="143">
        <v>9449</v>
      </c>
      <c r="BL1656" s="143">
        <v>359</v>
      </c>
      <c r="BM1656" s="144">
        <v>0.62370000000000003</v>
      </c>
      <c r="BN1656" s="142">
        <v>27.81</v>
      </c>
      <c r="BO1656" s="143">
        <v>160</v>
      </c>
      <c r="BP1656" s="143">
        <v>0.97840000000000005</v>
      </c>
      <c r="BQ1656" s="143">
        <v>9111</v>
      </c>
      <c r="BR1656" s="143"/>
      <c r="BS1656" s="144">
        <v>0.52170000000000005</v>
      </c>
      <c r="BT1656" s="142"/>
      <c r="BU1656" s="143"/>
      <c r="BV1656" s="143"/>
      <c r="BW1656" s="143"/>
      <c r="BX1656" s="143"/>
      <c r="BY1656" s="144"/>
      <c r="BZ1656" s="142">
        <v>102.02000000000001</v>
      </c>
      <c r="CA1656" s="143">
        <v>320</v>
      </c>
      <c r="CB1656" s="143">
        <v>1.9735999999999998</v>
      </c>
      <c r="CC1656" s="143">
        <v>16261</v>
      </c>
      <c r="CD1656" s="143"/>
      <c r="CE1656" s="144">
        <v>0.48520000000000002</v>
      </c>
      <c r="CF1656" s="142">
        <v>53.41</v>
      </c>
      <c r="CG1656" s="143">
        <v>160</v>
      </c>
      <c r="CH1656" s="143">
        <v>0.97909999999999997</v>
      </c>
      <c r="CI1656" s="143">
        <v>0</v>
      </c>
      <c r="CJ1656" s="143"/>
      <c r="CK1656" s="144">
        <v>0.3669</v>
      </c>
      <c r="CL1656" s="142">
        <v>67.81</v>
      </c>
      <c r="CM1656" s="143">
        <v>160</v>
      </c>
      <c r="CN1656" s="143">
        <v>0.98070000000000002</v>
      </c>
      <c r="CO1656" s="143">
        <v>0</v>
      </c>
      <c r="CP1656" s="143"/>
      <c r="CQ1656" s="144">
        <v>0.31069999999999998</v>
      </c>
      <c r="CR1656" s="142">
        <v>41.89</v>
      </c>
      <c r="CS1656" s="143">
        <v>160</v>
      </c>
      <c r="CT1656" s="143">
        <v>0.98209999999999997</v>
      </c>
      <c r="CU1656" s="143">
        <v>0</v>
      </c>
      <c r="CV1656" s="143"/>
      <c r="CW1656" s="144">
        <v>0.47749999999999998</v>
      </c>
      <c r="CX1656" s="142">
        <v>37.409999999999997</v>
      </c>
      <c r="CY1656" s="143">
        <v>160</v>
      </c>
      <c r="CZ1656" s="143">
        <v>0.98099999999999998</v>
      </c>
      <c r="DA1656" s="143">
        <v>0</v>
      </c>
      <c r="DB1656" s="143"/>
      <c r="DC1656" s="144">
        <v>0.53559999999999997</v>
      </c>
      <c r="DD1656" s="142">
        <v>34.85</v>
      </c>
      <c r="DE1656" s="143">
        <v>160</v>
      </c>
      <c r="DF1656" s="143">
        <v>0.97350000000000003</v>
      </c>
      <c r="DG1656" s="143">
        <v>0</v>
      </c>
      <c r="DH1656" s="143">
        <v>731</v>
      </c>
      <c r="DI1656" s="144">
        <v>0.63019999999999998</v>
      </c>
    </row>
    <row r="1657" spans="1:113">
      <c r="A1657" s="137">
        <v>1654</v>
      </c>
      <c r="B1657" s="138" t="s">
        <v>1804</v>
      </c>
      <c r="C1657" s="139" t="s">
        <v>3867</v>
      </c>
      <c r="D1657" s="140" t="s">
        <v>195</v>
      </c>
      <c r="E1657" s="141">
        <v>167</v>
      </c>
      <c r="F1657" s="142">
        <v>31.36</v>
      </c>
      <c r="G1657" s="143">
        <v>33.86</v>
      </c>
      <c r="H1657" s="143">
        <v>0.98399999999999999</v>
      </c>
      <c r="I1657" s="143">
        <v>12107</v>
      </c>
      <c r="J1657" s="143">
        <v>0</v>
      </c>
      <c r="K1657" s="147">
        <v>0.53700000000000003</v>
      </c>
      <c r="L1657" s="142">
        <v>35.520000000000003</v>
      </c>
      <c r="M1657" s="143">
        <v>35.520000000000003</v>
      </c>
      <c r="N1657" s="143">
        <v>0.98599999999999999</v>
      </c>
      <c r="O1657" s="143">
        <v>11094</v>
      </c>
      <c r="P1657" s="143">
        <v>0</v>
      </c>
      <c r="Q1657" s="147">
        <v>0.434</v>
      </c>
      <c r="R1657" s="142">
        <v>37.76</v>
      </c>
      <c r="S1657" s="143">
        <v>160</v>
      </c>
      <c r="T1657" s="143">
        <v>0.98099999999999998</v>
      </c>
      <c r="U1657" s="143">
        <v>14518.5</v>
      </c>
      <c r="V1657" s="143">
        <v>0</v>
      </c>
      <c r="W1657" s="147">
        <v>0.53700000000000003</v>
      </c>
      <c r="X1657" s="142">
        <v>37.44</v>
      </c>
      <c r="Y1657" s="143">
        <v>160</v>
      </c>
      <c r="Z1657" s="143">
        <v>0.98199999999999998</v>
      </c>
      <c r="AA1657" s="143">
        <v>14118.5</v>
      </c>
      <c r="AB1657" s="143">
        <v>0</v>
      </c>
      <c r="AC1657" s="147">
        <v>0.52600000000000002</v>
      </c>
      <c r="AD1657" s="142">
        <v>39.36</v>
      </c>
      <c r="AE1657" s="143">
        <v>160</v>
      </c>
      <c r="AF1657" s="143">
        <v>0.98099999999999998</v>
      </c>
      <c r="AG1657" s="143">
        <v>12741.9</v>
      </c>
      <c r="AH1657" s="143">
        <v>0</v>
      </c>
      <c r="AI1657" s="147">
        <v>0.45200000000000001</v>
      </c>
      <c r="AJ1657" s="142">
        <v>36.159999999999997</v>
      </c>
      <c r="AK1657" s="143">
        <v>160</v>
      </c>
      <c r="AL1657" s="143">
        <v>0.98099999999999998</v>
      </c>
      <c r="AM1657" s="143">
        <v>12050.3</v>
      </c>
      <c r="AN1657" s="143">
        <v>0</v>
      </c>
      <c r="AO1657" s="147">
        <v>0.46500000000000002</v>
      </c>
      <c r="AP1657" s="142">
        <v>56.93</v>
      </c>
      <c r="AQ1657" s="143">
        <v>133.6</v>
      </c>
      <c r="AR1657" s="143">
        <v>0.98080000000000001</v>
      </c>
      <c r="AS1657" s="143">
        <v>33145</v>
      </c>
      <c r="AT1657" s="143">
        <v>8219</v>
      </c>
      <c r="AU1657" s="147">
        <v>0.79790000000000005</v>
      </c>
      <c r="AV1657" s="142">
        <v>63.49</v>
      </c>
      <c r="AW1657" s="143">
        <v>133.6</v>
      </c>
      <c r="AX1657" s="143">
        <v>0.97529999999999994</v>
      </c>
      <c r="AY1657" s="143">
        <v>30001</v>
      </c>
      <c r="AZ1657" s="143">
        <v>3777</v>
      </c>
      <c r="BA1657" s="147">
        <v>0.68640000000000001</v>
      </c>
      <c r="BB1657" s="142">
        <v>48.45</v>
      </c>
      <c r="BC1657" s="143">
        <v>133.6</v>
      </c>
      <c r="BD1657" s="143">
        <v>0.9698</v>
      </c>
      <c r="BE1657" s="143">
        <v>30681</v>
      </c>
      <c r="BF1657" s="143">
        <v>10247</v>
      </c>
      <c r="BG1657" s="147">
        <v>0.90090000000000003</v>
      </c>
      <c r="BH1657" s="142">
        <v>52.45</v>
      </c>
      <c r="BI1657" s="143">
        <v>133.6</v>
      </c>
      <c r="BJ1657" s="143">
        <v>0.97099999999999997</v>
      </c>
      <c r="BK1657" s="143">
        <v>29273</v>
      </c>
      <c r="BL1657" s="143">
        <v>7080</v>
      </c>
      <c r="BM1657" s="147">
        <v>0.79139999999999999</v>
      </c>
      <c r="BN1657" s="142">
        <v>55.65</v>
      </c>
      <c r="BO1657" s="143">
        <v>133.6</v>
      </c>
      <c r="BP1657" s="143">
        <v>0.97219999999999995</v>
      </c>
      <c r="BQ1657" s="143">
        <v>25513</v>
      </c>
      <c r="BR1657" s="143">
        <v>4189</v>
      </c>
      <c r="BS1657" s="147">
        <v>0.71789999999999998</v>
      </c>
      <c r="BT1657" s="142"/>
      <c r="BU1657" s="143"/>
      <c r="BV1657" s="143"/>
      <c r="BW1657" s="143"/>
      <c r="BX1657" s="143"/>
      <c r="BY1657" s="147"/>
      <c r="BZ1657" s="142">
        <v>144.10000000000002</v>
      </c>
      <c r="CA1657" s="143">
        <v>267.2</v>
      </c>
      <c r="CB1657" s="143">
        <v>1.9641000000000002</v>
      </c>
      <c r="CC1657" s="143">
        <v>74049</v>
      </c>
      <c r="CD1657" s="143">
        <v>12221</v>
      </c>
      <c r="CE1657" s="147">
        <v>1.4416</v>
      </c>
      <c r="CF1657" s="142">
        <v>80.45</v>
      </c>
      <c r="CG1657" s="143">
        <v>133.6</v>
      </c>
      <c r="CH1657" s="143">
        <v>0.97740000000000005</v>
      </c>
      <c r="CI1657" s="143">
        <v>41425</v>
      </c>
      <c r="CJ1657" s="143">
        <v>7006</v>
      </c>
      <c r="CK1657" s="147">
        <v>0.71889999999999998</v>
      </c>
      <c r="CL1657" s="142">
        <v>89.73</v>
      </c>
      <c r="CM1657" s="143">
        <v>133.6</v>
      </c>
      <c r="CN1657" s="143">
        <v>0.97189999999999999</v>
      </c>
      <c r="CO1657" s="143">
        <v>35481</v>
      </c>
      <c r="CP1657" s="143"/>
      <c r="CQ1657" s="147">
        <v>0.5726</v>
      </c>
      <c r="CR1657" s="142">
        <v>66.53</v>
      </c>
      <c r="CS1657" s="143">
        <v>133.6</v>
      </c>
      <c r="CT1657" s="143">
        <v>0.97260000000000002</v>
      </c>
      <c r="CU1657" s="143">
        <v>36409</v>
      </c>
      <c r="CV1657" s="143">
        <v>8268</v>
      </c>
      <c r="CW1657" s="147">
        <v>0.7702</v>
      </c>
      <c r="CX1657" s="142">
        <v>73.41</v>
      </c>
      <c r="CY1657" s="143">
        <v>133.6</v>
      </c>
      <c r="CZ1657" s="143">
        <v>0.97109999999999996</v>
      </c>
      <c r="DA1657" s="143">
        <v>38857</v>
      </c>
      <c r="DB1657" s="143">
        <v>7773</v>
      </c>
      <c r="DC1657" s="147">
        <v>0.74480000000000002</v>
      </c>
      <c r="DD1657" s="142">
        <v>60.45</v>
      </c>
      <c r="DE1657" s="143">
        <v>133.6</v>
      </c>
      <c r="DF1657" s="143">
        <v>0.96389999999999998</v>
      </c>
      <c r="DG1657" s="143">
        <v>32513</v>
      </c>
      <c r="DH1657" s="143">
        <v>8123</v>
      </c>
      <c r="DI1657" s="147">
        <v>0.79059999999999997</v>
      </c>
    </row>
    <row r="1658" spans="1:113">
      <c r="A1658" s="137">
        <v>1655</v>
      </c>
      <c r="B1658" s="138" t="s">
        <v>1805</v>
      </c>
      <c r="C1658" s="139" t="s">
        <v>3868</v>
      </c>
      <c r="D1658" s="140" t="s">
        <v>195</v>
      </c>
      <c r="E1658" s="141">
        <v>136</v>
      </c>
      <c r="F1658" s="142">
        <v>73.400000000000006</v>
      </c>
      <c r="G1658" s="143">
        <v>73.400000000000006</v>
      </c>
      <c r="H1658" s="143">
        <v>0.85699999999999998</v>
      </c>
      <c r="I1658" s="143">
        <v>9972</v>
      </c>
      <c r="J1658" s="143">
        <v>0</v>
      </c>
      <c r="K1658" s="144">
        <v>0.217</v>
      </c>
      <c r="L1658" s="142">
        <v>71.2</v>
      </c>
      <c r="M1658" s="143">
        <v>71.2</v>
      </c>
      <c r="N1658" s="143">
        <v>0.92100000000000004</v>
      </c>
      <c r="O1658" s="143">
        <v>12984</v>
      </c>
      <c r="P1658" s="143">
        <v>0</v>
      </c>
      <c r="Q1658" s="144">
        <v>0.27100000000000002</v>
      </c>
      <c r="R1658" s="142">
        <v>72</v>
      </c>
      <c r="S1658" s="143">
        <v>108.8</v>
      </c>
      <c r="T1658" s="143">
        <v>0.81399999999999995</v>
      </c>
      <c r="U1658" s="143">
        <v>10726</v>
      </c>
      <c r="V1658" s="143">
        <v>0</v>
      </c>
      <c r="W1658" s="144">
        <v>0.251</v>
      </c>
      <c r="X1658" s="142">
        <v>72.599999999999994</v>
      </c>
      <c r="Y1658" s="143">
        <v>108.8</v>
      </c>
      <c r="Z1658" s="143">
        <v>0.85899999999999999</v>
      </c>
      <c r="AA1658" s="143">
        <v>14288</v>
      </c>
      <c r="AB1658" s="143">
        <v>0</v>
      </c>
      <c r="AC1658" s="144">
        <v>0.314</v>
      </c>
      <c r="AD1658" s="142">
        <v>75.400000000000006</v>
      </c>
      <c r="AE1658" s="143">
        <v>108.8</v>
      </c>
      <c r="AF1658" s="143">
        <v>0.84899999999999998</v>
      </c>
      <c r="AG1658" s="143">
        <v>12752</v>
      </c>
      <c r="AH1658" s="143">
        <v>0</v>
      </c>
      <c r="AI1658" s="144">
        <v>0.27300000000000002</v>
      </c>
      <c r="AJ1658" s="142">
        <v>74</v>
      </c>
      <c r="AK1658" s="143">
        <v>108.8</v>
      </c>
      <c r="AL1658" s="143">
        <v>0.86899999999999999</v>
      </c>
      <c r="AM1658" s="143">
        <v>16120</v>
      </c>
      <c r="AN1658" s="143">
        <v>0</v>
      </c>
      <c r="AO1658" s="144">
        <v>0.34300000000000003</v>
      </c>
      <c r="AP1658" s="142">
        <v>71.8</v>
      </c>
      <c r="AQ1658" s="143">
        <v>108.8</v>
      </c>
      <c r="AR1658" s="143">
        <v>0.83550000000000002</v>
      </c>
      <c r="AS1658" s="143">
        <v>11440</v>
      </c>
      <c r="AT1658" s="143"/>
      <c r="AU1658" s="144">
        <v>0.25629999999999997</v>
      </c>
      <c r="AV1658" s="142">
        <v>16.8</v>
      </c>
      <c r="AW1658" s="143">
        <v>108.8</v>
      </c>
      <c r="AX1658" s="143">
        <v>0.82689999999999997</v>
      </c>
      <c r="AY1658" s="143">
        <v>14560</v>
      </c>
      <c r="AZ1658" s="143">
        <v>8559</v>
      </c>
      <c r="BA1658" s="144">
        <v>1.4557</v>
      </c>
      <c r="BB1658" s="142">
        <v>60.4</v>
      </c>
      <c r="BC1658" s="143">
        <v>108.8</v>
      </c>
      <c r="BD1658" s="143">
        <v>0.8296</v>
      </c>
      <c r="BE1658" s="143">
        <v>5636</v>
      </c>
      <c r="BF1658" s="143"/>
      <c r="BG1658" s="144">
        <v>0.1512</v>
      </c>
      <c r="BH1658" s="142">
        <v>48</v>
      </c>
      <c r="BI1658" s="143">
        <v>108.8</v>
      </c>
      <c r="BJ1658" s="143">
        <v>0.82889999999999997</v>
      </c>
      <c r="BK1658" s="143">
        <v>7500</v>
      </c>
      <c r="BL1658" s="143"/>
      <c r="BM1658" s="144">
        <v>0.25340000000000001</v>
      </c>
      <c r="BN1658" s="142">
        <v>65.2</v>
      </c>
      <c r="BO1658" s="143">
        <v>108.8</v>
      </c>
      <c r="BP1658" s="143">
        <v>0.84309999999999996</v>
      </c>
      <c r="BQ1658" s="143">
        <v>8072</v>
      </c>
      <c r="BR1658" s="143"/>
      <c r="BS1658" s="144">
        <v>0.2185</v>
      </c>
      <c r="BT1658" s="142"/>
      <c r="BU1658" s="143"/>
      <c r="BV1658" s="143"/>
      <c r="BW1658" s="143"/>
      <c r="BX1658" s="143"/>
      <c r="BY1658" s="144"/>
      <c r="BZ1658" s="142">
        <v>172.2</v>
      </c>
      <c r="CA1658" s="143">
        <v>217.6</v>
      </c>
      <c r="CB1658" s="143">
        <v>1.7583</v>
      </c>
      <c r="CC1658" s="143">
        <v>31062</v>
      </c>
      <c r="CD1658" s="143"/>
      <c r="CE1658" s="144">
        <v>0.58010000000000006</v>
      </c>
      <c r="CF1658" s="142">
        <v>77.400000000000006</v>
      </c>
      <c r="CG1658" s="143">
        <v>108.8</v>
      </c>
      <c r="CH1658" s="143">
        <v>0.85099999999999998</v>
      </c>
      <c r="CI1658" s="143">
        <v>9070</v>
      </c>
      <c r="CJ1658" s="143"/>
      <c r="CK1658" s="144">
        <v>0.18509999999999999</v>
      </c>
      <c r="CL1658" s="142">
        <v>74</v>
      </c>
      <c r="CM1658" s="143">
        <v>108.8</v>
      </c>
      <c r="CN1658" s="143">
        <v>0.85599999999999998</v>
      </c>
      <c r="CO1658" s="143">
        <v>16940</v>
      </c>
      <c r="CP1658" s="143"/>
      <c r="CQ1658" s="144">
        <v>0.37140000000000001</v>
      </c>
      <c r="CR1658" s="142">
        <v>78</v>
      </c>
      <c r="CS1658" s="143">
        <v>108.8</v>
      </c>
      <c r="CT1658" s="143">
        <v>0.82940000000000003</v>
      </c>
      <c r="CU1658" s="143">
        <v>14780</v>
      </c>
      <c r="CV1658" s="143"/>
      <c r="CW1658" s="144">
        <v>0.30709999999999998</v>
      </c>
      <c r="CX1658" s="142">
        <v>74</v>
      </c>
      <c r="CY1658" s="143">
        <v>108.8</v>
      </c>
      <c r="CZ1658" s="143">
        <v>0.84050000000000002</v>
      </c>
      <c r="DA1658" s="143">
        <v>15920</v>
      </c>
      <c r="DB1658" s="143"/>
      <c r="DC1658" s="144">
        <v>0.34399999999999997</v>
      </c>
      <c r="DD1658" s="142">
        <v>75.8</v>
      </c>
      <c r="DE1658" s="143">
        <v>108.8</v>
      </c>
      <c r="DF1658" s="143">
        <v>0.84489999999999998</v>
      </c>
      <c r="DG1658" s="143">
        <v>15724</v>
      </c>
      <c r="DH1658" s="143"/>
      <c r="DI1658" s="144">
        <v>0.34100000000000003</v>
      </c>
    </row>
    <row r="1659" spans="1:113">
      <c r="A1659" s="137">
        <v>1656</v>
      </c>
      <c r="B1659" s="138" t="s">
        <v>1806</v>
      </c>
      <c r="C1659" s="139" t="s">
        <v>3869</v>
      </c>
      <c r="D1659" s="140" t="s">
        <v>195</v>
      </c>
      <c r="E1659" s="141">
        <v>133</v>
      </c>
      <c r="F1659" s="142">
        <v>26.4</v>
      </c>
      <c r="G1659" s="143">
        <v>26.4</v>
      </c>
      <c r="H1659" s="143">
        <v>0.96799999999999997</v>
      </c>
      <c r="I1659" s="143">
        <v>2628</v>
      </c>
      <c r="J1659" s="143">
        <v>0</v>
      </c>
      <c r="K1659" s="144">
        <v>0.14099999999999999</v>
      </c>
      <c r="L1659" s="142">
        <v>22.4</v>
      </c>
      <c r="M1659" s="143">
        <v>22.4</v>
      </c>
      <c r="N1659" s="143">
        <v>0.97399999999999998</v>
      </c>
      <c r="O1659" s="143">
        <v>3688</v>
      </c>
      <c r="P1659" s="143">
        <v>0</v>
      </c>
      <c r="Q1659" s="144">
        <v>0.23200000000000001</v>
      </c>
      <c r="R1659" s="142">
        <v>23.6</v>
      </c>
      <c r="S1659" s="143">
        <v>106.4</v>
      </c>
      <c r="T1659" s="143">
        <v>0.98</v>
      </c>
      <c r="U1659" s="143">
        <v>3536</v>
      </c>
      <c r="V1659" s="143">
        <v>0</v>
      </c>
      <c r="W1659" s="144">
        <v>0.20899999999999999</v>
      </c>
      <c r="X1659" s="142">
        <v>30.4</v>
      </c>
      <c r="Y1659" s="143">
        <v>106.4</v>
      </c>
      <c r="Z1659" s="143">
        <v>0.95199999999999996</v>
      </c>
      <c r="AA1659" s="143">
        <v>4200</v>
      </c>
      <c r="AB1659" s="143">
        <v>0</v>
      </c>
      <c r="AC1659" s="144">
        <v>0.19900000000000001</v>
      </c>
      <c r="AD1659" s="142">
        <v>32.799999999999997</v>
      </c>
      <c r="AE1659" s="143">
        <v>106.4</v>
      </c>
      <c r="AF1659" s="143">
        <v>0.92400000000000004</v>
      </c>
      <c r="AG1659" s="143">
        <v>4578</v>
      </c>
      <c r="AH1659" s="143">
        <v>0</v>
      </c>
      <c r="AI1659" s="144">
        <v>0.20699999999999999</v>
      </c>
      <c r="AJ1659" s="142">
        <v>33.799999999999997</v>
      </c>
      <c r="AK1659" s="143">
        <v>106.4</v>
      </c>
      <c r="AL1659" s="143">
        <v>0.93300000000000005</v>
      </c>
      <c r="AM1659" s="143">
        <v>4734</v>
      </c>
      <c r="AN1659" s="143">
        <v>0</v>
      </c>
      <c r="AO1659" s="144">
        <v>0.20599999999999999</v>
      </c>
      <c r="AP1659" s="142">
        <v>32.799999999999997</v>
      </c>
      <c r="AQ1659" s="143">
        <v>106.4</v>
      </c>
      <c r="AR1659" s="143">
        <v>0.89</v>
      </c>
      <c r="AS1659" s="143">
        <v>5338</v>
      </c>
      <c r="AT1659" s="143"/>
      <c r="AU1659" s="144">
        <v>0.24579999999999999</v>
      </c>
      <c r="AV1659" s="142">
        <v>26.6</v>
      </c>
      <c r="AW1659" s="143">
        <v>106.4</v>
      </c>
      <c r="AX1659" s="143">
        <v>0.86309999999999998</v>
      </c>
      <c r="AY1659" s="143">
        <v>4818</v>
      </c>
      <c r="AZ1659" s="143"/>
      <c r="BA1659" s="144">
        <v>0.29149999999999998</v>
      </c>
      <c r="BB1659" s="142">
        <v>34.32</v>
      </c>
      <c r="BC1659" s="143">
        <v>106.4</v>
      </c>
      <c r="BD1659" s="143">
        <v>0.76880000000000004</v>
      </c>
      <c r="BE1659" s="143">
        <v>8548</v>
      </c>
      <c r="BF1659" s="143"/>
      <c r="BG1659" s="144">
        <v>0.43540000000000001</v>
      </c>
      <c r="BH1659" s="142">
        <v>38</v>
      </c>
      <c r="BI1659" s="143">
        <v>106.4</v>
      </c>
      <c r="BJ1659" s="143">
        <v>0.83089999999999997</v>
      </c>
      <c r="BK1659" s="143">
        <v>7342</v>
      </c>
      <c r="BL1659" s="143"/>
      <c r="BM1659" s="144">
        <v>0.3125</v>
      </c>
      <c r="BN1659" s="142">
        <v>38.200000000000003</v>
      </c>
      <c r="BO1659" s="143">
        <v>106.4</v>
      </c>
      <c r="BP1659" s="143">
        <v>0.84599999999999997</v>
      </c>
      <c r="BQ1659" s="143">
        <v>6746</v>
      </c>
      <c r="BR1659" s="143"/>
      <c r="BS1659" s="144">
        <v>0.31059999999999999</v>
      </c>
      <c r="BT1659" s="142"/>
      <c r="BU1659" s="143"/>
      <c r="BV1659" s="143"/>
      <c r="BW1659" s="143"/>
      <c r="BX1659" s="143"/>
      <c r="BY1659" s="144"/>
      <c r="BZ1659" s="142">
        <v>42.6</v>
      </c>
      <c r="CA1659" s="143">
        <v>212.8</v>
      </c>
      <c r="CB1659" s="143">
        <v>1.8545</v>
      </c>
      <c r="CC1659" s="143">
        <v>14518</v>
      </c>
      <c r="CD1659" s="143">
        <v>428</v>
      </c>
      <c r="CE1659" s="144">
        <v>1.0652999999999999</v>
      </c>
      <c r="CF1659" s="142">
        <v>30</v>
      </c>
      <c r="CG1659" s="143">
        <v>106.4</v>
      </c>
      <c r="CH1659" s="143">
        <v>0.91520000000000001</v>
      </c>
      <c r="CI1659" s="143">
        <v>5092</v>
      </c>
      <c r="CJ1659" s="143"/>
      <c r="CK1659" s="144">
        <v>0.24929999999999999</v>
      </c>
      <c r="CL1659" s="142">
        <v>41.2</v>
      </c>
      <c r="CM1659" s="143">
        <v>106.4</v>
      </c>
      <c r="CN1659" s="143">
        <v>0.89090000000000003</v>
      </c>
      <c r="CO1659" s="143">
        <v>5438</v>
      </c>
      <c r="CP1659" s="143"/>
      <c r="CQ1659" s="144">
        <v>0.20580000000000001</v>
      </c>
      <c r="CR1659" s="142">
        <v>30</v>
      </c>
      <c r="CS1659" s="143">
        <v>106.4</v>
      </c>
      <c r="CT1659" s="143">
        <v>0.88670000000000004</v>
      </c>
      <c r="CU1659" s="143">
        <v>5982</v>
      </c>
      <c r="CV1659" s="143"/>
      <c r="CW1659" s="144">
        <v>0.30220000000000002</v>
      </c>
      <c r="CX1659" s="142">
        <v>40.200000000000003</v>
      </c>
      <c r="CY1659" s="143">
        <v>106.4</v>
      </c>
      <c r="CZ1659" s="143">
        <v>0.89490000000000003</v>
      </c>
      <c r="DA1659" s="143">
        <v>7256</v>
      </c>
      <c r="DB1659" s="143"/>
      <c r="DC1659" s="144">
        <v>0.27110000000000001</v>
      </c>
      <c r="DD1659" s="142">
        <v>34.6</v>
      </c>
      <c r="DE1659" s="143">
        <v>106.4</v>
      </c>
      <c r="DF1659" s="143">
        <v>0.88070000000000004</v>
      </c>
      <c r="DG1659" s="143">
        <v>5270</v>
      </c>
      <c r="DH1659" s="143"/>
      <c r="DI1659" s="144">
        <v>0.2402</v>
      </c>
    </row>
    <row r="1660" spans="1:113">
      <c r="A1660" s="137">
        <v>1657</v>
      </c>
      <c r="B1660" s="138" t="s">
        <v>1807</v>
      </c>
      <c r="C1660" s="139" t="s">
        <v>3870</v>
      </c>
      <c r="D1660" s="140" t="s">
        <v>195</v>
      </c>
      <c r="E1660" s="141">
        <v>110</v>
      </c>
      <c r="F1660" s="142">
        <v>2.6</v>
      </c>
      <c r="G1660" s="143">
        <v>99</v>
      </c>
      <c r="H1660" s="143">
        <v>0.56999999999999995</v>
      </c>
      <c r="I1660" s="143">
        <v>792</v>
      </c>
      <c r="J1660" s="143">
        <v>152</v>
      </c>
      <c r="K1660" s="144">
        <v>0.73199999999999998</v>
      </c>
      <c r="L1660" s="142">
        <v>3</v>
      </c>
      <c r="M1660" s="143">
        <v>99</v>
      </c>
      <c r="N1660" s="143">
        <v>0.55000000000000004</v>
      </c>
      <c r="O1660" s="143">
        <v>696</v>
      </c>
      <c r="P1660" s="143">
        <v>0</v>
      </c>
      <c r="Q1660" s="144">
        <v>0.57799999999999996</v>
      </c>
      <c r="R1660" s="142">
        <v>3.6</v>
      </c>
      <c r="S1660" s="143">
        <v>99</v>
      </c>
      <c r="T1660" s="143">
        <v>0.55100000000000005</v>
      </c>
      <c r="U1660" s="143">
        <v>806</v>
      </c>
      <c r="V1660" s="143">
        <v>0</v>
      </c>
      <c r="W1660" s="144">
        <v>0.55700000000000005</v>
      </c>
      <c r="X1660" s="142">
        <v>2.2000000000000002</v>
      </c>
      <c r="Y1660" s="143">
        <v>99</v>
      </c>
      <c r="Z1660" s="143">
        <v>0.55800000000000005</v>
      </c>
      <c r="AA1660" s="143">
        <v>694</v>
      </c>
      <c r="AB1660" s="143">
        <v>144</v>
      </c>
      <c r="AC1660" s="144">
        <v>0.77400000000000002</v>
      </c>
      <c r="AD1660" s="142">
        <v>2.8</v>
      </c>
      <c r="AE1660" s="143">
        <v>99</v>
      </c>
      <c r="AF1660" s="143">
        <v>0.54200000000000004</v>
      </c>
      <c r="AG1660" s="143">
        <v>760</v>
      </c>
      <c r="AH1660" s="143">
        <v>85</v>
      </c>
      <c r="AI1660" s="144">
        <v>0.68600000000000005</v>
      </c>
      <c r="AJ1660" s="142">
        <v>0</v>
      </c>
      <c r="AK1660" s="143">
        <v>99</v>
      </c>
      <c r="AL1660" s="143">
        <v>0.55700000000000005</v>
      </c>
      <c r="AM1660" s="143">
        <v>760</v>
      </c>
      <c r="AN1660" s="143">
        <v>179</v>
      </c>
      <c r="AO1660" s="144">
        <v>0.68600000000000005</v>
      </c>
      <c r="AP1660" s="142">
        <v>26.2</v>
      </c>
      <c r="AQ1660" s="143">
        <v>88</v>
      </c>
      <c r="AR1660" s="143">
        <v>0.54490000000000005</v>
      </c>
      <c r="AS1660" s="143">
        <v>776</v>
      </c>
      <c r="AT1660" s="143"/>
      <c r="AU1660" s="144">
        <v>7.3099999999999998E-2</v>
      </c>
      <c r="AV1660" s="142">
        <v>2.94</v>
      </c>
      <c r="AW1660" s="143">
        <v>88</v>
      </c>
      <c r="AX1660" s="143">
        <v>0.53749999999999998</v>
      </c>
      <c r="AY1660" s="143">
        <v>832</v>
      </c>
      <c r="AZ1660" s="143">
        <v>149</v>
      </c>
      <c r="BA1660" s="144">
        <v>0.73119999999999996</v>
      </c>
      <c r="BB1660" s="142">
        <v>4</v>
      </c>
      <c r="BC1660" s="143">
        <v>88</v>
      </c>
      <c r="BD1660" s="143">
        <v>0.57330000000000003</v>
      </c>
      <c r="BE1660" s="143">
        <v>876</v>
      </c>
      <c r="BF1660" s="143"/>
      <c r="BG1660" s="144">
        <v>0.51339999999999997</v>
      </c>
      <c r="BH1660" s="142">
        <v>2</v>
      </c>
      <c r="BI1660" s="143">
        <v>88</v>
      </c>
      <c r="BJ1660" s="143">
        <v>0</v>
      </c>
      <c r="BK1660" s="143">
        <v>250</v>
      </c>
      <c r="BL1660" s="143"/>
      <c r="BM1660" s="144">
        <v>0.16800000000000001</v>
      </c>
      <c r="BN1660" s="142">
        <v>0</v>
      </c>
      <c r="BO1660" s="143">
        <v>88</v>
      </c>
      <c r="BP1660" s="143">
        <v>0</v>
      </c>
      <c r="BQ1660" s="143">
        <v>60</v>
      </c>
      <c r="BR1660" s="143"/>
      <c r="BS1660" s="144">
        <v>8.0000000000000004E-4</v>
      </c>
      <c r="BT1660" s="142"/>
      <c r="BU1660" s="143"/>
      <c r="BV1660" s="143"/>
      <c r="BW1660" s="143"/>
      <c r="BX1660" s="143"/>
      <c r="BY1660" s="144"/>
      <c r="BZ1660" s="142">
        <v>4.6400000000000006</v>
      </c>
      <c r="CA1660" s="143">
        <v>176</v>
      </c>
      <c r="CB1660" s="143">
        <v>0.60750000000000004</v>
      </c>
      <c r="CC1660" s="143">
        <v>684</v>
      </c>
      <c r="CD1660" s="143">
        <v>63</v>
      </c>
      <c r="CE1660" s="144">
        <v>2.1560999999999999</v>
      </c>
      <c r="CF1660" s="142">
        <v>2.6</v>
      </c>
      <c r="CG1660" s="143">
        <v>88</v>
      </c>
      <c r="CH1660" s="143">
        <v>0.55640000000000001</v>
      </c>
      <c r="CI1660" s="143">
        <v>730</v>
      </c>
      <c r="CJ1660" s="143">
        <v>151</v>
      </c>
      <c r="CK1660" s="144">
        <v>0.67820000000000003</v>
      </c>
      <c r="CL1660" s="142">
        <v>3</v>
      </c>
      <c r="CM1660" s="143">
        <v>88</v>
      </c>
      <c r="CN1660" s="143">
        <v>0.53420000000000001</v>
      </c>
      <c r="CO1660" s="143">
        <v>796</v>
      </c>
      <c r="CP1660" s="143">
        <v>194</v>
      </c>
      <c r="CQ1660" s="144">
        <v>0.68979999999999997</v>
      </c>
      <c r="CR1660" s="142">
        <v>2.86</v>
      </c>
      <c r="CS1660" s="143">
        <v>88</v>
      </c>
      <c r="CT1660" s="143">
        <v>0.51910000000000001</v>
      </c>
      <c r="CU1660" s="143">
        <v>762</v>
      </c>
      <c r="CV1660" s="143">
        <v>191</v>
      </c>
      <c r="CW1660" s="144">
        <v>0.68989999999999996</v>
      </c>
      <c r="CX1660" s="142">
        <v>2.62</v>
      </c>
      <c r="CY1660" s="143">
        <v>88</v>
      </c>
      <c r="CZ1660" s="143">
        <v>0.54149999999999998</v>
      </c>
      <c r="DA1660" s="143">
        <v>692</v>
      </c>
      <c r="DB1660" s="143">
        <v>108</v>
      </c>
      <c r="DC1660" s="144">
        <v>0.65559999999999996</v>
      </c>
      <c r="DD1660" s="142">
        <v>1.96</v>
      </c>
      <c r="DE1660" s="143">
        <v>88</v>
      </c>
      <c r="DF1660" s="143">
        <v>0.25679999999999997</v>
      </c>
      <c r="DG1660" s="143">
        <v>228</v>
      </c>
      <c r="DH1660" s="143">
        <v>41</v>
      </c>
      <c r="DI1660" s="144">
        <v>0.62929999999999997</v>
      </c>
    </row>
    <row r="1661" spans="1:113">
      <c r="A1661" s="137">
        <v>1658</v>
      </c>
      <c r="B1661" s="138" t="s">
        <v>1808</v>
      </c>
      <c r="C1661" s="139" t="s">
        <v>3871</v>
      </c>
      <c r="D1661" s="140" t="s">
        <v>195</v>
      </c>
      <c r="E1661" s="141">
        <v>442.2</v>
      </c>
      <c r="F1661" s="145">
        <v>100.8</v>
      </c>
      <c r="G1661" s="146">
        <v>101</v>
      </c>
      <c r="H1661" s="146">
        <v>0.94299999999999995</v>
      </c>
      <c r="I1661" s="146">
        <v>28644</v>
      </c>
      <c r="J1661" s="146">
        <v>0</v>
      </c>
      <c r="K1661" s="147">
        <v>0.41299999999999998</v>
      </c>
      <c r="L1661" s="145">
        <v>100.8</v>
      </c>
      <c r="M1661" s="146">
        <v>101</v>
      </c>
      <c r="N1661" s="146">
        <v>0.95199999999999996</v>
      </c>
      <c r="O1661" s="146">
        <v>30864</v>
      </c>
      <c r="P1661" s="146">
        <v>0</v>
      </c>
      <c r="Q1661" s="147">
        <v>0.441</v>
      </c>
      <c r="R1661" s="145">
        <v>100.8</v>
      </c>
      <c r="S1661" s="146">
        <v>353.78</v>
      </c>
      <c r="T1661" s="146">
        <v>0.95799999999999996</v>
      </c>
      <c r="U1661" s="146">
        <v>31092</v>
      </c>
      <c r="V1661" s="146">
        <v>0</v>
      </c>
      <c r="W1661" s="147">
        <v>0.441</v>
      </c>
      <c r="X1661" s="145">
        <v>100.8</v>
      </c>
      <c r="Y1661" s="146">
        <v>353.76</v>
      </c>
      <c r="Z1661" s="146">
        <v>0.84199999999999997</v>
      </c>
      <c r="AA1661" s="146">
        <v>25020</v>
      </c>
      <c r="AB1661" s="146">
        <v>0</v>
      </c>
      <c r="AC1661" s="147">
        <v>0.40400000000000003</v>
      </c>
      <c r="AD1661" s="145">
        <v>100.8</v>
      </c>
      <c r="AE1661" s="146">
        <v>353.76</v>
      </c>
      <c r="AF1661" s="146">
        <v>0.95399999999999996</v>
      </c>
      <c r="AG1661" s="146">
        <v>24564</v>
      </c>
      <c r="AH1661" s="146">
        <v>0</v>
      </c>
      <c r="AI1661" s="147">
        <v>0.35</v>
      </c>
      <c r="AJ1661" s="145">
        <v>100.8</v>
      </c>
      <c r="AK1661" s="146">
        <v>353.76</v>
      </c>
      <c r="AL1661" s="146">
        <v>0.95599999999999996</v>
      </c>
      <c r="AM1661" s="146">
        <v>32358</v>
      </c>
      <c r="AN1661" s="146">
        <v>0</v>
      </c>
      <c r="AO1661" s="147">
        <v>0.46</v>
      </c>
      <c r="AP1661" s="145">
        <v>100.8</v>
      </c>
      <c r="AQ1661" s="146">
        <v>353.76</v>
      </c>
      <c r="AR1661" s="146">
        <v>0.95320000000000005</v>
      </c>
      <c r="AS1661" s="146">
        <v>24804</v>
      </c>
      <c r="AT1661" s="146"/>
      <c r="AU1661" s="147">
        <v>0.34699999999999998</v>
      </c>
      <c r="AV1661" s="145">
        <v>100.8</v>
      </c>
      <c r="AW1661" s="146">
        <v>353.76</v>
      </c>
      <c r="AX1661" s="146">
        <v>0.93410000000000004</v>
      </c>
      <c r="AY1661" s="146">
        <v>21600</v>
      </c>
      <c r="AZ1661" s="146"/>
      <c r="BA1661" s="147">
        <v>0.31859999999999999</v>
      </c>
      <c r="BB1661" s="145">
        <v>102</v>
      </c>
      <c r="BC1661" s="146">
        <v>353.76</v>
      </c>
      <c r="BD1661" s="146">
        <v>0.91539999999999999</v>
      </c>
      <c r="BE1661" s="146">
        <v>21432</v>
      </c>
      <c r="BF1661" s="146"/>
      <c r="BG1661" s="147">
        <v>0.3085</v>
      </c>
      <c r="BH1661" s="145">
        <v>100.8</v>
      </c>
      <c r="BI1661" s="146">
        <v>353.76</v>
      </c>
      <c r="BJ1661" s="146">
        <v>0.93400000000000005</v>
      </c>
      <c r="BK1661" s="146">
        <v>22578</v>
      </c>
      <c r="BL1661" s="146"/>
      <c r="BM1661" s="147">
        <v>0.32229999999999998</v>
      </c>
      <c r="BN1661" s="145">
        <v>100.8</v>
      </c>
      <c r="BO1661" s="146">
        <v>353.76</v>
      </c>
      <c r="BP1661" s="146">
        <v>0.92359999999999998</v>
      </c>
      <c r="BQ1661" s="146">
        <v>22560</v>
      </c>
      <c r="BR1661" s="146"/>
      <c r="BS1661" s="147">
        <v>0.36059999999999998</v>
      </c>
      <c r="BT1661" s="145"/>
      <c r="BU1661" s="146"/>
      <c r="BV1661" s="146"/>
      <c r="BW1661" s="146"/>
      <c r="BX1661" s="146"/>
      <c r="BY1661" s="147"/>
      <c r="BZ1661" s="145">
        <v>100.8</v>
      </c>
      <c r="CA1661" s="146">
        <v>707.52</v>
      </c>
      <c r="CB1661" s="146">
        <v>1.8029999999999999</v>
      </c>
      <c r="CC1661" s="146">
        <v>53916</v>
      </c>
      <c r="CD1661" s="146"/>
      <c r="CE1661" s="147">
        <v>0.52429999999999999</v>
      </c>
      <c r="CF1661" s="145">
        <v>100.8</v>
      </c>
      <c r="CG1661" s="146">
        <v>353.76</v>
      </c>
      <c r="CH1661" s="146">
        <v>0.90869999999999995</v>
      </c>
      <c r="CI1661" s="146">
        <v>22206</v>
      </c>
      <c r="CJ1661" s="146"/>
      <c r="CK1661" s="147">
        <v>0.32590000000000002</v>
      </c>
      <c r="CL1661" s="145">
        <v>100.8</v>
      </c>
      <c r="CM1661" s="146">
        <v>353.76</v>
      </c>
      <c r="CN1661" s="146">
        <v>0.91539999999999999</v>
      </c>
      <c r="CO1661" s="146">
        <v>27666</v>
      </c>
      <c r="CP1661" s="146"/>
      <c r="CQ1661" s="147">
        <v>0.41639999999999999</v>
      </c>
      <c r="CR1661" s="145">
        <v>100.8</v>
      </c>
      <c r="CS1661" s="146">
        <v>353.76</v>
      </c>
      <c r="CT1661" s="146">
        <v>0.91690000000000005</v>
      </c>
      <c r="CU1661" s="146">
        <v>28998</v>
      </c>
      <c r="CV1661" s="146"/>
      <c r="CW1661" s="147">
        <v>0.42170000000000002</v>
      </c>
      <c r="CX1661" s="145">
        <v>100.8</v>
      </c>
      <c r="CY1661" s="146">
        <v>353.76</v>
      </c>
      <c r="CZ1661" s="146">
        <v>0.91790000000000005</v>
      </c>
      <c r="DA1661" s="146">
        <v>32958</v>
      </c>
      <c r="DB1661" s="146"/>
      <c r="DC1661" s="147">
        <v>0.4788</v>
      </c>
      <c r="DD1661" s="145">
        <v>100.8</v>
      </c>
      <c r="DE1661" s="146">
        <v>353.76</v>
      </c>
      <c r="DF1661" s="146">
        <v>0.91520000000000001</v>
      </c>
      <c r="DG1661" s="146">
        <v>25692</v>
      </c>
      <c r="DH1661" s="146"/>
      <c r="DI1661" s="147">
        <v>0.38679999999999998</v>
      </c>
    </row>
    <row r="1662" spans="1:113">
      <c r="A1662" s="137">
        <v>1659</v>
      </c>
      <c r="B1662" s="138" t="s">
        <v>1809</v>
      </c>
      <c r="C1662" s="139" t="s">
        <v>3872</v>
      </c>
      <c r="D1662" s="140" t="s">
        <v>195</v>
      </c>
      <c r="E1662" s="141">
        <v>328.9</v>
      </c>
      <c r="F1662" s="142">
        <v>0</v>
      </c>
      <c r="G1662" s="143">
        <v>329</v>
      </c>
      <c r="H1662" s="143">
        <v>0.92</v>
      </c>
      <c r="I1662" s="143">
        <v>4440</v>
      </c>
      <c r="J1662" s="143">
        <v>0</v>
      </c>
      <c r="K1662" s="144">
        <v>7.1999999999999995E-2</v>
      </c>
      <c r="L1662" s="142">
        <v>0</v>
      </c>
      <c r="M1662" s="143">
        <v>329</v>
      </c>
      <c r="N1662" s="143">
        <v>0.92</v>
      </c>
      <c r="O1662" s="143">
        <v>4440</v>
      </c>
      <c r="P1662" s="143">
        <v>0</v>
      </c>
      <c r="Q1662" s="144">
        <v>7.1999999999999995E-2</v>
      </c>
      <c r="R1662" s="142">
        <v>10.199999999999999</v>
      </c>
      <c r="S1662" s="143">
        <v>263.10000000000002</v>
      </c>
      <c r="T1662" s="143">
        <v>0.97</v>
      </c>
      <c r="U1662" s="143">
        <v>16620</v>
      </c>
      <c r="V1662" s="143">
        <v>0</v>
      </c>
      <c r="W1662" s="144">
        <v>2.3010000000000002</v>
      </c>
      <c r="X1662" s="142">
        <v>0</v>
      </c>
      <c r="Y1662" s="143">
        <v>297</v>
      </c>
      <c r="Z1662" s="143">
        <v>0.96299999999999997</v>
      </c>
      <c r="AA1662" s="143">
        <v>6180</v>
      </c>
      <c r="AB1662" s="143">
        <v>0</v>
      </c>
      <c r="AC1662" s="144">
        <v>2.3010000000000002</v>
      </c>
      <c r="AD1662" s="142">
        <v>6</v>
      </c>
      <c r="AE1662" s="143">
        <v>297</v>
      </c>
      <c r="AF1662" s="143">
        <v>0.92700000000000005</v>
      </c>
      <c r="AG1662" s="143">
        <v>6840</v>
      </c>
      <c r="AH1662" s="143">
        <v>0</v>
      </c>
      <c r="AI1662" s="144">
        <v>1.6850000000000001</v>
      </c>
      <c r="AJ1662" s="142">
        <v>6</v>
      </c>
      <c r="AK1662" s="143">
        <v>297</v>
      </c>
      <c r="AL1662" s="143">
        <v>0.93300000000000005</v>
      </c>
      <c r="AM1662" s="143">
        <v>8400</v>
      </c>
      <c r="AN1662" s="143">
        <v>0</v>
      </c>
      <c r="AO1662" s="144">
        <v>2.056</v>
      </c>
      <c r="AP1662" s="142">
        <v>7.8</v>
      </c>
      <c r="AQ1662" s="143">
        <v>263.12</v>
      </c>
      <c r="AR1662" s="143">
        <v>0.93220000000000003</v>
      </c>
      <c r="AS1662" s="143">
        <v>6600</v>
      </c>
      <c r="AT1662" s="143"/>
      <c r="AU1662" s="144"/>
      <c r="AV1662" s="142">
        <v>8.4</v>
      </c>
      <c r="AW1662" s="143">
        <v>263.12</v>
      </c>
      <c r="AX1662" s="143">
        <v>0.85219999999999996</v>
      </c>
      <c r="AY1662" s="143">
        <v>5880</v>
      </c>
      <c r="AZ1662" s="143"/>
      <c r="BA1662" s="144"/>
      <c r="BB1662" s="142">
        <v>26.4</v>
      </c>
      <c r="BC1662" s="143">
        <v>263.12</v>
      </c>
      <c r="BD1662" s="143">
        <v>0.79449999999999998</v>
      </c>
      <c r="BE1662" s="143">
        <v>6240</v>
      </c>
      <c r="BF1662" s="143"/>
      <c r="BG1662" s="144"/>
      <c r="BH1662" s="142">
        <v>30</v>
      </c>
      <c r="BI1662" s="143">
        <v>263.12</v>
      </c>
      <c r="BJ1662" s="143">
        <v>0.84119999999999995</v>
      </c>
      <c r="BK1662" s="143">
        <v>6294</v>
      </c>
      <c r="BL1662" s="143"/>
      <c r="BM1662" s="144"/>
      <c r="BN1662" s="142">
        <v>32.4</v>
      </c>
      <c r="BO1662" s="143">
        <v>263.12</v>
      </c>
      <c r="BP1662" s="143">
        <v>0.86480000000000001</v>
      </c>
      <c r="BQ1662" s="143">
        <v>6216</v>
      </c>
      <c r="BR1662" s="143"/>
      <c r="BS1662" s="144"/>
      <c r="BT1662" s="142"/>
      <c r="BU1662" s="143"/>
      <c r="BV1662" s="143"/>
      <c r="BW1662" s="143"/>
      <c r="BX1662" s="143"/>
      <c r="BY1662" s="144"/>
      <c r="BZ1662" s="142">
        <v>52.8</v>
      </c>
      <c r="CA1662" s="143">
        <v>526.24</v>
      </c>
      <c r="CB1662" s="143">
        <v>1.8321000000000001</v>
      </c>
      <c r="CC1662" s="143">
        <v>19014</v>
      </c>
      <c r="CD1662" s="143"/>
      <c r="CE1662" s="144"/>
      <c r="CF1662" s="142">
        <v>25.2</v>
      </c>
      <c r="CG1662" s="143">
        <v>263.12</v>
      </c>
      <c r="CH1662" s="143">
        <v>0.8669</v>
      </c>
      <c r="CI1662" s="143">
        <v>10242</v>
      </c>
      <c r="CJ1662" s="143"/>
      <c r="CK1662" s="144"/>
      <c r="CL1662" s="142">
        <v>27.6</v>
      </c>
      <c r="CM1662" s="143">
        <v>263.12</v>
      </c>
      <c r="CN1662" s="143">
        <v>0.88680000000000003</v>
      </c>
      <c r="CO1662" s="143">
        <v>11046</v>
      </c>
      <c r="CP1662" s="143"/>
      <c r="CQ1662" s="144"/>
      <c r="CR1662" s="142">
        <v>25.2</v>
      </c>
      <c r="CS1662" s="143">
        <v>263.12</v>
      </c>
      <c r="CT1662" s="143">
        <v>0.87460000000000004</v>
      </c>
      <c r="CU1662" s="143">
        <v>10842</v>
      </c>
      <c r="CV1662" s="143"/>
      <c r="CW1662" s="144"/>
      <c r="CX1662" s="142">
        <v>26.4</v>
      </c>
      <c r="CY1662" s="143">
        <v>263.12</v>
      </c>
      <c r="CZ1662" s="143">
        <v>0.86819999999999997</v>
      </c>
      <c r="DA1662" s="143">
        <v>10002</v>
      </c>
      <c r="DB1662" s="143"/>
      <c r="DC1662" s="144"/>
      <c r="DD1662" s="142">
        <v>25.2</v>
      </c>
      <c r="DE1662" s="143">
        <v>263.12</v>
      </c>
      <c r="DF1662" s="143">
        <v>0.83750000000000002</v>
      </c>
      <c r="DG1662" s="143">
        <v>8568</v>
      </c>
      <c r="DH1662" s="143"/>
      <c r="DI1662" s="144"/>
    </row>
    <row r="1663" spans="1:113" ht="22.5">
      <c r="A1663" s="137">
        <v>1660</v>
      </c>
      <c r="B1663" s="138" t="s">
        <v>1810</v>
      </c>
      <c r="C1663" s="139" t="s">
        <v>3873</v>
      </c>
      <c r="D1663" s="140" t="s">
        <v>195</v>
      </c>
      <c r="E1663" s="141">
        <v>305.56</v>
      </c>
      <c r="F1663" s="145">
        <v>18</v>
      </c>
      <c r="G1663" s="146">
        <v>18</v>
      </c>
      <c r="H1663" s="146">
        <v>0.92800000000000005</v>
      </c>
      <c r="I1663" s="146">
        <v>5400</v>
      </c>
      <c r="J1663" s="146">
        <v>0</v>
      </c>
      <c r="K1663" s="147">
        <v>0.443</v>
      </c>
      <c r="L1663" s="145">
        <v>24</v>
      </c>
      <c r="M1663" s="146">
        <v>24</v>
      </c>
      <c r="N1663" s="146">
        <v>0.93200000000000005</v>
      </c>
      <c r="O1663" s="146">
        <v>5440</v>
      </c>
      <c r="P1663" s="146">
        <v>0</v>
      </c>
      <c r="Q1663" s="147">
        <v>0.33300000000000002</v>
      </c>
      <c r="R1663" s="145">
        <v>34</v>
      </c>
      <c r="S1663" s="146">
        <v>136</v>
      </c>
      <c r="T1663" s="146">
        <v>0.93700000000000006</v>
      </c>
      <c r="U1663" s="146">
        <v>5900</v>
      </c>
      <c r="V1663" s="146">
        <v>0</v>
      </c>
      <c r="W1663" s="147">
        <v>0.254</v>
      </c>
      <c r="X1663" s="145">
        <v>24</v>
      </c>
      <c r="Y1663" s="146">
        <v>136</v>
      </c>
      <c r="Z1663" s="146">
        <v>0.92700000000000005</v>
      </c>
      <c r="AA1663" s="146">
        <v>6320</v>
      </c>
      <c r="AB1663" s="146">
        <v>0</v>
      </c>
      <c r="AC1663" s="147">
        <v>0.38900000000000001</v>
      </c>
      <c r="AD1663" s="145">
        <v>42</v>
      </c>
      <c r="AE1663" s="146">
        <v>136</v>
      </c>
      <c r="AF1663" s="146">
        <v>0.91200000000000003</v>
      </c>
      <c r="AG1663" s="146">
        <v>7040</v>
      </c>
      <c r="AH1663" s="146">
        <v>0</v>
      </c>
      <c r="AI1663" s="147">
        <v>0.252</v>
      </c>
      <c r="AJ1663" s="145">
        <v>22</v>
      </c>
      <c r="AK1663" s="146">
        <v>136</v>
      </c>
      <c r="AL1663" s="146">
        <v>0.94399999999999995</v>
      </c>
      <c r="AM1663" s="146">
        <v>7040</v>
      </c>
      <c r="AN1663" s="146">
        <v>0</v>
      </c>
      <c r="AO1663" s="147">
        <v>0.46400000000000002</v>
      </c>
      <c r="AP1663" s="145">
        <v>24</v>
      </c>
      <c r="AQ1663" s="146">
        <v>136</v>
      </c>
      <c r="AR1663" s="146">
        <v>0.89339999999999997</v>
      </c>
      <c r="AS1663" s="146">
        <v>6540</v>
      </c>
      <c r="AT1663" s="146"/>
      <c r="AU1663" s="147">
        <v>0.41</v>
      </c>
      <c r="AV1663" s="145">
        <v>26</v>
      </c>
      <c r="AW1663" s="146">
        <v>136</v>
      </c>
      <c r="AX1663" s="146">
        <v>0.87849999999999995</v>
      </c>
      <c r="AY1663" s="146">
        <v>6220</v>
      </c>
      <c r="AZ1663" s="146"/>
      <c r="BA1663" s="147">
        <v>0.37819999999999998</v>
      </c>
      <c r="BB1663" s="145">
        <v>28</v>
      </c>
      <c r="BC1663" s="146">
        <v>136</v>
      </c>
      <c r="BD1663" s="146">
        <v>0.95450000000000002</v>
      </c>
      <c r="BE1663" s="146">
        <v>7560</v>
      </c>
      <c r="BF1663" s="146"/>
      <c r="BG1663" s="147">
        <v>0.38019999999999998</v>
      </c>
      <c r="BH1663" s="145">
        <v>32</v>
      </c>
      <c r="BI1663" s="146">
        <v>136</v>
      </c>
      <c r="BJ1663" s="146">
        <v>0.872</v>
      </c>
      <c r="BK1663" s="146">
        <v>8580</v>
      </c>
      <c r="BL1663" s="146"/>
      <c r="BM1663" s="147">
        <v>0.4133</v>
      </c>
      <c r="BN1663" s="145">
        <v>48.8</v>
      </c>
      <c r="BO1663" s="146">
        <v>136</v>
      </c>
      <c r="BP1663" s="146">
        <v>0.95620000000000005</v>
      </c>
      <c r="BQ1663" s="146">
        <v>9572</v>
      </c>
      <c r="BR1663" s="146"/>
      <c r="BS1663" s="147">
        <v>0.30530000000000002</v>
      </c>
      <c r="BT1663" s="145"/>
      <c r="BU1663" s="146"/>
      <c r="BV1663" s="146"/>
      <c r="BW1663" s="146"/>
      <c r="BX1663" s="146"/>
      <c r="BY1663" s="147"/>
      <c r="BZ1663" s="145">
        <v>48.4</v>
      </c>
      <c r="CA1663" s="146">
        <v>272</v>
      </c>
      <c r="CB1663" s="146">
        <v>0.95609999999999995</v>
      </c>
      <c r="CC1663" s="146">
        <v>22480</v>
      </c>
      <c r="CD1663" s="146"/>
      <c r="CE1663" s="147">
        <v>0.66359999999999997</v>
      </c>
      <c r="CF1663" s="145">
        <v>19.600000000000001</v>
      </c>
      <c r="CG1663" s="146">
        <v>136</v>
      </c>
      <c r="CH1663" s="146">
        <v>0.85570000000000002</v>
      </c>
      <c r="CI1663" s="146">
        <v>4376</v>
      </c>
      <c r="CJ1663" s="146"/>
      <c r="CK1663" s="147">
        <v>0.35070000000000001</v>
      </c>
      <c r="CL1663" s="145">
        <v>20.399999999999999</v>
      </c>
      <c r="CM1663" s="146">
        <v>244.44800000000001</v>
      </c>
      <c r="CN1663" s="146">
        <v>0.88449999999999995</v>
      </c>
      <c r="CO1663" s="146">
        <v>6448</v>
      </c>
      <c r="CP1663" s="146"/>
      <c r="CQ1663" s="147">
        <v>0.49630000000000002</v>
      </c>
      <c r="CR1663" s="145">
        <v>82.8</v>
      </c>
      <c r="CS1663" s="146">
        <v>244.44800000000001</v>
      </c>
      <c r="CT1663" s="146">
        <v>0.94540000000000002</v>
      </c>
      <c r="CU1663" s="146">
        <v>13404</v>
      </c>
      <c r="CV1663" s="146"/>
      <c r="CW1663" s="147">
        <v>0.23019999999999999</v>
      </c>
      <c r="CX1663" s="145">
        <v>65.099999999999994</v>
      </c>
      <c r="CY1663" s="146">
        <v>244.44800000000001</v>
      </c>
      <c r="CZ1663" s="146">
        <v>0.96099999999999997</v>
      </c>
      <c r="DA1663" s="146">
        <v>16614</v>
      </c>
      <c r="DB1663" s="146"/>
      <c r="DC1663" s="147">
        <v>0.35699999999999998</v>
      </c>
      <c r="DD1663" s="145">
        <v>57</v>
      </c>
      <c r="DE1663" s="146">
        <v>244.44800000000001</v>
      </c>
      <c r="DF1663" s="146">
        <v>0.91759999999999997</v>
      </c>
      <c r="DG1663" s="146">
        <v>10329</v>
      </c>
      <c r="DH1663" s="146"/>
      <c r="DI1663" s="147">
        <v>0.27429999999999999</v>
      </c>
    </row>
    <row r="1664" spans="1:113" ht="22.5">
      <c r="A1664" s="137">
        <v>1661</v>
      </c>
      <c r="B1664" s="138" t="s">
        <v>1811</v>
      </c>
      <c r="C1664" s="139" t="s">
        <v>3874</v>
      </c>
      <c r="D1664" s="140" t="s">
        <v>195</v>
      </c>
      <c r="E1664" s="141">
        <v>511.11111111111109</v>
      </c>
      <c r="F1664" s="142">
        <v>126.6</v>
      </c>
      <c r="G1664" s="143">
        <v>114</v>
      </c>
      <c r="H1664" s="143">
        <v>0.94699999999999995</v>
      </c>
      <c r="I1664" s="143">
        <v>13788</v>
      </c>
      <c r="J1664" s="143">
        <v>0</v>
      </c>
      <c r="K1664" s="144">
        <v>0.158</v>
      </c>
      <c r="L1664" s="142">
        <v>111</v>
      </c>
      <c r="M1664" s="143">
        <v>460</v>
      </c>
      <c r="N1664" s="143">
        <v>0.96799999999999997</v>
      </c>
      <c r="O1664" s="143">
        <v>17484</v>
      </c>
      <c r="P1664" s="143">
        <v>0</v>
      </c>
      <c r="Q1664" s="144">
        <v>0.223</v>
      </c>
      <c r="R1664" s="142">
        <v>159.6</v>
      </c>
      <c r="S1664" s="143">
        <v>460</v>
      </c>
      <c r="T1664" s="143">
        <v>0.93600000000000005</v>
      </c>
      <c r="U1664" s="143">
        <v>33894</v>
      </c>
      <c r="V1664" s="143">
        <v>0</v>
      </c>
      <c r="W1664" s="144">
        <v>0.311</v>
      </c>
      <c r="X1664" s="142">
        <v>160.80000000000001</v>
      </c>
      <c r="Y1664" s="143">
        <v>460</v>
      </c>
      <c r="Z1664" s="143">
        <v>0.93500000000000005</v>
      </c>
      <c r="AA1664" s="143">
        <v>25518</v>
      </c>
      <c r="AB1664" s="143">
        <v>0</v>
      </c>
      <c r="AC1664" s="144">
        <v>0.23300000000000001</v>
      </c>
      <c r="AD1664" s="142">
        <v>100.8</v>
      </c>
      <c r="AE1664" s="143">
        <v>460</v>
      </c>
      <c r="AF1664" s="143">
        <v>0.94699999999999995</v>
      </c>
      <c r="AG1664" s="143">
        <v>27048</v>
      </c>
      <c r="AH1664" s="143">
        <v>0</v>
      </c>
      <c r="AI1664" s="144">
        <v>0.38800000000000001</v>
      </c>
      <c r="AJ1664" s="142">
        <v>141.6</v>
      </c>
      <c r="AK1664" s="143">
        <v>460</v>
      </c>
      <c r="AL1664" s="143">
        <v>0.94699999999999995</v>
      </c>
      <c r="AM1664" s="143">
        <v>26094</v>
      </c>
      <c r="AN1664" s="143">
        <v>0</v>
      </c>
      <c r="AO1664" s="144">
        <v>0.26700000000000002</v>
      </c>
      <c r="AP1664" s="142"/>
      <c r="AQ1664" s="143"/>
      <c r="AR1664" s="143"/>
      <c r="AS1664" s="143"/>
      <c r="AT1664" s="143"/>
      <c r="AU1664" s="144"/>
      <c r="AV1664" s="142">
        <v>148.19999999999999</v>
      </c>
      <c r="AW1664" s="143">
        <v>408.89600000000002</v>
      </c>
      <c r="AX1664" s="143">
        <v>0.89680000000000004</v>
      </c>
      <c r="AY1664" s="143">
        <v>39354</v>
      </c>
      <c r="AZ1664" s="143"/>
      <c r="BA1664" s="144"/>
      <c r="BB1664" s="142">
        <v>210</v>
      </c>
      <c r="BC1664" s="143">
        <v>408.89600000000002</v>
      </c>
      <c r="BD1664" s="143">
        <v>0.85840000000000005</v>
      </c>
      <c r="BE1664" s="143">
        <v>22368</v>
      </c>
      <c r="BF1664" s="143"/>
      <c r="BG1664" s="144"/>
      <c r="BH1664" s="142">
        <v>190.08</v>
      </c>
      <c r="BI1664" s="143">
        <v>408.89600000000002</v>
      </c>
      <c r="BJ1664" s="143">
        <v>0.87609999999999999</v>
      </c>
      <c r="BK1664" s="143">
        <v>22614</v>
      </c>
      <c r="BL1664" s="143"/>
      <c r="BM1664" s="144"/>
      <c r="BN1664" s="142">
        <v>199.8</v>
      </c>
      <c r="BO1664" s="143">
        <v>408.89600000000002</v>
      </c>
      <c r="BP1664" s="143">
        <v>0.89339999999999997</v>
      </c>
      <c r="BQ1664" s="143">
        <v>12330</v>
      </c>
      <c r="BR1664" s="143"/>
      <c r="BS1664" s="144"/>
      <c r="BT1664" s="142"/>
      <c r="BU1664" s="143"/>
      <c r="BV1664" s="143"/>
      <c r="BW1664" s="143"/>
      <c r="BX1664" s="143"/>
      <c r="BY1664" s="144"/>
      <c r="BZ1664" s="142">
        <v>347.4</v>
      </c>
      <c r="CA1664" s="143">
        <v>817.79200000000003</v>
      </c>
      <c r="CB1664" s="143">
        <v>1.7683</v>
      </c>
      <c r="CC1664" s="143">
        <v>69318</v>
      </c>
      <c r="CD1664" s="143"/>
      <c r="CE1664" s="144"/>
      <c r="CF1664" s="142">
        <v>181.8</v>
      </c>
      <c r="CG1664" s="143">
        <v>408.89600000000002</v>
      </c>
      <c r="CH1664" s="143">
        <v>0.90920000000000001</v>
      </c>
      <c r="CI1664" s="143">
        <v>29502</v>
      </c>
      <c r="CJ1664" s="143"/>
      <c r="CK1664" s="144"/>
      <c r="CL1664" s="142">
        <v>120</v>
      </c>
      <c r="CM1664" s="143">
        <v>408.89600000000002</v>
      </c>
      <c r="CN1664" s="143">
        <v>0.93059999999999998</v>
      </c>
      <c r="CO1664" s="143">
        <v>28230</v>
      </c>
      <c r="CP1664" s="143"/>
      <c r="CQ1664" s="144"/>
      <c r="CR1664" s="142">
        <v>142.80000000000001</v>
      </c>
      <c r="CS1664" s="143">
        <v>408.89600000000002</v>
      </c>
      <c r="CT1664" s="143">
        <v>0.93889999999999996</v>
      </c>
      <c r="CU1664" s="143">
        <v>29802</v>
      </c>
      <c r="CV1664" s="143"/>
      <c r="CW1664" s="144"/>
      <c r="CX1664" s="142">
        <v>165.6</v>
      </c>
      <c r="CY1664" s="143">
        <v>408.89600000000002</v>
      </c>
      <c r="CZ1664" s="143">
        <v>0.93320000000000003</v>
      </c>
      <c r="DA1664" s="143">
        <v>35280</v>
      </c>
      <c r="DB1664" s="143"/>
      <c r="DC1664" s="144"/>
      <c r="DD1664" s="142">
        <v>151.19999999999999</v>
      </c>
      <c r="DE1664" s="143">
        <v>408.89600000000002</v>
      </c>
      <c r="DF1664" s="143">
        <v>0.9446</v>
      </c>
      <c r="DG1664" s="143">
        <v>26508</v>
      </c>
      <c r="DH1664" s="143"/>
      <c r="DI1664" s="144"/>
    </row>
    <row r="1665" spans="1:113">
      <c r="A1665" s="137">
        <v>1662</v>
      </c>
      <c r="B1665" s="138" t="s">
        <v>1812</v>
      </c>
      <c r="C1665" s="139" t="s">
        <v>3875</v>
      </c>
      <c r="D1665" s="140" t="s">
        <v>195</v>
      </c>
      <c r="E1665" s="141">
        <v>207</v>
      </c>
      <c r="F1665" s="142">
        <v>108</v>
      </c>
      <c r="G1665" s="143">
        <v>108</v>
      </c>
      <c r="H1665" s="143">
        <v>0.83799999999999997</v>
      </c>
      <c r="I1665" s="143">
        <v>62465</v>
      </c>
      <c r="J1665" s="143">
        <v>23274</v>
      </c>
      <c r="K1665" s="144">
        <v>0.94499999999999995</v>
      </c>
      <c r="L1665" s="142">
        <v>112</v>
      </c>
      <c r="M1665" s="143">
        <v>112</v>
      </c>
      <c r="N1665" s="143">
        <v>0.85</v>
      </c>
      <c r="O1665" s="143">
        <v>46120</v>
      </c>
      <c r="P1665" s="143">
        <v>3623</v>
      </c>
      <c r="Q1665" s="144">
        <v>0.66400000000000003</v>
      </c>
      <c r="R1665" s="142">
        <v>106.5</v>
      </c>
      <c r="S1665" s="143">
        <v>165.6</v>
      </c>
      <c r="T1665" s="143">
        <v>0.83899999999999997</v>
      </c>
      <c r="U1665" s="143">
        <v>53995</v>
      </c>
      <c r="V1665" s="143">
        <v>15348</v>
      </c>
      <c r="W1665" s="144">
        <v>0.82799999999999996</v>
      </c>
      <c r="X1665" s="142">
        <v>108</v>
      </c>
      <c r="Y1665" s="143">
        <v>165.6</v>
      </c>
      <c r="Z1665" s="143">
        <v>0.82599999999999996</v>
      </c>
      <c r="AA1665" s="143">
        <v>46905</v>
      </c>
      <c r="AB1665" s="143">
        <v>6890</v>
      </c>
      <c r="AC1665" s="144">
        <v>0.72</v>
      </c>
      <c r="AD1665" s="142">
        <v>108</v>
      </c>
      <c r="AE1665" s="143">
        <v>165.6</v>
      </c>
      <c r="AF1665" s="143">
        <v>0.81499999999999995</v>
      </c>
      <c r="AG1665" s="143">
        <v>47345</v>
      </c>
      <c r="AH1665" s="143">
        <v>7812</v>
      </c>
      <c r="AI1665" s="144">
        <v>0.73699999999999999</v>
      </c>
      <c r="AJ1665" s="142">
        <v>167</v>
      </c>
      <c r="AK1665" s="143">
        <v>167</v>
      </c>
      <c r="AL1665" s="143">
        <v>0.79300000000000004</v>
      </c>
      <c r="AM1665" s="143">
        <v>33440</v>
      </c>
      <c r="AN1665" s="143">
        <v>0</v>
      </c>
      <c r="AO1665" s="144">
        <v>0.34599999999999997</v>
      </c>
      <c r="AP1665" s="142">
        <v>99</v>
      </c>
      <c r="AQ1665" s="143">
        <v>165.6</v>
      </c>
      <c r="AR1665" s="143">
        <v>0.80500000000000005</v>
      </c>
      <c r="AS1665" s="143">
        <v>43735</v>
      </c>
      <c r="AT1665" s="143">
        <v>8159</v>
      </c>
      <c r="AU1665" s="144">
        <v>0.73760000000000003</v>
      </c>
      <c r="AV1665" s="142">
        <v>102.5</v>
      </c>
      <c r="AW1665" s="143">
        <v>165.6</v>
      </c>
      <c r="AX1665" s="143">
        <v>0.7823</v>
      </c>
      <c r="AY1665" s="143">
        <v>31760</v>
      </c>
      <c r="AZ1665" s="143"/>
      <c r="BA1665" s="144">
        <v>0.55010000000000003</v>
      </c>
      <c r="BB1665" s="142">
        <v>99.8</v>
      </c>
      <c r="BC1665" s="143">
        <v>165.6</v>
      </c>
      <c r="BD1665" s="143">
        <v>0.78400000000000003</v>
      </c>
      <c r="BE1665" s="143">
        <v>41735</v>
      </c>
      <c r="BF1665" s="143">
        <v>6807</v>
      </c>
      <c r="BG1665" s="144">
        <v>0.71689999999999998</v>
      </c>
      <c r="BH1665" s="142">
        <v>185</v>
      </c>
      <c r="BI1665" s="143">
        <v>185</v>
      </c>
      <c r="BJ1665" s="143">
        <v>0.78890000000000005</v>
      </c>
      <c r="BK1665" s="143">
        <v>40485</v>
      </c>
      <c r="BL1665" s="143"/>
      <c r="BM1665" s="144">
        <v>0.37280000000000002</v>
      </c>
      <c r="BN1665" s="142">
        <v>95</v>
      </c>
      <c r="BO1665" s="143">
        <v>165.6</v>
      </c>
      <c r="BP1665" s="143">
        <v>0.79379999999999995</v>
      </c>
      <c r="BQ1665" s="143">
        <v>38755</v>
      </c>
      <c r="BR1665" s="143">
        <v>8349</v>
      </c>
      <c r="BS1665" s="144">
        <v>0.76480000000000004</v>
      </c>
      <c r="BT1665" s="142"/>
      <c r="BU1665" s="143"/>
      <c r="BV1665" s="143"/>
      <c r="BW1665" s="143"/>
      <c r="BX1665" s="143"/>
      <c r="BY1665" s="144"/>
      <c r="BZ1665" s="142">
        <v>191.45</v>
      </c>
      <c r="CA1665" s="143">
        <v>331.2</v>
      </c>
      <c r="CB1665" s="143">
        <v>1.6400000000000001</v>
      </c>
      <c r="CC1665" s="143">
        <v>79640</v>
      </c>
      <c r="CD1665" s="143">
        <v>14414</v>
      </c>
      <c r="CE1665" s="144">
        <v>1.4207999999999998</v>
      </c>
      <c r="CF1665" s="142">
        <v>91.45</v>
      </c>
      <c r="CG1665" s="143">
        <v>165.6</v>
      </c>
      <c r="CH1665" s="143">
        <v>0.81689999999999996</v>
      </c>
      <c r="CI1665" s="143">
        <v>36615</v>
      </c>
      <c r="CJ1665" s="143">
        <v>3997</v>
      </c>
      <c r="CK1665" s="144">
        <v>0.65869999999999995</v>
      </c>
      <c r="CL1665" s="142">
        <v>91.45</v>
      </c>
      <c r="CM1665" s="143">
        <v>165.6</v>
      </c>
      <c r="CN1665" s="143">
        <v>0.80669999999999997</v>
      </c>
      <c r="CO1665" s="143">
        <v>35330</v>
      </c>
      <c r="CP1665" s="143">
        <v>4289</v>
      </c>
      <c r="CQ1665" s="144">
        <v>0.66510000000000002</v>
      </c>
      <c r="CR1665" s="142">
        <v>108.45</v>
      </c>
      <c r="CS1665" s="143">
        <v>165.6</v>
      </c>
      <c r="CT1665" s="143">
        <v>0.80710000000000004</v>
      </c>
      <c r="CU1665" s="143">
        <v>40755</v>
      </c>
      <c r="CV1665" s="143">
        <v>2083</v>
      </c>
      <c r="CW1665" s="144">
        <v>0.62580000000000002</v>
      </c>
      <c r="CX1665" s="142">
        <v>101.15</v>
      </c>
      <c r="CY1665" s="143">
        <v>165.6</v>
      </c>
      <c r="CZ1665" s="143">
        <v>0.82679999999999998</v>
      </c>
      <c r="DA1665" s="143">
        <v>41685</v>
      </c>
      <c r="DB1665" s="143">
        <v>5267</v>
      </c>
      <c r="DC1665" s="144">
        <v>0.67</v>
      </c>
      <c r="DD1665" s="142">
        <v>187</v>
      </c>
      <c r="DE1665" s="143">
        <v>187</v>
      </c>
      <c r="DF1665" s="143">
        <v>0.81469999999999998</v>
      </c>
      <c r="DG1665" s="143">
        <v>43495</v>
      </c>
      <c r="DH1665" s="143"/>
      <c r="DI1665" s="144">
        <v>0.39650000000000002</v>
      </c>
    </row>
    <row r="1666" spans="1:113">
      <c r="A1666" s="137">
        <v>1663</v>
      </c>
      <c r="B1666" s="138" t="s">
        <v>1812</v>
      </c>
      <c r="C1666" s="139" t="s">
        <v>3876</v>
      </c>
      <c r="D1666" s="140" t="s">
        <v>195</v>
      </c>
      <c r="E1666" s="141">
        <v>133</v>
      </c>
      <c r="F1666" s="142">
        <v>108</v>
      </c>
      <c r="G1666" s="143">
        <v>108</v>
      </c>
      <c r="H1666" s="143">
        <v>0.83799999999999997</v>
      </c>
      <c r="I1666" s="143">
        <v>62465</v>
      </c>
      <c r="J1666" s="143">
        <v>23274</v>
      </c>
      <c r="K1666" s="144">
        <v>0.94499999999999995</v>
      </c>
      <c r="L1666" s="142">
        <v>112</v>
      </c>
      <c r="M1666" s="143">
        <v>112</v>
      </c>
      <c r="N1666" s="143">
        <v>0.85</v>
      </c>
      <c r="O1666" s="143">
        <v>46120</v>
      </c>
      <c r="P1666" s="143">
        <v>3623</v>
      </c>
      <c r="Q1666" s="144">
        <v>0.66400000000000003</v>
      </c>
      <c r="R1666" s="142">
        <v>106.5</v>
      </c>
      <c r="S1666" s="143">
        <v>165.6</v>
      </c>
      <c r="T1666" s="143">
        <v>0.83899999999999997</v>
      </c>
      <c r="U1666" s="143">
        <v>53995</v>
      </c>
      <c r="V1666" s="143">
        <v>15348</v>
      </c>
      <c r="W1666" s="144">
        <v>0.82799999999999996</v>
      </c>
      <c r="X1666" s="142">
        <v>108</v>
      </c>
      <c r="Y1666" s="143">
        <v>165.6</v>
      </c>
      <c r="Z1666" s="143">
        <v>0.82599999999999996</v>
      </c>
      <c r="AA1666" s="143">
        <v>46905</v>
      </c>
      <c r="AB1666" s="143">
        <v>6890</v>
      </c>
      <c r="AC1666" s="144">
        <v>0.72</v>
      </c>
      <c r="AD1666" s="142">
        <v>108</v>
      </c>
      <c r="AE1666" s="143">
        <v>165.6</v>
      </c>
      <c r="AF1666" s="143">
        <v>0.81499999999999995</v>
      </c>
      <c r="AG1666" s="143">
        <v>47345</v>
      </c>
      <c r="AH1666" s="143">
        <v>7812</v>
      </c>
      <c r="AI1666" s="144">
        <v>0.73699999999999999</v>
      </c>
      <c r="AJ1666" s="142">
        <v>167</v>
      </c>
      <c r="AK1666" s="143">
        <v>167</v>
      </c>
      <c r="AL1666" s="143">
        <v>0.79300000000000004</v>
      </c>
      <c r="AM1666" s="143">
        <v>33440</v>
      </c>
      <c r="AN1666" s="143">
        <v>0</v>
      </c>
      <c r="AO1666" s="144">
        <v>0.34599999999999997</v>
      </c>
      <c r="AP1666" s="142">
        <v>73.599999999999994</v>
      </c>
      <c r="AQ1666" s="143">
        <v>133</v>
      </c>
      <c r="AR1666" s="143">
        <v>0.90100000000000002</v>
      </c>
      <c r="AS1666" s="143">
        <v>2649</v>
      </c>
      <c r="AT1666" s="143"/>
      <c r="AU1666" s="144"/>
      <c r="AV1666" s="142">
        <v>67.599999999999994</v>
      </c>
      <c r="AW1666" s="143">
        <v>133</v>
      </c>
      <c r="AX1666" s="143">
        <v>0.89190000000000003</v>
      </c>
      <c r="AY1666" s="143">
        <v>2525</v>
      </c>
      <c r="AZ1666" s="143"/>
      <c r="BA1666" s="144"/>
      <c r="BB1666" s="142">
        <v>57.4</v>
      </c>
      <c r="BC1666" s="143">
        <v>133</v>
      </c>
      <c r="BD1666" s="143">
        <v>0.878</v>
      </c>
      <c r="BE1666" s="143">
        <v>3001</v>
      </c>
      <c r="BF1666" s="143"/>
      <c r="BG1666" s="144"/>
      <c r="BH1666" s="142">
        <v>66</v>
      </c>
      <c r="BI1666" s="143">
        <v>133</v>
      </c>
      <c r="BJ1666" s="143">
        <v>0.93010000000000004</v>
      </c>
      <c r="BK1666" s="143"/>
      <c r="BL1666" s="143"/>
      <c r="BM1666" s="144"/>
      <c r="BN1666" s="142">
        <v>64</v>
      </c>
      <c r="BO1666" s="143">
        <v>133</v>
      </c>
      <c r="BP1666" s="143">
        <v>0.92989999999999995</v>
      </c>
      <c r="BQ1666" s="143"/>
      <c r="BR1666" s="143"/>
      <c r="BS1666" s="144"/>
      <c r="BT1666" s="142"/>
      <c r="BU1666" s="143"/>
      <c r="BV1666" s="143"/>
      <c r="BW1666" s="143"/>
      <c r="BX1666" s="143"/>
      <c r="BY1666" s="144"/>
      <c r="BZ1666" s="142">
        <v>96.1</v>
      </c>
      <c r="CA1666" s="143">
        <v>266</v>
      </c>
      <c r="CB1666" s="143">
        <v>1.8007</v>
      </c>
      <c r="CC1666" s="143">
        <v>11297</v>
      </c>
      <c r="CD1666" s="143"/>
      <c r="CE1666" s="144"/>
      <c r="CF1666" s="142"/>
      <c r="CG1666" s="143"/>
      <c r="CH1666" s="143"/>
      <c r="CI1666" s="143"/>
      <c r="CJ1666" s="143"/>
      <c r="CK1666" s="144"/>
      <c r="CL1666" s="142">
        <v>133.80000000000001</v>
      </c>
      <c r="CM1666" s="143">
        <v>266</v>
      </c>
      <c r="CN1666" s="143">
        <v>1.7996000000000001</v>
      </c>
      <c r="CO1666" s="143">
        <v>5225</v>
      </c>
      <c r="CP1666" s="143"/>
      <c r="CQ1666" s="144"/>
      <c r="CR1666" s="142">
        <v>65.8</v>
      </c>
      <c r="CS1666" s="143">
        <v>133</v>
      </c>
      <c r="CT1666" s="143">
        <v>0.95799999999999996</v>
      </c>
      <c r="CU1666" s="143">
        <v>685</v>
      </c>
      <c r="CV1666" s="143"/>
      <c r="CW1666" s="144"/>
      <c r="CX1666" s="142">
        <v>70.3</v>
      </c>
      <c r="CY1666" s="143">
        <v>133</v>
      </c>
      <c r="CZ1666" s="143">
        <v>0.89610000000000001</v>
      </c>
      <c r="DA1666" s="143">
        <v>2906</v>
      </c>
      <c r="DB1666" s="143"/>
      <c r="DC1666" s="144"/>
      <c r="DD1666" s="142">
        <v>70</v>
      </c>
      <c r="DE1666" s="143">
        <v>133</v>
      </c>
      <c r="DF1666" s="143">
        <v>0.89749999999999996</v>
      </c>
      <c r="DG1666" s="143">
        <v>4073</v>
      </c>
      <c r="DH1666" s="143"/>
      <c r="DI1666" s="144"/>
    </row>
    <row r="1667" spans="1:113">
      <c r="A1667" s="137">
        <v>1664</v>
      </c>
      <c r="B1667" s="138" t="s">
        <v>1812</v>
      </c>
      <c r="C1667" s="139" t="s">
        <v>3877</v>
      </c>
      <c r="D1667" s="140" t="s">
        <v>195</v>
      </c>
      <c r="E1667" s="141">
        <v>158</v>
      </c>
      <c r="F1667" s="145">
        <v>108</v>
      </c>
      <c r="G1667" s="146">
        <v>108</v>
      </c>
      <c r="H1667" s="146">
        <v>0.83799999999999997</v>
      </c>
      <c r="I1667" s="146">
        <v>62465</v>
      </c>
      <c r="J1667" s="146">
        <v>23274</v>
      </c>
      <c r="K1667" s="147">
        <v>0.94499999999999995</v>
      </c>
      <c r="L1667" s="145">
        <v>112</v>
      </c>
      <c r="M1667" s="146">
        <v>112</v>
      </c>
      <c r="N1667" s="146">
        <v>0.85</v>
      </c>
      <c r="O1667" s="146">
        <v>46120</v>
      </c>
      <c r="P1667" s="146">
        <v>3623</v>
      </c>
      <c r="Q1667" s="147">
        <v>0.66400000000000003</v>
      </c>
      <c r="R1667" s="145">
        <v>106.5</v>
      </c>
      <c r="S1667" s="146">
        <v>165.6</v>
      </c>
      <c r="T1667" s="146">
        <v>0.83899999999999997</v>
      </c>
      <c r="U1667" s="146">
        <v>53995</v>
      </c>
      <c r="V1667" s="146">
        <v>15348</v>
      </c>
      <c r="W1667" s="147">
        <v>0.82799999999999996</v>
      </c>
      <c r="X1667" s="145">
        <v>108</v>
      </c>
      <c r="Y1667" s="146">
        <v>165.6</v>
      </c>
      <c r="Z1667" s="146">
        <v>0.82599999999999996</v>
      </c>
      <c r="AA1667" s="146">
        <v>46905</v>
      </c>
      <c r="AB1667" s="146">
        <v>6890</v>
      </c>
      <c r="AC1667" s="147">
        <v>0.72</v>
      </c>
      <c r="AD1667" s="145">
        <v>108</v>
      </c>
      <c r="AE1667" s="146">
        <v>165.6</v>
      </c>
      <c r="AF1667" s="146">
        <v>0.81499999999999995</v>
      </c>
      <c r="AG1667" s="146">
        <v>47345</v>
      </c>
      <c r="AH1667" s="146">
        <v>7812</v>
      </c>
      <c r="AI1667" s="147">
        <v>0.73699999999999999</v>
      </c>
      <c r="AJ1667" s="145">
        <v>167</v>
      </c>
      <c r="AK1667" s="146">
        <v>167</v>
      </c>
      <c r="AL1667" s="146">
        <v>0.79300000000000004</v>
      </c>
      <c r="AM1667" s="146">
        <v>33440</v>
      </c>
      <c r="AN1667" s="146">
        <v>0</v>
      </c>
      <c r="AO1667" s="147">
        <v>0.34599999999999997</v>
      </c>
      <c r="AP1667" s="145">
        <v>102.85</v>
      </c>
      <c r="AQ1667" s="146">
        <v>126.4</v>
      </c>
      <c r="AR1667" s="146">
        <v>0.57469999999999999</v>
      </c>
      <c r="AS1667" s="146">
        <v>14717</v>
      </c>
      <c r="AT1667" s="146"/>
      <c r="AU1667" s="147">
        <v>0.3347</v>
      </c>
      <c r="AV1667" s="145">
        <v>123.57</v>
      </c>
      <c r="AW1667" s="146">
        <v>126.4</v>
      </c>
      <c r="AX1667" s="146">
        <v>0.97619999999999996</v>
      </c>
      <c r="AY1667" s="146">
        <v>13082</v>
      </c>
      <c r="AZ1667" s="146"/>
      <c r="BA1667" s="147">
        <v>0.1522</v>
      </c>
      <c r="BB1667" s="145">
        <v>103.3</v>
      </c>
      <c r="BC1667" s="146">
        <v>126.4</v>
      </c>
      <c r="BD1667" s="146">
        <v>0.84399999999999997</v>
      </c>
      <c r="BE1667" s="146">
        <v>15874</v>
      </c>
      <c r="BF1667" s="146"/>
      <c r="BG1667" s="147">
        <v>0.2477</v>
      </c>
      <c r="BH1667" s="145">
        <v>104.45</v>
      </c>
      <c r="BI1667" s="146">
        <v>126.4</v>
      </c>
      <c r="BJ1667" s="146">
        <v>0</v>
      </c>
      <c r="BK1667" s="146">
        <v>15843</v>
      </c>
      <c r="BL1667" s="146"/>
      <c r="BM1667" s="147">
        <v>0.20630000000000001</v>
      </c>
      <c r="BN1667" s="145">
        <v>84.45</v>
      </c>
      <c r="BO1667" s="146">
        <v>126.4</v>
      </c>
      <c r="BP1667" s="146">
        <v>0.85640000000000005</v>
      </c>
      <c r="BQ1667" s="146">
        <v>13213</v>
      </c>
      <c r="BR1667" s="146"/>
      <c r="BS1667" s="147">
        <v>0.27600000000000002</v>
      </c>
      <c r="BT1667" s="145"/>
      <c r="BU1667" s="146"/>
      <c r="BV1667" s="146"/>
      <c r="BW1667" s="146"/>
      <c r="BX1667" s="146"/>
      <c r="BY1667" s="147"/>
      <c r="BZ1667" s="145">
        <v>220.74</v>
      </c>
      <c r="CA1667" s="146">
        <v>252.8</v>
      </c>
      <c r="CB1667" s="146">
        <v>1.7621</v>
      </c>
      <c r="CC1667" s="146">
        <v>32536</v>
      </c>
      <c r="CD1667" s="146"/>
      <c r="CE1667" s="147">
        <v>0.46519999999999995</v>
      </c>
      <c r="CF1667" s="145">
        <v>122.2</v>
      </c>
      <c r="CG1667" s="146">
        <v>126.4</v>
      </c>
      <c r="CH1667" s="146">
        <v>0.87590000000000001</v>
      </c>
      <c r="CI1667" s="146">
        <v>15764</v>
      </c>
      <c r="CJ1667" s="146"/>
      <c r="CK1667" s="147">
        <v>0.1986</v>
      </c>
      <c r="CL1667" s="145">
        <v>112.69</v>
      </c>
      <c r="CM1667" s="146">
        <v>126.4</v>
      </c>
      <c r="CN1667" s="146">
        <v>0.86219999999999997</v>
      </c>
      <c r="CO1667" s="146">
        <v>13767</v>
      </c>
      <c r="CP1667" s="146"/>
      <c r="CQ1667" s="147">
        <v>0.19719999999999999</v>
      </c>
      <c r="CR1667" s="145">
        <v>123.89</v>
      </c>
      <c r="CS1667" s="146">
        <v>126.4</v>
      </c>
      <c r="CT1667" s="146">
        <v>0.86529999999999996</v>
      </c>
      <c r="CU1667" s="146">
        <v>15721</v>
      </c>
      <c r="CV1667" s="146"/>
      <c r="CW1667" s="147">
        <v>0.1976</v>
      </c>
      <c r="CX1667" s="145">
        <v>121.13</v>
      </c>
      <c r="CY1667" s="146">
        <v>126.4</v>
      </c>
      <c r="CZ1667" s="146">
        <v>0.87660000000000005</v>
      </c>
      <c r="DA1667" s="146">
        <v>17113</v>
      </c>
      <c r="DB1667" s="146"/>
      <c r="DC1667" s="147">
        <v>0.21740000000000001</v>
      </c>
      <c r="DD1667" s="145">
        <v>106.37</v>
      </c>
      <c r="DE1667" s="146">
        <v>126.4</v>
      </c>
      <c r="DF1667" s="146">
        <v>0.86609999999999998</v>
      </c>
      <c r="DG1667" s="146">
        <v>13675</v>
      </c>
      <c r="DH1667" s="146"/>
      <c r="DI1667" s="147">
        <v>0.20669999999999999</v>
      </c>
    </row>
    <row r="1668" spans="1:113" ht="22.5">
      <c r="A1668" s="137">
        <v>1665</v>
      </c>
      <c r="B1668" s="138" t="s">
        <v>1813</v>
      </c>
      <c r="C1668" s="139" t="s">
        <v>3878</v>
      </c>
      <c r="D1668" s="140" t="s">
        <v>195</v>
      </c>
      <c r="E1668" s="141">
        <v>184</v>
      </c>
      <c r="F1668" s="142">
        <v>17.600000000000001</v>
      </c>
      <c r="G1668" s="143">
        <v>17.600000000000001</v>
      </c>
      <c r="H1668" s="143">
        <v>1.0049999999999999</v>
      </c>
      <c r="I1668" s="143">
        <v>3400</v>
      </c>
      <c r="J1668" s="143">
        <v>0</v>
      </c>
      <c r="K1668" s="144">
        <v>0.26300000000000001</v>
      </c>
      <c r="L1668" s="142">
        <v>20.8</v>
      </c>
      <c r="M1668" s="143">
        <v>20.8</v>
      </c>
      <c r="N1668" s="143">
        <v>1.004</v>
      </c>
      <c r="O1668" s="143">
        <v>4252</v>
      </c>
      <c r="P1668" s="143">
        <v>0</v>
      </c>
      <c r="Q1668" s="144">
        <v>0.27900000000000003</v>
      </c>
      <c r="R1668" s="142">
        <v>20.8</v>
      </c>
      <c r="S1668" s="143">
        <v>166</v>
      </c>
      <c r="T1668" s="143">
        <v>0.996</v>
      </c>
      <c r="U1668" s="143">
        <v>4444</v>
      </c>
      <c r="V1668" s="143">
        <v>0</v>
      </c>
      <c r="W1668" s="144">
        <v>0.29399999999999998</v>
      </c>
      <c r="X1668" s="142">
        <v>20.8</v>
      </c>
      <c r="Y1668" s="143">
        <v>166</v>
      </c>
      <c r="Z1668" s="143">
        <v>1</v>
      </c>
      <c r="AA1668" s="143">
        <v>3878</v>
      </c>
      <c r="AB1668" s="143">
        <v>0</v>
      </c>
      <c r="AC1668" s="144">
        <v>0.255</v>
      </c>
      <c r="AD1668" s="142">
        <v>20.8</v>
      </c>
      <c r="AE1668" s="143">
        <v>166</v>
      </c>
      <c r="AF1668" s="143">
        <v>1</v>
      </c>
      <c r="AG1668" s="143">
        <v>3848</v>
      </c>
      <c r="AH1668" s="143">
        <v>0</v>
      </c>
      <c r="AI1668" s="144">
        <v>0.253</v>
      </c>
      <c r="AJ1668" s="142">
        <v>20.8</v>
      </c>
      <c r="AK1668" s="143">
        <v>166</v>
      </c>
      <c r="AL1668" s="143">
        <v>0.999</v>
      </c>
      <c r="AM1668" s="143">
        <v>4074</v>
      </c>
      <c r="AN1668" s="143">
        <v>0</v>
      </c>
      <c r="AO1668" s="144">
        <v>0.26900000000000002</v>
      </c>
      <c r="AP1668" s="142">
        <v>20.8</v>
      </c>
      <c r="AQ1668" s="143">
        <v>184</v>
      </c>
      <c r="AR1668" s="143">
        <v>0.99890000000000001</v>
      </c>
      <c r="AS1668" s="143">
        <v>3634</v>
      </c>
      <c r="AT1668" s="143"/>
      <c r="AU1668" s="144"/>
      <c r="AV1668" s="142">
        <v>26.4</v>
      </c>
      <c r="AW1668" s="143">
        <v>184</v>
      </c>
      <c r="AX1668" s="143">
        <v>0.99029999999999996</v>
      </c>
      <c r="AY1668" s="143">
        <v>3876</v>
      </c>
      <c r="AZ1668" s="143"/>
      <c r="BA1668" s="144"/>
      <c r="BB1668" s="142">
        <v>26.4</v>
      </c>
      <c r="BC1668" s="143">
        <v>184</v>
      </c>
      <c r="BD1668" s="143">
        <v>0.99429999999999996</v>
      </c>
      <c r="BE1668" s="143">
        <v>4168</v>
      </c>
      <c r="BF1668" s="143"/>
      <c r="BG1668" s="144"/>
      <c r="BH1668" s="142">
        <v>26.4</v>
      </c>
      <c r="BI1668" s="143">
        <v>184</v>
      </c>
      <c r="BJ1668" s="143">
        <v>0.99419999999999997</v>
      </c>
      <c r="BK1668" s="143">
        <v>4080</v>
      </c>
      <c r="BL1668" s="143"/>
      <c r="BM1668" s="144"/>
      <c r="BN1668" s="142">
        <v>26.4</v>
      </c>
      <c r="BO1668" s="143">
        <v>184</v>
      </c>
      <c r="BP1668" s="143">
        <v>0.99429999999999996</v>
      </c>
      <c r="BQ1668" s="143">
        <v>3846</v>
      </c>
      <c r="BR1668" s="143"/>
      <c r="BS1668" s="144"/>
      <c r="BT1668" s="142"/>
      <c r="BU1668" s="143"/>
      <c r="BV1668" s="143"/>
      <c r="BW1668" s="143"/>
      <c r="BX1668" s="143"/>
      <c r="BY1668" s="144"/>
      <c r="BZ1668" s="142">
        <v>53</v>
      </c>
      <c r="CA1668" s="143">
        <v>368</v>
      </c>
      <c r="CB1668" s="143">
        <v>1.8798999999999999</v>
      </c>
      <c r="CC1668" s="143">
        <v>9996</v>
      </c>
      <c r="CD1668" s="143"/>
      <c r="CE1668" s="144"/>
      <c r="CF1668" s="142">
        <v>26.4</v>
      </c>
      <c r="CG1668" s="143">
        <v>184</v>
      </c>
      <c r="CH1668" s="143">
        <v>2.2000000000000001E-3</v>
      </c>
      <c r="CI1668" s="143">
        <v>3668</v>
      </c>
      <c r="CJ1668" s="143"/>
      <c r="CK1668" s="144"/>
      <c r="CL1668" s="142">
        <v>26.4</v>
      </c>
      <c r="CM1668" s="143">
        <v>184</v>
      </c>
      <c r="CN1668" s="143">
        <v>2.7000000000000001E-3</v>
      </c>
      <c r="CO1668" s="143">
        <v>4466</v>
      </c>
      <c r="CP1668" s="143"/>
      <c r="CQ1668" s="144"/>
      <c r="CR1668" s="142">
        <v>26.4</v>
      </c>
      <c r="CS1668" s="143">
        <v>184</v>
      </c>
      <c r="CT1668" s="143">
        <v>2.2000000000000001E-3</v>
      </c>
      <c r="CU1668" s="143">
        <v>4572</v>
      </c>
      <c r="CV1668" s="143"/>
      <c r="CW1668" s="144"/>
      <c r="CX1668" s="142">
        <v>26.4</v>
      </c>
      <c r="CY1668" s="143">
        <v>184</v>
      </c>
      <c r="CZ1668" s="143">
        <v>0</v>
      </c>
      <c r="DA1668" s="143">
        <v>4306</v>
      </c>
      <c r="DB1668" s="143"/>
      <c r="DC1668" s="144"/>
      <c r="DD1668" s="142">
        <v>0</v>
      </c>
      <c r="DE1668" s="143">
        <v>184</v>
      </c>
      <c r="DF1668" s="143">
        <v>0</v>
      </c>
      <c r="DG1668" s="143">
        <v>5842</v>
      </c>
      <c r="DH1668" s="143"/>
      <c r="DI1668" s="144"/>
    </row>
    <row r="1669" spans="1:113">
      <c r="A1669" s="137">
        <v>1666</v>
      </c>
      <c r="B1669" s="138" t="s">
        <v>1814</v>
      </c>
      <c r="C1669" s="139" t="s">
        <v>3879</v>
      </c>
      <c r="D1669" s="140" t="s">
        <v>195</v>
      </c>
      <c r="E1669" s="141">
        <v>113</v>
      </c>
      <c r="F1669" s="142">
        <v>29.2</v>
      </c>
      <c r="G1669" s="143">
        <v>29.2</v>
      </c>
      <c r="H1669" s="143">
        <v>0.94299999999999995</v>
      </c>
      <c r="I1669" s="143">
        <v>13278</v>
      </c>
      <c r="J1669" s="143">
        <v>1420</v>
      </c>
      <c r="K1669" s="144">
        <v>0.66100000000000003</v>
      </c>
      <c r="L1669" s="142">
        <v>37.6</v>
      </c>
      <c r="M1669" s="143">
        <v>37.6</v>
      </c>
      <c r="N1669" s="143">
        <v>0.93400000000000005</v>
      </c>
      <c r="O1669" s="143">
        <v>12956</v>
      </c>
      <c r="P1669" s="143">
        <v>0</v>
      </c>
      <c r="Q1669" s="144">
        <v>0.505</v>
      </c>
      <c r="R1669" s="142">
        <v>27.8</v>
      </c>
      <c r="S1669" s="143">
        <v>90.4</v>
      </c>
      <c r="T1669" s="143">
        <v>0.93</v>
      </c>
      <c r="U1669" s="143">
        <v>11752</v>
      </c>
      <c r="V1669" s="143">
        <v>583</v>
      </c>
      <c r="W1669" s="144">
        <v>0.623</v>
      </c>
      <c r="X1669" s="142">
        <v>27.2</v>
      </c>
      <c r="Y1669" s="143">
        <v>90.4</v>
      </c>
      <c r="Z1669" s="143">
        <v>0.92200000000000004</v>
      </c>
      <c r="AA1669" s="143">
        <v>12146</v>
      </c>
      <c r="AB1669" s="143">
        <v>975</v>
      </c>
      <c r="AC1669" s="144">
        <v>0.66300000000000003</v>
      </c>
      <c r="AD1669" s="142">
        <v>30.8</v>
      </c>
      <c r="AE1669" s="143">
        <v>90.4</v>
      </c>
      <c r="AF1669" s="143">
        <v>0.92400000000000004</v>
      </c>
      <c r="AG1669" s="143">
        <v>11300</v>
      </c>
      <c r="AH1669" s="143">
        <v>0</v>
      </c>
      <c r="AI1669" s="144">
        <v>0.54400000000000004</v>
      </c>
      <c r="AJ1669" s="142">
        <v>29.2</v>
      </c>
      <c r="AK1669" s="143">
        <v>90.4</v>
      </c>
      <c r="AL1669" s="143">
        <v>0.94199999999999995</v>
      </c>
      <c r="AM1669" s="143">
        <v>11138</v>
      </c>
      <c r="AN1669" s="143">
        <v>0</v>
      </c>
      <c r="AO1669" s="144">
        <v>0.55500000000000005</v>
      </c>
      <c r="AP1669" s="142">
        <v>32.6</v>
      </c>
      <c r="AQ1669" s="143">
        <v>90.4</v>
      </c>
      <c r="AR1669" s="143">
        <v>0.91249999999999998</v>
      </c>
      <c r="AS1669" s="143">
        <v>12704</v>
      </c>
      <c r="AT1669" s="143"/>
      <c r="AU1669" s="144">
        <v>0.57399999999999995</v>
      </c>
      <c r="AV1669" s="142">
        <v>38.799999999999997</v>
      </c>
      <c r="AW1669" s="143">
        <v>90.4</v>
      </c>
      <c r="AX1669" s="143">
        <v>0.8246</v>
      </c>
      <c r="AY1669" s="143">
        <v>11416</v>
      </c>
      <c r="AZ1669" s="143"/>
      <c r="BA1669" s="144">
        <v>0.49559999999999998</v>
      </c>
      <c r="BB1669" s="142">
        <v>26.48</v>
      </c>
      <c r="BC1669" s="143">
        <v>90.4</v>
      </c>
      <c r="BD1669" s="143">
        <v>0.86650000000000005</v>
      </c>
      <c r="BE1669" s="143">
        <v>11198</v>
      </c>
      <c r="BF1669" s="143">
        <v>955</v>
      </c>
      <c r="BG1669" s="144">
        <v>0.65600000000000003</v>
      </c>
      <c r="BH1669" s="142">
        <v>30</v>
      </c>
      <c r="BI1669" s="143">
        <v>90.4</v>
      </c>
      <c r="BJ1669" s="143">
        <v>0.83640000000000003</v>
      </c>
      <c r="BK1669" s="143">
        <v>11428</v>
      </c>
      <c r="BL1669" s="143">
        <v>227</v>
      </c>
      <c r="BM1669" s="144">
        <v>0.61219999999999997</v>
      </c>
      <c r="BN1669" s="142">
        <v>28.2</v>
      </c>
      <c r="BO1669" s="143">
        <v>90.4</v>
      </c>
      <c r="BP1669" s="143">
        <v>0.85680000000000001</v>
      </c>
      <c r="BQ1669" s="143">
        <v>10366</v>
      </c>
      <c r="BR1669" s="143">
        <v>624</v>
      </c>
      <c r="BS1669" s="144">
        <v>0.63839999999999997</v>
      </c>
      <c r="BT1669" s="142"/>
      <c r="BU1669" s="143"/>
      <c r="BV1669" s="143"/>
      <c r="BW1669" s="143"/>
      <c r="BX1669" s="143"/>
      <c r="BY1669" s="144"/>
      <c r="BZ1669" s="142">
        <v>47</v>
      </c>
      <c r="CA1669" s="143">
        <v>180.8</v>
      </c>
      <c r="CB1669" s="143">
        <v>1.8077000000000001</v>
      </c>
      <c r="CC1669" s="143">
        <v>24636</v>
      </c>
      <c r="CD1669" s="143">
        <v>5852</v>
      </c>
      <c r="CE1669" s="144">
        <v>1.7011000000000001</v>
      </c>
      <c r="CF1669" s="142">
        <v>42.64</v>
      </c>
      <c r="CG1669" s="143">
        <v>90.4</v>
      </c>
      <c r="CH1669" s="143">
        <v>0.89700000000000002</v>
      </c>
      <c r="CI1669" s="143">
        <v>12012</v>
      </c>
      <c r="CJ1669" s="143"/>
      <c r="CK1669" s="144">
        <v>0.42209999999999998</v>
      </c>
      <c r="CL1669" s="142">
        <v>31</v>
      </c>
      <c r="CM1669" s="143">
        <v>90.4</v>
      </c>
      <c r="CN1669" s="143">
        <v>0.86729999999999996</v>
      </c>
      <c r="CO1669" s="143">
        <v>11872</v>
      </c>
      <c r="CP1669" s="143">
        <v>296</v>
      </c>
      <c r="CQ1669" s="144">
        <v>0.61329999999999996</v>
      </c>
      <c r="CR1669" s="142">
        <v>36.799999999999997</v>
      </c>
      <c r="CS1669" s="143">
        <v>90.4</v>
      </c>
      <c r="CT1669" s="143">
        <v>0.86399999999999999</v>
      </c>
      <c r="CU1669" s="143">
        <v>12422</v>
      </c>
      <c r="CV1669" s="143"/>
      <c r="CW1669" s="144">
        <v>0.52510000000000001</v>
      </c>
      <c r="CX1669" s="142">
        <v>34.4</v>
      </c>
      <c r="CY1669" s="143">
        <v>90.4</v>
      </c>
      <c r="CZ1669" s="143">
        <v>0.89949999999999997</v>
      </c>
      <c r="DA1669" s="143">
        <v>14410</v>
      </c>
      <c r="DB1669" s="143">
        <v>664</v>
      </c>
      <c r="DC1669" s="144">
        <v>0.62590000000000001</v>
      </c>
      <c r="DD1669" s="142">
        <v>37.200000000000003</v>
      </c>
      <c r="DE1669" s="143">
        <v>90.4</v>
      </c>
      <c r="DF1669" s="143">
        <v>0.87960000000000005</v>
      </c>
      <c r="DG1669" s="143">
        <v>13330</v>
      </c>
      <c r="DH1669" s="143"/>
      <c r="DI1669" s="144">
        <v>0.56579999999999997</v>
      </c>
    </row>
    <row r="1670" spans="1:113">
      <c r="A1670" s="137">
        <v>1667</v>
      </c>
      <c r="B1670" s="138" t="s">
        <v>1815</v>
      </c>
      <c r="C1670" s="139" t="s">
        <v>3880</v>
      </c>
      <c r="D1670" s="140" t="s">
        <v>195</v>
      </c>
      <c r="E1670" s="141">
        <v>167</v>
      </c>
      <c r="F1670" s="142">
        <v>0</v>
      </c>
      <c r="G1670" s="143">
        <v>0</v>
      </c>
      <c r="H1670" s="143">
        <v>0.92</v>
      </c>
      <c r="I1670" s="143">
        <v>0</v>
      </c>
      <c r="J1670" s="143">
        <v>0</v>
      </c>
      <c r="K1670" s="144">
        <v>0.22500000000000001</v>
      </c>
      <c r="L1670" s="142">
        <v>0</v>
      </c>
      <c r="M1670" s="143">
        <v>0</v>
      </c>
      <c r="N1670" s="143">
        <v>0.92</v>
      </c>
      <c r="O1670" s="143">
        <v>0</v>
      </c>
      <c r="P1670" s="143">
        <v>0</v>
      </c>
      <c r="Q1670" s="144">
        <v>0.22500000000000001</v>
      </c>
      <c r="R1670" s="142">
        <v>0</v>
      </c>
      <c r="S1670" s="143">
        <v>133.6</v>
      </c>
      <c r="T1670" s="143">
        <v>0.92</v>
      </c>
      <c r="U1670" s="143">
        <v>0</v>
      </c>
      <c r="V1670" s="143">
        <v>0</v>
      </c>
      <c r="W1670" s="144">
        <v>0.22500000000000001</v>
      </c>
      <c r="X1670" s="142">
        <v>0</v>
      </c>
      <c r="Y1670" s="143">
        <v>133.6</v>
      </c>
      <c r="Z1670" s="143">
        <v>0.92</v>
      </c>
      <c r="AA1670" s="143">
        <v>0</v>
      </c>
      <c r="AB1670" s="143">
        <v>0</v>
      </c>
      <c r="AC1670" s="144">
        <v>0.22500000000000001</v>
      </c>
      <c r="AD1670" s="142">
        <v>0</v>
      </c>
      <c r="AE1670" s="143">
        <v>133.6</v>
      </c>
      <c r="AF1670" s="143">
        <v>0.92</v>
      </c>
      <c r="AG1670" s="143">
        <v>0</v>
      </c>
      <c r="AH1670" s="143">
        <v>0</v>
      </c>
      <c r="AI1670" s="144">
        <v>0.22500000000000001</v>
      </c>
      <c r="AJ1670" s="142">
        <v>0</v>
      </c>
      <c r="AK1670" s="143">
        <v>133.6</v>
      </c>
      <c r="AL1670" s="143">
        <v>0.92</v>
      </c>
      <c r="AM1670" s="143">
        <v>0</v>
      </c>
      <c r="AN1670" s="143">
        <v>0</v>
      </c>
      <c r="AO1670" s="144">
        <v>0.22500000000000001</v>
      </c>
      <c r="AP1670" s="142">
        <v>0</v>
      </c>
      <c r="AQ1670" s="143">
        <v>133.6</v>
      </c>
      <c r="AR1670" s="143"/>
      <c r="AS1670" s="143">
        <v>0</v>
      </c>
      <c r="AT1670" s="143"/>
      <c r="AU1670" s="144">
        <v>0</v>
      </c>
      <c r="AV1670" s="142">
        <v>0</v>
      </c>
      <c r="AW1670" s="143">
        <v>133.6</v>
      </c>
      <c r="AX1670" s="143"/>
      <c r="AY1670" s="143">
        <v>0</v>
      </c>
      <c r="AZ1670" s="143"/>
      <c r="BA1670" s="144">
        <v>0</v>
      </c>
      <c r="BB1670" s="142">
        <v>0</v>
      </c>
      <c r="BC1670" s="143">
        <v>133.6</v>
      </c>
      <c r="BD1670" s="143"/>
      <c r="BE1670" s="143">
        <v>0</v>
      </c>
      <c r="BF1670" s="143"/>
      <c r="BG1670" s="144">
        <v>0</v>
      </c>
      <c r="BH1670" s="142">
        <v>0</v>
      </c>
      <c r="BI1670" s="143">
        <v>133.6</v>
      </c>
      <c r="BJ1670" s="143"/>
      <c r="BK1670" s="143">
        <v>0</v>
      </c>
      <c r="BL1670" s="143"/>
      <c r="BM1670" s="144">
        <v>0</v>
      </c>
      <c r="BN1670" s="142">
        <v>0</v>
      </c>
      <c r="BO1670" s="143">
        <v>133.6</v>
      </c>
      <c r="BP1670" s="143"/>
      <c r="BQ1670" s="143">
        <v>0</v>
      </c>
      <c r="BR1670" s="143"/>
      <c r="BS1670" s="144">
        <v>0</v>
      </c>
      <c r="BT1670" s="142"/>
      <c r="BU1670" s="143"/>
      <c r="BV1670" s="143"/>
      <c r="BW1670" s="143"/>
      <c r="BX1670" s="143"/>
      <c r="BY1670" s="144"/>
      <c r="BZ1670" s="142">
        <v>0</v>
      </c>
      <c r="CA1670" s="143">
        <v>267.2</v>
      </c>
      <c r="CB1670" s="143"/>
      <c r="CC1670" s="143">
        <v>0</v>
      </c>
      <c r="CD1670" s="143"/>
      <c r="CE1670" s="144">
        <v>0</v>
      </c>
      <c r="CF1670" s="142">
        <v>0</v>
      </c>
      <c r="CG1670" s="143">
        <v>133.6</v>
      </c>
      <c r="CH1670" s="143"/>
      <c r="CI1670" s="143">
        <v>0</v>
      </c>
      <c r="CJ1670" s="143"/>
      <c r="CK1670" s="144">
        <v>0</v>
      </c>
      <c r="CL1670" s="142">
        <v>0</v>
      </c>
      <c r="CM1670" s="143">
        <v>133.6</v>
      </c>
      <c r="CN1670" s="143"/>
      <c r="CO1670" s="143">
        <v>0</v>
      </c>
      <c r="CP1670" s="143"/>
      <c r="CQ1670" s="144">
        <v>0</v>
      </c>
      <c r="CR1670" s="142">
        <v>0</v>
      </c>
      <c r="CS1670" s="143">
        <v>133.6</v>
      </c>
      <c r="CT1670" s="143"/>
      <c r="CU1670" s="143">
        <v>0</v>
      </c>
      <c r="CV1670" s="143"/>
      <c r="CW1670" s="144">
        <v>0</v>
      </c>
      <c r="CX1670" s="142">
        <v>0</v>
      </c>
      <c r="CY1670" s="143">
        <v>133.6</v>
      </c>
      <c r="CZ1670" s="143"/>
      <c r="DA1670" s="143">
        <v>0</v>
      </c>
      <c r="DB1670" s="143"/>
      <c r="DC1670" s="144">
        <v>0</v>
      </c>
      <c r="DD1670" s="142">
        <v>0</v>
      </c>
      <c r="DE1670" s="143">
        <v>133.6</v>
      </c>
      <c r="DF1670" s="143"/>
      <c r="DG1670" s="143">
        <v>0</v>
      </c>
      <c r="DH1670" s="143"/>
      <c r="DI1670" s="144">
        <v>0</v>
      </c>
    </row>
    <row r="1671" spans="1:113">
      <c r="A1671" s="137">
        <v>1668</v>
      </c>
      <c r="B1671" s="138" t="s">
        <v>1816</v>
      </c>
      <c r="C1671" s="139" t="s">
        <v>3881</v>
      </c>
      <c r="D1671" s="140" t="s">
        <v>195</v>
      </c>
      <c r="E1671" s="141">
        <v>396.67</v>
      </c>
      <c r="F1671" s="142">
        <v>78</v>
      </c>
      <c r="G1671" s="143">
        <v>78</v>
      </c>
      <c r="H1671" s="143">
        <v>1</v>
      </c>
      <c r="I1671" s="143">
        <v>29598</v>
      </c>
      <c r="J1671" s="143">
        <v>0</v>
      </c>
      <c r="K1671" s="144">
        <v>0.52</v>
      </c>
      <c r="L1671" s="142">
        <v>78</v>
      </c>
      <c r="M1671" s="143">
        <v>78</v>
      </c>
      <c r="N1671" s="143">
        <v>1</v>
      </c>
      <c r="O1671" s="143">
        <v>19500</v>
      </c>
      <c r="P1671" s="143">
        <v>0</v>
      </c>
      <c r="Q1671" s="144">
        <v>0.34200000000000003</v>
      </c>
      <c r="R1671" s="142">
        <v>32.4</v>
      </c>
      <c r="S1671" s="143">
        <v>317.33999999999997</v>
      </c>
      <c r="T1671" s="143">
        <v>1</v>
      </c>
      <c r="U1671" s="143">
        <v>13332</v>
      </c>
      <c r="V1671" s="143">
        <v>0</v>
      </c>
      <c r="W1671" s="144">
        <v>0.56399999999999995</v>
      </c>
      <c r="X1671" s="142">
        <v>30</v>
      </c>
      <c r="Y1671" s="143">
        <v>317.33999999999997</v>
      </c>
      <c r="Z1671" s="143">
        <v>1</v>
      </c>
      <c r="AA1671" s="143">
        <v>12228</v>
      </c>
      <c r="AB1671" s="143">
        <v>0</v>
      </c>
      <c r="AC1671" s="144">
        <v>0.55800000000000005</v>
      </c>
      <c r="AD1671" s="142">
        <v>30</v>
      </c>
      <c r="AE1671" s="143">
        <v>317.33999999999997</v>
      </c>
      <c r="AF1671" s="143">
        <v>1</v>
      </c>
      <c r="AG1671" s="143">
        <v>12360</v>
      </c>
      <c r="AH1671" s="143">
        <v>0</v>
      </c>
      <c r="AI1671" s="144">
        <v>0.56399999999999995</v>
      </c>
      <c r="AJ1671" s="142">
        <v>30</v>
      </c>
      <c r="AK1671" s="143">
        <v>317.33999999999997</v>
      </c>
      <c r="AL1671" s="143">
        <v>1.0029999999999999</v>
      </c>
      <c r="AM1671" s="143">
        <v>13836</v>
      </c>
      <c r="AN1671" s="143">
        <v>876</v>
      </c>
      <c r="AO1671" s="144">
        <v>0.63</v>
      </c>
      <c r="AP1671" s="142">
        <v>30.6</v>
      </c>
      <c r="AQ1671" s="143">
        <v>317.33600000000001</v>
      </c>
      <c r="AR1671" s="143">
        <v>0.99719999999999998</v>
      </c>
      <c r="AS1671" s="143">
        <v>12714</v>
      </c>
      <c r="AT1671" s="143"/>
      <c r="AU1671" s="144">
        <v>0.56000000000000005</v>
      </c>
      <c r="AV1671" s="142">
        <v>31.92</v>
      </c>
      <c r="AW1671" s="143">
        <v>317.33600000000001</v>
      </c>
      <c r="AX1671" s="143">
        <v>0.99250000000000005</v>
      </c>
      <c r="AY1671" s="143">
        <v>11868</v>
      </c>
      <c r="AZ1671" s="143"/>
      <c r="BA1671" s="144">
        <v>0.52029999999999998</v>
      </c>
      <c r="BB1671" s="142">
        <v>32.4</v>
      </c>
      <c r="BC1671" s="143">
        <v>317.33600000000001</v>
      </c>
      <c r="BD1671" s="143">
        <v>0.9839</v>
      </c>
      <c r="BE1671" s="143">
        <v>12498</v>
      </c>
      <c r="BF1671" s="143"/>
      <c r="BG1671" s="144">
        <v>0.52700000000000002</v>
      </c>
      <c r="BH1671" s="142">
        <v>36</v>
      </c>
      <c r="BI1671" s="143">
        <v>317.33600000000001</v>
      </c>
      <c r="BJ1671" s="143">
        <v>0</v>
      </c>
      <c r="BK1671" s="143">
        <v>12612</v>
      </c>
      <c r="BL1671" s="143"/>
      <c r="BM1671" s="144">
        <v>0.47089999999999999</v>
      </c>
      <c r="BN1671" s="142">
        <v>35.4</v>
      </c>
      <c r="BO1671" s="143">
        <v>317.33600000000001</v>
      </c>
      <c r="BP1671" s="143">
        <v>0</v>
      </c>
      <c r="BQ1671" s="143">
        <v>11742</v>
      </c>
      <c r="BR1671" s="143"/>
      <c r="BS1671" s="144">
        <v>0.49359999999999998</v>
      </c>
      <c r="BT1671" s="142"/>
      <c r="BU1671" s="143"/>
      <c r="BV1671" s="143"/>
      <c r="BW1671" s="143"/>
      <c r="BX1671" s="143"/>
      <c r="BY1671" s="144"/>
      <c r="BZ1671" s="142">
        <v>58.2</v>
      </c>
      <c r="CA1671" s="143">
        <v>634.67200000000003</v>
      </c>
      <c r="CB1671" s="143">
        <v>1.0674000000000001</v>
      </c>
      <c r="CC1671" s="143">
        <v>31476</v>
      </c>
      <c r="CD1671" s="143">
        <v>5665</v>
      </c>
      <c r="CE1671" s="144">
        <v>1.7002999999999999</v>
      </c>
      <c r="CF1671" s="142">
        <v>51.6</v>
      </c>
      <c r="CG1671" s="143">
        <v>317.33600000000001</v>
      </c>
      <c r="CH1671" s="143">
        <v>0.99960000000000004</v>
      </c>
      <c r="CI1671" s="143">
        <v>14442</v>
      </c>
      <c r="CJ1671" s="143"/>
      <c r="CK1671" s="144">
        <v>0.37630000000000002</v>
      </c>
      <c r="CL1671" s="142">
        <v>46.8</v>
      </c>
      <c r="CM1671" s="143">
        <v>317.33600000000001</v>
      </c>
      <c r="CN1671" s="143">
        <v>4.0000000000000002E-4</v>
      </c>
      <c r="CO1671" s="143">
        <v>14076</v>
      </c>
      <c r="CP1671" s="143"/>
      <c r="CQ1671" s="144">
        <v>0.41760000000000003</v>
      </c>
      <c r="CR1671" s="142">
        <v>40.799999999999997</v>
      </c>
      <c r="CS1671" s="143">
        <v>317.33600000000001</v>
      </c>
      <c r="CT1671" s="143">
        <v>0.99960000000000004</v>
      </c>
      <c r="CU1671" s="143">
        <v>14220</v>
      </c>
      <c r="CV1671" s="143"/>
      <c r="CW1671" s="144">
        <v>0.46870000000000001</v>
      </c>
      <c r="CX1671" s="142">
        <v>41.4</v>
      </c>
      <c r="CY1671" s="143">
        <v>317.33600000000001</v>
      </c>
      <c r="CZ1671" s="143">
        <v>0</v>
      </c>
      <c r="DA1671" s="143">
        <v>15036</v>
      </c>
      <c r="DB1671" s="143"/>
      <c r="DC1671" s="144">
        <v>0.48820000000000002</v>
      </c>
      <c r="DD1671" s="142">
        <v>46.8</v>
      </c>
      <c r="DE1671" s="143">
        <v>317.33600000000001</v>
      </c>
      <c r="DF1671" s="143">
        <v>0</v>
      </c>
      <c r="DG1671" s="143">
        <v>13020</v>
      </c>
      <c r="DH1671" s="143"/>
      <c r="DI1671" s="144">
        <v>0.38640000000000002</v>
      </c>
    </row>
    <row r="1672" spans="1:113">
      <c r="A1672" s="137">
        <v>1669</v>
      </c>
      <c r="B1672" s="138" t="s">
        <v>1817</v>
      </c>
      <c r="C1672" s="139" t="s">
        <v>3882</v>
      </c>
      <c r="D1672" s="140" t="s">
        <v>195</v>
      </c>
      <c r="E1672" s="141">
        <v>276</v>
      </c>
      <c r="F1672" s="142">
        <v>28</v>
      </c>
      <c r="G1672" s="143">
        <v>28</v>
      </c>
      <c r="H1672" s="143">
        <v>0.98199999999999998</v>
      </c>
      <c r="I1672" s="143">
        <v>10480</v>
      </c>
      <c r="J1672" s="143">
        <v>0</v>
      </c>
      <c r="K1672" s="144">
        <v>0.52200000000000002</v>
      </c>
      <c r="L1672" s="142">
        <v>28</v>
      </c>
      <c r="M1672" s="143">
        <v>28</v>
      </c>
      <c r="N1672" s="143">
        <v>0.98399999999999999</v>
      </c>
      <c r="O1672" s="143">
        <v>10080</v>
      </c>
      <c r="P1672" s="143">
        <v>0</v>
      </c>
      <c r="Q1672" s="144">
        <v>0.501</v>
      </c>
      <c r="R1672" s="142">
        <v>32</v>
      </c>
      <c r="S1672" s="143">
        <v>220.8</v>
      </c>
      <c r="T1672" s="143">
        <v>0.98799999999999999</v>
      </c>
      <c r="U1672" s="143">
        <v>13320</v>
      </c>
      <c r="V1672" s="143">
        <v>0</v>
      </c>
      <c r="W1672" s="144">
        <v>0.57699999999999996</v>
      </c>
      <c r="X1672" s="142">
        <v>32</v>
      </c>
      <c r="Y1672" s="143">
        <v>220.8</v>
      </c>
      <c r="Z1672" s="143">
        <v>0.98299999999999998</v>
      </c>
      <c r="AA1672" s="143">
        <v>11720</v>
      </c>
      <c r="AB1672" s="143">
        <v>0</v>
      </c>
      <c r="AC1672" s="144">
        <v>0.51</v>
      </c>
      <c r="AD1672" s="142">
        <v>36</v>
      </c>
      <c r="AE1672" s="143">
        <v>220.8</v>
      </c>
      <c r="AF1672" s="143">
        <v>0.99099999999999999</v>
      </c>
      <c r="AG1672" s="143">
        <v>12840</v>
      </c>
      <c r="AH1672" s="143">
        <v>0</v>
      </c>
      <c r="AI1672" s="144">
        <v>0.49299999999999999</v>
      </c>
      <c r="AJ1672" s="142">
        <v>36</v>
      </c>
      <c r="AK1672" s="143">
        <v>220.8</v>
      </c>
      <c r="AL1672" s="143">
        <v>0.98799999999999999</v>
      </c>
      <c r="AM1672" s="143">
        <v>13480</v>
      </c>
      <c r="AN1672" s="143">
        <v>0</v>
      </c>
      <c r="AO1672" s="144">
        <v>0.51900000000000002</v>
      </c>
      <c r="AP1672" s="142">
        <v>36</v>
      </c>
      <c r="AQ1672" s="143">
        <v>220.8</v>
      </c>
      <c r="AR1672" s="143">
        <v>0.97740000000000005</v>
      </c>
      <c r="AS1672" s="143">
        <v>10360</v>
      </c>
      <c r="AT1672" s="143"/>
      <c r="AU1672" s="144">
        <v>0.3957</v>
      </c>
      <c r="AV1672" s="142">
        <v>28</v>
      </c>
      <c r="AW1672" s="143">
        <v>220.8</v>
      </c>
      <c r="AX1672" s="143">
        <v>0.97550000000000003</v>
      </c>
      <c r="AY1672" s="143">
        <v>7960</v>
      </c>
      <c r="AZ1672" s="143"/>
      <c r="BA1672" s="144">
        <v>0.40479999999999999</v>
      </c>
      <c r="BB1672" s="142">
        <v>20</v>
      </c>
      <c r="BC1672" s="143">
        <v>220.8</v>
      </c>
      <c r="BD1672" s="143">
        <v>0.95979999999999999</v>
      </c>
      <c r="BE1672" s="143">
        <v>6680</v>
      </c>
      <c r="BF1672" s="143"/>
      <c r="BG1672" s="144">
        <v>0.4677</v>
      </c>
      <c r="BH1672" s="142">
        <v>20</v>
      </c>
      <c r="BI1672" s="143">
        <v>220.8</v>
      </c>
      <c r="BJ1672" s="143">
        <v>0</v>
      </c>
      <c r="BK1672" s="143">
        <v>9068</v>
      </c>
      <c r="BL1672" s="143">
        <v>140</v>
      </c>
      <c r="BM1672" s="144">
        <v>0.60940000000000005</v>
      </c>
      <c r="BN1672" s="142">
        <v>20</v>
      </c>
      <c r="BO1672" s="143">
        <v>220.8</v>
      </c>
      <c r="BP1672" s="143">
        <v>0.57010000000000005</v>
      </c>
      <c r="BQ1672" s="143">
        <v>3092</v>
      </c>
      <c r="BR1672" s="143"/>
      <c r="BS1672" s="144">
        <v>0.40350000000000003</v>
      </c>
      <c r="BT1672" s="142"/>
      <c r="BU1672" s="143"/>
      <c r="BV1672" s="143"/>
      <c r="BW1672" s="143"/>
      <c r="BX1672" s="143"/>
      <c r="BY1672" s="144"/>
      <c r="BZ1672" s="142">
        <v>52</v>
      </c>
      <c r="CA1672" s="143">
        <v>441.6</v>
      </c>
      <c r="CB1672" s="143">
        <v>1.9735</v>
      </c>
      <c r="CC1672" s="143">
        <v>24600</v>
      </c>
      <c r="CD1672" s="143">
        <v>2679</v>
      </c>
      <c r="CE1672" s="144">
        <v>1.3352999999999999</v>
      </c>
      <c r="CF1672" s="142">
        <v>36</v>
      </c>
      <c r="CG1672" s="143">
        <v>220.8</v>
      </c>
      <c r="CH1672" s="143">
        <v>0.98680000000000001</v>
      </c>
      <c r="CI1672" s="143">
        <v>12000</v>
      </c>
      <c r="CJ1672" s="143"/>
      <c r="CK1672" s="144">
        <v>0.45400000000000001</v>
      </c>
      <c r="CL1672" s="142">
        <v>37.6</v>
      </c>
      <c r="CM1672" s="143">
        <v>220.8</v>
      </c>
      <c r="CN1672" s="143">
        <v>0.98180000000000001</v>
      </c>
      <c r="CO1672" s="143">
        <v>14704</v>
      </c>
      <c r="CP1672" s="143"/>
      <c r="CQ1672" s="144">
        <v>0.55320000000000003</v>
      </c>
      <c r="CR1672" s="142">
        <v>35.6</v>
      </c>
      <c r="CS1672" s="143">
        <v>220.8</v>
      </c>
      <c r="CT1672" s="143">
        <v>0.98640000000000005</v>
      </c>
      <c r="CU1672" s="143">
        <v>13020</v>
      </c>
      <c r="CV1672" s="143"/>
      <c r="CW1672" s="144">
        <v>0.49840000000000001</v>
      </c>
      <c r="CX1672" s="142">
        <v>30.4</v>
      </c>
      <c r="CY1672" s="143">
        <v>220.8</v>
      </c>
      <c r="CZ1672" s="143">
        <v>0.98719999999999997</v>
      </c>
      <c r="DA1672" s="143">
        <v>11988</v>
      </c>
      <c r="DB1672" s="143"/>
      <c r="DC1672" s="144">
        <v>0.53690000000000004</v>
      </c>
      <c r="DD1672" s="142">
        <v>25.2</v>
      </c>
      <c r="DE1672" s="143">
        <v>220.8</v>
      </c>
      <c r="DF1672" s="143">
        <v>0.98119999999999996</v>
      </c>
      <c r="DG1672" s="143">
        <v>8748</v>
      </c>
      <c r="DH1672" s="143"/>
      <c r="DI1672" s="144">
        <v>0.4914</v>
      </c>
    </row>
    <row r="1673" spans="1:113">
      <c r="A1673" s="137">
        <v>1670</v>
      </c>
      <c r="B1673" s="138" t="s">
        <v>1818</v>
      </c>
      <c r="C1673" s="139" t="s">
        <v>3883</v>
      </c>
      <c r="D1673" s="140" t="s">
        <v>195</v>
      </c>
      <c r="E1673" s="141">
        <v>176</v>
      </c>
      <c r="F1673" s="142">
        <v>550</v>
      </c>
      <c r="G1673" s="143">
        <v>550</v>
      </c>
      <c r="H1673" s="143">
        <v>0.97399999999999998</v>
      </c>
      <c r="I1673" s="143">
        <v>42650</v>
      </c>
      <c r="J1673" s="143">
        <v>0</v>
      </c>
      <c r="K1673" s="144">
        <v>0.109</v>
      </c>
      <c r="L1673" s="142">
        <v>650</v>
      </c>
      <c r="M1673" s="143">
        <v>650</v>
      </c>
      <c r="N1673" s="143">
        <v>0.96699999999999997</v>
      </c>
      <c r="O1673" s="143">
        <v>56370</v>
      </c>
      <c r="P1673" s="143">
        <v>0</v>
      </c>
      <c r="Q1673" s="144">
        <v>0.123</v>
      </c>
      <c r="R1673" s="142">
        <v>642</v>
      </c>
      <c r="S1673" s="143">
        <v>781.6</v>
      </c>
      <c r="T1673" s="143">
        <v>0.96</v>
      </c>
      <c r="U1673" s="143">
        <v>90440</v>
      </c>
      <c r="V1673" s="143">
        <v>0</v>
      </c>
      <c r="W1673" s="144">
        <v>0.20100000000000001</v>
      </c>
      <c r="X1673" s="142">
        <v>600</v>
      </c>
      <c r="Y1673" s="143">
        <v>781.6</v>
      </c>
      <c r="Z1673" s="143">
        <v>0.96299999999999997</v>
      </c>
      <c r="AA1673" s="143">
        <v>100560</v>
      </c>
      <c r="AB1673" s="143">
        <v>0</v>
      </c>
      <c r="AC1673" s="144">
        <v>0.23799999999999999</v>
      </c>
      <c r="AD1673" s="142">
        <v>530</v>
      </c>
      <c r="AE1673" s="143">
        <v>781.6</v>
      </c>
      <c r="AF1673" s="143">
        <v>0.96</v>
      </c>
      <c r="AG1673" s="143">
        <v>105810</v>
      </c>
      <c r="AH1673" s="143">
        <v>0</v>
      </c>
      <c r="AI1673" s="144">
        <v>0.28499999999999998</v>
      </c>
      <c r="AJ1673" s="142">
        <v>590</v>
      </c>
      <c r="AK1673" s="143">
        <v>781.6</v>
      </c>
      <c r="AL1673" s="143">
        <v>0.95799999999999996</v>
      </c>
      <c r="AM1673" s="143">
        <v>133890</v>
      </c>
      <c r="AN1673" s="143">
        <v>0</v>
      </c>
      <c r="AO1673" s="144">
        <v>0.32400000000000001</v>
      </c>
      <c r="AP1673" s="142">
        <v>0</v>
      </c>
      <c r="AQ1673" s="143">
        <v>140.80000000000001</v>
      </c>
      <c r="AR1673" s="143"/>
      <c r="AS1673" s="143">
        <v>0</v>
      </c>
      <c r="AT1673" s="143"/>
      <c r="AU1673" s="144">
        <v>0</v>
      </c>
      <c r="AV1673" s="142">
        <v>0</v>
      </c>
      <c r="AW1673" s="143">
        <v>140.80000000000001</v>
      </c>
      <c r="AX1673" s="143"/>
      <c r="AY1673" s="143">
        <v>0</v>
      </c>
      <c r="AZ1673" s="143"/>
      <c r="BA1673" s="144">
        <v>0</v>
      </c>
      <c r="BB1673" s="142">
        <v>0</v>
      </c>
      <c r="BC1673" s="143">
        <v>140.80000000000001</v>
      </c>
      <c r="BD1673" s="143"/>
      <c r="BE1673" s="143">
        <v>0</v>
      </c>
      <c r="BF1673" s="143"/>
      <c r="BG1673" s="144">
        <v>0</v>
      </c>
      <c r="BH1673" s="142">
        <v>0</v>
      </c>
      <c r="BI1673" s="143">
        <v>140.80000000000001</v>
      </c>
      <c r="BJ1673" s="143"/>
      <c r="BK1673" s="143">
        <v>0</v>
      </c>
      <c r="BL1673" s="143"/>
      <c r="BM1673" s="144">
        <v>0</v>
      </c>
      <c r="BN1673" s="142">
        <v>0</v>
      </c>
      <c r="BO1673" s="143">
        <v>140.80000000000001</v>
      </c>
      <c r="BP1673" s="143"/>
      <c r="BQ1673" s="143">
        <v>0</v>
      </c>
      <c r="BR1673" s="143"/>
      <c r="BS1673" s="144">
        <v>0</v>
      </c>
      <c r="BT1673" s="142"/>
      <c r="BU1673" s="143"/>
      <c r="BV1673" s="143"/>
      <c r="BW1673" s="143"/>
      <c r="BX1673" s="143"/>
      <c r="BY1673" s="144"/>
      <c r="BZ1673" s="142">
        <v>0</v>
      </c>
      <c r="CA1673" s="143">
        <v>281.60000000000002</v>
      </c>
      <c r="CB1673" s="143"/>
      <c r="CC1673" s="143">
        <v>0</v>
      </c>
      <c r="CD1673" s="143"/>
      <c r="CE1673" s="144">
        <v>0</v>
      </c>
      <c r="CF1673" s="142">
        <v>0</v>
      </c>
      <c r="CG1673" s="143">
        <v>140.80000000000001</v>
      </c>
      <c r="CH1673" s="143"/>
      <c r="CI1673" s="143">
        <v>0</v>
      </c>
      <c r="CJ1673" s="143"/>
      <c r="CK1673" s="144">
        <v>0</v>
      </c>
      <c r="CL1673" s="142">
        <v>0</v>
      </c>
      <c r="CM1673" s="143">
        <v>140.80000000000001</v>
      </c>
      <c r="CN1673" s="143"/>
      <c r="CO1673" s="143">
        <v>0</v>
      </c>
      <c r="CP1673" s="143"/>
      <c r="CQ1673" s="144">
        <v>0</v>
      </c>
      <c r="CR1673" s="142">
        <v>0</v>
      </c>
      <c r="CS1673" s="143">
        <v>140.80000000000001</v>
      </c>
      <c r="CT1673" s="143"/>
      <c r="CU1673" s="143">
        <v>0</v>
      </c>
      <c r="CV1673" s="143"/>
      <c r="CW1673" s="144">
        <v>0</v>
      </c>
      <c r="CX1673" s="142">
        <v>0</v>
      </c>
      <c r="CY1673" s="143">
        <v>140.80000000000001</v>
      </c>
      <c r="CZ1673" s="143"/>
      <c r="DA1673" s="143">
        <v>0</v>
      </c>
      <c r="DB1673" s="143"/>
      <c r="DC1673" s="144">
        <v>0</v>
      </c>
      <c r="DD1673" s="142">
        <v>0</v>
      </c>
      <c r="DE1673" s="143">
        <v>140.80000000000001</v>
      </c>
      <c r="DF1673" s="143"/>
      <c r="DG1673" s="143">
        <v>0</v>
      </c>
      <c r="DH1673" s="143"/>
      <c r="DI1673" s="144">
        <v>0</v>
      </c>
    </row>
    <row r="1674" spans="1:113">
      <c r="A1674" s="137">
        <v>1671</v>
      </c>
      <c r="B1674" s="138" t="s">
        <v>1818</v>
      </c>
      <c r="C1674" s="139" t="s">
        <v>3884</v>
      </c>
      <c r="D1674" s="140" t="s">
        <v>195</v>
      </c>
      <c r="E1674" s="141">
        <v>977</v>
      </c>
      <c r="F1674" s="142">
        <v>550</v>
      </c>
      <c r="G1674" s="143">
        <v>550</v>
      </c>
      <c r="H1674" s="143">
        <v>0.97399999999999998</v>
      </c>
      <c r="I1674" s="143">
        <v>42650</v>
      </c>
      <c r="J1674" s="143">
        <v>0</v>
      </c>
      <c r="K1674" s="144">
        <v>0.109</v>
      </c>
      <c r="L1674" s="142">
        <v>650</v>
      </c>
      <c r="M1674" s="143">
        <v>650</v>
      </c>
      <c r="N1674" s="143">
        <v>0.96699999999999997</v>
      </c>
      <c r="O1674" s="143">
        <v>56370</v>
      </c>
      <c r="P1674" s="143">
        <v>0</v>
      </c>
      <c r="Q1674" s="144">
        <v>0.123</v>
      </c>
      <c r="R1674" s="142">
        <v>642</v>
      </c>
      <c r="S1674" s="143">
        <v>781.6</v>
      </c>
      <c r="T1674" s="143">
        <v>0.96</v>
      </c>
      <c r="U1674" s="143">
        <v>90440</v>
      </c>
      <c r="V1674" s="143">
        <v>0</v>
      </c>
      <c r="W1674" s="144">
        <v>0.20100000000000001</v>
      </c>
      <c r="X1674" s="142">
        <v>600</v>
      </c>
      <c r="Y1674" s="143">
        <v>781.6</v>
      </c>
      <c r="Z1674" s="143">
        <v>0.96299999999999997</v>
      </c>
      <c r="AA1674" s="143">
        <v>100560</v>
      </c>
      <c r="AB1674" s="143">
        <v>0</v>
      </c>
      <c r="AC1674" s="144">
        <v>0.23799999999999999</v>
      </c>
      <c r="AD1674" s="142">
        <v>530</v>
      </c>
      <c r="AE1674" s="143">
        <v>781.6</v>
      </c>
      <c r="AF1674" s="143">
        <v>0.96</v>
      </c>
      <c r="AG1674" s="143">
        <v>105810</v>
      </c>
      <c r="AH1674" s="143">
        <v>0</v>
      </c>
      <c r="AI1674" s="144">
        <v>0.28499999999999998</v>
      </c>
      <c r="AJ1674" s="142">
        <v>590</v>
      </c>
      <c r="AK1674" s="143">
        <v>781.6</v>
      </c>
      <c r="AL1674" s="143">
        <v>0.95799999999999996</v>
      </c>
      <c r="AM1674" s="143">
        <v>133890</v>
      </c>
      <c r="AN1674" s="143">
        <v>0</v>
      </c>
      <c r="AO1674" s="144">
        <v>0.32400000000000001</v>
      </c>
      <c r="AP1674" s="142">
        <v>592</v>
      </c>
      <c r="AQ1674" s="143">
        <v>781.6</v>
      </c>
      <c r="AR1674" s="143">
        <v>0.96379999999999999</v>
      </c>
      <c r="AS1674" s="143">
        <v>129110</v>
      </c>
      <c r="AT1674" s="143"/>
      <c r="AU1674" s="144">
        <v>0.30409999999999998</v>
      </c>
      <c r="AV1674" s="142">
        <v>585.20000000000005</v>
      </c>
      <c r="AW1674" s="143">
        <v>781.6</v>
      </c>
      <c r="AX1674" s="143">
        <v>0.92720000000000002</v>
      </c>
      <c r="AY1674" s="143">
        <v>92240</v>
      </c>
      <c r="AZ1674" s="143"/>
      <c r="BA1674" s="144">
        <v>0.2361</v>
      </c>
      <c r="BB1674" s="142">
        <v>419.2</v>
      </c>
      <c r="BC1674" s="143">
        <v>781.6</v>
      </c>
      <c r="BD1674" s="143">
        <v>0.95899999999999996</v>
      </c>
      <c r="BE1674" s="143">
        <v>38330</v>
      </c>
      <c r="BF1674" s="143"/>
      <c r="BG1674" s="144">
        <v>0.12820000000000001</v>
      </c>
      <c r="BH1674" s="142">
        <v>420</v>
      </c>
      <c r="BI1674" s="143">
        <v>781.6</v>
      </c>
      <c r="BJ1674" s="143">
        <v>0</v>
      </c>
      <c r="BK1674" s="143">
        <v>40800</v>
      </c>
      <c r="BL1674" s="143"/>
      <c r="BM1674" s="144">
        <v>0.13059999999999999</v>
      </c>
      <c r="BN1674" s="142">
        <v>471</v>
      </c>
      <c r="BO1674" s="143">
        <v>781.6</v>
      </c>
      <c r="BP1674" s="143">
        <v>0</v>
      </c>
      <c r="BQ1674" s="143">
        <v>54450</v>
      </c>
      <c r="BR1674" s="143"/>
      <c r="BS1674" s="144">
        <v>0.17199999999999999</v>
      </c>
      <c r="BT1674" s="142"/>
      <c r="BU1674" s="143"/>
      <c r="BV1674" s="143"/>
      <c r="BW1674" s="143"/>
      <c r="BX1674" s="143"/>
      <c r="BY1674" s="144"/>
      <c r="BZ1674" s="142">
        <v>553</v>
      </c>
      <c r="CA1674" s="143">
        <v>1563.2</v>
      </c>
      <c r="CB1674" s="143">
        <v>1.0136000000000001</v>
      </c>
      <c r="CC1674" s="143">
        <v>279860</v>
      </c>
      <c r="CD1674" s="143">
        <v>91946</v>
      </c>
      <c r="CE1674" s="144">
        <v>3.2656999999999998</v>
      </c>
      <c r="CF1674" s="142">
        <v>430</v>
      </c>
      <c r="CG1674" s="143">
        <v>781.6</v>
      </c>
      <c r="CH1674" s="143">
        <v>0.96679999999999999</v>
      </c>
      <c r="CI1674" s="143">
        <v>126840</v>
      </c>
      <c r="CJ1674" s="143"/>
      <c r="CK1674" s="144">
        <v>0.41010000000000002</v>
      </c>
      <c r="CL1674" s="142">
        <v>430</v>
      </c>
      <c r="CM1674" s="143">
        <v>781.6</v>
      </c>
      <c r="CN1674" s="143">
        <v>0.96660000000000001</v>
      </c>
      <c r="CO1674" s="143">
        <v>106010</v>
      </c>
      <c r="CP1674" s="143"/>
      <c r="CQ1674" s="144">
        <v>0.35420000000000001</v>
      </c>
      <c r="CR1674" s="142">
        <v>431</v>
      </c>
      <c r="CS1674" s="143">
        <v>781.6</v>
      </c>
      <c r="CT1674" s="143">
        <v>0.97019999999999995</v>
      </c>
      <c r="CU1674" s="143">
        <v>124560</v>
      </c>
      <c r="CV1674" s="143"/>
      <c r="CW1674" s="144">
        <v>0.40039999999999998</v>
      </c>
      <c r="CX1674" s="142">
        <v>568</v>
      </c>
      <c r="CY1674" s="143">
        <v>781.6</v>
      </c>
      <c r="CZ1674" s="143">
        <v>0.9708</v>
      </c>
      <c r="DA1674" s="143">
        <v>147830</v>
      </c>
      <c r="DB1674" s="143"/>
      <c r="DC1674" s="144">
        <v>0.36030000000000001</v>
      </c>
      <c r="DD1674" s="142">
        <v>772</v>
      </c>
      <c r="DE1674" s="143">
        <v>781.6</v>
      </c>
      <c r="DF1674" s="143">
        <v>0.96389999999999998</v>
      </c>
      <c r="DG1674" s="143">
        <v>142660</v>
      </c>
      <c r="DH1674" s="143"/>
      <c r="DI1674" s="144">
        <v>0.26629999999999998</v>
      </c>
    </row>
    <row r="1675" spans="1:113" ht="22.5">
      <c r="A1675" s="137">
        <v>1672</v>
      </c>
      <c r="B1675" s="138" t="s">
        <v>1819</v>
      </c>
      <c r="C1675" s="139" t="s">
        <v>3885</v>
      </c>
      <c r="D1675" s="140" t="s">
        <v>195</v>
      </c>
      <c r="E1675" s="141">
        <v>553.33000000000004</v>
      </c>
      <c r="F1675" s="142"/>
      <c r="G1675" s="143"/>
      <c r="H1675" s="143"/>
      <c r="I1675" s="143"/>
      <c r="J1675" s="143"/>
      <c r="K1675" s="144"/>
      <c r="L1675" s="142"/>
      <c r="M1675" s="143"/>
      <c r="N1675" s="143"/>
      <c r="O1675" s="143"/>
      <c r="P1675" s="143"/>
      <c r="Q1675" s="144"/>
      <c r="R1675" s="142"/>
      <c r="S1675" s="143"/>
      <c r="T1675" s="143"/>
      <c r="U1675" s="143"/>
      <c r="V1675" s="143"/>
      <c r="W1675" s="144"/>
      <c r="X1675" s="142"/>
      <c r="Y1675" s="143"/>
      <c r="Z1675" s="143"/>
      <c r="AA1675" s="143"/>
      <c r="AB1675" s="143"/>
      <c r="AC1675" s="144"/>
      <c r="AD1675" s="142"/>
      <c r="AE1675" s="143"/>
      <c r="AF1675" s="143"/>
      <c r="AG1675" s="143"/>
      <c r="AH1675" s="143"/>
      <c r="AI1675" s="144"/>
      <c r="AJ1675" s="142"/>
      <c r="AK1675" s="143"/>
      <c r="AL1675" s="143"/>
      <c r="AM1675" s="143"/>
      <c r="AN1675" s="143"/>
      <c r="AO1675" s="144"/>
      <c r="AP1675" s="142"/>
      <c r="AQ1675" s="143"/>
      <c r="AR1675" s="143"/>
      <c r="AS1675" s="143"/>
      <c r="AT1675" s="143"/>
      <c r="AU1675" s="144"/>
      <c r="AV1675" s="142"/>
      <c r="AW1675" s="143"/>
      <c r="AX1675" s="143"/>
      <c r="AY1675" s="143"/>
      <c r="AZ1675" s="143"/>
      <c r="BA1675" s="144"/>
      <c r="BB1675" s="142"/>
      <c r="BC1675" s="143"/>
      <c r="BD1675" s="143"/>
      <c r="BE1675" s="143"/>
      <c r="BF1675" s="143"/>
      <c r="BG1675" s="144"/>
      <c r="BH1675" s="142"/>
      <c r="BI1675" s="143"/>
      <c r="BJ1675" s="143"/>
      <c r="BK1675" s="143"/>
      <c r="BL1675" s="143"/>
      <c r="BM1675" s="144"/>
      <c r="BN1675" s="142"/>
      <c r="BO1675" s="143"/>
      <c r="BP1675" s="143"/>
      <c r="BQ1675" s="143"/>
      <c r="BR1675" s="143"/>
      <c r="BS1675" s="144"/>
      <c r="BT1675" s="142"/>
      <c r="BU1675" s="143"/>
      <c r="BV1675" s="143"/>
      <c r="BW1675" s="143"/>
      <c r="BX1675" s="143"/>
      <c r="BY1675" s="144"/>
      <c r="BZ1675" s="142">
        <v>60</v>
      </c>
      <c r="CA1675" s="143">
        <v>442.66399999999999</v>
      </c>
      <c r="CB1675" s="143">
        <v>5.3800000000000001E-2</v>
      </c>
      <c r="CC1675" s="143">
        <v>840</v>
      </c>
      <c r="CD1675" s="143">
        <v>48</v>
      </c>
      <c r="CE1675" s="144">
        <v>0.60240000000000005</v>
      </c>
      <c r="CF1675" s="142">
        <v>348</v>
      </c>
      <c r="CG1675" s="143">
        <v>442.66399999999999</v>
      </c>
      <c r="CH1675" s="143">
        <v>0.45140000000000002</v>
      </c>
      <c r="CI1675" s="143">
        <v>36240</v>
      </c>
      <c r="CJ1675" s="143"/>
      <c r="CK1675" s="144">
        <v>0.31009999999999999</v>
      </c>
      <c r="CL1675" s="142">
        <v>288</v>
      </c>
      <c r="CM1675" s="143">
        <v>442.66399999999999</v>
      </c>
      <c r="CN1675" s="143">
        <v>0.32419999999999999</v>
      </c>
      <c r="CO1675" s="143">
        <v>69480</v>
      </c>
      <c r="CP1675" s="143">
        <v>89904</v>
      </c>
      <c r="CQ1675" s="144">
        <v>1.0336000000000001</v>
      </c>
      <c r="CR1675" s="142">
        <v>396</v>
      </c>
      <c r="CS1675" s="143">
        <v>442.66399999999999</v>
      </c>
      <c r="CT1675" s="143">
        <v>0.2697</v>
      </c>
      <c r="CU1675" s="143">
        <v>51720</v>
      </c>
      <c r="CV1675" s="143">
        <v>14986</v>
      </c>
      <c r="CW1675" s="144">
        <v>0.65090000000000003</v>
      </c>
      <c r="CX1675" s="142">
        <v>504</v>
      </c>
      <c r="CY1675" s="143">
        <v>504</v>
      </c>
      <c r="CZ1675" s="143">
        <v>0.39019999999999999</v>
      </c>
      <c r="DA1675" s="143">
        <v>61200</v>
      </c>
      <c r="DB1675" s="143"/>
      <c r="DC1675" s="144">
        <v>0.41830000000000001</v>
      </c>
      <c r="DD1675" s="142">
        <v>84</v>
      </c>
      <c r="DE1675" s="143">
        <v>442.66399999999999</v>
      </c>
      <c r="DF1675" s="143">
        <v>0.55479999999999996</v>
      </c>
      <c r="DG1675" s="143">
        <v>30960</v>
      </c>
      <c r="DH1675" s="143">
        <v>19512</v>
      </c>
      <c r="DI1675" s="144">
        <v>0.92259999999999998</v>
      </c>
    </row>
    <row r="1676" spans="1:113">
      <c r="A1676" s="137">
        <v>1673</v>
      </c>
      <c r="B1676" s="138" t="s">
        <v>1820</v>
      </c>
      <c r="C1676" s="139" t="s">
        <v>3886</v>
      </c>
      <c r="D1676" s="140" t="s">
        <v>195</v>
      </c>
      <c r="E1676" s="141">
        <v>170</v>
      </c>
      <c r="F1676" s="142">
        <v>46.2</v>
      </c>
      <c r="G1676" s="143">
        <v>46.2</v>
      </c>
      <c r="H1676" s="143">
        <v>0.76400000000000001</v>
      </c>
      <c r="I1676" s="143">
        <v>10034</v>
      </c>
      <c r="J1676" s="143">
        <v>0</v>
      </c>
      <c r="K1676" s="144">
        <v>0.38900000000000001</v>
      </c>
      <c r="L1676" s="142">
        <v>89.6</v>
      </c>
      <c r="M1676" s="143">
        <v>89.6</v>
      </c>
      <c r="N1676" s="143">
        <v>0.81499999999999995</v>
      </c>
      <c r="O1676" s="143">
        <v>11912</v>
      </c>
      <c r="P1676" s="143">
        <v>0</v>
      </c>
      <c r="Q1676" s="144">
        <v>0.223</v>
      </c>
      <c r="R1676" s="142">
        <v>108</v>
      </c>
      <c r="S1676" s="143">
        <v>136</v>
      </c>
      <c r="T1676" s="143">
        <v>0.84099999999999997</v>
      </c>
      <c r="U1676" s="143">
        <v>15884</v>
      </c>
      <c r="V1676" s="143">
        <v>0</v>
      </c>
      <c r="W1676" s="144">
        <v>0.24</v>
      </c>
      <c r="X1676" s="142">
        <v>84</v>
      </c>
      <c r="Y1676" s="143">
        <v>136</v>
      </c>
      <c r="Z1676" s="143">
        <v>0.82499999999999996</v>
      </c>
      <c r="AA1676" s="143">
        <v>13696</v>
      </c>
      <c r="AB1676" s="143">
        <v>0</v>
      </c>
      <c r="AC1676" s="144">
        <v>0.27100000000000002</v>
      </c>
      <c r="AD1676" s="142">
        <v>89.6</v>
      </c>
      <c r="AE1676" s="143">
        <v>136</v>
      </c>
      <c r="AF1676" s="143">
        <v>0.82499999999999996</v>
      </c>
      <c r="AG1676" s="143">
        <v>13956</v>
      </c>
      <c r="AH1676" s="143">
        <v>0</v>
      </c>
      <c r="AI1676" s="144">
        <v>0.25900000000000001</v>
      </c>
      <c r="AJ1676" s="142">
        <v>90.2</v>
      </c>
      <c r="AK1676" s="143">
        <v>136</v>
      </c>
      <c r="AL1676" s="143">
        <v>0.85199999999999998</v>
      </c>
      <c r="AM1676" s="143">
        <v>15876</v>
      </c>
      <c r="AN1676" s="143">
        <v>0</v>
      </c>
      <c r="AO1676" s="144">
        <v>0.28299999999999997</v>
      </c>
      <c r="AP1676" s="142">
        <v>61.4</v>
      </c>
      <c r="AQ1676" s="143">
        <v>136</v>
      </c>
      <c r="AR1676" s="143">
        <v>0.8216</v>
      </c>
      <c r="AS1676" s="143">
        <v>10792</v>
      </c>
      <c r="AT1676" s="143"/>
      <c r="AU1676" s="144">
        <v>0.28749999999999998</v>
      </c>
      <c r="AV1676" s="142">
        <v>64</v>
      </c>
      <c r="AW1676" s="143">
        <v>136</v>
      </c>
      <c r="AX1676" s="143">
        <v>0.81140000000000001</v>
      </c>
      <c r="AY1676" s="143">
        <v>12660</v>
      </c>
      <c r="AZ1676" s="143"/>
      <c r="BA1676" s="144">
        <v>0.33860000000000001</v>
      </c>
      <c r="BB1676" s="142">
        <v>51.2</v>
      </c>
      <c r="BC1676" s="143">
        <v>136</v>
      </c>
      <c r="BD1676" s="143">
        <v>0.78480000000000005</v>
      </c>
      <c r="BE1676" s="143">
        <v>12724</v>
      </c>
      <c r="BF1676" s="143"/>
      <c r="BG1676" s="144">
        <v>0.42559999999999998</v>
      </c>
      <c r="BH1676" s="142">
        <v>48</v>
      </c>
      <c r="BI1676" s="143">
        <v>136</v>
      </c>
      <c r="BJ1676" s="143">
        <v>0.78620000000000001</v>
      </c>
      <c r="BK1676" s="143">
        <v>10818</v>
      </c>
      <c r="BL1676" s="143"/>
      <c r="BM1676" s="144">
        <v>0.38529999999999998</v>
      </c>
      <c r="BN1676" s="142">
        <v>65.2</v>
      </c>
      <c r="BO1676" s="143">
        <v>136</v>
      </c>
      <c r="BP1676" s="143">
        <v>0.82069999999999999</v>
      </c>
      <c r="BQ1676" s="143">
        <v>11562</v>
      </c>
      <c r="BR1676" s="143"/>
      <c r="BS1676" s="144">
        <v>0.32150000000000001</v>
      </c>
      <c r="BT1676" s="142"/>
      <c r="BU1676" s="143"/>
      <c r="BV1676" s="143"/>
      <c r="BW1676" s="143"/>
      <c r="BX1676" s="143"/>
      <c r="BY1676" s="144"/>
      <c r="BZ1676" s="142">
        <v>128.80000000000001</v>
      </c>
      <c r="CA1676" s="143">
        <v>272</v>
      </c>
      <c r="CB1676" s="143">
        <v>1.7804</v>
      </c>
      <c r="CC1676" s="143">
        <v>33508</v>
      </c>
      <c r="CD1676" s="143">
        <v>9082</v>
      </c>
      <c r="CE1676" s="144">
        <v>1.6753</v>
      </c>
      <c r="CF1676" s="142">
        <v>61.6</v>
      </c>
      <c r="CG1676" s="143">
        <v>136</v>
      </c>
      <c r="CH1676" s="143">
        <v>0.84209999999999996</v>
      </c>
      <c r="CI1676" s="143">
        <v>10546</v>
      </c>
      <c r="CJ1676" s="143"/>
      <c r="CK1676" s="144">
        <v>0.27329999999999999</v>
      </c>
      <c r="CL1676" s="142">
        <v>73.599999999999994</v>
      </c>
      <c r="CM1676" s="143">
        <v>136</v>
      </c>
      <c r="CN1676" s="143">
        <v>0.85799999999999998</v>
      </c>
      <c r="CO1676" s="143">
        <v>11234</v>
      </c>
      <c r="CP1676" s="143"/>
      <c r="CQ1676" s="144">
        <v>0.24709999999999999</v>
      </c>
      <c r="CR1676" s="142">
        <v>78.400000000000006</v>
      </c>
      <c r="CS1676" s="143">
        <v>136</v>
      </c>
      <c r="CT1676" s="143">
        <v>0.86870000000000003</v>
      </c>
      <c r="CU1676" s="143">
        <v>13542</v>
      </c>
      <c r="CV1676" s="143"/>
      <c r="CW1676" s="144">
        <v>0.26719999999999999</v>
      </c>
      <c r="CX1676" s="142">
        <v>79.599999999999994</v>
      </c>
      <c r="CY1676" s="143">
        <v>136</v>
      </c>
      <c r="CZ1676" s="143">
        <v>0.87660000000000005</v>
      </c>
      <c r="DA1676" s="143">
        <v>16058</v>
      </c>
      <c r="DB1676" s="143"/>
      <c r="DC1676" s="144">
        <v>0.30930000000000002</v>
      </c>
      <c r="DD1676" s="142">
        <v>139.4</v>
      </c>
      <c r="DE1676" s="143">
        <v>139.4</v>
      </c>
      <c r="DF1676" s="143">
        <v>0.8831</v>
      </c>
      <c r="DG1676" s="143">
        <v>15122</v>
      </c>
      <c r="DH1676" s="143"/>
      <c r="DI1676" s="144">
        <v>0.1706</v>
      </c>
    </row>
    <row r="1677" spans="1:113">
      <c r="A1677" s="137">
        <v>1674</v>
      </c>
      <c r="B1677" s="138" t="s">
        <v>1821</v>
      </c>
      <c r="C1677" s="139" t="s">
        <v>3887</v>
      </c>
      <c r="D1677" s="140" t="s">
        <v>195</v>
      </c>
      <c r="E1677" s="141">
        <v>158</v>
      </c>
      <c r="F1677" s="142">
        <v>60</v>
      </c>
      <c r="G1677" s="143">
        <v>60</v>
      </c>
      <c r="H1677" s="143">
        <v>0.97499999999999998</v>
      </c>
      <c r="I1677" s="143">
        <v>9099</v>
      </c>
      <c r="J1677" s="143">
        <v>0</v>
      </c>
      <c r="K1677" s="144">
        <v>0.21299999999999999</v>
      </c>
      <c r="L1677" s="142">
        <v>66</v>
      </c>
      <c r="M1677" s="143">
        <v>66</v>
      </c>
      <c r="N1677" s="143">
        <v>0.96799999999999997</v>
      </c>
      <c r="O1677" s="143">
        <v>12165</v>
      </c>
      <c r="P1677" s="143">
        <v>0</v>
      </c>
      <c r="Q1677" s="144">
        <v>0.26100000000000001</v>
      </c>
      <c r="R1677" s="142">
        <v>72.599999999999994</v>
      </c>
      <c r="S1677" s="143">
        <v>126.4</v>
      </c>
      <c r="T1677" s="143">
        <v>0.96899999999999997</v>
      </c>
      <c r="U1677" s="143">
        <v>12894</v>
      </c>
      <c r="V1677" s="143">
        <v>0</v>
      </c>
      <c r="W1677" s="144">
        <v>0.251</v>
      </c>
      <c r="X1677" s="142">
        <v>69</v>
      </c>
      <c r="Y1677" s="143">
        <v>126.4</v>
      </c>
      <c r="Z1677" s="143">
        <v>0.96399999999999997</v>
      </c>
      <c r="AA1677" s="143">
        <v>14709</v>
      </c>
      <c r="AB1677" s="143">
        <v>0</v>
      </c>
      <c r="AC1677" s="144">
        <v>0.30299999999999999</v>
      </c>
      <c r="AD1677" s="142">
        <v>57</v>
      </c>
      <c r="AE1677" s="143">
        <v>126.4</v>
      </c>
      <c r="AF1677" s="143">
        <v>0.97199999999999998</v>
      </c>
      <c r="AG1677" s="143">
        <v>8814</v>
      </c>
      <c r="AH1677" s="143">
        <v>0</v>
      </c>
      <c r="AI1677" s="144">
        <v>0.218</v>
      </c>
      <c r="AJ1677" s="142">
        <v>60</v>
      </c>
      <c r="AK1677" s="143">
        <v>126.4</v>
      </c>
      <c r="AL1677" s="143">
        <v>0.97399999999999998</v>
      </c>
      <c r="AM1677" s="143">
        <v>8868</v>
      </c>
      <c r="AN1677" s="143">
        <v>0</v>
      </c>
      <c r="AO1677" s="144">
        <v>0.20799999999999999</v>
      </c>
      <c r="AP1677" s="142">
        <v>60.6</v>
      </c>
      <c r="AQ1677" s="143">
        <v>126.4</v>
      </c>
      <c r="AR1677" s="143">
        <v>0.97450000000000003</v>
      </c>
      <c r="AS1677" s="143">
        <v>8385</v>
      </c>
      <c r="AT1677" s="143"/>
      <c r="AU1677" s="144">
        <v>0.1908</v>
      </c>
      <c r="AV1677" s="142">
        <v>49.2</v>
      </c>
      <c r="AW1677" s="143">
        <v>126.4</v>
      </c>
      <c r="AX1677" s="143">
        <v>0.97609999999999997</v>
      </c>
      <c r="AY1677" s="143">
        <v>7098</v>
      </c>
      <c r="AZ1677" s="143"/>
      <c r="BA1677" s="144">
        <v>0.20530000000000001</v>
      </c>
      <c r="BB1677" s="142">
        <v>40.799999999999997</v>
      </c>
      <c r="BC1677" s="143">
        <v>126.4</v>
      </c>
      <c r="BD1677" s="143">
        <v>0.98260000000000003</v>
      </c>
      <c r="BE1677" s="143">
        <v>6441</v>
      </c>
      <c r="BF1677" s="143"/>
      <c r="BG1677" s="144">
        <v>0.21590000000000001</v>
      </c>
      <c r="BH1677" s="142">
        <v>36</v>
      </c>
      <c r="BI1677" s="143">
        <v>126.4</v>
      </c>
      <c r="BJ1677" s="143">
        <v>0.9798</v>
      </c>
      <c r="BK1677" s="143">
        <v>7407</v>
      </c>
      <c r="BL1677" s="143"/>
      <c r="BM1677" s="144">
        <v>0.28220000000000001</v>
      </c>
      <c r="BN1677" s="142">
        <v>45.6</v>
      </c>
      <c r="BO1677" s="143">
        <v>126.4</v>
      </c>
      <c r="BP1677" s="143">
        <v>0.97460000000000002</v>
      </c>
      <c r="BQ1677" s="143">
        <v>6678</v>
      </c>
      <c r="BR1677" s="143"/>
      <c r="BS1677" s="144">
        <v>0.22359999999999999</v>
      </c>
      <c r="BT1677" s="142"/>
      <c r="BU1677" s="143"/>
      <c r="BV1677" s="143"/>
      <c r="BW1677" s="143"/>
      <c r="BX1677" s="143"/>
      <c r="BY1677" s="144"/>
      <c r="BZ1677" s="142">
        <v>82.8</v>
      </c>
      <c r="CA1677" s="143">
        <v>252.8</v>
      </c>
      <c r="CB1677" s="143">
        <v>1.9481999999999999</v>
      </c>
      <c r="CC1677" s="143">
        <v>27555</v>
      </c>
      <c r="CD1677" s="143">
        <v>6626</v>
      </c>
      <c r="CE1677" s="144">
        <v>1.4897</v>
      </c>
      <c r="CF1677" s="142">
        <v>65.099999999999994</v>
      </c>
      <c r="CG1677" s="143">
        <v>126.4</v>
      </c>
      <c r="CH1677" s="143">
        <v>0.97619999999999996</v>
      </c>
      <c r="CI1677" s="143">
        <v>7503</v>
      </c>
      <c r="CJ1677" s="143"/>
      <c r="CK1677" s="144">
        <v>0.15870000000000001</v>
      </c>
      <c r="CL1677" s="142">
        <v>54.6</v>
      </c>
      <c r="CM1677" s="143">
        <v>126.4</v>
      </c>
      <c r="CN1677" s="143">
        <v>0.97170000000000001</v>
      </c>
      <c r="CO1677" s="143">
        <v>8040</v>
      </c>
      <c r="CP1677" s="143"/>
      <c r="CQ1677" s="144">
        <v>0.21049999999999999</v>
      </c>
      <c r="CR1677" s="142">
        <v>63</v>
      </c>
      <c r="CS1677" s="143">
        <v>126.4</v>
      </c>
      <c r="CT1677" s="143">
        <v>0.97829999999999995</v>
      </c>
      <c r="CU1677" s="143">
        <v>12195</v>
      </c>
      <c r="CV1677" s="143"/>
      <c r="CW1677" s="144">
        <v>0.26590000000000003</v>
      </c>
      <c r="CX1677" s="142">
        <v>63</v>
      </c>
      <c r="CY1677" s="143">
        <v>126.4</v>
      </c>
      <c r="CZ1677" s="143">
        <v>0.95450000000000002</v>
      </c>
      <c r="DA1677" s="143">
        <v>6930</v>
      </c>
      <c r="DB1677" s="143"/>
      <c r="DC1677" s="144">
        <v>0.15490000000000001</v>
      </c>
      <c r="DD1677" s="142">
        <v>80.099999999999994</v>
      </c>
      <c r="DE1677" s="143">
        <v>126.4</v>
      </c>
      <c r="DF1677" s="143">
        <v>0.92259999999999998</v>
      </c>
      <c r="DG1677" s="143">
        <v>23412</v>
      </c>
      <c r="DH1677" s="143"/>
      <c r="DI1677" s="144">
        <v>0.44</v>
      </c>
    </row>
    <row r="1678" spans="1:113">
      <c r="A1678" s="137">
        <v>1675</v>
      </c>
      <c r="B1678" s="138" t="s">
        <v>1822</v>
      </c>
      <c r="C1678" s="139" t="s">
        <v>3888</v>
      </c>
      <c r="D1678" s="140" t="s">
        <v>195</v>
      </c>
      <c r="E1678" s="141">
        <v>750</v>
      </c>
      <c r="F1678" s="142">
        <v>92</v>
      </c>
      <c r="G1678" s="143">
        <v>92</v>
      </c>
      <c r="H1678" s="143">
        <v>0.82699999999999996</v>
      </c>
      <c r="I1678" s="143">
        <v>24080</v>
      </c>
      <c r="J1678" s="143">
        <v>0</v>
      </c>
      <c r="K1678" s="144">
        <v>0.434</v>
      </c>
      <c r="L1678" s="142">
        <v>750</v>
      </c>
      <c r="M1678" s="143">
        <v>750</v>
      </c>
      <c r="N1678" s="143">
        <v>0.92</v>
      </c>
      <c r="O1678" s="143">
        <v>46207</v>
      </c>
      <c r="P1678" s="143">
        <v>0</v>
      </c>
      <c r="Q1678" s="144">
        <v>9.1999999999999998E-2</v>
      </c>
      <c r="R1678" s="142">
        <v>750</v>
      </c>
      <c r="S1678" s="143">
        <v>750</v>
      </c>
      <c r="T1678" s="143">
        <v>0.92</v>
      </c>
      <c r="U1678" s="143">
        <v>46207</v>
      </c>
      <c r="V1678" s="143">
        <v>0</v>
      </c>
      <c r="W1678" s="144">
        <v>9.1999999999999998E-2</v>
      </c>
      <c r="X1678" s="142">
        <v>750</v>
      </c>
      <c r="Y1678" s="143">
        <v>750</v>
      </c>
      <c r="Z1678" s="143">
        <v>0.92</v>
      </c>
      <c r="AA1678" s="143">
        <v>46207</v>
      </c>
      <c r="AB1678" s="143">
        <v>0</v>
      </c>
      <c r="AC1678" s="144">
        <v>9.1999999999999998E-2</v>
      </c>
      <c r="AD1678" s="142">
        <v>0</v>
      </c>
      <c r="AE1678" s="143">
        <v>600</v>
      </c>
      <c r="AF1678" s="143">
        <v>0.92</v>
      </c>
      <c r="AG1678" s="143">
        <v>46207</v>
      </c>
      <c r="AH1678" s="143">
        <v>45796</v>
      </c>
      <c r="AI1678" s="144">
        <v>9.1999999999999998E-2</v>
      </c>
      <c r="AJ1678" s="142">
        <v>750</v>
      </c>
      <c r="AK1678" s="143">
        <v>750</v>
      </c>
      <c r="AL1678" s="143">
        <v>0.92</v>
      </c>
      <c r="AM1678" s="143">
        <v>46207</v>
      </c>
      <c r="AN1678" s="143">
        <v>0</v>
      </c>
      <c r="AO1678" s="144">
        <v>9.1999999999999998E-2</v>
      </c>
      <c r="AP1678" s="142"/>
      <c r="AQ1678" s="143"/>
      <c r="AR1678" s="143"/>
      <c r="AS1678" s="143"/>
      <c r="AT1678" s="143"/>
      <c r="AU1678" s="144"/>
      <c r="AV1678" s="142">
        <v>308</v>
      </c>
      <c r="AW1678" s="143">
        <v>600</v>
      </c>
      <c r="AX1678" s="143">
        <v>0.78269999999999995</v>
      </c>
      <c r="AY1678" s="143">
        <v>119951</v>
      </c>
      <c r="AZ1678" s="143"/>
      <c r="BA1678" s="144">
        <v>0.33989999999999998</v>
      </c>
      <c r="BB1678" s="142">
        <v>64</v>
      </c>
      <c r="BC1678" s="143">
        <v>600</v>
      </c>
      <c r="BD1678" s="143">
        <v>0.8427</v>
      </c>
      <c r="BE1678" s="143">
        <v>168809</v>
      </c>
      <c r="BF1678" s="143">
        <v>144733</v>
      </c>
      <c r="BG1678" s="144">
        <v>4.2069999999999999</v>
      </c>
      <c r="BH1678" s="142">
        <v>104</v>
      </c>
      <c r="BI1678" s="143">
        <v>600</v>
      </c>
      <c r="BJ1678" s="143">
        <v>0.89680000000000004</v>
      </c>
      <c r="BK1678" s="143">
        <v>28840</v>
      </c>
      <c r="BL1678" s="143"/>
      <c r="BM1678" s="144">
        <v>0.41560000000000002</v>
      </c>
      <c r="BN1678" s="142">
        <v>160</v>
      </c>
      <c r="BO1678" s="143">
        <v>600</v>
      </c>
      <c r="BP1678" s="143">
        <v>0.93110000000000004</v>
      </c>
      <c r="BQ1678" s="143">
        <v>41777</v>
      </c>
      <c r="BR1678" s="143"/>
      <c r="BS1678" s="144">
        <v>0.4173</v>
      </c>
      <c r="BT1678" s="142"/>
      <c r="BU1678" s="143"/>
      <c r="BV1678" s="143"/>
      <c r="BW1678" s="143"/>
      <c r="BX1678" s="143"/>
      <c r="BY1678" s="144"/>
      <c r="BZ1678" s="142">
        <v>557.6</v>
      </c>
      <c r="CA1678" s="143">
        <v>1200</v>
      </c>
      <c r="CB1678" s="143">
        <v>1.9071</v>
      </c>
      <c r="CC1678" s="143">
        <v>126437</v>
      </c>
      <c r="CD1678" s="143"/>
      <c r="CE1678" s="144">
        <v>0.53539999999999999</v>
      </c>
      <c r="CF1678" s="142">
        <v>119</v>
      </c>
      <c r="CG1678" s="143">
        <v>600</v>
      </c>
      <c r="CH1678" s="143">
        <v>0.84699999999999998</v>
      </c>
      <c r="CI1678" s="143">
        <v>0</v>
      </c>
      <c r="CJ1678" s="143">
        <v>26175</v>
      </c>
      <c r="CK1678" s="144">
        <v>0.89559999999999995</v>
      </c>
      <c r="CL1678" s="142">
        <v>108</v>
      </c>
      <c r="CM1678" s="143">
        <v>600</v>
      </c>
      <c r="CN1678" s="143">
        <v>0.79159999999999997</v>
      </c>
      <c r="CO1678" s="143">
        <v>0</v>
      </c>
      <c r="CP1678" s="143"/>
      <c r="CQ1678" s="144">
        <v>0.54949999999999999</v>
      </c>
      <c r="CR1678" s="142">
        <v>131</v>
      </c>
      <c r="CS1678" s="143">
        <v>600</v>
      </c>
      <c r="CT1678" s="143">
        <v>0.83499999999999996</v>
      </c>
      <c r="CU1678" s="143">
        <v>0</v>
      </c>
      <c r="CV1678" s="143">
        <v>5589</v>
      </c>
      <c r="CW1678" s="144">
        <v>0.6573</v>
      </c>
      <c r="CX1678" s="142">
        <v>208</v>
      </c>
      <c r="CY1678" s="143">
        <v>600</v>
      </c>
      <c r="CZ1678" s="143">
        <v>0.88270000000000004</v>
      </c>
      <c r="DA1678" s="143">
        <v>0</v>
      </c>
      <c r="DB1678" s="143"/>
      <c r="DC1678" s="144">
        <v>0.53300000000000003</v>
      </c>
      <c r="DD1678" s="142">
        <v>198</v>
      </c>
      <c r="DE1678" s="143">
        <v>600</v>
      </c>
      <c r="DF1678" s="143">
        <v>0.91200000000000003</v>
      </c>
      <c r="DG1678" s="143">
        <v>0</v>
      </c>
      <c r="DH1678" s="143">
        <v>2599</v>
      </c>
      <c r="DI1678" s="144">
        <v>0.61819999999999997</v>
      </c>
    </row>
    <row r="1679" spans="1:113">
      <c r="A1679" s="137">
        <v>1676</v>
      </c>
      <c r="B1679" s="138" t="s">
        <v>1823</v>
      </c>
      <c r="C1679" s="139" t="s">
        <v>3889</v>
      </c>
      <c r="D1679" s="140" t="s">
        <v>195</v>
      </c>
      <c r="E1679" s="141">
        <v>308</v>
      </c>
      <c r="F1679" s="142">
        <v>46.8</v>
      </c>
      <c r="G1679" s="143">
        <v>46.8</v>
      </c>
      <c r="H1679" s="143">
        <v>0.92</v>
      </c>
      <c r="I1679" s="143">
        <v>7563</v>
      </c>
      <c r="J1679" s="143">
        <v>0</v>
      </c>
      <c r="K1679" s="147">
        <v>0.24099999999999999</v>
      </c>
      <c r="L1679" s="142">
        <v>54.9</v>
      </c>
      <c r="M1679" s="143">
        <v>54.9</v>
      </c>
      <c r="N1679" s="143">
        <v>0.92</v>
      </c>
      <c r="O1679" s="143">
        <v>7563</v>
      </c>
      <c r="P1679" s="143">
        <v>0</v>
      </c>
      <c r="Q1679" s="147">
        <v>0.20499999999999999</v>
      </c>
      <c r="R1679" s="142">
        <v>77.099999999999994</v>
      </c>
      <c r="S1679" s="143">
        <v>246.4</v>
      </c>
      <c r="T1679" s="143">
        <v>0.92</v>
      </c>
      <c r="U1679" s="143">
        <v>7563</v>
      </c>
      <c r="V1679" s="143">
        <v>0</v>
      </c>
      <c r="W1679" s="147">
        <v>0.14599999999999999</v>
      </c>
      <c r="X1679" s="142">
        <v>58.8</v>
      </c>
      <c r="Y1679" s="143">
        <v>246.4</v>
      </c>
      <c r="Z1679" s="143">
        <v>0.92</v>
      </c>
      <c r="AA1679" s="143">
        <v>7563</v>
      </c>
      <c r="AB1679" s="143">
        <v>0</v>
      </c>
      <c r="AC1679" s="147">
        <v>0.192</v>
      </c>
      <c r="AD1679" s="142">
        <v>74.7</v>
      </c>
      <c r="AE1679" s="143">
        <v>246.4</v>
      </c>
      <c r="AF1679" s="143">
        <v>0.92</v>
      </c>
      <c r="AG1679" s="143">
        <v>1</v>
      </c>
      <c r="AH1679" s="143">
        <v>1</v>
      </c>
      <c r="AI1679" s="147">
        <v>0</v>
      </c>
      <c r="AJ1679" s="142">
        <v>86.7</v>
      </c>
      <c r="AK1679" s="143">
        <v>246.4</v>
      </c>
      <c r="AL1679" s="143">
        <v>0.76700000000000002</v>
      </c>
      <c r="AM1679" s="143">
        <v>2907</v>
      </c>
      <c r="AN1679" s="143">
        <v>0</v>
      </c>
      <c r="AO1679" s="147">
        <v>0.06</v>
      </c>
      <c r="AP1679" s="142"/>
      <c r="AQ1679" s="143"/>
      <c r="AR1679" s="143"/>
      <c r="AS1679" s="143"/>
      <c r="AT1679" s="143"/>
      <c r="AU1679" s="147"/>
      <c r="AV1679" s="142">
        <v>52.8</v>
      </c>
      <c r="AW1679" s="143">
        <v>246.4</v>
      </c>
      <c r="AX1679" s="143">
        <v>0.79120000000000001</v>
      </c>
      <c r="AY1679" s="143">
        <v>11364</v>
      </c>
      <c r="AZ1679" s="143"/>
      <c r="BA1679" s="147">
        <v>0.18579999999999999</v>
      </c>
      <c r="BB1679" s="142">
        <v>70.2</v>
      </c>
      <c r="BC1679" s="143">
        <v>246.4</v>
      </c>
      <c r="BD1679" s="143">
        <v>0.76029999999999998</v>
      </c>
      <c r="BE1679" s="143">
        <v>0</v>
      </c>
      <c r="BF1679" s="143"/>
      <c r="BG1679" s="147">
        <v>0</v>
      </c>
      <c r="BH1679" s="142">
        <v>45</v>
      </c>
      <c r="BI1679" s="143">
        <v>246.4</v>
      </c>
      <c r="BJ1679" s="143">
        <v>0.74660000000000004</v>
      </c>
      <c r="BK1679" s="143">
        <v>1845</v>
      </c>
      <c r="BL1679" s="143"/>
      <c r="BM1679" s="147">
        <v>7.3800000000000004E-2</v>
      </c>
      <c r="BN1679" s="142">
        <v>65.099999999999994</v>
      </c>
      <c r="BO1679" s="143">
        <v>246.4</v>
      </c>
      <c r="BP1679" s="143">
        <v>0.76529999999999998</v>
      </c>
      <c r="BQ1679" s="143">
        <v>3015</v>
      </c>
      <c r="BR1679" s="143"/>
      <c r="BS1679" s="147">
        <v>9.01E-2</v>
      </c>
      <c r="BT1679" s="142"/>
      <c r="BU1679" s="143"/>
      <c r="BV1679" s="143"/>
      <c r="BW1679" s="143"/>
      <c r="BX1679" s="143"/>
      <c r="BY1679" s="147"/>
      <c r="BZ1679" s="142">
        <v>297.24</v>
      </c>
      <c r="CA1679" s="143">
        <v>492.8</v>
      </c>
      <c r="CB1679" s="143">
        <v>1.7262999999999999</v>
      </c>
      <c r="CC1679" s="143">
        <v>16881</v>
      </c>
      <c r="CD1679" s="143"/>
      <c r="CE1679" s="147">
        <v>0.1651</v>
      </c>
      <c r="CF1679" s="142">
        <v>60.6</v>
      </c>
      <c r="CG1679" s="143">
        <v>246.4</v>
      </c>
      <c r="CH1679" s="143">
        <v>0.749</v>
      </c>
      <c r="CI1679" s="143">
        <v>0</v>
      </c>
      <c r="CJ1679" s="143"/>
      <c r="CK1679" s="147">
        <v>3.15E-2</v>
      </c>
      <c r="CL1679" s="142">
        <v>72.3</v>
      </c>
      <c r="CM1679" s="143">
        <v>246.4</v>
      </c>
      <c r="CN1679" s="143">
        <v>0.74119999999999997</v>
      </c>
      <c r="CO1679" s="143">
        <v>0</v>
      </c>
      <c r="CP1679" s="143"/>
      <c r="CQ1679" s="147">
        <v>6.3299999999999995E-2</v>
      </c>
      <c r="CR1679" s="142">
        <v>88.8</v>
      </c>
      <c r="CS1679" s="143">
        <v>246.4</v>
      </c>
      <c r="CT1679" s="143">
        <v>0.80700000000000005</v>
      </c>
      <c r="CU1679" s="143">
        <v>0</v>
      </c>
      <c r="CV1679" s="143"/>
      <c r="CW1679" s="147">
        <v>9.9599999999999994E-2</v>
      </c>
      <c r="CX1679" s="142"/>
      <c r="CY1679" s="143"/>
      <c r="CZ1679" s="143"/>
      <c r="DA1679" s="143"/>
      <c r="DB1679" s="143"/>
      <c r="DC1679" s="147"/>
      <c r="DD1679" s="142">
        <v>174.9</v>
      </c>
      <c r="DE1679" s="143">
        <v>246.4</v>
      </c>
      <c r="DF1679" s="143">
        <v>0.87460000000000004</v>
      </c>
      <c r="DG1679" s="143">
        <v>0</v>
      </c>
      <c r="DH1679" s="143"/>
      <c r="DI1679" s="147">
        <v>0.153</v>
      </c>
    </row>
    <row r="1680" spans="1:113">
      <c r="A1680" s="137">
        <v>1677</v>
      </c>
      <c r="B1680" s="138" t="s">
        <v>1824</v>
      </c>
      <c r="C1680" s="139" t="s">
        <v>3890</v>
      </c>
      <c r="D1680" s="140" t="s">
        <v>195</v>
      </c>
      <c r="E1680" s="141">
        <v>125</v>
      </c>
      <c r="F1680" s="142">
        <v>6.4</v>
      </c>
      <c r="G1680" s="143">
        <v>6.4</v>
      </c>
      <c r="H1680" s="143">
        <v>0.92</v>
      </c>
      <c r="I1680" s="143">
        <v>40</v>
      </c>
      <c r="J1680" s="143">
        <v>0</v>
      </c>
      <c r="K1680" s="144">
        <v>8.9999999999999993E-3</v>
      </c>
      <c r="L1680" s="142">
        <v>17.600000000000001</v>
      </c>
      <c r="M1680" s="143">
        <v>17.600000000000001</v>
      </c>
      <c r="N1680" s="143">
        <v>0.92</v>
      </c>
      <c r="O1680" s="143">
        <v>456</v>
      </c>
      <c r="P1680" s="143">
        <v>0</v>
      </c>
      <c r="Q1680" s="144">
        <v>3.9E-2</v>
      </c>
      <c r="R1680" s="142">
        <v>25.6</v>
      </c>
      <c r="S1680" s="143">
        <v>113</v>
      </c>
      <c r="T1680" s="143">
        <v>0.92</v>
      </c>
      <c r="U1680" s="143">
        <v>704</v>
      </c>
      <c r="V1680" s="143">
        <v>0</v>
      </c>
      <c r="W1680" s="144">
        <v>4.1000000000000002E-2</v>
      </c>
      <c r="X1680" s="142">
        <v>10.4</v>
      </c>
      <c r="Y1680" s="143">
        <v>113</v>
      </c>
      <c r="Z1680" s="143">
        <v>0.92</v>
      </c>
      <c r="AA1680" s="143">
        <v>176</v>
      </c>
      <c r="AB1680" s="143">
        <v>0</v>
      </c>
      <c r="AC1680" s="144">
        <v>2.5000000000000001E-2</v>
      </c>
      <c r="AD1680" s="142">
        <v>25.6</v>
      </c>
      <c r="AE1680" s="143">
        <v>113</v>
      </c>
      <c r="AF1680" s="143">
        <v>0.92</v>
      </c>
      <c r="AG1680" s="143">
        <v>440</v>
      </c>
      <c r="AH1680" s="143">
        <v>0</v>
      </c>
      <c r="AI1680" s="144">
        <v>2.5999999999999999E-2</v>
      </c>
      <c r="AJ1680" s="142">
        <v>0</v>
      </c>
      <c r="AK1680" s="143">
        <v>113</v>
      </c>
      <c r="AL1680" s="143">
        <v>0.92</v>
      </c>
      <c r="AM1680" s="143">
        <v>768</v>
      </c>
      <c r="AN1680" s="143">
        <v>0</v>
      </c>
      <c r="AO1680" s="144">
        <v>2.5999999999999999E-2</v>
      </c>
      <c r="AP1680" s="142">
        <v>37.6</v>
      </c>
      <c r="AQ1680" s="143">
        <v>125</v>
      </c>
      <c r="AR1680" s="143">
        <v>0</v>
      </c>
      <c r="AS1680" s="143">
        <v>2640</v>
      </c>
      <c r="AT1680" s="143"/>
      <c r="AU1680" s="144"/>
      <c r="AV1680" s="142">
        <v>24</v>
      </c>
      <c r="AW1680" s="143">
        <v>125</v>
      </c>
      <c r="AX1680" s="143">
        <v>0.97499999999999998</v>
      </c>
      <c r="AY1680" s="143">
        <v>624</v>
      </c>
      <c r="AZ1680" s="143"/>
      <c r="BA1680" s="144"/>
      <c r="BB1680" s="142">
        <v>27.2</v>
      </c>
      <c r="BC1680" s="143">
        <v>125</v>
      </c>
      <c r="BD1680" s="143">
        <v>0</v>
      </c>
      <c r="BE1680" s="143">
        <v>968</v>
      </c>
      <c r="BF1680" s="143"/>
      <c r="BG1680" s="144"/>
      <c r="BH1680" s="142">
        <v>24.8</v>
      </c>
      <c r="BI1680" s="143">
        <v>125</v>
      </c>
      <c r="BJ1680" s="143">
        <v>0.99109999999999998</v>
      </c>
      <c r="BK1680" s="143">
        <v>888</v>
      </c>
      <c r="BL1680" s="143"/>
      <c r="BM1680" s="144"/>
      <c r="BN1680" s="142">
        <v>24.8</v>
      </c>
      <c r="BO1680" s="143">
        <v>125</v>
      </c>
      <c r="BP1680" s="143">
        <v>0.97250000000000003</v>
      </c>
      <c r="BQ1680" s="143">
        <v>848</v>
      </c>
      <c r="BR1680" s="143"/>
      <c r="BS1680" s="144"/>
      <c r="BT1680" s="142"/>
      <c r="BU1680" s="143"/>
      <c r="BV1680" s="143"/>
      <c r="BW1680" s="143"/>
      <c r="BX1680" s="143"/>
      <c r="BY1680" s="144"/>
      <c r="BZ1680" s="142">
        <v>51.2</v>
      </c>
      <c r="CA1680" s="143">
        <v>250</v>
      </c>
      <c r="CB1680" s="143">
        <v>1.1435999999999999</v>
      </c>
      <c r="CC1680" s="143">
        <v>2064</v>
      </c>
      <c r="CD1680" s="143"/>
      <c r="CE1680" s="144"/>
      <c r="CF1680" s="142">
        <v>20</v>
      </c>
      <c r="CG1680" s="143">
        <v>125</v>
      </c>
      <c r="CH1680" s="143">
        <v>0</v>
      </c>
      <c r="CI1680" s="143">
        <v>224</v>
      </c>
      <c r="CJ1680" s="143"/>
      <c r="CK1680" s="144"/>
      <c r="CL1680" s="142">
        <v>17.600000000000001</v>
      </c>
      <c r="CM1680" s="143">
        <v>125</v>
      </c>
      <c r="CN1680" s="143">
        <v>0</v>
      </c>
      <c r="CO1680" s="143">
        <v>992</v>
      </c>
      <c r="CP1680" s="143"/>
      <c r="CQ1680" s="144"/>
      <c r="CR1680" s="142">
        <v>33.6</v>
      </c>
      <c r="CS1680" s="143">
        <v>125</v>
      </c>
      <c r="CT1680" s="143">
        <v>0</v>
      </c>
      <c r="CU1680" s="143">
        <v>3992</v>
      </c>
      <c r="CV1680" s="143"/>
      <c r="CW1680" s="144"/>
      <c r="CX1680" s="142">
        <v>40</v>
      </c>
      <c r="CY1680" s="143">
        <v>125</v>
      </c>
      <c r="CZ1680" s="143">
        <v>0</v>
      </c>
      <c r="DA1680" s="143">
        <v>4960</v>
      </c>
      <c r="DB1680" s="143"/>
      <c r="DC1680" s="144"/>
      <c r="DD1680" s="142">
        <v>37.6</v>
      </c>
      <c r="DE1680" s="143">
        <v>125</v>
      </c>
      <c r="DF1680" s="143">
        <v>0</v>
      </c>
      <c r="DG1680" s="143">
        <v>2760</v>
      </c>
      <c r="DH1680" s="143"/>
      <c r="DI1680" s="144"/>
    </row>
    <row r="1681" spans="1:113">
      <c r="A1681" s="137">
        <v>1678</v>
      </c>
      <c r="B1681" s="138" t="s">
        <v>1825</v>
      </c>
      <c r="C1681" s="139" t="s">
        <v>3891</v>
      </c>
      <c r="D1681" s="140" t="s">
        <v>195</v>
      </c>
      <c r="E1681" s="141">
        <v>156</v>
      </c>
      <c r="F1681" s="145">
        <v>12</v>
      </c>
      <c r="G1681" s="146">
        <v>12</v>
      </c>
      <c r="H1681" s="146">
        <v>0.73799999999999999</v>
      </c>
      <c r="I1681" s="146">
        <v>1038</v>
      </c>
      <c r="J1681" s="146">
        <v>0</v>
      </c>
      <c r="K1681" s="147">
        <v>0.161</v>
      </c>
      <c r="L1681" s="145">
        <v>19.8</v>
      </c>
      <c r="M1681" s="146">
        <v>19.8</v>
      </c>
      <c r="N1681" s="146">
        <v>0.86499999999999999</v>
      </c>
      <c r="O1681" s="146">
        <v>1929</v>
      </c>
      <c r="P1681" s="146">
        <v>0</v>
      </c>
      <c r="Q1681" s="147">
        <v>0.154</v>
      </c>
      <c r="R1681" s="145">
        <v>0</v>
      </c>
      <c r="S1681" s="146">
        <v>124.8</v>
      </c>
      <c r="T1681" s="146">
        <v>0.92</v>
      </c>
      <c r="U1681" s="146">
        <v>0</v>
      </c>
      <c r="V1681" s="146">
        <v>0</v>
      </c>
      <c r="W1681" s="147">
        <v>0.154</v>
      </c>
      <c r="X1681" s="145">
        <v>7.2</v>
      </c>
      <c r="Y1681" s="146">
        <v>124.8</v>
      </c>
      <c r="Z1681" s="146">
        <v>0.71599999999999997</v>
      </c>
      <c r="AA1681" s="146">
        <v>835</v>
      </c>
      <c r="AB1681" s="146">
        <v>0</v>
      </c>
      <c r="AC1681" s="147">
        <v>0.222</v>
      </c>
      <c r="AD1681" s="145">
        <v>17.2</v>
      </c>
      <c r="AE1681" s="146">
        <v>124.8</v>
      </c>
      <c r="AF1681" s="146">
        <v>0.85799999999999998</v>
      </c>
      <c r="AG1681" s="146">
        <v>2064</v>
      </c>
      <c r="AH1681" s="146">
        <v>0</v>
      </c>
      <c r="AI1681" s="147">
        <v>0.192</v>
      </c>
      <c r="AJ1681" s="145">
        <v>21.6</v>
      </c>
      <c r="AK1681" s="146">
        <v>124.8</v>
      </c>
      <c r="AL1681" s="146">
        <v>0.89500000000000002</v>
      </c>
      <c r="AM1681" s="146">
        <v>2432</v>
      </c>
      <c r="AN1681" s="146">
        <v>0</v>
      </c>
      <c r="AO1681" s="147">
        <v>0.17199999999999999</v>
      </c>
      <c r="AP1681" s="145">
        <v>11.4</v>
      </c>
      <c r="AQ1681" s="146">
        <v>124.8</v>
      </c>
      <c r="AR1681" s="146">
        <v>0.7823</v>
      </c>
      <c r="AS1681" s="146">
        <v>1538</v>
      </c>
      <c r="AT1681" s="146"/>
      <c r="AU1681" s="147">
        <v>0.23180000000000001</v>
      </c>
      <c r="AV1681" s="145">
        <v>11.04</v>
      </c>
      <c r="AW1681" s="146">
        <v>124.8</v>
      </c>
      <c r="AX1681" s="146">
        <v>0.77210000000000001</v>
      </c>
      <c r="AY1681" s="146">
        <v>1538</v>
      </c>
      <c r="AZ1681" s="146"/>
      <c r="BA1681" s="147">
        <v>0.25059999999999999</v>
      </c>
      <c r="BB1681" s="145">
        <v>11</v>
      </c>
      <c r="BC1681" s="146">
        <v>124.8</v>
      </c>
      <c r="BD1681" s="146">
        <v>0.93100000000000005</v>
      </c>
      <c r="BE1681" s="146"/>
      <c r="BF1681" s="146"/>
      <c r="BG1681" s="147">
        <v>0.20530000000000001</v>
      </c>
      <c r="BH1681" s="145">
        <v>8.64</v>
      </c>
      <c r="BI1681" s="146">
        <v>124.8</v>
      </c>
      <c r="BJ1681" s="146">
        <v>0.71619999999999995</v>
      </c>
      <c r="BK1681" s="146">
        <v>2564</v>
      </c>
      <c r="BL1681" s="146"/>
      <c r="BM1681" s="147">
        <v>0.27850000000000003</v>
      </c>
      <c r="BN1681" s="145">
        <v>14</v>
      </c>
      <c r="BO1681" s="146">
        <v>124.8</v>
      </c>
      <c r="BP1681" s="146">
        <v>0.78400000000000003</v>
      </c>
      <c r="BQ1681" s="146">
        <v>1720</v>
      </c>
      <c r="BR1681" s="146"/>
      <c r="BS1681" s="147">
        <v>0.23319999999999999</v>
      </c>
      <c r="BT1681" s="145"/>
      <c r="BU1681" s="146"/>
      <c r="BV1681" s="146"/>
      <c r="BW1681" s="146"/>
      <c r="BX1681" s="146"/>
      <c r="BY1681" s="147"/>
      <c r="BZ1681" s="145">
        <v>26</v>
      </c>
      <c r="CA1681" s="146">
        <v>249.6</v>
      </c>
      <c r="CB1681" s="146">
        <v>1.7644000000000002</v>
      </c>
      <c r="CC1681" s="146">
        <v>5402</v>
      </c>
      <c r="CD1681" s="146">
        <v>2538</v>
      </c>
      <c r="CE1681" s="147">
        <v>2.7008999999999999</v>
      </c>
      <c r="CF1681" s="145">
        <v>25.6</v>
      </c>
      <c r="CG1681" s="146">
        <v>124.8</v>
      </c>
      <c r="CH1681" s="146">
        <v>0.85799999999999998</v>
      </c>
      <c r="CI1681" s="146">
        <v>2332</v>
      </c>
      <c r="CJ1681" s="146"/>
      <c r="CK1681" s="147">
        <v>0.14269999999999999</v>
      </c>
      <c r="CL1681" s="145">
        <v>22.8</v>
      </c>
      <c r="CM1681" s="146">
        <v>124.8</v>
      </c>
      <c r="CN1681" s="146">
        <v>0.877</v>
      </c>
      <c r="CO1681" s="146">
        <v>2566</v>
      </c>
      <c r="CP1681" s="146"/>
      <c r="CQ1681" s="147">
        <v>0.1782</v>
      </c>
      <c r="CR1681" s="145">
        <v>28.2</v>
      </c>
      <c r="CS1681" s="146">
        <v>124.8</v>
      </c>
      <c r="CT1681" s="146">
        <v>0.88339999999999996</v>
      </c>
      <c r="CU1681" s="146">
        <v>3152</v>
      </c>
      <c r="CV1681" s="146"/>
      <c r="CW1681" s="147">
        <v>0.1701</v>
      </c>
      <c r="CX1681" s="145">
        <v>26</v>
      </c>
      <c r="CY1681" s="146">
        <v>124.8</v>
      </c>
      <c r="CZ1681" s="146">
        <v>0.89690000000000003</v>
      </c>
      <c r="DA1681" s="146">
        <v>3516</v>
      </c>
      <c r="DB1681" s="146"/>
      <c r="DC1681" s="147">
        <v>0.2026</v>
      </c>
      <c r="DD1681" s="145">
        <v>26</v>
      </c>
      <c r="DE1681" s="146">
        <v>124.8</v>
      </c>
      <c r="DF1681" s="146">
        <v>0.72519999999999996</v>
      </c>
      <c r="DG1681" s="146">
        <v>2512</v>
      </c>
      <c r="DH1681" s="146"/>
      <c r="DI1681" s="147">
        <v>0.185</v>
      </c>
    </row>
    <row r="1682" spans="1:113" ht="22.5">
      <c r="A1682" s="137">
        <v>1679</v>
      </c>
      <c r="B1682" s="138" t="s">
        <v>1826</v>
      </c>
      <c r="C1682" s="139" t="s">
        <v>3892</v>
      </c>
      <c r="D1682" s="140" t="s">
        <v>195</v>
      </c>
      <c r="E1682" s="141">
        <v>200</v>
      </c>
      <c r="F1682" s="145">
        <v>54.4</v>
      </c>
      <c r="G1682" s="146">
        <v>54.4</v>
      </c>
      <c r="H1682" s="146">
        <v>0.72199999999999998</v>
      </c>
      <c r="I1682" s="146">
        <v>6556</v>
      </c>
      <c r="J1682" s="146">
        <v>0</v>
      </c>
      <c r="K1682" s="147">
        <v>0.22900000000000001</v>
      </c>
      <c r="L1682" s="145">
        <v>70.8</v>
      </c>
      <c r="M1682" s="146">
        <v>70.8</v>
      </c>
      <c r="N1682" s="146">
        <v>0.79200000000000004</v>
      </c>
      <c r="O1682" s="146">
        <v>9488</v>
      </c>
      <c r="P1682" s="146">
        <v>0</v>
      </c>
      <c r="Q1682" s="147">
        <v>0.23200000000000001</v>
      </c>
      <c r="R1682" s="145">
        <v>77.599999999999994</v>
      </c>
      <c r="S1682" s="146">
        <v>160</v>
      </c>
      <c r="T1682" s="146">
        <v>0.82399999999999995</v>
      </c>
      <c r="U1682" s="146">
        <v>12188</v>
      </c>
      <c r="V1682" s="146">
        <v>0</v>
      </c>
      <c r="W1682" s="147">
        <v>0.26100000000000001</v>
      </c>
      <c r="X1682" s="145">
        <v>73.2</v>
      </c>
      <c r="Y1682" s="146">
        <v>160</v>
      </c>
      <c r="Z1682" s="146">
        <v>0.82699999999999996</v>
      </c>
      <c r="AA1682" s="146">
        <v>12316</v>
      </c>
      <c r="AB1682" s="146">
        <v>0</v>
      </c>
      <c r="AC1682" s="147">
        <v>0.27900000000000003</v>
      </c>
      <c r="AD1682" s="145">
        <v>72.8</v>
      </c>
      <c r="AE1682" s="146">
        <v>160</v>
      </c>
      <c r="AF1682" s="146">
        <v>0.82299999999999995</v>
      </c>
      <c r="AG1682" s="146">
        <v>11304</v>
      </c>
      <c r="AH1682" s="146">
        <v>0</v>
      </c>
      <c r="AI1682" s="147">
        <v>0.25800000000000001</v>
      </c>
      <c r="AJ1682" s="145">
        <v>79.2</v>
      </c>
      <c r="AK1682" s="146">
        <v>160</v>
      </c>
      <c r="AL1682" s="146">
        <v>0.84399999999999997</v>
      </c>
      <c r="AM1682" s="146">
        <v>12272</v>
      </c>
      <c r="AN1682" s="146">
        <v>0</v>
      </c>
      <c r="AO1682" s="147">
        <v>0.251</v>
      </c>
      <c r="AP1682" s="145">
        <v>60.8</v>
      </c>
      <c r="AQ1682" s="146">
        <v>160</v>
      </c>
      <c r="AR1682" s="146">
        <v>0.80049999999999999</v>
      </c>
      <c r="AS1682" s="146">
        <v>9424</v>
      </c>
      <c r="AT1682" s="146"/>
      <c r="AU1682" s="147">
        <v>0.26029999999999998</v>
      </c>
      <c r="AV1682" s="145">
        <v>56</v>
      </c>
      <c r="AW1682" s="146">
        <v>160</v>
      </c>
      <c r="AX1682" s="146">
        <v>0.75880000000000003</v>
      </c>
      <c r="AY1682" s="146">
        <v>8936</v>
      </c>
      <c r="AZ1682" s="146"/>
      <c r="BA1682" s="147">
        <v>0.29210000000000003</v>
      </c>
      <c r="BB1682" s="145">
        <v>46.08</v>
      </c>
      <c r="BC1682" s="146">
        <v>160</v>
      </c>
      <c r="BD1682" s="146">
        <v>0.80810000000000004</v>
      </c>
      <c r="BE1682" s="146">
        <v>9148</v>
      </c>
      <c r="BF1682" s="146"/>
      <c r="BG1682" s="147">
        <v>0.33019999999999999</v>
      </c>
      <c r="BH1682" s="145">
        <v>52</v>
      </c>
      <c r="BI1682" s="146">
        <v>160</v>
      </c>
      <c r="BJ1682" s="146">
        <v>0.66180000000000005</v>
      </c>
      <c r="BK1682" s="146">
        <v>8140</v>
      </c>
      <c r="BL1682" s="146"/>
      <c r="BM1682" s="147">
        <v>0.31790000000000002</v>
      </c>
      <c r="BN1682" s="145">
        <v>50</v>
      </c>
      <c r="BO1682" s="146">
        <v>160</v>
      </c>
      <c r="BP1682" s="146">
        <v>0.7379</v>
      </c>
      <c r="BQ1682" s="146">
        <v>7060</v>
      </c>
      <c r="BR1682" s="146"/>
      <c r="BS1682" s="147">
        <v>0.2848</v>
      </c>
      <c r="BT1682" s="145"/>
      <c r="BU1682" s="146"/>
      <c r="BV1682" s="146"/>
      <c r="BW1682" s="146"/>
      <c r="BX1682" s="146"/>
      <c r="BY1682" s="147"/>
      <c r="BZ1682" s="145">
        <v>85.2</v>
      </c>
      <c r="CA1682" s="146">
        <v>320</v>
      </c>
      <c r="CB1682" s="146">
        <v>1.6669999999999998</v>
      </c>
      <c r="CC1682" s="146">
        <v>22016</v>
      </c>
      <c r="CD1682" s="146">
        <v>6976</v>
      </c>
      <c r="CE1682" s="147">
        <v>1.6597999999999999</v>
      </c>
      <c r="CF1682" s="145">
        <v>68</v>
      </c>
      <c r="CG1682" s="146">
        <v>160</v>
      </c>
      <c r="CH1682" s="146">
        <v>0.79559999999999997</v>
      </c>
      <c r="CI1682" s="146">
        <v>8920</v>
      </c>
      <c r="CJ1682" s="146"/>
      <c r="CK1682" s="147">
        <v>0.22159999999999999</v>
      </c>
      <c r="CL1682" s="145">
        <v>78.400000000000006</v>
      </c>
      <c r="CM1682" s="146">
        <v>160</v>
      </c>
      <c r="CN1682" s="146">
        <v>0.80800000000000005</v>
      </c>
      <c r="CO1682" s="146">
        <v>10368</v>
      </c>
      <c r="CP1682" s="146"/>
      <c r="CQ1682" s="147">
        <v>0.2273</v>
      </c>
      <c r="CR1682" s="145">
        <v>104</v>
      </c>
      <c r="CS1682" s="146">
        <v>160</v>
      </c>
      <c r="CT1682" s="146">
        <v>0.84179999999999999</v>
      </c>
      <c r="CU1682" s="146">
        <v>15240</v>
      </c>
      <c r="CV1682" s="146"/>
      <c r="CW1682" s="147">
        <v>0.23400000000000001</v>
      </c>
      <c r="CX1682" s="145">
        <v>115.2</v>
      </c>
      <c r="CY1682" s="146">
        <v>160</v>
      </c>
      <c r="CZ1682" s="146">
        <v>0.86350000000000005</v>
      </c>
      <c r="DA1682" s="146">
        <v>17432</v>
      </c>
      <c r="DB1682" s="146"/>
      <c r="DC1682" s="147">
        <v>0.23549999999999999</v>
      </c>
      <c r="DD1682" s="145">
        <v>93.2</v>
      </c>
      <c r="DE1682" s="146">
        <v>160</v>
      </c>
      <c r="DF1682" s="146">
        <v>0.83409999999999995</v>
      </c>
      <c r="DG1682" s="146">
        <v>12968</v>
      </c>
      <c r="DH1682" s="146"/>
      <c r="DI1682" s="147">
        <v>0.23169999999999999</v>
      </c>
    </row>
    <row r="1683" spans="1:113">
      <c r="A1683" s="137">
        <v>1680</v>
      </c>
      <c r="B1683" s="138" t="s">
        <v>1827</v>
      </c>
      <c r="C1683" s="139" t="s">
        <v>3893</v>
      </c>
      <c r="D1683" s="140" t="s">
        <v>195</v>
      </c>
      <c r="E1683" s="141">
        <v>400</v>
      </c>
      <c r="F1683" s="142">
        <v>281</v>
      </c>
      <c r="G1683" s="143">
        <v>281</v>
      </c>
      <c r="H1683" s="143">
        <v>0.68600000000000005</v>
      </c>
      <c r="I1683" s="143">
        <v>2050</v>
      </c>
      <c r="J1683" s="143">
        <v>0</v>
      </c>
      <c r="K1683" s="144">
        <v>1.4999999999999999E-2</v>
      </c>
      <c r="L1683" s="142">
        <v>276</v>
      </c>
      <c r="M1683" s="143">
        <v>276</v>
      </c>
      <c r="N1683" s="143">
        <v>0.8</v>
      </c>
      <c r="O1683" s="143">
        <v>1920</v>
      </c>
      <c r="P1683" s="143">
        <v>0</v>
      </c>
      <c r="Q1683" s="144">
        <v>1.2E-2</v>
      </c>
      <c r="R1683" s="142">
        <v>260</v>
      </c>
      <c r="S1683" s="143">
        <v>320</v>
      </c>
      <c r="T1683" s="143">
        <v>0.76300000000000001</v>
      </c>
      <c r="U1683" s="143">
        <v>2670</v>
      </c>
      <c r="V1683" s="143">
        <v>0</v>
      </c>
      <c r="W1683" s="144">
        <v>1.7999999999999999E-2</v>
      </c>
      <c r="X1683" s="142">
        <v>10</v>
      </c>
      <c r="Y1683" s="143">
        <v>320</v>
      </c>
      <c r="Z1683" s="143">
        <v>0.63200000000000001</v>
      </c>
      <c r="AA1683" s="143">
        <v>1200</v>
      </c>
      <c r="AB1683" s="143">
        <v>0</v>
      </c>
      <c r="AC1683" s="144">
        <v>0.26</v>
      </c>
      <c r="AD1683" s="142">
        <v>290</v>
      </c>
      <c r="AE1683" s="143">
        <v>320</v>
      </c>
      <c r="AF1683" s="143">
        <v>0.84499999999999997</v>
      </c>
      <c r="AG1683" s="143">
        <v>28400</v>
      </c>
      <c r="AH1683" s="143">
        <v>0</v>
      </c>
      <c r="AI1683" s="144">
        <v>0.159</v>
      </c>
      <c r="AJ1683" s="142">
        <v>27</v>
      </c>
      <c r="AK1683" s="143">
        <v>320</v>
      </c>
      <c r="AL1683" s="143">
        <v>0.88300000000000001</v>
      </c>
      <c r="AM1683" s="143">
        <v>54600</v>
      </c>
      <c r="AN1683" s="143">
        <v>44336</v>
      </c>
      <c r="AO1683" s="144">
        <v>3.137</v>
      </c>
      <c r="AP1683" s="142">
        <v>290</v>
      </c>
      <c r="AQ1683" s="143">
        <v>320</v>
      </c>
      <c r="AR1683" s="143">
        <v>0.84670000000000001</v>
      </c>
      <c r="AS1683" s="143">
        <v>50800</v>
      </c>
      <c r="AT1683" s="143"/>
      <c r="AU1683" s="144">
        <v>0.27810000000000001</v>
      </c>
      <c r="AV1683" s="142">
        <v>280</v>
      </c>
      <c r="AW1683" s="143">
        <v>320</v>
      </c>
      <c r="AX1683" s="143">
        <v>0.81830000000000003</v>
      </c>
      <c r="AY1683" s="143">
        <v>59900</v>
      </c>
      <c r="AZ1683" s="143"/>
      <c r="BA1683" s="144">
        <v>0.36309999999999998</v>
      </c>
      <c r="BB1683" s="142">
        <v>290</v>
      </c>
      <c r="BC1683" s="143">
        <v>320</v>
      </c>
      <c r="BD1683" s="143">
        <v>0.79890000000000005</v>
      </c>
      <c r="BE1683" s="143">
        <v>30200</v>
      </c>
      <c r="BF1683" s="143"/>
      <c r="BG1683" s="144">
        <v>0.17519999999999999</v>
      </c>
      <c r="BH1683" s="142">
        <v>290</v>
      </c>
      <c r="BI1683" s="143">
        <v>320</v>
      </c>
      <c r="BJ1683" s="143">
        <v>0.82140000000000002</v>
      </c>
      <c r="BK1683" s="143">
        <v>46000</v>
      </c>
      <c r="BL1683" s="143"/>
      <c r="BM1683" s="144">
        <v>0.2596</v>
      </c>
      <c r="BN1683" s="142">
        <v>290</v>
      </c>
      <c r="BO1683" s="143">
        <v>320</v>
      </c>
      <c r="BP1683" s="143">
        <v>0.82340000000000002</v>
      </c>
      <c r="BQ1683" s="143">
        <v>45700</v>
      </c>
      <c r="BR1683" s="143"/>
      <c r="BS1683" s="144">
        <v>0.2848</v>
      </c>
      <c r="BT1683" s="142"/>
      <c r="BU1683" s="143"/>
      <c r="BV1683" s="143"/>
      <c r="BW1683" s="143"/>
      <c r="BX1683" s="143"/>
      <c r="BY1683" s="144"/>
      <c r="BZ1683" s="142">
        <v>560</v>
      </c>
      <c r="CA1683" s="143">
        <v>640</v>
      </c>
      <c r="CB1683" s="143">
        <v>1.8094000000000001</v>
      </c>
      <c r="CC1683" s="143">
        <v>109500</v>
      </c>
      <c r="CD1683" s="143"/>
      <c r="CE1683" s="144">
        <v>0.61419999999999997</v>
      </c>
      <c r="CF1683" s="142">
        <v>240</v>
      </c>
      <c r="CG1683" s="143">
        <v>320</v>
      </c>
      <c r="CH1683" s="143">
        <v>0.82</v>
      </c>
      <c r="CI1683" s="143">
        <v>8200</v>
      </c>
      <c r="CJ1683" s="143"/>
      <c r="CK1683" s="144">
        <v>5.6000000000000001E-2</v>
      </c>
      <c r="CL1683" s="142">
        <v>200</v>
      </c>
      <c r="CM1683" s="143">
        <v>320</v>
      </c>
      <c r="CN1683" s="143">
        <v>0.52939999999999998</v>
      </c>
      <c r="CO1683" s="143">
        <v>1800</v>
      </c>
      <c r="CP1683" s="143"/>
      <c r="CQ1683" s="144">
        <v>2.3599999999999999E-2</v>
      </c>
      <c r="CR1683" s="142">
        <v>70</v>
      </c>
      <c r="CS1683" s="143">
        <v>320</v>
      </c>
      <c r="CT1683" s="143">
        <v>0.51719999999999999</v>
      </c>
      <c r="CU1683" s="143">
        <v>1500</v>
      </c>
      <c r="CV1683" s="143"/>
      <c r="CW1683" s="144">
        <v>5.57E-2</v>
      </c>
      <c r="CX1683" s="142">
        <v>294</v>
      </c>
      <c r="CY1683" s="143">
        <v>320</v>
      </c>
      <c r="CZ1683" s="143">
        <v>0.87009999999999998</v>
      </c>
      <c r="DA1683" s="143">
        <v>42590</v>
      </c>
      <c r="DB1683" s="143"/>
      <c r="DC1683" s="144">
        <v>0.2238</v>
      </c>
      <c r="DD1683" s="142">
        <v>458</v>
      </c>
      <c r="DE1683" s="143">
        <v>458</v>
      </c>
      <c r="DF1683" s="143">
        <v>0.88219999999999998</v>
      </c>
      <c r="DG1683" s="143">
        <v>76680</v>
      </c>
      <c r="DH1683" s="143"/>
      <c r="DI1683" s="144">
        <v>0.2636</v>
      </c>
    </row>
    <row r="1684" spans="1:113">
      <c r="A1684" s="137">
        <v>1681</v>
      </c>
      <c r="B1684" s="138" t="s">
        <v>1828</v>
      </c>
      <c r="C1684" s="139" t="s">
        <v>3894</v>
      </c>
      <c r="D1684" s="140" t="s">
        <v>195</v>
      </c>
      <c r="E1684" s="141">
        <v>467.5</v>
      </c>
      <c r="F1684" s="142">
        <v>373.8</v>
      </c>
      <c r="G1684" s="143">
        <v>373.8</v>
      </c>
      <c r="H1684" s="143">
        <v>0.92</v>
      </c>
      <c r="I1684" s="143">
        <v>20100</v>
      </c>
      <c r="J1684" s="143">
        <v>0</v>
      </c>
      <c r="K1684" s="144">
        <v>0.08</v>
      </c>
      <c r="L1684" s="142">
        <v>90</v>
      </c>
      <c r="M1684" s="143">
        <v>90</v>
      </c>
      <c r="N1684" s="143">
        <v>0.97699999999999998</v>
      </c>
      <c r="O1684" s="143">
        <v>82440</v>
      </c>
      <c r="P1684" s="143">
        <v>0</v>
      </c>
      <c r="Q1684" s="144">
        <v>1.284</v>
      </c>
      <c r="R1684" s="142">
        <v>90</v>
      </c>
      <c r="S1684" s="143">
        <v>374</v>
      </c>
      <c r="T1684" s="143">
        <v>0.98</v>
      </c>
      <c r="U1684" s="143">
        <v>41220</v>
      </c>
      <c r="V1684" s="143">
        <v>0</v>
      </c>
      <c r="W1684" s="144">
        <v>0.64</v>
      </c>
      <c r="X1684" s="142">
        <v>90</v>
      </c>
      <c r="Y1684" s="143">
        <v>374</v>
      </c>
      <c r="Z1684" s="143">
        <v>0.98099999999999998</v>
      </c>
      <c r="AA1684" s="143">
        <v>46080</v>
      </c>
      <c r="AB1684" s="143">
        <v>0</v>
      </c>
      <c r="AC1684" s="144">
        <v>0.71499999999999997</v>
      </c>
      <c r="AD1684" s="142">
        <v>96</v>
      </c>
      <c r="AE1684" s="143">
        <v>374</v>
      </c>
      <c r="AF1684" s="143">
        <v>0.98599999999999999</v>
      </c>
      <c r="AG1684" s="143">
        <v>34680</v>
      </c>
      <c r="AH1684" s="143">
        <v>0</v>
      </c>
      <c r="AI1684" s="144">
        <v>0.502</v>
      </c>
      <c r="AJ1684" s="142">
        <v>102</v>
      </c>
      <c r="AK1684" s="143">
        <v>374</v>
      </c>
      <c r="AL1684" s="143">
        <v>0.98599999999999999</v>
      </c>
      <c r="AM1684" s="143">
        <v>42240</v>
      </c>
      <c r="AN1684" s="143">
        <v>0</v>
      </c>
      <c r="AO1684" s="144">
        <v>0.57499999999999996</v>
      </c>
      <c r="AP1684" s="142">
        <v>102</v>
      </c>
      <c r="AQ1684" s="143">
        <v>374</v>
      </c>
      <c r="AR1684" s="143">
        <v>0.98519999999999996</v>
      </c>
      <c r="AS1684" s="143">
        <v>36060</v>
      </c>
      <c r="AT1684" s="143"/>
      <c r="AU1684" s="144"/>
      <c r="AV1684" s="142">
        <v>90</v>
      </c>
      <c r="AW1684" s="143">
        <v>374</v>
      </c>
      <c r="AX1684" s="143">
        <v>0.9778</v>
      </c>
      <c r="AY1684" s="143">
        <v>31740</v>
      </c>
      <c r="AZ1684" s="143"/>
      <c r="BA1684" s="144"/>
      <c r="BB1684" s="142">
        <v>97.44</v>
      </c>
      <c r="BC1684" s="143">
        <v>374</v>
      </c>
      <c r="BD1684" s="143">
        <v>0.96760000000000002</v>
      </c>
      <c r="BE1684" s="143">
        <v>32922</v>
      </c>
      <c r="BF1684" s="143"/>
      <c r="BG1684" s="144"/>
      <c r="BH1684" s="142">
        <v>108</v>
      </c>
      <c r="BI1684" s="143">
        <v>374</v>
      </c>
      <c r="BJ1684" s="143">
        <v>0.97050000000000003</v>
      </c>
      <c r="BK1684" s="143">
        <v>32202</v>
      </c>
      <c r="BL1684" s="143"/>
      <c r="BM1684" s="144"/>
      <c r="BN1684" s="142">
        <v>116.4</v>
      </c>
      <c r="BO1684" s="143">
        <v>374</v>
      </c>
      <c r="BP1684" s="143">
        <v>0.97529999999999994</v>
      </c>
      <c r="BQ1684" s="143">
        <v>29910</v>
      </c>
      <c r="BR1684" s="143"/>
      <c r="BS1684" s="144"/>
      <c r="BT1684" s="142"/>
      <c r="BU1684" s="143"/>
      <c r="BV1684" s="143"/>
      <c r="BW1684" s="143"/>
      <c r="BX1684" s="143"/>
      <c r="BY1684" s="144"/>
      <c r="BZ1684" s="142">
        <v>181.8</v>
      </c>
      <c r="CA1684" s="143">
        <v>748</v>
      </c>
      <c r="CB1684" s="143">
        <v>1.9670999999999998</v>
      </c>
      <c r="CC1684" s="143">
        <v>90654</v>
      </c>
      <c r="CD1684" s="143"/>
      <c r="CE1684" s="144"/>
      <c r="CF1684" s="142">
        <v>152.4</v>
      </c>
      <c r="CG1684" s="143">
        <v>374</v>
      </c>
      <c r="CH1684" s="143">
        <v>0.98150000000000004</v>
      </c>
      <c r="CI1684" s="143">
        <v>51282</v>
      </c>
      <c r="CJ1684" s="143"/>
      <c r="CK1684" s="144"/>
      <c r="CL1684" s="142">
        <v>142.80000000000001</v>
      </c>
      <c r="CM1684" s="143">
        <v>374</v>
      </c>
      <c r="CN1684" s="143">
        <v>0.97840000000000005</v>
      </c>
      <c r="CO1684" s="143">
        <v>49086</v>
      </c>
      <c r="CP1684" s="143"/>
      <c r="CQ1684" s="144"/>
      <c r="CR1684" s="142">
        <v>131.4</v>
      </c>
      <c r="CS1684" s="143">
        <v>374</v>
      </c>
      <c r="CT1684" s="143">
        <v>0.97509999999999997</v>
      </c>
      <c r="CU1684" s="143">
        <v>48390</v>
      </c>
      <c r="CV1684" s="143"/>
      <c r="CW1684" s="144"/>
      <c r="CX1684" s="142">
        <v>126</v>
      </c>
      <c r="CY1684" s="143">
        <v>374</v>
      </c>
      <c r="CZ1684" s="143">
        <v>0.97789999999999999</v>
      </c>
      <c r="DA1684" s="143">
        <v>52836</v>
      </c>
      <c r="DB1684" s="143"/>
      <c r="DC1684" s="144"/>
      <c r="DD1684" s="142">
        <v>113.4</v>
      </c>
      <c r="DE1684" s="143">
        <v>374</v>
      </c>
      <c r="DF1684" s="143">
        <v>0.97609999999999997</v>
      </c>
      <c r="DG1684" s="143">
        <v>42894</v>
      </c>
      <c r="DH1684" s="143"/>
      <c r="DI1684" s="144"/>
    </row>
    <row r="1685" spans="1:113" ht="22.5">
      <c r="A1685" s="137">
        <v>1682</v>
      </c>
      <c r="B1685" s="138" t="s">
        <v>1829</v>
      </c>
      <c r="C1685" s="139" t="s">
        <v>3895</v>
      </c>
      <c r="D1685" s="140" t="s">
        <v>195</v>
      </c>
      <c r="E1685" s="141">
        <v>289</v>
      </c>
      <c r="F1685" s="142">
        <v>90</v>
      </c>
      <c r="G1685" s="143">
        <v>90</v>
      </c>
      <c r="H1685" s="143">
        <v>0.92900000000000005</v>
      </c>
      <c r="I1685" s="143">
        <v>26236</v>
      </c>
      <c r="J1685" s="143">
        <v>0</v>
      </c>
      <c r="K1685" s="147">
        <v>0.43</v>
      </c>
      <c r="L1685" s="142">
        <v>96</v>
      </c>
      <c r="M1685" s="143">
        <v>96</v>
      </c>
      <c r="N1685" s="143">
        <v>0.93600000000000005</v>
      </c>
      <c r="O1685" s="143">
        <v>29648</v>
      </c>
      <c r="P1685" s="143">
        <v>0</v>
      </c>
      <c r="Q1685" s="147">
        <v>0.45200000000000001</v>
      </c>
      <c r="R1685" s="142">
        <v>93.2</v>
      </c>
      <c r="S1685" s="143">
        <v>231.2</v>
      </c>
      <c r="T1685" s="143">
        <v>0.93700000000000006</v>
      </c>
      <c r="U1685" s="143">
        <v>31772</v>
      </c>
      <c r="V1685" s="143">
        <v>0</v>
      </c>
      <c r="W1685" s="147">
        <v>0.498</v>
      </c>
      <c r="X1685" s="142">
        <v>90</v>
      </c>
      <c r="Y1685" s="143">
        <v>231.2</v>
      </c>
      <c r="Z1685" s="143">
        <v>0.93</v>
      </c>
      <c r="AA1685" s="143">
        <v>28196</v>
      </c>
      <c r="AB1685" s="143">
        <v>0</v>
      </c>
      <c r="AC1685" s="147">
        <v>0.46100000000000002</v>
      </c>
      <c r="AD1685" s="142">
        <v>95.2</v>
      </c>
      <c r="AE1685" s="143">
        <v>231.2</v>
      </c>
      <c r="AF1685" s="143">
        <v>0.93300000000000005</v>
      </c>
      <c r="AG1685" s="143">
        <v>29276</v>
      </c>
      <c r="AH1685" s="143">
        <v>0</v>
      </c>
      <c r="AI1685" s="147">
        <v>0.45200000000000001</v>
      </c>
      <c r="AJ1685" s="142">
        <v>97.2</v>
      </c>
      <c r="AK1685" s="143">
        <v>231.2</v>
      </c>
      <c r="AL1685" s="143">
        <v>0.93899999999999995</v>
      </c>
      <c r="AM1685" s="143">
        <v>30272</v>
      </c>
      <c r="AN1685" s="143">
        <v>0</v>
      </c>
      <c r="AO1685" s="147">
        <v>0.45400000000000001</v>
      </c>
      <c r="AP1685" s="142">
        <v>88</v>
      </c>
      <c r="AQ1685" s="143">
        <v>231.2</v>
      </c>
      <c r="AR1685" s="143">
        <v>0.93379999999999996</v>
      </c>
      <c r="AS1685" s="143">
        <v>27260</v>
      </c>
      <c r="AT1685" s="143"/>
      <c r="AU1685" s="147">
        <v>0.44590000000000002</v>
      </c>
      <c r="AV1685" s="142">
        <v>76.8</v>
      </c>
      <c r="AW1685" s="143">
        <v>231.2</v>
      </c>
      <c r="AX1685" s="143">
        <v>0.90849999999999997</v>
      </c>
      <c r="AY1685" s="143">
        <v>20816</v>
      </c>
      <c r="AZ1685" s="143"/>
      <c r="BA1685" s="147">
        <v>0.41439999999999999</v>
      </c>
      <c r="BB1685" s="142">
        <v>72.959999999999994</v>
      </c>
      <c r="BC1685" s="143">
        <v>231.2</v>
      </c>
      <c r="BD1685" s="143">
        <v>0.90149999999999997</v>
      </c>
      <c r="BE1685" s="143">
        <v>19396</v>
      </c>
      <c r="BF1685" s="143"/>
      <c r="BG1685" s="147">
        <v>0.39639999999999997</v>
      </c>
      <c r="BH1685" s="142">
        <v>76</v>
      </c>
      <c r="BI1685" s="143">
        <v>231.2</v>
      </c>
      <c r="BJ1685" s="143">
        <v>0.90580000000000005</v>
      </c>
      <c r="BK1685" s="143">
        <v>20916</v>
      </c>
      <c r="BL1685" s="143"/>
      <c r="BM1685" s="147">
        <v>0.40839999999999999</v>
      </c>
      <c r="BN1685" s="142">
        <v>76</v>
      </c>
      <c r="BO1685" s="143">
        <v>231.2</v>
      </c>
      <c r="BP1685" s="143">
        <v>0.91459999999999997</v>
      </c>
      <c r="BQ1685" s="143">
        <v>19840</v>
      </c>
      <c r="BR1685" s="143"/>
      <c r="BS1685" s="147">
        <v>0.42470000000000002</v>
      </c>
      <c r="BT1685" s="142"/>
      <c r="BU1685" s="143"/>
      <c r="BV1685" s="143"/>
      <c r="BW1685" s="143"/>
      <c r="BX1685" s="143"/>
      <c r="BY1685" s="147"/>
      <c r="BZ1685" s="142">
        <v>119.2</v>
      </c>
      <c r="CA1685" s="143">
        <v>462.4</v>
      </c>
      <c r="CB1685" s="143">
        <v>1.8917999999999999</v>
      </c>
      <c r="CC1685" s="143">
        <v>56052</v>
      </c>
      <c r="CD1685" s="143">
        <v>17132</v>
      </c>
      <c r="CE1685" s="147">
        <v>2.1627000000000001</v>
      </c>
      <c r="CF1685" s="142">
        <v>94.88</v>
      </c>
      <c r="CG1685" s="143">
        <v>231.2</v>
      </c>
      <c r="CH1685" s="143">
        <v>0.94089999999999996</v>
      </c>
      <c r="CI1685" s="143">
        <v>27448</v>
      </c>
      <c r="CJ1685" s="143"/>
      <c r="CK1685" s="147">
        <v>0.4133</v>
      </c>
      <c r="CL1685" s="142">
        <v>102</v>
      </c>
      <c r="CM1685" s="143">
        <v>231.2</v>
      </c>
      <c r="CN1685" s="143">
        <v>0.94350000000000001</v>
      </c>
      <c r="CO1685" s="143">
        <v>28796</v>
      </c>
      <c r="CP1685" s="143"/>
      <c r="CQ1685" s="147">
        <v>0.41560000000000002</v>
      </c>
      <c r="CR1685" s="142">
        <v>104</v>
      </c>
      <c r="CS1685" s="143">
        <v>231.2</v>
      </c>
      <c r="CT1685" s="143">
        <v>0.94769999999999999</v>
      </c>
      <c r="CU1685" s="143">
        <v>32984</v>
      </c>
      <c r="CV1685" s="143"/>
      <c r="CW1685" s="147">
        <v>0.44979999999999998</v>
      </c>
      <c r="CX1685" s="142">
        <v>117.2</v>
      </c>
      <c r="CY1685" s="143">
        <v>231.2</v>
      </c>
      <c r="CZ1685" s="143">
        <v>0.94820000000000004</v>
      </c>
      <c r="DA1685" s="143">
        <v>37432</v>
      </c>
      <c r="DB1685" s="143"/>
      <c r="DC1685" s="147">
        <v>0.45269999999999999</v>
      </c>
      <c r="DD1685" s="142">
        <v>103.2</v>
      </c>
      <c r="DE1685" s="143">
        <v>231.2</v>
      </c>
      <c r="DF1685" s="143">
        <v>0.94289999999999996</v>
      </c>
      <c r="DG1685" s="143">
        <v>30988</v>
      </c>
      <c r="DH1685" s="143"/>
      <c r="DI1685" s="147">
        <v>0.44230000000000003</v>
      </c>
    </row>
    <row r="1686" spans="1:113">
      <c r="A1686" s="137">
        <v>1683</v>
      </c>
      <c r="B1686" s="138" t="s">
        <v>1830</v>
      </c>
      <c r="C1686" s="139" t="s">
        <v>3896</v>
      </c>
      <c r="D1686" s="140" t="s">
        <v>195</v>
      </c>
      <c r="E1686" s="141">
        <v>556</v>
      </c>
      <c r="F1686" s="142">
        <v>68.7</v>
      </c>
      <c r="G1686" s="143">
        <v>68.7</v>
      </c>
      <c r="H1686" s="143">
        <v>0.878</v>
      </c>
      <c r="I1686" s="143">
        <v>3003</v>
      </c>
      <c r="J1686" s="143">
        <v>0</v>
      </c>
      <c r="K1686" s="144">
        <v>6.8000000000000005E-2</v>
      </c>
      <c r="L1686" s="142">
        <v>88.8</v>
      </c>
      <c r="M1686" s="143">
        <v>88.8</v>
      </c>
      <c r="N1686" s="143">
        <v>0.84699999999999998</v>
      </c>
      <c r="O1686" s="143">
        <v>5112</v>
      </c>
      <c r="P1686" s="143">
        <v>0</v>
      </c>
      <c r="Q1686" s="144">
        <v>9.2999999999999999E-2</v>
      </c>
      <c r="R1686" s="142">
        <v>127.5</v>
      </c>
      <c r="S1686" s="143">
        <v>160</v>
      </c>
      <c r="T1686" s="143">
        <v>0.78600000000000003</v>
      </c>
      <c r="U1686" s="143">
        <v>6063</v>
      </c>
      <c r="V1686" s="143">
        <v>0</v>
      </c>
      <c r="W1686" s="144">
        <v>8.3000000000000004E-2</v>
      </c>
      <c r="X1686" s="142">
        <v>77.099999999999994</v>
      </c>
      <c r="Y1686" s="143">
        <v>160</v>
      </c>
      <c r="Z1686" s="143">
        <v>0.82599999999999996</v>
      </c>
      <c r="AA1686" s="143">
        <v>3660</v>
      </c>
      <c r="AB1686" s="143">
        <v>0</v>
      </c>
      <c r="AC1686" s="144">
        <v>7.9000000000000001E-2</v>
      </c>
      <c r="AD1686" s="142">
        <v>92.7</v>
      </c>
      <c r="AE1686" s="143">
        <v>160</v>
      </c>
      <c r="AF1686" s="143">
        <v>0.83799999999999997</v>
      </c>
      <c r="AG1686" s="143">
        <v>4902</v>
      </c>
      <c r="AH1686" s="143">
        <v>0</v>
      </c>
      <c r="AI1686" s="144">
        <v>8.5999999999999993E-2</v>
      </c>
      <c r="AJ1686" s="142">
        <v>0</v>
      </c>
      <c r="AK1686" s="143">
        <v>160</v>
      </c>
      <c r="AL1686" s="143">
        <v>0.84</v>
      </c>
      <c r="AM1686" s="143">
        <v>4473</v>
      </c>
      <c r="AN1686" s="143">
        <v>0</v>
      </c>
      <c r="AO1686" s="144">
        <v>8.5999999999999993E-2</v>
      </c>
      <c r="AP1686" s="142">
        <v>114</v>
      </c>
      <c r="AQ1686" s="143">
        <v>444.8</v>
      </c>
      <c r="AR1686" s="143">
        <v>0.97360000000000002</v>
      </c>
      <c r="AS1686" s="143">
        <v>39090</v>
      </c>
      <c r="AT1686" s="143"/>
      <c r="AU1686" s="144">
        <v>0.47339999999999999</v>
      </c>
      <c r="AV1686" s="142">
        <v>130</v>
      </c>
      <c r="AW1686" s="143">
        <v>444.8</v>
      </c>
      <c r="AX1686" s="143">
        <v>0.96440000000000003</v>
      </c>
      <c r="AY1686" s="143">
        <v>41460</v>
      </c>
      <c r="AZ1686" s="143"/>
      <c r="BA1686" s="144">
        <v>0.45929999999999999</v>
      </c>
      <c r="BB1686" s="142">
        <v>161.19999999999999</v>
      </c>
      <c r="BC1686" s="143">
        <v>444.8</v>
      </c>
      <c r="BD1686" s="143">
        <v>0.98160000000000003</v>
      </c>
      <c r="BE1686" s="143">
        <v>42040</v>
      </c>
      <c r="BF1686" s="143"/>
      <c r="BG1686" s="144">
        <v>0.35709999999999997</v>
      </c>
      <c r="BH1686" s="142">
        <v>230</v>
      </c>
      <c r="BI1686" s="143">
        <v>444.8</v>
      </c>
      <c r="BJ1686" s="143">
        <v>0.9829</v>
      </c>
      <c r="BK1686" s="143">
        <v>87020</v>
      </c>
      <c r="BL1686" s="143"/>
      <c r="BM1686" s="144">
        <v>0.51739999999999997</v>
      </c>
      <c r="BN1686" s="142">
        <v>212</v>
      </c>
      <c r="BO1686" s="143">
        <v>444.8</v>
      </c>
      <c r="BP1686" s="143">
        <v>0.97740000000000005</v>
      </c>
      <c r="BQ1686" s="143">
        <v>97490</v>
      </c>
      <c r="BR1686" s="143">
        <v>13943</v>
      </c>
      <c r="BS1686" s="144">
        <v>0.70009999999999994</v>
      </c>
      <c r="BT1686" s="142"/>
      <c r="BU1686" s="143"/>
      <c r="BV1686" s="143"/>
      <c r="BW1686" s="143"/>
      <c r="BX1686" s="143"/>
      <c r="BY1686" s="144"/>
      <c r="BZ1686" s="142">
        <v>420</v>
      </c>
      <c r="CA1686" s="143">
        <v>889.6</v>
      </c>
      <c r="CB1686" s="143">
        <v>1.9555</v>
      </c>
      <c r="CC1686" s="143">
        <v>232650</v>
      </c>
      <c r="CD1686" s="143">
        <v>48399</v>
      </c>
      <c r="CE1686" s="144">
        <v>1.6587000000000001</v>
      </c>
      <c r="CF1686" s="142">
        <v>290</v>
      </c>
      <c r="CG1686" s="143">
        <v>444.8</v>
      </c>
      <c r="CH1686" s="143">
        <v>0.9778</v>
      </c>
      <c r="CI1686" s="143">
        <v>112460</v>
      </c>
      <c r="CJ1686" s="143"/>
      <c r="CK1686" s="144">
        <v>0.53300000000000003</v>
      </c>
      <c r="CL1686" s="142">
        <v>289</v>
      </c>
      <c r="CM1686" s="143">
        <v>444.8</v>
      </c>
      <c r="CN1686" s="143">
        <v>0.97829999999999995</v>
      </c>
      <c r="CO1686" s="143">
        <v>111310</v>
      </c>
      <c r="CP1686" s="143"/>
      <c r="CQ1686" s="144">
        <v>0.54679999999999995</v>
      </c>
      <c r="CR1686" s="142">
        <v>290</v>
      </c>
      <c r="CS1686" s="143">
        <v>444.8</v>
      </c>
      <c r="CT1686" s="143">
        <v>0.98050000000000004</v>
      </c>
      <c r="CU1686" s="143">
        <v>127370</v>
      </c>
      <c r="CV1686" s="143">
        <v>444</v>
      </c>
      <c r="CW1686" s="144">
        <v>0.60209999999999997</v>
      </c>
      <c r="CX1686" s="142">
        <v>324</v>
      </c>
      <c r="CY1686" s="143">
        <v>444.8</v>
      </c>
      <c r="CZ1686" s="143">
        <v>0.98270000000000002</v>
      </c>
      <c r="DA1686" s="143">
        <v>137840</v>
      </c>
      <c r="DB1686" s="143"/>
      <c r="DC1686" s="144">
        <v>0.58189999999999997</v>
      </c>
      <c r="DD1686" s="142">
        <v>309</v>
      </c>
      <c r="DE1686" s="143">
        <v>444.8</v>
      </c>
      <c r="DF1686" s="143">
        <v>0.98089999999999999</v>
      </c>
      <c r="DG1686" s="143">
        <v>125240</v>
      </c>
      <c r="DH1686" s="143"/>
      <c r="DI1686" s="144">
        <v>0.57389999999999997</v>
      </c>
    </row>
    <row r="1687" spans="1:113">
      <c r="A1687" s="137">
        <v>1684</v>
      </c>
      <c r="B1687" s="138" t="s">
        <v>1830</v>
      </c>
      <c r="C1687" s="139" t="s">
        <v>3897</v>
      </c>
      <c r="D1687" s="140" t="s">
        <v>195</v>
      </c>
      <c r="E1687" s="141">
        <v>207</v>
      </c>
      <c r="F1687" s="142">
        <v>68.7</v>
      </c>
      <c r="G1687" s="143">
        <v>68.7</v>
      </c>
      <c r="H1687" s="143">
        <v>0.878</v>
      </c>
      <c r="I1687" s="143">
        <v>3003</v>
      </c>
      <c r="J1687" s="143">
        <v>0</v>
      </c>
      <c r="K1687" s="144">
        <v>6.8000000000000005E-2</v>
      </c>
      <c r="L1687" s="142">
        <v>88.8</v>
      </c>
      <c r="M1687" s="143">
        <v>88.8</v>
      </c>
      <c r="N1687" s="143">
        <v>0.84699999999999998</v>
      </c>
      <c r="O1687" s="143">
        <v>5112</v>
      </c>
      <c r="P1687" s="143">
        <v>0</v>
      </c>
      <c r="Q1687" s="144">
        <v>9.2999999999999999E-2</v>
      </c>
      <c r="R1687" s="142">
        <v>127.5</v>
      </c>
      <c r="S1687" s="143">
        <v>160</v>
      </c>
      <c r="T1687" s="143">
        <v>0.78600000000000003</v>
      </c>
      <c r="U1687" s="143">
        <v>6063</v>
      </c>
      <c r="V1687" s="143">
        <v>0</v>
      </c>
      <c r="W1687" s="144">
        <v>8.3000000000000004E-2</v>
      </c>
      <c r="X1687" s="142">
        <v>77.099999999999994</v>
      </c>
      <c r="Y1687" s="143">
        <v>160</v>
      </c>
      <c r="Z1687" s="143">
        <v>0.82599999999999996</v>
      </c>
      <c r="AA1687" s="143">
        <v>3660</v>
      </c>
      <c r="AB1687" s="143">
        <v>0</v>
      </c>
      <c r="AC1687" s="144">
        <v>7.9000000000000001E-2</v>
      </c>
      <c r="AD1687" s="142">
        <v>92.7</v>
      </c>
      <c r="AE1687" s="143">
        <v>160</v>
      </c>
      <c r="AF1687" s="143">
        <v>0.83799999999999997</v>
      </c>
      <c r="AG1687" s="143">
        <v>4902</v>
      </c>
      <c r="AH1687" s="143">
        <v>0</v>
      </c>
      <c r="AI1687" s="144">
        <v>8.5999999999999993E-2</v>
      </c>
      <c r="AJ1687" s="142">
        <v>0</v>
      </c>
      <c r="AK1687" s="143">
        <v>160</v>
      </c>
      <c r="AL1687" s="143">
        <v>0.84</v>
      </c>
      <c r="AM1687" s="143">
        <v>4473</v>
      </c>
      <c r="AN1687" s="143">
        <v>0</v>
      </c>
      <c r="AO1687" s="144">
        <v>8.5999999999999993E-2</v>
      </c>
      <c r="AP1687" s="142"/>
      <c r="AQ1687" s="143"/>
      <c r="AR1687" s="143"/>
      <c r="AS1687" s="143"/>
      <c r="AT1687" s="143"/>
      <c r="AU1687" s="144"/>
      <c r="AV1687" s="142"/>
      <c r="AW1687" s="143"/>
      <c r="AX1687" s="143"/>
      <c r="AY1687" s="143"/>
      <c r="AZ1687" s="143"/>
      <c r="BA1687" s="144"/>
      <c r="BB1687" s="142">
        <v>24</v>
      </c>
      <c r="BC1687" s="143">
        <v>165.6</v>
      </c>
      <c r="BD1687" s="143">
        <v>0.33710000000000001</v>
      </c>
      <c r="BE1687" s="143">
        <v>2938</v>
      </c>
      <c r="BF1687" s="143"/>
      <c r="BG1687" s="144">
        <v>0.48809999999999998</v>
      </c>
      <c r="BH1687" s="142">
        <v>68</v>
      </c>
      <c r="BI1687" s="143">
        <v>165.6</v>
      </c>
      <c r="BJ1687" s="143">
        <v>0.31990000000000002</v>
      </c>
      <c r="BK1687" s="143">
        <v>560</v>
      </c>
      <c r="BL1687" s="143"/>
      <c r="BM1687" s="144">
        <v>3.4599999999999999E-2</v>
      </c>
      <c r="BN1687" s="142">
        <v>61.2</v>
      </c>
      <c r="BO1687" s="143">
        <v>165.6</v>
      </c>
      <c r="BP1687" s="143">
        <v>0.40600000000000003</v>
      </c>
      <c r="BQ1687" s="143">
        <v>404</v>
      </c>
      <c r="BR1687" s="143"/>
      <c r="BS1687" s="144">
        <v>2.4199999999999999E-2</v>
      </c>
      <c r="BT1687" s="142"/>
      <c r="BU1687" s="143"/>
      <c r="BV1687" s="143"/>
      <c r="BW1687" s="143"/>
      <c r="BX1687" s="143"/>
      <c r="BY1687" s="144"/>
      <c r="BZ1687" s="142">
        <v>138.24</v>
      </c>
      <c r="CA1687" s="143">
        <v>331.2</v>
      </c>
      <c r="CB1687" s="143">
        <v>1.1887000000000001</v>
      </c>
      <c r="CC1687" s="143">
        <v>3412</v>
      </c>
      <c r="CD1687" s="143"/>
      <c r="CE1687" s="144">
        <v>0.15590000000000001</v>
      </c>
      <c r="CF1687" s="142">
        <v>38</v>
      </c>
      <c r="CG1687" s="143">
        <v>165.6</v>
      </c>
      <c r="CH1687" s="143">
        <v>0.41289999999999999</v>
      </c>
      <c r="CI1687" s="143">
        <v>0</v>
      </c>
      <c r="CJ1687" s="143"/>
      <c r="CK1687" s="144">
        <v>2.6700000000000002E-2</v>
      </c>
      <c r="CL1687" s="142">
        <v>96.4</v>
      </c>
      <c r="CM1687" s="143">
        <v>165.6</v>
      </c>
      <c r="CN1687" s="143">
        <v>0.61529999999999996</v>
      </c>
      <c r="CO1687" s="143">
        <v>0</v>
      </c>
      <c r="CP1687" s="143"/>
      <c r="CQ1687" s="144">
        <v>7.4999999999999997E-2</v>
      </c>
      <c r="CR1687" s="142">
        <v>123.6</v>
      </c>
      <c r="CS1687" s="143">
        <v>165.6</v>
      </c>
      <c r="CT1687" s="143">
        <v>0.67059999999999997</v>
      </c>
      <c r="CU1687" s="143">
        <v>0</v>
      </c>
      <c r="CV1687" s="143"/>
      <c r="CW1687" s="144">
        <v>9.8900000000000002E-2</v>
      </c>
      <c r="CX1687" s="142">
        <v>125.2</v>
      </c>
      <c r="CY1687" s="143">
        <v>165.6</v>
      </c>
      <c r="CZ1687" s="143">
        <v>0.69410000000000005</v>
      </c>
      <c r="DA1687" s="143">
        <v>0</v>
      </c>
      <c r="DB1687" s="143"/>
      <c r="DC1687" s="144">
        <v>0.1847</v>
      </c>
      <c r="DD1687" s="142">
        <v>148</v>
      </c>
      <c r="DE1687" s="143">
        <v>165.6</v>
      </c>
      <c r="DF1687" s="143">
        <v>0.58640000000000003</v>
      </c>
      <c r="DG1687" s="143">
        <v>0</v>
      </c>
      <c r="DH1687" s="143"/>
      <c r="DI1687" s="144">
        <v>7.6300000000000007E-2</v>
      </c>
    </row>
    <row r="1688" spans="1:113">
      <c r="A1688" s="137">
        <v>1685</v>
      </c>
      <c r="B1688" s="138" t="s">
        <v>1830</v>
      </c>
      <c r="C1688" s="139" t="s">
        <v>3898</v>
      </c>
      <c r="D1688" s="140" t="s">
        <v>195</v>
      </c>
      <c r="E1688" s="141">
        <v>200</v>
      </c>
      <c r="F1688" s="142">
        <v>68.7</v>
      </c>
      <c r="G1688" s="143">
        <v>68.7</v>
      </c>
      <c r="H1688" s="143">
        <v>0.878</v>
      </c>
      <c r="I1688" s="143">
        <v>3003</v>
      </c>
      <c r="J1688" s="143">
        <v>0</v>
      </c>
      <c r="K1688" s="144">
        <v>6.8000000000000005E-2</v>
      </c>
      <c r="L1688" s="142">
        <v>88.8</v>
      </c>
      <c r="M1688" s="143">
        <v>88.8</v>
      </c>
      <c r="N1688" s="143">
        <v>0.84699999999999998</v>
      </c>
      <c r="O1688" s="143">
        <v>5112</v>
      </c>
      <c r="P1688" s="143">
        <v>0</v>
      </c>
      <c r="Q1688" s="144">
        <v>9.2999999999999999E-2</v>
      </c>
      <c r="R1688" s="142">
        <v>127.5</v>
      </c>
      <c r="S1688" s="143">
        <v>160</v>
      </c>
      <c r="T1688" s="143">
        <v>0.78600000000000003</v>
      </c>
      <c r="U1688" s="143">
        <v>6063</v>
      </c>
      <c r="V1688" s="143">
        <v>0</v>
      </c>
      <c r="W1688" s="144">
        <v>8.3000000000000004E-2</v>
      </c>
      <c r="X1688" s="142">
        <v>77.099999999999994</v>
      </c>
      <c r="Y1688" s="143">
        <v>160</v>
      </c>
      <c r="Z1688" s="143">
        <v>0.82599999999999996</v>
      </c>
      <c r="AA1688" s="143">
        <v>3660</v>
      </c>
      <c r="AB1688" s="143">
        <v>0</v>
      </c>
      <c r="AC1688" s="144">
        <v>7.9000000000000001E-2</v>
      </c>
      <c r="AD1688" s="142">
        <v>92.7</v>
      </c>
      <c r="AE1688" s="143">
        <v>160</v>
      </c>
      <c r="AF1688" s="143">
        <v>0.83799999999999997</v>
      </c>
      <c r="AG1688" s="143">
        <v>4902</v>
      </c>
      <c r="AH1688" s="143">
        <v>0</v>
      </c>
      <c r="AI1688" s="144">
        <v>8.5999999999999993E-2</v>
      </c>
      <c r="AJ1688" s="142">
        <v>0</v>
      </c>
      <c r="AK1688" s="143">
        <v>160</v>
      </c>
      <c r="AL1688" s="143">
        <v>0.84</v>
      </c>
      <c r="AM1688" s="143">
        <v>4473</v>
      </c>
      <c r="AN1688" s="143">
        <v>0</v>
      </c>
      <c r="AO1688" s="144">
        <v>8.5999999999999993E-2</v>
      </c>
      <c r="AP1688" s="142">
        <v>146.1</v>
      </c>
      <c r="AQ1688" s="143">
        <v>160</v>
      </c>
      <c r="AR1688" s="143">
        <v>0.78380000000000005</v>
      </c>
      <c r="AS1688" s="143">
        <v>9354</v>
      </c>
      <c r="AT1688" s="143"/>
      <c r="AU1688" s="144">
        <v>0.10979999999999999</v>
      </c>
      <c r="AV1688" s="142">
        <v>111.6</v>
      </c>
      <c r="AW1688" s="143">
        <v>160</v>
      </c>
      <c r="AX1688" s="143">
        <v>0.80079999999999996</v>
      </c>
      <c r="AY1688" s="143">
        <v>9624</v>
      </c>
      <c r="AZ1688" s="143"/>
      <c r="BA1688" s="144">
        <v>0.14960000000000001</v>
      </c>
      <c r="BB1688" s="142">
        <v>122.88</v>
      </c>
      <c r="BC1688" s="143">
        <v>160</v>
      </c>
      <c r="BD1688" s="143">
        <v>0.81230000000000002</v>
      </c>
      <c r="BE1688" s="143">
        <v>1587</v>
      </c>
      <c r="BF1688" s="143"/>
      <c r="BG1688" s="144">
        <v>2.1399999999999999E-2</v>
      </c>
      <c r="BH1688" s="142">
        <v>72</v>
      </c>
      <c r="BI1688" s="143">
        <v>160</v>
      </c>
      <c r="BJ1688" s="143">
        <v>0.81979999999999997</v>
      </c>
      <c r="BK1688" s="143">
        <v>0</v>
      </c>
      <c r="BL1688" s="143"/>
      <c r="BM1688" s="144">
        <v>0</v>
      </c>
      <c r="BN1688" s="142">
        <v>72.3</v>
      </c>
      <c r="BO1688" s="143">
        <v>160</v>
      </c>
      <c r="BP1688" s="143">
        <v>0.90059999999999996</v>
      </c>
      <c r="BQ1688" s="143">
        <v>0</v>
      </c>
      <c r="BR1688" s="143"/>
      <c r="BS1688" s="144">
        <v>0</v>
      </c>
      <c r="BT1688" s="142"/>
      <c r="BU1688" s="143"/>
      <c r="BV1688" s="143"/>
      <c r="BW1688" s="143"/>
      <c r="BX1688" s="143"/>
      <c r="BY1688" s="144"/>
      <c r="BZ1688" s="142">
        <v>221.16</v>
      </c>
      <c r="CA1688" s="143">
        <v>320</v>
      </c>
      <c r="CB1688" s="143">
        <v>1.6362000000000001</v>
      </c>
      <c r="CC1688" s="143">
        <v>7908</v>
      </c>
      <c r="CD1688" s="143"/>
      <c r="CE1688" s="144">
        <v>0.14119999999999999</v>
      </c>
      <c r="CF1688" s="142">
        <v>109.2</v>
      </c>
      <c r="CG1688" s="143">
        <v>160</v>
      </c>
      <c r="CH1688" s="143">
        <v>0.87990000000000002</v>
      </c>
      <c r="CI1688" s="143">
        <v>4680</v>
      </c>
      <c r="CJ1688" s="143"/>
      <c r="CK1688" s="144">
        <v>0</v>
      </c>
      <c r="CL1688" s="142">
        <v>133.80000000000001</v>
      </c>
      <c r="CM1688" s="143">
        <v>160</v>
      </c>
      <c r="CN1688" s="143">
        <v>0.83809999999999996</v>
      </c>
      <c r="CO1688" s="143">
        <v>6864</v>
      </c>
      <c r="CP1688" s="143"/>
      <c r="CQ1688" s="144">
        <v>0</v>
      </c>
      <c r="CR1688" s="142">
        <v>133.5</v>
      </c>
      <c r="CS1688" s="143">
        <v>160</v>
      </c>
      <c r="CT1688" s="143">
        <v>0.80510000000000004</v>
      </c>
      <c r="CU1688" s="143">
        <v>9180</v>
      </c>
      <c r="CV1688" s="143"/>
      <c r="CW1688" s="144">
        <v>0</v>
      </c>
      <c r="CX1688" s="142"/>
      <c r="CY1688" s="143"/>
      <c r="CZ1688" s="143"/>
      <c r="DA1688" s="143"/>
      <c r="DB1688" s="143"/>
      <c r="DC1688" s="144"/>
      <c r="DD1688" s="142">
        <v>16.8</v>
      </c>
      <c r="DE1688" s="143">
        <v>160</v>
      </c>
      <c r="DF1688" s="143"/>
      <c r="DG1688" s="143">
        <v>0</v>
      </c>
      <c r="DH1688" s="143"/>
      <c r="DI1688" s="144">
        <v>0</v>
      </c>
    </row>
    <row r="1689" spans="1:113">
      <c r="A1689" s="137">
        <v>1686</v>
      </c>
      <c r="B1689" s="138" t="s">
        <v>1831</v>
      </c>
      <c r="C1689" s="139" t="s">
        <v>3899</v>
      </c>
      <c r="D1689" s="140" t="s">
        <v>195</v>
      </c>
      <c r="E1689" s="141">
        <v>133.33000000000001</v>
      </c>
      <c r="F1689" s="142">
        <v>106.8</v>
      </c>
      <c r="G1689" s="143">
        <v>106.8</v>
      </c>
      <c r="H1689" s="143">
        <v>0.92</v>
      </c>
      <c r="I1689" s="143">
        <v>0</v>
      </c>
      <c r="J1689" s="143">
        <v>0</v>
      </c>
      <c r="K1689" s="144">
        <v>0</v>
      </c>
      <c r="L1689" s="142">
        <v>3</v>
      </c>
      <c r="M1689" s="143">
        <v>3</v>
      </c>
      <c r="N1689" s="143">
        <v>0.36799999999999999</v>
      </c>
      <c r="O1689" s="143">
        <v>2670</v>
      </c>
      <c r="P1689" s="143">
        <v>2174</v>
      </c>
      <c r="Q1689" s="144">
        <v>3.3130000000000002</v>
      </c>
      <c r="R1689" s="142">
        <v>3</v>
      </c>
      <c r="S1689" s="143">
        <v>106.66</v>
      </c>
      <c r="T1689" s="143">
        <v>0.29799999999999999</v>
      </c>
      <c r="U1689" s="143">
        <v>510</v>
      </c>
      <c r="V1689" s="143">
        <v>121</v>
      </c>
      <c r="W1689" s="144">
        <v>0.78100000000000003</v>
      </c>
      <c r="X1689" s="142">
        <v>6</v>
      </c>
      <c r="Y1689" s="143">
        <v>106.66</v>
      </c>
      <c r="Z1689" s="143">
        <v>0.377</v>
      </c>
      <c r="AA1689" s="143">
        <v>690</v>
      </c>
      <c r="AB1689" s="143">
        <v>0</v>
      </c>
      <c r="AC1689" s="144">
        <v>0.41799999999999998</v>
      </c>
      <c r="AD1689" s="142">
        <v>0</v>
      </c>
      <c r="AE1689" s="143">
        <v>106.66</v>
      </c>
      <c r="AF1689" s="143">
        <v>0.92</v>
      </c>
      <c r="AG1689" s="143">
        <v>600</v>
      </c>
      <c r="AH1689" s="143">
        <v>477</v>
      </c>
      <c r="AI1689" s="144">
        <v>0.41799999999999998</v>
      </c>
      <c r="AJ1689" s="142">
        <v>0</v>
      </c>
      <c r="AK1689" s="143">
        <v>106.66</v>
      </c>
      <c r="AL1689" s="143">
        <v>0.92</v>
      </c>
      <c r="AM1689" s="143">
        <v>645</v>
      </c>
      <c r="AN1689" s="143">
        <v>526</v>
      </c>
      <c r="AO1689" s="144">
        <v>0.41799999999999998</v>
      </c>
      <c r="AP1689" s="142">
        <v>1680</v>
      </c>
      <c r="AQ1689" s="143">
        <v>1680</v>
      </c>
      <c r="AR1689" s="143">
        <v>0.42570000000000002</v>
      </c>
      <c r="AS1689" s="143">
        <v>2580</v>
      </c>
      <c r="AT1689" s="143"/>
      <c r="AU1689" s="144">
        <v>1.6000000000000001E-3</v>
      </c>
      <c r="AV1689" s="142">
        <v>0</v>
      </c>
      <c r="AW1689" s="143">
        <v>106.664</v>
      </c>
      <c r="AX1689" s="143">
        <v>0.28129999999999999</v>
      </c>
      <c r="AY1689" s="143">
        <v>540</v>
      </c>
      <c r="AZ1689" s="143"/>
      <c r="BA1689" s="144">
        <v>0.02</v>
      </c>
      <c r="BB1689" s="142"/>
      <c r="BC1689" s="143"/>
      <c r="BD1689" s="143"/>
      <c r="BE1689" s="143"/>
      <c r="BF1689" s="143"/>
      <c r="BG1689" s="144"/>
      <c r="BH1689" s="142">
        <v>3</v>
      </c>
      <c r="BI1689" s="143">
        <v>106.664</v>
      </c>
      <c r="BJ1689" s="143">
        <v>0</v>
      </c>
      <c r="BK1689" s="143">
        <v>2070</v>
      </c>
      <c r="BL1689" s="143"/>
      <c r="BM1689" s="144">
        <v>0.4637</v>
      </c>
      <c r="BN1689" s="142">
        <v>3</v>
      </c>
      <c r="BO1689" s="143">
        <v>106.664</v>
      </c>
      <c r="BP1689" s="143">
        <v>0.92949999999999999</v>
      </c>
      <c r="BQ1689" s="143">
        <v>870</v>
      </c>
      <c r="BR1689" s="143"/>
      <c r="BS1689" s="144">
        <v>0.46429999999999999</v>
      </c>
      <c r="BT1689" s="142"/>
      <c r="BU1689" s="143"/>
      <c r="BV1689" s="143"/>
      <c r="BW1689" s="143"/>
      <c r="BX1689" s="143"/>
      <c r="BY1689" s="144"/>
      <c r="BZ1689" s="142">
        <v>6</v>
      </c>
      <c r="CA1689" s="143">
        <v>213.328</v>
      </c>
      <c r="CB1689" s="143">
        <v>1.121</v>
      </c>
      <c r="CC1689" s="143">
        <v>2610</v>
      </c>
      <c r="CD1689" s="143">
        <v>1545</v>
      </c>
      <c r="CE1689" s="144">
        <v>2.1406000000000001</v>
      </c>
      <c r="CF1689" s="142">
        <v>6</v>
      </c>
      <c r="CG1689" s="143">
        <v>106.664</v>
      </c>
      <c r="CH1689" s="143">
        <v>0.58109999999999995</v>
      </c>
      <c r="CI1689" s="143">
        <v>1290</v>
      </c>
      <c r="CJ1689" s="143"/>
      <c r="CK1689" s="144">
        <v>0.49730000000000002</v>
      </c>
      <c r="CL1689" s="142">
        <v>3</v>
      </c>
      <c r="CM1689" s="143">
        <v>106.664</v>
      </c>
      <c r="CN1689" s="143">
        <v>0.5</v>
      </c>
      <c r="CO1689" s="143">
        <v>810</v>
      </c>
      <c r="CP1689" s="143">
        <v>324</v>
      </c>
      <c r="CQ1689" s="144">
        <v>0.75</v>
      </c>
      <c r="CR1689" s="142">
        <v>3</v>
      </c>
      <c r="CS1689" s="143">
        <v>106.664</v>
      </c>
      <c r="CT1689" s="143">
        <v>0.52</v>
      </c>
      <c r="CU1689" s="143">
        <v>780</v>
      </c>
      <c r="CV1689" s="143">
        <v>161</v>
      </c>
      <c r="CW1689" s="144">
        <v>0.67200000000000004</v>
      </c>
      <c r="CX1689" s="142">
        <v>9</v>
      </c>
      <c r="CY1689" s="143">
        <v>106.664</v>
      </c>
      <c r="CZ1689" s="143">
        <v>0.47539999999999999</v>
      </c>
      <c r="DA1689" s="143">
        <v>870</v>
      </c>
      <c r="DB1689" s="143"/>
      <c r="DC1689" s="144">
        <v>0.27329999999999999</v>
      </c>
      <c r="DD1689" s="142">
        <v>9</v>
      </c>
      <c r="DE1689" s="143">
        <v>106.664</v>
      </c>
      <c r="DF1689" s="143">
        <v>0.41510000000000002</v>
      </c>
      <c r="DG1689" s="143">
        <v>660</v>
      </c>
      <c r="DH1689" s="143"/>
      <c r="DI1689" s="144">
        <v>0.24540000000000001</v>
      </c>
    </row>
    <row r="1690" spans="1:113">
      <c r="A1690" s="137">
        <v>1687</v>
      </c>
      <c r="B1690" s="138" t="s">
        <v>1832</v>
      </c>
      <c r="C1690" s="139" t="s">
        <v>3900</v>
      </c>
      <c r="D1690" s="140" t="s">
        <v>195</v>
      </c>
      <c r="E1690" s="141">
        <v>399</v>
      </c>
      <c r="F1690" s="142">
        <v>0</v>
      </c>
      <c r="G1690" s="143">
        <v>319.2</v>
      </c>
      <c r="H1690" s="143">
        <v>0.92</v>
      </c>
      <c r="I1690" s="143">
        <v>55720</v>
      </c>
      <c r="J1690" s="143">
        <v>55561</v>
      </c>
      <c r="K1690" s="144">
        <v>0.41699999999999998</v>
      </c>
      <c r="L1690" s="142">
        <v>0</v>
      </c>
      <c r="M1690" s="143">
        <v>0</v>
      </c>
      <c r="N1690" s="143">
        <v>0.92</v>
      </c>
      <c r="O1690" s="143">
        <v>0</v>
      </c>
      <c r="P1690" s="143">
        <v>0</v>
      </c>
      <c r="Q1690" s="144">
        <v>0.41699999999999998</v>
      </c>
      <c r="R1690" s="142">
        <v>0</v>
      </c>
      <c r="S1690" s="143">
        <v>319.2</v>
      </c>
      <c r="T1690" s="143">
        <v>0.92</v>
      </c>
      <c r="U1690" s="143">
        <v>55720</v>
      </c>
      <c r="V1690" s="143">
        <v>55561</v>
      </c>
      <c r="W1690" s="144">
        <v>0.41699999999999998</v>
      </c>
      <c r="X1690" s="142">
        <v>0</v>
      </c>
      <c r="Y1690" s="143">
        <v>319.2</v>
      </c>
      <c r="Z1690" s="143">
        <v>0.92</v>
      </c>
      <c r="AA1690" s="143">
        <v>55720</v>
      </c>
      <c r="AB1690" s="143">
        <v>55556</v>
      </c>
      <c r="AC1690" s="144">
        <v>0.41699999999999998</v>
      </c>
      <c r="AD1690" s="142">
        <v>0</v>
      </c>
      <c r="AE1690" s="143">
        <v>319.2</v>
      </c>
      <c r="AF1690" s="143">
        <v>0.92</v>
      </c>
      <c r="AG1690" s="143">
        <v>55720</v>
      </c>
      <c r="AH1690" s="143">
        <v>55556</v>
      </c>
      <c r="AI1690" s="144">
        <v>0.41699999999999998</v>
      </c>
      <c r="AJ1690" s="142">
        <v>0</v>
      </c>
      <c r="AK1690" s="143">
        <v>319.2</v>
      </c>
      <c r="AL1690" s="143">
        <v>0.92</v>
      </c>
      <c r="AM1690" s="143">
        <v>55720</v>
      </c>
      <c r="AN1690" s="143">
        <v>55561</v>
      </c>
      <c r="AO1690" s="144">
        <v>0.41699999999999998</v>
      </c>
      <c r="AP1690" s="142"/>
      <c r="AQ1690" s="143"/>
      <c r="AR1690" s="143"/>
      <c r="AS1690" s="143"/>
      <c r="AT1690" s="143"/>
      <c r="AU1690" s="144"/>
      <c r="AV1690" s="142"/>
      <c r="AW1690" s="143"/>
      <c r="AX1690" s="143"/>
      <c r="AY1690" s="143"/>
      <c r="AZ1690" s="143"/>
      <c r="BA1690" s="144"/>
      <c r="BB1690" s="142">
        <v>24</v>
      </c>
      <c r="BC1690" s="143">
        <v>319.2</v>
      </c>
      <c r="BD1690" s="143">
        <v>0.93569999999999998</v>
      </c>
      <c r="BE1690" s="143">
        <v>6579</v>
      </c>
      <c r="BF1690" s="143"/>
      <c r="BG1690" s="144">
        <v>0.39379999999999998</v>
      </c>
      <c r="BH1690" s="142">
        <v>20</v>
      </c>
      <c r="BI1690" s="143">
        <v>319.2</v>
      </c>
      <c r="BJ1690" s="143">
        <v>0.97519999999999996</v>
      </c>
      <c r="BK1690" s="143">
        <v>2636</v>
      </c>
      <c r="BL1690" s="143"/>
      <c r="BM1690" s="144">
        <v>0.1817</v>
      </c>
      <c r="BN1690" s="142">
        <v>74.8</v>
      </c>
      <c r="BO1690" s="143">
        <v>319.2</v>
      </c>
      <c r="BP1690" s="143">
        <v>0.95030000000000003</v>
      </c>
      <c r="BQ1690" s="143">
        <v>3840</v>
      </c>
      <c r="BR1690" s="143"/>
      <c r="BS1690" s="144">
        <v>8.0399999999999999E-2</v>
      </c>
      <c r="BT1690" s="142"/>
      <c r="BU1690" s="143"/>
      <c r="BV1690" s="143"/>
      <c r="BW1690" s="143"/>
      <c r="BX1690" s="143"/>
      <c r="BY1690" s="144"/>
      <c r="BZ1690" s="142">
        <v>335.36</v>
      </c>
      <c r="CA1690" s="143">
        <v>638.4</v>
      </c>
      <c r="CB1690" s="143">
        <v>1.9817</v>
      </c>
      <c r="CC1690" s="143">
        <v>30260</v>
      </c>
      <c r="CD1690" s="143"/>
      <c r="CE1690" s="144">
        <v>0.24010000000000001</v>
      </c>
      <c r="CF1690" s="142">
        <v>137</v>
      </c>
      <c r="CG1690" s="143">
        <v>319.2</v>
      </c>
      <c r="CH1690" s="143">
        <v>0.92979999999999996</v>
      </c>
      <c r="CI1690" s="143"/>
      <c r="CJ1690" s="143"/>
      <c r="CK1690" s="144">
        <v>0.124</v>
      </c>
      <c r="CL1690" s="142">
        <v>157</v>
      </c>
      <c r="CM1690" s="143">
        <v>319.2</v>
      </c>
      <c r="CN1690" s="143">
        <v>0.92989999999999995</v>
      </c>
      <c r="CO1690" s="143"/>
      <c r="CP1690" s="143"/>
      <c r="CQ1690" s="144">
        <v>9.2700000000000005E-2</v>
      </c>
      <c r="CR1690" s="142">
        <v>158</v>
      </c>
      <c r="CS1690" s="143">
        <v>319.2</v>
      </c>
      <c r="CT1690" s="143"/>
      <c r="CU1690" s="143"/>
      <c r="CV1690" s="143"/>
      <c r="CW1690" s="144">
        <v>0.27110000000000001</v>
      </c>
      <c r="CX1690" s="142">
        <v>180</v>
      </c>
      <c r="CY1690" s="143">
        <v>319.2</v>
      </c>
      <c r="CZ1690" s="143">
        <v>0.71220000000000006</v>
      </c>
      <c r="DA1690" s="143">
        <v>0</v>
      </c>
      <c r="DB1690" s="143"/>
      <c r="DC1690" s="144">
        <v>0.1202</v>
      </c>
      <c r="DD1690" s="142"/>
      <c r="DE1690" s="143"/>
      <c r="DF1690" s="143"/>
      <c r="DG1690" s="143"/>
      <c r="DH1690" s="143"/>
      <c r="DI1690" s="144"/>
    </row>
    <row r="1691" spans="1:113">
      <c r="A1691" s="137">
        <v>1688</v>
      </c>
      <c r="B1691" s="138" t="s">
        <v>1833</v>
      </c>
      <c r="C1691" s="139" t="s">
        <v>3901</v>
      </c>
      <c r="D1691" s="140" t="s">
        <v>195</v>
      </c>
      <c r="E1691" s="141">
        <v>200</v>
      </c>
      <c r="F1691" s="142">
        <v>13.2</v>
      </c>
      <c r="G1691" s="143">
        <v>13.2</v>
      </c>
      <c r="H1691" s="143">
        <v>0.82</v>
      </c>
      <c r="I1691" s="143">
        <v>3162</v>
      </c>
      <c r="J1691" s="143">
        <v>0</v>
      </c>
      <c r="K1691" s="144">
        <v>0.4</v>
      </c>
      <c r="L1691" s="142">
        <v>29.1</v>
      </c>
      <c r="M1691" s="143">
        <v>29.1</v>
      </c>
      <c r="N1691" s="143">
        <v>0.82299999999999995</v>
      </c>
      <c r="O1691" s="143">
        <v>3708</v>
      </c>
      <c r="P1691" s="143">
        <v>0</v>
      </c>
      <c r="Q1691" s="144">
        <v>0.21199999999999999</v>
      </c>
      <c r="R1691" s="142">
        <v>40.799999999999997</v>
      </c>
      <c r="S1691" s="143">
        <v>160</v>
      </c>
      <c r="T1691" s="143">
        <v>0.85599999999999998</v>
      </c>
      <c r="U1691" s="143">
        <v>4959</v>
      </c>
      <c r="V1691" s="143">
        <v>0</v>
      </c>
      <c r="W1691" s="144">
        <v>0.19500000000000001</v>
      </c>
      <c r="X1691" s="142">
        <v>37.200000000000003</v>
      </c>
      <c r="Y1691" s="143">
        <v>160</v>
      </c>
      <c r="Z1691" s="143">
        <v>0.84</v>
      </c>
      <c r="AA1691" s="143">
        <v>3855</v>
      </c>
      <c r="AB1691" s="143">
        <v>0</v>
      </c>
      <c r="AC1691" s="144">
        <v>0.16900000000000001</v>
      </c>
      <c r="AD1691" s="142">
        <v>38.700000000000003</v>
      </c>
      <c r="AE1691" s="143">
        <v>160</v>
      </c>
      <c r="AF1691" s="143">
        <v>0.85099999999999998</v>
      </c>
      <c r="AG1691" s="143">
        <v>4521</v>
      </c>
      <c r="AH1691" s="143">
        <v>0</v>
      </c>
      <c r="AI1691" s="144">
        <v>0.188</v>
      </c>
      <c r="AJ1691" s="142">
        <v>57</v>
      </c>
      <c r="AK1691" s="143">
        <v>160</v>
      </c>
      <c r="AL1691" s="143">
        <v>0.89800000000000002</v>
      </c>
      <c r="AM1691" s="143">
        <v>7449</v>
      </c>
      <c r="AN1691" s="143">
        <v>0</v>
      </c>
      <c r="AO1691" s="144">
        <v>0.19900000000000001</v>
      </c>
      <c r="AP1691" s="142">
        <v>41.7</v>
      </c>
      <c r="AQ1691" s="143">
        <v>160</v>
      </c>
      <c r="AR1691" s="143">
        <v>0.86919999999999997</v>
      </c>
      <c r="AS1691" s="143">
        <v>6399</v>
      </c>
      <c r="AT1691" s="143"/>
      <c r="AU1691" s="144">
        <v>0.23730000000000001</v>
      </c>
      <c r="AV1691" s="142">
        <v>41.88</v>
      </c>
      <c r="AW1691" s="143">
        <v>160</v>
      </c>
      <c r="AX1691" s="143">
        <v>0.85389999999999999</v>
      </c>
      <c r="AY1691" s="143">
        <v>5907</v>
      </c>
      <c r="AZ1691" s="143"/>
      <c r="BA1691" s="144">
        <v>0.22939999999999999</v>
      </c>
      <c r="BB1691" s="142">
        <v>33</v>
      </c>
      <c r="BC1691" s="143">
        <v>160</v>
      </c>
      <c r="BD1691" s="143">
        <v>0.81</v>
      </c>
      <c r="BE1691" s="143">
        <v>5205</v>
      </c>
      <c r="BF1691" s="143"/>
      <c r="BG1691" s="144">
        <v>0.26169999999999999</v>
      </c>
      <c r="BH1691" s="142">
        <v>27</v>
      </c>
      <c r="BI1691" s="143">
        <v>160</v>
      </c>
      <c r="BJ1691" s="143">
        <v>0.79290000000000005</v>
      </c>
      <c r="BK1691" s="143">
        <v>5445</v>
      </c>
      <c r="BL1691" s="143"/>
      <c r="BM1691" s="144">
        <v>0.34189999999999998</v>
      </c>
      <c r="BN1691" s="142">
        <v>44.4</v>
      </c>
      <c r="BO1691" s="143">
        <v>160</v>
      </c>
      <c r="BP1691" s="143">
        <v>0.80630000000000002</v>
      </c>
      <c r="BQ1691" s="143">
        <v>5907</v>
      </c>
      <c r="BR1691" s="143"/>
      <c r="BS1691" s="144">
        <v>0.2455</v>
      </c>
      <c r="BT1691" s="142"/>
      <c r="BU1691" s="143"/>
      <c r="BV1691" s="143"/>
      <c r="BW1691" s="143"/>
      <c r="BX1691" s="143"/>
      <c r="BY1691" s="144"/>
      <c r="BZ1691" s="142">
        <v>90.6</v>
      </c>
      <c r="CA1691" s="143">
        <v>320</v>
      </c>
      <c r="CB1691" s="143">
        <v>1.7999000000000001</v>
      </c>
      <c r="CC1691" s="143">
        <v>21822</v>
      </c>
      <c r="CD1691" s="143">
        <v>8657</v>
      </c>
      <c r="CE1691" s="144">
        <v>2.8149000000000002</v>
      </c>
      <c r="CF1691" s="142">
        <v>31.32</v>
      </c>
      <c r="CG1691" s="143">
        <v>160</v>
      </c>
      <c r="CH1691" s="143">
        <v>0.77910000000000001</v>
      </c>
      <c r="CI1691" s="143">
        <v>3270</v>
      </c>
      <c r="CJ1691" s="143"/>
      <c r="CK1691" s="144">
        <v>0.18010000000000001</v>
      </c>
      <c r="CL1691" s="142">
        <v>39</v>
      </c>
      <c r="CM1691" s="143">
        <v>160</v>
      </c>
      <c r="CN1691" s="143">
        <v>0.73170000000000002</v>
      </c>
      <c r="CO1691" s="143">
        <v>3330</v>
      </c>
      <c r="CP1691" s="143"/>
      <c r="CQ1691" s="144">
        <v>0.16209999999999999</v>
      </c>
      <c r="CR1691" s="142">
        <v>58.5</v>
      </c>
      <c r="CS1691" s="143">
        <v>160</v>
      </c>
      <c r="CT1691" s="143">
        <v>0.85409999999999997</v>
      </c>
      <c r="CU1691" s="143">
        <v>7110</v>
      </c>
      <c r="CV1691" s="143"/>
      <c r="CW1691" s="144">
        <v>0.1913</v>
      </c>
      <c r="CX1691" s="142">
        <v>83.7</v>
      </c>
      <c r="CY1691" s="143">
        <v>160</v>
      </c>
      <c r="CZ1691" s="143">
        <v>0.90369999999999995</v>
      </c>
      <c r="DA1691" s="143">
        <v>10467</v>
      </c>
      <c r="DB1691" s="143"/>
      <c r="DC1691" s="144">
        <v>0.186</v>
      </c>
      <c r="DD1691" s="142">
        <v>75.900000000000006</v>
      </c>
      <c r="DE1691" s="143">
        <v>160</v>
      </c>
      <c r="DF1691" s="143">
        <v>0.87790000000000001</v>
      </c>
      <c r="DG1691" s="143">
        <v>8718</v>
      </c>
      <c r="DH1691" s="143"/>
      <c r="DI1691" s="144">
        <v>0.1817</v>
      </c>
    </row>
    <row r="1692" spans="1:113">
      <c r="A1692" s="137">
        <v>1689</v>
      </c>
      <c r="B1692" s="138" t="s">
        <v>1834</v>
      </c>
      <c r="C1692" s="139" t="s">
        <v>3902</v>
      </c>
      <c r="D1692" s="140" t="s">
        <v>195</v>
      </c>
      <c r="E1692" s="141">
        <v>736</v>
      </c>
      <c r="F1692" s="142">
        <v>0</v>
      </c>
      <c r="G1692" s="143">
        <v>588.79999999999995</v>
      </c>
      <c r="H1692" s="143">
        <v>0.92</v>
      </c>
      <c r="I1692" s="143">
        <v>116560</v>
      </c>
      <c r="J1692" s="143">
        <v>116242</v>
      </c>
      <c r="K1692" s="144">
        <v>0.24</v>
      </c>
      <c r="L1692" s="142">
        <v>0</v>
      </c>
      <c r="M1692" s="143">
        <v>0</v>
      </c>
      <c r="N1692" s="143">
        <v>0.92</v>
      </c>
      <c r="O1692" s="143">
        <v>0</v>
      </c>
      <c r="P1692" s="143">
        <v>0</v>
      </c>
      <c r="Q1692" s="144">
        <v>0.24</v>
      </c>
      <c r="R1692" s="142">
        <v>0</v>
      </c>
      <c r="S1692" s="143">
        <v>588.79999999999995</v>
      </c>
      <c r="T1692" s="143">
        <v>0.92</v>
      </c>
      <c r="U1692" s="143">
        <v>116560</v>
      </c>
      <c r="V1692" s="143">
        <v>116242</v>
      </c>
      <c r="W1692" s="144">
        <v>0.24</v>
      </c>
      <c r="X1692" s="142">
        <v>0</v>
      </c>
      <c r="Y1692" s="143">
        <v>588.79999999999995</v>
      </c>
      <c r="Z1692" s="143">
        <v>0.92</v>
      </c>
      <c r="AA1692" s="143">
        <v>116560</v>
      </c>
      <c r="AB1692" s="143">
        <v>116231</v>
      </c>
      <c r="AC1692" s="144">
        <v>0.24</v>
      </c>
      <c r="AD1692" s="142">
        <v>0</v>
      </c>
      <c r="AE1692" s="143">
        <v>588.79999999999995</v>
      </c>
      <c r="AF1692" s="143">
        <v>0.92</v>
      </c>
      <c r="AG1692" s="143">
        <v>116560</v>
      </c>
      <c r="AH1692" s="143">
        <v>116231</v>
      </c>
      <c r="AI1692" s="144">
        <v>0.24</v>
      </c>
      <c r="AJ1692" s="142">
        <v>0</v>
      </c>
      <c r="AK1692" s="143">
        <v>588.79999999999995</v>
      </c>
      <c r="AL1692" s="143">
        <v>0.92</v>
      </c>
      <c r="AM1692" s="143">
        <v>116560</v>
      </c>
      <c r="AN1692" s="143">
        <v>116242</v>
      </c>
      <c r="AO1692" s="144">
        <v>0.24</v>
      </c>
      <c r="AP1692" s="142"/>
      <c r="AQ1692" s="143"/>
      <c r="AR1692" s="143"/>
      <c r="AS1692" s="143"/>
      <c r="AT1692" s="143"/>
      <c r="AU1692" s="144"/>
      <c r="AV1692" s="142"/>
      <c r="AW1692" s="143"/>
      <c r="AX1692" s="143"/>
      <c r="AY1692" s="143"/>
      <c r="AZ1692" s="143"/>
      <c r="BA1692" s="144"/>
      <c r="BB1692" s="142">
        <v>184</v>
      </c>
      <c r="BC1692" s="143">
        <v>588.79999999999995</v>
      </c>
      <c r="BD1692" s="143">
        <v>0.92900000000000005</v>
      </c>
      <c r="BE1692" s="143">
        <v>62499</v>
      </c>
      <c r="BF1692" s="143"/>
      <c r="BG1692" s="144">
        <v>0.4914</v>
      </c>
      <c r="BH1692" s="142">
        <v>208</v>
      </c>
      <c r="BI1692" s="143">
        <v>588.79999999999995</v>
      </c>
      <c r="BJ1692" s="143">
        <v>0.92920000000000003</v>
      </c>
      <c r="BK1692" s="143">
        <v>64264</v>
      </c>
      <c r="BL1692" s="143"/>
      <c r="BM1692" s="144">
        <v>0.44690000000000002</v>
      </c>
      <c r="BN1692" s="142">
        <v>264</v>
      </c>
      <c r="BO1692" s="143">
        <v>588.79999999999995</v>
      </c>
      <c r="BP1692" s="143">
        <v>0.93169999999999997</v>
      </c>
      <c r="BQ1692" s="143">
        <v>76583</v>
      </c>
      <c r="BR1692" s="143"/>
      <c r="BS1692" s="144">
        <v>0.46329999999999999</v>
      </c>
      <c r="BT1692" s="142"/>
      <c r="BU1692" s="143"/>
      <c r="BV1692" s="143"/>
      <c r="BW1692" s="143"/>
      <c r="BX1692" s="143"/>
      <c r="BY1692" s="144"/>
      <c r="BZ1692" s="142">
        <v>709.76</v>
      </c>
      <c r="CA1692" s="143">
        <v>1177.5999999999999</v>
      </c>
      <c r="CB1692" s="143">
        <v>1.9140000000000001</v>
      </c>
      <c r="CC1692" s="143">
        <v>122976</v>
      </c>
      <c r="CD1692" s="143"/>
      <c r="CE1692" s="144">
        <v>0.4647</v>
      </c>
      <c r="CF1692" s="142">
        <v>368</v>
      </c>
      <c r="CG1692" s="143">
        <v>588.79999999999995</v>
      </c>
      <c r="CH1692" s="143">
        <v>0.96650000000000003</v>
      </c>
      <c r="CI1692" s="143">
        <v>0</v>
      </c>
      <c r="CJ1692" s="143"/>
      <c r="CK1692" s="144">
        <v>0.49390000000000001</v>
      </c>
      <c r="CL1692" s="142">
        <v>338.4</v>
      </c>
      <c r="CM1692" s="143">
        <v>588.79999999999995</v>
      </c>
      <c r="CN1692" s="143">
        <v>0.96489999999999998</v>
      </c>
      <c r="CO1692" s="143">
        <v>0</v>
      </c>
      <c r="CP1692" s="143"/>
      <c r="CQ1692" s="144">
        <v>0.56269999999999998</v>
      </c>
      <c r="CR1692" s="142">
        <v>341.6</v>
      </c>
      <c r="CS1692" s="143">
        <v>588.79999999999995</v>
      </c>
      <c r="CT1692" s="143">
        <v>0.96650000000000003</v>
      </c>
      <c r="CU1692" s="143">
        <v>0</v>
      </c>
      <c r="CV1692" s="143"/>
      <c r="CW1692" s="144">
        <v>0.56920000000000004</v>
      </c>
      <c r="CX1692" s="142">
        <v>352</v>
      </c>
      <c r="CY1692" s="143">
        <v>588.79999999999995</v>
      </c>
      <c r="CZ1692" s="143">
        <v>0.96499999999999997</v>
      </c>
      <c r="DA1692" s="143">
        <v>0</v>
      </c>
      <c r="DB1692" s="143">
        <v>32273</v>
      </c>
      <c r="DC1692" s="144">
        <v>0.72319999999999995</v>
      </c>
      <c r="DD1692" s="142">
        <v>344</v>
      </c>
      <c r="DE1692" s="143">
        <v>588.79999999999995</v>
      </c>
      <c r="DF1692" s="143"/>
      <c r="DG1692" s="143">
        <v>0</v>
      </c>
      <c r="DH1692" s="143"/>
      <c r="DI1692" s="144">
        <v>0</v>
      </c>
    </row>
    <row r="1693" spans="1:113">
      <c r="A1693" s="137">
        <v>1690</v>
      </c>
      <c r="B1693" s="138" t="s">
        <v>1835</v>
      </c>
      <c r="C1693" s="139" t="s">
        <v>3903</v>
      </c>
      <c r="D1693" s="140" t="s">
        <v>195</v>
      </c>
      <c r="E1693" s="141">
        <v>167</v>
      </c>
      <c r="F1693" s="145">
        <v>8</v>
      </c>
      <c r="G1693" s="146">
        <v>8</v>
      </c>
      <c r="H1693" s="146">
        <v>0.55400000000000005</v>
      </c>
      <c r="I1693" s="146">
        <v>1600</v>
      </c>
      <c r="J1693" s="146">
        <v>0</v>
      </c>
      <c r="K1693" s="147">
        <v>0.495</v>
      </c>
      <c r="L1693" s="145">
        <v>12.8</v>
      </c>
      <c r="M1693" s="146">
        <v>12.8</v>
      </c>
      <c r="N1693" s="146">
        <v>0.66200000000000003</v>
      </c>
      <c r="O1693" s="146">
        <v>2286</v>
      </c>
      <c r="P1693" s="146">
        <v>0</v>
      </c>
      <c r="Q1693" s="147">
        <v>0.37</v>
      </c>
      <c r="R1693" s="145">
        <v>14.4</v>
      </c>
      <c r="S1693" s="146">
        <v>133.6</v>
      </c>
      <c r="T1693" s="146">
        <v>0.629</v>
      </c>
      <c r="U1693" s="146">
        <v>2604</v>
      </c>
      <c r="V1693" s="146">
        <v>0</v>
      </c>
      <c r="W1693" s="147">
        <v>0.39400000000000002</v>
      </c>
      <c r="X1693" s="145">
        <v>14</v>
      </c>
      <c r="Y1693" s="146">
        <v>133.6</v>
      </c>
      <c r="Z1693" s="146">
        <v>0.67200000000000004</v>
      </c>
      <c r="AA1693" s="146">
        <v>2618</v>
      </c>
      <c r="AB1693" s="146">
        <v>0</v>
      </c>
      <c r="AC1693" s="147">
        <v>0.38100000000000001</v>
      </c>
      <c r="AD1693" s="145">
        <v>13.6</v>
      </c>
      <c r="AE1693" s="146">
        <v>133.6</v>
      </c>
      <c r="AF1693" s="146">
        <v>0.55600000000000005</v>
      </c>
      <c r="AG1693" s="146">
        <v>2212</v>
      </c>
      <c r="AH1693" s="146">
        <v>0</v>
      </c>
      <c r="AI1693" s="147">
        <v>0.40100000000000002</v>
      </c>
      <c r="AJ1693" s="145">
        <v>16</v>
      </c>
      <c r="AK1693" s="146">
        <v>133.6</v>
      </c>
      <c r="AL1693" s="146">
        <v>0.71199999999999997</v>
      </c>
      <c r="AM1693" s="146">
        <v>2572</v>
      </c>
      <c r="AN1693" s="146">
        <v>0</v>
      </c>
      <c r="AO1693" s="147">
        <v>0.309</v>
      </c>
      <c r="AP1693" s="145">
        <v>13.6</v>
      </c>
      <c r="AQ1693" s="146">
        <v>133.6</v>
      </c>
      <c r="AR1693" s="146">
        <v>0.55210000000000004</v>
      </c>
      <c r="AS1693" s="146">
        <v>2192</v>
      </c>
      <c r="AT1693" s="146"/>
      <c r="AU1693" s="147">
        <v>0.39240000000000003</v>
      </c>
      <c r="AV1693" s="145">
        <v>11.44</v>
      </c>
      <c r="AW1693" s="146">
        <v>133.6</v>
      </c>
      <c r="AX1693" s="146">
        <v>0.48080000000000001</v>
      </c>
      <c r="AY1693" s="146">
        <v>1852</v>
      </c>
      <c r="AZ1693" s="146"/>
      <c r="BA1693" s="147">
        <v>0.46760000000000002</v>
      </c>
      <c r="BB1693" s="145">
        <v>7.76</v>
      </c>
      <c r="BC1693" s="146">
        <v>133.6</v>
      </c>
      <c r="BD1693" s="146">
        <v>0.6885</v>
      </c>
      <c r="BE1693" s="146">
        <v>1724</v>
      </c>
      <c r="BF1693" s="146"/>
      <c r="BG1693" s="147">
        <v>0.43369999999999997</v>
      </c>
      <c r="BH1693" s="145">
        <v>8</v>
      </c>
      <c r="BI1693" s="146">
        <v>133.6</v>
      </c>
      <c r="BJ1693" s="146">
        <v>0</v>
      </c>
      <c r="BK1693" s="146">
        <v>1424</v>
      </c>
      <c r="BL1693" s="146"/>
      <c r="BM1693" s="147">
        <v>0.2392</v>
      </c>
      <c r="BN1693" s="145">
        <v>7.2</v>
      </c>
      <c r="BO1693" s="146">
        <v>133.6</v>
      </c>
      <c r="BP1693" s="146">
        <v>0.93</v>
      </c>
      <c r="BQ1693" s="146">
        <v>1010</v>
      </c>
      <c r="BR1693" s="146"/>
      <c r="BS1693" s="147">
        <v>0.22450000000000001</v>
      </c>
      <c r="BT1693" s="145"/>
      <c r="BU1693" s="146"/>
      <c r="BV1693" s="146"/>
      <c r="BW1693" s="146"/>
      <c r="BX1693" s="146"/>
      <c r="BY1693" s="147"/>
      <c r="BZ1693" s="145">
        <v>14</v>
      </c>
      <c r="CA1693" s="146">
        <v>267.2</v>
      </c>
      <c r="CB1693" s="146">
        <v>1.1739999999999999</v>
      </c>
      <c r="CC1693" s="146">
        <v>3530</v>
      </c>
      <c r="CD1693" s="146">
        <v>1097</v>
      </c>
      <c r="CE1693" s="147">
        <v>1.4460000000000002</v>
      </c>
      <c r="CF1693" s="145">
        <v>10.6</v>
      </c>
      <c r="CG1693" s="146">
        <v>133.6</v>
      </c>
      <c r="CH1693" s="146">
        <v>0.4859</v>
      </c>
      <c r="CI1693" s="146">
        <v>1446</v>
      </c>
      <c r="CJ1693" s="146"/>
      <c r="CK1693" s="147">
        <v>0.37740000000000001</v>
      </c>
      <c r="CL1693" s="145">
        <v>9.6</v>
      </c>
      <c r="CM1693" s="146">
        <v>133.6</v>
      </c>
      <c r="CN1693" s="146">
        <v>0.47199999999999998</v>
      </c>
      <c r="CO1693" s="146">
        <v>1400</v>
      </c>
      <c r="CP1693" s="146"/>
      <c r="CQ1693" s="147">
        <v>0.42909999999999998</v>
      </c>
      <c r="CR1693" s="145">
        <v>11.6</v>
      </c>
      <c r="CS1693" s="146">
        <v>133.6</v>
      </c>
      <c r="CT1693" s="146">
        <v>0.4768</v>
      </c>
      <c r="CU1693" s="146">
        <v>1544</v>
      </c>
      <c r="CV1693" s="146"/>
      <c r="CW1693" s="147">
        <v>0.37519999999999998</v>
      </c>
      <c r="CX1693" s="145">
        <v>13.6</v>
      </c>
      <c r="CY1693" s="146">
        <v>133.6</v>
      </c>
      <c r="CZ1693" s="146">
        <v>0.54920000000000002</v>
      </c>
      <c r="DA1693" s="146">
        <v>1896</v>
      </c>
      <c r="DB1693" s="146"/>
      <c r="DC1693" s="147">
        <v>0.3412</v>
      </c>
      <c r="DD1693" s="145">
        <v>12.8</v>
      </c>
      <c r="DE1693" s="146">
        <v>133.6</v>
      </c>
      <c r="DF1693" s="146">
        <v>0.49969999999999998</v>
      </c>
      <c r="DG1693" s="146">
        <v>1564</v>
      </c>
      <c r="DH1693" s="146"/>
      <c r="DI1693" s="147">
        <v>0.33960000000000001</v>
      </c>
    </row>
    <row r="1694" spans="1:113" ht="22.5">
      <c r="A1694" s="137">
        <v>1691</v>
      </c>
      <c r="B1694" s="138" t="s">
        <v>1836</v>
      </c>
      <c r="C1694" s="139" t="s">
        <v>3904</v>
      </c>
      <c r="D1694" s="140" t="s">
        <v>195</v>
      </c>
      <c r="E1694" s="141">
        <v>170</v>
      </c>
      <c r="F1694" s="145">
        <v>18.899999999999999</v>
      </c>
      <c r="G1694" s="146">
        <v>18.899999999999999</v>
      </c>
      <c r="H1694" s="146">
        <v>0.93300000000000005</v>
      </c>
      <c r="I1694" s="146">
        <v>5784</v>
      </c>
      <c r="J1694" s="146">
        <v>0</v>
      </c>
      <c r="K1694" s="147">
        <v>0.44900000000000001</v>
      </c>
      <c r="L1694" s="145">
        <v>36.6</v>
      </c>
      <c r="M1694" s="146">
        <v>36.6</v>
      </c>
      <c r="N1694" s="146">
        <v>0.96899999999999997</v>
      </c>
      <c r="O1694" s="146">
        <v>13884</v>
      </c>
      <c r="P1694" s="146">
        <v>0</v>
      </c>
      <c r="Q1694" s="147">
        <v>0.53600000000000003</v>
      </c>
      <c r="R1694" s="145">
        <v>40.5</v>
      </c>
      <c r="S1694" s="146">
        <v>136</v>
      </c>
      <c r="T1694" s="146">
        <v>0.98399999999999999</v>
      </c>
      <c r="U1694" s="146">
        <v>14445</v>
      </c>
      <c r="V1694" s="146">
        <v>0</v>
      </c>
      <c r="W1694" s="147">
        <v>0.497</v>
      </c>
      <c r="X1694" s="145">
        <v>26.1</v>
      </c>
      <c r="Y1694" s="146">
        <v>136</v>
      </c>
      <c r="Z1694" s="146">
        <v>0.98199999999999998</v>
      </c>
      <c r="AA1694" s="146">
        <v>11478</v>
      </c>
      <c r="AB1694" s="146">
        <v>60</v>
      </c>
      <c r="AC1694" s="147">
        <v>0.61299999999999999</v>
      </c>
      <c r="AD1694" s="145">
        <v>27.6</v>
      </c>
      <c r="AE1694" s="146">
        <v>136</v>
      </c>
      <c r="AF1694" s="146">
        <v>0.98</v>
      </c>
      <c r="AG1694" s="146">
        <v>9840</v>
      </c>
      <c r="AH1694" s="146">
        <v>0</v>
      </c>
      <c r="AI1694" s="147">
        <v>0.498</v>
      </c>
      <c r="AJ1694" s="145">
        <v>26.7</v>
      </c>
      <c r="AK1694" s="146">
        <v>136</v>
      </c>
      <c r="AL1694" s="146">
        <v>0.94599999999999995</v>
      </c>
      <c r="AM1694" s="146">
        <v>5868</v>
      </c>
      <c r="AN1694" s="146">
        <v>0</v>
      </c>
      <c r="AO1694" s="147">
        <v>0.318</v>
      </c>
      <c r="AP1694" s="145">
        <v>27.3</v>
      </c>
      <c r="AQ1694" s="146">
        <v>136</v>
      </c>
      <c r="AR1694" s="146">
        <v>0.92600000000000005</v>
      </c>
      <c r="AS1694" s="146">
        <v>7167</v>
      </c>
      <c r="AT1694" s="146"/>
      <c r="AU1694" s="147">
        <v>0.38109999999999999</v>
      </c>
      <c r="AV1694" s="145">
        <v>16.559999999999999</v>
      </c>
      <c r="AW1694" s="146">
        <v>136</v>
      </c>
      <c r="AX1694" s="146">
        <v>0.90890000000000004</v>
      </c>
      <c r="AY1694" s="146">
        <v>4218</v>
      </c>
      <c r="AZ1694" s="146"/>
      <c r="BA1694" s="147">
        <v>0.38919999999999999</v>
      </c>
      <c r="BB1694" s="145">
        <v>10.56</v>
      </c>
      <c r="BC1694" s="146">
        <v>136</v>
      </c>
      <c r="BD1694" s="146">
        <v>0.88200000000000001</v>
      </c>
      <c r="BE1694" s="146">
        <v>3924</v>
      </c>
      <c r="BF1694" s="146"/>
      <c r="BG1694" s="147">
        <v>0.56630000000000003</v>
      </c>
      <c r="BH1694" s="145">
        <v>12</v>
      </c>
      <c r="BI1694" s="146">
        <v>136</v>
      </c>
      <c r="BJ1694" s="146">
        <v>0.8498</v>
      </c>
      <c r="BK1694" s="146">
        <v>3939</v>
      </c>
      <c r="BL1694" s="146"/>
      <c r="BM1694" s="147">
        <v>0.51919999999999999</v>
      </c>
      <c r="BN1694" s="145">
        <v>12.3</v>
      </c>
      <c r="BO1694" s="146">
        <v>136</v>
      </c>
      <c r="BP1694" s="146">
        <v>0.89649999999999996</v>
      </c>
      <c r="BQ1694" s="146">
        <v>3534</v>
      </c>
      <c r="BR1694" s="146"/>
      <c r="BS1694" s="147">
        <v>0.47689999999999999</v>
      </c>
      <c r="BT1694" s="145"/>
      <c r="BU1694" s="146"/>
      <c r="BV1694" s="146"/>
      <c r="BW1694" s="146"/>
      <c r="BX1694" s="146"/>
      <c r="BY1694" s="147"/>
      <c r="BZ1694" s="145">
        <v>234.84</v>
      </c>
      <c r="CA1694" s="146">
        <v>349.84000000000003</v>
      </c>
      <c r="CB1694" s="146">
        <v>1.8363</v>
      </c>
      <c r="CC1694" s="146">
        <v>10701</v>
      </c>
      <c r="CD1694" s="146"/>
      <c r="CE1694" s="147">
        <v>0.40500000000000003</v>
      </c>
      <c r="CF1694" s="145">
        <v>19.8</v>
      </c>
      <c r="CG1694" s="146">
        <v>136</v>
      </c>
      <c r="CH1694" s="146">
        <v>0.9476</v>
      </c>
      <c r="CI1694" s="146">
        <v>4284</v>
      </c>
      <c r="CJ1694" s="146"/>
      <c r="CK1694" s="147">
        <v>0.30690000000000001</v>
      </c>
      <c r="CL1694" s="145">
        <v>18.600000000000001</v>
      </c>
      <c r="CM1694" s="146">
        <v>136</v>
      </c>
      <c r="CN1694" s="146">
        <v>0.94110000000000005</v>
      </c>
      <c r="CO1694" s="146">
        <v>4839</v>
      </c>
      <c r="CP1694" s="146"/>
      <c r="CQ1694" s="147">
        <v>0.38400000000000001</v>
      </c>
      <c r="CR1694" s="145">
        <v>33.6</v>
      </c>
      <c r="CS1694" s="146">
        <v>136</v>
      </c>
      <c r="CT1694" s="146">
        <v>0.9395</v>
      </c>
      <c r="CU1694" s="146">
        <v>6285</v>
      </c>
      <c r="CV1694" s="146"/>
      <c r="CW1694" s="147">
        <v>0.2676</v>
      </c>
      <c r="CX1694" s="145">
        <v>24.3</v>
      </c>
      <c r="CY1694" s="146">
        <v>136</v>
      </c>
      <c r="CZ1694" s="146">
        <v>0.94989999999999997</v>
      </c>
      <c r="DA1694" s="146">
        <v>6204</v>
      </c>
      <c r="DB1694" s="146"/>
      <c r="DC1694" s="147">
        <v>0.36120000000000002</v>
      </c>
      <c r="DD1694" s="145">
        <v>30</v>
      </c>
      <c r="DE1694" s="146">
        <v>136</v>
      </c>
      <c r="DF1694" s="146">
        <v>0.92149999999999999</v>
      </c>
      <c r="DG1694" s="146">
        <v>5460</v>
      </c>
      <c r="DH1694" s="146"/>
      <c r="DI1694" s="147">
        <v>0.27429999999999999</v>
      </c>
    </row>
    <row r="1695" spans="1:113">
      <c r="A1695" s="137">
        <v>1692</v>
      </c>
      <c r="B1695" s="138" t="s">
        <v>1837</v>
      </c>
      <c r="C1695" s="139" t="s">
        <v>3905</v>
      </c>
      <c r="D1695" s="140" t="s">
        <v>195</v>
      </c>
      <c r="E1695" s="141">
        <v>200</v>
      </c>
      <c r="F1695" s="142">
        <v>50.8</v>
      </c>
      <c r="G1695" s="143">
        <v>50.8</v>
      </c>
      <c r="H1695" s="143">
        <v>0.81200000000000006</v>
      </c>
      <c r="I1695" s="143">
        <v>3784</v>
      </c>
      <c r="J1695" s="143">
        <v>0</v>
      </c>
      <c r="K1695" s="144">
        <v>0.126</v>
      </c>
      <c r="L1695" s="142">
        <v>92.8</v>
      </c>
      <c r="M1695" s="143">
        <v>92.8</v>
      </c>
      <c r="N1695" s="143">
        <v>0.92200000000000004</v>
      </c>
      <c r="O1695" s="143">
        <v>8516</v>
      </c>
      <c r="P1695" s="143">
        <v>0</v>
      </c>
      <c r="Q1695" s="144">
        <v>0.13600000000000001</v>
      </c>
      <c r="R1695" s="142">
        <v>96.8</v>
      </c>
      <c r="S1695" s="143">
        <v>160</v>
      </c>
      <c r="T1695" s="143">
        <v>0.92700000000000005</v>
      </c>
      <c r="U1695" s="143">
        <v>11244</v>
      </c>
      <c r="V1695" s="143">
        <v>0</v>
      </c>
      <c r="W1695" s="144">
        <v>0.17199999999999999</v>
      </c>
      <c r="X1695" s="142">
        <v>81.599999999999994</v>
      </c>
      <c r="Y1695" s="143">
        <v>160</v>
      </c>
      <c r="Z1695" s="143">
        <v>0.93300000000000005</v>
      </c>
      <c r="AA1695" s="143">
        <v>8496</v>
      </c>
      <c r="AB1695" s="143">
        <v>0</v>
      </c>
      <c r="AC1695" s="144">
        <v>0.153</v>
      </c>
      <c r="AD1695" s="142">
        <v>82.8</v>
      </c>
      <c r="AE1695" s="143">
        <v>160</v>
      </c>
      <c r="AF1695" s="143">
        <v>0.89600000000000002</v>
      </c>
      <c r="AG1695" s="143">
        <v>7876</v>
      </c>
      <c r="AH1695" s="143">
        <v>0</v>
      </c>
      <c r="AI1695" s="144">
        <v>0.14499999999999999</v>
      </c>
      <c r="AJ1695" s="142">
        <v>73.599999999999994</v>
      </c>
      <c r="AK1695" s="143">
        <v>160</v>
      </c>
      <c r="AL1695" s="143">
        <v>1.321</v>
      </c>
      <c r="AM1695" s="143">
        <v>12292</v>
      </c>
      <c r="AN1695" s="143">
        <v>0</v>
      </c>
      <c r="AO1695" s="144">
        <v>0.17299999999999999</v>
      </c>
      <c r="AP1695" s="142">
        <v>47.6</v>
      </c>
      <c r="AQ1695" s="143">
        <v>160</v>
      </c>
      <c r="AR1695" s="143">
        <v>0.29420000000000002</v>
      </c>
      <c r="AS1695" s="143">
        <v>1884</v>
      </c>
      <c r="AT1695" s="143"/>
      <c r="AU1695" s="144">
        <v>0.18079999999999999</v>
      </c>
      <c r="AV1695" s="142">
        <v>37.76</v>
      </c>
      <c r="AW1695" s="143">
        <v>160</v>
      </c>
      <c r="AX1695" s="143">
        <v>0.8246</v>
      </c>
      <c r="AY1695" s="143">
        <v>4532</v>
      </c>
      <c r="AZ1695" s="143"/>
      <c r="BA1695" s="144">
        <v>0.20219999999999999</v>
      </c>
      <c r="BB1695" s="142">
        <v>16.64</v>
      </c>
      <c r="BC1695" s="143">
        <v>160</v>
      </c>
      <c r="BD1695" s="143">
        <v>0.91800000000000004</v>
      </c>
      <c r="BE1695" s="143">
        <v>3808</v>
      </c>
      <c r="BF1695" s="143"/>
      <c r="BG1695" s="144">
        <v>0.33510000000000001</v>
      </c>
      <c r="BH1695" s="142">
        <v>20</v>
      </c>
      <c r="BI1695" s="143">
        <v>160</v>
      </c>
      <c r="BJ1695" s="143">
        <v>0.68400000000000005</v>
      </c>
      <c r="BK1695" s="143">
        <v>3896</v>
      </c>
      <c r="BL1695" s="143"/>
      <c r="BM1695" s="144">
        <v>0.38279999999999997</v>
      </c>
      <c r="BN1695" s="142">
        <v>23.2</v>
      </c>
      <c r="BO1695" s="143">
        <v>160</v>
      </c>
      <c r="BP1695" s="143">
        <v>0.80610000000000004</v>
      </c>
      <c r="BQ1695" s="143">
        <v>3592</v>
      </c>
      <c r="BR1695" s="143"/>
      <c r="BS1695" s="144">
        <v>0.2858</v>
      </c>
      <c r="BT1695" s="142"/>
      <c r="BU1695" s="143"/>
      <c r="BV1695" s="143"/>
      <c r="BW1695" s="143"/>
      <c r="BX1695" s="143"/>
      <c r="BY1695" s="144"/>
      <c r="BZ1695" s="142">
        <v>77.599999999999994</v>
      </c>
      <c r="CA1695" s="143">
        <v>320</v>
      </c>
      <c r="CB1695" s="143">
        <v>1.8548</v>
      </c>
      <c r="CC1695" s="143">
        <v>16596</v>
      </c>
      <c r="CD1695" s="143">
        <v>6603</v>
      </c>
      <c r="CE1695" s="144">
        <v>2.5747</v>
      </c>
      <c r="CF1695" s="142">
        <v>81.599999999999994</v>
      </c>
      <c r="CG1695" s="143">
        <v>160</v>
      </c>
      <c r="CH1695" s="143">
        <v>0.90100000000000002</v>
      </c>
      <c r="CI1695" s="143">
        <v>7212</v>
      </c>
      <c r="CJ1695" s="143"/>
      <c r="CK1695" s="144">
        <v>0.1318</v>
      </c>
      <c r="CL1695" s="142">
        <v>80.400000000000006</v>
      </c>
      <c r="CM1695" s="143">
        <v>160</v>
      </c>
      <c r="CN1695" s="143">
        <v>0.91649999999999998</v>
      </c>
      <c r="CO1695" s="143">
        <v>8124</v>
      </c>
      <c r="CP1695" s="143"/>
      <c r="CQ1695" s="144">
        <v>0.15310000000000001</v>
      </c>
      <c r="CR1695" s="142">
        <v>78.400000000000006</v>
      </c>
      <c r="CS1695" s="143">
        <v>160</v>
      </c>
      <c r="CT1695" s="143">
        <v>0.92120000000000002</v>
      </c>
      <c r="CU1695" s="143">
        <v>10432</v>
      </c>
      <c r="CV1695" s="143"/>
      <c r="CW1695" s="144">
        <v>0.19409999999999999</v>
      </c>
      <c r="CX1695" s="142">
        <v>84</v>
      </c>
      <c r="CY1695" s="143">
        <v>160</v>
      </c>
      <c r="CZ1695" s="143">
        <v>0.92669999999999997</v>
      </c>
      <c r="DA1695" s="143">
        <v>12332</v>
      </c>
      <c r="DB1695" s="143"/>
      <c r="DC1695" s="144">
        <v>0.21290000000000001</v>
      </c>
      <c r="DD1695" s="142">
        <v>76.8</v>
      </c>
      <c r="DE1695" s="143">
        <v>160</v>
      </c>
      <c r="DF1695" s="143">
        <v>0.90910000000000002</v>
      </c>
      <c r="DG1695" s="143">
        <v>9040</v>
      </c>
      <c r="DH1695" s="143"/>
      <c r="DI1695" s="144">
        <v>0.17979999999999999</v>
      </c>
    </row>
    <row r="1696" spans="1:113">
      <c r="A1696" s="137">
        <v>1693</v>
      </c>
      <c r="B1696" s="138" t="s">
        <v>1838</v>
      </c>
      <c r="C1696" s="139" t="s">
        <v>3906</v>
      </c>
      <c r="D1696" s="140" t="s">
        <v>195</v>
      </c>
      <c r="E1696" s="141">
        <v>244</v>
      </c>
      <c r="F1696" s="142">
        <v>63.6</v>
      </c>
      <c r="G1696" s="143">
        <v>63.6</v>
      </c>
      <c r="H1696" s="143">
        <v>0.92</v>
      </c>
      <c r="I1696" s="143">
        <v>2613</v>
      </c>
      <c r="J1696" s="143">
        <v>0</v>
      </c>
      <c r="K1696" s="144">
        <v>6.0999999999999999E-2</v>
      </c>
      <c r="L1696" s="142">
        <v>101.4</v>
      </c>
      <c r="M1696" s="143">
        <v>101.4</v>
      </c>
      <c r="N1696" s="143">
        <v>0.92</v>
      </c>
      <c r="O1696" s="143">
        <v>2613</v>
      </c>
      <c r="P1696" s="143">
        <v>0</v>
      </c>
      <c r="Q1696" s="144">
        <v>3.7999999999999999E-2</v>
      </c>
      <c r="R1696" s="142">
        <v>134.69999999999999</v>
      </c>
      <c r="S1696" s="143">
        <v>195.2</v>
      </c>
      <c r="T1696" s="143">
        <v>0.70899999999999996</v>
      </c>
      <c r="U1696" s="143">
        <v>7209</v>
      </c>
      <c r="V1696" s="143">
        <v>0</v>
      </c>
      <c r="W1696" s="144">
        <v>0.10299999999999999</v>
      </c>
      <c r="X1696" s="142">
        <v>97.2</v>
      </c>
      <c r="Y1696" s="143">
        <v>195.2</v>
      </c>
      <c r="Z1696" s="143">
        <v>0.79600000000000004</v>
      </c>
      <c r="AA1696" s="143">
        <v>5667</v>
      </c>
      <c r="AB1696" s="143">
        <v>0</v>
      </c>
      <c r="AC1696" s="144">
        <v>0.1</v>
      </c>
      <c r="AD1696" s="142">
        <v>110.4</v>
      </c>
      <c r="AE1696" s="143">
        <v>195.2</v>
      </c>
      <c r="AF1696" s="143">
        <v>0.84099999999999997</v>
      </c>
      <c r="AG1696" s="143">
        <v>6693</v>
      </c>
      <c r="AH1696" s="143">
        <v>0</v>
      </c>
      <c r="AI1696" s="144">
        <v>9.9000000000000005E-2</v>
      </c>
      <c r="AJ1696" s="142">
        <v>72</v>
      </c>
      <c r="AK1696" s="143">
        <v>195.2</v>
      </c>
      <c r="AL1696" s="143">
        <v>0.60499999999999998</v>
      </c>
      <c r="AM1696" s="143">
        <v>666</v>
      </c>
      <c r="AN1696" s="143">
        <v>0</v>
      </c>
      <c r="AO1696" s="144">
        <v>2.1000000000000001E-2</v>
      </c>
      <c r="AP1696" s="142"/>
      <c r="AQ1696" s="143"/>
      <c r="AR1696" s="143"/>
      <c r="AS1696" s="143"/>
      <c r="AT1696" s="143"/>
      <c r="AU1696" s="144"/>
      <c r="AV1696" s="142">
        <v>71.7</v>
      </c>
      <c r="AW1696" s="143">
        <v>195.2</v>
      </c>
      <c r="AX1696" s="143">
        <v>0.79569999999999996</v>
      </c>
      <c r="AY1696" s="143">
        <v>8154</v>
      </c>
      <c r="AZ1696" s="143"/>
      <c r="BA1696" s="144">
        <v>9.7600000000000006E-2</v>
      </c>
      <c r="BB1696" s="142">
        <v>68.64</v>
      </c>
      <c r="BC1696" s="143">
        <v>195.2</v>
      </c>
      <c r="BD1696" s="143">
        <v>0.76980000000000004</v>
      </c>
      <c r="BE1696" s="143">
        <v>483</v>
      </c>
      <c r="BF1696" s="143"/>
      <c r="BG1696" s="144">
        <v>1.23E-2</v>
      </c>
      <c r="BH1696" s="142">
        <v>78</v>
      </c>
      <c r="BI1696" s="143">
        <v>195.2</v>
      </c>
      <c r="BJ1696" s="143">
        <v>0.71279999999999999</v>
      </c>
      <c r="BK1696" s="143">
        <v>3069</v>
      </c>
      <c r="BL1696" s="143"/>
      <c r="BM1696" s="144">
        <v>7.4200000000000002E-2</v>
      </c>
      <c r="BN1696" s="142">
        <v>93.6</v>
      </c>
      <c r="BO1696" s="143">
        <v>195.2</v>
      </c>
      <c r="BP1696" s="143">
        <v>0.72719999999999996</v>
      </c>
      <c r="BQ1696" s="143">
        <v>3171</v>
      </c>
      <c r="BR1696" s="143"/>
      <c r="BS1696" s="144">
        <v>6.93E-2</v>
      </c>
      <c r="BT1696" s="142"/>
      <c r="BU1696" s="143"/>
      <c r="BV1696" s="143"/>
      <c r="BW1696" s="143"/>
      <c r="BX1696" s="143"/>
      <c r="BY1696" s="144"/>
      <c r="BZ1696" s="142">
        <v>126.24</v>
      </c>
      <c r="CA1696" s="143">
        <v>390.4</v>
      </c>
      <c r="CB1696" s="143">
        <v>1.6798000000000002</v>
      </c>
      <c r="CC1696" s="143">
        <v>9756</v>
      </c>
      <c r="CD1696" s="143">
        <v>1166</v>
      </c>
      <c r="CE1696" s="144">
        <v>0.68140000000000001</v>
      </c>
      <c r="CF1696" s="142">
        <v>94.8</v>
      </c>
      <c r="CG1696" s="143">
        <v>195.2</v>
      </c>
      <c r="CH1696" s="143">
        <v>0.82240000000000002</v>
      </c>
      <c r="CI1696" s="143">
        <v>0</v>
      </c>
      <c r="CJ1696" s="143"/>
      <c r="CK1696" s="144">
        <v>6.08E-2</v>
      </c>
      <c r="CL1696" s="142">
        <v>99.9</v>
      </c>
      <c r="CM1696" s="143">
        <v>195.2</v>
      </c>
      <c r="CN1696" s="143">
        <v>0.83050000000000002</v>
      </c>
      <c r="CO1696" s="143">
        <v>0</v>
      </c>
      <c r="CP1696" s="143"/>
      <c r="CQ1696" s="144">
        <v>0.2651</v>
      </c>
      <c r="CR1696" s="142">
        <v>107.1</v>
      </c>
      <c r="CS1696" s="143">
        <v>195.2</v>
      </c>
      <c r="CT1696" s="143">
        <v>0.8921</v>
      </c>
      <c r="CU1696" s="143">
        <v>0</v>
      </c>
      <c r="CV1696" s="143"/>
      <c r="CW1696" s="144">
        <v>0.27950000000000003</v>
      </c>
      <c r="CX1696" s="142">
        <v>121.5</v>
      </c>
      <c r="CY1696" s="143">
        <v>195.2</v>
      </c>
      <c r="CZ1696" s="143">
        <v>0.90259999999999996</v>
      </c>
      <c r="DA1696" s="143">
        <v>0</v>
      </c>
      <c r="DB1696" s="143"/>
      <c r="DC1696" s="144">
        <v>0.2777</v>
      </c>
      <c r="DD1696" s="142">
        <v>142.80000000000001</v>
      </c>
      <c r="DE1696" s="143">
        <v>195.2</v>
      </c>
      <c r="DF1696" s="143">
        <v>0.86929999999999996</v>
      </c>
      <c r="DG1696" s="143">
        <v>0</v>
      </c>
      <c r="DH1696" s="143"/>
      <c r="DI1696" s="144">
        <v>0.17430000000000001</v>
      </c>
    </row>
    <row r="1697" spans="1:113" ht="22.5">
      <c r="A1697" s="137">
        <v>1694</v>
      </c>
      <c r="B1697" s="138" t="s">
        <v>1839</v>
      </c>
      <c r="C1697" s="139" t="s">
        <v>3907</v>
      </c>
      <c r="D1697" s="140" t="s">
        <v>195</v>
      </c>
      <c r="E1697" s="141">
        <v>761.1</v>
      </c>
      <c r="F1697" s="142">
        <v>16</v>
      </c>
      <c r="G1697" s="143">
        <v>16</v>
      </c>
      <c r="H1697" s="143">
        <v>0.78700000000000003</v>
      </c>
      <c r="I1697" s="143">
        <v>4210</v>
      </c>
      <c r="J1697" s="143">
        <v>0</v>
      </c>
      <c r="K1697" s="144">
        <v>0.45800000000000002</v>
      </c>
      <c r="L1697" s="142">
        <v>0</v>
      </c>
      <c r="M1697" s="143">
        <v>0</v>
      </c>
      <c r="N1697" s="143">
        <v>0.92</v>
      </c>
      <c r="O1697" s="143">
        <v>0</v>
      </c>
      <c r="P1697" s="143">
        <v>0</v>
      </c>
      <c r="Q1697" s="144">
        <v>0.45800000000000002</v>
      </c>
      <c r="R1697" s="142">
        <v>30</v>
      </c>
      <c r="S1697" s="143">
        <v>608.88</v>
      </c>
      <c r="T1697" s="143">
        <v>0.76300000000000001</v>
      </c>
      <c r="U1697" s="143">
        <v>10790</v>
      </c>
      <c r="V1697" s="143">
        <v>940</v>
      </c>
      <c r="W1697" s="144">
        <v>0.64600000000000002</v>
      </c>
      <c r="X1697" s="142">
        <v>360</v>
      </c>
      <c r="Y1697" s="143">
        <v>608.88</v>
      </c>
      <c r="Z1697" s="143">
        <v>0.77600000000000002</v>
      </c>
      <c r="AA1697" s="143">
        <v>4500</v>
      </c>
      <c r="AB1697" s="143">
        <v>0</v>
      </c>
      <c r="AC1697" s="144">
        <v>2.1999999999999999E-2</v>
      </c>
      <c r="AD1697" s="142">
        <v>40</v>
      </c>
      <c r="AE1697" s="143">
        <v>608.88</v>
      </c>
      <c r="AF1697" s="143">
        <v>0.90700000000000003</v>
      </c>
      <c r="AG1697" s="143">
        <v>12700</v>
      </c>
      <c r="AH1697" s="143">
        <v>0</v>
      </c>
      <c r="AI1697" s="144">
        <v>0.48</v>
      </c>
      <c r="AJ1697" s="142">
        <v>30</v>
      </c>
      <c r="AK1697" s="143">
        <v>608.88</v>
      </c>
      <c r="AL1697" s="143">
        <v>0.94899999999999995</v>
      </c>
      <c r="AM1697" s="143">
        <v>11200</v>
      </c>
      <c r="AN1697" s="143">
        <v>0</v>
      </c>
      <c r="AO1697" s="144">
        <v>0.53900000000000003</v>
      </c>
      <c r="AP1697" s="142">
        <v>30</v>
      </c>
      <c r="AQ1697" s="143">
        <v>608.88</v>
      </c>
      <c r="AR1697" s="143">
        <v>0.78380000000000005</v>
      </c>
      <c r="AS1697" s="143">
        <v>5800</v>
      </c>
      <c r="AT1697" s="143"/>
      <c r="AU1697" s="144">
        <v>0.33150000000000002</v>
      </c>
      <c r="AV1697" s="142">
        <v>430</v>
      </c>
      <c r="AW1697" s="143">
        <v>608.88</v>
      </c>
      <c r="AX1697" s="143">
        <v>0.69440000000000002</v>
      </c>
      <c r="AY1697" s="143">
        <v>5000</v>
      </c>
      <c r="AZ1697" s="143"/>
      <c r="BA1697" s="144">
        <v>2.3300000000000001E-2</v>
      </c>
      <c r="BB1697" s="142">
        <v>430</v>
      </c>
      <c r="BC1697" s="143">
        <v>608.88</v>
      </c>
      <c r="BD1697" s="143">
        <v>0.69879999999999998</v>
      </c>
      <c r="BE1697" s="143">
        <v>5800</v>
      </c>
      <c r="BF1697" s="143"/>
      <c r="BG1697" s="144">
        <v>2.5899999999999999E-2</v>
      </c>
      <c r="BH1697" s="142">
        <v>480</v>
      </c>
      <c r="BI1697" s="143">
        <v>608.88</v>
      </c>
      <c r="BJ1697" s="143">
        <v>0.72499999999999998</v>
      </c>
      <c r="BK1697" s="143">
        <v>5800</v>
      </c>
      <c r="BL1697" s="143"/>
      <c r="BM1697" s="144">
        <v>2.24E-2</v>
      </c>
      <c r="BN1697" s="142">
        <v>450</v>
      </c>
      <c r="BO1697" s="143">
        <v>608.88</v>
      </c>
      <c r="BP1697" s="143">
        <v>0.73970000000000002</v>
      </c>
      <c r="BQ1697" s="143">
        <v>5400</v>
      </c>
      <c r="BR1697" s="143"/>
      <c r="BS1697" s="144">
        <v>2.41E-2</v>
      </c>
      <c r="BT1697" s="142"/>
      <c r="BU1697" s="143"/>
      <c r="BV1697" s="143"/>
      <c r="BW1697" s="143"/>
      <c r="BX1697" s="143"/>
      <c r="BY1697" s="144"/>
      <c r="BZ1697" s="142">
        <v>840</v>
      </c>
      <c r="CA1697" s="143">
        <v>1217.76</v>
      </c>
      <c r="CB1697" s="143">
        <v>1.6913999999999998</v>
      </c>
      <c r="CC1697" s="143">
        <v>18300</v>
      </c>
      <c r="CD1697" s="143"/>
      <c r="CE1697" s="144">
        <v>6.6900000000000001E-2</v>
      </c>
      <c r="CF1697" s="142">
        <v>10</v>
      </c>
      <c r="CG1697" s="143">
        <v>608.88</v>
      </c>
      <c r="CH1697" s="143">
        <v>0.92759999999999998</v>
      </c>
      <c r="CI1697" s="143">
        <v>34600</v>
      </c>
      <c r="CJ1697" s="143">
        <v>32836</v>
      </c>
      <c r="CK1697" s="144">
        <v>5.0133999999999999</v>
      </c>
      <c r="CL1697" s="142">
        <v>430</v>
      </c>
      <c r="CM1697" s="143">
        <v>608.88</v>
      </c>
      <c r="CN1697" s="143">
        <v>0.91159999999999997</v>
      </c>
      <c r="CO1697" s="143">
        <v>29900</v>
      </c>
      <c r="CP1697" s="143"/>
      <c r="CQ1697" s="144">
        <v>0.10589999999999999</v>
      </c>
      <c r="CR1697" s="142">
        <v>420</v>
      </c>
      <c r="CS1697" s="143">
        <v>608.88</v>
      </c>
      <c r="CT1697" s="143">
        <v>0.6552</v>
      </c>
      <c r="CU1697" s="143">
        <v>3800</v>
      </c>
      <c r="CV1697" s="143"/>
      <c r="CW1697" s="144">
        <v>1.8599999999999998E-2</v>
      </c>
      <c r="CX1697" s="142">
        <v>10</v>
      </c>
      <c r="CY1697" s="143">
        <v>608.88</v>
      </c>
      <c r="CZ1697" s="143">
        <v>0.68420000000000003</v>
      </c>
      <c r="DA1697" s="143">
        <v>3900</v>
      </c>
      <c r="DB1697" s="143">
        <v>1236</v>
      </c>
      <c r="DC1697" s="144">
        <v>0.7661</v>
      </c>
      <c r="DD1697" s="142">
        <v>16</v>
      </c>
      <c r="DE1697" s="143">
        <v>608.88</v>
      </c>
      <c r="DF1697" s="143">
        <v>0.65400000000000003</v>
      </c>
      <c r="DG1697" s="143">
        <v>4310</v>
      </c>
      <c r="DH1697" s="143"/>
      <c r="DI1697" s="144">
        <v>0.57199999999999995</v>
      </c>
    </row>
    <row r="1698" spans="1:113" ht="22.5">
      <c r="A1698" s="137">
        <v>1695</v>
      </c>
      <c r="B1698" s="138" t="s">
        <v>1840</v>
      </c>
      <c r="C1698" s="139" t="s">
        <v>3908</v>
      </c>
      <c r="D1698" s="140" t="s">
        <v>195</v>
      </c>
      <c r="E1698" s="141">
        <v>113</v>
      </c>
      <c r="F1698" s="142">
        <v>19.64</v>
      </c>
      <c r="G1698" s="143">
        <v>22.14</v>
      </c>
      <c r="H1698" s="143">
        <v>0.90600000000000003</v>
      </c>
      <c r="I1698" s="143">
        <v>2958</v>
      </c>
      <c r="J1698" s="143">
        <v>0</v>
      </c>
      <c r="K1698" s="144">
        <v>0.22800000000000001</v>
      </c>
      <c r="L1698" s="142">
        <v>20.92</v>
      </c>
      <c r="M1698" s="143">
        <v>20.92</v>
      </c>
      <c r="N1698" s="143">
        <v>0.878</v>
      </c>
      <c r="O1698" s="143">
        <v>911</v>
      </c>
      <c r="P1698" s="143">
        <v>0</v>
      </c>
      <c r="Q1698" s="144">
        <v>6.8000000000000005E-2</v>
      </c>
      <c r="R1698" s="142">
        <v>21.64</v>
      </c>
      <c r="S1698" s="143">
        <v>90.4</v>
      </c>
      <c r="T1698" s="143">
        <v>0.876</v>
      </c>
      <c r="U1698" s="143">
        <v>1876.5</v>
      </c>
      <c r="V1698" s="143">
        <v>0</v>
      </c>
      <c r="W1698" s="144">
        <v>0.13600000000000001</v>
      </c>
      <c r="X1698" s="142">
        <v>21.12</v>
      </c>
      <c r="Y1698" s="143">
        <v>90.4</v>
      </c>
      <c r="Z1698" s="143">
        <v>0.88800000000000001</v>
      </c>
      <c r="AA1698" s="143">
        <v>1695.5</v>
      </c>
      <c r="AB1698" s="143">
        <v>0</v>
      </c>
      <c r="AC1698" s="144">
        <v>0.124</v>
      </c>
      <c r="AD1698" s="142">
        <v>8.6999999999999993</v>
      </c>
      <c r="AE1698" s="143">
        <v>90.4</v>
      </c>
      <c r="AF1698" s="143">
        <v>0.88400000000000001</v>
      </c>
      <c r="AG1698" s="143">
        <v>1747.5</v>
      </c>
      <c r="AH1698" s="143">
        <v>0</v>
      </c>
      <c r="AI1698" s="144">
        <v>0.311</v>
      </c>
      <c r="AJ1698" s="142">
        <v>21.8</v>
      </c>
      <c r="AK1698" s="143">
        <v>90.4</v>
      </c>
      <c r="AL1698" s="143">
        <v>0.88400000000000001</v>
      </c>
      <c r="AM1698" s="143">
        <v>1777.5</v>
      </c>
      <c r="AN1698" s="143">
        <v>0</v>
      </c>
      <c r="AO1698" s="144">
        <v>0.126</v>
      </c>
      <c r="AP1698" s="142">
        <v>22.05</v>
      </c>
      <c r="AQ1698" s="143">
        <v>90.4</v>
      </c>
      <c r="AR1698" s="143">
        <v>0.88780000000000003</v>
      </c>
      <c r="AS1698" s="143">
        <v>1657</v>
      </c>
      <c r="AT1698" s="143"/>
      <c r="AU1698" s="144">
        <v>0.1138</v>
      </c>
      <c r="AV1698" s="142">
        <v>22.05</v>
      </c>
      <c r="AW1698" s="143">
        <v>90.4</v>
      </c>
      <c r="AX1698" s="143">
        <v>0.87039999999999995</v>
      </c>
      <c r="AY1698" s="143">
        <v>1732</v>
      </c>
      <c r="AZ1698" s="143"/>
      <c r="BA1698" s="144">
        <v>0.13289999999999999</v>
      </c>
      <c r="BB1698" s="142">
        <v>21.65</v>
      </c>
      <c r="BC1698" s="143">
        <v>90.4</v>
      </c>
      <c r="BD1698" s="143">
        <v>0.95860000000000001</v>
      </c>
      <c r="BE1698" s="143">
        <v>1815</v>
      </c>
      <c r="BF1698" s="143"/>
      <c r="BG1698" s="144">
        <v>0.12470000000000001</v>
      </c>
      <c r="BH1698" s="142">
        <v>26.05</v>
      </c>
      <c r="BI1698" s="143">
        <v>90.4</v>
      </c>
      <c r="BJ1698" s="143">
        <v>0.90269999999999995</v>
      </c>
      <c r="BK1698" s="143">
        <v>3445</v>
      </c>
      <c r="BL1698" s="143"/>
      <c r="BM1698" s="144">
        <v>0.20680000000000001</v>
      </c>
      <c r="BN1698" s="142">
        <v>27.95</v>
      </c>
      <c r="BO1698" s="143">
        <v>90.4</v>
      </c>
      <c r="BP1698" s="143">
        <v>0.93330000000000002</v>
      </c>
      <c r="BQ1698" s="143">
        <v>5559</v>
      </c>
      <c r="BR1698" s="143"/>
      <c r="BS1698" s="144">
        <v>0.33200000000000002</v>
      </c>
      <c r="BT1698" s="142"/>
      <c r="BU1698" s="143">
        <v>90.4</v>
      </c>
      <c r="BV1698" s="143"/>
      <c r="BW1698" s="143"/>
      <c r="BX1698" s="143"/>
      <c r="BY1698" s="144"/>
      <c r="BZ1698" s="142">
        <v>99.42</v>
      </c>
      <c r="CA1698" s="143">
        <v>180.8</v>
      </c>
      <c r="CB1698" s="143">
        <v>1.8935</v>
      </c>
      <c r="CC1698" s="143">
        <v>17460</v>
      </c>
      <c r="CD1698" s="143"/>
      <c r="CE1698" s="144">
        <v>0.40450000000000003</v>
      </c>
      <c r="CF1698" s="142">
        <v>22.69</v>
      </c>
      <c r="CG1698" s="143">
        <v>90.4</v>
      </c>
      <c r="CH1698" s="143">
        <v>0.91249999999999998</v>
      </c>
      <c r="CI1698" s="143">
        <v>2393</v>
      </c>
      <c r="CJ1698" s="143"/>
      <c r="CK1698" s="144">
        <v>3.3E-3</v>
      </c>
      <c r="CL1698" s="142">
        <v>22.21</v>
      </c>
      <c r="CM1698" s="143">
        <v>90.4</v>
      </c>
      <c r="CN1698" s="143">
        <v>0.91290000000000004</v>
      </c>
      <c r="CO1698" s="143">
        <v>2077</v>
      </c>
      <c r="CP1698" s="143"/>
      <c r="CQ1698" s="144">
        <v>0.14499999999999999</v>
      </c>
      <c r="CR1698" s="142">
        <v>24.29</v>
      </c>
      <c r="CS1698" s="143">
        <v>90.4</v>
      </c>
      <c r="CT1698" s="143">
        <v>0.90639999999999998</v>
      </c>
      <c r="CU1698" s="143">
        <v>2337</v>
      </c>
      <c r="CV1698" s="143"/>
      <c r="CW1698" s="144">
        <v>0.1449</v>
      </c>
      <c r="CX1698" s="142">
        <v>29.57</v>
      </c>
      <c r="CY1698" s="143">
        <v>90.4</v>
      </c>
      <c r="CZ1698" s="143">
        <v>0.9395</v>
      </c>
      <c r="DA1698" s="143">
        <v>7369</v>
      </c>
      <c r="DB1698" s="143"/>
      <c r="DC1698" s="144">
        <v>0.3695</v>
      </c>
      <c r="DD1698" s="142">
        <v>29.41</v>
      </c>
      <c r="DE1698" s="143">
        <v>90.4</v>
      </c>
      <c r="DF1698" s="143">
        <v>0.94620000000000004</v>
      </c>
      <c r="DG1698" s="143">
        <v>8506</v>
      </c>
      <c r="DH1698" s="143"/>
      <c r="DI1698" s="144">
        <v>0.44080000000000003</v>
      </c>
    </row>
    <row r="1699" spans="1:113">
      <c r="A1699" s="137">
        <v>1696</v>
      </c>
      <c r="B1699" s="138" t="s">
        <v>1841</v>
      </c>
      <c r="C1699" s="139" t="s">
        <v>3909</v>
      </c>
      <c r="D1699" s="140" t="s">
        <v>195</v>
      </c>
      <c r="E1699" s="141">
        <v>200</v>
      </c>
      <c r="F1699" s="142">
        <v>0</v>
      </c>
      <c r="G1699" s="143">
        <v>0</v>
      </c>
      <c r="H1699" s="143">
        <v>0</v>
      </c>
      <c r="I1699" s="143">
        <v>0</v>
      </c>
      <c r="J1699" s="143">
        <v>0</v>
      </c>
      <c r="K1699" s="144">
        <v>0</v>
      </c>
      <c r="L1699" s="142">
        <v>18</v>
      </c>
      <c r="M1699" s="143">
        <v>19.25</v>
      </c>
      <c r="N1699" s="143">
        <v>0.98799999999999999</v>
      </c>
      <c r="O1699" s="143">
        <v>5952.5</v>
      </c>
      <c r="P1699" s="143">
        <v>0</v>
      </c>
      <c r="Q1699" s="144">
        <v>0.45900000000000002</v>
      </c>
      <c r="R1699" s="142">
        <v>18</v>
      </c>
      <c r="S1699" s="143">
        <v>160</v>
      </c>
      <c r="T1699" s="143">
        <v>0.98599999999999999</v>
      </c>
      <c r="U1699" s="143">
        <v>4992.5</v>
      </c>
      <c r="V1699" s="143">
        <v>0</v>
      </c>
      <c r="W1699" s="144">
        <v>0.38500000000000001</v>
      </c>
      <c r="X1699" s="142">
        <v>48</v>
      </c>
      <c r="Y1699" s="143">
        <v>160</v>
      </c>
      <c r="Z1699" s="143">
        <v>0.99199999999999999</v>
      </c>
      <c r="AA1699" s="143">
        <v>8712.5</v>
      </c>
      <c r="AB1699" s="143">
        <v>0</v>
      </c>
      <c r="AC1699" s="144">
        <v>0.251</v>
      </c>
      <c r="AD1699" s="142">
        <v>84</v>
      </c>
      <c r="AE1699" s="143">
        <v>160</v>
      </c>
      <c r="AF1699" s="143">
        <v>1</v>
      </c>
      <c r="AG1699" s="143">
        <v>8892.5</v>
      </c>
      <c r="AH1699" s="143">
        <v>0</v>
      </c>
      <c r="AI1699" s="144">
        <v>0.14499999999999999</v>
      </c>
      <c r="AJ1699" s="142">
        <v>84</v>
      </c>
      <c r="AK1699" s="143">
        <v>160</v>
      </c>
      <c r="AL1699" s="143">
        <v>1</v>
      </c>
      <c r="AM1699" s="143">
        <v>10992.5</v>
      </c>
      <c r="AN1699" s="143">
        <v>0</v>
      </c>
      <c r="AO1699" s="144">
        <v>0.17899999999999999</v>
      </c>
      <c r="AP1699" s="142">
        <v>85.25</v>
      </c>
      <c r="AQ1699" s="143">
        <v>160</v>
      </c>
      <c r="AR1699" s="143">
        <v>0</v>
      </c>
      <c r="AS1699" s="143">
        <v>8053</v>
      </c>
      <c r="AT1699" s="143"/>
      <c r="AU1699" s="144">
        <v>0.127</v>
      </c>
      <c r="AV1699" s="142">
        <v>67.25</v>
      </c>
      <c r="AW1699" s="143">
        <v>160</v>
      </c>
      <c r="AX1699" s="143">
        <v>0</v>
      </c>
      <c r="AY1699" s="143">
        <v>6673</v>
      </c>
      <c r="AZ1699" s="143"/>
      <c r="BA1699" s="144">
        <v>0.1404</v>
      </c>
      <c r="BB1699" s="142">
        <v>21.65</v>
      </c>
      <c r="BC1699" s="143">
        <v>160</v>
      </c>
      <c r="BD1699" s="143">
        <v>0.99860000000000004</v>
      </c>
      <c r="BE1699" s="143">
        <v>5209</v>
      </c>
      <c r="BF1699" s="143"/>
      <c r="BG1699" s="144">
        <v>0.34370000000000001</v>
      </c>
      <c r="BH1699" s="142">
        <v>19.25</v>
      </c>
      <c r="BI1699" s="143">
        <v>160</v>
      </c>
      <c r="BJ1699" s="143">
        <v>0</v>
      </c>
      <c r="BK1699" s="143">
        <v>4891</v>
      </c>
      <c r="BL1699" s="143"/>
      <c r="BM1699" s="144">
        <v>0.36520000000000002</v>
      </c>
      <c r="BN1699" s="142">
        <v>19.25</v>
      </c>
      <c r="BO1699" s="143">
        <v>160</v>
      </c>
      <c r="BP1699" s="143">
        <v>0</v>
      </c>
      <c r="BQ1699" s="143">
        <v>4579</v>
      </c>
      <c r="BR1699" s="143"/>
      <c r="BS1699" s="144">
        <v>0.37859999999999999</v>
      </c>
      <c r="BT1699" s="142"/>
      <c r="BU1699" s="143"/>
      <c r="BV1699" s="143"/>
      <c r="BW1699" s="143"/>
      <c r="BX1699" s="143"/>
      <c r="BY1699" s="144"/>
      <c r="BZ1699" s="142">
        <v>190.3</v>
      </c>
      <c r="CA1699" s="143">
        <v>320</v>
      </c>
      <c r="CB1699" s="143">
        <v>1.9893000000000001</v>
      </c>
      <c r="CC1699" s="143">
        <v>26167</v>
      </c>
      <c r="CD1699" s="143"/>
      <c r="CE1699" s="144">
        <v>0.38729999999999998</v>
      </c>
      <c r="CF1699" s="142">
        <v>83.33</v>
      </c>
      <c r="CG1699" s="143">
        <v>160</v>
      </c>
      <c r="CH1699" s="143">
        <v>0.99860000000000004</v>
      </c>
      <c r="CI1699" s="143">
        <v>9577</v>
      </c>
      <c r="CJ1699" s="143"/>
      <c r="CK1699" s="144">
        <v>0.157</v>
      </c>
      <c r="CL1699" s="142">
        <v>97.25</v>
      </c>
      <c r="CM1699" s="143">
        <v>160</v>
      </c>
      <c r="CN1699" s="143">
        <v>0.99839999999999995</v>
      </c>
      <c r="CO1699" s="143">
        <v>11983</v>
      </c>
      <c r="CP1699" s="143"/>
      <c r="CQ1699" s="144">
        <v>0.1736</v>
      </c>
      <c r="CR1699" s="142">
        <v>93.65</v>
      </c>
      <c r="CS1699" s="143">
        <v>160</v>
      </c>
      <c r="CT1699" s="143">
        <v>0.99770000000000003</v>
      </c>
      <c r="CU1699" s="143">
        <v>14017</v>
      </c>
      <c r="CV1699" s="143"/>
      <c r="CW1699" s="144">
        <v>0.20430000000000001</v>
      </c>
      <c r="CX1699" s="142">
        <v>90.65</v>
      </c>
      <c r="CY1699" s="143">
        <v>160</v>
      </c>
      <c r="CZ1699" s="143">
        <v>0.99770000000000003</v>
      </c>
      <c r="DA1699" s="143">
        <v>16435</v>
      </c>
      <c r="DB1699" s="143"/>
      <c r="DC1699" s="144">
        <v>0.24759999999999999</v>
      </c>
      <c r="DD1699" s="142">
        <v>81.05</v>
      </c>
      <c r="DE1699" s="143">
        <v>160</v>
      </c>
      <c r="DF1699" s="143">
        <v>0.999</v>
      </c>
      <c r="DG1699" s="143">
        <v>12379</v>
      </c>
      <c r="DH1699" s="143"/>
      <c r="DI1699" s="144">
        <v>0.2157</v>
      </c>
    </row>
    <row r="1700" spans="1:113">
      <c r="A1700" s="137">
        <v>1697</v>
      </c>
      <c r="B1700" s="138" t="s">
        <v>1842</v>
      </c>
      <c r="C1700" s="139" t="s">
        <v>3910</v>
      </c>
      <c r="D1700" s="140" t="s">
        <v>195</v>
      </c>
      <c r="E1700" s="141">
        <v>189</v>
      </c>
      <c r="F1700" s="142">
        <v>18</v>
      </c>
      <c r="G1700" s="143">
        <v>18</v>
      </c>
      <c r="H1700" s="143">
        <v>0.81399999999999995</v>
      </c>
      <c r="I1700" s="143">
        <v>4494</v>
      </c>
      <c r="J1700" s="143">
        <v>0</v>
      </c>
      <c r="K1700" s="144">
        <v>0.42</v>
      </c>
      <c r="L1700" s="142">
        <v>27.6</v>
      </c>
      <c r="M1700" s="143">
        <v>27.6</v>
      </c>
      <c r="N1700" s="143">
        <v>0.85599999999999998</v>
      </c>
      <c r="O1700" s="143">
        <v>5184</v>
      </c>
      <c r="P1700" s="143">
        <v>0</v>
      </c>
      <c r="Q1700" s="144">
        <v>0.30099999999999999</v>
      </c>
      <c r="R1700" s="142">
        <v>66.599999999999994</v>
      </c>
      <c r="S1700" s="143">
        <v>151.19999999999999</v>
      </c>
      <c r="T1700" s="143">
        <v>0.81899999999999995</v>
      </c>
      <c r="U1700" s="143">
        <v>4896</v>
      </c>
      <c r="V1700" s="143">
        <v>0</v>
      </c>
      <c r="W1700" s="144">
        <v>0.123</v>
      </c>
      <c r="X1700" s="142">
        <v>30.6</v>
      </c>
      <c r="Y1700" s="143">
        <v>151.19999999999999</v>
      </c>
      <c r="Z1700" s="143">
        <v>0.79400000000000004</v>
      </c>
      <c r="AA1700" s="143">
        <v>4290</v>
      </c>
      <c r="AB1700" s="143">
        <v>0</v>
      </c>
      <c r="AC1700" s="144">
        <v>0.24199999999999999</v>
      </c>
      <c r="AD1700" s="142">
        <v>31.8</v>
      </c>
      <c r="AE1700" s="143">
        <v>151.19999999999999</v>
      </c>
      <c r="AF1700" s="143">
        <v>0.77500000000000002</v>
      </c>
      <c r="AG1700" s="143">
        <v>4848</v>
      </c>
      <c r="AH1700" s="143">
        <v>0</v>
      </c>
      <c r="AI1700" s="144">
        <v>0.26900000000000002</v>
      </c>
      <c r="AJ1700" s="142">
        <v>36</v>
      </c>
      <c r="AK1700" s="143">
        <v>151.19999999999999</v>
      </c>
      <c r="AL1700" s="143">
        <v>0.83399999999999996</v>
      </c>
      <c r="AM1700" s="143">
        <v>4998</v>
      </c>
      <c r="AN1700" s="143">
        <v>0</v>
      </c>
      <c r="AO1700" s="144">
        <v>0.22800000000000001</v>
      </c>
      <c r="AP1700" s="142">
        <v>31.8</v>
      </c>
      <c r="AQ1700" s="143">
        <v>151.19999999999999</v>
      </c>
      <c r="AR1700" s="143">
        <v>0.71679999999999999</v>
      </c>
      <c r="AS1700" s="143">
        <v>4206</v>
      </c>
      <c r="AT1700" s="143"/>
      <c r="AU1700" s="144">
        <v>0.248</v>
      </c>
      <c r="AV1700" s="142">
        <v>50.4</v>
      </c>
      <c r="AW1700" s="143">
        <v>151.19999999999999</v>
      </c>
      <c r="AX1700" s="143">
        <v>0.71540000000000004</v>
      </c>
      <c r="AY1700" s="143">
        <v>4344</v>
      </c>
      <c r="AZ1700" s="143"/>
      <c r="BA1700" s="144">
        <v>0.1673</v>
      </c>
      <c r="BB1700" s="142">
        <v>19.68</v>
      </c>
      <c r="BC1700" s="143">
        <v>151.19999999999999</v>
      </c>
      <c r="BD1700" s="143">
        <v>0.68359999999999999</v>
      </c>
      <c r="BE1700" s="143">
        <v>3966</v>
      </c>
      <c r="BF1700" s="143"/>
      <c r="BG1700" s="144">
        <v>0.3962</v>
      </c>
      <c r="BH1700" s="142">
        <v>18</v>
      </c>
      <c r="BI1700" s="143">
        <v>151.19999999999999</v>
      </c>
      <c r="BJ1700" s="143">
        <v>0.73939999999999995</v>
      </c>
      <c r="BK1700" s="143">
        <v>4512</v>
      </c>
      <c r="BL1700" s="143"/>
      <c r="BM1700" s="144">
        <v>0.45569999999999999</v>
      </c>
      <c r="BN1700" s="142">
        <v>41.4</v>
      </c>
      <c r="BO1700" s="143">
        <v>151.19999999999999</v>
      </c>
      <c r="BP1700" s="143">
        <v>0.7944</v>
      </c>
      <c r="BQ1700" s="143">
        <v>4938</v>
      </c>
      <c r="BR1700" s="143"/>
      <c r="BS1700" s="144">
        <v>0.22339999999999999</v>
      </c>
      <c r="BT1700" s="142"/>
      <c r="BU1700" s="143"/>
      <c r="BV1700" s="143"/>
      <c r="BW1700" s="143"/>
      <c r="BX1700" s="143"/>
      <c r="BY1700" s="144"/>
      <c r="BZ1700" s="142">
        <v>158.63999999999999</v>
      </c>
      <c r="CA1700" s="143">
        <v>302.39999999999998</v>
      </c>
      <c r="CB1700" s="143">
        <v>1.7704</v>
      </c>
      <c r="CC1700" s="143">
        <v>20460</v>
      </c>
      <c r="CD1700" s="143"/>
      <c r="CE1700" s="144">
        <v>0.38679999999999998</v>
      </c>
      <c r="CF1700" s="142">
        <v>32.4</v>
      </c>
      <c r="CG1700" s="143">
        <v>151.19999999999999</v>
      </c>
      <c r="CH1700" s="143">
        <v>0.73629999999999995</v>
      </c>
      <c r="CI1700" s="143">
        <v>3786</v>
      </c>
      <c r="CJ1700" s="143"/>
      <c r="CK1700" s="144">
        <v>0.21329999999999999</v>
      </c>
      <c r="CL1700" s="142">
        <v>26.4</v>
      </c>
      <c r="CM1700" s="143">
        <v>151.19999999999999</v>
      </c>
      <c r="CN1700" s="143">
        <v>0.73919999999999997</v>
      </c>
      <c r="CO1700" s="143">
        <v>4098</v>
      </c>
      <c r="CP1700" s="143"/>
      <c r="CQ1700" s="144">
        <v>0.29170000000000001</v>
      </c>
      <c r="CR1700" s="142">
        <v>38.4</v>
      </c>
      <c r="CS1700" s="143">
        <v>151.19999999999999</v>
      </c>
      <c r="CT1700" s="143">
        <v>0.79469999999999996</v>
      </c>
      <c r="CU1700" s="143">
        <v>5526</v>
      </c>
      <c r="CV1700" s="143"/>
      <c r="CW1700" s="144">
        <v>0.24340000000000001</v>
      </c>
      <c r="CX1700" s="142">
        <v>61.2</v>
      </c>
      <c r="CY1700" s="143">
        <v>151.19999999999999</v>
      </c>
      <c r="CZ1700" s="143">
        <v>0.85940000000000005</v>
      </c>
      <c r="DA1700" s="143">
        <v>8952</v>
      </c>
      <c r="DB1700" s="143"/>
      <c r="DC1700" s="144">
        <v>0.2288</v>
      </c>
      <c r="DD1700" s="142">
        <v>52.2</v>
      </c>
      <c r="DE1700" s="143">
        <v>151.19999999999999</v>
      </c>
      <c r="DF1700" s="143">
        <v>0.78459999999999996</v>
      </c>
      <c r="DG1700" s="143">
        <v>5814</v>
      </c>
      <c r="DH1700" s="143"/>
      <c r="DI1700" s="144">
        <v>0.19719999999999999</v>
      </c>
    </row>
    <row r="1701" spans="1:113">
      <c r="A1701" s="137">
        <v>1698</v>
      </c>
      <c r="B1701" s="138" t="s">
        <v>1843</v>
      </c>
      <c r="C1701" s="139" t="s">
        <v>3911</v>
      </c>
      <c r="D1701" s="140" t="s">
        <v>195</v>
      </c>
      <c r="E1701" s="141">
        <v>336</v>
      </c>
      <c r="F1701" s="142">
        <v>101.1</v>
      </c>
      <c r="G1701" s="143">
        <v>101.1</v>
      </c>
      <c r="H1701" s="143">
        <v>0.98799999999999999</v>
      </c>
      <c r="I1701" s="143">
        <v>22890</v>
      </c>
      <c r="J1701" s="143">
        <v>0</v>
      </c>
      <c r="K1701" s="144">
        <v>0.314</v>
      </c>
      <c r="L1701" s="142">
        <v>182.7</v>
      </c>
      <c r="M1701" s="143">
        <v>182.7</v>
      </c>
      <c r="N1701" s="143">
        <v>0.99199999999999999</v>
      </c>
      <c r="O1701" s="143">
        <v>23298</v>
      </c>
      <c r="P1701" s="143">
        <v>0</v>
      </c>
      <c r="Q1701" s="144">
        <v>0.17599999999999999</v>
      </c>
      <c r="R1701" s="142">
        <v>134.69999999999999</v>
      </c>
      <c r="S1701" s="143">
        <v>200.8</v>
      </c>
      <c r="T1701" s="143">
        <v>0.98899999999999999</v>
      </c>
      <c r="U1701" s="143">
        <v>24564</v>
      </c>
      <c r="V1701" s="143">
        <v>0</v>
      </c>
      <c r="W1701" s="144">
        <v>0.253</v>
      </c>
      <c r="X1701" s="142">
        <v>191.1</v>
      </c>
      <c r="Y1701" s="143">
        <v>268.8</v>
      </c>
      <c r="Z1701" s="143">
        <v>0.97599999999999998</v>
      </c>
      <c r="AA1701" s="143">
        <v>27597</v>
      </c>
      <c r="AB1701" s="143">
        <v>0</v>
      </c>
      <c r="AC1701" s="144">
        <v>0.20300000000000001</v>
      </c>
      <c r="AD1701" s="142">
        <v>173.1</v>
      </c>
      <c r="AE1701" s="143">
        <v>268.8</v>
      </c>
      <c r="AF1701" s="143">
        <v>0.98199999999999998</v>
      </c>
      <c r="AG1701" s="143">
        <v>29184</v>
      </c>
      <c r="AH1701" s="143">
        <v>0</v>
      </c>
      <c r="AI1701" s="144">
        <v>0.23499999999999999</v>
      </c>
      <c r="AJ1701" s="142">
        <v>185.7</v>
      </c>
      <c r="AK1701" s="143">
        <v>268.8</v>
      </c>
      <c r="AL1701" s="143">
        <v>0.97799999999999998</v>
      </c>
      <c r="AM1701" s="143">
        <v>38055</v>
      </c>
      <c r="AN1701" s="143">
        <v>0</v>
      </c>
      <c r="AO1701" s="144">
        <v>0.28699999999999998</v>
      </c>
      <c r="AP1701" s="142">
        <v>144.6</v>
      </c>
      <c r="AQ1701" s="143">
        <v>268.8</v>
      </c>
      <c r="AR1701" s="143">
        <v>0.95860000000000001</v>
      </c>
      <c r="AS1701" s="143">
        <v>31200</v>
      </c>
      <c r="AT1701" s="143"/>
      <c r="AU1701" s="144">
        <v>0.30249999999999999</v>
      </c>
      <c r="AV1701" s="142">
        <v>171</v>
      </c>
      <c r="AW1701" s="143">
        <v>268.8</v>
      </c>
      <c r="AX1701" s="143">
        <v>0.95789999999999997</v>
      </c>
      <c r="AY1701" s="143">
        <v>38370</v>
      </c>
      <c r="AZ1701" s="143"/>
      <c r="BA1701" s="144">
        <v>0.32529999999999998</v>
      </c>
      <c r="BB1701" s="142">
        <v>205.92</v>
      </c>
      <c r="BC1701" s="143">
        <v>268.8</v>
      </c>
      <c r="BD1701" s="143">
        <v>0.93830000000000002</v>
      </c>
      <c r="BE1701" s="143">
        <v>40311</v>
      </c>
      <c r="BF1701" s="143"/>
      <c r="BG1701" s="144">
        <v>0.28039999999999998</v>
      </c>
      <c r="BH1701" s="142">
        <v>267</v>
      </c>
      <c r="BI1701" s="143">
        <v>268.8</v>
      </c>
      <c r="BJ1701" s="143">
        <v>0.98670000000000002</v>
      </c>
      <c r="BK1701" s="143">
        <v>40521</v>
      </c>
      <c r="BL1701" s="143"/>
      <c r="BM1701" s="144">
        <v>0.20669999999999999</v>
      </c>
      <c r="BN1701" s="142">
        <v>253.8</v>
      </c>
      <c r="BO1701" s="143">
        <v>268.8</v>
      </c>
      <c r="BP1701" s="143">
        <v>0.95630000000000004</v>
      </c>
      <c r="BQ1701" s="143">
        <v>44391</v>
      </c>
      <c r="BR1701" s="143"/>
      <c r="BS1701" s="144">
        <v>0.2722</v>
      </c>
      <c r="BT1701" s="142"/>
      <c r="BU1701" s="143"/>
      <c r="BV1701" s="143"/>
      <c r="BW1701" s="143"/>
      <c r="BX1701" s="143"/>
      <c r="BY1701" s="144"/>
      <c r="BZ1701" s="142">
        <v>345.6</v>
      </c>
      <c r="CA1701" s="143">
        <v>550.79999999999995</v>
      </c>
      <c r="CB1701" s="143">
        <v>1.9386000000000001</v>
      </c>
      <c r="CC1701" s="143">
        <v>138741</v>
      </c>
      <c r="CD1701" s="143">
        <v>34258</v>
      </c>
      <c r="CE1701" s="144">
        <v>1.7974000000000001</v>
      </c>
      <c r="CF1701" s="142">
        <v>190.2</v>
      </c>
      <c r="CG1701" s="143">
        <v>268.8</v>
      </c>
      <c r="CH1701" s="143">
        <v>0.9738</v>
      </c>
      <c r="CI1701" s="143">
        <v>43560</v>
      </c>
      <c r="CJ1701" s="143"/>
      <c r="CK1701" s="144">
        <v>0.31609999999999999</v>
      </c>
      <c r="CL1701" s="142">
        <v>155.1</v>
      </c>
      <c r="CM1701" s="143">
        <v>268.8</v>
      </c>
      <c r="CN1701" s="143">
        <v>0.96460000000000001</v>
      </c>
      <c r="CO1701" s="143">
        <v>38937</v>
      </c>
      <c r="CP1701" s="143"/>
      <c r="CQ1701" s="144">
        <v>0.36149999999999999</v>
      </c>
      <c r="CR1701" s="142">
        <v>228.3</v>
      </c>
      <c r="CS1701" s="143">
        <v>268.8</v>
      </c>
      <c r="CT1701" s="143">
        <v>0.9577</v>
      </c>
      <c r="CU1701" s="143">
        <v>61545</v>
      </c>
      <c r="CV1701" s="143"/>
      <c r="CW1701" s="144">
        <v>0.37840000000000001</v>
      </c>
      <c r="CX1701" s="142">
        <v>234</v>
      </c>
      <c r="CY1701" s="143">
        <v>268.8</v>
      </c>
      <c r="CZ1701" s="143">
        <v>0.96789999999999998</v>
      </c>
      <c r="DA1701" s="143">
        <v>79518</v>
      </c>
      <c r="DB1701" s="143"/>
      <c r="DC1701" s="144">
        <v>0.47189999999999999</v>
      </c>
      <c r="DD1701" s="142">
        <v>234.6</v>
      </c>
      <c r="DE1701" s="143">
        <v>268.8</v>
      </c>
      <c r="DF1701" s="143">
        <v>0.96809999999999996</v>
      </c>
      <c r="DG1701" s="143">
        <v>66201</v>
      </c>
      <c r="DH1701" s="143"/>
      <c r="DI1701" s="144">
        <v>0.40479999999999999</v>
      </c>
    </row>
    <row r="1702" spans="1:113" ht="22.5">
      <c r="A1702" s="137">
        <v>1699</v>
      </c>
      <c r="B1702" s="138" t="s">
        <v>1844</v>
      </c>
      <c r="C1702" s="139" t="s">
        <v>3912</v>
      </c>
      <c r="D1702" s="140" t="s">
        <v>195</v>
      </c>
      <c r="E1702" s="141">
        <v>123</v>
      </c>
      <c r="F1702" s="142">
        <v>11</v>
      </c>
      <c r="G1702" s="143">
        <v>11</v>
      </c>
      <c r="H1702" s="143">
        <v>0.89700000000000002</v>
      </c>
      <c r="I1702" s="143">
        <v>1865</v>
      </c>
      <c r="J1702" s="143">
        <v>0</v>
      </c>
      <c r="K1702" s="144">
        <v>0.25900000000000001</v>
      </c>
      <c r="L1702" s="142">
        <v>14</v>
      </c>
      <c r="M1702" s="143">
        <v>14</v>
      </c>
      <c r="N1702" s="143">
        <v>0.90200000000000002</v>
      </c>
      <c r="O1702" s="143">
        <v>2710</v>
      </c>
      <c r="P1702" s="143">
        <v>0</v>
      </c>
      <c r="Q1702" s="144">
        <v>0.29399999999999998</v>
      </c>
      <c r="R1702" s="142">
        <v>15.5</v>
      </c>
      <c r="S1702" s="143">
        <v>98.4</v>
      </c>
      <c r="T1702" s="143">
        <v>0.90600000000000003</v>
      </c>
      <c r="U1702" s="143">
        <v>3090</v>
      </c>
      <c r="V1702" s="143">
        <v>0</v>
      </c>
      <c r="W1702" s="144">
        <v>0.30099999999999999</v>
      </c>
      <c r="X1702" s="142">
        <v>14</v>
      </c>
      <c r="Y1702" s="143">
        <v>98.4</v>
      </c>
      <c r="Z1702" s="143">
        <v>0.90300000000000002</v>
      </c>
      <c r="AA1702" s="143">
        <v>2550</v>
      </c>
      <c r="AB1702" s="143">
        <v>0</v>
      </c>
      <c r="AC1702" s="144">
        <v>0.27600000000000002</v>
      </c>
      <c r="AD1702" s="142">
        <v>11.5</v>
      </c>
      <c r="AE1702" s="143">
        <v>98.4</v>
      </c>
      <c r="AF1702" s="143">
        <v>0.91600000000000004</v>
      </c>
      <c r="AG1702" s="143">
        <v>2350</v>
      </c>
      <c r="AH1702" s="143">
        <v>0</v>
      </c>
      <c r="AI1702" s="144">
        <v>0.30599999999999999</v>
      </c>
      <c r="AJ1702" s="142">
        <v>13</v>
      </c>
      <c r="AK1702" s="143">
        <v>98.4</v>
      </c>
      <c r="AL1702" s="143">
        <v>0.92100000000000004</v>
      </c>
      <c r="AM1702" s="143">
        <v>2500</v>
      </c>
      <c r="AN1702" s="143">
        <v>0</v>
      </c>
      <c r="AO1702" s="144">
        <v>0.28599999999999998</v>
      </c>
      <c r="AP1702" s="142">
        <v>12.5</v>
      </c>
      <c r="AQ1702" s="143">
        <v>98.4</v>
      </c>
      <c r="AR1702" s="143">
        <v>0.9215000000000001</v>
      </c>
      <c r="AS1702" s="143">
        <v>2645</v>
      </c>
      <c r="AT1702" s="143"/>
      <c r="AU1702" s="144">
        <v>0.32150000000000001</v>
      </c>
      <c r="AV1702" s="142"/>
      <c r="AW1702" s="143"/>
      <c r="AX1702" s="143"/>
      <c r="AY1702" s="143"/>
      <c r="AZ1702" s="143"/>
      <c r="BA1702" s="144"/>
      <c r="BB1702" s="142">
        <v>11.4</v>
      </c>
      <c r="BC1702" s="143">
        <v>98.4</v>
      </c>
      <c r="BD1702" s="143">
        <v>1.7936000000000001</v>
      </c>
      <c r="BE1702" s="143">
        <v>4440</v>
      </c>
      <c r="BF1702" s="143"/>
      <c r="BG1702" s="144">
        <v>0.31340000000000001</v>
      </c>
      <c r="BH1702" s="142">
        <v>15</v>
      </c>
      <c r="BI1702" s="143">
        <v>98.4</v>
      </c>
      <c r="BJ1702" s="143">
        <v>0.8175</v>
      </c>
      <c r="BK1702" s="143">
        <v>2240</v>
      </c>
      <c r="BL1702" s="143"/>
      <c r="BM1702" s="144">
        <v>0.2455</v>
      </c>
      <c r="BN1702" s="142">
        <v>13.5</v>
      </c>
      <c r="BO1702" s="143">
        <v>98.4</v>
      </c>
      <c r="BP1702" s="143">
        <v>0.85260000000000002</v>
      </c>
      <c r="BQ1702" s="143">
        <v>1995</v>
      </c>
      <c r="BR1702" s="143"/>
      <c r="BS1702" s="144">
        <v>0.25790000000000002</v>
      </c>
      <c r="BT1702" s="142"/>
      <c r="BU1702" s="143"/>
      <c r="BV1702" s="143"/>
      <c r="BW1702" s="143"/>
      <c r="BX1702" s="143"/>
      <c r="BY1702" s="144"/>
      <c r="BZ1702" s="142">
        <v>23.5</v>
      </c>
      <c r="CA1702" s="143">
        <v>196.8</v>
      </c>
      <c r="CB1702" s="143">
        <v>2.6652</v>
      </c>
      <c r="CC1702" s="143">
        <v>7475</v>
      </c>
      <c r="CD1702" s="143">
        <v>2884</v>
      </c>
      <c r="CE1702" s="144">
        <v>2.1391</v>
      </c>
      <c r="CF1702" s="142">
        <v>15.4</v>
      </c>
      <c r="CG1702" s="143">
        <v>98.4</v>
      </c>
      <c r="CH1702" s="143">
        <v>0.87250000000000005</v>
      </c>
      <c r="CI1702" s="143">
        <v>2155</v>
      </c>
      <c r="CJ1702" s="143"/>
      <c r="CK1702" s="144">
        <v>0.21560000000000001</v>
      </c>
      <c r="CL1702" s="142">
        <v>13.5</v>
      </c>
      <c r="CM1702" s="143">
        <v>98.4</v>
      </c>
      <c r="CN1702" s="143">
        <v>0.84589999999999999</v>
      </c>
      <c r="CO1702" s="143">
        <v>2525</v>
      </c>
      <c r="CP1702" s="143"/>
      <c r="CQ1702" s="144">
        <v>0.30709999999999998</v>
      </c>
      <c r="CR1702" s="142">
        <v>15.5</v>
      </c>
      <c r="CS1702" s="143">
        <v>98.4</v>
      </c>
      <c r="CT1702" s="143">
        <v>0.87</v>
      </c>
      <c r="CU1702" s="143">
        <v>2845</v>
      </c>
      <c r="CV1702" s="143"/>
      <c r="CW1702" s="144">
        <v>0.28360000000000002</v>
      </c>
      <c r="CX1702" s="142">
        <v>18.5</v>
      </c>
      <c r="CY1702" s="143">
        <v>98.4</v>
      </c>
      <c r="CZ1702" s="143">
        <v>0.88049999999999995</v>
      </c>
      <c r="DA1702" s="143">
        <v>2800</v>
      </c>
      <c r="DB1702" s="143"/>
      <c r="DC1702" s="144">
        <v>0.23100000000000001</v>
      </c>
      <c r="DD1702" s="142">
        <v>25</v>
      </c>
      <c r="DE1702" s="143">
        <v>98.4</v>
      </c>
      <c r="DF1702" s="143">
        <v>0.8962</v>
      </c>
      <c r="DG1702" s="143">
        <v>2330</v>
      </c>
      <c r="DH1702" s="143"/>
      <c r="DI1702" s="144">
        <v>0.1444</v>
      </c>
    </row>
    <row r="1703" spans="1:113">
      <c r="A1703" s="137">
        <v>1700</v>
      </c>
      <c r="B1703" s="138" t="s">
        <v>1845</v>
      </c>
      <c r="C1703" s="139" t="s">
        <v>3913</v>
      </c>
      <c r="D1703" s="140" t="s">
        <v>195</v>
      </c>
      <c r="E1703" s="141">
        <v>833.33</v>
      </c>
      <c r="F1703" s="145">
        <v>86</v>
      </c>
      <c r="G1703" s="146">
        <v>86</v>
      </c>
      <c r="H1703" s="146">
        <v>0.81399999999999995</v>
      </c>
      <c r="I1703" s="146">
        <v>29380</v>
      </c>
      <c r="J1703" s="146">
        <v>0</v>
      </c>
      <c r="K1703" s="147">
        <v>0.57499999999999996</v>
      </c>
      <c r="L1703" s="145">
        <v>174</v>
      </c>
      <c r="M1703" s="146">
        <v>174</v>
      </c>
      <c r="N1703" s="146">
        <v>0.83599999999999997</v>
      </c>
      <c r="O1703" s="146">
        <v>33860</v>
      </c>
      <c r="P1703" s="146">
        <v>0</v>
      </c>
      <c r="Q1703" s="147">
        <v>0.31900000000000001</v>
      </c>
      <c r="R1703" s="145">
        <v>232</v>
      </c>
      <c r="S1703" s="146">
        <v>400</v>
      </c>
      <c r="T1703" s="146">
        <v>0.89200000000000002</v>
      </c>
      <c r="U1703" s="146">
        <v>54150</v>
      </c>
      <c r="V1703" s="146">
        <v>0</v>
      </c>
      <c r="W1703" s="147">
        <v>0.35799999999999998</v>
      </c>
      <c r="X1703" s="145">
        <v>207</v>
      </c>
      <c r="Y1703" s="146">
        <v>666.66</v>
      </c>
      <c r="Z1703" s="146">
        <v>0.90300000000000002</v>
      </c>
      <c r="AA1703" s="146">
        <v>51530</v>
      </c>
      <c r="AB1703" s="146">
        <v>0</v>
      </c>
      <c r="AC1703" s="147">
        <v>0.378</v>
      </c>
      <c r="AD1703" s="145">
        <v>206</v>
      </c>
      <c r="AE1703" s="146">
        <v>666.66</v>
      </c>
      <c r="AF1703" s="146">
        <v>0.83699999999999997</v>
      </c>
      <c r="AG1703" s="146">
        <v>50270</v>
      </c>
      <c r="AH1703" s="146">
        <v>0</v>
      </c>
      <c r="AI1703" s="147">
        <v>0.39900000000000002</v>
      </c>
      <c r="AJ1703" s="145">
        <v>211</v>
      </c>
      <c r="AK1703" s="146">
        <v>666.66</v>
      </c>
      <c r="AL1703" s="146">
        <v>0.90900000000000003</v>
      </c>
      <c r="AM1703" s="146">
        <v>61660</v>
      </c>
      <c r="AN1703" s="146">
        <v>0</v>
      </c>
      <c r="AO1703" s="147">
        <v>0.44</v>
      </c>
      <c r="AP1703" s="145">
        <v>228</v>
      </c>
      <c r="AQ1703" s="146">
        <v>666.66399999999999</v>
      </c>
      <c r="AR1703" s="146">
        <v>0.57089999999999996</v>
      </c>
      <c r="AS1703" s="146">
        <v>57360</v>
      </c>
      <c r="AT1703" s="146"/>
      <c r="AU1703" s="147">
        <v>0.59230000000000005</v>
      </c>
      <c r="AV1703" s="145">
        <v>152</v>
      </c>
      <c r="AW1703" s="146">
        <v>666.66399999999999</v>
      </c>
      <c r="AX1703" s="146">
        <v>0.99380000000000002</v>
      </c>
      <c r="AY1703" s="146">
        <v>43600</v>
      </c>
      <c r="AZ1703" s="146"/>
      <c r="BA1703" s="147">
        <v>0.40089999999999998</v>
      </c>
      <c r="BB1703" s="145">
        <v>109</v>
      </c>
      <c r="BC1703" s="146">
        <v>666.66399999999999</v>
      </c>
      <c r="BD1703" s="146">
        <v>0.91990000000000005</v>
      </c>
      <c r="BE1703" s="146">
        <v>25740</v>
      </c>
      <c r="BF1703" s="146"/>
      <c r="BG1703" s="147">
        <v>0.34499999999999997</v>
      </c>
      <c r="BH1703" s="145">
        <v>120</v>
      </c>
      <c r="BI1703" s="146">
        <v>666.66399999999999</v>
      </c>
      <c r="BJ1703" s="146">
        <v>0.7853</v>
      </c>
      <c r="BK1703" s="146">
        <v>33110</v>
      </c>
      <c r="BL1703" s="146"/>
      <c r="BM1703" s="147">
        <v>0.47220000000000001</v>
      </c>
      <c r="BN1703" s="145">
        <v>109.2</v>
      </c>
      <c r="BO1703" s="146">
        <v>666.66399999999999</v>
      </c>
      <c r="BP1703" s="146">
        <v>0.79069999999999996</v>
      </c>
      <c r="BQ1703" s="146">
        <v>22080</v>
      </c>
      <c r="BR1703" s="146"/>
      <c r="BS1703" s="147">
        <v>0.3805</v>
      </c>
      <c r="BT1703" s="145"/>
      <c r="BU1703" s="146"/>
      <c r="BV1703" s="146"/>
      <c r="BW1703" s="146"/>
      <c r="BX1703" s="146"/>
      <c r="BY1703" s="147"/>
      <c r="BZ1703" s="145">
        <v>500</v>
      </c>
      <c r="CA1703" s="146">
        <v>1333.328</v>
      </c>
      <c r="CB1703" s="146">
        <v>2.8243999999999998</v>
      </c>
      <c r="CC1703" s="146">
        <v>162650</v>
      </c>
      <c r="CD1703" s="146">
        <v>-720</v>
      </c>
      <c r="CE1703" s="147">
        <v>0.9909</v>
      </c>
      <c r="CF1703" s="145">
        <v>205</v>
      </c>
      <c r="CG1703" s="146">
        <v>666.66399999999999</v>
      </c>
      <c r="CH1703" s="146">
        <v>1.8126</v>
      </c>
      <c r="CI1703" s="146">
        <v>38860</v>
      </c>
      <c r="CJ1703" s="146"/>
      <c r="CK1703" s="147">
        <v>0.28110000000000002</v>
      </c>
      <c r="CL1703" s="145">
        <v>237</v>
      </c>
      <c r="CM1703" s="146">
        <v>666.66399999999999</v>
      </c>
      <c r="CN1703" s="146">
        <v>0.88049999999999995</v>
      </c>
      <c r="CO1703" s="146">
        <v>52750</v>
      </c>
      <c r="CP1703" s="146"/>
      <c r="CQ1703" s="147">
        <v>9.4500000000000001E-2</v>
      </c>
      <c r="CR1703" s="145">
        <v>262</v>
      </c>
      <c r="CS1703" s="146">
        <v>666.66399999999999</v>
      </c>
      <c r="CT1703" s="146">
        <v>0.9022</v>
      </c>
      <c r="CU1703" s="146">
        <v>58480</v>
      </c>
      <c r="CV1703" s="146"/>
      <c r="CW1703" s="147">
        <v>0.32629999999999998</v>
      </c>
      <c r="CX1703" s="145"/>
      <c r="CY1703" s="146"/>
      <c r="CZ1703" s="146"/>
      <c r="DA1703" s="146"/>
      <c r="DB1703" s="146"/>
      <c r="DC1703" s="147"/>
      <c r="DD1703" s="145"/>
      <c r="DE1703" s="146"/>
      <c r="DF1703" s="146"/>
      <c r="DG1703" s="146"/>
      <c r="DH1703" s="146"/>
      <c r="DI1703" s="147"/>
    </row>
    <row r="1704" spans="1:113">
      <c r="A1704" s="137">
        <v>1701</v>
      </c>
      <c r="B1704" s="138" t="s">
        <v>1846</v>
      </c>
      <c r="C1704" s="139" t="s">
        <v>3914</v>
      </c>
      <c r="D1704" s="140" t="s">
        <v>195</v>
      </c>
      <c r="E1704" s="141">
        <v>300</v>
      </c>
      <c r="F1704" s="142">
        <v>25</v>
      </c>
      <c r="G1704" s="143">
        <v>25</v>
      </c>
      <c r="H1704" s="143">
        <v>0.94799999999999995</v>
      </c>
      <c r="I1704" s="143">
        <v>4065</v>
      </c>
      <c r="J1704" s="143">
        <v>0</v>
      </c>
      <c r="K1704" s="147">
        <v>0.23499999999999999</v>
      </c>
      <c r="L1704" s="142">
        <v>33</v>
      </c>
      <c r="M1704" s="143">
        <v>33</v>
      </c>
      <c r="N1704" s="143">
        <v>0.96899999999999997</v>
      </c>
      <c r="O1704" s="143">
        <v>0</v>
      </c>
      <c r="P1704" s="143">
        <v>0</v>
      </c>
      <c r="Q1704" s="147">
        <v>0</v>
      </c>
      <c r="R1704" s="142">
        <v>32</v>
      </c>
      <c r="S1704" s="143">
        <v>240</v>
      </c>
      <c r="T1704" s="143">
        <v>0.96699999999999997</v>
      </c>
      <c r="U1704" s="143">
        <v>2950</v>
      </c>
      <c r="V1704" s="143">
        <v>0</v>
      </c>
      <c r="W1704" s="147">
        <v>0.13100000000000001</v>
      </c>
      <c r="X1704" s="142">
        <v>31</v>
      </c>
      <c r="Y1704" s="143">
        <v>240</v>
      </c>
      <c r="Z1704" s="143">
        <v>0.96499999999999997</v>
      </c>
      <c r="AA1704" s="143">
        <v>3110</v>
      </c>
      <c r="AB1704" s="143">
        <v>0</v>
      </c>
      <c r="AC1704" s="147">
        <v>0.14199999999999999</v>
      </c>
      <c r="AD1704" s="142">
        <v>40.5</v>
      </c>
      <c r="AE1704" s="143">
        <v>240</v>
      </c>
      <c r="AF1704" s="143">
        <v>0.95</v>
      </c>
      <c r="AG1704" s="143">
        <v>3025</v>
      </c>
      <c r="AH1704" s="143">
        <v>0</v>
      </c>
      <c r="AI1704" s="147">
        <v>0.108</v>
      </c>
      <c r="AJ1704" s="142">
        <v>33.5</v>
      </c>
      <c r="AK1704" s="143">
        <v>240</v>
      </c>
      <c r="AL1704" s="143">
        <v>0.95699999999999996</v>
      </c>
      <c r="AM1704" s="143">
        <v>1975</v>
      </c>
      <c r="AN1704" s="143">
        <v>0</v>
      </c>
      <c r="AO1704" s="147">
        <v>8.4000000000000005E-2</v>
      </c>
      <c r="AP1704" s="142">
        <v>57</v>
      </c>
      <c r="AQ1704" s="143">
        <v>240</v>
      </c>
      <c r="AR1704" s="143">
        <v>0.93079999999999996</v>
      </c>
      <c r="AS1704" s="143">
        <v>3835</v>
      </c>
      <c r="AT1704" s="143"/>
      <c r="AU1704" s="147">
        <v>9.7199999999999995E-2</v>
      </c>
      <c r="AV1704" s="142">
        <v>27.5</v>
      </c>
      <c r="AW1704" s="143">
        <v>240</v>
      </c>
      <c r="AX1704" s="143">
        <v>0.89670000000000005</v>
      </c>
      <c r="AY1704" s="143">
        <v>3300</v>
      </c>
      <c r="AZ1704" s="143"/>
      <c r="BA1704" s="147">
        <v>0.18590000000000001</v>
      </c>
      <c r="BB1704" s="142">
        <v>20</v>
      </c>
      <c r="BC1704" s="143">
        <v>240</v>
      </c>
      <c r="BD1704" s="143">
        <v>0.86929999999999996</v>
      </c>
      <c r="BE1704" s="143">
        <v>955</v>
      </c>
      <c r="BF1704" s="143"/>
      <c r="BG1704" s="147">
        <v>7.3800000000000004E-2</v>
      </c>
      <c r="BH1704" s="142">
        <v>20</v>
      </c>
      <c r="BI1704" s="143">
        <v>240</v>
      </c>
      <c r="BJ1704" s="143">
        <v>0.82010000000000005</v>
      </c>
      <c r="BK1704" s="143">
        <v>2280</v>
      </c>
      <c r="BL1704" s="143"/>
      <c r="BM1704" s="147">
        <v>0.18679999999999999</v>
      </c>
      <c r="BN1704" s="142">
        <v>17</v>
      </c>
      <c r="BO1704" s="143">
        <v>240</v>
      </c>
      <c r="BP1704" s="143">
        <v>1.6950000000000001</v>
      </c>
      <c r="BQ1704" s="143">
        <v>0</v>
      </c>
      <c r="BR1704" s="143"/>
      <c r="BS1704" s="147">
        <v>0</v>
      </c>
      <c r="BT1704" s="142"/>
      <c r="BU1704" s="143"/>
      <c r="BV1704" s="143"/>
      <c r="BW1704" s="143"/>
      <c r="BX1704" s="143"/>
      <c r="BY1704" s="147"/>
      <c r="BZ1704" s="142">
        <v>80</v>
      </c>
      <c r="CA1704" s="143">
        <v>480</v>
      </c>
      <c r="CB1704" s="143">
        <v>3.5731999999999999</v>
      </c>
      <c r="CC1704" s="143">
        <v>4613</v>
      </c>
      <c r="CD1704" s="143"/>
      <c r="CE1704" s="147">
        <v>0.129</v>
      </c>
      <c r="CF1704" s="142">
        <v>32</v>
      </c>
      <c r="CG1704" s="143">
        <v>240</v>
      </c>
      <c r="CH1704" s="143">
        <v>1.6990000000000001</v>
      </c>
      <c r="CI1704" s="143">
        <v>2315</v>
      </c>
      <c r="CJ1704" s="143"/>
      <c r="CK1704" s="147">
        <v>2.12E-2</v>
      </c>
      <c r="CL1704" s="142">
        <v>40</v>
      </c>
      <c r="CM1704" s="143">
        <v>240</v>
      </c>
      <c r="CN1704" s="143">
        <v>1.7567999999999999</v>
      </c>
      <c r="CO1704" s="143">
        <v>3540</v>
      </c>
      <c r="CP1704" s="143"/>
      <c r="CQ1704" s="147">
        <v>9.5500000000000002E-2</v>
      </c>
      <c r="CR1704" s="142">
        <v>36.5</v>
      </c>
      <c r="CS1704" s="143">
        <v>240</v>
      </c>
      <c r="CT1704" s="143">
        <v>1.8857999999999999</v>
      </c>
      <c r="CU1704" s="143">
        <v>5950</v>
      </c>
      <c r="CV1704" s="143"/>
      <c r="CW1704" s="147">
        <v>0.19980000000000001</v>
      </c>
      <c r="CX1704" s="142"/>
      <c r="CY1704" s="143"/>
      <c r="CZ1704" s="143"/>
      <c r="DA1704" s="143"/>
      <c r="DB1704" s="143"/>
      <c r="DC1704" s="147"/>
      <c r="DD1704" s="142"/>
      <c r="DE1704" s="143"/>
      <c r="DF1704" s="143"/>
      <c r="DG1704" s="143"/>
      <c r="DH1704" s="143"/>
      <c r="DI1704" s="147"/>
    </row>
    <row r="1705" spans="1:113">
      <c r="A1705" s="137">
        <v>1702</v>
      </c>
      <c r="B1705" s="138" t="s">
        <v>1847</v>
      </c>
      <c r="C1705" s="139" t="s">
        <v>3915</v>
      </c>
      <c r="D1705" s="140" t="s">
        <v>195</v>
      </c>
      <c r="E1705" s="141">
        <v>432</v>
      </c>
      <c r="F1705" s="142">
        <v>265.2</v>
      </c>
      <c r="G1705" s="143">
        <v>265.2</v>
      </c>
      <c r="H1705" s="143">
        <v>0.83499999999999996</v>
      </c>
      <c r="I1705" s="143">
        <v>59502</v>
      </c>
      <c r="J1705" s="143">
        <v>0</v>
      </c>
      <c r="K1705" s="144">
        <v>0.36799999999999999</v>
      </c>
      <c r="L1705" s="142">
        <v>352.8</v>
      </c>
      <c r="M1705" s="143">
        <v>352.8</v>
      </c>
      <c r="N1705" s="143">
        <v>0.88200000000000001</v>
      </c>
      <c r="O1705" s="143">
        <v>74368</v>
      </c>
      <c r="P1705" s="143">
        <v>0</v>
      </c>
      <c r="Q1705" s="144">
        <v>0.32700000000000001</v>
      </c>
      <c r="R1705" s="142">
        <v>338.4</v>
      </c>
      <c r="S1705" s="143">
        <v>345.6</v>
      </c>
      <c r="T1705" s="143">
        <v>0.88300000000000001</v>
      </c>
      <c r="U1705" s="143">
        <v>75847</v>
      </c>
      <c r="V1705" s="143">
        <v>0</v>
      </c>
      <c r="W1705" s="144">
        <v>0.34799999999999998</v>
      </c>
      <c r="X1705" s="142">
        <v>354</v>
      </c>
      <c r="Y1705" s="143">
        <v>354</v>
      </c>
      <c r="Z1705" s="143">
        <v>0.88300000000000001</v>
      </c>
      <c r="AA1705" s="143">
        <v>85270</v>
      </c>
      <c r="AB1705" s="143">
        <v>0</v>
      </c>
      <c r="AC1705" s="144">
        <v>0.374</v>
      </c>
      <c r="AD1705" s="142">
        <v>324</v>
      </c>
      <c r="AE1705" s="143">
        <v>345.6</v>
      </c>
      <c r="AF1705" s="143">
        <v>0.88400000000000001</v>
      </c>
      <c r="AG1705" s="143">
        <v>80934</v>
      </c>
      <c r="AH1705" s="143">
        <v>0</v>
      </c>
      <c r="AI1705" s="144">
        <v>0.38700000000000001</v>
      </c>
      <c r="AJ1705" s="142">
        <v>340.2</v>
      </c>
      <c r="AK1705" s="143">
        <v>345.6</v>
      </c>
      <c r="AL1705" s="143">
        <v>0.89100000000000001</v>
      </c>
      <c r="AM1705" s="143">
        <v>80344</v>
      </c>
      <c r="AN1705" s="143">
        <v>0</v>
      </c>
      <c r="AO1705" s="144">
        <v>0.36299999999999999</v>
      </c>
      <c r="AP1705" s="142">
        <v>267</v>
      </c>
      <c r="AQ1705" s="143">
        <v>345.6</v>
      </c>
      <c r="AR1705" s="143">
        <v>0.81659999999999999</v>
      </c>
      <c r="AS1705" s="143">
        <v>67950</v>
      </c>
      <c r="AT1705" s="143"/>
      <c r="AU1705" s="144">
        <v>0.41889999999999999</v>
      </c>
      <c r="AV1705" s="142">
        <v>267</v>
      </c>
      <c r="AW1705" s="143">
        <v>345.6</v>
      </c>
      <c r="AX1705" s="143">
        <v>0.8367</v>
      </c>
      <c r="AY1705" s="143">
        <v>66252</v>
      </c>
      <c r="AZ1705" s="143"/>
      <c r="BA1705" s="144">
        <v>0.41189999999999999</v>
      </c>
      <c r="BB1705" s="142">
        <v>178.56</v>
      </c>
      <c r="BC1705" s="143">
        <v>345.6</v>
      </c>
      <c r="BD1705" s="143">
        <v>0.77949999999999997</v>
      </c>
      <c r="BE1705" s="143">
        <v>62898</v>
      </c>
      <c r="BF1705" s="143">
        <v>765</v>
      </c>
      <c r="BG1705" s="144">
        <v>0.60740000000000005</v>
      </c>
      <c r="BH1705" s="142">
        <v>180</v>
      </c>
      <c r="BI1705" s="143">
        <v>345.6</v>
      </c>
      <c r="BJ1705" s="143">
        <v>0.83089999999999997</v>
      </c>
      <c r="BK1705" s="143">
        <v>71592</v>
      </c>
      <c r="BL1705" s="143">
        <v>4828</v>
      </c>
      <c r="BM1705" s="144">
        <v>0.64339999999999997</v>
      </c>
      <c r="BN1705" s="142">
        <v>243.6</v>
      </c>
      <c r="BO1705" s="143">
        <v>345.6</v>
      </c>
      <c r="BP1705" s="143">
        <v>0.8569</v>
      </c>
      <c r="BQ1705" s="143">
        <v>54498</v>
      </c>
      <c r="BR1705" s="143"/>
      <c r="BS1705" s="144">
        <v>0.38850000000000001</v>
      </c>
      <c r="BT1705" s="142"/>
      <c r="BU1705" s="143"/>
      <c r="BV1705" s="143"/>
      <c r="BW1705" s="143"/>
      <c r="BX1705" s="143"/>
      <c r="BY1705" s="144"/>
      <c r="BZ1705" s="142">
        <v>708.96</v>
      </c>
      <c r="CA1705" s="143">
        <v>708.96</v>
      </c>
      <c r="CB1705" s="143">
        <v>1.8005</v>
      </c>
      <c r="CC1705" s="143">
        <v>181044</v>
      </c>
      <c r="CD1705" s="143"/>
      <c r="CE1705" s="144">
        <v>0.78069999999999995</v>
      </c>
      <c r="CF1705" s="142">
        <v>305.27999999999997</v>
      </c>
      <c r="CG1705" s="143">
        <v>345.6</v>
      </c>
      <c r="CH1705" s="143">
        <v>0.84809999999999997</v>
      </c>
      <c r="CI1705" s="143">
        <v>51690</v>
      </c>
      <c r="CJ1705" s="143"/>
      <c r="CK1705" s="144">
        <v>0.26829999999999998</v>
      </c>
      <c r="CL1705" s="142">
        <v>348.6</v>
      </c>
      <c r="CM1705" s="143">
        <v>348.6</v>
      </c>
      <c r="CN1705" s="143">
        <v>0.88190000000000002</v>
      </c>
      <c r="CO1705" s="143">
        <v>73644</v>
      </c>
      <c r="CP1705" s="143"/>
      <c r="CQ1705" s="144">
        <v>0.3327</v>
      </c>
      <c r="CR1705" s="142">
        <v>331.2</v>
      </c>
      <c r="CS1705" s="143">
        <v>345.6</v>
      </c>
      <c r="CT1705" s="143">
        <v>0.83950000000000002</v>
      </c>
      <c r="CU1705" s="143">
        <v>59364</v>
      </c>
      <c r="CV1705" s="143"/>
      <c r="CW1705" s="144">
        <v>0.28699999999999998</v>
      </c>
      <c r="CX1705" s="142">
        <v>328.2</v>
      </c>
      <c r="CY1705" s="143">
        <v>345.6</v>
      </c>
      <c r="CZ1705" s="143">
        <v>0.90510000000000002</v>
      </c>
      <c r="DA1705" s="143">
        <v>89946</v>
      </c>
      <c r="DB1705" s="143"/>
      <c r="DC1705" s="144">
        <v>0.40699999999999997</v>
      </c>
      <c r="DD1705" s="142">
        <v>292.8</v>
      </c>
      <c r="DE1705" s="143">
        <v>345.6</v>
      </c>
      <c r="DF1705" s="143">
        <v>0.9627</v>
      </c>
      <c r="DG1705" s="143">
        <v>70632</v>
      </c>
      <c r="DH1705" s="143"/>
      <c r="DI1705" s="144">
        <v>0.34799999999999998</v>
      </c>
    </row>
    <row r="1706" spans="1:113">
      <c r="A1706" s="137">
        <v>1703</v>
      </c>
      <c r="B1706" s="138" t="s">
        <v>1848</v>
      </c>
      <c r="C1706" s="139" t="s">
        <v>3916</v>
      </c>
      <c r="D1706" s="140" t="s">
        <v>195</v>
      </c>
      <c r="E1706" s="141">
        <v>600</v>
      </c>
      <c r="F1706" s="142">
        <v>74</v>
      </c>
      <c r="G1706" s="143">
        <v>74</v>
      </c>
      <c r="H1706" s="143">
        <v>1</v>
      </c>
      <c r="I1706" s="143">
        <v>20980</v>
      </c>
      <c r="J1706" s="143">
        <v>0</v>
      </c>
      <c r="K1706" s="144">
        <v>0.38800000000000001</v>
      </c>
      <c r="L1706" s="142">
        <v>79</v>
      </c>
      <c r="M1706" s="143">
        <v>79</v>
      </c>
      <c r="N1706" s="143">
        <v>0.999</v>
      </c>
      <c r="O1706" s="143">
        <v>26830</v>
      </c>
      <c r="P1706" s="143">
        <v>0</v>
      </c>
      <c r="Q1706" s="144">
        <v>0.46600000000000003</v>
      </c>
      <c r="R1706" s="142">
        <v>96</v>
      </c>
      <c r="S1706" s="143">
        <v>480</v>
      </c>
      <c r="T1706" s="143">
        <v>1</v>
      </c>
      <c r="U1706" s="143">
        <v>30140</v>
      </c>
      <c r="V1706" s="143">
        <v>0</v>
      </c>
      <c r="W1706" s="144">
        <v>0.43</v>
      </c>
      <c r="X1706" s="142">
        <v>77</v>
      </c>
      <c r="Y1706" s="143">
        <v>480</v>
      </c>
      <c r="Z1706" s="143">
        <v>1</v>
      </c>
      <c r="AA1706" s="143">
        <v>22140</v>
      </c>
      <c r="AB1706" s="143">
        <v>0</v>
      </c>
      <c r="AC1706" s="144">
        <v>0.39400000000000002</v>
      </c>
      <c r="AD1706" s="142">
        <v>62</v>
      </c>
      <c r="AE1706" s="143">
        <v>480</v>
      </c>
      <c r="AF1706" s="143">
        <v>0.999</v>
      </c>
      <c r="AG1706" s="143">
        <v>16730</v>
      </c>
      <c r="AH1706" s="143">
        <v>0</v>
      </c>
      <c r="AI1706" s="144">
        <v>0.37</v>
      </c>
      <c r="AJ1706" s="142">
        <v>55</v>
      </c>
      <c r="AK1706" s="143">
        <v>480</v>
      </c>
      <c r="AL1706" s="143">
        <v>1.0009999999999999</v>
      </c>
      <c r="AM1706" s="143">
        <v>17680</v>
      </c>
      <c r="AN1706" s="143">
        <v>0</v>
      </c>
      <c r="AO1706" s="144">
        <v>0.44</v>
      </c>
      <c r="AP1706" s="142">
        <v>82</v>
      </c>
      <c r="AQ1706" s="143">
        <v>480</v>
      </c>
      <c r="AR1706" s="143">
        <v>0.99829999999999997</v>
      </c>
      <c r="AS1706" s="143">
        <v>17140</v>
      </c>
      <c r="AT1706" s="143"/>
      <c r="AU1706" s="144">
        <v>0.28139999999999998</v>
      </c>
      <c r="AV1706" s="142">
        <v>72</v>
      </c>
      <c r="AW1706" s="143">
        <v>480</v>
      </c>
      <c r="AX1706" s="143">
        <v>0</v>
      </c>
      <c r="AY1706" s="143">
        <v>15430</v>
      </c>
      <c r="AZ1706" s="143"/>
      <c r="BA1706" s="144">
        <v>0.29759999999999998</v>
      </c>
      <c r="BB1706" s="142">
        <v>53.6</v>
      </c>
      <c r="BC1706" s="143">
        <v>480</v>
      </c>
      <c r="BD1706" s="143">
        <v>0.99870000000000003</v>
      </c>
      <c r="BE1706" s="143">
        <v>15220</v>
      </c>
      <c r="BF1706" s="143"/>
      <c r="BG1706" s="144">
        <v>0.38219999999999998</v>
      </c>
      <c r="BH1706" s="142">
        <v>60</v>
      </c>
      <c r="BI1706" s="143">
        <v>480</v>
      </c>
      <c r="BJ1706" s="143">
        <v>0.99560000000000004</v>
      </c>
      <c r="BK1706" s="143">
        <v>22740</v>
      </c>
      <c r="BL1706" s="143"/>
      <c r="BM1706" s="144">
        <v>0.51170000000000004</v>
      </c>
      <c r="BN1706" s="142">
        <v>103</v>
      </c>
      <c r="BO1706" s="143">
        <v>480</v>
      </c>
      <c r="BP1706" s="143">
        <v>0.99409999999999998</v>
      </c>
      <c r="BQ1706" s="143">
        <v>26770</v>
      </c>
      <c r="BR1706" s="143"/>
      <c r="BS1706" s="144">
        <v>0.3891</v>
      </c>
      <c r="BT1706" s="142"/>
      <c r="BU1706" s="143"/>
      <c r="BV1706" s="143"/>
      <c r="BW1706" s="143"/>
      <c r="BX1706" s="143"/>
      <c r="BY1706" s="144"/>
      <c r="BZ1706" s="142">
        <v>260.8</v>
      </c>
      <c r="CA1706" s="143">
        <v>960</v>
      </c>
      <c r="CB1706" s="143">
        <v>1.9833000000000001</v>
      </c>
      <c r="CC1706" s="143">
        <v>85720</v>
      </c>
      <c r="CD1706" s="143"/>
      <c r="CE1706" s="144">
        <v>0.9012</v>
      </c>
      <c r="CF1706" s="142">
        <v>104</v>
      </c>
      <c r="CG1706" s="143">
        <v>480</v>
      </c>
      <c r="CH1706" s="143">
        <v>0.99009999999999998</v>
      </c>
      <c r="CI1706" s="143">
        <v>37170</v>
      </c>
      <c r="CJ1706" s="143"/>
      <c r="CK1706" s="144">
        <v>0.48520000000000002</v>
      </c>
      <c r="CL1706" s="142">
        <v>144</v>
      </c>
      <c r="CM1706" s="143">
        <v>480</v>
      </c>
      <c r="CN1706" s="143">
        <v>0.99350000000000005</v>
      </c>
      <c r="CO1706" s="143">
        <v>38220</v>
      </c>
      <c r="CP1706" s="143"/>
      <c r="CQ1706" s="144">
        <v>0.371</v>
      </c>
      <c r="CR1706" s="142">
        <v>166</v>
      </c>
      <c r="CS1706" s="143">
        <v>480</v>
      </c>
      <c r="CT1706" s="143">
        <v>0.99680000000000002</v>
      </c>
      <c r="CU1706" s="143">
        <v>49570</v>
      </c>
      <c r="CV1706" s="143"/>
      <c r="CW1706" s="144">
        <v>0.4027</v>
      </c>
      <c r="CX1706" s="142">
        <v>212</v>
      </c>
      <c r="CY1706" s="143">
        <v>480</v>
      </c>
      <c r="CZ1706" s="143">
        <v>0.99239999999999995</v>
      </c>
      <c r="DA1706" s="143">
        <v>65120</v>
      </c>
      <c r="DB1706" s="143"/>
      <c r="DC1706" s="144">
        <v>0.41599999999999998</v>
      </c>
      <c r="DD1706" s="142">
        <v>233</v>
      </c>
      <c r="DE1706" s="143">
        <v>480</v>
      </c>
      <c r="DF1706" s="143">
        <v>0.99509999999999998</v>
      </c>
      <c r="DG1706" s="143">
        <v>56700</v>
      </c>
      <c r="DH1706" s="143"/>
      <c r="DI1706" s="144">
        <v>0.3397</v>
      </c>
    </row>
    <row r="1707" spans="1:113">
      <c r="A1707" s="137">
        <v>1704</v>
      </c>
      <c r="B1707" s="138" t="s">
        <v>1849</v>
      </c>
      <c r="C1707" s="139" t="s">
        <v>3917</v>
      </c>
      <c r="D1707" s="140" t="s">
        <v>195</v>
      </c>
      <c r="E1707" s="141">
        <v>420</v>
      </c>
      <c r="F1707" s="142">
        <v>156</v>
      </c>
      <c r="G1707" s="143">
        <v>156</v>
      </c>
      <c r="H1707" s="143">
        <v>0.82299999999999995</v>
      </c>
      <c r="I1707" s="143">
        <v>19812</v>
      </c>
      <c r="J1707" s="143">
        <v>0</v>
      </c>
      <c r="K1707" s="144">
        <v>0.21099999999999999</v>
      </c>
      <c r="L1707" s="142">
        <v>205.2</v>
      </c>
      <c r="M1707" s="143">
        <v>205.2</v>
      </c>
      <c r="N1707" s="143">
        <v>0.84699999999999998</v>
      </c>
      <c r="O1707" s="143">
        <v>37356</v>
      </c>
      <c r="P1707" s="143">
        <v>0</v>
      </c>
      <c r="Q1707" s="144">
        <v>0.29399999999999998</v>
      </c>
      <c r="R1707" s="142">
        <v>177.6</v>
      </c>
      <c r="S1707" s="143">
        <v>336</v>
      </c>
      <c r="T1707" s="143">
        <v>0.85299999999999998</v>
      </c>
      <c r="U1707" s="143">
        <v>38316</v>
      </c>
      <c r="V1707" s="143">
        <v>0</v>
      </c>
      <c r="W1707" s="144">
        <v>0.34599999999999997</v>
      </c>
      <c r="X1707" s="142">
        <v>184.2</v>
      </c>
      <c r="Y1707" s="143">
        <v>336</v>
      </c>
      <c r="Z1707" s="143">
        <v>0.874</v>
      </c>
      <c r="AA1707" s="143">
        <v>36144</v>
      </c>
      <c r="AB1707" s="143">
        <v>0</v>
      </c>
      <c r="AC1707" s="144">
        <v>0.308</v>
      </c>
      <c r="AD1707" s="142">
        <v>187.2</v>
      </c>
      <c r="AE1707" s="143">
        <v>336</v>
      </c>
      <c r="AF1707" s="143">
        <v>0.84099999999999997</v>
      </c>
      <c r="AG1707" s="143">
        <v>31404</v>
      </c>
      <c r="AH1707" s="143">
        <v>0</v>
      </c>
      <c r="AI1707" s="144">
        <v>0.27300000000000002</v>
      </c>
      <c r="AJ1707" s="142">
        <v>191.4</v>
      </c>
      <c r="AK1707" s="143">
        <v>336</v>
      </c>
      <c r="AL1707" s="143">
        <v>0.86099999999999999</v>
      </c>
      <c r="AM1707" s="143">
        <v>42054</v>
      </c>
      <c r="AN1707" s="143">
        <v>0</v>
      </c>
      <c r="AO1707" s="144">
        <v>0.35</v>
      </c>
      <c r="AP1707" s="142">
        <v>186</v>
      </c>
      <c r="AQ1707" s="143">
        <v>336</v>
      </c>
      <c r="AR1707" s="143">
        <v>0.82940000000000003</v>
      </c>
      <c r="AS1707" s="143">
        <v>34122</v>
      </c>
      <c r="AT1707" s="143"/>
      <c r="AU1707" s="144">
        <v>0.29730000000000001</v>
      </c>
      <c r="AV1707" s="142">
        <v>182.4</v>
      </c>
      <c r="AW1707" s="143">
        <v>336</v>
      </c>
      <c r="AX1707" s="143">
        <v>0.92</v>
      </c>
      <c r="AY1707" s="143">
        <v>28212</v>
      </c>
      <c r="AZ1707" s="143"/>
      <c r="BA1707" s="144">
        <v>0.23350000000000001</v>
      </c>
      <c r="BB1707" s="142">
        <v>90</v>
      </c>
      <c r="BC1707" s="143">
        <v>336</v>
      </c>
      <c r="BD1707" s="143">
        <v>0.97450000000000003</v>
      </c>
      <c r="BE1707" s="143">
        <v>22914</v>
      </c>
      <c r="BF1707" s="143"/>
      <c r="BG1707" s="144">
        <v>0.35120000000000001</v>
      </c>
      <c r="BH1707" s="142">
        <v>103.8</v>
      </c>
      <c r="BI1707" s="143">
        <v>336</v>
      </c>
      <c r="BJ1707" s="143">
        <v>0.97660000000000002</v>
      </c>
      <c r="BK1707" s="143">
        <v>23568</v>
      </c>
      <c r="BL1707" s="143"/>
      <c r="BM1707" s="144">
        <v>0.3125</v>
      </c>
      <c r="BN1707" s="142">
        <v>94.2</v>
      </c>
      <c r="BO1707" s="143">
        <v>336</v>
      </c>
      <c r="BP1707" s="143">
        <v>0.97389999999999999</v>
      </c>
      <c r="BQ1707" s="143">
        <v>16590</v>
      </c>
      <c r="BR1707" s="143"/>
      <c r="BS1707" s="144">
        <v>0.26910000000000001</v>
      </c>
      <c r="BT1707" s="142"/>
      <c r="BU1707" s="143"/>
      <c r="BV1707" s="143"/>
      <c r="BW1707" s="143"/>
      <c r="BX1707" s="143"/>
      <c r="BY1707" s="144"/>
      <c r="BZ1707" s="142">
        <v>310.08000000000004</v>
      </c>
      <c r="CA1707" s="143">
        <v>672</v>
      </c>
      <c r="CB1707" s="143">
        <v>1.9816</v>
      </c>
      <c r="CC1707" s="143">
        <v>74328</v>
      </c>
      <c r="CD1707" s="143"/>
      <c r="CE1707" s="144">
        <v>0.66599999999999993</v>
      </c>
      <c r="CF1707" s="142">
        <v>149.4</v>
      </c>
      <c r="CG1707" s="143">
        <v>336</v>
      </c>
      <c r="CH1707" s="143">
        <v>0.9889</v>
      </c>
      <c r="CI1707" s="143">
        <v>23448</v>
      </c>
      <c r="CJ1707" s="143"/>
      <c r="CK1707" s="144">
        <v>0.21329999999999999</v>
      </c>
      <c r="CL1707" s="142">
        <v>147.6</v>
      </c>
      <c r="CM1707" s="143">
        <v>336</v>
      </c>
      <c r="CN1707" s="143">
        <v>0.99029999999999996</v>
      </c>
      <c r="CO1707" s="143">
        <v>32406</v>
      </c>
      <c r="CP1707" s="143"/>
      <c r="CQ1707" s="144">
        <v>0.30790000000000001</v>
      </c>
      <c r="CR1707" s="142">
        <v>150</v>
      </c>
      <c r="CS1707" s="143">
        <v>336</v>
      </c>
      <c r="CT1707" s="143">
        <v>0.96</v>
      </c>
      <c r="CU1707" s="143"/>
      <c r="CV1707" s="143"/>
      <c r="CW1707" s="144">
        <v>0.30909999999999999</v>
      </c>
      <c r="CX1707" s="142">
        <v>377.4</v>
      </c>
      <c r="CY1707" s="143">
        <v>377.4</v>
      </c>
      <c r="CZ1707" s="143">
        <v>0.99139999999999995</v>
      </c>
      <c r="DA1707" s="143">
        <v>49506</v>
      </c>
      <c r="DB1707" s="143"/>
      <c r="DC1707" s="144">
        <v>8.8900000000000007E-2</v>
      </c>
      <c r="DD1707" s="142">
        <v>171.6</v>
      </c>
      <c r="DE1707" s="143">
        <v>336</v>
      </c>
      <c r="DF1707" s="143">
        <v>0.95499999999999996</v>
      </c>
      <c r="DG1707" s="143">
        <v>28632</v>
      </c>
      <c r="DH1707" s="143"/>
      <c r="DI1707" s="144">
        <v>0.2427</v>
      </c>
    </row>
    <row r="1708" spans="1:113">
      <c r="A1708" s="137">
        <v>1705</v>
      </c>
      <c r="B1708" s="138" t="s">
        <v>1849</v>
      </c>
      <c r="C1708" s="139" t="s">
        <v>3918</v>
      </c>
      <c r="D1708" s="140" t="s">
        <v>195</v>
      </c>
      <c r="E1708" s="141">
        <v>192</v>
      </c>
      <c r="F1708" s="142">
        <v>156</v>
      </c>
      <c r="G1708" s="143">
        <v>156</v>
      </c>
      <c r="H1708" s="143">
        <v>0.82299999999999995</v>
      </c>
      <c r="I1708" s="143">
        <v>19812</v>
      </c>
      <c r="J1708" s="143">
        <v>0</v>
      </c>
      <c r="K1708" s="144">
        <v>0.21099999999999999</v>
      </c>
      <c r="L1708" s="142">
        <v>205.2</v>
      </c>
      <c r="M1708" s="143">
        <v>205.2</v>
      </c>
      <c r="N1708" s="143">
        <v>0.84699999999999998</v>
      </c>
      <c r="O1708" s="143">
        <v>37356</v>
      </c>
      <c r="P1708" s="143">
        <v>0</v>
      </c>
      <c r="Q1708" s="144">
        <v>0.29399999999999998</v>
      </c>
      <c r="R1708" s="142">
        <v>177.6</v>
      </c>
      <c r="S1708" s="143">
        <v>336</v>
      </c>
      <c r="T1708" s="143">
        <v>0.85299999999999998</v>
      </c>
      <c r="U1708" s="143">
        <v>38316</v>
      </c>
      <c r="V1708" s="143">
        <v>0</v>
      </c>
      <c r="W1708" s="144">
        <v>0.34599999999999997</v>
      </c>
      <c r="X1708" s="142">
        <v>184.2</v>
      </c>
      <c r="Y1708" s="143">
        <v>336</v>
      </c>
      <c r="Z1708" s="143">
        <v>0.874</v>
      </c>
      <c r="AA1708" s="143">
        <v>36144</v>
      </c>
      <c r="AB1708" s="143">
        <v>0</v>
      </c>
      <c r="AC1708" s="144">
        <v>0.308</v>
      </c>
      <c r="AD1708" s="142">
        <v>187.2</v>
      </c>
      <c r="AE1708" s="143">
        <v>336</v>
      </c>
      <c r="AF1708" s="143">
        <v>0.84099999999999997</v>
      </c>
      <c r="AG1708" s="143">
        <v>31404</v>
      </c>
      <c r="AH1708" s="143">
        <v>0</v>
      </c>
      <c r="AI1708" s="144">
        <v>0.27300000000000002</v>
      </c>
      <c r="AJ1708" s="142">
        <v>191.4</v>
      </c>
      <c r="AK1708" s="143">
        <v>336</v>
      </c>
      <c r="AL1708" s="143">
        <v>0.86099999999999999</v>
      </c>
      <c r="AM1708" s="143">
        <v>42054</v>
      </c>
      <c r="AN1708" s="143">
        <v>0</v>
      </c>
      <c r="AO1708" s="144">
        <v>0.35</v>
      </c>
      <c r="AP1708" s="142">
        <v>72.8</v>
      </c>
      <c r="AQ1708" s="143">
        <v>153.6</v>
      </c>
      <c r="AR1708" s="143">
        <v>0.82989999999999997</v>
      </c>
      <c r="AS1708" s="143">
        <v>9852</v>
      </c>
      <c r="AT1708" s="143"/>
      <c r="AU1708" s="144">
        <v>0.21920000000000001</v>
      </c>
      <c r="AV1708" s="142">
        <v>60</v>
      </c>
      <c r="AW1708" s="143">
        <v>153.6</v>
      </c>
      <c r="AX1708" s="143">
        <v>0.83109999999999995</v>
      </c>
      <c r="AY1708" s="143">
        <v>11708</v>
      </c>
      <c r="AZ1708" s="143"/>
      <c r="BA1708" s="144">
        <v>0.3261</v>
      </c>
      <c r="BB1708" s="142">
        <v>56</v>
      </c>
      <c r="BC1708" s="143">
        <v>153.6</v>
      </c>
      <c r="BD1708" s="143">
        <v>0.81359999999999999</v>
      </c>
      <c r="BE1708" s="143">
        <v>7680</v>
      </c>
      <c r="BF1708" s="143"/>
      <c r="BG1708" s="144">
        <v>0.2266</v>
      </c>
      <c r="BH1708" s="142">
        <v>52</v>
      </c>
      <c r="BI1708" s="143">
        <v>153.6</v>
      </c>
      <c r="BJ1708" s="143">
        <v>0.79920000000000002</v>
      </c>
      <c r="BK1708" s="143">
        <v>8120</v>
      </c>
      <c r="BL1708" s="143"/>
      <c r="BM1708" s="144">
        <v>0.2626</v>
      </c>
      <c r="BN1708" s="142">
        <v>52</v>
      </c>
      <c r="BO1708" s="143">
        <v>153.6</v>
      </c>
      <c r="BP1708" s="143">
        <v>0.83709999999999996</v>
      </c>
      <c r="BQ1708" s="143">
        <v>7400</v>
      </c>
      <c r="BR1708" s="143"/>
      <c r="BS1708" s="144">
        <v>0.253</v>
      </c>
      <c r="BT1708" s="142"/>
      <c r="BU1708" s="143"/>
      <c r="BV1708" s="143"/>
      <c r="BW1708" s="143"/>
      <c r="BX1708" s="143"/>
      <c r="BY1708" s="144"/>
      <c r="BZ1708" s="142">
        <v>132</v>
      </c>
      <c r="CA1708" s="143">
        <v>307.2</v>
      </c>
      <c r="CB1708" s="143">
        <v>1.7242999999999999</v>
      </c>
      <c r="CC1708" s="143">
        <v>27720</v>
      </c>
      <c r="CD1708" s="143"/>
      <c r="CE1708" s="144">
        <v>0.6724</v>
      </c>
      <c r="CF1708" s="142">
        <v>64</v>
      </c>
      <c r="CG1708" s="143">
        <v>153.6</v>
      </c>
      <c r="CH1708" s="143">
        <v>0.83520000000000005</v>
      </c>
      <c r="CI1708" s="143">
        <v>8920</v>
      </c>
      <c r="CJ1708" s="143"/>
      <c r="CK1708" s="144">
        <v>0.2243</v>
      </c>
      <c r="CL1708" s="142">
        <v>72</v>
      </c>
      <c r="CM1708" s="143">
        <v>153.6</v>
      </c>
      <c r="CN1708" s="143">
        <v>0.82689999999999997</v>
      </c>
      <c r="CO1708" s="143">
        <v>11080</v>
      </c>
      <c r="CP1708" s="143"/>
      <c r="CQ1708" s="144">
        <v>0.25850000000000001</v>
      </c>
      <c r="CR1708" s="142">
        <v>73.599999999999994</v>
      </c>
      <c r="CS1708" s="143">
        <v>153.6</v>
      </c>
      <c r="CT1708" s="143">
        <v>0.82010000000000005</v>
      </c>
      <c r="CU1708" s="143">
        <v>12400</v>
      </c>
      <c r="CV1708" s="143"/>
      <c r="CW1708" s="144">
        <v>0.27610000000000001</v>
      </c>
      <c r="CX1708" s="142">
        <v>74</v>
      </c>
      <c r="CY1708" s="143">
        <v>153.6</v>
      </c>
      <c r="CZ1708" s="143">
        <v>0.85829999999999995</v>
      </c>
      <c r="DA1708" s="143">
        <v>14460</v>
      </c>
      <c r="DB1708" s="143"/>
      <c r="DC1708" s="144">
        <v>0.30599999999999999</v>
      </c>
      <c r="DD1708" s="142">
        <v>70.400000000000006</v>
      </c>
      <c r="DE1708" s="143">
        <v>153.6</v>
      </c>
      <c r="DF1708" s="143">
        <v>0.82669999999999999</v>
      </c>
      <c r="DG1708" s="143">
        <v>11064</v>
      </c>
      <c r="DH1708" s="143"/>
      <c r="DI1708" s="144">
        <v>0.26400000000000001</v>
      </c>
    </row>
    <row r="1709" spans="1:113">
      <c r="A1709" s="137">
        <v>1706</v>
      </c>
      <c r="B1709" s="138" t="s">
        <v>1850</v>
      </c>
      <c r="C1709" s="139" t="s">
        <v>3919</v>
      </c>
      <c r="D1709" s="140" t="s">
        <v>195</v>
      </c>
      <c r="E1709" s="141">
        <v>122.22</v>
      </c>
      <c r="F1709" s="142"/>
      <c r="G1709" s="143"/>
      <c r="H1709" s="143"/>
      <c r="I1709" s="143"/>
      <c r="J1709" s="143"/>
      <c r="K1709" s="147"/>
      <c r="L1709" s="142"/>
      <c r="M1709" s="143"/>
      <c r="N1709" s="143"/>
      <c r="O1709" s="143"/>
      <c r="P1709" s="143"/>
      <c r="Q1709" s="147"/>
      <c r="R1709" s="142"/>
      <c r="S1709" s="143"/>
      <c r="T1709" s="143"/>
      <c r="U1709" s="143"/>
      <c r="V1709" s="143"/>
      <c r="W1709" s="147"/>
      <c r="X1709" s="142"/>
      <c r="Y1709" s="143"/>
      <c r="Z1709" s="143"/>
      <c r="AA1709" s="143"/>
      <c r="AB1709" s="143"/>
      <c r="AC1709" s="147"/>
      <c r="AD1709" s="142"/>
      <c r="AE1709" s="143"/>
      <c r="AF1709" s="143"/>
      <c r="AG1709" s="143"/>
      <c r="AH1709" s="143"/>
      <c r="AI1709" s="147"/>
      <c r="AJ1709" s="142"/>
      <c r="AK1709" s="143"/>
      <c r="AL1709" s="143"/>
      <c r="AM1709" s="143"/>
      <c r="AN1709" s="143"/>
      <c r="AO1709" s="147"/>
      <c r="AP1709" s="142">
        <v>66.3</v>
      </c>
      <c r="AQ1709" s="143">
        <v>0</v>
      </c>
      <c r="AR1709" s="143">
        <v>0.89090000000000003</v>
      </c>
      <c r="AS1709" s="143">
        <v>10743</v>
      </c>
      <c r="AT1709" s="143"/>
      <c r="AU1709" s="147"/>
      <c r="AV1709" s="142"/>
      <c r="AW1709" s="143"/>
      <c r="AX1709" s="143"/>
      <c r="AY1709" s="143"/>
      <c r="AZ1709" s="143"/>
      <c r="BA1709" s="147"/>
      <c r="BB1709" s="142"/>
      <c r="BC1709" s="143"/>
      <c r="BD1709" s="143"/>
      <c r="BE1709" s="143"/>
      <c r="BF1709" s="143"/>
      <c r="BG1709" s="147"/>
      <c r="BH1709" s="142">
        <v>106.44</v>
      </c>
      <c r="BI1709" s="143">
        <v>0</v>
      </c>
      <c r="BJ1709" s="143">
        <v>0.89749999999999996</v>
      </c>
      <c r="BK1709" s="143">
        <v>45716</v>
      </c>
      <c r="BL1709" s="143"/>
      <c r="BM1709" s="147"/>
      <c r="BN1709" s="142">
        <v>0</v>
      </c>
      <c r="BO1709" s="143">
        <v>69</v>
      </c>
      <c r="BP1709" s="143">
        <v>1.8104</v>
      </c>
      <c r="BQ1709" s="143">
        <v>16299</v>
      </c>
      <c r="BR1709" s="143"/>
      <c r="BS1709" s="147">
        <v>0.38829999999999998</v>
      </c>
      <c r="BT1709" s="142"/>
      <c r="BU1709" s="143">
        <v>0</v>
      </c>
      <c r="BV1709" s="143"/>
      <c r="BW1709" s="143"/>
      <c r="BX1709" s="143"/>
      <c r="BY1709" s="147"/>
      <c r="BZ1709" s="142">
        <v>324.7</v>
      </c>
      <c r="CA1709" s="143">
        <v>220</v>
      </c>
      <c r="CB1709" s="143">
        <v>1.7734999999999999</v>
      </c>
      <c r="CC1709" s="143">
        <v>38063</v>
      </c>
      <c r="CD1709" s="143"/>
      <c r="CE1709" s="147">
        <v>0.2853</v>
      </c>
      <c r="CF1709" s="142">
        <v>96</v>
      </c>
      <c r="CG1709" s="143">
        <v>97.775999999999996</v>
      </c>
      <c r="CH1709" s="143">
        <v>0.81469999999999998</v>
      </c>
      <c r="CI1709" s="143">
        <v>4660</v>
      </c>
      <c r="CJ1709" s="143"/>
      <c r="CK1709" s="147">
        <v>8.0100000000000005E-2</v>
      </c>
      <c r="CL1709" s="142">
        <v>84</v>
      </c>
      <c r="CM1709" s="143">
        <v>97.775999999999996</v>
      </c>
      <c r="CN1709" s="143">
        <v>0.84830000000000005</v>
      </c>
      <c r="CO1709" s="143">
        <v>3580</v>
      </c>
      <c r="CP1709" s="143"/>
      <c r="CQ1709" s="147">
        <v>6.9800000000000001E-2</v>
      </c>
      <c r="CR1709" s="142">
        <v>92</v>
      </c>
      <c r="CS1709" s="143">
        <v>97.775999999999996</v>
      </c>
      <c r="CT1709" s="143">
        <v>0.86980000000000002</v>
      </c>
      <c r="CU1709" s="143">
        <v>3740</v>
      </c>
      <c r="CV1709" s="143"/>
      <c r="CW1709" s="147">
        <v>6.2799999999999995E-2</v>
      </c>
      <c r="CX1709" s="142">
        <v>108</v>
      </c>
      <c r="CY1709" s="143">
        <v>108</v>
      </c>
      <c r="CZ1709" s="143">
        <v>0.89239999999999997</v>
      </c>
      <c r="DA1709" s="143">
        <v>15420</v>
      </c>
      <c r="DB1709" s="143"/>
      <c r="DC1709" s="147">
        <v>0.21510000000000001</v>
      </c>
      <c r="DD1709" s="142">
        <v>103.2</v>
      </c>
      <c r="DE1709" s="143">
        <v>103.2</v>
      </c>
      <c r="DF1709" s="143">
        <v>0.87570000000000003</v>
      </c>
      <c r="DG1709" s="143">
        <v>15602</v>
      </c>
      <c r="DH1709" s="143"/>
      <c r="DI1709" s="147">
        <v>0.23980000000000001</v>
      </c>
    </row>
    <row r="1710" spans="1:113" ht="22.5">
      <c r="A1710" s="137">
        <v>1707</v>
      </c>
      <c r="B1710" s="138" t="s">
        <v>1851</v>
      </c>
      <c r="C1710" s="139" t="s">
        <v>3920</v>
      </c>
      <c r="D1710" s="140" t="s">
        <v>195</v>
      </c>
      <c r="E1710" s="141">
        <v>170</v>
      </c>
      <c r="F1710" s="142">
        <v>56.8</v>
      </c>
      <c r="G1710" s="143">
        <v>59.3</v>
      </c>
      <c r="H1710" s="143">
        <v>0.97899999999999998</v>
      </c>
      <c r="I1710" s="143">
        <v>18065</v>
      </c>
      <c r="J1710" s="143">
        <v>0</v>
      </c>
      <c r="K1710" s="144">
        <v>0.44500000000000001</v>
      </c>
      <c r="L1710" s="142">
        <v>64</v>
      </c>
      <c r="M1710" s="143">
        <v>65.25</v>
      </c>
      <c r="N1710" s="143">
        <v>0.97599999999999998</v>
      </c>
      <c r="O1710" s="143">
        <v>19436.5</v>
      </c>
      <c r="P1710" s="143">
        <v>0</v>
      </c>
      <c r="Q1710" s="144">
        <v>0.42599999999999999</v>
      </c>
      <c r="R1710" s="142">
        <v>54.4</v>
      </c>
      <c r="S1710" s="143">
        <v>136</v>
      </c>
      <c r="T1710" s="143">
        <v>0.97599999999999998</v>
      </c>
      <c r="U1710" s="143">
        <v>19992.5</v>
      </c>
      <c r="V1710" s="143">
        <v>0</v>
      </c>
      <c r="W1710" s="144">
        <v>0.51600000000000001</v>
      </c>
      <c r="X1710" s="142">
        <v>54.4</v>
      </c>
      <c r="Y1710" s="143">
        <v>136</v>
      </c>
      <c r="Z1710" s="143">
        <v>0.97699999999999998</v>
      </c>
      <c r="AA1710" s="143">
        <v>19808.5</v>
      </c>
      <c r="AB1710" s="143">
        <v>0</v>
      </c>
      <c r="AC1710" s="144">
        <v>0.51100000000000001</v>
      </c>
      <c r="AD1710" s="142">
        <v>57.6</v>
      </c>
      <c r="AE1710" s="143">
        <v>136</v>
      </c>
      <c r="AF1710" s="143">
        <v>0.97399999999999998</v>
      </c>
      <c r="AG1710" s="143">
        <v>18716.5</v>
      </c>
      <c r="AH1710" s="143">
        <v>0</v>
      </c>
      <c r="AI1710" s="144">
        <v>0.45700000000000002</v>
      </c>
      <c r="AJ1710" s="142">
        <v>0</v>
      </c>
      <c r="AK1710" s="143">
        <v>136</v>
      </c>
      <c r="AL1710" s="143">
        <v>0.98</v>
      </c>
      <c r="AM1710" s="143">
        <v>18892.5</v>
      </c>
      <c r="AN1710" s="143">
        <v>0</v>
      </c>
      <c r="AO1710" s="144">
        <v>0.45700000000000002</v>
      </c>
      <c r="AP1710" s="142">
        <v>52.45</v>
      </c>
      <c r="AQ1710" s="143">
        <v>136</v>
      </c>
      <c r="AR1710" s="143">
        <v>0.97340000000000004</v>
      </c>
      <c r="AS1710" s="143">
        <v>16489</v>
      </c>
      <c r="AT1710" s="143"/>
      <c r="AU1710" s="144">
        <v>0.44469999999999998</v>
      </c>
      <c r="AV1710" s="142">
        <v>48.45</v>
      </c>
      <c r="AW1710" s="143">
        <v>136</v>
      </c>
      <c r="AX1710" s="143">
        <v>0.96840000000000004</v>
      </c>
      <c r="AY1710" s="143">
        <v>13743</v>
      </c>
      <c r="AZ1710" s="143"/>
      <c r="BA1710" s="144">
        <v>0.41760000000000003</v>
      </c>
      <c r="BB1710" s="142">
        <v>48.45</v>
      </c>
      <c r="BC1710" s="143">
        <v>136</v>
      </c>
      <c r="BD1710" s="143">
        <v>0.96189999999999998</v>
      </c>
      <c r="BE1710" s="143">
        <v>12517</v>
      </c>
      <c r="BF1710" s="143"/>
      <c r="BG1710" s="144">
        <v>0.37059999999999998</v>
      </c>
      <c r="BH1710" s="142">
        <v>48.45</v>
      </c>
      <c r="BI1710" s="143">
        <v>136</v>
      </c>
      <c r="BJ1710" s="143">
        <v>0.96089999999999998</v>
      </c>
      <c r="BK1710" s="143">
        <v>12281</v>
      </c>
      <c r="BL1710" s="143"/>
      <c r="BM1710" s="144">
        <v>0.3639</v>
      </c>
      <c r="BN1710" s="142">
        <v>50.85</v>
      </c>
      <c r="BO1710" s="143">
        <v>136</v>
      </c>
      <c r="BP1710" s="143">
        <v>0.96160000000000001</v>
      </c>
      <c r="BQ1710" s="143">
        <v>11023</v>
      </c>
      <c r="BR1710" s="143"/>
      <c r="BS1710" s="144">
        <v>0.34389999999999998</v>
      </c>
      <c r="BT1710" s="142"/>
      <c r="BU1710" s="143"/>
      <c r="BV1710" s="143"/>
      <c r="BW1710" s="143"/>
      <c r="BX1710" s="143"/>
      <c r="BY1710" s="144"/>
      <c r="BZ1710" s="142">
        <v>106.5</v>
      </c>
      <c r="CA1710" s="143">
        <v>272</v>
      </c>
      <c r="CB1710" s="143">
        <v>1.9517</v>
      </c>
      <c r="CC1710" s="143">
        <v>35215</v>
      </c>
      <c r="CD1710" s="143"/>
      <c r="CE1710" s="144">
        <v>0.95870000000000011</v>
      </c>
      <c r="CF1710" s="142">
        <v>57.25</v>
      </c>
      <c r="CG1710" s="143">
        <v>136</v>
      </c>
      <c r="CH1710" s="143">
        <v>0.97670000000000001</v>
      </c>
      <c r="CI1710" s="143">
        <v>17925</v>
      </c>
      <c r="CJ1710" s="143"/>
      <c r="CK1710" s="144">
        <v>0.44</v>
      </c>
      <c r="CL1710" s="142">
        <v>58.85</v>
      </c>
      <c r="CM1710" s="143">
        <v>136</v>
      </c>
      <c r="CN1710" s="143">
        <v>0.97819999999999996</v>
      </c>
      <c r="CO1710" s="143">
        <v>18873</v>
      </c>
      <c r="CP1710" s="143"/>
      <c r="CQ1710" s="144">
        <v>0.4647</v>
      </c>
      <c r="CR1710" s="142">
        <v>55.65</v>
      </c>
      <c r="CS1710" s="143">
        <v>136</v>
      </c>
      <c r="CT1710" s="143">
        <v>0.97670000000000001</v>
      </c>
      <c r="CU1710" s="143">
        <v>18119</v>
      </c>
      <c r="CV1710" s="143"/>
      <c r="CW1710" s="144">
        <v>0.45779999999999998</v>
      </c>
      <c r="CX1710" s="142">
        <v>55.65</v>
      </c>
      <c r="CY1710" s="143">
        <v>136</v>
      </c>
      <c r="CZ1710" s="143">
        <v>0.97570000000000001</v>
      </c>
      <c r="DA1710" s="143">
        <v>19881</v>
      </c>
      <c r="DB1710" s="143"/>
      <c r="DC1710" s="144">
        <v>0.50290000000000001</v>
      </c>
      <c r="DD1710" s="142">
        <v>54.05</v>
      </c>
      <c r="DE1710" s="143">
        <v>136</v>
      </c>
      <c r="DF1710" s="143">
        <v>0.97409999999999997</v>
      </c>
      <c r="DG1710" s="143">
        <v>15051</v>
      </c>
      <c r="DH1710" s="143"/>
      <c r="DI1710" s="144">
        <v>0.40579999999999999</v>
      </c>
    </row>
    <row r="1711" spans="1:113" ht="22.5">
      <c r="A1711" s="137">
        <v>1708</v>
      </c>
      <c r="B1711" s="138" t="s">
        <v>1852</v>
      </c>
      <c r="C1711" s="139" t="s">
        <v>3921</v>
      </c>
      <c r="D1711" s="140" t="s">
        <v>195</v>
      </c>
      <c r="E1711" s="141">
        <v>111</v>
      </c>
      <c r="F1711" s="142">
        <v>0</v>
      </c>
      <c r="G1711" s="143">
        <v>0</v>
      </c>
      <c r="H1711" s="143">
        <v>0.92</v>
      </c>
      <c r="I1711" s="143">
        <v>0</v>
      </c>
      <c r="J1711" s="143">
        <v>0</v>
      </c>
      <c r="K1711" s="144">
        <v>0.53400000000000003</v>
      </c>
      <c r="L1711" s="142">
        <v>88</v>
      </c>
      <c r="M1711" s="143">
        <v>88</v>
      </c>
      <c r="N1711" s="143">
        <v>0.92</v>
      </c>
      <c r="O1711" s="143">
        <v>21600</v>
      </c>
      <c r="P1711" s="143">
        <v>0</v>
      </c>
      <c r="Q1711" s="144">
        <v>0.36499999999999999</v>
      </c>
      <c r="R1711" s="142">
        <v>0</v>
      </c>
      <c r="S1711" s="143">
        <v>88.8</v>
      </c>
      <c r="T1711" s="143">
        <v>0.56299999999999994</v>
      </c>
      <c r="U1711" s="143">
        <v>3600</v>
      </c>
      <c r="V1711" s="143">
        <v>3503</v>
      </c>
      <c r="W1711" s="144">
        <v>0.36499999999999999</v>
      </c>
      <c r="X1711" s="142">
        <v>0</v>
      </c>
      <c r="Y1711" s="143">
        <v>88.8</v>
      </c>
      <c r="Z1711" s="143">
        <v>0.92</v>
      </c>
      <c r="AA1711" s="143">
        <v>12600</v>
      </c>
      <c r="AB1711" s="143">
        <v>12436</v>
      </c>
      <c r="AC1711" s="144">
        <v>0.36499999999999999</v>
      </c>
      <c r="AD1711" s="142">
        <v>0</v>
      </c>
      <c r="AE1711" s="143">
        <v>88.8</v>
      </c>
      <c r="AF1711" s="143">
        <v>0.93700000000000006</v>
      </c>
      <c r="AG1711" s="143">
        <v>0</v>
      </c>
      <c r="AH1711" s="143">
        <v>0</v>
      </c>
      <c r="AI1711" s="144">
        <v>0.36499999999999999</v>
      </c>
      <c r="AJ1711" s="142">
        <v>728</v>
      </c>
      <c r="AK1711" s="143">
        <v>728</v>
      </c>
      <c r="AL1711" s="143">
        <v>0.99399999999999999</v>
      </c>
      <c r="AM1711" s="143">
        <v>13400</v>
      </c>
      <c r="AN1711" s="143">
        <v>0</v>
      </c>
      <c r="AO1711" s="144">
        <v>2.5000000000000001E-2</v>
      </c>
      <c r="AP1711" s="142"/>
      <c r="AQ1711" s="143"/>
      <c r="AR1711" s="143"/>
      <c r="AS1711" s="143"/>
      <c r="AT1711" s="143"/>
      <c r="AU1711" s="144"/>
      <c r="AV1711" s="142">
        <v>124.64</v>
      </c>
      <c r="AW1711" s="143">
        <v>124.64</v>
      </c>
      <c r="AX1711" s="143">
        <v>0</v>
      </c>
      <c r="AY1711" s="143">
        <v>7880</v>
      </c>
      <c r="AZ1711" s="143"/>
      <c r="BA1711" s="144">
        <v>4.3200000000000002E-2</v>
      </c>
      <c r="BB1711" s="142">
        <v>16</v>
      </c>
      <c r="BC1711" s="143">
        <v>88.8</v>
      </c>
      <c r="BD1711" s="143">
        <v>0</v>
      </c>
      <c r="BE1711" s="143">
        <v>9040</v>
      </c>
      <c r="BF1711" s="143">
        <v>1898</v>
      </c>
      <c r="BG1711" s="144">
        <v>0.75939999999999996</v>
      </c>
      <c r="BH1711" s="142">
        <v>44</v>
      </c>
      <c r="BI1711" s="143">
        <v>88.8</v>
      </c>
      <c r="BJ1711" s="143">
        <v>0</v>
      </c>
      <c r="BK1711" s="143">
        <v>9920</v>
      </c>
      <c r="BL1711" s="143"/>
      <c r="BM1711" s="144">
        <v>0.30299999999999999</v>
      </c>
      <c r="BN1711" s="142">
        <v>28</v>
      </c>
      <c r="BO1711" s="143">
        <v>88.8</v>
      </c>
      <c r="BP1711" s="143">
        <v>0</v>
      </c>
      <c r="BQ1711" s="143">
        <v>8240</v>
      </c>
      <c r="BR1711" s="143"/>
      <c r="BS1711" s="144">
        <v>0.43790000000000001</v>
      </c>
      <c r="BT1711" s="142"/>
      <c r="BU1711" s="143"/>
      <c r="BV1711" s="143"/>
      <c r="BW1711" s="143"/>
      <c r="BX1711" s="143"/>
      <c r="BY1711" s="144"/>
      <c r="BZ1711" s="142">
        <v>101.6</v>
      </c>
      <c r="CA1711" s="143">
        <v>177.6</v>
      </c>
      <c r="CB1711" s="143">
        <v>0</v>
      </c>
      <c r="CC1711" s="143">
        <v>26904</v>
      </c>
      <c r="CD1711" s="143"/>
      <c r="CE1711" s="144">
        <v>0.72799999999999998</v>
      </c>
      <c r="CF1711" s="142">
        <v>52.32</v>
      </c>
      <c r="CG1711" s="143">
        <v>88.8</v>
      </c>
      <c r="CH1711" s="143">
        <v>0</v>
      </c>
      <c r="CI1711" s="143">
        <v>13780</v>
      </c>
      <c r="CJ1711" s="143"/>
      <c r="CK1711" s="144">
        <v>0.35399999999999998</v>
      </c>
      <c r="CL1711" s="142">
        <v>49.2</v>
      </c>
      <c r="CM1711" s="143">
        <v>88.8</v>
      </c>
      <c r="CN1711" s="143">
        <v>0.99970000000000003</v>
      </c>
      <c r="CO1711" s="143">
        <v>12172</v>
      </c>
      <c r="CP1711" s="143"/>
      <c r="CQ1711" s="144">
        <v>0.34370000000000001</v>
      </c>
      <c r="CR1711" s="142">
        <v>52.4</v>
      </c>
      <c r="CS1711" s="143">
        <v>88.8</v>
      </c>
      <c r="CT1711" s="143">
        <v>0</v>
      </c>
      <c r="CU1711" s="143">
        <v>12996</v>
      </c>
      <c r="CV1711" s="143"/>
      <c r="CW1711" s="144">
        <v>0.33339999999999997</v>
      </c>
      <c r="CX1711" s="142">
        <v>50</v>
      </c>
      <c r="CY1711" s="143">
        <v>88.8</v>
      </c>
      <c r="CZ1711" s="143">
        <v>2.9999999999999997E-4</v>
      </c>
      <c r="DA1711" s="143">
        <v>13144</v>
      </c>
      <c r="DB1711" s="143"/>
      <c r="DC1711" s="144">
        <v>0.35320000000000001</v>
      </c>
      <c r="DD1711" s="142">
        <v>50.4</v>
      </c>
      <c r="DE1711" s="143">
        <v>88.8</v>
      </c>
      <c r="DF1711" s="143">
        <v>0</v>
      </c>
      <c r="DG1711" s="143">
        <v>10796</v>
      </c>
      <c r="DH1711" s="143"/>
      <c r="DI1711" s="144">
        <v>0.29749999999999999</v>
      </c>
    </row>
    <row r="1712" spans="1:113" ht="22.5">
      <c r="A1712" s="137">
        <v>1709</v>
      </c>
      <c r="B1712" s="138" t="s">
        <v>1853</v>
      </c>
      <c r="C1712" s="139" t="s">
        <v>3922</v>
      </c>
      <c r="D1712" s="140" t="s">
        <v>195</v>
      </c>
      <c r="E1712" s="141">
        <v>220</v>
      </c>
      <c r="F1712" s="142"/>
      <c r="G1712" s="143"/>
      <c r="H1712" s="143"/>
      <c r="I1712" s="143"/>
      <c r="J1712" s="143"/>
      <c r="K1712" s="144"/>
      <c r="L1712" s="142"/>
      <c r="M1712" s="143"/>
      <c r="N1712" s="143"/>
      <c r="O1712" s="143"/>
      <c r="P1712" s="143"/>
      <c r="Q1712" s="144"/>
      <c r="R1712" s="142"/>
      <c r="S1712" s="143"/>
      <c r="T1712" s="143"/>
      <c r="U1712" s="143"/>
      <c r="V1712" s="143"/>
      <c r="W1712" s="144"/>
      <c r="X1712" s="142"/>
      <c r="Y1712" s="143"/>
      <c r="Z1712" s="143"/>
      <c r="AA1712" s="143"/>
      <c r="AB1712" s="143"/>
      <c r="AC1712" s="144"/>
      <c r="AD1712" s="142"/>
      <c r="AE1712" s="143"/>
      <c r="AF1712" s="143"/>
      <c r="AG1712" s="143"/>
      <c r="AH1712" s="143"/>
      <c r="AI1712" s="144"/>
      <c r="AJ1712" s="142"/>
      <c r="AK1712" s="143"/>
      <c r="AL1712" s="143"/>
      <c r="AM1712" s="143"/>
      <c r="AN1712" s="143"/>
      <c r="AO1712" s="144"/>
      <c r="AP1712" s="142"/>
      <c r="AQ1712" s="143"/>
      <c r="AR1712" s="143"/>
      <c r="AS1712" s="143"/>
      <c r="AT1712" s="143"/>
      <c r="AU1712" s="144"/>
      <c r="AV1712" s="142"/>
      <c r="AW1712" s="143"/>
      <c r="AX1712" s="143"/>
      <c r="AY1712" s="143"/>
      <c r="AZ1712" s="143"/>
      <c r="BA1712" s="144"/>
      <c r="BB1712" s="142"/>
      <c r="BC1712" s="143"/>
      <c r="BD1712" s="143"/>
      <c r="BE1712" s="143"/>
      <c r="BF1712" s="143"/>
      <c r="BG1712" s="144"/>
      <c r="BH1712" s="142"/>
      <c r="BI1712" s="143"/>
      <c r="BJ1712" s="143"/>
      <c r="BK1712" s="143"/>
      <c r="BL1712" s="143"/>
      <c r="BM1712" s="144"/>
      <c r="BN1712" s="142"/>
      <c r="BO1712" s="143"/>
      <c r="BP1712" s="143"/>
      <c r="BQ1712" s="143"/>
      <c r="BR1712" s="143"/>
      <c r="BS1712" s="144"/>
      <c r="BT1712" s="142"/>
      <c r="BU1712" s="143"/>
      <c r="BV1712" s="143"/>
      <c r="BW1712" s="143"/>
      <c r="BX1712" s="143"/>
      <c r="BY1712" s="144"/>
      <c r="BZ1712" s="142"/>
      <c r="CA1712" s="143"/>
      <c r="CB1712" s="143"/>
      <c r="CC1712" s="143"/>
      <c r="CD1712" s="143"/>
      <c r="CE1712" s="144"/>
      <c r="CF1712" s="142"/>
      <c r="CG1712" s="143"/>
      <c r="CH1712" s="143"/>
      <c r="CI1712" s="143"/>
      <c r="CJ1712" s="143"/>
      <c r="CK1712" s="144"/>
      <c r="CL1712" s="142"/>
      <c r="CM1712" s="143"/>
      <c r="CN1712" s="143"/>
      <c r="CO1712" s="143"/>
      <c r="CP1712" s="143"/>
      <c r="CQ1712" s="144"/>
      <c r="CR1712" s="142">
        <v>42</v>
      </c>
      <c r="CS1712" s="143">
        <v>176</v>
      </c>
      <c r="CT1712" s="143">
        <v>0.33329999999999999</v>
      </c>
      <c r="CU1712" s="143">
        <v>480</v>
      </c>
      <c r="CV1712" s="143"/>
      <c r="CW1712" s="144">
        <v>7.9399999999999998E-2</v>
      </c>
      <c r="CX1712" s="142">
        <v>63</v>
      </c>
      <c r="CY1712" s="143">
        <v>176</v>
      </c>
      <c r="CZ1712" s="143">
        <v>0.75239999999999996</v>
      </c>
      <c r="DA1712" s="143">
        <v>11580</v>
      </c>
      <c r="DB1712" s="143"/>
      <c r="DC1712" s="144">
        <v>0.32829999999999998</v>
      </c>
      <c r="DD1712" s="142">
        <v>66</v>
      </c>
      <c r="DE1712" s="143">
        <v>176</v>
      </c>
      <c r="DF1712" s="143">
        <v>0.77170000000000005</v>
      </c>
      <c r="DG1712" s="143">
        <v>19770</v>
      </c>
      <c r="DH1712" s="143"/>
      <c r="DI1712" s="144">
        <v>0.53910000000000002</v>
      </c>
    </row>
    <row r="1713" spans="1:113">
      <c r="A1713" s="137">
        <v>1710</v>
      </c>
      <c r="B1713" s="138" t="s">
        <v>1854</v>
      </c>
      <c r="C1713" s="139" t="s">
        <v>3923</v>
      </c>
      <c r="D1713" s="140" t="s">
        <v>195</v>
      </c>
      <c r="E1713" s="141">
        <v>138.9</v>
      </c>
      <c r="F1713" s="142">
        <v>46</v>
      </c>
      <c r="G1713" s="143">
        <v>46</v>
      </c>
      <c r="H1713" s="143">
        <v>0.95299999999999996</v>
      </c>
      <c r="I1713" s="143">
        <v>12840</v>
      </c>
      <c r="J1713" s="143">
        <v>0</v>
      </c>
      <c r="K1713" s="144">
        <v>0.40100000000000002</v>
      </c>
      <c r="L1713" s="142">
        <v>52</v>
      </c>
      <c r="M1713" s="143">
        <v>52</v>
      </c>
      <c r="N1713" s="143">
        <v>0.95299999999999996</v>
      </c>
      <c r="O1713" s="143">
        <v>35900</v>
      </c>
      <c r="P1713" s="143">
        <v>13848</v>
      </c>
      <c r="Q1713" s="144">
        <v>0.99199999999999999</v>
      </c>
      <c r="R1713" s="142">
        <v>48</v>
      </c>
      <c r="S1713" s="143">
        <v>111.1</v>
      </c>
      <c r="T1713" s="143">
        <v>0.92</v>
      </c>
      <c r="U1713" s="143">
        <v>0</v>
      </c>
      <c r="V1713" s="143">
        <v>0</v>
      </c>
      <c r="W1713" s="144">
        <v>0</v>
      </c>
      <c r="X1713" s="142">
        <v>50</v>
      </c>
      <c r="Y1713" s="143">
        <v>111.12</v>
      </c>
      <c r="Z1713" s="143">
        <v>1.014</v>
      </c>
      <c r="AA1713" s="143">
        <v>8860</v>
      </c>
      <c r="AB1713" s="143">
        <v>0</v>
      </c>
      <c r="AC1713" s="144">
        <v>0.23899999999999999</v>
      </c>
      <c r="AD1713" s="142">
        <v>50</v>
      </c>
      <c r="AE1713" s="143">
        <v>111.12</v>
      </c>
      <c r="AF1713" s="143">
        <v>0.97399999999999998</v>
      </c>
      <c r="AG1713" s="143">
        <v>14500</v>
      </c>
      <c r="AH1713" s="143">
        <v>0</v>
      </c>
      <c r="AI1713" s="144">
        <v>0.40799999999999997</v>
      </c>
      <c r="AJ1713" s="142">
        <v>54</v>
      </c>
      <c r="AK1713" s="143">
        <v>111.12</v>
      </c>
      <c r="AL1713" s="143">
        <v>0.97799999999999998</v>
      </c>
      <c r="AM1713" s="143">
        <v>20360</v>
      </c>
      <c r="AN1713" s="143">
        <v>0</v>
      </c>
      <c r="AO1713" s="144">
        <v>0.52800000000000002</v>
      </c>
      <c r="AP1713" s="142">
        <v>58</v>
      </c>
      <c r="AQ1713" s="143">
        <v>111.12</v>
      </c>
      <c r="AR1713" s="143">
        <v>0.97829999999999995</v>
      </c>
      <c r="AS1713" s="143">
        <v>14420</v>
      </c>
      <c r="AT1713" s="143"/>
      <c r="AU1713" s="144">
        <v>0.34160000000000001</v>
      </c>
      <c r="AV1713" s="142">
        <v>50</v>
      </c>
      <c r="AW1713" s="143">
        <v>111.12</v>
      </c>
      <c r="AX1713" s="143">
        <v>0.98240000000000005</v>
      </c>
      <c r="AY1713" s="143">
        <v>13400</v>
      </c>
      <c r="AZ1713" s="143"/>
      <c r="BA1713" s="144">
        <v>0.37890000000000001</v>
      </c>
      <c r="BB1713" s="142">
        <v>44.16</v>
      </c>
      <c r="BC1713" s="143">
        <v>111.12</v>
      </c>
      <c r="BD1713" s="143">
        <v>0.96740000000000004</v>
      </c>
      <c r="BE1713" s="143">
        <v>14718</v>
      </c>
      <c r="BF1713" s="143"/>
      <c r="BG1713" s="144">
        <v>0.46310000000000001</v>
      </c>
      <c r="BH1713" s="142">
        <v>42</v>
      </c>
      <c r="BI1713" s="143">
        <v>111.12</v>
      </c>
      <c r="BJ1713" s="143">
        <v>0.96850000000000003</v>
      </c>
      <c r="BK1713" s="143">
        <v>12062</v>
      </c>
      <c r="BL1713" s="143"/>
      <c r="BM1713" s="144">
        <v>0.39860000000000001</v>
      </c>
      <c r="BN1713" s="142">
        <v>45.6</v>
      </c>
      <c r="BO1713" s="143">
        <v>111.12</v>
      </c>
      <c r="BP1713" s="143">
        <v>0.97160000000000002</v>
      </c>
      <c r="BQ1713" s="143">
        <v>11912</v>
      </c>
      <c r="BR1713" s="143"/>
      <c r="BS1713" s="144">
        <v>0.40010000000000001</v>
      </c>
      <c r="BT1713" s="142"/>
      <c r="BU1713" s="143"/>
      <c r="BV1713" s="143"/>
      <c r="BW1713" s="143"/>
      <c r="BX1713" s="143"/>
      <c r="BY1713" s="144"/>
      <c r="BZ1713" s="142">
        <v>96.2</v>
      </c>
      <c r="CA1713" s="143">
        <v>222.24</v>
      </c>
      <c r="CB1713" s="143">
        <v>1.9418</v>
      </c>
      <c r="CC1713" s="143">
        <v>31906</v>
      </c>
      <c r="CD1713" s="143"/>
      <c r="CE1713" s="144">
        <v>0.93369999999999997</v>
      </c>
      <c r="CF1713" s="142">
        <v>52.2</v>
      </c>
      <c r="CG1713" s="143">
        <v>111.12</v>
      </c>
      <c r="CH1713" s="143">
        <v>0.96789999999999998</v>
      </c>
      <c r="CI1713" s="143">
        <v>17150</v>
      </c>
      <c r="CJ1713" s="143"/>
      <c r="CK1713" s="144">
        <v>0.45619999999999999</v>
      </c>
      <c r="CL1713" s="142">
        <v>62.8</v>
      </c>
      <c r="CM1713" s="143">
        <v>111.12</v>
      </c>
      <c r="CN1713" s="143">
        <v>0.96430000000000005</v>
      </c>
      <c r="CO1713" s="143">
        <v>17336</v>
      </c>
      <c r="CP1713" s="143"/>
      <c r="CQ1713" s="144">
        <v>0.39760000000000001</v>
      </c>
      <c r="CR1713" s="142">
        <v>56.8</v>
      </c>
      <c r="CS1713" s="143">
        <v>111.12</v>
      </c>
      <c r="CT1713" s="143">
        <v>0.96860000000000002</v>
      </c>
      <c r="CU1713" s="143">
        <v>19324</v>
      </c>
      <c r="CV1713" s="143"/>
      <c r="CW1713" s="144">
        <v>0.47210000000000002</v>
      </c>
      <c r="CX1713" s="142">
        <v>59.8</v>
      </c>
      <c r="CY1713" s="143">
        <v>111.12</v>
      </c>
      <c r="CZ1713" s="143">
        <v>0.96599999999999997</v>
      </c>
      <c r="DA1713" s="143">
        <v>20124</v>
      </c>
      <c r="DB1713" s="143"/>
      <c r="DC1713" s="144">
        <v>0.46820000000000001</v>
      </c>
      <c r="DD1713" s="142">
        <v>61</v>
      </c>
      <c r="DE1713" s="143">
        <v>111.12</v>
      </c>
      <c r="DF1713" s="143">
        <v>0.96030000000000004</v>
      </c>
      <c r="DG1713" s="143">
        <v>16640</v>
      </c>
      <c r="DH1713" s="143"/>
      <c r="DI1713" s="144">
        <v>0.39450000000000002</v>
      </c>
    </row>
    <row r="1714" spans="1:113" ht="22.5">
      <c r="A1714" s="137">
        <v>1711</v>
      </c>
      <c r="B1714" s="138" t="s">
        <v>1855</v>
      </c>
      <c r="C1714" s="139" t="s">
        <v>3924</v>
      </c>
      <c r="D1714" s="140" t="s">
        <v>195</v>
      </c>
      <c r="E1714" s="141">
        <v>187.77777777777777</v>
      </c>
      <c r="F1714" s="142">
        <v>0</v>
      </c>
      <c r="G1714" s="143">
        <v>0</v>
      </c>
      <c r="H1714" s="143">
        <v>0.92</v>
      </c>
      <c r="I1714" s="143">
        <v>55770</v>
      </c>
      <c r="J1714" s="143">
        <v>0</v>
      </c>
      <c r="K1714" s="144">
        <v>0.31</v>
      </c>
      <c r="L1714" s="142">
        <v>0</v>
      </c>
      <c r="M1714" s="143">
        <v>0</v>
      </c>
      <c r="N1714" s="143">
        <v>0.92</v>
      </c>
      <c r="O1714" s="143">
        <v>55770</v>
      </c>
      <c r="P1714" s="143">
        <v>0</v>
      </c>
      <c r="Q1714" s="144">
        <v>0.31</v>
      </c>
      <c r="R1714" s="142">
        <v>0</v>
      </c>
      <c r="S1714" s="143">
        <v>169</v>
      </c>
      <c r="T1714" s="143">
        <v>0.92</v>
      </c>
      <c r="U1714" s="143">
        <v>55770</v>
      </c>
      <c r="V1714" s="143">
        <v>0</v>
      </c>
      <c r="W1714" s="144">
        <v>0.31</v>
      </c>
      <c r="X1714" s="142">
        <v>0</v>
      </c>
      <c r="Y1714" s="143">
        <v>169</v>
      </c>
      <c r="Z1714" s="143">
        <v>0.92</v>
      </c>
      <c r="AA1714" s="143">
        <v>55770</v>
      </c>
      <c r="AB1714" s="143">
        <v>0</v>
      </c>
      <c r="AC1714" s="144">
        <v>0.31</v>
      </c>
      <c r="AD1714" s="142">
        <v>0</v>
      </c>
      <c r="AE1714" s="143">
        <v>169</v>
      </c>
      <c r="AF1714" s="143">
        <v>0.92</v>
      </c>
      <c r="AG1714" s="143">
        <v>55770</v>
      </c>
      <c r="AH1714" s="143">
        <v>0</v>
      </c>
      <c r="AI1714" s="144">
        <v>0.31</v>
      </c>
      <c r="AJ1714" s="142">
        <v>0</v>
      </c>
      <c r="AK1714" s="143">
        <v>169</v>
      </c>
      <c r="AL1714" s="143">
        <v>0.92</v>
      </c>
      <c r="AM1714" s="143">
        <v>55770</v>
      </c>
      <c r="AN1714" s="143">
        <v>0</v>
      </c>
      <c r="AO1714" s="144">
        <v>0.31</v>
      </c>
      <c r="AP1714" s="142">
        <v>0</v>
      </c>
      <c r="AQ1714" s="143">
        <v>0</v>
      </c>
      <c r="AR1714" s="143"/>
      <c r="AS1714" s="143"/>
      <c r="AT1714" s="143"/>
      <c r="AU1714" s="144"/>
      <c r="AV1714" s="142">
        <v>0</v>
      </c>
      <c r="AW1714" s="143">
        <v>0</v>
      </c>
      <c r="AX1714" s="143"/>
      <c r="AY1714" s="143"/>
      <c r="AZ1714" s="143"/>
      <c r="BA1714" s="144"/>
      <c r="BB1714" s="142">
        <v>0</v>
      </c>
      <c r="BC1714" s="143">
        <v>0</v>
      </c>
      <c r="BD1714" s="143"/>
      <c r="BE1714" s="143"/>
      <c r="BF1714" s="143"/>
      <c r="BG1714" s="144"/>
      <c r="BH1714" s="142">
        <v>0</v>
      </c>
      <c r="BI1714" s="143">
        <v>0</v>
      </c>
      <c r="BJ1714" s="143"/>
      <c r="BK1714" s="143">
        <v>228657</v>
      </c>
      <c r="BL1714" s="143"/>
      <c r="BM1714" s="144"/>
      <c r="BN1714" s="142">
        <v>0</v>
      </c>
      <c r="BO1714" s="143">
        <v>0</v>
      </c>
      <c r="BP1714" s="143"/>
      <c r="BQ1714" s="143">
        <v>52052</v>
      </c>
      <c r="BR1714" s="143"/>
      <c r="BS1714" s="144"/>
      <c r="BT1714" s="142"/>
      <c r="BU1714" s="143"/>
      <c r="BV1714" s="143"/>
      <c r="BW1714" s="143"/>
      <c r="BX1714" s="143"/>
      <c r="BY1714" s="144"/>
      <c r="BZ1714" s="142">
        <v>0</v>
      </c>
      <c r="CA1714" s="143">
        <v>0</v>
      </c>
      <c r="CB1714" s="143"/>
      <c r="CC1714" s="143">
        <v>113399</v>
      </c>
      <c r="CD1714" s="143"/>
      <c r="CE1714" s="144"/>
      <c r="CF1714" s="142">
        <v>0</v>
      </c>
      <c r="CG1714" s="143">
        <v>0</v>
      </c>
      <c r="CH1714" s="143"/>
      <c r="CI1714" s="143">
        <v>57629</v>
      </c>
      <c r="CJ1714" s="143"/>
      <c r="CK1714" s="144"/>
      <c r="CL1714" s="142">
        <v>0</v>
      </c>
      <c r="CM1714" s="143">
        <v>0</v>
      </c>
      <c r="CN1714" s="143"/>
      <c r="CO1714" s="143">
        <v>55770</v>
      </c>
      <c r="CP1714" s="143"/>
      <c r="CQ1714" s="144"/>
      <c r="CR1714" s="142">
        <v>0</v>
      </c>
      <c r="CS1714" s="143">
        <v>0</v>
      </c>
      <c r="CT1714" s="143"/>
      <c r="CU1714" s="143">
        <v>57629</v>
      </c>
      <c r="CV1714" s="143"/>
      <c r="CW1714" s="144"/>
      <c r="CX1714" s="142">
        <v>0</v>
      </c>
      <c r="CY1714" s="143">
        <v>0</v>
      </c>
      <c r="CZ1714" s="143"/>
      <c r="DA1714" s="143">
        <v>57629</v>
      </c>
      <c r="DB1714" s="143"/>
      <c r="DC1714" s="144"/>
      <c r="DD1714" s="142">
        <v>0</v>
      </c>
      <c r="DE1714" s="143">
        <v>0</v>
      </c>
      <c r="DF1714" s="143"/>
      <c r="DG1714" s="143">
        <v>55770</v>
      </c>
      <c r="DH1714" s="143"/>
      <c r="DI1714" s="144"/>
    </row>
    <row r="1715" spans="1:113">
      <c r="A1715" s="137">
        <v>1712</v>
      </c>
      <c r="B1715" s="138" t="s">
        <v>1856</v>
      </c>
      <c r="C1715" s="139" t="s">
        <v>3925</v>
      </c>
      <c r="D1715" s="140" t="s">
        <v>195</v>
      </c>
      <c r="E1715" s="141">
        <v>200</v>
      </c>
      <c r="F1715" s="142">
        <v>12.6</v>
      </c>
      <c r="G1715" s="143">
        <v>12.6</v>
      </c>
      <c r="H1715" s="143">
        <v>0.85899999999999999</v>
      </c>
      <c r="I1715" s="143">
        <v>3123</v>
      </c>
      <c r="J1715" s="143">
        <v>0</v>
      </c>
      <c r="K1715" s="144">
        <v>0.39500000000000002</v>
      </c>
      <c r="L1715" s="142">
        <v>24</v>
      </c>
      <c r="M1715" s="143">
        <v>24</v>
      </c>
      <c r="N1715" s="143">
        <v>0.86399999999999999</v>
      </c>
      <c r="O1715" s="143">
        <v>3702</v>
      </c>
      <c r="P1715" s="143">
        <v>0</v>
      </c>
      <c r="Q1715" s="144">
        <v>0.245</v>
      </c>
      <c r="R1715" s="142">
        <v>25.8</v>
      </c>
      <c r="S1715" s="143">
        <v>160</v>
      </c>
      <c r="T1715" s="143">
        <v>0.80700000000000005</v>
      </c>
      <c r="U1715" s="143">
        <v>2844</v>
      </c>
      <c r="V1715" s="143">
        <v>0</v>
      </c>
      <c r="W1715" s="144">
        <v>0.187</v>
      </c>
      <c r="X1715" s="142">
        <v>15.3</v>
      </c>
      <c r="Y1715" s="143">
        <v>160</v>
      </c>
      <c r="Z1715" s="143">
        <v>0.84199999999999997</v>
      </c>
      <c r="AA1715" s="143">
        <v>3345</v>
      </c>
      <c r="AB1715" s="143">
        <v>0</v>
      </c>
      <c r="AC1715" s="144">
        <v>0.35599999999999998</v>
      </c>
      <c r="AD1715" s="142">
        <v>22.5</v>
      </c>
      <c r="AE1715" s="143">
        <v>160</v>
      </c>
      <c r="AF1715" s="143">
        <v>0.86099999999999999</v>
      </c>
      <c r="AG1715" s="143">
        <v>4191</v>
      </c>
      <c r="AH1715" s="143">
        <v>0</v>
      </c>
      <c r="AI1715" s="144">
        <v>0.29599999999999999</v>
      </c>
      <c r="AJ1715" s="142">
        <v>18.3</v>
      </c>
      <c r="AK1715" s="143">
        <v>160</v>
      </c>
      <c r="AL1715" s="143">
        <v>0.872</v>
      </c>
      <c r="AM1715" s="143">
        <v>4392</v>
      </c>
      <c r="AN1715" s="143">
        <v>0</v>
      </c>
      <c r="AO1715" s="144">
        <v>0.377</v>
      </c>
      <c r="AP1715" s="142">
        <v>18.600000000000001</v>
      </c>
      <c r="AQ1715" s="143">
        <v>160</v>
      </c>
      <c r="AR1715" s="143">
        <v>0.86529999999999996</v>
      </c>
      <c r="AS1715" s="143">
        <v>4683</v>
      </c>
      <c r="AT1715" s="143"/>
      <c r="AU1715" s="144">
        <v>0.3911</v>
      </c>
      <c r="AV1715" s="142">
        <v>15</v>
      </c>
      <c r="AW1715" s="143">
        <v>160</v>
      </c>
      <c r="AX1715" s="143">
        <v>0.85970000000000002</v>
      </c>
      <c r="AY1715" s="143">
        <v>4395</v>
      </c>
      <c r="AZ1715" s="143"/>
      <c r="BA1715" s="144">
        <v>0.47339999999999999</v>
      </c>
      <c r="BB1715" s="142">
        <v>15.48</v>
      </c>
      <c r="BC1715" s="143">
        <v>160</v>
      </c>
      <c r="BD1715" s="143">
        <v>0.85089999999999999</v>
      </c>
      <c r="BE1715" s="143">
        <v>4176</v>
      </c>
      <c r="BF1715" s="143"/>
      <c r="BG1715" s="144">
        <v>0.42609999999999998</v>
      </c>
      <c r="BH1715" s="142">
        <v>15</v>
      </c>
      <c r="BI1715" s="143">
        <v>160</v>
      </c>
      <c r="BJ1715" s="143">
        <v>0.85960000000000003</v>
      </c>
      <c r="BK1715" s="143">
        <v>4260</v>
      </c>
      <c r="BL1715" s="143"/>
      <c r="BM1715" s="144">
        <v>0.44409999999999999</v>
      </c>
      <c r="BN1715" s="142">
        <v>17.7</v>
      </c>
      <c r="BO1715" s="143">
        <v>160</v>
      </c>
      <c r="BP1715" s="143">
        <v>0.84640000000000004</v>
      </c>
      <c r="BQ1715" s="143">
        <v>3702</v>
      </c>
      <c r="BR1715" s="143"/>
      <c r="BS1715" s="144">
        <v>0.36770000000000003</v>
      </c>
      <c r="BT1715" s="142"/>
      <c r="BU1715" s="143"/>
      <c r="BV1715" s="143"/>
      <c r="BW1715" s="143"/>
      <c r="BX1715" s="143"/>
      <c r="BY1715" s="144"/>
      <c r="BZ1715" s="142">
        <v>33.6</v>
      </c>
      <c r="CA1715" s="143">
        <v>320</v>
      </c>
      <c r="CB1715" s="143">
        <v>1.7465999999999999</v>
      </c>
      <c r="CC1715" s="143">
        <v>8184</v>
      </c>
      <c r="CD1715" s="143"/>
      <c r="CE1715" s="144">
        <v>0.74780000000000002</v>
      </c>
      <c r="CF1715" s="142">
        <v>12.6</v>
      </c>
      <c r="CG1715" s="143">
        <v>160</v>
      </c>
      <c r="CH1715" s="143">
        <v>0.73019999999999996</v>
      </c>
      <c r="CI1715" s="143">
        <v>3174</v>
      </c>
      <c r="CJ1715" s="143"/>
      <c r="CK1715" s="144">
        <v>0.4637</v>
      </c>
      <c r="CL1715" s="142">
        <v>13.2</v>
      </c>
      <c r="CM1715" s="143">
        <v>160</v>
      </c>
      <c r="CN1715" s="143">
        <v>0.85499999999999998</v>
      </c>
      <c r="CO1715" s="143">
        <v>3114</v>
      </c>
      <c r="CP1715" s="143"/>
      <c r="CQ1715" s="144">
        <v>0.38319999999999999</v>
      </c>
      <c r="CR1715" s="142">
        <v>27</v>
      </c>
      <c r="CS1715" s="143">
        <v>160</v>
      </c>
      <c r="CT1715" s="143">
        <v>0.83750000000000002</v>
      </c>
      <c r="CU1715" s="143">
        <v>3774</v>
      </c>
      <c r="CV1715" s="143"/>
      <c r="CW1715" s="144">
        <v>0.2243</v>
      </c>
      <c r="CX1715" s="142">
        <v>16.2</v>
      </c>
      <c r="CY1715" s="143">
        <v>160</v>
      </c>
      <c r="CZ1715" s="143">
        <v>0.88590000000000002</v>
      </c>
      <c r="DA1715" s="143">
        <v>4704</v>
      </c>
      <c r="DB1715" s="143"/>
      <c r="DC1715" s="144">
        <v>0.44059999999999999</v>
      </c>
      <c r="DD1715" s="142">
        <v>23.4</v>
      </c>
      <c r="DE1715" s="143">
        <v>160</v>
      </c>
      <c r="DF1715" s="143">
        <v>0.89410000000000001</v>
      </c>
      <c r="DG1715" s="143">
        <v>4611</v>
      </c>
      <c r="DH1715" s="143"/>
      <c r="DI1715" s="144">
        <v>0.30609999999999998</v>
      </c>
    </row>
    <row r="1716" spans="1:113">
      <c r="A1716" s="137">
        <v>1713</v>
      </c>
      <c r="B1716" s="138" t="s">
        <v>1857</v>
      </c>
      <c r="C1716" s="139" t="s">
        <v>3926</v>
      </c>
      <c r="D1716" s="140" t="s">
        <v>195</v>
      </c>
      <c r="E1716" s="141">
        <v>249.7</v>
      </c>
      <c r="F1716" s="142">
        <v>72.900000000000006</v>
      </c>
      <c r="G1716" s="143">
        <v>72.900000000000006</v>
      </c>
      <c r="H1716" s="143">
        <v>0.96</v>
      </c>
      <c r="I1716" s="143">
        <v>35187</v>
      </c>
      <c r="J1716" s="143">
        <v>0</v>
      </c>
      <c r="K1716" s="144">
        <v>0.68899999999999995</v>
      </c>
      <c r="L1716" s="142">
        <v>77.400000000000006</v>
      </c>
      <c r="M1716" s="143">
        <v>77.400000000000006</v>
      </c>
      <c r="N1716" s="143">
        <v>0.95799999999999996</v>
      </c>
      <c r="O1716" s="143">
        <v>38259</v>
      </c>
      <c r="P1716" s="143">
        <v>0</v>
      </c>
      <c r="Q1716" s="144">
        <v>0.70699999999999996</v>
      </c>
      <c r="R1716" s="142">
        <v>80.400000000000006</v>
      </c>
      <c r="S1716" s="143">
        <v>199.76</v>
      </c>
      <c r="T1716" s="143">
        <v>0.96499999999999997</v>
      </c>
      <c r="U1716" s="143">
        <v>39246</v>
      </c>
      <c r="V1716" s="143">
        <v>0</v>
      </c>
      <c r="W1716" s="144">
        <v>0.69299999999999995</v>
      </c>
      <c r="X1716" s="142">
        <v>79.2</v>
      </c>
      <c r="Y1716" s="143">
        <v>199.76</v>
      </c>
      <c r="Z1716" s="143">
        <v>0.96599999999999997</v>
      </c>
      <c r="AA1716" s="143">
        <v>40011</v>
      </c>
      <c r="AB1716" s="143">
        <v>0</v>
      </c>
      <c r="AC1716" s="144">
        <v>0.71599999999999997</v>
      </c>
      <c r="AD1716" s="142">
        <v>76.5</v>
      </c>
      <c r="AE1716" s="143">
        <v>199.76</v>
      </c>
      <c r="AF1716" s="143">
        <v>0.96699999999999997</v>
      </c>
      <c r="AG1716" s="143">
        <v>38922</v>
      </c>
      <c r="AH1716" s="143">
        <v>0</v>
      </c>
      <c r="AI1716" s="144">
        <v>0.72099999999999997</v>
      </c>
      <c r="AJ1716" s="142">
        <v>77.400000000000006</v>
      </c>
      <c r="AK1716" s="143">
        <v>199.76</v>
      </c>
      <c r="AL1716" s="143">
        <v>0.96599999999999997</v>
      </c>
      <c r="AM1716" s="143">
        <v>39450</v>
      </c>
      <c r="AN1716" s="143">
        <v>0</v>
      </c>
      <c r="AO1716" s="144">
        <v>0.72299999999999998</v>
      </c>
      <c r="AP1716" s="142">
        <v>74.099999999999994</v>
      </c>
      <c r="AQ1716" s="143">
        <v>199.76</v>
      </c>
      <c r="AR1716" s="143">
        <v>0.96740000000000004</v>
      </c>
      <c r="AS1716" s="143">
        <v>35562</v>
      </c>
      <c r="AT1716" s="143"/>
      <c r="AU1716" s="144"/>
      <c r="AV1716" s="142">
        <v>69.900000000000006</v>
      </c>
      <c r="AW1716" s="143">
        <v>199.76</v>
      </c>
      <c r="AX1716" s="143">
        <v>0.95930000000000004</v>
      </c>
      <c r="AY1716" s="143">
        <v>28020</v>
      </c>
      <c r="AZ1716" s="143"/>
      <c r="BA1716" s="144"/>
      <c r="BB1716" s="142">
        <v>61.8</v>
      </c>
      <c r="BC1716" s="143">
        <v>199.76</v>
      </c>
      <c r="BD1716" s="143">
        <v>0.95120000000000005</v>
      </c>
      <c r="BE1716" s="143">
        <v>22935</v>
      </c>
      <c r="BF1716" s="143"/>
      <c r="BG1716" s="144"/>
      <c r="BH1716" s="142">
        <v>63</v>
      </c>
      <c r="BI1716" s="143">
        <v>199.76</v>
      </c>
      <c r="BJ1716" s="143">
        <v>0.95440000000000003</v>
      </c>
      <c r="BK1716" s="143">
        <v>25506</v>
      </c>
      <c r="BL1716" s="143"/>
      <c r="BM1716" s="144"/>
      <c r="BN1716" s="142">
        <v>64.5</v>
      </c>
      <c r="BO1716" s="143">
        <v>199.76</v>
      </c>
      <c r="BP1716" s="143">
        <v>0.95860000000000001</v>
      </c>
      <c r="BQ1716" s="143">
        <v>25770</v>
      </c>
      <c r="BR1716" s="143"/>
      <c r="BS1716" s="144"/>
      <c r="BT1716" s="142"/>
      <c r="BU1716" s="143"/>
      <c r="BV1716" s="143"/>
      <c r="BW1716" s="143"/>
      <c r="BX1716" s="143"/>
      <c r="BY1716" s="144"/>
      <c r="BZ1716" s="142">
        <v>138.6</v>
      </c>
      <c r="CA1716" s="143">
        <v>399.52</v>
      </c>
      <c r="CB1716" s="143">
        <v>1.9206000000000001</v>
      </c>
      <c r="CC1716" s="143">
        <v>75735</v>
      </c>
      <c r="CD1716" s="143"/>
      <c r="CE1716" s="144"/>
      <c r="CF1716" s="142">
        <v>78</v>
      </c>
      <c r="CG1716" s="143">
        <v>199.76</v>
      </c>
      <c r="CH1716" s="143">
        <v>0.95889999999999997</v>
      </c>
      <c r="CI1716" s="143">
        <v>38520</v>
      </c>
      <c r="CJ1716" s="143"/>
      <c r="CK1716" s="144"/>
      <c r="CL1716" s="142">
        <v>82.8</v>
      </c>
      <c r="CM1716" s="143">
        <v>199.76</v>
      </c>
      <c r="CN1716" s="143">
        <v>0.96130000000000004</v>
      </c>
      <c r="CO1716" s="143">
        <v>39024</v>
      </c>
      <c r="CP1716" s="143"/>
      <c r="CQ1716" s="144"/>
      <c r="CR1716" s="142">
        <v>78.3</v>
      </c>
      <c r="CS1716" s="143">
        <v>199.76</v>
      </c>
      <c r="CT1716" s="143">
        <v>0.96279999999999999</v>
      </c>
      <c r="CU1716" s="143">
        <v>41895</v>
      </c>
      <c r="CV1716" s="143"/>
      <c r="CW1716" s="144"/>
      <c r="CX1716" s="142">
        <v>80.010000000000005</v>
      </c>
      <c r="CY1716" s="143">
        <v>199.76</v>
      </c>
      <c r="CZ1716" s="143">
        <v>0.96</v>
      </c>
      <c r="DA1716" s="143">
        <v>41544</v>
      </c>
      <c r="DB1716" s="143"/>
      <c r="DC1716" s="144"/>
      <c r="DD1716" s="142">
        <v>80.010000000000005</v>
      </c>
      <c r="DE1716" s="143">
        <v>199.76</v>
      </c>
      <c r="DF1716" s="143">
        <v>0.93</v>
      </c>
      <c r="DG1716" s="143">
        <v>39933</v>
      </c>
      <c r="DH1716" s="143"/>
      <c r="DI1716" s="144"/>
    </row>
    <row r="1717" spans="1:113">
      <c r="A1717" s="137">
        <v>1714</v>
      </c>
      <c r="B1717" s="138" t="s">
        <v>1858</v>
      </c>
      <c r="C1717" s="139" t="s">
        <v>3927</v>
      </c>
      <c r="D1717" s="140" t="s">
        <v>195</v>
      </c>
      <c r="E1717" s="141">
        <v>102</v>
      </c>
      <c r="F1717" s="142"/>
      <c r="G1717" s="143"/>
      <c r="H1717" s="143"/>
      <c r="I1717" s="143"/>
      <c r="J1717" s="143"/>
      <c r="K1717" s="144"/>
      <c r="L1717" s="142"/>
      <c r="M1717" s="143"/>
      <c r="N1717" s="143"/>
      <c r="O1717" s="143"/>
      <c r="P1717" s="143"/>
      <c r="Q1717" s="144"/>
      <c r="R1717" s="142"/>
      <c r="S1717" s="143"/>
      <c r="T1717" s="143"/>
      <c r="U1717" s="143"/>
      <c r="V1717" s="143"/>
      <c r="W1717" s="144"/>
      <c r="X1717" s="142"/>
      <c r="Y1717" s="143"/>
      <c r="Z1717" s="143"/>
      <c r="AA1717" s="143"/>
      <c r="AB1717" s="143"/>
      <c r="AC1717" s="144"/>
      <c r="AD1717" s="142"/>
      <c r="AE1717" s="143"/>
      <c r="AF1717" s="143"/>
      <c r="AG1717" s="143"/>
      <c r="AH1717" s="143"/>
      <c r="AI1717" s="144"/>
      <c r="AJ1717" s="142"/>
      <c r="AK1717" s="143"/>
      <c r="AL1717" s="143"/>
      <c r="AM1717" s="143"/>
      <c r="AN1717" s="143"/>
      <c r="AO1717" s="144"/>
      <c r="AP1717" s="142">
        <v>51.25</v>
      </c>
      <c r="AQ1717" s="143">
        <v>102</v>
      </c>
      <c r="AR1717" s="143">
        <v>0.44069999999999998</v>
      </c>
      <c r="AS1717" s="143">
        <v>1753</v>
      </c>
      <c r="AT1717" s="143"/>
      <c r="AU1717" s="144">
        <v>5.2400000000000002E-2</v>
      </c>
      <c r="AV1717" s="142">
        <v>103.25</v>
      </c>
      <c r="AW1717" s="143">
        <v>205.5</v>
      </c>
      <c r="AX1717" s="143">
        <v>0.92979999999999996</v>
      </c>
      <c r="AY1717" s="143"/>
      <c r="AZ1717" s="143"/>
      <c r="BA1717" s="144">
        <v>3.8199999999999998E-2</v>
      </c>
      <c r="BB1717" s="142">
        <v>59.25</v>
      </c>
      <c r="BC1717" s="143">
        <v>103.5</v>
      </c>
      <c r="BD1717" s="143">
        <v>0.92789999999999995</v>
      </c>
      <c r="BE1717" s="143">
        <v>11905</v>
      </c>
      <c r="BF1717" s="143"/>
      <c r="BG1717" s="144">
        <v>2.1499999999999998E-2</v>
      </c>
      <c r="BH1717" s="142">
        <v>63.25</v>
      </c>
      <c r="BI1717" s="143">
        <v>102</v>
      </c>
      <c r="BJ1717" s="143">
        <v>0</v>
      </c>
      <c r="BK1717" s="143">
        <v>9961</v>
      </c>
      <c r="BL1717" s="143"/>
      <c r="BM1717" s="144">
        <v>0.1313</v>
      </c>
      <c r="BN1717" s="142">
        <v>58.85</v>
      </c>
      <c r="BO1717" s="143">
        <v>102</v>
      </c>
      <c r="BP1717" s="143">
        <v>0.75819999999999999</v>
      </c>
      <c r="BQ1717" s="143">
        <v>11359</v>
      </c>
      <c r="BR1717" s="143"/>
      <c r="BS1717" s="144">
        <v>0.21859999999999999</v>
      </c>
      <c r="BT1717" s="142"/>
      <c r="BU1717" s="143"/>
      <c r="BV1717" s="143"/>
      <c r="BW1717" s="143"/>
      <c r="BX1717" s="143"/>
      <c r="BY1717" s="144"/>
      <c r="BZ1717" s="142">
        <v>116.1</v>
      </c>
      <c r="CA1717" s="143">
        <v>161</v>
      </c>
      <c r="CB1717" s="143">
        <v>1.5476999999999999</v>
      </c>
      <c r="CC1717" s="143">
        <v>28343</v>
      </c>
      <c r="CD1717" s="143"/>
      <c r="CE1717" s="144">
        <v>0.49280000000000002</v>
      </c>
      <c r="CF1717" s="142">
        <v>56.05</v>
      </c>
      <c r="CG1717" s="143">
        <v>59</v>
      </c>
      <c r="CH1717" s="143">
        <v>0.78590000000000004</v>
      </c>
      <c r="CI1717" s="143">
        <v>16277</v>
      </c>
      <c r="CJ1717" s="143"/>
      <c r="CK1717" s="144">
        <v>0.26960000000000001</v>
      </c>
      <c r="CL1717" s="142">
        <v>58.05</v>
      </c>
      <c r="CM1717" s="143">
        <v>59</v>
      </c>
      <c r="CN1717" s="143">
        <v>0.78969999999999996</v>
      </c>
      <c r="CO1717" s="143">
        <v>17235</v>
      </c>
      <c r="CP1717" s="143"/>
      <c r="CQ1717" s="144">
        <v>0.29389999999999999</v>
      </c>
      <c r="CR1717" s="142">
        <v>89.65</v>
      </c>
      <c r="CS1717" s="143">
        <v>90</v>
      </c>
      <c r="CT1717" s="143">
        <v>0.7944</v>
      </c>
      <c r="CU1717" s="143">
        <v>19193</v>
      </c>
      <c r="CV1717" s="143"/>
      <c r="CW1717" s="144">
        <v>0.31519999999999998</v>
      </c>
      <c r="CX1717" s="142">
        <v>54.85</v>
      </c>
      <c r="CY1717" s="143">
        <v>90</v>
      </c>
      <c r="CZ1717" s="143">
        <v>0.78249999999999997</v>
      </c>
      <c r="DA1717" s="143">
        <v>19369</v>
      </c>
      <c r="DB1717" s="143"/>
      <c r="DC1717" s="144">
        <v>0.32279999999999998</v>
      </c>
      <c r="DD1717" s="142">
        <v>68.45</v>
      </c>
      <c r="DE1717" s="143">
        <v>90</v>
      </c>
      <c r="DF1717" s="143">
        <v>0.77739999999999998</v>
      </c>
      <c r="DG1717" s="143">
        <v>15701</v>
      </c>
      <c r="DH1717" s="143"/>
      <c r="DI1717" s="144">
        <v>0.27139999999999997</v>
      </c>
    </row>
    <row r="1718" spans="1:113" ht="22.5">
      <c r="A1718" s="137">
        <v>1715</v>
      </c>
      <c r="B1718" s="138" t="s">
        <v>1859</v>
      </c>
      <c r="C1718" s="139" t="s">
        <v>3928</v>
      </c>
      <c r="D1718" s="140" t="s">
        <v>195</v>
      </c>
      <c r="E1718" s="141">
        <v>130</v>
      </c>
      <c r="F1718" s="142">
        <v>83.76</v>
      </c>
      <c r="G1718" s="143">
        <v>84</v>
      </c>
      <c r="H1718" s="143">
        <v>0.88300000000000001</v>
      </c>
      <c r="I1718" s="143">
        <v>38122.14</v>
      </c>
      <c r="J1718" s="143">
        <v>6280.14</v>
      </c>
      <c r="K1718" s="144">
        <v>0.70599999999999996</v>
      </c>
      <c r="L1718" s="142">
        <v>160</v>
      </c>
      <c r="M1718" s="143">
        <v>160</v>
      </c>
      <c r="N1718" s="143">
        <v>0.88300000000000001</v>
      </c>
      <c r="O1718" s="143">
        <v>41235.86</v>
      </c>
      <c r="P1718" s="143">
        <v>0</v>
      </c>
      <c r="Q1718" s="144">
        <v>0.4</v>
      </c>
      <c r="R1718" s="142">
        <v>84.16</v>
      </c>
      <c r="S1718" s="143">
        <v>104</v>
      </c>
      <c r="T1718" s="143">
        <v>0.86499999999999999</v>
      </c>
      <c r="U1718" s="143">
        <v>31020.42</v>
      </c>
      <c r="V1718" s="143">
        <v>0</v>
      </c>
      <c r="W1718" s="144">
        <v>0.58399999999999996</v>
      </c>
      <c r="X1718" s="142">
        <v>0</v>
      </c>
      <c r="Y1718" s="143">
        <v>104</v>
      </c>
      <c r="Z1718" s="143">
        <v>0.92</v>
      </c>
      <c r="AA1718" s="143">
        <v>36128.14</v>
      </c>
      <c r="AB1718" s="143">
        <v>36128.14</v>
      </c>
      <c r="AC1718" s="144">
        <v>0.58399999999999996</v>
      </c>
      <c r="AD1718" s="142">
        <v>75.92</v>
      </c>
      <c r="AE1718" s="143">
        <v>104</v>
      </c>
      <c r="AF1718" s="143">
        <v>0.88</v>
      </c>
      <c r="AG1718" s="143">
        <v>0</v>
      </c>
      <c r="AH1718" s="143">
        <v>0</v>
      </c>
      <c r="AI1718" s="144">
        <v>0</v>
      </c>
      <c r="AJ1718" s="142">
        <v>57.28</v>
      </c>
      <c r="AK1718" s="143">
        <v>104</v>
      </c>
      <c r="AL1718" s="143">
        <v>0.88400000000000001</v>
      </c>
      <c r="AM1718" s="143">
        <v>51448</v>
      </c>
      <c r="AN1718" s="143">
        <v>29672</v>
      </c>
      <c r="AO1718" s="144">
        <v>1.3919999999999999</v>
      </c>
      <c r="AP1718" s="142">
        <v>0.64</v>
      </c>
      <c r="AQ1718" s="143">
        <v>104</v>
      </c>
      <c r="AR1718" s="143">
        <v>0.86299999999999999</v>
      </c>
      <c r="AS1718" s="143">
        <v>17509</v>
      </c>
      <c r="AT1718" s="143">
        <v>17262</v>
      </c>
      <c r="AU1718" s="144">
        <v>42.608600000000003</v>
      </c>
      <c r="AV1718" s="142">
        <v>40.159999999999997</v>
      </c>
      <c r="AW1718" s="143">
        <v>104</v>
      </c>
      <c r="AX1718" s="143">
        <v>0.84699999999999998</v>
      </c>
      <c r="AY1718" s="143">
        <v>22769</v>
      </c>
      <c r="AZ1718" s="143">
        <v>8074</v>
      </c>
      <c r="BA1718" s="144">
        <v>0.92969999999999997</v>
      </c>
      <c r="BB1718" s="142">
        <v>55.52</v>
      </c>
      <c r="BC1718" s="143">
        <v>104</v>
      </c>
      <c r="BD1718" s="143">
        <v>0.87570000000000003</v>
      </c>
      <c r="BE1718" s="143">
        <v>22953</v>
      </c>
      <c r="BF1718" s="143">
        <v>1250</v>
      </c>
      <c r="BG1718" s="144">
        <v>0.63449999999999995</v>
      </c>
      <c r="BH1718" s="142">
        <v>42.08</v>
      </c>
      <c r="BI1718" s="143">
        <v>104</v>
      </c>
      <c r="BJ1718" s="143">
        <v>0.85129999999999995</v>
      </c>
      <c r="BK1718" s="143">
        <v>17851</v>
      </c>
      <c r="BL1718" s="143">
        <v>1860</v>
      </c>
      <c r="BM1718" s="144">
        <v>0.66979999999999995</v>
      </c>
      <c r="BN1718" s="142">
        <v>41.52</v>
      </c>
      <c r="BO1718" s="143">
        <v>104</v>
      </c>
      <c r="BP1718" s="143">
        <v>0.88680000000000003</v>
      </c>
      <c r="BQ1718" s="143">
        <v>15943</v>
      </c>
      <c r="BR1718" s="143">
        <v>1097</v>
      </c>
      <c r="BS1718" s="144">
        <v>0.64429999999999998</v>
      </c>
      <c r="BT1718" s="142"/>
      <c r="BU1718" s="143"/>
      <c r="BV1718" s="143"/>
      <c r="BW1718" s="143"/>
      <c r="BX1718" s="143"/>
      <c r="BY1718" s="144"/>
      <c r="BZ1718" s="142">
        <v>79.680000000000007</v>
      </c>
      <c r="CA1718" s="143">
        <v>208</v>
      </c>
      <c r="CB1718" s="143">
        <v>1.8054000000000001</v>
      </c>
      <c r="CC1718" s="143">
        <v>38651</v>
      </c>
      <c r="CD1718" s="143">
        <v>7382</v>
      </c>
      <c r="CE1718" s="144">
        <v>1.4643999999999999</v>
      </c>
      <c r="CF1718" s="142">
        <v>46.56</v>
      </c>
      <c r="CG1718" s="143">
        <v>104</v>
      </c>
      <c r="CH1718" s="143">
        <v>0.88670000000000004</v>
      </c>
      <c r="CI1718" s="143">
        <v>19941</v>
      </c>
      <c r="CJ1718" s="143">
        <v>1704</v>
      </c>
      <c r="CK1718" s="144">
        <v>0.6492</v>
      </c>
      <c r="CL1718" s="142">
        <v>40.32</v>
      </c>
      <c r="CM1718" s="143">
        <v>104</v>
      </c>
      <c r="CN1718" s="143">
        <v>0.90800000000000003</v>
      </c>
      <c r="CO1718" s="143">
        <v>17896</v>
      </c>
      <c r="CP1718" s="143">
        <v>2292</v>
      </c>
      <c r="CQ1718" s="144">
        <v>0.67889999999999995</v>
      </c>
      <c r="CR1718" s="142">
        <v>33.36</v>
      </c>
      <c r="CS1718" s="143">
        <v>104</v>
      </c>
      <c r="CT1718" s="143">
        <v>0.90080000000000005</v>
      </c>
      <c r="CU1718" s="143">
        <v>16630</v>
      </c>
      <c r="CV1718" s="143">
        <v>3569</v>
      </c>
      <c r="CW1718" s="144">
        <v>0.74380000000000002</v>
      </c>
      <c r="CX1718" s="142">
        <v>29.84</v>
      </c>
      <c r="CY1718" s="143">
        <v>104</v>
      </c>
      <c r="CZ1718" s="143">
        <v>0.89449999999999996</v>
      </c>
      <c r="DA1718" s="143">
        <v>16460</v>
      </c>
      <c r="DB1718" s="143">
        <v>5081</v>
      </c>
      <c r="DC1718" s="144">
        <v>0.82889999999999997</v>
      </c>
      <c r="DD1718" s="142">
        <v>35.520000000000003</v>
      </c>
      <c r="DE1718" s="143">
        <v>104</v>
      </c>
      <c r="DF1718" s="143">
        <v>0.89759999999999995</v>
      </c>
      <c r="DG1718" s="143">
        <v>14911</v>
      </c>
      <c r="DH1718" s="143">
        <v>1267</v>
      </c>
      <c r="DI1718" s="144">
        <v>0.64959999999999996</v>
      </c>
    </row>
    <row r="1719" spans="1:113">
      <c r="A1719" s="137">
        <v>1716</v>
      </c>
      <c r="B1719" s="138" t="s">
        <v>1860</v>
      </c>
      <c r="C1719" s="139" t="s">
        <v>3929</v>
      </c>
      <c r="D1719" s="140" t="s">
        <v>195</v>
      </c>
      <c r="E1719" s="141">
        <v>150.55555555555554</v>
      </c>
      <c r="F1719" s="142">
        <v>0</v>
      </c>
      <c r="G1719" s="143">
        <v>0</v>
      </c>
      <c r="H1719" s="143">
        <v>0.92</v>
      </c>
      <c r="I1719" s="143">
        <v>44715</v>
      </c>
      <c r="J1719" s="143">
        <v>0</v>
      </c>
      <c r="K1719" s="144">
        <v>0.27100000000000002</v>
      </c>
      <c r="L1719" s="142">
        <v>0</v>
      </c>
      <c r="M1719" s="143">
        <v>0</v>
      </c>
      <c r="N1719" s="143">
        <v>0.92</v>
      </c>
      <c r="O1719" s="143">
        <v>44715</v>
      </c>
      <c r="P1719" s="143">
        <v>0</v>
      </c>
      <c r="Q1719" s="144">
        <v>0.27100000000000002</v>
      </c>
      <c r="R1719" s="142">
        <v>0</v>
      </c>
      <c r="S1719" s="143">
        <v>135.5</v>
      </c>
      <c r="T1719" s="143">
        <v>0.92</v>
      </c>
      <c r="U1719" s="143">
        <v>44715</v>
      </c>
      <c r="V1719" s="143">
        <v>0</v>
      </c>
      <c r="W1719" s="144">
        <v>0.27100000000000002</v>
      </c>
      <c r="X1719" s="142">
        <v>0</v>
      </c>
      <c r="Y1719" s="143">
        <v>135.5</v>
      </c>
      <c r="Z1719" s="143">
        <v>0.92</v>
      </c>
      <c r="AA1719" s="143">
        <v>44715</v>
      </c>
      <c r="AB1719" s="143">
        <v>0</v>
      </c>
      <c r="AC1719" s="144">
        <v>0.27100000000000002</v>
      </c>
      <c r="AD1719" s="142">
        <v>0</v>
      </c>
      <c r="AE1719" s="143">
        <v>135.5</v>
      </c>
      <c r="AF1719" s="143">
        <v>0.92</v>
      </c>
      <c r="AG1719" s="143">
        <v>44715</v>
      </c>
      <c r="AH1719" s="143">
        <v>0</v>
      </c>
      <c r="AI1719" s="144">
        <v>0.27100000000000002</v>
      </c>
      <c r="AJ1719" s="142">
        <v>0</v>
      </c>
      <c r="AK1719" s="143">
        <v>135.5</v>
      </c>
      <c r="AL1719" s="143">
        <v>0.92</v>
      </c>
      <c r="AM1719" s="143">
        <v>44715</v>
      </c>
      <c r="AN1719" s="143">
        <v>0</v>
      </c>
      <c r="AO1719" s="144">
        <v>0.27100000000000002</v>
      </c>
      <c r="AP1719" s="142">
        <v>0</v>
      </c>
      <c r="AQ1719" s="143">
        <v>0</v>
      </c>
      <c r="AR1719" s="143"/>
      <c r="AS1719" s="143"/>
      <c r="AT1719" s="143"/>
      <c r="AU1719" s="144"/>
      <c r="AV1719" s="142">
        <v>0</v>
      </c>
      <c r="AW1719" s="143">
        <v>0</v>
      </c>
      <c r="AX1719" s="143"/>
      <c r="AY1719" s="143"/>
      <c r="AZ1719" s="143"/>
      <c r="BA1719" s="144"/>
      <c r="BB1719" s="142">
        <v>0</v>
      </c>
      <c r="BC1719" s="143">
        <v>0</v>
      </c>
      <c r="BD1719" s="143"/>
      <c r="BE1719" s="143"/>
      <c r="BF1719" s="143"/>
      <c r="BG1719" s="144"/>
      <c r="BH1719" s="142">
        <v>0</v>
      </c>
      <c r="BI1719" s="143">
        <v>0</v>
      </c>
      <c r="BJ1719" s="143"/>
      <c r="BK1719" s="143">
        <v>183332</v>
      </c>
      <c r="BL1719" s="143"/>
      <c r="BM1719" s="144"/>
      <c r="BN1719" s="142">
        <v>0</v>
      </c>
      <c r="BO1719" s="143">
        <v>0</v>
      </c>
      <c r="BP1719" s="143"/>
      <c r="BQ1719" s="143">
        <v>41734</v>
      </c>
      <c r="BR1719" s="143"/>
      <c r="BS1719" s="144"/>
      <c r="BT1719" s="142"/>
      <c r="BU1719" s="143"/>
      <c r="BV1719" s="143"/>
      <c r="BW1719" s="143"/>
      <c r="BX1719" s="143"/>
      <c r="BY1719" s="144"/>
      <c r="BZ1719" s="142">
        <v>0</v>
      </c>
      <c r="CA1719" s="143">
        <v>0</v>
      </c>
      <c r="CB1719" s="143"/>
      <c r="CC1719" s="143">
        <v>90921</v>
      </c>
      <c r="CD1719" s="143"/>
      <c r="CE1719" s="144"/>
      <c r="CF1719" s="142">
        <v>0</v>
      </c>
      <c r="CG1719" s="143">
        <v>0</v>
      </c>
      <c r="CH1719" s="143"/>
      <c r="CI1719" s="143">
        <v>46206</v>
      </c>
      <c r="CJ1719" s="143"/>
      <c r="CK1719" s="144"/>
      <c r="CL1719" s="142">
        <v>0</v>
      </c>
      <c r="CM1719" s="143">
        <v>0</v>
      </c>
      <c r="CN1719" s="143"/>
      <c r="CO1719" s="143">
        <v>44715</v>
      </c>
      <c r="CP1719" s="143"/>
      <c r="CQ1719" s="144"/>
      <c r="CR1719" s="142">
        <v>0</v>
      </c>
      <c r="CS1719" s="143">
        <v>0</v>
      </c>
      <c r="CT1719" s="143"/>
      <c r="CU1719" s="143">
        <v>46206</v>
      </c>
      <c r="CV1719" s="143"/>
      <c r="CW1719" s="144"/>
      <c r="CX1719" s="142">
        <v>0</v>
      </c>
      <c r="CY1719" s="143">
        <v>0</v>
      </c>
      <c r="CZ1719" s="143"/>
      <c r="DA1719" s="143">
        <v>46206</v>
      </c>
      <c r="DB1719" s="143"/>
      <c r="DC1719" s="144"/>
      <c r="DD1719" s="142">
        <v>0</v>
      </c>
      <c r="DE1719" s="143">
        <v>0</v>
      </c>
      <c r="DF1719" s="143"/>
      <c r="DG1719" s="143">
        <v>44715</v>
      </c>
      <c r="DH1719" s="143"/>
      <c r="DI1719" s="144"/>
    </row>
    <row r="1720" spans="1:113">
      <c r="A1720" s="137">
        <v>1717</v>
      </c>
      <c r="B1720" s="138" t="s">
        <v>1861</v>
      </c>
      <c r="C1720" s="139" t="s">
        <v>3930</v>
      </c>
      <c r="D1720" s="140" t="s">
        <v>195</v>
      </c>
      <c r="E1720" s="141">
        <v>175</v>
      </c>
      <c r="F1720" s="142">
        <v>0</v>
      </c>
      <c r="G1720" s="143">
        <v>0</v>
      </c>
      <c r="H1720" s="143">
        <v>0.92</v>
      </c>
      <c r="I1720" s="143">
        <v>52704</v>
      </c>
      <c r="J1720" s="143">
        <v>0</v>
      </c>
      <c r="K1720" s="144">
        <v>0.67900000000000005</v>
      </c>
      <c r="L1720" s="142">
        <v>0</v>
      </c>
      <c r="M1720" s="143">
        <v>0</v>
      </c>
      <c r="N1720" s="143">
        <v>0.92</v>
      </c>
      <c r="O1720" s="143">
        <v>52704</v>
      </c>
      <c r="P1720" s="143">
        <v>0</v>
      </c>
      <c r="Q1720" s="144">
        <v>0.67900000000000005</v>
      </c>
      <c r="R1720" s="142">
        <v>0</v>
      </c>
      <c r="S1720" s="143">
        <v>244</v>
      </c>
      <c r="T1720" s="143">
        <v>0.92</v>
      </c>
      <c r="U1720" s="143">
        <v>52704</v>
      </c>
      <c r="V1720" s="143">
        <v>0</v>
      </c>
      <c r="W1720" s="144">
        <v>0.67900000000000005</v>
      </c>
      <c r="X1720" s="142">
        <v>0</v>
      </c>
      <c r="Y1720" s="143">
        <v>244</v>
      </c>
      <c r="Z1720" s="143">
        <v>0.92</v>
      </c>
      <c r="AA1720" s="143">
        <v>52704</v>
      </c>
      <c r="AB1720" s="143">
        <v>0</v>
      </c>
      <c r="AC1720" s="144">
        <v>0.67900000000000005</v>
      </c>
      <c r="AD1720" s="142">
        <v>0</v>
      </c>
      <c r="AE1720" s="143">
        <v>244</v>
      </c>
      <c r="AF1720" s="143">
        <v>0.92</v>
      </c>
      <c r="AG1720" s="143">
        <v>52704</v>
      </c>
      <c r="AH1720" s="143">
        <v>0</v>
      </c>
      <c r="AI1720" s="144">
        <v>0.67900000000000005</v>
      </c>
      <c r="AJ1720" s="142">
        <v>0</v>
      </c>
      <c r="AK1720" s="143">
        <v>244</v>
      </c>
      <c r="AL1720" s="143">
        <v>0.92</v>
      </c>
      <c r="AM1720" s="143">
        <v>52704</v>
      </c>
      <c r="AN1720" s="143">
        <v>0</v>
      </c>
      <c r="AO1720" s="144">
        <v>0.67900000000000005</v>
      </c>
      <c r="AP1720" s="142">
        <v>69.900000000000006</v>
      </c>
      <c r="AQ1720" s="143">
        <v>140</v>
      </c>
      <c r="AR1720" s="143">
        <v>0.94950000000000001</v>
      </c>
      <c r="AS1720" s="143">
        <v>12513</v>
      </c>
      <c r="AT1720" s="143"/>
      <c r="AU1720" s="144">
        <v>0.25340000000000001</v>
      </c>
      <c r="AV1720" s="142">
        <v>56.88</v>
      </c>
      <c r="AW1720" s="143">
        <v>140</v>
      </c>
      <c r="AX1720" s="143">
        <v>0.92620000000000002</v>
      </c>
      <c r="AY1720" s="143">
        <v>12870</v>
      </c>
      <c r="AZ1720" s="143"/>
      <c r="BA1720" s="144">
        <v>0.33929999999999999</v>
      </c>
      <c r="BB1720" s="142">
        <v>35.76</v>
      </c>
      <c r="BC1720" s="143">
        <v>140</v>
      </c>
      <c r="BD1720" s="143">
        <v>0.88970000000000005</v>
      </c>
      <c r="BE1720" s="143">
        <v>10113</v>
      </c>
      <c r="BF1720" s="143"/>
      <c r="BG1720" s="144">
        <v>0.42720000000000002</v>
      </c>
      <c r="BH1720" s="142">
        <v>36</v>
      </c>
      <c r="BI1720" s="143">
        <v>140</v>
      </c>
      <c r="BJ1720" s="143">
        <v>0.91820000000000002</v>
      </c>
      <c r="BK1720" s="143">
        <v>9633</v>
      </c>
      <c r="BL1720" s="143"/>
      <c r="BM1720" s="144">
        <v>0.39169999999999999</v>
      </c>
      <c r="BN1720" s="142">
        <v>36.6</v>
      </c>
      <c r="BO1720" s="143">
        <v>140</v>
      </c>
      <c r="BP1720" s="143">
        <v>0.92859999999999998</v>
      </c>
      <c r="BQ1720" s="143">
        <v>8427</v>
      </c>
      <c r="BR1720" s="143"/>
      <c r="BS1720" s="144">
        <v>0.36899999999999999</v>
      </c>
      <c r="BT1720" s="142"/>
      <c r="BU1720" s="143"/>
      <c r="BV1720" s="143"/>
      <c r="BW1720" s="143"/>
      <c r="BX1720" s="143"/>
      <c r="BY1720" s="144"/>
      <c r="BZ1720" s="142">
        <v>73.8</v>
      </c>
      <c r="CA1720" s="143">
        <v>280</v>
      </c>
      <c r="CB1720" s="143">
        <v>1.9308999999999998</v>
      </c>
      <c r="CC1720" s="143">
        <v>27489</v>
      </c>
      <c r="CD1720" s="143">
        <v>12108</v>
      </c>
      <c r="CE1720" s="144">
        <v>4.7503000000000002</v>
      </c>
      <c r="CF1720" s="142">
        <v>78.900000000000006</v>
      </c>
      <c r="CG1720" s="143">
        <v>140</v>
      </c>
      <c r="CH1720" s="143">
        <v>0.96519999999999995</v>
      </c>
      <c r="CI1720" s="143">
        <v>12975</v>
      </c>
      <c r="CJ1720" s="143"/>
      <c r="CK1720" s="144">
        <v>0.22900000000000001</v>
      </c>
      <c r="CL1720" s="142">
        <v>81.599999999999994</v>
      </c>
      <c r="CM1720" s="143">
        <v>140</v>
      </c>
      <c r="CN1720" s="143">
        <v>0.97619999999999996</v>
      </c>
      <c r="CO1720" s="143">
        <v>13305</v>
      </c>
      <c r="CP1720" s="143"/>
      <c r="CQ1720" s="144">
        <v>0.23200000000000001</v>
      </c>
      <c r="CR1720" s="142">
        <v>78.900000000000006</v>
      </c>
      <c r="CS1720" s="143">
        <v>140</v>
      </c>
      <c r="CT1720" s="143">
        <v>0.9879</v>
      </c>
      <c r="CU1720" s="143">
        <v>15465</v>
      </c>
      <c r="CV1720" s="143"/>
      <c r="CW1720" s="144">
        <v>0.26669999999999999</v>
      </c>
      <c r="CX1720" s="142">
        <v>78</v>
      </c>
      <c r="CY1720" s="143">
        <v>140</v>
      </c>
      <c r="CZ1720" s="143">
        <v>0.99260000000000004</v>
      </c>
      <c r="DA1720" s="143">
        <v>15222</v>
      </c>
      <c r="DB1720" s="143"/>
      <c r="DC1720" s="144">
        <v>0.26429999999999998</v>
      </c>
      <c r="DD1720" s="142">
        <v>66</v>
      </c>
      <c r="DE1720" s="143">
        <v>140</v>
      </c>
      <c r="DF1720" s="143">
        <v>0.92520000000000002</v>
      </c>
      <c r="DG1720" s="143">
        <v>7148</v>
      </c>
      <c r="DH1720" s="143"/>
      <c r="DI1720" s="144">
        <v>0.16259999999999999</v>
      </c>
    </row>
    <row r="1721" spans="1:113">
      <c r="A1721" s="137">
        <v>1718</v>
      </c>
      <c r="B1721" s="138" t="s">
        <v>1861</v>
      </c>
      <c r="C1721" s="139" t="s">
        <v>3931</v>
      </c>
      <c r="D1721" s="140" t="s">
        <v>195</v>
      </c>
      <c r="E1721" s="141">
        <v>271.11111111111109</v>
      </c>
      <c r="F1721" s="142">
        <v>0</v>
      </c>
      <c r="G1721" s="143">
        <v>0</v>
      </c>
      <c r="H1721" s="143">
        <v>0.92</v>
      </c>
      <c r="I1721" s="143">
        <v>52704</v>
      </c>
      <c r="J1721" s="143">
        <v>0</v>
      </c>
      <c r="K1721" s="144">
        <v>0.67900000000000005</v>
      </c>
      <c r="L1721" s="142">
        <v>0</v>
      </c>
      <c r="M1721" s="143">
        <v>0</v>
      </c>
      <c r="N1721" s="143">
        <v>0.92</v>
      </c>
      <c r="O1721" s="143">
        <v>52704</v>
      </c>
      <c r="P1721" s="143">
        <v>0</v>
      </c>
      <c r="Q1721" s="144">
        <v>0.67900000000000005</v>
      </c>
      <c r="R1721" s="142">
        <v>0</v>
      </c>
      <c r="S1721" s="143">
        <v>244</v>
      </c>
      <c r="T1721" s="143">
        <v>0.92</v>
      </c>
      <c r="U1721" s="143">
        <v>52704</v>
      </c>
      <c r="V1721" s="143">
        <v>0</v>
      </c>
      <c r="W1721" s="144">
        <v>0.67900000000000005</v>
      </c>
      <c r="X1721" s="142">
        <v>0</v>
      </c>
      <c r="Y1721" s="143">
        <v>244</v>
      </c>
      <c r="Z1721" s="143">
        <v>0.92</v>
      </c>
      <c r="AA1721" s="143">
        <v>52704</v>
      </c>
      <c r="AB1721" s="143">
        <v>0</v>
      </c>
      <c r="AC1721" s="144">
        <v>0.67900000000000005</v>
      </c>
      <c r="AD1721" s="142">
        <v>0</v>
      </c>
      <c r="AE1721" s="143">
        <v>244</v>
      </c>
      <c r="AF1721" s="143">
        <v>0.92</v>
      </c>
      <c r="AG1721" s="143">
        <v>52704</v>
      </c>
      <c r="AH1721" s="143">
        <v>0</v>
      </c>
      <c r="AI1721" s="144">
        <v>0.67900000000000005</v>
      </c>
      <c r="AJ1721" s="142">
        <v>0</v>
      </c>
      <c r="AK1721" s="143">
        <v>244</v>
      </c>
      <c r="AL1721" s="143">
        <v>0.92</v>
      </c>
      <c r="AM1721" s="143">
        <v>52704</v>
      </c>
      <c r="AN1721" s="143">
        <v>0</v>
      </c>
      <c r="AO1721" s="144">
        <v>0.67900000000000005</v>
      </c>
      <c r="AP1721" s="142">
        <v>0</v>
      </c>
      <c r="AQ1721" s="143">
        <v>0</v>
      </c>
      <c r="AR1721" s="143"/>
      <c r="AS1721" s="143"/>
      <c r="AT1721" s="143"/>
      <c r="AU1721" s="144"/>
      <c r="AV1721" s="142">
        <v>0</v>
      </c>
      <c r="AW1721" s="143">
        <v>0</v>
      </c>
      <c r="AX1721" s="143"/>
      <c r="AY1721" s="143"/>
      <c r="AZ1721" s="143"/>
      <c r="BA1721" s="144"/>
      <c r="BB1721" s="142">
        <v>0</v>
      </c>
      <c r="BC1721" s="143">
        <v>0</v>
      </c>
      <c r="BD1721" s="143"/>
      <c r="BE1721" s="143"/>
      <c r="BF1721" s="143"/>
      <c r="BG1721" s="144"/>
      <c r="BH1721" s="142">
        <v>0</v>
      </c>
      <c r="BI1721" s="143">
        <v>0</v>
      </c>
      <c r="BJ1721" s="143"/>
      <c r="BK1721" s="143">
        <v>330132</v>
      </c>
      <c r="BL1721" s="143"/>
      <c r="BM1721" s="144"/>
      <c r="BN1721" s="142">
        <v>0</v>
      </c>
      <c r="BO1721" s="143">
        <v>0</v>
      </c>
      <c r="BP1721" s="143"/>
      <c r="BQ1721" s="143">
        <v>75152</v>
      </c>
      <c r="BR1721" s="143"/>
      <c r="BS1721" s="144"/>
      <c r="BT1721" s="142"/>
      <c r="BU1721" s="143"/>
      <c r="BV1721" s="143"/>
      <c r="BW1721" s="143"/>
      <c r="BX1721" s="143"/>
      <c r="BY1721" s="144"/>
      <c r="BZ1721" s="142">
        <v>0</v>
      </c>
      <c r="CA1721" s="143">
        <v>0</v>
      </c>
      <c r="CB1721" s="143"/>
      <c r="CC1721" s="143">
        <v>163724</v>
      </c>
      <c r="CD1721" s="143"/>
      <c r="CE1721" s="144"/>
      <c r="CF1721" s="142">
        <v>0</v>
      </c>
      <c r="CG1721" s="143">
        <v>0</v>
      </c>
      <c r="CH1721" s="143"/>
      <c r="CI1721" s="143">
        <v>83204</v>
      </c>
      <c r="CJ1721" s="143"/>
      <c r="CK1721" s="144"/>
      <c r="CL1721" s="142">
        <v>0</v>
      </c>
      <c r="CM1721" s="143">
        <v>0</v>
      </c>
      <c r="CN1721" s="143"/>
      <c r="CO1721" s="143">
        <v>80520</v>
      </c>
      <c r="CP1721" s="143"/>
      <c r="CQ1721" s="144"/>
      <c r="CR1721" s="142">
        <v>0</v>
      </c>
      <c r="CS1721" s="143">
        <v>0</v>
      </c>
      <c r="CT1721" s="143"/>
      <c r="CU1721" s="143">
        <v>83204</v>
      </c>
      <c r="CV1721" s="143"/>
      <c r="CW1721" s="144"/>
      <c r="CX1721" s="142">
        <v>0</v>
      </c>
      <c r="CY1721" s="143">
        <v>0</v>
      </c>
      <c r="CZ1721" s="143"/>
      <c r="DA1721" s="143">
        <v>83204</v>
      </c>
      <c r="DB1721" s="143"/>
      <c r="DC1721" s="144"/>
      <c r="DD1721" s="142">
        <v>0</v>
      </c>
      <c r="DE1721" s="143">
        <v>0</v>
      </c>
      <c r="DF1721" s="143"/>
      <c r="DG1721" s="143">
        <v>80520</v>
      </c>
      <c r="DH1721" s="143"/>
      <c r="DI1721" s="144"/>
    </row>
    <row r="1722" spans="1:113">
      <c r="A1722" s="137">
        <v>1719</v>
      </c>
      <c r="B1722" s="138" t="s">
        <v>1862</v>
      </c>
      <c r="C1722" s="139" t="s">
        <v>3932</v>
      </c>
      <c r="D1722" s="140" t="s">
        <v>195</v>
      </c>
      <c r="E1722" s="141">
        <v>378.33333333333331</v>
      </c>
      <c r="F1722" s="142">
        <v>0</v>
      </c>
      <c r="G1722" s="143">
        <v>0</v>
      </c>
      <c r="H1722" s="143">
        <v>0.92</v>
      </c>
      <c r="I1722" s="143">
        <v>112365</v>
      </c>
      <c r="J1722" s="143">
        <v>0</v>
      </c>
      <c r="K1722" s="144">
        <v>0.26700000000000002</v>
      </c>
      <c r="L1722" s="142">
        <v>0</v>
      </c>
      <c r="M1722" s="143">
        <v>0</v>
      </c>
      <c r="N1722" s="143">
        <v>0.92</v>
      </c>
      <c r="O1722" s="143">
        <v>112365</v>
      </c>
      <c r="P1722" s="143">
        <v>0</v>
      </c>
      <c r="Q1722" s="144">
        <v>0.26700000000000002</v>
      </c>
      <c r="R1722" s="142">
        <v>0</v>
      </c>
      <c r="S1722" s="143">
        <v>340.5</v>
      </c>
      <c r="T1722" s="143">
        <v>0.92</v>
      </c>
      <c r="U1722" s="143">
        <v>112365</v>
      </c>
      <c r="V1722" s="143">
        <v>0</v>
      </c>
      <c r="W1722" s="144">
        <v>0.26700000000000002</v>
      </c>
      <c r="X1722" s="142">
        <v>0</v>
      </c>
      <c r="Y1722" s="143">
        <v>340.5</v>
      </c>
      <c r="Z1722" s="143">
        <v>0.92</v>
      </c>
      <c r="AA1722" s="143">
        <v>112365</v>
      </c>
      <c r="AB1722" s="143">
        <v>0</v>
      </c>
      <c r="AC1722" s="144">
        <v>0.26700000000000002</v>
      </c>
      <c r="AD1722" s="142">
        <v>0</v>
      </c>
      <c r="AE1722" s="143">
        <v>340.5</v>
      </c>
      <c r="AF1722" s="143">
        <v>0.92</v>
      </c>
      <c r="AG1722" s="143">
        <v>112365</v>
      </c>
      <c r="AH1722" s="143">
        <v>0</v>
      </c>
      <c r="AI1722" s="144">
        <v>0.26700000000000002</v>
      </c>
      <c r="AJ1722" s="142">
        <v>0</v>
      </c>
      <c r="AK1722" s="143">
        <v>340.5</v>
      </c>
      <c r="AL1722" s="143">
        <v>0.92</v>
      </c>
      <c r="AM1722" s="143">
        <v>112365</v>
      </c>
      <c r="AN1722" s="143">
        <v>0</v>
      </c>
      <c r="AO1722" s="144">
        <v>0.26700000000000002</v>
      </c>
      <c r="AP1722" s="142">
        <v>0</v>
      </c>
      <c r="AQ1722" s="143">
        <v>0</v>
      </c>
      <c r="AR1722" s="143"/>
      <c r="AS1722" s="143"/>
      <c r="AT1722" s="143"/>
      <c r="AU1722" s="144"/>
      <c r="AV1722" s="142">
        <v>0</v>
      </c>
      <c r="AW1722" s="143">
        <v>0</v>
      </c>
      <c r="AX1722" s="143"/>
      <c r="AY1722" s="143"/>
      <c r="AZ1722" s="143"/>
      <c r="BA1722" s="144"/>
      <c r="BB1722" s="142">
        <v>0</v>
      </c>
      <c r="BC1722" s="143">
        <v>0</v>
      </c>
      <c r="BD1722" s="143"/>
      <c r="BE1722" s="143"/>
      <c r="BF1722" s="143"/>
      <c r="BG1722" s="144"/>
      <c r="BH1722" s="142">
        <v>0</v>
      </c>
      <c r="BI1722" s="143">
        <v>0</v>
      </c>
      <c r="BJ1722" s="143"/>
      <c r="BK1722" s="143">
        <v>460697</v>
      </c>
      <c r="BL1722" s="143"/>
      <c r="BM1722" s="144"/>
      <c r="BN1722" s="142">
        <v>0</v>
      </c>
      <c r="BO1722" s="143">
        <v>0</v>
      </c>
      <c r="BP1722" s="143"/>
      <c r="BQ1722" s="143">
        <v>104874</v>
      </c>
      <c r="BR1722" s="143"/>
      <c r="BS1722" s="144"/>
      <c r="BT1722" s="142"/>
      <c r="BU1722" s="143"/>
      <c r="BV1722" s="143"/>
      <c r="BW1722" s="143"/>
      <c r="BX1722" s="143"/>
      <c r="BY1722" s="144"/>
      <c r="BZ1722" s="142">
        <v>0</v>
      </c>
      <c r="CA1722" s="143">
        <v>0</v>
      </c>
      <c r="CB1722" s="143"/>
      <c r="CC1722" s="143">
        <v>228476</v>
      </c>
      <c r="CD1722" s="143"/>
      <c r="CE1722" s="144"/>
      <c r="CF1722" s="142">
        <v>0</v>
      </c>
      <c r="CG1722" s="143">
        <v>0</v>
      </c>
      <c r="CH1722" s="143"/>
      <c r="CI1722" s="143">
        <v>116111</v>
      </c>
      <c r="CJ1722" s="143"/>
      <c r="CK1722" s="144"/>
      <c r="CL1722" s="142">
        <v>0</v>
      </c>
      <c r="CM1722" s="143">
        <v>0</v>
      </c>
      <c r="CN1722" s="143"/>
      <c r="CO1722" s="143">
        <v>112365</v>
      </c>
      <c r="CP1722" s="143"/>
      <c r="CQ1722" s="144"/>
      <c r="CR1722" s="142">
        <v>0</v>
      </c>
      <c r="CS1722" s="143">
        <v>0</v>
      </c>
      <c r="CT1722" s="143"/>
      <c r="CU1722" s="143">
        <v>116111</v>
      </c>
      <c r="CV1722" s="143"/>
      <c r="CW1722" s="144"/>
      <c r="CX1722" s="142">
        <v>0</v>
      </c>
      <c r="CY1722" s="143">
        <v>0</v>
      </c>
      <c r="CZ1722" s="143"/>
      <c r="DA1722" s="143">
        <v>116111</v>
      </c>
      <c r="DB1722" s="143"/>
      <c r="DC1722" s="144"/>
      <c r="DD1722" s="142">
        <v>0</v>
      </c>
      <c r="DE1722" s="143">
        <v>0</v>
      </c>
      <c r="DF1722" s="143"/>
      <c r="DG1722" s="143">
        <v>112365</v>
      </c>
      <c r="DH1722" s="143"/>
      <c r="DI1722" s="144"/>
    </row>
    <row r="1723" spans="1:113">
      <c r="A1723" s="137">
        <v>1720</v>
      </c>
      <c r="B1723" s="138" t="s">
        <v>1863</v>
      </c>
      <c r="C1723" s="139" t="s">
        <v>3933</v>
      </c>
      <c r="D1723" s="140" t="s">
        <v>195</v>
      </c>
      <c r="E1723" s="141">
        <v>143.88888888888889</v>
      </c>
      <c r="F1723" s="142">
        <v>0</v>
      </c>
      <c r="G1723" s="143">
        <v>0</v>
      </c>
      <c r="H1723" s="143">
        <v>0.92</v>
      </c>
      <c r="I1723" s="143">
        <v>42735</v>
      </c>
      <c r="J1723" s="143">
        <v>0</v>
      </c>
      <c r="K1723" s="147">
        <v>0.105</v>
      </c>
      <c r="L1723" s="142">
        <v>0</v>
      </c>
      <c r="M1723" s="143">
        <v>0</v>
      </c>
      <c r="N1723" s="143">
        <v>0.92</v>
      </c>
      <c r="O1723" s="143">
        <v>42735</v>
      </c>
      <c r="P1723" s="143">
        <v>0</v>
      </c>
      <c r="Q1723" s="147">
        <v>0.105</v>
      </c>
      <c r="R1723" s="142">
        <v>0</v>
      </c>
      <c r="S1723" s="143">
        <v>129.5</v>
      </c>
      <c r="T1723" s="143">
        <v>0.92</v>
      </c>
      <c r="U1723" s="143">
        <v>42735</v>
      </c>
      <c r="V1723" s="143">
        <v>0</v>
      </c>
      <c r="W1723" s="147">
        <v>0.105</v>
      </c>
      <c r="X1723" s="142">
        <v>0</v>
      </c>
      <c r="Y1723" s="143">
        <v>129.5</v>
      </c>
      <c r="Z1723" s="143">
        <v>0.92</v>
      </c>
      <c r="AA1723" s="143">
        <v>42735</v>
      </c>
      <c r="AB1723" s="143">
        <v>0</v>
      </c>
      <c r="AC1723" s="147">
        <v>0.105</v>
      </c>
      <c r="AD1723" s="142">
        <v>0</v>
      </c>
      <c r="AE1723" s="143">
        <v>129.5</v>
      </c>
      <c r="AF1723" s="143">
        <v>0.92</v>
      </c>
      <c r="AG1723" s="143">
        <v>42735</v>
      </c>
      <c r="AH1723" s="143">
        <v>0</v>
      </c>
      <c r="AI1723" s="147">
        <v>0.105</v>
      </c>
      <c r="AJ1723" s="142">
        <v>0</v>
      </c>
      <c r="AK1723" s="143">
        <v>129.5</v>
      </c>
      <c r="AL1723" s="143">
        <v>0.92</v>
      </c>
      <c r="AM1723" s="143">
        <v>42735</v>
      </c>
      <c r="AN1723" s="143">
        <v>0</v>
      </c>
      <c r="AO1723" s="147">
        <v>0.105</v>
      </c>
      <c r="AP1723" s="142">
        <v>0</v>
      </c>
      <c r="AQ1723" s="143">
        <v>0</v>
      </c>
      <c r="AR1723" s="143"/>
      <c r="AS1723" s="143"/>
      <c r="AT1723" s="143"/>
      <c r="AU1723" s="147"/>
      <c r="AV1723" s="142">
        <v>0</v>
      </c>
      <c r="AW1723" s="143">
        <v>0</v>
      </c>
      <c r="AX1723" s="143"/>
      <c r="AY1723" s="143"/>
      <c r="AZ1723" s="143"/>
      <c r="BA1723" s="147"/>
      <c r="BB1723" s="142">
        <v>0</v>
      </c>
      <c r="BC1723" s="143">
        <v>0</v>
      </c>
      <c r="BD1723" s="143"/>
      <c r="BE1723" s="143"/>
      <c r="BF1723" s="143"/>
      <c r="BG1723" s="147"/>
      <c r="BH1723" s="142">
        <v>0</v>
      </c>
      <c r="BI1723" s="143">
        <v>0</v>
      </c>
      <c r="BJ1723" s="143"/>
      <c r="BK1723" s="143">
        <v>175214</v>
      </c>
      <c r="BL1723" s="143"/>
      <c r="BM1723" s="147"/>
      <c r="BN1723" s="142">
        <v>0</v>
      </c>
      <c r="BO1723" s="143">
        <v>0</v>
      </c>
      <c r="BP1723" s="143"/>
      <c r="BQ1723" s="143">
        <v>39886</v>
      </c>
      <c r="BR1723" s="143"/>
      <c r="BS1723" s="147"/>
      <c r="BT1723" s="142"/>
      <c r="BU1723" s="143"/>
      <c r="BV1723" s="143"/>
      <c r="BW1723" s="143"/>
      <c r="BX1723" s="143"/>
      <c r="BY1723" s="147"/>
      <c r="BZ1723" s="142">
        <v>0</v>
      </c>
      <c r="CA1723" s="143">
        <v>0</v>
      </c>
      <c r="CB1723" s="143"/>
      <c r="CC1723" s="143">
        <v>86895</v>
      </c>
      <c r="CD1723" s="143"/>
      <c r="CE1723" s="147"/>
      <c r="CF1723" s="142">
        <v>0</v>
      </c>
      <c r="CG1723" s="143">
        <v>0</v>
      </c>
      <c r="CH1723" s="143"/>
      <c r="CI1723" s="143">
        <v>44160</v>
      </c>
      <c r="CJ1723" s="143"/>
      <c r="CK1723" s="147"/>
      <c r="CL1723" s="142">
        <v>0</v>
      </c>
      <c r="CM1723" s="143">
        <v>0</v>
      </c>
      <c r="CN1723" s="143"/>
      <c r="CO1723" s="143">
        <v>42735</v>
      </c>
      <c r="CP1723" s="143"/>
      <c r="CQ1723" s="147"/>
      <c r="CR1723" s="142">
        <v>0</v>
      </c>
      <c r="CS1723" s="143">
        <v>0</v>
      </c>
      <c r="CT1723" s="143"/>
      <c r="CU1723" s="143">
        <v>44160</v>
      </c>
      <c r="CV1723" s="143"/>
      <c r="CW1723" s="147"/>
      <c r="CX1723" s="142">
        <v>0</v>
      </c>
      <c r="CY1723" s="143">
        <v>0</v>
      </c>
      <c r="CZ1723" s="143"/>
      <c r="DA1723" s="143">
        <v>44160</v>
      </c>
      <c r="DB1723" s="143"/>
      <c r="DC1723" s="147"/>
      <c r="DD1723" s="142">
        <v>0</v>
      </c>
      <c r="DE1723" s="143">
        <v>0</v>
      </c>
      <c r="DF1723" s="143"/>
      <c r="DG1723" s="143">
        <v>42735</v>
      </c>
      <c r="DH1723" s="143"/>
      <c r="DI1723" s="147"/>
    </row>
    <row r="1724" spans="1:113">
      <c r="A1724" s="137">
        <v>1721</v>
      </c>
      <c r="B1724" s="138" t="s">
        <v>1864</v>
      </c>
      <c r="C1724" s="139" t="s">
        <v>3934</v>
      </c>
      <c r="D1724" s="140" t="s">
        <v>195</v>
      </c>
      <c r="E1724" s="141">
        <v>287.77777777777777</v>
      </c>
      <c r="F1724" s="142">
        <v>0</v>
      </c>
      <c r="G1724" s="143">
        <v>0</v>
      </c>
      <c r="H1724" s="143">
        <v>0.92</v>
      </c>
      <c r="I1724" s="143">
        <v>85470</v>
      </c>
      <c r="J1724" s="143">
        <v>0</v>
      </c>
      <c r="K1724" s="144">
        <v>0.17399999999999999</v>
      </c>
      <c r="L1724" s="142">
        <v>0</v>
      </c>
      <c r="M1724" s="143">
        <v>0</v>
      </c>
      <c r="N1724" s="143">
        <v>0.92</v>
      </c>
      <c r="O1724" s="143">
        <v>85470</v>
      </c>
      <c r="P1724" s="143">
        <v>0</v>
      </c>
      <c r="Q1724" s="144">
        <v>0.17399999999999999</v>
      </c>
      <c r="R1724" s="142">
        <v>0</v>
      </c>
      <c r="S1724" s="143">
        <v>259</v>
      </c>
      <c r="T1724" s="143">
        <v>0.92</v>
      </c>
      <c r="U1724" s="143">
        <v>85470</v>
      </c>
      <c r="V1724" s="143">
        <v>0</v>
      </c>
      <c r="W1724" s="144">
        <v>0.17399999999999999</v>
      </c>
      <c r="X1724" s="142">
        <v>0</v>
      </c>
      <c r="Y1724" s="143">
        <v>259</v>
      </c>
      <c r="Z1724" s="143">
        <v>0.92</v>
      </c>
      <c r="AA1724" s="143">
        <v>85470</v>
      </c>
      <c r="AB1724" s="143">
        <v>0</v>
      </c>
      <c r="AC1724" s="144">
        <v>0.17399999999999999</v>
      </c>
      <c r="AD1724" s="142">
        <v>0</v>
      </c>
      <c r="AE1724" s="143">
        <v>259</v>
      </c>
      <c r="AF1724" s="143">
        <v>0.92</v>
      </c>
      <c r="AG1724" s="143">
        <v>85470</v>
      </c>
      <c r="AH1724" s="143">
        <v>0</v>
      </c>
      <c r="AI1724" s="144">
        <v>0.17399999999999999</v>
      </c>
      <c r="AJ1724" s="142">
        <v>0</v>
      </c>
      <c r="AK1724" s="143">
        <v>259</v>
      </c>
      <c r="AL1724" s="143">
        <v>0.92</v>
      </c>
      <c r="AM1724" s="143">
        <v>85470</v>
      </c>
      <c r="AN1724" s="143">
        <v>0</v>
      </c>
      <c r="AO1724" s="144">
        <v>0.17399999999999999</v>
      </c>
      <c r="AP1724" s="142">
        <v>0</v>
      </c>
      <c r="AQ1724" s="143">
        <v>0</v>
      </c>
      <c r="AR1724" s="143"/>
      <c r="AS1724" s="143"/>
      <c r="AT1724" s="143"/>
      <c r="AU1724" s="144"/>
      <c r="AV1724" s="142">
        <v>0</v>
      </c>
      <c r="AW1724" s="143">
        <v>0</v>
      </c>
      <c r="AX1724" s="143"/>
      <c r="AY1724" s="143"/>
      <c r="AZ1724" s="143"/>
      <c r="BA1724" s="144"/>
      <c r="BB1724" s="142">
        <v>0</v>
      </c>
      <c r="BC1724" s="143">
        <v>0</v>
      </c>
      <c r="BD1724" s="143"/>
      <c r="BE1724" s="143"/>
      <c r="BF1724" s="143"/>
      <c r="BG1724" s="144"/>
      <c r="BH1724" s="142">
        <v>0</v>
      </c>
      <c r="BI1724" s="143">
        <v>0</v>
      </c>
      <c r="BJ1724" s="143"/>
      <c r="BK1724" s="143">
        <v>350427</v>
      </c>
      <c r="BL1724" s="143"/>
      <c r="BM1724" s="144"/>
      <c r="BN1724" s="142">
        <v>0</v>
      </c>
      <c r="BO1724" s="143">
        <v>0</v>
      </c>
      <c r="BP1724" s="143"/>
      <c r="BQ1724" s="143">
        <v>79772</v>
      </c>
      <c r="BR1724" s="143"/>
      <c r="BS1724" s="144"/>
      <c r="BT1724" s="142"/>
      <c r="BU1724" s="143"/>
      <c r="BV1724" s="143"/>
      <c r="BW1724" s="143"/>
      <c r="BX1724" s="143"/>
      <c r="BY1724" s="144"/>
      <c r="BZ1724" s="142">
        <v>0</v>
      </c>
      <c r="CA1724" s="143">
        <v>0</v>
      </c>
      <c r="CB1724" s="143"/>
      <c r="CC1724" s="143">
        <v>173789</v>
      </c>
      <c r="CD1724" s="143"/>
      <c r="CE1724" s="144"/>
      <c r="CF1724" s="142">
        <v>0</v>
      </c>
      <c r="CG1724" s="143">
        <v>0</v>
      </c>
      <c r="CH1724" s="143"/>
      <c r="CI1724" s="143">
        <v>88319</v>
      </c>
      <c r="CJ1724" s="143"/>
      <c r="CK1724" s="144"/>
      <c r="CL1724" s="142">
        <v>0</v>
      </c>
      <c r="CM1724" s="143">
        <v>0</v>
      </c>
      <c r="CN1724" s="143"/>
      <c r="CO1724" s="143">
        <v>85470</v>
      </c>
      <c r="CP1724" s="143"/>
      <c r="CQ1724" s="144"/>
      <c r="CR1724" s="142">
        <v>0</v>
      </c>
      <c r="CS1724" s="143">
        <v>0</v>
      </c>
      <c r="CT1724" s="143"/>
      <c r="CU1724" s="143">
        <v>88319</v>
      </c>
      <c r="CV1724" s="143"/>
      <c r="CW1724" s="144"/>
      <c r="CX1724" s="142">
        <v>0</v>
      </c>
      <c r="CY1724" s="143">
        <v>0</v>
      </c>
      <c r="CZ1724" s="143"/>
      <c r="DA1724" s="143">
        <v>88319</v>
      </c>
      <c r="DB1724" s="143"/>
      <c r="DC1724" s="144"/>
      <c r="DD1724" s="142">
        <v>0</v>
      </c>
      <c r="DE1724" s="143">
        <v>0</v>
      </c>
      <c r="DF1724" s="143"/>
      <c r="DG1724" s="143">
        <v>85470</v>
      </c>
      <c r="DH1724" s="143"/>
      <c r="DI1724" s="144"/>
    </row>
    <row r="1725" spans="1:113">
      <c r="A1725" s="137">
        <v>1722</v>
      </c>
      <c r="B1725" s="138" t="s">
        <v>1865</v>
      </c>
      <c r="C1725" s="139" t="s">
        <v>3935</v>
      </c>
      <c r="D1725" s="140" t="s">
        <v>195</v>
      </c>
      <c r="E1725" s="141">
        <v>149</v>
      </c>
      <c r="F1725" s="142">
        <v>0</v>
      </c>
      <c r="G1725" s="143">
        <v>134</v>
      </c>
      <c r="H1725" s="143">
        <v>0.92</v>
      </c>
      <c r="I1725" s="143">
        <v>44219.97</v>
      </c>
      <c r="J1725" s="143">
        <v>0</v>
      </c>
      <c r="K1725" s="144">
        <v>0.29799999999999999</v>
      </c>
      <c r="L1725" s="142">
        <v>0</v>
      </c>
      <c r="M1725" s="143">
        <v>134</v>
      </c>
      <c r="N1725" s="143">
        <v>0.92</v>
      </c>
      <c r="O1725" s="143">
        <v>44219.97</v>
      </c>
      <c r="P1725" s="143">
        <v>0</v>
      </c>
      <c r="Q1725" s="144">
        <v>0.29799999999999999</v>
      </c>
      <c r="R1725" s="142">
        <v>0</v>
      </c>
      <c r="S1725" s="143">
        <v>134</v>
      </c>
      <c r="T1725" s="143">
        <v>0.92</v>
      </c>
      <c r="U1725" s="143">
        <v>44219.97</v>
      </c>
      <c r="V1725" s="143">
        <v>0</v>
      </c>
      <c r="W1725" s="144">
        <v>0.29799999999999999</v>
      </c>
      <c r="X1725" s="142">
        <v>0</v>
      </c>
      <c r="Y1725" s="143">
        <v>135</v>
      </c>
      <c r="Z1725" s="143">
        <v>0.92</v>
      </c>
      <c r="AA1725" s="143">
        <v>49170</v>
      </c>
      <c r="AB1725" s="143">
        <v>0</v>
      </c>
      <c r="AC1725" s="144">
        <v>0.29799999999999999</v>
      </c>
      <c r="AD1725" s="142">
        <v>0</v>
      </c>
      <c r="AE1725" s="143">
        <v>135</v>
      </c>
      <c r="AF1725" s="143">
        <v>0.92</v>
      </c>
      <c r="AG1725" s="143">
        <v>49170</v>
      </c>
      <c r="AH1725" s="143">
        <v>0</v>
      </c>
      <c r="AI1725" s="144">
        <v>0.29799999999999999</v>
      </c>
      <c r="AJ1725" s="142">
        <v>0</v>
      </c>
      <c r="AK1725" s="143">
        <v>135</v>
      </c>
      <c r="AL1725" s="143">
        <v>0.92</v>
      </c>
      <c r="AM1725" s="143">
        <v>49170</v>
      </c>
      <c r="AN1725" s="143">
        <v>0</v>
      </c>
      <c r="AO1725" s="144">
        <v>0.29799999999999999</v>
      </c>
      <c r="AP1725" s="142"/>
      <c r="AQ1725" s="143"/>
      <c r="AR1725" s="143"/>
      <c r="AS1725" s="143"/>
      <c r="AT1725" s="143"/>
      <c r="AU1725" s="144"/>
      <c r="AV1725" s="142"/>
      <c r="AW1725" s="143"/>
      <c r="AX1725" s="143"/>
      <c r="AY1725" s="143"/>
      <c r="AZ1725" s="143"/>
      <c r="BA1725" s="144"/>
      <c r="BB1725" s="142"/>
      <c r="BC1725" s="143"/>
      <c r="BD1725" s="143"/>
      <c r="BE1725" s="143"/>
      <c r="BF1725" s="143"/>
      <c r="BG1725" s="144"/>
      <c r="BH1725" s="142">
        <v>0</v>
      </c>
      <c r="BI1725" s="143">
        <v>0</v>
      </c>
      <c r="BJ1725" s="143"/>
      <c r="BK1725" s="143">
        <v>181437</v>
      </c>
      <c r="BL1725" s="143"/>
      <c r="BM1725" s="144"/>
      <c r="BN1725" s="142">
        <v>0</v>
      </c>
      <c r="BO1725" s="143">
        <v>0</v>
      </c>
      <c r="BP1725" s="143"/>
      <c r="BQ1725" s="143">
        <v>41303</v>
      </c>
      <c r="BR1725" s="143"/>
      <c r="BS1725" s="144"/>
      <c r="BT1725" s="142"/>
      <c r="BU1725" s="143"/>
      <c r="BV1725" s="143"/>
      <c r="BW1725" s="143"/>
      <c r="BX1725" s="143"/>
      <c r="BY1725" s="144"/>
      <c r="BZ1725" s="142">
        <v>0</v>
      </c>
      <c r="CA1725" s="143">
        <v>0</v>
      </c>
      <c r="CB1725" s="143"/>
      <c r="CC1725" s="143">
        <v>89981</v>
      </c>
      <c r="CD1725" s="143"/>
      <c r="CE1725" s="144"/>
      <c r="CF1725" s="142">
        <v>0</v>
      </c>
      <c r="CG1725" s="143">
        <v>0</v>
      </c>
      <c r="CH1725" s="143"/>
      <c r="CI1725" s="143">
        <v>45728</v>
      </c>
      <c r="CJ1725" s="143"/>
      <c r="CK1725" s="144"/>
      <c r="CL1725" s="142">
        <v>0</v>
      </c>
      <c r="CM1725" s="143">
        <v>0</v>
      </c>
      <c r="CN1725" s="143"/>
      <c r="CO1725" s="143">
        <v>44253</v>
      </c>
      <c r="CP1725" s="143"/>
      <c r="CQ1725" s="144"/>
      <c r="CR1725" s="142">
        <v>0</v>
      </c>
      <c r="CS1725" s="143">
        <v>0</v>
      </c>
      <c r="CT1725" s="143"/>
      <c r="CU1725" s="143">
        <v>45728</v>
      </c>
      <c r="CV1725" s="143"/>
      <c r="CW1725" s="144"/>
      <c r="CX1725" s="142">
        <v>0</v>
      </c>
      <c r="CY1725" s="143">
        <v>0</v>
      </c>
      <c r="CZ1725" s="143"/>
      <c r="DA1725" s="143">
        <v>45728</v>
      </c>
      <c r="DB1725" s="143"/>
      <c r="DC1725" s="144"/>
      <c r="DD1725" s="142">
        <v>0</v>
      </c>
      <c r="DE1725" s="143">
        <v>0</v>
      </c>
      <c r="DF1725" s="143"/>
      <c r="DG1725" s="143">
        <v>44253</v>
      </c>
      <c r="DH1725" s="143"/>
      <c r="DI1725" s="144"/>
    </row>
    <row r="1726" spans="1:113">
      <c r="A1726" s="137">
        <v>1723</v>
      </c>
      <c r="B1726" s="138" t="s">
        <v>1866</v>
      </c>
      <c r="C1726" s="139" t="s">
        <v>3936</v>
      </c>
      <c r="D1726" s="140" t="s">
        <v>195</v>
      </c>
      <c r="E1726" s="141">
        <v>222</v>
      </c>
      <c r="F1726" s="145">
        <v>0</v>
      </c>
      <c r="G1726" s="146">
        <v>0</v>
      </c>
      <c r="H1726" s="146">
        <v>0</v>
      </c>
      <c r="I1726" s="146">
        <v>0</v>
      </c>
      <c r="J1726" s="146">
        <v>0</v>
      </c>
      <c r="K1726" s="147">
        <v>0</v>
      </c>
      <c r="L1726" s="145">
        <v>0</v>
      </c>
      <c r="M1726" s="146">
        <v>0</v>
      </c>
      <c r="N1726" s="146">
        <v>0</v>
      </c>
      <c r="O1726" s="146">
        <v>0</v>
      </c>
      <c r="P1726" s="146">
        <v>0</v>
      </c>
      <c r="Q1726" s="147">
        <v>0</v>
      </c>
      <c r="R1726" s="145">
        <v>0</v>
      </c>
      <c r="S1726" s="146">
        <v>0</v>
      </c>
      <c r="T1726" s="146">
        <v>0</v>
      </c>
      <c r="U1726" s="146">
        <v>0</v>
      </c>
      <c r="V1726" s="146">
        <v>0</v>
      </c>
      <c r="W1726" s="147">
        <v>0</v>
      </c>
      <c r="X1726" s="145">
        <v>0</v>
      </c>
      <c r="Y1726" s="146">
        <v>0</v>
      </c>
      <c r="Z1726" s="146">
        <v>0</v>
      </c>
      <c r="AA1726" s="146">
        <v>0</v>
      </c>
      <c r="AB1726" s="146">
        <v>0</v>
      </c>
      <c r="AC1726" s="147">
        <v>0</v>
      </c>
      <c r="AD1726" s="145">
        <v>0</v>
      </c>
      <c r="AE1726" s="146">
        <v>0</v>
      </c>
      <c r="AF1726" s="146">
        <v>0</v>
      </c>
      <c r="AG1726" s="146">
        <v>0</v>
      </c>
      <c r="AH1726" s="146">
        <v>0</v>
      </c>
      <c r="AI1726" s="147">
        <v>0</v>
      </c>
      <c r="AJ1726" s="145">
        <v>0</v>
      </c>
      <c r="AK1726" s="146">
        <v>177.6</v>
      </c>
      <c r="AL1726" s="146">
        <v>0.92</v>
      </c>
      <c r="AM1726" s="146">
        <v>0</v>
      </c>
      <c r="AN1726" s="146">
        <v>0</v>
      </c>
      <c r="AO1726" s="147">
        <v>0.25900000000000001</v>
      </c>
      <c r="AP1726" s="145">
        <v>12</v>
      </c>
      <c r="AQ1726" s="146">
        <v>177.6</v>
      </c>
      <c r="AR1726" s="146">
        <v>0.67059999999999997</v>
      </c>
      <c r="AS1726" s="146">
        <v>10200</v>
      </c>
      <c r="AT1726" s="146">
        <v>6608</v>
      </c>
      <c r="AU1726" s="147">
        <v>1.7037</v>
      </c>
      <c r="AV1726" s="145">
        <v>27</v>
      </c>
      <c r="AW1726" s="146">
        <v>177.6</v>
      </c>
      <c r="AX1726" s="146">
        <v>0.6885</v>
      </c>
      <c r="AY1726" s="146">
        <v>2520</v>
      </c>
      <c r="AZ1726" s="146"/>
      <c r="BA1726" s="147">
        <v>0.1883</v>
      </c>
      <c r="BB1726" s="145">
        <v>105</v>
      </c>
      <c r="BC1726" s="146">
        <v>177.6</v>
      </c>
      <c r="BD1726" s="146">
        <v>0.83960000000000001</v>
      </c>
      <c r="BE1726" s="146">
        <v>27000</v>
      </c>
      <c r="BF1726" s="146"/>
      <c r="BG1726" s="147">
        <v>0.41170000000000001</v>
      </c>
      <c r="BH1726" s="145">
        <v>114</v>
      </c>
      <c r="BI1726" s="146">
        <v>177.6</v>
      </c>
      <c r="BJ1726" s="146">
        <v>0.85099999999999998</v>
      </c>
      <c r="BK1726" s="146">
        <v>24126</v>
      </c>
      <c r="BL1726" s="146"/>
      <c r="BM1726" s="147">
        <v>0.33429999999999999</v>
      </c>
      <c r="BN1726" s="145">
        <v>120.6</v>
      </c>
      <c r="BO1726" s="146">
        <v>177.6</v>
      </c>
      <c r="BP1726" s="146">
        <v>0.85140000000000005</v>
      </c>
      <c r="BQ1726" s="146">
        <v>24732</v>
      </c>
      <c r="BR1726" s="146"/>
      <c r="BS1726" s="147">
        <v>0.3584</v>
      </c>
      <c r="BT1726" s="145"/>
      <c r="BU1726" s="146"/>
      <c r="BV1726" s="146"/>
      <c r="BW1726" s="146"/>
      <c r="BX1726" s="146"/>
      <c r="BY1726" s="147"/>
      <c r="BZ1726" s="145">
        <v>241.2</v>
      </c>
      <c r="CA1726" s="146">
        <v>355.2</v>
      </c>
      <c r="CB1726" s="146">
        <v>1.7105000000000001</v>
      </c>
      <c r="CC1726" s="146">
        <v>51390</v>
      </c>
      <c r="CD1726" s="146"/>
      <c r="CE1726" s="147">
        <v>0.67920000000000003</v>
      </c>
      <c r="CF1726" s="145">
        <v>123.6</v>
      </c>
      <c r="CG1726" s="146">
        <v>177.6</v>
      </c>
      <c r="CH1726" s="146">
        <v>0.85329999999999995</v>
      </c>
      <c r="CI1726" s="146">
        <v>31416</v>
      </c>
      <c r="CJ1726" s="146"/>
      <c r="CK1726" s="147">
        <v>0.40039999999999998</v>
      </c>
      <c r="CL1726" s="145">
        <v>123</v>
      </c>
      <c r="CM1726" s="146">
        <v>177.6</v>
      </c>
      <c r="CN1726" s="146">
        <v>0.84789999999999999</v>
      </c>
      <c r="CO1726" s="146">
        <v>34371</v>
      </c>
      <c r="CP1726" s="146"/>
      <c r="CQ1726" s="147">
        <v>0.45779999999999998</v>
      </c>
      <c r="CR1726" s="145">
        <v>117</v>
      </c>
      <c r="CS1726" s="146">
        <v>177.6</v>
      </c>
      <c r="CT1726" s="146">
        <v>0.85540000000000005</v>
      </c>
      <c r="CU1726" s="146">
        <v>32202</v>
      </c>
      <c r="CV1726" s="146"/>
      <c r="CW1726" s="147">
        <v>0.4325</v>
      </c>
      <c r="CX1726" s="145">
        <v>119.1</v>
      </c>
      <c r="CY1726" s="146">
        <v>177.6</v>
      </c>
      <c r="CZ1726" s="146">
        <v>0.84589999999999999</v>
      </c>
      <c r="DA1726" s="146">
        <v>32568</v>
      </c>
      <c r="DB1726" s="146"/>
      <c r="DC1726" s="147">
        <v>0.4345</v>
      </c>
      <c r="DD1726" s="145">
        <v>120</v>
      </c>
      <c r="DE1726" s="146">
        <v>177.6</v>
      </c>
      <c r="DF1726" s="146">
        <v>0.85550000000000004</v>
      </c>
      <c r="DG1726" s="146">
        <v>29085</v>
      </c>
      <c r="DH1726" s="146"/>
      <c r="DI1726" s="147">
        <v>0.39350000000000002</v>
      </c>
    </row>
    <row r="1727" spans="1:113">
      <c r="A1727" s="137">
        <v>1724</v>
      </c>
      <c r="B1727" s="138" t="s">
        <v>1867</v>
      </c>
      <c r="C1727" s="139" t="s">
        <v>3937</v>
      </c>
      <c r="D1727" s="140" t="s">
        <v>195</v>
      </c>
      <c r="E1727" s="141">
        <v>150</v>
      </c>
      <c r="F1727" s="142">
        <v>0</v>
      </c>
      <c r="G1727" s="143">
        <v>0</v>
      </c>
      <c r="H1727" s="143">
        <v>0</v>
      </c>
      <c r="I1727" s="143">
        <v>0</v>
      </c>
      <c r="J1727" s="143">
        <v>0</v>
      </c>
      <c r="K1727" s="144">
        <v>0</v>
      </c>
      <c r="L1727" s="142">
        <v>0</v>
      </c>
      <c r="M1727" s="143">
        <v>0</v>
      </c>
      <c r="N1727" s="143">
        <v>0</v>
      </c>
      <c r="O1727" s="143">
        <v>0</v>
      </c>
      <c r="P1727" s="143">
        <v>0</v>
      </c>
      <c r="Q1727" s="144">
        <v>0</v>
      </c>
      <c r="R1727" s="142">
        <v>0</v>
      </c>
      <c r="S1727" s="143">
        <v>0</v>
      </c>
      <c r="T1727" s="143">
        <v>0</v>
      </c>
      <c r="U1727" s="143">
        <v>0</v>
      </c>
      <c r="V1727" s="143">
        <v>0</v>
      </c>
      <c r="W1727" s="144">
        <v>0</v>
      </c>
      <c r="X1727" s="142">
        <v>0</v>
      </c>
      <c r="Y1727" s="143">
        <v>0</v>
      </c>
      <c r="Z1727" s="143">
        <v>0</v>
      </c>
      <c r="AA1727" s="143">
        <v>0</v>
      </c>
      <c r="AB1727" s="143">
        <v>0</v>
      </c>
      <c r="AC1727" s="144">
        <v>0</v>
      </c>
      <c r="AD1727" s="142">
        <v>2.4</v>
      </c>
      <c r="AE1727" s="143">
        <v>120</v>
      </c>
      <c r="AF1727" s="143">
        <v>0.36299999999999999</v>
      </c>
      <c r="AG1727" s="143">
        <v>873</v>
      </c>
      <c r="AH1727" s="143">
        <v>487</v>
      </c>
      <c r="AI1727" s="144">
        <v>1.373</v>
      </c>
      <c r="AJ1727" s="142">
        <v>2.1</v>
      </c>
      <c r="AK1727" s="143">
        <v>120</v>
      </c>
      <c r="AL1727" s="143">
        <v>0.375</v>
      </c>
      <c r="AM1727" s="143">
        <v>396</v>
      </c>
      <c r="AN1727" s="143">
        <v>51</v>
      </c>
      <c r="AO1727" s="144">
        <v>0.68899999999999995</v>
      </c>
      <c r="AP1727" s="142">
        <v>2.4</v>
      </c>
      <c r="AQ1727" s="143">
        <v>120</v>
      </c>
      <c r="AR1727" s="143">
        <v>0.3488</v>
      </c>
      <c r="AS1727" s="143">
        <v>450</v>
      </c>
      <c r="AT1727" s="143">
        <v>76</v>
      </c>
      <c r="AU1727" s="144">
        <v>0.72250000000000003</v>
      </c>
      <c r="AV1727" s="142">
        <v>2.52</v>
      </c>
      <c r="AW1727" s="143">
        <v>120</v>
      </c>
      <c r="AX1727" s="143">
        <v>0.34350000000000003</v>
      </c>
      <c r="AY1727" s="143">
        <v>441</v>
      </c>
      <c r="AZ1727" s="143">
        <v>67</v>
      </c>
      <c r="BA1727" s="144">
        <v>0.70760000000000001</v>
      </c>
      <c r="BB1727" s="142">
        <v>2.2799999999999998</v>
      </c>
      <c r="BC1727" s="143">
        <v>120</v>
      </c>
      <c r="BD1727" s="143">
        <v>0.94</v>
      </c>
      <c r="BE1727" s="143">
        <v>141</v>
      </c>
      <c r="BF1727" s="143"/>
      <c r="BG1727" s="144">
        <v>8.8400000000000006E-2</v>
      </c>
      <c r="BH1727" s="142">
        <v>0</v>
      </c>
      <c r="BI1727" s="143">
        <v>120</v>
      </c>
      <c r="BJ1727" s="143"/>
      <c r="BK1727" s="143">
        <v>0</v>
      </c>
      <c r="BL1727" s="143"/>
      <c r="BM1727" s="144">
        <v>0</v>
      </c>
      <c r="BN1727" s="142">
        <v>0</v>
      </c>
      <c r="BO1727" s="143">
        <v>120</v>
      </c>
      <c r="BP1727" s="143"/>
      <c r="BQ1727" s="143">
        <v>0</v>
      </c>
      <c r="BR1727" s="143"/>
      <c r="BS1727" s="144">
        <v>0</v>
      </c>
      <c r="BT1727" s="142"/>
      <c r="BU1727" s="143"/>
      <c r="BV1727" s="143"/>
      <c r="BW1727" s="143"/>
      <c r="BX1727" s="143"/>
      <c r="BY1727" s="144"/>
      <c r="BZ1727" s="142">
        <v>6</v>
      </c>
      <c r="CA1727" s="143">
        <v>240</v>
      </c>
      <c r="CB1727" s="143">
        <v>1.2237</v>
      </c>
      <c r="CC1727" s="143">
        <v>1068</v>
      </c>
      <c r="CD1727" s="143"/>
      <c r="CE1727" s="144">
        <v>0.44969999999999999</v>
      </c>
      <c r="CF1727" s="142">
        <v>6</v>
      </c>
      <c r="CG1727" s="143">
        <v>120</v>
      </c>
      <c r="CH1727" s="143">
        <v>0.50680000000000003</v>
      </c>
      <c r="CI1727" s="143">
        <v>780</v>
      </c>
      <c r="CJ1727" s="143"/>
      <c r="CK1727" s="144">
        <v>0.3448</v>
      </c>
      <c r="CL1727" s="142">
        <v>30</v>
      </c>
      <c r="CM1727" s="143">
        <v>240</v>
      </c>
      <c r="CN1727" s="143">
        <v>0.50949999999999995</v>
      </c>
      <c r="CO1727" s="143">
        <v>561</v>
      </c>
      <c r="CP1727" s="143"/>
      <c r="CQ1727" s="144">
        <v>5.4600000000000003E-2</v>
      </c>
      <c r="CR1727" s="142">
        <v>4.8</v>
      </c>
      <c r="CS1727" s="143">
        <v>120</v>
      </c>
      <c r="CT1727" s="143">
        <v>0.96389999999999998</v>
      </c>
      <c r="CU1727" s="143">
        <v>240</v>
      </c>
      <c r="CV1727" s="143"/>
      <c r="CW1727" s="144">
        <v>6.9699999999999998E-2</v>
      </c>
      <c r="CX1727" s="142">
        <v>6</v>
      </c>
      <c r="CY1727" s="143">
        <v>120</v>
      </c>
      <c r="CZ1727" s="143">
        <v>0.93100000000000005</v>
      </c>
      <c r="DA1727" s="143">
        <v>1983</v>
      </c>
      <c r="DB1727" s="143"/>
      <c r="DC1727" s="144">
        <v>0</v>
      </c>
      <c r="DD1727" s="142">
        <v>10.199999999999999</v>
      </c>
      <c r="DE1727" s="143">
        <v>120</v>
      </c>
      <c r="DF1727" s="143">
        <v>0.57189999999999996</v>
      </c>
      <c r="DG1727" s="143">
        <v>549</v>
      </c>
      <c r="DH1727" s="143"/>
      <c r="DI1727" s="144">
        <v>0</v>
      </c>
    </row>
    <row r="1728" spans="1:113">
      <c r="A1728" s="137">
        <v>1725</v>
      </c>
      <c r="B1728" s="138" t="s">
        <v>1868</v>
      </c>
      <c r="C1728" s="139" t="s">
        <v>3938</v>
      </c>
      <c r="D1728" s="140" t="s">
        <v>195</v>
      </c>
      <c r="E1728" s="141">
        <v>944</v>
      </c>
      <c r="F1728" s="142">
        <v>58</v>
      </c>
      <c r="G1728" s="143">
        <v>58</v>
      </c>
      <c r="H1728" s="143">
        <v>0.98199999999999998</v>
      </c>
      <c r="I1728" s="143">
        <v>14560</v>
      </c>
      <c r="J1728" s="143">
        <v>0</v>
      </c>
      <c r="K1728" s="144">
        <v>0.35</v>
      </c>
      <c r="L1728" s="142">
        <v>300</v>
      </c>
      <c r="M1728" s="143">
        <v>300</v>
      </c>
      <c r="N1728" s="143">
        <v>0.86</v>
      </c>
      <c r="O1728" s="143">
        <v>23590</v>
      </c>
      <c r="P1728" s="143">
        <v>0</v>
      </c>
      <c r="Q1728" s="144">
        <v>0.125</v>
      </c>
      <c r="R1728" s="142">
        <v>292</v>
      </c>
      <c r="S1728" s="143">
        <v>755.2</v>
      </c>
      <c r="T1728" s="143">
        <v>0.84399999999999997</v>
      </c>
      <c r="U1728" s="143">
        <v>47870</v>
      </c>
      <c r="V1728" s="143">
        <v>0</v>
      </c>
      <c r="W1728" s="144">
        <v>0.26600000000000001</v>
      </c>
      <c r="X1728" s="142">
        <v>284</v>
      </c>
      <c r="Y1728" s="143">
        <v>755.2</v>
      </c>
      <c r="Z1728" s="143">
        <v>0.77800000000000002</v>
      </c>
      <c r="AA1728" s="143">
        <v>11280</v>
      </c>
      <c r="AB1728" s="143">
        <v>0</v>
      </c>
      <c r="AC1728" s="144">
        <v>7.0000000000000007E-2</v>
      </c>
      <c r="AD1728" s="142">
        <v>280</v>
      </c>
      <c r="AE1728" s="143">
        <v>755.2</v>
      </c>
      <c r="AF1728" s="143">
        <v>0.77500000000000002</v>
      </c>
      <c r="AG1728" s="143">
        <v>24150</v>
      </c>
      <c r="AH1728" s="143">
        <v>0</v>
      </c>
      <c r="AI1728" s="144">
        <v>0.152</v>
      </c>
      <c r="AJ1728" s="142">
        <v>288</v>
      </c>
      <c r="AK1728" s="143">
        <v>755.2</v>
      </c>
      <c r="AL1728" s="143">
        <v>0.754</v>
      </c>
      <c r="AM1728" s="143">
        <v>25460</v>
      </c>
      <c r="AN1728" s="143">
        <v>0</v>
      </c>
      <c r="AO1728" s="144">
        <v>0.161</v>
      </c>
      <c r="AP1728" s="142">
        <v>304.8</v>
      </c>
      <c r="AQ1728" s="143">
        <v>755.2</v>
      </c>
      <c r="AR1728" s="143">
        <v>0.8004</v>
      </c>
      <c r="AS1728" s="143">
        <v>23240</v>
      </c>
      <c r="AT1728" s="143"/>
      <c r="AU1728" s="144">
        <v>0.128</v>
      </c>
      <c r="AV1728" s="142">
        <v>268</v>
      </c>
      <c r="AW1728" s="143">
        <v>755.2</v>
      </c>
      <c r="AX1728" s="143">
        <v>0.70409999999999995</v>
      </c>
      <c r="AY1728" s="143">
        <v>17600</v>
      </c>
      <c r="AZ1728" s="143"/>
      <c r="BA1728" s="144">
        <v>0.1295</v>
      </c>
      <c r="BB1728" s="142">
        <v>268.8</v>
      </c>
      <c r="BC1728" s="143">
        <v>755.2</v>
      </c>
      <c r="BD1728" s="143">
        <v>0.73629999999999995</v>
      </c>
      <c r="BE1728" s="143"/>
      <c r="BF1728" s="143"/>
      <c r="BG1728" s="144">
        <v>0.1149</v>
      </c>
      <c r="BH1728" s="142">
        <v>268.8</v>
      </c>
      <c r="BI1728" s="143">
        <v>755.2</v>
      </c>
      <c r="BJ1728" s="143">
        <v>0.77</v>
      </c>
      <c r="BK1728" s="143">
        <v>34700</v>
      </c>
      <c r="BL1728" s="143"/>
      <c r="BM1728" s="144">
        <v>0.1152</v>
      </c>
      <c r="BN1728" s="142">
        <v>264</v>
      </c>
      <c r="BO1728" s="143">
        <v>755.2</v>
      </c>
      <c r="BP1728" s="143">
        <v>0.71060000000000001</v>
      </c>
      <c r="BQ1728" s="143">
        <v>15580</v>
      </c>
      <c r="BR1728" s="143"/>
      <c r="BS1728" s="144">
        <v>0.1236</v>
      </c>
      <c r="BT1728" s="142"/>
      <c r="BU1728" s="143"/>
      <c r="BV1728" s="143"/>
      <c r="BW1728" s="143"/>
      <c r="BX1728" s="143"/>
      <c r="BY1728" s="144"/>
      <c r="BZ1728" s="142">
        <v>312</v>
      </c>
      <c r="CA1728" s="143">
        <v>1510.4</v>
      </c>
      <c r="CB1728" s="143">
        <v>1.4895</v>
      </c>
      <c r="CC1728" s="143">
        <v>60993</v>
      </c>
      <c r="CD1728" s="143">
        <v>19338</v>
      </c>
      <c r="CE1728" s="144">
        <v>1.7515000000000001</v>
      </c>
      <c r="CF1728" s="142">
        <v>216</v>
      </c>
      <c r="CG1728" s="143">
        <v>755.2</v>
      </c>
      <c r="CH1728" s="143">
        <v>0.85270000000000001</v>
      </c>
      <c r="CI1728" s="143">
        <v>16900</v>
      </c>
      <c r="CJ1728" s="143"/>
      <c r="CK1728" s="144">
        <v>0</v>
      </c>
      <c r="CL1728" s="142">
        <v>248</v>
      </c>
      <c r="CM1728" s="143">
        <v>755.2</v>
      </c>
      <c r="CN1728" s="143">
        <v>0.83699999999999997</v>
      </c>
      <c r="CO1728" s="143">
        <v>26600</v>
      </c>
      <c r="CP1728" s="143"/>
      <c r="CQ1728" s="144">
        <v>0.1002</v>
      </c>
      <c r="CR1728" s="142">
        <v>224</v>
      </c>
      <c r="CS1728" s="143">
        <v>755.2</v>
      </c>
      <c r="CT1728" s="143">
        <v>0.77790000000000004</v>
      </c>
      <c r="CU1728" s="143">
        <v>24100</v>
      </c>
      <c r="CV1728" s="143"/>
      <c r="CW1728" s="144">
        <v>0.1096</v>
      </c>
      <c r="CX1728" s="142">
        <v>298</v>
      </c>
      <c r="CY1728" s="143">
        <v>755.2</v>
      </c>
      <c r="CZ1728" s="143">
        <v>0.79669999999999996</v>
      </c>
      <c r="DA1728" s="143">
        <v>33460</v>
      </c>
      <c r="DB1728" s="143"/>
      <c r="DC1728" s="144">
        <v>0.18940000000000001</v>
      </c>
      <c r="DD1728" s="142">
        <v>300</v>
      </c>
      <c r="DE1728" s="143">
        <v>755.2</v>
      </c>
      <c r="DF1728" s="143">
        <v>0.82820000000000005</v>
      </c>
      <c r="DG1728" s="143">
        <v>35300</v>
      </c>
      <c r="DH1728" s="143"/>
      <c r="DI1728" s="144">
        <v>0.1973</v>
      </c>
    </row>
    <row r="1729" spans="1:113">
      <c r="A1729" s="137">
        <v>1726</v>
      </c>
      <c r="B1729" s="138" t="s">
        <v>1869</v>
      </c>
      <c r="C1729" s="139" t="s">
        <v>3939</v>
      </c>
      <c r="D1729" s="140" t="s">
        <v>195</v>
      </c>
      <c r="E1729" s="141">
        <v>300</v>
      </c>
      <c r="F1729" s="142">
        <v>30</v>
      </c>
      <c r="G1729" s="143">
        <v>30</v>
      </c>
      <c r="H1729" s="143">
        <v>1.2410000000000001</v>
      </c>
      <c r="I1729" s="143">
        <v>14520</v>
      </c>
      <c r="J1729" s="143">
        <v>0</v>
      </c>
      <c r="K1729" s="144">
        <v>0.53400000000000003</v>
      </c>
      <c r="L1729" s="142">
        <v>12</v>
      </c>
      <c r="M1729" s="143">
        <v>12</v>
      </c>
      <c r="N1729" s="143">
        <v>0.99199999999999999</v>
      </c>
      <c r="O1729" s="143">
        <v>15660</v>
      </c>
      <c r="P1729" s="143">
        <v>10357</v>
      </c>
      <c r="Q1729" s="144">
        <v>1.802</v>
      </c>
      <c r="R1729" s="142">
        <v>42</v>
      </c>
      <c r="S1729" s="143">
        <v>320.8</v>
      </c>
      <c r="T1729" s="143">
        <v>0.98199999999999998</v>
      </c>
      <c r="U1729" s="143">
        <v>12900</v>
      </c>
      <c r="V1729" s="143">
        <v>0</v>
      </c>
      <c r="W1729" s="144">
        <v>0.42799999999999999</v>
      </c>
      <c r="X1729" s="142">
        <v>189.6</v>
      </c>
      <c r="Y1729" s="143">
        <v>320.8</v>
      </c>
      <c r="Z1729" s="143">
        <v>0.995</v>
      </c>
      <c r="AA1729" s="143">
        <v>36420</v>
      </c>
      <c r="AB1729" s="143">
        <v>0</v>
      </c>
      <c r="AC1729" s="144">
        <v>0.26400000000000001</v>
      </c>
      <c r="AD1729" s="142">
        <v>212.4</v>
      </c>
      <c r="AE1729" s="143">
        <v>320.8</v>
      </c>
      <c r="AF1729" s="143">
        <v>0.99299999999999999</v>
      </c>
      <c r="AG1729" s="143">
        <v>34080</v>
      </c>
      <c r="AH1729" s="143">
        <v>0</v>
      </c>
      <c r="AI1729" s="144">
        <v>0.221</v>
      </c>
      <c r="AJ1729" s="142">
        <v>212.4</v>
      </c>
      <c r="AK1729" s="143">
        <v>240</v>
      </c>
      <c r="AL1729" s="143">
        <v>0.997</v>
      </c>
      <c r="AM1729" s="143">
        <v>36060</v>
      </c>
      <c r="AN1729" s="143">
        <v>0</v>
      </c>
      <c r="AO1729" s="144">
        <v>0.23300000000000001</v>
      </c>
      <c r="AP1729" s="142">
        <v>212.4</v>
      </c>
      <c r="AQ1729" s="143">
        <v>240</v>
      </c>
      <c r="AR1729" s="143">
        <v>0.99209999999999998</v>
      </c>
      <c r="AS1729" s="143">
        <v>30240</v>
      </c>
      <c r="AT1729" s="143"/>
      <c r="AU1729" s="144">
        <v>0.19289999999999999</v>
      </c>
      <c r="AV1729" s="142">
        <v>0</v>
      </c>
      <c r="AW1729" s="143">
        <v>240</v>
      </c>
      <c r="AX1729" s="143">
        <v>0.99139999999999995</v>
      </c>
      <c r="AY1729" s="143">
        <v>34500</v>
      </c>
      <c r="AZ1729" s="143"/>
      <c r="BA1729" s="144">
        <v>0.16109999999999999</v>
      </c>
      <c r="BB1729" s="142">
        <v>0</v>
      </c>
      <c r="BC1729" s="143">
        <v>240</v>
      </c>
      <c r="BD1729" s="143">
        <v>0.99470000000000003</v>
      </c>
      <c r="BE1729" s="143">
        <v>38310</v>
      </c>
      <c r="BF1729" s="143"/>
      <c r="BG1729" s="144">
        <v>0.1726</v>
      </c>
      <c r="BH1729" s="142">
        <v>258</v>
      </c>
      <c r="BI1729" s="143">
        <v>258</v>
      </c>
      <c r="BJ1729" s="143">
        <v>0.99519999999999997</v>
      </c>
      <c r="BK1729" s="143">
        <v>42492</v>
      </c>
      <c r="BL1729" s="143"/>
      <c r="BM1729" s="144">
        <v>0.22239999999999999</v>
      </c>
      <c r="BN1729" s="142">
        <v>232.8</v>
      </c>
      <c r="BO1729" s="143">
        <v>240</v>
      </c>
      <c r="BP1729" s="143">
        <v>0.99539999999999995</v>
      </c>
      <c r="BQ1729" s="143">
        <v>40278</v>
      </c>
      <c r="BR1729" s="143"/>
      <c r="BS1729" s="144">
        <v>0.25869999999999999</v>
      </c>
      <c r="BT1729" s="142"/>
      <c r="BU1729" s="143"/>
      <c r="BV1729" s="143"/>
      <c r="BW1729" s="143"/>
      <c r="BX1729" s="143"/>
      <c r="BY1729" s="144"/>
      <c r="BZ1729" s="142">
        <v>456</v>
      </c>
      <c r="CA1729" s="143">
        <v>480</v>
      </c>
      <c r="CB1729" s="143">
        <v>1.9895</v>
      </c>
      <c r="CC1729" s="143">
        <v>77604</v>
      </c>
      <c r="CD1729" s="143"/>
      <c r="CE1729" s="144">
        <v>0.46989999999999998</v>
      </c>
      <c r="CF1729" s="142">
        <v>214.8</v>
      </c>
      <c r="CG1729" s="143">
        <v>240</v>
      </c>
      <c r="CH1729" s="143">
        <v>0.99</v>
      </c>
      <c r="CI1729" s="143">
        <v>25554</v>
      </c>
      <c r="CJ1729" s="143"/>
      <c r="CK1729" s="144">
        <v>0.1615</v>
      </c>
      <c r="CL1729" s="142">
        <v>216</v>
      </c>
      <c r="CM1729" s="143">
        <v>240</v>
      </c>
      <c r="CN1729" s="143">
        <v>0.99239999999999995</v>
      </c>
      <c r="CO1729" s="143">
        <v>38334</v>
      </c>
      <c r="CP1729" s="143"/>
      <c r="CQ1729" s="144">
        <v>0.24840000000000001</v>
      </c>
      <c r="CR1729" s="142">
        <v>256.8</v>
      </c>
      <c r="CS1729" s="143">
        <v>256.8</v>
      </c>
      <c r="CT1729" s="143">
        <v>0.99339999999999995</v>
      </c>
      <c r="CU1729" s="143">
        <v>46326</v>
      </c>
      <c r="CV1729" s="143"/>
      <c r="CW1729" s="144">
        <v>0.24410000000000001</v>
      </c>
      <c r="CX1729" s="142">
        <v>223.2</v>
      </c>
      <c r="CY1729" s="143">
        <v>240</v>
      </c>
      <c r="CZ1729" s="143">
        <v>0.99319999999999997</v>
      </c>
      <c r="DA1729" s="143">
        <v>42786</v>
      </c>
      <c r="DB1729" s="143"/>
      <c r="DC1729" s="144">
        <v>0.25940000000000002</v>
      </c>
      <c r="DD1729" s="142">
        <v>225.6</v>
      </c>
      <c r="DE1729" s="143">
        <v>240</v>
      </c>
      <c r="DF1729" s="143">
        <v>0.99270000000000003</v>
      </c>
      <c r="DG1729" s="143">
        <v>37692</v>
      </c>
      <c r="DH1729" s="143"/>
      <c r="DI1729" s="144">
        <v>0.23369999999999999</v>
      </c>
    </row>
    <row r="1730" spans="1:113">
      <c r="A1730" s="137">
        <v>1727</v>
      </c>
      <c r="B1730" s="138" t="s">
        <v>1870</v>
      </c>
      <c r="C1730" s="139" t="s">
        <v>3940</v>
      </c>
      <c r="D1730" s="140" t="s">
        <v>195</v>
      </c>
      <c r="E1730" s="141">
        <v>200</v>
      </c>
      <c r="F1730" s="142"/>
      <c r="G1730" s="143"/>
      <c r="H1730" s="143"/>
      <c r="I1730" s="143"/>
      <c r="J1730" s="143"/>
      <c r="K1730" s="144"/>
      <c r="L1730" s="142"/>
      <c r="M1730" s="143"/>
      <c r="N1730" s="143"/>
      <c r="O1730" s="143"/>
      <c r="P1730" s="143"/>
      <c r="Q1730" s="144"/>
      <c r="R1730" s="142"/>
      <c r="S1730" s="143"/>
      <c r="T1730" s="143"/>
      <c r="U1730" s="143"/>
      <c r="V1730" s="143"/>
      <c r="W1730" s="144"/>
      <c r="X1730" s="142"/>
      <c r="Y1730" s="143"/>
      <c r="Z1730" s="143"/>
      <c r="AA1730" s="143"/>
      <c r="AB1730" s="143"/>
      <c r="AC1730" s="144"/>
      <c r="AD1730" s="142"/>
      <c r="AE1730" s="143"/>
      <c r="AF1730" s="143"/>
      <c r="AG1730" s="143"/>
      <c r="AH1730" s="143"/>
      <c r="AI1730" s="144"/>
      <c r="AJ1730" s="142"/>
      <c r="AK1730" s="143"/>
      <c r="AL1730" s="143"/>
      <c r="AM1730" s="143"/>
      <c r="AN1730" s="143"/>
      <c r="AO1730" s="144"/>
      <c r="AP1730" s="142"/>
      <c r="AQ1730" s="143"/>
      <c r="AR1730" s="143"/>
      <c r="AS1730" s="143"/>
      <c r="AT1730" s="143"/>
      <c r="AU1730" s="144"/>
      <c r="AV1730" s="142"/>
      <c r="AW1730" s="143"/>
      <c r="AX1730" s="143"/>
      <c r="AY1730" s="143"/>
      <c r="AZ1730" s="143"/>
      <c r="BA1730" s="144"/>
      <c r="BB1730" s="142"/>
      <c r="BC1730" s="143"/>
      <c r="BD1730" s="143"/>
      <c r="BE1730" s="143"/>
      <c r="BF1730" s="143"/>
      <c r="BG1730" s="144"/>
      <c r="BH1730" s="142"/>
      <c r="BI1730" s="143"/>
      <c r="BJ1730" s="143"/>
      <c r="BK1730" s="143"/>
      <c r="BL1730" s="143"/>
      <c r="BM1730" s="144"/>
      <c r="BN1730" s="142"/>
      <c r="BO1730" s="143"/>
      <c r="BP1730" s="143"/>
      <c r="BQ1730" s="143"/>
      <c r="BR1730" s="143"/>
      <c r="BS1730" s="144"/>
      <c r="BT1730" s="142"/>
      <c r="BU1730" s="143"/>
      <c r="BV1730" s="143"/>
      <c r="BW1730" s="143"/>
      <c r="BX1730" s="143"/>
      <c r="BY1730" s="144"/>
      <c r="BZ1730" s="142"/>
      <c r="CA1730" s="143"/>
      <c r="CB1730" s="143"/>
      <c r="CC1730" s="143"/>
      <c r="CD1730" s="143"/>
      <c r="CE1730" s="144"/>
      <c r="CF1730" s="142"/>
      <c r="CG1730" s="143"/>
      <c r="CH1730" s="143"/>
      <c r="CI1730" s="143"/>
      <c r="CJ1730" s="143"/>
      <c r="CK1730" s="144"/>
      <c r="CL1730" s="142"/>
      <c r="CM1730" s="143"/>
      <c r="CN1730" s="143"/>
      <c r="CO1730" s="143"/>
      <c r="CP1730" s="143"/>
      <c r="CQ1730" s="144"/>
      <c r="CR1730" s="142"/>
      <c r="CS1730" s="143"/>
      <c r="CT1730" s="143"/>
      <c r="CU1730" s="143"/>
      <c r="CV1730" s="143"/>
      <c r="CW1730" s="144"/>
      <c r="CX1730" s="142"/>
      <c r="CY1730" s="143"/>
      <c r="CZ1730" s="143"/>
      <c r="DA1730" s="143"/>
      <c r="DB1730" s="143"/>
      <c r="DC1730" s="144"/>
      <c r="DD1730" s="142">
        <v>12</v>
      </c>
      <c r="DE1730" s="143">
        <v>160</v>
      </c>
      <c r="DF1730" s="143">
        <v>0.92810000000000004</v>
      </c>
      <c r="DG1730" s="143">
        <v>4260</v>
      </c>
      <c r="DH1730" s="143"/>
      <c r="DI1730" s="144">
        <v>0.54959999999999998</v>
      </c>
    </row>
    <row r="1731" spans="1:113" ht="22.5">
      <c r="A1731" s="137">
        <v>1728</v>
      </c>
      <c r="B1731" s="138" t="s">
        <v>1871</v>
      </c>
      <c r="C1731" s="139" t="s">
        <v>3941</v>
      </c>
      <c r="D1731" s="140" t="s">
        <v>195</v>
      </c>
      <c r="E1731" s="141">
        <v>474.44</v>
      </c>
      <c r="F1731" s="145"/>
      <c r="G1731" s="146"/>
      <c r="H1731" s="146"/>
      <c r="I1731" s="146"/>
      <c r="J1731" s="146"/>
      <c r="K1731" s="147"/>
      <c r="L1731" s="145"/>
      <c r="M1731" s="146"/>
      <c r="N1731" s="146"/>
      <c r="O1731" s="146"/>
      <c r="P1731" s="146"/>
      <c r="Q1731" s="147"/>
      <c r="R1731" s="145"/>
      <c r="S1731" s="146"/>
      <c r="T1731" s="146"/>
      <c r="U1731" s="146"/>
      <c r="V1731" s="146"/>
      <c r="W1731" s="147"/>
      <c r="X1731" s="145"/>
      <c r="Y1731" s="146"/>
      <c r="Z1731" s="146"/>
      <c r="AA1731" s="146"/>
      <c r="AB1731" s="146"/>
      <c r="AC1731" s="147"/>
      <c r="AD1731" s="145"/>
      <c r="AE1731" s="146"/>
      <c r="AF1731" s="146"/>
      <c r="AG1731" s="146"/>
      <c r="AH1731" s="146"/>
      <c r="AI1731" s="147"/>
      <c r="AJ1731" s="145"/>
      <c r="AK1731" s="146"/>
      <c r="AL1731" s="146"/>
      <c r="AM1731" s="146"/>
      <c r="AN1731" s="146"/>
      <c r="AO1731" s="147"/>
      <c r="AP1731" s="145"/>
      <c r="AQ1731" s="146"/>
      <c r="AR1731" s="146"/>
      <c r="AS1731" s="146"/>
      <c r="AT1731" s="146"/>
      <c r="AU1731" s="147"/>
      <c r="AV1731" s="145"/>
      <c r="AW1731" s="146"/>
      <c r="AX1731" s="146"/>
      <c r="AY1731" s="146"/>
      <c r="AZ1731" s="146"/>
      <c r="BA1731" s="147"/>
      <c r="BB1731" s="145"/>
      <c r="BC1731" s="146"/>
      <c r="BD1731" s="146"/>
      <c r="BE1731" s="146"/>
      <c r="BF1731" s="146"/>
      <c r="BG1731" s="147"/>
      <c r="BH1731" s="145"/>
      <c r="BI1731" s="146"/>
      <c r="BJ1731" s="146"/>
      <c r="BK1731" s="146"/>
      <c r="BL1731" s="146"/>
      <c r="BM1731" s="147"/>
      <c r="BN1731" s="145">
        <v>82.8</v>
      </c>
      <c r="BO1731" s="146">
        <v>379.55200000000002</v>
      </c>
      <c r="BP1731" s="146">
        <v>0.95740000000000003</v>
      </c>
      <c r="BQ1731" s="146">
        <v>19029</v>
      </c>
      <c r="BR1731" s="146"/>
      <c r="BS1731" s="147">
        <v>0.26319999999999999</v>
      </c>
      <c r="BT1731" s="145"/>
      <c r="BU1731" s="146"/>
      <c r="BV1731" s="146"/>
      <c r="BW1731" s="146"/>
      <c r="BX1731" s="146"/>
      <c r="BY1731" s="147"/>
      <c r="BZ1731" s="145">
        <v>173.4</v>
      </c>
      <c r="CA1731" s="146">
        <v>759.10400000000004</v>
      </c>
      <c r="CB1731" s="146">
        <v>1.9428999999999998</v>
      </c>
      <c r="CC1731" s="146">
        <v>51447</v>
      </c>
      <c r="CD1731" s="146"/>
      <c r="CE1731" s="147">
        <v>0.83519999999999994</v>
      </c>
      <c r="CF1731" s="145">
        <v>83.1</v>
      </c>
      <c r="CG1731" s="146">
        <v>379.55200000000002</v>
      </c>
      <c r="CH1731" s="146">
        <v>0.96699999999999997</v>
      </c>
      <c r="CI1731" s="146">
        <v>26304</v>
      </c>
      <c r="CJ1731" s="146"/>
      <c r="CK1731" s="147">
        <v>0.44</v>
      </c>
      <c r="CL1731" s="145">
        <v>84.3</v>
      </c>
      <c r="CM1731" s="146">
        <v>379.55200000000002</v>
      </c>
      <c r="CN1731" s="146">
        <v>0.89449999999999996</v>
      </c>
      <c r="CO1731" s="146">
        <v>26619</v>
      </c>
      <c r="CP1731" s="146"/>
      <c r="CQ1731" s="147">
        <v>0.49030000000000001</v>
      </c>
      <c r="CR1731" s="145">
        <v>96</v>
      </c>
      <c r="CS1731" s="146">
        <v>379.55200000000002</v>
      </c>
      <c r="CT1731" s="146">
        <v>0.87760000000000005</v>
      </c>
      <c r="CU1731" s="146">
        <v>27636</v>
      </c>
      <c r="CV1731" s="146"/>
      <c r="CW1731" s="147">
        <v>0.44090000000000001</v>
      </c>
      <c r="CX1731" s="145">
        <v>96.6</v>
      </c>
      <c r="CY1731" s="146">
        <v>379.55200000000002</v>
      </c>
      <c r="CZ1731" s="146">
        <v>0.88590000000000002</v>
      </c>
      <c r="DA1731" s="146">
        <v>32424</v>
      </c>
      <c r="DB1731" s="146"/>
      <c r="DC1731" s="147">
        <v>0.50919999999999999</v>
      </c>
      <c r="DD1731" s="145">
        <v>114.9</v>
      </c>
      <c r="DE1731" s="146">
        <v>379.55200000000002</v>
      </c>
      <c r="DF1731" s="146">
        <v>0.9052</v>
      </c>
      <c r="DG1731" s="146">
        <v>31749</v>
      </c>
      <c r="DH1731" s="146"/>
      <c r="DI1731" s="147">
        <v>0.42399999999999999</v>
      </c>
    </row>
    <row r="1732" spans="1:113">
      <c r="A1732" s="137">
        <v>1729</v>
      </c>
      <c r="B1732" s="138" t="s">
        <v>1872</v>
      </c>
      <c r="C1732" s="139" t="s">
        <v>3942</v>
      </c>
      <c r="D1732" s="140" t="s">
        <v>195</v>
      </c>
      <c r="E1732" s="141">
        <v>164</v>
      </c>
      <c r="F1732" s="142">
        <v>4</v>
      </c>
      <c r="G1732" s="143">
        <v>4</v>
      </c>
      <c r="H1732" s="143">
        <v>0.92700000000000005</v>
      </c>
      <c r="I1732" s="143">
        <v>13400</v>
      </c>
      <c r="J1732" s="143">
        <v>11793</v>
      </c>
      <c r="K1732" s="144">
        <v>4.95</v>
      </c>
      <c r="L1732" s="142">
        <v>33.6</v>
      </c>
      <c r="M1732" s="143">
        <v>33.6</v>
      </c>
      <c r="N1732" s="143">
        <v>0.90300000000000002</v>
      </c>
      <c r="O1732" s="143">
        <v>12640</v>
      </c>
      <c r="P1732" s="143">
        <v>0</v>
      </c>
      <c r="Q1732" s="144">
        <v>0.57099999999999995</v>
      </c>
      <c r="R1732" s="142">
        <v>28</v>
      </c>
      <c r="S1732" s="143">
        <v>131.19999999999999</v>
      </c>
      <c r="T1732" s="143">
        <v>0.92900000000000005</v>
      </c>
      <c r="U1732" s="143">
        <v>11000</v>
      </c>
      <c r="V1732" s="143">
        <v>0</v>
      </c>
      <c r="W1732" s="144">
        <v>0.57899999999999996</v>
      </c>
      <c r="X1732" s="142">
        <v>28</v>
      </c>
      <c r="Y1732" s="143">
        <v>131.19999999999999</v>
      </c>
      <c r="Z1732" s="143">
        <v>0.90400000000000003</v>
      </c>
      <c r="AA1732" s="143">
        <v>12760</v>
      </c>
      <c r="AB1732" s="143">
        <v>1511</v>
      </c>
      <c r="AC1732" s="144">
        <v>0.69099999999999995</v>
      </c>
      <c r="AD1732" s="142">
        <v>12</v>
      </c>
      <c r="AE1732" s="143">
        <v>131.19999999999999</v>
      </c>
      <c r="AF1732" s="143">
        <v>0.90100000000000002</v>
      </c>
      <c r="AG1732" s="143">
        <v>14960</v>
      </c>
      <c r="AH1732" s="143">
        <v>10139</v>
      </c>
      <c r="AI1732" s="144">
        <v>1.895</v>
      </c>
      <c r="AJ1732" s="142">
        <v>16</v>
      </c>
      <c r="AK1732" s="143">
        <v>131.19999999999999</v>
      </c>
      <c r="AL1732" s="143">
        <v>0.91</v>
      </c>
      <c r="AM1732" s="143">
        <v>18920</v>
      </c>
      <c r="AN1732" s="143">
        <v>12630</v>
      </c>
      <c r="AO1732" s="144">
        <v>1.78</v>
      </c>
      <c r="AP1732" s="142">
        <v>36</v>
      </c>
      <c r="AQ1732" s="143">
        <v>131.19999999999999</v>
      </c>
      <c r="AR1732" s="143">
        <v>0.91900000000000004</v>
      </c>
      <c r="AS1732" s="143">
        <v>16800</v>
      </c>
      <c r="AT1732" s="143">
        <v>2031</v>
      </c>
      <c r="AU1732" s="144">
        <v>0.6825</v>
      </c>
      <c r="AV1732" s="142">
        <v>16</v>
      </c>
      <c r="AW1732" s="143">
        <v>131.19999999999999</v>
      </c>
      <c r="AX1732" s="143">
        <v>0.85540000000000005</v>
      </c>
      <c r="AY1732" s="143">
        <v>16800</v>
      </c>
      <c r="AZ1732" s="143">
        <v>10887</v>
      </c>
      <c r="BA1732" s="144">
        <v>1.7049000000000001</v>
      </c>
      <c r="BB1732" s="142">
        <v>68</v>
      </c>
      <c r="BC1732" s="143">
        <v>131.19999999999999</v>
      </c>
      <c r="BD1732" s="143">
        <v>0.84550000000000003</v>
      </c>
      <c r="BE1732" s="143">
        <v>19248</v>
      </c>
      <c r="BF1732" s="143"/>
      <c r="BG1732" s="144">
        <v>0.45</v>
      </c>
      <c r="BH1732" s="142">
        <v>68</v>
      </c>
      <c r="BI1732" s="143">
        <v>131.19999999999999</v>
      </c>
      <c r="BJ1732" s="143">
        <v>0.89410000000000001</v>
      </c>
      <c r="BK1732" s="143">
        <v>22260</v>
      </c>
      <c r="BL1732" s="143"/>
      <c r="BM1732" s="144">
        <v>0.49209999999999998</v>
      </c>
      <c r="BN1732" s="142">
        <v>82.4</v>
      </c>
      <c r="BO1732" s="143">
        <v>131.19999999999999</v>
      </c>
      <c r="BP1732" s="143">
        <v>0.88959999999999995</v>
      </c>
      <c r="BQ1732" s="143">
        <v>22828</v>
      </c>
      <c r="BR1732" s="143"/>
      <c r="BS1732" s="144">
        <v>0.46339999999999998</v>
      </c>
      <c r="BT1732" s="142"/>
      <c r="BU1732" s="143"/>
      <c r="BV1732" s="143"/>
      <c r="BW1732" s="143"/>
      <c r="BX1732" s="143"/>
      <c r="BY1732" s="144"/>
      <c r="BZ1732" s="142">
        <v>236.8</v>
      </c>
      <c r="CA1732" s="143">
        <v>280</v>
      </c>
      <c r="CB1732" s="143">
        <v>1.8395000000000001</v>
      </c>
      <c r="CC1732" s="143">
        <v>49316</v>
      </c>
      <c r="CD1732" s="143"/>
      <c r="CE1732" s="144">
        <v>0.6754</v>
      </c>
      <c r="CF1732" s="142">
        <v>140</v>
      </c>
      <c r="CG1732" s="143">
        <v>140</v>
      </c>
      <c r="CH1732" s="143">
        <v>0.92830000000000001</v>
      </c>
      <c r="CI1732" s="143">
        <v>21972</v>
      </c>
      <c r="CJ1732" s="143"/>
      <c r="CK1732" s="144">
        <v>0.22720000000000001</v>
      </c>
      <c r="CL1732" s="142">
        <v>176.8</v>
      </c>
      <c r="CM1732" s="143">
        <v>176.8</v>
      </c>
      <c r="CN1732" s="143">
        <v>0.92510000000000003</v>
      </c>
      <c r="CO1732" s="143">
        <v>28980</v>
      </c>
      <c r="CP1732" s="143"/>
      <c r="CQ1732" s="144">
        <v>0.24610000000000001</v>
      </c>
      <c r="CR1732" s="142">
        <v>178.4</v>
      </c>
      <c r="CS1732" s="143">
        <v>178.4</v>
      </c>
      <c r="CT1732" s="143">
        <v>0.95350000000000001</v>
      </c>
      <c r="CU1732" s="143">
        <v>36464</v>
      </c>
      <c r="CV1732" s="143"/>
      <c r="CW1732" s="144">
        <v>0.28810000000000002</v>
      </c>
      <c r="CX1732" s="142">
        <v>192</v>
      </c>
      <c r="CY1732" s="143">
        <v>192</v>
      </c>
      <c r="CZ1732" s="143">
        <v>0.95409999999999995</v>
      </c>
      <c r="DA1732" s="143">
        <v>43624</v>
      </c>
      <c r="DB1732" s="143"/>
      <c r="DC1732" s="144">
        <v>0.3201</v>
      </c>
      <c r="DD1732" s="142">
        <v>174.4</v>
      </c>
      <c r="DE1732" s="143">
        <v>153.6</v>
      </c>
      <c r="DF1732" s="143">
        <v>0.90180000000000005</v>
      </c>
      <c r="DG1732" s="143">
        <v>12268</v>
      </c>
      <c r="DH1732" s="143"/>
      <c r="DI1732" s="144">
        <v>0.10829999999999999</v>
      </c>
    </row>
    <row r="1733" spans="1:113">
      <c r="A1733" s="137">
        <v>1730</v>
      </c>
      <c r="B1733" s="138" t="s">
        <v>1873</v>
      </c>
      <c r="C1733" s="139" t="s">
        <v>3943</v>
      </c>
      <c r="D1733" s="140" t="s">
        <v>195</v>
      </c>
      <c r="E1733" s="141">
        <v>263</v>
      </c>
      <c r="F1733" s="142">
        <v>76.8</v>
      </c>
      <c r="G1733" s="143">
        <v>76.8</v>
      </c>
      <c r="H1733" s="143">
        <v>0.877</v>
      </c>
      <c r="I1733" s="143">
        <v>11196</v>
      </c>
      <c r="J1733" s="143">
        <v>0</v>
      </c>
      <c r="K1733" s="144">
        <v>0.22800000000000001</v>
      </c>
      <c r="L1733" s="142">
        <v>90.6</v>
      </c>
      <c r="M1733" s="143">
        <v>90.6</v>
      </c>
      <c r="N1733" s="143">
        <v>0.88800000000000001</v>
      </c>
      <c r="O1733" s="143">
        <v>17988</v>
      </c>
      <c r="P1733" s="143">
        <v>0</v>
      </c>
      <c r="Q1733" s="144">
        <v>0.30599999999999999</v>
      </c>
      <c r="R1733" s="142">
        <v>93</v>
      </c>
      <c r="S1733" s="143">
        <v>210.4</v>
      </c>
      <c r="T1733" s="143">
        <v>0.83699999999999997</v>
      </c>
      <c r="U1733" s="143">
        <v>13638</v>
      </c>
      <c r="V1733" s="143">
        <v>0</v>
      </c>
      <c r="W1733" s="144">
        <v>0.24</v>
      </c>
      <c r="X1733" s="142">
        <v>98.4</v>
      </c>
      <c r="Y1733" s="143">
        <v>210.4</v>
      </c>
      <c r="Z1733" s="143">
        <v>0.81399999999999995</v>
      </c>
      <c r="AA1733" s="143">
        <v>19116</v>
      </c>
      <c r="AB1733" s="143">
        <v>0</v>
      </c>
      <c r="AC1733" s="144">
        <v>0.32700000000000001</v>
      </c>
      <c r="AD1733" s="142">
        <v>81</v>
      </c>
      <c r="AE1733" s="143">
        <v>210.4</v>
      </c>
      <c r="AF1733" s="143">
        <v>0.76100000000000001</v>
      </c>
      <c r="AG1733" s="143">
        <v>14382</v>
      </c>
      <c r="AH1733" s="143">
        <v>0</v>
      </c>
      <c r="AI1733" s="144">
        <v>0.32</v>
      </c>
      <c r="AJ1733" s="142">
        <v>84.6</v>
      </c>
      <c r="AK1733" s="143">
        <v>210.4</v>
      </c>
      <c r="AL1733" s="143">
        <v>0.73099999999999998</v>
      </c>
      <c r="AM1733" s="143">
        <v>14856</v>
      </c>
      <c r="AN1733" s="143">
        <v>0</v>
      </c>
      <c r="AO1733" s="144">
        <v>0.32900000000000001</v>
      </c>
      <c r="AP1733" s="142">
        <v>30</v>
      </c>
      <c r="AQ1733" s="143">
        <v>210.4</v>
      </c>
      <c r="AR1733" s="143">
        <v>0.75639999999999996</v>
      </c>
      <c r="AS1733" s="143">
        <v>13920</v>
      </c>
      <c r="AT1733" s="143">
        <v>3790</v>
      </c>
      <c r="AU1733" s="144">
        <v>0.82450000000000001</v>
      </c>
      <c r="AV1733" s="142">
        <v>42</v>
      </c>
      <c r="AW1733" s="143">
        <v>210.4</v>
      </c>
      <c r="AX1733" s="143">
        <v>0.75</v>
      </c>
      <c r="AY1733" s="143">
        <v>15120</v>
      </c>
      <c r="AZ1733" s="143">
        <v>1512</v>
      </c>
      <c r="BA1733" s="144">
        <v>0.66669999999999996</v>
      </c>
      <c r="BB1733" s="142">
        <v>90</v>
      </c>
      <c r="BC1733" s="143">
        <v>210.4</v>
      </c>
      <c r="BD1733" s="143">
        <v>0.80449999999999999</v>
      </c>
      <c r="BE1733" s="143">
        <v>17040</v>
      </c>
      <c r="BF1733" s="143"/>
      <c r="BG1733" s="144">
        <v>0.31630000000000003</v>
      </c>
      <c r="BH1733" s="142">
        <v>60</v>
      </c>
      <c r="BI1733" s="143">
        <v>210.4</v>
      </c>
      <c r="BJ1733" s="143">
        <v>0.84619999999999995</v>
      </c>
      <c r="BK1733" s="143">
        <v>25080</v>
      </c>
      <c r="BL1733" s="143">
        <v>2415</v>
      </c>
      <c r="BM1733" s="144">
        <v>0.66390000000000005</v>
      </c>
      <c r="BN1733" s="142">
        <v>102</v>
      </c>
      <c r="BO1733" s="143">
        <v>210.4</v>
      </c>
      <c r="BP1733" s="143">
        <v>0.9204</v>
      </c>
      <c r="BQ1733" s="143">
        <v>28440</v>
      </c>
      <c r="BR1733" s="143"/>
      <c r="BS1733" s="144">
        <v>0.45079999999999998</v>
      </c>
      <c r="BT1733" s="142"/>
      <c r="BU1733" s="143"/>
      <c r="BV1733" s="143"/>
      <c r="BW1733" s="143"/>
      <c r="BX1733" s="143"/>
      <c r="BY1733" s="144"/>
      <c r="BZ1733" s="142">
        <v>233.4</v>
      </c>
      <c r="CA1733" s="143">
        <v>420.8</v>
      </c>
      <c r="CB1733" s="143">
        <v>1.9102000000000001</v>
      </c>
      <c r="CC1733" s="143">
        <v>106818</v>
      </c>
      <c r="CD1733" s="143">
        <v>41500</v>
      </c>
      <c r="CE1733" s="144">
        <v>3.6940000000000004</v>
      </c>
      <c r="CF1733" s="142">
        <v>76.2</v>
      </c>
      <c r="CG1733" s="143">
        <v>210.4</v>
      </c>
      <c r="CH1733" s="143">
        <v>0.79620000000000002</v>
      </c>
      <c r="CI1733" s="143">
        <v>13806</v>
      </c>
      <c r="CJ1733" s="143"/>
      <c r="CK1733" s="144">
        <v>0.30590000000000001</v>
      </c>
      <c r="CL1733" s="142">
        <v>96</v>
      </c>
      <c r="CM1733" s="143">
        <v>210.4</v>
      </c>
      <c r="CN1733" s="143">
        <v>0.82540000000000002</v>
      </c>
      <c r="CO1733" s="143">
        <v>22716</v>
      </c>
      <c r="CP1733" s="143"/>
      <c r="CQ1733" s="144">
        <v>0.3982</v>
      </c>
      <c r="CR1733" s="142">
        <v>96</v>
      </c>
      <c r="CS1733" s="143">
        <v>210.4</v>
      </c>
      <c r="CT1733" s="143">
        <v>0.8911</v>
      </c>
      <c r="CU1733" s="143">
        <v>21600</v>
      </c>
      <c r="CV1733" s="143"/>
      <c r="CW1733" s="144">
        <v>0.33939999999999998</v>
      </c>
      <c r="CX1733" s="142">
        <v>164.4</v>
      </c>
      <c r="CY1733" s="143">
        <v>210.4</v>
      </c>
      <c r="CZ1733" s="143">
        <v>0.94550000000000001</v>
      </c>
      <c r="DA1733" s="143">
        <v>32460</v>
      </c>
      <c r="DB1733" s="143"/>
      <c r="DC1733" s="144">
        <v>0.28070000000000001</v>
      </c>
      <c r="DD1733" s="142">
        <v>204</v>
      </c>
      <c r="DE1733" s="143">
        <v>210.4</v>
      </c>
      <c r="DF1733" s="143">
        <v>0.95240000000000002</v>
      </c>
      <c r="DG1733" s="143">
        <v>51360</v>
      </c>
      <c r="DH1733" s="143"/>
      <c r="DI1733" s="144">
        <v>0.36720000000000003</v>
      </c>
    </row>
    <row r="1734" spans="1:113">
      <c r="A1734" s="137">
        <v>1731</v>
      </c>
      <c r="B1734" s="138" t="s">
        <v>1874</v>
      </c>
      <c r="C1734" s="139" t="s">
        <v>3944</v>
      </c>
      <c r="D1734" s="140" t="s">
        <v>195</v>
      </c>
      <c r="E1734" s="141">
        <v>156</v>
      </c>
      <c r="F1734" s="142">
        <v>44.8</v>
      </c>
      <c r="G1734" s="143">
        <v>44.8</v>
      </c>
      <c r="H1734" s="143">
        <v>0.89300000000000002</v>
      </c>
      <c r="I1734" s="143">
        <v>2948</v>
      </c>
      <c r="J1734" s="143">
        <v>0</v>
      </c>
      <c r="K1734" s="144">
        <v>0.10100000000000001</v>
      </c>
      <c r="L1734" s="142">
        <v>28.2</v>
      </c>
      <c r="M1734" s="143">
        <v>28.2</v>
      </c>
      <c r="N1734" s="143">
        <v>0.877</v>
      </c>
      <c r="O1734" s="143">
        <v>2440</v>
      </c>
      <c r="P1734" s="143">
        <v>0</v>
      </c>
      <c r="Q1734" s="144">
        <v>0.13500000000000001</v>
      </c>
      <c r="R1734" s="142">
        <v>17.399999999999999</v>
      </c>
      <c r="S1734" s="143">
        <v>124.8</v>
      </c>
      <c r="T1734" s="143">
        <v>0.98199999999999998</v>
      </c>
      <c r="U1734" s="143">
        <v>4790</v>
      </c>
      <c r="V1734" s="143">
        <v>0</v>
      </c>
      <c r="W1734" s="144">
        <v>0.38400000000000001</v>
      </c>
      <c r="X1734" s="142">
        <v>15.6</v>
      </c>
      <c r="Y1734" s="143">
        <v>124.8</v>
      </c>
      <c r="Z1734" s="143">
        <v>0.98</v>
      </c>
      <c r="AA1734" s="143">
        <v>6326</v>
      </c>
      <c r="AB1734" s="143">
        <v>0</v>
      </c>
      <c r="AC1734" s="144">
        <v>0.56699999999999995</v>
      </c>
      <c r="AD1734" s="142">
        <v>15.8</v>
      </c>
      <c r="AE1734" s="143">
        <v>124.8</v>
      </c>
      <c r="AF1734" s="143">
        <v>0.98</v>
      </c>
      <c r="AG1734" s="143">
        <v>5948</v>
      </c>
      <c r="AH1734" s="143">
        <v>0</v>
      </c>
      <c r="AI1734" s="144">
        <v>0.52600000000000002</v>
      </c>
      <c r="AJ1734" s="142">
        <v>17.600000000000001</v>
      </c>
      <c r="AK1734" s="143">
        <v>124.8</v>
      </c>
      <c r="AL1734" s="143">
        <v>0.97899999999999998</v>
      </c>
      <c r="AM1734" s="143">
        <v>6592</v>
      </c>
      <c r="AN1734" s="143">
        <v>0</v>
      </c>
      <c r="AO1734" s="144">
        <v>0.52400000000000002</v>
      </c>
      <c r="AP1734" s="142">
        <v>15.6</v>
      </c>
      <c r="AQ1734" s="143">
        <v>124.8</v>
      </c>
      <c r="AR1734" s="143">
        <v>0.97299999999999998</v>
      </c>
      <c r="AS1734" s="143">
        <v>5974</v>
      </c>
      <c r="AT1734" s="143"/>
      <c r="AU1734" s="144">
        <v>0.52900000000000003</v>
      </c>
      <c r="AV1734" s="142">
        <v>16.600000000000001</v>
      </c>
      <c r="AW1734" s="143">
        <v>124.8</v>
      </c>
      <c r="AX1734" s="143">
        <v>0.96899999999999997</v>
      </c>
      <c r="AY1734" s="143">
        <v>5446</v>
      </c>
      <c r="AZ1734" s="143"/>
      <c r="BA1734" s="144">
        <v>0.47020000000000001</v>
      </c>
      <c r="BB1734" s="142">
        <v>26</v>
      </c>
      <c r="BC1734" s="143">
        <v>124.8</v>
      </c>
      <c r="BD1734" s="143">
        <v>0.95940000000000003</v>
      </c>
      <c r="BE1734" s="143">
        <v>4346</v>
      </c>
      <c r="BF1734" s="143"/>
      <c r="BG1734" s="144">
        <v>0.23419999999999999</v>
      </c>
      <c r="BH1734" s="142">
        <v>14</v>
      </c>
      <c r="BI1734" s="143">
        <v>124.8</v>
      </c>
      <c r="BJ1734" s="143">
        <v>0.96140000000000003</v>
      </c>
      <c r="BK1734" s="143">
        <v>3790</v>
      </c>
      <c r="BL1734" s="143"/>
      <c r="BM1734" s="144">
        <v>0.3785</v>
      </c>
      <c r="BN1734" s="142">
        <v>73.8</v>
      </c>
      <c r="BO1734" s="143">
        <v>124.8</v>
      </c>
      <c r="BP1734" s="143">
        <v>0.95330000000000004</v>
      </c>
      <c r="BQ1734" s="143">
        <v>3100</v>
      </c>
      <c r="BR1734" s="143"/>
      <c r="BS1734" s="144">
        <v>6.5600000000000006E-2</v>
      </c>
      <c r="BT1734" s="142"/>
      <c r="BU1734" s="143"/>
      <c r="BV1734" s="143"/>
      <c r="BW1734" s="143"/>
      <c r="BX1734" s="143"/>
      <c r="BY1734" s="144"/>
      <c r="BZ1734" s="142">
        <v>46.4</v>
      </c>
      <c r="CA1734" s="143">
        <v>249.6</v>
      </c>
      <c r="CB1734" s="143">
        <v>1.9420999999999999</v>
      </c>
      <c r="CC1734" s="143">
        <v>12924</v>
      </c>
      <c r="CD1734" s="143">
        <v>2228</v>
      </c>
      <c r="CE1734" s="144">
        <v>1.2612000000000001</v>
      </c>
      <c r="CF1734" s="142">
        <v>42.2</v>
      </c>
      <c r="CG1734" s="143">
        <v>124.8</v>
      </c>
      <c r="CH1734" s="143">
        <v>0.96189999999999998</v>
      </c>
      <c r="CI1734" s="143">
        <v>11452</v>
      </c>
      <c r="CJ1734" s="143"/>
      <c r="CK1734" s="144">
        <v>0.37919999999999998</v>
      </c>
      <c r="CL1734" s="142">
        <v>35.799999999999997</v>
      </c>
      <c r="CM1734" s="143">
        <v>124.8</v>
      </c>
      <c r="CN1734" s="143">
        <v>0.96489999999999998</v>
      </c>
      <c r="CO1734" s="143">
        <v>12572</v>
      </c>
      <c r="CP1734" s="143"/>
      <c r="CQ1734" s="144">
        <v>0.50549999999999995</v>
      </c>
      <c r="CR1734" s="142">
        <v>28.8</v>
      </c>
      <c r="CS1734" s="143">
        <v>124.8</v>
      </c>
      <c r="CT1734" s="143">
        <v>0.9637</v>
      </c>
      <c r="CU1734" s="143">
        <v>7806</v>
      </c>
      <c r="CV1734" s="143"/>
      <c r="CW1734" s="144">
        <v>0.378</v>
      </c>
      <c r="CX1734" s="142">
        <v>34.4</v>
      </c>
      <c r="CY1734" s="143">
        <v>124.8</v>
      </c>
      <c r="CZ1734" s="143">
        <v>0.95699999999999996</v>
      </c>
      <c r="DA1734" s="143">
        <v>7128</v>
      </c>
      <c r="DB1734" s="143"/>
      <c r="DC1734" s="144">
        <v>0.29099999999999998</v>
      </c>
      <c r="DD1734" s="142">
        <v>32.6</v>
      </c>
      <c r="DE1734" s="143">
        <v>124.8</v>
      </c>
      <c r="DF1734" s="143">
        <v>0.95520000000000005</v>
      </c>
      <c r="DG1734" s="143">
        <v>5588</v>
      </c>
      <c r="DH1734" s="143"/>
      <c r="DI1734" s="144">
        <v>0.2492</v>
      </c>
    </row>
    <row r="1735" spans="1:113">
      <c r="A1735" s="137">
        <v>1732</v>
      </c>
      <c r="B1735" s="138" t="s">
        <v>1875</v>
      </c>
      <c r="C1735" s="139" t="s">
        <v>3945</v>
      </c>
      <c r="D1735" s="140" t="s">
        <v>195</v>
      </c>
      <c r="E1735" s="141">
        <v>102</v>
      </c>
      <c r="F1735" s="142"/>
      <c r="G1735" s="143"/>
      <c r="H1735" s="143"/>
      <c r="I1735" s="143"/>
      <c r="J1735" s="143"/>
      <c r="K1735" s="144"/>
      <c r="L1735" s="142"/>
      <c r="M1735" s="143"/>
      <c r="N1735" s="143"/>
      <c r="O1735" s="143"/>
      <c r="P1735" s="143"/>
      <c r="Q1735" s="144"/>
      <c r="R1735" s="142"/>
      <c r="S1735" s="143"/>
      <c r="T1735" s="143"/>
      <c r="U1735" s="143"/>
      <c r="V1735" s="143"/>
      <c r="W1735" s="144"/>
      <c r="X1735" s="142"/>
      <c r="Y1735" s="143"/>
      <c r="Z1735" s="143"/>
      <c r="AA1735" s="143"/>
      <c r="AB1735" s="143"/>
      <c r="AC1735" s="144"/>
      <c r="AD1735" s="142"/>
      <c r="AE1735" s="143"/>
      <c r="AF1735" s="143"/>
      <c r="AG1735" s="143"/>
      <c r="AH1735" s="143"/>
      <c r="AI1735" s="144"/>
      <c r="AJ1735" s="142"/>
      <c r="AK1735" s="143"/>
      <c r="AL1735" s="143"/>
      <c r="AM1735" s="143"/>
      <c r="AN1735" s="143"/>
      <c r="AO1735" s="144"/>
      <c r="AP1735" s="142">
        <v>44.25</v>
      </c>
      <c r="AQ1735" s="143">
        <v>52.65</v>
      </c>
      <c r="AR1735" s="143">
        <v>0.55200000000000005</v>
      </c>
      <c r="AS1735" s="143">
        <v>17760</v>
      </c>
      <c r="AT1735" s="143"/>
      <c r="AU1735" s="144">
        <v>0.42399999999999999</v>
      </c>
      <c r="AV1735" s="142">
        <v>54.25</v>
      </c>
      <c r="AW1735" s="143">
        <v>54.5</v>
      </c>
      <c r="AX1735" s="143">
        <v>0.93</v>
      </c>
      <c r="AY1735" s="143">
        <v>18100</v>
      </c>
      <c r="AZ1735" s="143"/>
      <c r="BA1735" s="144">
        <v>0.26500000000000001</v>
      </c>
      <c r="BB1735" s="142">
        <v>48.25</v>
      </c>
      <c r="BC1735" s="143">
        <v>54.5</v>
      </c>
      <c r="BD1735" s="143">
        <v>0.97119999999999995</v>
      </c>
      <c r="BE1735" s="143">
        <v>14996</v>
      </c>
      <c r="BF1735" s="143"/>
      <c r="BG1735" s="144">
        <v>0.20349999999999999</v>
      </c>
      <c r="BH1735" s="142">
        <v>51.58</v>
      </c>
      <c r="BI1735" s="143">
        <v>54.5</v>
      </c>
      <c r="BJ1735" s="143">
        <v>0.61240000000000006</v>
      </c>
      <c r="BK1735" s="143">
        <v>14177</v>
      </c>
      <c r="BL1735" s="143"/>
      <c r="BM1735" s="144">
        <v>0.30509999999999998</v>
      </c>
      <c r="BN1735" s="142">
        <v>63.69</v>
      </c>
      <c r="BO1735" s="143">
        <v>64</v>
      </c>
      <c r="BP1735" s="143">
        <v>0.85980000000000001</v>
      </c>
      <c r="BQ1735" s="143">
        <v>12291</v>
      </c>
      <c r="BR1735" s="143"/>
      <c r="BS1735" s="144">
        <v>0.20860000000000001</v>
      </c>
      <c r="BT1735" s="142"/>
      <c r="BU1735" s="143"/>
      <c r="BV1735" s="143"/>
      <c r="BW1735" s="143"/>
      <c r="BX1735" s="143"/>
      <c r="BY1735" s="144"/>
      <c r="BZ1735" s="142">
        <v>121.86</v>
      </c>
      <c r="CA1735" s="143">
        <v>124</v>
      </c>
      <c r="CB1735" s="143">
        <v>1.6770999999999998</v>
      </c>
      <c r="CC1735" s="143">
        <v>30443</v>
      </c>
      <c r="CD1735" s="143"/>
      <c r="CE1735" s="144">
        <v>0.49260000000000004</v>
      </c>
      <c r="CF1735" s="142">
        <v>59.97</v>
      </c>
      <c r="CG1735" s="143">
        <v>60</v>
      </c>
      <c r="CH1735" s="143">
        <v>0.84140000000000004</v>
      </c>
      <c r="CI1735" s="143">
        <v>16582</v>
      </c>
      <c r="CJ1735" s="143"/>
      <c r="CK1735" s="144">
        <v>0.25740000000000002</v>
      </c>
      <c r="CL1735" s="142">
        <v>58.85</v>
      </c>
      <c r="CM1735" s="143">
        <v>60</v>
      </c>
      <c r="CN1735" s="143">
        <v>0.83479999999999999</v>
      </c>
      <c r="CO1735" s="143">
        <v>15247</v>
      </c>
      <c r="CP1735" s="143"/>
      <c r="CQ1735" s="144">
        <v>0.2462</v>
      </c>
      <c r="CR1735" s="142">
        <v>57.93</v>
      </c>
      <c r="CS1735" s="143">
        <v>60</v>
      </c>
      <c r="CT1735" s="143">
        <v>0.83240000000000003</v>
      </c>
      <c r="CU1735" s="143">
        <v>17969</v>
      </c>
      <c r="CV1735" s="143"/>
      <c r="CW1735" s="144">
        <v>0.28199999999999997</v>
      </c>
      <c r="CX1735" s="142">
        <v>57.01</v>
      </c>
      <c r="CY1735" s="143">
        <v>60</v>
      </c>
      <c r="CZ1735" s="143">
        <v>0.83499999999999996</v>
      </c>
      <c r="DA1735" s="143">
        <v>16141</v>
      </c>
      <c r="DB1735" s="143"/>
      <c r="DC1735" s="144">
        <v>0.25230000000000002</v>
      </c>
      <c r="DD1735" s="142">
        <v>48.89</v>
      </c>
      <c r="DE1735" s="143">
        <v>60</v>
      </c>
      <c r="DF1735" s="143">
        <v>0.83230000000000004</v>
      </c>
      <c r="DG1735" s="143">
        <v>13857</v>
      </c>
      <c r="DH1735" s="143"/>
      <c r="DI1735" s="144">
        <v>0.22420000000000001</v>
      </c>
    </row>
    <row r="1736" spans="1:113" ht="22.5">
      <c r="A1736" s="137">
        <v>1733</v>
      </c>
      <c r="B1736" s="138" t="s">
        <v>1876</v>
      </c>
      <c r="C1736" s="139" t="s">
        <v>3946</v>
      </c>
      <c r="D1736" s="140" t="s">
        <v>195</v>
      </c>
      <c r="E1736" s="141">
        <v>300</v>
      </c>
      <c r="F1736" s="142">
        <v>0</v>
      </c>
      <c r="G1736" s="143">
        <v>0</v>
      </c>
      <c r="H1736" s="143">
        <v>0</v>
      </c>
      <c r="I1736" s="143">
        <v>0</v>
      </c>
      <c r="J1736" s="143">
        <v>0</v>
      </c>
      <c r="K1736" s="144">
        <v>0</v>
      </c>
      <c r="L1736" s="142">
        <v>0</v>
      </c>
      <c r="M1736" s="143">
        <v>0</v>
      </c>
      <c r="N1736" s="143">
        <v>0</v>
      </c>
      <c r="O1736" s="143">
        <v>0</v>
      </c>
      <c r="P1736" s="143">
        <v>0</v>
      </c>
      <c r="Q1736" s="144">
        <v>0</v>
      </c>
      <c r="R1736" s="142">
        <v>0</v>
      </c>
      <c r="S1736" s="143">
        <v>240</v>
      </c>
      <c r="T1736" s="143">
        <v>0.92</v>
      </c>
      <c r="U1736" s="143">
        <v>1825</v>
      </c>
      <c r="V1736" s="143">
        <v>0</v>
      </c>
      <c r="W1736" s="144">
        <v>2.5000000000000001E-2</v>
      </c>
      <c r="X1736" s="142">
        <v>0</v>
      </c>
      <c r="Y1736" s="143">
        <v>240</v>
      </c>
      <c r="Z1736" s="143">
        <v>0.92</v>
      </c>
      <c r="AA1736" s="143">
        <v>3650</v>
      </c>
      <c r="AB1736" s="143">
        <v>0</v>
      </c>
      <c r="AC1736" s="144">
        <v>2.5000000000000001E-2</v>
      </c>
      <c r="AD1736" s="142">
        <v>0</v>
      </c>
      <c r="AE1736" s="143">
        <v>240</v>
      </c>
      <c r="AF1736" s="143">
        <v>0.20200000000000001</v>
      </c>
      <c r="AG1736" s="143">
        <v>1825</v>
      </c>
      <c r="AH1736" s="143">
        <v>0</v>
      </c>
      <c r="AI1736" s="144">
        <v>2.5000000000000001E-2</v>
      </c>
      <c r="AJ1736" s="142">
        <v>0</v>
      </c>
      <c r="AK1736" s="143">
        <v>240</v>
      </c>
      <c r="AL1736" s="143">
        <v>0.26700000000000002</v>
      </c>
      <c r="AM1736" s="143">
        <v>2225</v>
      </c>
      <c r="AN1736" s="143">
        <v>0</v>
      </c>
      <c r="AO1736" s="144">
        <v>2.5000000000000001E-2</v>
      </c>
      <c r="AP1736" s="142">
        <v>2.5</v>
      </c>
      <c r="AQ1736" s="143">
        <v>240</v>
      </c>
      <c r="AR1736" s="143">
        <v>0.25</v>
      </c>
      <c r="AS1736" s="143">
        <v>2125</v>
      </c>
      <c r="AT1736" s="143"/>
      <c r="AU1736" s="144">
        <v>3.8100000000000002E-2</v>
      </c>
      <c r="AV1736" s="142">
        <v>2.5</v>
      </c>
      <c r="AW1736" s="143">
        <v>240</v>
      </c>
      <c r="AX1736" s="143"/>
      <c r="AY1736" s="143">
        <v>1825</v>
      </c>
      <c r="AZ1736" s="143"/>
      <c r="BA1736" s="144">
        <v>9.4000000000000004E-3</v>
      </c>
      <c r="BB1736" s="142">
        <v>2.5</v>
      </c>
      <c r="BC1736" s="143">
        <v>240</v>
      </c>
      <c r="BD1736" s="143">
        <v>0.1429</v>
      </c>
      <c r="BE1736" s="143">
        <v>2025</v>
      </c>
      <c r="BF1736" s="143"/>
      <c r="BG1736" s="144">
        <v>6.3500000000000001E-2</v>
      </c>
      <c r="BH1736" s="142">
        <v>2.5</v>
      </c>
      <c r="BI1736" s="143">
        <v>240</v>
      </c>
      <c r="BJ1736" s="143">
        <v>0</v>
      </c>
      <c r="BK1736" s="143">
        <v>2725</v>
      </c>
      <c r="BL1736" s="143"/>
      <c r="BM1736" s="144">
        <v>1.2200000000000001E-2</v>
      </c>
      <c r="BN1736" s="142">
        <v>26.5</v>
      </c>
      <c r="BO1736" s="143">
        <v>240</v>
      </c>
      <c r="BP1736" s="143">
        <v>0.92310000000000003</v>
      </c>
      <c r="BQ1736" s="143">
        <v>2425</v>
      </c>
      <c r="BR1736" s="143"/>
      <c r="BS1736" s="144">
        <v>0.16289999999999999</v>
      </c>
      <c r="BT1736" s="142"/>
      <c r="BU1736" s="143"/>
      <c r="BV1736" s="143"/>
      <c r="BW1736" s="143"/>
      <c r="BX1736" s="143"/>
      <c r="BY1736" s="144"/>
      <c r="BZ1736" s="142">
        <v>45</v>
      </c>
      <c r="CA1736" s="143">
        <v>480</v>
      </c>
      <c r="CB1736" s="143">
        <v>0.41620000000000001</v>
      </c>
      <c r="CC1736" s="143">
        <v>5151</v>
      </c>
      <c r="CD1736" s="143">
        <v>691</v>
      </c>
      <c r="CE1736" s="144">
        <v>1.6997</v>
      </c>
      <c r="CF1736" s="142">
        <v>22.5</v>
      </c>
      <c r="CG1736" s="143">
        <v>240</v>
      </c>
      <c r="CH1736" s="143">
        <v>0.17649999999999999</v>
      </c>
      <c r="CI1736" s="143">
        <v>2425</v>
      </c>
      <c r="CJ1736" s="143"/>
      <c r="CK1736" s="144">
        <v>0.35110000000000002</v>
      </c>
      <c r="CL1736" s="142">
        <v>4.5</v>
      </c>
      <c r="CM1736" s="143">
        <v>240</v>
      </c>
      <c r="CN1736" s="143">
        <v>0.33329999999999999</v>
      </c>
      <c r="CO1736" s="143">
        <v>2215</v>
      </c>
      <c r="CP1736" s="143">
        <v>1051</v>
      </c>
      <c r="CQ1736" s="144">
        <v>1.3299000000000001</v>
      </c>
      <c r="CR1736" s="142">
        <v>4.5</v>
      </c>
      <c r="CS1736" s="143">
        <v>240</v>
      </c>
      <c r="CT1736" s="143">
        <v>0.28720000000000001</v>
      </c>
      <c r="CU1736" s="143">
        <v>2095</v>
      </c>
      <c r="CV1736" s="143">
        <v>1872</v>
      </c>
      <c r="CW1736" s="144">
        <v>1.8582000000000001</v>
      </c>
      <c r="CX1736" s="142">
        <v>4.5</v>
      </c>
      <c r="CY1736" s="143">
        <v>240</v>
      </c>
      <c r="CZ1736" s="143">
        <v>0.2762</v>
      </c>
      <c r="DA1736" s="143">
        <v>2115</v>
      </c>
      <c r="DB1736" s="143">
        <v>1982</v>
      </c>
      <c r="DC1736" s="144">
        <v>1.9320999999999999</v>
      </c>
      <c r="DD1736" s="142">
        <v>10.5</v>
      </c>
      <c r="DE1736" s="143">
        <v>240</v>
      </c>
      <c r="DF1736" s="143">
        <v>0.19939999999999999</v>
      </c>
      <c r="DG1736" s="143">
        <v>2485</v>
      </c>
      <c r="DH1736" s="143">
        <v>1679</v>
      </c>
      <c r="DI1736" s="144">
        <v>0.89149999999999996</v>
      </c>
    </row>
    <row r="1737" spans="1:113" ht="22.5">
      <c r="A1737" s="137">
        <v>1734</v>
      </c>
      <c r="B1737" s="138" t="s">
        <v>1877</v>
      </c>
      <c r="C1737" s="139" t="s">
        <v>3947</v>
      </c>
      <c r="D1737" s="140" t="s">
        <v>195</v>
      </c>
      <c r="E1737" s="141">
        <v>217</v>
      </c>
      <c r="F1737" s="142">
        <v>173.6</v>
      </c>
      <c r="G1737" s="143">
        <v>178.6</v>
      </c>
      <c r="H1737" s="143">
        <v>0.92</v>
      </c>
      <c r="I1737" s="143">
        <v>3650</v>
      </c>
      <c r="J1737" s="143">
        <v>0</v>
      </c>
      <c r="K1737" s="144">
        <v>3.1E-2</v>
      </c>
      <c r="L1737" s="142">
        <v>173.6</v>
      </c>
      <c r="M1737" s="143">
        <v>173.6</v>
      </c>
      <c r="N1737" s="143">
        <v>0.92</v>
      </c>
      <c r="O1737" s="143">
        <v>38535</v>
      </c>
      <c r="P1737" s="143">
        <v>0</v>
      </c>
      <c r="Q1737" s="144">
        <v>0.33100000000000002</v>
      </c>
      <c r="R1737" s="142">
        <v>198</v>
      </c>
      <c r="S1737" s="143">
        <v>200.5</v>
      </c>
      <c r="T1737" s="143">
        <v>0.80200000000000005</v>
      </c>
      <c r="U1737" s="143">
        <v>59545</v>
      </c>
      <c r="V1737" s="143">
        <v>0</v>
      </c>
      <c r="W1737" s="144">
        <v>0.51400000000000001</v>
      </c>
      <c r="X1737" s="142">
        <v>228</v>
      </c>
      <c r="Y1737" s="143">
        <v>228</v>
      </c>
      <c r="Z1737" s="143">
        <v>0.81299999999999994</v>
      </c>
      <c r="AA1737" s="143">
        <v>49440</v>
      </c>
      <c r="AB1737" s="143">
        <v>0</v>
      </c>
      <c r="AC1737" s="144">
        <v>0.36499999999999999</v>
      </c>
      <c r="AD1737" s="142">
        <v>192</v>
      </c>
      <c r="AE1737" s="143">
        <v>192</v>
      </c>
      <c r="AF1737" s="143">
        <v>0.80500000000000005</v>
      </c>
      <c r="AG1737" s="143">
        <v>56400</v>
      </c>
      <c r="AH1737" s="143">
        <v>0</v>
      </c>
      <c r="AI1737" s="144">
        <v>0.5</v>
      </c>
      <c r="AJ1737" s="142">
        <v>192</v>
      </c>
      <c r="AK1737" s="143">
        <v>192</v>
      </c>
      <c r="AL1737" s="143">
        <v>0.80300000000000005</v>
      </c>
      <c r="AM1737" s="143">
        <v>56820</v>
      </c>
      <c r="AN1737" s="143">
        <v>0</v>
      </c>
      <c r="AO1737" s="144">
        <v>0.505</v>
      </c>
      <c r="AP1737" s="142">
        <v>198</v>
      </c>
      <c r="AQ1737" s="143">
        <v>198</v>
      </c>
      <c r="AR1737" s="143">
        <v>0.79890000000000005</v>
      </c>
      <c r="AS1737" s="143">
        <v>51000</v>
      </c>
      <c r="AT1737" s="143"/>
      <c r="AU1737" s="144">
        <v>0.43340000000000001</v>
      </c>
      <c r="AV1737" s="142">
        <v>144</v>
      </c>
      <c r="AW1737" s="143">
        <v>173.6</v>
      </c>
      <c r="AX1737" s="143">
        <v>0.79810000000000003</v>
      </c>
      <c r="AY1737" s="143">
        <v>51720</v>
      </c>
      <c r="AZ1737" s="143">
        <v>2072</v>
      </c>
      <c r="BA1737" s="144">
        <v>0.625</v>
      </c>
      <c r="BB1737" s="142">
        <v>216</v>
      </c>
      <c r="BC1737" s="143">
        <v>216</v>
      </c>
      <c r="BD1737" s="143">
        <v>0.80220000000000002</v>
      </c>
      <c r="BE1737" s="143">
        <v>53280</v>
      </c>
      <c r="BF1737" s="143"/>
      <c r="BG1737" s="144">
        <v>0.4133</v>
      </c>
      <c r="BH1737" s="142">
        <v>186</v>
      </c>
      <c r="BI1737" s="143">
        <v>216</v>
      </c>
      <c r="BJ1737" s="143">
        <v>0.96</v>
      </c>
      <c r="BK1737" s="143"/>
      <c r="BL1737" s="143"/>
      <c r="BM1737" s="144">
        <v>0.40839999999999999</v>
      </c>
      <c r="BN1737" s="142">
        <v>222</v>
      </c>
      <c r="BO1737" s="143">
        <v>222</v>
      </c>
      <c r="BP1737" s="143">
        <v>0.82299999999999995</v>
      </c>
      <c r="BQ1737" s="143">
        <v>95160</v>
      </c>
      <c r="BR1737" s="143"/>
      <c r="BS1737" s="144">
        <v>0.36780000000000002</v>
      </c>
      <c r="BT1737" s="142"/>
      <c r="BU1737" s="143"/>
      <c r="BV1737" s="143"/>
      <c r="BW1737" s="143"/>
      <c r="BX1737" s="143"/>
      <c r="BY1737" s="144"/>
      <c r="BZ1737" s="142">
        <v>282</v>
      </c>
      <c r="CA1737" s="143">
        <v>347.2</v>
      </c>
      <c r="CB1737" s="143">
        <v>1.6640000000000001</v>
      </c>
      <c r="CC1737" s="143">
        <v>91440</v>
      </c>
      <c r="CD1737" s="143"/>
      <c r="CE1737" s="144">
        <v>1.0756000000000001</v>
      </c>
      <c r="CF1737" s="142">
        <v>168</v>
      </c>
      <c r="CG1737" s="143">
        <v>173.6</v>
      </c>
      <c r="CH1737" s="143">
        <v>0.95989999999999998</v>
      </c>
      <c r="CI1737" s="143"/>
      <c r="CJ1737" s="143"/>
      <c r="CK1737" s="144">
        <v>0.41470000000000001</v>
      </c>
      <c r="CL1737" s="142">
        <v>174</v>
      </c>
      <c r="CM1737" s="143">
        <v>174</v>
      </c>
      <c r="CN1737" s="143">
        <v>0.81830000000000003</v>
      </c>
      <c r="CO1737" s="143">
        <v>93240</v>
      </c>
      <c r="CP1737" s="143"/>
      <c r="CQ1737" s="144">
        <v>0.44729999999999998</v>
      </c>
      <c r="CR1737" s="142">
        <v>204</v>
      </c>
      <c r="CS1737" s="143">
        <v>204</v>
      </c>
      <c r="CT1737" s="143">
        <v>0.81599999999999995</v>
      </c>
      <c r="CU1737" s="143">
        <v>46560</v>
      </c>
      <c r="CV1737" s="143"/>
      <c r="CW1737" s="144">
        <v>0.37590000000000001</v>
      </c>
      <c r="CX1737" s="142">
        <v>276</v>
      </c>
      <c r="CY1737" s="143">
        <v>276</v>
      </c>
      <c r="CZ1737" s="143">
        <v>0.8054</v>
      </c>
      <c r="DA1737" s="143">
        <v>42960</v>
      </c>
      <c r="DB1737" s="143"/>
      <c r="DC1737" s="144">
        <v>0.25979999999999998</v>
      </c>
      <c r="DD1737" s="142">
        <v>192</v>
      </c>
      <c r="DE1737" s="143">
        <v>192</v>
      </c>
      <c r="DF1737" s="143">
        <v>0.80620000000000003</v>
      </c>
      <c r="DG1737" s="143">
        <v>38940</v>
      </c>
      <c r="DH1737" s="143"/>
      <c r="DI1737" s="144">
        <v>0.34939999999999999</v>
      </c>
    </row>
    <row r="1738" spans="1:113">
      <c r="A1738" s="137">
        <v>1735</v>
      </c>
      <c r="B1738" s="138" t="s">
        <v>1878</v>
      </c>
      <c r="C1738" s="139" t="s">
        <v>3948</v>
      </c>
      <c r="D1738" s="140" t="s">
        <v>195</v>
      </c>
      <c r="E1738" s="141">
        <v>357</v>
      </c>
      <c r="F1738" s="145">
        <v>158</v>
      </c>
      <c r="G1738" s="146">
        <v>160.5</v>
      </c>
      <c r="H1738" s="146">
        <v>0.86699999999999999</v>
      </c>
      <c r="I1738" s="146">
        <v>50037</v>
      </c>
      <c r="J1738" s="146">
        <v>0</v>
      </c>
      <c r="K1738" s="147">
        <v>0.5</v>
      </c>
      <c r="L1738" s="145">
        <v>162.4</v>
      </c>
      <c r="M1738" s="146">
        <v>162.4</v>
      </c>
      <c r="N1738" s="146">
        <v>0.86699999999999999</v>
      </c>
      <c r="O1738" s="146">
        <v>52110</v>
      </c>
      <c r="P1738" s="146">
        <v>0</v>
      </c>
      <c r="Q1738" s="147">
        <v>0.50700000000000001</v>
      </c>
      <c r="R1738" s="145">
        <v>163.6</v>
      </c>
      <c r="S1738" s="146">
        <v>163.6</v>
      </c>
      <c r="T1738" s="146">
        <v>0.87</v>
      </c>
      <c r="U1738" s="146">
        <v>59629.5</v>
      </c>
      <c r="V1738" s="146">
        <v>0</v>
      </c>
      <c r="W1738" s="147">
        <v>0.57399999999999995</v>
      </c>
      <c r="X1738" s="145">
        <v>161.19999999999999</v>
      </c>
      <c r="Y1738" s="146">
        <v>161.19999999999999</v>
      </c>
      <c r="Z1738" s="146">
        <v>0.873</v>
      </c>
      <c r="AA1738" s="146">
        <v>53526.5</v>
      </c>
      <c r="AB1738" s="146">
        <v>0</v>
      </c>
      <c r="AC1738" s="147">
        <v>0.52100000000000002</v>
      </c>
      <c r="AD1738" s="145">
        <v>161.6</v>
      </c>
      <c r="AE1738" s="146">
        <v>161.6</v>
      </c>
      <c r="AF1738" s="146">
        <v>0.86899999999999999</v>
      </c>
      <c r="AG1738" s="146">
        <v>53848.5</v>
      </c>
      <c r="AH1738" s="146">
        <v>0</v>
      </c>
      <c r="AI1738" s="147">
        <v>0.52500000000000002</v>
      </c>
      <c r="AJ1738" s="145">
        <v>163.19999999999999</v>
      </c>
      <c r="AK1738" s="146">
        <v>163.19999999999999</v>
      </c>
      <c r="AL1738" s="146">
        <v>0.872</v>
      </c>
      <c r="AM1738" s="146">
        <v>55392.5</v>
      </c>
      <c r="AN1738" s="146">
        <v>0</v>
      </c>
      <c r="AO1738" s="147">
        <v>0.53300000000000003</v>
      </c>
      <c r="AP1738" s="145">
        <v>256</v>
      </c>
      <c r="AQ1738" s="146">
        <v>285.60000000000002</v>
      </c>
      <c r="AR1738" s="146">
        <v>0.86670000000000003</v>
      </c>
      <c r="AS1738" s="146">
        <v>129590</v>
      </c>
      <c r="AT1738" s="146">
        <v>30545</v>
      </c>
      <c r="AU1738" s="147">
        <v>0.78500000000000003</v>
      </c>
      <c r="AV1738" s="145">
        <v>256</v>
      </c>
      <c r="AW1738" s="146">
        <v>285.60000000000002</v>
      </c>
      <c r="AX1738" s="146">
        <v>0.86599999999999999</v>
      </c>
      <c r="AY1738" s="146">
        <v>124350</v>
      </c>
      <c r="AZ1738" s="146">
        <v>28577</v>
      </c>
      <c r="BA1738" s="147">
        <v>0.77900000000000003</v>
      </c>
      <c r="BB1738" s="145">
        <v>255.2</v>
      </c>
      <c r="BC1738" s="146">
        <v>285.60000000000002</v>
      </c>
      <c r="BD1738" s="146">
        <v>0.9355</v>
      </c>
      <c r="BE1738" s="146">
        <v>124430</v>
      </c>
      <c r="BF1738" s="146">
        <v>17857</v>
      </c>
      <c r="BG1738" s="147">
        <v>0.70050000000000001</v>
      </c>
      <c r="BH1738" s="145">
        <v>220</v>
      </c>
      <c r="BI1738" s="146">
        <v>285.60000000000002</v>
      </c>
      <c r="BJ1738" s="146">
        <v>0.92749999999999999</v>
      </c>
      <c r="BK1738" s="146">
        <v>128410</v>
      </c>
      <c r="BL1738" s="146">
        <v>37322</v>
      </c>
      <c r="BM1738" s="147">
        <v>0.8458</v>
      </c>
      <c r="BN1738" s="145">
        <v>223</v>
      </c>
      <c r="BO1738" s="146">
        <v>285.60000000000002</v>
      </c>
      <c r="BP1738" s="146">
        <v>0.99680000000000002</v>
      </c>
      <c r="BQ1738" s="146">
        <v>118600</v>
      </c>
      <c r="BR1738" s="146">
        <v>28974</v>
      </c>
      <c r="BS1738" s="147">
        <v>0.79400000000000004</v>
      </c>
      <c r="BT1738" s="145"/>
      <c r="BU1738" s="146"/>
      <c r="BV1738" s="146"/>
      <c r="BW1738" s="146"/>
      <c r="BX1738" s="146"/>
      <c r="BY1738" s="147"/>
      <c r="BZ1738" s="145">
        <v>371</v>
      </c>
      <c r="CA1738" s="146">
        <v>571.20000000000005</v>
      </c>
      <c r="CB1738" s="146">
        <v>1.9931000000000001</v>
      </c>
      <c r="CC1738" s="146">
        <v>260710</v>
      </c>
      <c r="CD1738" s="146">
        <v>95045</v>
      </c>
      <c r="CE1738" s="147">
        <v>1.9828000000000001</v>
      </c>
      <c r="CF1738" s="145">
        <v>226</v>
      </c>
      <c r="CG1738" s="146">
        <v>285.60000000000002</v>
      </c>
      <c r="CH1738" s="146">
        <v>0.99660000000000004</v>
      </c>
      <c r="CI1738" s="146">
        <v>127520</v>
      </c>
      <c r="CJ1738" s="146">
        <v>27064</v>
      </c>
      <c r="CK1738" s="147">
        <v>0.76100000000000001</v>
      </c>
      <c r="CL1738" s="145">
        <v>222</v>
      </c>
      <c r="CM1738" s="146">
        <v>285.60000000000002</v>
      </c>
      <c r="CN1738" s="146">
        <v>0.99709999999999999</v>
      </c>
      <c r="CO1738" s="146">
        <v>126410</v>
      </c>
      <c r="CP1738" s="146">
        <v>30876</v>
      </c>
      <c r="CQ1738" s="147">
        <v>0.79320000000000002</v>
      </c>
      <c r="CR1738" s="145">
        <v>221</v>
      </c>
      <c r="CS1738" s="146">
        <v>285.60000000000002</v>
      </c>
      <c r="CT1738" s="146">
        <v>0.99670000000000003</v>
      </c>
      <c r="CU1738" s="146">
        <v>130510</v>
      </c>
      <c r="CV1738" s="146">
        <v>32286</v>
      </c>
      <c r="CW1738" s="147">
        <v>0.7964</v>
      </c>
      <c r="CX1738" s="145">
        <v>221</v>
      </c>
      <c r="CY1738" s="146">
        <v>285.60000000000002</v>
      </c>
      <c r="CZ1738" s="146">
        <v>0.99650000000000005</v>
      </c>
      <c r="DA1738" s="146">
        <v>137950</v>
      </c>
      <c r="DB1738" s="146">
        <v>39786</v>
      </c>
      <c r="DC1738" s="147">
        <v>0.84199999999999997</v>
      </c>
      <c r="DD1738" s="145">
        <v>221</v>
      </c>
      <c r="DE1738" s="146">
        <v>285.60000000000002</v>
      </c>
      <c r="DF1738" s="146">
        <v>0.99690000000000001</v>
      </c>
      <c r="DG1738" s="146">
        <v>115020</v>
      </c>
      <c r="DH1738" s="146">
        <v>19908</v>
      </c>
      <c r="DI1738" s="147">
        <v>0.72509999999999997</v>
      </c>
    </row>
    <row r="1739" spans="1:113">
      <c r="A1739" s="137">
        <v>1736</v>
      </c>
      <c r="B1739" s="138" t="s">
        <v>1878</v>
      </c>
      <c r="C1739" s="139" t="s">
        <v>3949</v>
      </c>
      <c r="D1739" s="140" t="s">
        <v>195</v>
      </c>
      <c r="E1739" s="141">
        <v>196</v>
      </c>
      <c r="F1739" s="142">
        <v>158</v>
      </c>
      <c r="G1739" s="143">
        <v>160.5</v>
      </c>
      <c r="H1739" s="143">
        <v>0.86699999999999999</v>
      </c>
      <c r="I1739" s="143">
        <v>50037</v>
      </c>
      <c r="J1739" s="143">
        <v>0</v>
      </c>
      <c r="K1739" s="144">
        <v>0.5</v>
      </c>
      <c r="L1739" s="142">
        <v>162.4</v>
      </c>
      <c r="M1739" s="143">
        <v>162.4</v>
      </c>
      <c r="N1739" s="143">
        <v>0.86699999999999999</v>
      </c>
      <c r="O1739" s="143">
        <v>52110</v>
      </c>
      <c r="P1739" s="143">
        <v>0</v>
      </c>
      <c r="Q1739" s="144">
        <v>0.50700000000000001</v>
      </c>
      <c r="R1739" s="142">
        <v>163.6</v>
      </c>
      <c r="S1739" s="143">
        <v>163.6</v>
      </c>
      <c r="T1739" s="143">
        <v>0.87</v>
      </c>
      <c r="U1739" s="143">
        <v>59629.5</v>
      </c>
      <c r="V1739" s="143">
        <v>0</v>
      </c>
      <c r="W1739" s="144">
        <v>0.57399999999999995</v>
      </c>
      <c r="X1739" s="142">
        <v>161.19999999999999</v>
      </c>
      <c r="Y1739" s="143">
        <v>161.19999999999999</v>
      </c>
      <c r="Z1739" s="143">
        <v>0.873</v>
      </c>
      <c r="AA1739" s="143">
        <v>53526.5</v>
      </c>
      <c r="AB1739" s="143">
        <v>0</v>
      </c>
      <c r="AC1739" s="144">
        <v>0.52100000000000002</v>
      </c>
      <c r="AD1739" s="142">
        <v>161.6</v>
      </c>
      <c r="AE1739" s="143">
        <v>161.6</v>
      </c>
      <c r="AF1739" s="143">
        <v>0.86899999999999999</v>
      </c>
      <c r="AG1739" s="143">
        <v>53848.5</v>
      </c>
      <c r="AH1739" s="143">
        <v>0</v>
      </c>
      <c r="AI1739" s="144">
        <v>0.52500000000000002</v>
      </c>
      <c r="AJ1739" s="142">
        <v>163.19999999999999</v>
      </c>
      <c r="AK1739" s="143">
        <v>163.19999999999999</v>
      </c>
      <c r="AL1739" s="143">
        <v>0.872</v>
      </c>
      <c r="AM1739" s="143">
        <v>55392.5</v>
      </c>
      <c r="AN1739" s="143">
        <v>0</v>
      </c>
      <c r="AO1739" s="144">
        <v>0.53300000000000003</v>
      </c>
      <c r="AP1739" s="142">
        <v>162.44999999999999</v>
      </c>
      <c r="AQ1739" s="143">
        <v>162.44999999999999</v>
      </c>
      <c r="AR1739" s="143">
        <v>0.86880000000000002</v>
      </c>
      <c r="AS1739" s="143">
        <v>55724</v>
      </c>
      <c r="AT1739" s="143"/>
      <c r="AU1739" s="144">
        <v>0.53069999999999995</v>
      </c>
      <c r="AV1739" s="142">
        <v>155.25</v>
      </c>
      <c r="AW1739" s="143">
        <v>156.80000000000001</v>
      </c>
      <c r="AX1739" s="143">
        <v>0.86240000000000006</v>
      </c>
      <c r="AY1739" s="143">
        <v>49216</v>
      </c>
      <c r="AZ1739" s="143"/>
      <c r="BA1739" s="144">
        <v>0.51470000000000005</v>
      </c>
      <c r="BB1739" s="142">
        <v>1.25</v>
      </c>
      <c r="BC1739" s="143">
        <v>156.80000000000001</v>
      </c>
      <c r="BD1739" s="143">
        <v>0.874</v>
      </c>
      <c r="BE1739" s="143">
        <v>51218</v>
      </c>
      <c r="BF1739" s="143"/>
      <c r="BG1739" s="144">
        <v>0.40189999999999998</v>
      </c>
      <c r="BH1739" s="142">
        <v>161.25</v>
      </c>
      <c r="BI1739" s="143">
        <v>161.25</v>
      </c>
      <c r="BJ1739" s="143">
        <v>0.85050000000000003</v>
      </c>
      <c r="BK1739" s="143">
        <v>55964</v>
      </c>
      <c r="BL1739" s="143"/>
      <c r="BM1739" s="144">
        <v>0.55279999999999996</v>
      </c>
      <c r="BN1739" s="142">
        <v>161.65</v>
      </c>
      <c r="BO1739" s="143">
        <v>161.65</v>
      </c>
      <c r="BP1739" s="143">
        <v>0.86550000000000005</v>
      </c>
      <c r="BQ1739" s="143">
        <v>51661</v>
      </c>
      <c r="BR1739" s="143"/>
      <c r="BS1739" s="144">
        <v>0.55379999999999996</v>
      </c>
      <c r="BT1739" s="142"/>
      <c r="BU1739" s="143"/>
      <c r="BV1739" s="143"/>
      <c r="BW1739" s="143"/>
      <c r="BX1739" s="143"/>
      <c r="BY1739" s="144"/>
      <c r="BZ1739" s="142">
        <v>207.3</v>
      </c>
      <c r="CA1739" s="143">
        <v>318.85000000000002</v>
      </c>
      <c r="CB1739" s="143">
        <v>1.7446000000000002</v>
      </c>
      <c r="CC1739" s="143">
        <v>105125</v>
      </c>
      <c r="CD1739" s="143">
        <v>33537</v>
      </c>
      <c r="CE1739" s="144">
        <v>2.3346</v>
      </c>
      <c r="CF1739" s="142">
        <v>153.25</v>
      </c>
      <c r="CG1739" s="143">
        <v>156.80000000000001</v>
      </c>
      <c r="CH1739" s="143">
        <v>0.87170000000000003</v>
      </c>
      <c r="CI1739" s="143">
        <v>53097</v>
      </c>
      <c r="CJ1739" s="143"/>
      <c r="CK1739" s="144">
        <v>0.53739999999999999</v>
      </c>
      <c r="CL1739" s="142">
        <v>160.05000000000001</v>
      </c>
      <c r="CM1739" s="143">
        <v>160.05000000000001</v>
      </c>
      <c r="CN1739" s="143">
        <v>0.87009999999999998</v>
      </c>
      <c r="CO1739" s="143">
        <v>44475</v>
      </c>
      <c r="CP1739" s="143"/>
      <c r="CQ1739" s="144">
        <v>0.44590000000000002</v>
      </c>
      <c r="CR1739" s="142">
        <v>140.85</v>
      </c>
      <c r="CS1739" s="143">
        <v>156.80000000000001</v>
      </c>
      <c r="CT1739" s="143">
        <v>0.88580000000000003</v>
      </c>
      <c r="CU1739" s="143">
        <v>60354</v>
      </c>
      <c r="CV1739" s="143">
        <v>5704</v>
      </c>
      <c r="CW1739" s="144">
        <v>0.65490000000000004</v>
      </c>
      <c r="CX1739" s="142">
        <v>147.65</v>
      </c>
      <c r="CY1739" s="143">
        <v>156.80000000000001</v>
      </c>
      <c r="CZ1739" s="143">
        <v>0.88300000000000001</v>
      </c>
      <c r="DA1739" s="143">
        <v>45339</v>
      </c>
      <c r="DB1739" s="143"/>
      <c r="DC1739" s="144">
        <v>0.4703</v>
      </c>
      <c r="DD1739" s="142">
        <v>152.05000000000001</v>
      </c>
      <c r="DE1739" s="143">
        <v>156.80000000000001</v>
      </c>
      <c r="DF1739" s="143">
        <v>0.88170000000000004</v>
      </c>
      <c r="DG1739" s="143">
        <v>49311</v>
      </c>
      <c r="DH1739" s="143"/>
      <c r="DI1739" s="144">
        <v>0.51390000000000002</v>
      </c>
    </row>
    <row r="1740" spans="1:113">
      <c r="A1740" s="137">
        <v>1737</v>
      </c>
      <c r="B1740" s="138" t="s">
        <v>1878</v>
      </c>
      <c r="C1740" s="139" t="s">
        <v>3950</v>
      </c>
      <c r="D1740" s="140" t="s">
        <v>195</v>
      </c>
      <c r="E1740" s="141">
        <v>183.9</v>
      </c>
      <c r="F1740" s="142">
        <v>158</v>
      </c>
      <c r="G1740" s="143">
        <v>160.5</v>
      </c>
      <c r="H1740" s="143">
        <v>0.86699999999999999</v>
      </c>
      <c r="I1740" s="143">
        <v>50037</v>
      </c>
      <c r="J1740" s="143">
        <v>0</v>
      </c>
      <c r="K1740" s="144">
        <v>0.5</v>
      </c>
      <c r="L1740" s="142">
        <v>162.4</v>
      </c>
      <c r="M1740" s="143">
        <v>162.4</v>
      </c>
      <c r="N1740" s="143">
        <v>0.86699999999999999</v>
      </c>
      <c r="O1740" s="143">
        <v>52110</v>
      </c>
      <c r="P1740" s="143">
        <v>0</v>
      </c>
      <c r="Q1740" s="144">
        <v>0.50700000000000001</v>
      </c>
      <c r="R1740" s="142">
        <v>163.6</v>
      </c>
      <c r="S1740" s="143">
        <v>163.6</v>
      </c>
      <c r="T1740" s="143">
        <v>0.87</v>
      </c>
      <c r="U1740" s="143">
        <v>59629.5</v>
      </c>
      <c r="V1740" s="143">
        <v>0</v>
      </c>
      <c r="W1740" s="144">
        <v>0.57399999999999995</v>
      </c>
      <c r="X1740" s="142">
        <v>161.19999999999999</v>
      </c>
      <c r="Y1740" s="143">
        <v>161.19999999999999</v>
      </c>
      <c r="Z1740" s="143">
        <v>0.873</v>
      </c>
      <c r="AA1740" s="143">
        <v>53526.5</v>
      </c>
      <c r="AB1740" s="143">
        <v>0</v>
      </c>
      <c r="AC1740" s="144">
        <v>0.52100000000000002</v>
      </c>
      <c r="AD1740" s="142">
        <v>161.6</v>
      </c>
      <c r="AE1740" s="143">
        <v>161.6</v>
      </c>
      <c r="AF1740" s="143">
        <v>0.86899999999999999</v>
      </c>
      <c r="AG1740" s="143">
        <v>53848.5</v>
      </c>
      <c r="AH1740" s="143">
        <v>0</v>
      </c>
      <c r="AI1740" s="144">
        <v>0.52500000000000002</v>
      </c>
      <c r="AJ1740" s="142">
        <v>163.19999999999999</v>
      </c>
      <c r="AK1740" s="143">
        <v>163.19999999999999</v>
      </c>
      <c r="AL1740" s="143">
        <v>0.872</v>
      </c>
      <c r="AM1740" s="143">
        <v>55392.5</v>
      </c>
      <c r="AN1740" s="143">
        <v>0</v>
      </c>
      <c r="AO1740" s="144">
        <v>0.53300000000000003</v>
      </c>
      <c r="AP1740" s="142">
        <v>197.4</v>
      </c>
      <c r="AQ1740" s="143">
        <v>197.4</v>
      </c>
      <c r="AR1740" s="143">
        <v>0.84250000000000003</v>
      </c>
      <c r="AS1740" s="143">
        <v>47139</v>
      </c>
      <c r="AT1740" s="143"/>
      <c r="AU1740" s="144">
        <v>0.38100000000000001</v>
      </c>
      <c r="AV1740" s="142">
        <v>223.8</v>
      </c>
      <c r="AW1740" s="143">
        <v>223.8</v>
      </c>
      <c r="AX1740" s="143">
        <v>0.84130000000000005</v>
      </c>
      <c r="AY1740" s="143">
        <v>44808</v>
      </c>
      <c r="AZ1740" s="143"/>
      <c r="BA1740" s="144">
        <v>0.33050000000000002</v>
      </c>
      <c r="BB1740" s="142">
        <v>196.2</v>
      </c>
      <c r="BC1740" s="143">
        <v>196.2</v>
      </c>
      <c r="BD1740" s="143">
        <v>0.90229999999999999</v>
      </c>
      <c r="BE1740" s="143">
        <v>46749</v>
      </c>
      <c r="BF1740" s="143"/>
      <c r="BG1740" s="144">
        <v>0.35489999999999999</v>
      </c>
      <c r="BH1740" s="142">
        <v>198</v>
      </c>
      <c r="BI1740" s="143">
        <v>198</v>
      </c>
      <c r="BJ1740" s="143">
        <v>0.77729999999999999</v>
      </c>
      <c r="BK1740" s="143">
        <v>46272</v>
      </c>
      <c r="BL1740" s="143"/>
      <c r="BM1740" s="144">
        <v>0.40410000000000001</v>
      </c>
      <c r="BN1740" s="142">
        <v>198.9</v>
      </c>
      <c r="BO1740" s="143">
        <v>198.9</v>
      </c>
      <c r="BP1740" s="143">
        <v>0.83150000000000002</v>
      </c>
      <c r="BQ1740" s="143">
        <v>42447</v>
      </c>
      <c r="BR1740" s="143"/>
      <c r="BS1740" s="144">
        <v>0.38190000000000002</v>
      </c>
      <c r="BT1740" s="142"/>
      <c r="BU1740" s="143"/>
      <c r="BV1740" s="143"/>
      <c r="BW1740" s="143"/>
      <c r="BX1740" s="143"/>
      <c r="BY1740" s="144"/>
      <c r="BZ1740" s="142">
        <v>232.2</v>
      </c>
      <c r="CA1740" s="143">
        <v>339.12</v>
      </c>
      <c r="CB1740" s="143">
        <v>1.6690999999999998</v>
      </c>
      <c r="CC1740" s="143">
        <v>85161</v>
      </c>
      <c r="CD1740" s="143">
        <v>26058</v>
      </c>
      <c r="CE1740" s="144">
        <v>1.9856</v>
      </c>
      <c r="CF1740" s="142">
        <v>182.4</v>
      </c>
      <c r="CG1740" s="143">
        <v>182.4</v>
      </c>
      <c r="CH1740" s="143">
        <v>0.81089999999999995</v>
      </c>
      <c r="CI1740" s="143">
        <v>42225</v>
      </c>
      <c r="CJ1740" s="143"/>
      <c r="CK1740" s="144">
        <v>0.38369999999999999</v>
      </c>
      <c r="CL1740" s="142">
        <v>197.1</v>
      </c>
      <c r="CM1740" s="143">
        <v>197.1</v>
      </c>
      <c r="CN1740" s="143">
        <v>0.81079999999999997</v>
      </c>
      <c r="CO1740" s="143">
        <v>43449</v>
      </c>
      <c r="CP1740" s="143"/>
      <c r="CQ1740" s="144">
        <v>0.37759999999999999</v>
      </c>
      <c r="CR1740" s="142">
        <v>201.6</v>
      </c>
      <c r="CS1740" s="143">
        <v>201.6</v>
      </c>
      <c r="CT1740" s="143">
        <v>0.81699999999999995</v>
      </c>
      <c r="CU1740" s="143">
        <v>45504</v>
      </c>
      <c r="CV1740" s="143"/>
      <c r="CW1740" s="144">
        <v>0.37130000000000002</v>
      </c>
      <c r="CX1740" s="142">
        <v>200.7</v>
      </c>
      <c r="CY1740" s="143">
        <v>200.7</v>
      </c>
      <c r="CZ1740" s="143">
        <v>0.81789999999999996</v>
      </c>
      <c r="DA1740" s="143">
        <v>51189</v>
      </c>
      <c r="DB1740" s="143"/>
      <c r="DC1740" s="144">
        <v>0.41909999999999997</v>
      </c>
      <c r="DD1740" s="142">
        <v>202.5</v>
      </c>
      <c r="DE1740" s="143">
        <v>202.5</v>
      </c>
      <c r="DF1740" s="143">
        <v>0.82369999999999999</v>
      </c>
      <c r="DG1740" s="143">
        <v>44571</v>
      </c>
      <c r="DH1740" s="143"/>
      <c r="DI1740" s="144">
        <v>0.37119999999999997</v>
      </c>
    </row>
    <row r="1741" spans="1:113">
      <c r="A1741" s="137">
        <v>1738</v>
      </c>
      <c r="B1741" s="138" t="s">
        <v>1878</v>
      </c>
      <c r="C1741" s="139" t="s">
        <v>3951</v>
      </c>
      <c r="D1741" s="140" t="s">
        <v>195</v>
      </c>
      <c r="E1741" s="141">
        <v>135</v>
      </c>
      <c r="F1741" s="145">
        <v>158</v>
      </c>
      <c r="G1741" s="146">
        <v>160.5</v>
      </c>
      <c r="H1741" s="146">
        <v>0.86699999999999999</v>
      </c>
      <c r="I1741" s="146">
        <v>50037</v>
      </c>
      <c r="J1741" s="146">
        <v>0</v>
      </c>
      <c r="K1741" s="147">
        <v>0.5</v>
      </c>
      <c r="L1741" s="145">
        <v>162.4</v>
      </c>
      <c r="M1741" s="146">
        <v>162.4</v>
      </c>
      <c r="N1741" s="146">
        <v>0.86699999999999999</v>
      </c>
      <c r="O1741" s="146">
        <v>52110</v>
      </c>
      <c r="P1741" s="146">
        <v>0</v>
      </c>
      <c r="Q1741" s="147">
        <v>0.50700000000000001</v>
      </c>
      <c r="R1741" s="145">
        <v>163.6</v>
      </c>
      <c r="S1741" s="146">
        <v>163.6</v>
      </c>
      <c r="T1741" s="146">
        <v>0.87</v>
      </c>
      <c r="U1741" s="146">
        <v>59629.5</v>
      </c>
      <c r="V1741" s="146">
        <v>0</v>
      </c>
      <c r="W1741" s="147">
        <v>0.57399999999999995</v>
      </c>
      <c r="X1741" s="145">
        <v>161.19999999999999</v>
      </c>
      <c r="Y1741" s="146">
        <v>161.19999999999999</v>
      </c>
      <c r="Z1741" s="146">
        <v>0.873</v>
      </c>
      <c r="AA1741" s="146">
        <v>53526.5</v>
      </c>
      <c r="AB1741" s="146">
        <v>0</v>
      </c>
      <c r="AC1741" s="147">
        <v>0.52100000000000002</v>
      </c>
      <c r="AD1741" s="145">
        <v>161.6</v>
      </c>
      <c r="AE1741" s="146">
        <v>161.6</v>
      </c>
      <c r="AF1741" s="146">
        <v>0.86899999999999999</v>
      </c>
      <c r="AG1741" s="146">
        <v>53848.5</v>
      </c>
      <c r="AH1741" s="146">
        <v>0</v>
      </c>
      <c r="AI1741" s="147">
        <v>0.52500000000000002</v>
      </c>
      <c r="AJ1741" s="145">
        <v>163.19999999999999</v>
      </c>
      <c r="AK1741" s="146">
        <v>163.19999999999999</v>
      </c>
      <c r="AL1741" s="146">
        <v>0.872</v>
      </c>
      <c r="AM1741" s="146">
        <v>55392.5</v>
      </c>
      <c r="AN1741" s="146">
        <v>0</v>
      </c>
      <c r="AO1741" s="147">
        <v>0.53300000000000003</v>
      </c>
      <c r="AP1741" s="145">
        <v>138.6</v>
      </c>
      <c r="AQ1741" s="146">
        <v>138.6</v>
      </c>
      <c r="AR1741" s="146">
        <v>0.92989999999999995</v>
      </c>
      <c r="AS1741" s="146"/>
      <c r="AT1741" s="146"/>
      <c r="AU1741" s="147"/>
      <c r="AV1741" s="145">
        <v>40</v>
      </c>
      <c r="AW1741" s="146">
        <v>135</v>
      </c>
      <c r="AX1741" s="146">
        <v>0.92989999999999995</v>
      </c>
      <c r="AY1741" s="146">
        <v>11082</v>
      </c>
      <c r="AZ1741" s="146"/>
      <c r="BA1741" s="147"/>
      <c r="BB1741" s="145">
        <v>89</v>
      </c>
      <c r="BC1741" s="146">
        <v>135</v>
      </c>
      <c r="BD1741" s="146">
        <v>0.93010000000000004</v>
      </c>
      <c r="BE1741" s="146"/>
      <c r="BF1741" s="146"/>
      <c r="BG1741" s="147"/>
      <c r="BH1741" s="145">
        <v>106</v>
      </c>
      <c r="BI1741" s="146">
        <v>135</v>
      </c>
      <c r="BJ1741" s="146">
        <v>0.7429</v>
      </c>
      <c r="BK1741" s="146">
        <v>11457</v>
      </c>
      <c r="BL1741" s="146"/>
      <c r="BM1741" s="147"/>
      <c r="BN1741" s="145">
        <v>106</v>
      </c>
      <c r="BO1741" s="146">
        <v>135</v>
      </c>
      <c r="BP1741" s="146">
        <v>0.78959999999999997</v>
      </c>
      <c r="BQ1741" s="146">
        <v>10060</v>
      </c>
      <c r="BR1741" s="146"/>
      <c r="BS1741" s="147"/>
      <c r="BT1741" s="145"/>
      <c r="BU1741" s="146"/>
      <c r="BV1741" s="146"/>
      <c r="BW1741" s="146"/>
      <c r="BX1741" s="146"/>
      <c r="BY1741" s="147"/>
      <c r="BZ1741" s="145">
        <v>200</v>
      </c>
      <c r="CA1741" s="146">
        <v>270</v>
      </c>
      <c r="CB1741" s="146">
        <v>1.6484000000000001</v>
      </c>
      <c r="CC1741" s="146">
        <v>23480</v>
      </c>
      <c r="CD1741" s="146"/>
      <c r="CE1741" s="147"/>
      <c r="CF1741" s="145">
        <v>100</v>
      </c>
      <c r="CG1741" s="146">
        <v>135</v>
      </c>
      <c r="CH1741" s="146">
        <v>0.80149999999999999</v>
      </c>
      <c r="CI1741" s="146">
        <v>10900</v>
      </c>
      <c r="CJ1741" s="146"/>
      <c r="CK1741" s="147"/>
      <c r="CL1741" s="145">
        <v>102</v>
      </c>
      <c r="CM1741" s="146">
        <v>135</v>
      </c>
      <c r="CN1741" s="146">
        <v>0.79069999999999996</v>
      </c>
      <c r="CO1741" s="146">
        <v>11860</v>
      </c>
      <c r="CP1741" s="146"/>
      <c r="CQ1741" s="147"/>
      <c r="CR1741" s="145">
        <v>102</v>
      </c>
      <c r="CS1741" s="146">
        <v>135</v>
      </c>
      <c r="CT1741" s="146">
        <v>0.79579999999999995</v>
      </c>
      <c r="CU1741" s="146">
        <v>10600</v>
      </c>
      <c r="CV1741" s="146"/>
      <c r="CW1741" s="147"/>
      <c r="CX1741" s="145">
        <v>102</v>
      </c>
      <c r="CY1741" s="146">
        <v>135</v>
      </c>
      <c r="CZ1741" s="146">
        <v>0.80100000000000005</v>
      </c>
      <c r="DA1741" s="146">
        <v>13390</v>
      </c>
      <c r="DB1741" s="146"/>
      <c r="DC1741" s="147"/>
      <c r="DD1741" s="145">
        <v>106</v>
      </c>
      <c r="DE1741" s="146">
        <v>135</v>
      </c>
      <c r="DF1741" s="146">
        <v>0.79200000000000004</v>
      </c>
      <c r="DG1741" s="146">
        <v>10232</v>
      </c>
      <c r="DH1741" s="146"/>
      <c r="DI1741" s="147"/>
    </row>
    <row r="1742" spans="1:113">
      <c r="A1742" s="137">
        <v>1739</v>
      </c>
      <c r="B1742" s="138" t="s">
        <v>1879</v>
      </c>
      <c r="C1742" s="139" t="s">
        <v>3952</v>
      </c>
      <c r="D1742" s="140" t="s">
        <v>195</v>
      </c>
      <c r="E1742" s="141">
        <v>161</v>
      </c>
      <c r="F1742" s="145">
        <v>21.2</v>
      </c>
      <c r="G1742" s="146">
        <v>21.2</v>
      </c>
      <c r="H1742" s="146">
        <v>0.85499999999999998</v>
      </c>
      <c r="I1742" s="146">
        <v>3758</v>
      </c>
      <c r="J1742" s="146">
        <v>0</v>
      </c>
      <c r="K1742" s="147">
        <v>0.28399999999999997</v>
      </c>
      <c r="L1742" s="145">
        <v>60.6</v>
      </c>
      <c r="M1742" s="146">
        <v>60.6</v>
      </c>
      <c r="N1742" s="146">
        <v>0.89800000000000002</v>
      </c>
      <c r="O1742" s="146">
        <v>4470</v>
      </c>
      <c r="P1742" s="146">
        <v>0</v>
      </c>
      <c r="Q1742" s="147">
        <v>0.113</v>
      </c>
      <c r="R1742" s="145">
        <v>59.2</v>
      </c>
      <c r="S1742" s="146">
        <v>128.80000000000001</v>
      </c>
      <c r="T1742" s="146">
        <v>0.91500000000000004</v>
      </c>
      <c r="U1742" s="146">
        <v>5362</v>
      </c>
      <c r="V1742" s="146">
        <v>0</v>
      </c>
      <c r="W1742" s="147">
        <v>0.13600000000000001</v>
      </c>
      <c r="X1742" s="145">
        <v>27</v>
      </c>
      <c r="Y1742" s="146">
        <v>128.80000000000001</v>
      </c>
      <c r="Z1742" s="146">
        <v>0.93</v>
      </c>
      <c r="AA1742" s="146">
        <v>5278</v>
      </c>
      <c r="AB1742" s="146">
        <v>0</v>
      </c>
      <c r="AC1742" s="147">
        <v>0.28799999999999998</v>
      </c>
      <c r="AD1742" s="145">
        <v>33.4</v>
      </c>
      <c r="AE1742" s="146">
        <v>128.80000000000001</v>
      </c>
      <c r="AF1742" s="146">
        <v>0.93</v>
      </c>
      <c r="AG1742" s="146">
        <v>5976</v>
      </c>
      <c r="AH1742" s="146">
        <v>0</v>
      </c>
      <c r="AI1742" s="147">
        <v>0.26400000000000001</v>
      </c>
      <c r="AJ1742" s="145">
        <v>12.8</v>
      </c>
      <c r="AK1742" s="146">
        <v>128.80000000000001</v>
      </c>
      <c r="AL1742" s="146">
        <v>0.94799999999999995</v>
      </c>
      <c r="AM1742" s="146">
        <v>6332</v>
      </c>
      <c r="AN1742" s="146">
        <v>1079</v>
      </c>
      <c r="AO1742" s="147">
        <v>0.71499999999999997</v>
      </c>
      <c r="AP1742" s="145">
        <v>22</v>
      </c>
      <c r="AQ1742" s="146">
        <v>128.80000000000001</v>
      </c>
      <c r="AR1742" s="146">
        <v>0.9335</v>
      </c>
      <c r="AS1742" s="146">
        <v>5868</v>
      </c>
      <c r="AT1742" s="146"/>
      <c r="AU1742" s="147">
        <v>0.38400000000000001</v>
      </c>
      <c r="AV1742" s="145">
        <v>21.8</v>
      </c>
      <c r="AW1742" s="146">
        <v>128.80000000000001</v>
      </c>
      <c r="AX1742" s="146">
        <v>0.92859999999999998</v>
      </c>
      <c r="AY1742" s="146">
        <v>4502</v>
      </c>
      <c r="AZ1742" s="146"/>
      <c r="BA1742" s="147">
        <v>0.30890000000000001</v>
      </c>
      <c r="BB1742" s="145">
        <v>20</v>
      </c>
      <c r="BC1742" s="146">
        <v>128.80000000000001</v>
      </c>
      <c r="BD1742" s="146">
        <v>0.9002</v>
      </c>
      <c r="BE1742" s="146">
        <v>5626</v>
      </c>
      <c r="BF1742" s="146"/>
      <c r="BG1742" s="147">
        <v>0.42</v>
      </c>
      <c r="BH1742" s="145">
        <v>50</v>
      </c>
      <c r="BI1742" s="146">
        <v>128.80000000000001</v>
      </c>
      <c r="BJ1742" s="146">
        <v>0.88300000000000001</v>
      </c>
      <c r="BK1742" s="146">
        <v>5358</v>
      </c>
      <c r="BL1742" s="146"/>
      <c r="BM1742" s="147">
        <v>0.16309999999999999</v>
      </c>
      <c r="BN1742" s="145">
        <v>21.4</v>
      </c>
      <c r="BO1742" s="146">
        <v>128.80000000000001</v>
      </c>
      <c r="BP1742" s="146">
        <v>0.86080000000000001</v>
      </c>
      <c r="BQ1742" s="146">
        <v>4762</v>
      </c>
      <c r="BR1742" s="146"/>
      <c r="BS1742" s="147">
        <v>0.38469999999999999</v>
      </c>
      <c r="BT1742" s="145">
        <v>52</v>
      </c>
      <c r="BU1742" s="146">
        <v>128.80000000000001</v>
      </c>
      <c r="BV1742" s="146">
        <v>0.95720000000000005</v>
      </c>
      <c r="BW1742" s="146">
        <v>8640</v>
      </c>
      <c r="BX1742" s="146"/>
      <c r="BY1742" s="147">
        <v>0.23330000000000001</v>
      </c>
      <c r="BZ1742" s="145">
        <v>8.6</v>
      </c>
      <c r="CA1742" s="146">
        <v>257.60000000000002</v>
      </c>
      <c r="CB1742" s="146">
        <v>0.95369999999999999</v>
      </c>
      <c r="CC1742" s="146">
        <v>7502</v>
      </c>
      <c r="CD1742" s="146">
        <v>4142</v>
      </c>
      <c r="CE1742" s="147">
        <v>2.1896</v>
      </c>
      <c r="CF1742" s="145">
        <v>63</v>
      </c>
      <c r="CG1742" s="146">
        <v>128.80000000000001</v>
      </c>
      <c r="CH1742" s="146">
        <v>0.94489999999999996</v>
      </c>
      <c r="CI1742" s="146">
        <v>9462</v>
      </c>
      <c r="CJ1742" s="146"/>
      <c r="CK1742" s="147">
        <v>0.21360000000000001</v>
      </c>
      <c r="CL1742" s="145">
        <v>30.8</v>
      </c>
      <c r="CM1742" s="146">
        <v>128.80000000000001</v>
      </c>
      <c r="CN1742" s="146">
        <v>0.92910000000000004</v>
      </c>
      <c r="CO1742" s="146">
        <v>8200</v>
      </c>
      <c r="CP1742" s="146"/>
      <c r="CQ1742" s="147">
        <v>0.39800000000000002</v>
      </c>
      <c r="CR1742" s="145">
        <v>32</v>
      </c>
      <c r="CS1742" s="146">
        <v>128.80000000000001</v>
      </c>
      <c r="CT1742" s="146">
        <v>0.93510000000000004</v>
      </c>
      <c r="CU1742" s="146">
        <v>9304</v>
      </c>
      <c r="CV1742" s="146"/>
      <c r="CW1742" s="147">
        <v>0.41789999999999999</v>
      </c>
      <c r="CX1742" s="145">
        <v>74.2</v>
      </c>
      <c r="CY1742" s="146">
        <v>128.80000000000001</v>
      </c>
      <c r="CZ1742" s="146">
        <v>0.92869999999999997</v>
      </c>
      <c r="DA1742" s="146">
        <v>8100</v>
      </c>
      <c r="DB1742" s="146"/>
      <c r="DC1742" s="147">
        <v>0.158</v>
      </c>
      <c r="DD1742" s="145">
        <v>60.2</v>
      </c>
      <c r="DE1742" s="146">
        <v>128.80000000000001</v>
      </c>
      <c r="DF1742" s="146">
        <v>0.92889999999999995</v>
      </c>
      <c r="DG1742" s="146">
        <v>7426</v>
      </c>
      <c r="DH1742" s="146"/>
      <c r="DI1742" s="147">
        <v>0.18440000000000001</v>
      </c>
    </row>
    <row r="1743" spans="1:113">
      <c r="A1743" s="137">
        <v>1740</v>
      </c>
      <c r="B1743" s="138" t="s">
        <v>1880</v>
      </c>
      <c r="C1743" s="139" t="s">
        <v>3953</v>
      </c>
      <c r="D1743" s="140" t="s">
        <v>195</v>
      </c>
      <c r="E1743" s="141">
        <v>411</v>
      </c>
      <c r="F1743" s="142">
        <v>0</v>
      </c>
      <c r="G1743" s="143">
        <v>0</v>
      </c>
      <c r="H1743" s="143">
        <v>0.92</v>
      </c>
      <c r="I1743" s="143">
        <v>6984</v>
      </c>
      <c r="J1743" s="143">
        <v>0</v>
      </c>
      <c r="K1743" s="147">
        <v>0.38800000000000001</v>
      </c>
      <c r="L1743" s="142">
        <v>172</v>
      </c>
      <c r="M1743" s="143">
        <v>172</v>
      </c>
      <c r="N1743" s="143">
        <v>0.92</v>
      </c>
      <c r="O1743" s="143">
        <v>12460</v>
      </c>
      <c r="P1743" s="143">
        <v>0</v>
      </c>
      <c r="Q1743" s="147">
        <v>0.108</v>
      </c>
      <c r="R1743" s="142">
        <v>0</v>
      </c>
      <c r="S1743" s="143">
        <v>328.8</v>
      </c>
      <c r="T1743" s="143">
        <v>0.92</v>
      </c>
      <c r="U1743" s="143">
        <v>17784</v>
      </c>
      <c r="V1743" s="143">
        <v>17625</v>
      </c>
      <c r="W1743" s="147">
        <v>0.108</v>
      </c>
      <c r="X1743" s="142">
        <v>169.6</v>
      </c>
      <c r="Y1743" s="143">
        <v>328.8</v>
      </c>
      <c r="Z1743" s="143">
        <v>0.92</v>
      </c>
      <c r="AA1743" s="143">
        <v>17784</v>
      </c>
      <c r="AB1743" s="143">
        <v>0</v>
      </c>
      <c r="AC1743" s="147">
        <v>0.156</v>
      </c>
      <c r="AD1743" s="142">
        <v>169.6</v>
      </c>
      <c r="AE1743" s="143">
        <v>328.8</v>
      </c>
      <c r="AF1743" s="143">
        <v>0.92</v>
      </c>
      <c r="AG1743" s="143">
        <v>17784</v>
      </c>
      <c r="AH1743" s="143">
        <v>0</v>
      </c>
      <c r="AI1743" s="147">
        <v>0.156</v>
      </c>
      <c r="AJ1743" s="142">
        <v>0</v>
      </c>
      <c r="AK1743" s="143">
        <v>328.8</v>
      </c>
      <c r="AL1743" s="143">
        <v>0.92</v>
      </c>
      <c r="AM1743" s="143">
        <v>17784</v>
      </c>
      <c r="AN1743" s="143">
        <v>17615</v>
      </c>
      <c r="AO1743" s="147">
        <v>0.156</v>
      </c>
      <c r="AP1743" s="142"/>
      <c r="AQ1743" s="143"/>
      <c r="AR1743" s="143"/>
      <c r="AS1743" s="143"/>
      <c r="AT1743" s="143"/>
      <c r="AU1743" s="147"/>
      <c r="AV1743" s="142">
        <v>163.19999999999999</v>
      </c>
      <c r="AW1743" s="143">
        <v>328.8</v>
      </c>
      <c r="AX1743" s="143">
        <v>0.76500000000000001</v>
      </c>
      <c r="AY1743" s="143">
        <v>9868</v>
      </c>
      <c r="AZ1743" s="143"/>
      <c r="BA1743" s="147">
        <v>5.3999999999999999E-2</v>
      </c>
      <c r="BB1743" s="142">
        <v>120</v>
      </c>
      <c r="BC1743" s="143">
        <v>328.8</v>
      </c>
      <c r="BD1743" s="143">
        <v>0.84209999999999996</v>
      </c>
      <c r="BE1743" s="143">
        <v>1920</v>
      </c>
      <c r="BF1743" s="143"/>
      <c r="BG1743" s="147">
        <v>2.5499999999999998E-2</v>
      </c>
      <c r="BH1743" s="142">
        <v>126</v>
      </c>
      <c r="BI1743" s="143">
        <v>328.8</v>
      </c>
      <c r="BJ1743" s="143">
        <v>0</v>
      </c>
      <c r="BK1743" s="143">
        <v>3900</v>
      </c>
      <c r="BL1743" s="143"/>
      <c r="BM1743" s="147">
        <v>4.1599999999999998E-2</v>
      </c>
      <c r="BN1743" s="142">
        <v>126</v>
      </c>
      <c r="BO1743" s="143">
        <v>328.8</v>
      </c>
      <c r="BP1743" s="143">
        <v>0.8125</v>
      </c>
      <c r="BQ1743" s="143">
        <v>6240</v>
      </c>
      <c r="BR1743" s="143"/>
      <c r="BS1743" s="147">
        <v>9.0700000000000003E-2</v>
      </c>
      <c r="BT1743" s="142"/>
      <c r="BU1743" s="143"/>
      <c r="BV1743" s="143"/>
      <c r="BW1743" s="143"/>
      <c r="BX1743" s="143"/>
      <c r="BY1743" s="147"/>
      <c r="BZ1743" s="142">
        <v>156</v>
      </c>
      <c r="CA1743" s="143">
        <v>657.6</v>
      </c>
      <c r="CB1743" s="143">
        <v>1.8766</v>
      </c>
      <c r="CC1743" s="143">
        <v>21300</v>
      </c>
      <c r="CD1743" s="143">
        <v>3794</v>
      </c>
      <c r="CE1743" s="147">
        <v>1.2080000000000002</v>
      </c>
      <c r="CF1743" s="142">
        <v>12</v>
      </c>
      <c r="CG1743" s="143">
        <v>328.8</v>
      </c>
      <c r="CH1743" s="143">
        <v>0.64059999999999995</v>
      </c>
      <c r="CI1743" s="143">
        <v>2460</v>
      </c>
      <c r="CJ1743" s="143"/>
      <c r="CK1743" s="147">
        <v>0.43009999999999998</v>
      </c>
      <c r="CL1743" s="142">
        <v>12</v>
      </c>
      <c r="CM1743" s="143">
        <v>328.8</v>
      </c>
      <c r="CN1743" s="143">
        <v>0.59019999999999995</v>
      </c>
      <c r="CO1743" s="143">
        <v>2160</v>
      </c>
      <c r="CP1743" s="143"/>
      <c r="CQ1743" s="147">
        <v>0.42359999999999998</v>
      </c>
      <c r="CR1743" s="142">
        <v>18</v>
      </c>
      <c r="CS1743" s="143">
        <v>328.8</v>
      </c>
      <c r="CT1743" s="143">
        <v>0.65839999999999999</v>
      </c>
      <c r="CU1743" s="143">
        <v>3330</v>
      </c>
      <c r="CV1743" s="143"/>
      <c r="CW1743" s="147">
        <v>0.37769999999999998</v>
      </c>
      <c r="CX1743" s="142">
        <v>159.6</v>
      </c>
      <c r="CY1743" s="143">
        <v>328.8</v>
      </c>
      <c r="CZ1743" s="143">
        <v>0.89029999999999998</v>
      </c>
      <c r="DA1743" s="143">
        <v>7794</v>
      </c>
      <c r="DB1743" s="143"/>
      <c r="DC1743" s="147">
        <v>7.3700000000000002E-2</v>
      </c>
      <c r="DD1743" s="142">
        <v>150</v>
      </c>
      <c r="DE1743" s="143">
        <v>328.8</v>
      </c>
      <c r="DF1743" s="143">
        <v>0.82909999999999995</v>
      </c>
      <c r="DG1743" s="143">
        <v>4716</v>
      </c>
      <c r="DH1743" s="143"/>
      <c r="DI1743" s="147">
        <v>5.2699999999999997E-2</v>
      </c>
    </row>
    <row r="1744" spans="1:113">
      <c r="A1744" s="137">
        <v>1741</v>
      </c>
      <c r="B1744" s="138" t="s">
        <v>1881</v>
      </c>
      <c r="C1744" s="139" t="s">
        <v>3954</v>
      </c>
      <c r="D1744" s="140" t="s">
        <v>195</v>
      </c>
      <c r="E1744" s="141">
        <v>502.22</v>
      </c>
      <c r="F1744" s="142">
        <v>130</v>
      </c>
      <c r="G1744" s="143">
        <v>130</v>
      </c>
      <c r="H1744" s="143">
        <v>0.96699999999999997</v>
      </c>
      <c r="I1744" s="143">
        <v>52000</v>
      </c>
      <c r="J1744" s="143">
        <v>0</v>
      </c>
      <c r="K1744" s="144">
        <v>0.56699999999999995</v>
      </c>
      <c r="L1744" s="142">
        <v>120</v>
      </c>
      <c r="M1744" s="143">
        <v>120</v>
      </c>
      <c r="N1744" s="143">
        <v>0.97199999999999998</v>
      </c>
      <c r="O1744" s="143">
        <v>41300</v>
      </c>
      <c r="P1744" s="143">
        <v>0</v>
      </c>
      <c r="Q1744" s="144">
        <v>0.48499999999999999</v>
      </c>
      <c r="R1744" s="142">
        <v>120</v>
      </c>
      <c r="S1744" s="143">
        <v>452</v>
      </c>
      <c r="T1744" s="143">
        <v>0.96</v>
      </c>
      <c r="U1744" s="143">
        <v>50800</v>
      </c>
      <c r="V1744" s="143">
        <v>0</v>
      </c>
      <c r="W1744" s="144">
        <v>0.60399999999999998</v>
      </c>
      <c r="X1744" s="142">
        <v>130</v>
      </c>
      <c r="Y1744" s="143">
        <v>452</v>
      </c>
      <c r="Z1744" s="143">
        <v>0.95899999999999996</v>
      </c>
      <c r="AA1744" s="143">
        <v>48700</v>
      </c>
      <c r="AB1744" s="143">
        <v>0</v>
      </c>
      <c r="AC1744" s="144">
        <v>0.53500000000000003</v>
      </c>
      <c r="AD1744" s="142">
        <v>140</v>
      </c>
      <c r="AE1744" s="143">
        <v>452</v>
      </c>
      <c r="AF1744" s="143">
        <v>0.96399999999999997</v>
      </c>
      <c r="AG1744" s="143">
        <v>56100</v>
      </c>
      <c r="AH1744" s="143">
        <v>0</v>
      </c>
      <c r="AI1744" s="144">
        <v>0.56899999999999995</v>
      </c>
      <c r="AJ1744" s="142">
        <v>150</v>
      </c>
      <c r="AK1744" s="143">
        <v>452</v>
      </c>
      <c r="AL1744" s="143">
        <v>0.97</v>
      </c>
      <c r="AM1744" s="143">
        <v>58700</v>
      </c>
      <c r="AN1744" s="143">
        <v>0</v>
      </c>
      <c r="AO1744" s="144">
        <v>0.55300000000000005</v>
      </c>
      <c r="AP1744" s="142">
        <v>140</v>
      </c>
      <c r="AQ1744" s="143">
        <v>401.77600000000001</v>
      </c>
      <c r="AR1744" s="143">
        <v>0.96960000000000002</v>
      </c>
      <c r="AS1744" s="143">
        <v>57400</v>
      </c>
      <c r="AT1744" s="143"/>
      <c r="AU1744" s="144"/>
      <c r="AV1744" s="142">
        <v>140</v>
      </c>
      <c r="AW1744" s="143">
        <v>401.77600000000001</v>
      </c>
      <c r="AX1744" s="143">
        <v>0.96550000000000002</v>
      </c>
      <c r="AY1744" s="143">
        <v>44800</v>
      </c>
      <c r="AZ1744" s="143"/>
      <c r="BA1744" s="144"/>
      <c r="BB1744" s="142">
        <v>155.19999999999999</v>
      </c>
      <c r="BC1744" s="143">
        <v>401.77600000000001</v>
      </c>
      <c r="BD1744" s="143">
        <v>0.94799999999999995</v>
      </c>
      <c r="BE1744" s="143">
        <v>59090</v>
      </c>
      <c r="BF1744" s="143"/>
      <c r="BG1744" s="144"/>
      <c r="BH1744" s="142">
        <v>160</v>
      </c>
      <c r="BI1744" s="143">
        <v>401.77600000000001</v>
      </c>
      <c r="BJ1744" s="143">
        <v>0.95030000000000003</v>
      </c>
      <c r="BK1744" s="143">
        <v>56560</v>
      </c>
      <c r="BL1744" s="143"/>
      <c r="BM1744" s="144"/>
      <c r="BN1744" s="142">
        <v>155</v>
      </c>
      <c r="BO1744" s="143">
        <v>401.77600000000001</v>
      </c>
      <c r="BP1744" s="143">
        <v>0.96440000000000003</v>
      </c>
      <c r="BQ1744" s="143">
        <v>51460</v>
      </c>
      <c r="BR1744" s="143"/>
      <c r="BS1744" s="144"/>
      <c r="BT1744" s="142"/>
      <c r="BU1744" s="143"/>
      <c r="BV1744" s="143"/>
      <c r="BW1744" s="143"/>
      <c r="BX1744" s="143"/>
      <c r="BY1744" s="144"/>
      <c r="BZ1744" s="142">
        <v>324</v>
      </c>
      <c r="CA1744" s="143">
        <v>803.55200000000002</v>
      </c>
      <c r="CB1744" s="143">
        <v>1.9264000000000001</v>
      </c>
      <c r="CC1744" s="143">
        <v>123170</v>
      </c>
      <c r="CD1744" s="143"/>
      <c r="CE1744" s="144"/>
      <c r="CF1744" s="142">
        <v>170</v>
      </c>
      <c r="CG1744" s="143">
        <v>401.77600000000001</v>
      </c>
      <c r="CH1744" s="143">
        <v>0.96260000000000001</v>
      </c>
      <c r="CI1744" s="143">
        <v>59220</v>
      </c>
      <c r="CJ1744" s="143"/>
      <c r="CK1744" s="144"/>
      <c r="CL1744" s="142">
        <v>184</v>
      </c>
      <c r="CM1744" s="143">
        <v>401.77600000000001</v>
      </c>
      <c r="CN1744" s="143">
        <v>0.96020000000000005</v>
      </c>
      <c r="CO1744" s="143">
        <v>71410</v>
      </c>
      <c r="CP1744" s="143"/>
      <c r="CQ1744" s="144"/>
      <c r="CR1744" s="142">
        <v>164</v>
      </c>
      <c r="CS1744" s="143">
        <v>401.77600000000001</v>
      </c>
      <c r="CT1744" s="143">
        <v>0.96030000000000004</v>
      </c>
      <c r="CU1744" s="143">
        <v>61850</v>
      </c>
      <c r="CV1744" s="143"/>
      <c r="CW1744" s="144"/>
      <c r="CX1744" s="142">
        <v>161</v>
      </c>
      <c r="CY1744" s="143">
        <v>401.77600000000001</v>
      </c>
      <c r="CZ1744" s="143">
        <v>0.95779999999999998</v>
      </c>
      <c r="DA1744" s="143">
        <v>67620</v>
      </c>
      <c r="DB1744" s="143"/>
      <c r="DC1744" s="144"/>
      <c r="DD1744" s="142">
        <v>179</v>
      </c>
      <c r="DE1744" s="143">
        <v>401.77600000000001</v>
      </c>
      <c r="DF1744" s="143">
        <v>0.95289999999999997</v>
      </c>
      <c r="DG1744" s="143">
        <v>57820</v>
      </c>
      <c r="DH1744" s="143"/>
      <c r="DI1744" s="144"/>
    </row>
    <row r="1745" spans="1:113">
      <c r="A1745" s="137">
        <v>1742</v>
      </c>
      <c r="B1745" s="138" t="s">
        <v>1882</v>
      </c>
      <c r="C1745" s="139" t="s">
        <v>3955</v>
      </c>
      <c r="D1745" s="140" t="s">
        <v>195</v>
      </c>
      <c r="E1745" s="141">
        <v>142.19999999999999</v>
      </c>
      <c r="F1745" s="142">
        <v>28.8</v>
      </c>
      <c r="G1745" s="143">
        <v>29</v>
      </c>
      <c r="H1745" s="143">
        <v>0.98</v>
      </c>
      <c r="I1745" s="143">
        <v>5296</v>
      </c>
      <c r="J1745" s="143">
        <v>0</v>
      </c>
      <c r="K1745" s="144">
        <v>0.25700000000000001</v>
      </c>
      <c r="L1745" s="142">
        <v>42.4</v>
      </c>
      <c r="M1745" s="143">
        <v>42.5</v>
      </c>
      <c r="N1745" s="143">
        <v>0.98499999999999999</v>
      </c>
      <c r="O1745" s="143">
        <v>7632</v>
      </c>
      <c r="P1745" s="143">
        <v>0</v>
      </c>
      <c r="Q1745" s="144">
        <v>0.25</v>
      </c>
      <c r="R1745" s="142">
        <v>49.2</v>
      </c>
      <c r="S1745" s="143">
        <v>113.78</v>
      </c>
      <c r="T1745" s="143">
        <v>0.97599999999999998</v>
      </c>
      <c r="U1745" s="143">
        <v>7664</v>
      </c>
      <c r="V1745" s="143">
        <v>0</v>
      </c>
      <c r="W1745" s="144">
        <v>0.219</v>
      </c>
      <c r="X1745" s="142">
        <v>92</v>
      </c>
      <c r="Y1745" s="143">
        <v>113.76</v>
      </c>
      <c r="Z1745" s="143">
        <v>0.97199999999999998</v>
      </c>
      <c r="AA1745" s="143">
        <v>7540</v>
      </c>
      <c r="AB1745" s="143">
        <v>0</v>
      </c>
      <c r="AC1745" s="144">
        <v>0.11600000000000001</v>
      </c>
      <c r="AD1745" s="142">
        <v>47.2</v>
      </c>
      <c r="AE1745" s="143">
        <v>113.76</v>
      </c>
      <c r="AF1745" s="143">
        <v>0.97099999999999997</v>
      </c>
      <c r="AG1745" s="143">
        <v>6576</v>
      </c>
      <c r="AH1745" s="143">
        <v>0</v>
      </c>
      <c r="AI1745" s="144">
        <v>0.19700000000000001</v>
      </c>
      <c r="AJ1745" s="142">
        <v>49.2</v>
      </c>
      <c r="AK1745" s="143">
        <v>113.76</v>
      </c>
      <c r="AL1745" s="143">
        <v>0.98199999999999998</v>
      </c>
      <c r="AM1745" s="143">
        <v>11364</v>
      </c>
      <c r="AN1745" s="143">
        <v>0</v>
      </c>
      <c r="AO1745" s="144">
        <v>0.32200000000000001</v>
      </c>
      <c r="AP1745" s="142">
        <v>52.8</v>
      </c>
      <c r="AQ1745" s="143">
        <v>113.76</v>
      </c>
      <c r="AR1745" s="143">
        <v>0.98250000000000004</v>
      </c>
      <c r="AS1745" s="143">
        <v>11420</v>
      </c>
      <c r="AT1745" s="143"/>
      <c r="AU1745" s="144">
        <v>0.2959</v>
      </c>
      <c r="AV1745" s="142">
        <v>47.2</v>
      </c>
      <c r="AW1745" s="143">
        <v>113.76</v>
      </c>
      <c r="AX1745" s="143">
        <v>0.97130000000000005</v>
      </c>
      <c r="AY1745" s="143">
        <v>9620</v>
      </c>
      <c r="AZ1745" s="143"/>
      <c r="BA1745" s="144">
        <v>0.29139999999999999</v>
      </c>
      <c r="BB1745" s="142">
        <v>48</v>
      </c>
      <c r="BC1745" s="143">
        <v>113.76</v>
      </c>
      <c r="BD1745" s="143"/>
      <c r="BE1745" s="143">
        <v>0</v>
      </c>
      <c r="BF1745" s="143"/>
      <c r="BG1745" s="144">
        <v>0</v>
      </c>
      <c r="BH1745" s="142">
        <v>31.2</v>
      </c>
      <c r="BI1745" s="143">
        <v>113.76</v>
      </c>
      <c r="BJ1745" s="143">
        <v>0.995</v>
      </c>
      <c r="BK1745" s="143">
        <v>11096</v>
      </c>
      <c r="BL1745" s="143"/>
      <c r="BM1745" s="144">
        <v>0.48039999999999999</v>
      </c>
      <c r="BN1745" s="142">
        <v>27.2</v>
      </c>
      <c r="BO1745" s="143">
        <v>113.76</v>
      </c>
      <c r="BP1745" s="143">
        <v>0.99519999999999997</v>
      </c>
      <c r="BQ1745" s="143">
        <v>5780</v>
      </c>
      <c r="BR1745" s="143"/>
      <c r="BS1745" s="144">
        <v>0.31769999999999998</v>
      </c>
      <c r="BT1745" s="142"/>
      <c r="BU1745" s="143"/>
      <c r="BV1745" s="143"/>
      <c r="BW1745" s="143"/>
      <c r="BX1745" s="143"/>
      <c r="BY1745" s="144"/>
      <c r="BZ1745" s="142">
        <v>89.6</v>
      </c>
      <c r="CA1745" s="143">
        <v>227.52</v>
      </c>
      <c r="CB1745" s="143">
        <v>0.97619999999999996</v>
      </c>
      <c r="CC1745" s="143">
        <v>19668</v>
      </c>
      <c r="CD1745" s="143"/>
      <c r="CE1745" s="144">
        <v>0.61429999999999996</v>
      </c>
      <c r="CF1745" s="142">
        <v>48</v>
      </c>
      <c r="CG1745" s="143">
        <v>113.76</v>
      </c>
      <c r="CH1745" s="143">
        <v>0.98580000000000001</v>
      </c>
      <c r="CI1745" s="143">
        <v>11680</v>
      </c>
      <c r="CJ1745" s="143"/>
      <c r="CK1745" s="144">
        <v>0.33179999999999998</v>
      </c>
      <c r="CL1745" s="142">
        <v>52</v>
      </c>
      <c r="CM1745" s="143">
        <v>113.76</v>
      </c>
      <c r="CN1745" s="143">
        <v>0.98819999999999997</v>
      </c>
      <c r="CO1745" s="143">
        <v>11084</v>
      </c>
      <c r="CP1745" s="143"/>
      <c r="CQ1745" s="144">
        <v>0.29959999999999998</v>
      </c>
      <c r="CR1745" s="142">
        <v>56</v>
      </c>
      <c r="CS1745" s="143">
        <v>113.76</v>
      </c>
      <c r="CT1745" s="143">
        <v>0.99329999999999996</v>
      </c>
      <c r="CU1745" s="143">
        <v>11780</v>
      </c>
      <c r="CV1745" s="143"/>
      <c r="CW1745" s="144">
        <v>0.28470000000000001</v>
      </c>
      <c r="CX1745" s="142">
        <v>60</v>
      </c>
      <c r="CY1745" s="143">
        <v>113.76</v>
      </c>
      <c r="CZ1745" s="143">
        <v>0.46379999999999999</v>
      </c>
      <c r="DA1745" s="143">
        <v>1024</v>
      </c>
      <c r="DB1745" s="143"/>
      <c r="DC1745" s="144">
        <v>4.9500000000000002E-2</v>
      </c>
      <c r="DD1745" s="142">
        <v>82.4</v>
      </c>
      <c r="DE1745" s="143">
        <v>113.76</v>
      </c>
      <c r="DF1745" s="143">
        <v>0.98629999999999995</v>
      </c>
      <c r="DG1745" s="143">
        <v>16092</v>
      </c>
      <c r="DH1745" s="143"/>
      <c r="DI1745" s="144">
        <v>0.27500000000000002</v>
      </c>
    </row>
    <row r="1746" spans="1:113">
      <c r="A1746" s="137">
        <v>1743</v>
      </c>
      <c r="B1746" s="138" t="s">
        <v>1883</v>
      </c>
      <c r="C1746" s="139" t="s">
        <v>3956</v>
      </c>
      <c r="D1746" s="140" t="s">
        <v>195</v>
      </c>
      <c r="E1746" s="141">
        <v>133</v>
      </c>
      <c r="F1746" s="142">
        <v>27.2</v>
      </c>
      <c r="G1746" s="143">
        <v>29.2</v>
      </c>
      <c r="H1746" s="143">
        <v>0.93</v>
      </c>
      <c r="I1746" s="143">
        <v>7266</v>
      </c>
      <c r="J1746" s="143">
        <v>0</v>
      </c>
      <c r="K1746" s="144">
        <v>0.39300000000000002</v>
      </c>
      <c r="L1746" s="142">
        <v>23</v>
      </c>
      <c r="M1746" s="143">
        <v>24</v>
      </c>
      <c r="N1746" s="143">
        <v>1.3360000000000001</v>
      </c>
      <c r="O1746" s="143">
        <v>6175</v>
      </c>
      <c r="P1746" s="143">
        <v>0</v>
      </c>
      <c r="Q1746" s="144">
        <v>0.27500000000000002</v>
      </c>
      <c r="R1746" s="142">
        <v>27.7</v>
      </c>
      <c r="S1746" s="143">
        <v>106.4</v>
      </c>
      <c r="T1746" s="143">
        <v>0.995</v>
      </c>
      <c r="U1746" s="143">
        <v>8250</v>
      </c>
      <c r="V1746" s="143">
        <v>0</v>
      </c>
      <c r="W1746" s="144">
        <v>0.41</v>
      </c>
      <c r="X1746" s="142">
        <v>24.2</v>
      </c>
      <c r="Y1746" s="143">
        <v>106.4</v>
      </c>
      <c r="Z1746" s="143">
        <v>0.99199999999999999</v>
      </c>
      <c r="AA1746" s="143">
        <v>6648</v>
      </c>
      <c r="AB1746" s="143">
        <v>0</v>
      </c>
      <c r="AC1746" s="144">
        <v>0.379</v>
      </c>
      <c r="AD1746" s="142">
        <v>23.2</v>
      </c>
      <c r="AE1746" s="143">
        <v>106.4</v>
      </c>
      <c r="AF1746" s="143">
        <v>0.99199999999999999</v>
      </c>
      <c r="AG1746" s="143">
        <v>6727</v>
      </c>
      <c r="AH1746" s="143">
        <v>0</v>
      </c>
      <c r="AI1746" s="144">
        <v>0.4</v>
      </c>
      <c r="AJ1746" s="142">
        <v>0</v>
      </c>
      <c r="AK1746" s="143">
        <v>106.4</v>
      </c>
      <c r="AL1746" s="143">
        <v>0.99299999999999999</v>
      </c>
      <c r="AM1746" s="143">
        <v>7620</v>
      </c>
      <c r="AN1746" s="143">
        <v>0</v>
      </c>
      <c r="AO1746" s="144">
        <v>0.4</v>
      </c>
      <c r="AP1746" s="142">
        <v>23.3</v>
      </c>
      <c r="AQ1746" s="143">
        <v>106.4</v>
      </c>
      <c r="AR1746" s="143">
        <v>0.99160000000000004</v>
      </c>
      <c r="AS1746" s="143">
        <v>6037</v>
      </c>
      <c r="AT1746" s="143"/>
      <c r="AU1746" s="144">
        <v>0.3669</v>
      </c>
      <c r="AV1746" s="142">
        <v>22</v>
      </c>
      <c r="AW1746" s="143">
        <v>106.4</v>
      </c>
      <c r="AX1746" s="143">
        <v>0.98640000000000005</v>
      </c>
      <c r="AY1746" s="143">
        <v>5961</v>
      </c>
      <c r="AZ1746" s="143"/>
      <c r="BA1746" s="144">
        <v>0.3997</v>
      </c>
      <c r="BB1746" s="142">
        <v>19.5</v>
      </c>
      <c r="BC1746" s="143">
        <v>106.4</v>
      </c>
      <c r="BD1746" s="143">
        <v>0.98270000000000002</v>
      </c>
      <c r="BE1746" s="143">
        <v>5385</v>
      </c>
      <c r="BF1746" s="143"/>
      <c r="BG1746" s="144">
        <v>0.39810000000000001</v>
      </c>
      <c r="BH1746" s="142">
        <v>26.6</v>
      </c>
      <c r="BI1746" s="143">
        <v>106.4</v>
      </c>
      <c r="BJ1746" s="143">
        <v>0.98170000000000002</v>
      </c>
      <c r="BK1746" s="143">
        <v>4966</v>
      </c>
      <c r="BL1746" s="143"/>
      <c r="BM1746" s="144">
        <v>0.2656</v>
      </c>
      <c r="BN1746" s="142">
        <v>24.7</v>
      </c>
      <c r="BO1746" s="143">
        <v>106.4</v>
      </c>
      <c r="BP1746" s="143">
        <v>0.98109999999999997</v>
      </c>
      <c r="BQ1746" s="143">
        <v>4996</v>
      </c>
      <c r="BR1746" s="143"/>
      <c r="BS1746" s="144">
        <v>0.31969999999999998</v>
      </c>
      <c r="BT1746" s="142"/>
      <c r="BU1746" s="143"/>
      <c r="BV1746" s="143"/>
      <c r="BW1746" s="143"/>
      <c r="BX1746" s="143"/>
      <c r="BY1746" s="144"/>
      <c r="BZ1746" s="142">
        <v>65.900000000000006</v>
      </c>
      <c r="CA1746" s="143">
        <v>212.8</v>
      </c>
      <c r="CB1746" s="143">
        <v>1.9895999999999998</v>
      </c>
      <c r="CC1746" s="143">
        <v>20345</v>
      </c>
      <c r="CD1746" s="143"/>
      <c r="CE1746" s="144">
        <v>0.88559999999999994</v>
      </c>
      <c r="CF1746" s="142">
        <v>31.8</v>
      </c>
      <c r="CG1746" s="143">
        <v>106.4</v>
      </c>
      <c r="CH1746" s="143">
        <v>0.99519999999999997</v>
      </c>
      <c r="CI1746" s="143">
        <v>8597</v>
      </c>
      <c r="CJ1746" s="143"/>
      <c r="CK1746" s="144">
        <v>0.37680000000000002</v>
      </c>
      <c r="CL1746" s="142">
        <v>34.799999999999997</v>
      </c>
      <c r="CM1746" s="143">
        <v>106.4</v>
      </c>
      <c r="CN1746" s="143">
        <v>0.99360000000000004</v>
      </c>
      <c r="CO1746" s="143">
        <v>10578</v>
      </c>
      <c r="CP1746" s="143"/>
      <c r="CQ1746" s="144">
        <v>0.43730000000000002</v>
      </c>
      <c r="CR1746" s="142">
        <v>29</v>
      </c>
      <c r="CS1746" s="143">
        <v>106.4</v>
      </c>
      <c r="CT1746" s="143">
        <v>0.99239999999999995</v>
      </c>
      <c r="CU1746" s="143">
        <v>7655</v>
      </c>
      <c r="CV1746" s="143"/>
      <c r="CW1746" s="144">
        <v>0.37</v>
      </c>
      <c r="CX1746" s="142">
        <v>33.299999999999997</v>
      </c>
      <c r="CY1746" s="143">
        <v>106.4</v>
      </c>
      <c r="CZ1746" s="143">
        <v>0.99539999999999995</v>
      </c>
      <c r="DA1746" s="143">
        <v>10380</v>
      </c>
      <c r="DB1746" s="143"/>
      <c r="DC1746" s="144">
        <v>0.43380000000000002</v>
      </c>
      <c r="DD1746" s="142">
        <v>30.7</v>
      </c>
      <c r="DE1746" s="143">
        <v>106.4</v>
      </c>
      <c r="DF1746" s="143">
        <v>0.99399999999999999</v>
      </c>
      <c r="DG1746" s="143">
        <v>10347</v>
      </c>
      <c r="DH1746" s="143"/>
      <c r="DI1746" s="144">
        <v>0.48659999999999998</v>
      </c>
    </row>
    <row r="1747" spans="1:113">
      <c r="A1747" s="137">
        <v>1744</v>
      </c>
      <c r="B1747" s="138" t="s">
        <v>1884</v>
      </c>
      <c r="C1747" s="139" t="s">
        <v>3957</v>
      </c>
      <c r="D1747" s="140" t="s">
        <v>195</v>
      </c>
      <c r="E1747" s="141">
        <v>450</v>
      </c>
      <c r="F1747" s="142">
        <v>76.8</v>
      </c>
      <c r="G1747" s="143">
        <v>76.8</v>
      </c>
      <c r="H1747" s="143">
        <v>0.98599999999999999</v>
      </c>
      <c r="I1747" s="143">
        <v>27132</v>
      </c>
      <c r="J1747" s="143">
        <v>0</v>
      </c>
      <c r="K1747" s="144">
        <v>0.49099999999999999</v>
      </c>
      <c r="L1747" s="142">
        <v>85.2</v>
      </c>
      <c r="M1747" s="143">
        <v>85.2</v>
      </c>
      <c r="N1747" s="143">
        <v>1.0129999999999999</v>
      </c>
      <c r="O1747" s="143">
        <v>30540</v>
      </c>
      <c r="P1747" s="143">
        <v>0</v>
      </c>
      <c r="Q1747" s="144">
        <v>0.48499999999999999</v>
      </c>
      <c r="R1747" s="142">
        <v>85.8</v>
      </c>
      <c r="S1747" s="143">
        <v>360</v>
      </c>
      <c r="T1747" s="143">
        <v>0.998</v>
      </c>
      <c r="U1747" s="143">
        <v>33660</v>
      </c>
      <c r="V1747" s="143">
        <v>0</v>
      </c>
      <c r="W1747" s="144">
        <v>0.53800000000000003</v>
      </c>
      <c r="X1747" s="142">
        <v>146.4</v>
      </c>
      <c r="Y1747" s="143">
        <v>360</v>
      </c>
      <c r="Z1747" s="143">
        <v>0.98699999999999999</v>
      </c>
      <c r="AA1747" s="143">
        <v>35826</v>
      </c>
      <c r="AB1747" s="143">
        <v>0</v>
      </c>
      <c r="AC1747" s="144">
        <v>0.34</v>
      </c>
      <c r="AD1747" s="142">
        <v>153</v>
      </c>
      <c r="AE1747" s="143">
        <v>360</v>
      </c>
      <c r="AF1747" s="143">
        <v>0.95299999999999996</v>
      </c>
      <c r="AG1747" s="143">
        <v>67800</v>
      </c>
      <c r="AH1747" s="143">
        <v>2916</v>
      </c>
      <c r="AI1747" s="144">
        <v>0.63700000000000001</v>
      </c>
      <c r="AJ1747" s="142">
        <v>160.19999999999999</v>
      </c>
      <c r="AK1747" s="143">
        <v>360</v>
      </c>
      <c r="AL1747" s="143">
        <v>0.95399999999999996</v>
      </c>
      <c r="AM1747" s="143">
        <v>78342</v>
      </c>
      <c r="AN1747" s="143">
        <v>12596</v>
      </c>
      <c r="AO1747" s="144">
        <v>0.70199999999999996</v>
      </c>
      <c r="AP1747" s="142">
        <v>143.4</v>
      </c>
      <c r="AQ1747" s="143">
        <v>360</v>
      </c>
      <c r="AR1747" s="143">
        <v>0.95530000000000004</v>
      </c>
      <c r="AS1747" s="143">
        <v>69306</v>
      </c>
      <c r="AT1747" s="143">
        <v>8154</v>
      </c>
      <c r="AU1747" s="144">
        <v>0.68</v>
      </c>
      <c r="AV1747" s="142">
        <v>131.4</v>
      </c>
      <c r="AW1747" s="143">
        <v>360</v>
      </c>
      <c r="AX1747" s="143">
        <v>0.96740000000000004</v>
      </c>
      <c r="AY1747" s="143">
        <v>53898</v>
      </c>
      <c r="AZ1747" s="143"/>
      <c r="BA1747" s="144">
        <v>0.58889999999999998</v>
      </c>
      <c r="BB1747" s="142">
        <v>98.88</v>
      </c>
      <c r="BC1747" s="143">
        <v>360</v>
      </c>
      <c r="BD1747" s="143">
        <v>0.9698</v>
      </c>
      <c r="BE1747" s="143">
        <v>33546</v>
      </c>
      <c r="BF1747" s="143"/>
      <c r="BG1747" s="144">
        <v>0.47020000000000001</v>
      </c>
      <c r="BH1747" s="142">
        <v>66.72</v>
      </c>
      <c r="BI1747" s="143">
        <v>360</v>
      </c>
      <c r="BJ1747" s="143">
        <v>0.98740000000000006</v>
      </c>
      <c r="BK1747" s="143">
        <v>27822</v>
      </c>
      <c r="BL1747" s="143"/>
      <c r="BM1747" s="144">
        <v>0.56759999999999999</v>
      </c>
      <c r="BN1747" s="142">
        <v>62.4</v>
      </c>
      <c r="BO1747" s="143">
        <v>360</v>
      </c>
      <c r="BP1747" s="143">
        <v>0.99919999999999998</v>
      </c>
      <c r="BQ1747" s="143">
        <v>22848</v>
      </c>
      <c r="BR1747" s="143"/>
      <c r="BS1747" s="144">
        <v>0.54530000000000001</v>
      </c>
      <c r="BT1747" s="142"/>
      <c r="BU1747" s="143"/>
      <c r="BV1747" s="143"/>
      <c r="BW1747" s="143"/>
      <c r="BX1747" s="143"/>
      <c r="BY1747" s="144"/>
      <c r="BZ1747" s="142">
        <v>228.6</v>
      </c>
      <c r="CA1747" s="143">
        <v>720</v>
      </c>
      <c r="CB1747" s="143">
        <v>1.9418</v>
      </c>
      <c r="CC1747" s="143">
        <v>114480</v>
      </c>
      <c r="CD1747" s="143">
        <v>29037</v>
      </c>
      <c r="CE1747" s="144">
        <v>1.5164</v>
      </c>
      <c r="CF1747" s="142">
        <v>180</v>
      </c>
      <c r="CG1747" s="143">
        <v>360</v>
      </c>
      <c r="CH1747" s="143">
        <v>0.95489999999999997</v>
      </c>
      <c r="CI1747" s="143">
        <v>83094</v>
      </c>
      <c r="CJ1747" s="143">
        <v>6666</v>
      </c>
      <c r="CK1747" s="144">
        <v>0.64980000000000004</v>
      </c>
      <c r="CL1747" s="142">
        <v>166.2</v>
      </c>
      <c r="CM1747" s="143">
        <v>360</v>
      </c>
      <c r="CN1747" s="143">
        <v>0.96419999999999995</v>
      </c>
      <c r="CO1747" s="143">
        <v>71904</v>
      </c>
      <c r="CP1747" s="143">
        <v>2776</v>
      </c>
      <c r="CQ1747" s="144">
        <v>0.62319999999999998</v>
      </c>
      <c r="CR1747" s="142">
        <v>151.80000000000001</v>
      </c>
      <c r="CS1747" s="143">
        <v>360</v>
      </c>
      <c r="CT1747" s="143">
        <v>0.96909999999999996</v>
      </c>
      <c r="CU1747" s="143">
        <v>72150</v>
      </c>
      <c r="CV1747" s="143">
        <v>6690</v>
      </c>
      <c r="CW1747" s="144">
        <v>0.65920000000000001</v>
      </c>
      <c r="CX1747" s="142">
        <v>160.19999999999999</v>
      </c>
      <c r="CY1747" s="143">
        <v>360</v>
      </c>
      <c r="CZ1747" s="143">
        <v>0.96040000000000003</v>
      </c>
      <c r="DA1747" s="143">
        <v>82920</v>
      </c>
      <c r="DB1747" s="143">
        <v>14827</v>
      </c>
      <c r="DC1747" s="144">
        <v>0.72440000000000004</v>
      </c>
      <c r="DD1747" s="142">
        <v>141.6</v>
      </c>
      <c r="DE1747" s="143">
        <v>360</v>
      </c>
      <c r="DF1747" s="143">
        <v>0.96189999999999998</v>
      </c>
      <c r="DG1747" s="143">
        <v>57750</v>
      </c>
      <c r="DH1747" s="143"/>
      <c r="DI1747" s="144">
        <v>0.58889999999999998</v>
      </c>
    </row>
    <row r="1748" spans="1:113">
      <c r="A1748" s="137">
        <v>1745</v>
      </c>
      <c r="B1748" s="138" t="s">
        <v>1885</v>
      </c>
      <c r="C1748" s="139" t="s">
        <v>3958</v>
      </c>
      <c r="D1748" s="140" t="s">
        <v>195</v>
      </c>
      <c r="E1748" s="141">
        <v>377</v>
      </c>
      <c r="F1748" s="142">
        <v>264</v>
      </c>
      <c r="G1748" s="143">
        <v>264</v>
      </c>
      <c r="H1748" s="143">
        <v>0.63500000000000001</v>
      </c>
      <c r="I1748" s="143">
        <v>10040</v>
      </c>
      <c r="J1748" s="143">
        <v>0</v>
      </c>
      <c r="K1748" s="144">
        <v>8.2000000000000003E-2</v>
      </c>
      <c r="L1748" s="142">
        <v>304.8</v>
      </c>
      <c r="M1748" s="143">
        <v>304.8</v>
      </c>
      <c r="N1748" s="143">
        <v>0.77400000000000002</v>
      </c>
      <c r="O1748" s="143">
        <v>23120</v>
      </c>
      <c r="P1748" s="143">
        <v>0</v>
      </c>
      <c r="Q1748" s="144">
        <v>0.13400000000000001</v>
      </c>
      <c r="R1748" s="142">
        <v>248</v>
      </c>
      <c r="S1748" s="143">
        <v>301.60000000000002</v>
      </c>
      <c r="T1748" s="143">
        <v>0.38100000000000001</v>
      </c>
      <c r="U1748" s="143">
        <v>4760</v>
      </c>
      <c r="V1748" s="143">
        <v>0</v>
      </c>
      <c r="W1748" s="144">
        <v>6.9000000000000006E-2</v>
      </c>
      <c r="X1748" s="142">
        <v>284</v>
      </c>
      <c r="Y1748" s="143">
        <v>301.60000000000002</v>
      </c>
      <c r="Z1748" s="143">
        <v>0.54600000000000004</v>
      </c>
      <c r="AA1748" s="143">
        <v>9560</v>
      </c>
      <c r="AB1748" s="143">
        <v>0</v>
      </c>
      <c r="AC1748" s="144">
        <v>8.4000000000000005E-2</v>
      </c>
      <c r="AD1748" s="142">
        <v>293.60000000000002</v>
      </c>
      <c r="AE1748" s="143">
        <v>301.60000000000002</v>
      </c>
      <c r="AF1748" s="143">
        <v>0.55400000000000005</v>
      </c>
      <c r="AG1748" s="143">
        <v>9600</v>
      </c>
      <c r="AH1748" s="143">
        <v>0</v>
      </c>
      <c r="AI1748" s="144">
        <v>8.1000000000000003E-2</v>
      </c>
      <c r="AJ1748" s="142">
        <v>314.39999999999998</v>
      </c>
      <c r="AK1748" s="143">
        <v>314.39999999999998</v>
      </c>
      <c r="AL1748" s="143">
        <v>0.77400000000000002</v>
      </c>
      <c r="AM1748" s="143">
        <v>36920</v>
      </c>
      <c r="AN1748" s="143">
        <v>0</v>
      </c>
      <c r="AO1748" s="144">
        <v>0.20799999999999999</v>
      </c>
      <c r="AP1748" s="142">
        <v>327.2</v>
      </c>
      <c r="AQ1748" s="143">
        <v>327.2</v>
      </c>
      <c r="AR1748" s="143">
        <v>0.68049999999999999</v>
      </c>
      <c r="AS1748" s="143">
        <v>24280</v>
      </c>
      <c r="AT1748" s="143"/>
      <c r="AU1748" s="144">
        <v>0.14660000000000001</v>
      </c>
      <c r="AV1748" s="142">
        <v>318.39999999999998</v>
      </c>
      <c r="AW1748" s="143">
        <v>318.39999999999998</v>
      </c>
      <c r="AX1748" s="143">
        <v>0.66930000000000001</v>
      </c>
      <c r="AY1748" s="143">
        <v>20080</v>
      </c>
      <c r="AZ1748" s="143"/>
      <c r="BA1748" s="144">
        <v>0.13089999999999999</v>
      </c>
      <c r="BB1748" s="142">
        <v>335.2</v>
      </c>
      <c r="BC1748" s="143">
        <v>335.2</v>
      </c>
      <c r="BD1748" s="143">
        <v>0.68559999999999999</v>
      </c>
      <c r="BE1748" s="143">
        <v>24080</v>
      </c>
      <c r="BF1748" s="143"/>
      <c r="BG1748" s="144">
        <v>0.14080000000000001</v>
      </c>
      <c r="BH1748" s="142">
        <v>336</v>
      </c>
      <c r="BI1748" s="143">
        <v>336</v>
      </c>
      <c r="BJ1748" s="143">
        <v>0.75960000000000005</v>
      </c>
      <c r="BK1748" s="143">
        <v>31720</v>
      </c>
      <c r="BL1748" s="143"/>
      <c r="BM1748" s="144">
        <v>0.16700000000000001</v>
      </c>
      <c r="BN1748" s="142">
        <v>324.8</v>
      </c>
      <c r="BO1748" s="143">
        <v>324.8</v>
      </c>
      <c r="BP1748" s="143">
        <v>0.77070000000000005</v>
      </c>
      <c r="BQ1748" s="143">
        <v>29040</v>
      </c>
      <c r="BR1748" s="143"/>
      <c r="BS1748" s="144">
        <v>0.1726</v>
      </c>
      <c r="BT1748" s="142"/>
      <c r="BU1748" s="143"/>
      <c r="BV1748" s="143"/>
      <c r="BW1748" s="143"/>
      <c r="BX1748" s="143"/>
      <c r="BY1748" s="144"/>
      <c r="BZ1748" s="142">
        <v>644</v>
      </c>
      <c r="CA1748" s="143">
        <v>644</v>
      </c>
      <c r="CB1748" s="143">
        <v>1.5558000000000001</v>
      </c>
      <c r="CC1748" s="143">
        <v>52920</v>
      </c>
      <c r="CD1748" s="143"/>
      <c r="CE1748" s="144">
        <v>0.29370000000000002</v>
      </c>
      <c r="CF1748" s="142">
        <v>340.8</v>
      </c>
      <c r="CG1748" s="143">
        <v>340.8</v>
      </c>
      <c r="CH1748" s="143">
        <v>0.76780000000000004</v>
      </c>
      <c r="CI1748" s="143">
        <v>25000</v>
      </c>
      <c r="CJ1748" s="143"/>
      <c r="CK1748" s="144">
        <v>0.12839999999999999</v>
      </c>
      <c r="CL1748" s="142">
        <v>314.39999999999998</v>
      </c>
      <c r="CM1748" s="143">
        <v>314.39999999999998</v>
      </c>
      <c r="CN1748" s="143">
        <v>0.76919999999999999</v>
      </c>
      <c r="CO1748" s="143">
        <v>23200</v>
      </c>
      <c r="CP1748" s="143"/>
      <c r="CQ1748" s="144">
        <v>0.13320000000000001</v>
      </c>
      <c r="CR1748" s="142">
        <v>312.8</v>
      </c>
      <c r="CS1748" s="143">
        <v>312.8</v>
      </c>
      <c r="CT1748" s="143">
        <v>0.76319999999999999</v>
      </c>
      <c r="CU1748" s="143">
        <v>22040</v>
      </c>
      <c r="CV1748" s="143"/>
      <c r="CW1748" s="144">
        <v>0.1241</v>
      </c>
      <c r="CX1748" s="142">
        <v>309.60000000000002</v>
      </c>
      <c r="CY1748" s="143">
        <v>309.60000000000002</v>
      </c>
      <c r="CZ1748" s="143">
        <v>0.73050000000000004</v>
      </c>
      <c r="DA1748" s="143">
        <v>13120</v>
      </c>
      <c r="DB1748" s="143"/>
      <c r="DC1748" s="144">
        <v>7.8E-2</v>
      </c>
      <c r="DD1748" s="142">
        <v>307.2</v>
      </c>
      <c r="DE1748" s="143">
        <v>307.2</v>
      </c>
      <c r="DF1748" s="143">
        <v>0.7278</v>
      </c>
      <c r="DG1748" s="143">
        <v>25560</v>
      </c>
      <c r="DH1748" s="143"/>
      <c r="DI1748" s="144">
        <v>0.1588</v>
      </c>
    </row>
    <row r="1749" spans="1:113" ht="22.5">
      <c r="A1749" s="137">
        <v>1746</v>
      </c>
      <c r="B1749" s="138" t="s">
        <v>1886</v>
      </c>
      <c r="C1749" s="139" t="s">
        <v>3959</v>
      </c>
      <c r="D1749" s="140" t="s">
        <v>195</v>
      </c>
      <c r="E1749" s="141">
        <v>461</v>
      </c>
      <c r="F1749" s="142">
        <v>0</v>
      </c>
      <c r="G1749" s="143">
        <v>0</v>
      </c>
      <c r="H1749" s="143">
        <v>0.92</v>
      </c>
      <c r="I1749" s="143">
        <v>0</v>
      </c>
      <c r="J1749" s="143">
        <v>0</v>
      </c>
      <c r="K1749" s="144">
        <v>0.46200000000000002</v>
      </c>
      <c r="L1749" s="142">
        <v>0</v>
      </c>
      <c r="M1749" s="143">
        <v>0</v>
      </c>
      <c r="N1749" s="143">
        <v>0.92</v>
      </c>
      <c r="O1749" s="143">
        <v>0</v>
      </c>
      <c r="P1749" s="143">
        <v>0</v>
      </c>
      <c r="Q1749" s="144">
        <v>0.46200000000000002</v>
      </c>
      <c r="R1749" s="142">
        <v>0</v>
      </c>
      <c r="S1749" s="143">
        <v>0</v>
      </c>
      <c r="T1749" s="143">
        <v>0.92</v>
      </c>
      <c r="U1749" s="143">
        <v>0</v>
      </c>
      <c r="V1749" s="143">
        <v>0</v>
      </c>
      <c r="W1749" s="144">
        <v>0.46200000000000002</v>
      </c>
      <c r="X1749" s="142">
        <v>0</v>
      </c>
      <c r="Y1749" s="143">
        <v>368.8</v>
      </c>
      <c r="Z1749" s="143">
        <v>0.92</v>
      </c>
      <c r="AA1749" s="143">
        <v>0</v>
      </c>
      <c r="AB1749" s="143">
        <v>0</v>
      </c>
      <c r="AC1749" s="144">
        <v>0.46200000000000002</v>
      </c>
      <c r="AD1749" s="142">
        <v>0</v>
      </c>
      <c r="AE1749" s="143">
        <v>368.8</v>
      </c>
      <c r="AF1749" s="143">
        <v>0.92</v>
      </c>
      <c r="AG1749" s="143">
        <v>0</v>
      </c>
      <c r="AH1749" s="143">
        <v>0</v>
      </c>
      <c r="AI1749" s="144">
        <v>0.46200000000000002</v>
      </c>
      <c r="AJ1749" s="142">
        <v>0</v>
      </c>
      <c r="AK1749" s="143">
        <v>368.8</v>
      </c>
      <c r="AL1749" s="143">
        <v>0.92</v>
      </c>
      <c r="AM1749" s="143">
        <v>0</v>
      </c>
      <c r="AN1749" s="143">
        <v>0</v>
      </c>
      <c r="AO1749" s="144">
        <v>0.46200000000000002</v>
      </c>
      <c r="AP1749" s="142">
        <v>0</v>
      </c>
      <c r="AQ1749" s="143">
        <v>368.8</v>
      </c>
      <c r="AR1749" s="143"/>
      <c r="AS1749" s="143">
        <v>0</v>
      </c>
      <c r="AT1749" s="143"/>
      <c r="AU1749" s="144"/>
      <c r="AV1749" s="142">
        <v>0</v>
      </c>
      <c r="AW1749" s="143">
        <v>368.8</v>
      </c>
      <c r="AX1749" s="143"/>
      <c r="AY1749" s="143">
        <v>0</v>
      </c>
      <c r="AZ1749" s="143"/>
      <c r="BA1749" s="144"/>
      <c r="BB1749" s="142">
        <v>0</v>
      </c>
      <c r="BC1749" s="143">
        <v>368.8</v>
      </c>
      <c r="BD1749" s="143"/>
      <c r="BE1749" s="143">
        <v>0</v>
      </c>
      <c r="BF1749" s="143"/>
      <c r="BG1749" s="144"/>
      <c r="BH1749" s="142">
        <v>0</v>
      </c>
      <c r="BI1749" s="143">
        <v>368.8</v>
      </c>
      <c r="BJ1749" s="143"/>
      <c r="BK1749" s="143">
        <v>0</v>
      </c>
      <c r="BL1749" s="143"/>
      <c r="BM1749" s="144"/>
      <c r="BN1749" s="142">
        <v>0</v>
      </c>
      <c r="BO1749" s="143">
        <v>368.8</v>
      </c>
      <c r="BP1749" s="143"/>
      <c r="BQ1749" s="143">
        <v>0</v>
      </c>
      <c r="BR1749" s="143"/>
      <c r="BS1749" s="144"/>
      <c r="BT1749" s="142"/>
      <c r="BU1749" s="143"/>
      <c r="BV1749" s="143"/>
      <c r="BW1749" s="143"/>
      <c r="BX1749" s="143"/>
      <c r="BY1749" s="144"/>
      <c r="BZ1749" s="142">
        <v>0</v>
      </c>
      <c r="CA1749" s="143">
        <v>737.6</v>
      </c>
      <c r="CB1749" s="143"/>
      <c r="CC1749" s="143">
        <v>0</v>
      </c>
      <c r="CD1749" s="143"/>
      <c r="CE1749" s="144"/>
      <c r="CF1749" s="142">
        <v>0</v>
      </c>
      <c r="CG1749" s="143">
        <v>368.8</v>
      </c>
      <c r="CH1749" s="143"/>
      <c r="CI1749" s="143">
        <v>0</v>
      </c>
      <c r="CJ1749" s="143"/>
      <c r="CK1749" s="144"/>
      <c r="CL1749" s="142">
        <v>0</v>
      </c>
      <c r="CM1749" s="143">
        <v>368.8</v>
      </c>
      <c r="CN1749" s="143"/>
      <c r="CO1749" s="143">
        <v>0</v>
      </c>
      <c r="CP1749" s="143"/>
      <c r="CQ1749" s="144"/>
      <c r="CR1749" s="142">
        <v>0</v>
      </c>
      <c r="CS1749" s="143">
        <v>368.8</v>
      </c>
      <c r="CT1749" s="143"/>
      <c r="CU1749" s="143">
        <v>0</v>
      </c>
      <c r="CV1749" s="143"/>
      <c r="CW1749" s="144"/>
      <c r="CX1749" s="142">
        <v>0</v>
      </c>
      <c r="CY1749" s="143">
        <v>368.8</v>
      </c>
      <c r="CZ1749" s="143"/>
      <c r="DA1749" s="143">
        <v>0</v>
      </c>
      <c r="DB1749" s="143"/>
      <c r="DC1749" s="144"/>
      <c r="DD1749" s="142">
        <v>0</v>
      </c>
      <c r="DE1749" s="143">
        <v>368.8</v>
      </c>
      <c r="DF1749" s="143"/>
      <c r="DG1749" s="143">
        <v>0</v>
      </c>
      <c r="DH1749" s="143"/>
      <c r="DI1749" s="144"/>
    </row>
    <row r="1750" spans="1:113">
      <c r="A1750" s="137">
        <v>1747</v>
      </c>
      <c r="B1750" s="138" t="s">
        <v>1887</v>
      </c>
      <c r="C1750" s="139" t="s">
        <v>3960</v>
      </c>
      <c r="D1750" s="140" t="s">
        <v>195</v>
      </c>
      <c r="E1750" s="141">
        <v>151</v>
      </c>
      <c r="F1750" s="145">
        <v>25.4</v>
      </c>
      <c r="G1750" s="146">
        <v>25.5</v>
      </c>
      <c r="H1750" s="146">
        <v>0.98799999999999999</v>
      </c>
      <c r="I1750" s="146">
        <v>5938</v>
      </c>
      <c r="J1750" s="146">
        <v>24117</v>
      </c>
      <c r="K1750" s="147">
        <v>0.32400000000000001</v>
      </c>
      <c r="L1750" s="145">
        <v>32</v>
      </c>
      <c r="M1750" s="146">
        <v>32</v>
      </c>
      <c r="N1750" s="146">
        <v>0.47799999999999998</v>
      </c>
      <c r="O1750" s="146">
        <v>2870</v>
      </c>
      <c r="P1750" s="146">
        <v>0</v>
      </c>
      <c r="Q1750" s="147">
        <v>0.25700000000000001</v>
      </c>
      <c r="R1750" s="145">
        <v>38</v>
      </c>
      <c r="S1750" s="146">
        <v>120.8</v>
      </c>
      <c r="T1750" s="146">
        <v>0.97599999999999998</v>
      </c>
      <c r="U1750" s="146">
        <v>6542</v>
      </c>
      <c r="V1750" s="146">
        <v>0</v>
      </c>
      <c r="W1750" s="147">
        <v>0.24199999999999999</v>
      </c>
      <c r="X1750" s="145">
        <v>36</v>
      </c>
      <c r="Y1750" s="146">
        <v>120.8</v>
      </c>
      <c r="Z1750" s="146">
        <v>0.97099999999999997</v>
      </c>
      <c r="AA1750" s="146">
        <v>7936</v>
      </c>
      <c r="AB1750" s="146">
        <v>0</v>
      </c>
      <c r="AC1750" s="147">
        <v>0.311</v>
      </c>
      <c r="AD1750" s="145">
        <v>25.6</v>
      </c>
      <c r="AE1750" s="146">
        <v>120.8</v>
      </c>
      <c r="AF1750" s="146">
        <v>0.97399999999999998</v>
      </c>
      <c r="AG1750" s="146">
        <v>6976</v>
      </c>
      <c r="AH1750" s="146">
        <v>0</v>
      </c>
      <c r="AI1750" s="147">
        <v>0.38300000000000001</v>
      </c>
      <c r="AJ1750" s="145">
        <v>70.400000000000006</v>
      </c>
      <c r="AK1750" s="146">
        <v>120.8</v>
      </c>
      <c r="AL1750" s="146">
        <v>0.98399999999999999</v>
      </c>
      <c r="AM1750" s="146">
        <v>21500</v>
      </c>
      <c r="AN1750" s="146">
        <v>0</v>
      </c>
      <c r="AO1750" s="147">
        <v>0.42499999999999999</v>
      </c>
      <c r="AP1750" s="145">
        <v>106.2</v>
      </c>
      <c r="AQ1750" s="146">
        <v>120.8</v>
      </c>
      <c r="AR1750" s="146">
        <v>0.97829999999999995</v>
      </c>
      <c r="AS1750" s="146">
        <v>24222</v>
      </c>
      <c r="AT1750" s="146"/>
      <c r="AU1750" s="147">
        <v>0.31340000000000001</v>
      </c>
      <c r="AV1750" s="145">
        <v>103.4</v>
      </c>
      <c r="AW1750" s="146">
        <v>120.8</v>
      </c>
      <c r="AX1750" s="146">
        <v>0.96140000000000003</v>
      </c>
      <c r="AY1750" s="146">
        <v>24456</v>
      </c>
      <c r="AZ1750" s="146"/>
      <c r="BA1750" s="147">
        <v>0.3417</v>
      </c>
      <c r="BB1750" s="145">
        <v>94</v>
      </c>
      <c r="BC1750" s="146">
        <v>120.8</v>
      </c>
      <c r="BD1750" s="146">
        <v>0.96719999999999995</v>
      </c>
      <c r="BE1750" s="146">
        <v>27246</v>
      </c>
      <c r="BF1750" s="146"/>
      <c r="BG1750" s="147">
        <v>0.40279999999999999</v>
      </c>
      <c r="BH1750" s="145">
        <v>100</v>
      </c>
      <c r="BI1750" s="146">
        <v>120.8</v>
      </c>
      <c r="BJ1750" s="146">
        <v>0</v>
      </c>
      <c r="BK1750" s="146">
        <v>34182</v>
      </c>
      <c r="BL1750" s="146"/>
      <c r="BM1750" s="147">
        <v>0.45939999999999998</v>
      </c>
      <c r="BN1750" s="145">
        <v>116</v>
      </c>
      <c r="BO1750" s="146">
        <v>120.8</v>
      </c>
      <c r="BP1750" s="146">
        <v>0.9788</v>
      </c>
      <c r="BQ1750" s="146">
        <v>30452</v>
      </c>
      <c r="BR1750" s="146"/>
      <c r="BS1750" s="147">
        <v>0.39910000000000001</v>
      </c>
      <c r="BT1750" s="145"/>
      <c r="BU1750" s="146"/>
      <c r="BV1750" s="146"/>
      <c r="BW1750" s="146"/>
      <c r="BX1750" s="146"/>
      <c r="BY1750" s="147"/>
      <c r="BZ1750" s="145">
        <v>124.6</v>
      </c>
      <c r="CA1750" s="146">
        <v>245.39999999999998</v>
      </c>
      <c r="CB1750" s="146">
        <v>1.8972</v>
      </c>
      <c r="CC1750" s="146">
        <v>73182</v>
      </c>
      <c r="CD1750" s="146"/>
      <c r="CE1750" s="147">
        <v>0.72760000000000002</v>
      </c>
      <c r="CF1750" s="145">
        <v>54.4</v>
      </c>
      <c r="CG1750" s="146">
        <v>120.8</v>
      </c>
      <c r="CH1750" s="146">
        <v>0.97070000000000001</v>
      </c>
      <c r="CI1750" s="146">
        <v>9410</v>
      </c>
      <c r="CJ1750" s="146"/>
      <c r="CK1750" s="147">
        <v>0.23949999999999999</v>
      </c>
      <c r="CL1750" s="145">
        <v>66.400000000000006</v>
      </c>
      <c r="CM1750" s="146">
        <v>120.8</v>
      </c>
      <c r="CN1750" s="146">
        <v>0.9778</v>
      </c>
      <c r="CO1750" s="146">
        <v>14032</v>
      </c>
      <c r="CP1750" s="146"/>
      <c r="CQ1750" s="147">
        <v>0.30020000000000002</v>
      </c>
      <c r="CR1750" s="145">
        <v>115</v>
      </c>
      <c r="CS1750" s="146">
        <v>120.8</v>
      </c>
      <c r="CT1750" s="146">
        <v>0.9829</v>
      </c>
      <c r="CU1750" s="146">
        <v>27122</v>
      </c>
      <c r="CV1750" s="146"/>
      <c r="CW1750" s="147">
        <v>0.32250000000000001</v>
      </c>
      <c r="CX1750" s="145">
        <v>134.4</v>
      </c>
      <c r="CY1750" s="146">
        <v>134.4</v>
      </c>
      <c r="CZ1750" s="146">
        <v>0.99550000000000005</v>
      </c>
      <c r="DA1750" s="146">
        <v>31280</v>
      </c>
      <c r="DB1750" s="146"/>
      <c r="DC1750" s="147">
        <v>0.31419999999999998</v>
      </c>
      <c r="DD1750" s="145">
        <v>68</v>
      </c>
      <c r="DE1750" s="146">
        <v>120.8</v>
      </c>
      <c r="DF1750" s="146">
        <v>0.99960000000000004</v>
      </c>
      <c r="DG1750" s="146">
        <v>20652</v>
      </c>
      <c r="DH1750" s="146"/>
      <c r="DI1750" s="147">
        <v>0.42199999999999999</v>
      </c>
    </row>
    <row r="1751" spans="1:113">
      <c r="A1751" s="137">
        <v>1748</v>
      </c>
      <c r="B1751" s="138" t="s">
        <v>1888</v>
      </c>
      <c r="C1751" s="139" t="s">
        <v>3961</v>
      </c>
      <c r="D1751" s="140" t="s">
        <v>195</v>
      </c>
      <c r="E1751" s="141">
        <v>116</v>
      </c>
      <c r="F1751" s="142">
        <v>71</v>
      </c>
      <c r="G1751" s="143">
        <v>71</v>
      </c>
      <c r="H1751" s="143">
        <v>0.79200000000000004</v>
      </c>
      <c r="I1751" s="143">
        <v>2391</v>
      </c>
      <c r="J1751" s="143">
        <v>0</v>
      </c>
      <c r="K1751" s="144">
        <v>5.8000000000000003E-2</v>
      </c>
      <c r="L1751" s="142">
        <v>12.8</v>
      </c>
      <c r="M1751" s="143">
        <v>71</v>
      </c>
      <c r="N1751" s="143">
        <v>0.77700000000000002</v>
      </c>
      <c r="O1751" s="143">
        <v>2228</v>
      </c>
      <c r="P1751" s="143">
        <v>0</v>
      </c>
      <c r="Q1751" s="144">
        <v>0.307</v>
      </c>
      <c r="R1751" s="142">
        <v>50</v>
      </c>
      <c r="S1751" s="143">
        <v>92.8</v>
      </c>
      <c r="T1751" s="143">
        <v>0.85</v>
      </c>
      <c r="U1751" s="143">
        <v>4414</v>
      </c>
      <c r="V1751" s="143">
        <v>0</v>
      </c>
      <c r="W1751" s="144">
        <v>0.14199999999999999</v>
      </c>
      <c r="X1751" s="142">
        <v>50</v>
      </c>
      <c r="Y1751" s="143">
        <v>92.8</v>
      </c>
      <c r="Z1751" s="143">
        <v>0.73699999999999999</v>
      </c>
      <c r="AA1751" s="143">
        <v>3592</v>
      </c>
      <c r="AB1751" s="143">
        <v>0</v>
      </c>
      <c r="AC1751" s="144">
        <v>0.13400000000000001</v>
      </c>
      <c r="AD1751" s="142">
        <v>47.5</v>
      </c>
      <c r="AE1751" s="143">
        <v>92.8</v>
      </c>
      <c r="AF1751" s="143">
        <v>0.88300000000000001</v>
      </c>
      <c r="AG1751" s="143">
        <v>6809</v>
      </c>
      <c r="AH1751" s="143">
        <v>0</v>
      </c>
      <c r="AI1751" s="144">
        <v>0.222</v>
      </c>
      <c r="AJ1751" s="142">
        <v>72.400000000000006</v>
      </c>
      <c r="AK1751" s="143">
        <v>92.8</v>
      </c>
      <c r="AL1751" s="143">
        <v>0.94899999999999995</v>
      </c>
      <c r="AM1751" s="143">
        <v>17315</v>
      </c>
      <c r="AN1751" s="143">
        <v>0</v>
      </c>
      <c r="AO1751" s="144">
        <v>0.34499999999999997</v>
      </c>
      <c r="AP1751" s="142">
        <v>97.2</v>
      </c>
      <c r="AQ1751" s="143">
        <v>97.2</v>
      </c>
      <c r="AR1751" s="143">
        <v>0.94530000000000003</v>
      </c>
      <c r="AS1751" s="143">
        <v>23892</v>
      </c>
      <c r="AT1751" s="143"/>
      <c r="AU1751" s="144">
        <v>0.34949999999999998</v>
      </c>
      <c r="AV1751" s="142">
        <v>73.8</v>
      </c>
      <c r="AW1751" s="143">
        <v>92.8</v>
      </c>
      <c r="AX1751" s="143">
        <v>0.94130000000000003</v>
      </c>
      <c r="AY1751" s="143">
        <v>22106</v>
      </c>
      <c r="AZ1751" s="143"/>
      <c r="BA1751" s="144">
        <v>0.442</v>
      </c>
      <c r="BB1751" s="142">
        <v>75</v>
      </c>
      <c r="BC1751" s="143">
        <v>92.8</v>
      </c>
      <c r="BD1751" s="143">
        <v>0.94110000000000005</v>
      </c>
      <c r="BE1751" s="143">
        <v>21756</v>
      </c>
      <c r="BF1751" s="143"/>
      <c r="BG1751" s="144">
        <v>0.4143</v>
      </c>
      <c r="BH1751" s="142">
        <v>74.7</v>
      </c>
      <c r="BI1751" s="143">
        <v>92.8</v>
      </c>
      <c r="BJ1751" s="143">
        <v>0.95030000000000003</v>
      </c>
      <c r="BK1751" s="143">
        <v>24831</v>
      </c>
      <c r="BL1751" s="143"/>
      <c r="BM1751" s="144">
        <v>0.47020000000000001</v>
      </c>
      <c r="BN1751" s="142">
        <v>0</v>
      </c>
      <c r="BO1751" s="143">
        <v>92.8</v>
      </c>
      <c r="BP1751" s="143">
        <v>0</v>
      </c>
      <c r="BQ1751" s="143">
        <v>24772</v>
      </c>
      <c r="BR1751" s="143"/>
      <c r="BS1751" s="144">
        <v>0.31780000000000003</v>
      </c>
      <c r="BT1751" s="142"/>
      <c r="BU1751" s="143"/>
      <c r="BV1751" s="143"/>
      <c r="BW1751" s="143"/>
      <c r="BX1751" s="143"/>
      <c r="BY1751" s="144"/>
      <c r="BZ1751" s="142">
        <v>113.5</v>
      </c>
      <c r="CA1751" s="143">
        <v>206.3</v>
      </c>
      <c r="CB1751" s="143">
        <v>1.903</v>
      </c>
      <c r="CC1751" s="143">
        <v>63230</v>
      </c>
      <c r="CD1751" s="143"/>
      <c r="CE1751" s="144">
        <v>0.76590000000000003</v>
      </c>
      <c r="CF1751" s="142">
        <v>16.100000000000001</v>
      </c>
      <c r="CG1751" s="143">
        <v>92.8</v>
      </c>
      <c r="CH1751" s="143">
        <v>0.76639999999999997</v>
      </c>
      <c r="CI1751" s="143">
        <v>3339</v>
      </c>
      <c r="CJ1751" s="143"/>
      <c r="CK1751" s="144">
        <v>0.36370000000000002</v>
      </c>
      <c r="CL1751" s="142">
        <v>20.2</v>
      </c>
      <c r="CM1751" s="143">
        <v>92.8</v>
      </c>
      <c r="CN1751" s="143">
        <v>0.78180000000000005</v>
      </c>
      <c r="CO1751" s="143">
        <v>2999</v>
      </c>
      <c r="CP1751" s="143"/>
      <c r="CQ1751" s="144">
        <v>0.26379999999999998</v>
      </c>
      <c r="CR1751" s="142">
        <v>62.4</v>
      </c>
      <c r="CS1751" s="143">
        <v>92.8</v>
      </c>
      <c r="CT1751" s="143">
        <v>0.92200000000000004</v>
      </c>
      <c r="CU1751" s="143">
        <v>11659</v>
      </c>
      <c r="CV1751" s="143"/>
      <c r="CW1751" s="144">
        <v>0.27239999999999998</v>
      </c>
      <c r="CX1751" s="142">
        <v>100.4</v>
      </c>
      <c r="CY1751" s="143">
        <v>100.4</v>
      </c>
      <c r="CZ1751" s="143">
        <v>0.95930000000000004</v>
      </c>
      <c r="DA1751" s="143">
        <v>37603</v>
      </c>
      <c r="DB1751" s="143"/>
      <c r="DC1751" s="144">
        <v>0.52470000000000006</v>
      </c>
      <c r="DD1751" s="142">
        <v>101.1</v>
      </c>
      <c r="DE1751" s="143">
        <v>101.1</v>
      </c>
      <c r="DF1751" s="143">
        <v>0.96340000000000003</v>
      </c>
      <c r="DG1751" s="143">
        <v>37215</v>
      </c>
      <c r="DH1751" s="143"/>
      <c r="DI1751" s="144">
        <v>0.53059999999999996</v>
      </c>
    </row>
    <row r="1752" spans="1:113">
      <c r="A1752" s="137">
        <v>1749</v>
      </c>
      <c r="B1752" s="138" t="s">
        <v>1889</v>
      </c>
      <c r="C1752" s="139" t="s">
        <v>3962</v>
      </c>
      <c r="D1752" s="140" t="s">
        <v>195</v>
      </c>
      <c r="E1752" s="141">
        <v>612</v>
      </c>
      <c r="F1752" s="145">
        <v>281.39999999999998</v>
      </c>
      <c r="G1752" s="146">
        <v>281.39999999999998</v>
      </c>
      <c r="H1752" s="146">
        <v>0.97099999999999997</v>
      </c>
      <c r="I1752" s="146">
        <v>44778</v>
      </c>
      <c r="J1752" s="146">
        <v>0</v>
      </c>
      <c r="K1752" s="147">
        <v>0.224</v>
      </c>
      <c r="L1752" s="145">
        <v>312.60000000000002</v>
      </c>
      <c r="M1752" s="146">
        <v>312.60000000000002</v>
      </c>
      <c r="N1752" s="146">
        <v>0.97499999999999998</v>
      </c>
      <c r="O1752" s="146">
        <v>55908</v>
      </c>
      <c r="P1752" s="146">
        <v>0</v>
      </c>
      <c r="Q1752" s="147">
        <v>0.251</v>
      </c>
      <c r="R1752" s="145">
        <v>344.4</v>
      </c>
      <c r="S1752" s="146">
        <v>489.6</v>
      </c>
      <c r="T1752" s="146">
        <v>0.97299999999999998</v>
      </c>
      <c r="U1752" s="146">
        <v>57378</v>
      </c>
      <c r="V1752" s="146">
        <v>0</v>
      </c>
      <c r="W1752" s="147">
        <v>0.23499999999999999</v>
      </c>
      <c r="X1752" s="145">
        <v>312</v>
      </c>
      <c r="Y1752" s="146">
        <v>489.6</v>
      </c>
      <c r="Z1752" s="146">
        <v>0.98599999999999999</v>
      </c>
      <c r="AA1752" s="146">
        <v>55122</v>
      </c>
      <c r="AB1752" s="146">
        <v>0</v>
      </c>
      <c r="AC1752" s="147">
        <v>0.245</v>
      </c>
      <c r="AD1752" s="145">
        <v>373.2</v>
      </c>
      <c r="AE1752" s="146">
        <v>489.6</v>
      </c>
      <c r="AF1752" s="146">
        <v>0.97299999999999998</v>
      </c>
      <c r="AG1752" s="146">
        <v>48396</v>
      </c>
      <c r="AH1752" s="146">
        <v>0</v>
      </c>
      <c r="AI1752" s="147">
        <v>0.183</v>
      </c>
      <c r="AJ1752" s="145">
        <v>331.8</v>
      </c>
      <c r="AK1752" s="146">
        <v>489.6</v>
      </c>
      <c r="AL1752" s="146">
        <v>0.98499999999999999</v>
      </c>
      <c r="AM1752" s="146">
        <v>55944</v>
      </c>
      <c r="AN1752" s="146">
        <v>0</v>
      </c>
      <c r="AO1752" s="147">
        <v>0.23400000000000001</v>
      </c>
      <c r="AP1752" s="145">
        <v>391.2</v>
      </c>
      <c r="AQ1752" s="146">
        <v>489.6</v>
      </c>
      <c r="AR1752" s="146">
        <v>0.97640000000000005</v>
      </c>
      <c r="AS1752" s="146">
        <v>54264</v>
      </c>
      <c r="AT1752" s="146"/>
      <c r="AU1752" s="147">
        <v>0.19089999999999999</v>
      </c>
      <c r="AV1752" s="145">
        <v>356.64</v>
      </c>
      <c r="AW1752" s="146">
        <v>489.6</v>
      </c>
      <c r="AX1752" s="146">
        <v>0.97</v>
      </c>
      <c r="AY1752" s="146">
        <v>47694</v>
      </c>
      <c r="AZ1752" s="146"/>
      <c r="BA1752" s="147">
        <v>0.1915</v>
      </c>
      <c r="BB1752" s="145">
        <v>382.56</v>
      </c>
      <c r="BC1752" s="146">
        <v>489.6</v>
      </c>
      <c r="BD1752" s="146">
        <v>0.96360000000000001</v>
      </c>
      <c r="BE1752" s="146">
        <v>49818</v>
      </c>
      <c r="BF1752" s="146"/>
      <c r="BG1752" s="147">
        <v>0.18160000000000001</v>
      </c>
      <c r="BH1752" s="145">
        <v>510</v>
      </c>
      <c r="BI1752" s="146">
        <v>510</v>
      </c>
      <c r="BJ1752" s="146">
        <v>0.91049999999999998</v>
      </c>
      <c r="BK1752" s="146">
        <v>51096</v>
      </c>
      <c r="BL1752" s="146"/>
      <c r="BM1752" s="147">
        <v>0.1479</v>
      </c>
      <c r="BN1752" s="145">
        <v>524.4</v>
      </c>
      <c r="BO1752" s="146">
        <v>489.6</v>
      </c>
      <c r="BP1752" s="146">
        <v>0.96460000000000001</v>
      </c>
      <c r="BQ1752" s="146">
        <v>50592</v>
      </c>
      <c r="BR1752" s="146"/>
      <c r="BS1752" s="147">
        <v>0.14879999999999999</v>
      </c>
      <c r="BT1752" s="145"/>
      <c r="BU1752" s="146"/>
      <c r="BV1752" s="146"/>
      <c r="BW1752" s="146"/>
      <c r="BX1752" s="146"/>
      <c r="BY1752" s="147"/>
      <c r="BZ1752" s="145">
        <v>761.4</v>
      </c>
      <c r="CA1752" s="146">
        <v>979.2</v>
      </c>
      <c r="CB1752" s="146">
        <v>1.9699</v>
      </c>
      <c r="CC1752" s="146">
        <v>122622</v>
      </c>
      <c r="CD1752" s="146"/>
      <c r="CE1752" s="147">
        <v>0.45589999999999997</v>
      </c>
      <c r="CF1752" s="145">
        <v>409.8</v>
      </c>
      <c r="CG1752" s="146">
        <v>489.6</v>
      </c>
      <c r="CH1752" s="146">
        <v>0.97829999999999995</v>
      </c>
      <c r="CI1752" s="146">
        <v>52278</v>
      </c>
      <c r="CJ1752" s="146"/>
      <c r="CK1752" s="147">
        <v>0.17530000000000001</v>
      </c>
      <c r="CL1752" s="145">
        <v>366</v>
      </c>
      <c r="CM1752" s="146">
        <v>489.6</v>
      </c>
      <c r="CN1752" s="146">
        <v>0.98050000000000004</v>
      </c>
      <c r="CO1752" s="146">
        <v>51828</v>
      </c>
      <c r="CP1752" s="146"/>
      <c r="CQ1752" s="147">
        <v>0.2006</v>
      </c>
      <c r="CR1752" s="145">
        <v>320.39999999999998</v>
      </c>
      <c r="CS1752" s="146">
        <v>489.6</v>
      </c>
      <c r="CT1752" s="146">
        <v>0.97960000000000003</v>
      </c>
      <c r="CU1752" s="146">
        <v>56772</v>
      </c>
      <c r="CV1752" s="146"/>
      <c r="CW1752" s="147">
        <v>0.24310000000000001</v>
      </c>
      <c r="CX1752" s="145">
        <v>388.8</v>
      </c>
      <c r="CY1752" s="146">
        <v>489.6</v>
      </c>
      <c r="CZ1752" s="146">
        <v>0.97950000000000004</v>
      </c>
      <c r="DA1752" s="146">
        <v>61464</v>
      </c>
      <c r="DB1752" s="146"/>
      <c r="DC1752" s="147">
        <v>0.21690000000000001</v>
      </c>
      <c r="DD1752" s="145">
        <v>338.4</v>
      </c>
      <c r="DE1752" s="146">
        <v>489.6</v>
      </c>
      <c r="DF1752" s="146">
        <v>0.97489999999999999</v>
      </c>
      <c r="DG1752" s="146">
        <v>52056</v>
      </c>
      <c r="DH1752" s="146"/>
      <c r="DI1752" s="147">
        <v>0.21909999999999999</v>
      </c>
    </row>
    <row r="1753" spans="1:113">
      <c r="A1753" s="137">
        <v>1750</v>
      </c>
      <c r="B1753" s="138" t="s">
        <v>1890</v>
      </c>
      <c r="C1753" s="139" t="s">
        <v>3963</v>
      </c>
      <c r="D1753" s="140" t="s">
        <v>195</v>
      </c>
      <c r="E1753" s="141">
        <v>750</v>
      </c>
      <c r="F1753" s="142">
        <v>1.3680000000000001</v>
      </c>
      <c r="G1753" s="143">
        <v>1.37</v>
      </c>
      <c r="H1753" s="143">
        <v>0.247</v>
      </c>
      <c r="I1753" s="143">
        <v>11966</v>
      </c>
      <c r="J1753" s="143">
        <v>11818</v>
      </c>
      <c r="K1753" s="144">
        <v>48.511000000000003</v>
      </c>
      <c r="L1753" s="142">
        <v>97.2</v>
      </c>
      <c r="M1753" s="143">
        <v>97.2</v>
      </c>
      <c r="N1753" s="143">
        <v>0.375</v>
      </c>
      <c r="O1753" s="143">
        <v>10996</v>
      </c>
      <c r="P1753" s="143">
        <v>0</v>
      </c>
      <c r="Q1753" s="144">
        <v>0.41299999999999998</v>
      </c>
      <c r="R1753" s="142">
        <v>97.2</v>
      </c>
      <c r="S1753" s="143">
        <v>377.6</v>
      </c>
      <c r="T1753" s="143">
        <v>0.40300000000000002</v>
      </c>
      <c r="U1753" s="143">
        <v>10325</v>
      </c>
      <c r="V1753" s="143">
        <v>0</v>
      </c>
      <c r="W1753" s="144">
        <v>0.36099999999999999</v>
      </c>
      <c r="X1753" s="142">
        <v>68.760000000000005</v>
      </c>
      <c r="Y1753" s="143">
        <v>377.6</v>
      </c>
      <c r="Z1753" s="143">
        <v>0.42699999999999999</v>
      </c>
      <c r="AA1753" s="143">
        <v>11011</v>
      </c>
      <c r="AB1753" s="143">
        <v>0</v>
      </c>
      <c r="AC1753" s="144">
        <v>0.51400000000000001</v>
      </c>
      <c r="AD1753" s="142">
        <v>68.760000000000005</v>
      </c>
      <c r="AE1753" s="143">
        <v>377.6</v>
      </c>
      <c r="AF1753" s="143">
        <v>0.373</v>
      </c>
      <c r="AG1753" s="143">
        <v>10715</v>
      </c>
      <c r="AH1753" s="143">
        <v>0</v>
      </c>
      <c r="AI1753" s="144">
        <v>0.57199999999999995</v>
      </c>
      <c r="AJ1753" s="142">
        <v>68.760000000000005</v>
      </c>
      <c r="AK1753" s="143">
        <v>377.6</v>
      </c>
      <c r="AL1753" s="143">
        <v>0.41099999999999998</v>
      </c>
      <c r="AM1753" s="143">
        <v>11288</v>
      </c>
      <c r="AN1753" s="143">
        <v>0</v>
      </c>
      <c r="AO1753" s="144">
        <v>0.54700000000000004</v>
      </c>
      <c r="AP1753" s="142">
        <v>542.4</v>
      </c>
      <c r="AQ1753" s="143">
        <v>600</v>
      </c>
      <c r="AR1753" s="143">
        <v>0.90329999999999999</v>
      </c>
      <c r="AS1753" s="143">
        <v>208196</v>
      </c>
      <c r="AT1753" s="143"/>
      <c r="AU1753" s="144">
        <v>0.57110000000000005</v>
      </c>
      <c r="AV1753" s="142">
        <v>530.4</v>
      </c>
      <c r="AW1753" s="143">
        <v>600</v>
      </c>
      <c r="AX1753" s="143">
        <v>0.89780000000000004</v>
      </c>
      <c r="AY1753" s="143">
        <v>189652</v>
      </c>
      <c r="AZ1753" s="143"/>
      <c r="BA1753" s="144">
        <v>0.55310000000000004</v>
      </c>
      <c r="BB1753" s="142">
        <v>504</v>
      </c>
      <c r="BC1753" s="143">
        <v>600</v>
      </c>
      <c r="BD1753" s="143">
        <v>0.91359999999999997</v>
      </c>
      <c r="BE1753" s="143">
        <v>196862</v>
      </c>
      <c r="BF1753" s="143"/>
      <c r="BG1753" s="144">
        <v>0.5746</v>
      </c>
      <c r="BH1753" s="142">
        <v>494.4</v>
      </c>
      <c r="BI1753" s="143">
        <v>600</v>
      </c>
      <c r="BJ1753" s="143">
        <v>0.94159999999999999</v>
      </c>
      <c r="BK1753" s="143">
        <v>200142</v>
      </c>
      <c r="BL1753" s="143"/>
      <c r="BM1753" s="144">
        <v>0.57789999999999997</v>
      </c>
      <c r="BN1753" s="142">
        <v>540</v>
      </c>
      <c r="BO1753" s="143">
        <v>600</v>
      </c>
      <c r="BP1753" s="143">
        <v>0.95179999999999998</v>
      </c>
      <c r="BQ1753" s="143">
        <v>229409</v>
      </c>
      <c r="BR1753" s="143">
        <v>22175</v>
      </c>
      <c r="BS1753" s="144">
        <v>0.66420000000000001</v>
      </c>
      <c r="BT1753" s="142"/>
      <c r="BU1753" s="143"/>
      <c r="BV1753" s="143"/>
      <c r="BW1753" s="143"/>
      <c r="BX1753" s="143"/>
      <c r="BY1753" s="144"/>
      <c r="BZ1753" s="142">
        <v>1089.5999999999999</v>
      </c>
      <c r="CA1753" s="143">
        <v>1200</v>
      </c>
      <c r="CB1753" s="143">
        <v>1.9447000000000001</v>
      </c>
      <c r="CC1753" s="143">
        <v>506908</v>
      </c>
      <c r="CD1753" s="143">
        <v>42874</v>
      </c>
      <c r="CE1753" s="144">
        <v>1.3077000000000001</v>
      </c>
      <c r="CF1753" s="142">
        <v>547.20000000000005</v>
      </c>
      <c r="CG1753" s="143">
        <v>600</v>
      </c>
      <c r="CH1753" s="143">
        <v>0.97889999999999999</v>
      </c>
      <c r="CI1753" s="143">
        <v>225634</v>
      </c>
      <c r="CJ1753" s="143"/>
      <c r="CK1753" s="144">
        <v>0.56620000000000004</v>
      </c>
      <c r="CL1753" s="142">
        <v>530.4</v>
      </c>
      <c r="CM1753" s="143">
        <v>600</v>
      </c>
      <c r="CN1753" s="143">
        <v>0.97809999999999997</v>
      </c>
      <c r="CO1753" s="143">
        <v>220510</v>
      </c>
      <c r="CP1753" s="143"/>
      <c r="CQ1753" s="144">
        <v>0.59030000000000005</v>
      </c>
      <c r="CR1753" s="142">
        <v>518.4</v>
      </c>
      <c r="CS1753" s="143">
        <v>600</v>
      </c>
      <c r="CT1753" s="143">
        <v>0.97970000000000002</v>
      </c>
      <c r="CU1753" s="143">
        <v>232291</v>
      </c>
      <c r="CV1753" s="143">
        <v>5697</v>
      </c>
      <c r="CW1753" s="144">
        <v>0.61480000000000001</v>
      </c>
      <c r="CX1753" s="142">
        <v>535.20000000000005</v>
      </c>
      <c r="CY1753" s="143">
        <v>600</v>
      </c>
      <c r="CZ1753" s="143">
        <v>0.97860000000000003</v>
      </c>
      <c r="DA1753" s="143">
        <v>243977</v>
      </c>
      <c r="DB1753" s="143">
        <v>10394</v>
      </c>
      <c r="DC1753" s="144">
        <v>0.62609999999999999</v>
      </c>
      <c r="DD1753" s="142">
        <v>535.20000000000005</v>
      </c>
      <c r="DE1753" s="143">
        <v>600</v>
      </c>
      <c r="DF1753" s="143">
        <v>0.9708</v>
      </c>
      <c r="DG1753" s="143">
        <v>211163</v>
      </c>
      <c r="DH1753" s="143"/>
      <c r="DI1753" s="144">
        <v>0.5645</v>
      </c>
    </row>
    <row r="1754" spans="1:113" ht="22.5">
      <c r="A1754" s="137">
        <v>1751</v>
      </c>
      <c r="B1754" s="138" t="s">
        <v>1891</v>
      </c>
      <c r="C1754" s="139" t="s">
        <v>3964</v>
      </c>
      <c r="D1754" s="140" t="s">
        <v>195</v>
      </c>
      <c r="E1754" s="141">
        <v>200</v>
      </c>
      <c r="F1754" s="142">
        <v>19.8</v>
      </c>
      <c r="G1754" s="143">
        <v>19.8</v>
      </c>
      <c r="H1754" s="143">
        <v>0.95799999999999996</v>
      </c>
      <c r="I1754" s="143">
        <v>1566</v>
      </c>
      <c r="J1754" s="143">
        <v>0</v>
      </c>
      <c r="K1754" s="144">
        <v>0.113</v>
      </c>
      <c r="L1754" s="142">
        <v>38.4</v>
      </c>
      <c r="M1754" s="143">
        <v>38.4</v>
      </c>
      <c r="N1754" s="143">
        <v>0.93600000000000005</v>
      </c>
      <c r="O1754" s="143">
        <v>4647</v>
      </c>
      <c r="P1754" s="143">
        <v>0</v>
      </c>
      <c r="Q1754" s="144">
        <v>0.17699999999999999</v>
      </c>
      <c r="R1754" s="142">
        <v>49.5</v>
      </c>
      <c r="S1754" s="143">
        <v>160</v>
      </c>
      <c r="T1754" s="143">
        <v>0.92300000000000004</v>
      </c>
      <c r="U1754" s="143">
        <v>7416</v>
      </c>
      <c r="V1754" s="143">
        <v>0</v>
      </c>
      <c r="W1754" s="144">
        <v>0.222</v>
      </c>
      <c r="X1754" s="142">
        <v>41.4</v>
      </c>
      <c r="Y1754" s="143">
        <v>160</v>
      </c>
      <c r="Z1754" s="143">
        <v>0.92400000000000004</v>
      </c>
      <c r="AA1754" s="143">
        <v>6597</v>
      </c>
      <c r="AB1754" s="143">
        <v>0</v>
      </c>
      <c r="AC1754" s="144">
        <v>0.23599999999999999</v>
      </c>
      <c r="AD1754" s="142">
        <v>42</v>
      </c>
      <c r="AE1754" s="143">
        <v>160</v>
      </c>
      <c r="AF1754" s="143">
        <v>0.91100000000000003</v>
      </c>
      <c r="AG1754" s="143">
        <v>8013</v>
      </c>
      <c r="AH1754" s="143">
        <v>0</v>
      </c>
      <c r="AI1754" s="144">
        <v>0.28699999999999998</v>
      </c>
      <c r="AJ1754" s="142">
        <v>39</v>
      </c>
      <c r="AK1754" s="143">
        <v>160</v>
      </c>
      <c r="AL1754" s="143">
        <v>0.91300000000000003</v>
      </c>
      <c r="AM1754" s="143">
        <v>8049</v>
      </c>
      <c r="AN1754" s="143">
        <v>0</v>
      </c>
      <c r="AO1754" s="144">
        <v>0.31</v>
      </c>
      <c r="AP1754" s="142">
        <v>38.1</v>
      </c>
      <c r="AQ1754" s="143">
        <v>160</v>
      </c>
      <c r="AR1754" s="143">
        <v>0.89259999999999995</v>
      </c>
      <c r="AS1754" s="143">
        <v>7656</v>
      </c>
      <c r="AT1754" s="143"/>
      <c r="AU1754" s="144">
        <v>0.30259999999999998</v>
      </c>
      <c r="AV1754" s="142">
        <v>37.799999999999997</v>
      </c>
      <c r="AW1754" s="143">
        <v>160</v>
      </c>
      <c r="AX1754" s="143">
        <v>0.88280000000000003</v>
      </c>
      <c r="AY1754" s="143">
        <v>7323</v>
      </c>
      <c r="AZ1754" s="143"/>
      <c r="BA1754" s="144">
        <v>0.30480000000000002</v>
      </c>
      <c r="BB1754" s="142">
        <v>32.880000000000003</v>
      </c>
      <c r="BC1754" s="143">
        <v>160</v>
      </c>
      <c r="BD1754" s="143">
        <v>0.86719999999999997</v>
      </c>
      <c r="BE1754" s="143">
        <v>6717</v>
      </c>
      <c r="BF1754" s="143"/>
      <c r="BG1754" s="144">
        <v>0.31659999999999999</v>
      </c>
      <c r="BH1754" s="142">
        <v>36</v>
      </c>
      <c r="BI1754" s="143">
        <v>160</v>
      </c>
      <c r="BJ1754" s="143">
        <v>0.86319999999999997</v>
      </c>
      <c r="BK1754" s="143">
        <v>7044</v>
      </c>
      <c r="BL1754" s="143"/>
      <c r="BM1754" s="144">
        <v>0.30470000000000003</v>
      </c>
      <c r="BN1754" s="142">
        <v>39.299999999999997</v>
      </c>
      <c r="BO1754" s="143">
        <v>160</v>
      </c>
      <c r="BP1754" s="143">
        <v>0.88759999999999994</v>
      </c>
      <c r="BQ1754" s="143">
        <v>6846</v>
      </c>
      <c r="BR1754" s="143"/>
      <c r="BS1754" s="144">
        <v>0.29210000000000003</v>
      </c>
      <c r="BT1754" s="142"/>
      <c r="BU1754" s="143"/>
      <c r="BV1754" s="143"/>
      <c r="BW1754" s="143"/>
      <c r="BX1754" s="143"/>
      <c r="BY1754" s="144"/>
      <c r="BZ1754" s="142">
        <v>97.2</v>
      </c>
      <c r="CA1754" s="143">
        <v>320</v>
      </c>
      <c r="CB1754" s="143">
        <v>1.8144</v>
      </c>
      <c r="CC1754" s="143">
        <v>17748</v>
      </c>
      <c r="CD1754" s="143"/>
      <c r="CE1754" s="144">
        <v>0.55370000000000008</v>
      </c>
      <c r="CF1754" s="142">
        <v>48</v>
      </c>
      <c r="CG1754" s="143">
        <v>160</v>
      </c>
      <c r="CH1754" s="143">
        <v>0.91510000000000002</v>
      </c>
      <c r="CI1754" s="143">
        <v>6270</v>
      </c>
      <c r="CJ1754" s="143"/>
      <c r="CK1754" s="144">
        <v>0.19189999999999999</v>
      </c>
      <c r="CL1754" s="142">
        <v>45.3</v>
      </c>
      <c r="CM1754" s="143">
        <v>160</v>
      </c>
      <c r="CN1754" s="143">
        <v>0.90010000000000001</v>
      </c>
      <c r="CO1754" s="143">
        <v>6921</v>
      </c>
      <c r="CP1754" s="143"/>
      <c r="CQ1754" s="144">
        <v>0.23569999999999999</v>
      </c>
      <c r="CR1754" s="142">
        <v>48.3</v>
      </c>
      <c r="CS1754" s="143">
        <v>160</v>
      </c>
      <c r="CT1754" s="143">
        <v>0.89859999999999995</v>
      </c>
      <c r="CU1754" s="143">
        <v>7818</v>
      </c>
      <c r="CV1754" s="143"/>
      <c r="CW1754" s="144">
        <v>0.24210000000000001</v>
      </c>
      <c r="CX1754" s="142">
        <v>45.6</v>
      </c>
      <c r="CY1754" s="143">
        <v>160</v>
      </c>
      <c r="CZ1754" s="143">
        <v>0.90439999999999998</v>
      </c>
      <c r="DA1754" s="143">
        <v>9453</v>
      </c>
      <c r="DB1754" s="143"/>
      <c r="DC1754" s="144">
        <v>0.30809999999999998</v>
      </c>
      <c r="DD1754" s="142">
        <v>46.5</v>
      </c>
      <c r="DE1754" s="143">
        <v>160</v>
      </c>
      <c r="DF1754" s="143">
        <v>0.89249999999999996</v>
      </c>
      <c r="DG1754" s="143">
        <v>8568</v>
      </c>
      <c r="DH1754" s="143"/>
      <c r="DI1754" s="144">
        <v>0.28670000000000001</v>
      </c>
    </row>
    <row r="1755" spans="1:113">
      <c r="A1755" s="137">
        <v>1752</v>
      </c>
      <c r="B1755" s="138" t="s">
        <v>1892</v>
      </c>
      <c r="C1755" s="139" t="s">
        <v>3965</v>
      </c>
      <c r="D1755" s="140" t="s">
        <v>195</v>
      </c>
      <c r="E1755" s="141">
        <v>100</v>
      </c>
      <c r="F1755" s="142"/>
      <c r="G1755" s="143"/>
      <c r="H1755" s="143"/>
      <c r="I1755" s="143"/>
      <c r="J1755" s="143"/>
      <c r="K1755" s="144"/>
      <c r="L1755" s="142"/>
      <c r="M1755" s="143"/>
      <c r="N1755" s="143"/>
      <c r="O1755" s="143"/>
      <c r="P1755" s="143"/>
      <c r="Q1755" s="144"/>
      <c r="R1755" s="142"/>
      <c r="S1755" s="143"/>
      <c r="T1755" s="143"/>
      <c r="U1755" s="143"/>
      <c r="V1755" s="143"/>
      <c r="W1755" s="144"/>
      <c r="X1755" s="142"/>
      <c r="Y1755" s="143"/>
      <c r="Z1755" s="143"/>
      <c r="AA1755" s="143"/>
      <c r="AB1755" s="143"/>
      <c r="AC1755" s="144"/>
      <c r="AD1755" s="142"/>
      <c r="AE1755" s="143"/>
      <c r="AF1755" s="143"/>
      <c r="AG1755" s="143"/>
      <c r="AH1755" s="143"/>
      <c r="AI1755" s="144"/>
      <c r="AJ1755" s="142"/>
      <c r="AK1755" s="143"/>
      <c r="AL1755" s="143"/>
      <c r="AM1755" s="143"/>
      <c r="AN1755" s="143"/>
      <c r="AO1755" s="144"/>
      <c r="AP1755" s="142">
        <v>40.97</v>
      </c>
      <c r="AQ1755" s="143">
        <v>142.4</v>
      </c>
      <c r="AR1755" s="143">
        <v>0.99509999999999998</v>
      </c>
      <c r="AS1755" s="143">
        <v>11594</v>
      </c>
      <c r="AT1755" s="143"/>
      <c r="AU1755" s="144">
        <v>0.19370000000000001</v>
      </c>
      <c r="AV1755" s="142">
        <v>24.25</v>
      </c>
      <c r="AW1755" s="143">
        <v>142.4</v>
      </c>
      <c r="AX1755" s="143">
        <v>0.99650000000000005</v>
      </c>
      <c r="AY1755" s="143">
        <v>10495</v>
      </c>
      <c r="AZ1755" s="143">
        <v>594</v>
      </c>
      <c r="BA1755" s="144">
        <v>0.63600000000000001</v>
      </c>
      <c r="BB1755" s="142">
        <v>24.01</v>
      </c>
      <c r="BC1755" s="143">
        <v>142.4</v>
      </c>
      <c r="BD1755" s="143">
        <v>0.99160000000000004</v>
      </c>
      <c r="BE1755" s="143">
        <v>10999</v>
      </c>
      <c r="BF1755" s="143">
        <v>924</v>
      </c>
      <c r="BG1755" s="144">
        <v>0.65500000000000003</v>
      </c>
      <c r="BH1755" s="142">
        <v>30.25</v>
      </c>
      <c r="BI1755" s="143">
        <v>142.4</v>
      </c>
      <c r="BJ1755" s="143">
        <v>0.99480000000000002</v>
      </c>
      <c r="BK1755" s="143">
        <v>12682</v>
      </c>
      <c r="BL1755" s="143"/>
      <c r="BM1755" s="144">
        <v>0.59089999999999998</v>
      </c>
      <c r="BN1755" s="142">
        <v>30.61</v>
      </c>
      <c r="BO1755" s="143">
        <v>142.4</v>
      </c>
      <c r="BP1755" s="143">
        <v>0.98839999999999995</v>
      </c>
      <c r="BQ1755" s="143">
        <v>11624</v>
      </c>
      <c r="BR1755" s="143"/>
      <c r="BS1755" s="144">
        <v>0.59609999999999996</v>
      </c>
      <c r="BT1755" s="142"/>
      <c r="BU1755" s="143"/>
      <c r="BV1755" s="143"/>
      <c r="BW1755" s="143"/>
      <c r="BX1755" s="143"/>
      <c r="BY1755" s="144"/>
      <c r="BZ1755" s="142">
        <v>93.97999999999999</v>
      </c>
      <c r="CA1755" s="143">
        <v>284.8</v>
      </c>
      <c r="CB1755" s="143">
        <v>1.9904000000000002</v>
      </c>
      <c r="CC1755" s="143">
        <v>39885</v>
      </c>
      <c r="CD1755" s="143">
        <v>297</v>
      </c>
      <c r="CE1755" s="144">
        <v>1.2261</v>
      </c>
      <c r="CF1755" s="142">
        <v>99.89</v>
      </c>
      <c r="CG1755" s="143">
        <v>142.4</v>
      </c>
      <c r="CH1755" s="143">
        <v>0.99319999999999997</v>
      </c>
      <c r="CI1755" s="143">
        <v>39978</v>
      </c>
      <c r="CJ1755" s="143"/>
      <c r="CK1755" s="144">
        <v>0.5484</v>
      </c>
      <c r="CL1755" s="142">
        <v>94.81</v>
      </c>
      <c r="CM1755" s="143">
        <v>142.4</v>
      </c>
      <c r="CN1755" s="143">
        <v>0.99280000000000002</v>
      </c>
      <c r="CO1755" s="143">
        <v>41375</v>
      </c>
      <c r="CP1755" s="143">
        <v>1249</v>
      </c>
      <c r="CQ1755" s="144">
        <v>0.61850000000000005</v>
      </c>
      <c r="CR1755" s="142">
        <v>175.74</v>
      </c>
      <c r="CS1755" s="143">
        <v>284.8</v>
      </c>
      <c r="CT1755" s="143">
        <v>0.99239999999999995</v>
      </c>
      <c r="CU1755" s="143">
        <v>29737</v>
      </c>
      <c r="CV1755" s="143"/>
      <c r="CW1755" s="144">
        <v>0.42860000000000004</v>
      </c>
      <c r="CX1755" s="142">
        <v>71.37</v>
      </c>
      <c r="CY1755" s="143">
        <v>142.4</v>
      </c>
      <c r="CZ1755" s="143">
        <v>0.99280000000000002</v>
      </c>
      <c r="DA1755" s="143">
        <v>28054</v>
      </c>
      <c r="DB1755" s="143"/>
      <c r="DC1755" s="144">
        <v>0.37969999999999998</v>
      </c>
      <c r="DD1755" s="142">
        <v>64.41</v>
      </c>
      <c r="DE1755" s="143">
        <v>142.4</v>
      </c>
      <c r="DF1755" s="143">
        <v>0.99570000000000003</v>
      </c>
      <c r="DG1755" s="143">
        <v>23568</v>
      </c>
      <c r="DH1755" s="143"/>
      <c r="DI1755" s="144">
        <v>0.32869999999999999</v>
      </c>
    </row>
    <row r="1756" spans="1:113">
      <c r="A1756" s="137">
        <v>1753</v>
      </c>
      <c r="B1756" s="138" t="s">
        <v>1893</v>
      </c>
      <c r="C1756" s="139" t="s">
        <v>3966</v>
      </c>
      <c r="D1756" s="140" t="s">
        <v>195</v>
      </c>
      <c r="E1756" s="141">
        <v>115</v>
      </c>
      <c r="F1756" s="142">
        <v>10.6</v>
      </c>
      <c r="G1756" s="143">
        <v>13.1</v>
      </c>
      <c r="H1756" s="143">
        <v>0.97899999999999998</v>
      </c>
      <c r="I1756" s="143">
        <v>4152</v>
      </c>
      <c r="J1756" s="143">
        <v>0</v>
      </c>
      <c r="K1756" s="144">
        <v>0.54800000000000004</v>
      </c>
      <c r="L1756" s="142">
        <v>10.6</v>
      </c>
      <c r="M1756" s="143">
        <v>11.85</v>
      </c>
      <c r="N1756" s="143">
        <v>0.97699999999999998</v>
      </c>
      <c r="O1756" s="143">
        <v>3291.5</v>
      </c>
      <c r="P1756" s="143">
        <v>0</v>
      </c>
      <c r="Q1756" s="144">
        <v>0.435</v>
      </c>
      <c r="R1756" s="142">
        <v>11.7</v>
      </c>
      <c r="S1756" s="143">
        <v>92</v>
      </c>
      <c r="T1756" s="143">
        <v>0.98299999999999998</v>
      </c>
      <c r="U1756" s="143">
        <v>2574</v>
      </c>
      <c r="V1756" s="143">
        <v>0</v>
      </c>
      <c r="W1756" s="144">
        <v>0.307</v>
      </c>
      <c r="X1756" s="142">
        <v>12.8</v>
      </c>
      <c r="Y1756" s="143">
        <v>92</v>
      </c>
      <c r="Z1756" s="143">
        <v>0.98399999999999999</v>
      </c>
      <c r="AA1756" s="143">
        <v>2692</v>
      </c>
      <c r="AB1756" s="143">
        <v>0</v>
      </c>
      <c r="AC1756" s="144">
        <v>0.29299999999999998</v>
      </c>
      <c r="AD1756" s="142">
        <v>11.2</v>
      </c>
      <c r="AE1756" s="143">
        <v>92</v>
      </c>
      <c r="AF1756" s="143">
        <v>0.98399999999999999</v>
      </c>
      <c r="AG1756" s="143">
        <v>2811</v>
      </c>
      <c r="AH1756" s="143">
        <v>0</v>
      </c>
      <c r="AI1756" s="144">
        <v>0.34899999999999998</v>
      </c>
      <c r="AJ1756" s="142">
        <v>11</v>
      </c>
      <c r="AK1756" s="143">
        <v>92</v>
      </c>
      <c r="AL1756" s="143">
        <v>0.98</v>
      </c>
      <c r="AM1756" s="143">
        <v>2868</v>
      </c>
      <c r="AN1756" s="143">
        <v>0</v>
      </c>
      <c r="AO1756" s="144">
        <v>0.36399999999999999</v>
      </c>
      <c r="AP1756" s="142">
        <v>11</v>
      </c>
      <c r="AQ1756" s="143">
        <v>92</v>
      </c>
      <c r="AR1756" s="143">
        <v>0.97289999999999999</v>
      </c>
      <c r="AS1756" s="143">
        <v>2266</v>
      </c>
      <c r="AT1756" s="143"/>
      <c r="AU1756" s="144">
        <v>0.28460000000000002</v>
      </c>
      <c r="AV1756" s="142">
        <v>20.100000000000001</v>
      </c>
      <c r="AW1756" s="143">
        <v>92</v>
      </c>
      <c r="AX1756" s="143">
        <v>0.97</v>
      </c>
      <c r="AY1756" s="143">
        <v>2036</v>
      </c>
      <c r="AZ1756" s="143"/>
      <c r="BA1756" s="144">
        <v>0.14499999999999999</v>
      </c>
      <c r="BB1756" s="142">
        <v>7.8</v>
      </c>
      <c r="BC1756" s="143">
        <v>92</v>
      </c>
      <c r="BD1756" s="143">
        <v>0.93240000000000001</v>
      </c>
      <c r="BE1756" s="143">
        <v>1696</v>
      </c>
      <c r="BF1756" s="143"/>
      <c r="BG1756" s="144">
        <v>0.31340000000000001</v>
      </c>
      <c r="BH1756" s="142">
        <v>7.56</v>
      </c>
      <c r="BI1756" s="143">
        <v>92</v>
      </c>
      <c r="BJ1756" s="143">
        <v>0.97460000000000002</v>
      </c>
      <c r="BK1756" s="143">
        <v>1726</v>
      </c>
      <c r="BL1756" s="143"/>
      <c r="BM1756" s="144">
        <v>0.31490000000000001</v>
      </c>
      <c r="BN1756" s="142">
        <v>7.76</v>
      </c>
      <c r="BO1756" s="143">
        <v>92</v>
      </c>
      <c r="BP1756" s="143">
        <v>0.95909999999999995</v>
      </c>
      <c r="BQ1756" s="143">
        <v>1713</v>
      </c>
      <c r="BR1756" s="143"/>
      <c r="BS1756" s="144">
        <v>0.34250000000000003</v>
      </c>
      <c r="BT1756" s="142"/>
      <c r="BU1756" s="143"/>
      <c r="BV1756" s="143"/>
      <c r="BW1756" s="143"/>
      <c r="BX1756" s="143"/>
      <c r="BY1756" s="144"/>
      <c r="BZ1756" s="142">
        <v>33</v>
      </c>
      <c r="CA1756" s="143">
        <v>184</v>
      </c>
      <c r="CB1756" s="143">
        <v>1.944</v>
      </c>
      <c r="CC1756" s="143">
        <v>6035</v>
      </c>
      <c r="CD1756" s="143"/>
      <c r="CE1756" s="144">
        <v>0.51600000000000001</v>
      </c>
      <c r="CF1756" s="142">
        <v>20.68</v>
      </c>
      <c r="CG1756" s="143">
        <v>92</v>
      </c>
      <c r="CH1756" s="143">
        <v>0.96830000000000005</v>
      </c>
      <c r="CI1756" s="143">
        <v>3573</v>
      </c>
      <c r="CJ1756" s="143"/>
      <c r="CK1756" s="144">
        <v>0.23980000000000001</v>
      </c>
      <c r="CL1756" s="142">
        <v>17.28</v>
      </c>
      <c r="CM1756" s="143">
        <v>92</v>
      </c>
      <c r="CN1756" s="143">
        <v>0.97340000000000004</v>
      </c>
      <c r="CO1756" s="143">
        <v>3625</v>
      </c>
      <c r="CP1756" s="143"/>
      <c r="CQ1756" s="144">
        <v>0.29930000000000001</v>
      </c>
      <c r="CR1756" s="142">
        <v>18.84</v>
      </c>
      <c r="CS1756" s="143">
        <v>92</v>
      </c>
      <c r="CT1756" s="143">
        <v>0.97340000000000004</v>
      </c>
      <c r="CU1756" s="143">
        <v>3842</v>
      </c>
      <c r="CV1756" s="143"/>
      <c r="CW1756" s="144">
        <v>0.28160000000000002</v>
      </c>
      <c r="CX1756" s="142">
        <v>20.72</v>
      </c>
      <c r="CY1756" s="143">
        <v>92</v>
      </c>
      <c r="CZ1756" s="143">
        <v>0.97519999999999996</v>
      </c>
      <c r="DA1756" s="143">
        <v>4134</v>
      </c>
      <c r="DB1756" s="143"/>
      <c r="DC1756" s="144">
        <v>0.27500000000000002</v>
      </c>
      <c r="DD1756" s="142">
        <v>17.760000000000002</v>
      </c>
      <c r="DE1756" s="143">
        <v>92</v>
      </c>
      <c r="DF1756" s="143">
        <v>0.97650000000000003</v>
      </c>
      <c r="DG1756" s="143">
        <v>3040</v>
      </c>
      <c r="DH1756" s="143"/>
      <c r="DI1756" s="144">
        <v>0.24340000000000001</v>
      </c>
    </row>
    <row r="1757" spans="1:113">
      <c r="A1757" s="137">
        <v>1754</v>
      </c>
      <c r="B1757" s="138" t="s">
        <v>1894</v>
      </c>
      <c r="C1757" s="139" t="s">
        <v>3967</v>
      </c>
      <c r="D1757" s="140" t="s">
        <v>195</v>
      </c>
      <c r="E1757" s="141">
        <v>139</v>
      </c>
      <c r="F1757" s="142">
        <v>111.2</v>
      </c>
      <c r="G1757" s="143">
        <v>113.7</v>
      </c>
      <c r="H1757" s="143">
        <v>0.92</v>
      </c>
      <c r="I1757" s="143">
        <v>1825</v>
      </c>
      <c r="J1757" s="143">
        <v>0</v>
      </c>
      <c r="K1757" s="144">
        <v>2.4E-2</v>
      </c>
      <c r="L1757" s="142">
        <v>0</v>
      </c>
      <c r="M1757" s="143">
        <v>0</v>
      </c>
      <c r="N1757" s="143">
        <v>0.92</v>
      </c>
      <c r="O1757" s="143">
        <v>1825</v>
      </c>
      <c r="P1757" s="143">
        <v>0</v>
      </c>
      <c r="Q1757" s="144">
        <v>2.4E-2</v>
      </c>
      <c r="R1757" s="142">
        <v>6.4</v>
      </c>
      <c r="S1757" s="143">
        <v>111.2</v>
      </c>
      <c r="T1757" s="143">
        <v>0.98399999999999999</v>
      </c>
      <c r="U1757" s="143">
        <v>1300.5</v>
      </c>
      <c r="V1757" s="143">
        <v>0</v>
      </c>
      <c r="W1757" s="144">
        <v>0.28299999999999997</v>
      </c>
      <c r="X1757" s="142">
        <v>10.8</v>
      </c>
      <c r="Y1757" s="143">
        <v>111.2</v>
      </c>
      <c r="Z1757" s="143">
        <v>0.997</v>
      </c>
      <c r="AA1757" s="143">
        <v>5681.5</v>
      </c>
      <c r="AB1757" s="143">
        <v>860.5</v>
      </c>
      <c r="AC1757" s="144">
        <v>0.72299999999999998</v>
      </c>
      <c r="AD1757" s="142">
        <v>13.2</v>
      </c>
      <c r="AE1757" s="143">
        <v>111.2</v>
      </c>
      <c r="AF1757" s="143">
        <v>0.99199999999999999</v>
      </c>
      <c r="AG1757" s="143">
        <v>5850.5</v>
      </c>
      <c r="AH1757" s="143">
        <v>16.5</v>
      </c>
      <c r="AI1757" s="144">
        <v>0.61199999999999999</v>
      </c>
      <c r="AJ1757" s="142">
        <v>13.6</v>
      </c>
      <c r="AK1757" s="143">
        <v>111.2</v>
      </c>
      <c r="AL1757" s="143">
        <v>0.99099999999999999</v>
      </c>
      <c r="AM1757" s="143">
        <v>6559.5</v>
      </c>
      <c r="AN1757" s="143">
        <v>743.5</v>
      </c>
      <c r="AO1757" s="144">
        <v>0.66700000000000004</v>
      </c>
      <c r="AP1757" s="142">
        <v>14.05</v>
      </c>
      <c r="AQ1757" s="143">
        <v>111.2</v>
      </c>
      <c r="AR1757" s="143">
        <v>0.9929</v>
      </c>
      <c r="AS1757" s="143">
        <v>5134</v>
      </c>
      <c r="AT1757" s="143"/>
      <c r="AU1757" s="144">
        <v>0.49469999999999997</v>
      </c>
      <c r="AV1757" s="142">
        <v>8.4499999999999993</v>
      </c>
      <c r="AW1757" s="143">
        <v>111.2</v>
      </c>
      <c r="AX1757" s="143">
        <v>0.99380000000000002</v>
      </c>
      <c r="AY1757" s="143">
        <v>2521</v>
      </c>
      <c r="AZ1757" s="143"/>
      <c r="BA1757" s="144">
        <v>0.48930000000000001</v>
      </c>
      <c r="BB1757" s="142">
        <v>6.85</v>
      </c>
      <c r="BC1757" s="143">
        <v>111.2</v>
      </c>
      <c r="BD1757" s="143">
        <v>0.99199999999999999</v>
      </c>
      <c r="BE1757" s="143">
        <v>1907</v>
      </c>
      <c r="BF1757" s="143"/>
      <c r="BG1757" s="144">
        <v>0.46139999999999998</v>
      </c>
      <c r="BH1757" s="142">
        <v>8.36</v>
      </c>
      <c r="BI1757" s="143">
        <v>111.2</v>
      </c>
      <c r="BJ1757" s="143">
        <v>0.99180000000000001</v>
      </c>
      <c r="BK1757" s="143">
        <v>2000</v>
      </c>
      <c r="BL1757" s="143"/>
      <c r="BM1757" s="144">
        <v>0.38119999999999998</v>
      </c>
      <c r="BN1757" s="142">
        <v>7.65</v>
      </c>
      <c r="BO1757" s="143">
        <v>111.2</v>
      </c>
      <c r="BP1757" s="143">
        <v>0.99129999999999996</v>
      </c>
      <c r="BQ1757" s="143">
        <v>2166</v>
      </c>
      <c r="BR1757" s="143"/>
      <c r="BS1757" s="144">
        <v>0.50800000000000001</v>
      </c>
      <c r="BT1757" s="142"/>
      <c r="BU1757" s="143"/>
      <c r="BV1757" s="143"/>
      <c r="BW1757" s="143"/>
      <c r="BX1757" s="143"/>
      <c r="BY1757" s="144"/>
      <c r="BZ1757" s="142">
        <v>25.3</v>
      </c>
      <c r="CA1757" s="143">
        <v>333.6</v>
      </c>
      <c r="CB1757" s="143">
        <v>1.8183</v>
      </c>
      <c r="CC1757" s="143">
        <v>7291</v>
      </c>
      <c r="CD1757" s="143"/>
      <c r="CE1757" s="144">
        <v>1.2674000000000001</v>
      </c>
      <c r="CF1757" s="142">
        <v>16.45</v>
      </c>
      <c r="CG1757" s="143">
        <v>111.2</v>
      </c>
      <c r="CH1757" s="143">
        <v>0.99280000000000002</v>
      </c>
      <c r="CI1757" s="143">
        <v>5573</v>
      </c>
      <c r="CJ1757" s="143"/>
      <c r="CK1757" s="144">
        <v>0.49580000000000002</v>
      </c>
      <c r="CL1757" s="142">
        <v>14.85</v>
      </c>
      <c r="CM1757" s="143">
        <v>111.2</v>
      </c>
      <c r="CN1757" s="143">
        <v>0.98519999999999996</v>
      </c>
      <c r="CO1757" s="143">
        <v>4960</v>
      </c>
      <c r="CP1757" s="143"/>
      <c r="CQ1757" s="144">
        <v>0.51280000000000003</v>
      </c>
      <c r="CR1757" s="142">
        <v>16.850000000000001</v>
      </c>
      <c r="CS1757" s="143">
        <v>111.2</v>
      </c>
      <c r="CT1757" s="143">
        <v>0.9778</v>
      </c>
      <c r="CU1757" s="143">
        <v>4972</v>
      </c>
      <c r="CV1757" s="143"/>
      <c r="CW1757" s="144">
        <v>0.43630000000000002</v>
      </c>
      <c r="CX1757" s="142">
        <v>12.45</v>
      </c>
      <c r="CY1757" s="143">
        <v>111.2</v>
      </c>
      <c r="CZ1757" s="143">
        <v>0.98540000000000005</v>
      </c>
      <c r="DA1757" s="143">
        <v>5041</v>
      </c>
      <c r="DB1757" s="143">
        <v>102</v>
      </c>
      <c r="DC1757" s="144">
        <v>0.61229999999999996</v>
      </c>
      <c r="DD1757" s="142">
        <v>9.65</v>
      </c>
      <c r="DE1757" s="143">
        <v>111.2</v>
      </c>
      <c r="DF1757" s="143">
        <v>0.99319999999999997</v>
      </c>
      <c r="DG1757" s="143">
        <v>3985</v>
      </c>
      <c r="DH1757" s="143">
        <v>377</v>
      </c>
      <c r="DI1757" s="144">
        <v>0.66239999999999999</v>
      </c>
    </row>
    <row r="1758" spans="1:113" ht="22.5">
      <c r="A1758" s="137">
        <v>1755</v>
      </c>
      <c r="B1758" s="138" t="s">
        <v>1895</v>
      </c>
      <c r="C1758" s="139" t="s">
        <v>3968</v>
      </c>
      <c r="D1758" s="140" t="s">
        <v>195</v>
      </c>
      <c r="E1758" s="141">
        <v>178</v>
      </c>
      <c r="F1758" s="142">
        <v>15</v>
      </c>
      <c r="G1758" s="143">
        <v>15</v>
      </c>
      <c r="H1758" s="143">
        <v>0.97299999999999998</v>
      </c>
      <c r="I1758" s="143">
        <v>7560</v>
      </c>
      <c r="J1758" s="143">
        <v>1274</v>
      </c>
      <c r="K1758" s="144">
        <v>0.71</v>
      </c>
      <c r="L1758" s="142">
        <v>36</v>
      </c>
      <c r="M1758" s="143">
        <v>36</v>
      </c>
      <c r="N1758" s="143">
        <v>0.97799999999999998</v>
      </c>
      <c r="O1758" s="143">
        <v>7089</v>
      </c>
      <c r="P1758" s="143">
        <v>0</v>
      </c>
      <c r="Q1758" s="144">
        <v>0.27600000000000002</v>
      </c>
      <c r="R1758" s="142">
        <v>21</v>
      </c>
      <c r="S1758" s="143">
        <v>142.4</v>
      </c>
      <c r="T1758" s="143">
        <v>0.98</v>
      </c>
      <c r="U1758" s="143">
        <v>6831</v>
      </c>
      <c r="V1758" s="143">
        <v>0</v>
      </c>
      <c r="W1758" s="144">
        <v>0.45500000000000002</v>
      </c>
      <c r="X1758" s="142">
        <v>0</v>
      </c>
      <c r="Y1758" s="143">
        <v>142.4</v>
      </c>
      <c r="Z1758" s="143">
        <v>0.92</v>
      </c>
      <c r="AA1758" s="143">
        <v>6960</v>
      </c>
      <c r="AB1758" s="143">
        <v>6837</v>
      </c>
      <c r="AC1758" s="144">
        <v>0.45500000000000002</v>
      </c>
      <c r="AD1758" s="142">
        <v>42</v>
      </c>
      <c r="AE1758" s="143">
        <v>142.4</v>
      </c>
      <c r="AF1758" s="143">
        <v>0.99299999999999999</v>
      </c>
      <c r="AG1758" s="143">
        <v>27717</v>
      </c>
      <c r="AH1758" s="143">
        <v>9156</v>
      </c>
      <c r="AI1758" s="144">
        <v>0.91</v>
      </c>
      <c r="AJ1758" s="142">
        <v>68.400000000000006</v>
      </c>
      <c r="AK1758" s="143">
        <v>142.4</v>
      </c>
      <c r="AL1758" s="143">
        <v>0.997</v>
      </c>
      <c r="AM1758" s="143">
        <v>36894</v>
      </c>
      <c r="AN1758" s="143">
        <v>7345</v>
      </c>
      <c r="AO1758" s="144">
        <v>0.74099999999999999</v>
      </c>
      <c r="AP1758" s="142">
        <v>45</v>
      </c>
      <c r="AQ1758" s="143">
        <v>142.4</v>
      </c>
      <c r="AR1758" s="143">
        <v>0.99790000000000001</v>
      </c>
      <c r="AS1758" s="143">
        <v>21168</v>
      </c>
      <c r="AT1758" s="143">
        <v>1122</v>
      </c>
      <c r="AU1758" s="144">
        <v>0.63360000000000005</v>
      </c>
      <c r="AV1758" s="142">
        <v>30</v>
      </c>
      <c r="AW1758" s="143">
        <v>142.4</v>
      </c>
      <c r="AX1758" s="143">
        <v>0.99880000000000002</v>
      </c>
      <c r="AY1758" s="143">
        <v>14757</v>
      </c>
      <c r="AZ1758" s="143">
        <v>1813</v>
      </c>
      <c r="BA1758" s="144">
        <v>0.68400000000000005</v>
      </c>
      <c r="BB1758" s="142">
        <v>18.239999999999998</v>
      </c>
      <c r="BC1758" s="143">
        <v>142.4</v>
      </c>
      <c r="BD1758" s="143">
        <v>0.99609999999999999</v>
      </c>
      <c r="BE1758" s="143">
        <v>6927</v>
      </c>
      <c r="BF1758" s="143"/>
      <c r="BG1758" s="144">
        <v>0.51239999999999997</v>
      </c>
      <c r="BH1758" s="142">
        <v>9</v>
      </c>
      <c r="BI1758" s="143">
        <v>142.4</v>
      </c>
      <c r="BJ1758" s="143">
        <v>0.96760000000000002</v>
      </c>
      <c r="BK1758" s="143">
        <v>3045</v>
      </c>
      <c r="BL1758" s="143"/>
      <c r="BM1758" s="144">
        <v>0.47</v>
      </c>
      <c r="BN1758" s="142">
        <v>17.399999999999999</v>
      </c>
      <c r="BO1758" s="143">
        <v>142.4</v>
      </c>
      <c r="BP1758" s="143">
        <v>0</v>
      </c>
      <c r="BQ1758" s="143">
        <v>4575</v>
      </c>
      <c r="BR1758" s="143"/>
      <c r="BS1758" s="144">
        <v>0.39129999999999998</v>
      </c>
      <c r="BT1758" s="142"/>
      <c r="BU1758" s="143"/>
      <c r="BV1758" s="143"/>
      <c r="BW1758" s="143"/>
      <c r="BX1758" s="143"/>
      <c r="BY1758" s="144"/>
      <c r="BZ1758" s="142">
        <v>57</v>
      </c>
      <c r="CA1758" s="143">
        <v>284.8</v>
      </c>
      <c r="CB1758" s="143">
        <v>1.9889000000000001</v>
      </c>
      <c r="CC1758" s="143">
        <v>16587</v>
      </c>
      <c r="CD1758" s="143"/>
      <c r="CE1758" s="144">
        <v>0.80259999999999998</v>
      </c>
      <c r="CF1758" s="142">
        <v>93</v>
      </c>
      <c r="CG1758" s="143">
        <v>142.4</v>
      </c>
      <c r="CH1758" s="143">
        <v>0.99780000000000002</v>
      </c>
      <c r="CI1758" s="143">
        <v>40500</v>
      </c>
      <c r="CJ1758" s="143"/>
      <c r="CK1758" s="144">
        <v>0.58660000000000001</v>
      </c>
      <c r="CL1758" s="142">
        <v>87</v>
      </c>
      <c r="CM1758" s="143">
        <v>142.4</v>
      </c>
      <c r="CN1758" s="143">
        <v>0.99709999999999999</v>
      </c>
      <c r="CO1758" s="143">
        <v>41310</v>
      </c>
      <c r="CP1758" s="143">
        <v>3846</v>
      </c>
      <c r="CQ1758" s="144">
        <v>0.66139999999999999</v>
      </c>
      <c r="CR1758" s="142">
        <v>63</v>
      </c>
      <c r="CS1758" s="143">
        <v>142.4</v>
      </c>
      <c r="CT1758" s="143">
        <v>0.99809999999999999</v>
      </c>
      <c r="CU1758" s="143">
        <v>31440</v>
      </c>
      <c r="CV1758" s="143">
        <v>3377</v>
      </c>
      <c r="CW1758" s="144">
        <v>0.67200000000000004</v>
      </c>
      <c r="CX1758" s="142">
        <v>42</v>
      </c>
      <c r="CY1758" s="143">
        <v>142.4</v>
      </c>
      <c r="CZ1758" s="143">
        <v>0.99409999999999998</v>
      </c>
      <c r="DA1758" s="143">
        <v>17775</v>
      </c>
      <c r="DB1758" s="143"/>
      <c r="DC1758" s="144">
        <v>0.57220000000000004</v>
      </c>
      <c r="DD1758" s="142">
        <v>36</v>
      </c>
      <c r="DE1758" s="143">
        <v>142.4</v>
      </c>
      <c r="DF1758" s="143">
        <v>0.94540000000000002</v>
      </c>
      <c r="DG1758" s="143">
        <v>6495</v>
      </c>
      <c r="DH1758" s="143"/>
      <c r="DI1758" s="144">
        <v>0.26500000000000001</v>
      </c>
    </row>
    <row r="1759" spans="1:113" ht="22.5">
      <c r="A1759" s="137">
        <v>1756</v>
      </c>
      <c r="B1759" s="138" t="s">
        <v>1896</v>
      </c>
      <c r="C1759" s="139" t="s">
        <v>3969</v>
      </c>
      <c r="D1759" s="140" t="s">
        <v>195</v>
      </c>
      <c r="E1759" s="141">
        <v>407</v>
      </c>
      <c r="F1759" s="142">
        <v>25.2</v>
      </c>
      <c r="G1759" s="143">
        <v>25.2</v>
      </c>
      <c r="H1759" s="143">
        <v>0.65100000000000002</v>
      </c>
      <c r="I1759" s="143">
        <v>3060</v>
      </c>
      <c r="J1759" s="143">
        <v>0</v>
      </c>
      <c r="K1759" s="147">
        <v>0.25600000000000001</v>
      </c>
      <c r="L1759" s="142">
        <v>58.8</v>
      </c>
      <c r="M1759" s="143">
        <v>58.8</v>
      </c>
      <c r="N1759" s="143">
        <v>0.82199999999999995</v>
      </c>
      <c r="O1759" s="143">
        <v>5640</v>
      </c>
      <c r="P1759" s="143">
        <v>0</v>
      </c>
      <c r="Q1759" s="147">
        <v>0.16</v>
      </c>
      <c r="R1759" s="142">
        <v>60</v>
      </c>
      <c r="S1759" s="143">
        <v>325.60000000000002</v>
      </c>
      <c r="T1759" s="143">
        <v>0.875</v>
      </c>
      <c r="U1759" s="143">
        <v>8004</v>
      </c>
      <c r="V1759" s="143">
        <v>0</v>
      </c>
      <c r="W1759" s="147">
        <v>0.20899999999999999</v>
      </c>
      <c r="X1759" s="142">
        <v>120</v>
      </c>
      <c r="Y1759" s="143">
        <v>325.60000000000002</v>
      </c>
      <c r="Z1759" s="143">
        <v>0.85899999999999999</v>
      </c>
      <c r="AA1759" s="143">
        <v>6816</v>
      </c>
      <c r="AB1759" s="143">
        <v>0</v>
      </c>
      <c r="AC1759" s="147">
        <v>9.0999999999999998E-2</v>
      </c>
      <c r="AD1759" s="142">
        <v>44.4</v>
      </c>
      <c r="AE1759" s="143">
        <v>325.60000000000002</v>
      </c>
      <c r="AF1759" s="143">
        <v>0.86199999999999999</v>
      </c>
      <c r="AG1759" s="143">
        <v>6390</v>
      </c>
      <c r="AH1759" s="143">
        <v>0</v>
      </c>
      <c r="AI1759" s="147">
        <v>0.22900000000000001</v>
      </c>
      <c r="AJ1759" s="142">
        <v>48</v>
      </c>
      <c r="AK1759" s="143">
        <v>325.60000000000002</v>
      </c>
      <c r="AL1759" s="143">
        <v>0.86199999999999999</v>
      </c>
      <c r="AM1759" s="143">
        <v>6750</v>
      </c>
      <c r="AN1759" s="143">
        <v>0</v>
      </c>
      <c r="AO1759" s="147">
        <v>0.223</v>
      </c>
      <c r="AP1759" s="142">
        <v>42</v>
      </c>
      <c r="AQ1759" s="143">
        <v>325.60000000000002</v>
      </c>
      <c r="AR1759" s="143">
        <v>0.83320000000000005</v>
      </c>
      <c r="AS1759" s="143">
        <v>6084</v>
      </c>
      <c r="AT1759" s="143"/>
      <c r="AU1759" s="147">
        <v>0.23369999999999999</v>
      </c>
      <c r="AV1759" s="142">
        <v>44.4</v>
      </c>
      <c r="AW1759" s="143">
        <v>325.60000000000002</v>
      </c>
      <c r="AX1759" s="143">
        <v>0.873</v>
      </c>
      <c r="AY1759" s="143">
        <v>6024</v>
      </c>
      <c r="AZ1759" s="143"/>
      <c r="BA1759" s="147">
        <v>0.21590000000000001</v>
      </c>
      <c r="BB1759" s="142">
        <v>30.96</v>
      </c>
      <c r="BC1759" s="143">
        <v>325.60000000000002</v>
      </c>
      <c r="BD1759" s="143">
        <v>0.89019999999999999</v>
      </c>
      <c r="BE1759" s="143">
        <v>6420</v>
      </c>
      <c r="BF1759" s="143"/>
      <c r="BG1759" s="147">
        <v>0.31309999999999999</v>
      </c>
      <c r="BH1759" s="142">
        <v>42</v>
      </c>
      <c r="BI1759" s="143">
        <v>325.60000000000002</v>
      </c>
      <c r="BJ1759" s="143">
        <v>0.97130000000000005</v>
      </c>
      <c r="BK1759" s="143">
        <v>5688</v>
      </c>
      <c r="BL1759" s="143"/>
      <c r="BM1759" s="147">
        <v>0.18740000000000001</v>
      </c>
      <c r="BN1759" s="142">
        <v>39</v>
      </c>
      <c r="BO1759" s="143">
        <v>325.60000000000002</v>
      </c>
      <c r="BP1759" s="143">
        <v>0.92090000000000005</v>
      </c>
      <c r="BQ1759" s="143">
        <v>4962</v>
      </c>
      <c r="BR1759" s="143"/>
      <c r="BS1759" s="147">
        <v>0.2056</v>
      </c>
      <c r="BT1759" s="142"/>
      <c r="BU1759" s="143"/>
      <c r="BV1759" s="143"/>
      <c r="BW1759" s="143"/>
      <c r="BX1759" s="143"/>
      <c r="BY1759" s="147"/>
      <c r="BZ1759" s="142">
        <v>125.28</v>
      </c>
      <c r="CA1759" s="143">
        <v>651.20000000000005</v>
      </c>
      <c r="CB1759" s="143">
        <v>1.8605</v>
      </c>
      <c r="CC1759" s="143">
        <v>16800</v>
      </c>
      <c r="CD1759" s="143"/>
      <c r="CE1759" s="147">
        <v>0.3957</v>
      </c>
      <c r="CF1759" s="142">
        <v>43.2</v>
      </c>
      <c r="CG1759" s="143">
        <v>325.60000000000002</v>
      </c>
      <c r="CH1759" s="143">
        <v>0.88490000000000002</v>
      </c>
      <c r="CI1759" s="143">
        <v>5214</v>
      </c>
      <c r="CJ1759" s="143"/>
      <c r="CK1759" s="147">
        <v>0.18329999999999999</v>
      </c>
      <c r="CL1759" s="142">
        <v>49.8</v>
      </c>
      <c r="CM1759" s="143">
        <v>325.60000000000002</v>
      </c>
      <c r="CN1759" s="143">
        <v>0.91090000000000004</v>
      </c>
      <c r="CO1759" s="143">
        <v>6132</v>
      </c>
      <c r="CP1759" s="143"/>
      <c r="CQ1759" s="147">
        <v>0.18779999999999999</v>
      </c>
      <c r="CR1759" s="142">
        <v>64.8</v>
      </c>
      <c r="CS1759" s="143">
        <v>325.60000000000002</v>
      </c>
      <c r="CT1759" s="143">
        <v>0.90600000000000003</v>
      </c>
      <c r="CU1759" s="143">
        <v>8034</v>
      </c>
      <c r="CV1759" s="143"/>
      <c r="CW1759" s="147">
        <v>0.18390000000000001</v>
      </c>
      <c r="CX1759" s="142">
        <v>58.8</v>
      </c>
      <c r="CY1759" s="143">
        <v>325.60000000000002</v>
      </c>
      <c r="CZ1759" s="143">
        <v>0.81979999999999997</v>
      </c>
      <c r="DA1759" s="143">
        <v>9198</v>
      </c>
      <c r="DB1759" s="143"/>
      <c r="DC1759" s="147">
        <v>0.25650000000000001</v>
      </c>
      <c r="DD1759" s="142">
        <v>54</v>
      </c>
      <c r="DE1759" s="143">
        <v>325.60000000000002</v>
      </c>
      <c r="DF1759" s="143">
        <v>0.80069999999999997</v>
      </c>
      <c r="DG1759" s="143">
        <v>6726</v>
      </c>
      <c r="DH1759" s="143"/>
      <c r="DI1759" s="147">
        <v>0.216</v>
      </c>
    </row>
    <row r="1760" spans="1:113" ht="22.5">
      <c r="A1760" s="137">
        <v>1757</v>
      </c>
      <c r="B1760" s="138" t="s">
        <v>1897</v>
      </c>
      <c r="C1760" s="139" t="s">
        <v>3970</v>
      </c>
      <c r="D1760" s="140" t="s">
        <v>195</v>
      </c>
      <c r="E1760" s="141">
        <v>142</v>
      </c>
      <c r="F1760" s="142">
        <v>6.8</v>
      </c>
      <c r="G1760" s="143">
        <v>9.3000000000000007</v>
      </c>
      <c r="H1760" s="143">
        <v>0.82099999999999995</v>
      </c>
      <c r="I1760" s="143">
        <v>1825</v>
      </c>
      <c r="J1760" s="143">
        <v>0</v>
      </c>
      <c r="K1760" s="144">
        <v>0.44800000000000001</v>
      </c>
      <c r="L1760" s="142">
        <v>44</v>
      </c>
      <c r="M1760" s="143">
        <v>45.25</v>
      </c>
      <c r="N1760" s="143">
        <v>0.89200000000000002</v>
      </c>
      <c r="O1760" s="143">
        <v>2500.5</v>
      </c>
      <c r="P1760" s="143">
        <v>0</v>
      </c>
      <c r="Q1760" s="144">
        <v>8.6999999999999994E-2</v>
      </c>
      <c r="R1760" s="142">
        <v>18.399999999999999</v>
      </c>
      <c r="S1760" s="143">
        <v>113.6</v>
      </c>
      <c r="T1760" s="143">
        <v>0.874</v>
      </c>
      <c r="U1760" s="143">
        <v>2416.5</v>
      </c>
      <c r="V1760" s="143">
        <v>0</v>
      </c>
      <c r="W1760" s="144">
        <v>0.20599999999999999</v>
      </c>
      <c r="X1760" s="142">
        <v>33.6</v>
      </c>
      <c r="Y1760" s="143">
        <v>113.6</v>
      </c>
      <c r="Z1760" s="143">
        <v>0.90700000000000003</v>
      </c>
      <c r="AA1760" s="143">
        <v>2508.5</v>
      </c>
      <c r="AB1760" s="143">
        <v>0</v>
      </c>
      <c r="AC1760" s="144">
        <v>0.113</v>
      </c>
      <c r="AD1760" s="142">
        <v>12.8</v>
      </c>
      <c r="AE1760" s="143">
        <v>113.6</v>
      </c>
      <c r="AF1760" s="143">
        <v>0.88600000000000001</v>
      </c>
      <c r="AG1760" s="143">
        <v>1752.5</v>
      </c>
      <c r="AH1760" s="143">
        <v>0</v>
      </c>
      <c r="AI1760" s="144">
        <v>0.21199999999999999</v>
      </c>
      <c r="AJ1760" s="142">
        <v>16.399999999999999</v>
      </c>
      <c r="AK1760" s="143">
        <v>113.6</v>
      </c>
      <c r="AL1760" s="143">
        <v>0.91200000000000003</v>
      </c>
      <c r="AM1760" s="143">
        <v>2728.5</v>
      </c>
      <c r="AN1760" s="143">
        <v>0</v>
      </c>
      <c r="AO1760" s="144">
        <v>0.25</v>
      </c>
      <c r="AP1760" s="142">
        <v>17.25</v>
      </c>
      <c r="AQ1760" s="143">
        <v>113.6</v>
      </c>
      <c r="AR1760" s="143">
        <v>0.86699999999999999</v>
      </c>
      <c r="AS1760" s="143">
        <v>2217</v>
      </c>
      <c r="AT1760" s="143"/>
      <c r="AU1760" s="144">
        <v>0.19919999999999999</v>
      </c>
      <c r="AV1760" s="142">
        <v>18.53</v>
      </c>
      <c r="AW1760" s="143">
        <v>113.6</v>
      </c>
      <c r="AX1760" s="143">
        <v>0.85150000000000003</v>
      </c>
      <c r="AY1760" s="143">
        <v>2381</v>
      </c>
      <c r="AZ1760" s="143"/>
      <c r="BA1760" s="144">
        <v>0.22470000000000001</v>
      </c>
      <c r="BB1760" s="142">
        <v>9.41</v>
      </c>
      <c r="BC1760" s="143">
        <v>113.6</v>
      </c>
      <c r="BD1760" s="143">
        <v>0.81910000000000005</v>
      </c>
      <c r="BE1760" s="143">
        <v>2217</v>
      </c>
      <c r="BF1760" s="143"/>
      <c r="BG1760" s="144">
        <v>0.44579999999999997</v>
      </c>
      <c r="BH1760" s="142">
        <v>28.45</v>
      </c>
      <c r="BI1760" s="143">
        <v>113.6</v>
      </c>
      <c r="BJ1760" s="143">
        <v>0.83399999999999996</v>
      </c>
      <c r="BK1760" s="143">
        <v>2541</v>
      </c>
      <c r="BL1760" s="143"/>
      <c r="BM1760" s="144">
        <v>0.15060000000000001</v>
      </c>
      <c r="BN1760" s="142">
        <v>11.33</v>
      </c>
      <c r="BO1760" s="143">
        <v>113.6</v>
      </c>
      <c r="BP1760" s="143">
        <v>0.88080000000000003</v>
      </c>
      <c r="BQ1760" s="143">
        <v>1977</v>
      </c>
      <c r="BR1760" s="143"/>
      <c r="BS1760" s="144">
        <v>0.33139999999999997</v>
      </c>
      <c r="BT1760" s="142"/>
      <c r="BU1760" s="143"/>
      <c r="BV1760" s="143"/>
      <c r="BW1760" s="143"/>
      <c r="BX1760" s="143"/>
      <c r="BY1760" s="144"/>
      <c r="BZ1760" s="142">
        <v>203.78</v>
      </c>
      <c r="CA1760" s="143">
        <v>231.01</v>
      </c>
      <c r="CB1760" s="143">
        <v>1.7124999999999999</v>
      </c>
      <c r="CC1760" s="143">
        <v>8197</v>
      </c>
      <c r="CD1760" s="143"/>
      <c r="CE1760" s="144">
        <v>0.13469999999999999</v>
      </c>
      <c r="CF1760" s="142">
        <v>130.53</v>
      </c>
      <c r="CG1760" s="143">
        <v>130.53</v>
      </c>
      <c r="CH1760" s="143">
        <v>0.82850000000000001</v>
      </c>
      <c r="CI1760" s="143">
        <v>3773</v>
      </c>
      <c r="CJ1760" s="143"/>
      <c r="CK1760" s="144">
        <v>4.5400000000000003E-2</v>
      </c>
      <c r="CL1760" s="142">
        <v>123.49</v>
      </c>
      <c r="CM1760" s="143">
        <v>123.49</v>
      </c>
      <c r="CN1760" s="143">
        <v>0.85650000000000004</v>
      </c>
      <c r="CO1760" s="143">
        <v>3061</v>
      </c>
      <c r="CP1760" s="143"/>
      <c r="CQ1760" s="144">
        <v>3.8899999999999997E-2</v>
      </c>
      <c r="CR1760" s="142">
        <v>104.13</v>
      </c>
      <c r="CS1760" s="143">
        <v>113.6</v>
      </c>
      <c r="CT1760" s="143">
        <v>0.85019999999999996</v>
      </c>
      <c r="CU1760" s="143">
        <v>2957</v>
      </c>
      <c r="CV1760" s="143"/>
      <c r="CW1760" s="144">
        <v>4.3299999999999998E-2</v>
      </c>
      <c r="CX1760" s="142">
        <v>96.13</v>
      </c>
      <c r="CY1760" s="143">
        <v>113.6</v>
      </c>
      <c r="CZ1760" s="143">
        <v>0.878</v>
      </c>
      <c r="DA1760" s="143">
        <v>3101</v>
      </c>
      <c r="DB1760" s="143"/>
      <c r="DC1760" s="144">
        <v>4.82E-2</v>
      </c>
      <c r="DD1760" s="142">
        <v>94.53</v>
      </c>
      <c r="DE1760" s="143">
        <v>113.6</v>
      </c>
      <c r="DF1760" s="143">
        <v>0.87609999999999999</v>
      </c>
      <c r="DG1760" s="143">
        <v>2949</v>
      </c>
      <c r="DH1760" s="143"/>
      <c r="DI1760" s="144">
        <v>4.82E-2</v>
      </c>
    </row>
    <row r="1761" spans="1:113">
      <c r="A1761" s="137">
        <v>1758</v>
      </c>
      <c r="B1761" s="138" t="s">
        <v>1898</v>
      </c>
      <c r="C1761" s="139" t="s">
        <v>3971</v>
      </c>
      <c r="D1761" s="140" t="s">
        <v>195</v>
      </c>
      <c r="E1761" s="141">
        <v>121</v>
      </c>
      <c r="F1761" s="142">
        <v>71.599999999999994</v>
      </c>
      <c r="G1761" s="143">
        <v>71.599999999999994</v>
      </c>
      <c r="H1761" s="143">
        <v>0.59299999999999997</v>
      </c>
      <c r="I1761" s="143">
        <v>8714</v>
      </c>
      <c r="J1761" s="143">
        <v>0</v>
      </c>
      <c r="K1761" s="147">
        <v>0.28100000000000003</v>
      </c>
      <c r="L1761" s="142">
        <v>88.4</v>
      </c>
      <c r="M1761" s="143">
        <v>88.4</v>
      </c>
      <c r="N1761" s="143">
        <v>0.66700000000000004</v>
      </c>
      <c r="O1761" s="143">
        <v>11336</v>
      </c>
      <c r="P1761" s="143">
        <v>0</v>
      </c>
      <c r="Q1761" s="147">
        <v>0.26300000000000001</v>
      </c>
      <c r="R1761" s="142">
        <v>81</v>
      </c>
      <c r="S1761" s="143">
        <v>96.8</v>
      </c>
      <c r="T1761" s="143">
        <v>0.58499999999999996</v>
      </c>
      <c r="U1761" s="143">
        <v>12438</v>
      </c>
      <c r="V1761" s="143">
        <v>0</v>
      </c>
      <c r="W1761" s="147">
        <v>0.36</v>
      </c>
      <c r="X1761" s="142">
        <v>88</v>
      </c>
      <c r="Y1761" s="143">
        <v>96.8</v>
      </c>
      <c r="Z1761" s="143">
        <v>0.69799999999999995</v>
      </c>
      <c r="AA1761" s="143">
        <v>13338</v>
      </c>
      <c r="AB1761" s="143">
        <v>0</v>
      </c>
      <c r="AC1761" s="147">
        <v>0.29699999999999999</v>
      </c>
      <c r="AD1761" s="142">
        <v>70</v>
      </c>
      <c r="AE1761" s="143">
        <v>96.8</v>
      </c>
      <c r="AF1761" s="143">
        <v>0.59699999999999998</v>
      </c>
      <c r="AG1761" s="143">
        <v>12296</v>
      </c>
      <c r="AH1761" s="143">
        <v>0</v>
      </c>
      <c r="AI1761" s="147">
        <v>0.40300000000000002</v>
      </c>
      <c r="AJ1761" s="142">
        <v>71.400000000000006</v>
      </c>
      <c r="AK1761" s="143">
        <v>96.8</v>
      </c>
      <c r="AL1761" s="143">
        <v>0.76300000000000001</v>
      </c>
      <c r="AM1761" s="143">
        <v>13684</v>
      </c>
      <c r="AN1761" s="143">
        <v>0</v>
      </c>
      <c r="AO1761" s="147">
        <v>0.34399999999999997</v>
      </c>
      <c r="AP1761" s="142">
        <v>72.2</v>
      </c>
      <c r="AQ1761" s="143">
        <v>96.8</v>
      </c>
      <c r="AR1761" s="143">
        <v>0.53320000000000001</v>
      </c>
      <c r="AS1761" s="143">
        <v>13000</v>
      </c>
      <c r="AT1761" s="143"/>
      <c r="AU1761" s="147">
        <v>0.45390000000000003</v>
      </c>
      <c r="AV1761" s="142">
        <v>57.84</v>
      </c>
      <c r="AW1761" s="143">
        <v>96.8</v>
      </c>
      <c r="AX1761" s="143">
        <v>0.51490000000000002</v>
      </c>
      <c r="AY1761" s="143">
        <v>10876</v>
      </c>
      <c r="AZ1761" s="143"/>
      <c r="BA1761" s="147">
        <v>0.50719999999999998</v>
      </c>
      <c r="BB1761" s="142">
        <v>57.52</v>
      </c>
      <c r="BC1761" s="143">
        <v>96.8</v>
      </c>
      <c r="BD1761" s="143">
        <v>0.65749999999999997</v>
      </c>
      <c r="BE1761" s="143">
        <v>8648</v>
      </c>
      <c r="BF1761" s="143"/>
      <c r="BG1761" s="147">
        <v>0.30730000000000002</v>
      </c>
      <c r="BH1761" s="142">
        <v>62</v>
      </c>
      <c r="BI1761" s="143">
        <v>96.8</v>
      </c>
      <c r="BJ1761" s="143">
        <v>0</v>
      </c>
      <c r="BK1761" s="143">
        <v>7584</v>
      </c>
      <c r="BL1761" s="143"/>
      <c r="BM1761" s="147">
        <v>0.16439999999999999</v>
      </c>
      <c r="BN1761" s="142">
        <v>45.8</v>
      </c>
      <c r="BO1761" s="143">
        <v>96.8</v>
      </c>
      <c r="BP1761" s="143">
        <v>0.76859999999999995</v>
      </c>
      <c r="BQ1761" s="143">
        <v>7408</v>
      </c>
      <c r="BR1761" s="143"/>
      <c r="BS1761" s="147">
        <v>0.31319999999999998</v>
      </c>
      <c r="BT1761" s="142"/>
      <c r="BU1761" s="143"/>
      <c r="BV1761" s="143"/>
      <c r="BW1761" s="143"/>
      <c r="BX1761" s="143"/>
      <c r="BY1761" s="147"/>
      <c r="BZ1761" s="142">
        <v>131</v>
      </c>
      <c r="CA1761" s="143">
        <v>210.8</v>
      </c>
      <c r="CB1761" s="143">
        <v>1.4714</v>
      </c>
      <c r="CC1761" s="143">
        <v>25452</v>
      </c>
      <c r="CD1761" s="143">
        <v>8688</v>
      </c>
      <c r="CE1761" s="147">
        <v>1.6003000000000001</v>
      </c>
      <c r="CF1761" s="142">
        <v>71.2</v>
      </c>
      <c r="CG1761" s="143">
        <v>96.8</v>
      </c>
      <c r="CH1761" s="143">
        <v>0.61760000000000004</v>
      </c>
      <c r="CI1761" s="143">
        <v>12372</v>
      </c>
      <c r="CJ1761" s="143"/>
      <c r="CK1761" s="147">
        <v>0.37819999999999998</v>
      </c>
      <c r="CL1761" s="142">
        <v>68.400000000000006</v>
      </c>
      <c r="CM1761" s="143">
        <v>96.8</v>
      </c>
      <c r="CN1761" s="143">
        <v>0.56040000000000001</v>
      </c>
      <c r="CO1761" s="143">
        <v>11526</v>
      </c>
      <c r="CP1761" s="143"/>
      <c r="CQ1761" s="147">
        <v>0.41760000000000003</v>
      </c>
      <c r="CR1761" s="142">
        <v>70</v>
      </c>
      <c r="CS1761" s="143">
        <v>96.8</v>
      </c>
      <c r="CT1761" s="143">
        <v>0.58340000000000003</v>
      </c>
      <c r="CU1761" s="143">
        <v>14756</v>
      </c>
      <c r="CV1761" s="143"/>
      <c r="CW1761" s="147">
        <v>0.48559999999999998</v>
      </c>
      <c r="CX1761" s="142">
        <v>75.599999999999994</v>
      </c>
      <c r="CY1761" s="143">
        <v>96.8</v>
      </c>
      <c r="CZ1761" s="143">
        <v>0.66300000000000003</v>
      </c>
      <c r="DA1761" s="143">
        <v>10452</v>
      </c>
      <c r="DB1761" s="143"/>
      <c r="DC1761" s="147">
        <v>0.28029999999999999</v>
      </c>
      <c r="DD1761" s="142">
        <v>84</v>
      </c>
      <c r="DE1761" s="143">
        <v>96.8</v>
      </c>
      <c r="DF1761" s="143">
        <v>0.49309999999999998</v>
      </c>
      <c r="DG1761" s="143">
        <v>13508</v>
      </c>
      <c r="DH1761" s="143"/>
      <c r="DI1761" s="147">
        <v>0.45300000000000001</v>
      </c>
    </row>
    <row r="1762" spans="1:113" ht="22.5">
      <c r="A1762" s="137">
        <v>1759</v>
      </c>
      <c r="B1762" s="138" t="s">
        <v>1899</v>
      </c>
      <c r="C1762" s="139" t="s">
        <v>3972</v>
      </c>
      <c r="D1762" s="140" t="s">
        <v>195</v>
      </c>
      <c r="E1762" s="141">
        <v>330</v>
      </c>
      <c r="F1762" s="142">
        <v>95.1</v>
      </c>
      <c r="G1762" s="143">
        <v>95.1</v>
      </c>
      <c r="H1762" s="143">
        <v>1</v>
      </c>
      <c r="I1762" s="143">
        <v>10371</v>
      </c>
      <c r="J1762" s="143">
        <v>0</v>
      </c>
      <c r="K1762" s="144">
        <v>0.14899999999999999</v>
      </c>
      <c r="L1762" s="142">
        <v>153.9</v>
      </c>
      <c r="M1762" s="143">
        <v>153.9</v>
      </c>
      <c r="N1762" s="143">
        <v>1</v>
      </c>
      <c r="O1762" s="143">
        <v>16290</v>
      </c>
      <c r="P1762" s="143">
        <v>0</v>
      </c>
      <c r="Q1762" s="144">
        <v>0.14499999999999999</v>
      </c>
      <c r="R1762" s="142">
        <v>144</v>
      </c>
      <c r="S1762" s="143">
        <v>264</v>
      </c>
      <c r="T1762" s="143">
        <v>1</v>
      </c>
      <c r="U1762" s="143">
        <v>20529</v>
      </c>
      <c r="V1762" s="143">
        <v>0</v>
      </c>
      <c r="W1762" s="144">
        <v>0.19500000000000001</v>
      </c>
      <c r="X1762" s="142">
        <v>140.4</v>
      </c>
      <c r="Y1762" s="143">
        <v>264</v>
      </c>
      <c r="Z1762" s="143">
        <v>1</v>
      </c>
      <c r="AA1762" s="143">
        <v>18579</v>
      </c>
      <c r="AB1762" s="143">
        <v>0</v>
      </c>
      <c r="AC1762" s="144">
        <v>0.18099999999999999</v>
      </c>
      <c r="AD1762" s="142">
        <v>134.1</v>
      </c>
      <c r="AE1762" s="143">
        <v>264</v>
      </c>
      <c r="AF1762" s="143">
        <v>1</v>
      </c>
      <c r="AG1762" s="143">
        <v>21102</v>
      </c>
      <c r="AH1762" s="143">
        <v>0</v>
      </c>
      <c r="AI1762" s="144">
        <v>0.216</v>
      </c>
      <c r="AJ1762" s="142">
        <v>145.5</v>
      </c>
      <c r="AK1762" s="143">
        <v>264</v>
      </c>
      <c r="AL1762" s="143">
        <v>1</v>
      </c>
      <c r="AM1762" s="143">
        <v>24699</v>
      </c>
      <c r="AN1762" s="143">
        <v>0</v>
      </c>
      <c r="AO1762" s="144">
        <v>0.23300000000000001</v>
      </c>
      <c r="AP1762" s="142">
        <v>129.6</v>
      </c>
      <c r="AQ1762" s="143">
        <v>264</v>
      </c>
      <c r="AR1762" s="143">
        <v>0</v>
      </c>
      <c r="AS1762" s="143">
        <v>21258</v>
      </c>
      <c r="AT1762" s="143"/>
      <c r="AU1762" s="144">
        <v>0.2205</v>
      </c>
      <c r="AV1762" s="142">
        <v>98.4</v>
      </c>
      <c r="AW1762" s="143">
        <v>264</v>
      </c>
      <c r="AX1762" s="143">
        <v>0</v>
      </c>
      <c r="AY1762" s="143">
        <v>17556</v>
      </c>
      <c r="AZ1762" s="143"/>
      <c r="BA1762" s="144">
        <v>0.24779999999999999</v>
      </c>
      <c r="BB1762" s="142">
        <v>52.32</v>
      </c>
      <c r="BC1762" s="143">
        <v>264</v>
      </c>
      <c r="BD1762" s="143">
        <v>0</v>
      </c>
      <c r="BE1762" s="143">
        <v>14412</v>
      </c>
      <c r="BF1762" s="143"/>
      <c r="BG1762" s="144">
        <v>0.37019999999999997</v>
      </c>
      <c r="BH1762" s="142">
        <v>64.319999999999993</v>
      </c>
      <c r="BI1762" s="143">
        <v>264</v>
      </c>
      <c r="BJ1762" s="143">
        <v>0.99980000000000002</v>
      </c>
      <c r="BK1762" s="143">
        <v>14667</v>
      </c>
      <c r="BL1762" s="143"/>
      <c r="BM1762" s="144">
        <v>0.30659999999999998</v>
      </c>
      <c r="BN1762" s="142">
        <v>97.8</v>
      </c>
      <c r="BO1762" s="143">
        <v>264</v>
      </c>
      <c r="BP1762" s="143">
        <v>0</v>
      </c>
      <c r="BQ1762" s="143">
        <v>16782</v>
      </c>
      <c r="BR1762" s="143"/>
      <c r="BS1762" s="144">
        <v>0.25530000000000003</v>
      </c>
      <c r="BT1762" s="142"/>
      <c r="BU1762" s="143"/>
      <c r="BV1762" s="143"/>
      <c r="BW1762" s="143"/>
      <c r="BX1762" s="143"/>
      <c r="BY1762" s="144"/>
      <c r="BZ1762" s="142">
        <v>219.9</v>
      </c>
      <c r="CA1762" s="143">
        <v>528</v>
      </c>
      <c r="CB1762" s="143">
        <v>1.0356000000000001</v>
      </c>
      <c r="CC1762" s="143">
        <v>58578</v>
      </c>
      <c r="CD1762" s="143">
        <v>14840</v>
      </c>
      <c r="CE1762" s="144">
        <v>1.8636999999999999</v>
      </c>
      <c r="CF1762" s="142">
        <v>131.1</v>
      </c>
      <c r="CG1762" s="143">
        <v>264</v>
      </c>
      <c r="CH1762" s="143">
        <v>0.99980000000000002</v>
      </c>
      <c r="CI1762" s="143">
        <v>18327</v>
      </c>
      <c r="CJ1762" s="143"/>
      <c r="CK1762" s="144">
        <v>0.18790000000000001</v>
      </c>
      <c r="CL1762" s="142">
        <v>171</v>
      </c>
      <c r="CM1762" s="143">
        <v>264</v>
      </c>
      <c r="CN1762" s="143">
        <v>0.99980000000000002</v>
      </c>
      <c r="CO1762" s="143">
        <v>13170</v>
      </c>
      <c r="CP1762" s="143"/>
      <c r="CQ1762" s="144">
        <v>0.107</v>
      </c>
      <c r="CR1762" s="142">
        <v>168</v>
      </c>
      <c r="CS1762" s="143">
        <v>264</v>
      </c>
      <c r="CT1762" s="143">
        <v>0.99950000000000006</v>
      </c>
      <c r="CU1762" s="143">
        <v>23382</v>
      </c>
      <c r="CV1762" s="143"/>
      <c r="CW1762" s="144">
        <v>0.18720000000000001</v>
      </c>
      <c r="CX1762" s="142">
        <v>156</v>
      </c>
      <c r="CY1762" s="143">
        <v>264</v>
      </c>
      <c r="CZ1762" s="143">
        <v>0</v>
      </c>
      <c r="DA1762" s="143">
        <v>31950</v>
      </c>
      <c r="DB1762" s="143"/>
      <c r="DC1762" s="144">
        <v>0.27529999999999999</v>
      </c>
      <c r="DD1762" s="142">
        <v>173.7</v>
      </c>
      <c r="DE1762" s="143">
        <v>264</v>
      </c>
      <c r="DF1762" s="143">
        <v>5.9999999999999995E-4</v>
      </c>
      <c r="DG1762" s="143">
        <v>26292</v>
      </c>
      <c r="DH1762" s="143"/>
      <c r="DI1762" s="144">
        <v>0.21010000000000001</v>
      </c>
    </row>
    <row r="1763" spans="1:113">
      <c r="A1763" s="137">
        <v>1760</v>
      </c>
      <c r="B1763" s="138" t="s">
        <v>1900</v>
      </c>
      <c r="C1763" s="139" t="s">
        <v>3973</v>
      </c>
      <c r="D1763" s="140" t="s">
        <v>195</v>
      </c>
      <c r="E1763" s="141">
        <v>169</v>
      </c>
      <c r="F1763" s="142">
        <v>30.6</v>
      </c>
      <c r="G1763" s="143">
        <v>30.6</v>
      </c>
      <c r="H1763" s="143">
        <v>0.91200000000000003</v>
      </c>
      <c r="I1763" s="143">
        <v>5670</v>
      </c>
      <c r="J1763" s="143">
        <v>0</v>
      </c>
      <c r="K1763" s="144">
        <v>0.27800000000000002</v>
      </c>
      <c r="L1763" s="142">
        <v>34.200000000000003</v>
      </c>
      <c r="M1763" s="143">
        <v>34.200000000000003</v>
      </c>
      <c r="N1763" s="143">
        <v>0.93300000000000005</v>
      </c>
      <c r="O1763" s="143">
        <v>6300</v>
      </c>
      <c r="P1763" s="143">
        <v>0</v>
      </c>
      <c r="Q1763" s="144">
        <v>0.27</v>
      </c>
      <c r="R1763" s="142">
        <v>32.4</v>
      </c>
      <c r="S1763" s="143">
        <v>135.19999999999999</v>
      </c>
      <c r="T1763" s="143">
        <v>0.93400000000000005</v>
      </c>
      <c r="U1763" s="143">
        <v>6750</v>
      </c>
      <c r="V1763" s="143">
        <v>0</v>
      </c>
      <c r="W1763" s="144">
        <v>0.30599999999999999</v>
      </c>
      <c r="X1763" s="142">
        <v>30</v>
      </c>
      <c r="Y1763" s="143">
        <v>135.19999999999999</v>
      </c>
      <c r="Z1763" s="143">
        <v>0.91100000000000003</v>
      </c>
      <c r="AA1763" s="143">
        <v>7278</v>
      </c>
      <c r="AB1763" s="143">
        <v>0</v>
      </c>
      <c r="AC1763" s="144">
        <v>0.36499999999999999</v>
      </c>
      <c r="AD1763" s="142">
        <v>30.6</v>
      </c>
      <c r="AE1763" s="143">
        <v>135.19999999999999</v>
      </c>
      <c r="AF1763" s="143">
        <v>0.96099999999999997</v>
      </c>
      <c r="AG1763" s="143">
        <v>6372</v>
      </c>
      <c r="AH1763" s="143">
        <v>0</v>
      </c>
      <c r="AI1763" s="144">
        <v>0.29699999999999999</v>
      </c>
      <c r="AJ1763" s="142">
        <v>28.2</v>
      </c>
      <c r="AK1763" s="143">
        <v>135.19999999999999</v>
      </c>
      <c r="AL1763" s="143">
        <v>0.89100000000000001</v>
      </c>
      <c r="AM1763" s="143">
        <v>7110</v>
      </c>
      <c r="AN1763" s="143">
        <v>0</v>
      </c>
      <c r="AO1763" s="144">
        <v>0.38800000000000001</v>
      </c>
      <c r="AP1763" s="142">
        <v>26.4</v>
      </c>
      <c r="AQ1763" s="143">
        <v>135.19999999999999</v>
      </c>
      <c r="AR1763" s="143">
        <v>0.20810000000000001</v>
      </c>
      <c r="AS1763" s="143">
        <v>1416</v>
      </c>
      <c r="AT1763" s="143"/>
      <c r="AU1763" s="144">
        <v>0.34639999999999999</v>
      </c>
      <c r="AV1763" s="142">
        <v>0</v>
      </c>
      <c r="AW1763" s="143">
        <v>135.19999999999999</v>
      </c>
      <c r="AX1763" s="143">
        <v>0</v>
      </c>
      <c r="AY1763" s="143">
        <v>10146</v>
      </c>
      <c r="AZ1763" s="143"/>
      <c r="BA1763" s="144">
        <v>8.3400000000000002E-2</v>
      </c>
      <c r="BB1763" s="142">
        <v>24</v>
      </c>
      <c r="BC1763" s="143">
        <v>135.19999999999999</v>
      </c>
      <c r="BD1763" s="143">
        <v>0.89429999999999998</v>
      </c>
      <c r="BE1763" s="143">
        <v>4722</v>
      </c>
      <c r="BF1763" s="143"/>
      <c r="BG1763" s="144">
        <v>0.29570000000000002</v>
      </c>
      <c r="BH1763" s="142">
        <v>27.68</v>
      </c>
      <c r="BI1763" s="143">
        <v>0</v>
      </c>
      <c r="BJ1763" s="143">
        <v>0.99109999999999998</v>
      </c>
      <c r="BK1763" s="143">
        <v>4904</v>
      </c>
      <c r="BL1763" s="143"/>
      <c r="BM1763" s="144"/>
      <c r="BN1763" s="142">
        <v>28.6</v>
      </c>
      <c r="BO1763" s="143">
        <v>0</v>
      </c>
      <c r="BP1763" s="143">
        <v>0.97919999999999996</v>
      </c>
      <c r="BQ1763" s="143">
        <v>4704</v>
      </c>
      <c r="BR1763" s="143"/>
      <c r="BS1763" s="144"/>
      <c r="BT1763" s="142"/>
      <c r="BU1763" s="143"/>
      <c r="BV1763" s="143"/>
      <c r="BW1763" s="143"/>
      <c r="BX1763" s="143"/>
      <c r="BY1763" s="144"/>
      <c r="BZ1763" s="142">
        <v>66.400000000000006</v>
      </c>
      <c r="CA1763" s="143">
        <v>0</v>
      </c>
      <c r="CB1763" s="143">
        <v>1.9377</v>
      </c>
      <c r="CC1763" s="143">
        <v>16244</v>
      </c>
      <c r="CD1763" s="143"/>
      <c r="CE1763" s="144"/>
      <c r="CF1763" s="142">
        <v>31.2</v>
      </c>
      <c r="CG1763" s="143">
        <v>0</v>
      </c>
      <c r="CH1763" s="143">
        <v>0.93149999999999999</v>
      </c>
      <c r="CI1763" s="143">
        <v>6692</v>
      </c>
      <c r="CJ1763" s="143"/>
      <c r="CK1763" s="144"/>
      <c r="CL1763" s="142">
        <v>33.6</v>
      </c>
      <c r="CM1763" s="143">
        <v>0</v>
      </c>
      <c r="CN1763" s="143">
        <v>0.93789999999999996</v>
      </c>
      <c r="CO1763" s="143">
        <v>7372</v>
      </c>
      <c r="CP1763" s="143"/>
      <c r="CQ1763" s="144"/>
      <c r="CR1763" s="142">
        <v>34.4</v>
      </c>
      <c r="CS1763" s="143">
        <v>0</v>
      </c>
      <c r="CT1763" s="143">
        <v>0.93910000000000005</v>
      </c>
      <c r="CU1763" s="143">
        <v>9320</v>
      </c>
      <c r="CV1763" s="143"/>
      <c r="CW1763" s="144"/>
      <c r="CX1763" s="142">
        <v>33.28</v>
      </c>
      <c r="CY1763" s="143">
        <v>0</v>
      </c>
      <c r="CZ1763" s="143">
        <v>0.96450000000000002</v>
      </c>
      <c r="DA1763" s="143">
        <v>9300</v>
      </c>
      <c r="DB1763" s="143"/>
      <c r="DC1763" s="144"/>
      <c r="DD1763" s="142">
        <v>28.8</v>
      </c>
      <c r="DE1763" s="143">
        <v>0</v>
      </c>
      <c r="DF1763" s="143">
        <v>0.95930000000000004</v>
      </c>
      <c r="DG1763" s="143">
        <v>7221</v>
      </c>
      <c r="DH1763" s="143"/>
      <c r="DI1763" s="144"/>
    </row>
    <row r="1764" spans="1:113" ht="22.5">
      <c r="A1764" s="137">
        <v>1761</v>
      </c>
      <c r="B1764" s="138" t="s">
        <v>1901</v>
      </c>
      <c r="C1764" s="139" t="s">
        <v>3974</v>
      </c>
      <c r="D1764" s="140" t="s">
        <v>195</v>
      </c>
      <c r="E1764" s="141">
        <v>176</v>
      </c>
      <c r="F1764" s="142">
        <v>124</v>
      </c>
      <c r="G1764" s="143">
        <v>124</v>
      </c>
      <c r="H1764" s="143">
        <v>0.94199999999999995</v>
      </c>
      <c r="I1764" s="143">
        <v>29252</v>
      </c>
      <c r="J1764" s="143">
        <v>0</v>
      </c>
      <c r="K1764" s="144">
        <v>0.34300000000000003</v>
      </c>
      <c r="L1764" s="142">
        <v>116</v>
      </c>
      <c r="M1764" s="143">
        <v>116</v>
      </c>
      <c r="N1764" s="143">
        <v>0.95099999999999996</v>
      </c>
      <c r="O1764" s="143">
        <v>32548</v>
      </c>
      <c r="P1764" s="143">
        <v>0</v>
      </c>
      <c r="Q1764" s="144">
        <v>0.40400000000000003</v>
      </c>
      <c r="R1764" s="142">
        <v>120</v>
      </c>
      <c r="S1764" s="143">
        <v>159</v>
      </c>
      <c r="T1764" s="143">
        <v>0.95299999999999996</v>
      </c>
      <c r="U1764" s="143">
        <v>25160</v>
      </c>
      <c r="V1764" s="143">
        <v>0</v>
      </c>
      <c r="W1764" s="144">
        <v>0.30099999999999999</v>
      </c>
      <c r="X1764" s="142">
        <v>120</v>
      </c>
      <c r="Y1764" s="143">
        <v>159</v>
      </c>
      <c r="Z1764" s="143">
        <v>0.95499999999999996</v>
      </c>
      <c r="AA1764" s="143">
        <v>30760</v>
      </c>
      <c r="AB1764" s="143">
        <v>0</v>
      </c>
      <c r="AC1764" s="144">
        <v>0.36799999999999999</v>
      </c>
      <c r="AD1764" s="142">
        <v>116</v>
      </c>
      <c r="AE1764" s="143">
        <v>159</v>
      </c>
      <c r="AF1764" s="143">
        <v>0.94899999999999995</v>
      </c>
      <c r="AG1764" s="143">
        <v>26640</v>
      </c>
      <c r="AH1764" s="143">
        <v>0</v>
      </c>
      <c r="AI1764" s="144">
        <v>0.33200000000000002</v>
      </c>
      <c r="AJ1764" s="142">
        <v>128</v>
      </c>
      <c r="AK1764" s="143">
        <v>159</v>
      </c>
      <c r="AL1764" s="143">
        <v>0.95499999999999996</v>
      </c>
      <c r="AM1764" s="143">
        <v>28960</v>
      </c>
      <c r="AN1764" s="143">
        <v>0</v>
      </c>
      <c r="AO1764" s="144">
        <v>0.32500000000000001</v>
      </c>
      <c r="AP1764" s="142">
        <v>120</v>
      </c>
      <c r="AQ1764" s="143">
        <v>140.80000000000001</v>
      </c>
      <c r="AR1764" s="143">
        <v>0.94299999999999995</v>
      </c>
      <c r="AS1764" s="143">
        <v>27800</v>
      </c>
      <c r="AT1764" s="143"/>
      <c r="AU1764" s="144"/>
      <c r="AV1764" s="142">
        <v>116</v>
      </c>
      <c r="AW1764" s="143">
        <v>140.80000000000001</v>
      </c>
      <c r="AX1764" s="143">
        <v>0.93</v>
      </c>
      <c r="AY1764" s="143">
        <v>26040</v>
      </c>
      <c r="AZ1764" s="143"/>
      <c r="BA1764" s="144"/>
      <c r="BB1764" s="142">
        <v>118.88</v>
      </c>
      <c r="BC1764" s="143">
        <v>140.80000000000001</v>
      </c>
      <c r="BD1764" s="143">
        <v>0.91479999999999995</v>
      </c>
      <c r="BE1764" s="143">
        <v>23972</v>
      </c>
      <c r="BF1764" s="143"/>
      <c r="BG1764" s="144"/>
      <c r="BH1764" s="142">
        <v>116</v>
      </c>
      <c r="BI1764" s="143">
        <v>140.80000000000001</v>
      </c>
      <c r="BJ1764" s="143">
        <v>0.92330000000000001</v>
      </c>
      <c r="BK1764" s="143">
        <v>25036</v>
      </c>
      <c r="BL1764" s="143"/>
      <c r="BM1764" s="144"/>
      <c r="BN1764" s="142">
        <v>121.2</v>
      </c>
      <c r="BO1764" s="143">
        <v>140.80000000000001</v>
      </c>
      <c r="BP1764" s="143">
        <v>0.92649999999999999</v>
      </c>
      <c r="BQ1764" s="143">
        <v>23788</v>
      </c>
      <c r="BR1764" s="143"/>
      <c r="BS1764" s="144"/>
      <c r="BT1764" s="142"/>
      <c r="BU1764" s="143"/>
      <c r="BV1764" s="143"/>
      <c r="BW1764" s="143"/>
      <c r="BX1764" s="143"/>
      <c r="BY1764" s="144"/>
      <c r="BZ1764" s="142">
        <v>246.4</v>
      </c>
      <c r="CA1764" s="143">
        <v>281.60000000000002</v>
      </c>
      <c r="CB1764" s="143">
        <v>1.9222999999999999</v>
      </c>
      <c r="CC1764" s="143">
        <v>62372</v>
      </c>
      <c r="CD1764" s="143"/>
      <c r="CE1764" s="144"/>
      <c r="CF1764" s="142">
        <v>123.68</v>
      </c>
      <c r="CG1764" s="143">
        <v>140.80000000000001</v>
      </c>
      <c r="CH1764" s="143">
        <v>0.95169999999999999</v>
      </c>
      <c r="CI1764" s="143">
        <v>29772</v>
      </c>
      <c r="CJ1764" s="143"/>
      <c r="CK1764" s="144"/>
      <c r="CL1764" s="142">
        <v>129.19999999999999</v>
      </c>
      <c r="CM1764" s="143">
        <v>140.80000000000001</v>
      </c>
      <c r="CN1764" s="143">
        <v>0.95179999999999998</v>
      </c>
      <c r="CO1764" s="143">
        <v>28964</v>
      </c>
      <c r="CP1764" s="143"/>
      <c r="CQ1764" s="144"/>
      <c r="CR1764" s="142">
        <v>130.4</v>
      </c>
      <c r="CS1764" s="143">
        <v>140.80000000000001</v>
      </c>
      <c r="CT1764" s="143">
        <v>0.95009999999999994</v>
      </c>
      <c r="CU1764" s="143">
        <v>32876</v>
      </c>
      <c r="CV1764" s="143"/>
      <c r="CW1764" s="144"/>
      <c r="CX1764" s="142">
        <v>125.2</v>
      </c>
      <c r="CY1764" s="143">
        <v>140.80000000000001</v>
      </c>
      <c r="CZ1764" s="143">
        <v>0.95630000000000004</v>
      </c>
      <c r="DA1764" s="143">
        <v>36680</v>
      </c>
      <c r="DB1764" s="143"/>
      <c r="DC1764" s="144"/>
      <c r="DD1764" s="142">
        <v>128</v>
      </c>
      <c r="DE1764" s="143">
        <v>140.80000000000001</v>
      </c>
      <c r="DF1764" s="143">
        <v>0.95489999999999997</v>
      </c>
      <c r="DG1764" s="143">
        <v>30256</v>
      </c>
      <c r="DH1764" s="143"/>
      <c r="DI1764" s="144"/>
    </row>
    <row r="1765" spans="1:113">
      <c r="A1765" s="137">
        <v>1762</v>
      </c>
      <c r="B1765" s="138" t="s">
        <v>1902</v>
      </c>
      <c r="C1765" s="139" t="s">
        <v>3975</v>
      </c>
      <c r="D1765" s="140" t="s">
        <v>195</v>
      </c>
      <c r="E1765" s="141">
        <v>257</v>
      </c>
      <c r="F1765" s="145">
        <v>42.6</v>
      </c>
      <c r="G1765" s="146">
        <v>42.6</v>
      </c>
      <c r="H1765" s="146">
        <v>0.999</v>
      </c>
      <c r="I1765" s="146">
        <v>4794</v>
      </c>
      <c r="J1765" s="146">
        <v>0</v>
      </c>
      <c r="K1765" s="147">
        <v>0.154</v>
      </c>
      <c r="L1765" s="145">
        <v>113.7</v>
      </c>
      <c r="M1765" s="146">
        <v>113.7</v>
      </c>
      <c r="N1765" s="146">
        <v>0.999</v>
      </c>
      <c r="O1765" s="146">
        <v>16266</v>
      </c>
      <c r="P1765" s="146">
        <v>0</v>
      </c>
      <c r="Q1765" s="147">
        <v>0.19600000000000001</v>
      </c>
      <c r="R1765" s="145">
        <v>99.9</v>
      </c>
      <c r="S1765" s="146">
        <v>205.6</v>
      </c>
      <c r="T1765" s="146">
        <v>0.999</v>
      </c>
      <c r="U1765" s="146">
        <v>19197</v>
      </c>
      <c r="V1765" s="146">
        <v>0</v>
      </c>
      <c r="W1765" s="147">
        <v>0.26300000000000001</v>
      </c>
      <c r="X1765" s="145">
        <v>86.4</v>
      </c>
      <c r="Y1765" s="146">
        <v>205.6</v>
      </c>
      <c r="Z1765" s="146">
        <v>0.999</v>
      </c>
      <c r="AA1765" s="146">
        <v>14712</v>
      </c>
      <c r="AB1765" s="146">
        <v>0</v>
      </c>
      <c r="AC1765" s="147">
        <v>0.23300000000000001</v>
      </c>
      <c r="AD1765" s="145">
        <v>89.7</v>
      </c>
      <c r="AE1765" s="146">
        <v>205.6</v>
      </c>
      <c r="AF1765" s="146">
        <v>0.999</v>
      </c>
      <c r="AG1765" s="146">
        <v>15519</v>
      </c>
      <c r="AH1765" s="146">
        <v>0</v>
      </c>
      <c r="AI1765" s="147">
        <v>0.23699999999999999</v>
      </c>
      <c r="AJ1765" s="145">
        <v>76.5</v>
      </c>
      <c r="AK1765" s="146">
        <v>205.6</v>
      </c>
      <c r="AL1765" s="146">
        <v>1</v>
      </c>
      <c r="AM1765" s="146">
        <v>14235</v>
      </c>
      <c r="AN1765" s="146">
        <v>0</v>
      </c>
      <c r="AO1765" s="147">
        <v>0.255</v>
      </c>
      <c r="AP1765" s="145">
        <v>62.4</v>
      </c>
      <c r="AQ1765" s="146">
        <v>205.6</v>
      </c>
      <c r="AR1765" s="146">
        <v>0.99980000000000002</v>
      </c>
      <c r="AS1765" s="146">
        <v>12114</v>
      </c>
      <c r="AT1765" s="146"/>
      <c r="AU1765" s="147">
        <v>0.26100000000000001</v>
      </c>
      <c r="AV1765" s="145">
        <v>49.92</v>
      </c>
      <c r="AW1765" s="146">
        <v>205.6</v>
      </c>
      <c r="AX1765" s="146">
        <v>0.99970000000000003</v>
      </c>
      <c r="AY1765" s="146">
        <v>9999</v>
      </c>
      <c r="AZ1765" s="146"/>
      <c r="BA1765" s="147">
        <v>0.27829999999999999</v>
      </c>
      <c r="BB1765" s="145">
        <v>34.68</v>
      </c>
      <c r="BC1765" s="146">
        <v>205.6</v>
      </c>
      <c r="BD1765" s="146">
        <v>0</v>
      </c>
      <c r="BE1765" s="146">
        <v>7773</v>
      </c>
      <c r="BF1765" s="146"/>
      <c r="BG1765" s="147">
        <v>0.30130000000000001</v>
      </c>
      <c r="BH1765" s="145">
        <v>42</v>
      </c>
      <c r="BI1765" s="146">
        <v>205.6</v>
      </c>
      <c r="BJ1765" s="146">
        <v>0.99819999999999998</v>
      </c>
      <c r="BK1765" s="146">
        <v>9990</v>
      </c>
      <c r="BL1765" s="146"/>
      <c r="BM1765" s="147">
        <v>0.32029999999999997</v>
      </c>
      <c r="BN1765" s="145">
        <v>51</v>
      </c>
      <c r="BO1765" s="146">
        <v>205.6</v>
      </c>
      <c r="BP1765" s="146">
        <v>0</v>
      </c>
      <c r="BQ1765" s="146">
        <v>8835</v>
      </c>
      <c r="BR1765" s="146"/>
      <c r="BS1765" s="147">
        <v>0.25779999999999997</v>
      </c>
      <c r="BT1765" s="145"/>
      <c r="BU1765" s="146"/>
      <c r="BV1765" s="146"/>
      <c r="BW1765" s="146"/>
      <c r="BX1765" s="146"/>
      <c r="BY1765" s="147"/>
      <c r="BZ1765" s="145">
        <v>101.4</v>
      </c>
      <c r="CA1765" s="146">
        <v>411.2</v>
      </c>
      <c r="CB1765" s="146">
        <v>1.9948000000000001</v>
      </c>
      <c r="CC1765" s="146">
        <v>40101</v>
      </c>
      <c r="CD1765" s="146">
        <v>10545</v>
      </c>
      <c r="CE1765" s="147">
        <v>1.7264999999999999</v>
      </c>
      <c r="CF1765" s="145">
        <v>67.5</v>
      </c>
      <c r="CG1765" s="146">
        <v>205.6</v>
      </c>
      <c r="CH1765" s="146">
        <v>0.99980000000000002</v>
      </c>
      <c r="CI1765" s="146">
        <v>12438</v>
      </c>
      <c r="CJ1765" s="146"/>
      <c r="CK1765" s="147">
        <v>0.2477</v>
      </c>
      <c r="CL1765" s="145">
        <v>72</v>
      </c>
      <c r="CM1765" s="146">
        <v>205.6</v>
      </c>
      <c r="CN1765" s="146">
        <v>0.99919999999999998</v>
      </c>
      <c r="CO1765" s="146">
        <v>14541</v>
      </c>
      <c r="CP1765" s="146"/>
      <c r="CQ1765" s="147">
        <v>0.28070000000000001</v>
      </c>
      <c r="CR1765" s="145">
        <v>95.7</v>
      </c>
      <c r="CS1765" s="146">
        <v>205.6</v>
      </c>
      <c r="CT1765" s="146">
        <v>0.99909999999999999</v>
      </c>
      <c r="CU1765" s="146">
        <v>17586</v>
      </c>
      <c r="CV1765" s="146"/>
      <c r="CW1765" s="147">
        <v>0.2472</v>
      </c>
      <c r="CX1765" s="145">
        <v>87.6</v>
      </c>
      <c r="CY1765" s="146">
        <v>205.6</v>
      </c>
      <c r="CZ1765" s="146">
        <v>0.99539999999999995</v>
      </c>
      <c r="DA1765" s="146">
        <v>21321</v>
      </c>
      <c r="DB1765" s="146"/>
      <c r="DC1765" s="147">
        <v>0.32869999999999999</v>
      </c>
      <c r="DD1765" s="145">
        <v>87</v>
      </c>
      <c r="DE1765" s="146">
        <v>205.6</v>
      </c>
      <c r="DF1765" s="146">
        <v>0.99890000000000001</v>
      </c>
      <c r="DG1765" s="146">
        <v>16437</v>
      </c>
      <c r="DH1765" s="146"/>
      <c r="DI1765" s="147">
        <v>0.26269999999999999</v>
      </c>
    </row>
    <row r="1766" spans="1:113">
      <c r="A1766" s="137">
        <v>1763</v>
      </c>
      <c r="B1766" s="138" t="s">
        <v>1903</v>
      </c>
      <c r="C1766" s="139" t="s">
        <v>3976</v>
      </c>
      <c r="D1766" s="140" t="s">
        <v>195</v>
      </c>
      <c r="E1766" s="141">
        <v>200</v>
      </c>
      <c r="F1766" s="142">
        <v>30</v>
      </c>
      <c r="G1766" s="143">
        <v>30</v>
      </c>
      <c r="H1766" s="143">
        <v>0.85</v>
      </c>
      <c r="I1766" s="143">
        <v>9510</v>
      </c>
      <c r="J1766" s="143">
        <v>0</v>
      </c>
      <c r="K1766" s="144">
        <v>0.51100000000000001</v>
      </c>
      <c r="L1766" s="142">
        <v>39</v>
      </c>
      <c r="M1766" s="143">
        <v>39</v>
      </c>
      <c r="N1766" s="143">
        <v>0.92900000000000005</v>
      </c>
      <c r="O1766" s="143">
        <v>13290</v>
      </c>
      <c r="P1766" s="143">
        <v>0</v>
      </c>
      <c r="Q1766" s="144">
        <v>0.502</v>
      </c>
      <c r="R1766" s="142">
        <v>21</v>
      </c>
      <c r="S1766" s="143">
        <v>176</v>
      </c>
      <c r="T1766" s="143">
        <v>0.90600000000000003</v>
      </c>
      <c r="U1766" s="143">
        <v>8700</v>
      </c>
      <c r="V1766" s="143">
        <v>444</v>
      </c>
      <c r="W1766" s="144">
        <v>0.626</v>
      </c>
      <c r="X1766" s="142">
        <v>27</v>
      </c>
      <c r="Y1766" s="143">
        <v>176</v>
      </c>
      <c r="Z1766" s="143">
        <v>0.93</v>
      </c>
      <c r="AA1766" s="143">
        <v>12000</v>
      </c>
      <c r="AB1766" s="143">
        <v>791</v>
      </c>
      <c r="AC1766" s="144">
        <v>0.65500000000000003</v>
      </c>
      <c r="AD1766" s="142">
        <v>24</v>
      </c>
      <c r="AE1766" s="143">
        <v>176</v>
      </c>
      <c r="AF1766" s="143">
        <v>0.92300000000000004</v>
      </c>
      <c r="AG1766" s="143">
        <v>10800</v>
      </c>
      <c r="AH1766" s="143">
        <v>943</v>
      </c>
      <c r="AI1766" s="144">
        <v>0.66800000000000004</v>
      </c>
      <c r="AJ1766" s="142">
        <v>21</v>
      </c>
      <c r="AK1766" s="143">
        <v>176</v>
      </c>
      <c r="AL1766" s="143">
        <v>0.92900000000000005</v>
      </c>
      <c r="AM1766" s="143">
        <v>11700</v>
      </c>
      <c r="AN1766" s="143">
        <v>3263</v>
      </c>
      <c r="AO1766" s="144">
        <v>0.82199999999999995</v>
      </c>
      <c r="AP1766" s="142"/>
      <c r="AQ1766" s="143"/>
      <c r="AR1766" s="143"/>
      <c r="AS1766" s="143"/>
      <c r="AT1766" s="143"/>
      <c r="AU1766" s="144"/>
      <c r="AV1766" s="142"/>
      <c r="AW1766" s="143"/>
      <c r="AX1766" s="143"/>
      <c r="AY1766" s="143"/>
      <c r="AZ1766" s="143"/>
      <c r="BA1766" s="144"/>
      <c r="BB1766" s="142">
        <v>110</v>
      </c>
      <c r="BC1766" s="143">
        <v>160</v>
      </c>
      <c r="BD1766" s="143">
        <v>0.8518</v>
      </c>
      <c r="BE1766" s="143">
        <v>34798</v>
      </c>
      <c r="BF1766" s="143"/>
      <c r="BG1766" s="144">
        <v>0.49919999999999998</v>
      </c>
      <c r="BH1766" s="142">
        <v>100</v>
      </c>
      <c r="BI1766" s="143">
        <v>160</v>
      </c>
      <c r="BJ1766" s="143">
        <v>0.93010000000000004</v>
      </c>
      <c r="BK1766" s="143">
        <v>33233</v>
      </c>
      <c r="BL1766" s="143"/>
      <c r="BM1766" s="144">
        <v>0.48020000000000002</v>
      </c>
      <c r="BN1766" s="142">
        <v>109.4</v>
      </c>
      <c r="BO1766" s="143">
        <v>160</v>
      </c>
      <c r="BP1766" s="143">
        <v>0.93120000000000003</v>
      </c>
      <c r="BQ1766" s="143">
        <v>32044</v>
      </c>
      <c r="BR1766" s="143"/>
      <c r="BS1766" s="144">
        <v>0.46810000000000002</v>
      </c>
      <c r="BT1766" s="142"/>
      <c r="BU1766" s="143"/>
      <c r="BV1766" s="143"/>
      <c r="BW1766" s="143"/>
      <c r="BX1766" s="143"/>
      <c r="BY1766" s="144"/>
      <c r="BZ1766" s="142">
        <v>233</v>
      </c>
      <c r="CA1766" s="143">
        <v>320</v>
      </c>
      <c r="CB1766" s="143">
        <v>1.8751</v>
      </c>
      <c r="CC1766" s="143">
        <v>56282</v>
      </c>
      <c r="CD1766" s="143"/>
      <c r="CE1766" s="144">
        <v>0.45579999999999998</v>
      </c>
      <c r="CF1766" s="142">
        <v>128.4</v>
      </c>
      <c r="CG1766" s="143">
        <v>160</v>
      </c>
      <c r="CH1766" s="143">
        <v>0.9113</v>
      </c>
      <c r="CI1766" s="143">
        <v>0</v>
      </c>
      <c r="CJ1766" s="143"/>
      <c r="CK1766" s="144">
        <v>0.53900000000000003</v>
      </c>
      <c r="CL1766" s="142">
        <v>154.6</v>
      </c>
      <c r="CM1766" s="143">
        <v>160</v>
      </c>
      <c r="CN1766" s="143">
        <v>0.88549999999999995</v>
      </c>
      <c r="CO1766" s="143">
        <v>0</v>
      </c>
      <c r="CP1766" s="143"/>
      <c r="CQ1766" s="144">
        <v>0.4803</v>
      </c>
      <c r="CR1766" s="142">
        <v>144.4</v>
      </c>
      <c r="CS1766" s="143">
        <v>160</v>
      </c>
      <c r="CT1766" s="143">
        <v>0.81630000000000003</v>
      </c>
      <c r="CU1766" s="143">
        <v>0</v>
      </c>
      <c r="CV1766" s="143"/>
      <c r="CW1766" s="144">
        <v>0.50539999999999996</v>
      </c>
      <c r="CX1766" s="142">
        <v>158.6</v>
      </c>
      <c r="CY1766" s="143">
        <v>160</v>
      </c>
      <c r="CZ1766" s="143">
        <v>0.84209999999999996</v>
      </c>
      <c r="DA1766" s="143">
        <v>0</v>
      </c>
      <c r="DB1766" s="143"/>
      <c r="DC1766" s="144">
        <v>0.4143</v>
      </c>
      <c r="DD1766" s="142">
        <v>130</v>
      </c>
      <c r="DE1766" s="143">
        <v>160</v>
      </c>
      <c r="DF1766" s="143">
        <v>0.80549999999999999</v>
      </c>
      <c r="DG1766" s="143">
        <v>0</v>
      </c>
      <c r="DH1766" s="143"/>
      <c r="DI1766" s="144">
        <v>0.37409999999999999</v>
      </c>
    </row>
    <row r="1767" spans="1:113">
      <c r="A1767" s="137">
        <v>1764</v>
      </c>
      <c r="B1767" s="138" t="s">
        <v>1903</v>
      </c>
      <c r="C1767" s="139" t="s">
        <v>3977</v>
      </c>
      <c r="D1767" s="140" t="s">
        <v>195</v>
      </c>
      <c r="E1767" s="141">
        <v>111</v>
      </c>
      <c r="F1767" s="142">
        <v>30</v>
      </c>
      <c r="G1767" s="143">
        <v>30</v>
      </c>
      <c r="H1767" s="143">
        <v>0.85</v>
      </c>
      <c r="I1767" s="143">
        <v>9510</v>
      </c>
      <c r="J1767" s="143">
        <v>0</v>
      </c>
      <c r="K1767" s="144">
        <v>0.51100000000000001</v>
      </c>
      <c r="L1767" s="142">
        <v>39</v>
      </c>
      <c r="M1767" s="143">
        <v>39</v>
      </c>
      <c r="N1767" s="143">
        <v>0.92900000000000005</v>
      </c>
      <c r="O1767" s="143">
        <v>13290</v>
      </c>
      <c r="P1767" s="143">
        <v>0</v>
      </c>
      <c r="Q1767" s="144">
        <v>0.502</v>
      </c>
      <c r="R1767" s="142">
        <v>21</v>
      </c>
      <c r="S1767" s="143">
        <v>176</v>
      </c>
      <c r="T1767" s="143">
        <v>0.90600000000000003</v>
      </c>
      <c r="U1767" s="143">
        <v>8700</v>
      </c>
      <c r="V1767" s="143">
        <v>444</v>
      </c>
      <c r="W1767" s="144">
        <v>0.626</v>
      </c>
      <c r="X1767" s="142">
        <v>27</v>
      </c>
      <c r="Y1767" s="143">
        <v>176</v>
      </c>
      <c r="Z1767" s="143">
        <v>0.93</v>
      </c>
      <c r="AA1767" s="143">
        <v>12000</v>
      </c>
      <c r="AB1767" s="143">
        <v>791</v>
      </c>
      <c r="AC1767" s="144">
        <v>0.65500000000000003</v>
      </c>
      <c r="AD1767" s="142">
        <v>24</v>
      </c>
      <c r="AE1767" s="143">
        <v>176</v>
      </c>
      <c r="AF1767" s="143">
        <v>0.92300000000000004</v>
      </c>
      <c r="AG1767" s="143">
        <v>10800</v>
      </c>
      <c r="AH1767" s="143">
        <v>943</v>
      </c>
      <c r="AI1767" s="144">
        <v>0.66800000000000004</v>
      </c>
      <c r="AJ1767" s="142">
        <v>21</v>
      </c>
      <c r="AK1767" s="143">
        <v>176</v>
      </c>
      <c r="AL1767" s="143">
        <v>0.92900000000000005</v>
      </c>
      <c r="AM1767" s="143">
        <v>11700</v>
      </c>
      <c r="AN1767" s="143">
        <v>3263</v>
      </c>
      <c r="AO1767" s="144">
        <v>0.82199999999999995</v>
      </c>
      <c r="AP1767" s="142">
        <v>28.05</v>
      </c>
      <c r="AQ1767" s="143">
        <v>88.8</v>
      </c>
      <c r="AR1767" s="143">
        <v>0.99150000000000005</v>
      </c>
      <c r="AS1767" s="143">
        <v>4277</v>
      </c>
      <c r="AT1767" s="143"/>
      <c r="AU1767" s="144">
        <v>0.21629999999999999</v>
      </c>
      <c r="AV1767" s="142">
        <v>10.85</v>
      </c>
      <c r="AW1767" s="143">
        <v>88.8</v>
      </c>
      <c r="AX1767" s="143">
        <v>0.98750000000000004</v>
      </c>
      <c r="AY1767" s="143">
        <v>3127</v>
      </c>
      <c r="AZ1767" s="143"/>
      <c r="BA1767" s="144">
        <v>0.45810000000000001</v>
      </c>
      <c r="BB1767" s="142">
        <v>7.25</v>
      </c>
      <c r="BC1767" s="143">
        <v>88.8</v>
      </c>
      <c r="BD1767" s="143">
        <v>0.98819999999999997</v>
      </c>
      <c r="BE1767" s="143">
        <v>3181</v>
      </c>
      <c r="BF1767" s="143">
        <v>534</v>
      </c>
      <c r="BG1767" s="144">
        <v>0.72109999999999996</v>
      </c>
      <c r="BH1767" s="142">
        <v>15.65</v>
      </c>
      <c r="BI1767" s="143">
        <v>88.8</v>
      </c>
      <c r="BJ1767" s="143">
        <v>0.99139999999999995</v>
      </c>
      <c r="BK1767" s="143">
        <v>3551</v>
      </c>
      <c r="BL1767" s="143"/>
      <c r="BM1767" s="144">
        <v>0.33429999999999999</v>
      </c>
      <c r="BN1767" s="142">
        <v>21.65</v>
      </c>
      <c r="BO1767" s="143">
        <v>88.8</v>
      </c>
      <c r="BP1767" s="143">
        <v>0.99519999999999997</v>
      </c>
      <c r="BQ1767" s="143">
        <v>3604</v>
      </c>
      <c r="BR1767" s="143"/>
      <c r="BS1767" s="144">
        <v>0.26419999999999999</v>
      </c>
      <c r="BT1767" s="142"/>
      <c r="BU1767" s="143"/>
      <c r="BV1767" s="143"/>
      <c r="BW1767" s="143"/>
      <c r="BX1767" s="143"/>
      <c r="BY1767" s="144"/>
      <c r="BZ1767" s="142">
        <v>31.700000000000003</v>
      </c>
      <c r="CA1767" s="143">
        <v>177.6</v>
      </c>
      <c r="CB1767" s="143">
        <v>1.9873000000000001</v>
      </c>
      <c r="CC1767" s="143">
        <v>9534</v>
      </c>
      <c r="CD1767" s="143">
        <v>1234</v>
      </c>
      <c r="CE1767" s="144">
        <v>1.6107999999999998</v>
      </c>
      <c r="CF1767" s="142">
        <v>12.85</v>
      </c>
      <c r="CG1767" s="143">
        <v>88.8</v>
      </c>
      <c r="CH1767" s="143">
        <v>0.99129999999999996</v>
      </c>
      <c r="CI1767" s="143">
        <v>3072</v>
      </c>
      <c r="CJ1767" s="143"/>
      <c r="CK1767" s="144">
        <v>0.35820000000000002</v>
      </c>
      <c r="CL1767" s="142">
        <v>12.05</v>
      </c>
      <c r="CM1767" s="143">
        <v>88.8</v>
      </c>
      <c r="CN1767" s="143">
        <v>0.98909999999999998</v>
      </c>
      <c r="CO1767" s="143">
        <v>2815</v>
      </c>
      <c r="CP1767" s="143"/>
      <c r="CQ1767" s="144">
        <v>0.36470000000000002</v>
      </c>
      <c r="CR1767" s="142">
        <v>16.45</v>
      </c>
      <c r="CS1767" s="143">
        <v>88.8</v>
      </c>
      <c r="CT1767" s="143">
        <v>0.98760000000000003</v>
      </c>
      <c r="CU1767" s="143">
        <v>2987</v>
      </c>
      <c r="CV1767" s="143"/>
      <c r="CW1767" s="144">
        <v>0.26640000000000003</v>
      </c>
      <c r="CX1767" s="142">
        <v>27.25</v>
      </c>
      <c r="CY1767" s="143">
        <v>88.8</v>
      </c>
      <c r="CZ1767" s="143">
        <v>0.99650000000000005</v>
      </c>
      <c r="DA1767" s="143">
        <v>4846</v>
      </c>
      <c r="DB1767" s="143"/>
      <c r="DC1767" s="144">
        <v>0.25119999999999998</v>
      </c>
      <c r="DD1767" s="142">
        <v>26.85</v>
      </c>
      <c r="DE1767" s="143">
        <v>88.8</v>
      </c>
      <c r="DF1767" s="143">
        <v>0.99809999999999999</v>
      </c>
      <c r="DG1767" s="143">
        <v>4664</v>
      </c>
      <c r="DH1767" s="143"/>
      <c r="DI1767" s="144">
        <v>0.25340000000000001</v>
      </c>
    </row>
    <row r="1768" spans="1:113">
      <c r="A1768" s="137">
        <v>1765</v>
      </c>
      <c r="B1768" s="138" t="s">
        <v>1903</v>
      </c>
      <c r="C1768" s="139" t="s">
        <v>3978</v>
      </c>
      <c r="D1768" s="140" t="s">
        <v>195</v>
      </c>
      <c r="E1768" s="141">
        <v>220</v>
      </c>
      <c r="F1768" s="142">
        <v>30</v>
      </c>
      <c r="G1768" s="143">
        <v>30</v>
      </c>
      <c r="H1768" s="143">
        <v>0.85</v>
      </c>
      <c r="I1768" s="143">
        <v>9510</v>
      </c>
      <c r="J1768" s="143">
        <v>0</v>
      </c>
      <c r="K1768" s="144">
        <v>0.51100000000000001</v>
      </c>
      <c r="L1768" s="142">
        <v>39</v>
      </c>
      <c r="M1768" s="143">
        <v>39</v>
      </c>
      <c r="N1768" s="143">
        <v>0.92900000000000005</v>
      </c>
      <c r="O1768" s="143">
        <v>13290</v>
      </c>
      <c r="P1768" s="143">
        <v>0</v>
      </c>
      <c r="Q1768" s="144">
        <v>0.502</v>
      </c>
      <c r="R1768" s="142">
        <v>21</v>
      </c>
      <c r="S1768" s="143">
        <v>176</v>
      </c>
      <c r="T1768" s="143">
        <v>0.90600000000000003</v>
      </c>
      <c r="U1768" s="143">
        <v>8700</v>
      </c>
      <c r="V1768" s="143">
        <v>444</v>
      </c>
      <c r="W1768" s="144">
        <v>0.626</v>
      </c>
      <c r="X1768" s="142">
        <v>27</v>
      </c>
      <c r="Y1768" s="143">
        <v>176</v>
      </c>
      <c r="Z1768" s="143">
        <v>0.93</v>
      </c>
      <c r="AA1768" s="143">
        <v>12000</v>
      </c>
      <c r="AB1768" s="143">
        <v>791</v>
      </c>
      <c r="AC1768" s="144">
        <v>0.65500000000000003</v>
      </c>
      <c r="AD1768" s="142">
        <v>24</v>
      </c>
      <c r="AE1768" s="143">
        <v>176</v>
      </c>
      <c r="AF1768" s="143">
        <v>0.92300000000000004</v>
      </c>
      <c r="AG1768" s="143">
        <v>10800</v>
      </c>
      <c r="AH1768" s="143">
        <v>943</v>
      </c>
      <c r="AI1768" s="144">
        <v>0.66800000000000004</v>
      </c>
      <c r="AJ1768" s="142">
        <v>21</v>
      </c>
      <c r="AK1768" s="143">
        <v>176</v>
      </c>
      <c r="AL1768" s="143">
        <v>0.92900000000000005</v>
      </c>
      <c r="AM1768" s="143">
        <v>11700</v>
      </c>
      <c r="AN1768" s="143">
        <v>3263</v>
      </c>
      <c r="AO1768" s="144">
        <v>0.82199999999999995</v>
      </c>
      <c r="AP1768" s="142">
        <v>18</v>
      </c>
      <c r="AQ1768" s="143">
        <v>176</v>
      </c>
      <c r="AR1768" s="143">
        <v>0.91890000000000005</v>
      </c>
      <c r="AS1768" s="143">
        <v>10200</v>
      </c>
      <c r="AT1768" s="143">
        <v>2816</v>
      </c>
      <c r="AU1768" s="144">
        <v>0.82889999999999997</v>
      </c>
      <c r="AV1768" s="142">
        <v>21</v>
      </c>
      <c r="AW1768" s="143">
        <v>176</v>
      </c>
      <c r="AX1768" s="143">
        <v>0.85189999999999999</v>
      </c>
      <c r="AY1768" s="143">
        <v>6900</v>
      </c>
      <c r="AZ1768" s="143"/>
      <c r="BA1768" s="144">
        <v>0.53569999999999995</v>
      </c>
      <c r="BB1768" s="142">
        <v>30</v>
      </c>
      <c r="BC1768" s="143">
        <v>176</v>
      </c>
      <c r="BD1768" s="143">
        <v>0.81820000000000004</v>
      </c>
      <c r="BE1768" s="143">
        <v>8100</v>
      </c>
      <c r="BF1768" s="143"/>
      <c r="BG1768" s="144">
        <v>0.44350000000000001</v>
      </c>
      <c r="BH1768" s="142">
        <v>30</v>
      </c>
      <c r="BI1768" s="143">
        <v>176</v>
      </c>
      <c r="BJ1768" s="143">
        <v>0.87329999999999997</v>
      </c>
      <c r="BK1768" s="143">
        <v>7860</v>
      </c>
      <c r="BL1768" s="143"/>
      <c r="BM1768" s="144">
        <v>0.4032</v>
      </c>
      <c r="BN1768" s="142">
        <v>45</v>
      </c>
      <c r="BO1768" s="143">
        <v>176</v>
      </c>
      <c r="BP1768" s="143">
        <v>0.91110000000000002</v>
      </c>
      <c r="BQ1768" s="143">
        <v>10140</v>
      </c>
      <c r="BR1768" s="143"/>
      <c r="BS1768" s="144">
        <v>0.36799999999999999</v>
      </c>
      <c r="BT1768" s="142"/>
      <c r="BU1768" s="143"/>
      <c r="BV1768" s="143"/>
      <c r="BW1768" s="143"/>
      <c r="BX1768" s="143"/>
      <c r="BY1768" s="144"/>
      <c r="BZ1768" s="142">
        <v>84</v>
      </c>
      <c r="CA1768" s="143">
        <v>352</v>
      </c>
      <c r="CB1768" s="143">
        <v>1.8948</v>
      </c>
      <c r="CC1768" s="143">
        <v>33270</v>
      </c>
      <c r="CD1768" s="143">
        <v>3850</v>
      </c>
      <c r="CE1768" s="144">
        <v>1.2372000000000001</v>
      </c>
      <c r="CF1768" s="142">
        <v>39</v>
      </c>
      <c r="CG1768" s="143">
        <v>176</v>
      </c>
      <c r="CH1768" s="143">
        <v>0.94189999999999996</v>
      </c>
      <c r="CI1768" s="143">
        <v>9720</v>
      </c>
      <c r="CJ1768" s="143"/>
      <c r="CK1768" s="144">
        <v>0.35570000000000002</v>
      </c>
      <c r="CL1768" s="142">
        <v>39</v>
      </c>
      <c r="CM1768" s="143">
        <v>176</v>
      </c>
      <c r="CN1768" s="143">
        <v>0.94569999999999999</v>
      </c>
      <c r="CO1768" s="143">
        <v>14640</v>
      </c>
      <c r="CP1768" s="143"/>
      <c r="CQ1768" s="144">
        <v>0.55130000000000001</v>
      </c>
      <c r="CR1768" s="142">
        <v>21</v>
      </c>
      <c r="CS1768" s="143">
        <v>176</v>
      </c>
      <c r="CT1768" s="143">
        <v>6.1999999999999998E-3</v>
      </c>
      <c r="CU1768" s="143">
        <v>14670</v>
      </c>
      <c r="CV1768" s="143">
        <v>5206</v>
      </c>
      <c r="CW1768" s="144">
        <v>0.93320000000000003</v>
      </c>
      <c r="CX1768" s="142">
        <v>24</v>
      </c>
      <c r="CY1768" s="143">
        <v>176</v>
      </c>
      <c r="CZ1768" s="143">
        <v>0.94120000000000004</v>
      </c>
      <c r="DA1768" s="143">
        <v>14400</v>
      </c>
      <c r="DB1768" s="143">
        <v>4586</v>
      </c>
      <c r="DC1768" s="144">
        <v>0.8569</v>
      </c>
      <c r="DD1768" s="142">
        <v>42</v>
      </c>
      <c r="DE1768" s="143">
        <v>176</v>
      </c>
      <c r="DF1768" s="143">
        <v>0.90600000000000003</v>
      </c>
      <c r="DG1768" s="143">
        <v>14460</v>
      </c>
      <c r="DH1768" s="143"/>
      <c r="DI1768" s="144">
        <v>0.52780000000000005</v>
      </c>
    </row>
    <row r="1769" spans="1:113">
      <c r="A1769" s="137">
        <v>1766</v>
      </c>
      <c r="B1769" s="138" t="s">
        <v>1904</v>
      </c>
      <c r="C1769" s="139" t="s">
        <v>3979</v>
      </c>
      <c r="D1769" s="140" t="s">
        <v>195</v>
      </c>
      <c r="E1769" s="141">
        <v>100</v>
      </c>
      <c r="F1769" s="142"/>
      <c r="G1769" s="143"/>
      <c r="H1769" s="143"/>
      <c r="I1769" s="143"/>
      <c r="J1769" s="143"/>
      <c r="K1769" s="144"/>
      <c r="L1769" s="142"/>
      <c r="M1769" s="143"/>
      <c r="N1769" s="143"/>
      <c r="O1769" s="143"/>
      <c r="P1769" s="143"/>
      <c r="Q1769" s="144"/>
      <c r="R1769" s="142"/>
      <c r="S1769" s="143"/>
      <c r="T1769" s="143"/>
      <c r="U1769" s="143"/>
      <c r="V1769" s="143"/>
      <c r="W1769" s="144"/>
      <c r="X1769" s="142"/>
      <c r="Y1769" s="143"/>
      <c r="Z1769" s="143"/>
      <c r="AA1769" s="143"/>
      <c r="AB1769" s="143"/>
      <c r="AC1769" s="144"/>
      <c r="AD1769" s="142"/>
      <c r="AE1769" s="143"/>
      <c r="AF1769" s="143"/>
      <c r="AG1769" s="143"/>
      <c r="AH1769" s="143"/>
      <c r="AI1769" s="144"/>
      <c r="AJ1769" s="142"/>
      <c r="AK1769" s="143"/>
      <c r="AL1769" s="143"/>
      <c r="AM1769" s="143"/>
      <c r="AN1769" s="143"/>
      <c r="AO1769" s="144"/>
      <c r="AP1769" s="142"/>
      <c r="AQ1769" s="143"/>
      <c r="AR1769" s="143"/>
      <c r="AS1769" s="143"/>
      <c r="AT1769" s="143"/>
      <c r="AU1769" s="144"/>
      <c r="AV1769" s="142"/>
      <c r="AW1769" s="143"/>
      <c r="AX1769" s="143"/>
      <c r="AY1769" s="143"/>
      <c r="AZ1769" s="143"/>
      <c r="BA1769" s="144"/>
      <c r="BB1769" s="142"/>
      <c r="BC1769" s="143"/>
      <c r="BD1769" s="143"/>
      <c r="BE1769" s="143"/>
      <c r="BF1769" s="143"/>
      <c r="BG1769" s="144"/>
      <c r="BH1769" s="142"/>
      <c r="BI1769" s="143"/>
      <c r="BJ1769" s="143"/>
      <c r="BK1769" s="143"/>
      <c r="BL1769" s="143"/>
      <c r="BM1769" s="144"/>
      <c r="BN1769" s="142"/>
      <c r="BO1769" s="143"/>
      <c r="BP1769" s="143"/>
      <c r="BQ1769" s="143"/>
      <c r="BR1769" s="143"/>
      <c r="BS1769" s="144"/>
      <c r="BT1769" s="142"/>
      <c r="BU1769" s="143"/>
      <c r="BV1769" s="143"/>
      <c r="BW1769" s="143"/>
      <c r="BX1769" s="143"/>
      <c r="BY1769" s="144"/>
      <c r="BZ1769" s="142"/>
      <c r="CA1769" s="143"/>
      <c r="CB1769" s="143"/>
      <c r="CC1769" s="143"/>
      <c r="CD1769" s="143"/>
      <c r="CE1769" s="144"/>
      <c r="CF1769" s="142">
        <v>9.6</v>
      </c>
      <c r="CG1769" s="143">
        <v>10</v>
      </c>
      <c r="CH1769" s="143">
        <v>0.97489999999999999</v>
      </c>
      <c r="CI1769" s="143">
        <v>2757</v>
      </c>
      <c r="CJ1769" s="143"/>
      <c r="CK1769" s="144">
        <v>5.8900000000000001E-2</v>
      </c>
      <c r="CL1769" s="142">
        <v>14.4</v>
      </c>
      <c r="CM1769" s="143">
        <v>14</v>
      </c>
      <c r="CN1769" s="143">
        <v>0.96389999999999998</v>
      </c>
      <c r="CO1769" s="143">
        <v>4005</v>
      </c>
      <c r="CP1769" s="143"/>
      <c r="CQ1769" s="144">
        <v>5.7700000000000001E-2</v>
      </c>
      <c r="CR1769" s="142">
        <v>10</v>
      </c>
      <c r="CS1769" s="143">
        <v>14</v>
      </c>
      <c r="CT1769" s="143">
        <v>0.81569999999999998</v>
      </c>
      <c r="CU1769" s="143">
        <v>4385</v>
      </c>
      <c r="CV1769" s="143"/>
      <c r="CW1769" s="144">
        <v>7.2300000000000003E-2</v>
      </c>
      <c r="CX1769" s="142">
        <v>17.600000000000001</v>
      </c>
      <c r="CY1769" s="143">
        <v>18</v>
      </c>
      <c r="CZ1769" s="143">
        <v>0.1464</v>
      </c>
      <c r="DA1769" s="143">
        <v>5293</v>
      </c>
      <c r="DB1769" s="143"/>
      <c r="DC1769" s="144">
        <v>6.2100000000000002E-2</v>
      </c>
      <c r="DD1769" s="142">
        <v>18.8</v>
      </c>
      <c r="DE1769" s="143">
        <v>19</v>
      </c>
      <c r="DF1769" s="143">
        <v>0.92120000000000002</v>
      </c>
      <c r="DG1769" s="143">
        <v>2456</v>
      </c>
      <c r="DH1769" s="143"/>
      <c r="DI1769" s="144">
        <v>3.6999999999999998E-2</v>
      </c>
    </row>
    <row r="1770" spans="1:113">
      <c r="A1770" s="137">
        <v>1767</v>
      </c>
      <c r="B1770" s="138" t="s">
        <v>1905</v>
      </c>
      <c r="C1770" s="139" t="s">
        <v>3980</v>
      </c>
      <c r="D1770" s="140" t="s">
        <v>195</v>
      </c>
      <c r="E1770" s="141">
        <v>127</v>
      </c>
      <c r="F1770" s="142">
        <v>126.6</v>
      </c>
      <c r="G1770" s="143">
        <v>126.6</v>
      </c>
      <c r="H1770" s="143">
        <v>0.92200000000000004</v>
      </c>
      <c r="I1770" s="143">
        <v>2820</v>
      </c>
      <c r="J1770" s="143">
        <v>0</v>
      </c>
      <c r="K1770" s="144">
        <v>3.3000000000000002E-2</v>
      </c>
      <c r="L1770" s="142">
        <v>102</v>
      </c>
      <c r="M1770" s="143">
        <v>102</v>
      </c>
      <c r="N1770" s="143">
        <v>0.90900000000000003</v>
      </c>
      <c r="O1770" s="143">
        <v>600</v>
      </c>
      <c r="P1770" s="143">
        <v>0</v>
      </c>
      <c r="Q1770" s="144">
        <v>8.9999999999999993E-3</v>
      </c>
      <c r="R1770" s="142">
        <v>18</v>
      </c>
      <c r="S1770" s="143">
        <v>101.6</v>
      </c>
      <c r="T1770" s="143">
        <v>0.95199999999999996</v>
      </c>
      <c r="U1770" s="143">
        <v>1200</v>
      </c>
      <c r="V1770" s="143">
        <v>0</v>
      </c>
      <c r="W1770" s="144">
        <v>9.6000000000000002E-2</v>
      </c>
      <c r="X1770" s="142">
        <v>12</v>
      </c>
      <c r="Y1770" s="143">
        <v>101.6</v>
      </c>
      <c r="Z1770" s="143">
        <v>0.95799999999999996</v>
      </c>
      <c r="AA1770" s="143">
        <v>1380</v>
      </c>
      <c r="AB1770" s="143">
        <v>0</v>
      </c>
      <c r="AC1770" s="144">
        <v>0.16400000000000001</v>
      </c>
      <c r="AD1770" s="142">
        <v>6</v>
      </c>
      <c r="AE1770" s="143">
        <v>101.6</v>
      </c>
      <c r="AF1770" s="143">
        <v>0.89500000000000002</v>
      </c>
      <c r="AG1770" s="143">
        <v>1020</v>
      </c>
      <c r="AH1770" s="143">
        <v>0</v>
      </c>
      <c r="AI1770" s="144">
        <v>0.26</v>
      </c>
      <c r="AJ1770" s="142">
        <v>30</v>
      </c>
      <c r="AK1770" s="143">
        <v>101.6</v>
      </c>
      <c r="AL1770" s="143">
        <v>1</v>
      </c>
      <c r="AM1770" s="143">
        <v>1320</v>
      </c>
      <c r="AN1770" s="143">
        <v>0</v>
      </c>
      <c r="AO1770" s="144">
        <v>0.06</v>
      </c>
      <c r="AP1770" s="142">
        <v>6</v>
      </c>
      <c r="AQ1770" s="143">
        <v>101.6</v>
      </c>
      <c r="AR1770" s="143">
        <v>0.84619999999999995</v>
      </c>
      <c r="AS1770" s="143">
        <v>660</v>
      </c>
      <c r="AT1770" s="143"/>
      <c r="AU1770" s="144">
        <v>0.17469999999999999</v>
      </c>
      <c r="AV1770" s="142">
        <v>6</v>
      </c>
      <c r="AW1770" s="143">
        <v>101.6</v>
      </c>
      <c r="AX1770" s="143">
        <v>0.92310000000000003</v>
      </c>
      <c r="AY1770" s="143">
        <v>720</v>
      </c>
      <c r="AZ1770" s="143"/>
      <c r="BA1770" s="144">
        <v>0.18060000000000001</v>
      </c>
      <c r="BB1770" s="142">
        <v>0</v>
      </c>
      <c r="BC1770" s="143">
        <v>101.6</v>
      </c>
      <c r="BD1770" s="143">
        <v>0.93330000000000002</v>
      </c>
      <c r="BE1770" s="143">
        <v>840</v>
      </c>
      <c r="BF1770" s="143"/>
      <c r="BG1770" s="144">
        <v>9.4999999999999998E-3</v>
      </c>
      <c r="BH1770" s="142">
        <v>0</v>
      </c>
      <c r="BI1770" s="143">
        <v>101.6</v>
      </c>
      <c r="BJ1770" s="143">
        <v>0.92310000000000003</v>
      </c>
      <c r="BK1770" s="143">
        <v>1440</v>
      </c>
      <c r="BL1770" s="143"/>
      <c r="BM1770" s="144">
        <v>1.6500000000000001E-2</v>
      </c>
      <c r="BN1770" s="142">
        <v>6</v>
      </c>
      <c r="BO1770" s="143">
        <v>101.6</v>
      </c>
      <c r="BP1770" s="143">
        <v>0</v>
      </c>
      <c r="BQ1770" s="143">
        <v>1020</v>
      </c>
      <c r="BR1770" s="143"/>
      <c r="BS1770" s="144">
        <v>0.253</v>
      </c>
      <c r="BT1770" s="142"/>
      <c r="BU1770" s="143"/>
      <c r="BV1770" s="143"/>
      <c r="BW1770" s="143"/>
      <c r="BX1770" s="143"/>
      <c r="BY1770" s="144"/>
      <c r="BZ1770" s="142">
        <v>36</v>
      </c>
      <c r="CA1770" s="143">
        <v>203.2</v>
      </c>
      <c r="CB1770" s="143">
        <v>0.95450000000000002</v>
      </c>
      <c r="CC1770" s="143">
        <v>3600</v>
      </c>
      <c r="CD1770" s="143"/>
      <c r="CE1770" s="144">
        <v>0.27249999999999996</v>
      </c>
      <c r="CF1770" s="142">
        <v>0</v>
      </c>
      <c r="CG1770" s="143">
        <v>101.6</v>
      </c>
      <c r="CH1770" s="143">
        <v>0.92859999999999998</v>
      </c>
      <c r="CI1770" s="143">
        <v>780</v>
      </c>
      <c r="CJ1770" s="143"/>
      <c r="CK1770" s="144">
        <v>8.8999999999999999E-3</v>
      </c>
      <c r="CL1770" s="142">
        <v>12</v>
      </c>
      <c r="CM1770" s="143">
        <v>101.6</v>
      </c>
      <c r="CN1770" s="143">
        <v>0.94740000000000002</v>
      </c>
      <c r="CO1770" s="143">
        <v>1080</v>
      </c>
      <c r="CP1770" s="143"/>
      <c r="CQ1770" s="144">
        <v>0.13189999999999999</v>
      </c>
      <c r="CR1770" s="142">
        <v>12</v>
      </c>
      <c r="CS1770" s="143">
        <v>101.6</v>
      </c>
      <c r="CT1770" s="143">
        <v>0.94440000000000002</v>
      </c>
      <c r="CU1770" s="143">
        <v>1020</v>
      </c>
      <c r="CV1770" s="143"/>
      <c r="CW1770" s="144">
        <v>0.121</v>
      </c>
      <c r="CX1770" s="142">
        <v>30</v>
      </c>
      <c r="CY1770" s="143">
        <v>101.6</v>
      </c>
      <c r="CZ1770" s="143">
        <v>0.97670000000000001</v>
      </c>
      <c r="DA1770" s="143">
        <v>2520</v>
      </c>
      <c r="DB1770" s="143"/>
      <c r="DC1770" s="144">
        <v>0.11559999999999999</v>
      </c>
      <c r="DD1770" s="142">
        <v>30</v>
      </c>
      <c r="DE1770" s="143">
        <v>101.6</v>
      </c>
      <c r="DF1770" s="143">
        <v>0</v>
      </c>
      <c r="DG1770" s="143">
        <v>2340</v>
      </c>
      <c r="DH1770" s="143"/>
      <c r="DI1770" s="144">
        <v>0.10829999999999999</v>
      </c>
    </row>
    <row r="1771" spans="1:113" ht="22.5">
      <c r="A1771" s="137">
        <v>1768</v>
      </c>
      <c r="B1771" s="138" t="s">
        <v>1906</v>
      </c>
      <c r="C1771" s="139" t="s">
        <v>3981</v>
      </c>
      <c r="D1771" s="140" t="s">
        <v>195</v>
      </c>
      <c r="E1771" s="141">
        <v>162</v>
      </c>
      <c r="F1771" s="142">
        <v>129.6</v>
      </c>
      <c r="G1771" s="143">
        <v>129.6</v>
      </c>
      <c r="H1771" s="143">
        <v>0.92</v>
      </c>
      <c r="I1771" s="143">
        <v>2586</v>
      </c>
      <c r="J1771" s="143">
        <v>0</v>
      </c>
      <c r="K1771" s="144">
        <v>0.03</v>
      </c>
      <c r="L1771" s="142">
        <v>10</v>
      </c>
      <c r="M1771" s="143">
        <v>10</v>
      </c>
      <c r="N1771" s="143">
        <v>0.77700000000000002</v>
      </c>
      <c r="O1771" s="143">
        <v>1662</v>
      </c>
      <c r="P1771" s="143">
        <v>0</v>
      </c>
      <c r="Q1771" s="144">
        <v>0.29299999999999998</v>
      </c>
      <c r="R1771" s="142">
        <v>10</v>
      </c>
      <c r="S1771" s="143">
        <v>129.6</v>
      </c>
      <c r="T1771" s="143">
        <v>0.79400000000000004</v>
      </c>
      <c r="U1771" s="143">
        <v>2240</v>
      </c>
      <c r="V1771" s="143">
        <v>0</v>
      </c>
      <c r="W1771" s="144">
        <v>0.38600000000000001</v>
      </c>
      <c r="X1771" s="142">
        <v>8</v>
      </c>
      <c r="Y1771" s="143">
        <v>129.6</v>
      </c>
      <c r="Z1771" s="143">
        <v>0.81599999999999995</v>
      </c>
      <c r="AA1771" s="143">
        <v>2480</v>
      </c>
      <c r="AB1771" s="143">
        <v>0</v>
      </c>
      <c r="AC1771" s="144">
        <v>0.52</v>
      </c>
      <c r="AD1771" s="142">
        <v>10.199999999999999</v>
      </c>
      <c r="AE1771" s="143">
        <v>129.6</v>
      </c>
      <c r="AF1771" s="143">
        <v>0.79100000000000004</v>
      </c>
      <c r="AG1771" s="143">
        <v>2262</v>
      </c>
      <c r="AH1771" s="143">
        <v>0</v>
      </c>
      <c r="AI1771" s="144">
        <v>0.38400000000000001</v>
      </c>
      <c r="AJ1771" s="142">
        <v>20</v>
      </c>
      <c r="AK1771" s="143">
        <v>129.6</v>
      </c>
      <c r="AL1771" s="143">
        <v>0.85599999999999998</v>
      </c>
      <c r="AM1771" s="143">
        <v>2662</v>
      </c>
      <c r="AN1771" s="143">
        <v>0</v>
      </c>
      <c r="AO1771" s="144">
        <v>0.21299999999999999</v>
      </c>
      <c r="AP1771" s="142">
        <v>26</v>
      </c>
      <c r="AQ1771" s="143">
        <v>129.6</v>
      </c>
      <c r="AR1771" s="143">
        <v>0.81130000000000002</v>
      </c>
      <c r="AS1771" s="143">
        <v>2476</v>
      </c>
      <c r="AT1771" s="143"/>
      <c r="AU1771" s="144">
        <v>0.1578</v>
      </c>
      <c r="AV1771" s="142">
        <v>9.8000000000000007</v>
      </c>
      <c r="AW1771" s="143">
        <v>129.6</v>
      </c>
      <c r="AX1771" s="143">
        <v>0.72650000000000003</v>
      </c>
      <c r="AY1771" s="143">
        <v>1918</v>
      </c>
      <c r="AZ1771" s="143"/>
      <c r="BA1771" s="144">
        <v>0.37419999999999998</v>
      </c>
      <c r="BB1771" s="142">
        <v>8.8800000000000008</v>
      </c>
      <c r="BC1771" s="143">
        <v>129.6</v>
      </c>
      <c r="BD1771" s="143">
        <v>0.84799999999999998</v>
      </c>
      <c r="BE1771" s="143">
        <v>2154</v>
      </c>
      <c r="BF1771" s="143"/>
      <c r="BG1771" s="144">
        <v>0.38450000000000001</v>
      </c>
      <c r="BH1771" s="142">
        <v>10</v>
      </c>
      <c r="BI1771" s="143">
        <v>129.6</v>
      </c>
      <c r="BJ1771" s="143">
        <v>0.69869999999999999</v>
      </c>
      <c r="BK1771" s="143">
        <v>2110</v>
      </c>
      <c r="BL1771" s="143"/>
      <c r="BM1771" s="144">
        <v>0.40589999999999998</v>
      </c>
      <c r="BN1771" s="142">
        <v>11</v>
      </c>
      <c r="BO1771" s="143">
        <v>129.6</v>
      </c>
      <c r="BP1771" s="143">
        <v>0.75429999999999997</v>
      </c>
      <c r="BQ1771" s="143">
        <v>1934</v>
      </c>
      <c r="BR1771" s="143"/>
      <c r="BS1771" s="144">
        <v>0.34689999999999999</v>
      </c>
      <c r="BT1771" s="142"/>
      <c r="BU1771" s="143"/>
      <c r="BV1771" s="143"/>
      <c r="BW1771" s="143"/>
      <c r="BX1771" s="143"/>
      <c r="BY1771" s="144"/>
      <c r="BZ1771" s="142">
        <v>23.6</v>
      </c>
      <c r="CA1771" s="143">
        <v>259.2</v>
      </c>
      <c r="CB1771" s="143">
        <v>1.6124000000000001</v>
      </c>
      <c r="CC1771" s="143">
        <v>5164</v>
      </c>
      <c r="CD1771" s="143">
        <v>1312</v>
      </c>
      <c r="CE1771" s="144">
        <v>1.3881000000000001</v>
      </c>
      <c r="CF1771" s="142">
        <v>12</v>
      </c>
      <c r="CG1771" s="143">
        <v>129.6</v>
      </c>
      <c r="CH1771" s="143">
        <v>0.96009999999999995</v>
      </c>
      <c r="CI1771" s="143"/>
      <c r="CJ1771" s="143"/>
      <c r="CK1771" s="144">
        <v>0.29770000000000002</v>
      </c>
      <c r="CL1771" s="142">
        <v>101.8</v>
      </c>
      <c r="CM1771" s="143">
        <v>129.6</v>
      </c>
      <c r="CN1771" s="143">
        <v>0.72840000000000005</v>
      </c>
      <c r="CO1771" s="143">
        <v>2006</v>
      </c>
      <c r="CP1771" s="143"/>
      <c r="CQ1771" s="144">
        <v>1.8599999999999998E-2</v>
      </c>
      <c r="CR1771" s="142">
        <v>40</v>
      </c>
      <c r="CS1771" s="143">
        <v>129.6</v>
      </c>
      <c r="CT1771" s="143">
        <v>0.77449999999999997</v>
      </c>
      <c r="CU1771" s="143">
        <v>2562</v>
      </c>
      <c r="CV1771" s="143"/>
      <c r="CW1771" s="144">
        <v>0.11119999999999999</v>
      </c>
      <c r="CX1771" s="142">
        <v>11.2</v>
      </c>
      <c r="CY1771" s="143">
        <v>129.6</v>
      </c>
      <c r="CZ1771" s="143">
        <v>0.80179999999999996</v>
      </c>
      <c r="DA1771" s="143">
        <v>2832</v>
      </c>
      <c r="DB1771" s="143"/>
      <c r="DC1771" s="144">
        <v>0.4239</v>
      </c>
      <c r="DD1771" s="142">
        <v>39.799999999999997</v>
      </c>
      <c r="DE1771" s="143">
        <v>129.6</v>
      </c>
      <c r="DF1771" s="143">
        <v>0.81710000000000005</v>
      </c>
      <c r="DG1771" s="143">
        <v>2878</v>
      </c>
      <c r="DH1771" s="143"/>
      <c r="DI1771" s="144">
        <v>0.1229</v>
      </c>
    </row>
    <row r="1772" spans="1:113">
      <c r="A1772" s="137">
        <v>1769</v>
      </c>
      <c r="B1772" s="138" t="s">
        <v>1907</v>
      </c>
      <c r="C1772" s="139" t="s">
        <v>3982</v>
      </c>
      <c r="D1772" s="140" t="s">
        <v>195</v>
      </c>
      <c r="E1772" s="141">
        <v>133</v>
      </c>
      <c r="F1772" s="142">
        <v>14</v>
      </c>
      <c r="G1772" s="143">
        <v>14</v>
      </c>
      <c r="H1772" s="143">
        <v>0.69</v>
      </c>
      <c r="I1772" s="143">
        <v>1940</v>
      </c>
      <c r="J1772" s="143">
        <v>0</v>
      </c>
      <c r="K1772" s="144">
        <v>0.27500000000000002</v>
      </c>
      <c r="L1772" s="142">
        <v>6</v>
      </c>
      <c r="M1772" s="143">
        <v>6</v>
      </c>
      <c r="N1772" s="143">
        <v>0.81399999999999995</v>
      </c>
      <c r="O1772" s="143">
        <v>2800</v>
      </c>
      <c r="P1772" s="143">
        <v>630</v>
      </c>
      <c r="Q1772" s="144">
        <v>0.78500000000000003</v>
      </c>
      <c r="R1772" s="142">
        <v>10</v>
      </c>
      <c r="S1772" s="143">
        <v>106.4</v>
      </c>
      <c r="T1772" s="143">
        <v>0.88800000000000001</v>
      </c>
      <c r="U1772" s="143">
        <v>4620</v>
      </c>
      <c r="V1772" s="143">
        <v>775</v>
      </c>
      <c r="W1772" s="144">
        <v>0.71299999999999997</v>
      </c>
      <c r="X1772" s="142">
        <v>10</v>
      </c>
      <c r="Y1772" s="143">
        <v>106.4</v>
      </c>
      <c r="Z1772" s="143">
        <v>0.92300000000000004</v>
      </c>
      <c r="AA1772" s="143">
        <v>4540</v>
      </c>
      <c r="AB1772" s="143">
        <v>433</v>
      </c>
      <c r="AC1772" s="144">
        <v>0.67400000000000004</v>
      </c>
      <c r="AD1772" s="142">
        <v>10</v>
      </c>
      <c r="AE1772" s="143">
        <v>106.4</v>
      </c>
      <c r="AF1772" s="143">
        <v>0.89500000000000002</v>
      </c>
      <c r="AG1772" s="143">
        <v>4600</v>
      </c>
      <c r="AH1772" s="143">
        <v>627</v>
      </c>
      <c r="AI1772" s="144">
        <v>0.70399999999999996</v>
      </c>
      <c r="AJ1772" s="142">
        <v>10</v>
      </c>
      <c r="AK1772" s="143">
        <v>106.4</v>
      </c>
      <c r="AL1772" s="143">
        <v>0.93300000000000005</v>
      </c>
      <c r="AM1772" s="143">
        <v>5020</v>
      </c>
      <c r="AN1772" s="143">
        <v>1002</v>
      </c>
      <c r="AO1772" s="144">
        <v>0.73699999999999999</v>
      </c>
      <c r="AP1772" s="142">
        <v>8</v>
      </c>
      <c r="AQ1772" s="143">
        <v>106.4</v>
      </c>
      <c r="AR1772" s="143">
        <v>0.54010000000000002</v>
      </c>
      <c r="AS1772" s="143">
        <v>1480</v>
      </c>
      <c r="AT1772" s="143"/>
      <c r="AU1772" s="144">
        <v>0.46039999999999998</v>
      </c>
      <c r="AV1772" s="142">
        <v>6.96</v>
      </c>
      <c r="AW1772" s="143">
        <v>106.4</v>
      </c>
      <c r="AX1772" s="143">
        <v>0.51859999999999995</v>
      </c>
      <c r="AY1772" s="143">
        <v>1590</v>
      </c>
      <c r="AZ1772" s="143">
        <v>31</v>
      </c>
      <c r="BA1772" s="144">
        <v>0.61180000000000001</v>
      </c>
      <c r="BB1772" s="142">
        <v>10.16</v>
      </c>
      <c r="BC1772" s="143">
        <v>106.4</v>
      </c>
      <c r="BD1772" s="143">
        <v>0.53859999999999997</v>
      </c>
      <c r="BE1772" s="143">
        <v>1576</v>
      </c>
      <c r="BF1772" s="143"/>
      <c r="BG1772" s="144">
        <v>0.3871</v>
      </c>
      <c r="BH1772" s="142">
        <v>6</v>
      </c>
      <c r="BI1772" s="143">
        <v>106.4</v>
      </c>
      <c r="BJ1772" s="143">
        <v>0.58420000000000005</v>
      </c>
      <c r="BK1772" s="143">
        <v>1548</v>
      </c>
      <c r="BL1772" s="143"/>
      <c r="BM1772" s="144">
        <v>0.59360000000000002</v>
      </c>
      <c r="BN1772" s="142">
        <v>12.8</v>
      </c>
      <c r="BO1772" s="143">
        <v>106.4</v>
      </c>
      <c r="BP1772" s="143">
        <v>0.67979999999999996</v>
      </c>
      <c r="BQ1772" s="143">
        <v>1724</v>
      </c>
      <c r="BR1772" s="143"/>
      <c r="BS1772" s="144">
        <v>0.29480000000000001</v>
      </c>
      <c r="BT1772" s="142"/>
      <c r="BU1772" s="143"/>
      <c r="BV1772" s="143"/>
      <c r="BW1772" s="143"/>
      <c r="BX1772" s="143"/>
      <c r="BY1772" s="144"/>
      <c r="BZ1772" s="142">
        <v>30.4</v>
      </c>
      <c r="CA1772" s="143">
        <v>212.8</v>
      </c>
      <c r="CB1772" s="143">
        <v>1.8341000000000001</v>
      </c>
      <c r="CC1772" s="143">
        <v>6758</v>
      </c>
      <c r="CD1772" s="143"/>
      <c r="CE1772" s="144">
        <v>0.76139999999999997</v>
      </c>
      <c r="CF1772" s="142">
        <v>12</v>
      </c>
      <c r="CG1772" s="143">
        <v>106.4</v>
      </c>
      <c r="CH1772" s="143">
        <v>0.92200000000000004</v>
      </c>
      <c r="CI1772" s="143">
        <v>3666</v>
      </c>
      <c r="CJ1772" s="143"/>
      <c r="CK1772" s="144">
        <v>0.44529999999999997</v>
      </c>
      <c r="CL1772" s="142">
        <v>12</v>
      </c>
      <c r="CM1772" s="143">
        <v>106.4</v>
      </c>
      <c r="CN1772" s="143">
        <v>0.84819999999999995</v>
      </c>
      <c r="CO1772" s="143">
        <v>2614</v>
      </c>
      <c r="CP1772" s="143"/>
      <c r="CQ1772" s="144">
        <v>0.35670000000000002</v>
      </c>
      <c r="CR1772" s="142">
        <v>9.8000000000000007</v>
      </c>
      <c r="CS1772" s="143">
        <v>106.4</v>
      </c>
      <c r="CT1772" s="143">
        <v>0.88100000000000001</v>
      </c>
      <c r="CU1772" s="143">
        <v>3496</v>
      </c>
      <c r="CV1772" s="143"/>
      <c r="CW1772" s="144">
        <v>0.54420000000000002</v>
      </c>
      <c r="CX1772" s="142">
        <v>10.199999999999999</v>
      </c>
      <c r="CY1772" s="143">
        <v>106.4</v>
      </c>
      <c r="CZ1772" s="143">
        <v>0.94369999999999998</v>
      </c>
      <c r="DA1772" s="143">
        <v>4592</v>
      </c>
      <c r="DB1772" s="143">
        <v>313</v>
      </c>
      <c r="DC1772" s="144">
        <v>0.64119999999999999</v>
      </c>
      <c r="DD1772" s="142">
        <v>8</v>
      </c>
      <c r="DE1772" s="143">
        <v>106.4</v>
      </c>
      <c r="DF1772" s="143">
        <v>0.86660000000000004</v>
      </c>
      <c r="DG1772" s="143">
        <v>3314</v>
      </c>
      <c r="DH1772" s="143">
        <v>368</v>
      </c>
      <c r="DI1772" s="144">
        <v>0.66390000000000005</v>
      </c>
    </row>
    <row r="1773" spans="1:113">
      <c r="A1773" s="137">
        <v>1770</v>
      </c>
      <c r="B1773" s="138" t="s">
        <v>1908</v>
      </c>
      <c r="C1773" s="139" t="s">
        <v>3983</v>
      </c>
      <c r="D1773" s="140" t="s">
        <v>195</v>
      </c>
      <c r="E1773" s="141">
        <v>444.4</v>
      </c>
      <c r="F1773" s="142">
        <v>32.4</v>
      </c>
      <c r="G1773" s="143">
        <v>32.5</v>
      </c>
      <c r="H1773" s="143">
        <v>0.57699999999999996</v>
      </c>
      <c r="I1773" s="143">
        <v>6516</v>
      </c>
      <c r="J1773" s="143">
        <v>0</v>
      </c>
      <c r="K1773" s="144">
        <v>0.47699999999999998</v>
      </c>
      <c r="L1773" s="142">
        <v>32.4</v>
      </c>
      <c r="M1773" s="143">
        <v>32.5</v>
      </c>
      <c r="N1773" s="143">
        <v>0.70699999999999996</v>
      </c>
      <c r="O1773" s="143">
        <v>7638</v>
      </c>
      <c r="P1773" s="143">
        <v>0</v>
      </c>
      <c r="Q1773" s="144">
        <v>0.45700000000000002</v>
      </c>
      <c r="R1773" s="142">
        <v>30</v>
      </c>
      <c r="S1773" s="143">
        <v>355.55</v>
      </c>
      <c r="T1773" s="143">
        <v>0.70199999999999996</v>
      </c>
      <c r="U1773" s="143">
        <v>8478</v>
      </c>
      <c r="V1773" s="143">
        <v>0</v>
      </c>
      <c r="W1773" s="144">
        <v>0.55100000000000005</v>
      </c>
      <c r="X1773" s="142">
        <v>36</v>
      </c>
      <c r="Y1773" s="143">
        <v>355.52</v>
      </c>
      <c r="Z1773" s="143">
        <v>0.63</v>
      </c>
      <c r="AA1773" s="143">
        <v>7890</v>
      </c>
      <c r="AB1773" s="143">
        <v>0</v>
      </c>
      <c r="AC1773" s="144">
        <v>0.47699999999999998</v>
      </c>
      <c r="AD1773" s="142">
        <v>28.8</v>
      </c>
      <c r="AE1773" s="143">
        <v>355.52</v>
      </c>
      <c r="AF1773" s="143">
        <v>0.63300000000000001</v>
      </c>
      <c r="AG1773" s="143">
        <v>7986</v>
      </c>
      <c r="AH1773" s="143">
        <v>0</v>
      </c>
      <c r="AI1773" s="144">
        <v>0.6</v>
      </c>
      <c r="AJ1773" s="142">
        <v>30</v>
      </c>
      <c r="AK1773" s="143">
        <v>355.52</v>
      </c>
      <c r="AL1773" s="143">
        <v>1.1259999999999999</v>
      </c>
      <c r="AM1773" s="143">
        <v>14574</v>
      </c>
      <c r="AN1773" s="143">
        <v>0</v>
      </c>
      <c r="AO1773" s="144">
        <v>0.59099999999999997</v>
      </c>
      <c r="AP1773" s="142">
        <v>33.6</v>
      </c>
      <c r="AQ1773" s="143">
        <v>355.52</v>
      </c>
      <c r="AR1773" s="143">
        <v>0.2152</v>
      </c>
      <c r="AS1773" s="143">
        <v>2946</v>
      </c>
      <c r="AT1773" s="143"/>
      <c r="AU1773" s="144">
        <v>0.54759999999999998</v>
      </c>
      <c r="AV1773" s="142">
        <v>40.799999999999997</v>
      </c>
      <c r="AW1773" s="143">
        <v>355.52</v>
      </c>
      <c r="AX1773" s="143">
        <v>0.93289999999999995</v>
      </c>
      <c r="AY1773" s="143">
        <v>13920</v>
      </c>
      <c r="AZ1773" s="143"/>
      <c r="BA1773" s="144">
        <v>0.50790000000000002</v>
      </c>
      <c r="BB1773" s="142">
        <v>42</v>
      </c>
      <c r="BC1773" s="143">
        <v>355.52</v>
      </c>
      <c r="BD1773" s="143">
        <v>0.90080000000000005</v>
      </c>
      <c r="BE1773" s="143">
        <v>8604</v>
      </c>
      <c r="BF1773" s="143"/>
      <c r="BG1773" s="144">
        <v>0.30570000000000003</v>
      </c>
      <c r="BH1773" s="142">
        <v>64.8</v>
      </c>
      <c r="BI1773" s="143">
        <v>355.52</v>
      </c>
      <c r="BJ1773" s="143">
        <v>0.34089999999999998</v>
      </c>
      <c r="BK1773" s="143">
        <v>5700</v>
      </c>
      <c r="BL1773" s="143"/>
      <c r="BM1773" s="144">
        <v>0.3468</v>
      </c>
      <c r="BN1773" s="142">
        <v>0</v>
      </c>
      <c r="BO1773" s="143">
        <v>355.52</v>
      </c>
      <c r="BP1773" s="143">
        <v>0</v>
      </c>
      <c r="BQ1773" s="143">
        <v>22572</v>
      </c>
      <c r="BR1773" s="143"/>
      <c r="BS1773" s="144">
        <v>7.5600000000000001E-2</v>
      </c>
      <c r="BT1773" s="142"/>
      <c r="BU1773" s="143"/>
      <c r="BV1773" s="143"/>
      <c r="BW1773" s="143"/>
      <c r="BX1773" s="143"/>
      <c r="BY1773" s="144"/>
      <c r="BZ1773" s="142">
        <v>109.2</v>
      </c>
      <c r="CA1773" s="143">
        <v>711.04</v>
      </c>
      <c r="CB1773" s="143">
        <v>1.1782000000000001</v>
      </c>
      <c r="CC1773" s="143">
        <v>69654</v>
      </c>
      <c r="CD1773" s="143">
        <v>43187</v>
      </c>
      <c r="CE1773" s="144">
        <v>1.3538999999999999</v>
      </c>
      <c r="CF1773" s="142">
        <v>55.2</v>
      </c>
      <c r="CG1773" s="143">
        <v>355.52</v>
      </c>
      <c r="CH1773" s="143">
        <v>0.55200000000000005</v>
      </c>
      <c r="CI1773" s="143">
        <v>10800</v>
      </c>
      <c r="CJ1773" s="143"/>
      <c r="CK1773" s="144">
        <v>0.47639999999999999</v>
      </c>
      <c r="CL1773" s="142">
        <v>84</v>
      </c>
      <c r="CM1773" s="143">
        <v>355.52</v>
      </c>
      <c r="CN1773" s="143">
        <v>0.53110000000000002</v>
      </c>
      <c r="CO1773" s="143">
        <v>9732</v>
      </c>
      <c r="CP1773" s="143"/>
      <c r="CQ1773" s="144">
        <v>0.30299999999999999</v>
      </c>
      <c r="CR1773" s="142">
        <v>85.2</v>
      </c>
      <c r="CS1773" s="143">
        <v>355.52</v>
      </c>
      <c r="CT1773" s="143">
        <v>0.52339999999999998</v>
      </c>
      <c r="CU1773" s="143">
        <v>12282</v>
      </c>
      <c r="CV1773" s="143"/>
      <c r="CW1773" s="144">
        <v>0.37019999999999997</v>
      </c>
      <c r="CX1773" s="142">
        <v>90</v>
      </c>
      <c r="CY1773" s="143">
        <v>355.52</v>
      </c>
      <c r="CZ1773" s="143">
        <v>0.63959999999999995</v>
      </c>
      <c r="DA1773" s="143">
        <v>31644</v>
      </c>
      <c r="DB1773" s="143">
        <v>9300</v>
      </c>
      <c r="DC1773" s="144">
        <v>0.7389</v>
      </c>
      <c r="DD1773" s="142">
        <v>81.599999999999994</v>
      </c>
      <c r="DE1773" s="143">
        <v>355.52</v>
      </c>
      <c r="DF1773" s="143">
        <v>0.77929999999999999</v>
      </c>
      <c r="DG1773" s="143">
        <v>32772</v>
      </c>
      <c r="DH1773" s="143">
        <v>6803</v>
      </c>
      <c r="DI1773" s="144">
        <v>0.71579999999999999</v>
      </c>
    </row>
    <row r="1774" spans="1:113">
      <c r="A1774" s="137">
        <v>1771</v>
      </c>
      <c r="B1774" s="138" t="s">
        <v>1909</v>
      </c>
      <c r="C1774" s="139" t="s">
        <v>3984</v>
      </c>
      <c r="D1774" s="140" t="s">
        <v>195</v>
      </c>
      <c r="E1774" s="141">
        <v>133</v>
      </c>
      <c r="F1774" s="142">
        <v>13.6</v>
      </c>
      <c r="G1774" s="143">
        <v>13.6</v>
      </c>
      <c r="H1774" s="143">
        <v>0.92</v>
      </c>
      <c r="I1774" s="143">
        <v>3856</v>
      </c>
      <c r="J1774" s="143">
        <v>0</v>
      </c>
      <c r="K1774" s="144">
        <v>0.42199999999999999</v>
      </c>
      <c r="L1774" s="142">
        <v>68.8</v>
      </c>
      <c r="M1774" s="143">
        <v>68.8</v>
      </c>
      <c r="N1774" s="143">
        <v>0.90200000000000002</v>
      </c>
      <c r="O1774" s="143">
        <v>1272</v>
      </c>
      <c r="P1774" s="143">
        <v>0</v>
      </c>
      <c r="Q1774" s="144">
        <v>2.8000000000000001E-2</v>
      </c>
      <c r="R1774" s="142">
        <v>85.6</v>
      </c>
      <c r="S1774" s="143">
        <v>106.4</v>
      </c>
      <c r="T1774" s="143">
        <v>0.88300000000000001</v>
      </c>
      <c r="U1774" s="143">
        <v>7156</v>
      </c>
      <c r="V1774" s="143">
        <v>0</v>
      </c>
      <c r="W1774" s="144">
        <v>0.13</v>
      </c>
      <c r="X1774" s="142">
        <v>121.6</v>
      </c>
      <c r="Y1774" s="143">
        <v>121.6</v>
      </c>
      <c r="Z1774" s="143">
        <v>0.90300000000000002</v>
      </c>
      <c r="AA1774" s="143">
        <v>7752</v>
      </c>
      <c r="AB1774" s="143">
        <v>0</v>
      </c>
      <c r="AC1774" s="144">
        <v>9.7000000000000003E-2</v>
      </c>
      <c r="AD1774" s="142">
        <v>32.799999999999997</v>
      </c>
      <c r="AE1774" s="143">
        <v>106.4</v>
      </c>
      <c r="AF1774" s="143">
        <v>0.85</v>
      </c>
      <c r="AG1774" s="143">
        <v>3892</v>
      </c>
      <c r="AH1774" s="143">
        <v>0</v>
      </c>
      <c r="AI1774" s="144">
        <v>0.191</v>
      </c>
      <c r="AJ1774" s="142">
        <v>48.4</v>
      </c>
      <c r="AK1774" s="143">
        <v>106.4</v>
      </c>
      <c r="AL1774" s="143">
        <v>0.91800000000000004</v>
      </c>
      <c r="AM1774" s="143">
        <v>4640</v>
      </c>
      <c r="AN1774" s="143">
        <v>0</v>
      </c>
      <c r="AO1774" s="144">
        <v>0.14299999999999999</v>
      </c>
      <c r="AP1774" s="142"/>
      <c r="AQ1774" s="143"/>
      <c r="AR1774" s="143"/>
      <c r="AS1774" s="143"/>
      <c r="AT1774" s="143"/>
      <c r="AU1774" s="144"/>
      <c r="AV1774" s="142">
        <v>46.8</v>
      </c>
      <c r="AW1774" s="143">
        <v>106.4</v>
      </c>
      <c r="AX1774" s="143">
        <v>0.80059999999999998</v>
      </c>
      <c r="AY1774" s="143">
        <v>5824</v>
      </c>
      <c r="AZ1774" s="143"/>
      <c r="BA1774" s="144">
        <v>0.1062</v>
      </c>
      <c r="BB1774" s="142">
        <v>22.88</v>
      </c>
      <c r="BC1774" s="143">
        <v>106.4</v>
      </c>
      <c r="BD1774" s="143">
        <v>0.79759999999999998</v>
      </c>
      <c r="BE1774" s="143">
        <v>3492</v>
      </c>
      <c r="BF1774" s="143"/>
      <c r="BG1774" s="144">
        <v>0.25719999999999998</v>
      </c>
      <c r="BH1774" s="142">
        <v>28</v>
      </c>
      <c r="BI1774" s="143">
        <v>106.4</v>
      </c>
      <c r="BJ1774" s="143">
        <v>0.77080000000000004</v>
      </c>
      <c r="BK1774" s="143">
        <v>4772</v>
      </c>
      <c r="BL1774" s="143"/>
      <c r="BM1774" s="144">
        <v>0.29720000000000002</v>
      </c>
      <c r="BN1774" s="142">
        <v>25.2</v>
      </c>
      <c r="BO1774" s="143">
        <v>106.4</v>
      </c>
      <c r="BP1774" s="143">
        <v>0.71719999999999995</v>
      </c>
      <c r="BQ1774" s="143">
        <v>4120</v>
      </c>
      <c r="BR1774" s="143"/>
      <c r="BS1774" s="144">
        <v>0.3392</v>
      </c>
      <c r="BT1774" s="142"/>
      <c r="BU1774" s="143"/>
      <c r="BV1774" s="143"/>
      <c r="BW1774" s="143"/>
      <c r="BX1774" s="143"/>
      <c r="BY1774" s="144"/>
      <c r="BZ1774" s="142">
        <v>198.8</v>
      </c>
      <c r="CA1774" s="143">
        <v>212.8</v>
      </c>
      <c r="CB1774" s="143">
        <v>1.6191</v>
      </c>
      <c r="CC1774" s="143">
        <v>16036</v>
      </c>
      <c r="CD1774" s="143"/>
      <c r="CE1774" s="144">
        <v>0.2681</v>
      </c>
      <c r="CF1774" s="142">
        <v>17.2</v>
      </c>
      <c r="CG1774" s="143">
        <v>106.4</v>
      </c>
      <c r="CH1774" s="143">
        <v>0.74299999999999999</v>
      </c>
      <c r="CI1774" s="143">
        <v>2532</v>
      </c>
      <c r="CJ1774" s="143"/>
      <c r="CK1774" s="144">
        <v>0</v>
      </c>
      <c r="CL1774" s="142">
        <v>44.4</v>
      </c>
      <c r="CM1774" s="143">
        <v>106.4</v>
      </c>
      <c r="CN1774" s="143">
        <v>0.79149999999999998</v>
      </c>
      <c r="CO1774" s="143">
        <v>4844</v>
      </c>
      <c r="CP1774" s="143"/>
      <c r="CQ1774" s="144">
        <v>7.6600000000000001E-2</v>
      </c>
      <c r="CR1774" s="142">
        <v>72.8</v>
      </c>
      <c r="CS1774" s="143">
        <v>106.4</v>
      </c>
      <c r="CT1774" s="143">
        <v>0.84630000000000005</v>
      </c>
      <c r="CU1774" s="143">
        <v>6804</v>
      </c>
      <c r="CV1774" s="143"/>
      <c r="CW1774" s="144">
        <v>0.1052</v>
      </c>
      <c r="CX1774" s="142">
        <v>52</v>
      </c>
      <c r="CY1774" s="143">
        <v>106.4</v>
      </c>
      <c r="CZ1774" s="143">
        <v>0.82269999999999999</v>
      </c>
      <c r="DA1774" s="143">
        <v>5440</v>
      </c>
      <c r="DB1774" s="143"/>
      <c r="DC1774" s="144">
        <v>0.1709</v>
      </c>
      <c r="DD1774" s="142">
        <v>63.6</v>
      </c>
      <c r="DE1774" s="143">
        <v>106.4</v>
      </c>
      <c r="DF1774" s="143">
        <v>0.89649999999999996</v>
      </c>
      <c r="DG1774" s="143">
        <v>9040</v>
      </c>
      <c r="DH1774" s="143"/>
      <c r="DI1774" s="144">
        <v>9.2499999999999999E-2</v>
      </c>
    </row>
    <row r="1775" spans="1:113">
      <c r="A1775" s="137">
        <v>1772</v>
      </c>
      <c r="B1775" s="138" t="s">
        <v>1910</v>
      </c>
      <c r="C1775" s="139" t="s">
        <v>3985</v>
      </c>
      <c r="D1775" s="140" t="s">
        <v>195</v>
      </c>
      <c r="E1775" s="141">
        <v>278</v>
      </c>
      <c r="F1775" s="142">
        <v>17.36</v>
      </c>
      <c r="G1775" s="143">
        <v>20.5</v>
      </c>
      <c r="H1775" s="143">
        <v>0.98899999999999999</v>
      </c>
      <c r="I1775" s="143">
        <v>5003</v>
      </c>
      <c r="J1775" s="143">
        <v>0</v>
      </c>
      <c r="K1775" s="144">
        <v>0.39900000000000002</v>
      </c>
      <c r="L1775" s="142">
        <v>17.63</v>
      </c>
      <c r="M1775" s="143">
        <v>20.5</v>
      </c>
      <c r="N1775" s="143">
        <v>0.98799999999999999</v>
      </c>
      <c r="O1775" s="143">
        <v>707</v>
      </c>
      <c r="P1775" s="143">
        <v>0</v>
      </c>
      <c r="Q1775" s="144">
        <v>5.6000000000000001E-2</v>
      </c>
      <c r="R1775" s="142">
        <v>9.6</v>
      </c>
      <c r="S1775" s="143">
        <v>222.4</v>
      </c>
      <c r="T1775" s="143">
        <v>0.86199999999999999</v>
      </c>
      <c r="U1775" s="143">
        <v>6447</v>
      </c>
      <c r="V1775" s="143">
        <v>0</v>
      </c>
      <c r="W1775" s="144">
        <v>1.0669999999999999</v>
      </c>
      <c r="X1775" s="142">
        <v>15.6</v>
      </c>
      <c r="Y1775" s="143">
        <v>222.4</v>
      </c>
      <c r="Z1775" s="143">
        <v>0.85199999999999998</v>
      </c>
      <c r="AA1775" s="143">
        <v>8413</v>
      </c>
      <c r="AB1775" s="143">
        <v>0</v>
      </c>
      <c r="AC1775" s="144">
        <v>0.86699999999999999</v>
      </c>
      <c r="AD1775" s="142">
        <v>41.4</v>
      </c>
      <c r="AE1775" s="143">
        <v>222.4</v>
      </c>
      <c r="AF1775" s="143">
        <v>0.84599999999999997</v>
      </c>
      <c r="AG1775" s="143">
        <v>8935</v>
      </c>
      <c r="AH1775" s="143">
        <v>0</v>
      </c>
      <c r="AI1775" s="144">
        <v>0.34899999999999998</v>
      </c>
      <c r="AJ1775" s="142">
        <v>58.8</v>
      </c>
      <c r="AK1775" s="143">
        <v>222.4</v>
      </c>
      <c r="AL1775" s="143">
        <v>0.89700000000000002</v>
      </c>
      <c r="AM1775" s="143">
        <v>14434</v>
      </c>
      <c r="AN1775" s="143">
        <v>0</v>
      </c>
      <c r="AO1775" s="144">
        <v>0.375</v>
      </c>
      <c r="AP1775" s="142">
        <v>60</v>
      </c>
      <c r="AQ1775" s="143">
        <v>222.4</v>
      </c>
      <c r="AR1775" s="143">
        <v>0.84019999999999995</v>
      </c>
      <c r="AS1775" s="143">
        <v>11228</v>
      </c>
      <c r="AT1775" s="143"/>
      <c r="AU1775" s="144">
        <v>0.2994</v>
      </c>
      <c r="AV1775" s="142">
        <v>12</v>
      </c>
      <c r="AW1775" s="143">
        <v>222.4</v>
      </c>
      <c r="AX1775" s="143">
        <v>0.84599999999999997</v>
      </c>
      <c r="AY1775" s="143">
        <v>7936</v>
      </c>
      <c r="AZ1775" s="143">
        <v>3550</v>
      </c>
      <c r="BA1775" s="144">
        <v>1.0857000000000001</v>
      </c>
      <c r="BB1775" s="142">
        <v>69.599999999999994</v>
      </c>
      <c r="BC1775" s="143">
        <v>222.4</v>
      </c>
      <c r="BD1775" s="143">
        <v>0.85640000000000005</v>
      </c>
      <c r="BE1775" s="143">
        <v>9634</v>
      </c>
      <c r="BF1775" s="143"/>
      <c r="BG1775" s="144">
        <v>0.2172</v>
      </c>
      <c r="BH1775" s="142">
        <v>72</v>
      </c>
      <c r="BI1775" s="143">
        <v>222.4</v>
      </c>
      <c r="BJ1775" s="143">
        <v>0.86539999999999995</v>
      </c>
      <c r="BK1775" s="143">
        <v>8783</v>
      </c>
      <c r="BL1775" s="143"/>
      <c r="BM1775" s="144">
        <v>0.1895</v>
      </c>
      <c r="BN1775" s="142">
        <v>55.2</v>
      </c>
      <c r="BO1775" s="143">
        <v>222.4</v>
      </c>
      <c r="BP1775" s="143">
        <v>0.86860000000000004</v>
      </c>
      <c r="BQ1775" s="143">
        <v>10040</v>
      </c>
      <c r="BR1775" s="143"/>
      <c r="BS1775" s="144">
        <v>0.31159999999999999</v>
      </c>
      <c r="BT1775" s="142"/>
      <c r="BU1775" s="143"/>
      <c r="BV1775" s="143"/>
      <c r="BW1775" s="143"/>
      <c r="BX1775" s="143"/>
      <c r="BY1775" s="144"/>
      <c r="BZ1775" s="142">
        <v>146.4</v>
      </c>
      <c r="CA1775" s="143">
        <v>444.8</v>
      </c>
      <c r="CB1775" s="143">
        <v>1.8007</v>
      </c>
      <c r="CC1775" s="143">
        <v>30308</v>
      </c>
      <c r="CD1775" s="143"/>
      <c r="CE1775" s="144">
        <v>0.64429999999999998</v>
      </c>
      <c r="CF1775" s="142">
        <v>49.2</v>
      </c>
      <c r="CG1775" s="143">
        <v>222.4</v>
      </c>
      <c r="CH1775" s="143">
        <v>0.90349999999999997</v>
      </c>
      <c r="CI1775" s="143">
        <v>7413</v>
      </c>
      <c r="CJ1775" s="143"/>
      <c r="CK1775" s="144">
        <v>0.22420000000000001</v>
      </c>
      <c r="CL1775" s="142">
        <v>56.4</v>
      </c>
      <c r="CM1775" s="143">
        <v>222.4</v>
      </c>
      <c r="CN1775" s="143">
        <v>0.86109999999999998</v>
      </c>
      <c r="CO1775" s="143">
        <v>4630</v>
      </c>
      <c r="CP1775" s="143"/>
      <c r="CQ1775" s="144">
        <v>0.13239999999999999</v>
      </c>
      <c r="CR1775" s="142">
        <v>69.599999999999994</v>
      </c>
      <c r="CS1775" s="143">
        <v>222.4</v>
      </c>
      <c r="CT1775" s="143">
        <v>0.93369999999999997</v>
      </c>
      <c r="CU1775" s="143">
        <v>15803</v>
      </c>
      <c r="CV1775" s="143"/>
      <c r="CW1775" s="144">
        <v>0.32690000000000002</v>
      </c>
      <c r="CX1775" s="142">
        <v>76.8</v>
      </c>
      <c r="CY1775" s="143">
        <v>222.4</v>
      </c>
      <c r="CZ1775" s="143">
        <v>0.9516</v>
      </c>
      <c r="DA1775" s="143">
        <v>20273</v>
      </c>
      <c r="DB1775" s="143"/>
      <c r="DC1775" s="144">
        <v>0.37290000000000001</v>
      </c>
      <c r="DD1775" s="142">
        <v>68.400000000000006</v>
      </c>
      <c r="DE1775" s="143">
        <v>222.4</v>
      </c>
      <c r="DF1775" s="143">
        <v>0.95530000000000004</v>
      </c>
      <c r="DG1775" s="143">
        <v>12063</v>
      </c>
      <c r="DH1775" s="143"/>
      <c r="DI1775" s="144">
        <v>0.25640000000000002</v>
      </c>
    </row>
    <row r="1776" spans="1:113">
      <c r="A1776" s="137">
        <v>1773</v>
      </c>
      <c r="B1776" s="138" t="s">
        <v>1911</v>
      </c>
      <c r="C1776" s="139" t="s">
        <v>3986</v>
      </c>
      <c r="D1776" s="140" t="s">
        <v>195</v>
      </c>
      <c r="E1776" s="141">
        <v>215</v>
      </c>
      <c r="F1776" s="142">
        <v>30.8</v>
      </c>
      <c r="G1776" s="143">
        <v>30.8</v>
      </c>
      <c r="H1776" s="143">
        <v>1.9790000000000001</v>
      </c>
      <c r="I1776" s="143">
        <v>5928</v>
      </c>
      <c r="J1776" s="143">
        <v>0</v>
      </c>
      <c r="K1776" s="147">
        <v>0.13300000000000001</v>
      </c>
      <c r="L1776" s="142">
        <v>68.8</v>
      </c>
      <c r="M1776" s="143">
        <v>68.8</v>
      </c>
      <c r="N1776" s="143">
        <v>0.91400000000000003</v>
      </c>
      <c r="O1776" s="143">
        <v>5420</v>
      </c>
      <c r="P1776" s="143">
        <v>0</v>
      </c>
      <c r="Q1776" s="147">
        <v>0.11799999999999999</v>
      </c>
      <c r="R1776" s="142">
        <v>61.6</v>
      </c>
      <c r="S1776" s="143">
        <v>172</v>
      </c>
      <c r="T1776" s="143">
        <v>0.90900000000000003</v>
      </c>
      <c r="U1776" s="143">
        <v>6672</v>
      </c>
      <c r="V1776" s="143">
        <v>0</v>
      </c>
      <c r="W1776" s="147">
        <v>0.16300000000000001</v>
      </c>
      <c r="X1776" s="142">
        <v>39.200000000000003</v>
      </c>
      <c r="Y1776" s="143">
        <v>172</v>
      </c>
      <c r="Z1776" s="143">
        <v>0.91700000000000004</v>
      </c>
      <c r="AA1776" s="143">
        <v>3092</v>
      </c>
      <c r="AB1776" s="143">
        <v>0</v>
      </c>
      <c r="AC1776" s="147">
        <v>0.11799999999999999</v>
      </c>
      <c r="AD1776" s="142">
        <v>45.2</v>
      </c>
      <c r="AE1776" s="143">
        <v>172</v>
      </c>
      <c r="AF1776" s="143">
        <v>0.89800000000000002</v>
      </c>
      <c r="AG1776" s="143">
        <v>4364</v>
      </c>
      <c r="AH1776" s="143">
        <v>0</v>
      </c>
      <c r="AI1776" s="147">
        <v>0.14699999999999999</v>
      </c>
      <c r="AJ1776" s="142">
        <v>0</v>
      </c>
      <c r="AK1776" s="143">
        <v>172</v>
      </c>
      <c r="AL1776" s="143">
        <v>0.92100000000000004</v>
      </c>
      <c r="AM1776" s="143">
        <v>4496</v>
      </c>
      <c r="AN1776" s="143">
        <v>0</v>
      </c>
      <c r="AO1776" s="147">
        <v>0.14699999999999999</v>
      </c>
      <c r="AP1776" s="142">
        <v>25.6</v>
      </c>
      <c r="AQ1776" s="143">
        <v>172</v>
      </c>
      <c r="AR1776" s="143">
        <v>0.87370000000000003</v>
      </c>
      <c r="AS1776" s="143">
        <v>3708</v>
      </c>
      <c r="AT1776" s="143"/>
      <c r="AU1776" s="147">
        <v>0.2228</v>
      </c>
      <c r="AV1776" s="142">
        <v>36.96</v>
      </c>
      <c r="AW1776" s="143">
        <v>172</v>
      </c>
      <c r="AX1776" s="143">
        <v>0.91949999999999998</v>
      </c>
      <c r="AY1776" s="143">
        <v>4572</v>
      </c>
      <c r="AZ1776" s="143"/>
      <c r="BA1776" s="147">
        <v>0.18679999999999999</v>
      </c>
      <c r="BB1776" s="142">
        <v>31.68</v>
      </c>
      <c r="BC1776" s="143">
        <v>172</v>
      </c>
      <c r="BD1776" s="143">
        <v>0.92430000000000001</v>
      </c>
      <c r="BE1776" s="143">
        <v>2136</v>
      </c>
      <c r="BF1776" s="143"/>
      <c r="BG1776" s="147">
        <v>9.8000000000000004E-2</v>
      </c>
      <c r="BH1776" s="142">
        <v>44</v>
      </c>
      <c r="BI1776" s="143">
        <v>172</v>
      </c>
      <c r="BJ1776" s="143">
        <v>0.94550000000000001</v>
      </c>
      <c r="BK1776" s="143">
        <v>4940</v>
      </c>
      <c r="BL1776" s="143"/>
      <c r="BM1776" s="147">
        <v>0.15959999999999999</v>
      </c>
      <c r="BN1776" s="142">
        <v>70</v>
      </c>
      <c r="BO1776" s="143">
        <v>172</v>
      </c>
      <c r="BP1776" s="143">
        <v>0.95740000000000003</v>
      </c>
      <c r="BQ1776" s="143">
        <v>6896</v>
      </c>
      <c r="BR1776" s="143"/>
      <c r="BS1776" s="147">
        <v>0.15310000000000001</v>
      </c>
      <c r="BT1776" s="142"/>
      <c r="BU1776" s="143"/>
      <c r="BV1776" s="143"/>
      <c r="BW1776" s="143"/>
      <c r="BX1776" s="143"/>
      <c r="BY1776" s="147"/>
      <c r="BZ1776" s="142">
        <v>253.28</v>
      </c>
      <c r="CA1776" s="143">
        <v>344</v>
      </c>
      <c r="CB1776" s="143">
        <v>1.8734999999999999</v>
      </c>
      <c r="CC1776" s="143">
        <v>16040</v>
      </c>
      <c r="CD1776" s="143"/>
      <c r="CE1776" s="147">
        <v>0.14410000000000001</v>
      </c>
      <c r="CF1776" s="142">
        <v>52.4</v>
      </c>
      <c r="CG1776" s="143">
        <v>172</v>
      </c>
      <c r="CH1776" s="143">
        <v>0.83650000000000002</v>
      </c>
      <c r="CI1776" s="143">
        <v>0</v>
      </c>
      <c r="CJ1776" s="143"/>
      <c r="CK1776" s="147">
        <v>3.85E-2</v>
      </c>
      <c r="CL1776" s="142">
        <v>96</v>
      </c>
      <c r="CM1776" s="143">
        <v>172</v>
      </c>
      <c r="CN1776" s="143">
        <v>0.90990000000000004</v>
      </c>
      <c r="CO1776" s="143">
        <v>0</v>
      </c>
      <c r="CP1776" s="143"/>
      <c r="CQ1776" s="147">
        <v>4.7600000000000003E-2</v>
      </c>
      <c r="CR1776" s="142">
        <v>86</v>
      </c>
      <c r="CS1776" s="143">
        <v>172</v>
      </c>
      <c r="CT1776" s="143">
        <v>0.91739999999999999</v>
      </c>
      <c r="CU1776" s="143">
        <v>0</v>
      </c>
      <c r="CV1776" s="143"/>
      <c r="CW1776" s="147">
        <v>6.4899999999999999E-2</v>
      </c>
      <c r="CX1776" s="142"/>
      <c r="CY1776" s="143"/>
      <c r="CZ1776" s="143"/>
      <c r="DA1776" s="143"/>
      <c r="DB1776" s="143"/>
      <c r="DC1776" s="147"/>
      <c r="DD1776" s="142"/>
      <c r="DE1776" s="143"/>
      <c r="DF1776" s="143"/>
      <c r="DG1776" s="143"/>
      <c r="DH1776" s="143"/>
      <c r="DI1776" s="147"/>
    </row>
    <row r="1777" spans="1:113">
      <c r="A1777" s="137">
        <v>1774</v>
      </c>
      <c r="B1777" s="138" t="s">
        <v>1912</v>
      </c>
      <c r="C1777" s="139" t="s">
        <v>3987</v>
      </c>
      <c r="D1777" s="140" t="s">
        <v>195</v>
      </c>
      <c r="E1777" s="141">
        <v>111</v>
      </c>
      <c r="F1777" s="142">
        <v>57</v>
      </c>
      <c r="G1777" s="143">
        <v>57</v>
      </c>
      <c r="H1777" s="143">
        <v>0.91400000000000003</v>
      </c>
      <c r="I1777" s="143">
        <v>7980</v>
      </c>
      <c r="J1777" s="143">
        <v>0</v>
      </c>
      <c r="K1777" s="144">
        <v>0.21</v>
      </c>
      <c r="L1777" s="142">
        <v>108</v>
      </c>
      <c r="M1777" s="143">
        <v>108</v>
      </c>
      <c r="N1777" s="143">
        <v>0.95199999999999996</v>
      </c>
      <c r="O1777" s="143">
        <v>13650</v>
      </c>
      <c r="P1777" s="143">
        <v>0</v>
      </c>
      <c r="Q1777" s="144">
        <v>0.182</v>
      </c>
      <c r="R1777" s="142">
        <v>93</v>
      </c>
      <c r="S1777" s="143">
        <v>93</v>
      </c>
      <c r="T1777" s="143">
        <v>0.95099999999999996</v>
      </c>
      <c r="U1777" s="143">
        <v>16320</v>
      </c>
      <c r="V1777" s="143">
        <v>0</v>
      </c>
      <c r="W1777" s="144">
        <v>0.253</v>
      </c>
      <c r="X1777" s="142">
        <v>6</v>
      </c>
      <c r="Y1777" s="143">
        <v>88.8</v>
      </c>
      <c r="Z1777" s="143">
        <v>0.94899999999999995</v>
      </c>
      <c r="AA1777" s="143">
        <v>16680</v>
      </c>
      <c r="AB1777" s="143">
        <v>14136</v>
      </c>
      <c r="AC1777" s="144">
        <v>4.0129999999999999</v>
      </c>
      <c r="AD1777" s="142">
        <v>3</v>
      </c>
      <c r="AE1777" s="143">
        <v>88.8</v>
      </c>
      <c r="AF1777" s="143">
        <v>0.91700000000000004</v>
      </c>
      <c r="AG1777" s="143">
        <v>10230</v>
      </c>
      <c r="AH1777" s="143">
        <v>8998</v>
      </c>
      <c r="AI1777" s="144">
        <v>5.0940000000000003</v>
      </c>
      <c r="AJ1777" s="142">
        <v>71.400000000000006</v>
      </c>
      <c r="AK1777" s="143">
        <v>88.8</v>
      </c>
      <c r="AL1777" s="143">
        <v>0.88700000000000001</v>
      </c>
      <c r="AM1777" s="143">
        <v>8172</v>
      </c>
      <c r="AN1777" s="143">
        <v>0</v>
      </c>
      <c r="AO1777" s="144">
        <v>0.17699999999999999</v>
      </c>
      <c r="AP1777" s="142">
        <v>4.8</v>
      </c>
      <c r="AQ1777" s="143">
        <v>88.8</v>
      </c>
      <c r="AR1777" s="143">
        <v>0.92369999999999997</v>
      </c>
      <c r="AS1777" s="143">
        <v>12858</v>
      </c>
      <c r="AT1777" s="143">
        <v>10879</v>
      </c>
      <c r="AU1777" s="144">
        <v>3.8978999999999999</v>
      </c>
      <c r="AV1777" s="142">
        <v>93</v>
      </c>
      <c r="AW1777" s="143">
        <v>93</v>
      </c>
      <c r="AX1777" s="143">
        <v>0.93320000000000003</v>
      </c>
      <c r="AY1777" s="143">
        <v>17517</v>
      </c>
      <c r="AZ1777" s="143"/>
      <c r="BA1777" s="144">
        <v>0.28029999999999999</v>
      </c>
      <c r="BB1777" s="142">
        <v>82.2</v>
      </c>
      <c r="BC1777" s="143">
        <v>88.8</v>
      </c>
      <c r="BD1777" s="143">
        <v>0.91669999999999996</v>
      </c>
      <c r="BE1777" s="143">
        <v>15849</v>
      </c>
      <c r="BF1777" s="143"/>
      <c r="BG1777" s="144">
        <v>0.28270000000000001</v>
      </c>
      <c r="BH1777" s="142">
        <v>93</v>
      </c>
      <c r="BI1777" s="143">
        <v>93</v>
      </c>
      <c r="BJ1777" s="143">
        <v>0.90129999999999999</v>
      </c>
      <c r="BK1777" s="143">
        <v>12468</v>
      </c>
      <c r="BL1777" s="143"/>
      <c r="BM1777" s="144">
        <v>0.19989999999999999</v>
      </c>
      <c r="BN1777" s="142">
        <v>105.6</v>
      </c>
      <c r="BO1777" s="143">
        <v>105.6</v>
      </c>
      <c r="BP1777" s="143">
        <v>0.93410000000000004</v>
      </c>
      <c r="BQ1777" s="143">
        <v>15234</v>
      </c>
      <c r="BR1777" s="143"/>
      <c r="BS1777" s="144">
        <v>0.2298</v>
      </c>
      <c r="BT1777" s="142"/>
      <c r="BU1777" s="143"/>
      <c r="BV1777" s="143"/>
      <c r="BW1777" s="143"/>
      <c r="BX1777" s="143"/>
      <c r="BY1777" s="144"/>
      <c r="BZ1777" s="142">
        <v>255.6</v>
      </c>
      <c r="CA1777" s="143">
        <v>255.6</v>
      </c>
      <c r="CB1777" s="143">
        <v>1.9066999999999998</v>
      </c>
      <c r="CC1777" s="143">
        <v>46359</v>
      </c>
      <c r="CD1777" s="143"/>
      <c r="CE1777" s="144">
        <v>0.51480000000000004</v>
      </c>
      <c r="CF1777" s="142">
        <v>98.4</v>
      </c>
      <c r="CG1777" s="143">
        <v>98.4</v>
      </c>
      <c r="CH1777" s="143">
        <v>0.91539999999999999</v>
      </c>
      <c r="CI1777" s="143">
        <v>12399</v>
      </c>
      <c r="CJ1777" s="143"/>
      <c r="CK1777" s="144">
        <v>0.185</v>
      </c>
      <c r="CL1777" s="142">
        <v>94.2</v>
      </c>
      <c r="CM1777" s="143">
        <v>94.2</v>
      </c>
      <c r="CN1777" s="143">
        <v>0.93700000000000006</v>
      </c>
      <c r="CO1777" s="143">
        <v>13125</v>
      </c>
      <c r="CP1777" s="143"/>
      <c r="CQ1777" s="144">
        <v>0.20649999999999999</v>
      </c>
      <c r="CR1777" s="142">
        <v>102.6</v>
      </c>
      <c r="CS1777" s="143">
        <v>102.6</v>
      </c>
      <c r="CT1777" s="143">
        <v>0.95050000000000001</v>
      </c>
      <c r="CU1777" s="143">
        <v>24135</v>
      </c>
      <c r="CV1777" s="143"/>
      <c r="CW1777" s="144">
        <v>0.33260000000000001</v>
      </c>
      <c r="CX1777" s="142">
        <v>144</v>
      </c>
      <c r="CY1777" s="143">
        <v>144</v>
      </c>
      <c r="CZ1777" s="143">
        <v>0.95799999999999996</v>
      </c>
      <c r="DA1777" s="143">
        <v>31932</v>
      </c>
      <c r="DB1777" s="143"/>
      <c r="DC1777" s="144">
        <v>0.31109999999999999</v>
      </c>
      <c r="DD1777" s="142">
        <v>114</v>
      </c>
      <c r="DE1777" s="143">
        <v>114</v>
      </c>
      <c r="DF1777" s="143">
        <v>0.96099999999999997</v>
      </c>
      <c r="DG1777" s="143"/>
      <c r="DH1777" s="143"/>
      <c r="DI1777" s="144">
        <v>0.29559999999999997</v>
      </c>
    </row>
    <row r="1778" spans="1:113" ht="22.5">
      <c r="A1778" s="137">
        <v>1775</v>
      </c>
      <c r="B1778" s="138" t="s">
        <v>1913</v>
      </c>
      <c r="C1778" s="139" t="s">
        <v>3988</v>
      </c>
      <c r="D1778" s="140" t="s">
        <v>195</v>
      </c>
      <c r="E1778" s="141">
        <v>232.2</v>
      </c>
      <c r="F1778" s="142">
        <v>35.200000000000003</v>
      </c>
      <c r="G1778" s="143">
        <v>36.5</v>
      </c>
      <c r="H1778" s="143">
        <v>0.97699999999999998</v>
      </c>
      <c r="I1778" s="143">
        <v>12821.5</v>
      </c>
      <c r="J1778" s="143">
        <v>0</v>
      </c>
      <c r="K1778" s="144">
        <v>0.51100000000000001</v>
      </c>
      <c r="L1778" s="142">
        <v>32.4</v>
      </c>
      <c r="M1778" s="143">
        <v>35.5</v>
      </c>
      <c r="N1778" s="143">
        <v>0.98</v>
      </c>
      <c r="O1778" s="143">
        <v>13286.5</v>
      </c>
      <c r="P1778" s="143">
        <v>0</v>
      </c>
      <c r="Q1778" s="144">
        <v>0.57299999999999995</v>
      </c>
      <c r="R1778" s="142">
        <v>36</v>
      </c>
      <c r="S1778" s="143">
        <v>185.78</v>
      </c>
      <c r="T1778" s="143">
        <v>0.98599999999999999</v>
      </c>
      <c r="U1778" s="143">
        <v>13040.5</v>
      </c>
      <c r="V1778" s="143">
        <v>0</v>
      </c>
      <c r="W1778" s="144">
        <v>0.503</v>
      </c>
      <c r="X1778" s="142">
        <v>35.6</v>
      </c>
      <c r="Y1778" s="143">
        <v>185.76</v>
      </c>
      <c r="Z1778" s="143">
        <v>0.98899999999999999</v>
      </c>
      <c r="AA1778" s="143">
        <v>9634.5</v>
      </c>
      <c r="AB1778" s="143">
        <v>0</v>
      </c>
      <c r="AC1778" s="144">
        <v>0.375</v>
      </c>
      <c r="AD1778" s="142">
        <v>30.8</v>
      </c>
      <c r="AE1778" s="143">
        <v>185.76</v>
      </c>
      <c r="AF1778" s="143">
        <v>0.98799999999999999</v>
      </c>
      <c r="AG1778" s="143">
        <v>10687.5</v>
      </c>
      <c r="AH1778" s="143">
        <v>0</v>
      </c>
      <c r="AI1778" s="144">
        <v>0.48099999999999998</v>
      </c>
      <c r="AJ1778" s="142">
        <v>34</v>
      </c>
      <c r="AK1778" s="143">
        <v>185.76</v>
      </c>
      <c r="AL1778" s="143">
        <v>0.98799999999999999</v>
      </c>
      <c r="AM1778" s="143">
        <v>13338.5</v>
      </c>
      <c r="AN1778" s="143">
        <v>0</v>
      </c>
      <c r="AO1778" s="144">
        <v>0.54400000000000004</v>
      </c>
      <c r="AP1778" s="142">
        <v>28.85</v>
      </c>
      <c r="AQ1778" s="143">
        <v>185.76</v>
      </c>
      <c r="AR1778" s="143">
        <v>0.98219999999999996</v>
      </c>
      <c r="AS1778" s="143">
        <v>9424</v>
      </c>
      <c r="AT1778" s="143"/>
      <c r="AU1778" s="144">
        <v>0.44700000000000001</v>
      </c>
      <c r="AV1778" s="142">
        <v>27.25</v>
      </c>
      <c r="AW1778" s="143">
        <v>185.76</v>
      </c>
      <c r="AX1778" s="143">
        <v>0.97209999999999996</v>
      </c>
      <c r="AY1778" s="143">
        <v>9679</v>
      </c>
      <c r="AZ1778" s="143"/>
      <c r="BA1778" s="144">
        <v>0.53190000000000004</v>
      </c>
      <c r="BB1778" s="142">
        <v>27.25</v>
      </c>
      <c r="BC1778" s="143">
        <v>185.76</v>
      </c>
      <c r="BD1778" s="143"/>
      <c r="BE1778" s="143">
        <v>913</v>
      </c>
      <c r="BF1778" s="143"/>
      <c r="BG1778" s="144">
        <v>5.2400000000000002E-2</v>
      </c>
      <c r="BH1778" s="142">
        <v>28.05</v>
      </c>
      <c r="BI1778" s="143">
        <v>185.76</v>
      </c>
      <c r="BJ1778" s="143">
        <v>0</v>
      </c>
      <c r="BK1778" s="143">
        <v>18733</v>
      </c>
      <c r="BL1778" s="143">
        <v>6769</v>
      </c>
      <c r="BM1778" s="144">
        <v>0.9395</v>
      </c>
      <c r="BN1778" s="142">
        <v>33.65</v>
      </c>
      <c r="BO1778" s="143">
        <v>185.76</v>
      </c>
      <c r="BP1778" s="143">
        <v>0.9325</v>
      </c>
      <c r="BQ1778" s="143">
        <v>9947</v>
      </c>
      <c r="BR1778" s="143"/>
      <c r="BS1778" s="144">
        <v>0.4899</v>
      </c>
      <c r="BT1778" s="142"/>
      <c r="BU1778" s="143"/>
      <c r="BV1778" s="143"/>
      <c r="BW1778" s="143"/>
      <c r="BX1778" s="143"/>
      <c r="BY1778" s="144"/>
      <c r="BZ1778" s="142">
        <v>92.1</v>
      </c>
      <c r="CA1778" s="143">
        <v>371.52</v>
      </c>
      <c r="CB1778" s="143">
        <v>1.9595</v>
      </c>
      <c r="CC1778" s="143">
        <v>37928</v>
      </c>
      <c r="CD1778" s="143"/>
      <c r="CE1778" s="144">
        <v>1.1764000000000001</v>
      </c>
      <c r="CF1778" s="142">
        <v>38.049999999999997</v>
      </c>
      <c r="CG1778" s="143">
        <v>185.76</v>
      </c>
      <c r="CH1778" s="143">
        <v>0.97699999999999998</v>
      </c>
      <c r="CI1778" s="143">
        <v>12194</v>
      </c>
      <c r="CJ1778" s="143"/>
      <c r="CK1778" s="144">
        <v>0.4551</v>
      </c>
      <c r="CL1778" s="142">
        <v>35.65</v>
      </c>
      <c r="CM1778" s="143">
        <v>185.76</v>
      </c>
      <c r="CN1778" s="143">
        <v>0.98170000000000002</v>
      </c>
      <c r="CO1778" s="143">
        <v>12529</v>
      </c>
      <c r="CP1778" s="143"/>
      <c r="CQ1778" s="144">
        <v>0.51459999999999995</v>
      </c>
      <c r="CR1778" s="142">
        <v>34.049999999999997</v>
      </c>
      <c r="CS1778" s="143">
        <v>185.76</v>
      </c>
      <c r="CT1778" s="143">
        <v>0.98060000000000003</v>
      </c>
      <c r="CU1778" s="143">
        <v>13667</v>
      </c>
      <c r="CV1778" s="143"/>
      <c r="CW1778" s="144">
        <v>0.57040000000000002</v>
      </c>
      <c r="CX1778" s="142">
        <v>34.39</v>
      </c>
      <c r="CY1778" s="143">
        <v>185.76</v>
      </c>
      <c r="CZ1778" s="143">
        <v>0.96319999999999995</v>
      </c>
      <c r="DA1778" s="143">
        <v>14803</v>
      </c>
      <c r="DB1778" s="143">
        <v>539</v>
      </c>
      <c r="DC1778" s="144">
        <v>0.62190000000000001</v>
      </c>
      <c r="DD1778" s="142">
        <v>46.85</v>
      </c>
      <c r="DE1778" s="143">
        <v>185.76</v>
      </c>
      <c r="DF1778" s="143">
        <v>0.99719999999999998</v>
      </c>
      <c r="DG1778" s="143">
        <v>16047</v>
      </c>
      <c r="DH1778" s="143"/>
      <c r="DI1778" s="144">
        <v>0.49009999999999998</v>
      </c>
    </row>
    <row r="1779" spans="1:113">
      <c r="A1779" s="137">
        <v>1776</v>
      </c>
      <c r="B1779" s="138" t="s">
        <v>1914</v>
      </c>
      <c r="C1779" s="139" t="s">
        <v>3989</v>
      </c>
      <c r="D1779" s="140" t="s">
        <v>195</v>
      </c>
      <c r="E1779" s="141">
        <v>192</v>
      </c>
      <c r="F1779" s="142">
        <v>50</v>
      </c>
      <c r="G1779" s="143">
        <v>50</v>
      </c>
      <c r="H1779" s="143">
        <v>0.996</v>
      </c>
      <c r="I1779" s="143">
        <v>22726</v>
      </c>
      <c r="J1779" s="143">
        <v>1126</v>
      </c>
      <c r="K1779" s="144">
        <v>0.625</v>
      </c>
      <c r="L1779" s="142">
        <v>60</v>
      </c>
      <c r="M1779" s="143">
        <v>60</v>
      </c>
      <c r="N1779" s="143">
        <v>0.996</v>
      </c>
      <c r="O1779" s="143">
        <v>27176</v>
      </c>
      <c r="P1779" s="143">
        <v>392</v>
      </c>
      <c r="Q1779" s="144">
        <v>0.623</v>
      </c>
      <c r="R1779" s="142">
        <v>62.6</v>
      </c>
      <c r="S1779" s="143">
        <v>153.6</v>
      </c>
      <c r="T1779" s="143">
        <v>0.995</v>
      </c>
      <c r="U1779" s="143">
        <v>29094</v>
      </c>
      <c r="V1779" s="143">
        <v>2051</v>
      </c>
      <c r="W1779" s="144">
        <v>0.64</v>
      </c>
      <c r="X1779" s="142">
        <v>62</v>
      </c>
      <c r="Y1779" s="143">
        <v>153.6</v>
      </c>
      <c r="Z1779" s="143">
        <v>0.996</v>
      </c>
      <c r="AA1779" s="143">
        <v>31284</v>
      </c>
      <c r="AB1779" s="143">
        <v>3607</v>
      </c>
      <c r="AC1779" s="144">
        <v>0.69399999999999995</v>
      </c>
      <c r="AD1779" s="142">
        <v>54.8</v>
      </c>
      <c r="AE1779" s="143">
        <v>153.6</v>
      </c>
      <c r="AF1779" s="143">
        <v>0.995</v>
      </c>
      <c r="AG1779" s="143">
        <v>24918</v>
      </c>
      <c r="AH1779" s="143">
        <v>700</v>
      </c>
      <c r="AI1779" s="144">
        <v>0.626</v>
      </c>
      <c r="AJ1779" s="142">
        <v>56.8</v>
      </c>
      <c r="AK1779" s="143">
        <v>153.6</v>
      </c>
      <c r="AL1779" s="143">
        <v>0.995</v>
      </c>
      <c r="AM1779" s="143">
        <v>26352</v>
      </c>
      <c r="AN1779" s="143">
        <v>1814</v>
      </c>
      <c r="AO1779" s="144">
        <v>0.63900000000000001</v>
      </c>
      <c r="AP1779" s="142">
        <v>50.4</v>
      </c>
      <c r="AQ1779" s="143">
        <v>153.6</v>
      </c>
      <c r="AR1779" s="143">
        <v>0.99519999999999997</v>
      </c>
      <c r="AS1779" s="143">
        <v>21956</v>
      </c>
      <c r="AT1779" s="143"/>
      <c r="AU1779" s="144">
        <v>0.58840000000000003</v>
      </c>
      <c r="AV1779" s="142">
        <v>43.6</v>
      </c>
      <c r="AW1779" s="143">
        <v>153.6</v>
      </c>
      <c r="AX1779" s="143">
        <v>0.99650000000000005</v>
      </c>
      <c r="AY1779" s="143">
        <v>15296</v>
      </c>
      <c r="AZ1779" s="143"/>
      <c r="BA1779" s="144">
        <v>0.48899999999999999</v>
      </c>
      <c r="BB1779" s="142">
        <v>32.24</v>
      </c>
      <c r="BC1779" s="143">
        <v>153.6</v>
      </c>
      <c r="BD1779" s="143">
        <v>0.99639999999999995</v>
      </c>
      <c r="BE1779" s="143">
        <v>12600</v>
      </c>
      <c r="BF1779" s="143"/>
      <c r="BG1779" s="144">
        <v>0.5272</v>
      </c>
      <c r="BH1779" s="142">
        <v>32</v>
      </c>
      <c r="BI1779" s="143">
        <v>153.6</v>
      </c>
      <c r="BJ1779" s="143">
        <v>0.99629999999999996</v>
      </c>
      <c r="BK1779" s="143">
        <v>13338</v>
      </c>
      <c r="BL1779" s="143"/>
      <c r="BM1779" s="144">
        <v>0.56230000000000002</v>
      </c>
      <c r="BN1779" s="142">
        <v>39.200000000000003</v>
      </c>
      <c r="BO1779" s="143">
        <v>153.6</v>
      </c>
      <c r="BP1779" s="143">
        <v>0.99660000000000004</v>
      </c>
      <c r="BQ1779" s="143">
        <v>13024</v>
      </c>
      <c r="BR1779" s="143"/>
      <c r="BS1779" s="144">
        <v>0.49609999999999999</v>
      </c>
      <c r="BT1779" s="142"/>
      <c r="BU1779" s="143"/>
      <c r="BV1779" s="143"/>
      <c r="BW1779" s="143"/>
      <c r="BX1779" s="143"/>
      <c r="BY1779" s="144"/>
      <c r="BZ1779" s="142">
        <v>112.4</v>
      </c>
      <c r="CA1779" s="143">
        <v>307.2</v>
      </c>
      <c r="CB1779" s="143">
        <v>1.9906000000000001</v>
      </c>
      <c r="CC1779" s="143">
        <v>55688</v>
      </c>
      <c r="CD1779" s="143">
        <v>6989</v>
      </c>
      <c r="CE1779" s="144">
        <v>1.3896999999999999</v>
      </c>
      <c r="CF1779" s="142">
        <v>72.400000000000006</v>
      </c>
      <c r="CG1779" s="143">
        <v>153.6</v>
      </c>
      <c r="CH1779" s="143">
        <v>0.99299999999999999</v>
      </c>
      <c r="CI1779" s="143">
        <v>31976</v>
      </c>
      <c r="CJ1779" s="143"/>
      <c r="CK1779" s="144">
        <v>0.5978</v>
      </c>
      <c r="CL1779" s="142">
        <v>71.599999999999994</v>
      </c>
      <c r="CM1779" s="143">
        <v>153.6</v>
      </c>
      <c r="CN1779" s="143">
        <v>0.98839999999999995</v>
      </c>
      <c r="CO1779" s="143">
        <v>29742</v>
      </c>
      <c r="CP1779" s="143"/>
      <c r="CQ1779" s="144">
        <v>0.5837</v>
      </c>
      <c r="CR1779" s="142">
        <v>69.2</v>
      </c>
      <c r="CS1779" s="143">
        <v>153.6</v>
      </c>
      <c r="CT1779" s="143">
        <v>0.98939999999999995</v>
      </c>
      <c r="CU1779" s="143">
        <v>28342</v>
      </c>
      <c r="CV1779" s="143"/>
      <c r="CW1779" s="144">
        <v>0.55640000000000001</v>
      </c>
      <c r="CX1779" s="142">
        <v>63.6</v>
      </c>
      <c r="CY1779" s="143">
        <v>153.6</v>
      </c>
      <c r="CZ1779" s="143">
        <v>0.99139999999999995</v>
      </c>
      <c r="DA1779" s="143">
        <v>29402</v>
      </c>
      <c r="DB1779" s="143">
        <v>1265</v>
      </c>
      <c r="DC1779" s="144">
        <v>0.62670000000000003</v>
      </c>
      <c r="DD1779" s="142">
        <v>58</v>
      </c>
      <c r="DE1779" s="143">
        <v>153.6</v>
      </c>
      <c r="DF1779" s="143">
        <v>0.98740000000000006</v>
      </c>
      <c r="DG1779" s="143">
        <v>20998</v>
      </c>
      <c r="DH1779" s="143"/>
      <c r="DI1779" s="144">
        <v>0.50919999999999999</v>
      </c>
    </row>
    <row r="1780" spans="1:113">
      <c r="A1780" s="137">
        <v>1777</v>
      </c>
      <c r="B1780" s="138" t="s">
        <v>1915</v>
      </c>
      <c r="C1780" s="139" t="s">
        <v>3990</v>
      </c>
      <c r="D1780" s="140" t="s">
        <v>195</v>
      </c>
      <c r="E1780" s="141">
        <v>500</v>
      </c>
      <c r="F1780" s="142">
        <v>124</v>
      </c>
      <c r="G1780" s="143">
        <v>129</v>
      </c>
      <c r="H1780" s="143">
        <v>0.43099999999999999</v>
      </c>
      <c r="I1780" s="143">
        <v>9172</v>
      </c>
      <c r="J1780" s="143">
        <v>0</v>
      </c>
      <c r="K1780" s="144">
        <v>0.23499999999999999</v>
      </c>
      <c r="L1780" s="142">
        <v>146</v>
      </c>
      <c r="M1780" s="143">
        <v>148.5</v>
      </c>
      <c r="N1780" s="143">
        <v>0.92</v>
      </c>
      <c r="O1780" s="143">
        <v>46385</v>
      </c>
      <c r="P1780" s="143">
        <v>0</v>
      </c>
      <c r="Q1780" s="144">
        <v>0.47299999999999998</v>
      </c>
      <c r="R1780" s="142">
        <v>174.4</v>
      </c>
      <c r="S1780" s="143">
        <v>400</v>
      </c>
      <c r="T1780" s="143">
        <v>0.92</v>
      </c>
      <c r="U1780" s="143">
        <v>49101</v>
      </c>
      <c r="V1780" s="143">
        <v>0</v>
      </c>
      <c r="W1780" s="144">
        <v>0.41899999999999998</v>
      </c>
      <c r="X1780" s="142">
        <v>84.8</v>
      </c>
      <c r="Y1780" s="143">
        <v>400</v>
      </c>
      <c r="Z1780" s="143">
        <v>0.16300000000000001</v>
      </c>
      <c r="AA1780" s="143">
        <v>50359</v>
      </c>
      <c r="AB1780" s="143">
        <v>44124</v>
      </c>
      <c r="AC1780" s="144">
        <v>4.9909999999999997</v>
      </c>
      <c r="AD1780" s="142">
        <v>152.4</v>
      </c>
      <c r="AE1780" s="143">
        <v>400</v>
      </c>
      <c r="AF1780" s="143">
        <v>0.40799999999999997</v>
      </c>
      <c r="AG1780" s="143">
        <v>43562</v>
      </c>
      <c r="AH1780" s="143">
        <v>15212</v>
      </c>
      <c r="AI1780" s="144">
        <v>0.96</v>
      </c>
      <c r="AJ1780" s="142">
        <v>155.6</v>
      </c>
      <c r="AK1780" s="143">
        <v>400</v>
      </c>
      <c r="AL1780" s="143">
        <v>0.437</v>
      </c>
      <c r="AM1780" s="143">
        <v>45899</v>
      </c>
      <c r="AN1780" s="143">
        <v>15847</v>
      </c>
      <c r="AO1780" s="144">
        <v>0.92500000000000004</v>
      </c>
      <c r="AP1780" s="142">
        <v>139.30000000000001</v>
      </c>
      <c r="AQ1780" s="143">
        <v>400</v>
      </c>
      <c r="AR1780" s="143"/>
      <c r="AS1780" s="143">
        <v>39205</v>
      </c>
      <c r="AT1780" s="143"/>
      <c r="AU1780" s="144">
        <v>0.42030000000000001</v>
      </c>
      <c r="AV1780" s="142">
        <v>141.5</v>
      </c>
      <c r="AW1780" s="143">
        <v>400</v>
      </c>
      <c r="AX1780" s="143">
        <v>0.93</v>
      </c>
      <c r="AY1780" s="143"/>
      <c r="AZ1780" s="143"/>
      <c r="BA1780" s="144">
        <v>0.42720000000000002</v>
      </c>
      <c r="BB1780" s="142">
        <v>76.900000000000006</v>
      </c>
      <c r="BC1780" s="143">
        <v>400</v>
      </c>
      <c r="BD1780" s="143">
        <v>0.95020000000000004</v>
      </c>
      <c r="BE1780" s="143">
        <v>58114</v>
      </c>
      <c r="BF1780" s="143"/>
      <c r="BG1780" s="144">
        <v>0.5615</v>
      </c>
      <c r="BH1780" s="142">
        <v>62.9</v>
      </c>
      <c r="BI1780" s="143">
        <v>400</v>
      </c>
      <c r="BJ1780" s="143">
        <v>0</v>
      </c>
      <c r="BK1780" s="143">
        <v>28475</v>
      </c>
      <c r="BL1780" s="143">
        <v>1512</v>
      </c>
      <c r="BM1780" s="144">
        <v>0.63370000000000004</v>
      </c>
      <c r="BN1780" s="142">
        <v>95.7</v>
      </c>
      <c r="BO1780" s="143">
        <v>400</v>
      </c>
      <c r="BP1780" s="143">
        <v>0</v>
      </c>
      <c r="BQ1780" s="143">
        <v>25607</v>
      </c>
      <c r="BR1780" s="143"/>
      <c r="BS1780" s="144">
        <v>0.40889999999999999</v>
      </c>
      <c r="BT1780" s="142"/>
      <c r="BU1780" s="143"/>
      <c r="BV1780" s="143"/>
      <c r="BW1780" s="143"/>
      <c r="BX1780" s="143"/>
      <c r="BY1780" s="144"/>
      <c r="BZ1780" s="142">
        <v>295.39999999999998</v>
      </c>
      <c r="CA1780" s="143">
        <v>800</v>
      </c>
      <c r="CB1780" s="143">
        <v>1.8618000000000001</v>
      </c>
      <c r="CC1780" s="143">
        <v>79430</v>
      </c>
      <c r="CD1780" s="143"/>
      <c r="CE1780" s="144">
        <v>0.80699999999999994</v>
      </c>
      <c r="CF1780" s="142">
        <v>167.3</v>
      </c>
      <c r="CG1780" s="143">
        <v>400</v>
      </c>
      <c r="CH1780" s="143">
        <v>0.98419999999999996</v>
      </c>
      <c r="CI1780" s="143">
        <v>36576</v>
      </c>
      <c r="CJ1780" s="143"/>
      <c r="CK1780" s="144">
        <v>0.3029</v>
      </c>
      <c r="CL1780" s="142">
        <v>173.7</v>
      </c>
      <c r="CM1780" s="143">
        <v>400</v>
      </c>
      <c r="CN1780" s="143">
        <v>0.98229999999999995</v>
      </c>
      <c r="CO1780" s="143">
        <v>47920</v>
      </c>
      <c r="CP1780" s="143"/>
      <c r="CQ1780" s="144">
        <v>0.39550000000000002</v>
      </c>
      <c r="CR1780" s="142">
        <v>156.9</v>
      </c>
      <c r="CS1780" s="143">
        <v>400</v>
      </c>
      <c r="CT1780" s="143">
        <v>0.97770000000000001</v>
      </c>
      <c r="CU1780" s="143">
        <v>41575</v>
      </c>
      <c r="CV1780" s="143"/>
      <c r="CW1780" s="144">
        <v>0.36980000000000002</v>
      </c>
      <c r="CX1780" s="142">
        <v>135.69999999999999</v>
      </c>
      <c r="CY1780" s="143">
        <v>400</v>
      </c>
      <c r="CZ1780" s="143">
        <v>0.97089999999999999</v>
      </c>
      <c r="DA1780" s="143">
        <v>39911</v>
      </c>
      <c r="DB1780" s="143"/>
      <c r="DC1780" s="144">
        <v>0.41420000000000001</v>
      </c>
      <c r="DD1780" s="142">
        <v>146.1</v>
      </c>
      <c r="DE1780" s="143">
        <v>400</v>
      </c>
      <c r="DF1780" s="143">
        <v>0.95509999999999995</v>
      </c>
      <c r="DG1780" s="143">
        <v>35133</v>
      </c>
      <c r="DH1780" s="143"/>
      <c r="DI1780" s="144">
        <v>0.35499999999999998</v>
      </c>
    </row>
    <row r="1781" spans="1:113">
      <c r="A1781" s="137">
        <v>1778</v>
      </c>
      <c r="B1781" s="138" t="s">
        <v>1915</v>
      </c>
      <c r="C1781" s="139" t="s">
        <v>3991</v>
      </c>
      <c r="D1781" s="140" t="s">
        <v>195</v>
      </c>
      <c r="E1781" s="141">
        <v>311</v>
      </c>
      <c r="F1781" s="142">
        <v>124</v>
      </c>
      <c r="G1781" s="143">
        <v>129</v>
      </c>
      <c r="H1781" s="143">
        <v>0.43099999999999999</v>
      </c>
      <c r="I1781" s="143">
        <v>9172</v>
      </c>
      <c r="J1781" s="143">
        <v>0</v>
      </c>
      <c r="K1781" s="144">
        <v>0.23499999999999999</v>
      </c>
      <c r="L1781" s="142">
        <v>146</v>
      </c>
      <c r="M1781" s="143">
        <v>148.5</v>
      </c>
      <c r="N1781" s="143">
        <v>0.92</v>
      </c>
      <c r="O1781" s="143">
        <v>46385</v>
      </c>
      <c r="P1781" s="143">
        <v>0</v>
      </c>
      <c r="Q1781" s="144">
        <v>0.47299999999999998</v>
      </c>
      <c r="R1781" s="142">
        <v>174.4</v>
      </c>
      <c r="S1781" s="143">
        <v>400</v>
      </c>
      <c r="T1781" s="143">
        <v>0.92</v>
      </c>
      <c r="U1781" s="143">
        <v>49101</v>
      </c>
      <c r="V1781" s="143">
        <v>0</v>
      </c>
      <c r="W1781" s="144">
        <v>0.41899999999999998</v>
      </c>
      <c r="X1781" s="142">
        <v>84.8</v>
      </c>
      <c r="Y1781" s="143">
        <v>400</v>
      </c>
      <c r="Z1781" s="143">
        <v>0.16300000000000001</v>
      </c>
      <c r="AA1781" s="143">
        <v>50359</v>
      </c>
      <c r="AB1781" s="143">
        <v>44124</v>
      </c>
      <c r="AC1781" s="144">
        <v>4.9909999999999997</v>
      </c>
      <c r="AD1781" s="142">
        <v>152.4</v>
      </c>
      <c r="AE1781" s="143">
        <v>400</v>
      </c>
      <c r="AF1781" s="143">
        <v>0.40799999999999997</v>
      </c>
      <c r="AG1781" s="143">
        <v>43562</v>
      </c>
      <c r="AH1781" s="143">
        <v>15212</v>
      </c>
      <c r="AI1781" s="144">
        <v>0.96</v>
      </c>
      <c r="AJ1781" s="142">
        <v>155.6</v>
      </c>
      <c r="AK1781" s="143">
        <v>400</v>
      </c>
      <c r="AL1781" s="143">
        <v>0.437</v>
      </c>
      <c r="AM1781" s="143">
        <v>45899</v>
      </c>
      <c r="AN1781" s="143">
        <v>15847</v>
      </c>
      <c r="AO1781" s="144">
        <v>0.92500000000000004</v>
      </c>
      <c r="AP1781" s="142">
        <v>176.4</v>
      </c>
      <c r="AQ1781" s="143">
        <v>248.8</v>
      </c>
      <c r="AR1781" s="143">
        <v>0.99490000000000001</v>
      </c>
      <c r="AS1781" s="143">
        <v>52902</v>
      </c>
      <c r="AT1781" s="143"/>
      <c r="AU1781" s="144">
        <v>0.4052</v>
      </c>
      <c r="AV1781" s="142">
        <v>152.4</v>
      </c>
      <c r="AW1781" s="143">
        <v>248.8</v>
      </c>
      <c r="AX1781" s="143">
        <v>0.99309999999999998</v>
      </c>
      <c r="AY1781" s="143">
        <v>48120</v>
      </c>
      <c r="AZ1781" s="143"/>
      <c r="BA1781" s="144">
        <v>0.44159999999999999</v>
      </c>
      <c r="BB1781" s="142">
        <v>123.36</v>
      </c>
      <c r="BC1781" s="143">
        <v>248.8</v>
      </c>
      <c r="BD1781" s="143">
        <v>0.99519999999999997</v>
      </c>
      <c r="BE1781" s="143">
        <v>38622</v>
      </c>
      <c r="BF1781" s="143"/>
      <c r="BG1781" s="144">
        <v>0.42280000000000001</v>
      </c>
      <c r="BH1781" s="142">
        <v>150</v>
      </c>
      <c r="BI1781" s="143">
        <v>248.8</v>
      </c>
      <c r="BJ1781" s="143">
        <v>0.98929999999999996</v>
      </c>
      <c r="BK1781" s="143">
        <v>47508</v>
      </c>
      <c r="BL1781" s="143"/>
      <c r="BM1781" s="144">
        <v>0.43030000000000002</v>
      </c>
      <c r="BN1781" s="142">
        <v>157.80000000000001</v>
      </c>
      <c r="BO1781" s="143">
        <v>248.8</v>
      </c>
      <c r="BP1781" s="143">
        <v>0.99280000000000002</v>
      </c>
      <c r="BQ1781" s="143">
        <v>47022</v>
      </c>
      <c r="BR1781" s="143"/>
      <c r="BS1781" s="144">
        <v>0.4466</v>
      </c>
      <c r="BT1781" s="142"/>
      <c r="BU1781" s="143"/>
      <c r="BV1781" s="143"/>
      <c r="BW1781" s="143"/>
      <c r="BX1781" s="143"/>
      <c r="BY1781" s="144"/>
      <c r="BZ1781" s="142">
        <v>296.39999999999998</v>
      </c>
      <c r="CA1781" s="143">
        <v>497.6</v>
      </c>
      <c r="CB1781" s="143">
        <v>1.9845999999999999</v>
      </c>
      <c r="CC1781" s="143">
        <v>154542</v>
      </c>
      <c r="CD1781" s="143">
        <v>39545</v>
      </c>
      <c r="CE1781" s="144">
        <v>1.9018999999999999</v>
      </c>
      <c r="CF1781" s="142">
        <v>243</v>
      </c>
      <c r="CG1781" s="143">
        <v>248.8</v>
      </c>
      <c r="CH1781" s="143">
        <v>0.97709999999999997</v>
      </c>
      <c r="CI1781" s="143">
        <v>65910</v>
      </c>
      <c r="CJ1781" s="143"/>
      <c r="CK1781" s="144">
        <v>0.37309999999999999</v>
      </c>
      <c r="CL1781" s="142">
        <v>221.4</v>
      </c>
      <c r="CM1781" s="143">
        <v>248.8</v>
      </c>
      <c r="CN1781" s="143">
        <v>0.97609999999999997</v>
      </c>
      <c r="CO1781" s="143">
        <v>69630</v>
      </c>
      <c r="CP1781" s="143"/>
      <c r="CQ1781" s="144">
        <v>0.44750000000000001</v>
      </c>
      <c r="CR1781" s="142">
        <v>259.2</v>
      </c>
      <c r="CS1781" s="143">
        <v>259.2</v>
      </c>
      <c r="CT1781" s="143">
        <v>0.98319999999999996</v>
      </c>
      <c r="CU1781" s="143">
        <v>84528</v>
      </c>
      <c r="CV1781" s="143"/>
      <c r="CW1781" s="144">
        <v>0.44579999999999997</v>
      </c>
      <c r="CX1781" s="142">
        <v>279.60000000000002</v>
      </c>
      <c r="CY1781" s="143">
        <v>279.60000000000002</v>
      </c>
      <c r="CZ1781" s="143">
        <v>0.99039999999999995</v>
      </c>
      <c r="DA1781" s="143">
        <v>102030</v>
      </c>
      <c r="DB1781" s="143"/>
      <c r="DC1781" s="144">
        <v>0.49519999999999997</v>
      </c>
      <c r="DD1781" s="142">
        <v>276</v>
      </c>
      <c r="DE1781" s="143">
        <v>276</v>
      </c>
      <c r="DF1781" s="143">
        <v>0.99619999999999997</v>
      </c>
      <c r="DG1781" s="143">
        <v>77940</v>
      </c>
      <c r="DH1781" s="143"/>
      <c r="DI1781" s="144">
        <v>0.39369999999999999</v>
      </c>
    </row>
    <row r="1782" spans="1:113">
      <c r="A1782" s="137">
        <v>1779</v>
      </c>
      <c r="B1782" s="138" t="s">
        <v>1915</v>
      </c>
      <c r="C1782" s="139" t="s">
        <v>3992</v>
      </c>
      <c r="D1782" s="140" t="s">
        <v>195</v>
      </c>
      <c r="E1782" s="141">
        <v>249</v>
      </c>
      <c r="F1782" s="142">
        <v>124</v>
      </c>
      <c r="G1782" s="143">
        <v>129</v>
      </c>
      <c r="H1782" s="143">
        <v>0.43099999999999999</v>
      </c>
      <c r="I1782" s="143">
        <v>9172</v>
      </c>
      <c r="J1782" s="143">
        <v>0</v>
      </c>
      <c r="K1782" s="144">
        <v>0.23499999999999999</v>
      </c>
      <c r="L1782" s="142">
        <v>146</v>
      </c>
      <c r="M1782" s="143">
        <v>148.5</v>
      </c>
      <c r="N1782" s="143">
        <v>0.92</v>
      </c>
      <c r="O1782" s="143">
        <v>46385</v>
      </c>
      <c r="P1782" s="143">
        <v>0</v>
      </c>
      <c r="Q1782" s="144">
        <v>0.47299999999999998</v>
      </c>
      <c r="R1782" s="142">
        <v>174.4</v>
      </c>
      <c r="S1782" s="143">
        <v>400</v>
      </c>
      <c r="T1782" s="143">
        <v>0.92</v>
      </c>
      <c r="U1782" s="143">
        <v>49101</v>
      </c>
      <c r="V1782" s="143">
        <v>0</v>
      </c>
      <c r="W1782" s="144">
        <v>0.41899999999999998</v>
      </c>
      <c r="X1782" s="142">
        <v>84.8</v>
      </c>
      <c r="Y1782" s="143">
        <v>400</v>
      </c>
      <c r="Z1782" s="143">
        <v>0.16300000000000001</v>
      </c>
      <c r="AA1782" s="143">
        <v>50359</v>
      </c>
      <c r="AB1782" s="143">
        <v>44124</v>
      </c>
      <c r="AC1782" s="144">
        <v>4.9909999999999997</v>
      </c>
      <c r="AD1782" s="142">
        <v>152.4</v>
      </c>
      <c r="AE1782" s="143">
        <v>400</v>
      </c>
      <c r="AF1782" s="143">
        <v>0.40799999999999997</v>
      </c>
      <c r="AG1782" s="143">
        <v>43562</v>
      </c>
      <c r="AH1782" s="143">
        <v>15212</v>
      </c>
      <c r="AI1782" s="144">
        <v>0.96</v>
      </c>
      <c r="AJ1782" s="142">
        <v>155.6</v>
      </c>
      <c r="AK1782" s="143">
        <v>400</v>
      </c>
      <c r="AL1782" s="143">
        <v>0.437</v>
      </c>
      <c r="AM1782" s="143">
        <v>45899</v>
      </c>
      <c r="AN1782" s="143">
        <v>15847</v>
      </c>
      <c r="AO1782" s="144">
        <v>0.92500000000000004</v>
      </c>
      <c r="AP1782" s="142">
        <v>267.2</v>
      </c>
      <c r="AQ1782" s="143">
        <v>267.2</v>
      </c>
      <c r="AR1782" s="143">
        <v>0.98619999999999997</v>
      </c>
      <c r="AS1782" s="143">
        <v>131580</v>
      </c>
      <c r="AT1782" s="143">
        <v>13948</v>
      </c>
      <c r="AU1782" s="144">
        <v>0.67110000000000003</v>
      </c>
      <c r="AV1782" s="142">
        <v>238.4</v>
      </c>
      <c r="AW1782" s="143">
        <v>238.4</v>
      </c>
      <c r="AX1782" s="143">
        <v>0.98819999999999997</v>
      </c>
      <c r="AY1782" s="143">
        <v>104808</v>
      </c>
      <c r="AZ1782" s="143">
        <v>3034</v>
      </c>
      <c r="BA1782" s="144">
        <v>0.6179</v>
      </c>
      <c r="BB1782" s="142">
        <v>160.63999999999999</v>
      </c>
      <c r="BC1782" s="143">
        <v>199.2</v>
      </c>
      <c r="BD1782" s="143">
        <v>0.98260000000000003</v>
      </c>
      <c r="BE1782" s="143">
        <v>84116</v>
      </c>
      <c r="BF1782" s="143">
        <v>13654</v>
      </c>
      <c r="BG1782" s="144">
        <v>0.71630000000000005</v>
      </c>
      <c r="BH1782" s="142">
        <v>164</v>
      </c>
      <c r="BI1782" s="143">
        <v>199.2</v>
      </c>
      <c r="BJ1782" s="143">
        <v>0.98299999999999998</v>
      </c>
      <c r="BK1782" s="143">
        <v>86616</v>
      </c>
      <c r="BL1782" s="143">
        <v>14651</v>
      </c>
      <c r="BM1782" s="144">
        <v>0.72219999999999995</v>
      </c>
      <c r="BN1782" s="142">
        <v>197.2</v>
      </c>
      <c r="BO1782" s="143">
        <v>199.2</v>
      </c>
      <c r="BP1782" s="143">
        <v>0.98709999999999998</v>
      </c>
      <c r="BQ1782" s="143">
        <v>84428</v>
      </c>
      <c r="BR1782" s="143">
        <v>5943</v>
      </c>
      <c r="BS1782" s="144">
        <v>0.64539999999999997</v>
      </c>
      <c r="BT1782" s="142"/>
      <c r="BU1782" s="143"/>
      <c r="BV1782" s="143"/>
      <c r="BW1782" s="143"/>
      <c r="BX1782" s="143"/>
      <c r="BY1782" s="144"/>
      <c r="BZ1782" s="142">
        <v>182.8</v>
      </c>
      <c r="CA1782" s="143">
        <v>398.4</v>
      </c>
      <c r="CB1782" s="143">
        <v>1.9807000000000001</v>
      </c>
      <c r="CC1782" s="143">
        <v>310944</v>
      </c>
      <c r="CD1782" s="143">
        <v>120575</v>
      </c>
      <c r="CE1782" s="144">
        <v>2.0623</v>
      </c>
      <c r="CF1782" s="142">
        <v>346</v>
      </c>
      <c r="CG1782" s="143">
        <v>346</v>
      </c>
      <c r="CH1782" s="143">
        <v>0.98860000000000003</v>
      </c>
      <c r="CI1782" s="143">
        <v>150796</v>
      </c>
      <c r="CJ1782" s="143"/>
      <c r="CK1782" s="144">
        <v>0.59250000000000003</v>
      </c>
      <c r="CL1782" s="142">
        <v>336.8</v>
      </c>
      <c r="CM1782" s="143">
        <v>336.8</v>
      </c>
      <c r="CN1782" s="143">
        <v>0.9869</v>
      </c>
      <c r="CO1782" s="143">
        <v>143868</v>
      </c>
      <c r="CP1782" s="143">
        <v>274</v>
      </c>
      <c r="CQ1782" s="144">
        <v>0.60109999999999997</v>
      </c>
      <c r="CR1782" s="142">
        <v>321.60000000000002</v>
      </c>
      <c r="CS1782" s="143">
        <v>321.60000000000002</v>
      </c>
      <c r="CT1782" s="143">
        <v>0.98939999999999995</v>
      </c>
      <c r="CU1782" s="143">
        <v>152608</v>
      </c>
      <c r="CV1782" s="143">
        <v>10682</v>
      </c>
      <c r="CW1782" s="144">
        <v>0.64459999999999995</v>
      </c>
      <c r="CX1782" s="142">
        <v>335.6</v>
      </c>
      <c r="CY1782" s="143">
        <v>335.6</v>
      </c>
      <c r="CZ1782" s="143">
        <v>0.99070000000000003</v>
      </c>
      <c r="DA1782" s="143">
        <v>173436</v>
      </c>
      <c r="DB1782" s="143">
        <v>25248</v>
      </c>
      <c r="DC1782" s="144">
        <v>0.70109999999999995</v>
      </c>
      <c r="DD1782" s="142">
        <v>330.8</v>
      </c>
      <c r="DE1782" s="143">
        <v>330.8</v>
      </c>
      <c r="DF1782" s="143">
        <v>0.98819999999999997</v>
      </c>
      <c r="DG1782" s="143">
        <v>142256</v>
      </c>
      <c r="DH1782" s="143">
        <v>1050</v>
      </c>
      <c r="DI1782" s="144">
        <v>0.60440000000000005</v>
      </c>
    </row>
    <row r="1783" spans="1:113">
      <c r="A1783" s="137">
        <v>1780</v>
      </c>
      <c r="B1783" s="138" t="s">
        <v>1916</v>
      </c>
      <c r="C1783" s="139" t="s">
        <v>3993</v>
      </c>
      <c r="D1783" s="140" t="s">
        <v>195</v>
      </c>
      <c r="E1783" s="141">
        <v>483</v>
      </c>
      <c r="F1783" s="142">
        <v>91.2</v>
      </c>
      <c r="G1783" s="143">
        <v>91.2</v>
      </c>
      <c r="H1783" s="143">
        <v>0.996</v>
      </c>
      <c r="I1783" s="143">
        <v>21504</v>
      </c>
      <c r="J1783" s="143">
        <v>0</v>
      </c>
      <c r="K1783" s="144">
        <v>0.32400000000000001</v>
      </c>
      <c r="L1783" s="142">
        <v>0</v>
      </c>
      <c r="M1783" s="143">
        <v>0</v>
      </c>
      <c r="N1783" s="143">
        <v>0.92</v>
      </c>
      <c r="O1783" s="143">
        <v>0</v>
      </c>
      <c r="P1783" s="143">
        <v>0</v>
      </c>
      <c r="Q1783" s="144">
        <v>0.32400000000000001</v>
      </c>
      <c r="R1783" s="142">
        <v>0</v>
      </c>
      <c r="S1783" s="143">
        <v>386.4</v>
      </c>
      <c r="T1783" s="143">
        <v>0.92</v>
      </c>
      <c r="U1783" s="143">
        <v>21504</v>
      </c>
      <c r="V1783" s="143">
        <v>21266</v>
      </c>
      <c r="W1783" s="144">
        <v>0.32400000000000001</v>
      </c>
      <c r="X1783" s="142">
        <v>0</v>
      </c>
      <c r="Y1783" s="143">
        <v>386.4</v>
      </c>
      <c r="Z1783" s="143">
        <v>0.92</v>
      </c>
      <c r="AA1783" s="143">
        <v>21504</v>
      </c>
      <c r="AB1783" s="143">
        <v>21258</v>
      </c>
      <c r="AC1783" s="144">
        <v>0.32400000000000001</v>
      </c>
      <c r="AD1783" s="142">
        <v>0</v>
      </c>
      <c r="AE1783" s="143">
        <v>386.4</v>
      </c>
      <c r="AF1783" s="143">
        <v>0.92</v>
      </c>
      <c r="AG1783" s="143">
        <v>21504</v>
      </c>
      <c r="AH1783" s="143">
        <v>21258</v>
      </c>
      <c r="AI1783" s="144">
        <v>0.32400000000000001</v>
      </c>
      <c r="AJ1783" s="142">
        <v>0</v>
      </c>
      <c r="AK1783" s="143">
        <v>386.4</v>
      </c>
      <c r="AL1783" s="143">
        <v>0.92</v>
      </c>
      <c r="AM1783" s="143">
        <v>21504</v>
      </c>
      <c r="AN1783" s="143">
        <v>21266</v>
      </c>
      <c r="AO1783" s="144">
        <v>0.32400000000000001</v>
      </c>
      <c r="AP1783" s="142"/>
      <c r="AQ1783" s="143"/>
      <c r="AR1783" s="143"/>
      <c r="AS1783" s="143"/>
      <c r="AT1783" s="143"/>
      <c r="AU1783" s="144"/>
      <c r="AV1783" s="142"/>
      <c r="AW1783" s="143"/>
      <c r="AX1783" s="143"/>
      <c r="AY1783" s="143"/>
      <c r="AZ1783" s="143"/>
      <c r="BA1783" s="144"/>
      <c r="BB1783" s="142">
        <v>36</v>
      </c>
      <c r="BC1783" s="143">
        <v>386.4</v>
      </c>
      <c r="BD1783" s="143">
        <v>0.99460000000000004</v>
      </c>
      <c r="BE1783" s="143">
        <v>16625</v>
      </c>
      <c r="BF1783" s="143">
        <v>641</v>
      </c>
      <c r="BG1783" s="144">
        <v>0.62409999999999999</v>
      </c>
      <c r="BH1783" s="142">
        <v>48</v>
      </c>
      <c r="BI1783" s="143">
        <v>386.4</v>
      </c>
      <c r="BJ1783" s="143">
        <v>0</v>
      </c>
      <c r="BK1783" s="143">
        <v>18090</v>
      </c>
      <c r="BL1783" s="143"/>
      <c r="BM1783" s="144">
        <v>0.50660000000000005</v>
      </c>
      <c r="BN1783" s="142">
        <v>62.4</v>
      </c>
      <c r="BO1783" s="143">
        <v>386.4</v>
      </c>
      <c r="BP1783" s="143">
        <v>0</v>
      </c>
      <c r="BQ1783" s="143">
        <v>16980</v>
      </c>
      <c r="BR1783" s="143"/>
      <c r="BS1783" s="144">
        <v>0.40489999999999998</v>
      </c>
      <c r="BT1783" s="142"/>
      <c r="BU1783" s="143"/>
      <c r="BV1783" s="143"/>
      <c r="BW1783" s="143"/>
      <c r="BX1783" s="143"/>
      <c r="BY1783" s="144"/>
      <c r="BZ1783" s="142">
        <v>117</v>
      </c>
      <c r="CA1783" s="143">
        <v>772.8</v>
      </c>
      <c r="CB1783" s="143">
        <v>1.8945000000000001</v>
      </c>
      <c r="CC1783" s="143">
        <v>28860</v>
      </c>
      <c r="CD1783" s="143">
        <v>1540</v>
      </c>
      <c r="CE1783" s="144">
        <v>0.63380000000000003</v>
      </c>
      <c r="CF1783" s="142">
        <v>96</v>
      </c>
      <c r="CG1783" s="143">
        <v>386.4</v>
      </c>
      <c r="CH1783" s="143">
        <v>3.32E-2</v>
      </c>
      <c r="CI1783" s="143">
        <v>0</v>
      </c>
      <c r="CJ1783" s="143"/>
      <c r="CK1783" s="144">
        <v>0.41560000000000002</v>
      </c>
      <c r="CL1783" s="142">
        <v>90</v>
      </c>
      <c r="CM1783" s="143">
        <v>386.4</v>
      </c>
      <c r="CN1783" s="143">
        <v>0.9859</v>
      </c>
      <c r="CO1783" s="143">
        <v>0</v>
      </c>
      <c r="CP1783" s="143"/>
      <c r="CQ1783" s="144">
        <v>0.39169999999999999</v>
      </c>
      <c r="CR1783" s="142">
        <v>90</v>
      </c>
      <c r="CS1783" s="143">
        <v>386.4</v>
      </c>
      <c r="CT1783" s="143">
        <v>0.99380000000000002</v>
      </c>
      <c r="CU1783" s="143">
        <v>0</v>
      </c>
      <c r="CV1783" s="143"/>
      <c r="CW1783" s="144">
        <v>0.44840000000000002</v>
      </c>
      <c r="CX1783" s="142">
        <v>102</v>
      </c>
      <c r="CY1783" s="143">
        <v>386.4</v>
      </c>
      <c r="CZ1783" s="143">
        <v>0.99480000000000002</v>
      </c>
      <c r="DA1783" s="143">
        <v>0</v>
      </c>
      <c r="DB1783" s="143"/>
      <c r="DC1783" s="144">
        <v>0.46989999999999998</v>
      </c>
      <c r="DD1783" s="142">
        <v>102</v>
      </c>
      <c r="DE1783" s="143">
        <v>386.4</v>
      </c>
      <c r="DF1783" s="143">
        <v>0.98609999999999998</v>
      </c>
      <c r="DG1783" s="143">
        <v>0</v>
      </c>
      <c r="DH1783" s="143"/>
      <c r="DI1783" s="144">
        <v>0.35470000000000002</v>
      </c>
    </row>
    <row r="1784" spans="1:113">
      <c r="A1784" s="137">
        <v>1781</v>
      </c>
      <c r="B1784" s="138" t="s">
        <v>1917</v>
      </c>
      <c r="C1784" s="139" t="s">
        <v>3994</v>
      </c>
      <c r="D1784" s="140" t="s">
        <v>195</v>
      </c>
      <c r="E1784" s="141">
        <v>111.1</v>
      </c>
      <c r="F1784" s="142">
        <v>0</v>
      </c>
      <c r="G1784" s="143">
        <v>112.5</v>
      </c>
      <c r="H1784" s="143">
        <v>0.92</v>
      </c>
      <c r="I1784" s="143">
        <v>5632.83</v>
      </c>
      <c r="J1784" s="143">
        <v>0</v>
      </c>
      <c r="K1784" s="144">
        <v>0.13700000000000001</v>
      </c>
      <c r="L1784" s="142">
        <v>0</v>
      </c>
      <c r="M1784" s="143">
        <v>112.5</v>
      </c>
      <c r="N1784" s="143">
        <v>0.92</v>
      </c>
      <c r="O1784" s="143">
        <v>5632.83</v>
      </c>
      <c r="P1784" s="143">
        <v>0</v>
      </c>
      <c r="Q1784" s="144">
        <v>0.13700000000000001</v>
      </c>
      <c r="R1784" s="142">
        <v>12</v>
      </c>
      <c r="S1784" s="143">
        <v>89.78</v>
      </c>
      <c r="T1784" s="143">
        <v>1</v>
      </c>
      <c r="U1784" s="143">
        <v>3400.53</v>
      </c>
      <c r="V1784" s="143">
        <v>0</v>
      </c>
      <c r="W1784" s="144">
        <v>0.38800000000000001</v>
      </c>
      <c r="X1784" s="142">
        <v>15.2</v>
      </c>
      <c r="Y1784" s="143">
        <v>88.88</v>
      </c>
      <c r="Z1784" s="143">
        <v>0.997</v>
      </c>
      <c r="AA1784" s="143">
        <v>1749.5</v>
      </c>
      <c r="AB1784" s="143">
        <v>0</v>
      </c>
      <c r="AC1784" s="144">
        <v>0.158</v>
      </c>
      <c r="AD1784" s="142">
        <v>14.56</v>
      </c>
      <c r="AE1784" s="143">
        <v>88.88</v>
      </c>
      <c r="AF1784" s="143">
        <v>0.998</v>
      </c>
      <c r="AG1784" s="143">
        <v>3933.5</v>
      </c>
      <c r="AH1784" s="143">
        <v>0</v>
      </c>
      <c r="AI1784" s="144">
        <v>0.371</v>
      </c>
      <c r="AJ1784" s="142">
        <v>14.56</v>
      </c>
      <c r="AK1784" s="143">
        <v>88.88</v>
      </c>
      <c r="AL1784" s="143">
        <v>0.998</v>
      </c>
      <c r="AM1784" s="143">
        <v>6067.5</v>
      </c>
      <c r="AN1784" s="143">
        <v>0</v>
      </c>
      <c r="AO1784" s="144">
        <v>0.57199999999999995</v>
      </c>
      <c r="AP1784" s="142">
        <v>20.29</v>
      </c>
      <c r="AQ1784" s="143">
        <v>88.88</v>
      </c>
      <c r="AR1784" s="143">
        <v>0.99809999999999999</v>
      </c>
      <c r="AS1784" s="143">
        <v>6261</v>
      </c>
      <c r="AT1784" s="143"/>
      <c r="AU1784" s="144">
        <v>0.41549999999999998</v>
      </c>
      <c r="AV1784" s="142">
        <v>15.17</v>
      </c>
      <c r="AW1784" s="143">
        <v>88.88</v>
      </c>
      <c r="AX1784" s="143">
        <v>0.99839999999999995</v>
      </c>
      <c r="AY1784" s="143">
        <v>8297</v>
      </c>
      <c r="AZ1784" s="143">
        <v>2293</v>
      </c>
      <c r="BA1784" s="144">
        <v>0.82920000000000005</v>
      </c>
      <c r="BB1784" s="142">
        <v>1.25</v>
      </c>
      <c r="BC1784" s="143">
        <v>88.88</v>
      </c>
      <c r="BD1784" s="143">
        <v>0.99839999999999995</v>
      </c>
      <c r="BE1784" s="143">
        <v>4650</v>
      </c>
      <c r="BF1784" s="143"/>
      <c r="BG1784" s="144">
        <v>5.6300000000000003E-2</v>
      </c>
      <c r="BH1784" s="142">
        <v>12.77</v>
      </c>
      <c r="BI1784" s="143">
        <v>88.88</v>
      </c>
      <c r="BJ1784" s="143">
        <v>0.99829999999999997</v>
      </c>
      <c r="BK1784" s="143">
        <v>4454</v>
      </c>
      <c r="BL1784" s="143"/>
      <c r="BM1784" s="144">
        <v>0.52059999999999995</v>
      </c>
      <c r="BN1784" s="142">
        <v>20.13</v>
      </c>
      <c r="BO1784" s="143">
        <v>88.88</v>
      </c>
      <c r="BP1784" s="143">
        <v>0.99790000000000001</v>
      </c>
      <c r="BQ1784" s="143">
        <v>7231</v>
      </c>
      <c r="BR1784" s="143"/>
      <c r="BS1784" s="144">
        <v>0.57110000000000005</v>
      </c>
      <c r="BT1784" s="142"/>
      <c r="BU1784" s="143"/>
      <c r="BV1784" s="143"/>
      <c r="BW1784" s="143"/>
      <c r="BX1784" s="143"/>
      <c r="BY1784" s="144"/>
      <c r="BZ1784" s="142">
        <v>49.22</v>
      </c>
      <c r="CA1784" s="143">
        <v>177.76</v>
      </c>
      <c r="CB1784" s="143">
        <v>1.9955000000000001</v>
      </c>
      <c r="CC1784" s="143">
        <v>14995</v>
      </c>
      <c r="CD1784" s="143"/>
      <c r="CE1784" s="144">
        <v>0.86979999999999991</v>
      </c>
      <c r="CF1784" s="142">
        <v>11.97</v>
      </c>
      <c r="CG1784" s="143">
        <v>88.88</v>
      </c>
      <c r="CH1784" s="143">
        <v>0.99839999999999995</v>
      </c>
      <c r="CI1784" s="143">
        <v>4551</v>
      </c>
      <c r="CJ1784" s="143"/>
      <c r="CK1784" s="144">
        <v>0.57140000000000002</v>
      </c>
      <c r="CL1784" s="142">
        <v>11.17</v>
      </c>
      <c r="CM1784" s="143">
        <v>88.88</v>
      </c>
      <c r="CN1784" s="143">
        <v>0.99690000000000001</v>
      </c>
      <c r="CO1784" s="143">
        <v>4124</v>
      </c>
      <c r="CP1784" s="143"/>
      <c r="CQ1784" s="144">
        <v>0.57879999999999998</v>
      </c>
      <c r="CR1784" s="142">
        <v>17.41</v>
      </c>
      <c r="CS1784" s="143">
        <v>88.88</v>
      </c>
      <c r="CT1784" s="143">
        <v>0.99809999999999999</v>
      </c>
      <c r="CU1784" s="143">
        <v>4112</v>
      </c>
      <c r="CV1784" s="143"/>
      <c r="CW1784" s="144">
        <v>0.34250000000000003</v>
      </c>
      <c r="CX1784" s="142">
        <v>35.01</v>
      </c>
      <c r="CY1784" s="143">
        <v>88.88</v>
      </c>
      <c r="CZ1784" s="143">
        <v>0.998</v>
      </c>
      <c r="DA1784" s="143">
        <v>8015</v>
      </c>
      <c r="DB1784" s="143"/>
      <c r="DC1784" s="144">
        <v>0.31969999999999998</v>
      </c>
      <c r="DD1784" s="142">
        <v>31.01</v>
      </c>
      <c r="DE1784" s="143">
        <v>88.88</v>
      </c>
      <c r="DF1784" s="143">
        <v>0.99780000000000002</v>
      </c>
      <c r="DG1784" s="143">
        <v>7813</v>
      </c>
      <c r="DH1784" s="143"/>
      <c r="DI1784" s="144">
        <v>0.36530000000000001</v>
      </c>
    </row>
    <row r="1785" spans="1:113" ht="22.5">
      <c r="A1785" s="137">
        <v>1782</v>
      </c>
      <c r="B1785" s="138" t="s">
        <v>1918</v>
      </c>
      <c r="C1785" s="139" t="s">
        <v>3995</v>
      </c>
      <c r="D1785" s="140" t="s">
        <v>195</v>
      </c>
      <c r="E1785" s="141">
        <v>111</v>
      </c>
      <c r="F1785" s="142">
        <v>10.9</v>
      </c>
      <c r="G1785" s="143">
        <v>13.4</v>
      </c>
      <c r="H1785" s="143">
        <v>0.30399999999999999</v>
      </c>
      <c r="I1785" s="143">
        <v>3153</v>
      </c>
      <c r="J1785" s="143">
        <v>1416</v>
      </c>
      <c r="K1785" s="147">
        <v>1.3029999999999999</v>
      </c>
      <c r="L1785" s="142">
        <v>12.8</v>
      </c>
      <c r="M1785" s="143">
        <v>14.05</v>
      </c>
      <c r="N1785" s="143">
        <v>0.97099999999999997</v>
      </c>
      <c r="O1785" s="143">
        <v>2218.5</v>
      </c>
      <c r="P1785" s="143">
        <v>0</v>
      </c>
      <c r="Q1785" s="147">
        <v>0.245</v>
      </c>
      <c r="R1785" s="142">
        <v>11.4</v>
      </c>
      <c r="S1785" s="143">
        <v>88.8</v>
      </c>
      <c r="T1785" s="143">
        <v>0.97199999999999998</v>
      </c>
      <c r="U1785" s="143">
        <v>2564.5</v>
      </c>
      <c r="V1785" s="143">
        <v>0</v>
      </c>
      <c r="W1785" s="147">
        <v>0.317</v>
      </c>
      <c r="X1785" s="142">
        <v>11.84</v>
      </c>
      <c r="Y1785" s="143">
        <v>88.8</v>
      </c>
      <c r="Z1785" s="143">
        <v>0.97299999999999998</v>
      </c>
      <c r="AA1785" s="143">
        <v>2530.5</v>
      </c>
      <c r="AB1785" s="143">
        <v>0</v>
      </c>
      <c r="AC1785" s="147">
        <v>0.30099999999999999</v>
      </c>
      <c r="AD1785" s="142">
        <v>11.28</v>
      </c>
      <c r="AE1785" s="143">
        <v>88.8</v>
      </c>
      <c r="AF1785" s="143">
        <v>0.97399999999999998</v>
      </c>
      <c r="AG1785" s="143">
        <v>2459.5</v>
      </c>
      <c r="AH1785" s="143">
        <v>0</v>
      </c>
      <c r="AI1785" s="147">
        <v>0.307</v>
      </c>
      <c r="AJ1785" s="142">
        <v>15.52</v>
      </c>
      <c r="AK1785" s="143">
        <v>88.8</v>
      </c>
      <c r="AL1785" s="143">
        <v>0.98199999999999998</v>
      </c>
      <c r="AM1785" s="143">
        <v>3455.5</v>
      </c>
      <c r="AN1785" s="143">
        <v>0</v>
      </c>
      <c r="AO1785" s="147">
        <v>0.311</v>
      </c>
      <c r="AP1785" s="142">
        <v>13.77</v>
      </c>
      <c r="AQ1785" s="143">
        <v>88.8</v>
      </c>
      <c r="AR1785" s="143">
        <v>0.96689999999999998</v>
      </c>
      <c r="AS1785" s="143">
        <v>2403</v>
      </c>
      <c r="AT1785" s="143"/>
      <c r="AU1785" s="147">
        <v>0.24260000000000001</v>
      </c>
      <c r="AV1785" s="142">
        <v>12.53</v>
      </c>
      <c r="AW1785" s="143">
        <v>88.8</v>
      </c>
      <c r="AX1785" s="143">
        <v>0.96550000000000002</v>
      </c>
      <c r="AY1785" s="143">
        <v>1977</v>
      </c>
      <c r="AZ1785" s="143"/>
      <c r="BA1785" s="147">
        <v>0.25209999999999999</v>
      </c>
      <c r="BB1785" s="142">
        <v>12.61</v>
      </c>
      <c r="BC1785" s="143">
        <v>88.8</v>
      </c>
      <c r="BD1785" s="143">
        <v>0.95320000000000005</v>
      </c>
      <c r="BE1785" s="143">
        <v>2033</v>
      </c>
      <c r="BF1785" s="143"/>
      <c r="BG1785" s="147">
        <v>0.25230000000000002</v>
      </c>
      <c r="BH1785" s="142">
        <v>16.13</v>
      </c>
      <c r="BI1785" s="143">
        <v>88.8</v>
      </c>
      <c r="BJ1785" s="143">
        <v>0.96240000000000003</v>
      </c>
      <c r="BK1785" s="143">
        <v>3061</v>
      </c>
      <c r="BL1785" s="143"/>
      <c r="BM1785" s="147">
        <v>0.2873</v>
      </c>
      <c r="BN1785" s="142">
        <v>18.649999999999999</v>
      </c>
      <c r="BO1785" s="143">
        <v>88.8</v>
      </c>
      <c r="BP1785" s="143">
        <v>0.97660000000000002</v>
      </c>
      <c r="BQ1785" s="143">
        <v>4414</v>
      </c>
      <c r="BR1785" s="143"/>
      <c r="BS1785" s="147">
        <v>0.38650000000000001</v>
      </c>
      <c r="BT1785" s="142"/>
      <c r="BU1785" s="143"/>
      <c r="BV1785" s="143"/>
      <c r="BW1785" s="143"/>
      <c r="BX1785" s="143"/>
      <c r="BY1785" s="147"/>
      <c r="BZ1785" s="142">
        <v>39.299999999999997</v>
      </c>
      <c r="CA1785" s="143">
        <v>177.6</v>
      </c>
      <c r="CB1785" s="143">
        <v>1.9601999999999999</v>
      </c>
      <c r="CC1785" s="143">
        <v>11027</v>
      </c>
      <c r="CD1785" s="143"/>
      <c r="CE1785" s="147">
        <v>0.80859999999999999</v>
      </c>
      <c r="CF1785" s="142">
        <v>12.53</v>
      </c>
      <c r="CG1785" s="143">
        <v>88.8</v>
      </c>
      <c r="CH1785" s="143">
        <v>0.97150000000000003</v>
      </c>
      <c r="CI1785" s="143">
        <v>1800</v>
      </c>
      <c r="CJ1785" s="143"/>
      <c r="CK1785" s="147">
        <v>0.21759999999999999</v>
      </c>
      <c r="CL1785" s="142">
        <v>12.25</v>
      </c>
      <c r="CM1785" s="143">
        <v>88.8</v>
      </c>
      <c r="CN1785" s="143">
        <v>0.9657</v>
      </c>
      <c r="CO1785" s="143">
        <v>1928</v>
      </c>
      <c r="CP1785" s="143"/>
      <c r="CQ1785" s="147">
        <v>0.248</v>
      </c>
      <c r="CR1785" s="142">
        <v>12.93</v>
      </c>
      <c r="CS1785" s="143">
        <v>88.8</v>
      </c>
      <c r="CT1785" s="143">
        <v>0.95860000000000001</v>
      </c>
      <c r="CU1785" s="143">
        <v>2047</v>
      </c>
      <c r="CV1785" s="143"/>
      <c r="CW1785" s="147">
        <v>0.2412</v>
      </c>
      <c r="CX1785" s="142">
        <v>19.57</v>
      </c>
      <c r="CY1785" s="143">
        <v>88.8</v>
      </c>
      <c r="CZ1785" s="143">
        <v>0.98129999999999995</v>
      </c>
      <c r="DA1785" s="143">
        <v>5279</v>
      </c>
      <c r="DB1785" s="143"/>
      <c r="DC1785" s="147">
        <v>0.39340000000000003</v>
      </c>
      <c r="DD1785" s="142">
        <v>22.25</v>
      </c>
      <c r="DE1785" s="143">
        <v>88.8</v>
      </c>
      <c r="DF1785" s="143">
        <v>0.98799999999999999</v>
      </c>
      <c r="DG1785" s="143">
        <v>7012</v>
      </c>
      <c r="DH1785" s="143"/>
      <c r="DI1785" s="147">
        <v>0.46870000000000001</v>
      </c>
    </row>
    <row r="1786" spans="1:113">
      <c r="A1786" s="137">
        <v>1783</v>
      </c>
      <c r="B1786" s="138" t="s">
        <v>1919</v>
      </c>
      <c r="C1786" s="139" t="s">
        <v>3996</v>
      </c>
      <c r="D1786" s="140" t="s">
        <v>195</v>
      </c>
      <c r="E1786" s="141">
        <v>350</v>
      </c>
      <c r="F1786" s="145">
        <v>0</v>
      </c>
      <c r="G1786" s="146">
        <v>280</v>
      </c>
      <c r="H1786" s="146">
        <v>0.92</v>
      </c>
      <c r="I1786" s="146">
        <v>9920</v>
      </c>
      <c r="J1786" s="146">
        <v>9761</v>
      </c>
      <c r="K1786" s="147">
        <v>0.49</v>
      </c>
      <c r="L1786" s="145">
        <v>0</v>
      </c>
      <c r="M1786" s="146">
        <v>0</v>
      </c>
      <c r="N1786" s="146">
        <v>0.92</v>
      </c>
      <c r="O1786" s="146">
        <v>0</v>
      </c>
      <c r="P1786" s="146">
        <v>0</v>
      </c>
      <c r="Q1786" s="147">
        <v>0.49</v>
      </c>
      <c r="R1786" s="145">
        <v>0</v>
      </c>
      <c r="S1786" s="146">
        <v>280</v>
      </c>
      <c r="T1786" s="146">
        <v>0.92</v>
      </c>
      <c r="U1786" s="146">
        <v>9920</v>
      </c>
      <c r="V1786" s="146">
        <v>9761</v>
      </c>
      <c r="W1786" s="147">
        <v>0.49</v>
      </c>
      <c r="X1786" s="145">
        <v>0</v>
      </c>
      <c r="Y1786" s="146">
        <v>280</v>
      </c>
      <c r="Z1786" s="146">
        <v>0.92</v>
      </c>
      <c r="AA1786" s="146">
        <v>9920</v>
      </c>
      <c r="AB1786" s="146">
        <v>9756</v>
      </c>
      <c r="AC1786" s="147">
        <v>0.49</v>
      </c>
      <c r="AD1786" s="145">
        <v>0</v>
      </c>
      <c r="AE1786" s="146">
        <v>280</v>
      </c>
      <c r="AF1786" s="146">
        <v>0.92</v>
      </c>
      <c r="AG1786" s="146">
        <v>9920</v>
      </c>
      <c r="AH1786" s="146">
        <v>9756</v>
      </c>
      <c r="AI1786" s="147">
        <v>0.49</v>
      </c>
      <c r="AJ1786" s="145">
        <v>0</v>
      </c>
      <c r="AK1786" s="146">
        <v>280</v>
      </c>
      <c r="AL1786" s="146">
        <v>0.92</v>
      </c>
      <c r="AM1786" s="146">
        <v>9920</v>
      </c>
      <c r="AN1786" s="146">
        <v>9761</v>
      </c>
      <c r="AO1786" s="147">
        <v>0.49</v>
      </c>
      <c r="AP1786" s="145"/>
      <c r="AQ1786" s="146"/>
      <c r="AR1786" s="146"/>
      <c r="AS1786" s="146"/>
      <c r="AT1786" s="146"/>
      <c r="AU1786" s="147"/>
      <c r="AV1786" s="145"/>
      <c r="AW1786" s="146"/>
      <c r="AX1786" s="146"/>
      <c r="AY1786" s="146"/>
      <c r="AZ1786" s="146"/>
      <c r="BA1786" s="147"/>
      <c r="BB1786" s="145">
        <v>48</v>
      </c>
      <c r="BC1786" s="146">
        <v>280</v>
      </c>
      <c r="BD1786" s="146">
        <v>0.97250000000000003</v>
      </c>
      <c r="BE1786" s="146">
        <v>11852</v>
      </c>
      <c r="BF1786" s="146"/>
      <c r="BG1786" s="147">
        <v>0.34129999999999999</v>
      </c>
      <c r="BH1786" s="145">
        <v>52</v>
      </c>
      <c r="BI1786" s="146">
        <v>280</v>
      </c>
      <c r="BJ1786" s="146">
        <v>0.98680000000000001</v>
      </c>
      <c r="BK1786" s="146">
        <v>10704</v>
      </c>
      <c r="BL1786" s="146"/>
      <c r="BM1786" s="147">
        <v>0.28039999999999998</v>
      </c>
      <c r="BN1786" s="145">
        <v>65.599999999999994</v>
      </c>
      <c r="BO1786" s="146">
        <v>280</v>
      </c>
      <c r="BP1786" s="146">
        <v>0.98560000000000003</v>
      </c>
      <c r="BQ1786" s="146">
        <v>10880</v>
      </c>
      <c r="BR1786" s="146"/>
      <c r="BS1786" s="147">
        <v>0.25040000000000001</v>
      </c>
      <c r="BT1786" s="145"/>
      <c r="BU1786" s="146"/>
      <c r="BV1786" s="146"/>
      <c r="BW1786" s="146"/>
      <c r="BX1786" s="146"/>
      <c r="BY1786" s="147"/>
      <c r="BZ1786" s="145">
        <v>132.80000000000001</v>
      </c>
      <c r="CA1786" s="146">
        <v>560</v>
      </c>
      <c r="CB1786" s="146">
        <v>1.9832000000000001</v>
      </c>
      <c r="CC1786" s="146">
        <v>26136</v>
      </c>
      <c r="CD1786" s="146"/>
      <c r="CE1786" s="147">
        <v>0.2606</v>
      </c>
      <c r="CF1786" s="145">
        <v>155.6</v>
      </c>
      <c r="CG1786" s="146">
        <v>280</v>
      </c>
      <c r="CH1786" s="146">
        <v>0.98729999999999996</v>
      </c>
      <c r="CI1786" s="146">
        <v>0</v>
      </c>
      <c r="CJ1786" s="146"/>
      <c r="CK1786" s="147">
        <v>0.17030000000000001</v>
      </c>
      <c r="CL1786" s="145">
        <v>154.80000000000001</v>
      </c>
      <c r="CM1786" s="146">
        <v>280</v>
      </c>
      <c r="CN1786" s="146">
        <v>0.98880000000000001</v>
      </c>
      <c r="CO1786" s="146">
        <v>0</v>
      </c>
      <c r="CP1786" s="146"/>
      <c r="CQ1786" s="147">
        <v>0.18640000000000001</v>
      </c>
      <c r="CR1786" s="145">
        <v>160</v>
      </c>
      <c r="CS1786" s="146">
        <v>280</v>
      </c>
      <c r="CT1786" s="146">
        <v>0.99160000000000004</v>
      </c>
      <c r="CU1786" s="146">
        <v>0</v>
      </c>
      <c r="CV1786" s="146"/>
      <c r="CW1786" s="147">
        <v>0.21129999999999999</v>
      </c>
      <c r="CX1786" s="145">
        <v>172.4</v>
      </c>
      <c r="CY1786" s="146">
        <v>280</v>
      </c>
      <c r="CZ1786" s="146">
        <v>0.99270000000000003</v>
      </c>
      <c r="DA1786" s="146">
        <v>0</v>
      </c>
      <c r="DB1786" s="146"/>
      <c r="DC1786" s="147">
        <v>0.23810000000000001</v>
      </c>
      <c r="DD1786" s="145">
        <v>164</v>
      </c>
      <c r="DE1786" s="146">
        <v>280</v>
      </c>
      <c r="DF1786" s="146">
        <v>0.98419999999999996</v>
      </c>
      <c r="DG1786" s="146">
        <v>0</v>
      </c>
      <c r="DH1786" s="146"/>
      <c r="DI1786" s="147">
        <v>0.2082</v>
      </c>
    </row>
    <row r="1787" spans="1:113">
      <c r="A1787" s="137">
        <v>1784</v>
      </c>
      <c r="B1787" s="138" t="s">
        <v>1920</v>
      </c>
      <c r="C1787" s="139" t="s">
        <v>3997</v>
      </c>
      <c r="D1787" s="140" t="s">
        <v>195</v>
      </c>
      <c r="E1787" s="141">
        <v>161.11000000000001</v>
      </c>
      <c r="F1787" s="142"/>
      <c r="G1787" s="143"/>
      <c r="H1787" s="143"/>
      <c r="I1787" s="143"/>
      <c r="J1787" s="143"/>
      <c r="K1787" s="144"/>
      <c r="L1787" s="142"/>
      <c r="M1787" s="143"/>
      <c r="N1787" s="143"/>
      <c r="O1787" s="143"/>
      <c r="P1787" s="143"/>
      <c r="Q1787" s="144"/>
      <c r="R1787" s="142"/>
      <c r="S1787" s="143"/>
      <c r="T1787" s="143"/>
      <c r="U1787" s="143"/>
      <c r="V1787" s="143"/>
      <c r="W1787" s="144"/>
      <c r="X1787" s="142"/>
      <c r="Y1787" s="143"/>
      <c r="Z1787" s="143"/>
      <c r="AA1787" s="143"/>
      <c r="AB1787" s="143"/>
      <c r="AC1787" s="144"/>
      <c r="AD1787" s="142"/>
      <c r="AE1787" s="143"/>
      <c r="AF1787" s="143"/>
      <c r="AG1787" s="143"/>
      <c r="AH1787" s="143"/>
      <c r="AI1787" s="144"/>
      <c r="AJ1787" s="142"/>
      <c r="AK1787" s="143"/>
      <c r="AL1787" s="143"/>
      <c r="AM1787" s="143"/>
      <c r="AN1787" s="143"/>
      <c r="AO1787" s="144"/>
      <c r="AP1787" s="142"/>
      <c r="AQ1787" s="143"/>
      <c r="AR1787" s="143"/>
      <c r="AS1787" s="143"/>
      <c r="AT1787" s="143"/>
      <c r="AU1787" s="144"/>
      <c r="AV1787" s="142"/>
      <c r="AW1787" s="143"/>
      <c r="AX1787" s="143"/>
      <c r="AY1787" s="143"/>
      <c r="AZ1787" s="143"/>
      <c r="BA1787" s="144"/>
      <c r="BB1787" s="142"/>
      <c r="BC1787" s="143"/>
      <c r="BD1787" s="143"/>
      <c r="BE1787" s="143"/>
      <c r="BF1787" s="143"/>
      <c r="BG1787" s="144"/>
      <c r="BH1787" s="142"/>
      <c r="BI1787" s="143"/>
      <c r="BJ1787" s="143"/>
      <c r="BK1787" s="143"/>
      <c r="BL1787" s="143"/>
      <c r="BM1787" s="144"/>
      <c r="BN1787" s="142">
        <v>0</v>
      </c>
      <c r="BO1787" s="143">
        <v>0</v>
      </c>
      <c r="BP1787" s="143"/>
      <c r="BQ1787" s="143"/>
      <c r="BR1787" s="143"/>
      <c r="BS1787" s="144"/>
      <c r="BT1787" s="142"/>
      <c r="BU1787" s="143"/>
      <c r="BV1787" s="143"/>
      <c r="BW1787" s="143"/>
      <c r="BX1787" s="143"/>
      <c r="BY1787" s="144"/>
      <c r="BZ1787" s="142">
        <v>0</v>
      </c>
      <c r="CA1787" s="143">
        <v>0</v>
      </c>
      <c r="CB1787" s="143"/>
      <c r="CC1787" s="143">
        <v>291885</v>
      </c>
      <c r="CD1787" s="143"/>
      <c r="CE1787" s="144"/>
      <c r="CF1787" s="142">
        <v>0</v>
      </c>
      <c r="CG1787" s="143">
        <v>0</v>
      </c>
      <c r="CH1787" s="143"/>
      <c r="CI1787" s="143">
        <v>49445</v>
      </c>
      <c r="CJ1787" s="143"/>
      <c r="CK1787" s="144"/>
      <c r="CL1787" s="142">
        <v>0</v>
      </c>
      <c r="CM1787" s="143">
        <v>0</v>
      </c>
      <c r="CN1787" s="143"/>
      <c r="CO1787" s="143">
        <v>47850</v>
      </c>
      <c r="CP1787" s="143"/>
      <c r="CQ1787" s="144"/>
      <c r="CR1787" s="142">
        <v>0</v>
      </c>
      <c r="CS1787" s="143">
        <v>0</v>
      </c>
      <c r="CT1787" s="143"/>
      <c r="CU1787" s="143">
        <v>49445</v>
      </c>
      <c r="CV1787" s="143"/>
      <c r="CW1787" s="144"/>
      <c r="CX1787" s="142">
        <v>0</v>
      </c>
      <c r="CY1787" s="143">
        <v>0</v>
      </c>
      <c r="CZ1787" s="143"/>
      <c r="DA1787" s="143">
        <v>49445</v>
      </c>
      <c r="DB1787" s="143"/>
      <c r="DC1787" s="144"/>
      <c r="DD1787" s="142">
        <v>0</v>
      </c>
      <c r="DE1787" s="143">
        <v>0</v>
      </c>
      <c r="DF1787" s="143"/>
      <c r="DG1787" s="143">
        <v>47850</v>
      </c>
      <c r="DH1787" s="143"/>
      <c r="DI1787" s="144"/>
    </row>
    <row r="1788" spans="1:113" ht="22.5">
      <c r="A1788" s="137">
        <v>1785</v>
      </c>
      <c r="B1788" s="138" t="s">
        <v>1921</v>
      </c>
      <c r="C1788" s="139" t="s">
        <v>3998</v>
      </c>
      <c r="D1788" s="140" t="s">
        <v>195</v>
      </c>
      <c r="E1788" s="141">
        <v>167.2</v>
      </c>
      <c r="F1788" s="142">
        <v>85.6</v>
      </c>
      <c r="G1788" s="143">
        <v>85.6</v>
      </c>
      <c r="H1788" s="143">
        <v>0.96699999999999997</v>
      </c>
      <c r="I1788" s="143">
        <v>11560</v>
      </c>
      <c r="J1788" s="143">
        <v>0</v>
      </c>
      <c r="K1788" s="144">
        <v>0.191</v>
      </c>
      <c r="L1788" s="142">
        <v>84.8</v>
      </c>
      <c r="M1788" s="143">
        <v>84.8</v>
      </c>
      <c r="N1788" s="143">
        <v>0.97699999999999998</v>
      </c>
      <c r="O1788" s="143">
        <v>12888</v>
      </c>
      <c r="P1788" s="143">
        <v>0</v>
      </c>
      <c r="Q1788" s="144">
        <v>0.21299999999999999</v>
      </c>
      <c r="R1788" s="142">
        <v>56</v>
      </c>
      <c r="S1788" s="143">
        <v>133.76</v>
      </c>
      <c r="T1788" s="143">
        <v>0.96899999999999997</v>
      </c>
      <c r="U1788" s="143">
        <v>12952</v>
      </c>
      <c r="V1788" s="143">
        <v>0</v>
      </c>
      <c r="W1788" s="144">
        <v>0.32700000000000001</v>
      </c>
      <c r="X1788" s="142">
        <v>78.400000000000006</v>
      </c>
      <c r="Y1788" s="143">
        <v>133.76</v>
      </c>
      <c r="Z1788" s="143">
        <v>0.96899999999999997</v>
      </c>
      <c r="AA1788" s="143">
        <v>11352</v>
      </c>
      <c r="AB1788" s="143">
        <v>0</v>
      </c>
      <c r="AC1788" s="144">
        <v>0.20499999999999999</v>
      </c>
      <c r="AD1788" s="142">
        <v>64</v>
      </c>
      <c r="AE1788" s="143">
        <v>133.76</v>
      </c>
      <c r="AF1788" s="143">
        <v>0.96499999999999997</v>
      </c>
      <c r="AG1788" s="143">
        <v>12008</v>
      </c>
      <c r="AH1788" s="143">
        <v>0</v>
      </c>
      <c r="AI1788" s="144">
        <v>0.26600000000000001</v>
      </c>
      <c r="AJ1788" s="142">
        <v>76.8</v>
      </c>
      <c r="AK1788" s="143">
        <v>133.76</v>
      </c>
      <c r="AL1788" s="143">
        <v>0.96499999999999997</v>
      </c>
      <c r="AM1788" s="143">
        <v>10456</v>
      </c>
      <c r="AN1788" s="143">
        <v>0</v>
      </c>
      <c r="AO1788" s="144">
        <v>0.193</v>
      </c>
      <c r="AP1788" s="142">
        <v>76.8</v>
      </c>
      <c r="AQ1788" s="143">
        <v>133.76</v>
      </c>
      <c r="AR1788" s="143">
        <v>0.96489999999999998</v>
      </c>
      <c r="AS1788" s="143">
        <v>10768</v>
      </c>
      <c r="AT1788" s="143"/>
      <c r="AU1788" s="144"/>
      <c r="AV1788" s="142">
        <v>85.6</v>
      </c>
      <c r="AW1788" s="143">
        <v>133.76</v>
      </c>
      <c r="AX1788" s="143">
        <v>0.96709999999999996</v>
      </c>
      <c r="AY1788" s="143">
        <v>10344</v>
      </c>
      <c r="AZ1788" s="143"/>
      <c r="BA1788" s="144"/>
      <c r="BB1788" s="142">
        <v>79.040000000000006</v>
      </c>
      <c r="BC1788" s="143">
        <v>133.76</v>
      </c>
      <c r="BD1788" s="143">
        <v>0.96689999999999998</v>
      </c>
      <c r="BE1788" s="143">
        <v>10040</v>
      </c>
      <c r="BF1788" s="143"/>
      <c r="BG1788" s="144"/>
      <c r="BH1788" s="142">
        <v>88</v>
      </c>
      <c r="BI1788" s="143">
        <v>133.76</v>
      </c>
      <c r="BJ1788" s="143">
        <v>0.96699999999999997</v>
      </c>
      <c r="BK1788" s="143">
        <v>11264</v>
      </c>
      <c r="BL1788" s="143"/>
      <c r="BM1788" s="144"/>
      <c r="BN1788" s="142">
        <v>78.400000000000006</v>
      </c>
      <c r="BO1788" s="143">
        <v>133.76</v>
      </c>
      <c r="BP1788" s="143">
        <v>0.97299999999999998</v>
      </c>
      <c r="BQ1788" s="143">
        <v>10648</v>
      </c>
      <c r="BR1788" s="143"/>
      <c r="BS1788" s="144"/>
      <c r="BT1788" s="142"/>
      <c r="BU1788" s="143"/>
      <c r="BV1788" s="143"/>
      <c r="BW1788" s="143"/>
      <c r="BX1788" s="143"/>
      <c r="BY1788" s="144"/>
      <c r="BZ1788" s="142">
        <v>89.6</v>
      </c>
      <c r="CA1788" s="143">
        <v>267.52</v>
      </c>
      <c r="CB1788" s="143">
        <v>1.9306999999999999</v>
      </c>
      <c r="CC1788" s="143">
        <v>23488</v>
      </c>
      <c r="CD1788" s="143"/>
      <c r="CE1788" s="144"/>
      <c r="CF1788" s="142">
        <v>73.599999999999994</v>
      </c>
      <c r="CG1788" s="143">
        <v>133.76</v>
      </c>
      <c r="CH1788" s="143">
        <v>0.96279999999999999</v>
      </c>
      <c r="CI1788" s="143">
        <v>10552</v>
      </c>
      <c r="CJ1788" s="143"/>
      <c r="CK1788" s="144"/>
      <c r="CL1788" s="142">
        <v>75.2</v>
      </c>
      <c r="CM1788" s="143">
        <v>133.76</v>
      </c>
      <c r="CN1788" s="143">
        <v>0.96560000000000001</v>
      </c>
      <c r="CO1788" s="143">
        <v>10104</v>
      </c>
      <c r="CP1788" s="143"/>
      <c r="CQ1788" s="144"/>
      <c r="CR1788" s="142">
        <v>84.8</v>
      </c>
      <c r="CS1788" s="143">
        <v>133.76</v>
      </c>
      <c r="CT1788" s="143">
        <v>0.96</v>
      </c>
      <c r="CU1788" s="143">
        <v>11528</v>
      </c>
      <c r="CV1788" s="143"/>
      <c r="CW1788" s="144"/>
      <c r="CX1788" s="142">
        <v>83.2</v>
      </c>
      <c r="CY1788" s="143">
        <v>133.76</v>
      </c>
      <c r="CZ1788" s="143">
        <v>0.96209999999999996</v>
      </c>
      <c r="DA1788" s="143">
        <v>11984</v>
      </c>
      <c r="DB1788" s="143"/>
      <c r="DC1788" s="144"/>
      <c r="DD1788" s="142">
        <v>84.8</v>
      </c>
      <c r="DE1788" s="143">
        <v>133.76</v>
      </c>
      <c r="DF1788" s="143">
        <v>0.96130000000000004</v>
      </c>
      <c r="DG1788" s="143">
        <v>10544</v>
      </c>
      <c r="DH1788" s="143"/>
      <c r="DI1788" s="144"/>
    </row>
    <row r="1789" spans="1:113">
      <c r="A1789" s="137">
        <v>1786</v>
      </c>
      <c r="B1789" s="138" t="s">
        <v>1922</v>
      </c>
      <c r="C1789" s="139" t="s">
        <v>3999</v>
      </c>
      <c r="D1789" s="140" t="s">
        <v>195</v>
      </c>
      <c r="E1789" s="141">
        <v>223</v>
      </c>
      <c r="F1789" s="142">
        <v>0</v>
      </c>
      <c r="G1789" s="143">
        <v>0</v>
      </c>
      <c r="H1789" s="143">
        <v>0</v>
      </c>
      <c r="I1789" s="143">
        <v>0</v>
      </c>
      <c r="J1789" s="143">
        <v>0</v>
      </c>
      <c r="K1789" s="147">
        <v>0</v>
      </c>
      <c r="L1789" s="142">
        <v>0</v>
      </c>
      <c r="M1789" s="143">
        <v>0</v>
      </c>
      <c r="N1789" s="143">
        <v>0</v>
      </c>
      <c r="O1789" s="143">
        <v>0</v>
      </c>
      <c r="P1789" s="143">
        <v>0</v>
      </c>
      <c r="Q1789" s="147">
        <v>0</v>
      </c>
      <c r="R1789" s="142">
        <v>0</v>
      </c>
      <c r="S1789" s="143">
        <v>0</v>
      </c>
      <c r="T1789" s="143">
        <v>0</v>
      </c>
      <c r="U1789" s="143">
        <v>0</v>
      </c>
      <c r="V1789" s="143">
        <v>0</v>
      </c>
      <c r="W1789" s="147">
        <v>0</v>
      </c>
      <c r="X1789" s="142">
        <v>0</v>
      </c>
      <c r="Y1789" s="143">
        <v>0</v>
      </c>
      <c r="Z1789" s="143">
        <v>0</v>
      </c>
      <c r="AA1789" s="143">
        <v>0</v>
      </c>
      <c r="AB1789" s="143">
        <v>0</v>
      </c>
      <c r="AC1789" s="147">
        <v>0</v>
      </c>
      <c r="AD1789" s="142">
        <v>0</v>
      </c>
      <c r="AE1789" s="143">
        <v>0</v>
      </c>
      <c r="AF1789" s="143">
        <v>0</v>
      </c>
      <c r="AG1789" s="143">
        <v>0</v>
      </c>
      <c r="AH1789" s="143">
        <v>0</v>
      </c>
      <c r="AI1789" s="147">
        <v>0</v>
      </c>
      <c r="AJ1789" s="142">
        <v>0</v>
      </c>
      <c r="AK1789" s="143">
        <v>178.4</v>
      </c>
      <c r="AL1789" s="143">
        <v>0.57099999999999995</v>
      </c>
      <c r="AM1789" s="143">
        <v>240</v>
      </c>
      <c r="AN1789" s="143">
        <v>166</v>
      </c>
      <c r="AO1789" s="147">
        <v>0.68899999999999995</v>
      </c>
      <c r="AP1789" s="142">
        <v>0</v>
      </c>
      <c r="AQ1789" s="143">
        <v>178.4</v>
      </c>
      <c r="AR1789" s="143">
        <v>0.67649999999999999</v>
      </c>
      <c r="AS1789" s="143">
        <v>690</v>
      </c>
      <c r="AT1789" s="143"/>
      <c r="AU1789" s="147">
        <v>6.1000000000000004E-3</v>
      </c>
      <c r="AV1789" s="142">
        <v>27</v>
      </c>
      <c r="AW1789" s="143">
        <v>178.4</v>
      </c>
      <c r="AX1789" s="143">
        <v>0.71430000000000005</v>
      </c>
      <c r="AY1789" s="143">
        <v>750</v>
      </c>
      <c r="AZ1789" s="143"/>
      <c r="BA1789" s="147">
        <v>5.3999999999999999E-2</v>
      </c>
      <c r="BB1789" s="142">
        <v>3</v>
      </c>
      <c r="BC1789" s="143">
        <v>178.4</v>
      </c>
      <c r="BD1789" s="143">
        <v>0.78</v>
      </c>
      <c r="BE1789" s="143">
        <v>1170</v>
      </c>
      <c r="BF1789" s="143">
        <v>125</v>
      </c>
      <c r="BG1789" s="147">
        <v>0.67200000000000004</v>
      </c>
      <c r="BH1789" s="142">
        <v>5.4</v>
      </c>
      <c r="BI1789" s="143">
        <v>178.4</v>
      </c>
      <c r="BJ1789" s="143">
        <v>0.72340000000000004</v>
      </c>
      <c r="BK1789" s="143">
        <v>1020</v>
      </c>
      <c r="BL1789" s="143"/>
      <c r="BM1789" s="147">
        <v>0.35099999999999998</v>
      </c>
      <c r="BN1789" s="142">
        <v>36</v>
      </c>
      <c r="BO1789" s="143">
        <v>178.4</v>
      </c>
      <c r="BP1789" s="143">
        <v>0.73680000000000001</v>
      </c>
      <c r="BQ1789" s="143">
        <v>840</v>
      </c>
      <c r="BR1789" s="143"/>
      <c r="BS1789" s="147">
        <v>4.7100000000000003E-2</v>
      </c>
      <c r="BT1789" s="142"/>
      <c r="BU1789" s="143"/>
      <c r="BV1789" s="143"/>
      <c r="BW1789" s="143"/>
      <c r="BX1789" s="143"/>
      <c r="BY1789" s="147"/>
      <c r="BZ1789" s="142">
        <v>54</v>
      </c>
      <c r="CA1789" s="143">
        <v>356.8</v>
      </c>
      <c r="CB1789" s="143">
        <v>1.6111</v>
      </c>
      <c r="CC1789" s="143">
        <v>1890</v>
      </c>
      <c r="CD1789" s="143"/>
      <c r="CE1789" s="147">
        <v>0.13550000000000001</v>
      </c>
      <c r="CF1789" s="142">
        <v>3</v>
      </c>
      <c r="CG1789" s="143">
        <v>178.4</v>
      </c>
      <c r="CH1789" s="143">
        <v>0.77500000000000002</v>
      </c>
      <c r="CI1789" s="143">
        <v>930</v>
      </c>
      <c r="CJ1789" s="143"/>
      <c r="CK1789" s="147">
        <v>0.53759999999999997</v>
      </c>
      <c r="CL1789" s="142">
        <v>30</v>
      </c>
      <c r="CM1789" s="143">
        <v>178.4</v>
      </c>
      <c r="CN1789" s="143">
        <v>0.84309999999999996</v>
      </c>
      <c r="CO1789" s="143">
        <v>1290</v>
      </c>
      <c r="CP1789" s="143"/>
      <c r="CQ1789" s="147">
        <v>7.0800000000000002E-2</v>
      </c>
      <c r="CR1789" s="142">
        <v>51</v>
      </c>
      <c r="CS1789" s="143">
        <v>178.4</v>
      </c>
      <c r="CT1789" s="143">
        <v>0.89290000000000003</v>
      </c>
      <c r="CU1789" s="143">
        <v>1500</v>
      </c>
      <c r="CV1789" s="143"/>
      <c r="CW1789" s="147">
        <v>4.4299999999999999E-2</v>
      </c>
      <c r="CX1789" s="142">
        <v>51</v>
      </c>
      <c r="CY1789" s="143">
        <v>178.4</v>
      </c>
      <c r="CZ1789" s="143">
        <v>0.94850000000000001</v>
      </c>
      <c r="DA1789" s="143">
        <v>2760</v>
      </c>
      <c r="DB1789" s="143"/>
      <c r="DC1789" s="147">
        <v>7.6700000000000004E-2</v>
      </c>
      <c r="DD1789" s="142">
        <v>51</v>
      </c>
      <c r="DE1789" s="143">
        <v>178.4</v>
      </c>
      <c r="DF1789" s="143">
        <v>0.93400000000000005</v>
      </c>
      <c r="DG1789" s="143">
        <v>2970</v>
      </c>
      <c r="DH1789" s="143"/>
      <c r="DI1789" s="147">
        <v>8.6599999999999996E-2</v>
      </c>
    </row>
    <row r="1790" spans="1:113">
      <c r="A1790" s="137">
        <v>1787</v>
      </c>
      <c r="B1790" s="138" t="s">
        <v>1923</v>
      </c>
      <c r="C1790" s="139" t="s">
        <v>4000</v>
      </c>
      <c r="D1790" s="140" t="s">
        <v>195</v>
      </c>
      <c r="E1790" s="141">
        <v>323</v>
      </c>
      <c r="F1790" s="145"/>
      <c r="G1790" s="146"/>
      <c r="H1790" s="146"/>
      <c r="I1790" s="146"/>
      <c r="J1790" s="146"/>
      <c r="K1790" s="147"/>
      <c r="L1790" s="145"/>
      <c r="M1790" s="146"/>
      <c r="N1790" s="146"/>
      <c r="O1790" s="146"/>
      <c r="P1790" s="146"/>
      <c r="Q1790" s="147"/>
      <c r="R1790" s="145"/>
      <c r="S1790" s="146"/>
      <c r="T1790" s="146"/>
      <c r="U1790" s="146"/>
      <c r="V1790" s="146"/>
      <c r="W1790" s="147"/>
      <c r="X1790" s="145"/>
      <c r="Y1790" s="146"/>
      <c r="Z1790" s="146"/>
      <c r="AA1790" s="146"/>
      <c r="AB1790" s="146"/>
      <c r="AC1790" s="147"/>
      <c r="AD1790" s="145"/>
      <c r="AE1790" s="146"/>
      <c r="AF1790" s="146"/>
      <c r="AG1790" s="146"/>
      <c r="AH1790" s="146"/>
      <c r="AI1790" s="147"/>
      <c r="AJ1790" s="145"/>
      <c r="AK1790" s="146"/>
      <c r="AL1790" s="146"/>
      <c r="AM1790" s="146"/>
      <c r="AN1790" s="146"/>
      <c r="AO1790" s="147"/>
      <c r="AP1790" s="145">
        <v>330</v>
      </c>
      <c r="AQ1790" s="146">
        <v>258.39999999999998</v>
      </c>
      <c r="AR1790" s="146"/>
      <c r="AS1790" s="146"/>
      <c r="AT1790" s="146"/>
      <c r="AU1790" s="147">
        <v>0</v>
      </c>
      <c r="AV1790" s="145">
        <v>330</v>
      </c>
      <c r="AW1790" s="146">
        <v>258.39999999999998</v>
      </c>
      <c r="AX1790" s="146"/>
      <c r="AY1790" s="146"/>
      <c r="AZ1790" s="146"/>
      <c r="BA1790" s="147">
        <v>0</v>
      </c>
      <c r="BB1790" s="145">
        <v>24.48</v>
      </c>
      <c r="BC1790" s="146">
        <v>258.39999999999998</v>
      </c>
      <c r="BD1790" s="146">
        <v>0.95469999999999999</v>
      </c>
      <c r="BE1790" s="146">
        <v>6366</v>
      </c>
      <c r="BF1790" s="146"/>
      <c r="BG1790" s="147">
        <v>0.1232</v>
      </c>
      <c r="BH1790" s="145">
        <v>24</v>
      </c>
      <c r="BI1790" s="146">
        <v>258.39999999999998</v>
      </c>
      <c r="BJ1790" s="146">
        <v>0.97060000000000002</v>
      </c>
      <c r="BK1790" s="146">
        <v>1386</v>
      </c>
      <c r="BL1790" s="146"/>
      <c r="BM1790" s="147">
        <v>0.08</v>
      </c>
      <c r="BN1790" s="145">
        <v>24</v>
      </c>
      <c r="BO1790" s="146">
        <v>258.39999999999998</v>
      </c>
      <c r="BP1790" s="146">
        <v>0.97799999999999998</v>
      </c>
      <c r="BQ1790" s="146">
        <v>1068</v>
      </c>
      <c r="BR1790" s="146"/>
      <c r="BS1790" s="147">
        <v>6.7699999999999996E-2</v>
      </c>
      <c r="BT1790" s="145"/>
      <c r="BU1790" s="146"/>
      <c r="BV1790" s="146"/>
      <c r="BW1790" s="146"/>
      <c r="BX1790" s="146"/>
      <c r="BY1790" s="147"/>
      <c r="BZ1790" s="145">
        <v>48.6</v>
      </c>
      <c r="CA1790" s="146">
        <v>516.79999999999995</v>
      </c>
      <c r="CB1790" s="146">
        <v>1.9643999999999999</v>
      </c>
      <c r="CC1790" s="146">
        <v>2712</v>
      </c>
      <c r="CD1790" s="146"/>
      <c r="CE1790" s="147">
        <v>0.1547</v>
      </c>
      <c r="CF1790" s="145">
        <v>40.799999999999997</v>
      </c>
      <c r="CG1790" s="146">
        <v>258.39999999999998</v>
      </c>
      <c r="CH1790" s="146">
        <v>0.95220000000000005</v>
      </c>
      <c r="CI1790" s="146">
        <v>1434</v>
      </c>
      <c r="CJ1790" s="146"/>
      <c r="CK1790" s="147">
        <v>4.9599999999999998E-2</v>
      </c>
      <c r="CL1790" s="145">
        <v>45.6</v>
      </c>
      <c r="CM1790" s="146">
        <v>258.39999999999998</v>
      </c>
      <c r="CN1790" s="146">
        <v>0.96730000000000005</v>
      </c>
      <c r="CO1790" s="146">
        <v>1776</v>
      </c>
      <c r="CP1790" s="146"/>
      <c r="CQ1790" s="147">
        <v>5.5899999999999998E-2</v>
      </c>
      <c r="CR1790" s="145">
        <v>30.6</v>
      </c>
      <c r="CS1790" s="146">
        <v>258.39999999999998</v>
      </c>
      <c r="CT1790" s="146">
        <v>0.96640000000000004</v>
      </c>
      <c r="CU1790" s="146">
        <v>2418</v>
      </c>
      <c r="CV1790" s="146"/>
      <c r="CW1790" s="147">
        <v>0.1099</v>
      </c>
      <c r="CX1790" s="145">
        <v>46.8</v>
      </c>
      <c r="CY1790" s="146">
        <v>258.39999999999998</v>
      </c>
      <c r="CZ1790" s="146">
        <v>0.9728</v>
      </c>
      <c r="DA1790" s="146">
        <v>3222</v>
      </c>
      <c r="DB1790" s="146"/>
      <c r="DC1790" s="147">
        <v>9.5100000000000004E-2</v>
      </c>
      <c r="DD1790" s="145">
        <v>46.8</v>
      </c>
      <c r="DE1790" s="146">
        <v>258.39999999999998</v>
      </c>
      <c r="DF1790" s="146">
        <v>0.96489999999999998</v>
      </c>
      <c r="DG1790" s="146">
        <v>3462</v>
      </c>
      <c r="DH1790" s="146"/>
      <c r="DI1790" s="147">
        <v>0.1065</v>
      </c>
    </row>
    <row r="1791" spans="1:113">
      <c r="A1791" s="137">
        <v>1788</v>
      </c>
      <c r="B1791" s="138" t="s">
        <v>1924</v>
      </c>
      <c r="C1791" s="139" t="s">
        <v>4001</v>
      </c>
      <c r="D1791" s="140" t="s">
        <v>195</v>
      </c>
      <c r="E1791" s="141">
        <v>410</v>
      </c>
      <c r="F1791" s="142">
        <v>272.39999999999998</v>
      </c>
      <c r="G1791" s="143">
        <v>272.5</v>
      </c>
      <c r="H1791" s="143">
        <v>0.92100000000000004</v>
      </c>
      <c r="I1791" s="143">
        <v>63822</v>
      </c>
      <c r="J1791" s="143">
        <v>0</v>
      </c>
      <c r="K1791" s="144">
        <v>0.34799999999999998</v>
      </c>
      <c r="L1791" s="142">
        <v>216</v>
      </c>
      <c r="M1791" s="143">
        <v>272.5</v>
      </c>
      <c r="N1791" s="143">
        <v>0.91900000000000004</v>
      </c>
      <c r="O1791" s="143">
        <v>59496</v>
      </c>
      <c r="P1791" s="143">
        <v>0</v>
      </c>
      <c r="Q1791" s="144">
        <v>0.41099999999999998</v>
      </c>
      <c r="R1791" s="142">
        <v>0</v>
      </c>
      <c r="S1791" s="143">
        <v>328</v>
      </c>
      <c r="T1791" s="143">
        <v>0.92</v>
      </c>
      <c r="U1791" s="143">
        <v>59496</v>
      </c>
      <c r="V1791" s="143">
        <v>0</v>
      </c>
      <c r="W1791" s="144">
        <v>0.41099999999999998</v>
      </c>
      <c r="X1791" s="142">
        <v>234</v>
      </c>
      <c r="Y1791" s="143">
        <v>328</v>
      </c>
      <c r="Z1791" s="143">
        <v>0.90100000000000002</v>
      </c>
      <c r="AA1791" s="143">
        <v>44814</v>
      </c>
      <c r="AB1791" s="143">
        <v>0</v>
      </c>
      <c r="AC1791" s="144">
        <v>0.29099999999999998</v>
      </c>
      <c r="AD1791" s="142">
        <v>0</v>
      </c>
      <c r="AE1791" s="143">
        <v>328</v>
      </c>
      <c r="AF1791" s="143">
        <v>0.877</v>
      </c>
      <c r="AG1791" s="143">
        <v>44880</v>
      </c>
      <c r="AH1791" s="143">
        <v>44644</v>
      </c>
      <c r="AI1791" s="144">
        <v>0.29099999999999998</v>
      </c>
      <c r="AJ1791" s="142">
        <v>0</v>
      </c>
      <c r="AK1791" s="143">
        <v>328</v>
      </c>
      <c r="AL1791" s="143">
        <v>0.89500000000000002</v>
      </c>
      <c r="AM1791" s="143">
        <v>48660</v>
      </c>
      <c r="AN1791" s="143">
        <v>48427</v>
      </c>
      <c r="AO1791" s="144">
        <v>0.29099999999999998</v>
      </c>
      <c r="AP1791" s="142">
        <v>246</v>
      </c>
      <c r="AQ1791" s="143">
        <v>328</v>
      </c>
      <c r="AR1791" s="143">
        <v>0.89359999999999995</v>
      </c>
      <c r="AS1791" s="143">
        <v>32760</v>
      </c>
      <c r="AT1791" s="143"/>
      <c r="AU1791" s="144">
        <v>0.20030000000000001</v>
      </c>
      <c r="AV1791" s="142">
        <v>264</v>
      </c>
      <c r="AW1791" s="143">
        <v>328</v>
      </c>
      <c r="AX1791" s="143">
        <v>0.87060000000000004</v>
      </c>
      <c r="AY1791" s="143">
        <v>38760</v>
      </c>
      <c r="AZ1791" s="143"/>
      <c r="BA1791" s="144">
        <v>0.23419999999999999</v>
      </c>
      <c r="BB1791" s="142">
        <v>252</v>
      </c>
      <c r="BC1791" s="143">
        <v>328</v>
      </c>
      <c r="BD1791" s="143">
        <v>0.92</v>
      </c>
      <c r="BE1791" s="143">
        <v>30690</v>
      </c>
      <c r="BF1791" s="143"/>
      <c r="BG1791" s="144">
        <v>0.1779</v>
      </c>
      <c r="BH1791" s="142">
        <v>264</v>
      </c>
      <c r="BI1791" s="143">
        <v>328</v>
      </c>
      <c r="BJ1791" s="143">
        <v>0.80969999999999998</v>
      </c>
      <c r="BK1791" s="143">
        <v>30078</v>
      </c>
      <c r="BL1791" s="143"/>
      <c r="BM1791" s="144">
        <v>0.18909999999999999</v>
      </c>
      <c r="BN1791" s="142">
        <v>181.2</v>
      </c>
      <c r="BO1791" s="143">
        <v>328</v>
      </c>
      <c r="BP1791" s="143">
        <v>0.9173</v>
      </c>
      <c r="BQ1791" s="143">
        <v>29742</v>
      </c>
      <c r="BR1791" s="143"/>
      <c r="BS1791" s="144">
        <v>0.26629999999999998</v>
      </c>
      <c r="BT1791" s="142"/>
      <c r="BU1791" s="143"/>
      <c r="BV1791" s="143"/>
      <c r="BW1791" s="143"/>
      <c r="BX1791" s="143"/>
      <c r="BY1791" s="144"/>
      <c r="BZ1791" s="142">
        <v>451.2</v>
      </c>
      <c r="CA1791" s="143">
        <v>656</v>
      </c>
      <c r="CB1791" s="143">
        <v>1.7810999999999999</v>
      </c>
      <c r="CC1791" s="143">
        <v>73092</v>
      </c>
      <c r="CD1791" s="143"/>
      <c r="CE1791" s="144">
        <v>0.4899</v>
      </c>
      <c r="CF1791" s="142">
        <v>153.6</v>
      </c>
      <c r="CG1791" s="143">
        <v>328</v>
      </c>
      <c r="CH1791" s="143">
        <v>0.86009999999999998</v>
      </c>
      <c r="CI1791" s="143">
        <v>21102</v>
      </c>
      <c r="CJ1791" s="143"/>
      <c r="CK1791" s="144">
        <v>0.2147</v>
      </c>
      <c r="CL1791" s="142">
        <v>141.19999999999999</v>
      </c>
      <c r="CM1791" s="143">
        <v>328</v>
      </c>
      <c r="CN1791" s="143">
        <v>0.89219999999999999</v>
      </c>
      <c r="CO1791" s="143">
        <v>19832</v>
      </c>
      <c r="CP1791" s="143"/>
      <c r="CQ1791" s="144">
        <v>0.21859999999999999</v>
      </c>
      <c r="CR1791" s="142">
        <v>136.80000000000001</v>
      </c>
      <c r="CS1791" s="143">
        <v>328</v>
      </c>
      <c r="CT1791" s="143">
        <v>0.88339999999999996</v>
      </c>
      <c r="CU1791" s="143">
        <v>17676</v>
      </c>
      <c r="CV1791" s="143"/>
      <c r="CW1791" s="144">
        <v>0.1966</v>
      </c>
      <c r="CX1791" s="142">
        <v>124.8</v>
      </c>
      <c r="CY1791" s="143">
        <v>328</v>
      </c>
      <c r="CZ1791" s="143">
        <v>0.8841</v>
      </c>
      <c r="DA1791" s="143">
        <v>21572</v>
      </c>
      <c r="DB1791" s="143"/>
      <c r="DC1791" s="144">
        <v>0.26279999999999998</v>
      </c>
      <c r="DD1791" s="142">
        <v>173.2</v>
      </c>
      <c r="DE1791" s="143">
        <v>328</v>
      </c>
      <c r="DF1791" s="143">
        <v>0.88780000000000003</v>
      </c>
      <c r="DG1791" s="143">
        <v>18484</v>
      </c>
      <c r="DH1791" s="143"/>
      <c r="DI1791" s="144">
        <v>0.16700000000000001</v>
      </c>
    </row>
    <row r="1792" spans="1:113" ht="22.5">
      <c r="A1792" s="137">
        <v>1789</v>
      </c>
      <c r="B1792" s="138" t="s">
        <v>1925</v>
      </c>
      <c r="C1792" s="139" t="s">
        <v>4002</v>
      </c>
      <c r="D1792" s="140" t="s">
        <v>195</v>
      </c>
      <c r="E1792" s="141">
        <v>139</v>
      </c>
      <c r="F1792" s="142">
        <v>32.4</v>
      </c>
      <c r="G1792" s="143">
        <v>32.4</v>
      </c>
      <c r="H1792" s="143">
        <v>0.79900000000000004</v>
      </c>
      <c r="I1792" s="143">
        <v>3606</v>
      </c>
      <c r="J1792" s="143">
        <v>0</v>
      </c>
      <c r="K1792" s="147">
        <v>0.191</v>
      </c>
      <c r="L1792" s="142">
        <v>37.799999999999997</v>
      </c>
      <c r="M1792" s="143">
        <v>37.799999999999997</v>
      </c>
      <c r="N1792" s="143">
        <v>0.86099999999999999</v>
      </c>
      <c r="O1792" s="143">
        <v>5484</v>
      </c>
      <c r="P1792" s="143">
        <v>0</v>
      </c>
      <c r="Q1792" s="147">
        <v>0.23100000000000001</v>
      </c>
      <c r="R1792" s="142">
        <v>41.4</v>
      </c>
      <c r="S1792" s="143">
        <v>111.2</v>
      </c>
      <c r="T1792" s="143">
        <v>0.88400000000000001</v>
      </c>
      <c r="U1792" s="143">
        <v>5859</v>
      </c>
      <c r="V1792" s="143">
        <v>0</v>
      </c>
      <c r="W1792" s="147">
        <v>0.219</v>
      </c>
      <c r="X1792" s="142">
        <v>34.5</v>
      </c>
      <c r="Y1792" s="143">
        <v>111.2</v>
      </c>
      <c r="Z1792" s="143">
        <v>0.88800000000000001</v>
      </c>
      <c r="AA1792" s="143">
        <v>6243</v>
      </c>
      <c r="AB1792" s="143">
        <v>0</v>
      </c>
      <c r="AC1792" s="147">
        <v>0.27900000000000003</v>
      </c>
      <c r="AD1792" s="142">
        <v>31.5</v>
      </c>
      <c r="AE1792" s="143">
        <v>111.2</v>
      </c>
      <c r="AF1792" s="143">
        <v>0.9</v>
      </c>
      <c r="AG1792" s="143">
        <v>5826</v>
      </c>
      <c r="AH1792" s="143">
        <v>0</v>
      </c>
      <c r="AI1792" s="147">
        <v>0.28199999999999997</v>
      </c>
      <c r="AJ1792" s="142">
        <v>41.4</v>
      </c>
      <c r="AK1792" s="143">
        <v>111.2</v>
      </c>
      <c r="AL1792" s="143">
        <v>0.90800000000000003</v>
      </c>
      <c r="AM1792" s="143">
        <v>6447</v>
      </c>
      <c r="AN1792" s="143">
        <v>0</v>
      </c>
      <c r="AO1792" s="147">
        <v>0.23499999999999999</v>
      </c>
      <c r="AP1792" s="142">
        <v>27</v>
      </c>
      <c r="AQ1792" s="143">
        <v>111.2</v>
      </c>
      <c r="AR1792" s="143">
        <v>0.85599999999999998</v>
      </c>
      <c r="AS1792" s="143">
        <v>4227</v>
      </c>
      <c r="AT1792" s="143"/>
      <c r="AU1792" s="147">
        <v>0.24579999999999999</v>
      </c>
      <c r="AV1792" s="142">
        <v>21</v>
      </c>
      <c r="AW1792" s="143">
        <v>111.2</v>
      </c>
      <c r="AX1792" s="143">
        <v>0.78210000000000002</v>
      </c>
      <c r="AY1792" s="143">
        <v>3660</v>
      </c>
      <c r="AZ1792" s="143"/>
      <c r="BA1792" s="147">
        <v>0.3095</v>
      </c>
      <c r="BB1792" s="142">
        <v>18</v>
      </c>
      <c r="BC1792" s="143">
        <v>111.2</v>
      </c>
      <c r="BD1792" s="143">
        <v>0.76690000000000003</v>
      </c>
      <c r="BE1792" s="143">
        <v>3750</v>
      </c>
      <c r="BF1792" s="143"/>
      <c r="BG1792" s="147">
        <v>0.36509999999999998</v>
      </c>
      <c r="BH1792" s="142">
        <v>0</v>
      </c>
      <c r="BI1792" s="143">
        <v>111.2</v>
      </c>
      <c r="BJ1792" s="143">
        <v>0.75690000000000002</v>
      </c>
      <c r="BK1792" s="143">
        <v>3270</v>
      </c>
      <c r="BL1792" s="143"/>
      <c r="BM1792" s="147">
        <v>4.1799999999999997E-2</v>
      </c>
      <c r="BN1792" s="142">
        <v>18</v>
      </c>
      <c r="BO1792" s="143">
        <v>111.2</v>
      </c>
      <c r="BP1792" s="143">
        <v>0.75539999999999996</v>
      </c>
      <c r="BQ1792" s="143">
        <v>3150</v>
      </c>
      <c r="BR1792" s="143"/>
      <c r="BS1792" s="147">
        <v>0.34470000000000001</v>
      </c>
      <c r="BT1792" s="142"/>
      <c r="BU1792" s="143"/>
      <c r="BV1792" s="143"/>
      <c r="BW1792" s="143"/>
      <c r="BX1792" s="143"/>
      <c r="BY1792" s="147"/>
      <c r="BZ1792" s="142">
        <v>69</v>
      </c>
      <c r="CA1792" s="143">
        <v>222.4</v>
      </c>
      <c r="CB1792" s="143">
        <v>1.7713000000000001</v>
      </c>
      <c r="CC1792" s="143">
        <v>11400</v>
      </c>
      <c r="CD1792" s="143"/>
      <c r="CE1792" s="147">
        <v>0.51570000000000005</v>
      </c>
      <c r="CF1792" s="142">
        <v>27</v>
      </c>
      <c r="CG1792" s="143">
        <v>111.2</v>
      </c>
      <c r="CH1792" s="143">
        <v>0.8871</v>
      </c>
      <c r="CI1792" s="143">
        <v>4950</v>
      </c>
      <c r="CJ1792" s="143"/>
      <c r="CK1792" s="147">
        <v>0.27779999999999999</v>
      </c>
      <c r="CL1792" s="142">
        <v>27</v>
      </c>
      <c r="CM1792" s="143">
        <v>111.2</v>
      </c>
      <c r="CN1792" s="143">
        <v>0.86960000000000004</v>
      </c>
      <c r="CO1792" s="143">
        <v>5400</v>
      </c>
      <c r="CP1792" s="143"/>
      <c r="CQ1792" s="147">
        <v>0.31940000000000002</v>
      </c>
      <c r="CR1792" s="142">
        <v>30</v>
      </c>
      <c r="CS1792" s="143">
        <v>111.2</v>
      </c>
      <c r="CT1792" s="143">
        <v>0.871</v>
      </c>
      <c r="CU1792" s="143">
        <v>5670</v>
      </c>
      <c r="CV1792" s="143"/>
      <c r="CW1792" s="147">
        <v>0.29170000000000001</v>
      </c>
      <c r="CX1792" s="142">
        <v>27</v>
      </c>
      <c r="CY1792" s="143">
        <v>111.2</v>
      </c>
      <c r="CZ1792" s="143">
        <v>0.88170000000000004</v>
      </c>
      <c r="DA1792" s="143">
        <v>4920</v>
      </c>
      <c r="DB1792" s="143"/>
      <c r="DC1792" s="147">
        <v>0.27779999999999999</v>
      </c>
      <c r="DD1792" s="142">
        <v>25.8</v>
      </c>
      <c r="DE1792" s="143">
        <v>111.2</v>
      </c>
      <c r="DF1792" s="143">
        <v>0.82750000000000001</v>
      </c>
      <c r="DG1792" s="143">
        <v>5424</v>
      </c>
      <c r="DH1792" s="143"/>
      <c r="DI1792" s="147">
        <v>0.35289999999999999</v>
      </c>
    </row>
    <row r="1793" spans="1:113">
      <c r="A1793" s="137">
        <v>1790</v>
      </c>
      <c r="B1793" s="138" t="s">
        <v>1926</v>
      </c>
      <c r="C1793" s="139" t="s">
        <v>4003</v>
      </c>
      <c r="D1793" s="140" t="s">
        <v>195</v>
      </c>
      <c r="E1793" s="141">
        <v>267</v>
      </c>
      <c r="F1793" s="142">
        <v>190.4</v>
      </c>
      <c r="G1793" s="143">
        <v>190.4</v>
      </c>
      <c r="H1793" s="143">
        <v>0.79200000000000004</v>
      </c>
      <c r="I1793" s="143">
        <v>17160</v>
      </c>
      <c r="J1793" s="143">
        <v>0</v>
      </c>
      <c r="K1793" s="144">
        <v>0.156</v>
      </c>
      <c r="L1793" s="142">
        <v>260</v>
      </c>
      <c r="M1793" s="143">
        <v>260</v>
      </c>
      <c r="N1793" s="143">
        <v>0.95599999999999996</v>
      </c>
      <c r="O1793" s="143">
        <v>29960</v>
      </c>
      <c r="P1793" s="143">
        <v>0</v>
      </c>
      <c r="Q1793" s="144">
        <v>0.16500000000000001</v>
      </c>
      <c r="R1793" s="142">
        <v>247.2</v>
      </c>
      <c r="S1793" s="143">
        <v>247.2</v>
      </c>
      <c r="T1793" s="143">
        <v>0.94599999999999995</v>
      </c>
      <c r="U1793" s="143">
        <v>36840</v>
      </c>
      <c r="V1793" s="143">
        <v>0</v>
      </c>
      <c r="W1793" s="144">
        <v>0.216</v>
      </c>
      <c r="X1793" s="142">
        <v>213.2</v>
      </c>
      <c r="Y1793" s="143">
        <v>213.6</v>
      </c>
      <c r="Z1793" s="143">
        <v>0.92800000000000005</v>
      </c>
      <c r="AA1793" s="143">
        <v>23556</v>
      </c>
      <c r="AB1793" s="143">
        <v>0</v>
      </c>
      <c r="AC1793" s="144">
        <v>0.16300000000000001</v>
      </c>
      <c r="AD1793" s="142">
        <v>266.39999999999998</v>
      </c>
      <c r="AE1793" s="143">
        <v>266.39999999999998</v>
      </c>
      <c r="AF1793" s="143">
        <v>0.92700000000000005</v>
      </c>
      <c r="AG1793" s="143">
        <v>30828</v>
      </c>
      <c r="AH1793" s="143">
        <v>0</v>
      </c>
      <c r="AI1793" s="144">
        <v>0.17100000000000001</v>
      </c>
      <c r="AJ1793" s="142">
        <v>236.4</v>
      </c>
      <c r="AK1793" s="143">
        <v>236.4</v>
      </c>
      <c r="AL1793" s="143">
        <v>0.94699999999999995</v>
      </c>
      <c r="AM1793" s="143">
        <v>33292</v>
      </c>
      <c r="AN1793" s="143">
        <v>0</v>
      </c>
      <c r="AO1793" s="144">
        <v>0.20399999999999999</v>
      </c>
      <c r="AP1793" s="142">
        <v>188.4</v>
      </c>
      <c r="AQ1793" s="143">
        <v>213.6</v>
      </c>
      <c r="AR1793" s="143">
        <v>0.9506</v>
      </c>
      <c r="AS1793" s="143">
        <v>25772</v>
      </c>
      <c r="AT1793" s="143"/>
      <c r="AU1793" s="144">
        <v>0.19339999999999999</v>
      </c>
      <c r="AV1793" s="142">
        <v>163.6</v>
      </c>
      <c r="AW1793" s="143">
        <v>213.6</v>
      </c>
      <c r="AX1793" s="143">
        <v>0.90469999999999995</v>
      </c>
      <c r="AY1793" s="143">
        <v>20080</v>
      </c>
      <c r="AZ1793" s="143"/>
      <c r="BA1793" s="144">
        <v>0.18840000000000001</v>
      </c>
      <c r="BB1793" s="142">
        <v>96.96</v>
      </c>
      <c r="BC1793" s="143">
        <v>213.6</v>
      </c>
      <c r="BD1793" s="143">
        <v>0.93540000000000001</v>
      </c>
      <c r="BE1793" s="143">
        <v>15396</v>
      </c>
      <c r="BF1793" s="143"/>
      <c r="BG1793" s="144">
        <v>0.22819999999999999</v>
      </c>
      <c r="BH1793" s="142">
        <v>80</v>
      </c>
      <c r="BI1793" s="143">
        <v>213.6</v>
      </c>
      <c r="BJ1793" s="143">
        <v>0.85670000000000002</v>
      </c>
      <c r="BK1793" s="143">
        <v>14036</v>
      </c>
      <c r="BL1793" s="143"/>
      <c r="BM1793" s="144">
        <v>0.27529999999999999</v>
      </c>
      <c r="BN1793" s="142">
        <v>122.8</v>
      </c>
      <c r="BO1793" s="143">
        <v>213.6</v>
      </c>
      <c r="BP1793" s="143">
        <v>0.86819999999999997</v>
      </c>
      <c r="BQ1793" s="143">
        <v>14940</v>
      </c>
      <c r="BR1793" s="143"/>
      <c r="BS1793" s="144">
        <v>0.20849999999999999</v>
      </c>
      <c r="BT1793" s="142"/>
      <c r="BU1793" s="143"/>
      <c r="BV1793" s="143"/>
      <c r="BW1793" s="143"/>
      <c r="BX1793" s="143"/>
      <c r="BY1793" s="144"/>
      <c r="BZ1793" s="142">
        <v>206.4</v>
      </c>
      <c r="CA1793" s="143">
        <v>427.2</v>
      </c>
      <c r="CB1793" s="143">
        <v>1.8865000000000001</v>
      </c>
      <c r="CC1793" s="143">
        <v>64968</v>
      </c>
      <c r="CD1793" s="143">
        <v>25941</v>
      </c>
      <c r="CE1793" s="144">
        <v>3.6179999999999999</v>
      </c>
      <c r="CF1793" s="142">
        <v>230.56</v>
      </c>
      <c r="CG1793" s="143">
        <v>230.56</v>
      </c>
      <c r="CH1793" s="143">
        <v>0.8669</v>
      </c>
      <c r="CI1793" s="143">
        <v>23836</v>
      </c>
      <c r="CJ1793" s="143"/>
      <c r="CK1793" s="144">
        <v>0.1603</v>
      </c>
      <c r="CL1793" s="142">
        <v>244</v>
      </c>
      <c r="CM1793" s="143">
        <v>244</v>
      </c>
      <c r="CN1793" s="143">
        <v>0.86809999999999998</v>
      </c>
      <c r="CO1793" s="143">
        <v>26712</v>
      </c>
      <c r="CP1793" s="143"/>
      <c r="CQ1793" s="144">
        <v>0.17519999999999999</v>
      </c>
      <c r="CR1793" s="142">
        <v>237.6</v>
      </c>
      <c r="CS1793" s="143">
        <v>237.6</v>
      </c>
      <c r="CT1793" s="143">
        <v>0.92200000000000004</v>
      </c>
      <c r="CU1793" s="143">
        <v>33992</v>
      </c>
      <c r="CV1793" s="143"/>
      <c r="CW1793" s="144">
        <v>0.20860000000000001</v>
      </c>
      <c r="CX1793" s="142">
        <v>255.2</v>
      </c>
      <c r="CY1793" s="143">
        <v>255.2</v>
      </c>
      <c r="CZ1793" s="143">
        <v>0.91020000000000001</v>
      </c>
      <c r="DA1793" s="143">
        <v>37544</v>
      </c>
      <c r="DB1793" s="143"/>
      <c r="DC1793" s="144">
        <v>0.2172</v>
      </c>
      <c r="DD1793" s="142">
        <v>213.2</v>
      </c>
      <c r="DE1793" s="143">
        <v>213.6</v>
      </c>
      <c r="DF1793" s="143">
        <v>0.86509999999999998</v>
      </c>
      <c r="DG1793" s="143">
        <v>29532</v>
      </c>
      <c r="DH1793" s="143"/>
      <c r="DI1793" s="144">
        <v>0.22239999999999999</v>
      </c>
    </row>
    <row r="1794" spans="1:113">
      <c r="A1794" s="137">
        <v>1791</v>
      </c>
      <c r="B1794" s="138" t="s">
        <v>1927</v>
      </c>
      <c r="C1794" s="139" t="s">
        <v>4004</v>
      </c>
      <c r="D1794" s="140" t="s">
        <v>195</v>
      </c>
      <c r="E1794" s="141">
        <v>350</v>
      </c>
      <c r="F1794" s="142">
        <v>38.799999999999997</v>
      </c>
      <c r="G1794" s="143">
        <v>38.799999999999997</v>
      </c>
      <c r="H1794" s="143">
        <v>0.79</v>
      </c>
      <c r="I1794" s="143">
        <v>6000</v>
      </c>
      <c r="J1794" s="143">
        <v>0</v>
      </c>
      <c r="K1794" s="144">
        <v>0.26800000000000002</v>
      </c>
      <c r="L1794" s="142">
        <v>63.2</v>
      </c>
      <c r="M1794" s="143">
        <v>63.2</v>
      </c>
      <c r="N1794" s="143">
        <v>0.86699999999999999</v>
      </c>
      <c r="O1794" s="143">
        <v>9804</v>
      </c>
      <c r="P1794" s="143">
        <v>0</v>
      </c>
      <c r="Q1794" s="144">
        <v>0.245</v>
      </c>
      <c r="R1794" s="142">
        <v>80.8</v>
      </c>
      <c r="S1794" s="143">
        <v>280</v>
      </c>
      <c r="T1794" s="143">
        <v>0.95099999999999996</v>
      </c>
      <c r="U1794" s="143">
        <v>12712</v>
      </c>
      <c r="V1794" s="143">
        <v>0</v>
      </c>
      <c r="W1794" s="144">
        <v>0.22700000000000001</v>
      </c>
      <c r="X1794" s="142">
        <v>76.400000000000006</v>
      </c>
      <c r="Y1794" s="143">
        <v>280</v>
      </c>
      <c r="Z1794" s="143">
        <v>0.96</v>
      </c>
      <c r="AA1794" s="143">
        <v>14696</v>
      </c>
      <c r="AB1794" s="143">
        <v>0</v>
      </c>
      <c r="AC1794" s="144">
        <v>0.27400000000000002</v>
      </c>
      <c r="AD1794" s="142">
        <v>78.400000000000006</v>
      </c>
      <c r="AE1794" s="143">
        <v>280</v>
      </c>
      <c r="AF1794" s="143">
        <v>0.97899999999999998</v>
      </c>
      <c r="AG1794" s="143">
        <v>12384</v>
      </c>
      <c r="AH1794" s="143">
        <v>0</v>
      </c>
      <c r="AI1794" s="144">
        <v>0.221</v>
      </c>
      <c r="AJ1794" s="142">
        <v>75.599999999999994</v>
      </c>
      <c r="AK1794" s="143">
        <v>280</v>
      </c>
      <c r="AL1794" s="143">
        <v>0.97399999999999998</v>
      </c>
      <c r="AM1794" s="143">
        <v>12492</v>
      </c>
      <c r="AN1794" s="143">
        <v>0</v>
      </c>
      <c r="AO1794" s="144">
        <v>0.23200000000000001</v>
      </c>
      <c r="AP1794" s="142">
        <v>60</v>
      </c>
      <c r="AQ1794" s="143">
        <v>280</v>
      </c>
      <c r="AR1794" s="143">
        <v>0.96630000000000005</v>
      </c>
      <c r="AS1794" s="143">
        <v>9756</v>
      </c>
      <c r="AT1794" s="143"/>
      <c r="AU1794" s="144">
        <v>0.22620000000000001</v>
      </c>
      <c r="AV1794" s="142">
        <v>38.799999999999997</v>
      </c>
      <c r="AW1794" s="143">
        <v>280</v>
      </c>
      <c r="AX1794" s="143">
        <v>0.94489999999999996</v>
      </c>
      <c r="AY1794" s="143">
        <v>7068</v>
      </c>
      <c r="AZ1794" s="143"/>
      <c r="BA1794" s="144">
        <v>0.26779999999999998</v>
      </c>
      <c r="BB1794" s="142">
        <v>20.96</v>
      </c>
      <c r="BC1794" s="143">
        <v>280</v>
      </c>
      <c r="BD1794" s="143">
        <v>0.90049999999999997</v>
      </c>
      <c r="BE1794" s="143">
        <v>6556</v>
      </c>
      <c r="BF1794" s="143"/>
      <c r="BG1794" s="144">
        <v>0.46689999999999998</v>
      </c>
      <c r="BH1794" s="142">
        <v>24</v>
      </c>
      <c r="BI1794" s="143">
        <v>280</v>
      </c>
      <c r="BJ1794" s="143">
        <v>0.90129999999999999</v>
      </c>
      <c r="BK1794" s="143">
        <v>7160</v>
      </c>
      <c r="BL1794" s="143"/>
      <c r="BM1794" s="144">
        <v>0.44490000000000002</v>
      </c>
      <c r="BN1794" s="142">
        <v>31.6</v>
      </c>
      <c r="BO1794" s="143">
        <v>280</v>
      </c>
      <c r="BP1794" s="143">
        <v>0.9163</v>
      </c>
      <c r="BQ1794" s="143">
        <v>6872</v>
      </c>
      <c r="BR1794" s="143"/>
      <c r="BS1794" s="144">
        <v>0.35320000000000001</v>
      </c>
      <c r="BT1794" s="142"/>
      <c r="BU1794" s="143"/>
      <c r="BV1794" s="143"/>
      <c r="BW1794" s="143"/>
      <c r="BX1794" s="143"/>
      <c r="BY1794" s="144"/>
      <c r="BZ1794" s="142">
        <v>81.2</v>
      </c>
      <c r="CA1794" s="143">
        <v>560</v>
      </c>
      <c r="CB1794" s="143">
        <v>1.9056999999999999</v>
      </c>
      <c r="CC1794" s="143">
        <v>23012</v>
      </c>
      <c r="CD1794" s="143">
        <v>6975</v>
      </c>
      <c r="CE1794" s="144">
        <v>2.0015000000000001</v>
      </c>
      <c r="CF1794" s="142">
        <v>73.599999999999994</v>
      </c>
      <c r="CG1794" s="143">
        <v>280</v>
      </c>
      <c r="CH1794" s="143">
        <v>0.96409999999999996</v>
      </c>
      <c r="CI1794" s="143">
        <v>9876</v>
      </c>
      <c r="CJ1794" s="143"/>
      <c r="CK1794" s="144">
        <v>0.18709999999999999</v>
      </c>
      <c r="CL1794" s="142">
        <v>52</v>
      </c>
      <c r="CM1794" s="143">
        <v>280</v>
      </c>
      <c r="CN1794" s="143">
        <v>0.92989999999999995</v>
      </c>
      <c r="CO1794" s="143"/>
      <c r="CP1794" s="143"/>
      <c r="CQ1794" s="144">
        <v>0.308</v>
      </c>
      <c r="CR1794" s="142">
        <v>52</v>
      </c>
      <c r="CS1794" s="143">
        <v>280</v>
      </c>
      <c r="CT1794" s="143">
        <v>0.97170000000000001</v>
      </c>
      <c r="CU1794" s="143">
        <v>23532</v>
      </c>
      <c r="CV1794" s="143"/>
      <c r="CW1794" s="144">
        <v>0.318</v>
      </c>
      <c r="CX1794" s="142">
        <v>44</v>
      </c>
      <c r="CY1794" s="143">
        <v>280</v>
      </c>
      <c r="CZ1794" s="143">
        <v>0.96360000000000001</v>
      </c>
      <c r="DA1794" s="143">
        <v>9520</v>
      </c>
      <c r="DB1794" s="143"/>
      <c r="DC1794" s="144">
        <v>0.30180000000000001</v>
      </c>
      <c r="DD1794" s="142">
        <v>56</v>
      </c>
      <c r="DE1794" s="143">
        <v>280</v>
      </c>
      <c r="DF1794" s="143">
        <v>0.97140000000000004</v>
      </c>
      <c r="DG1794" s="143">
        <v>9520</v>
      </c>
      <c r="DH1794" s="143"/>
      <c r="DI1794" s="144">
        <v>0.24310000000000001</v>
      </c>
    </row>
    <row r="1795" spans="1:113" ht="22.5">
      <c r="A1795" s="137">
        <v>1792</v>
      </c>
      <c r="B1795" s="138" t="s">
        <v>1928</v>
      </c>
      <c r="C1795" s="139" t="s">
        <v>4005</v>
      </c>
      <c r="D1795" s="140" t="s">
        <v>195</v>
      </c>
      <c r="E1795" s="141">
        <v>250</v>
      </c>
      <c r="F1795" s="142">
        <v>21.6</v>
      </c>
      <c r="G1795" s="143">
        <v>21.6</v>
      </c>
      <c r="H1795" s="143">
        <v>0.94499999999999995</v>
      </c>
      <c r="I1795" s="143">
        <v>1742</v>
      </c>
      <c r="J1795" s="143">
        <v>0</v>
      </c>
      <c r="K1795" s="147">
        <v>0.11700000000000001</v>
      </c>
      <c r="L1795" s="142">
        <v>0</v>
      </c>
      <c r="M1795" s="143">
        <v>0</v>
      </c>
      <c r="N1795" s="143">
        <v>0.92</v>
      </c>
      <c r="O1795" s="143">
        <v>2638</v>
      </c>
      <c r="P1795" s="143">
        <v>0</v>
      </c>
      <c r="Q1795" s="147">
        <v>0.11700000000000001</v>
      </c>
      <c r="R1795" s="142">
        <v>1.2</v>
      </c>
      <c r="S1795" s="143">
        <v>320</v>
      </c>
      <c r="T1795" s="143">
        <v>0.92</v>
      </c>
      <c r="U1795" s="143">
        <v>0</v>
      </c>
      <c r="V1795" s="143">
        <v>0</v>
      </c>
      <c r="W1795" s="147">
        <v>0</v>
      </c>
      <c r="X1795" s="142">
        <v>3.6</v>
      </c>
      <c r="Y1795" s="143">
        <v>320</v>
      </c>
      <c r="Z1795" s="143">
        <v>0.433</v>
      </c>
      <c r="AA1795" s="143">
        <v>25</v>
      </c>
      <c r="AB1795" s="143">
        <v>0</v>
      </c>
      <c r="AC1795" s="147">
        <v>2.1999999999999999E-2</v>
      </c>
      <c r="AD1795" s="142">
        <v>13.2</v>
      </c>
      <c r="AE1795" s="143">
        <v>320</v>
      </c>
      <c r="AF1795" s="143">
        <v>0.42099999999999999</v>
      </c>
      <c r="AG1795" s="143">
        <v>1050</v>
      </c>
      <c r="AH1795" s="143">
        <v>0</v>
      </c>
      <c r="AI1795" s="147">
        <v>0.25900000000000001</v>
      </c>
      <c r="AJ1795" s="142">
        <v>18</v>
      </c>
      <c r="AK1795" s="143">
        <v>320</v>
      </c>
      <c r="AL1795" s="143">
        <v>0.79600000000000004</v>
      </c>
      <c r="AM1795" s="143">
        <v>1720</v>
      </c>
      <c r="AN1795" s="143">
        <v>0</v>
      </c>
      <c r="AO1795" s="147">
        <v>0.16400000000000001</v>
      </c>
      <c r="AP1795" s="142"/>
      <c r="AQ1795" s="143"/>
      <c r="AR1795" s="143"/>
      <c r="AS1795" s="143"/>
      <c r="AT1795" s="143"/>
      <c r="AU1795" s="147"/>
      <c r="AV1795" s="142">
        <v>7.2</v>
      </c>
      <c r="AW1795" s="143">
        <v>320</v>
      </c>
      <c r="AX1795" s="143">
        <v>0.9577</v>
      </c>
      <c r="AY1795" s="143">
        <v>3306</v>
      </c>
      <c r="AZ1795" s="143"/>
      <c r="BA1795" s="147">
        <v>0.32750000000000001</v>
      </c>
      <c r="BB1795" s="142">
        <v>16.8</v>
      </c>
      <c r="BC1795" s="143">
        <v>320</v>
      </c>
      <c r="BD1795" s="143">
        <v>0.88370000000000004</v>
      </c>
      <c r="BE1795" s="143">
        <v>1785</v>
      </c>
      <c r="BF1795" s="143"/>
      <c r="BG1795" s="147">
        <v>0.16159999999999999</v>
      </c>
      <c r="BH1795" s="142">
        <v>16.8</v>
      </c>
      <c r="BI1795" s="143">
        <v>200</v>
      </c>
      <c r="BJ1795" s="143">
        <v>0.9456</v>
      </c>
      <c r="BK1795" s="143">
        <v>1825</v>
      </c>
      <c r="BL1795" s="143"/>
      <c r="BM1795" s="147">
        <v>0.15440000000000001</v>
      </c>
      <c r="BN1795" s="142">
        <v>8.4</v>
      </c>
      <c r="BO1795" s="143">
        <v>200</v>
      </c>
      <c r="BP1795" s="143">
        <v>0.98019999999999996</v>
      </c>
      <c r="BQ1795" s="143">
        <v>1684</v>
      </c>
      <c r="BR1795" s="143"/>
      <c r="BS1795" s="147">
        <v>0.3044</v>
      </c>
      <c r="BT1795" s="142"/>
      <c r="BU1795" s="143"/>
      <c r="BV1795" s="143"/>
      <c r="BW1795" s="143"/>
      <c r="BX1795" s="143"/>
      <c r="BY1795" s="147"/>
      <c r="BZ1795" s="142">
        <v>38.400000000000006</v>
      </c>
      <c r="CA1795" s="143">
        <v>400</v>
      </c>
      <c r="CB1795" s="143">
        <v>0.99919999999999998</v>
      </c>
      <c r="CC1795" s="143">
        <v>4981</v>
      </c>
      <c r="CD1795" s="143"/>
      <c r="CE1795" s="147">
        <v>0.36480000000000001</v>
      </c>
      <c r="CF1795" s="142">
        <v>12</v>
      </c>
      <c r="CG1795" s="143">
        <v>200</v>
      </c>
      <c r="CH1795" s="143">
        <v>0.91830000000000001</v>
      </c>
      <c r="CI1795" s="143">
        <v>2169</v>
      </c>
      <c r="CJ1795" s="143"/>
      <c r="CK1795" s="147">
        <v>0.2646</v>
      </c>
      <c r="CL1795" s="142">
        <v>15.6</v>
      </c>
      <c r="CM1795" s="143">
        <v>200</v>
      </c>
      <c r="CN1795" s="143">
        <v>0.84940000000000004</v>
      </c>
      <c r="CO1795" s="143">
        <v>1579</v>
      </c>
      <c r="CP1795" s="143"/>
      <c r="CQ1795" s="147">
        <v>0.16550000000000001</v>
      </c>
      <c r="CR1795" s="142">
        <v>12</v>
      </c>
      <c r="CS1795" s="143">
        <v>200</v>
      </c>
      <c r="CT1795" s="143">
        <v>0.98780000000000001</v>
      </c>
      <c r="CU1795" s="143">
        <v>1373</v>
      </c>
      <c r="CV1795" s="143"/>
      <c r="CW1795" s="147">
        <v>0.15570000000000001</v>
      </c>
      <c r="CX1795" s="142">
        <v>13.2</v>
      </c>
      <c r="CY1795" s="143">
        <v>200</v>
      </c>
      <c r="CZ1795" s="143">
        <v>0.9778</v>
      </c>
      <c r="DA1795" s="143">
        <v>1588</v>
      </c>
      <c r="DB1795" s="143"/>
      <c r="DC1795" s="147">
        <v>0.16539999999999999</v>
      </c>
      <c r="DD1795" s="142">
        <v>15.6</v>
      </c>
      <c r="DE1795" s="143">
        <v>200</v>
      </c>
      <c r="DF1795" s="143">
        <v>0.98609999999999998</v>
      </c>
      <c r="DG1795" s="143">
        <v>1983</v>
      </c>
      <c r="DH1795" s="143"/>
      <c r="DI1795" s="147">
        <v>0.17899999999999999</v>
      </c>
    </row>
    <row r="1796" spans="1:113">
      <c r="A1796" s="137">
        <v>1793</v>
      </c>
      <c r="B1796" s="138" t="s">
        <v>1929</v>
      </c>
      <c r="C1796" s="139" t="s">
        <v>4006</v>
      </c>
      <c r="D1796" s="140" t="s">
        <v>195</v>
      </c>
      <c r="E1796" s="141">
        <v>124.4</v>
      </c>
      <c r="F1796" s="142">
        <v>4.8</v>
      </c>
      <c r="G1796" s="143">
        <v>4.8</v>
      </c>
      <c r="H1796" s="143">
        <v>0.92600000000000005</v>
      </c>
      <c r="I1796" s="143">
        <v>811</v>
      </c>
      <c r="J1796" s="143">
        <v>0</v>
      </c>
      <c r="K1796" s="144">
        <v>0.25</v>
      </c>
      <c r="L1796" s="142">
        <v>8.4</v>
      </c>
      <c r="M1796" s="143">
        <v>8.4</v>
      </c>
      <c r="N1796" s="143">
        <v>0.95099999999999996</v>
      </c>
      <c r="O1796" s="143">
        <v>1187</v>
      </c>
      <c r="P1796" s="143">
        <v>0</v>
      </c>
      <c r="Q1796" s="144">
        <v>0.20399999999999999</v>
      </c>
      <c r="R1796" s="142">
        <v>8.4</v>
      </c>
      <c r="S1796" s="143">
        <v>99.52</v>
      </c>
      <c r="T1796" s="143">
        <v>0.98199999999999998</v>
      </c>
      <c r="U1796" s="143">
        <v>2013</v>
      </c>
      <c r="V1796" s="143">
        <v>0</v>
      </c>
      <c r="W1796" s="144">
        <v>0.33400000000000002</v>
      </c>
      <c r="X1796" s="142">
        <v>7.2</v>
      </c>
      <c r="Y1796" s="143">
        <v>99.52</v>
      </c>
      <c r="Z1796" s="143">
        <v>0.93500000000000005</v>
      </c>
      <c r="AA1796" s="143">
        <v>1406</v>
      </c>
      <c r="AB1796" s="143">
        <v>0</v>
      </c>
      <c r="AC1796" s="144">
        <v>0.28599999999999998</v>
      </c>
      <c r="AD1796" s="142">
        <v>28.8</v>
      </c>
      <c r="AE1796" s="143">
        <v>99.52</v>
      </c>
      <c r="AF1796" s="143">
        <v>0.98599999999999999</v>
      </c>
      <c r="AG1796" s="143">
        <v>3262</v>
      </c>
      <c r="AH1796" s="143">
        <v>0</v>
      </c>
      <c r="AI1796" s="144">
        <v>0.157</v>
      </c>
      <c r="AJ1796" s="142">
        <v>304.8</v>
      </c>
      <c r="AK1796" s="143">
        <v>304.8</v>
      </c>
      <c r="AL1796" s="143">
        <v>0.96699999999999997</v>
      </c>
      <c r="AM1796" s="143">
        <v>7556</v>
      </c>
      <c r="AN1796" s="143">
        <v>0</v>
      </c>
      <c r="AO1796" s="144">
        <v>3.5000000000000003E-2</v>
      </c>
      <c r="AP1796" s="142">
        <v>7.2</v>
      </c>
      <c r="AQ1796" s="143">
        <v>99.52</v>
      </c>
      <c r="AR1796" s="143">
        <v>0.82330000000000003</v>
      </c>
      <c r="AS1796" s="143">
        <v>1999</v>
      </c>
      <c r="AT1796" s="143"/>
      <c r="AU1796" s="144">
        <v>0.45329999999999998</v>
      </c>
      <c r="AV1796" s="142">
        <v>300</v>
      </c>
      <c r="AW1796" s="143">
        <v>300</v>
      </c>
      <c r="AX1796" s="143">
        <v>0.96750000000000003</v>
      </c>
      <c r="AY1796" s="143">
        <v>11149</v>
      </c>
      <c r="AZ1796" s="143"/>
      <c r="BA1796" s="144">
        <v>5.33E-2</v>
      </c>
      <c r="BB1796" s="142">
        <v>295.2</v>
      </c>
      <c r="BC1796" s="143">
        <v>99.52</v>
      </c>
      <c r="BD1796" s="143">
        <v>0.9536</v>
      </c>
      <c r="BE1796" s="143">
        <v>4341</v>
      </c>
      <c r="BF1796" s="143"/>
      <c r="BG1796" s="144">
        <v>2.07E-2</v>
      </c>
      <c r="BH1796" s="142">
        <v>21.6</v>
      </c>
      <c r="BI1796" s="143">
        <v>99.52</v>
      </c>
      <c r="BJ1796" s="143">
        <v>0.86709999999999998</v>
      </c>
      <c r="BK1796" s="143">
        <v>4063</v>
      </c>
      <c r="BL1796" s="143"/>
      <c r="BM1796" s="144">
        <v>0.29160000000000003</v>
      </c>
      <c r="BN1796" s="142">
        <v>92.4</v>
      </c>
      <c r="BO1796" s="143">
        <v>99.52</v>
      </c>
      <c r="BP1796" s="143">
        <v>0.97799999999999998</v>
      </c>
      <c r="BQ1796" s="143">
        <v>6100</v>
      </c>
      <c r="BR1796" s="143"/>
      <c r="BS1796" s="144">
        <v>0.1004</v>
      </c>
      <c r="BT1796" s="142"/>
      <c r="BU1796" s="143"/>
      <c r="BV1796" s="143"/>
      <c r="BW1796" s="143"/>
      <c r="BX1796" s="143"/>
      <c r="BY1796" s="144"/>
      <c r="BZ1796" s="142">
        <v>310.8</v>
      </c>
      <c r="CA1796" s="143">
        <v>310.8</v>
      </c>
      <c r="CB1796" s="143">
        <v>1.9985999999999999</v>
      </c>
      <c r="CC1796" s="143">
        <v>28583</v>
      </c>
      <c r="CD1796" s="143"/>
      <c r="CE1796" s="144">
        <v>0.25850000000000001</v>
      </c>
      <c r="CF1796" s="142">
        <v>8.4</v>
      </c>
      <c r="CG1796" s="143">
        <v>99.52</v>
      </c>
      <c r="CH1796" s="143">
        <v>0.99919999999999998</v>
      </c>
      <c r="CI1796" s="143">
        <v>7746</v>
      </c>
      <c r="CJ1796" s="143">
        <v>4002</v>
      </c>
      <c r="CK1796" s="144">
        <v>1.2403999999999999</v>
      </c>
      <c r="CL1796" s="142">
        <v>151.19999999999999</v>
      </c>
      <c r="CM1796" s="143">
        <v>151.19999999999999</v>
      </c>
      <c r="CN1796" s="143">
        <v>0.99939999999999996</v>
      </c>
      <c r="CO1796" s="143">
        <v>10832</v>
      </c>
      <c r="CP1796" s="143"/>
      <c r="CQ1796" s="144">
        <v>9.9599999999999994E-2</v>
      </c>
      <c r="CR1796" s="142">
        <v>162</v>
      </c>
      <c r="CS1796" s="143">
        <v>162</v>
      </c>
      <c r="CT1796" s="143">
        <v>0.99929999999999997</v>
      </c>
      <c r="CU1796" s="143">
        <v>13932</v>
      </c>
      <c r="CV1796" s="143"/>
      <c r="CW1796" s="144">
        <v>0.1157</v>
      </c>
      <c r="CX1796" s="142">
        <v>183.6</v>
      </c>
      <c r="CY1796" s="143">
        <v>183.6</v>
      </c>
      <c r="CZ1796" s="143">
        <v>0.995</v>
      </c>
      <c r="DA1796" s="143">
        <v>19454</v>
      </c>
      <c r="DB1796" s="143"/>
      <c r="DC1796" s="144">
        <v>0.1431</v>
      </c>
      <c r="DD1796" s="142">
        <v>160.80000000000001</v>
      </c>
      <c r="DE1796" s="143">
        <v>160.80000000000001</v>
      </c>
      <c r="DF1796" s="143">
        <v>0.99629999999999996</v>
      </c>
      <c r="DG1796" s="143">
        <v>20139</v>
      </c>
      <c r="DH1796" s="143"/>
      <c r="DI1796" s="144">
        <v>0.17460000000000001</v>
      </c>
    </row>
    <row r="1797" spans="1:113">
      <c r="A1797" s="137">
        <v>1794</v>
      </c>
      <c r="B1797" s="138" t="s">
        <v>1930</v>
      </c>
      <c r="C1797" s="139" t="s">
        <v>4007</v>
      </c>
      <c r="D1797" s="140" t="s">
        <v>195</v>
      </c>
      <c r="E1797" s="141">
        <v>278</v>
      </c>
      <c r="F1797" s="142">
        <v>86.8</v>
      </c>
      <c r="G1797" s="143">
        <v>86.8</v>
      </c>
      <c r="H1797" s="143">
        <v>0.97699999999999998</v>
      </c>
      <c r="I1797" s="143">
        <v>19036</v>
      </c>
      <c r="J1797" s="143">
        <v>0</v>
      </c>
      <c r="K1797" s="144">
        <v>0.307</v>
      </c>
      <c r="L1797" s="142">
        <v>0</v>
      </c>
      <c r="M1797" s="143">
        <v>0</v>
      </c>
      <c r="N1797" s="143">
        <v>0.92</v>
      </c>
      <c r="O1797" s="143">
        <v>0</v>
      </c>
      <c r="P1797" s="143">
        <v>0</v>
      </c>
      <c r="Q1797" s="144">
        <v>0.307</v>
      </c>
      <c r="R1797" s="142">
        <v>90.4</v>
      </c>
      <c r="S1797" s="143">
        <v>222.4</v>
      </c>
      <c r="T1797" s="143">
        <v>0.98799999999999999</v>
      </c>
      <c r="U1797" s="143">
        <v>38788</v>
      </c>
      <c r="V1797" s="143">
        <v>126</v>
      </c>
      <c r="W1797" s="144">
        <v>0.59499999999999997</v>
      </c>
      <c r="X1797" s="142">
        <v>82.4</v>
      </c>
      <c r="Y1797" s="143">
        <v>222.4</v>
      </c>
      <c r="Z1797" s="143">
        <v>0.107</v>
      </c>
      <c r="AA1797" s="143">
        <v>17848</v>
      </c>
      <c r="AB1797" s="143">
        <v>13802</v>
      </c>
      <c r="AC1797" s="144">
        <v>2.7730000000000001</v>
      </c>
      <c r="AD1797" s="142">
        <v>138.4</v>
      </c>
      <c r="AE1797" s="143">
        <v>222.4</v>
      </c>
      <c r="AF1797" s="143">
        <v>1.7470000000000001</v>
      </c>
      <c r="AG1797" s="143">
        <v>24016</v>
      </c>
      <c r="AH1797" s="143">
        <v>0</v>
      </c>
      <c r="AI1797" s="144">
        <v>0.13600000000000001</v>
      </c>
      <c r="AJ1797" s="142">
        <v>0</v>
      </c>
      <c r="AK1797" s="143">
        <v>222.4</v>
      </c>
      <c r="AL1797" s="143">
        <v>0.92</v>
      </c>
      <c r="AM1797" s="143">
        <v>20932</v>
      </c>
      <c r="AN1797" s="143">
        <v>20773</v>
      </c>
      <c r="AO1797" s="144">
        <v>0.13600000000000001</v>
      </c>
      <c r="AP1797" s="142"/>
      <c r="AQ1797" s="143"/>
      <c r="AR1797" s="143"/>
      <c r="AS1797" s="143"/>
      <c r="AT1797" s="143"/>
      <c r="AU1797" s="144"/>
      <c r="AV1797" s="142"/>
      <c r="AW1797" s="143"/>
      <c r="AX1797" s="143"/>
      <c r="AY1797" s="143"/>
      <c r="AZ1797" s="143"/>
      <c r="BA1797" s="144"/>
      <c r="BB1797" s="142">
        <v>156</v>
      </c>
      <c r="BC1797" s="143">
        <v>222.4</v>
      </c>
      <c r="BD1797" s="143">
        <v>0.4289</v>
      </c>
      <c r="BE1797" s="143">
        <v>31429</v>
      </c>
      <c r="BF1797" s="143">
        <v>1561</v>
      </c>
      <c r="BG1797" s="144">
        <v>0.63139999999999996</v>
      </c>
      <c r="BH1797" s="142">
        <v>164</v>
      </c>
      <c r="BI1797" s="143">
        <v>222.4</v>
      </c>
      <c r="BJ1797" s="143">
        <v>0.41389999999999999</v>
      </c>
      <c r="BK1797" s="143">
        <v>40747</v>
      </c>
      <c r="BL1797" s="143">
        <v>10446</v>
      </c>
      <c r="BM1797" s="144">
        <v>0.80679999999999996</v>
      </c>
      <c r="BN1797" s="142">
        <v>166</v>
      </c>
      <c r="BO1797" s="143">
        <v>222.4</v>
      </c>
      <c r="BP1797" s="143">
        <v>0.33739999999999998</v>
      </c>
      <c r="BQ1797" s="143">
        <v>14424</v>
      </c>
      <c r="BR1797" s="143"/>
      <c r="BS1797" s="144">
        <v>0.38319999999999999</v>
      </c>
      <c r="BT1797" s="142"/>
      <c r="BU1797" s="143"/>
      <c r="BV1797" s="143"/>
      <c r="BW1797" s="143"/>
      <c r="BX1797" s="143"/>
      <c r="BY1797" s="144"/>
      <c r="BZ1797" s="142">
        <v>284.95999999999998</v>
      </c>
      <c r="CA1797" s="143">
        <v>444.8</v>
      </c>
      <c r="CB1797" s="143">
        <v>0.748</v>
      </c>
      <c r="CC1797" s="143">
        <v>9204</v>
      </c>
      <c r="CD1797" s="143"/>
      <c r="CE1797" s="144">
        <v>8.4599999999999995E-2</v>
      </c>
      <c r="CF1797" s="142">
        <v>132</v>
      </c>
      <c r="CG1797" s="143">
        <v>222.4</v>
      </c>
      <c r="CH1797" s="143">
        <v>6.6400000000000001E-2</v>
      </c>
      <c r="CI1797" s="143">
        <v>0</v>
      </c>
      <c r="CJ1797" s="143"/>
      <c r="CK1797" s="144">
        <v>0.41149999999999998</v>
      </c>
      <c r="CL1797" s="142">
        <v>147.6</v>
      </c>
      <c r="CM1797" s="143">
        <v>222.4</v>
      </c>
      <c r="CN1797" s="143">
        <v>3.0599999999999999E-2</v>
      </c>
      <c r="CO1797" s="143">
        <v>0</v>
      </c>
      <c r="CP1797" s="143"/>
      <c r="CQ1797" s="144">
        <v>0.41249999999999998</v>
      </c>
      <c r="CR1797" s="142">
        <v>184</v>
      </c>
      <c r="CS1797" s="143">
        <v>222.4</v>
      </c>
      <c r="CT1797" s="143">
        <v>5.6800000000000003E-2</v>
      </c>
      <c r="CU1797" s="143">
        <v>0</v>
      </c>
      <c r="CV1797" s="143"/>
      <c r="CW1797" s="144">
        <v>0.34989999999999999</v>
      </c>
      <c r="CX1797" s="142">
        <v>87</v>
      </c>
      <c r="CY1797" s="143">
        <v>222.4</v>
      </c>
      <c r="CZ1797" s="143">
        <v>0.1022</v>
      </c>
      <c r="DA1797" s="143">
        <v>0</v>
      </c>
      <c r="DB1797" s="143">
        <v>87770</v>
      </c>
      <c r="DC1797" s="144">
        <v>1.956</v>
      </c>
      <c r="DD1797" s="142">
        <v>144</v>
      </c>
      <c r="DE1797" s="143">
        <v>222.4</v>
      </c>
      <c r="DF1797" s="143">
        <v>5.6399999999999999E-2</v>
      </c>
      <c r="DG1797" s="143">
        <v>0</v>
      </c>
      <c r="DH1797" s="143"/>
      <c r="DI1797" s="144">
        <v>0.43580000000000002</v>
      </c>
    </row>
    <row r="1798" spans="1:113">
      <c r="A1798" s="137">
        <v>1795</v>
      </c>
      <c r="B1798" s="138" t="s">
        <v>1931</v>
      </c>
      <c r="C1798" s="139" t="s">
        <v>4008</v>
      </c>
      <c r="D1798" s="140" t="s">
        <v>195</v>
      </c>
      <c r="E1798" s="141">
        <v>155.55000000000001</v>
      </c>
      <c r="F1798" s="142">
        <v>54</v>
      </c>
      <c r="G1798" s="143">
        <v>54</v>
      </c>
      <c r="H1798" s="143">
        <v>0.98199999999999998</v>
      </c>
      <c r="I1798" s="143">
        <v>23247</v>
      </c>
      <c r="J1798" s="143">
        <v>386</v>
      </c>
      <c r="K1798" s="144">
        <v>0.60099999999999998</v>
      </c>
      <c r="L1798" s="142">
        <v>57</v>
      </c>
      <c r="M1798" s="143">
        <v>57</v>
      </c>
      <c r="N1798" s="143">
        <v>0.98299999999999998</v>
      </c>
      <c r="O1798" s="143">
        <v>25440</v>
      </c>
      <c r="P1798" s="143">
        <v>504</v>
      </c>
      <c r="Q1798" s="144">
        <v>0.622</v>
      </c>
      <c r="R1798" s="142">
        <v>59.1</v>
      </c>
      <c r="S1798" s="143">
        <v>124.44</v>
      </c>
      <c r="T1798" s="143">
        <v>0.97499999999999998</v>
      </c>
      <c r="U1798" s="143">
        <v>23511</v>
      </c>
      <c r="V1798" s="143">
        <v>0</v>
      </c>
      <c r="W1798" s="144">
        <v>0.55900000000000005</v>
      </c>
      <c r="X1798" s="142">
        <v>51.6</v>
      </c>
      <c r="Y1798" s="143">
        <v>124.44</v>
      </c>
      <c r="Z1798" s="143">
        <v>0.97799999999999998</v>
      </c>
      <c r="AA1798" s="143">
        <v>22746</v>
      </c>
      <c r="AB1798" s="143">
        <v>172</v>
      </c>
      <c r="AC1798" s="144">
        <v>0.61699999999999999</v>
      </c>
      <c r="AD1798" s="142">
        <v>47.4</v>
      </c>
      <c r="AE1798" s="143">
        <v>124.44</v>
      </c>
      <c r="AF1798" s="143">
        <v>0.96299999999999997</v>
      </c>
      <c r="AG1798" s="143">
        <v>18690</v>
      </c>
      <c r="AH1798" s="143">
        <v>0</v>
      </c>
      <c r="AI1798" s="144">
        <v>0.56100000000000005</v>
      </c>
      <c r="AJ1798" s="142">
        <v>43.2</v>
      </c>
      <c r="AK1798" s="143">
        <v>124.44</v>
      </c>
      <c r="AL1798" s="143">
        <v>0.97399999999999998</v>
      </c>
      <c r="AM1798" s="143">
        <v>18501</v>
      </c>
      <c r="AN1798" s="143">
        <v>398</v>
      </c>
      <c r="AO1798" s="144">
        <v>0.60199999999999998</v>
      </c>
      <c r="AP1798" s="142">
        <v>52.8</v>
      </c>
      <c r="AQ1798" s="143">
        <v>124.44</v>
      </c>
      <c r="AR1798" s="143">
        <v>0.94979999999999998</v>
      </c>
      <c r="AS1798" s="143">
        <v>16746</v>
      </c>
      <c r="AT1798" s="143"/>
      <c r="AU1798" s="144">
        <v>0.44879999999999998</v>
      </c>
      <c r="AV1798" s="142">
        <v>42.48</v>
      </c>
      <c r="AW1798" s="143">
        <v>124.44</v>
      </c>
      <c r="AX1798" s="143">
        <v>0.93420000000000003</v>
      </c>
      <c r="AY1798" s="143">
        <v>14007</v>
      </c>
      <c r="AZ1798" s="143"/>
      <c r="BA1798" s="144">
        <v>0.49020000000000002</v>
      </c>
      <c r="BB1798" s="142">
        <v>48.36</v>
      </c>
      <c r="BC1798" s="143">
        <v>124.44</v>
      </c>
      <c r="BD1798" s="143">
        <v>0.99009999999999998</v>
      </c>
      <c r="BE1798" s="143">
        <v>13206</v>
      </c>
      <c r="BF1798" s="143"/>
      <c r="BG1798" s="144">
        <v>0.37069999999999997</v>
      </c>
      <c r="BH1798" s="142">
        <v>60</v>
      </c>
      <c r="BI1798" s="143">
        <v>124.44</v>
      </c>
      <c r="BJ1798" s="143">
        <v>0.8952</v>
      </c>
      <c r="BK1798" s="143">
        <v>18945</v>
      </c>
      <c r="BL1798" s="143"/>
      <c r="BM1798" s="144">
        <v>0.47410000000000002</v>
      </c>
      <c r="BN1798" s="142">
        <v>74.7</v>
      </c>
      <c r="BO1798" s="143">
        <v>124.44</v>
      </c>
      <c r="BP1798" s="143">
        <v>0.98340000000000005</v>
      </c>
      <c r="BQ1798" s="143">
        <v>24714</v>
      </c>
      <c r="BR1798" s="143"/>
      <c r="BS1798" s="144">
        <v>0.50060000000000004</v>
      </c>
      <c r="BT1798" s="142"/>
      <c r="BU1798" s="143"/>
      <c r="BV1798" s="143"/>
      <c r="BW1798" s="143"/>
      <c r="BX1798" s="143"/>
      <c r="BY1798" s="144"/>
      <c r="BZ1798" s="142">
        <v>120.6</v>
      </c>
      <c r="CA1798" s="143">
        <v>248.88</v>
      </c>
      <c r="CB1798" s="143">
        <v>1.9739</v>
      </c>
      <c r="CC1798" s="143">
        <v>81186</v>
      </c>
      <c r="CD1798" s="143">
        <v>26214</v>
      </c>
      <c r="CE1798" s="144">
        <v>2.3115000000000001</v>
      </c>
      <c r="CF1798" s="142">
        <v>45.9</v>
      </c>
      <c r="CG1798" s="143">
        <v>124.44</v>
      </c>
      <c r="CH1798" s="143">
        <v>0.96609999999999996</v>
      </c>
      <c r="CI1798" s="143">
        <v>19320</v>
      </c>
      <c r="CJ1798" s="143"/>
      <c r="CK1798" s="144">
        <v>0.58560000000000001</v>
      </c>
      <c r="CL1798" s="142">
        <v>46.2</v>
      </c>
      <c r="CM1798" s="143">
        <v>124.44</v>
      </c>
      <c r="CN1798" s="143">
        <v>0.96250000000000002</v>
      </c>
      <c r="CO1798" s="143">
        <v>17931</v>
      </c>
      <c r="CP1798" s="143"/>
      <c r="CQ1798" s="144">
        <v>0.56010000000000004</v>
      </c>
      <c r="CR1798" s="142">
        <v>45.3</v>
      </c>
      <c r="CS1798" s="143">
        <v>124.44</v>
      </c>
      <c r="CT1798" s="143">
        <v>0.96220000000000006</v>
      </c>
      <c r="CU1798" s="143">
        <v>19551</v>
      </c>
      <c r="CV1798" s="143">
        <v>97</v>
      </c>
      <c r="CW1798" s="144">
        <v>0.60289999999999999</v>
      </c>
      <c r="CX1798" s="142">
        <v>68.400000000000006</v>
      </c>
      <c r="CY1798" s="143">
        <v>124.44</v>
      </c>
      <c r="CZ1798" s="143">
        <v>0.9839</v>
      </c>
      <c r="DA1798" s="143">
        <v>28197</v>
      </c>
      <c r="DB1798" s="143"/>
      <c r="DC1798" s="144">
        <v>0.56320000000000003</v>
      </c>
      <c r="DD1798" s="142">
        <v>69</v>
      </c>
      <c r="DE1798" s="143">
        <v>124.44</v>
      </c>
      <c r="DF1798" s="143">
        <v>0.99309999999999998</v>
      </c>
      <c r="DG1798" s="143">
        <v>33153</v>
      </c>
      <c r="DH1798" s="143">
        <v>3576</v>
      </c>
      <c r="DI1798" s="144">
        <v>0.67200000000000004</v>
      </c>
    </row>
    <row r="1799" spans="1:113" ht="22.5">
      <c r="A1799" s="137">
        <v>1796</v>
      </c>
      <c r="B1799" s="138" t="s">
        <v>1932</v>
      </c>
      <c r="C1799" s="139" t="s">
        <v>4009</v>
      </c>
      <c r="D1799" s="140" t="s">
        <v>195</v>
      </c>
      <c r="E1799" s="141">
        <v>411.11</v>
      </c>
      <c r="F1799" s="142">
        <v>158</v>
      </c>
      <c r="G1799" s="143">
        <v>158</v>
      </c>
      <c r="H1799" s="143">
        <v>0.84299999999999997</v>
      </c>
      <c r="I1799" s="143">
        <v>14570</v>
      </c>
      <c r="J1799" s="143">
        <v>0</v>
      </c>
      <c r="K1799" s="144">
        <v>0.15</v>
      </c>
      <c r="L1799" s="142">
        <v>159</v>
      </c>
      <c r="M1799" s="143">
        <v>159</v>
      </c>
      <c r="N1799" s="143">
        <v>0.84699999999999998</v>
      </c>
      <c r="O1799" s="143">
        <v>15160</v>
      </c>
      <c r="P1799" s="143">
        <v>0</v>
      </c>
      <c r="Q1799" s="144">
        <v>0.154</v>
      </c>
      <c r="R1799" s="142">
        <v>169</v>
      </c>
      <c r="S1799" s="143">
        <v>328.89</v>
      </c>
      <c r="T1799" s="143">
        <v>0.84199999999999997</v>
      </c>
      <c r="U1799" s="143">
        <v>16590</v>
      </c>
      <c r="V1799" s="143">
        <v>0</v>
      </c>
      <c r="W1799" s="144">
        <v>0.16</v>
      </c>
      <c r="X1799" s="142">
        <v>156</v>
      </c>
      <c r="Y1799" s="143">
        <v>328.89</v>
      </c>
      <c r="Z1799" s="143">
        <v>0.84099999999999997</v>
      </c>
      <c r="AA1799" s="143">
        <v>17930</v>
      </c>
      <c r="AB1799" s="143">
        <v>0</v>
      </c>
      <c r="AC1799" s="144">
        <v>0.187</v>
      </c>
      <c r="AD1799" s="142">
        <v>150</v>
      </c>
      <c r="AE1799" s="143">
        <v>328.89</v>
      </c>
      <c r="AF1799" s="143">
        <v>0.82799999999999996</v>
      </c>
      <c r="AG1799" s="143">
        <v>17620</v>
      </c>
      <c r="AH1799" s="143">
        <v>0</v>
      </c>
      <c r="AI1799" s="144">
        <v>0.19400000000000001</v>
      </c>
      <c r="AJ1799" s="142">
        <v>111</v>
      </c>
      <c r="AK1799" s="143">
        <v>328.89</v>
      </c>
      <c r="AL1799" s="143">
        <v>0.85299999999999998</v>
      </c>
      <c r="AM1799" s="143">
        <v>18180</v>
      </c>
      <c r="AN1799" s="143">
        <v>0</v>
      </c>
      <c r="AO1799" s="144">
        <v>0.26300000000000001</v>
      </c>
      <c r="AP1799" s="142">
        <v>168</v>
      </c>
      <c r="AQ1799" s="143">
        <v>328.88799999999998</v>
      </c>
      <c r="AR1799" s="143">
        <v>0.80379999999999996</v>
      </c>
      <c r="AS1799" s="143">
        <v>14870</v>
      </c>
      <c r="AT1799" s="143"/>
      <c r="AU1799" s="144">
        <v>0.14799999999999999</v>
      </c>
      <c r="AV1799" s="142">
        <v>168</v>
      </c>
      <c r="AW1799" s="143">
        <v>328.88799999999998</v>
      </c>
      <c r="AX1799" s="143">
        <v>0.81469999999999998</v>
      </c>
      <c r="AY1799" s="143">
        <v>14070</v>
      </c>
      <c r="AZ1799" s="143"/>
      <c r="BA1799" s="144">
        <v>0.14280000000000001</v>
      </c>
      <c r="BB1799" s="142">
        <v>116.4</v>
      </c>
      <c r="BC1799" s="143">
        <v>328.88799999999998</v>
      </c>
      <c r="BD1799" s="143">
        <v>0.8135</v>
      </c>
      <c r="BE1799" s="143">
        <v>11950</v>
      </c>
      <c r="BF1799" s="143"/>
      <c r="BG1799" s="144">
        <v>0.1696</v>
      </c>
      <c r="BH1799" s="142">
        <v>100</v>
      </c>
      <c r="BI1799" s="143">
        <v>328.88799999999998</v>
      </c>
      <c r="BJ1799" s="143">
        <v>0.81100000000000005</v>
      </c>
      <c r="BK1799" s="143">
        <v>11200</v>
      </c>
      <c r="BL1799" s="143"/>
      <c r="BM1799" s="144">
        <v>0.18559999999999999</v>
      </c>
      <c r="BN1799" s="142">
        <v>100</v>
      </c>
      <c r="BO1799" s="143">
        <v>328.88799999999998</v>
      </c>
      <c r="BP1799" s="143">
        <v>0.81320000000000003</v>
      </c>
      <c r="BQ1799" s="143">
        <v>16110</v>
      </c>
      <c r="BR1799" s="143"/>
      <c r="BS1799" s="144">
        <v>0.29480000000000001</v>
      </c>
      <c r="BT1799" s="142"/>
      <c r="BU1799" s="143"/>
      <c r="BV1799" s="143"/>
      <c r="BW1799" s="143"/>
      <c r="BX1799" s="143"/>
      <c r="BY1799" s="144"/>
      <c r="BZ1799" s="142">
        <v>150</v>
      </c>
      <c r="CA1799" s="143">
        <v>657.77599999999995</v>
      </c>
      <c r="CB1799" s="143">
        <v>1.7081</v>
      </c>
      <c r="CC1799" s="143">
        <v>35730</v>
      </c>
      <c r="CD1799" s="143">
        <v>16672</v>
      </c>
      <c r="CE1799" s="144">
        <v>3.3590999999999998</v>
      </c>
      <c r="CF1799" s="142">
        <v>184</v>
      </c>
      <c r="CG1799" s="143">
        <v>328.88799999999998</v>
      </c>
      <c r="CH1799" s="143">
        <v>0.80730000000000002</v>
      </c>
      <c r="CI1799" s="143">
        <v>16840</v>
      </c>
      <c r="CJ1799" s="143"/>
      <c r="CK1799" s="144">
        <v>0.15240000000000001</v>
      </c>
      <c r="CL1799" s="142">
        <v>175</v>
      </c>
      <c r="CM1799" s="143">
        <v>328.88799999999998</v>
      </c>
      <c r="CN1799" s="143">
        <v>0.75429999999999997</v>
      </c>
      <c r="CO1799" s="143">
        <v>16760</v>
      </c>
      <c r="CP1799" s="143"/>
      <c r="CQ1799" s="144">
        <v>0.17630000000000001</v>
      </c>
      <c r="CR1799" s="142">
        <v>197</v>
      </c>
      <c r="CS1799" s="143">
        <v>328.88799999999998</v>
      </c>
      <c r="CT1799" s="143">
        <v>0.80610000000000004</v>
      </c>
      <c r="CU1799" s="143">
        <v>18460</v>
      </c>
      <c r="CV1799" s="143"/>
      <c r="CW1799" s="144">
        <v>0.15620000000000001</v>
      </c>
      <c r="CX1799" s="142">
        <v>169</v>
      </c>
      <c r="CY1799" s="143">
        <v>328.88799999999998</v>
      </c>
      <c r="CZ1799" s="143">
        <v>0.81289999999999996</v>
      </c>
      <c r="DA1799" s="143">
        <v>19200</v>
      </c>
      <c r="DB1799" s="143"/>
      <c r="DC1799" s="144">
        <v>0.18790000000000001</v>
      </c>
      <c r="DD1799" s="142">
        <v>122</v>
      </c>
      <c r="DE1799" s="143">
        <v>328.88799999999998</v>
      </c>
      <c r="DF1799" s="143">
        <v>0.78790000000000004</v>
      </c>
      <c r="DG1799" s="143">
        <v>16640</v>
      </c>
      <c r="DH1799" s="143"/>
      <c r="DI1799" s="144">
        <v>0.2404</v>
      </c>
    </row>
    <row r="1800" spans="1:113">
      <c r="A1800" s="137">
        <v>1797</v>
      </c>
      <c r="B1800" s="138" t="s">
        <v>1933</v>
      </c>
      <c r="C1800" s="139" t="s">
        <v>4010</v>
      </c>
      <c r="D1800" s="140" t="s">
        <v>195</v>
      </c>
      <c r="E1800" s="141">
        <v>167.1</v>
      </c>
      <c r="F1800" s="142">
        <v>167.1</v>
      </c>
      <c r="G1800" s="143">
        <v>167.1</v>
      </c>
      <c r="H1800" s="143">
        <v>0.92</v>
      </c>
      <c r="I1800" s="143">
        <v>47870</v>
      </c>
      <c r="J1800" s="143">
        <v>0</v>
      </c>
      <c r="K1800" s="144">
        <v>0.42699999999999999</v>
      </c>
      <c r="L1800" s="142">
        <v>167.1</v>
      </c>
      <c r="M1800" s="143">
        <v>167.1</v>
      </c>
      <c r="N1800" s="143">
        <v>0.92</v>
      </c>
      <c r="O1800" s="143">
        <v>47870</v>
      </c>
      <c r="P1800" s="143">
        <v>0</v>
      </c>
      <c r="Q1800" s="144">
        <v>0.42699999999999999</v>
      </c>
      <c r="R1800" s="142">
        <v>167.1</v>
      </c>
      <c r="S1800" s="143">
        <v>167.1</v>
      </c>
      <c r="T1800" s="143">
        <v>0.92</v>
      </c>
      <c r="U1800" s="143">
        <v>47870</v>
      </c>
      <c r="V1800" s="143">
        <v>0</v>
      </c>
      <c r="W1800" s="144">
        <v>0.42699999999999999</v>
      </c>
      <c r="X1800" s="142">
        <v>167.2</v>
      </c>
      <c r="Y1800" s="143">
        <v>167.2</v>
      </c>
      <c r="Z1800" s="143">
        <v>0.92</v>
      </c>
      <c r="AA1800" s="143">
        <v>47870</v>
      </c>
      <c r="AB1800" s="143">
        <v>0</v>
      </c>
      <c r="AC1800" s="144">
        <v>0.42599999999999999</v>
      </c>
      <c r="AD1800" s="142">
        <v>134</v>
      </c>
      <c r="AE1800" s="143">
        <v>134</v>
      </c>
      <c r="AF1800" s="143">
        <v>0.92</v>
      </c>
      <c r="AG1800" s="143">
        <v>87600</v>
      </c>
      <c r="AH1800" s="143">
        <v>32568</v>
      </c>
      <c r="AI1800" s="144">
        <v>0.97299999999999998</v>
      </c>
      <c r="AJ1800" s="142">
        <v>126</v>
      </c>
      <c r="AK1800" s="143">
        <v>133.68</v>
      </c>
      <c r="AL1800" s="143">
        <v>0.91400000000000003</v>
      </c>
      <c r="AM1800" s="143">
        <v>46560</v>
      </c>
      <c r="AN1800" s="143">
        <v>0</v>
      </c>
      <c r="AO1800" s="144">
        <v>0.55400000000000005</v>
      </c>
      <c r="AP1800" s="142">
        <v>142</v>
      </c>
      <c r="AQ1800" s="143">
        <v>142</v>
      </c>
      <c r="AR1800" s="143">
        <v>0.9204</v>
      </c>
      <c r="AS1800" s="143">
        <v>45780</v>
      </c>
      <c r="AT1800" s="143"/>
      <c r="AU1800" s="144">
        <v>0.4708</v>
      </c>
      <c r="AV1800" s="142">
        <v>124</v>
      </c>
      <c r="AW1800" s="143">
        <v>133.68</v>
      </c>
      <c r="AX1800" s="143">
        <v>0.92159999999999997</v>
      </c>
      <c r="AY1800" s="143">
        <v>40880</v>
      </c>
      <c r="AZ1800" s="143"/>
      <c r="BA1800" s="144">
        <v>0.49680000000000002</v>
      </c>
      <c r="BB1800" s="142">
        <v>84</v>
      </c>
      <c r="BC1800" s="143">
        <v>133.68</v>
      </c>
      <c r="BD1800" s="143">
        <v>0.94</v>
      </c>
      <c r="BE1800" s="143">
        <v>50160</v>
      </c>
      <c r="BF1800" s="143">
        <v>14912</v>
      </c>
      <c r="BG1800" s="144">
        <v>0.8538</v>
      </c>
      <c r="BH1800" s="142">
        <v>118</v>
      </c>
      <c r="BI1800" s="143">
        <v>133.68</v>
      </c>
      <c r="BJ1800" s="143">
        <v>0.93720000000000003</v>
      </c>
      <c r="BK1800" s="143">
        <v>36100</v>
      </c>
      <c r="BL1800" s="143"/>
      <c r="BM1800" s="144">
        <v>0.43880000000000002</v>
      </c>
      <c r="BN1800" s="142">
        <v>124</v>
      </c>
      <c r="BO1800" s="143">
        <v>133.68</v>
      </c>
      <c r="BP1800" s="143">
        <v>0.94230000000000003</v>
      </c>
      <c r="BQ1800" s="143">
        <v>45380</v>
      </c>
      <c r="BR1800" s="143"/>
      <c r="BS1800" s="144">
        <v>0.57789999999999997</v>
      </c>
      <c r="BT1800" s="142"/>
      <c r="BU1800" s="143"/>
      <c r="BV1800" s="143"/>
      <c r="BW1800" s="143"/>
      <c r="BX1800" s="143"/>
      <c r="BY1800" s="144"/>
      <c r="BZ1800" s="142">
        <v>284</v>
      </c>
      <c r="CA1800" s="143">
        <v>284</v>
      </c>
      <c r="CB1800" s="143">
        <v>1.8471000000000002</v>
      </c>
      <c r="CC1800" s="143">
        <v>114860</v>
      </c>
      <c r="CD1800" s="143">
        <v>4415</v>
      </c>
      <c r="CE1800" s="144">
        <v>1.2076</v>
      </c>
      <c r="CF1800" s="142">
        <v>136</v>
      </c>
      <c r="CG1800" s="143">
        <v>136</v>
      </c>
      <c r="CH1800" s="143">
        <v>0.90429999999999999</v>
      </c>
      <c r="CI1800" s="143">
        <v>45000</v>
      </c>
      <c r="CJ1800" s="143"/>
      <c r="CK1800" s="144">
        <v>0.49180000000000001</v>
      </c>
      <c r="CL1800" s="142">
        <v>150</v>
      </c>
      <c r="CM1800" s="143">
        <v>150</v>
      </c>
      <c r="CN1800" s="143">
        <v>0.90620000000000001</v>
      </c>
      <c r="CO1800" s="143">
        <v>57180</v>
      </c>
      <c r="CP1800" s="143"/>
      <c r="CQ1800" s="144">
        <v>0.58430000000000004</v>
      </c>
      <c r="CR1800" s="142">
        <v>144</v>
      </c>
      <c r="CS1800" s="143">
        <v>144</v>
      </c>
      <c r="CT1800" s="143">
        <v>0.90539999999999998</v>
      </c>
      <c r="CU1800" s="143">
        <v>55120</v>
      </c>
      <c r="CV1800" s="143"/>
      <c r="CW1800" s="144">
        <v>0.56820000000000004</v>
      </c>
      <c r="CX1800" s="142">
        <v>137.6</v>
      </c>
      <c r="CY1800" s="143">
        <v>137.6</v>
      </c>
      <c r="CZ1800" s="143">
        <v>0.92100000000000004</v>
      </c>
      <c r="DA1800" s="143">
        <v>59832</v>
      </c>
      <c r="DB1800" s="143">
        <v>3539</v>
      </c>
      <c r="DC1800" s="144">
        <v>0.63460000000000005</v>
      </c>
      <c r="DD1800" s="142">
        <v>136.4</v>
      </c>
      <c r="DE1800" s="143">
        <v>136.4</v>
      </c>
      <c r="DF1800" s="143">
        <v>0.92530000000000001</v>
      </c>
      <c r="DG1800" s="143">
        <v>54642</v>
      </c>
      <c r="DH1800" s="143">
        <v>129</v>
      </c>
      <c r="DI1800" s="144">
        <v>0.60129999999999995</v>
      </c>
    </row>
    <row r="1801" spans="1:113">
      <c r="A1801" s="137">
        <v>1798</v>
      </c>
      <c r="B1801" s="138" t="s">
        <v>1934</v>
      </c>
      <c r="C1801" s="139" t="s">
        <v>4011</v>
      </c>
      <c r="D1801" s="140" t="s">
        <v>195</v>
      </c>
      <c r="E1801" s="141">
        <v>333</v>
      </c>
      <c r="F1801" s="142">
        <v>42.9</v>
      </c>
      <c r="G1801" s="143">
        <v>42.9</v>
      </c>
      <c r="H1801" s="143">
        <v>0.88400000000000001</v>
      </c>
      <c r="I1801" s="143">
        <v>14229</v>
      </c>
      <c r="J1801" s="143">
        <v>0</v>
      </c>
      <c r="K1801" s="144">
        <v>0.51400000000000001</v>
      </c>
      <c r="L1801" s="142">
        <v>56.4</v>
      </c>
      <c r="M1801" s="143">
        <v>56.4</v>
      </c>
      <c r="N1801" s="143">
        <v>0.86299999999999999</v>
      </c>
      <c r="O1801" s="143">
        <v>12903</v>
      </c>
      <c r="P1801" s="143">
        <v>0</v>
      </c>
      <c r="Q1801" s="144">
        <v>0.36299999999999999</v>
      </c>
      <c r="R1801" s="142">
        <v>83.7</v>
      </c>
      <c r="S1801" s="143">
        <v>266.39999999999998</v>
      </c>
      <c r="T1801" s="143">
        <v>0.90900000000000003</v>
      </c>
      <c r="U1801" s="143">
        <v>17865</v>
      </c>
      <c r="V1801" s="143">
        <v>0</v>
      </c>
      <c r="W1801" s="144">
        <v>0.32200000000000001</v>
      </c>
      <c r="X1801" s="142">
        <v>65.7</v>
      </c>
      <c r="Y1801" s="143">
        <v>266.39999999999998</v>
      </c>
      <c r="Z1801" s="143">
        <v>0.90200000000000002</v>
      </c>
      <c r="AA1801" s="143">
        <v>17493</v>
      </c>
      <c r="AB1801" s="143">
        <v>0</v>
      </c>
      <c r="AC1801" s="144">
        <v>0.40400000000000003</v>
      </c>
      <c r="AD1801" s="142">
        <v>65.099999999999994</v>
      </c>
      <c r="AE1801" s="143">
        <v>266.39999999999998</v>
      </c>
      <c r="AF1801" s="143">
        <v>0.93600000000000005</v>
      </c>
      <c r="AG1801" s="143">
        <v>21054</v>
      </c>
      <c r="AH1801" s="143">
        <v>0</v>
      </c>
      <c r="AI1801" s="144">
        <v>0.47299999999999998</v>
      </c>
      <c r="AJ1801" s="142">
        <v>69.599999999999994</v>
      </c>
      <c r="AK1801" s="143">
        <v>266.39999999999998</v>
      </c>
      <c r="AL1801" s="143">
        <v>0.95199999999999996</v>
      </c>
      <c r="AM1801" s="143">
        <v>28887</v>
      </c>
      <c r="AN1801" s="143">
        <v>323</v>
      </c>
      <c r="AO1801" s="144">
        <v>0.59699999999999998</v>
      </c>
      <c r="AP1801" s="142">
        <v>75.599999999999994</v>
      </c>
      <c r="AQ1801" s="143">
        <v>266.39999999999998</v>
      </c>
      <c r="AR1801" s="143">
        <v>0.94479999999999997</v>
      </c>
      <c r="AS1801" s="143">
        <v>27606</v>
      </c>
      <c r="AT1801" s="143"/>
      <c r="AU1801" s="144">
        <v>0.51949999999999996</v>
      </c>
      <c r="AV1801" s="142">
        <v>66.599999999999994</v>
      </c>
      <c r="AW1801" s="143">
        <v>266.39999999999998</v>
      </c>
      <c r="AX1801" s="143">
        <v>0.93400000000000005</v>
      </c>
      <c r="AY1801" s="143">
        <v>25350</v>
      </c>
      <c r="AZ1801" s="143"/>
      <c r="BA1801" s="144">
        <v>0.56599999999999995</v>
      </c>
      <c r="BB1801" s="142">
        <v>60.36</v>
      </c>
      <c r="BC1801" s="143">
        <v>266.39999999999998</v>
      </c>
      <c r="BD1801" s="143">
        <v>0.92830000000000001</v>
      </c>
      <c r="BE1801" s="143">
        <v>22761</v>
      </c>
      <c r="BF1801" s="143"/>
      <c r="BG1801" s="144">
        <v>0.54600000000000004</v>
      </c>
      <c r="BH1801" s="142">
        <v>78</v>
      </c>
      <c r="BI1801" s="143">
        <v>266.39999999999998</v>
      </c>
      <c r="BJ1801" s="143">
        <v>0.93879999999999997</v>
      </c>
      <c r="BK1801" s="143">
        <v>29583</v>
      </c>
      <c r="BL1801" s="143"/>
      <c r="BM1801" s="144">
        <v>0.54300000000000004</v>
      </c>
      <c r="BN1801" s="142">
        <v>102.6</v>
      </c>
      <c r="BO1801" s="143">
        <v>266.39999999999998</v>
      </c>
      <c r="BP1801" s="143">
        <v>0.9607</v>
      </c>
      <c r="BQ1801" s="143">
        <v>37095</v>
      </c>
      <c r="BR1801" s="143"/>
      <c r="BS1801" s="144">
        <v>0.56000000000000005</v>
      </c>
      <c r="BT1801" s="142"/>
      <c r="BU1801" s="143"/>
      <c r="BV1801" s="143"/>
      <c r="BW1801" s="143"/>
      <c r="BX1801" s="143"/>
      <c r="BY1801" s="144"/>
      <c r="BZ1801" s="142">
        <v>239.7</v>
      </c>
      <c r="CA1801" s="143">
        <v>532.79999999999995</v>
      </c>
      <c r="CB1801" s="143">
        <v>1.9279000000000002</v>
      </c>
      <c r="CC1801" s="143">
        <v>97785</v>
      </c>
      <c r="CD1801" s="143">
        <v>18835</v>
      </c>
      <c r="CE1801" s="144">
        <v>1.7614999999999998</v>
      </c>
      <c r="CF1801" s="142">
        <v>63.6</v>
      </c>
      <c r="CG1801" s="143">
        <v>266.39999999999998</v>
      </c>
      <c r="CH1801" s="143">
        <v>0.92079999999999995</v>
      </c>
      <c r="CI1801" s="143">
        <v>27651</v>
      </c>
      <c r="CJ1801" s="143">
        <v>1639</v>
      </c>
      <c r="CK1801" s="144">
        <v>0.63460000000000005</v>
      </c>
      <c r="CL1801" s="142">
        <v>130.80000000000001</v>
      </c>
      <c r="CM1801" s="143">
        <v>266.39999999999998</v>
      </c>
      <c r="CN1801" s="143">
        <v>0.95289999999999997</v>
      </c>
      <c r="CO1801" s="143">
        <v>35916</v>
      </c>
      <c r="CP1801" s="143"/>
      <c r="CQ1801" s="144">
        <v>0.4002</v>
      </c>
      <c r="CR1801" s="142">
        <v>95.4</v>
      </c>
      <c r="CS1801" s="143">
        <v>266.39999999999998</v>
      </c>
      <c r="CT1801" s="143">
        <v>0.96430000000000005</v>
      </c>
      <c r="CU1801" s="143">
        <v>39906</v>
      </c>
      <c r="CV1801" s="143"/>
      <c r="CW1801" s="144">
        <v>0.58299999999999996</v>
      </c>
      <c r="CX1801" s="142">
        <v>93.9</v>
      </c>
      <c r="CY1801" s="143">
        <v>266.39999999999998</v>
      </c>
      <c r="CZ1801" s="143">
        <v>0.97260000000000002</v>
      </c>
      <c r="DA1801" s="143">
        <v>43614</v>
      </c>
      <c r="DB1801" s="143">
        <v>2924</v>
      </c>
      <c r="DC1801" s="144">
        <v>0.64190000000000003</v>
      </c>
      <c r="DD1801" s="142">
        <v>125.4</v>
      </c>
      <c r="DE1801" s="143">
        <v>266.39999999999998</v>
      </c>
      <c r="DF1801" s="143">
        <v>0.97150000000000003</v>
      </c>
      <c r="DG1801" s="143">
        <v>44712</v>
      </c>
      <c r="DH1801" s="143"/>
      <c r="DI1801" s="144">
        <v>0.50980000000000003</v>
      </c>
    </row>
    <row r="1802" spans="1:113">
      <c r="A1802" s="137">
        <v>1799</v>
      </c>
      <c r="B1802" s="138" t="s">
        <v>1935</v>
      </c>
      <c r="C1802" s="139" t="s">
        <v>4012</v>
      </c>
      <c r="D1802" s="140" t="s">
        <v>195</v>
      </c>
      <c r="E1802" s="141">
        <v>427</v>
      </c>
      <c r="F1802" s="142">
        <v>111.6</v>
      </c>
      <c r="G1802" s="143">
        <v>111.6</v>
      </c>
      <c r="H1802" s="143">
        <v>0.89700000000000002</v>
      </c>
      <c r="I1802" s="143">
        <v>9396</v>
      </c>
      <c r="J1802" s="143">
        <v>0</v>
      </c>
      <c r="K1802" s="144">
        <v>0.129</v>
      </c>
      <c r="L1802" s="142">
        <v>157.19999999999999</v>
      </c>
      <c r="M1802" s="143">
        <v>157.19999999999999</v>
      </c>
      <c r="N1802" s="143">
        <v>0.94</v>
      </c>
      <c r="O1802" s="143">
        <v>17136</v>
      </c>
      <c r="P1802" s="143">
        <v>0</v>
      </c>
      <c r="Q1802" s="144">
        <v>0.159</v>
      </c>
      <c r="R1802" s="142">
        <v>189.6</v>
      </c>
      <c r="S1802" s="143">
        <v>341.6</v>
      </c>
      <c r="T1802" s="143">
        <v>0.95299999999999996</v>
      </c>
      <c r="U1802" s="143">
        <v>19248</v>
      </c>
      <c r="V1802" s="143">
        <v>0</v>
      </c>
      <c r="W1802" s="144">
        <v>0.14599999999999999</v>
      </c>
      <c r="X1802" s="142">
        <v>180.6</v>
      </c>
      <c r="Y1802" s="143">
        <v>341.6</v>
      </c>
      <c r="Z1802" s="143">
        <v>0.94399999999999995</v>
      </c>
      <c r="AA1802" s="143">
        <v>19476</v>
      </c>
      <c r="AB1802" s="143">
        <v>0</v>
      </c>
      <c r="AC1802" s="144">
        <v>0.156</v>
      </c>
      <c r="AD1802" s="142">
        <v>168.6</v>
      </c>
      <c r="AE1802" s="143">
        <v>341.6</v>
      </c>
      <c r="AF1802" s="143">
        <v>0.94799999999999995</v>
      </c>
      <c r="AG1802" s="143">
        <v>18216</v>
      </c>
      <c r="AH1802" s="143">
        <v>0</v>
      </c>
      <c r="AI1802" s="144">
        <v>0.156</v>
      </c>
      <c r="AJ1802" s="142">
        <v>185.4</v>
      </c>
      <c r="AK1802" s="143">
        <v>341.6</v>
      </c>
      <c r="AL1802" s="143">
        <v>0.96</v>
      </c>
      <c r="AM1802" s="143">
        <v>20190</v>
      </c>
      <c r="AN1802" s="143">
        <v>0</v>
      </c>
      <c r="AO1802" s="144">
        <v>0.155</v>
      </c>
      <c r="AP1802" s="142">
        <v>133.80000000000001</v>
      </c>
      <c r="AQ1802" s="143">
        <v>341.6</v>
      </c>
      <c r="AR1802" s="143">
        <v>0.9425</v>
      </c>
      <c r="AS1802" s="143">
        <v>18972</v>
      </c>
      <c r="AT1802" s="143"/>
      <c r="AU1802" s="144">
        <v>0.20219999999999999</v>
      </c>
      <c r="AV1802" s="142">
        <v>125.4</v>
      </c>
      <c r="AW1802" s="143">
        <v>341.6</v>
      </c>
      <c r="AX1802" s="143">
        <v>0.91690000000000005</v>
      </c>
      <c r="AY1802" s="143">
        <v>16542</v>
      </c>
      <c r="AZ1802" s="143"/>
      <c r="BA1802" s="144">
        <v>0.19980000000000001</v>
      </c>
      <c r="BB1802" s="142">
        <v>54.72</v>
      </c>
      <c r="BC1802" s="143">
        <v>341.6</v>
      </c>
      <c r="BD1802" s="143">
        <v>0.88070000000000004</v>
      </c>
      <c r="BE1802" s="143">
        <v>10986</v>
      </c>
      <c r="BF1802" s="143"/>
      <c r="BG1802" s="144">
        <v>0.30640000000000001</v>
      </c>
      <c r="BH1802" s="142">
        <v>66</v>
      </c>
      <c r="BI1802" s="143">
        <v>341.6</v>
      </c>
      <c r="BJ1802" s="143">
        <v>0.85519999999999996</v>
      </c>
      <c r="BK1802" s="143">
        <v>12618</v>
      </c>
      <c r="BL1802" s="143"/>
      <c r="BM1802" s="144">
        <v>0.30049999999999999</v>
      </c>
      <c r="BN1802" s="142">
        <v>94.8</v>
      </c>
      <c r="BO1802" s="143">
        <v>341.6</v>
      </c>
      <c r="BP1802" s="143">
        <v>0.91739999999999999</v>
      </c>
      <c r="BQ1802" s="143">
        <v>13734</v>
      </c>
      <c r="BR1802" s="143"/>
      <c r="BS1802" s="144">
        <v>0.23499999999999999</v>
      </c>
      <c r="BT1802" s="142"/>
      <c r="BU1802" s="143"/>
      <c r="BV1802" s="143"/>
      <c r="BW1802" s="143"/>
      <c r="BX1802" s="143"/>
      <c r="BY1802" s="144"/>
      <c r="BZ1802" s="142">
        <v>239.4</v>
      </c>
      <c r="CA1802" s="143">
        <v>683.2</v>
      </c>
      <c r="CB1802" s="143">
        <v>1.9378</v>
      </c>
      <c r="CC1802" s="143">
        <v>63684</v>
      </c>
      <c r="CD1802" s="143">
        <v>24692</v>
      </c>
      <c r="CE1802" s="144">
        <v>4.1394000000000002</v>
      </c>
      <c r="CF1802" s="142">
        <v>159.6</v>
      </c>
      <c r="CG1802" s="143">
        <v>341.6</v>
      </c>
      <c r="CH1802" s="143">
        <v>0.93189999999999995</v>
      </c>
      <c r="CI1802" s="143">
        <v>16680</v>
      </c>
      <c r="CJ1802" s="143"/>
      <c r="CK1802" s="144">
        <v>0.1507</v>
      </c>
      <c r="CL1802" s="142">
        <v>201.6</v>
      </c>
      <c r="CM1802" s="143">
        <v>341.6</v>
      </c>
      <c r="CN1802" s="143">
        <v>0.94320000000000004</v>
      </c>
      <c r="CO1802" s="143">
        <v>20610</v>
      </c>
      <c r="CP1802" s="143"/>
      <c r="CQ1802" s="144">
        <v>0.15049999999999999</v>
      </c>
      <c r="CR1802" s="142">
        <v>193.2</v>
      </c>
      <c r="CS1802" s="143">
        <v>341.6</v>
      </c>
      <c r="CT1802" s="143">
        <v>0.95930000000000004</v>
      </c>
      <c r="CU1802" s="143">
        <v>28404</v>
      </c>
      <c r="CV1802" s="143"/>
      <c r="CW1802" s="144">
        <v>0.20599999999999999</v>
      </c>
      <c r="CX1802" s="142">
        <v>202.8</v>
      </c>
      <c r="CY1802" s="143">
        <v>341.6</v>
      </c>
      <c r="CZ1802" s="143">
        <v>0.97160000000000002</v>
      </c>
      <c r="DA1802" s="143">
        <v>38184</v>
      </c>
      <c r="DB1802" s="143"/>
      <c r="DC1802" s="144">
        <v>0.26050000000000001</v>
      </c>
      <c r="DD1802" s="142">
        <v>189</v>
      </c>
      <c r="DE1802" s="143">
        <v>341.6</v>
      </c>
      <c r="DF1802" s="143">
        <v>0.96599999999999997</v>
      </c>
      <c r="DG1802" s="143">
        <v>29814</v>
      </c>
      <c r="DH1802" s="143"/>
      <c r="DI1802" s="144">
        <v>0.2268</v>
      </c>
    </row>
    <row r="1803" spans="1:113">
      <c r="A1803" s="137">
        <v>1800</v>
      </c>
      <c r="B1803" s="138" t="s">
        <v>1936</v>
      </c>
      <c r="C1803" s="139" t="s">
        <v>4013</v>
      </c>
      <c r="D1803" s="140" t="s">
        <v>195</v>
      </c>
      <c r="E1803" s="141">
        <v>220</v>
      </c>
      <c r="F1803" s="142">
        <v>90</v>
      </c>
      <c r="G1803" s="143">
        <v>90</v>
      </c>
      <c r="H1803" s="143">
        <v>0.81</v>
      </c>
      <c r="I1803" s="143">
        <v>5346</v>
      </c>
      <c r="J1803" s="143">
        <v>0</v>
      </c>
      <c r="K1803" s="147">
        <v>0.1</v>
      </c>
      <c r="L1803" s="142">
        <v>132.6</v>
      </c>
      <c r="M1803" s="143">
        <v>132.6</v>
      </c>
      <c r="N1803" s="143">
        <v>0.93400000000000005</v>
      </c>
      <c r="O1803" s="143">
        <v>14472</v>
      </c>
      <c r="P1803" s="143">
        <v>0</v>
      </c>
      <c r="Q1803" s="147">
        <v>0.16</v>
      </c>
      <c r="R1803" s="142">
        <v>81</v>
      </c>
      <c r="S1803" s="143">
        <v>176</v>
      </c>
      <c r="T1803" s="143">
        <v>0.91500000000000004</v>
      </c>
      <c r="U1803" s="143">
        <v>7284</v>
      </c>
      <c r="V1803" s="143">
        <v>0</v>
      </c>
      <c r="W1803" s="147">
        <v>0.13500000000000001</v>
      </c>
      <c r="X1803" s="142">
        <v>99</v>
      </c>
      <c r="Y1803" s="143">
        <v>176</v>
      </c>
      <c r="Z1803" s="143">
        <v>0.93200000000000005</v>
      </c>
      <c r="AA1803" s="143">
        <v>11214</v>
      </c>
      <c r="AB1803" s="143">
        <v>0</v>
      </c>
      <c r="AC1803" s="147">
        <v>0.16600000000000001</v>
      </c>
      <c r="AD1803" s="142">
        <v>94.8</v>
      </c>
      <c r="AE1803" s="143">
        <v>176</v>
      </c>
      <c r="AF1803" s="143">
        <v>0.93</v>
      </c>
      <c r="AG1803" s="143">
        <v>10254</v>
      </c>
      <c r="AH1803" s="143">
        <v>0</v>
      </c>
      <c r="AI1803" s="147">
        <v>0.159</v>
      </c>
      <c r="AJ1803" s="142">
        <v>99.6</v>
      </c>
      <c r="AK1803" s="143">
        <v>176</v>
      </c>
      <c r="AL1803" s="143">
        <v>0.95799999999999996</v>
      </c>
      <c r="AM1803" s="143">
        <v>12864</v>
      </c>
      <c r="AN1803" s="143">
        <v>0</v>
      </c>
      <c r="AO1803" s="147">
        <v>0.185</v>
      </c>
      <c r="AP1803" s="142">
        <v>52.8</v>
      </c>
      <c r="AQ1803" s="143">
        <v>176</v>
      </c>
      <c r="AR1803" s="143">
        <v>0.87809999999999999</v>
      </c>
      <c r="AS1803" s="143">
        <v>7044</v>
      </c>
      <c r="AT1803" s="143"/>
      <c r="AU1803" s="147">
        <v>0.20419999999999999</v>
      </c>
      <c r="AV1803" s="142">
        <v>51.6</v>
      </c>
      <c r="AW1803" s="143">
        <v>176</v>
      </c>
      <c r="AX1803" s="143">
        <v>0.85160000000000002</v>
      </c>
      <c r="AY1803" s="143">
        <v>5508</v>
      </c>
      <c r="AZ1803" s="143"/>
      <c r="BA1803" s="147">
        <v>0.1741</v>
      </c>
      <c r="BB1803" s="142">
        <v>48</v>
      </c>
      <c r="BC1803" s="143">
        <v>176</v>
      </c>
      <c r="BD1803" s="143">
        <v>0.77280000000000004</v>
      </c>
      <c r="BE1803" s="143">
        <v>4632</v>
      </c>
      <c r="BF1803" s="143"/>
      <c r="BG1803" s="147">
        <v>0.1678</v>
      </c>
      <c r="BH1803" s="142">
        <v>24</v>
      </c>
      <c r="BI1803" s="143">
        <v>176</v>
      </c>
      <c r="BJ1803" s="143">
        <v>0.81440000000000001</v>
      </c>
      <c r="BK1803" s="143">
        <v>4896</v>
      </c>
      <c r="BL1803" s="143"/>
      <c r="BM1803" s="147">
        <v>0.3367</v>
      </c>
      <c r="BN1803" s="142">
        <v>0</v>
      </c>
      <c r="BO1803" s="143">
        <v>176</v>
      </c>
      <c r="BP1803" s="143">
        <v>0</v>
      </c>
      <c r="BQ1803" s="143">
        <v>5238</v>
      </c>
      <c r="BR1803" s="143"/>
      <c r="BS1803" s="147">
        <v>3.5400000000000001E-2</v>
      </c>
      <c r="BT1803" s="142"/>
      <c r="BU1803" s="143"/>
      <c r="BV1803" s="143"/>
      <c r="BW1803" s="143"/>
      <c r="BX1803" s="143"/>
      <c r="BY1803" s="147"/>
      <c r="BZ1803" s="142">
        <v>129.6</v>
      </c>
      <c r="CA1803" s="143">
        <v>352</v>
      </c>
      <c r="CB1803" s="143">
        <v>1.8586</v>
      </c>
      <c r="CC1803" s="143">
        <v>25836</v>
      </c>
      <c r="CD1803" s="143"/>
      <c r="CE1803" s="147">
        <v>0.25139999999999996</v>
      </c>
      <c r="CF1803" s="142">
        <v>76.8</v>
      </c>
      <c r="CG1803" s="143">
        <v>176</v>
      </c>
      <c r="CH1803" s="143">
        <v>0.92200000000000004</v>
      </c>
      <c r="CI1803" s="143">
        <v>7092</v>
      </c>
      <c r="CJ1803" s="143"/>
      <c r="CK1803" s="147">
        <v>0.1346</v>
      </c>
      <c r="CL1803" s="142">
        <v>132</v>
      </c>
      <c r="CM1803" s="143">
        <v>176</v>
      </c>
      <c r="CN1803" s="143">
        <v>0.94789999999999996</v>
      </c>
      <c r="CO1803" s="143">
        <v>9600</v>
      </c>
      <c r="CP1803" s="143"/>
      <c r="CQ1803" s="147">
        <v>0.1066</v>
      </c>
      <c r="CR1803" s="142">
        <v>115.8</v>
      </c>
      <c r="CS1803" s="143">
        <v>176</v>
      </c>
      <c r="CT1803" s="143">
        <v>0.95369999999999999</v>
      </c>
      <c r="CU1803" s="143">
        <v>11250</v>
      </c>
      <c r="CV1803" s="143"/>
      <c r="CW1803" s="147">
        <v>0.13689999999999999</v>
      </c>
      <c r="CX1803" s="142">
        <v>120.6</v>
      </c>
      <c r="CY1803" s="143">
        <v>176</v>
      </c>
      <c r="CZ1803" s="143">
        <v>0.97119999999999995</v>
      </c>
      <c r="DA1803" s="143">
        <v>17580</v>
      </c>
      <c r="DB1803" s="143"/>
      <c r="DC1803" s="147">
        <v>0.20169999999999999</v>
      </c>
      <c r="DD1803" s="142">
        <v>99</v>
      </c>
      <c r="DE1803" s="143">
        <v>176</v>
      </c>
      <c r="DF1803" s="143">
        <v>0.96050000000000002</v>
      </c>
      <c r="DG1803" s="143">
        <v>11664</v>
      </c>
      <c r="DH1803" s="143"/>
      <c r="DI1803" s="147">
        <v>0.1704</v>
      </c>
    </row>
    <row r="1804" spans="1:113">
      <c r="A1804" s="137">
        <v>1801</v>
      </c>
      <c r="B1804" s="138" t="s">
        <v>1937</v>
      </c>
      <c r="C1804" s="139" t="s">
        <v>4014</v>
      </c>
      <c r="D1804" s="140" t="s">
        <v>195</v>
      </c>
      <c r="E1804" s="141">
        <v>400</v>
      </c>
      <c r="F1804" s="142">
        <v>68.8</v>
      </c>
      <c r="G1804" s="143">
        <v>68.8</v>
      </c>
      <c r="H1804" s="143">
        <v>1.002</v>
      </c>
      <c r="I1804" s="143">
        <v>3594</v>
      </c>
      <c r="J1804" s="143">
        <v>0</v>
      </c>
      <c r="K1804" s="144">
        <v>7.0999999999999994E-2</v>
      </c>
      <c r="L1804" s="142">
        <v>140.4</v>
      </c>
      <c r="M1804" s="143">
        <v>140.4</v>
      </c>
      <c r="N1804" s="143">
        <v>0.89800000000000002</v>
      </c>
      <c r="O1804" s="143">
        <v>12154</v>
      </c>
      <c r="P1804" s="143">
        <v>0</v>
      </c>
      <c r="Q1804" s="144">
        <v>0.13200000000000001</v>
      </c>
      <c r="R1804" s="142">
        <v>148.80000000000001</v>
      </c>
      <c r="S1804" s="143">
        <v>360</v>
      </c>
      <c r="T1804" s="143">
        <v>0.877</v>
      </c>
      <c r="U1804" s="143">
        <v>18372</v>
      </c>
      <c r="V1804" s="143">
        <v>0</v>
      </c>
      <c r="W1804" s="144">
        <v>0.193</v>
      </c>
      <c r="X1804" s="142">
        <v>126.4</v>
      </c>
      <c r="Y1804" s="143">
        <v>360</v>
      </c>
      <c r="Z1804" s="143">
        <v>0.85099999999999998</v>
      </c>
      <c r="AA1804" s="143">
        <v>12908</v>
      </c>
      <c r="AB1804" s="143">
        <v>0</v>
      </c>
      <c r="AC1804" s="144">
        <v>0.16400000000000001</v>
      </c>
      <c r="AD1804" s="142">
        <v>130.4</v>
      </c>
      <c r="AE1804" s="143">
        <v>360</v>
      </c>
      <c r="AF1804" s="143">
        <v>0.85299999999999998</v>
      </c>
      <c r="AG1804" s="143">
        <v>13589</v>
      </c>
      <c r="AH1804" s="143">
        <v>0</v>
      </c>
      <c r="AI1804" s="144">
        <v>0.16700000000000001</v>
      </c>
      <c r="AJ1804" s="142">
        <v>0</v>
      </c>
      <c r="AK1804" s="143">
        <v>360</v>
      </c>
      <c r="AL1804" s="143">
        <v>0.88100000000000001</v>
      </c>
      <c r="AM1804" s="143">
        <v>12856</v>
      </c>
      <c r="AN1804" s="143">
        <v>12856</v>
      </c>
      <c r="AO1804" s="144">
        <v>0.16700000000000001</v>
      </c>
      <c r="AP1804" s="142">
        <v>96.8</v>
      </c>
      <c r="AQ1804" s="143">
        <v>400</v>
      </c>
      <c r="AR1804" s="143">
        <v>0.86950000000000005</v>
      </c>
      <c r="AS1804" s="143">
        <v>11984</v>
      </c>
      <c r="AT1804" s="143"/>
      <c r="AU1804" s="144"/>
      <c r="AV1804" s="142">
        <v>88</v>
      </c>
      <c r="AW1804" s="143">
        <v>400</v>
      </c>
      <c r="AX1804" s="143">
        <v>0.86240000000000006</v>
      </c>
      <c r="AY1804" s="143">
        <v>11314</v>
      </c>
      <c r="AZ1804" s="143"/>
      <c r="BA1804" s="144"/>
      <c r="BB1804" s="142">
        <v>53.2</v>
      </c>
      <c r="BC1804" s="143">
        <v>400</v>
      </c>
      <c r="BD1804" s="143">
        <v>0.83420000000000005</v>
      </c>
      <c r="BE1804" s="143">
        <v>9788</v>
      </c>
      <c r="BF1804" s="143"/>
      <c r="BG1804" s="144"/>
      <c r="BH1804" s="142">
        <v>52.4</v>
      </c>
      <c r="BI1804" s="143">
        <v>400</v>
      </c>
      <c r="BJ1804" s="143">
        <v>0.81140000000000001</v>
      </c>
      <c r="BK1804" s="143">
        <v>9343</v>
      </c>
      <c r="BL1804" s="143"/>
      <c r="BM1804" s="144"/>
      <c r="BN1804" s="142">
        <v>58.4</v>
      </c>
      <c r="BO1804" s="143">
        <v>400</v>
      </c>
      <c r="BP1804" s="143">
        <v>0.85570000000000002</v>
      </c>
      <c r="BQ1804" s="143">
        <v>8880</v>
      </c>
      <c r="BR1804" s="143"/>
      <c r="BS1804" s="144"/>
      <c r="BT1804" s="142"/>
      <c r="BU1804" s="143"/>
      <c r="BV1804" s="143"/>
      <c r="BW1804" s="143"/>
      <c r="BX1804" s="143"/>
      <c r="BY1804" s="144"/>
      <c r="BZ1804" s="142">
        <v>124</v>
      </c>
      <c r="CA1804" s="143">
        <v>800</v>
      </c>
      <c r="CB1804" s="143">
        <v>1.7450000000000001</v>
      </c>
      <c r="CC1804" s="143">
        <v>31139</v>
      </c>
      <c r="CD1804" s="143"/>
      <c r="CE1804" s="144"/>
      <c r="CF1804" s="142">
        <v>129.6</v>
      </c>
      <c r="CG1804" s="143">
        <v>400</v>
      </c>
      <c r="CH1804" s="143">
        <v>0.7671</v>
      </c>
      <c r="CI1804" s="143">
        <v>10871</v>
      </c>
      <c r="CJ1804" s="143"/>
      <c r="CK1804" s="144"/>
      <c r="CL1804" s="142">
        <v>106.4</v>
      </c>
      <c r="CM1804" s="143">
        <v>400</v>
      </c>
      <c r="CN1804" s="143">
        <v>0.80600000000000005</v>
      </c>
      <c r="CO1804" s="143">
        <v>12976</v>
      </c>
      <c r="CP1804" s="143"/>
      <c r="CQ1804" s="144"/>
      <c r="CR1804" s="142">
        <v>110.4</v>
      </c>
      <c r="CS1804" s="143">
        <v>400</v>
      </c>
      <c r="CT1804" s="143">
        <v>0.79069999999999996</v>
      </c>
      <c r="CU1804" s="143">
        <v>17425</v>
      </c>
      <c r="CV1804" s="143"/>
      <c r="CW1804" s="144"/>
      <c r="CX1804" s="142">
        <v>130</v>
      </c>
      <c r="CY1804" s="143">
        <v>400</v>
      </c>
      <c r="CZ1804" s="143">
        <v>0.82389999999999997</v>
      </c>
      <c r="DA1804" s="143">
        <v>21428</v>
      </c>
      <c r="DB1804" s="143"/>
      <c r="DC1804" s="144"/>
      <c r="DD1804" s="142">
        <v>108</v>
      </c>
      <c r="DE1804" s="143">
        <v>400</v>
      </c>
      <c r="DF1804" s="143">
        <v>0.81140000000000001</v>
      </c>
      <c r="DG1804" s="143">
        <v>16924</v>
      </c>
      <c r="DH1804" s="143"/>
      <c r="DI1804" s="144"/>
    </row>
    <row r="1805" spans="1:113">
      <c r="A1805" s="137">
        <v>1802</v>
      </c>
      <c r="B1805" s="138" t="s">
        <v>1937</v>
      </c>
      <c r="C1805" s="139" t="s">
        <v>4015</v>
      </c>
      <c r="D1805" s="140" t="s">
        <v>195</v>
      </c>
      <c r="E1805" s="141">
        <v>300</v>
      </c>
      <c r="F1805" s="142">
        <v>68.8</v>
      </c>
      <c r="G1805" s="143">
        <v>68.8</v>
      </c>
      <c r="H1805" s="143">
        <v>1.002</v>
      </c>
      <c r="I1805" s="143">
        <v>3594</v>
      </c>
      <c r="J1805" s="143">
        <v>0</v>
      </c>
      <c r="K1805" s="144">
        <v>7.0999999999999994E-2</v>
      </c>
      <c r="L1805" s="142">
        <v>140.4</v>
      </c>
      <c r="M1805" s="143">
        <v>140.4</v>
      </c>
      <c r="N1805" s="143">
        <v>0.89800000000000002</v>
      </c>
      <c r="O1805" s="143">
        <v>12154</v>
      </c>
      <c r="P1805" s="143">
        <v>0</v>
      </c>
      <c r="Q1805" s="144">
        <v>0.13200000000000001</v>
      </c>
      <c r="R1805" s="142">
        <v>148.80000000000001</v>
      </c>
      <c r="S1805" s="143">
        <v>360</v>
      </c>
      <c r="T1805" s="143">
        <v>0.877</v>
      </c>
      <c r="U1805" s="143">
        <v>18372</v>
      </c>
      <c r="V1805" s="143">
        <v>0</v>
      </c>
      <c r="W1805" s="144">
        <v>0.193</v>
      </c>
      <c r="X1805" s="142">
        <v>126.4</v>
      </c>
      <c r="Y1805" s="143">
        <v>360</v>
      </c>
      <c r="Z1805" s="143">
        <v>0.85099999999999998</v>
      </c>
      <c r="AA1805" s="143">
        <v>12908</v>
      </c>
      <c r="AB1805" s="143">
        <v>0</v>
      </c>
      <c r="AC1805" s="144">
        <v>0.16400000000000001</v>
      </c>
      <c r="AD1805" s="142">
        <v>130.4</v>
      </c>
      <c r="AE1805" s="143">
        <v>360</v>
      </c>
      <c r="AF1805" s="143">
        <v>0.85299999999999998</v>
      </c>
      <c r="AG1805" s="143">
        <v>13589</v>
      </c>
      <c r="AH1805" s="143">
        <v>0</v>
      </c>
      <c r="AI1805" s="144">
        <v>0.16700000000000001</v>
      </c>
      <c r="AJ1805" s="142">
        <v>0</v>
      </c>
      <c r="AK1805" s="143">
        <v>360</v>
      </c>
      <c r="AL1805" s="143">
        <v>0.88100000000000001</v>
      </c>
      <c r="AM1805" s="143">
        <v>12856</v>
      </c>
      <c r="AN1805" s="143">
        <v>12856</v>
      </c>
      <c r="AO1805" s="144">
        <v>0.16700000000000001</v>
      </c>
      <c r="AP1805" s="142">
        <v>100.8</v>
      </c>
      <c r="AQ1805" s="143">
        <v>240</v>
      </c>
      <c r="AR1805" s="143">
        <v>0.95289999999999997</v>
      </c>
      <c r="AS1805" s="143">
        <v>32832</v>
      </c>
      <c r="AT1805" s="143"/>
      <c r="AU1805" s="144"/>
      <c r="AV1805" s="142">
        <v>96.64</v>
      </c>
      <c r="AW1805" s="143">
        <v>240</v>
      </c>
      <c r="AX1805" s="143">
        <v>0.95299999999999996</v>
      </c>
      <c r="AY1805" s="143">
        <v>24520</v>
      </c>
      <c r="AZ1805" s="143"/>
      <c r="BA1805" s="144"/>
      <c r="BB1805" s="142">
        <v>94.08</v>
      </c>
      <c r="BC1805" s="143">
        <v>240</v>
      </c>
      <c r="BD1805" s="143">
        <v>0.94669999999999999</v>
      </c>
      <c r="BE1805" s="143">
        <v>21524</v>
      </c>
      <c r="BF1805" s="143"/>
      <c r="BG1805" s="144"/>
      <c r="BH1805" s="142">
        <v>88</v>
      </c>
      <c r="BI1805" s="143">
        <v>240</v>
      </c>
      <c r="BJ1805" s="143">
        <v>0.95099999999999996</v>
      </c>
      <c r="BK1805" s="143">
        <v>20560</v>
      </c>
      <c r="BL1805" s="143"/>
      <c r="BM1805" s="144"/>
      <c r="BN1805" s="142">
        <v>89.2</v>
      </c>
      <c r="BO1805" s="143">
        <v>240</v>
      </c>
      <c r="BP1805" s="143">
        <v>0.95579999999999998</v>
      </c>
      <c r="BQ1805" s="143">
        <v>19224</v>
      </c>
      <c r="BR1805" s="143"/>
      <c r="BS1805" s="144"/>
      <c r="BT1805" s="142"/>
      <c r="BU1805" s="143"/>
      <c r="BV1805" s="143"/>
      <c r="BW1805" s="143"/>
      <c r="BX1805" s="143"/>
      <c r="BY1805" s="144"/>
      <c r="BZ1805" s="142">
        <v>154.4</v>
      </c>
      <c r="CA1805" s="143">
        <v>480</v>
      </c>
      <c r="CB1805" s="143">
        <v>1.9307000000000001</v>
      </c>
      <c r="CC1805" s="143">
        <v>69008</v>
      </c>
      <c r="CD1805" s="143"/>
      <c r="CE1805" s="144"/>
      <c r="CF1805" s="142">
        <v>104</v>
      </c>
      <c r="CG1805" s="143">
        <v>240</v>
      </c>
      <c r="CH1805" s="143">
        <v>0.96589999999999998</v>
      </c>
      <c r="CI1805" s="143">
        <v>32736</v>
      </c>
      <c r="CJ1805" s="143"/>
      <c r="CK1805" s="144"/>
      <c r="CL1805" s="142">
        <v>107.2</v>
      </c>
      <c r="CM1805" s="143">
        <v>240</v>
      </c>
      <c r="CN1805" s="143">
        <v>0.96479999999999999</v>
      </c>
      <c r="CO1805" s="143">
        <v>30184</v>
      </c>
      <c r="CP1805" s="143"/>
      <c r="CQ1805" s="144"/>
      <c r="CR1805" s="142">
        <v>102.4</v>
      </c>
      <c r="CS1805" s="143">
        <v>240</v>
      </c>
      <c r="CT1805" s="143">
        <v>0.96260000000000001</v>
      </c>
      <c r="CU1805" s="143">
        <v>32328</v>
      </c>
      <c r="CV1805" s="143"/>
      <c r="CW1805" s="144"/>
      <c r="CX1805" s="142">
        <v>96.8</v>
      </c>
      <c r="CY1805" s="143">
        <v>240</v>
      </c>
      <c r="CZ1805" s="143">
        <v>0.96430000000000005</v>
      </c>
      <c r="DA1805" s="143">
        <v>35200</v>
      </c>
      <c r="DB1805" s="143"/>
      <c r="DC1805" s="144"/>
      <c r="DD1805" s="142">
        <v>103.6</v>
      </c>
      <c r="DE1805" s="143">
        <v>240</v>
      </c>
      <c r="DF1805" s="143">
        <v>0.9546</v>
      </c>
      <c r="DG1805" s="143">
        <v>28648</v>
      </c>
      <c r="DH1805" s="143"/>
      <c r="DI1805" s="144"/>
    </row>
    <row r="1806" spans="1:113">
      <c r="A1806" s="137">
        <v>1803</v>
      </c>
      <c r="B1806" s="138" t="s">
        <v>1938</v>
      </c>
      <c r="C1806" s="139" t="s">
        <v>4016</v>
      </c>
      <c r="D1806" s="140" t="s">
        <v>195</v>
      </c>
      <c r="E1806" s="141">
        <v>311.11</v>
      </c>
      <c r="F1806" s="142">
        <v>0</v>
      </c>
      <c r="G1806" s="143">
        <v>0</v>
      </c>
      <c r="H1806" s="143">
        <v>0</v>
      </c>
      <c r="I1806" s="143">
        <v>0</v>
      </c>
      <c r="J1806" s="143">
        <v>0</v>
      </c>
      <c r="K1806" s="144">
        <v>0</v>
      </c>
      <c r="L1806" s="142">
        <v>0</v>
      </c>
      <c r="M1806" s="143">
        <v>0</v>
      </c>
      <c r="N1806" s="143">
        <v>0</v>
      </c>
      <c r="O1806" s="143">
        <v>0</v>
      </c>
      <c r="P1806" s="143">
        <v>0</v>
      </c>
      <c r="Q1806" s="144">
        <v>0</v>
      </c>
      <c r="R1806" s="142">
        <v>0</v>
      </c>
      <c r="S1806" s="143">
        <v>0</v>
      </c>
      <c r="T1806" s="143">
        <v>0</v>
      </c>
      <c r="U1806" s="143">
        <v>0</v>
      </c>
      <c r="V1806" s="143">
        <v>0</v>
      </c>
      <c r="W1806" s="144">
        <v>0</v>
      </c>
      <c r="X1806" s="142">
        <v>0</v>
      </c>
      <c r="Y1806" s="143">
        <v>0</v>
      </c>
      <c r="Z1806" s="143">
        <v>0</v>
      </c>
      <c r="AA1806" s="143">
        <v>0</v>
      </c>
      <c r="AB1806" s="143">
        <v>0</v>
      </c>
      <c r="AC1806" s="144">
        <v>0</v>
      </c>
      <c r="AD1806" s="142">
        <v>0</v>
      </c>
      <c r="AE1806" s="143">
        <v>0</v>
      </c>
      <c r="AF1806" s="143">
        <v>0</v>
      </c>
      <c r="AG1806" s="143">
        <v>0</v>
      </c>
      <c r="AH1806" s="143">
        <v>0</v>
      </c>
      <c r="AI1806" s="144">
        <v>0</v>
      </c>
      <c r="AJ1806" s="142">
        <v>9</v>
      </c>
      <c r="AK1806" s="143">
        <v>248.89</v>
      </c>
      <c r="AL1806" s="143">
        <v>0.19500000000000001</v>
      </c>
      <c r="AM1806" s="143">
        <v>480</v>
      </c>
      <c r="AN1806" s="143">
        <v>0</v>
      </c>
      <c r="AO1806" s="144">
        <v>0.375</v>
      </c>
      <c r="AP1806" s="142">
        <v>12</v>
      </c>
      <c r="AQ1806" s="143">
        <v>248.88800000000001</v>
      </c>
      <c r="AR1806" s="143">
        <v>0.21510000000000001</v>
      </c>
      <c r="AS1806" s="143">
        <v>1200</v>
      </c>
      <c r="AT1806" s="143">
        <v>48</v>
      </c>
      <c r="AU1806" s="144">
        <v>0.62490000000000001</v>
      </c>
      <c r="AV1806" s="142">
        <v>17.399999999999999</v>
      </c>
      <c r="AW1806" s="143">
        <v>248.88800000000001</v>
      </c>
      <c r="AX1806" s="143">
        <v>0.9</v>
      </c>
      <c r="AY1806" s="143">
        <v>1512</v>
      </c>
      <c r="AZ1806" s="143"/>
      <c r="BA1806" s="144">
        <v>0.1341</v>
      </c>
      <c r="BB1806" s="142">
        <v>18.84</v>
      </c>
      <c r="BC1806" s="143">
        <v>248.88800000000001</v>
      </c>
      <c r="BD1806" s="143">
        <v>0.1179</v>
      </c>
      <c r="BE1806" s="143">
        <v>1383</v>
      </c>
      <c r="BF1806" s="143">
        <v>391</v>
      </c>
      <c r="BG1806" s="144">
        <v>0.83689999999999998</v>
      </c>
      <c r="BH1806" s="142">
        <v>15</v>
      </c>
      <c r="BI1806" s="143">
        <v>248.88800000000001</v>
      </c>
      <c r="BJ1806" s="143">
        <v>0</v>
      </c>
      <c r="BK1806" s="143">
        <v>1338</v>
      </c>
      <c r="BL1806" s="143"/>
      <c r="BM1806" s="144">
        <v>0.11990000000000001</v>
      </c>
      <c r="BN1806" s="142">
        <v>12.3</v>
      </c>
      <c r="BO1806" s="143">
        <v>248.88800000000001</v>
      </c>
      <c r="BP1806" s="143">
        <v>0.93</v>
      </c>
      <c r="BQ1806" s="143">
        <v>1356</v>
      </c>
      <c r="BR1806" s="143"/>
      <c r="BS1806" s="144">
        <v>0.1764</v>
      </c>
      <c r="BT1806" s="142"/>
      <c r="BU1806" s="143"/>
      <c r="BV1806" s="143"/>
      <c r="BW1806" s="143"/>
      <c r="BX1806" s="143"/>
      <c r="BY1806" s="144"/>
      <c r="BZ1806" s="142">
        <v>42</v>
      </c>
      <c r="CA1806" s="143">
        <v>497.77600000000001</v>
      </c>
      <c r="CB1806" s="143">
        <v>1.339</v>
      </c>
      <c r="CC1806" s="143">
        <v>4872</v>
      </c>
      <c r="CD1806" s="143"/>
      <c r="CE1806" s="144">
        <v>0.56869999999999998</v>
      </c>
      <c r="CF1806" s="142">
        <v>58.2</v>
      </c>
      <c r="CG1806" s="143">
        <v>248.88800000000001</v>
      </c>
      <c r="CH1806" s="143">
        <v>0.26960000000000001</v>
      </c>
      <c r="CI1806" s="143">
        <v>2190</v>
      </c>
      <c r="CJ1806" s="143"/>
      <c r="CK1806" s="144">
        <v>0.18759999999999999</v>
      </c>
      <c r="CL1806" s="142">
        <v>25.8</v>
      </c>
      <c r="CM1806" s="143">
        <v>248.88800000000001</v>
      </c>
      <c r="CN1806" s="143">
        <v>0.29509999999999997</v>
      </c>
      <c r="CO1806" s="143">
        <v>2574</v>
      </c>
      <c r="CP1806" s="143"/>
      <c r="CQ1806" s="144">
        <v>0.46949999999999997</v>
      </c>
      <c r="CR1806" s="142">
        <v>27.6</v>
      </c>
      <c r="CS1806" s="143">
        <v>248.88800000000001</v>
      </c>
      <c r="CT1806" s="143">
        <v>0.30530000000000002</v>
      </c>
      <c r="CU1806" s="143">
        <v>2901</v>
      </c>
      <c r="CV1806" s="143"/>
      <c r="CW1806" s="144">
        <v>0.4627</v>
      </c>
      <c r="CX1806" s="142">
        <v>31.2</v>
      </c>
      <c r="CY1806" s="143">
        <v>248.88800000000001</v>
      </c>
      <c r="CZ1806" s="143">
        <v>0.36409999999999998</v>
      </c>
      <c r="DA1806" s="143">
        <v>3270</v>
      </c>
      <c r="DB1806" s="143"/>
      <c r="DC1806" s="144">
        <v>0.38690000000000002</v>
      </c>
      <c r="DD1806" s="142">
        <v>35.4</v>
      </c>
      <c r="DE1806" s="143">
        <v>248.88800000000001</v>
      </c>
      <c r="DF1806" s="143">
        <v>0.27300000000000002</v>
      </c>
      <c r="DG1806" s="143">
        <v>2817</v>
      </c>
      <c r="DH1806" s="143"/>
      <c r="DI1806" s="144">
        <v>0.40489999999999998</v>
      </c>
    </row>
    <row r="1807" spans="1:113">
      <c r="A1807" s="137">
        <v>1804</v>
      </c>
      <c r="B1807" s="138" t="s">
        <v>1938</v>
      </c>
      <c r="C1807" s="139" t="s">
        <v>4017</v>
      </c>
      <c r="D1807" s="140" t="s">
        <v>195</v>
      </c>
      <c r="E1807" s="141">
        <v>300</v>
      </c>
      <c r="F1807" s="142">
        <v>0</v>
      </c>
      <c r="G1807" s="143">
        <v>0</v>
      </c>
      <c r="H1807" s="143">
        <v>0</v>
      </c>
      <c r="I1807" s="143">
        <v>0</v>
      </c>
      <c r="J1807" s="143">
        <v>0</v>
      </c>
      <c r="K1807" s="144">
        <v>0</v>
      </c>
      <c r="L1807" s="142">
        <v>0</v>
      </c>
      <c r="M1807" s="143">
        <v>0</v>
      </c>
      <c r="N1807" s="143">
        <v>0</v>
      </c>
      <c r="O1807" s="143">
        <v>0</v>
      </c>
      <c r="P1807" s="143">
        <v>0</v>
      </c>
      <c r="Q1807" s="144">
        <v>0</v>
      </c>
      <c r="R1807" s="142">
        <v>0</v>
      </c>
      <c r="S1807" s="143">
        <v>0</v>
      </c>
      <c r="T1807" s="143">
        <v>0</v>
      </c>
      <c r="U1807" s="143">
        <v>0</v>
      </c>
      <c r="V1807" s="143">
        <v>0</v>
      </c>
      <c r="W1807" s="144">
        <v>0</v>
      </c>
      <c r="X1807" s="142">
        <v>0</v>
      </c>
      <c r="Y1807" s="143">
        <v>0</v>
      </c>
      <c r="Z1807" s="143">
        <v>0</v>
      </c>
      <c r="AA1807" s="143">
        <v>0</v>
      </c>
      <c r="AB1807" s="143">
        <v>0</v>
      </c>
      <c r="AC1807" s="144">
        <v>0</v>
      </c>
      <c r="AD1807" s="142">
        <v>0</v>
      </c>
      <c r="AE1807" s="143">
        <v>0</v>
      </c>
      <c r="AF1807" s="143">
        <v>0</v>
      </c>
      <c r="AG1807" s="143">
        <v>0</v>
      </c>
      <c r="AH1807" s="143">
        <v>0</v>
      </c>
      <c r="AI1807" s="144">
        <v>0</v>
      </c>
      <c r="AJ1807" s="142">
        <v>9</v>
      </c>
      <c r="AK1807" s="143">
        <v>248.89</v>
      </c>
      <c r="AL1807" s="143">
        <v>0.19500000000000001</v>
      </c>
      <c r="AM1807" s="143">
        <v>480</v>
      </c>
      <c r="AN1807" s="143">
        <v>0</v>
      </c>
      <c r="AO1807" s="144">
        <v>0.375</v>
      </c>
      <c r="AP1807" s="142">
        <v>30</v>
      </c>
      <c r="AQ1807" s="143">
        <v>240</v>
      </c>
      <c r="AR1807" s="143">
        <v>8.9700000000000002E-2</v>
      </c>
      <c r="AS1807" s="143">
        <v>810</v>
      </c>
      <c r="AT1807" s="143"/>
      <c r="AU1807" s="144">
        <v>0.40460000000000002</v>
      </c>
      <c r="AV1807" s="142">
        <v>30</v>
      </c>
      <c r="AW1807" s="143">
        <v>240</v>
      </c>
      <c r="AX1807" s="143">
        <v>8.0699999999999994E-2</v>
      </c>
      <c r="AY1807" s="143">
        <v>840</v>
      </c>
      <c r="AZ1807" s="143"/>
      <c r="BA1807" s="144">
        <v>0.4819</v>
      </c>
      <c r="BB1807" s="142">
        <v>30</v>
      </c>
      <c r="BC1807" s="143">
        <v>240</v>
      </c>
      <c r="BD1807" s="143">
        <v>7.7299999999999994E-2</v>
      </c>
      <c r="BE1807" s="143">
        <v>960</v>
      </c>
      <c r="BF1807" s="143"/>
      <c r="BG1807" s="144">
        <v>0.55640000000000001</v>
      </c>
      <c r="BH1807" s="142">
        <v>33</v>
      </c>
      <c r="BI1807" s="143">
        <v>240</v>
      </c>
      <c r="BJ1807" s="143">
        <v>0</v>
      </c>
      <c r="BK1807" s="143">
        <v>900</v>
      </c>
      <c r="BL1807" s="143"/>
      <c r="BM1807" s="144">
        <v>3.6700000000000003E-2</v>
      </c>
      <c r="BN1807" s="142">
        <v>25.2</v>
      </c>
      <c r="BO1807" s="143">
        <v>240</v>
      </c>
      <c r="BP1807" s="143">
        <v>0.9294</v>
      </c>
      <c r="BQ1807" s="143">
        <v>909</v>
      </c>
      <c r="BR1807" s="143"/>
      <c r="BS1807" s="144">
        <v>5.7799999999999997E-2</v>
      </c>
      <c r="BT1807" s="142"/>
      <c r="BU1807" s="143"/>
      <c r="BV1807" s="143"/>
      <c r="BW1807" s="143"/>
      <c r="BX1807" s="143"/>
      <c r="BY1807" s="144"/>
      <c r="BZ1807" s="142">
        <v>123.3</v>
      </c>
      <c r="CA1807" s="143">
        <v>480</v>
      </c>
      <c r="CB1807" s="143">
        <v>1.0188999999999999</v>
      </c>
      <c r="CC1807" s="143">
        <v>1461</v>
      </c>
      <c r="CD1807" s="143"/>
      <c r="CE1807" s="144">
        <v>0.32419999999999999</v>
      </c>
      <c r="CF1807" s="142">
        <v>129</v>
      </c>
      <c r="CG1807" s="143">
        <v>240</v>
      </c>
      <c r="CH1807" s="143">
        <v>6.6000000000000003E-2</v>
      </c>
      <c r="CI1807" s="143">
        <v>960</v>
      </c>
      <c r="CJ1807" s="143"/>
      <c r="CK1807" s="144">
        <v>0.1517</v>
      </c>
      <c r="CL1807" s="142">
        <v>69</v>
      </c>
      <c r="CM1807" s="143">
        <v>240</v>
      </c>
      <c r="CN1807" s="143">
        <v>5.9799999999999999E-2</v>
      </c>
      <c r="CO1807" s="143">
        <v>870</v>
      </c>
      <c r="CP1807" s="143"/>
      <c r="CQ1807" s="144">
        <v>0.29289999999999999</v>
      </c>
      <c r="CR1807" s="142">
        <v>66</v>
      </c>
      <c r="CS1807" s="143">
        <v>240</v>
      </c>
      <c r="CT1807" s="143">
        <v>5.9499999999999997E-2</v>
      </c>
      <c r="CU1807" s="143">
        <v>1050</v>
      </c>
      <c r="CV1807" s="143"/>
      <c r="CW1807" s="144">
        <v>0.35920000000000002</v>
      </c>
      <c r="CX1807" s="142">
        <v>48</v>
      </c>
      <c r="CY1807" s="143">
        <v>240</v>
      </c>
      <c r="CZ1807" s="143">
        <v>6.6100000000000006E-2</v>
      </c>
      <c r="DA1807" s="143">
        <v>990</v>
      </c>
      <c r="DB1807" s="143"/>
      <c r="DC1807" s="144">
        <v>0.41920000000000002</v>
      </c>
      <c r="DD1807" s="142">
        <v>93</v>
      </c>
      <c r="DE1807" s="143">
        <v>240</v>
      </c>
      <c r="DF1807" s="143">
        <v>4.8599999999999997E-2</v>
      </c>
      <c r="DG1807" s="143">
        <v>1110</v>
      </c>
      <c r="DH1807" s="143"/>
      <c r="DI1807" s="144">
        <v>0.34089999999999998</v>
      </c>
    </row>
    <row r="1808" spans="1:113" ht="22.5">
      <c r="A1808" s="137">
        <v>1805</v>
      </c>
      <c r="B1808" s="138" t="s">
        <v>1939</v>
      </c>
      <c r="C1808" s="139" t="s">
        <v>4018</v>
      </c>
      <c r="D1808" s="140" t="s">
        <v>195</v>
      </c>
      <c r="E1808" s="141">
        <v>123</v>
      </c>
      <c r="F1808" s="142">
        <v>98</v>
      </c>
      <c r="G1808" s="143">
        <v>98</v>
      </c>
      <c r="H1808" s="143">
        <v>0.88600000000000001</v>
      </c>
      <c r="I1808" s="143">
        <v>35880</v>
      </c>
      <c r="J1808" s="143">
        <v>0</v>
      </c>
      <c r="K1808" s="144">
        <v>0.56599999999999995</v>
      </c>
      <c r="L1808" s="142">
        <v>100</v>
      </c>
      <c r="M1808" s="143">
        <v>100</v>
      </c>
      <c r="N1808" s="143">
        <v>0.88500000000000001</v>
      </c>
      <c r="O1808" s="143">
        <v>27020</v>
      </c>
      <c r="P1808" s="143">
        <v>0</v>
      </c>
      <c r="Q1808" s="144">
        <v>0.41799999999999998</v>
      </c>
      <c r="R1808" s="142">
        <v>102</v>
      </c>
      <c r="S1808" s="143">
        <v>110</v>
      </c>
      <c r="T1808" s="143">
        <v>0.877</v>
      </c>
      <c r="U1808" s="143">
        <v>33180</v>
      </c>
      <c r="V1808" s="143">
        <v>0</v>
      </c>
      <c r="W1808" s="144">
        <v>0.50800000000000001</v>
      </c>
      <c r="X1808" s="142">
        <v>108</v>
      </c>
      <c r="Y1808" s="143">
        <v>111</v>
      </c>
      <c r="Z1808" s="143">
        <v>0.88400000000000001</v>
      </c>
      <c r="AA1808" s="143">
        <v>40100</v>
      </c>
      <c r="AB1808" s="143">
        <v>0</v>
      </c>
      <c r="AC1808" s="144">
        <v>0.57499999999999996</v>
      </c>
      <c r="AD1808" s="142">
        <v>126</v>
      </c>
      <c r="AE1808" s="143">
        <v>126</v>
      </c>
      <c r="AF1808" s="143">
        <v>0.877</v>
      </c>
      <c r="AG1808" s="143">
        <v>39940</v>
      </c>
      <c r="AH1808" s="143">
        <v>0</v>
      </c>
      <c r="AI1808" s="144">
        <v>0.495</v>
      </c>
      <c r="AJ1808" s="142">
        <v>122</v>
      </c>
      <c r="AK1808" s="143">
        <v>122</v>
      </c>
      <c r="AL1808" s="143">
        <v>0.88500000000000001</v>
      </c>
      <c r="AM1808" s="143">
        <v>35000</v>
      </c>
      <c r="AN1808" s="143">
        <v>0</v>
      </c>
      <c r="AO1808" s="144">
        <v>0.44400000000000001</v>
      </c>
      <c r="AP1808" s="142">
        <v>112</v>
      </c>
      <c r="AQ1808" s="143">
        <v>112</v>
      </c>
      <c r="AR1808" s="143">
        <v>0.8629</v>
      </c>
      <c r="AS1808" s="143">
        <v>33740</v>
      </c>
      <c r="AT1808" s="143"/>
      <c r="AU1808" s="144"/>
      <c r="AV1808" s="142">
        <v>82</v>
      </c>
      <c r="AW1808" s="143">
        <v>98.4</v>
      </c>
      <c r="AX1808" s="143">
        <v>0.87080000000000002</v>
      </c>
      <c r="AY1808" s="143">
        <v>32880</v>
      </c>
      <c r="AZ1808" s="143"/>
      <c r="BA1808" s="144"/>
      <c r="BB1808" s="142">
        <v>8</v>
      </c>
      <c r="BC1808" s="143">
        <v>98.4</v>
      </c>
      <c r="BD1808" s="143">
        <v>0.86719999999999997</v>
      </c>
      <c r="BE1808" s="143">
        <v>26240</v>
      </c>
      <c r="BF1808" s="143"/>
      <c r="BG1808" s="144"/>
      <c r="BH1808" s="142">
        <v>78</v>
      </c>
      <c r="BI1808" s="143">
        <v>98.4</v>
      </c>
      <c r="BJ1808" s="143">
        <v>0.86299999999999999</v>
      </c>
      <c r="BK1808" s="143">
        <v>26756</v>
      </c>
      <c r="BL1808" s="143"/>
      <c r="BM1808" s="144"/>
      <c r="BN1808" s="142">
        <v>74.599999999999994</v>
      </c>
      <c r="BO1808" s="143">
        <v>98.4</v>
      </c>
      <c r="BP1808" s="143">
        <v>0.90059999999999996</v>
      </c>
      <c r="BQ1808" s="143">
        <v>22836</v>
      </c>
      <c r="BR1808" s="143"/>
      <c r="BS1808" s="144"/>
      <c r="BT1808" s="142"/>
      <c r="BU1808" s="143"/>
      <c r="BV1808" s="143"/>
      <c r="BW1808" s="143"/>
      <c r="BX1808" s="143"/>
      <c r="BY1808" s="144"/>
      <c r="BZ1808" s="142">
        <v>151.80000000000001</v>
      </c>
      <c r="CA1808" s="143">
        <v>196.8</v>
      </c>
      <c r="CB1808" s="143">
        <v>1.7859</v>
      </c>
      <c r="CC1808" s="143">
        <v>61438</v>
      </c>
      <c r="CD1808" s="143"/>
      <c r="CE1808" s="144"/>
      <c r="CF1808" s="142">
        <v>71.599999999999994</v>
      </c>
      <c r="CG1808" s="143">
        <v>98.4</v>
      </c>
      <c r="CH1808" s="143">
        <v>0.88939999999999997</v>
      </c>
      <c r="CI1808" s="143">
        <v>15050</v>
      </c>
      <c r="CJ1808" s="143"/>
      <c r="CK1808" s="144"/>
      <c r="CL1808" s="142">
        <v>46</v>
      </c>
      <c r="CM1808" s="143">
        <v>98.4</v>
      </c>
      <c r="CN1808" s="143">
        <v>0.9</v>
      </c>
      <c r="CO1808" s="143">
        <v>20300</v>
      </c>
      <c r="CP1808" s="143"/>
      <c r="CQ1808" s="144"/>
      <c r="CR1808" s="142">
        <v>46</v>
      </c>
      <c r="CS1808" s="143">
        <v>98.4</v>
      </c>
      <c r="CT1808" s="143">
        <v>0.89190000000000003</v>
      </c>
      <c r="CU1808" s="143">
        <v>20140</v>
      </c>
      <c r="CV1808" s="143"/>
      <c r="CW1808" s="144"/>
      <c r="CX1808" s="142">
        <v>40</v>
      </c>
      <c r="CY1808" s="143">
        <v>98.4</v>
      </c>
      <c r="CZ1808" s="143">
        <v>0.87749999999999995</v>
      </c>
      <c r="DA1808" s="143">
        <v>15040</v>
      </c>
      <c r="DB1808" s="143"/>
      <c r="DC1808" s="144"/>
      <c r="DD1808" s="142">
        <v>42</v>
      </c>
      <c r="DE1808" s="143">
        <v>98.4</v>
      </c>
      <c r="DF1808" s="143">
        <v>0.84640000000000004</v>
      </c>
      <c r="DG1808" s="143">
        <v>13560</v>
      </c>
      <c r="DH1808" s="143"/>
      <c r="DI1808" s="144"/>
    </row>
    <row r="1809" spans="1:113">
      <c r="A1809" s="137">
        <v>1806</v>
      </c>
      <c r="B1809" s="138" t="s">
        <v>1940</v>
      </c>
      <c r="C1809" s="139" t="s">
        <v>4019</v>
      </c>
      <c r="D1809" s="140" t="s">
        <v>195</v>
      </c>
      <c r="E1809" s="141">
        <v>206</v>
      </c>
      <c r="F1809" s="142">
        <v>84</v>
      </c>
      <c r="G1809" s="143">
        <v>84</v>
      </c>
      <c r="H1809" s="143">
        <v>0.93799999999999994</v>
      </c>
      <c r="I1809" s="143">
        <v>17440</v>
      </c>
      <c r="J1809" s="143">
        <v>0</v>
      </c>
      <c r="K1809" s="147">
        <v>0.30299999999999999</v>
      </c>
      <c r="L1809" s="142">
        <v>56</v>
      </c>
      <c r="M1809" s="143">
        <v>56</v>
      </c>
      <c r="N1809" s="143">
        <v>0.94399999999999995</v>
      </c>
      <c r="O1809" s="143">
        <v>24240</v>
      </c>
      <c r="P1809" s="143">
        <v>742</v>
      </c>
      <c r="Q1809" s="147">
        <v>0.628</v>
      </c>
      <c r="R1809" s="142">
        <v>132</v>
      </c>
      <c r="S1809" s="143">
        <v>164.8</v>
      </c>
      <c r="T1809" s="143">
        <v>0.94099999999999995</v>
      </c>
      <c r="U1809" s="143">
        <v>28000</v>
      </c>
      <c r="V1809" s="143">
        <v>0</v>
      </c>
      <c r="W1809" s="147">
        <v>0.309</v>
      </c>
      <c r="X1809" s="142">
        <v>88</v>
      </c>
      <c r="Y1809" s="143">
        <v>164.8</v>
      </c>
      <c r="Z1809" s="143">
        <v>0.94799999999999995</v>
      </c>
      <c r="AA1809" s="143">
        <v>25480</v>
      </c>
      <c r="AB1809" s="143">
        <v>0</v>
      </c>
      <c r="AC1809" s="147">
        <v>0.41799999999999998</v>
      </c>
      <c r="AD1809" s="142">
        <v>88</v>
      </c>
      <c r="AE1809" s="143">
        <v>164.8</v>
      </c>
      <c r="AF1809" s="143">
        <v>0.93700000000000006</v>
      </c>
      <c r="AG1809" s="143">
        <v>27560</v>
      </c>
      <c r="AH1809" s="143">
        <v>0</v>
      </c>
      <c r="AI1809" s="147">
        <v>0.45800000000000002</v>
      </c>
      <c r="AJ1809" s="142">
        <v>84</v>
      </c>
      <c r="AK1809" s="143">
        <v>164.8</v>
      </c>
      <c r="AL1809" s="143">
        <v>0.94699999999999995</v>
      </c>
      <c r="AM1809" s="143">
        <v>27840</v>
      </c>
      <c r="AN1809" s="143">
        <v>0</v>
      </c>
      <c r="AO1809" s="147">
        <v>0.47899999999999998</v>
      </c>
      <c r="AP1809" s="142">
        <v>80</v>
      </c>
      <c r="AQ1809" s="143">
        <v>164.8</v>
      </c>
      <c r="AR1809" s="143">
        <v>0.93569999999999998</v>
      </c>
      <c r="AS1809" s="143">
        <v>25040</v>
      </c>
      <c r="AT1809" s="143"/>
      <c r="AU1809" s="147">
        <v>0.4496</v>
      </c>
      <c r="AV1809" s="142">
        <v>72</v>
      </c>
      <c r="AW1809" s="143">
        <v>164.8</v>
      </c>
      <c r="AX1809" s="143">
        <v>0.92410000000000003</v>
      </c>
      <c r="AY1809" s="143">
        <v>23880</v>
      </c>
      <c r="AZ1809" s="143"/>
      <c r="BA1809" s="147">
        <v>0.4985</v>
      </c>
      <c r="BB1809" s="142">
        <v>79.52</v>
      </c>
      <c r="BC1809" s="143">
        <v>164.8</v>
      </c>
      <c r="BD1809" s="143">
        <v>0.9</v>
      </c>
      <c r="BE1809" s="143">
        <v>26448</v>
      </c>
      <c r="BF1809" s="143"/>
      <c r="BG1809" s="147">
        <v>0.49669999999999997</v>
      </c>
      <c r="BH1809" s="142">
        <v>76</v>
      </c>
      <c r="BI1809" s="143">
        <v>164.8</v>
      </c>
      <c r="BJ1809" s="143">
        <v>0.92090000000000005</v>
      </c>
      <c r="BK1809" s="143">
        <v>23888</v>
      </c>
      <c r="BL1809" s="143"/>
      <c r="BM1809" s="147">
        <v>0.45879999999999999</v>
      </c>
      <c r="BN1809" s="142">
        <v>74.400000000000006</v>
      </c>
      <c r="BO1809" s="143">
        <v>164.8</v>
      </c>
      <c r="BP1809" s="143">
        <v>0.92659999999999998</v>
      </c>
      <c r="BQ1809" s="143">
        <v>24404</v>
      </c>
      <c r="BR1809" s="143"/>
      <c r="BS1809" s="147">
        <v>0.52680000000000005</v>
      </c>
      <c r="BT1809" s="142"/>
      <c r="BU1809" s="143"/>
      <c r="BV1809" s="143"/>
      <c r="BW1809" s="143"/>
      <c r="BX1809" s="143"/>
      <c r="BY1809" s="147"/>
      <c r="BZ1809" s="142">
        <v>184</v>
      </c>
      <c r="CA1809" s="143">
        <v>329.6</v>
      </c>
      <c r="CB1809" s="143">
        <v>1.9085000000000001</v>
      </c>
      <c r="CC1809" s="143">
        <v>67972</v>
      </c>
      <c r="CD1809" s="143"/>
      <c r="CE1809" s="147">
        <v>1.0537000000000001</v>
      </c>
      <c r="CF1809" s="142">
        <v>86.4</v>
      </c>
      <c r="CG1809" s="143">
        <v>164.8</v>
      </c>
      <c r="CH1809" s="143">
        <v>0.92220000000000002</v>
      </c>
      <c r="CI1809" s="143">
        <v>25172</v>
      </c>
      <c r="CJ1809" s="143"/>
      <c r="CK1809" s="147">
        <v>0.42459999999999998</v>
      </c>
      <c r="CL1809" s="142">
        <v>70.400000000000006</v>
      </c>
      <c r="CM1809" s="143">
        <v>164.8</v>
      </c>
      <c r="CN1809" s="143">
        <v>0.9244</v>
      </c>
      <c r="CO1809" s="143">
        <v>24408</v>
      </c>
      <c r="CP1809" s="143"/>
      <c r="CQ1809" s="147">
        <v>0.52090000000000003</v>
      </c>
      <c r="CR1809" s="142">
        <v>85.6</v>
      </c>
      <c r="CS1809" s="143">
        <v>164.8</v>
      </c>
      <c r="CT1809" s="143">
        <v>0.92259999999999998</v>
      </c>
      <c r="CU1809" s="143">
        <v>27328</v>
      </c>
      <c r="CV1809" s="143"/>
      <c r="CW1809" s="147">
        <v>0.46510000000000001</v>
      </c>
      <c r="CX1809" s="142">
        <v>93.6</v>
      </c>
      <c r="CY1809" s="143">
        <v>164.8</v>
      </c>
      <c r="CZ1809" s="143">
        <v>0.93330000000000002</v>
      </c>
      <c r="DA1809" s="143">
        <v>32652</v>
      </c>
      <c r="DB1809" s="143"/>
      <c r="DC1809" s="147">
        <v>0.50239999999999996</v>
      </c>
      <c r="DD1809" s="142">
        <v>97.2</v>
      </c>
      <c r="DE1809" s="143">
        <v>164.8</v>
      </c>
      <c r="DF1809" s="143">
        <v>0.91690000000000005</v>
      </c>
      <c r="DG1809" s="143">
        <v>26880</v>
      </c>
      <c r="DH1809" s="143"/>
      <c r="DI1809" s="147">
        <v>0.41889999999999999</v>
      </c>
    </row>
    <row r="1810" spans="1:113" ht="22.5">
      <c r="A1810" s="137">
        <v>1807</v>
      </c>
      <c r="B1810" s="138" t="s">
        <v>1941</v>
      </c>
      <c r="C1810" s="139" t="s">
        <v>4020</v>
      </c>
      <c r="D1810" s="140" t="s">
        <v>195</v>
      </c>
      <c r="E1810" s="141">
        <v>133</v>
      </c>
      <c r="F1810" s="142">
        <v>38.799999999999997</v>
      </c>
      <c r="G1810" s="143">
        <v>39</v>
      </c>
      <c r="H1810" s="143">
        <v>0.7</v>
      </c>
      <c r="I1810" s="143">
        <v>11682</v>
      </c>
      <c r="J1810" s="143">
        <v>0</v>
      </c>
      <c r="K1810" s="144">
        <v>0.58899999999999997</v>
      </c>
      <c r="L1810" s="142">
        <v>29.2</v>
      </c>
      <c r="M1810" s="143">
        <v>39</v>
      </c>
      <c r="N1810" s="143">
        <v>0.70099999999999996</v>
      </c>
      <c r="O1810" s="143">
        <v>11142</v>
      </c>
      <c r="P1810" s="143">
        <v>2018</v>
      </c>
      <c r="Q1810" s="144">
        <v>0.746</v>
      </c>
      <c r="R1810" s="142">
        <v>38.200000000000003</v>
      </c>
      <c r="S1810" s="143">
        <v>106.67</v>
      </c>
      <c r="T1810" s="143">
        <v>0.72099999999999997</v>
      </c>
      <c r="U1810" s="143">
        <v>12884</v>
      </c>
      <c r="V1810" s="143">
        <v>1002</v>
      </c>
      <c r="W1810" s="144">
        <v>0.64100000000000001</v>
      </c>
      <c r="X1810" s="142">
        <v>36.6</v>
      </c>
      <c r="Y1810" s="143">
        <v>33</v>
      </c>
      <c r="Z1810" s="143">
        <v>0.73299999999999998</v>
      </c>
      <c r="AA1810" s="143">
        <v>13898</v>
      </c>
      <c r="AB1810" s="143">
        <v>0</v>
      </c>
      <c r="AC1810" s="144">
        <v>0.71</v>
      </c>
      <c r="AD1810" s="142">
        <v>38</v>
      </c>
      <c r="AE1810" s="143">
        <v>106.4</v>
      </c>
      <c r="AF1810" s="143">
        <v>0.79</v>
      </c>
      <c r="AG1810" s="143">
        <v>15800</v>
      </c>
      <c r="AH1810" s="143">
        <v>2399</v>
      </c>
      <c r="AI1810" s="144">
        <v>0.72099999999999997</v>
      </c>
      <c r="AJ1810" s="142">
        <v>40</v>
      </c>
      <c r="AK1810" s="143">
        <v>106.4</v>
      </c>
      <c r="AL1810" s="143">
        <v>0.78500000000000003</v>
      </c>
      <c r="AM1810" s="143">
        <v>16800</v>
      </c>
      <c r="AN1810" s="143">
        <v>3149</v>
      </c>
      <c r="AO1810" s="144">
        <v>0.73299999999999998</v>
      </c>
      <c r="AP1810" s="142">
        <v>44</v>
      </c>
      <c r="AQ1810" s="143">
        <v>106.4</v>
      </c>
      <c r="AR1810" s="143">
        <v>0.73560000000000003</v>
      </c>
      <c r="AS1810" s="143">
        <v>12800</v>
      </c>
      <c r="AT1810" s="143"/>
      <c r="AU1810" s="144">
        <v>0.53149999999999997</v>
      </c>
      <c r="AV1810" s="142">
        <v>36</v>
      </c>
      <c r="AW1810" s="143">
        <v>106.4</v>
      </c>
      <c r="AX1810" s="143">
        <v>0.64159999999999995</v>
      </c>
      <c r="AY1810" s="143">
        <v>13416</v>
      </c>
      <c r="AZ1810" s="143">
        <v>3438</v>
      </c>
      <c r="BA1810" s="144">
        <v>0.80669999999999997</v>
      </c>
      <c r="BB1810" s="142">
        <v>36</v>
      </c>
      <c r="BC1810" s="143">
        <v>106.4</v>
      </c>
      <c r="BD1810" s="143">
        <v>0.58320000000000005</v>
      </c>
      <c r="BE1810" s="143">
        <v>10784</v>
      </c>
      <c r="BF1810" s="143">
        <v>1412</v>
      </c>
      <c r="BG1810" s="144">
        <v>0.69040000000000001</v>
      </c>
      <c r="BH1810" s="142">
        <v>0</v>
      </c>
      <c r="BI1810" s="143">
        <v>106.4</v>
      </c>
      <c r="BJ1810" s="143">
        <v>0.6875</v>
      </c>
      <c r="BK1810" s="143">
        <v>13200</v>
      </c>
      <c r="BL1810" s="143"/>
      <c r="BM1810" s="144">
        <v>0.19400000000000001</v>
      </c>
      <c r="BN1810" s="142">
        <v>40</v>
      </c>
      <c r="BO1810" s="143">
        <v>106.4</v>
      </c>
      <c r="BP1810" s="143">
        <v>0.75509999999999999</v>
      </c>
      <c r="BQ1810" s="143">
        <v>14800</v>
      </c>
      <c r="BR1810" s="143">
        <v>2622</v>
      </c>
      <c r="BS1810" s="144">
        <v>0.72919999999999996</v>
      </c>
      <c r="BT1810" s="142"/>
      <c r="BU1810" s="143"/>
      <c r="BV1810" s="143"/>
      <c r="BW1810" s="143"/>
      <c r="BX1810" s="143"/>
      <c r="BY1810" s="144"/>
      <c r="BZ1810" s="142">
        <v>129.48000000000002</v>
      </c>
      <c r="CA1810" s="143">
        <v>212.8</v>
      </c>
      <c r="CB1810" s="143">
        <v>1.7816000000000001</v>
      </c>
      <c r="CC1810" s="143">
        <v>46208</v>
      </c>
      <c r="CD1810" s="143"/>
      <c r="CE1810" s="144">
        <v>1.0684</v>
      </c>
      <c r="CF1810" s="142">
        <v>60</v>
      </c>
      <c r="CG1810" s="143">
        <v>106.4</v>
      </c>
      <c r="CH1810" s="143">
        <v>0.8216</v>
      </c>
      <c r="CI1810" s="143">
        <v>14792</v>
      </c>
      <c r="CJ1810" s="143"/>
      <c r="CK1810" s="144">
        <v>0.40329999999999999</v>
      </c>
      <c r="CL1810" s="142">
        <v>56</v>
      </c>
      <c r="CM1810" s="143">
        <v>106.4</v>
      </c>
      <c r="CN1810" s="143">
        <v>0.79249999999999998</v>
      </c>
      <c r="CO1810" s="143">
        <v>16800</v>
      </c>
      <c r="CP1810" s="143"/>
      <c r="CQ1810" s="144">
        <v>0.52580000000000005</v>
      </c>
      <c r="CR1810" s="142">
        <v>44</v>
      </c>
      <c r="CS1810" s="143">
        <v>106.4</v>
      </c>
      <c r="CT1810" s="143">
        <v>0.80630000000000002</v>
      </c>
      <c r="CU1810" s="143">
        <v>11740</v>
      </c>
      <c r="CV1810" s="143"/>
      <c r="CW1810" s="144">
        <v>0.44479999999999997</v>
      </c>
      <c r="CX1810" s="142">
        <v>63.4</v>
      </c>
      <c r="CY1810" s="143">
        <v>106.4</v>
      </c>
      <c r="CZ1810" s="143">
        <v>0.85840000000000005</v>
      </c>
      <c r="DA1810" s="143">
        <v>26672</v>
      </c>
      <c r="DB1810" s="143">
        <v>2770</v>
      </c>
      <c r="DC1810" s="144">
        <v>0.65869999999999995</v>
      </c>
      <c r="DD1810" s="142">
        <v>67.2</v>
      </c>
      <c r="DE1810" s="143">
        <v>106.4</v>
      </c>
      <c r="DF1810" s="143">
        <v>0.91049999999999998</v>
      </c>
      <c r="DG1810" s="143">
        <v>22932</v>
      </c>
      <c r="DH1810" s="143"/>
      <c r="DI1810" s="144">
        <v>0.52049999999999996</v>
      </c>
    </row>
    <row r="1811" spans="1:113" ht="22.5">
      <c r="A1811" s="137">
        <v>1808</v>
      </c>
      <c r="B1811" s="138" t="s">
        <v>1942</v>
      </c>
      <c r="C1811" s="139" t="s">
        <v>4021</v>
      </c>
      <c r="D1811" s="140" t="s">
        <v>195</v>
      </c>
      <c r="E1811" s="141">
        <v>112</v>
      </c>
      <c r="F1811" s="142">
        <v>27.6</v>
      </c>
      <c r="G1811" s="143">
        <v>30.1</v>
      </c>
      <c r="H1811" s="143">
        <v>1.004</v>
      </c>
      <c r="I1811" s="143">
        <v>2937</v>
      </c>
      <c r="J1811" s="143">
        <v>0</v>
      </c>
      <c r="K1811" s="144">
        <v>0.14499999999999999</v>
      </c>
      <c r="L1811" s="142">
        <v>33.76</v>
      </c>
      <c r="M1811" s="143">
        <v>33.76</v>
      </c>
      <c r="N1811" s="143">
        <v>0.995</v>
      </c>
      <c r="O1811" s="143">
        <v>1604</v>
      </c>
      <c r="P1811" s="143">
        <v>0</v>
      </c>
      <c r="Q1811" s="144">
        <v>6.5000000000000002E-2</v>
      </c>
      <c r="R1811" s="142">
        <v>34.4</v>
      </c>
      <c r="S1811" s="143">
        <v>89.6</v>
      </c>
      <c r="T1811" s="143">
        <v>0.998</v>
      </c>
      <c r="U1811" s="143">
        <v>1748</v>
      </c>
      <c r="V1811" s="143">
        <v>0</v>
      </c>
      <c r="W1811" s="144">
        <v>7.0000000000000007E-2</v>
      </c>
      <c r="X1811" s="142">
        <v>37.6</v>
      </c>
      <c r="Y1811" s="143">
        <v>89.6</v>
      </c>
      <c r="Z1811" s="143">
        <v>1.0129999999999999</v>
      </c>
      <c r="AA1811" s="143">
        <v>1989</v>
      </c>
      <c r="AB1811" s="143">
        <v>0</v>
      </c>
      <c r="AC1811" s="144">
        <v>7.1999999999999995E-2</v>
      </c>
      <c r="AD1811" s="142">
        <v>29.2</v>
      </c>
      <c r="AE1811" s="143">
        <v>89.6</v>
      </c>
      <c r="AF1811" s="143">
        <v>0.98299999999999998</v>
      </c>
      <c r="AG1811" s="143">
        <v>1635</v>
      </c>
      <c r="AH1811" s="143">
        <v>0</v>
      </c>
      <c r="AI1811" s="144">
        <v>7.8E-2</v>
      </c>
      <c r="AJ1811" s="142">
        <v>36</v>
      </c>
      <c r="AK1811" s="143">
        <v>89.6</v>
      </c>
      <c r="AL1811" s="143">
        <v>0.999</v>
      </c>
      <c r="AM1811" s="143">
        <v>3320</v>
      </c>
      <c r="AN1811" s="143">
        <v>0</v>
      </c>
      <c r="AO1811" s="144">
        <v>0.126</v>
      </c>
      <c r="AP1811" s="142">
        <v>36</v>
      </c>
      <c r="AQ1811" s="143">
        <v>89.6</v>
      </c>
      <c r="AR1811" s="143">
        <v>0.99639999999999995</v>
      </c>
      <c r="AS1811" s="143">
        <v>2220</v>
      </c>
      <c r="AT1811" s="143"/>
      <c r="AU1811" s="144">
        <v>8.3199999999999996E-2</v>
      </c>
      <c r="AV1811" s="142">
        <v>20.399999999999999</v>
      </c>
      <c r="AW1811" s="143">
        <v>89.6</v>
      </c>
      <c r="AX1811" s="143">
        <v>0.99719999999999998</v>
      </c>
      <c r="AY1811" s="143">
        <v>1412</v>
      </c>
      <c r="AZ1811" s="143"/>
      <c r="BA1811" s="144">
        <v>9.64E-2</v>
      </c>
      <c r="BB1811" s="142">
        <v>5.28</v>
      </c>
      <c r="BC1811" s="143">
        <v>89.6</v>
      </c>
      <c r="BD1811" s="143">
        <v>0.98499999999999999</v>
      </c>
      <c r="BE1811" s="143">
        <v>658</v>
      </c>
      <c r="BF1811" s="143"/>
      <c r="BG1811" s="144">
        <v>0.1701</v>
      </c>
      <c r="BH1811" s="142">
        <v>5.2</v>
      </c>
      <c r="BI1811" s="143">
        <v>89.6</v>
      </c>
      <c r="BJ1811" s="143">
        <v>0.99750000000000005</v>
      </c>
      <c r="BK1811" s="143">
        <v>792</v>
      </c>
      <c r="BL1811" s="143"/>
      <c r="BM1811" s="144">
        <v>0.20519999999999999</v>
      </c>
      <c r="BN1811" s="142">
        <v>14.88</v>
      </c>
      <c r="BO1811" s="143">
        <v>89.6</v>
      </c>
      <c r="BP1811" s="143">
        <v>0.99670000000000003</v>
      </c>
      <c r="BQ1811" s="143">
        <v>917</v>
      </c>
      <c r="BR1811" s="143"/>
      <c r="BS1811" s="144">
        <v>9.1999999999999998E-2</v>
      </c>
      <c r="BT1811" s="142"/>
      <c r="BU1811" s="143"/>
      <c r="BV1811" s="143"/>
      <c r="BW1811" s="143"/>
      <c r="BX1811" s="143"/>
      <c r="BY1811" s="144"/>
      <c r="BZ1811" s="142">
        <v>82.72</v>
      </c>
      <c r="CA1811" s="143">
        <v>179.2</v>
      </c>
      <c r="CB1811" s="143">
        <v>1.0094000000000001</v>
      </c>
      <c r="CC1811" s="143">
        <v>8359</v>
      </c>
      <c r="CD1811" s="143"/>
      <c r="CE1811" s="144">
        <v>0.2787</v>
      </c>
      <c r="CF1811" s="142">
        <v>26.56</v>
      </c>
      <c r="CG1811" s="143">
        <v>89.6</v>
      </c>
      <c r="CH1811" s="143">
        <v>0.99950000000000006</v>
      </c>
      <c r="CI1811" s="143">
        <v>1972</v>
      </c>
      <c r="CJ1811" s="143"/>
      <c r="CK1811" s="144">
        <v>9.98E-2</v>
      </c>
      <c r="CL1811" s="142">
        <v>42.56</v>
      </c>
      <c r="CM1811" s="143">
        <v>89.6</v>
      </c>
      <c r="CN1811" s="143">
        <v>0</v>
      </c>
      <c r="CO1811" s="143">
        <v>2110</v>
      </c>
      <c r="CP1811" s="143"/>
      <c r="CQ1811" s="144">
        <v>6.8900000000000003E-2</v>
      </c>
      <c r="CR1811" s="142">
        <v>40.64</v>
      </c>
      <c r="CS1811" s="143">
        <v>89.6</v>
      </c>
      <c r="CT1811" s="143">
        <v>0</v>
      </c>
      <c r="CU1811" s="143">
        <v>3142</v>
      </c>
      <c r="CV1811" s="143"/>
      <c r="CW1811" s="144">
        <v>0.10390000000000001</v>
      </c>
      <c r="CX1811" s="142">
        <v>35.840000000000003</v>
      </c>
      <c r="CY1811" s="143">
        <v>89.6</v>
      </c>
      <c r="CZ1811" s="143">
        <v>0.99980000000000002</v>
      </c>
      <c r="DA1811" s="143">
        <v>5016</v>
      </c>
      <c r="DB1811" s="143"/>
      <c r="DC1811" s="144">
        <v>0.18809999999999999</v>
      </c>
      <c r="DD1811" s="142">
        <v>41.12</v>
      </c>
      <c r="DE1811" s="143">
        <v>89.6</v>
      </c>
      <c r="DF1811" s="143">
        <v>0</v>
      </c>
      <c r="DG1811" s="143">
        <v>4362</v>
      </c>
      <c r="DH1811" s="143"/>
      <c r="DI1811" s="144">
        <v>0.14729999999999999</v>
      </c>
    </row>
    <row r="1812" spans="1:113">
      <c r="A1812" s="137">
        <v>1809</v>
      </c>
      <c r="B1812" s="138" t="s">
        <v>1943</v>
      </c>
      <c r="C1812" s="139" t="s">
        <v>4022</v>
      </c>
      <c r="D1812" s="140" t="s">
        <v>195</v>
      </c>
      <c r="E1812" s="141">
        <v>990</v>
      </c>
      <c r="F1812" s="142">
        <v>127.2</v>
      </c>
      <c r="G1812" s="143">
        <v>127.2</v>
      </c>
      <c r="H1812" s="143">
        <v>0.98899999999999999</v>
      </c>
      <c r="I1812" s="143">
        <v>45816</v>
      </c>
      <c r="J1812" s="143">
        <v>0</v>
      </c>
      <c r="K1812" s="144">
        <v>0.499</v>
      </c>
      <c r="L1812" s="142">
        <v>115.2</v>
      </c>
      <c r="M1812" s="143">
        <v>115.2</v>
      </c>
      <c r="N1812" s="143">
        <v>0.999</v>
      </c>
      <c r="O1812" s="143">
        <v>44688</v>
      </c>
      <c r="P1812" s="143">
        <v>0</v>
      </c>
      <c r="Q1812" s="144">
        <v>0.53200000000000003</v>
      </c>
      <c r="R1812" s="142">
        <v>123.6</v>
      </c>
      <c r="S1812" s="143">
        <v>792</v>
      </c>
      <c r="T1812" s="143">
        <v>0.995</v>
      </c>
      <c r="U1812" s="143">
        <v>46920</v>
      </c>
      <c r="V1812" s="143">
        <v>0</v>
      </c>
      <c r="W1812" s="144">
        <v>0.52300000000000002</v>
      </c>
      <c r="X1812" s="142">
        <v>122.4</v>
      </c>
      <c r="Y1812" s="143">
        <v>792</v>
      </c>
      <c r="Z1812" s="143">
        <v>0.99399999999999999</v>
      </c>
      <c r="AA1812" s="143">
        <v>47340</v>
      </c>
      <c r="AB1812" s="143">
        <v>0</v>
      </c>
      <c r="AC1812" s="144">
        <v>0.53300000000000003</v>
      </c>
      <c r="AD1812" s="142">
        <v>122.4</v>
      </c>
      <c r="AE1812" s="143">
        <v>792</v>
      </c>
      <c r="AF1812" s="143">
        <v>0.99299999999999999</v>
      </c>
      <c r="AG1812" s="143">
        <v>45000</v>
      </c>
      <c r="AH1812" s="143">
        <v>0</v>
      </c>
      <c r="AI1812" s="144">
        <v>0.50700000000000001</v>
      </c>
      <c r="AJ1812" s="142">
        <v>146.4</v>
      </c>
      <c r="AK1812" s="143">
        <v>792</v>
      </c>
      <c r="AL1812" s="143">
        <v>0.995</v>
      </c>
      <c r="AM1812" s="143">
        <v>47292</v>
      </c>
      <c r="AN1812" s="143">
        <v>0</v>
      </c>
      <c r="AO1812" s="144">
        <v>0.44500000000000001</v>
      </c>
      <c r="AP1812" s="142"/>
      <c r="AQ1812" s="143"/>
      <c r="AR1812" s="143"/>
      <c r="AS1812" s="143"/>
      <c r="AT1812" s="143"/>
      <c r="AU1812" s="144"/>
      <c r="AV1812" s="142">
        <v>102.72</v>
      </c>
      <c r="AW1812" s="143">
        <v>792</v>
      </c>
      <c r="AX1812" s="143">
        <v>0.99519999999999997</v>
      </c>
      <c r="AY1812" s="143">
        <v>84636</v>
      </c>
      <c r="AZ1812" s="143"/>
      <c r="BA1812" s="144">
        <v>0.5655</v>
      </c>
      <c r="BB1812" s="142">
        <v>85.44</v>
      </c>
      <c r="BC1812" s="143">
        <v>792</v>
      </c>
      <c r="BD1812" s="143">
        <v>0.99260000000000004</v>
      </c>
      <c r="BE1812" s="143">
        <v>38568</v>
      </c>
      <c r="BF1812" s="143">
        <v>710</v>
      </c>
      <c r="BG1812" s="144">
        <v>0.61119999999999997</v>
      </c>
      <c r="BH1812" s="142">
        <v>96</v>
      </c>
      <c r="BI1812" s="143">
        <v>792</v>
      </c>
      <c r="BJ1812" s="143">
        <v>0.99250000000000005</v>
      </c>
      <c r="BK1812" s="143">
        <v>39828</v>
      </c>
      <c r="BL1812" s="143"/>
      <c r="BM1812" s="144">
        <v>0.56179999999999997</v>
      </c>
      <c r="BN1812" s="142">
        <v>96</v>
      </c>
      <c r="BO1812" s="143">
        <v>792</v>
      </c>
      <c r="BP1812" s="143">
        <v>0.99170000000000003</v>
      </c>
      <c r="BQ1812" s="143">
        <v>35748</v>
      </c>
      <c r="BR1812" s="143"/>
      <c r="BS1812" s="144">
        <v>0.55879999999999996</v>
      </c>
      <c r="BT1812" s="142"/>
      <c r="BU1812" s="143"/>
      <c r="BV1812" s="143"/>
      <c r="BW1812" s="143"/>
      <c r="BX1812" s="143"/>
      <c r="BY1812" s="144"/>
      <c r="BZ1812" s="142">
        <v>196.8</v>
      </c>
      <c r="CA1812" s="143">
        <v>1584</v>
      </c>
      <c r="CB1812" s="143">
        <v>1.9897</v>
      </c>
      <c r="CC1812" s="143">
        <v>102648</v>
      </c>
      <c r="CD1812" s="143">
        <v>22530</v>
      </c>
      <c r="CE1812" s="144">
        <v>1.6514000000000002</v>
      </c>
      <c r="CF1812" s="142">
        <v>144.96</v>
      </c>
      <c r="CG1812" s="143">
        <v>792</v>
      </c>
      <c r="CH1812" s="143">
        <v>0.99509999999999998</v>
      </c>
      <c r="CI1812" s="143">
        <v>53544</v>
      </c>
      <c r="CJ1812" s="143"/>
      <c r="CK1812" s="144">
        <v>0.49890000000000001</v>
      </c>
      <c r="CL1812" s="142">
        <v>145.19999999999999</v>
      </c>
      <c r="CM1812" s="143">
        <v>792</v>
      </c>
      <c r="CN1812" s="143">
        <v>0.995</v>
      </c>
      <c r="CO1812" s="143">
        <v>50148</v>
      </c>
      <c r="CP1812" s="143"/>
      <c r="CQ1812" s="144">
        <v>0.48209999999999997</v>
      </c>
      <c r="CR1812" s="142">
        <v>135.6</v>
      </c>
      <c r="CS1812" s="143">
        <v>792</v>
      </c>
      <c r="CT1812" s="143">
        <v>0.99150000000000005</v>
      </c>
      <c r="CU1812" s="143">
        <v>48996</v>
      </c>
      <c r="CV1812" s="143"/>
      <c r="CW1812" s="144">
        <v>0.48980000000000001</v>
      </c>
      <c r="CX1812" s="142">
        <v>144</v>
      </c>
      <c r="CY1812" s="143">
        <v>792</v>
      </c>
      <c r="CZ1812" s="143">
        <v>0.99480000000000002</v>
      </c>
      <c r="DA1812" s="143">
        <v>50388</v>
      </c>
      <c r="DB1812" s="143"/>
      <c r="DC1812" s="144">
        <v>0.4728</v>
      </c>
      <c r="DD1812" s="142">
        <v>147.6</v>
      </c>
      <c r="DE1812" s="143">
        <v>792</v>
      </c>
      <c r="DF1812" s="143">
        <v>0.98040000000000005</v>
      </c>
      <c r="DG1812" s="143">
        <v>53340</v>
      </c>
      <c r="DH1812" s="143"/>
      <c r="DI1812" s="144">
        <v>0.51200000000000001</v>
      </c>
    </row>
    <row r="1813" spans="1:113">
      <c r="A1813" s="137">
        <v>1810</v>
      </c>
      <c r="B1813" s="138" t="s">
        <v>1944</v>
      </c>
      <c r="C1813" s="139" t="s">
        <v>4023</v>
      </c>
      <c r="D1813" s="140" t="s">
        <v>195</v>
      </c>
      <c r="E1813" s="141">
        <v>144</v>
      </c>
      <c r="F1813" s="142">
        <v>22.72</v>
      </c>
      <c r="G1813" s="143">
        <v>22.72</v>
      </c>
      <c r="H1813" s="143">
        <v>0.995</v>
      </c>
      <c r="I1813" s="143">
        <v>1594</v>
      </c>
      <c r="J1813" s="143">
        <v>0</v>
      </c>
      <c r="K1813" s="144">
        <v>9.7000000000000003E-2</v>
      </c>
      <c r="L1813" s="142">
        <v>0</v>
      </c>
      <c r="M1813" s="143">
        <v>0</v>
      </c>
      <c r="N1813" s="143">
        <v>0.92</v>
      </c>
      <c r="O1813" s="143">
        <v>2464</v>
      </c>
      <c r="P1813" s="143">
        <v>0</v>
      </c>
      <c r="Q1813" s="144">
        <v>9.7000000000000003E-2</v>
      </c>
      <c r="R1813" s="142">
        <v>46</v>
      </c>
      <c r="S1813" s="143">
        <v>130</v>
      </c>
      <c r="T1813" s="143">
        <v>0.995</v>
      </c>
      <c r="U1813" s="143">
        <v>3294</v>
      </c>
      <c r="V1813" s="143">
        <v>0</v>
      </c>
      <c r="W1813" s="144">
        <v>9.9000000000000005E-2</v>
      </c>
      <c r="X1813" s="142">
        <v>47.04</v>
      </c>
      <c r="Y1813" s="143">
        <v>130</v>
      </c>
      <c r="Z1813" s="143">
        <v>0.995</v>
      </c>
      <c r="AA1813" s="143">
        <v>4033</v>
      </c>
      <c r="AB1813" s="143">
        <v>0</v>
      </c>
      <c r="AC1813" s="144">
        <v>0.11799999999999999</v>
      </c>
      <c r="AD1813" s="142">
        <v>38.08</v>
      </c>
      <c r="AE1813" s="143">
        <v>130</v>
      </c>
      <c r="AF1813" s="143">
        <v>0.995</v>
      </c>
      <c r="AG1813" s="143">
        <v>3290</v>
      </c>
      <c r="AH1813" s="143">
        <v>0</v>
      </c>
      <c r="AI1813" s="144">
        <v>0.11899999999999999</v>
      </c>
      <c r="AJ1813" s="142">
        <v>43.52</v>
      </c>
      <c r="AK1813" s="143">
        <v>130</v>
      </c>
      <c r="AL1813" s="143">
        <v>0.99199999999999999</v>
      </c>
      <c r="AM1813" s="143">
        <v>4870</v>
      </c>
      <c r="AN1813" s="143">
        <v>0</v>
      </c>
      <c r="AO1813" s="144">
        <v>0.155</v>
      </c>
      <c r="AP1813" s="142">
        <v>29.84</v>
      </c>
      <c r="AQ1813" s="143">
        <v>144</v>
      </c>
      <c r="AR1813" s="143">
        <v>0.99199999999999999</v>
      </c>
      <c r="AS1813" s="143">
        <v>3205</v>
      </c>
      <c r="AT1813" s="143"/>
      <c r="AU1813" s="144"/>
      <c r="AV1813" s="142">
        <v>26.24</v>
      </c>
      <c r="AW1813" s="143">
        <v>144</v>
      </c>
      <c r="AX1813" s="143">
        <v>0.99099999999999999</v>
      </c>
      <c r="AY1813" s="143">
        <v>2847</v>
      </c>
      <c r="AZ1813" s="143"/>
      <c r="BA1813" s="144"/>
      <c r="BB1813" s="142">
        <v>10.4</v>
      </c>
      <c r="BC1813" s="143">
        <v>144</v>
      </c>
      <c r="BD1813" s="143">
        <v>0.97889999999999999</v>
      </c>
      <c r="BE1813" s="143">
        <v>1488</v>
      </c>
      <c r="BF1813" s="143"/>
      <c r="BG1813" s="144"/>
      <c r="BH1813" s="142">
        <v>13.12</v>
      </c>
      <c r="BI1813" s="143">
        <v>144</v>
      </c>
      <c r="BJ1813" s="143">
        <v>0.98260000000000003</v>
      </c>
      <c r="BK1813" s="143">
        <v>1527</v>
      </c>
      <c r="BL1813" s="143"/>
      <c r="BM1813" s="144"/>
      <c r="BN1813" s="142">
        <v>14.88</v>
      </c>
      <c r="BO1813" s="143">
        <v>144</v>
      </c>
      <c r="BP1813" s="143">
        <v>0.9849</v>
      </c>
      <c r="BQ1813" s="143">
        <v>1634</v>
      </c>
      <c r="BR1813" s="143"/>
      <c r="BS1813" s="144"/>
      <c r="BT1813" s="142"/>
      <c r="BU1813" s="143"/>
      <c r="BV1813" s="143"/>
      <c r="BW1813" s="143"/>
      <c r="BX1813" s="143"/>
      <c r="BY1813" s="144"/>
      <c r="BZ1813" s="142">
        <v>96.16</v>
      </c>
      <c r="CA1813" s="143">
        <v>288</v>
      </c>
      <c r="CB1813" s="143">
        <v>1.9885999999999999</v>
      </c>
      <c r="CC1813" s="143">
        <v>11162</v>
      </c>
      <c r="CD1813" s="143"/>
      <c r="CE1813" s="144"/>
      <c r="CF1813" s="142">
        <v>39.840000000000003</v>
      </c>
      <c r="CG1813" s="143">
        <v>144</v>
      </c>
      <c r="CH1813" s="143">
        <v>0.98619999999999997</v>
      </c>
      <c r="CI1813" s="143">
        <v>2510</v>
      </c>
      <c r="CJ1813" s="143"/>
      <c r="CK1813" s="144"/>
      <c r="CL1813" s="142">
        <v>49.52</v>
      </c>
      <c r="CM1813" s="143">
        <v>144</v>
      </c>
      <c r="CN1813" s="143">
        <v>0.99160000000000004</v>
      </c>
      <c r="CO1813" s="143">
        <v>3890</v>
      </c>
      <c r="CP1813" s="143"/>
      <c r="CQ1813" s="144"/>
      <c r="CR1813" s="142">
        <v>48.16</v>
      </c>
      <c r="CS1813" s="143">
        <v>144</v>
      </c>
      <c r="CT1813" s="143">
        <v>0.99170000000000003</v>
      </c>
      <c r="CU1813" s="143">
        <v>4779</v>
      </c>
      <c r="CV1813" s="143"/>
      <c r="CW1813" s="144"/>
      <c r="CX1813" s="142">
        <v>46.64</v>
      </c>
      <c r="CY1813" s="143">
        <v>144</v>
      </c>
      <c r="CZ1813" s="143">
        <v>0.99329999999999996</v>
      </c>
      <c r="DA1813" s="143">
        <v>5604</v>
      </c>
      <c r="DB1813" s="143"/>
      <c r="DC1813" s="144"/>
      <c r="DD1813" s="142">
        <v>41.36</v>
      </c>
      <c r="DE1813" s="143">
        <v>144</v>
      </c>
      <c r="DF1813" s="143">
        <v>0.99519999999999997</v>
      </c>
      <c r="DG1813" s="143">
        <v>6070</v>
      </c>
      <c r="DH1813" s="143"/>
      <c r="DI1813" s="144"/>
    </row>
    <row r="1814" spans="1:113" ht="22.5">
      <c r="A1814" s="137">
        <v>1811</v>
      </c>
      <c r="B1814" s="138" t="s">
        <v>1945</v>
      </c>
      <c r="C1814" s="139" t="s">
        <v>4024</v>
      </c>
      <c r="D1814" s="140" t="s">
        <v>195</v>
      </c>
      <c r="E1814" s="141">
        <v>150</v>
      </c>
      <c r="F1814" s="142">
        <v>54.4</v>
      </c>
      <c r="G1814" s="143">
        <v>56</v>
      </c>
      <c r="H1814" s="143">
        <v>0.99</v>
      </c>
      <c r="I1814" s="143">
        <v>21816.5</v>
      </c>
      <c r="J1814" s="143">
        <v>0</v>
      </c>
      <c r="K1814" s="144">
        <v>0.55500000000000005</v>
      </c>
      <c r="L1814" s="142">
        <v>63.2</v>
      </c>
      <c r="M1814" s="143">
        <v>64.5</v>
      </c>
      <c r="N1814" s="143">
        <v>0.99</v>
      </c>
      <c r="O1814" s="143">
        <v>25802.9</v>
      </c>
      <c r="P1814" s="143">
        <v>0</v>
      </c>
      <c r="Q1814" s="144">
        <v>0.56499999999999995</v>
      </c>
      <c r="R1814" s="142">
        <v>64</v>
      </c>
      <c r="S1814" s="143">
        <v>120</v>
      </c>
      <c r="T1814" s="143">
        <v>0.99</v>
      </c>
      <c r="U1814" s="143">
        <v>26664.5</v>
      </c>
      <c r="V1814" s="143">
        <v>0</v>
      </c>
      <c r="W1814" s="144">
        <v>0.57599999999999996</v>
      </c>
      <c r="X1814" s="142">
        <v>64</v>
      </c>
      <c r="Y1814" s="143">
        <v>120</v>
      </c>
      <c r="Z1814" s="143">
        <v>0.99</v>
      </c>
      <c r="AA1814" s="143">
        <v>27814.5</v>
      </c>
      <c r="AB1814" s="143">
        <v>0</v>
      </c>
      <c r="AC1814" s="144">
        <v>0.60099999999999998</v>
      </c>
      <c r="AD1814" s="142">
        <v>0</v>
      </c>
      <c r="AE1814" s="143">
        <v>120</v>
      </c>
      <c r="AF1814" s="143">
        <v>0.99</v>
      </c>
      <c r="AG1814" s="143">
        <v>27720.5</v>
      </c>
      <c r="AH1814" s="143">
        <v>27132.5</v>
      </c>
      <c r="AI1814" s="144">
        <v>0.60099999999999998</v>
      </c>
      <c r="AJ1814" s="142">
        <v>64.8</v>
      </c>
      <c r="AK1814" s="143">
        <v>120</v>
      </c>
      <c r="AL1814" s="143">
        <v>0.99099999999999999</v>
      </c>
      <c r="AM1814" s="143">
        <v>26192.5</v>
      </c>
      <c r="AN1814" s="143">
        <v>0</v>
      </c>
      <c r="AO1814" s="144">
        <v>0.55900000000000005</v>
      </c>
      <c r="AP1814" s="142">
        <v>61.41</v>
      </c>
      <c r="AQ1814" s="143">
        <v>120</v>
      </c>
      <c r="AR1814" s="143">
        <v>0.97389999999999999</v>
      </c>
      <c r="AS1814" s="143">
        <v>24151</v>
      </c>
      <c r="AT1814" s="143"/>
      <c r="AU1814" s="144">
        <v>0.54279999999999995</v>
      </c>
      <c r="AV1814" s="142">
        <v>54.85</v>
      </c>
      <c r="AW1814" s="143">
        <v>120</v>
      </c>
      <c r="AX1814" s="143">
        <v>0.99050000000000005</v>
      </c>
      <c r="AY1814" s="143">
        <v>19243</v>
      </c>
      <c r="AZ1814" s="143"/>
      <c r="BA1814" s="144">
        <v>0.50339999999999996</v>
      </c>
      <c r="BB1814" s="142">
        <v>46.05</v>
      </c>
      <c r="BC1814" s="143">
        <v>120</v>
      </c>
      <c r="BD1814" s="143">
        <v>0.99099999999999999</v>
      </c>
      <c r="BE1814" s="143">
        <v>16831</v>
      </c>
      <c r="BF1814" s="143"/>
      <c r="BG1814" s="144">
        <v>0.50949999999999995</v>
      </c>
      <c r="BH1814" s="142">
        <v>51.65</v>
      </c>
      <c r="BI1814" s="143">
        <v>120</v>
      </c>
      <c r="BJ1814" s="143">
        <v>0.99150000000000005</v>
      </c>
      <c r="BK1814" s="143">
        <v>21092</v>
      </c>
      <c r="BL1814" s="143"/>
      <c r="BM1814" s="144">
        <v>0.56730000000000003</v>
      </c>
      <c r="BN1814" s="142">
        <v>54.05</v>
      </c>
      <c r="BO1814" s="143">
        <v>120</v>
      </c>
      <c r="BP1814" s="143">
        <v>0</v>
      </c>
      <c r="BQ1814" s="143">
        <v>18254</v>
      </c>
      <c r="BR1814" s="143"/>
      <c r="BS1814" s="144">
        <v>0.51449999999999996</v>
      </c>
      <c r="BT1814" s="142"/>
      <c r="BU1814" s="143"/>
      <c r="BV1814" s="143"/>
      <c r="BW1814" s="143"/>
      <c r="BX1814" s="143"/>
      <c r="BY1814" s="144"/>
      <c r="BZ1814" s="142">
        <v>124.42</v>
      </c>
      <c r="CA1814" s="143">
        <v>240</v>
      </c>
      <c r="CB1814" s="143">
        <v>1.0255000000000001</v>
      </c>
      <c r="CC1814" s="143">
        <v>51785</v>
      </c>
      <c r="CD1814" s="143">
        <v>2588</v>
      </c>
      <c r="CE1814" s="144">
        <v>1.1673</v>
      </c>
      <c r="CF1814" s="142">
        <v>61.73</v>
      </c>
      <c r="CG1814" s="143">
        <v>120</v>
      </c>
      <c r="CH1814" s="143">
        <v>0.99319999999999997</v>
      </c>
      <c r="CI1814" s="143">
        <v>27961</v>
      </c>
      <c r="CJ1814" s="143">
        <v>1147</v>
      </c>
      <c r="CK1814" s="144">
        <v>0.62549999999999994</v>
      </c>
      <c r="CL1814" s="142">
        <v>68.45</v>
      </c>
      <c r="CM1814" s="143">
        <v>120</v>
      </c>
      <c r="CN1814" s="143">
        <v>0.99350000000000005</v>
      </c>
      <c r="CO1814" s="143">
        <v>27352</v>
      </c>
      <c r="CP1814" s="143"/>
      <c r="CQ1814" s="144">
        <v>0.56889999999999996</v>
      </c>
      <c r="CR1814" s="142">
        <v>65.89</v>
      </c>
      <c r="CS1814" s="143">
        <v>120</v>
      </c>
      <c r="CT1814" s="143">
        <v>0.99370000000000003</v>
      </c>
      <c r="CU1814" s="143">
        <v>28450</v>
      </c>
      <c r="CV1814" s="143"/>
      <c r="CW1814" s="144">
        <v>0.59519999999999995</v>
      </c>
      <c r="CX1814" s="142">
        <v>63.65</v>
      </c>
      <c r="CY1814" s="143">
        <v>120</v>
      </c>
      <c r="CZ1814" s="143">
        <v>0.99460000000000004</v>
      </c>
      <c r="DA1814" s="143">
        <v>30653</v>
      </c>
      <c r="DB1814" s="143">
        <v>2960</v>
      </c>
      <c r="DC1814" s="144">
        <v>0.66379999999999995</v>
      </c>
      <c r="DD1814" s="142">
        <v>64.61</v>
      </c>
      <c r="DE1814" s="143">
        <v>120</v>
      </c>
      <c r="DF1814" s="143">
        <v>0.99470000000000003</v>
      </c>
      <c r="DG1814" s="143">
        <v>25476</v>
      </c>
      <c r="DH1814" s="143"/>
      <c r="DI1814" s="144">
        <v>0.56130000000000002</v>
      </c>
    </row>
    <row r="1815" spans="1:113">
      <c r="A1815" s="137">
        <v>1812</v>
      </c>
      <c r="B1815" s="138" t="s">
        <v>1946</v>
      </c>
      <c r="C1815" s="139" t="s">
        <v>4025</v>
      </c>
      <c r="D1815" s="140" t="s">
        <v>195</v>
      </c>
      <c r="E1815" s="141">
        <v>124</v>
      </c>
      <c r="F1815" s="142">
        <v>0</v>
      </c>
      <c r="G1815" s="143">
        <v>0</v>
      </c>
      <c r="H1815" s="143">
        <v>0.92</v>
      </c>
      <c r="I1815" s="143">
        <v>0</v>
      </c>
      <c r="J1815" s="143">
        <v>0</v>
      </c>
      <c r="K1815" s="144">
        <v>0.55300000000000005</v>
      </c>
      <c r="L1815" s="142">
        <v>0</v>
      </c>
      <c r="M1815" s="143">
        <v>0</v>
      </c>
      <c r="N1815" s="143">
        <v>0.92</v>
      </c>
      <c r="O1815" s="143">
        <v>0</v>
      </c>
      <c r="P1815" s="143">
        <v>0</v>
      </c>
      <c r="Q1815" s="144">
        <v>0.55300000000000005</v>
      </c>
      <c r="R1815" s="142">
        <v>0</v>
      </c>
      <c r="S1815" s="143">
        <v>99.2</v>
      </c>
      <c r="T1815" s="143">
        <v>0.92</v>
      </c>
      <c r="U1815" s="143">
        <v>0</v>
      </c>
      <c r="V1815" s="143">
        <v>0</v>
      </c>
      <c r="W1815" s="144">
        <v>0.55300000000000005</v>
      </c>
      <c r="X1815" s="142">
        <v>0</v>
      </c>
      <c r="Y1815" s="143">
        <v>99.2</v>
      </c>
      <c r="Z1815" s="143">
        <v>0.92</v>
      </c>
      <c r="AA1815" s="143">
        <v>0</v>
      </c>
      <c r="AB1815" s="143">
        <v>0</v>
      </c>
      <c r="AC1815" s="144">
        <v>0.55300000000000005</v>
      </c>
      <c r="AD1815" s="142">
        <v>0</v>
      </c>
      <c r="AE1815" s="143">
        <v>99.2</v>
      </c>
      <c r="AF1815" s="143">
        <v>0.92</v>
      </c>
      <c r="AG1815" s="143">
        <v>0</v>
      </c>
      <c r="AH1815" s="143">
        <v>0</v>
      </c>
      <c r="AI1815" s="144">
        <v>0.55300000000000005</v>
      </c>
      <c r="AJ1815" s="142">
        <v>0</v>
      </c>
      <c r="AK1815" s="143">
        <v>99.2</v>
      </c>
      <c r="AL1815" s="143">
        <v>0.92</v>
      </c>
      <c r="AM1815" s="143">
        <v>0</v>
      </c>
      <c r="AN1815" s="143">
        <v>0</v>
      </c>
      <c r="AO1815" s="144">
        <v>0.55300000000000005</v>
      </c>
      <c r="AP1815" s="142">
        <v>126.51</v>
      </c>
      <c r="AQ1815" s="143">
        <v>126.51</v>
      </c>
      <c r="AR1815" s="143"/>
      <c r="AS1815" s="143">
        <v>0</v>
      </c>
      <c r="AT1815" s="143"/>
      <c r="AU1815" s="144">
        <v>0</v>
      </c>
      <c r="AV1815" s="142">
        <v>126.99</v>
      </c>
      <c r="AW1815" s="143">
        <v>126.99</v>
      </c>
      <c r="AX1815" s="143"/>
      <c r="AY1815" s="143">
        <v>0</v>
      </c>
      <c r="AZ1815" s="143"/>
      <c r="BA1815" s="144">
        <v>0</v>
      </c>
      <c r="BB1815" s="142">
        <v>126.99</v>
      </c>
      <c r="BC1815" s="143">
        <v>126.99</v>
      </c>
      <c r="BD1815" s="143"/>
      <c r="BE1815" s="143">
        <v>0</v>
      </c>
      <c r="BF1815" s="143"/>
      <c r="BG1815" s="144">
        <v>0</v>
      </c>
      <c r="BH1815" s="142">
        <v>126.99</v>
      </c>
      <c r="BI1815" s="143">
        <v>126.99</v>
      </c>
      <c r="BJ1815" s="143"/>
      <c r="BK1815" s="143">
        <v>0</v>
      </c>
      <c r="BL1815" s="143"/>
      <c r="BM1815" s="144">
        <v>0</v>
      </c>
      <c r="BN1815" s="142">
        <v>0</v>
      </c>
      <c r="BO1815" s="143">
        <v>99.2</v>
      </c>
      <c r="BP1815" s="143"/>
      <c r="BQ1815" s="143">
        <v>0</v>
      </c>
      <c r="BR1815" s="143"/>
      <c r="BS1815" s="144">
        <v>0</v>
      </c>
      <c r="BT1815" s="142"/>
      <c r="BU1815" s="143"/>
      <c r="BV1815" s="143"/>
      <c r="BW1815" s="143"/>
      <c r="BX1815" s="143"/>
      <c r="BY1815" s="144"/>
      <c r="BZ1815" s="142">
        <v>0</v>
      </c>
      <c r="CA1815" s="143">
        <v>198.4</v>
      </c>
      <c r="CB1815" s="143"/>
      <c r="CC1815" s="143">
        <v>0</v>
      </c>
      <c r="CD1815" s="143"/>
      <c r="CE1815" s="144">
        <v>0</v>
      </c>
      <c r="CF1815" s="142">
        <v>0</v>
      </c>
      <c r="CG1815" s="143">
        <v>99.2</v>
      </c>
      <c r="CH1815" s="143"/>
      <c r="CI1815" s="143">
        <v>0</v>
      </c>
      <c r="CJ1815" s="143"/>
      <c r="CK1815" s="144">
        <v>0</v>
      </c>
      <c r="CL1815" s="142">
        <v>0</v>
      </c>
      <c r="CM1815" s="143">
        <v>99.2</v>
      </c>
      <c r="CN1815" s="143"/>
      <c r="CO1815" s="143">
        <v>0</v>
      </c>
      <c r="CP1815" s="143"/>
      <c r="CQ1815" s="144">
        <v>0</v>
      </c>
      <c r="CR1815" s="142">
        <v>0</v>
      </c>
      <c r="CS1815" s="143">
        <v>99.2</v>
      </c>
      <c r="CT1815" s="143"/>
      <c r="CU1815" s="143">
        <v>0</v>
      </c>
      <c r="CV1815" s="143"/>
      <c r="CW1815" s="144">
        <v>0</v>
      </c>
      <c r="CX1815" s="142">
        <v>0</v>
      </c>
      <c r="CY1815" s="143">
        <v>99.2</v>
      </c>
      <c r="CZ1815" s="143"/>
      <c r="DA1815" s="143">
        <v>0</v>
      </c>
      <c r="DB1815" s="143"/>
      <c r="DC1815" s="144">
        <v>0</v>
      </c>
      <c r="DD1815" s="142">
        <v>0</v>
      </c>
      <c r="DE1815" s="143">
        <v>99.2</v>
      </c>
      <c r="DF1815" s="143"/>
      <c r="DG1815" s="143">
        <v>0</v>
      </c>
      <c r="DH1815" s="143"/>
      <c r="DI1815" s="144">
        <v>0</v>
      </c>
    </row>
    <row r="1816" spans="1:113" ht="22.5">
      <c r="A1816" s="137">
        <v>1813</v>
      </c>
      <c r="B1816" s="138" t="s">
        <v>1947</v>
      </c>
      <c r="C1816" s="139" t="s">
        <v>4026</v>
      </c>
      <c r="D1816" s="140" t="s">
        <v>195</v>
      </c>
      <c r="E1816" s="141">
        <v>300</v>
      </c>
      <c r="F1816" s="142">
        <v>143.6</v>
      </c>
      <c r="G1816" s="143">
        <v>143.6</v>
      </c>
      <c r="H1816" s="143">
        <v>0.96399999999999997</v>
      </c>
      <c r="I1816" s="143">
        <v>49184</v>
      </c>
      <c r="J1816" s="143">
        <v>0</v>
      </c>
      <c r="K1816" s="144">
        <v>0.48699999999999999</v>
      </c>
      <c r="L1816" s="142">
        <v>120</v>
      </c>
      <c r="M1816" s="143">
        <v>120</v>
      </c>
      <c r="N1816" s="143">
        <v>0.95299999999999996</v>
      </c>
      <c r="O1816" s="143">
        <v>46404</v>
      </c>
      <c r="P1816" s="143">
        <v>0</v>
      </c>
      <c r="Q1816" s="144">
        <v>0.55600000000000005</v>
      </c>
      <c r="R1816" s="142">
        <v>180</v>
      </c>
      <c r="S1816" s="143">
        <v>336.4</v>
      </c>
      <c r="T1816" s="143">
        <v>0.95599999999999996</v>
      </c>
      <c r="U1816" s="143">
        <v>77304</v>
      </c>
      <c r="V1816" s="143">
        <v>2654</v>
      </c>
      <c r="W1816" s="144">
        <v>0.61499999999999999</v>
      </c>
      <c r="X1816" s="142">
        <v>183.2</v>
      </c>
      <c r="Y1816" s="143">
        <v>240</v>
      </c>
      <c r="Z1816" s="143">
        <v>0.96</v>
      </c>
      <c r="AA1816" s="143">
        <v>69580</v>
      </c>
      <c r="AB1816" s="143">
        <v>0</v>
      </c>
      <c r="AC1816" s="144">
        <v>0.54200000000000004</v>
      </c>
      <c r="AD1816" s="142">
        <v>188</v>
      </c>
      <c r="AE1816" s="143">
        <v>240</v>
      </c>
      <c r="AF1816" s="143">
        <v>0.95599999999999996</v>
      </c>
      <c r="AG1816" s="143">
        <v>72584</v>
      </c>
      <c r="AH1816" s="143">
        <v>0</v>
      </c>
      <c r="AI1816" s="144">
        <v>0.55300000000000005</v>
      </c>
      <c r="AJ1816" s="142">
        <v>188</v>
      </c>
      <c r="AK1816" s="143">
        <v>240</v>
      </c>
      <c r="AL1816" s="143">
        <v>0.96399999999999997</v>
      </c>
      <c r="AM1816" s="143">
        <v>81284</v>
      </c>
      <c r="AN1816" s="143">
        <v>3317</v>
      </c>
      <c r="AO1816" s="144">
        <v>0.61399999999999999</v>
      </c>
      <c r="AP1816" s="142">
        <v>173.2</v>
      </c>
      <c r="AQ1816" s="143">
        <v>240</v>
      </c>
      <c r="AR1816" s="143">
        <v>0.95640000000000003</v>
      </c>
      <c r="AS1816" s="143">
        <v>77284</v>
      </c>
      <c r="AT1816" s="143">
        <v>3339</v>
      </c>
      <c r="AU1816" s="144">
        <v>0.62709999999999999</v>
      </c>
      <c r="AV1816" s="142">
        <v>168.64</v>
      </c>
      <c r="AW1816" s="143">
        <v>240</v>
      </c>
      <c r="AX1816" s="143">
        <v>0.95789999999999997</v>
      </c>
      <c r="AY1816" s="143">
        <v>64276</v>
      </c>
      <c r="AZ1816" s="143"/>
      <c r="BA1816" s="144">
        <v>0.55259999999999998</v>
      </c>
      <c r="BB1816" s="142">
        <v>159.19999999999999</v>
      </c>
      <c r="BC1816" s="143">
        <v>240</v>
      </c>
      <c r="BD1816" s="143">
        <v>0.96619999999999995</v>
      </c>
      <c r="BE1816" s="143">
        <v>58504</v>
      </c>
      <c r="BF1816" s="143"/>
      <c r="BG1816" s="144">
        <v>0.51119999999999999</v>
      </c>
      <c r="BH1816" s="142">
        <v>164</v>
      </c>
      <c r="BI1816" s="143">
        <v>240</v>
      </c>
      <c r="BJ1816" s="143">
        <v>0.97099999999999997</v>
      </c>
      <c r="BK1816" s="143">
        <v>63444</v>
      </c>
      <c r="BL1816" s="143"/>
      <c r="BM1816" s="144">
        <v>0.53549999999999998</v>
      </c>
      <c r="BN1816" s="142">
        <v>168</v>
      </c>
      <c r="BO1816" s="143">
        <v>240</v>
      </c>
      <c r="BP1816" s="143">
        <v>0.96789999999999998</v>
      </c>
      <c r="BQ1816" s="143">
        <v>59740</v>
      </c>
      <c r="BR1816" s="143"/>
      <c r="BS1816" s="144">
        <v>0.54669999999999996</v>
      </c>
      <c r="BT1816" s="142"/>
      <c r="BU1816" s="143"/>
      <c r="BV1816" s="143"/>
      <c r="BW1816" s="143"/>
      <c r="BX1816" s="143"/>
      <c r="BY1816" s="144"/>
      <c r="BZ1816" s="142">
        <v>612</v>
      </c>
      <c r="CA1816" s="143">
        <v>480</v>
      </c>
      <c r="CB1816" s="143">
        <v>1.9316</v>
      </c>
      <c r="CC1816" s="143">
        <v>165976</v>
      </c>
      <c r="CD1816" s="143"/>
      <c r="CE1816" s="144">
        <v>0.87369999999999992</v>
      </c>
      <c r="CF1816" s="142">
        <v>204</v>
      </c>
      <c r="CG1816" s="143">
        <v>240</v>
      </c>
      <c r="CH1816" s="143">
        <v>0.96209999999999996</v>
      </c>
      <c r="CI1816" s="143">
        <v>74128</v>
      </c>
      <c r="CJ1816" s="143"/>
      <c r="CK1816" s="144">
        <v>0.50770000000000004</v>
      </c>
      <c r="CL1816" s="142">
        <v>208</v>
      </c>
      <c r="CM1816" s="143">
        <v>240</v>
      </c>
      <c r="CN1816" s="143">
        <v>0.9647</v>
      </c>
      <c r="CO1816" s="143">
        <v>59988</v>
      </c>
      <c r="CP1816" s="143"/>
      <c r="CQ1816" s="144">
        <v>0.41510000000000002</v>
      </c>
      <c r="CR1816" s="142">
        <v>204</v>
      </c>
      <c r="CS1816" s="143">
        <v>240</v>
      </c>
      <c r="CT1816" s="143">
        <v>0.97050000000000003</v>
      </c>
      <c r="CU1816" s="143">
        <v>85944</v>
      </c>
      <c r="CV1816" s="143"/>
      <c r="CW1816" s="144">
        <v>0.58340000000000003</v>
      </c>
      <c r="CX1816" s="142">
        <v>208</v>
      </c>
      <c r="CY1816" s="143">
        <v>240</v>
      </c>
      <c r="CZ1816" s="143">
        <v>0.97360000000000002</v>
      </c>
      <c r="DA1816" s="143">
        <v>87044</v>
      </c>
      <c r="DB1816" s="143"/>
      <c r="DC1816" s="144">
        <v>0.57779999999999998</v>
      </c>
      <c r="DD1816" s="142">
        <v>216</v>
      </c>
      <c r="DE1816" s="143">
        <v>240</v>
      </c>
      <c r="DF1816" s="143">
        <v>0.9758</v>
      </c>
      <c r="DG1816" s="143">
        <v>74240</v>
      </c>
      <c r="DH1816" s="143"/>
      <c r="DI1816" s="144">
        <v>0.48920000000000002</v>
      </c>
    </row>
    <row r="1817" spans="1:113">
      <c r="A1817" s="137">
        <v>1814</v>
      </c>
      <c r="B1817" s="138" t="s">
        <v>1948</v>
      </c>
      <c r="C1817" s="139" t="s">
        <v>4027</v>
      </c>
      <c r="D1817" s="140" t="s">
        <v>195</v>
      </c>
      <c r="E1817" s="141">
        <v>833</v>
      </c>
      <c r="F1817" s="142">
        <v>26</v>
      </c>
      <c r="G1817" s="143">
        <v>26</v>
      </c>
      <c r="H1817" s="143">
        <v>0.64900000000000002</v>
      </c>
      <c r="I1817" s="143">
        <v>4220</v>
      </c>
      <c r="J1817" s="143">
        <v>0</v>
      </c>
      <c r="K1817" s="144">
        <v>0.34300000000000003</v>
      </c>
      <c r="L1817" s="142">
        <v>54</v>
      </c>
      <c r="M1817" s="143">
        <v>54</v>
      </c>
      <c r="N1817" s="143">
        <v>0.70799999999999996</v>
      </c>
      <c r="O1817" s="143">
        <v>7620</v>
      </c>
      <c r="P1817" s="143">
        <v>0</v>
      </c>
      <c r="Q1817" s="144">
        <v>0.27300000000000002</v>
      </c>
      <c r="R1817" s="142">
        <v>96</v>
      </c>
      <c r="S1817" s="143">
        <v>666.4</v>
      </c>
      <c r="T1817" s="143">
        <v>0.754</v>
      </c>
      <c r="U1817" s="143">
        <v>10240</v>
      </c>
      <c r="V1817" s="143">
        <v>0</v>
      </c>
      <c r="W1817" s="144">
        <v>0.19400000000000001</v>
      </c>
      <c r="X1817" s="142">
        <v>66</v>
      </c>
      <c r="Y1817" s="143">
        <v>666.4</v>
      </c>
      <c r="Z1817" s="143">
        <v>0.73099999999999998</v>
      </c>
      <c r="AA1817" s="143">
        <v>10480</v>
      </c>
      <c r="AB1817" s="143">
        <v>0</v>
      </c>
      <c r="AC1817" s="144">
        <v>0.29799999999999999</v>
      </c>
      <c r="AD1817" s="142">
        <v>64</v>
      </c>
      <c r="AE1817" s="143">
        <v>666.4</v>
      </c>
      <c r="AF1817" s="143">
        <v>0.70499999999999996</v>
      </c>
      <c r="AG1817" s="143">
        <v>8800</v>
      </c>
      <c r="AH1817" s="143">
        <v>0</v>
      </c>
      <c r="AI1817" s="144">
        <v>0.26700000000000002</v>
      </c>
      <c r="AJ1817" s="142">
        <v>186</v>
      </c>
      <c r="AK1817" s="143">
        <v>666.4</v>
      </c>
      <c r="AL1817" s="143">
        <v>0.74299999999999999</v>
      </c>
      <c r="AM1817" s="143">
        <v>9760</v>
      </c>
      <c r="AN1817" s="143">
        <v>0</v>
      </c>
      <c r="AO1817" s="144">
        <v>9.7000000000000003E-2</v>
      </c>
      <c r="AP1817" s="142">
        <v>64</v>
      </c>
      <c r="AQ1817" s="143">
        <v>666.4</v>
      </c>
      <c r="AR1817" s="143">
        <v>0.68640000000000001</v>
      </c>
      <c r="AS1817" s="143">
        <v>7660</v>
      </c>
      <c r="AT1817" s="143"/>
      <c r="AU1817" s="144">
        <v>0.2344</v>
      </c>
      <c r="AV1817" s="142">
        <v>100</v>
      </c>
      <c r="AW1817" s="143">
        <v>666.4</v>
      </c>
      <c r="AX1817" s="143">
        <v>0.66349999999999998</v>
      </c>
      <c r="AY1817" s="143">
        <v>7060</v>
      </c>
      <c r="AZ1817" s="143"/>
      <c r="BA1817" s="144">
        <v>0.14779999999999999</v>
      </c>
      <c r="BB1817" s="142">
        <v>56</v>
      </c>
      <c r="BC1817" s="143">
        <v>666.4</v>
      </c>
      <c r="BD1817" s="143">
        <v>0.67530000000000001</v>
      </c>
      <c r="BE1817" s="143">
        <v>7820</v>
      </c>
      <c r="BF1817" s="143"/>
      <c r="BG1817" s="144">
        <v>0.27789999999999998</v>
      </c>
      <c r="BH1817" s="142">
        <v>80</v>
      </c>
      <c r="BI1817" s="143">
        <v>666.4</v>
      </c>
      <c r="BJ1817" s="143">
        <v>0.77500000000000002</v>
      </c>
      <c r="BK1817" s="143">
        <v>10860</v>
      </c>
      <c r="BL1817" s="143"/>
      <c r="BM1817" s="144">
        <v>0.2354</v>
      </c>
      <c r="BN1817" s="142">
        <v>100</v>
      </c>
      <c r="BO1817" s="143">
        <v>666.4</v>
      </c>
      <c r="BP1817" s="143">
        <v>0.82230000000000003</v>
      </c>
      <c r="BQ1817" s="143">
        <v>13780</v>
      </c>
      <c r="BR1817" s="143"/>
      <c r="BS1817" s="144">
        <v>0.24940000000000001</v>
      </c>
      <c r="BT1817" s="142"/>
      <c r="BU1817" s="143"/>
      <c r="BV1817" s="143"/>
      <c r="BW1817" s="143"/>
      <c r="BX1817" s="143"/>
      <c r="BY1817" s="144"/>
      <c r="BZ1817" s="142">
        <v>461.6</v>
      </c>
      <c r="CA1817" s="143">
        <v>1332.8</v>
      </c>
      <c r="CB1817" s="143">
        <v>1.7126999999999999</v>
      </c>
      <c r="CC1817" s="143">
        <v>20100</v>
      </c>
      <c r="CD1817" s="143"/>
      <c r="CE1817" s="144">
        <v>0.20880000000000001</v>
      </c>
      <c r="CF1817" s="142">
        <v>60</v>
      </c>
      <c r="CG1817" s="143">
        <v>666.4</v>
      </c>
      <c r="CH1817" s="143">
        <v>0.71460000000000001</v>
      </c>
      <c r="CI1817" s="143">
        <v>0</v>
      </c>
      <c r="CJ1817" s="143"/>
      <c r="CK1817" s="144">
        <v>0.185</v>
      </c>
      <c r="CL1817" s="142">
        <v>120</v>
      </c>
      <c r="CM1817" s="143">
        <v>666.4</v>
      </c>
      <c r="CN1817" s="143">
        <v>0.73780000000000001</v>
      </c>
      <c r="CO1817" s="143">
        <v>0</v>
      </c>
      <c r="CP1817" s="143"/>
      <c r="CQ1817" s="144">
        <v>0.1363</v>
      </c>
      <c r="CR1817" s="142">
        <v>154</v>
      </c>
      <c r="CS1817" s="143">
        <v>666.4</v>
      </c>
      <c r="CT1817" s="143">
        <v>0.82920000000000005</v>
      </c>
      <c r="CU1817" s="143">
        <v>0</v>
      </c>
      <c r="CV1817" s="143"/>
      <c r="CW1817" s="144">
        <v>0.12620000000000001</v>
      </c>
      <c r="CX1817" s="142"/>
      <c r="CY1817" s="143"/>
      <c r="CZ1817" s="143"/>
      <c r="DA1817" s="143"/>
      <c r="DB1817" s="143"/>
      <c r="DC1817" s="144"/>
      <c r="DD1817" s="142">
        <v>280</v>
      </c>
      <c r="DE1817" s="143">
        <v>666.4</v>
      </c>
      <c r="DF1817" s="143">
        <v>0.83140000000000003</v>
      </c>
      <c r="DG1817" s="143">
        <v>0</v>
      </c>
      <c r="DH1817" s="143"/>
      <c r="DI1817" s="144">
        <v>0.11260000000000001</v>
      </c>
    </row>
    <row r="1818" spans="1:113" ht="22.5">
      <c r="A1818" s="137">
        <v>1815</v>
      </c>
      <c r="B1818" s="138" t="s">
        <v>1949</v>
      </c>
      <c r="C1818" s="139" t="s">
        <v>4028</v>
      </c>
      <c r="D1818" s="140" t="s">
        <v>195</v>
      </c>
      <c r="E1818" s="141">
        <v>111</v>
      </c>
      <c r="F1818" s="142">
        <v>15</v>
      </c>
      <c r="G1818" s="143">
        <v>15</v>
      </c>
      <c r="H1818" s="143">
        <v>0.54600000000000004</v>
      </c>
      <c r="I1818" s="143">
        <v>2328</v>
      </c>
      <c r="J1818" s="143">
        <v>0</v>
      </c>
      <c r="K1818" s="144">
        <v>0.38900000000000001</v>
      </c>
      <c r="L1818" s="142">
        <v>31.8</v>
      </c>
      <c r="M1818" s="143">
        <v>31.8</v>
      </c>
      <c r="N1818" s="143">
        <v>0.64100000000000001</v>
      </c>
      <c r="O1818" s="143">
        <v>3312</v>
      </c>
      <c r="P1818" s="143">
        <v>0</v>
      </c>
      <c r="Q1818" s="144">
        <v>0.223</v>
      </c>
      <c r="R1818" s="142">
        <v>33.6</v>
      </c>
      <c r="S1818" s="143">
        <v>88.8</v>
      </c>
      <c r="T1818" s="143">
        <v>0.755</v>
      </c>
      <c r="U1818" s="143">
        <v>5376</v>
      </c>
      <c r="V1818" s="143">
        <v>0</v>
      </c>
      <c r="W1818" s="144">
        <v>0.28999999999999998</v>
      </c>
      <c r="X1818" s="142">
        <v>26.4</v>
      </c>
      <c r="Y1818" s="143">
        <v>88.8</v>
      </c>
      <c r="Z1818" s="143">
        <v>0.754</v>
      </c>
      <c r="AA1818" s="143">
        <v>4716</v>
      </c>
      <c r="AB1818" s="143">
        <v>0</v>
      </c>
      <c r="AC1818" s="144">
        <v>0.32500000000000001</v>
      </c>
      <c r="AD1818" s="142">
        <v>31.2</v>
      </c>
      <c r="AE1818" s="143">
        <v>88.8</v>
      </c>
      <c r="AF1818" s="143">
        <v>0.72299999999999998</v>
      </c>
      <c r="AG1818" s="143">
        <v>4500</v>
      </c>
      <c r="AH1818" s="143">
        <v>0</v>
      </c>
      <c r="AI1818" s="144">
        <v>0.27300000000000002</v>
      </c>
      <c r="AJ1818" s="142">
        <v>31.2</v>
      </c>
      <c r="AK1818" s="143">
        <v>88.8</v>
      </c>
      <c r="AL1818" s="143">
        <v>0.77600000000000002</v>
      </c>
      <c r="AM1818" s="143">
        <v>5232</v>
      </c>
      <c r="AN1818" s="143">
        <v>0</v>
      </c>
      <c r="AO1818" s="144">
        <v>0.29599999999999999</v>
      </c>
      <c r="AP1818" s="142">
        <v>24.6</v>
      </c>
      <c r="AQ1818" s="143">
        <v>88.8</v>
      </c>
      <c r="AR1818" s="143">
        <v>0.71750000000000003</v>
      </c>
      <c r="AS1818" s="143">
        <v>4266</v>
      </c>
      <c r="AT1818" s="143"/>
      <c r="AU1818" s="144">
        <v>0.32490000000000002</v>
      </c>
      <c r="AV1818" s="142">
        <v>18.600000000000001</v>
      </c>
      <c r="AW1818" s="143">
        <v>88.8</v>
      </c>
      <c r="AX1818" s="143">
        <v>0.71989999999999998</v>
      </c>
      <c r="AY1818" s="143">
        <v>3840</v>
      </c>
      <c r="AZ1818" s="143"/>
      <c r="BA1818" s="144">
        <v>0.39829999999999999</v>
      </c>
      <c r="BB1818" s="142">
        <v>0</v>
      </c>
      <c r="BC1818" s="143">
        <v>88.8</v>
      </c>
      <c r="BD1818" s="143">
        <v>0.67</v>
      </c>
      <c r="BE1818" s="143">
        <v>3642</v>
      </c>
      <c r="BF1818" s="143"/>
      <c r="BG1818" s="144">
        <v>6.5799999999999997E-2</v>
      </c>
      <c r="BH1818" s="142">
        <v>12</v>
      </c>
      <c r="BI1818" s="143">
        <v>88.8</v>
      </c>
      <c r="BJ1818" s="143">
        <v>0.66949999999999998</v>
      </c>
      <c r="BK1818" s="143">
        <v>3294</v>
      </c>
      <c r="BL1818" s="143"/>
      <c r="BM1818" s="144">
        <v>0.55110000000000003</v>
      </c>
      <c r="BN1818" s="142">
        <v>12</v>
      </c>
      <c r="BO1818" s="143">
        <v>88.8</v>
      </c>
      <c r="BP1818" s="143">
        <v>0.65090000000000003</v>
      </c>
      <c r="BQ1818" s="143">
        <v>2976</v>
      </c>
      <c r="BR1818" s="143"/>
      <c r="BS1818" s="144">
        <v>0.56699999999999995</v>
      </c>
      <c r="BT1818" s="142"/>
      <c r="BU1818" s="143"/>
      <c r="BV1818" s="143"/>
      <c r="BW1818" s="143"/>
      <c r="BX1818" s="143"/>
      <c r="BY1818" s="144"/>
      <c r="BZ1818" s="142">
        <v>38.4</v>
      </c>
      <c r="CA1818" s="143">
        <v>177.6</v>
      </c>
      <c r="CB1818" s="143">
        <v>1.4554</v>
      </c>
      <c r="CC1818" s="143">
        <v>10236</v>
      </c>
      <c r="CD1818" s="143">
        <v>3640</v>
      </c>
      <c r="CE1818" s="144">
        <v>1.5616999999999999</v>
      </c>
      <c r="CF1818" s="142">
        <v>25.8</v>
      </c>
      <c r="CG1818" s="143">
        <v>88.8</v>
      </c>
      <c r="CH1818" s="143">
        <v>0.5968</v>
      </c>
      <c r="CI1818" s="143">
        <v>3792</v>
      </c>
      <c r="CJ1818" s="143"/>
      <c r="CK1818" s="144">
        <v>0.33100000000000002</v>
      </c>
      <c r="CL1818" s="142">
        <v>29.4</v>
      </c>
      <c r="CM1818" s="143">
        <v>88.8</v>
      </c>
      <c r="CN1818" s="143">
        <v>0.66410000000000002</v>
      </c>
      <c r="CO1818" s="143">
        <v>4650</v>
      </c>
      <c r="CP1818" s="143"/>
      <c r="CQ1818" s="144">
        <v>0.33079999999999998</v>
      </c>
      <c r="CR1818" s="142">
        <v>35.4</v>
      </c>
      <c r="CS1818" s="143">
        <v>88.8</v>
      </c>
      <c r="CT1818" s="143">
        <v>0.73199999999999998</v>
      </c>
      <c r="CU1818" s="143">
        <v>5802</v>
      </c>
      <c r="CV1818" s="143"/>
      <c r="CW1818" s="144">
        <v>0.3009</v>
      </c>
      <c r="CX1818" s="142">
        <v>36</v>
      </c>
      <c r="CY1818" s="143">
        <v>88.8</v>
      </c>
      <c r="CZ1818" s="143">
        <v>0.76910000000000001</v>
      </c>
      <c r="DA1818" s="143">
        <v>7296</v>
      </c>
      <c r="DB1818" s="143"/>
      <c r="DC1818" s="144">
        <v>0.35420000000000001</v>
      </c>
      <c r="DD1818" s="142">
        <v>30.6</v>
      </c>
      <c r="DE1818" s="143">
        <v>88.8</v>
      </c>
      <c r="DF1818" s="143">
        <v>0.73939999999999995</v>
      </c>
      <c r="DG1818" s="143">
        <v>5568</v>
      </c>
      <c r="DH1818" s="143"/>
      <c r="DI1818" s="144">
        <v>0.34179999999999999</v>
      </c>
    </row>
    <row r="1819" spans="1:113">
      <c r="A1819" s="137">
        <v>1816</v>
      </c>
      <c r="B1819" s="138" t="s">
        <v>1950</v>
      </c>
      <c r="C1819" s="139" t="s">
        <v>4029</v>
      </c>
      <c r="D1819" s="140" t="s">
        <v>195</v>
      </c>
      <c r="E1819" s="141">
        <v>222</v>
      </c>
      <c r="F1819" s="142">
        <v>112</v>
      </c>
      <c r="G1819" s="143">
        <v>112</v>
      </c>
      <c r="H1819" s="143">
        <v>0.95099999999999996</v>
      </c>
      <c r="I1819" s="143">
        <v>40920</v>
      </c>
      <c r="J1819" s="143">
        <v>0</v>
      </c>
      <c r="K1819" s="144">
        <v>0.52600000000000002</v>
      </c>
      <c r="L1819" s="142">
        <v>120</v>
      </c>
      <c r="M1819" s="143">
        <v>120</v>
      </c>
      <c r="N1819" s="143">
        <v>0.95</v>
      </c>
      <c r="O1819" s="143">
        <v>38800</v>
      </c>
      <c r="P1819" s="143">
        <v>0</v>
      </c>
      <c r="Q1819" s="144">
        <v>0.46600000000000003</v>
      </c>
      <c r="R1819" s="142">
        <v>128</v>
      </c>
      <c r="S1819" s="143">
        <v>177.6</v>
      </c>
      <c r="T1819" s="143">
        <v>0.93500000000000005</v>
      </c>
      <c r="U1819" s="143">
        <v>42560</v>
      </c>
      <c r="V1819" s="143">
        <v>0</v>
      </c>
      <c r="W1819" s="144">
        <v>0.48699999999999999</v>
      </c>
      <c r="X1819" s="142">
        <v>144</v>
      </c>
      <c r="Y1819" s="143">
        <v>177.6</v>
      </c>
      <c r="Z1819" s="143">
        <v>0.94599999999999995</v>
      </c>
      <c r="AA1819" s="143">
        <v>40040</v>
      </c>
      <c r="AB1819" s="143">
        <v>0</v>
      </c>
      <c r="AC1819" s="144">
        <v>0.40300000000000002</v>
      </c>
      <c r="AD1819" s="142">
        <v>132</v>
      </c>
      <c r="AE1819" s="143">
        <v>177.6</v>
      </c>
      <c r="AF1819" s="143">
        <v>0.93400000000000005</v>
      </c>
      <c r="AG1819" s="143">
        <v>36560</v>
      </c>
      <c r="AH1819" s="143">
        <v>0</v>
      </c>
      <c r="AI1819" s="144">
        <v>0.40600000000000003</v>
      </c>
      <c r="AJ1819" s="142">
        <v>124</v>
      </c>
      <c r="AK1819" s="143">
        <v>177.6</v>
      </c>
      <c r="AL1819" s="143">
        <v>0.94699999999999995</v>
      </c>
      <c r="AM1819" s="143">
        <v>35000</v>
      </c>
      <c r="AN1819" s="143">
        <v>0</v>
      </c>
      <c r="AO1819" s="144">
        <v>0.40799999999999997</v>
      </c>
      <c r="AP1819" s="142">
        <v>112</v>
      </c>
      <c r="AQ1819" s="143">
        <v>177.6</v>
      </c>
      <c r="AR1819" s="143">
        <v>0.94440000000000002</v>
      </c>
      <c r="AS1819" s="143">
        <v>28560</v>
      </c>
      <c r="AT1819" s="143"/>
      <c r="AU1819" s="144">
        <v>0.3629</v>
      </c>
      <c r="AV1819" s="142">
        <v>104</v>
      </c>
      <c r="AW1819" s="143">
        <v>177.6</v>
      </c>
      <c r="AX1819" s="143">
        <v>0.94569999999999999</v>
      </c>
      <c r="AY1819" s="143">
        <v>29960</v>
      </c>
      <c r="AZ1819" s="143"/>
      <c r="BA1819" s="144">
        <v>0.42309999999999998</v>
      </c>
      <c r="BB1819" s="142">
        <v>77.760000000000005</v>
      </c>
      <c r="BC1819" s="143">
        <v>177.6</v>
      </c>
      <c r="BD1819" s="143">
        <v>0.93359999999999999</v>
      </c>
      <c r="BE1819" s="143">
        <v>25816</v>
      </c>
      <c r="BF1819" s="143"/>
      <c r="BG1819" s="144">
        <v>0.47799999999999998</v>
      </c>
      <c r="BH1819" s="142">
        <v>92</v>
      </c>
      <c r="BI1819" s="143">
        <v>177.6</v>
      </c>
      <c r="BJ1819" s="143">
        <v>0.90820000000000001</v>
      </c>
      <c r="BK1819" s="143">
        <v>23668</v>
      </c>
      <c r="BL1819" s="143"/>
      <c r="BM1819" s="144">
        <v>0.38069999999999998</v>
      </c>
      <c r="BN1819" s="142">
        <v>100.8</v>
      </c>
      <c r="BO1819" s="143">
        <v>177.6</v>
      </c>
      <c r="BP1819" s="143">
        <v>0.90759999999999996</v>
      </c>
      <c r="BQ1819" s="143">
        <v>24528</v>
      </c>
      <c r="BR1819" s="143"/>
      <c r="BS1819" s="144">
        <v>0.39900000000000002</v>
      </c>
      <c r="BT1819" s="142"/>
      <c r="BU1819" s="143"/>
      <c r="BV1819" s="143"/>
      <c r="BW1819" s="143"/>
      <c r="BX1819" s="143"/>
      <c r="BY1819" s="144"/>
      <c r="BZ1819" s="142">
        <v>260.8</v>
      </c>
      <c r="CA1819" s="143">
        <v>355.2</v>
      </c>
      <c r="CB1819" s="143">
        <v>1.8376999999999999</v>
      </c>
      <c r="CC1819" s="143">
        <v>75392</v>
      </c>
      <c r="CD1819" s="143"/>
      <c r="CE1819" s="144">
        <v>0.85909999999999997</v>
      </c>
      <c r="CF1819" s="142">
        <v>138.4</v>
      </c>
      <c r="CG1819" s="143">
        <v>177.6</v>
      </c>
      <c r="CH1819" s="143">
        <v>0.89400000000000002</v>
      </c>
      <c r="CI1819" s="143">
        <v>35980</v>
      </c>
      <c r="CJ1819" s="143"/>
      <c r="CK1819" s="144">
        <v>0.39079999999999998</v>
      </c>
      <c r="CL1819" s="142">
        <v>127.2</v>
      </c>
      <c r="CM1819" s="143">
        <v>177.6</v>
      </c>
      <c r="CN1819" s="143">
        <v>0.89590000000000003</v>
      </c>
      <c r="CO1819" s="143">
        <v>34336</v>
      </c>
      <c r="CP1819" s="143"/>
      <c r="CQ1819" s="144">
        <v>0.41849999999999998</v>
      </c>
      <c r="CR1819" s="142">
        <v>130.80000000000001</v>
      </c>
      <c r="CS1819" s="143">
        <v>177.6</v>
      </c>
      <c r="CT1819" s="143">
        <v>0.88619999999999999</v>
      </c>
      <c r="CU1819" s="143">
        <v>38100</v>
      </c>
      <c r="CV1819" s="143"/>
      <c r="CW1819" s="144">
        <v>0.44180000000000003</v>
      </c>
      <c r="CX1819" s="142">
        <v>134.4</v>
      </c>
      <c r="CY1819" s="143">
        <v>177.6</v>
      </c>
      <c r="CZ1819" s="143">
        <v>0.89559999999999995</v>
      </c>
      <c r="DA1819" s="143">
        <v>41236</v>
      </c>
      <c r="DB1819" s="143"/>
      <c r="DC1819" s="144">
        <v>0.46050000000000002</v>
      </c>
      <c r="DD1819" s="142">
        <v>125.2</v>
      </c>
      <c r="DE1819" s="143">
        <v>177.6</v>
      </c>
      <c r="DF1819" s="143">
        <v>0.88239999999999996</v>
      </c>
      <c r="DG1819" s="143">
        <v>32332</v>
      </c>
      <c r="DH1819" s="143"/>
      <c r="DI1819" s="144">
        <v>0.40649999999999997</v>
      </c>
    </row>
    <row r="1820" spans="1:113">
      <c r="A1820" s="137">
        <v>1817</v>
      </c>
      <c r="B1820" s="138" t="s">
        <v>1951</v>
      </c>
      <c r="C1820" s="139" t="s">
        <v>4030</v>
      </c>
      <c r="D1820" s="140" t="s">
        <v>195</v>
      </c>
      <c r="E1820" s="141">
        <v>178</v>
      </c>
      <c r="F1820" s="142">
        <v>47.6</v>
      </c>
      <c r="G1820" s="143">
        <v>50.1</v>
      </c>
      <c r="H1820" s="143">
        <v>0.998</v>
      </c>
      <c r="I1820" s="143">
        <v>24267</v>
      </c>
      <c r="J1820" s="143">
        <v>2624</v>
      </c>
      <c r="K1820" s="144">
        <v>0.7</v>
      </c>
      <c r="L1820" s="142">
        <v>47.2</v>
      </c>
      <c r="M1820" s="143">
        <v>48.45</v>
      </c>
      <c r="N1820" s="143">
        <v>0.999</v>
      </c>
      <c r="O1820" s="143">
        <v>20584.5</v>
      </c>
      <c r="P1820" s="143">
        <v>0</v>
      </c>
      <c r="Q1820" s="144">
        <v>0.59799999999999998</v>
      </c>
      <c r="R1820" s="142">
        <v>52</v>
      </c>
      <c r="S1820" s="143">
        <v>142.4</v>
      </c>
      <c r="T1820" s="143">
        <v>0.998</v>
      </c>
      <c r="U1820" s="143">
        <v>23988.5</v>
      </c>
      <c r="V1820" s="143">
        <v>984.5</v>
      </c>
      <c r="W1820" s="144">
        <v>0.63300000000000001</v>
      </c>
      <c r="X1820" s="142">
        <v>48.4</v>
      </c>
      <c r="Y1820" s="143">
        <v>142.4</v>
      </c>
      <c r="Z1820" s="143">
        <v>0.999</v>
      </c>
      <c r="AA1820" s="143">
        <v>21652.5</v>
      </c>
      <c r="AB1820" s="143">
        <v>0</v>
      </c>
      <c r="AC1820" s="144">
        <v>0.61299999999999999</v>
      </c>
      <c r="AD1820" s="142">
        <v>44.4</v>
      </c>
      <c r="AE1820" s="143">
        <v>142.4</v>
      </c>
      <c r="AF1820" s="143">
        <v>0.998</v>
      </c>
      <c r="AG1820" s="143">
        <v>22988.5</v>
      </c>
      <c r="AH1820" s="143">
        <v>2610.5</v>
      </c>
      <c r="AI1820" s="144">
        <v>0.71099999999999997</v>
      </c>
      <c r="AJ1820" s="142">
        <v>49.2</v>
      </c>
      <c r="AK1820" s="143">
        <v>142.4</v>
      </c>
      <c r="AL1820" s="143">
        <v>0.998</v>
      </c>
      <c r="AM1820" s="143">
        <v>24220.5</v>
      </c>
      <c r="AN1820" s="143">
        <v>2426.5</v>
      </c>
      <c r="AO1820" s="144">
        <v>0.67600000000000005</v>
      </c>
      <c r="AP1820" s="142">
        <v>49.25</v>
      </c>
      <c r="AQ1820" s="143">
        <v>142.4</v>
      </c>
      <c r="AR1820" s="143">
        <v>0.99809999999999999</v>
      </c>
      <c r="AS1820" s="143">
        <v>24081</v>
      </c>
      <c r="AT1820" s="143">
        <v>2138</v>
      </c>
      <c r="AU1820" s="144">
        <v>0.65839999999999999</v>
      </c>
      <c r="AV1820" s="142">
        <v>45.25</v>
      </c>
      <c r="AW1820" s="143">
        <v>142.4</v>
      </c>
      <c r="AX1820" s="143">
        <v>0.99619999999999997</v>
      </c>
      <c r="AY1820" s="143">
        <v>17881</v>
      </c>
      <c r="AZ1820" s="143"/>
      <c r="BA1820" s="144">
        <v>0.56659999999999999</v>
      </c>
      <c r="BB1820" s="142">
        <v>33.25</v>
      </c>
      <c r="BC1820" s="143">
        <v>142.4</v>
      </c>
      <c r="BD1820" s="143">
        <v>0.99229999999999996</v>
      </c>
      <c r="BE1820" s="143">
        <v>16425</v>
      </c>
      <c r="BF1820" s="143">
        <v>2250</v>
      </c>
      <c r="BG1820" s="144">
        <v>0.69520000000000004</v>
      </c>
      <c r="BH1820" s="142">
        <v>40.049999999999997</v>
      </c>
      <c r="BI1820" s="143">
        <v>142.4</v>
      </c>
      <c r="BJ1820" s="143">
        <v>0.99739999999999995</v>
      </c>
      <c r="BK1820" s="143">
        <v>18769</v>
      </c>
      <c r="BL1820" s="143">
        <v>1494</v>
      </c>
      <c r="BM1820" s="144">
        <v>0.65190000000000003</v>
      </c>
      <c r="BN1820" s="142">
        <v>47.65</v>
      </c>
      <c r="BO1820" s="143">
        <v>142.4</v>
      </c>
      <c r="BP1820" s="143">
        <v>0.98899999999999999</v>
      </c>
      <c r="BQ1820" s="143">
        <v>18545</v>
      </c>
      <c r="BR1820" s="143">
        <v>42</v>
      </c>
      <c r="BS1820" s="144">
        <v>0.60140000000000005</v>
      </c>
      <c r="BT1820" s="142"/>
      <c r="BU1820" s="143"/>
      <c r="BV1820" s="143"/>
      <c r="BW1820" s="143"/>
      <c r="BX1820" s="143"/>
      <c r="BY1820" s="144"/>
      <c r="BZ1820" s="142">
        <v>108.26</v>
      </c>
      <c r="CA1820" s="143">
        <v>284.8</v>
      </c>
      <c r="CB1820" s="143">
        <v>1.9961</v>
      </c>
      <c r="CC1820" s="143">
        <v>51507</v>
      </c>
      <c r="CD1820" s="143">
        <v>6336</v>
      </c>
      <c r="CE1820" s="144">
        <v>1.3294000000000001</v>
      </c>
      <c r="CF1820" s="142">
        <v>53.25</v>
      </c>
      <c r="CG1820" s="143">
        <v>142.4</v>
      </c>
      <c r="CH1820" s="143">
        <v>0.93</v>
      </c>
      <c r="CI1820" s="143"/>
      <c r="CJ1820" s="143">
        <v>3937</v>
      </c>
      <c r="CK1820" s="144">
        <v>0.70179999999999998</v>
      </c>
      <c r="CL1820" s="142">
        <v>107.25</v>
      </c>
      <c r="CM1820" s="143">
        <v>427.20000000000005</v>
      </c>
      <c r="CN1820" s="143">
        <v>1.8603000000000001</v>
      </c>
      <c r="CO1820" s="143"/>
      <c r="CP1820" s="143"/>
      <c r="CQ1820" s="144">
        <v>9.4E-2</v>
      </c>
      <c r="CR1820" s="142">
        <v>186.56</v>
      </c>
      <c r="CS1820" s="143">
        <v>284.8</v>
      </c>
      <c r="CT1820" s="143">
        <v>1.9902000000000002</v>
      </c>
      <c r="CU1820" s="143">
        <v>205952</v>
      </c>
      <c r="CV1820" s="143">
        <v>100470</v>
      </c>
      <c r="CW1820" s="144">
        <v>1.8237000000000001</v>
      </c>
      <c r="CX1820" s="142">
        <v>126.7</v>
      </c>
      <c r="CY1820" s="143">
        <v>142.4</v>
      </c>
      <c r="CZ1820" s="143">
        <v>0.99470000000000003</v>
      </c>
      <c r="DA1820" s="143">
        <v>51869</v>
      </c>
      <c r="DB1820" s="143"/>
      <c r="DC1820" s="144">
        <v>0.55869999999999997</v>
      </c>
      <c r="DD1820" s="142">
        <v>130.19999999999999</v>
      </c>
      <c r="DE1820" s="143">
        <v>142.4</v>
      </c>
      <c r="DF1820" s="143">
        <v>0.99409999999999998</v>
      </c>
      <c r="DG1820" s="143">
        <v>54752</v>
      </c>
      <c r="DH1820" s="143"/>
      <c r="DI1820" s="144">
        <v>0.59319999999999995</v>
      </c>
    </row>
    <row r="1821" spans="1:113" ht="22.5">
      <c r="A1821" s="137">
        <v>1818</v>
      </c>
      <c r="B1821" s="138" t="s">
        <v>1952</v>
      </c>
      <c r="C1821" s="139" t="s">
        <v>4031</v>
      </c>
      <c r="D1821" s="140" t="s">
        <v>195</v>
      </c>
      <c r="E1821" s="141">
        <v>167</v>
      </c>
      <c r="F1821" s="142">
        <v>0</v>
      </c>
      <c r="G1821" s="143">
        <v>133.6</v>
      </c>
      <c r="H1821" s="143">
        <v>0.92</v>
      </c>
      <c r="I1821" s="143">
        <v>300</v>
      </c>
      <c r="J1821" s="143">
        <v>62</v>
      </c>
      <c r="K1821" s="144">
        <v>0.37</v>
      </c>
      <c r="L1821" s="142">
        <v>0</v>
      </c>
      <c r="M1821" s="143">
        <v>0</v>
      </c>
      <c r="N1821" s="143">
        <v>0.92</v>
      </c>
      <c r="O1821" s="143">
        <v>0</v>
      </c>
      <c r="P1821" s="143">
        <v>0</v>
      </c>
      <c r="Q1821" s="144">
        <v>0.37</v>
      </c>
      <c r="R1821" s="142">
        <v>0</v>
      </c>
      <c r="S1821" s="143">
        <v>133.6</v>
      </c>
      <c r="T1821" s="143">
        <v>0.92</v>
      </c>
      <c r="U1821" s="143">
        <v>0</v>
      </c>
      <c r="V1821" s="143">
        <v>0</v>
      </c>
      <c r="W1821" s="144">
        <v>0.37</v>
      </c>
      <c r="X1821" s="142">
        <v>0</v>
      </c>
      <c r="Y1821" s="143">
        <v>133.6</v>
      </c>
      <c r="Z1821" s="143">
        <v>0.92</v>
      </c>
      <c r="AA1821" s="143">
        <v>0</v>
      </c>
      <c r="AB1821" s="143">
        <v>0</v>
      </c>
      <c r="AC1821" s="144">
        <v>0.37</v>
      </c>
      <c r="AD1821" s="142">
        <v>0</v>
      </c>
      <c r="AE1821" s="143">
        <v>133.6</v>
      </c>
      <c r="AF1821" s="143">
        <v>0.92</v>
      </c>
      <c r="AG1821" s="143">
        <v>0</v>
      </c>
      <c r="AH1821" s="143">
        <v>0</v>
      </c>
      <c r="AI1821" s="144">
        <v>0.37</v>
      </c>
      <c r="AJ1821" s="142">
        <v>120</v>
      </c>
      <c r="AK1821" s="143">
        <v>133.6</v>
      </c>
      <c r="AL1821" s="143">
        <v>0.94799999999999995</v>
      </c>
      <c r="AM1821" s="143">
        <v>20008</v>
      </c>
      <c r="AN1821" s="143">
        <v>0</v>
      </c>
      <c r="AO1821" s="144">
        <v>0.24099999999999999</v>
      </c>
      <c r="AP1821" s="142">
        <v>60</v>
      </c>
      <c r="AQ1821" s="143">
        <v>133.6</v>
      </c>
      <c r="AR1821" s="143">
        <v>0.93820000000000003</v>
      </c>
      <c r="AS1821" s="143">
        <v>18660</v>
      </c>
      <c r="AT1821" s="143"/>
      <c r="AU1821" s="144">
        <v>0.44550000000000001</v>
      </c>
      <c r="AV1821" s="142">
        <v>60</v>
      </c>
      <c r="AW1821" s="143">
        <v>133.6</v>
      </c>
      <c r="AX1821" s="143">
        <v>0.94</v>
      </c>
      <c r="AY1821" s="143">
        <v>16920</v>
      </c>
      <c r="AZ1821" s="143"/>
      <c r="BA1821" s="144">
        <v>0.41670000000000001</v>
      </c>
      <c r="BB1821" s="142">
        <v>38.76</v>
      </c>
      <c r="BC1821" s="143">
        <v>133.6</v>
      </c>
      <c r="BD1821" s="143">
        <v>0.90129999999999999</v>
      </c>
      <c r="BE1821" s="143">
        <v>14274</v>
      </c>
      <c r="BF1821" s="143"/>
      <c r="BG1821" s="144">
        <v>0.54920000000000002</v>
      </c>
      <c r="BH1821" s="142">
        <v>36</v>
      </c>
      <c r="BI1821" s="143">
        <v>133.6</v>
      </c>
      <c r="BJ1821" s="143">
        <v>0.88380000000000003</v>
      </c>
      <c r="BK1821" s="143">
        <v>12795</v>
      </c>
      <c r="BL1821" s="143"/>
      <c r="BM1821" s="144">
        <v>0.54049999999999998</v>
      </c>
      <c r="BN1821" s="142">
        <v>57.3</v>
      </c>
      <c r="BO1821" s="143">
        <v>133.6</v>
      </c>
      <c r="BP1821" s="143">
        <v>0.90210000000000001</v>
      </c>
      <c r="BQ1821" s="143">
        <v>13956</v>
      </c>
      <c r="BR1821" s="143"/>
      <c r="BS1821" s="144">
        <v>0.40179999999999999</v>
      </c>
      <c r="BT1821" s="142"/>
      <c r="BU1821" s="143"/>
      <c r="BV1821" s="143"/>
      <c r="BW1821" s="143"/>
      <c r="BX1821" s="143"/>
      <c r="BY1821" s="144"/>
      <c r="BZ1821" s="142">
        <v>133.19999999999999</v>
      </c>
      <c r="CA1821" s="143">
        <v>267.2</v>
      </c>
      <c r="CB1821" s="143">
        <v>1.8785000000000001</v>
      </c>
      <c r="CC1821" s="143">
        <v>45954</v>
      </c>
      <c r="CD1821" s="143"/>
      <c r="CE1821" s="144">
        <v>1.0009000000000001</v>
      </c>
      <c r="CF1821" s="142">
        <v>66.3</v>
      </c>
      <c r="CG1821" s="143">
        <v>133.6</v>
      </c>
      <c r="CH1821" s="143">
        <v>0.92820000000000003</v>
      </c>
      <c r="CI1821" s="143">
        <v>17268</v>
      </c>
      <c r="CJ1821" s="143"/>
      <c r="CK1821" s="144">
        <v>0.37709999999999999</v>
      </c>
      <c r="CL1821" s="142">
        <v>66</v>
      </c>
      <c r="CM1821" s="143">
        <v>133.6</v>
      </c>
      <c r="CN1821" s="143">
        <v>0.91739999999999999</v>
      </c>
      <c r="CO1821" s="143">
        <v>20793</v>
      </c>
      <c r="CP1821" s="143"/>
      <c r="CQ1821" s="144">
        <v>0.47699999999999998</v>
      </c>
      <c r="CR1821" s="142">
        <v>57</v>
      </c>
      <c r="CS1821" s="143">
        <v>133.6</v>
      </c>
      <c r="CT1821" s="143">
        <v>0.92130000000000001</v>
      </c>
      <c r="CU1821" s="143">
        <v>21060</v>
      </c>
      <c r="CV1821" s="143"/>
      <c r="CW1821" s="144">
        <v>0.53900000000000003</v>
      </c>
      <c r="CX1821" s="142">
        <v>60</v>
      </c>
      <c r="CY1821" s="143">
        <v>133.6</v>
      </c>
      <c r="CZ1821" s="143">
        <v>0.92920000000000003</v>
      </c>
      <c r="DA1821" s="143">
        <v>18120</v>
      </c>
      <c r="DB1821" s="143"/>
      <c r="DC1821" s="144">
        <v>0.43680000000000002</v>
      </c>
      <c r="DD1821" s="142">
        <v>57</v>
      </c>
      <c r="DE1821" s="143">
        <v>133.6</v>
      </c>
      <c r="DF1821" s="143">
        <v>0.91659999999999997</v>
      </c>
      <c r="DG1821" s="143">
        <v>21750</v>
      </c>
      <c r="DH1821" s="143"/>
      <c r="DI1821" s="144">
        <v>0.57820000000000005</v>
      </c>
    </row>
    <row r="1822" spans="1:113">
      <c r="A1822" s="137">
        <v>1819</v>
      </c>
      <c r="B1822" s="138" t="s">
        <v>1953</v>
      </c>
      <c r="C1822" s="139" t="s">
        <v>4032</v>
      </c>
      <c r="D1822" s="140" t="s">
        <v>195</v>
      </c>
      <c r="E1822" s="141">
        <v>175</v>
      </c>
      <c r="F1822" s="142">
        <v>8.4</v>
      </c>
      <c r="G1822" s="143">
        <v>8.4</v>
      </c>
      <c r="H1822" s="143">
        <v>0.93500000000000005</v>
      </c>
      <c r="I1822" s="143">
        <v>2072</v>
      </c>
      <c r="J1822" s="143">
        <v>0</v>
      </c>
      <c r="K1822" s="144">
        <v>0.36099999999999999</v>
      </c>
      <c r="L1822" s="142">
        <v>7.6</v>
      </c>
      <c r="M1822" s="143">
        <v>7.6</v>
      </c>
      <c r="N1822" s="143">
        <v>0.92600000000000005</v>
      </c>
      <c r="O1822" s="143">
        <v>1856</v>
      </c>
      <c r="P1822" s="143">
        <v>0</v>
      </c>
      <c r="Q1822" s="144">
        <v>0.36099999999999999</v>
      </c>
      <c r="R1822" s="142">
        <v>34.4</v>
      </c>
      <c r="S1822" s="143">
        <v>140</v>
      </c>
      <c r="T1822" s="143">
        <v>0.96199999999999997</v>
      </c>
      <c r="U1822" s="143">
        <v>4356</v>
      </c>
      <c r="V1822" s="143">
        <v>0</v>
      </c>
      <c r="W1822" s="144">
        <v>0.18</v>
      </c>
      <c r="X1822" s="142">
        <v>32.799999999999997</v>
      </c>
      <c r="Y1822" s="143">
        <v>140</v>
      </c>
      <c r="Z1822" s="143">
        <v>0.93899999999999995</v>
      </c>
      <c r="AA1822" s="143">
        <v>3528</v>
      </c>
      <c r="AB1822" s="143">
        <v>0</v>
      </c>
      <c r="AC1822" s="144">
        <v>0.157</v>
      </c>
      <c r="AD1822" s="142">
        <v>31.2</v>
      </c>
      <c r="AE1822" s="143">
        <v>140</v>
      </c>
      <c r="AF1822" s="143">
        <v>0.96699999999999997</v>
      </c>
      <c r="AG1822" s="143">
        <v>5712</v>
      </c>
      <c r="AH1822" s="143">
        <v>0</v>
      </c>
      <c r="AI1822" s="144">
        <v>0.25900000000000001</v>
      </c>
      <c r="AJ1822" s="142">
        <v>35.6</v>
      </c>
      <c r="AK1822" s="143">
        <v>140</v>
      </c>
      <c r="AL1822" s="143">
        <v>0.97199999999999998</v>
      </c>
      <c r="AM1822" s="143">
        <v>8544</v>
      </c>
      <c r="AN1822" s="143">
        <v>0</v>
      </c>
      <c r="AO1822" s="144">
        <v>0.33800000000000002</v>
      </c>
      <c r="AP1822" s="142">
        <v>46</v>
      </c>
      <c r="AQ1822" s="143">
        <v>140</v>
      </c>
      <c r="AR1822" s="143">
        <v>0.96409999999999996</v>
      </c>
      <c r="AS1822" s="143">
        <v>7728</v>
      </c>
      <c r="AT1822" s="143"/>
      <c r="AU1822" s="144">
        <v>0.23419999999999999</v>
      </c>
      <c r="AV1822" s="142">
        <v>34.4</v>
      </c>
      <c r="AW1822" s="143">
        <v>140</v>
      </c>
      <c r="AX1822" s="143">
        <v>0.94669999999999999</v>
      </c>
      <c r="AY1822" s="143">
        <v>6464</v>
      </c>
      <c r="AZ1822" s="143"/>
      <c r="BA1822" s="144">
        <v>0.2757</v>
      </c>
      <c r="BB1822" s="142">
        <v>26</v>
      </c>
      <c r="BC1822" s="143">
        <v>140</v>
      </c>
      <c r="BD1822" s="143">
        <v>0.9415</v>
      </c>
      <c r="BE1822" s="143">
        <v>6700</v>
      </c>
      <c r="BF1822" s="143"/>
      <c r="BG1822" s="144">
        <v>0.3679</v>
      </c>
      <c r="BH1822" s="142">
        <v>31.2</v>
      </c>
      <c r="BI1822" s="143">
        <v>140</v>
      </c>
      <c r="BJ1822" s="143">
        <v>0.95499999999999996</v>
      </c>
      <c r="BK1822" s="143">
        <v>8156</v>
      </c>
      <c r="BL1822" s="143"/>
      <c r="BM1822" s="144">
        <v>0.3679</v>
      </c>
      <c r="BN1822" s="142">
        <v>0</v>
      </c>
      <c r="BO1822" s="143">
        <v>140</v>
      </c>
      <c r="BP1822" s="143">
        <v>0</v>
      </c>
      <c r="BQ1822" s="143">
        <v>9176</v>
      </c>
      <c r="BR1822" s="143"/>
      <c r="BS1822" s="144">
        <v>7.8E-2</v>
      </c>
      <c r="BT1822" s="142"/>
      <c r="BU1822" s="143"/>
      <c r="BV1822" s="143"/>
      <c r="BW1822" s="143"/>
      <c r="BX1822" s="143"/>
      <c r="BY1822" s="144"/>
      <c r="BZ1822" s="142">
        <v>114.4</v>
      </c>
      <c r="CA1822" s="143">
        <v>280</v>
      </c>
      <c r="CB1822" s="143">
        <v>1.9121999999999999</v>
      </c>
      <c r="CC1822" s="143">
        <v>23664</v>
      </c>
      <c r="CD1822" s="143"/>
      <c r="CE1822" s="144">
        <v>0.59729999999999994</v>
      </c>
      <c r="CF1822" s="142">
        <v>40.799999999999997</v>
      </c>
      <c r="CG1822" s="143">
        <v>140</v>
      </c>
      <c r="CH1822" s="143">
        <v>0.91390000000000005</v>
      </c>
      <c r="CI1822" s="143">
        <v>2548</v>
      </c>
      <c r="CJ1822" s="143"/>
      <c r="CK1822" s="144">
        <v>9.1800000000000007E-2</v>
      </c>
      <c r="CL1822" s="142">
        <v>37.6</v>
      </c>
      <c r="CM1822" s="143">
        <v>140</v>
      </c>
      <c r="CN1822" s="143">
        <v>0.96220000000000006</v>
      </c>
      <c r="CO1822" s="143">
        <v>4584</v>
      </c>
      <c r="CP1822" s="143"/>
      <c r="CQ1822" s="144">
        <v>0.17599999999999999</v>
      </c>
      <c r="CR1822" s="142">
        <v>52.4</v>
      </c>
      <c r="CS1822" s="143">
        <v>140</v>
      </c>
      <c r="CT1822" s="143">
        <v>0.9869</v>
      </c>
      <c r="CU1822" s="143">
        <v>14456</v>
      </c>
      <c r="CV1822" s="143"/>
      <c r="CW1822" s="144">
        <v>0.37569999999999998</v>
      </c>
      <c r="CX1822" s="142">
        <v>58.4</v>
      </c>
      <c r="CY1822" s="143">
        <v>140</v>
      </c>
      <c r="CZ1822" s="143">
        <v>0.98519999999999996</v>
      </c>
      <c r="DA1822" s="143">
        <v>15936</v>
      </c>
      <c r="DB1822" s="143"/>
      <c r="DC1822" s="144">
        <v>0.37230000000000002</v>
      </c>
      <c r="DD1822" s="142">
        <v>51.2</v>
      </c>
      <c r="DE1822" s="143">
        <v>140</v>
      </c>
      <c r="DF1822" s="143">
        <v>0.98340000000000005</v>
      </c>
      <c r="DG1822" s="143">
        <v>10176</v>
      </c>
      <c r="DH1822" s="143"/>
      <c r="DI1822" s="144">
        <v>0.28070000000000001</v>
      </c>
    </row>
    <row r="1823" spans="1:113">
      <c r="A1823" s="137">
        <v>1820</v>
      </c>
      <c r="B1823" s="138" t="s">
        <v>1954</v>
      </c>
      <c r="C1823" s="139" t="s">
        <v>4033</v>
      </c>
      <c r="D1823" s="140" t="s">
        <v>195</v>
      </c>
      <c r="E1823" s="141">
        <v>133.33000000000001</v>
      </c>
      <c r="F1823" s="142">
        <v>52.6</v>
      </c>
      <c r="G1823" s="143">
        <v>52.6</v>
      </c>
      <c r="H1823" s="143">
        <v>0.93100000000000005</v>
      </c>
      <c r="I1823" s="143">
        <v>17838</v>
      </c>
      <c r="J1823" s="143">
        <v>0</v>
      </c>
      <c r="K1823" s="147">
        <v>0.499</v>
      </c>
      <c r="L1823" s="142">
        <v>56</v>
      </c>
      <c r="M1823" s="143">
        <v>56</v>
      </c>
      <c r="N1823" s="143">
        <v>0.96299999999999997</v>
      </c>
      <c r="O1823" s="143">
        <v>19038</v>
      </c>
      <c r="P1823" s="143">
        <v>0</v>
      </c>
      <c r="Q1823" s="147">
        <v>0.48399999999999999</v>
      </c>
      <c r="R1823" s="142">
        <v>54</v>
      </c>
      <c r="S1823" s="143">
        <v>106.66</v>
      </c>
      <c r="T1823" s="143">
        <v>0.95699999999999996</v>
      </c>
      <c r="U1823" s="143">
        <v>18096</v>
      </c>
      <c r="V1823" s="143">
        <v>0</v>
      </c>
      <c r="W1823" s="147">
        <v>0.48</v>
      </c>
      <c r="X1823" s="142">
        <v>54</v>
      </c>
      <c r="Y1823" s="143">
        <v>106.66</v>
      </c>
      <c r="Z1823" s="143">
        <v>0.96099999999999997</v>
      </c>
      <c r="AA1823" s="143">
        <v>17612</v>
      </c>
      <c r="AB1823" s="143">
        <v>0</v>
      </c>
      <c r="AC1823" s="147">
        <v>0.46500000000000002</v>
      </c>
      <c r="AD1823" s="142">
        <v>56</v>
      </c>
      <c r="AE1823" s="143">
        <v>106.66</v>
      </c>
      <c r="AF1823" s="143">
        <v>0.94699999999999995</v>
      </c>
      <c r="AG1823" s="143">
        <v>20028</v>
      </c>
      <c r="AH1823" s="143">
        <v>0</v>
      </c>
      <c r="AI1823" s="147">
        <v>0.51700000000000002</v>
      </c>
      <c r="AJ1823" s="142">
        <v>56</v>
      </c>
      <c r="AK1823" s="143">
        <v>106.66</v>
      </c>
      <c r="AL1823" s="143">
        <v>0.95299999999999996</v>
      </c>
      <c r="AM1823" s="143">
        <v>22380</v>
      </c>
      <c r="AN1823" s="143">
        <v>0</v>
      </c>
      <c r="AO1823" s="147">
        <v>0.57399999999999995</v>
      </c>
      <c r="AP1823" s="142">
        <v>51.4</v>
      </c>
      <c r="AQ1823" s="143">
        <v>106.664</v>
      </c>
      <c r="AR1823" s="143">
        <v>0.94130000000000003</v>
      </c>
      <c r="AS1823" s="143">
        <v>21560</v>
      </c>
      <c r="AT1823" s="143"/>
      <c r="AU1823" s="147">
        <v>0.59889999999999999</v>
      </c>
      <c r="AV1823" s="142">
        <v>54.32</v>
      </c>
      <c r="AW1823" s="143">
        <v>106.664</v>
      </c>
      <c r="AX1823" s="143">
        <v>0.95720000000000005</v>
      </c>
      <c r="AY1823" s="143">
        <v>20342</v>
      </c>
      <c r="AZ1823" s="143"/>
      <c r="BA1823" s="147">
        <v>0.54339999999999999</v>
      </c>
      <c r="BB1823" s="142">
        <v>50</v>
      </c>
      <c r="BC1823" s="143">
        <v>106.664</v>
      </c>
      <c r="BD1823" s="143">
        <v>0.96550000000000002</v>
      </c>
      <c r="BE1823" s="143">
        <v>18648</v>
      </c>
      <c r="BF1823" s="143"/>
      <c r="BG1823" s="147">
        <v>0.51919999999999999</v>
      </c>
      <c r="BH1823" s="142">
        <v>46</v>
      </c>
      <c r="BI1823" s="143">
        <v>106.664</v>
      </c>
      <c r="BJ1823" s="143">
        <v>0.96419999999999995</v>
      </c>
      <c r="BK1823" s="143">
        <v>18762</v>
      </c>
      <c r="BL1823" s="143"/>
      <c r="BM1823" s="147">
        <v>0.56859999999999999</v>
      </c>
      <c r="BN1823" s="142">
        <v>50</v>
      </c>
      <c r="BO1823" s="143">
        <v>106.664</v>
      </c>
      <c r="BP1823" s="143">
        <v>0.96360000000000001</v>
      </c>
      <c r="BQ1823" s="143">
        <v>18268</v>
      </c>
      <c r="BR1823" s="143"/>
      <c r="BS1823" s="147">
        <v>0.56420000000000003</v>
      </c>
      <c r="BT1823" s="142"/>
      <c r="BU1823" s="143"/>
      <c r="BV1823" s="143"/>
      <c r="BW1823" s="143"/>
      <c r="BX1823" s="143"/>
      <c r="BY1823" s="147"/>
      <c r="BZ1823" s="142">
        <v>72.2</v>
      </c>
      <c r="CA1823" s="143">
        <v>213.328</v>
      </c>
      <c r="CB1823" s="143">
        <v>1.9163000000000001</v>
      </c>
      <c r="CC1823" s="143">
        <v>43046</v>
      </c>
      <c r="CD1823" s="143">
        <v>11784</v>
      </c>
      <c r="CE1823" s="147">
        <v>1.9904999999999999</v>
      </c>
      <c r="CF1823" s="142">
        <v>50.8</v>
      </c>
      <c r="CG1823" s="143">
        <v>106.664</v>
      </c>
      <c r="CH1823" s="143">
        <v>0.93979999999999997</v>
      </c>
      <c r="CI1823" s="143">
        <v>20306</v>
      </c>
      <c r="CJ1823" s="143"/>
      <c r="CK1823" s="147">
        <v>0.57169999999999999</v>
      </c>
      <c r="CL1823" s="142">
        <v>49.2</v>
      </c>
      <c r="CM1823" s="143">
        <v>106.664</v>
      </c>
      <c r="CN1823" s="143">
        <v>0.94020000000000004</v>
      </c>
      <c r="CO1823" s="143">
        <v>19868</v>
      </c>
      <c r="CP1823" s="143"/>
      <c r="CQ1823" s="147">
        <v>0.59650000000000003</v>
      </c>
      <c r="CR1823" s="142">
        <v>53.2</v>
      </c>
      <c r="CS1823" s="143">
        <v>106.664</v>
      </c>
      <c r="CT1823" s="143">
        <v>0.94389999999999996</v>
      </c>
      <c r="CU1823" s="143">
        <v>21350</v>
      </c>
      <c r="CV1823" s="143"/>
      <c r="CW1823" s="147">
        <v>0.57150000000000001</v>
      </c>
      <c r="CX1823" s="142">
        <v>51.6</v>
      </c>
      <c r="CY1823" s="143">
        <v>106.664</v>
      </c>
      <c r="CZ1823" s="143">
        <v>0.94620000000000004</v>
      </c>
      <c r="DA1823" s="143">
        <v>23270</v>
      </c>
      <c r="DB1823" s="143">
        <v>1560</v>
      </c>
      <c r="DC1823" s="147">
        <v>0.64059999999999995</v>
      </c>
      <c r="DD1823" s="142">
        <v>50.8</v>
      </c>
      <c r="DE1823" s="143">
        <v>106.664</v>
      </c>
      <c r="DF1823" s="143">
        <v>0.93799999999999994</v>
      </c>
      <c r="DG1823" s="143">
        <v>19018</v>
      </c>
      <c r="DH1823" s="143"/>
      <c r="DI1823" s="147">
        <v>0.55430000000000001</v>
      </c>
    </row>
    <row r="1824" spans="1:113">
      <c r="A1824" s="137">
        <v>1821</v>
      </c>
      <c r="B1824" s="138" t="s">
        <v>1955</v>
      </c>
      <c r="C1824" s="139" t="s">
        <v>4034</v>
      </c>
      <c r="D1824" s="140" t="s">
        <v>195</v>
      </c>
      <c r="E1824" s="141">
        <v>388.88888888888886</v>
      </c>
      <c r="F1824" s="142">
        <v>28</v>
      </c>
      <c r="G1824" s="143">
        <v>25</v>
      </c>
      <c r="H1824" s="143">
        <v>0.88400000000000001</v>
      </c>
      <c r="I1824" s="143">
        <v>12320</v>
      </c>
      <c r="J1824" s="143">
        <v>0</v>
      </c>
      <c r="K1824" s="144">
        <v>0.68200000000000005</v>
      </c>
      <c r="L1824" s="142">
        <v>28</v>
      </c>
      <c r="M1824" s="143">
        <v>25</v>
      </c>
      <c r="N1824" s="143">
        <v>0.89900000000000002</v>
      </c>
      <c r="O1824" s="143">
        <v>11760</v>
      </c>
      <c r="P1824" s="143">
        <v>0</v>
      </c>
      <c r="Q1824" s="144">
        <v>0.64</v>
      </c>
      <c r="R1824" s="142">
        <v>36</v>
      </c>
      <c r="S1824" s="143">
        <v>350</v>
      </c>
      <c r="T1824" s="143">
        <v>0.875</v>
      </c>
      <c r="U1824" s="143">
        <v>11240</v>
      </c>
      <c r="V1824" s="143">
        <v>0</v>
      </c>
      <c r="W1824" s="144">
        <v>0.48899999999999999</v>
      </c>
      <c r="X1824" s="142">
        <v>36</v>
      </c>
      <c r="Y1824" s="143">
        <v>350</v>
      </c>
      <c r="Z1824" s="143">
        <v>0.89800000000000002</v>
      </c>
      <c r="AA1824" s="143">
        <v>10920</v>
      </c>
      <c r="AB1824" s="143">
        <v>0</v>
      </c>
      <c r="AC1824" s="144">
        <v>0.46300000000000002</v>
      </c>
      <c r="AD1824" s="142">
        <v>32</v>
      </c>
      <c r="AE1824" s="143">
        <v>350</v>
      </c>
      <c r="AF1824" s="143">
        <v>0.79600000000000004</v>
      </c>
      <c r="AG1824" s="143">
        <v>9840</v>
      </c>
      <c r="AH1824" s="143">
        <v>0</v>
      </c>
      <c r="AI1824" s="144">
        <v>0.52900000000000003</v>
      </c>
      <c r="AJ1824" s="142">
        <v>32</v>
      </c>
      <c r="AK1824" s="143">
        <v>350</v>
      </c>
      <c r="AL1824" s="143">
        <v>0.90900000000000003</v>
      </c>
      <c r="AM1824" s="143">
        <v>10440</v>
      </c>
      <c r="AN1824" s="143">
        <v>0</v>
      </c>
      <c r="AO1824" s="144">
        <v>0.49199999999999999</v>
      </c>
      <c r="AP1824" s="142">
        <v>28</v>
      </c>
      <c r="AQ1824" s="143">
        <v>311.11200000000002</v>
      </c>
      <c r="AR1824" s="143">
        <v>0.88190000000000002</v>
      </c>
      <c r="AS1824" s="143">
        <v>8960</v>
      </c>
      <c r="AT1824" s="143"/>
      <c r="AU1824" s="144"/>
      <c r="AV1824" s="142">
        <v>24</v>
      </c>
      <c r="AW1824" s="143">
        <v>311.11200000000002</v>
      </c>
      <c r="AX1824" s="143">
        <v>0.86760000000000004</v>
      </c>
      <c r="AY1824" s="143">
        <v>7080</v>
      </c>
      <c r="AZ1824" s="143"/>
      <c r="BA1824" s="144"/>
      <c r="BB1824" s="142">
        <v>20.8</v>
      </c>
      <c r="BC1824" s="143">
        <v>311.11200000000002</v>
      </c>
      <c r="BD1824" s="143">
        <v>0.82789999999999997</v>
      </c>
      <c r="BE1824" s="143">
        <v>8196</v>
      </c>
      <c r="BF1824" s="143"/>
      <c r="BG1824" s="144"/>
      <c r="BH1824" s="142">
        <v>28</v>
      </c>
      <c r="BI1824" s="143">
        <v>311.11200000000002</v>
      </c>
      <c r="BJ1824" s="143">
        <v>0.87050000000000005</v>
      </c>
      <c r="BK1824" s="143">
        <v>7236</v>
      </c>
      <c r="BL1824" s="143"/>
      <c r="BM1824" s="144"/>
      <c r="BN1824" s="142">
        <v>23.2</v>
      </c>
      <c r="BO1824" s="143">
        <v>311.11200000000002</v>
      </c>
      <c r="BP1824" s="143">
        <v>0.89270000000000005</v>
      </c>
      <c r="BQ1824" s="143">
        <v>6620</v>
      </c>
      <c r="BR1824" s="143"/>
      <c r="BS1824" s="144"/>
      <c r="BT1824" s="142"/>
      <c r="BU1824" s="143"/>
      <c r="BV1824" s="143"/>
      <c r="BW1824" s="143"/>
      <c r="BX1824" s="143"/>
      <c r="BY1824" s="144"/>
      <c r="BZ1824" s="142">
        <v>76.400000000000006</v>
      </c>
      <c r="CA1824" s="143">
        <v>622.22400000000005</v>
      </c>
      <c r="CB1824" s="143">
        <v>1.9180000000000001</v>
      </c>
      <c r="CC1824" s="143">
        <v>22808</v>
      </c>
      <c r="CD1824" s="143"/>
      <c r="CE1824" s="144"/>
      <c r="CF1824" s="142">
        <v>40.799999999999997</v>
      </c>
      <c r="CG1824" s="143">
        <v>311.11200000000002</v>
      </c>
      <c r="CH1824" s="143">
        <v>0.97419999999999995</v>
      </c>
      <c r="CI1824" s="143">
        <v>12256</v>
      </c>
      <c r="CJ1824" s="143"/>
      <c r="CK1824" s="144"/>
      <c r="CL1824" s="142">
        <v>42.8</v>
      </c>
      <c r="CM1824" s="143">
        <v>311.11200000000002</v>
      </c>
      <c r="CN1824" s="143">
        <v>0.9748</v>
      </c>
      <c r="CO1824" s="143">
        <v>11460</v>
      </c>
      <c r="CP1824" s="143"/>
      <c r="CQ1824" s="144"/>
      <c r="CR1824" s="142">
        <v>30.8</v>
      </c>
      <c r="CS1824" s="143">
        <v>311.11200000000002</v>
      </c>
      <c r="CT1824" s="143">
        <v>0.97150000000000003</v>
      </c>
      <c r="CU1824" s="143">
        <v>10636</v>
      </c>
      <c r="CV1824" s="143"/>
      <c r="CW1824" s="144"/>
      <c r="CX1824" s="142">
        <v>31.6</v>
      </c>
      <c r="CY1824" s="143">
        <v>311.11200000000002</v>
      </c>
      <c r="CZ1824" s="143">
        <v>0.97170000000000001</v>
      </c>
      <c r="DA1824" s="143">
        <v>11260</v>
      </c>
      <c r="DB1824" s="143"/>
      <c r="DC1824" s="144"/>
      <c r="DD1824" s="142">
        <v>28</v>
      </c>
      <c r="DE1824" s="143">
        <v>311.11200000000002</v>
      </c>
      <c r="DF1824" s="143">
        <v>0.96550000000000002</v>
      </c>
      <c r="DG1824" s="143">
        <v>8620</v>
      </c>
      <c r="DH1824" s="143"/>
      <c r="DI1824" s="144"/>
    </row>
    <row r="1825" spans="1:113">
      <c r="A1825" s="137">
        <v>1822</v>
      </c>
      <c r="B1825" s="138" t="s">
        <v>1956</v>
      </c>
      <c r="C1825" s="139" t="s">
        <v>4035</v>
      </c>
      <c r="D1825" s="140" t="s">
        <v>195</v>
      </c>
      <c r="E1825" s="141">
        <v>254</v>
      </c>
      <c r="F1825" s="142">
        <v>36</v>
      </c>
      <c r="G1825" s="143">
        <v>36</v>
      </c>
      <c r="H1825" s="143">
        <v>0.98399999999999999</v>
      </c>
      <c r="I1825" s="143">
        <v>16008</v>
      </c>
      <c r="J1825" s="143">
        <v>767</v>
      </c>
      <c r="K1825" s="144">
        <v>0.61899999999999999</v>
      </c>
      <c r="L1825" s="142">
        <v>30</v>
      </c>
      <c r="M1825" s="143">
        <v>30</v>
      </c>
      <c r="N1825" s="143">
        <v>0.98399999999999999</v>
      </c>
      <c r="O1825" s="143">
        <v>15444</v>
      </c>
      <c r="P1825" s="143">
        <v>2320</v>
      </c>
      <c r="Q1825" s="144">
        <v>0.71699999999999997</v>
      </c>
      <c r="R1825" s="142">
        <v>31.8</v>
      </c>
      <c r="S1825" s="143">
        <v>106.4</v>
      </c>
      <c r="T1825" s="143">
        <v>0.95499999999999996</v>
      </c>
      <c r="U1825" s="143">
        <v>14604</v>
      </c>
      <c r="V1825" s="143">
        <v>1416</v>
      </c>
      <c r="W1825" s="144">
        <v>0.65900000000000003</v>
      </c>
      <c r="X1825" s="142">
        <v>30</v>
      </c>
      <c r="Y1825" s="143">
        <v>106.4</v>
      </c>
      <c r="Z1825" s="143">
        <v>1.0069999999999999</v>
      </c>
      <c r="AA1825" s="143">
        <v>15426</v>
      </c>
      <c r="AB1825" s="143">
        <v>1900</v>
      </c>
      <c r="AC1825" s="144">
        <v>0.69899999999999995</v>
      </c>
      <c r="AD1825" s="142">
        <v>35.4</v>
      </c>
      <c r="AE1825" s="143">
        <v>106.4</v>
      </c>
      <c r="AF1825" s="143">
        <v>0.97499999999999998</v>
      </c>
      <c r="AG1825" s="143">
        <v>14490</v>
      </c>
      <c r="AH1825" s="143">
        <v>0</v>
      </c>
      <c r="AI1825" s="144">
        <v>0.57499999999999996</v>
      </c>
      <c r="AJ1825" s="142">
        <v>36</v>
      </c>
      <c r="AK1825" s="143">
        <v>106.4</v>
      </c>
      <c r="AL1825" s="143">
        <v>0.97799999999999998</v>
      </c>
      <c r="AM1825" s="143">
        <v>13530</v>
      </c>
      <c r="AN1825" s="143">
        <v>0</v>
      </c>
      <c r="AO1825" s="144">
        <v>0.52600000000000002</v>
      </c>
      <c r="AP1825" s="142">
        <v>236.4</v>
      </c>
      <c r="AQ1825" s="143">
        <v>236.4</v>
      </c>
      <c r="AR1825" s="143">
        <v>0.94379999999999997</v>
      </c>
      <c r="AS1825" s="143">
        <v>85068</v>
      </c>
      <c r="AT1825" s="143"/>
      <c r="AU1825" s="144">
        <v>0.51249999999999996</v>
      </c>
      <c r="AV1825" s="142">
        <v>205.2</v>
      </c>
      <c r="AW1825" s="143">
        <v>205.2</v>
      </c>
      <c r="AX1825" s="143">
        <v>0.93340000000000001</v>
      </c>
      <c r="AY1825" s="143">
        <v>76896</v>
      </c>
      <c r="AZ1825" s="143"/>
      <c r="BA1825" s="144">
        <v>0.55759999999999998</v>
      </c>
      <c r="BB1825" s="142">
        <v>175.2</v>
      </c>
      <c r="BC1825" s="143">
        <v>203.2</v>
      </c>
      <c r="BD1825" s="143">
        <v>0.92059999999999997</v>
      </c>
      <c r="BE1825" s="143">
        <v>70158</v>
      </c>
      <c r="BF1825" s="143"/>
      <c r="BG1825" s="144">
        <v>0.5847</v>
      </c>
      <c r="BH1825" s="142">
        <v>204</v>
      </c>
      <c r="BI1825" s="143">
        <v>204</v>
      </c>
      <c r="BJ1825" s="143">
        <v>0.92469999999999997</v>
      </c>
      <c r="BK1825" s="143">
        <v>76296</v>
      </c>
      <c r="BL1825" s="143"/>
      <c r="BM1825" s="144">
        <v>0.54359999999999997</v>
      </c>
      <c r="BN1825" s="142">
        <v>231.6</v>
      </c>
      <c r="BO1825" s="143">
        <v>231.6</v>
      </c>
      <c r="BP1825" s="143">
        <v>0.94340000000000002</v>
      </c>
      <c r="BQ1825" s="143">
        <v>79320</v>
      </c>
      <c r="BR1825" s="143"/>
      <c r="BS1825" s="144">
        <v>0.54020000000000001</v>
      </c>
      <c r="BT1825" s="142"/>
      <c r="BU1825" s="143"/>
      <c r="BV1825" s="143"/>
      <c r="BW1825" s="143"/>
      <c r="BX1825" s="143"/>
      <c r="BY1825" s="144"/>
      <c r="BZ1825" s="142">
        <v>684</v>
      </c>
      <c r="CA1825" s="143">
        <v>684</v>
      </c>
      <c r="CB1825" s="143">
        <v>1.9437</v>
      </c>
      <c r="CC1825" s="143">
        <v>260010</v>
      </c>
      <c r="CD1825" s="143">
        <v>2810</v>
      </c>
      <c r="CE1825" s="144">
        <v>1.0848</v>
      </c>
      <c r="CF1825" s="142">
        <v>426</v>
      </c>
      <c r="CG1825" s="143">
        <v>426</v>
      </c>
      <c r="CH1825" s="143">
        <v>0.95820000000000005</v>
      </c>
      <c r="CI1825" s="143">
        <v>86580</v>
      </c>
      <c r="CJ1825" s="143"/>
      <c r="CK1825" s="144">
        <v>0.28510000000000002</v>
      </c>
      <c r="CL1825" s="142">
        <v>258</v>
      </c>
      <c r="CM1825" s="143">
        <v>258</v>
      </c>
      <c r="CN1825" s="143">
        <v>0.95469999999999999</v>
      </c>
      <c r="CO1825" s="143">
        <v>96060</v>
      </c>
      <c r="CP1825" s="143"/>
      <c r="CQ1825" s="144">
        <v>0.54169999999999996</v>
      </c>
      <c r="CR1825" s="142">
        <v>307.2</v>
      </c>
      <c r="CS1825" s="143">
        <v>307.2</v>
      </c>
      <c r="CT1825" s="143">
        <v>0.96089999999999998</v>
      </c>
      <c r="CU1825" s="143">
        <v>116562</v>
      </c>
      <c r="CV1825" s="143"/>
      <c r="CW1825" s="144">
        <v>0.53080000000000005</v>
      </c>
      <c r="CX1825" s="142">
        <v>334.2</v>
      </c>
      <c r="CY1825" s="143">
        <v>334.2</v>
      </c>
      <c r="CZ1825" s="143">
        <v>0.96719999999999995</v>
      </c>
      <c r="DA1825" s="143">
        <v>129144</v>
      </c>
      <c r="DB1825" s="143"/>
      <c r="DC1825" s="144">
        <v>0.53700000000000003</v>
      </c>
      <c r="DD1825" s="142">
        <v>339.6</v>
      </c>
      <c r="DE1825" s="143">
        <v>339.6</v>
      </c>
      <c r="DF1825" s="143">
        <v>0.96609999999999996</v>
      </c>
      <c r="DG1825" s="143">
        <v>111510</v>
      </c>
      <c r="DH1825" s="143"/>
      <c r="DI1825" s="144">
        <v>0.47210000000000002</v>
      </c>
    </row>
    <row r="1826" spans="1:113">
      <c r="A1826" s="137">
        <v>1823</v>
      </c>
      <c r="B1826" s="138" t="s">
        <v>1956</v>
      </c>
      <c r="C1826" s="139" t="s">
        <v>4036</v>
      </c>
      <c r="D1826" s="140" t="s">
        <v>195</v>
      </c>
      <c r="E1826" s="141">
        <v>133</v>
      </c>
      <c r="F1826" s="145">
        <v>36</v>
      </c>
      <c r="G1826" s="146">
        <v>36</v>
      </c>
      <c r="H1826" s="146">
        <v>0.98399999999999999</v>
      </c>
      <c r="I1826" s="146">
        <v>16008</v>
      </c>
      <c r="J1826" s="146">
        <v>767</v>
      </c>
      <c r="K1826" s="147">
        <v>0.61899999999999999</v>
      </c>
      <c r="L1826" s="145">
        <v>30</v>
      </c>
      <c r="M1826" s="146">
        <v>30</v>
      </c>
      <c r="N1826" s="146">
        <v>0.98399999999999999</v>
      </c>
      <c r="O1826" s="146">
        <v>15444</v>
      </c>
      <c r="P1826" s="146">
        <v>2320</v>
      </c>
      <c r="Q1826" s="147">
        <v>0.71699999999999997</v>
      </c>
      <c r="R1826" s="145">
        <v>31.8</v>
      </c>
      <c r="S1826" s="146">
        <v>106.4</v>
      </c>
      <c r="T1826" s="146">
        <v>0.95499999999999996</v>
      </c>
      <c r="U1826" s="146">
        <v>14604</v>
      </c>
      <c r="V1826" s="146">
        <v>1416</v>
      </c>
      <c r="W1826" s="147">
        <v>0.65900000000000003</v>
      </c>
      <c r="X1826" s="145">
        <v>30</v>
      </c>
      <c r="Y1826" s="146">
        <v>106.4</v>
      </c>
      <c r="Z1826" s="146">
        <v>1.0069999999999999</v>
      </c>
      <c r="AA1826" s="146">
        <v>15426</v>
      </c>
      <c r="AB1826" s="146">
        <v>1900</v>
      </c>
      <c r="AC1826" s="147">
        <v>0.69899999999999995</v>
      </c>
      <c r="AD1826" s="145">
        <v>35.4</v>
      </c>
      <c r="AE1826" s="146">
        <v>106.4</v>
      </c>
      <c r="AF1826" s="146">
        <v>0.97499999999999998</v>
      </c>
      <c r="AG1826" s="146">
        <v>14490</v>
      </c>
      <c r="AH1826" s="146">
        <v>0</v>
      </c>
      <c r="AI1826" s="147">
        <v>0.57499999999999996</v>
      </c>
      <c r="AJ1826" s="145">
        <v>36</v>
      </c>
      <c r="AK1826" s="146">
        <v>106.4</v>
      </c>
      <c r="AL1826" s="146">
        <v>0.97799999999999998</v>
      </c>
      <c r="AM1826" s="146">
        <v>13530</v>
      </c>
      <c r="AN1826" s="146">
        <v>0</v>
      </c>
      <c r="AO1826" s="147">
        <v>0.52600000000000002</v>
      </c>
      <c r="AP1826" s="145">
        <v>30.6</v>
      </c>
      <c r="AQ1826" s="146">
        <v>106.4</v>
      </c>
      <c r="AR1826" s="146">
        <v>0.97640000000000005</v>
      </c>
      <c r="AS1826" s="146">
        <v>13920</v>
      </c>
      <c r="AT1826" s="146">
        <v>583</v>
      </c>
      <c r="AU1826" s="147">
        <v>0.62619999999999998</v>
      </c>
      <c r="AV1826" s="145">
        <v>35.520000000000003</v>
      </c>
      <c r="AW1826" s="146">
        <v>106.4</v>
      </c>
      <c r="AX1826" s="146">
        <v>0.97719999999999996</v>
      </c>
      <c r="AY1826" s="146">
        <v>13128</v>
      </c>
      <c r="AZ1826" s="146"/>
      <c r="BA1826" s="147">
        <v>0.52529999999999999</v>
      </c>
      <c r="BB1826" s="145">
        <v>35.520000000000003</v>
      </c>
      <c r="BC1826" s="146">
        <v>106.4</v>
      </c>
      <c r="BD1826" s="146">
        <v>0.96350000000000002</v>
      </c>
      <c r="BE1826" s="146">
        <v>12036</v>
      </c>
      <c r="BF1826" s="146"/>
      <c r="BG1826" s="147">
        <v>0.47270000000000001</v>
      </c>
      <c r="BH1826" s="145">
        <v>66</v>
      </c>
      <c r="BI1826" s="146">
        <v>106.4</v>
      </c>
      <c r="BJ1826" s="146">
        <v>0.99439999999999995</v>
      </c>
      <c r="BK1826" s="146">
        <v>26472</v>
      </c>
      <c r="BL1826" s="146"/>
      <c r="BM1826" s="147">
        <v>0.54210000000000003</v>
      </c>
      <c r="BN1826" s="145">
        <v>123.6</v>
      </c>
      <c r="BO1826" s="146">
        <v>123.6</v>
      </c>
      <c r="BP1826" s="146">
        <v>0</v>
      </c>
      <c r="BQ1826" s="146">
        <v>40872</v>
      </c>
      <c r="BR1826" s="146"/>
      <c r="BS1826" s="147">
        <v>0.49209999999999998</v>
      </c>
      <c r="BT1826" s="145"/>
      <c r="BU1826" s="146"/>
      <c r="BV1826" s="146"/>
      <c r="BW1826" s="146"/>
      <c r="BX1826" s="146"/>
      <c r="BY1826" s="147"/>
      <c r="BZ1826" s="145">
        <v>184.2</v>
      </c>
      <c r="CA1826" s="146">
        <v>262.39999999999998</v>
      </c>
      <c r="CB1826" s="146">
        <v>1.9972000000000001</v>
      </c>
      <c r="CC1826" s="146">
        <v>142368</v>
      </c>
      <c r="CD1826" s="146">
        <v>55169</v>
      </c>
      <c r="CE1826" s="147">
        <v>3.4011</v>
      </c>
      <c r="CF1826" s="145">
        <v>44.64</v>
      </c>
      <c r="CG1826" s="146">
        <v>106.4</v>
      </c>
      <c r="CH1826" s="146">
        <v>0.98550000000000004</v>
      </c>
      <c r="CI1826" s="146">
        <v>18300</v>
      </c>
      <c r="CJ1826" s="146"/>
      <c r="CK1826" s="147">
        <v>0.55910000000000004</v>
      </c>
      <c r="CL1826" s="145">
        <v>35.4</v>
      </c>
      <c r="CM1826" s="146">
        <v>106.4</v>
      </c>
      <c r="CN1826" s="146">
        <v>0.98529999999999995</v>
      </c>
      <c r="CO1826" s="146">
        <v>16116</v>
      </c>
      <c r="CP1826" s="146">
        <v>1063</v>
      </c>
      <c r="CQ1826" s="147">
        <v>0.64170000000000005</v>
      </c>
      <c r="CR1826" s="145">
        <v>40.200000000000003</v>
      </c>
      <c r="CS1826" s="146">
        <v>106.4</v>
      </c>
      <c r="CT1826" s="146">
        <v>0.98640000000000005</v>
      </c>
      <c r="CU1826" s="146">
        <v>17358</v>
      </c>
      <c r="CV1826" s="146"/>
      <c r="CW1826" s="147">
        <v>0.58840000000000003</v>
      </c>
      <c r="CX1826" s="145">
        <v>101.4</v>
      </c>
      <c r="CY1826" s="146">
        <v>106.4</v>
      </c>
      <c r="CZ1826" s="146">
        <v>0.998</v>
      </c>
      <c r="DA1826" s="146">
        <v>38724</v>
      </c>
      <c r="DB1826" s="146"/>
      <c r="DC1826" s="147">
        <v>0.51429999999999998</v>
      </c>
      <c r="DD1826" s="145">
        <v>120.6</v>
      </c>
      <c r="DE1826" s="146">
        <v>120.6</v>
      </c>
      <c r="DF1826" s="146">
        <v>0.99990000000000001</v>
      </c>
      <c r="DG1826" s="146">
        <v>56676</v>
      </c>
      <c r="DH1826" s="146">
        <v>4583</v>
      </c>
      <c r="DI1826" s="147">
        <v>0.65280000000000005</v>
      </c>
    </row>
    <row r="1827" spans="1:113">
      <c r="A1827" s="137">
        <v>1824</v>
      </c>
      <c r="B1827" s="138" t="s">
        <v>1957</v>
      </c>
      <c r="C1827" s="139" t="s">
        <v>4037</v>
      </c>
      <c r="D1827" s="140" t="s">
        <v>195</v>
      </c>
      <c r="E1827" s="141">
        <v>389</v>
      </c>
      <c r="F1827" s="142">
        <v>74.400000000000006</v>
      </c>
      <c r="G1827" s="143">
        <v>74.400000000000006</v>
      </c>
      <c r="H1827" s="143">
        <v>0.94699999999999995</v>
      </c>
      <c r="I1827" s="143">
        <v>5964</v>
      </c>
      <c r="J1827" s="143">
        <v>0</v>
      </c>
      <c r="K1827" s="144">
        <v>0.11600000000000001</v>
      </c>
      <c r="L1827" s="142">
        <v>62.4</v>
      </c>
      <c r="M1827" s="143">
        <v>62.4</v>
      </c>
      <c r="N1827" s="143">
        <v>0.94299999999999995</v>
      </c>
      <c r="O1827" s="143">
        <v>6702</v>
      </c>
      <c r="P1827" s="143">
        <v>0</v>
      </c>
      <c r="Q1827" s="144">
        <v>0.156</v>
      </c>
      <c r="R1827" s="142">
        <v>58.8</v>
      </c>
      <c r="S1827" s="143">
        <v>311.2</v>
      </c>
      <c r="T1827" s="143">
        <v>0.95399999999999996</v>
      </c>
      <c r="U1827" s="143">
        <v>7086</v>
      </c>
      <c r="V1827" s="143">
        <v>0</v>
      </c>
      <c r="W1827" s="144">
        <v>0.17299999999999999</v>
      </c>
      <c r="X1827" s="142">
        <v>67.2</v>
      </c>
      <c r="Y1827" s="143">
        <v>311.2</v>
      </c>
      <c r="Z1827" s="143">
        <v>0.95399999999999996</v>
      </c>
      <c r="AA1827" s="143">
        <v>7908</v>
      </c>
      <c r="AB1827" s="143">
        <v>0</v>
      </c>
      <c r="AC1827" s="144">
        <v>0.16900000000000001</v>
      </c>
      <c r="AD1827" s="142">
        <v>72</v>
      </c>
      <c r="AE1827" s="143">
        <v>311.2</v>
      </c>
      <c r="AF1827" s="143">
        <v>0.92900000000000005</v>
      </c>
      <c r="AG1827" s="143">
        <v>6606</v>
      </c>
      <c r="AH1827" s="143">
        <v>0</v>
      </c>
      <c r="AI1827" s="144">
        <v>0.13500000000000001</v>
      </c>
      <c r="AJ1827" s="142">
        <v>64.8</v>
      </c>
      <c r="AK1827" s="143">
        <v>311.2</v>
      </c>
      <c r="AL1827" s="143">
        <v>0.95299999999999996</v>
      </c>
      <c r="AM1827" s="143">
        <v>5592</v>
      </c>
      <c r="AN1827" s="143">
        <v>0</v>
      </c>
      <c r="AO1827" s="144">
        <v>0.124</v>
      </c>
      <c r="AP1827" s="142">
        <v>46.8</v>
      </c>
      <c r="AQ1827" s="143">
        <v>311.2</v>
      </c>
      <c r="AR1827" s="143">
        <v>0.85560000000000003</v>
      </c>
      <c r="AS1827" s="143">
        <v>4764</v>
      </c>
      <c r="AT1827" s="143"/>
      <c r="AU1827" s="144">
        <v>0.15989999999999999</v>
      </c>
      <c r="AV1827" s="142">
        <v>49.2</v>
      </c>
      <c r="AW1827" s="143">
        <v>311.2</v>
      </c>
      <c r="AX1827" s="143">
        <v>0.85240000000000005</v>
      </c>
      <c r="AY1827" s="143">
        <v>5370</v>
      </c>
      <c r="AZ1827" s="143"/>
      <c r="BA1827" s="144">
        <v>0.17780000000000001</v>
      </c>
      <c r="BB1827" s="142">
        <v>58.08</v>
      </c>
      <c r="BC1827" s="143">
        <v>311.2</v>
      </c>
      <c r="BD1827" s="143">
        <v>0.83550000000000002</v>
      </c>
      <c r="BE1827" s="143">
        <v>4938</v>
      </c>
      <c r="BF1827" s="143"/>
      <c r="BG1827" s="144">
        <v>0.1368</v>
      </c>
      <c r="BH1827" s="142">
        <v>60</v>
      </c>
      <c r="BI1827" s="143">
        <v>311.2</v>
      </c>
      <c r="BJ1827" s="143">
        <v>0.85589999999999999</v>
      </c>
      <c r="BK1827" s="143">
        <v>5844</v>
      </c>
      <c r="BL1827" s="143"/>
      <c r="BM1827" s="144">
        <v>0.153</v>
      </c>
      <c r="BN1827" s="142">
        <v>64.8</v>
      </c>
      <c r="BO1827" s="143">
        <v>311.2</v>
      </c>
      <c r="BP1827" s="143">
        <v>0.89410000000000001</v>
      </c>
      <c r="BQ1827" s="143">
        <v>5976</v>
      </c>
      <c r="BR1827" s="143"/>
      <c r="BS1827" s="144">
        <v>0.1535</v>
      </c>
      <c r="BT1827" s="142"/>
      <c r="BU1827" s="143"/>
      <c r="BV1827" s="143"/>
      <c r="BW1827" s="143"/>
      <c r="BX1827" s="143"/>
      <c r="BY1827" s="144"/>
      <c r="BZ1827" s="142">
        <v>120</v>
      </c>
      <c r="CA1827" s="143">
        <v>622.4</v>
      </c>
      <c r="CB1827" s="143">
        <v>1.827</v>
      </c>
      <c r="CC1827" s="143">
        <v>18384</v>
      </c>
      <c r="CD1827" s="143"/>
      <c r="CE1827" s="144">
        <v>0.46009999999999995</v>
      </c>
      <c r="CF1827" s="142">
        <v>70.2</v>
      </c>
      <c r="CG1827" s="143">
        <v>311.2</v>
      </c>
      <c r="CH1827" s="143">
        <v>0.91579999999999995</v>
      </c>
      <c r="CI1827" s="143">
        <v>7638</v>
      </c>
      <c r="CJ1827" s="143"/>
      <c r="CK1827" s="144">
        <v>0.15970000000000001</v>
      </c>
      <c r="CL1827" s="142">
        <v>69</v>
      </c>
      <c r="CM1827" s="143">
        <v>311.2</v>
      </c>
      <c r="CN1827" s="143">
        <v>0.90229999999999999</v>
      </c>
      <c r="CO1827" s="143">
        <v>8202</v>
      </c>
      <c r="CP1827" s="143"/>
      <c r="CQ1827" s="144">
        <v>0.183</v>
      </c>
      <c r="CR1827" s="142">
        <v>96</v>
      </c>
      <c r="CS1827" s="143">
        <v>311.2</v>
      </c>
      <c r="CT1827" s="143">
        <v>0.88700000000000001</v>
      </c>
      <c r="CU1827" s="143">
        <v>7914</v>
      </c>
      <c r="CV1827" s="143"/>
      <c r="CW1827" s="144">
        <v>0.1249</v>
      </c>
      <c r="CX1827" s="142">
        <v>108</v>
      </c>
      <c r="CY1827" s="143">
        <v>311.2</v>
      </c>
      <c r="CZ1827" s="143">
        <v>0.82250000000000001</v>
      </c>
      <c r="DA1827" s="143">
        <v>8340</v>
      </c>
      <c r="DB1827" s="143"/>
      <c r="DC1827" s="144">
        <v>0.12620000000000001</v>
      </c>
      <c r="DD1827" s="142">
        <v>115.8</v>
      </c>
      <c r="DE1827" s="143">
        <v>311.2</v>
      </c>
      <c r="DF1827" s="143">
        <v>0.83440000000000003</v>
      </c>
      <c r="DG1827" s="143">
        <v>7650</v>
      </c>
      <c r="DH1827" s="143"/>
      <c r="DI1827" s="144">
        <v>0.11</v>
      </c>
    </row>
    <row r="1828" spans="1:113">
      <c r="A1828" s="137">
        <v>1825</v>
      </c>
      <c r="B1828" s="138" t="s">
        <v>1958</v>
      </c>
      <c r="C1828" s="139" t="s">
        <v>4038</v>
      </c>
      <c r="D1828" s="140" t="s">
        <v>195</v>
      </c>
      <c r="E1828" s="141">
        <v>400</v>
      </c>
      <c r="F1828" s="142">
        <v>320</v>
      </c>
      <c r="G1828" s="143">
        <v>320</v>
      </c>
      <c r="H1828" s="143">
        <v>1.0049999999999999</v>
      </c>
      <c r="I1828" s="143">
        <v>4272</v>
      </c>
      <c r="J1828" s="143">
        <v>0</v>
      </c>
      <c r="K1828" s="144">
        <v>1.7999999999999999E-2</v>
      </c>
      <c r="L1828" s="142">
        <v>320</v>
      </c>
      <c r="M1828" s="143">
        <v>320</v>
      </c>
      <c r="N1828" s="143">
        <v>1.0009999999999999</v>
      </c>
      <c r="O1828" s="143">
        <v>4828</v>
      </c>
      <c r="P1828" s="143">
        <v>0</v>
      </c>
      <c r="Q1828" s="144">
        <v>2.1000000000000001E-2</v>
      </c>
      <c r="R1828" s="142">
        <v>320</v>
      </c>
      <c r="S1828" s="143">
        <v>320</v>
      </c>
      <c r="T1828" s="143">
        <v>1.0009999999999999</v>
      </c>
      <c r="U1828" s="143">
        <v>5200</v>
      </c>
      <c r="V1828" s="143">
        <v>0</v>
      </c>
      <c r="W1828" s="144">
        <v>2.1999999999999999E-2</v>
      </c>
      <c r="X1828" s="142">
        <v>320</v>
      </c>
      <c r="Y1828" s="143">
        <v>320</v>
      </c>
      <c r="Z1828" s="143">
        <v>0.999</v>
      </c>
      <c r="AA1828" s="143">
        <v>5132</v>
      </c>
      <c r="AB1828" s="143">
        <v>0</v>
      </c>
      <c r="AC1828" s="144">
        <v>2.1999999999999999E-2</v>
      </c>
      <c r="AD1828" s="142">
        <v>320</v>
      </c>
      <c r="AE1828" s="143">
        <v>320</v>
      </c>
      <c r="AF1828" s="143">
        <v>0.998</v>
      </c>
      <c r="AG1828" s="143">
        <v>5112</v>
      </c>
      <c r="AH1828" s="143">
        <v>0</v>
      </c>
      <c r="AI1828" s="144">
        <v>2.1999999999999999E-2</v>
      </c>
      <c r="AJ1828" s="142">
        <v>320</v>
      </c>
      <c r="AK1828" s="143">
        <v>320</v>
      </c>
      <c r="AL1828" s="143">
        <v>0.999</v>
      </c>
      <c r="AM1828" s="143">
        <v>6712</v>
      </c>
      <c r="AN1828" s="143">
        <v>0</v>
      </c>
      <c r="AO1828" s="144">
        <v>2.9000000000000001E-2</v>
      </c>
      <c r="AP1828" s="142">
        <v>0</v>
      </c>
      <c r="AQ1828" s="143">
        <v>320</v>
      </c>
      <c r="AR1828" s="143">
        <v>0.99950000000000006</v>
      </c>
      <c r="AS1828" s="143">
        <v>12336</v>
      </c>
      <c r="AT1828" s="143"/>
      <c r="AU1828" s="144">
        <v>4.1500000000000002E-2</v>
      </c>
      <c r="AV1828" s="142">
        <v>0</v>
      </c>
      <c r="AW1828" s="143">
        <v>320</v>
      </c>
      <c r="AX1828" s="143">
        <v>0.93030000000000002</v>
      </c>
      <c r="AY1828" s="143">
        <v>11940</v>
      </c>
      <c r="AZ1828" s="143"/>
      <c r="BA1828" s="144">
        <v>4.4600000000000001E-2</v>
      </c>
      <c r="BB1828" s="142">
        <v>0</v>
      </c>
      <c r="BC1828" s="143">
        <v>320</v>
      </c>
      <c r="BD1828" s="143">
        <v>0.9294</v>
      </c>
      <c r="BE1828" s="143">
        <v>10584</v>
      </c>
      <c r="BF1828" s="143"/>
      <c r="BG1828" s="144">
        <v>3.8300000000000001E-2</v>
      </c>
      <c r="BH1828" s="142">
        <v>0</v>
      </c>
      <c r="BI1828" s="143">
        <v>320</v>
      </c>
      <c r="BJ1828" s="143">
        <v>0</v>
      </c>
      <c r="BK1828" s="143">
        <v>9816</v>
      </c>
      <c r="BL1828" s="143"/>
      <c r="BM1828" s="144">
        <v>3.3000000000000002E-2</v>
      </c>
      <c r="BN1828" s="142">
        <v>0</v>
      </c>
      <c r="BO1828" s="143">
        <v>320</v>
      </c>
      <c r="BP1828" s="143">
        <v>0</v>
      </c>
      <c r="BQ1828" s="143">
        <v>8466</v>
      </c>
      <c r="BR1828" s="143"/>
      <c r="BS1828" s="144">
        <v>3.15E-2</v>
      </c>
      <c r="BT1828" s="142"/>
      <c r="BU1828" s="143"/>
      <c r="BV1828" s="143"/>
      <c r="BW1828" s="143"/>
      <c r="BX1828" s="143"/>
      <c r="BY1828" s="144"/>
      <c r="BZ1828" s="142">
        <v>70.8</v>
      </c>
      <c r="CA1828" s="143">
        <v>640</v>
      </c>
      <c r="CB1828" s="143">
        <v>1.5575999999999999</v>
      </c>
      <c r="CC1828" s="143">
        <v>15054</v>
      </c>
      <c r="CD1828" s="143"/>
      <c r="CE1828" s="144">
        <v>0.12809999999999999</v>
      </c>
      <c r="CF1828" s="142">
        <v>0</v>
      </c>
      <c r="CG1828" s="143">
        <v>320</v>
      </c>
      <c r="CH1828" s="143">
        <v>0.93789999999999996</v>
      </c>
      <c r="CI1828" s="143">
        <v>8706</v>
      </c>
      <c r="CJ1828" s="143"/>
      <c r="CK1828" s="144">
        <v>3.1199999999999999E-2</v>
      </c>
      <c r="CL1828" s="142">
        <v>0</v>
      </c>
      <c r="CM1828" s="143">
        <v>320</v>
      </c>
      <c r="CN1828" s="143">
        <v>0.99909999999999999</v>
      </c>
      <c r="CO1828" s="143">
        <v>6360</v>
      </c>
      <c r="CP1828" s="143"/>
      <c r="CQ1828" s="144">
        <v>2.2100000000000002E-2</v>
      </c>
      <c r="CR1828" s="142">
        <v>0</v>
      </c>
      <c r="CS1828" s="143">
        <v>320</v>
      </c>
      <c r="CT1828" s="143">
        <v>0</v>
      </c>
      <c r="CU1828" s="143">
        <v>9270</v>
      </c>
      <c r="CV1828" s="143"/>
      <c r="CW1828" s="144">
        <v>3.1099999999999999E-2</v>
      </c>
      <c r="CX1828" s="142">
        <v>0</v>
      </c>
      <c r="CY1828" s="143">
        <v>320</v>
      </c>
      <c r="CZ1828" s="143">
        <v>1.8E-3</v>
      </c>
      <c r="DA1828" s="143">
        <v>6738</v>
      </c>
      <c r="DB1828" s="143"/>
      <c r="DC1828" s="144">
        <v>2.2599999999999999E-2</v>
      </c>
      <c r="DD1828" s="142">
        <v>0</v>
      </c>
      <c r="DE1828" s="143">
        <v>320</v>
      </c>
      <c r="DF1828" s="143">
        <v>0.99929999999999997</v>
      </c>
      <c r="DG1828" s="143">
        <v>9210</v>
      </c>
      <c r="DH1828" s="143"/>
      <c r="DI1828" s="144">
        <v>3.2000000000000001E-2</v>
      </c>
    </row>
    <row r="1829" spans="1:113">
      <c r="A1829" s="137">
        <v>1826</v>
      </c>
      <c r="B1829" s="138" t="s">
        <v>1959</v>
      </c>
      <c r="C1829" s="139" t="s">
        <v>4039</v>
      </c>
      <c r="D1829" s="140" t="s">
        <v>195</v>
      </c>
      <c r="E1829" s="141">
        <v>133</v>
      </c>
      <c r="F1829" s="142">
        <v>5.4</v>
      </c>
      <c r="G1829" s="143">
        <v>5.4</v>
      </c>
      <c r="H1829" s="143">
        <v>1</v>
      </c>
      <c r="I1829" s="143">
        <v>951</v>
      </c>
      <c r="J1829" s="143">
        <v>0</v>
      </c>
      <c r="K1829" s="144">
        <v>0.24099999999999999</v>
      </c>
      <c r="L1829" s="142">
        <v>9</v>
      </c>
      <c r="M1829" s="143">
        <v>9</v>
      </c>
      <c r="N1829" s="143">
        <v>1</v>
      </c>
      <c r="O1829" s="143">
        <v>1488</v>
      </c>
      <c r="P1829" s="143">
        <v>0</v>
      </c>
      <c r="Q1829" s="144">
        <v>0.22600000000000001</v>
      </c>
      <c r="R1829" s="142">
        <v>8.4</v>
      </c>
      <c r="S1829" s="143">
        <v>106.4</v>
      </c>
      <c r="T1829" s="143">
        <v>1</v>
      </c>
      <c r="U1829" s="143">
        <v>1068</v>
      </c>
      <c r="V1829" s="143">
        <v>0</v>
      </c>
      <c r="W1829" s="144">
        <v>0.17399999999999999</v>
      </c>
      <c r="X1829" s="142">
        <v>8.1</v>
      </c>
      <c r="Y1829" s="143">
        <v>106.4</v>
      </c>
      <c r="Z1829" s="143">
        <v>1</v>
      </c>
      <c r="AA1829" s="143">
        <v>1413</v>
      </c>
      <c r="AB1829" s="143">
        <v>0</v>
      </c>
      <c r="AC1829" s="144">
        <v>0.23899999999999999</v>
      </c>
      <c r="AD1829" s="142">
        <v>9</v>
      </c>
      <c r="AE1829" s="143">
        <v>106.4</v>
      </c>
      <c r="AF1829" s="143">
        <v>1.0029999999999999</v>
      </c>
      <c r="AG1829" s="143">
        <v>1047</v>
      </c>
      <c r="AH1829" s="143">
        <v>0</v>
      </c>
      <c r="AI1829" s="144">
        <v>0.159</v>
      </c>
      <c r="AJ1829" s="142">
        <v>8.6999999999999993</v>
      </c>
      <c r="AK1829" s="143">
        <v>106.4</v>
      </c>
      <c r="AL1829" s="143">
        <v>1</v>
      </c>
      <c r="AM1829" s="143">
        <v>1656</v>
      </c>
      <c r="AN1829" s="143">
        <v>0</v>
      </c>
      <c r="AO1829" s="144">
        <v>0.26100000000000001</v>
      </c>
      <c r="AP1829" s="142">
        <v>8.6999999999999993</v>
      </c>
      <c r="AQ1829" s="143">
        <v>106.4</v>
      </c>
      <c r="AR1829" s="143">
        <v>0.998</v>
      </c>
      <c r="AS1829" s="143">
        <v>1506</v>
      </c>
      <c r="AT1829" s="143"/>
      <c r="AU1829" s="144">
        <v>0.2331</v>
      </c>
      <c r="AV1829" s="142">
        <v>8.6999999999999993</v>
      </c>
      <c r="AW1829" s="143">
        <v>106.4</v>
      </c>
      <c r="AX1829" s="143">
        <v>0.97919999999999996</v>
      </c>
      <c r="AY1829" s="143">
        <v>1272</v>
      </c>
      <c r="AZ1829" s="143"/>
      <c r="BA1829" s="144">
        <v>0.2074</v>
      </c>
      <c r="BB1829" s="142">
        <v>9</v>
      </c>
      <c r="BC1829" s="143">
        <v>106.4</v>
      </c>
      <c r="BD1829" s="143">
        <v>0.70750000000000002</v>
      </c>
      <c r="BE1829" s="143">
        <v>1299</v>
      </c>
      <c r="BF1829" s="143"/>
      <c r="BG1829" s="144">
        <v>0.2742</v>
      </c>
      <c r="BH1829" s="142">
        <v>9</v>
      </c>
      <c r="BI1829" s="143">
        <v>106.4</v>
      </c>
      <c r="BJ1829" s="143">
        <v>0</v>
      </c>
      <c r="BK1829" s="143">
        <v>1470</v>
      </c>
      <c r="BL1829" s="143"/>
      <c r="BM1829" s="144">
        <v>0.2195</v>
      </c>
      <c r="BN1829" s="142">
        <v>8.1</v>
      </c>
      <c r="BO1829" s="143">
        <v>106.4</v>
      </c>
      <c r="BP1829" s="143">
        <v>0</v>
      </c>
      <c r="BQ1829" s="143">
        <v>1416</v>
      </c>
      <c r="BR1829" s="143"/>
      <c r="BS1829" s="144">
        <v>0.2601</v>
      </c>
      <c r="BT1829" s="142"/>
      <c r="BU1829" s="143"/>
      <c r="BV1829" s="143"/>
      <c r="BW1829" s="143"/>
      <c r="BX1829" s="143"/>
      <c r="BY1829" s="144"/>
      <c r="BZ1829" s="142">
        <v>10.8</v>
      </c>
      <c r="CA1829" s="143">
        <v>212.8</v>
      </c>
      <c r="CB1829" s="143">
        <v>1.9174</v>
      </c>
      <c r="CC1829" s="143">
        <v>3114</v>
      </c>
      <c r="CD1829" s="143">
        <v>2</v>
      </c>
      <c r="CE1829" s="144">
        <v>0.85339999999999994</v>
      </c>
      <c r="CF1829" s="142">
        <v>10.199999999999999</v>
      </c>
      <c r="CG1829" s="143">
        <v>106.4</v>
      </c>
      <c r="CH1829" s="143">
        <v>0</v>
      </c>
      <c r="CI1829" s="143">
        <v>1431</v>
      </c>
      <c r="CJ1829" s="143"/>
      <c r="CK1829" s="144">
        <v>0.18859999999999999</v>
      </c>
      <c r="CL1829" s="142">
        <v>13.2</v>
      </c>
      <c r="CM1829" s="143">
        <v>106.4</v>
      </c>
      <c r="CN1829" s="143">
        <v>0</v>
      </c>
      <c r="CO1829" s="143">
        <v>1827</v>
      </c>
      <c r="CP1829" s="143"/>
      <c r="CQ1829" s="144">
        <v>0.19220000000000001</v>
      </c>
      <c r="CR1829" s="142">
        <v>10.8</v>
      </c>
      <c r="CS1829" s="143">
        <v>106.4</v>
      </c>
      <c r="CT1829" s="143">
        <v>0</v>
      </c>
      <c r="CU1829" s="143">
        <v>1950</v>
      </c>
      <c r="CV1829" s="143"/>
      <c r="CW1829" s="144">
        <v>0.2427</v>
      </c>
      <c r="CX1829" s="142">
        <v>11.7</v>
      </c>
      <c r="CY1829" s="143">
        <v>106.4</v>
      </c>
      <c r="CZ1829" s="143">
        <v>0</v>
      </c>
      <c r="DA1829" s="143">
        <v>2040</v>
      </c>
      <c r="DB1829" s="143"/>
      <c r="DC1829" s="144">
        <v>0.2344</v>
      </c>
      <c r="DD1829" s="142">
        <v>29.4</v>
      </c>
      <c r="DE1829" s="143">
        <v>106.4</v>
      </c>
      <c r="DF1829" s="143">
        <v>0.99129999999999996</v>
      </c>
      <c r="DG1829" s="143">
        <v>684</v>
      </c>
      <c r="DH1829" s="143"/>
      <c r="DI1829" s="144">
        <v>3.2599999999999997E-2</v>
      </c>
    </row>
    <row r="1830" spans="1:113">
      <c r="A1830" s="137">
        <v>1827</v>
      </c>
      <c r="B1830" s="138" t="s">
        <v>1960</v>
      </c>
      <c r="C1830" s="139" t="s">
        <v>4040</v>
      </c>
      <c r="D1830" s="140" t="s">
        <v>195</v>
      </c>
      <c r="E1830" s="141">
        <v>116</v>
      </c>
      <c r="F1830" s="142">
        <v>92.8</v>
      </c>
      <c r="G1830" s="143">
        <v>92.8</v>
      </c>
      <c r="H1830" s="143">
        <v>0.79400000000000004</v>
      </c>
      <c r="I1830" s="143">
        <v>3400</v>
      </c>
      <c r="J1830" s="143">
        <v>0</v>
      </c>
      <c r="K1830" s="144">
        <v>6.3E-2</v>
      </c>
      <c r="L1830" s="142">
        <v>92.8</v>
      </c>
      <c r="M1830" s="143">
        <v>92.8</v>
      </c>
      <c r="N1830" s="143">
        <v>0.82899999999999996</v>
      </c>
      <c r="O1830" s="143">
        <v>3680</v>
      </c>
      <c r="P1830" s="143">
        <v>0</v>
      </c>
      <c r="Q1830" s="144">
        <v>6.6000000000000003E-2</v>
      </c>
      <c r="R1830" s="142">
        <v>92.8</v>
      </c>
      <c r="S1830" s="143">
        <v>92.8</v>
      </c>
      <c r="T1830" s="143">
        <v>0.81100000000000005</v>
      </c>
      <c r="U1830" s="143">
        <v>3600</v>
      </c>
      <c r="V1830" s="143">
        <v>0</v>
      </c>
      <c r="W1830" s="144">
        <v>6.6000000000000003E-2</v>
      </c>
      <c r="X1830" s="142">
        <v>92.8</v>
      </c>
      <c r="Y1830" s="143">
        <v>92.8</v>
      </c>
      <c r="Z1830" s="143">
        <v>0.79300000000000004</v>
      </c>
      <c r="AA1830" s="143">
        <v>3840</v>
      </c>
      <c r="AB1830" s="143">
        <v>0</v>
      </c>
      <c r="AC1830" s="144">
        <v>7.0999999999999994E-2</v>
      </c>
      <c r="AD1830" s="142">
        <v>92.8</v>
      </c>
      <c r="AE1830" s="143">
        <v>92.8</v>
      </c>
      <c r="AF1830" s="143">
        <v>0.8</v>
      </c>
      <c r="AG1830" s="143">
        <v>3520</v>
      </c>
      <c r="AH1830" s="143">
        <v>0</v>
      </c>
      <c r="AI1830" s="144">
        <v>6.5000000000000002E-2</v>
      </c>
      <c r="AJ1830" s="142">
        <v>92.8</v>
      </c>
      <c r="AK1830" s="143">
        <v>92.8</v>
      </c>
      <c r="AL1830" s="143">
        <v>0.86</v>
      </c>
      <c r="AM1830" s="143">
        <v>3680</v>
      </c>
      <c r="AN1830" s="143">
        <v>0</v>
      </c>
      <c r="AO1830" s="144">
        <v>6.3E-2</v>
      </c>
      <c r="AP1830" s="142">
        <v>92.8</v>
      </c>
      <c r="AQ1830" s="143">
        <v>92.8</v>
      </c>
      <c r="AR1830" s="143">
        <v>0.8145</v>
      </c>
      <c r="AS1830" s="143">
        <v>4040</v>
      </c>
      <c r="AT1830" s="143"/>
      <c r="AU1830" s="144">
        <v>7.1800000000000003E-2</v>
      </c>
      <c r="AV1830" s="142">
        <v>0</v>
      </c>
      <c r="AW1830" s="143">
        <v>92.8</v>
      </c>
      <c r="AX1830" s="143">
        <v>0.74219999999999997</v>
      </c>
      <c r="AY1830" s="143">
        <v>3800</v>
      </c>
      <c r="AZ1830" s="143"/>
      <c r="BA1830" s="144">
        <v>6.13E-2</v>
      </c>
      <c r="BB1830" s="142">
        <v>0</v>
      </c>
      <c r="BC1830" s="143">
        <v>92.8</v>
      </c>
      <c r="BD1830" s="143">
        <v>0.69230000000000003</v>
      </c>
      <c r="BE1830" s="143">
        <v>3960</v>
      </c>
      <c r="BF1830" s="143"/>
      <c r="BG1830" s="144">
        <v>6.6299999999999998E-2</v>
      </c>
      <c r="BH1830" s="142">
        <v>12</v>
      </c>
      <c r="BI1830" s="143">
        <v>92.8</v>
      </c>
      <c r="BJ1830" s="143">
        <v>0.71530000000000005</v>
      </c>
      <c r="BK1830" s="143">
        <v>3980</v>
      </c>
      <c r="BL1830" s="143">
        <v>148</v>
      </c>
      <c r="BM1830" s="144">
        <v>0.62319999999999998</v>
      </c>
      <c r="BN1830" s="142">
        <v>12</v>
      </c>
      <c r="BO1830" s="143">
        <v>92.8</v>
      </c>
      <c r="BP1830" s="143">
        <v>0.75080000000000002</v>
      </c>
      <c r="BQ1830" s="143">
        <v>3652</v>
      </c>
      <c r="BR1830" s="143">
        <v>19</v>
      </c>
      <c r="BS1830" s="144">
        <v>0.60319999999999996</v>
      </c>
      <c r="BT1830" s="142"/>
      <c r="BU1830" s="143"/>
      <c r="BV1830" s="143"/>
      <c r="BW1830" s="143"/>
      <c r="BX1830" s="143"/>
      <c r="BY1830" s="144"/>
      <c r="BZ1830" s="142">
        <v>25.6</v>
      </c>
      <c r="CA1830" s="143">
        <v>185.6</v>
      </c>
      <c r="CB1830" s="143">
        <v>1.6659000000000002</v>
      </c>
      <c r="CC1830" s="143">
        <v>8284</v>
      </c>
      <c r="CD1830" s="143"/>
      <c r="CE1830" s="144">
        <v>1.0615999999999999</v>
      </c>
      <c r="CF1830" s="142">
        <v>12</v>
      </c>
      <c r="CG1830" s="143">
        <v>92.8</v>
      </c>
      <c r="CH1830" s="143">
        <v>0.79779999999999995</v>
      </c>
      <c r="CI1830" s="143">
        <v>3708</v>
      </c>
      <c r="CJ1830" s="143"/>
      <c r="CK1830" s="144">
        <v>0.52059999999999995</v>
      </c>
      <c r="CL1830" s="142">
        <v>172</v>
      </c>
      <c r="CM1830" s="143">
        <v>172</v>
      </c>
      <c r="CN1830" s="143">
        <v>0.75939999999999996</v>
      </c>
      <c r="CO1830" s="143">
        <v>4216</v>
      </c>
      <c r="CP1830" s="143"/>
      <c r="CQ1830" s="144">
        <v>4.48E-2</v>
      </c>
      <c r="CR1830" s="142">
        <v>13.6</v>
      </c>
      <c r="CS1830" s="143">
        <v>92.8</v>
      </c>
      <c r="CT1830" s="143">
        <v>0.74450000000000005</v>
      </c>
      <c r="CU1830" s="143">
        <v>4068</v>
      </c>
      <c r="CV1830" s="143"/>
      <c r="CW1830" s="144">
        <v>0.54</v>
      </c>
      <c r="CX1830" s="142">
        <v>13.6</v>
      </c>
      <c r="CY1830" s="143">
        <v>92.8</v>
      </c>
      <c r="CZ1830" s="143">
        <v>0.72360000000000002</v>
      </c>
      <c r="DA1830" s="143">
        <v>4628</v>
      </c>
      <c r="DB1830" s="143">
        <v>325</v>
      </c>
      <c r="DC1830" s="144">
        <v>0.6321</v>
      </c>
      <c r="DD1830" s="142">
        <v>1.6</v>
      </c>
      <c r="DE1830" s="143">
        <v>92.8</v>
      </c>
      <c r="DF1830" s="143">
        <v>0.73119999999999996</v>
      </c>
      <c r="DG1830" s="143">
        <v>3384</v>
      </c>
      <c r="DH1830" s="143">
        <v>3937</v>
      </c>
      <c r="DI1830" s="144">
        <v>4.0174000000000003</v>
      </c>
    </row>
    <row r="1831" spans="1:113">
      <c r="A1831" s="137">
        <v>1828</v>
      </c>
      <c r="B1831" s="138" t="s">
        <v>1961</v>
      </c>
      <c r="C1831" s="139" t="s">
        <v>4041</v>
      </c>
      <c r="D1831" s="140" t="s">
        <v>195</v>
      </c>
      <c r="E1831" s="141">
        <v>167</v>
      </c>
      <c r="F1831" s="145">
        <v>32</v>
      </c>
      <c r="G1831" s="146">
        <v>31.25</v>
      </c>
      <c r="H1831" s="146">
        <v>0.92</v>
      </c>
      <c r="I1831" s="146">
        <v>2257</v>
      </c>
      <c r="J1831" s="146">
        <v>0</v>
      </c>
      <c r="K1831" s="147">
        <v>0.105</v>
      </c>
      <c r="L1831" s="145">
        <v>69.2</v>
      </c>
      <c r="M1831" s="146">
        <v>62</v>
      </c>
      <c r="N1831" s="146">
        <v>0.92</v>
      </c>
      <c r="O1831" s="146">
        <v>2204</v>
      </c>
      <c r="P1831" s="146">
        <v>0</v>
      </c>
      <c r="Q1831" s="147">
        <v>4.7E-2</v>
      </c>
      <c r="R1831" s="145">
        <v>86.4</v>
      </c>
      <c r="S1831" s="146">
        <v>133.6</v>
      </c>
      <c r="T1831" s="146">
        <v>7.3999999999999996E-2</v>
      </c>
      <c r="U1831" s="146">
        <v>4504</v>
      </c>
      <c r="V1831" s="146">
        <v>1891</v>
      </c>
      <c r="W1831" s="147">
        <v>0.96499999999999997</v>
      </c>
      <c r="X1831" s="145">
        <v>99.6</v>
      </c>
      <c r="Y1831" s="146">
        <v>133.6</v>
      </c>
      <c r="Z1831" s="146">
        <v>0.76800000000000002</v>
      </c>
      <c r="AA1831" s="146">
        <v>7880</v>
      </c>
      <c r="AB1831" s="146">
        <v>0</v>
      </c>
      <c r="AC1831" s="147">
        <v>0.14099999999999999</v>
      </c>
      <c r="AD1831" s="145">
        <v>99.6</v>
      </c>
      <c r="AE1831" s="146">
        <v>133.6</v>
      </c>
      <c r="AF1831" s="146">
        <v>0.80500000000000005</v>
      </c>
      <c r="AG1831" s="146">
        <v>5928</v>
      </c>
      <c r="AH1831" s="146">
        <v>0</v>
      </c>
      <c r="AI1831" s="147">
        <v>0.10100000000000001</v>
      </c>
      <c r="AJ1831" s="145">
        <v>92.8</v>
      </c>
      <c r="AK1831" s="146">
        <v>133.6</v>
      </c>
      <c r="AL1831" s="146">
        <v>0.98899999999999999</v>
      </c>
      <c r="AM1831" s="146">
        <v>6696</v>
      </c>
      <c r="AN1831" s="146">
        <v>0</v>
      </c>
      <c r="AO1831" s="147">
        <v>0.1</v>
      </c>
      <c r="AP1831" s="145">
        <v>79.599999999999994</v>
      </c>
      <c r="AQ1831" s="146">
        <v>133.6</v>
      </c>
      <c r="AR1831" s="146">
        <v>0.99229999999999996</v>
      </c>
      <c r="AS1831" s="146">
        <v>4124</v>
      </c>
      <c r="AT1831" s="146"/>
      <c r="AU1831" s="147">
        <v>7.0199999999999999E-2</v>
      </c>
      <c r="AV1831" s="145">
        <v>80</v>
      </c>
      <c r="AW1831" s="146">
        <v>133.6</v>
      </c>
      <c r="AX1831" s="146">
        <v>0.99309999999999998</v>
      </c>
      <c r="AY1831" s="146">
        <v>8624</v>
      </c>
      <c r="AZ1831" s="146"/>
      <c r="BA1831" s="147">
        <v>0.15079999999999999</v>
      </c>
      <c r="BB1831" s="145">
        <v>81.44</v>
      </c>
      <c r="BC1831" s="146">
        <v>133.6</v>
      </c>
      <c r="BD1831" s="146">
        <v>0.98699999999999999</v>
      </c>
      <c r="BE1831" s="146">
        <v>7062</v>
      </c>
      <c r="BF1831" s="146"/>
      <c r="BG1831" s="147">
        <v>0.1181</v>
      </c>
      <c r="BH1831" s="145">
        <v>84.4</v>
      </c>
      <c r="BI1831" s="146">
        <v>133.6</v>
      </c>
      <c r="BJ1831" s="146">
        <v>0.99409999999999998</v>
      </c>
      <c r="BK1831" s="146">
        <v>12866</v>
      </c>
      <c r="BL1831" s="146"/>
      <c r="BM1831" s="147">
        <v>0.20610000000000001</v>
      </c>
      <c r="BN1831" s="145">
        <v>112.96</v>
      </c>
      <c r="BO1831" s="146">
        <v>133.6</v>
      </c>
      <c r="BP1831" s="146">
        <v>0.99329999999999996</v>
      </c>
      <c r="BQ1831" s="146">
        <v>12182</v>
      </c>
      <c r="BR1831" s="146"/>
      <c r="BS1831" s="147">
        <v>0.16159999999999999</v>
      </c>
      <c r="BT1831" s="145"/>
      <c r="BU1831" s="146"/>
      <c r="BV1831" s="146"/>
      <c r="BW1831" s="146"/>
      <c r="BX1831" s="146"/>
      <c r="BY1831" s="147"/>
      <c r="BZ1831" s="145">
        <v>192.8</v>
      </c>
      <c r="CA1831" s="146">
        <v>267.2</v>
      </c>
      <c r="CB1831" s="146">
        <v>1.9898</v>
      </c>
      <c r="CC1831" s="146">
        <v>25606</v>
      </c>
      <c r="CD1831" s="146"/>
      <c r="CE1831" s="147">
        <v>0.36609999999999998</v>
      </c>
      <c r="CF1831" s="145">
        <v>101.44</v>
      </c>
      <c r="CG1831" s="146">
        <v>133.6</v>
      </c>
      <c r="CH1831" s="146">
        <v>0.9929</v>
      </c>
      <c r="CI1831" s="146">
        <v>10648</v>
      </c>
      <c r="CJ1831" s="146"/>
      <c r="CK1831" s="147">
        <v>0.1421</v>
      </c>
      <c r="CL1831" s="145">
        <v>86.72</v>
      </c>
      <c r="CM1831" s="146">
        <v>133.6</v>
      </c>
      <c r="CN1831" s="146">
        <v>0.99070000000000003</v>
      </c>
      <c r="CO1831" s="146">
        <v>9982</v>
      </c>
      <c r="CP1831" s="146"/>
      <c r="CQ1831" s="147">
        <v>0.16139999999999999</v>
      </c>
      <c r="CR1831" s="145">
        <v>96.48</v>
      </c>
      <c r="CS1831" s="146">
        <v>133.6</v>
      </c>
      <c r="CT1831" s="146">
        <v>0.99319999999999997</v>
      </c>
      <c r="CU1831" s="146">
        <v>8792</v>
      </c>
      <c r="CV1831" s="146"/>
      <c r="CW1831" s="147">
        <v>0.12330000000000001</v>
      </c>
      <c r="CX1831" s="145">
        <v>92</v>
      </c>
      <c r="CY1831" s="146">
        <v>133.6</v>
      </c>
      <c r="CZ1831" s="146">
        <v>0.99480000000000002</v>
      </c>
      <c r="DA1831" s="146">
        <v>15542</v>
      </c>
      <c r="DB1831" s="146"/>
      <c r="DC1831" s="147">
        <v>0.2283</v>
      </c>
      <c r="DD1831" s="145">
        <v>95.52</v>
      </c>
      <c r="DE1831" s="146">
        <v>133.6</v>
      </c>
      <c r="DF1831" s="146">
        <v>0.99729999999999996</v>
      </c>
      <c r="DG1831" s="146">
        <v>7708</v>
      </c>
      <c r="DH1831" s="146"/>
      <c r="DI1831" s="147">
        <v>0.1124</v>
      </c>
    </row>
    <row r="1832" spans="1:113" ht="22.5">
      <c r="A1832" s="137">
        <v>1829</v>
      </c>
      <c r="B1832" s="138" t="s">
        <v>1962</v>
      </c>
      <c r="C1832" s="139" t="s">
        <v>4042</v>
      </c>
      <c r="D1832" s="140" t="s">
        <v>195</v>
      </c>
      <c r="E1832" s="141">
        <v>400</v>
      </c>
      <c r="F1832" s="142">
        <v>182</v>
      </c>
      <c r="G1832" s="143">
        <v>182</v>
      </c>
      <c r="H1832" s="143">
        <v>0.98299999999999998</v>
      </c>
      <c r="I1832" s="143">
        <v>61040</v>
      </c>
      <c r="J1832" s="143">
        <v>0</v>
      </c>
      <c r="K1832" s="144">
        <v>0.46700000000000003</v>
      </c>
      <c r="L1832" s="142">
        <v>203</v>
      </c>
      <c r="M1832" s="143">
        <v>203</v>
      </c>
      <c r="N1832" s="143">
        <v>0.99099999999999999</v>
      </c>
      <c r="O1832" s="143">
        <v>48960</v>
      </c>
      <c r="P1832" s="143">
        <v>0</v>
      </c>
      <c r="Q1832" s="144">
        <v>0.33300000000000002</v>
      </c>
      <c r="R1832" s="142">
        <v>234</v>
      </c>
      <c r="S1832" s="143">
        <v>400</v>
      </c>
      <c r="T1832" s="143">
        <v>0.98899999999999999</v>
      </c>
      <c r="U1832" s="143">
        <v>91700</v>
      </c>
      <c r="V1832" s="143">
        <v>0</v>
      </c>
      <c r="W1832" s="144">
        <v>0.54300000000000004</v>
      </c>
      <c r="X1832" s="142">
        <v>232</v>
      </c>
      <c r="Y1832" s="143">
        <v>400</v>
      </c>
      <c r="Z1832" s="143">
        <v>0.97899999999999998</v>
      </c>
      <c r="AA1832" s="143">
        <v>84620</v>
      </c>
      <c r="AB1832" s="143">
        <v>0</v>
      </c>
      <c r="AC1832" s="144">
        <v>0.51</v>
      </c>
      <c r="AD1832" s="142">
        <v>212</v>
      </c>
      <c r="AE1832" s="143">
        <v>400</v>
      </c>
      <c r="AF1832" s="143">
        <v>0.98499999999999999</v>
      </c>
      <c r="AG1832" s="143">
        <v>81770</v>
      </c>
      <c r="AH1832" s="143">
        <v>0</v>
      </c>
      <c r="AI1832" s="144">
        <v>0.53600000000000003</v>
      </c>
      <c r="AJ1832" s="142">
        <v>246</v>
      </c>
      <c r="AK1832" s="143">
        <v>400</v>
      </c>
      <c r="AL1832" s="143">
        <v>0.98</v>
      </c>
      <c r="AM1832" s="143">
        <v>93080</v>
      </c>
      <c r="AN1832" s="143">
        <v>0</v>
      </c>
      <c r="AO1832" s="144">
        <v>0.52900000000000003</v>
      </c>
      <c r="AP1832" s="142">
        <v>242</v>
      </c>
      <c r="AQ1832" s="143">
        <v>400</v>
      </c>
      <c r="AR1832" s="143">
        <v>0.9849</v>
      </c>
      <c r="AS1832" s="143">
        <v>87850</v>
      </c>
      <c r="AT1832" s="143"/>
      <c r="AU1832" s="144">
        <v>0.49540000000000001</v>
      </c>
      <c r="AV1832" s="142">
        <v>190</v>
      </c>
      <c r="AW1832" s="143">
        <v>400</v>
      </c>
      <c r="AX1832" s="143">
        <v>0.98080000000000001</v>
      </c>
      <c r="AY1832" s="143">
        <v>84870</v>
      </c>
      <c r="AZ1832" s="143">
        <v>4366</v>
      </c>
      <c r="BA1832" s="144">
        <v>0.63249999999999995</v>
      </c>
      <c r="BB1832" s="142">
        <v>210</v>
      </c>
      <c r="BC1832" s="143">
        <v>400</v>
      </c>
      <c r="BD1832" s="143">
        <v>0.98380000000000001</v>
      </c>
      <c r="BE1832" s="143">
        <v>86980</v>
      </c>
      <c r="BF1832" s="143"/>
      <c r="BG1832" s="144">
        <v>0.56589999999999996</v>
      </c>
      <c r="BH1832" s="142">
        <v>206</v>
      </c>
      <c r="BI1832" s="143">
        <v>320</v>
      </c>
      <c r="BJ1832" s="143">
        <v>0.98270000000000002</v>
      </c>
      <c r="BK1832" s="143">
        <v>100140</v>
      </c>
      <c r="BL1832" s="143">
        <v>9772</v>
      </c>
      <c r="BM1832" s="144">
        <v>0.66490000000000005</v>
      </c>
      <c r="BN1832" s="142">
        <v>213</v>
      </c>
      <c r="BO1832" s="143">
        <v>320</v>
      </c>
      <c r="BP1832" s="143">
        <v>0.98360000000000003</v>
      </c>
      <c r="BQ1832" s="143">
        <v>87720</v>
      </c>
      <c r="BR1832" s="143">
        <v>3247</v>
      </c>
      <c r="BS1832" s="144">
        <v>0.62309999999999999</v>
      </c>
      <c r="BT1832" s="142"/>
      <c r="BU1832" s="143"/>
      <c r="BV1832" s="143"/>
      <c r="BW1832" s="143"/>
      <c r="BX1832" s="143"/>
      <c r="BY1832" s="144"/>
      <c r="BZ1832" s="142">
        <v>522</v>
      </c>
      <c r="CA1832" s="143">
        <v>640</v>
      </c>
      <c r="CB1832" s="143">
        <v>1.9641000000000002</v>
      </c>
      <c r="CC1832" s="143">
        <v>212280</v>
      </c>
      <c r="CD1832" s="143">
        <v>5821</v>
      </c>
      <c r="CE1832" s="144">
        <v>1.1212</v>
      </c>
      <c r="CF1832" s="142">
        <v>186</v>
      </c>
      <c r="CG1832" s="143">
        <v>320</v>
      </c>
      <c r="CH1832" s="143">
        <v>0.9879</v>
      </c>
      <c r="CI1832" s="143">
        <v>85790</v>
      </c>
      <c r="CJ1832" s="143">
        <v>3810</v>
      </c>
      <c r="CK1832" s="144">
        <v>0.62749999999999995</v>
      </c>
      <c r="CL1832" s="142">
        <v>191</v>
      </c>
      <c r="CM1832" s="143">
        <v>320</v>
      </c>
      <c r="CN1832" s="143">
        <v>0.9909</v>
      </c>
      <c r="CO1832" s="143">
        <v>73310</v>
      </c>
      <c r="CP1832" s="143"/>
      <c r="CQ1832" s="144">
        <v>0.53800000000000003</v>
      </c>
      <c r="CR1832" s="142">
        <v>205</v>
      </c>
      <c r="CS1832" s="143">
        <v>320</v>
      </c>
      <c r="CT1832" s="143">
        <v>0.99180000000000001</v>
      </c>
      <c r="CU1832" s="143">
        <v>93550</v>
      </c>
      <c r="CV1832" s="143">
        <v>2808</v>
      </c>
      <c r="CW1832" s="144">
        <v>0.61839999999999995</v>
      </c>
      <c r="CX1832" s="142">
        <v>221</v>
      </c>
      <c r="CY1832" s="143">
        <v>320</v>
      </c>
      <c r="CZ1832" s="143">
        <v>0.99060000000000004</v>
      </c>
      <c r="DA1832" s="143">
        <v>98650</v>
      </c>
      <c r="DB1832" s="143">
        <v>936</v>
      </c>
      <c r="DC1832" s="144">
        <v>0.60570000000000002</v>
      </c>
      <c r="DD1832" s="142">
        <v>233</v>
      </c>
      <c r="DE1832" s="143">
        <v>320</v>
      </c>
      <c r="DF1832" s="143">
        <v>0.98939999999999995</v>
      </c>
      <c r="DG1832" s="143">
        <v>94630</v>
      </c>
      <c r="DH1832" s="143"/>
      <c r="DI1832" s="144">
        <v>0.56840000000000002</v>
      </c>
    </row>
    <row r="1833" spans="1:113">
      <c r="A1833" s="137">
        <v>1830</v>
      </c>
      <c r="B1833" s="138" t="s">
        <v>1963</v>
      </c>
      <c r="C1833" s="139" t="s">
        <v>4043</v>
      </c>
      <c r="D1833" s="140" t="s">
        <v>195</v>
      </c>
      <c r="E1833" s="141">
        <v>146.66666666666666</v>
      </c>
      <c r="F1833" s="142">
        <v>65.400000000000006</v>
      </c>
      <c r="G1833" s="143">
        <v>59</v>
      </c>
      <c r="H1833" s="143">
        <v>0.73899999999999999</v>
      </c>
      <c r="I1833" s="143">
        <v>992</v>
      </c>
      <c r="J1833" s="143">
        <v>0</v>
      </c>
      <c r="K1833" s="144">
        <v>2.8000000000000001E-2</v>
      </c>
      <c r="L1833" s="142">
        <v>15.6</v>
      </c>
      <c r="M1833" s="143">
        <v>14</v>
      </c>
      <c r="N1833" s="143">
        <v>0.75600000000000001</v>
      </c>
      <c r="O1833" s="143">
        <v>948</v>
      </c>
      <c r="P1833" s="143">
        <v>0</v>
      </c>
      <c r="Q1833" s="144">
        <v>0.11</v>
      </c>
      <c r="R1833" s="142">
        <v>27.6</v>
      </c>
      <c r="S1833" s="143">
        <v>132</v>
      </c>
      <c r="T1833" s="143">
        <v>0.84499999999999997</v>
      </c>
      <c r="U1833" s="143">
        <v>2988</v>
      </c>
      <c r="V1833" s="143">
        <v>0</v>
      </c>
      <c r="W1833" s="144">
        <v>0.17599999999999999</v>
      </c>
      <c r="X1833" s="142">
        <v>69</v>
      </c>
      <c r="Y1833" s="143">
        <v>132</v>
      </c>
      <c r="Z1833" s="143">
        <v>0.85</v>
      </c>
      <c r="AA1833" s="143">
        <v>8345</v>
      </c>
      <c r="AB1833" s="143">
        <v>0</v>
      </c>
      <c r="AC1833" s="144">
        <v>0.19500000000000001</v>
      </c>
      <c r="AD1833" s="142">
        <v>58.8</v>
      </c>
      <c r="AE1833" s="143">
        <v>132</v>
      </c>
      <c r="AF1833" s="143">
        <v>0.82399999999999995</v>
      </c>
      <c r="AG1833" s="143">
        <v>13084</v>
      </c>
      <c r="AH1833" s="143">
        <v>0</v>
      </c>
      <c r="AI1833" s="144">
        <v>0.37</v>
      </c>
      <c r="AJ1833" s="142">
        <v>94.8</v>
      </c>
      <c r="AK1833" s="143">
        <v>132</v>
      </c>
      <c r="AL1833" s="143">
        <v>0.83</v>
      </c>
      <c r="AM1833" s="143">
        <v>24695</v>
      </c>
      <c r="AN1833" s="143">
        <v>0</v>
      </c>
      <c r="AO1833" s="144">
        <v>0.43</v>
      </c>
      <c r="AP1833" s="142">
        <v>93</v>
      </c>
      <c r="AQ1833" s="143">
        <v>117.336</v>
      </c>
      <c r="AR1833" s="143">
        <v>0.8448</v>
      </c>
      <c r="AS1833" s="143">
        <v>18923</v>
      </c>
      <c r="AT1833" s="143"/>
      <c r="AU1833" s="144"/>
      <c r="AV1833" s="142">
        <v>79.8</v>
      </c>
      <c r="AW1833" s="143">
        <v>117.336</v>
      </c>
      <c r="AX1833" s="143">
        <v>0.83389999999999997</v>
      </c>
      <c r="AY1833" s="143">
        <v>20423</v>
      </c>
      <c r="AZ1833" s="143"/>
      <c r="BA1833" s="144"/>
      <c r="BB1833" s="142">
        <v>38.4</v>
      </c>
      <c r="BC1833" s="143">
        <v>117.336</v>
      </c>
      <c r="BD1833" s="143">
        <v>0.70320000000000005</v>
      </c>
      <c r="BE1833" s="143">
        <v>2888</v>
      </c>
      <c r="BF1833" s="143"/>
      <c r="BG1833" s="144"/>
      <c r="BH1833" s="142">
        <v>10.8</v>
      </c>
      <c r="BI1833" s="143">
        <v>117.336</v>
      </c>
      <c r="BJ1833" s="143">
        <v>0</v>
      </c>
      <c r="BK1833" s="143">
        <v>743</v>
      </c>
      <c r="BL1833" s="143"/>
      <c r="BM1833" s="144"/>
      <c r="BN1833" s="142">
        <v>4.8</v>
      </c>
      <c r="BO1833" s="143">
        <v>117.336</v>
      </c>
      <c r="BP1833" s="143">
        <v>0.44700000000000001</v>
      </c>
      <c r="BQ1833" s="143">
        <v>591</v>
      </c>
      <c r="BR1833" s="143"/>
      <c r="BS1833" s="144"/>
      <c r="BT1833" s="142"/>
      <c r="BU1833" s="143"/>
      <c r="BV1833" s="143"/>
      <c r="BW1833" s="143"/>
      <c r="BX1833" s="143"/>
      <c r="BY1833" s="144"/>
      <c r="BZ1833" s="142">
        <v>76.8</v>
      </c>
      <c r="CA1833" s="143">
        <v>234.672</v>
      </c>
      <c r="CB1833" s="143">
        <v>1.6564000000000001</v>
      </c>
      <c r="CC1833" s="143">
        <v>9508</v>
      </c>
      <c r="CD1833" s="143"/>
      <c r="CE1833" s="144"/>
      <c r="CF1833" s="142">
        <v>48.6</v>
      </c>
      <c r="CG1833" s="143">
        <v>117.336</v>
      </c>
      <c r="CH1833" s="143">
        <v>0.81530000000000002</v>
      </c>
      <c r="CI1833" s="143">
        <v>7872</v>
      </c>
      <c r="CJ1833" s="143"/>
      <c r="CK1833" s="144"/>
      <c r="CL1833" s="142">
        <v>34.799999999999997</v>
      </c>
      <c r="CM1833" s="143">
        <v>117.336</v>
      </c>
      <c r="CN1833" s="143">
        <v>0.84919999999999995</v>
      </c>
      <c r="CO1833" s="143">
        <v>5695</v>
      </c>
      <c r="CP1833" s="143"/>
      <c r="CQ1833" s="144"/>
      <c r="CR1833" s="142">
        <v>22.2</v>
      </c>
      <c r="CS1833" s="143">
        <v>117.336</v>
      </c>
      <c r="CT1833" s="143">
        <v>0.86919999999999997</v>
      </c>
      <c r="CU1833" s="143">
        <v>6227</v>
      </c>
      <c r="CV1833" s="143"/>
      <c r="CW1833" s="144"/>
      <c r="CX1833" s="142">
        <v>38.4</v>
      </c>
      <c r="CY1833" s="143">
        <v>117.336</v>
      </c>
      <c r="CZ1833" s="143">
        <v>0.8569</v>
      </c>
      <c r="DA1833" s="143">
        <v>6609</v>
      </c>
      <c r="DB1833" s="143"/>
      <c r="DC1833" s="144"/>
      <c r="DD1833" s="142">
        <v>38.4</v>
      </c>
      <c r="DE1833" s="143">
        <v>117.336</v>
      </c>
      <c r="DF1833" s="143">
        <v>0.76890000000000003</v>
      </c>
      <c r="DG1833" s="143">
        <v>6123</v>
      </c>
      <c r="DH1833" s="143"/>
      <c r="DI1833" s="144"/>
    </row>
    <row r="1834" spans="1:113">
      <c r="A1834" s="137">
        <v>1831</v>
      </c>
      <c r="B1834" s="138" t="s">
        <v>1964</v>
      </c>
      <c r="C1834" s="139" t="s">
        <v>4044</v>
      </c>
      <c r="D1834" s="140" t="s">
        <v>195</v>
      </c>
      <c r="E1834" s="141">
        <v>117.78</v>
      </c>
      <c r="F1834" s="142"/>
      <c r="G1834" s="143"/>
      <c r="H1834" s="143"/>
      <c r="I1834" s="143"/>
      <c r="J1834" s="143"/>
      <c r="K1834" s="144"/>
      <c r="L1834" s="142"/>
      <c r="M1834" s="143"/>
      <c r="N1834" s="143"/>
      <c r="O1834" s="143"/>
      <c r="P1834" s="143"/>
      <c r="Q1834" s="144"/>
      <c r="R1834" s="142"/>
      <c r="S1834" s="143"/>
      <c r="T1834" s="143"/>
      <c r="U1834" s="143"/>
      <c r="V1834" s="143"/>
      <c r="W1834" s="144"/>
      <c r="X1834" s="142"/>
      <c r="Y1834" s="143"/>
      <c r="Z1834" s="143"/>
      <c r="AA1834" s="143"/>
      <c r="AB1834" s="143"/>
      <c r="AC1834" s="144"/>
      <c r="AD1834" s="142"/>
      <c r="AE1834" s="143"/>
      <c r="AF1834" s="143"/>
      <c r="AG1834" s="143"/>
      <c r="AH1834" s="143"/>
      <c r="AI1834" s="144"/>
      <c r="AJ1834" s="142"/>
      <c r="AK1834" s="143"/>
      <c r="AL1834" s="143"/>
      <c r="AM1834" s="143"/>
      <c r="AN1834" s="143"/>
      <c r="AO1834" s="144"/>
      <c r="AP1834" s="142"/>
      <c r="AQ1834" s="143"/>
      <c r="AR1834" s="143"/>
      <c r="AS1834" s="143"/>
      <c r="AT1834" s="143"/>
      <c r="AU1834" s="144"/>
      <c r="AV1834" s="142"/>
      <c r="AW1834" s="143"/>
      <c r="AX1834" s="143"/>
      <c r="AY1834" s="143"/>
      <c r="AZ1834" s="143"/>
      <c r="BA1834" s="144"/>
      <c r="BB1834" s="142">
        <v>101.54</v>
      </c>
      <c r="BC1834" s="143">
        <v>0</v>
      </c>
      <c r="BD1834" s="143">
        <v>0.98050000000000004</v>
      </c>
      <c r="BE1834" s="143">
        <v>36900</v>
      </c>
      <c r="BF1834" s="143"/>
      <c r="BG1834" s="144"/>
      <c r="BH1834" s="142">
        <v>41.6</v>
      </c>
      <c r="BI1834" s="143">
        <v>0</v>
      </c>
      <c r="BJ1834" s="143">
        <v>0.98060000000000003</v>
      </c>
      <c r="BK1834" s="143">
        <v>7134</v>
      </c>
      <c r="BL1834" s="143"/>
      <c r="BM1834" s="144"/>
      <c r="BN1834" s="142">
        <v>48.8</v>
      </c>
      <c r="BO1834" s="143">
        <v>0</v>
      </c>
      <c r="BP1834" s="143">
        <v>0.98509999999999998</v>
      </c>
      <c r="BQ1834" s="143">
        <v>7620</v>
      </c>
      <c r="BR1834" s="143"/>
      <c r="BS1834" s="144"/>
      <c r="BT1834" s="142"/>
      <c r="BU1834" s="143"/>
      <c r="BV1834" s="143"/>
      <c r="BW1834" s="143"/>
      <c r="BX1834" s="143"/>
      <c r="BY1834" s="144"/>
      <c r="BZ1834" s="142">
        <v>147.60000000000002</v>
      </c>
      <c r="CA1834" s="143">
        <v>188.44800000000001</v>
      </c>
      <c r="CB1834" s="143">
        <v>1.9661</v>
      </c>
      <c r="CC1834" s="143">
        <v>25461</v>
      </c>
      <c r="CD1834" s="143"/>
      <c r="CE1834" s="144">
        <v>0.4864</v>
      </c>
      <c r="CF1834" s="142">
        <v>76.400000000000006</v>
      </c>
      <c r="CG1834" s="143">
        <v>94.224000000000004</v>
      </c>
      <c r="CH1834" s="143">
        <v>0.98270000000000002</v>
      </c>
      <c r="CI1834" s="143">
        <v>8270</v>
      </c>
      <c r="CJ1834" s="143"/>
      <c r="CK1834" s="144">
        <v>0.14810000000000001</v>
      </c>
      <c r="CL1834" s="142">
        <v>63.2</v>
      </c>
      <c r="CM1834" s="143">
        <v>94.224000000000004</v>
      </c>
      <c r="CN1834" s="143">
        <v>0.98350000000000004</v>
      </c>
      <c r="CO1834" s="143">
        <v>7382</v>
      </c>
      <c r="CP1834" s="143"/>
      <c r="CQ1834" s="144">
        <v>0.16500000000000001</v>
      </c>
      <c r="CR1834" s="142">
        <v>75.599999999999994</v>
      </c>
      <c r="CS1834" s="143">
        <v>94.224000000000004</v>
      </c>
      <c r="CT1834" s="143">
        <v>0.98199999999999998</v>
      </c>
      <c r="CU1834" s="143">
        <v>11035</v>
      </c>
      <c r="CV1834" s="143"/>
      <c r="CW1834" s="144">
        <v>0.19980000000000001</v>
      </c>
      <c r="CX1834" s="142">
        <v>68.400000000000006</v>
      </c>
      <c r="CY1834" s="143">
        <v>94.224000000000004</v>
      </c>
      <c r="CZ1834" s="143">
        <v>0.98240000000000005</v>
      </c>
      <c r="DA1834" s="143">
        <v>11808</v>
      </c>
      <c r="DB1834" s="143"/>
      <c r="DC1834" s="144">
        <v>0.23619999999999999</v>
      </c>
      <c r="DD1834" s="142">
        <v>64.8</v>
      </c>
      <c r="DE1834" s="143">
        <v>94.224000000000004</v>
      </c>
      <c r="DF1834" s="143">
        <v>0.98029999999999995</v>
      </c>
      <c r="DG1834" s="143">
        <v>11373</v>
      </c>
      <c r="DH1834" s="143"/>
      <c r="DI1834" s="144">
        <v>0.2487</v>
      </c>
    </row>
    <row r="1835" spans="1:113">
      <c r="A1835" s="137">
        <v>1832</v>
      </c>
      <c r="B1835" s="138" t="s">
        <v>1965</v>
      </c>
      <c r="C1835" s="139" t="s">
        <v>4045</v>
      </c>
      <c r="D1835" s="140" t="s">
        <v>195</v>
      </c>
      <c r="E1835" s="141">
        <v>220</v>
      </c>
      <c r="F1835" s="142"/>
      <c r="G1835" s="143"/>
      <c r="H1835" s="143"/>
      <c r="I1835" s="143"/>
      <c r="J1835" s="143"/>
      <c r="K1835" s="144"/>
      <c r="L1835" s="142"/>
      <c r="M1835" s="143"/>
      <c r="N1835" s="143"/>
      <c r="O1835" s="143"/>
      <c r="P1835" s="143"/>
      <c r="Q1835" s="144"/>
      <c r="R1835" s="142"/>
      <c r="S1835" s="143"/>
      <c r="T1835" s="143"/>
      <c r="U1835" s="143"/>
      <c r="V1835" s="143"/>
      <c r="W1835" s="144"/>
      <c r="X1835" s="142"/>
      <c r="Y1835" s="143"/>
      <c r="Z1835" s="143"/>
      <c r="AA1835" s="143"/>
      <c r="AB1835" s="143"/>
      <c r="AC1835" s="144"/>
      <c r="AD1835" s="142"/>
      <c r="AE1835" s="143"/>
      <c r="AF1835" s="143"/>
      <c r="AG1835" s="143"/>
      <c r="AH1835" s="143"/>
      <c r="AI1835" s="144"/>
      <c r="AJ1835" s="142"/>
      <c r="AK1835" s="143"/>
      <c r="AL1835" s="143"/>
      <c r="AM1835" s="143"/>
      <c r="AN1835" s="143"/>
      <c r="AO1835" s="144"/>
      <c r="AP1835" s="142">
        <v>145.19999999999999</v>
      </c>
      <c r="AQ1835" s="143">
        <v>176</v>
      </c>
      <c r="AR1835" s="143">
        <v>0.98529999999999995</v>
      </c>
      <c r="AS1835" s="143">
        <v>37875</v>
      </c>
      <c r="AT1835" s="143"/>
      <c r="AU1835" s="144">
        <v>0.35580000000000001</v>
      </c>
      <c r="AV1835" s="142">
        <v>156</v>
      </c>
      <c r="AW1835" s="143">
        <v>176</v>
      </c>
      <c r="AX1835" s="143">
        <v>0.98460000000000003</v>
      </c>
      <c r="AY1835" s="143">
        <v>49545</v>
      </c>
      <c r="AZ1835" s="143"/>
      <c r="BA1835" s="144">
        <v>0.44800000000000001</v>
      </c>
      <c r="BB1835" s="142">
        <v>151.80000000000001</v>
      </c>
      <c r="BC1835" s="143">
        <v>176</v>
      </c>
      <c r="BD1835" s="143">
        <v>0.97499999999999998</v>
      </c>
      <c r="BE1835" s="143">
        <v>50523</v>
      </c>
      <c r="BF1835" s="143"/>
      <c r="BG1835" s="144">
        <v>0.45879999999999999</v>
      </c>
      <c r="BH1835" s="142">
        <v>117</v>
      </c>
      <c r="BI1835" s="143">
        <v>176</v>
      </c>
      <c r="BJ1835" s="143">
        <v>0.97050000000000003</v>
      </c>
      <c r="BK1835" s="143">
        <v>27729</v>
      </c>
      <c r="BL1835" s="143"/>
      <c r="BM1835" s="144">
        <v>0.32819999999999999</v>
      </c>
      <c r="BN1835" s="142">
        <v>131.1</v>
      </c>
      <c r="BO1835" s="143">
        <v>176</v>
      </c>
      <c r="BP1835" s="143">
        <v>0.98409999999999997</v>
      </c>
      <c r="BQ1835" s="143">
        <v>34686</v>
      </c>
      <c r="BR1835" s="143"/>
      <c r="BS1835" s="144">
        <v>0.40010000000000001</v>
      </c>
      <c r="BT1835" s="142"/>
      <c r="BU1835" s="143"/>
      <c r="BV1835" s="143"/>
      <c r="BW1835" s="143"/>
      <c r="BX1835" s="143"/>
      <c r="BY1835" s="144"/>
      <c r="BZ1835" s="142">
        <v>181.2</v>
      </c>
      <c r="CA1835" s="143">
        <v>352</v>
      </c>
      <c r="CB1835" s="143">
        <v>1.7813000000000001</v>
      </c>
      <c r="CC1835" s="143">
        <v>28833</v>
      </c>
      <c r="CD1835" s="143"/>
      <c r="CE1835" s="144">
        <v>0.3488</v>
      </c>
      <c r="CF1835" s="142">
        <v>53.7</v>
      </c>
      <c r="CG1835" s="143">
        <v>176</v>
      </c>
      <c r="CH1835" s="143">
        <v>0.91879999999999995</v>
      </c>
      <c r="CI1835" s="143">
        <v>7776</v>
      </c>
      <c r="CJ1835" s="143"/>
      <c r="CK1835" s="144">
        <v>0.21179999999999999</v>
      </c>
      <c r="CL1835" s="142">
        <v>94.2</v>
      </c>
      <c r="CM1835" s="143">
        <v>176</v>
      </c>
      <c r="CN1835" s="143">
        <v>0.80089999999999995</v>
      </c>
      <c r="CO1835" s="143">
        <v>3354</v>
      </c>
      <c r="CP1835" s="143"/>
      <c r="CQ1835" s="144">
        <v>6.1699999999999998E-2</v>
      </c>
      <c r="CR1835" s="142">
        <v>109.5</v>
      </c>
      <c r="CS1835" s="143">
        <v>176</v>
      </c>
      <c r="CT1835" s="143">
        <v>0.97519999999999996</v>
      </c>
      <c r="CU1835" s="143">
        <v>24555</v>
      </c>
      <c r="CV1835" s="143"/>
      <c r="CW1835" s="144">
        <v>0.30909999999999999</v>
      </c>
      <c r="CX1835" s="142">
        <v>91.8</v>
      </c>
      <c r="CY1835" s="143">
        <v>176</v>
      </c>
      <c r="CZ1835" s="143">
        <v>0.97309999999999997</v>
      </c>
      <c r="DA1835" s="143">
        <v>26019</v>
      </c>
      <c r="DB1835" s="143"/>
      <c r="DC1835" s="144">
        <v>0.39150000000000001</v>
      </c>
      <c r="DD1835" s="142">
        <v>89.4</v>
      </c>
      <c r="DE1835" s="143">
        <v>176</v>
      </c>
      <c r="DF1835" s="143">
        <v>0.89600000000000002</v>
      </c>
      <c r="DG1835" s="143">
        <v>5712</v>
      </c>
      <c r="DH1835" s="143"/>
      <c r="DI1835" s="144">
        <v>9.9000000000000005E-2</v>
      </c>
    </row>
    <row r="1836" spans="1:113">
      <c r="A1836" s="137">
        <v>1833</v>
      </c>
      <c r="B1836" s="138" t="s">
        <v>1966</v>
      </c>
      <c r="C1836" s="139" t="s">
        <v>4046</v>
      </c>
      <c r="D1836" s="140" t="s">
        <v>195</v>
      </c>
      <c r="E1836" s="141">
        <v>990</v>
      </c>
      <c r="F1836" s="142">
        <v>40</v>
      </c>
      <c r="G1836" s="143">
        <v>40</v>
      </c>
      <c r="H1836" s="143">
        <v>0.78600000000000003</v>
      </c>
      <c r="I1836" s="143">
        <v>20600</v>
      </c>
      <c r="J1836" s="143">
        <v>6949</v>
      </c>
      <c r="K1836" s="144">
        <v>0.89800000000000002</v>
      </c>
      <c r="L1836" s="142">
        <v>720</v>
      </c>
      <c r="M1836" s="143">
        <v>720</v>
      </c>
      <c r="N1836" s="143">
        <v>0.98399999999999999</v>
      </c>
      <c r="O1836" s="143">
        <v>454200</v>
      </c>
      <c r="P1836" s="143">
        <v>139220</v>
      </c>
      <c r="Q1836" s="144">
        <v>0.878</v>
      </c>
      <c r="R1836" s="142">
        <v>900</v>
      </c>
      <c r="S1836" s="143">
        <v>960</v>
      </c>
      <c r="T1836" s="143">
        <v>0.98</v>
      </c>
      <c r="U1836" s="143">
        <v>397200</v>
      </c>
      <c r="V1836" s="143">
        <v>16176</v>
      </c>
      <c r="W1836" s="144">
        <v>0.61699999999999999</v>
      </c>
      <c r="X1836" s="142">
        <v>920</v>
      </c>
      <c r="Y1836" s="143">
        <v>960</v>
      </c>
      <c r="Z1836" s="143">
        <v>0.98</v>
      </c>
      <c r="AA1836" s="143">
        <v>453800</v>
      </c>
      <c r="AB1836" s="143">
        <v>51326</v>
      </c>
      <c r="AC1836" s="144">
        <v>0.68899999999999995</v>
      </c>
      <c r="AD1836" s="142">
        <v>520</v>
      </c>
      <c r="AE1836" s="143">
        <v>960</v>
      </c>
      <c r="AF1836" s="143">
        <v>0.97199999999999998</v>
      </c>
      <c r="AG1836" s="143">
        <v>219200</v>
      </c>
      <c r="AH1836" s="143">
        <v>0</v>
      </c>
      <c r="AI1836" s="144">
        <v>0.59399999999999997</v>
      </c>
      <c r="AJ1836" s="142">
        <v>452</v>
      </c>
      <c r="AK1836" s="143">
        <v>960</v>
      </c>
      <c r="AL1836" s="143">
        <v>0.95899999999999996</v>
      </c>
      <c r="AM1836" s="143">
        <v>78540</v>
      </c>
      <c r="AN1836" s="143">
        <v>0</v>
      </c>
      <c r="AO1836" s="144">
        <v>0.248</v>
      </c>
      <c r="AP1836" s="142">
        <v>452</v>
      </c>
      <c r="AQ1836" s="143">
        <v>960</v>
      </c>
      <c r="AR1836" s="143">
        <v>0.96930000000000005</v>
      </c>
      <c r="AS1836" s="143">
        <v>174600</v>
      </c>
      <c r="AT1836" s="143"/>
      <c r="AU1836" s="144">
        <v>0.53559999999999997</v>
      </c>
      <c r="AV1836" s="142">
        <v>828</v>
      </c>
      <c r="AW1836" s="143">
        <v>960</v>
      </c>
      <c r="AX1836" s="143">
        <v>0.98050000000000004</v>
      </c>
      <c r="AY1836" s="143">
        <v>213080</v>
      </c>
      <c r="AZ1836" s="143"/>
      <c r="BA1836" s="144">
        <v>0.36449999999999999</v>
      </c>
      <c r="BB1836" s="142">
        <v>820</v>
      </c>
      <c r="BC1836" s="143">
        <v>960</v>
      </c>
      <c r="BD1836" s="143">
        <v>0.97970000000000002</v>
      </c>
      <c r="BE1836" s="143">
        <v>241460</v>
      </c>
      <c r="BF1836" s="143"/>
      <c r="BG1836" s="144">
        <v>0.40400000000000003</v>
      </c>
      <c r="BH1836" s="142">
        <v>828</v>
      </c>
      <c r="BI1836" s="143">
        <v>960</v>
      </c>
      <c r="BJ1836" s="143">
        <v>0.9768</v>
      </c>
      <c r="BK1836" s="143">
        <v>333000</v>
      </c>
      <c r="BL1836" s="143"/>
      <c r="BM1836" s="144">
        <v>0.5534</v>
      </c>
      <c r="BN1836" s="142">
        <v>836</v>
      </c>
      <c r="BO1836" s="143">
        <v>960</v>
      </c>
      <c r="BP1836" s="143">
        <v>0.97389999999999999</v>
      </c>
      <c r="BQ1836" s="143">
        <v>402920</v>
      </c>
      <c r="BR1836" s="143">
        <v>74642</v>
      </c>
      <c r="BS1836" s="144">
        <v>0.73640000000000005</v>
      </c>
      <c r="BT1836" s="142"/>
      <c r="BU1836" s="143"/>
      <c r="BV1836" s="143"/>
      <c r="BW1836" s="143"/>
      <c r="BX1836" s="143"/>
      <c r="BY1836" s="144"/>
      <c r="BZ1836" s="142">
        <v>1724</v>
      </c>
      <c r="CA1836" s="143">
        <v>1920</v>
      </c>
      <c r="CB1836" s="143">
        <v>1.9445000000000001</v>
      </c>
      <c r="CC1836" s="143">
        <v>876080</v>
      </c>
      <c r="CD1836" s="143">
        <v>140233</v>
      </c>
      <c r="CE1836" s="144">
        <v>1.4172</v>
      </c>
      <c r="CF1836" s="142">
        <v>852</v>
      </c>
      <c r="CG1836" s="143">
        <v>852</v>
      </c>
      <c r="CH1836" s="143">
        <v>0.91110000000000002</v>
      </c>
      <c r="CI1836" s="143">
        <v>193580</v>
      </c>
      <c r="CJ1836" s="143"/>
      <c r="CK1836" s="144">
        <v>0.32429999999999998</v>
      </c>
      <c r="CL1836" s="142">
        <v>828</v>
      </c>
      <c r="CM1836" s="143">
        <v>828</v>
      </c>
      <c r="CN1836" s="143">
        <v>0.96750000000000003</v>
      </c>
      <c r="CO1836" s="143">
        <v>338700</v>
      </c>
      <c r="CP1836" s="143"/>
      <c r="CQ1836" s="144">
        <v>0.56459999999999999</v>
      </c>
      <c r="CR1836" s="142">
        <v>836</v>
      </c>
      <c r="CS1836" s="143">
        <v>840</v>
      </c>
      <c r="CT1836" s="143">
        <v>0.97460000000000002</v>
      </c>
      <c r="CU1836" s="143">
        <v>221180</v>
      </c>
      <c r="CV1836" s="143"/>
      <c r="CW1836" s="144">
        <v>0.35510000000000003</v>
      </c>
      <c r="CX1836" s="142">
        <v>816</v>
      </c>
      <c r="CY1836" s="143">
        <v>820</v>
      </c>
      <c r="CZ1836" s="143">
        <v>0.9728</v>
      </c>
      <c r="DA1836" s="143">
        <v>231840</v>
      </c>
      <c r="DB1836" s="143"/>
      <c r="DC1836" s="144">
        <v>0.37540000000000001</v>
      </c>
      <c r="DD1836" s="142">
        <v>802</v>
      </c>
      <c r="DE1836" s="143">
        <v>800</v>
      </c>
      <c r="DF1836" s="143">
        <v>0.97230000000000005</v>
      </c>
      <c r="DG1836" s="143">
        <v>199140</v>
      </c>
      <c r="DH1836" s="143"/>
      <c r="DI1836" s="144">
        <v>0.33660000000000001</v>
      </c>
    </row>
    <row r="1837" spans="1:113">
      <c r="A1837" s="137">
        <v>1834</v>
      </c>
      <c r="B1837" s="138" t="s">
        <v>1967</v>
      </c>
      <c r="C1837" s="139" t="s">
        <v>4047</v>
      </c>
      <c r="D1837" s="140" t="s">
        <v>195</v>
      </c>
      <c r="E1837" s="141">
        <v>166.66666666666666</v>
      </c>
      <c r="F1837" s="142">
        <v>70.400000000000006</v>
      </c>
      <c r="G1837" s="143">
        <v>65.25</v>
      </c>
      <c r="H1837" s="143">
        <v>0.7</v>
      </c>
      <c r="I1837" s="143">
        <v>18185</v>
      </c>
      <c r="J1837" s="143">
        <v>0</v>
      </c>
      <c r="K1837" s="144">
        <v>0.505</v>
      </c>
      <c r="L1837" s="142">
        <v>88.8</v>
      </c>
      <c r="M1837" s="143">
        <v>81.13</v>
      </c>
      <c r="N1837" s="143">
        <v>0.752</v>
      </c>
      <c r="O1837" s="143">
        <v>15176.5</v>
      </c>
      <c r="P1837" s="143">
        <v>0</v>
      </c>
      <c r="Q1837" s="144">
        <v>0.311</v>
      </c>
      <c r="R1837" s="142">
        <v>75.2</v>
      </c>
      <c r="S1837" s="143">
        <v>150</v>
      </c>
      <c r="T1837" s="143">
        <v>0.80800000000000005</v>
      </c>
      <c r="U1837" s="143">
        <v>16440.5</v>
      </c>
      <c r="V1837" s="143">
        <v>0</v>
      </c>
      <c r="W1837" s="144">
        <v>0.371</v>
      </c>
      <c r="X1837" s="142">
        <v>30.4</v>
      </c>
      <c r="Y1837" s="143">
        <v>150</v>
      </c>
      <c r="Z1837" s="143">
        <v>0.85499999999999998</v>
      </c>
      <c r="AA1837" s="143">
        <v>3552.5</v>
      </c>
      <c r="AB1837" s="143">
        <v>0</v>
      </c>
      <c r="AC1837" s="144">
        <v>0.187</v>
      </c>
      <c r="AD1837" s="142">
        <v>12</v>
      </c>
      <c r="AE1837" s="143">
        <v>150</v>
      </c>
      <c r="AF1837" s="143">
        <v>0.80700000000000005</v>
      </c>
      <c r="AG1837" s="143">
        <v>5416.5</v>
      </c>
      <c r="AH1837" s="143">
        <v>0</v>
      </c>
      <c r="AI1837" s="144">
        <v>0.76600000000000001</v>
      </c>
      <c r="AJ1837" s="142">
        <v>60</v>
      </c>
      <c r="AK1837" s="143">
        <v>150</v>
      </c>
      <c r="AL1837" s="143">
        <v>0.79300000000000004</v>
      </c>
      <c r="AM1837" s="143">
        <v>9024.5</v>
      </c>
      <c r="AN1837" s="143">
        <v>0</v>
      </c>
      <c r="AO1837" s="144">
        <v>0.26</v>
      </c>
      <c r="AP1837" s="142">
        <v>77.25</v>
      </c>
      <c r="AQ1837" s="143">
        <v>133.33600000000001</v>
      </c>
      <c r="AR1837" s="143">
        <v>0.3417</v>
      </c>
      <c r="AS1837" s="143">
        <v>1433</v>
      </c>
      <c r="AT1837" s="143"/>
      <c r="AU1837" s="144"/>
      <c r="AV1837" s="142">
        <v>30.05</v>
      </c>
      <c r="AW1837" s="143">
        <v>133.33600000000001</v>
      </c>
      <c r="AX1837" s="143">
        <v>0.99609999999999999</v>
      </c>
      <c r="AY1837" s="143">
        <v>17961</v>
      </c>
      <c r="AZ1837" s="143"/>
      <c r="BA1837" s="144"/>
      <c r="BB1837" s="142">
        <v>7.65</v>
      </c>
      <c r="BC1837" s="143">
        <v>133.33600000000001</v>
      </c>
      <c r="BD1837" s="143">
        <v>0.92830000000000001</v>
      </c>
      <c r="BE1837" s="143">
        <v>1625</v>
      </c>
      <c r="BF1837" s="143"/>
      <c r="BG1837" s="144"/>
      <c r="BH1837" s="142">
        <v>7.65</v>
      </c>
      <c r="BI1837" s="143">
        <v>133.33600000000001</v>
      </c>
      <c r="BJ1837" s="143">
        <v>0</v>
      </c>
      <c r="BK1837" s="143">
        <v>913</v>
      </c>
      <c r="BL1837" s="143"/>
      <c r="BM1837" s="144"/>
      <c r="BN1837" s="142">
        <v>1.25</v>
      </c>
      <c r="BO1837" s="143">
        <v>133.33600000000001</v>
      </c>
      <c r="BP1837" s="143">
        <v>0.93030000000000002</v>
      </c>
      <c r="BQ1837" s="143">
        <v>2795</v>
      </c>
      <c r="BR1837" s="143"/>
      <c r="BS1837" s="144"/>
      <c r="BT1837" s="142"/>
      <c r="BU1837" s="143"/>
      <c r="BV1837" s="143"/>
      <c r="BW1837" s="143"/>
      <c r="BX1837" s="143"/>
      <c r="BY1837" s="144"/>
      <c r="BZ1837" s="142">
        <v>122.5</v>
      </c>
      <c r="CA1837" s="143">
        <v>266.67200000000003</v>
      </c>
      <c r="CB1837" s="143">
        <v>1.5257999999999998</v>
      </c>
      <c r="CC1837" s="143">
        <v>23145</v>
      </c>
      <c r="CD1837" s="143"/>
      <c r="CE1837" s="144"/>
      <c r="CF1837" s="142">
        <v>76.45</v>
      </c>
      <c r="CG1837" s="143">
        <v>133.33600000000001</v>
      </c>
      <c r="CH1837" s="143">
        <v>0.76370000000000005</v>
      </c>
      <c r="CI1837" s="143">
        <v>14535</v>
      </c>
      <c r="CJ1837" s="143"/>
      <c r="CK1837" s="144"/>
      <c r="CL1837" s="142">
        <v>50.05</v>
      </c>
      <c r="CM1837" s="143">
        <v>133.33600000000001</v>
      </c>
      <c r="CN1837" s="143">
        <v>0.73109999999999997</v>
      </c>
      <c r="CO1837" s="143">
        <v>8791</v>
      </c>
      <c r="CP1837" s="143"/>
      <c r="CQ1837" s="144"/>
      <c r="CR1837" s="142">
        <v>22.05</v>
      </c>
      <c r="CS1837" s="143">
        <v>133.33600000000001</v>
      </c>
      <c r="CT1837" s="143">
        <v>0.77510000000000001</v>
      </c>
      <c r="CU1837" s="143">
        <v>4579</v>
      </c>
      <c r="CV1837" s="143"/>
      <c r="CW1837" s="144"/>
      <c r="CX1837" s="142">
        <v>31.65</v>
      </c>
      <c r="CY1837" s="143">
        <v>133.33600000000001</v>
      </c>
      <c r="CZ1837" s="143">
        <v>0.77739999999999998</v>
      </c>
      <c r="DA1837" s="143">
        <v>5789</v>
      </c>
      <c r="DB1837" s="143"/>
      <c r="DC1837" s="144"/>
      <c r="DD1837" s="142">
        <v>33.25</v>
      </c>
      <c r="DE1837" s="143">
        <v>133.33600000000001</v>
      </c>
      <c r="DF1837" s="143">
        <v>0.80179999999999996</v>
      </c>
      <c r="DG1837" s="143">
        <v>7294</v>
      </c>
      <c r="DH1837" s="143"/>
      <c r="DI1837" s="144"/>
    </row>
    <row r="1838" spans="1:113" ht="22.5">
      <c r="A1838" s="137">
        <v>1835</v>
      </c>
      <c r="B1838" s="138" t="s">
        <v>1968</v>
      </c>
      <c r="C1838" s="139" t="s">
        <v>4048</v>
      </c>
      <c r="D1838" s="140" t="s">
        <v>195</v>
      </c>
      <c r="E1838" s="141">
        <v>182.22</v>
      </c>
      <c r="F1838" s="145"/>
      <c r="G1838" s="146"/>
      <c r="H1838" s="146"/>
      <c r="I1838" s="146"/>
      <c r="J1838" s="146"/>
      <c r="K1838" s="147"/>
      <c r="L1838" s="145"/>
      <c r="M1838" s="146"/>
      <c r="N1838" s="146"/>
      <c r="O1838" s="146"/>
      <c r="P1838" s="146"/>
      <c r="Q1838" s="147"/>
      <c r="R1838" s="145"/>
      <c r="S1838" s="146"/>
      <c r="T1838" s="146"/>
      <c r="U1838" s="146"/>
      <c r="V1838" s="146"/>
      <c r="W1838" s="147"/>
      <c r="X1838" s="145"/>
      <c r="Y1838" s="146"/>
      <c r="Z1838" s="146"/>
      <c r="AA1838" s="146"/>
      <c r="AB1838" s="146"/>
      <c r="AC1838" s="147"/>
      <c r="AD1838" s="145"/>
      <c r="AE1838" s="146"/>
      <c r="AF1838" s="146"/>
      <c r="AG1838" s="146"/>
      <c r="AH1838" s="146"/>
      <c r="AI1838" s="147"/>
      <c r="AJ1838" s="145"/>
      <c r="AK1838" s="146"/>
      <c r="AL1838" s="146"/>
      <c r="AM1838" s="146"/>
      <c r="AN1838" s="146"/>
      <c r="AO1838" s="147"/>
      <c r="AP1838" s="145"/>
      <c r="AQ1838" s="146"/>
      <c r="AR1838" s="146"/>
      <c r="AS1838" s="146"/>
      <c r="AT1838" s="146"/>
      <c r="AU1838" s="147"/>
      <c r="AV1838" s="145"/>
      <c r="AW1838" s="146"/>
      <c r="AX1838" s="146"/>
      <c r="AY1838" s="146"/>
      <c r="AZ1838" s="146"/>
      <c r="BA1838" s="147"/>
      <c r="BB1838" s="145"/>
      <c r="BC1838" s="146"/>
      <c r="BD1838" s="146"/>
      <c r="BE1838" s="146"/>
      <c r="BF1838" s="146"/>
      <c r="BG1838" s="147"/>
      <c r="BH1838" s="145"/>
      <c r="BI1838" s="146"/>
      <c r="BJ1838" s="146"/>
      <c r="BK1838" s="146"/>
      <c r="BL1838" s="146"/>
      <c r="BM1838" s="147"/>
      <c r="BN1838" s="145"/>
      <c r="BO1838" s="146"/>
      <c r="BP1838" s="146"/>
      <c r="BQ1838" s="146"/>
      <c r="BR1838" s="146"/>
      <c r="BS1838" s="147"/>
      <c r="BT1838" s="145"/>
      <c r="BU1838" s="146"/>
      <c r="BV1838" s="146"/>
      <c r="BW1838" s="146"/>
      <c r="BX1838" s="146"/>
      <c r="BY1838" s="147"/>
      <c r="BZ1838" s="145">
        <v>30</v>
      </c>
      <c r="CA1838" s="146">
        <v>291.55200000000002</v>
      </c>
      <c r="CB1838" s="146">
        <v>0.55149999999999999</v>
      </c>
      <c r="CC1838" s="146">
        <v>1980</v>
      </c>
      <c r="CD1838" s="146"/>
      <c r="CE1838" s="147">
        <v>0.7026</v>
      </c>
      <c r="CF1838" s="145">
        <v>15</v>
      </c>
      <c r="CG1838" s="146">
        <v>145.77600000000001</v>
      </c>
      <c r="CH1838" s="146">
        <v>0.219</v>
      </c>
      <c r="CI1838" s="146">
        <v>900</v>
      </c>
      <c r="CJ1838" s="146"/>
      <c r="CK1838" s="147">
        <v>0.36830000000000002</v>
      </c>
      <c r="CL1838" s="145">
        <v>15.6</v>
      </c>
      <c r="CM1838" s="146">
        <v>145.77600000000001</v>
      </c>
      <c r="CN1838" s="146">
        <v>0.20100000000000001</v>
      </c>
      <c r="CO1838" s="146">
        <v>960</v>
      </c>
      <c r="CP1838" s="146"/>
      <c r="CQ1838" s="147">
        <v>0.42520000000000002</v>
      </c>
      <c r="CR1838" s="145">
        <v>17.399999999999999</v>
      </c>
      <c r="CS1838" s="146">
        <v>145.77600000000001</v>
      </c>
      <c r="CT1838" s="146">
        <v>0.22140000000000001</v>
      </c>
      <c r="CU1838" s="146">
        <v>939</v>
      </c>
      <c r="CV1838" s="146"/>
      <c r="CW1838" s="147">
        <v>0.32769999999999999</v>
      </c>
      <c r="CX1838" s="145">
        <v>16.2</v>
      </c>
      <c r="CY1838" s="146">
        <v>145.77600000000001</v>
      </c>
      <c r="CZ1838" s="146">
        <v>0.22170000000000001</v>
      </c>
      <c r="DA1838" s="146">
        <v>981</v>
      </c>
      <c r="DB1838" s="146"/>
      <c r="DC1838" s="147">
        <v>0.36709999999999998</v>
      </c>
      <c r="DD1838" s="145">
        <v>16.2</v>
      </c>
      <c r="DE1838" s="146">
        <v>145.77600000000001</v>
      </c>
      <c r="DF1838" s="146">
        <v>0.2079</v>
      </c>
      <c r="DG1838" s="146">
        <v>948</v>
      </c>
      <c r="DH1838" s="146"/>
      <c r="DI1838" s="147">
        <v>0.39090000000000003</v>
      </c>
    </row>
    <row r="1839" spans="1:113">
      <c r="A1839" s="137">
        <v>1836</v>
      </c>
      <c r="B1839" s="138" t="s">
        <v>1969</v>
      </c>
      <c r="C1839" s="139" t="s">
        <v>4049</v>
      </c>
      <c r="D1839" s="140" t="s">
        <v>195</v>
      </c>
      <c r="E1839" s="141">
        <v>880</v>
      </c>
      <c r="F1839" s="142">
        <v>56</v>
      </c>
      <c r="G1839" s="143">
        <v>56</v>
      </c>
      <c r="H1839" s="143">
        <v>0.98099999999999998</v>
      </c>
      <c r="I1839" s="143">
        <v>22490</v>
      </c>
      <c r="J1839" s="143">
        <v>0</v>
      </c>
      <c r="K1839" s="144">
        <v>0.56100000000000005</v>
      </c>
      <c r="L1839" s="142">
        <v>301</v>
      </c>
      <c r="M1839" s="143">
        <v>301</v>
      </c>
      <c r="N1839" s="143">
        <v>0.97699999999999998</v>
      </c>
      <c r="O1839" s="143">
        <v>25030</v>
      </c>
      <c r="P1839" s="143">
        <v>0</v>
      </c>
      <c r="Q1839" s="144">
        <v>0.11700000000000001</v>
      </c>
      <c r="R1839" s="142">
        <v>302</v>
      </c>
      <c r="S1839" s="143">
        <v>704</v>
      </c>
      <c r="T1839" s="143">
        <v>0.97899999999999998</v>
      </c>
      <c r="U1839" s="143">
        <v>34910</v>
      </c>
      <c r="V1839" s="143">
        <v>0</v>
      </c>
      <c r="W1839" s="144">
        <v>0.16200000000000001</v>
      </c>
      <c r="X1839" s="142">
        <v>532</v>
      </c>
      <c r="Y1839" s="143">
        <v>704</v>
      </c>
      <c r="Z1839" s="143">
        <v>0.95199999999999996</v>
      </c>
      <c r="AA1839" s="143">
        <v>37010</v>
      </c>
      <c r="AB1839" s="143">
        <v>0</v>
      </c>
      <c r="AC1839" s="144">
        <v>0.1</v>
      </c>
      <c r="AD1839" s="142">
        <v>867</v>
      </c>
      <c r="AE1839" s="143">
        <v>867</v>
      </c>
      <c r="AF1839" s="143">
        <v>0.94799999999999995</v>
      </c>
      <c r="AG1839" s="143">
        <v>137980</v>
      </c>
      <c r="AH1839" s="143">
        <v>0</v>
      </c>
      <c r="AI1839" s="144">
        <v>0.23</v>
      </c>
      <c r="AJ1839" s="142">
        <v>873</v>
      </c>
      <c r="AK1839" s="143">
        <v>873</v>
      </c>
      <c r="AL1839" s="143">
        <v>0.998</v>
      </c>
      <c r="AM1839" s="143">
        <v>225950</v>
      </c>
      <c r="AN1839" s="143">
        <v>0</v>
      </c>
      <c r="AO1839" s="144">
        <v>0.35499999999999998</v>
      </c>
      <c r="AP1839" s="142">
        <v>888</v>
      </c>
      <c r="AQ1839" s="143">
        <v>888</v>
      </c>
      <c r="AR1839" s="143">
        <v>0.99680000000000002</v>
      </c>
      <c r="AS1839" s="143">
        <v>226010</v>
      </c>
      <c r="AT1839" s="143"/>
      <c r="AU1839" s="144">
        <v>0.34320000000000001</v>
      </c>
      <c r="AV1839" s="142">
        <v>688</v>
      </c>
      <c r="AW1839" s="143">
        <v>704</v>
      </c>
      <c r="AX1839" s="143">
        <v>0.99570000000000003</v>
      </c>
      <c r="AY1839" s="143">
        <v>205070</v>
      </c>
      <c r="AZ1839" s="143"/>
      <c r="BA1839" s="144">
        <v>0.4158</v>
      </c>
      <c r="BB1839" s="142">
        <v>695.2</v>
      </c>
      <c r="BC1839" s="143">
        <v>704</v>
      </c>
      <c r="BD1839" s="143">
        <v>0.99650000000000005</v>
      </c>
      <c r="BE1839" s="143">
        <v>210550</v>
      </c>
      <c r="BF1839" s="143"/>
      <c r="BG1839" s="144">
        <v>0.40849999999999997</v>
      </c>
      <c r="BH1839" s="142">
        <v>720</v>
      </c>
      <c r="BI1839" s="143">
        <v>720</v>
      </c>
      <c r="BJ1839" s="143">
        <v>0.99739999999999995</v>
      </c>
      <c r="BK1839" s="143">
        <v>227800</v>
      </c>
      <c r="BL1839" s="143"/>
      <c r="BM1839" s="144">
        <v>0.4264</v>
      </c>
      <c r="BN1839" s="142">
        <v>947</v>
      </c>
      <c r="BO1839" s="143">
        <v>947</v>
      </c>
      <c r="BP1839" s="143">
        <v>0.99070000000000003</v>
      </c>
      <c r="BQ1839" s="143">
        <v>198450</v>
      </c>
      <c r="BR1839" s="143"/>
      <c r="BS1839" s="144">
        <v>0.31480000000000002</v>
      </c>
      <c r="BT1839" s="142"/>
      <c r="BU1839" s="143"/>
      <c r="BV1839" s="143"/>
      <c r="BW1839" s="143"/>
      <c r="BX1839" s="143"/>
      <c r="BY1839" s="144"/>
      <c r="BZ1839" s="142">
        <v>1940</v>
      </c>
      <c r="CA1839" s="143">
        <v>1940</v>
      </c>
      <c r="CB1839" s="143">
        <v>1.9816</v>
      </c>
      <c r="CC1839" s="143">
        <v>519560</v>
      </c>
      <c r="CD1839" s="143"/>
      <c r="CE1839" s="144">
        <v>0.73199999999999998</v>
      </c>
      <c r="CF1839" s="142">
        <v>868</v>
      </c>
      <c r="CG1839" s="143">
        <v>868</v>
      </c>
      <c r="CH1839" s="143">
        <v>0.99109999999999998</v>
      </c>
      <c r="CI1839" s="143">
        <v>58100</v>
      </c>
      <c r="CJ1839" s="143"/>
      <c r="CK1839" s="144">
        <v>9.0800000000000006E-2</v>
      </c>
      <c r="CL1839" s="142">
        <v>368</v>
      </c>
      <c r="CM1839" s="143">
        <v>704</v>
      </c>
      <c r="CN1839" s="143">
        <v>0.99409999999999998</v>
      </c>
      <c r="CO1839" s="143">
        <v>55470</v>
      </c>
      <c r="CP1839" s="143"/>
      <c r="CQ1839" s="144">
        <v>0.21060000000000001</v>
      </c>
      <c r="CR1839" s="142">
        <v>428</v>
      </c>
      <c r="CS1839" s="143">
        <v>704</v>
      </c>
      <c r="CT1839" s="143">
        <v>0.99019999999999997</v>
      </c>
      <c r="CU1839" s="143">
        <v>65510</v>
      </c>
      <c r="CV1839" s="143"/>
      <c r="CW1839" s="144">
        <v>0.20780000000000001</v>
      </c>
      <c r="CX1839" s="142">
        <v>1002</v>
      </c>
      <c r="CY1839" s="143">
        <v>1002</v>
      </c>
      <c r="CZ1839" s="143">
        <v>0.98499999999999999</v>
      </c>
      <c r="DA1839" s="143">
        <v>221450</v>
      </c>
      <c r="DB1839" s="143"/>
      <c r="DC1839" s="144">
        <v>0.30159999999999998</v>
      </c>
      <c r="DD1839" s="142">
        <v>1009</v>
      </c>
      <c r="DE1839" s="143">
        <v>1009</v>
      </c>
      <c r="DF1839" s="143">
        <v>0.95150000000000001</v>
      </c>
      <c r="DG1839" s="143">
        <v>243360</v>
      </c>
      <c r="DH1839" s="143"/>
      <c r="DI1839" s="144">
        <v>0.35210000000000002</v>
      </c>
    </row>
    <row r="1840" spans="1:113">
      <c r="A1840" s="137">
        <v>1837</v>
      </c>
      <c r="B1840" s="138" t="s">
        <v>1970</v>
      </c>
      <c r="C1840" s="139" t="s">
        <v>4050</v>
      </c>
      <c r="D1840" s="140" t="s">
        <v>195</v>
      </c>
      <c r="E1840" s="141">
        <v>811</v>
      </c>
      <c r="F1840" s="142">
        <v>810</v>
      </c>
      <c r="G1840" s="143">
        <v>810</v>
      </c>
      <c r="H1840" s="143">
        <v>0.92</v>
      </c>
      <c r="I1840" s="143">
        <v>39600</v>
      </c>
      <c r="J1840" s="143">
        <v>0</v>
      </c>
      <c r="K1840" s="144">
        <v>7.2999999999999995E-2</v>
      </c>
      <c r="L1840" s="142">
        <v>234</v>
      </c>
      <c r="M1840" s="143">
        <v>234</v>
      </c>
      <c r="N1840" s="143">
        <v>1</v>
      </c>
      <c r="O1840" s="143">
        <v>129600</v>
      </c>
      <c r="P1840" s="143">
        <v>0</v>
      </c>
      <c r="Q1840" s="144">
        <v>0.75900000000000001</v>
      </c>
      <c r="R1840" s="142">
        <v>234</v>
      </c>
      <c r="S1840" s="143">
        <v>648.79999999999995</v>
      </c>
      <c r="T1840" s="143">
        <v>0.98799999999999999</v>
      </c>
      <c r="U1840" s="143">
        <v>75600</v>
      </c>
      <c r="V1840" s="143">
        <v>0</v>
      </c>
      <c r="W1840" s="144">
        <v>0.44800000000000001</v>
      </c>
      <c r="X1840" s="142">
        <v>225</v>
      </c>
      <c r="Y1840" s="143">
        <v>648.79999999999995</v>
      </c>
      <c r="Z1840" s="143">
        <v>1</v>
      </c>
      <c r="AA1840" s="143">
        <v>95400</v>
      </c>
      <c r="AB1840" s="143">
        <v>0</v>
      </c>
      <c r="AC1840" s="144">
        <v>0.58099999999999996</v>
      </c>
      <c r="AD1840" s="142">
        <v>234</v>
      </c>
      <c r="AE1840" s="143">
        <v>648.79999999999995</v>
      </c>
      <c r="AF1840" s="143">
        <v>1</v>
      </c>
      <c r="AG1840" s="143">
        <v>76500</v>
      </c>
      <c r="AH1840" s="143">
        <v>0</v>
      </c>
      <c r="AI1840" s="144">
        <v>0.44800000000000001</v>
      </c>
      <c r="AJ1840" s="142">
        <v>252</v>
      </c>
      <c r="AK1840" s="143">
        <v>648.79999999999995</v>
      </c>
      <c r="AL1840" s="143">
        <v>0.86</v>
      </c>
      <c r="AM1840" s="143">
        <v>88200</v>
      </c>
      <c r="AN1840" s="143">
        <v>0</v>
      </c>
      <c r="AO1840" s="144">
        <v>0.55800000000000005</v>
      </c>
      <c r="AP1840" s="142">
        <v>252</v>
      </c>
      <c r="AQ1840" s="143">
        <v>648.79999999999995</v>
      </c>
      <c r="AR1840" s="143">
        <v>0.45119999999999999</v>
      </c>
      <c r="AS1840" s="143">
        <v>66600</v>
      </c>
      <c r="AT1840" s="143"/>
      <c r="AU1840" s="144"/>
      <c r="AV1840" s="142">
        <v>234</v>
      </c>
      <c r="AW1840" s="143">
        <v>648.79999999999995</v>
      </c>
      <c r="AX1840" s="143">
        <v>0.38990000000000002</v>
      </c>
      <c r="AY1840" s="143">
        <v>55800</v>
      </c>
      <c r="AZ1840" s="143"/>
      <c r="BA1840" s="144"/>
      <c r="BB1840" s="142">
        <v>216</v>
      </c>
      <c r="BC1840" s="143">
        <v>648.79999999999995</v>
      </c>
      <c r="BD1840" s="143">
        <v>0.89829999999999999</v>
      </c>
      <c r="BE1840" s="143">
        <v>47700</v>
      </c>
      <c r="BF1840" s="143"/>
      <c r="BG1840" s="144"/>
      <c r="BH1840" s="142">
        <v>270</v>
      </c>
      <c r="BI1840" s="143">
        <v>648.79999999999995</v>
      </c>
      <c r="BJ1840" s="143">
        <v>0</v>
      </c>
      <c r="BK1840" s="143">
        <v>44100</v>
      </c>
      <c r="BL1840" s="143"/>
      <c r="BM1840" s="144"/>
      <c r="BN1840" s="142">
        <v>207</v>
      </c>
      <c r="BO1840" s="143">
        <v>648.79999999999995</v>
      </c>
      <c r="BP1840" s="143">
        <v>0.35199999999999998</v>
      </c>
      <c r="BQ1840" s="143">
        <v>39600</v>
      </c>
      <c r="BR1840" s="143"/>
      <c r="BS1840" s="144"/>
      <c r="BT1840" s="142"/>
      <c r="BU1840" s="143"/>
      <c r="BV1840" s="143"/>
      <c r="BW1840" s="143"/>
      <c r="BX1840" s="143"/>
      <c r="BY1840" s="144"/>
      <c r="BZ1840" s="142">
        <v>594</v>
      </c>
      <c r="CA1840" s="143">
        <v>1297.5999999999999</v>
      </c>
      <c r="CB1840" s="143">
        <v>1.0747</v>
      </c>
      <c r="CC1840" s="143">
        <v>180900</v>
      </c>
      <c r="CD1840" s="143"/>
      <c r="CE1840" s="144"/>
      <c r="CF1840" s="142">
        <v>0</v>
      </c>
      <c r="CG1840" s="143">
        <v>648.79999999999995</v>
      </c>
      <c r="CH1840" s="143">
        <v>0.58760000000000001</v>
      </c>
      <c r="CI1840" s="143">
        <v>93600</v>
      </c>
      <c r="CJ1840" s="143"/>
      <c r="CK1840" s="144"/>
      <c r="CL1840" s="142">
        <v>315</v>
      </c>
      <c r="CM1840" s="143">
        <v>648.79999999999995</v>
      </c>
      <c r="CN1840" s="143">
        <v>0.82579999999999998</v>
      </c>
      <c r="CO1840" s="143">
        <v>98100</v>
      </c>
      <c r="CP1840" s="143"/>
      <c r="CQ1840" s="144"/>
      <c r="CR1840" s="142">
        <v>243</v>
      </c>
      <c r="CS1840" s="143">
        <v>648.79999999999995</v>
      </c>
      <c r="CT1840" s="143">
        <v>0</v>
      </c>
      <c r="CU1840" s="143">
        <v>91800</v>
      </c>
      <c r="CV1840" s="143"/>
      <c r="CW1840" s="144"/>
      <c r="CX1840" s="142">
        <v>243</v>
      </c>
      <c r="CY1840" s="143">
        <v>648.79999999999995</v>
      </c>
      <c r="CZ1840" s="143">
        <v>0.99009999999999998</v>
      </c>
      <c r="DA1840" s="143">
        <v>90000</v>
      </c>
      <c r="DB1840" s="143"/>
      <c r="DC1840" s="144"/>
      <c r="DD1840" s="142">
        <v>225</v>
      </c>
      <c r="DE1840" s="143">
        <v>648.79999999999995</v>
      </c>
      <c r="DF1840" s="143">
        <v>4.1000000000000003E-3</v>
      </c>
      <c r="DG1840" s="143">
        <v>87930</v>
      </c>
      <c r="DH1840" s="143"/>
      <c r="DI1840" s="144"/>
    </row>
    <row r="1841" spans="1:113">
      <c r="A1841" s="137">
        <v>1838</v>
      </c>
      <c r="B1841" s="138" t="s">
        <v>1971</v>
      </c>
      <c r="C1841" s="139" t="s">
        <v>4051</v>
      </c>
      <c r="D1841" s="140" t="s">
        <v>195</v>
      </c>
      <c r="E1841" s="141">
        <v>800</v>
      </c>
      <c r="F1841" s="145">
        <v>190.8</v>
      </c>
      <c r="G1841" s="146">
        <v>190.8</v>
      </c>
      <c r="H1841" s="146">
        <v>0.999</v>
      </c>
      <c r="I1841" s="146">
        <v>48915</v>
      </c>
      <c r="J1841" s="146">
        <v>0</v>
      </c>
      <c r="K1841" s="147">
        <v>0.35199999999999998</v>
      </c>
      <c r="L1841" s="145">
        <v>353.7</v>
      </c>
      <c r="M1841" s="146">
        <v>353.7</v>
      </c>
      <c r="N1841" s="146">
        <v>0.99099999999999999</v>
      </c>
      <c r="O1841" s="146">
        <v>84087</v>
      </c>
      <c r="P1841" s="146">
        <v>0</v>
      </c>
      <c r="Q1841" s="147">
        <v>0.32900000000000001</v>
      </c>
      <c r="R1841" s="145">
        <v>383.4</v>
      </c>
      <c r="S1841" s="146">
        <v>640</v>
      </c>
      <c r="T1841" s="146">
        <v>0.98899999999999999</v>
      </c>
      <c r="U1841" s="146">
        <v>94437</v>
      </c>
      <c r="V1841" s="146">
        <v>0</v>
      </c>
      <c r="W1841" s="147">
        <v>0.34100000000000003</v>
      </c>
      <c r="X1841" s="145">
        <v>345.6</v>
      </c>
      <c r="Y1841" s="146">
        <v>640</v>
      </c>
      <c r="Z1841" s="146">
        <v>0.99</v>
      </c>
      <c r="AA1841" s="146">
        <v>90900</v>
      </c>
      <c r="AB1841" s="146">
        <v>0</v>
      </c>
      <c r="AC1841" s="147">
        <v>0.36399999999999999</v>
      </c>
      <c r="AD1841" s="145">
        <v>341.1</v>
      </c>
      <c r="AE1841" s="146">
        <v>640</v>
      </c>
      <c r="AF1841" s="146">
        <v>0.98799999999999999</v>
      </c>
      <c r="AG1841" s="146">
        <v>95499</v>
      </c>
      <c r="AH1841" s="146">
        <v>0</v>
      </c>
      <c r="AI1841" s="147">
        <v>0.38800000000000001</v>
      </c>
      <c r="AJ1841" s="145">
        <v>351.9</v>
      </c>
      <c r="AK1841" s="146">
        <v>640</v>
      </c>
      <c r="AL1841" s="146">
        <v>0.98699999999999999</v>
      </c>
      <c r="AM1841" s="146">
        <v>99936</v>
      </c>
      <c r="AN1841" s="146">
        <v>0</v>
      </c>
      <c r="AO1841" s="147">
        <v>0.39400000000000002</v>
      </c>
      <c r="AP1841" s="145">
        <v>345.6</v>
      </c>
      <c r="AQ1841" s="146">
        <v>640</v>
      </c>
      <c r="AR1841" s="146">
        <v>0.98619999999999997</v>
      </c>
      <c r="AS1841" s="146">
        <v>92250</v>
      </c>
      <c r="AT1841" s="146"/>
      <c r="AU1841" s="147">
        <v>0.36380000000000001</v>
      </c>
      <c r="AV1841" s="145">
        <v>334.8</v>
      </c>
      <c r="AW1841" s="146">
        <v>640</v>
      </c>
      <c r="AX1841" s="146">
        <v>0.98960000000000004</v>
      </c>
      <c r="AY1841" s="146">
        <v>83583</v>
      </c>
      <c r="AZ1841" s="146"/>
      <c r="BA1841" s="147">
        <v>0.35039999999999999</v>
      </c>
      <c r="BB1841" s="145">
        <v>230.4</v>
      </c>
      <c r="BC1841" s="146">
        <v>640</v>
      </c>
      <c r="BD1841" s="146">
        <v>0.98640000000000005</v>
      </c>
      <c r="BE1841" s="146">
        <v>75276</v>
      </c>
      <c r="BF1841" s="146"/>
      <c r="BG1841" s="147">
        <v>0.44519999999999998</v>
      </c>
      <c r="BH1841" s="145">
        <v>234</v>
      </c>
      <c r="BI1841" s="146">
        <v>640</v>
      </c>
      <c r="BJ1841" s="146">
        <v>0.99829999999999997</v>
      </c>
      <c r="BK1841" s="146">
        <v>75456</v>
      </c>
      <c r="BL1841" s="146"/>
      <c r="BM1841" s="147">
        <v>0.43419999999999997</v>
      </c>
      <c r="BN1841" s="145">
        <v>253.8</v>
      </c>
      <c r="BO1841" s="146">
        <v>640</v>
      </c>
      <c r="BP1841" s="146">
        <v>0.99719999999999998</v>
      </c>
      <c r="BQ1841" s="146">
        <v>74052</v>
      </c>
      <c r="BR1841" s="146"/>
      <c r="BS1841" s="147">
        <v>0.43540000000000001</v>
      </c>
      <c r="BT1841" s="145"/>
      <c r="BU1841" s="146"/>
      <c r="BV1841" s="146"/>
      <c r="BW1841" s="146"/>
      <c r="BX1841" s="146"/>
      <c r="BY1841" s="147"/>
      <c r="BZ1841" s="145">
        <v>888.3</v>
      </c>
      <c r="CA1841" s="146">
        <v>1280</v>
      </c>
      <c r="CB1841" s="146">
        <v>1.9788000000000001</v>
      </c>
      <c r="CC1841" s="146">
        <v>227466</v>
      </c>
      <c r="CD1841" s="146"/>
      <c r="CE1841" s="147">
        <v>0.70750000000000002</v>
      </c>
      <c r="CF1841" s="145">
        <v>333</v>
      </c>
      <c r="CG1841" s="146">
        <v>640</v>
      </c>
      <c r="CH1841" s="146">
        <v>0.99670000000000003</v>
      </c>
      <c r="CI1841" s="146">
        <v>87003</v>
      </c>
      <c r="CJ1841" s="146"/>
      <c r="CK1841" s="147">
        <v>0.3523</v>
      </c>
      <c r="CL1841" s="145">
        <v>408.6</v>
      </c>
      <c r="CM1841" s="146">
        <v>640</v>
      </c>
      <c r="CN1841" s="146">
        <v>0.99580000000000002</v>
      </c>
      <c r="CO1841" s="146">
        <v>89109</v>
      </c>
      <c r="CP1841" s="146"/>
      <c r="CQ1841" s="147">
        <v>0.30420000000000003</v>
      </c>
      <c r="CR1841" s="145">
        <v>486</v>
      </c>
      <c r="CS1841" s="146">
        <v>640</v>
      </c>
      <c r="CT1841" s="146">
        <v>0.98960000000000004</v>
      </c>
      <c r="CU1841" s="146">
        <v>117612</v>
      </c>
      <c r="CV1841" s="146"/>
      <c r="CW1841" s="147">
        <v>0.32869999999999999</v>
      </c>
      <c r="CX1841" s="145">
        <v>472.5</v>
      </c>
      <c r="CY1841" s="146">
        <v>640</v>
      </c>
      <c r="CZ1841" s="146">
        <v>0.98799999999999999</v>
      </c>
      <c r="DA1841" s="146">
        <v>131814</v>
      </c>
      <c r="DB1841" s="146"/>
      <c r="DC1841" s="147">
        <v>0.3795</v>
      </c>
      <c r="DD1841" s="145">
        <v>434.7</v>
      </c>
      <c r="DE1841" s="146">
        <v>640</v>
      </c>
      <c r="DF1841" s="146">
        <v>0.99060000000000004</v>
      </c>
      <c r="DG1841" s="146">
        <v>112437</v>
      </c>
      <c r="DH1841" s="146"/>
      <c r="DI1841" s="147">
        <v>0.36259999999999998</v>
      </c>
    </row>
    <row r="1842" spans="1:113">
      <c r="A1842" s="137">
        <v>1839</v>
      </c>
      <c r="B1842" s="138" t="s">
        <v>1972</v>
      </c>
      <c r="C1842" s="139" t="s">
        <v>4052</v>
      </c>
      <c r="D1842" s="140" t="s">
        <v>195</v>
      </c>
      <c r="E1842" s="141">
        <v>250</v>
      </c>
      <c r="F1842" s="145">
        <v>89.4</v>
      </c>
      <c r="G1842" s="146">
        <v>89.4</v>
      </c>
      <c r="H1842" s="146">
        <v>0.70399999999999996</v>
      </c>
      <c r="I1842" s="146">
        <v>13590</v>
      </c>
      <c r="J1842" s="146">
        <v>0</v>
      </c>
      <c r="K1842" s="147">
        <v>0.29599999999999999</v>
      </c>
      <c r="L1842" s="145">
        <v>87.6</v>
      </c>
      <c r="M1842" s="146">
        <v>87.6</v>
      </c>
      <c r="N1842" s="146">
        <v>0.67300000000000004</v>
      </c>
      <c r="O1842" s="146">
        <v>11460</v>
      </c>
      <c r="P1842" s="146">
        <v>0</v>
      </c>
      <c r="Q1842" s="147">
        <v>0.26600000000000001</v>
      </c>
      <c r="R1842" s="145">
        <v>27</v>
      </c>
      <c r="S1842" s="146">
        <v>360</v>
      </c>
      <c r="T1842" s="146">
        <v>0.70799999999999996</v>
      </c>
      <c r="U1842" s="146">
        <v>10728</v>
      </c>
      <c r="V1842" s="146">
        <v>2447</v>
      </c>
      <c r="W1842" s="147">
        <v>0.76900000000000002</v>
      </c>
      <c r="X1842" s="145">
        <v>588</v>
      </c>
      <c r="Y1842" s="146">
        <v>588</v>
      </c>
      <c r="Z1842" s="146">
        <v>0.74399999999999999</v>
      </c>
      <c r="AA1842" s="146">
        <v>12720</v>
      </c>
      <c r="AB1842" s="146">
        <v>0</v>
      </c>
      <c r="AC1842" s="147">
        <v>0.04</v>
      </c>
      <c r="AD1842" s="145">
        <v>66</v>
      </c>
      <c r="AE1842" s="146">
        <v>360</v>
      </c>
      <c r="AF1842" s="146">
        <v>0.64200000000000002</v>
      </c>
      <c r="AG1842" s="146">
        <v>9168</v>
      </c>
      <c r="AH1842" s="146">
        <v>0</v>
      </c>
      <c r="AI1842" s="147">
        <v>0.29599999999999999</v>
      </c>
      <c r="AJ1842" s="145">
        <v>53.4</v>
      </c>
      <c r="AK1842" s="146">
        <v>360</v>
      </c>
      <c r="AL1842" s="146">
        <v>0.66400000000000003</v>
      </c>
      <c r="AM1842" s="146">
        <v>7788</v>
      </c>
      <c r="AN1842" s="146">
        <v>0</v>
      </c>
      <c r="AO1842" s="147">
        <v>0.30099999999999999</v>
      </c>
      <c r="AP1842" s="145">
        <v>69</v>
      </c>
      <c r="AQ1842" s="146">
        <v>360</v>
      </c>
      <c r="AR1842" s="146">
        <v>0.59450000000000003</v>
      </c>
      <c r="AS1842" s="146">
        <v>7698</v>
      </c>
      <c r="AT1842" s="146"/>
      <c r="AU1842" s="147">
        <v>0.25219999999999998</v>
      </c>
      <c r="AV1842" s="145">
        <v>27</v>
      </c>
      <c r="AW1842" s="146">
        <v>360</v>
      </c>
      <c r="AX1842" s="146">
        <v>0.54510000000000003</v>
      </c>
      <c r="AY1842" s="146">
        <v>6966</v>
      </c>
      <c r="AZ1842" s="146">
        <v>608</v>
      </c>
      <c r="BA1842" s="147">
        <v>0.65739999999999998</v>
      </c>
      <c r="BB1842" s="145">
        <v>33</v>
      </c>
      <c r="BC1842" s="146">
        <v>360</v>
      </c>
      <c r="BD1842" s="146">
        <v>0.54920000000000002</v>
      </c>
      <c r="BE1842" s="146">
        <v>8310</v>
      </c>
      <c r="BF1842" s="146">
        <v>220</v>
      </c>
      <c r="BG1842" s="147">
        <v>0.61629999999999996</v>
      </c>
      <c r="BH1842" s="145">
        <v>31.2</v>
      </c>
      <c r="BI1842" s="146">
        <v>360</v>
      </c>
      <c r="BJ1842" s="146">
        <v>0.49130000000000001</v>
      </c>
      <c r="BK1842" s="146">
        <v>7494</v>
      </c>
      <c r="BL1842" s="146">
        <v>651</v>
      </c>
      <c r="BM1842" s="147">
        <v>0.65710000000000002</v>
      </c>
      <c r="BN1842" s="145">
        <v>34.200000000000003</v>
      </c>
      <c r="BO1842" s="146">
        <v>360</v>
      </c>
      <c r="BP1842" s="146">
        <v>0.57920000000000005</v>
      </c>
      <c r="BQ1842" s="146">
        <v>6930</v>
      </c>
      <c r="BR1842" s="146"/>
      <c r="BS1842" s="147">
        <v>0.52059999999999995</v>
      </c>
      <c r="BT1842" s="145"/>
      <c r="BU1842" s="146"/>
      <c r="BV1842" s="146"/>
      <c r="BW1842" s="146"/>
      <c r="BX1842" s="146"/>
      <c r="BY1842" s="147"/>
      <c r="BZ1842" s="145">
        <v>45.6</v>
      </c>
      <c r="CA1842" s="146">
        <v>720</v>
      </c>
      <c r="CB1842" s="146">
        <v>1.5640000000000001</v>
      </c>
      <c r="CC1842" s="146">
        <v>11646</v>
      </c>
      <c r="CD1842" s="146">
        <v>1400</v>
      </c>
      <c r="CE1842" s="147">
        <v>0.99839999999999995</v>
      </c>
      <c r="CF1842" s="145">
        <v>28.2</v>
      </c>
      <c r="CG1842" s="146">
        <v>360</v>
      </c>
      <c r="CH1842" s="146">
        <v>0.60740000000000005</v>
      </c>
      <c r="CI1842" s="146">
        <v>5634</v>
      </c>
      <c r="CJ1842" s="146"/>
      <c r="CK1842" s="147">
        <v>0.44209999999999999</v>
      </c>
      <c r="CL1842" s="145">
        <v>36</v>
      </c>
      <c r="CM1842" s="146">
        <v>360</v>
      </c>
      <c r="CN1842" s="146">
        <v>0.57679999999999998</v>
      </c>
      <c r="CO1842" s="146">
        <v>5658</v>
      </c>
      <c r="CP1842" s="146"/>
      <c r="CQ1842" s="147">
        <v>0.3785</v>
      </c>
      <c r="CR1842" s="145">
        <v>34.200000000000003</v>
      </c>
      <c r="CS1842" s="146">
        <v>360</v>
      </c>
      <c r="CT1842" s="146">
        <v>0.58809999999999996</v>
      </c>
      <c r="CU1842" s="146">
        <v>6528</v>
      </c>
      <c r="CV1842" s="146"/>
      <c r="CW1842" s="147">
        <v>0.43619999999999998</v>
      </c>
      <c r="CX1842" s="145">
        <v>33</v>
      </c>
      <c r="CY1842" s="146">
        <v>360</v>
      </c>
      <c r="CZ1842" s="146">
        <v>0.93030000000000002</v>
      </c>
      <c r="DA1842" s="146"/>
      <c r="DB1842" s="146">
        <v>0</v>
      </c>
      <c r="DC1842" s="147">
        <v>0.26300000000000001</v>
      </c>
      <c r="DD1842" s="145">
        <v>23.4</v>
      </c>
      <c r="DE1842" s="146">
        <v>360</v>
      </c>
      <c r="DF1842" s="146">
        <v>0.61480000000000001</v>
      </c>
      <c r="DG1842" s="146">
        <v>13836</v>
      </c>
      <c r="DH1842" s="146">
        <v>1957</v>
      </c>
      <c r="DI1842" s="147">
        <v>0.65710000000000002</v>
      </c>
    </row>
    <row r="1843" spans="1:113">
      <c r="A1843" s="137">
        <v>1840</v>
      </c>
      <c r="B1843" s="138" t="s">
        <v>1973</v>
      </c>
      <c r="C1843" s="139" t="s">
        <v>4053</v>
      </c>
      <c r="D1843" s="140" t="s">
        <v>195</v>
      </c>
      <c r="E1843" s="141">
        <v>311</v>
      </c>
      <c r="F1843" s="142">
        <v>218.4</v>
      </c>
      <c r="G1843" s="143">
        <v>218.4</v>
      </c>
      <c r="H1843" s="143">
        <v>0.77600000000000002</v>
      </c>
      <c r="I1843" s="143">
        <v>20248</v>
      </c>
      <c r="J1843" s="143">
        <v>0</v>
      </c>
      <c r="K1843" s="147">
        <v>0.16400000000000001</v>
      </c>
      <c r="L1843" s="142">
        <v>243.2</v>
      </c>
      <c r="M1843" s="143">
        <v>243.2</v>
      </c>
      <c r="N1843" s="143">
        <v>0.81299999999999994</v>
      </c>
      <c r="O1843" s="143">
        <v>34628</v>
      </c>
      <c r="P1843" s="143">
        <v>0</v>
      </c>
      <c r="Q1843" s="147">
        <v>0.24</v>
      </c>
      <c r="R1843" s="142">
        <v>293.60000000000002</v>
      </c>
      <c r="S1843" s="143">
        <v>293.60000000000002</v>
      </c>
      <c r="T1843" s="143">
        <v>0.77900000000000003</v>
      </c>
      <c r="U1843" s="143">
        <v>59660</v>
      </c>
      <c r="V1843" s="143">
        <v>0</v>
      </c>
      <c r="W1843" s="147">
        <v>0.35699999999999998</v>
      </c>
      <c r="X1843" s="142">
        <v>296</v>
      </c>
      <c r="Y1843" s="143">
        <v>296</v>
      </c>
      <c r="Z1843" s="143">
        <v>0.77500000000000002</v>
      </c>
      <c r="AA1843" s="143">
        <v>76236</v>
      </c>
      <c r="AB1843" s="143">
        <v>0</v>
      </c>
      <c r="AC1843" s="147">
        <v>0.45500000000000002</v>
      </c>
      <c r="AD1843" s="142">
        <v>342.4</v>
      </c>
      <c r="AE1843" s="143">
        <v>342.4</v>
      </c>
      <c r="AF1843" s="143">
        <v>0.76200000000000001</v>
      </c>
      <c r="AG1843" s="143">
        <v>69988</v>
      </c>
      <c r="AH1843" s="143">
        <v>0</v>
      </c>
      <c r="AI1843" s="147">
        <v>0.36699999999999999</v>
      </c>
      <c r="AJ1843" s="142">
        <v>344</v>
      </c>
      <c r="AK1843" s="143">
        <v>344</v>
      </c>
      <c r="AL1843" s="143">
        <v>0.78</v>
      </c>
      <c r="AM1843" s="143">
        <v>68628</v>
      </c>
      <c r="AN1843" s="143">
        <v>0</v>
      </c>
      <c r="AO1843" s="147">
        <v>0.35</v>
      </c>
      <c r="AP1843" s="142">
        <v>309.2</v>
      </c>
      <c r="AQ1843" s="143">
        <v>309.2</v>
      </c>
      <c r="AR1843" s="143">
        <v>0.72970000000000002</v>
      </c>
      <c r="AS1843" s="143">
        <v>59512</v>
      </c>
      <c r="AT1843" s="143"/>
      <c r="AU1843" s="147"/>
      <c r="AV1843" s="142">
        <v>309</v>
      </c>
      <c r="AW1843" s="143">
        <v>309</v>
      </c>
      <c r="AX1843" s="143">
        <v>0.93</v>
      </c>
      <c r="AY1843" s="143">
        <v>57592</v>
      </c>
      <c r="AZ1843" s="143"/>
      <c r="BA1843" s="147"/>
      <c r="BB1843" s="142">
        <v>282.8</v>
      </c>
      <c r="BC1843" s="143">
        <v>282.8</v>
      </c>
      <c r="BD1843" s="143">
        <v>0.5595</v>
      </c>
      <c r="BE1843" s="143">
        <v>50656</v>
      </c>
      <c r="BF1843" s="143"/>
      <c r="BG1843" s="147"/>
      <c r="BH1843" s="142">
        <v>252.64</v>
      </c>
      <c r="BI1843" s="143">
        <v>252.64</v>
      </c>
      <c r="BJ1843" s="143">
        <v>0.67600000000000005</v>
      </c>
      <c r="BK1843" s="143">
        <v>41512</v>
      </c>
      <c r="BL1843" s="143"/>
      <c r="BM1843" s="147"/>
      <c r="BN1843" s="142">
        <v>160.80000000000001</v>
      </c>
      <c r="BO1843" s="143">
        <v>248.8</v>
      </c>
      <c r="BP1843" s="143">
        <v>0.66139999999999999</v>
      </c>
      <c r="BQ1843" s="143">
        <v>29060</v>
      </c>
      <c r="BR1843" s="143"/>
      <c r="BS1843" s="147"/>
      <c r="BT1843" s="142"/>
      <c r="BU1843" s="143"/>
      <c r="BV1843" s="143"/>
      <c r="BW1843" s="143"/>
      <c r="BX1843" s="143"/>
      <c r="BY1843" s="147"/>
      <c r="BZ1843" s="142">
        <v>412.8</v>
      </c>
      <c r="CA1843" s="143">
        <v>540.79999999999995</v>
      </c>
      <c r="CB1843" s="143">
        <v>1.5</v>
      </c>
      <c r="CC1843" s="143">
        <v>114908</v>
      </c>
      <c r="CD1843" s="143"/>
      <c r="CE1843" s="147"/>
      <c r="CF1843" s="142">
        <v>349.28</v>
      </c>
      <c r="CG1843" s="143">
        <v>349.28</v>
      </c>
      <c r="CH1843" s="143">
        <v>0.77390000000000003</v>
      </c>
      <c r="CI1843" s="143">
        <v>84580</v>
      </c>
      <c r="CJ1843" s="143"/>
      <c r="CK1843" s="147"/>
      <c r="CL1843" s="142">
        <v>396.8</v>
      </c>
      <c r="CM1843" s="143">
        <v>396.8</v>
      </c>
      <c r="CN1843" s="143">
        <v>0.76090000000000002</v>
      </c>
      <c r="CO1843" s="143">
        <v>103752</v>
      </c>
      <c r="CP1843" s="143"/>
      <c r="CQ1843" s="147"/>
      <c r="CR1843" s="142">
        <v>358.4</v>
      </c>
      <c r="CS1843" s="143">
        <v>358.4</v>
      </c>
      <c r="CT1843" s="143">
        <v>0.74890000000000001</v>
      </c>
      <c r="CU1843" s="143">
        <v>78604</v>
      </c>
      <c r="CV1843" s="143"/>
      <c r="CW1843" s="147"/>
      <c r="CX1843" s="142">
        <v>261.2</v>
      </c>
      <c r="CY1843" s="143">
        <v>261.2</v>
      </c>
      <c r="CZ1843" s="143">
        <v>0.7288</v>
      </c>
      <c r="DA1843" s="143">
        <v>63752</v>
      </c>
      <c r="DB1843" s="143"/>
      <c r="DC1843" s="147"/>
      <c r="DD1843" s="142">
        <v>338.4</v>
      </c>
      <c r="DE1843" s="143">
        <v>338.4</v>
      </c>
      <c r="DF1843" s="143">
        <v>0.70550000000000002</v>
      </c>
      <c r="DG1843" s="143">
        <v>56660</v>
      </c>
      <c r="DH1843" s="143"/>
      <c r="DI1843" s="147"/>
    </row>
    <row r="1844" spans="1:113">
      <c r="A1844" s="137">
        <v>1841</v>
      </c>
      <c r="B1844" s="138" t="s">
        <v>1974</v>
      </c>
      <c r="C1844" s="139" t="s">
        <v>4054</v>
      </c>
      <c r="D1844" s="140" t="s">
        <v>195</v>
      </c>
      <c r="E1844" s="141">
        <v>200</v>
      </c>
      <c r="F1844" s="142">
        <v>168</v>
      </c>
      <c r="G1844" s="143">
        <v>168</v>
      </c>
      <c r="H1844" s="143">
        <v>0.98899999999999999</v>
      </c>
      <c r="I1844" s="143">
        <v>33489</v>
      </c>
      <c r="J1844" s="143">
        <v>0</v>
      </c>
      <c r="K1844" s="144">
        <v>0.27600000000000002</v>
      </c>
      <c r="L1844" s="142">
        <v>183</v>
      </c>
      <c r="M1844" s="143">
        <v>183</v>
      </c>
      <c r="N1844" s="143">
        <v>0.99199999999999999</v>
      </c>
      <c r="O1844" s="143">
        <v>51048</v>
      </c>
      <c r="P1844" s="143">
        <v>0</v>
      </c>
      <c r="Q1844" s="144">
        <v>0.38500000000000001</v>
      </c>
      <c r="R1844" s="142">
        <v>180.6</v>
      </c>
      <c r="S1844" s="143">
        <v>180.6</v>
      </c>
      <c r="T1844" s="143">
        <v>0.98699999999999999</v>
      </c>
      <c r="U1844" s="143">
        <v>63084</v>
      </c>
      <c r="V1844" s="143">
        <v>0</v>
      </c>
      <c r="W1844" s="144">
        <v>0.48499999999999999</v>
      </c>
      <c r="X1844" s="142">
        <v>187.2</v>
      </c>
      <c r="Y1844" s="143">
        <v>187.2</v>
      </c>
      <c r="Z1844" s="143">
        <v>0.99</v>
      </c>
      <c r="AA1844" s="143">
        <v>71949</v>
      </c>
      <c r="AB1844" s="143">
        <v>0</v>
      </c>
      <c r="AC1844" s="144">
        <v>0.53200000000000003</v>
      </c>
      <c r="AD1844" s="142">
        <v>173.7</v>
      </c>
      <c r="AE1844" s="143">
        <v>173.7</v>
      </c>
      <c r="AF1844" s="143">
        <v>0.98699999999999999</v>
      </c>
      <c r="AG1844" s="143">
        <v>69297</v>
      </c>
      <c r="AH1844" s="143">
        <v>0</v>
      </c>
      <c r="AI1844" s="144">
        <v>0.55400000000000005</v>
      </c>
      <c r="AJ1844" s="142">
        <v>191.7</v>
      </c>
      <c r="AK1844" s="143">
        <v>191.7</v>
      </c>
      <c r="AL1844" s="143">
        <v>0.97699999999999998</v>
      </c>
      <c r="AM1844" s="143">
        <v>64413</v>
      </c>
      <c r="AN1844" s="143">
        <v>0</v>
      </c>
      <c r="AO1844" s="144">
        <v>0.47099999999999997</v>
      </c>
      <c r="AP1844" s="142">
        <v>170.4</v>
      </c>
      <c r="AQ1844" s="143">
        <v>170.4</v>
      </c>
      <c r="AR1844" s="143">
        <v>0.97040000000000004</v>
      </c>
      <c r="AS1844" s="143">
        <v>68982</v>
      </c>
      <c r="AT1844" s="143"/>
      <c r="AU1844" s="144">
        <v>0.56069999999999998</v>
      </c>
      <c r="AV1844" s="142">
        <v>170.01</v>
      </c>
      <c r="AW1844" s="143">
        <v>170.01</v>
      </c>
      <c r="AX1844" s="143">
        <v>0.93</v>
      </c>
      <c r="AY1844" s="143">
        <v>66756</v>
      </c>
      <c r="AZ1844" s="143"/>
      <c r="BA1844" s="144">
        <v>0.58640000000000003</v>
      </c>
      <c r="BB1844" s="142">
        <v>174.6</v>
      </c>
      <c r="BC1844" s="143">
        <v>171.6</v>
      </c>
      <c r="BD1844" s="143">
        <v>0.97870000000000001</v>
      </c>
      <c r="BE1844" s="143">
        <v>78018</v>
      </c>
      <c r="BF1844" s="143">
        <v>1737</v>
      </c>
      <c r="BG1844" s="144">
        <v>0.61370000000000002</v>
      </c>
      <c r="BH1844" s="142">
        <v>190.2</v>
      </c>
      <c r="BI1844" s="143">
        <v>185.88</v>
      </c>
      <c r="BJ1844" s="143">
        <v>0.99850000000000005</v>
      </c>
      <c r="BK1844" s="143">
        <v>78315</v>
      </c>
      <c r="BL1844" s="143"/>
      <c r="BM1844" s="144">
        <v>0.55430000000000001</v>
      </c>
      <c r="BN1844" s="142">
        <v>189.6</v>
      </c>
      <c r="BO1844" s="143">
        <v>189.6</v>
      </c>
      <c r="BP1844" s="143">
        <v>0</v>
      </c>
      <c r="BQ1844" s="143">
        <v>70932</v>
      </c>
      <c r="BR1844" s="143"/>
      <c r="BS1844" s="144">
        <v>0.55669999999999997</v>
      </c>
      <c r="BT1844" s="142"/>
      <c r="BU1844" s="143"/>
      <c r="BV1844" s="143"/>
      <c r="BW1844" s="143"/>
      <c r="BX1844" s="143"/>
      <c r="BY1844" s="144"/>
      <c r="BZ1844" s="142">
        <v>184.5</v>
      </c>
      <c r="CA1844" s="143">
        <v>334</v>
      </c>
      <c r="CB1844" s="143">
        <v>1.0494000000000001</v>
      </c>
      <c r="CC1844" s="143">
        <v>132174</v>
      </c>
      <c r="CD1844" s="143">
        <v>50055</v>
      </c>
      <c r="CE1844" s="144">
        <v>11.441800000000001</v>
      </c>
      <c r="CF1844" s="142">
        <v>182.4</v>
      </c>
      <c r="CG1844" s="143">
        <v>182.4</v>
      </c>
      <c r="CH1844" s="143">
        <v>0.99050000000000005</v>
      </c>
      <c r="CI1844" s="143">
        <v>63030</v>
      </c>
      <c r="CJ1844" s="143"/>
      <c r="CK1844" s="144">
        <v>0.46889999999999998</v>
      </c>
      <c r="CL1844" s="142">
        <v>183.6</v>
      </c>
      <c r="CM1844" s="143">
        <v>179.7</v>
      </c>
      <c r="CN1844" s="143">
        <v>0.98899999999999999</v>
      </c>
      <c r="CO1844" s="143">
        <v>71604</v>
      </c>
      <c r="CP1844" s="143"/>
      <c r="CQ1844" s="144">
        <v>0.54769999999999996</v>
      </c>
      <c r="CR1844" s="142">
        <v>172.5</v>
      </c>
      <c r="CS1844" s="143">
        <v>172.5</v>
      </c>
      <c r="CT1844" s="143">
        <v>0.99099999999999999</v>
      </c>
      <c r="CU1844" s="143">
        <v>66114</v>
      </c>
      <c r="CV1844" s="143"/>
      <c r="CW1844" s="144">
        <v>0.51980000000000004</v>
      </c>
      <c r="CX1844" s="142">
        <v>175.5</v>
      </c>
      <c r="CY1844" s="143">
        <v>170.7</v>
      </c>
      <c r="CZ1844" s="143">
        <v>0.9909</v>
      </c>
      <c r="DA1844" s="143">
        <v>63075</v>
      </c>
      <c r="DB1844" s="143"/>
      <c r="DC1844" s="144">
        <v>0.48749999999999999</v>
      </c>
      <c r="DD1844" s="142">
        <v>177</v>
      </c>
      <c r="DE1844" s="143">
        <v>174.3</v>
      </c>
      <c r="DF1844" s="143">
        <v>0.99050000000000005</v>
      </c>
      <c r="DG1844" s="143">
        <v>56724</v>
      </c>
      <c r="DH1844" s="143"/>
      <c r="DI1844" s="144">
        <v>0.44940000000000002</v>
      </c>
    </row>
    <row r="1845" spans="1:113" ht="22.5">
      <c r="A1845" s="137">
        <v>1842</v>
      </c>
      <c r="B1845" s="138" t="s">
        <v>1975</v>
      </c>
      <c r="C1845" s="139" t="s">
        <v>4055</v>
      </c>
      <c r="D1845" s="140" t="s">
        <v>195</v>
      </c>
      <c r="E1845" s="141">
        <v>139</v>
      </c>
      <c r="F1845" s="142">
        <v>8</v>
      </c>
      <c r="G1845" s="143">
        <v>8</v>
      </c>
      <c r="H1845" s="143">
        <v>0.45300000000000001</v>
      </c>
      <c r="I1845" s="143">
        <v>2720</v>
      </c>
      <c r="J1845" s="143">
        <v>1165</v>
      </c>
      <c r="K1845" s="144">
        <v>1.028</v>
      </c>
      <c r="L1845" s="142">
        <v>124</v>
      </c>
      <c r="M1845" s="143">
        <v>124</v>
      </c>
      <c r="N1845" s="143">
        <v>0.495</v>
      </c>
      <c r="O1845" s="143">
        <v>2000</v>
      </c>
      <c r="P1845" s="143">
        <v>0</v>
      </c>
      <c r="Q1845" s="144">
        <v>4.4999999999999998E-2</v>
      </c>
      <c r="R1845" s="142">
        <v>96</v>
      </c>
      <c r="S1845" s="143">
        <v>311.2</v>
      </c>
      <c r="T1845" s="143">
        <v>0.65100000000000002</v>
      </c>
      <c r="U1845" s="143">
        <v>8440</v>
      </c>
      <c r="V1845" s="143">
        <v>0</v>
      </c>
      <c r="W1845" s="144">
        <v>0.185</v>
      </c>
      <c r="X1845" s="142">
        <v>108</v>
      </c>
      <c r="Y1845" s="143">
        <v>112</v>
      </c>
      <c r="Z1845" s="143">
        <v>0.94699999999999995</v>
      </c>
      <c r="AA1845" s="143">
        <v>51320</v>
      </c>
      <c r="AB1845" s="143">
        <v>3823</v>
      </c>
      <c r="AC1845" s="144">
        <v>0.68700000000000006</v>
      </c>
      <c r="AD1845" s="142">
        <v>112</v>
      </c>
      <c r="AE1845" s="143">
        <v>116</v>
      </c>
      <c r="AF1845" s="143">
        <v>0.84899999999999998</v>
      </c>
      <c r="AG1845" s="143">
        <v>39040</v>
      </c>
      <c r="AH1845" s="143">
        <v>0</v>
      </c>
      <c r="AI1845" s="144">
        <v>0.56200000000000006</v>
      </c>
      <c r="AJ1845" s="142">
        <v>108</v>
      </c>
      <c r="AK1845" s="143">
        <v>116</v>
      </c>
      <c r="AL1845" s="143">
        <v>0.92</v>
      </c>
      <c r="AM1845" s="143">
        <v>51440</v>
      </c>
      <c r="AN1845" s="143">
        <v>5337</v>
      </c>
      <c r="AO1845" s="144">
        <v>0.70899999999999996</v>
      </c>
      <c r="AP1845" s="142">
        <v>124</v>
      </c>
      <c r="AQ1845" s="143">
        <v>124</v>
      </c>
      <c r="AR1845" s="143">
        <v>0.85489999999999999</v>
      </c>
      <c r="AS1845" s="143">
        <v>49480</v>
      </c>
      <c r="AT1845" s="143">
        <v>2158</v>
      </c>
      <c r="AU1845" s="144">
        <v>0.62739999999999996</v>
      </c>
      <c r="AV1845" s="142">
        <v>120</v>
      </c>
      <c r="AW1845" s="143">
        <v>120</v>
      </c>
      <c r="AX1845" s="143">
        <v>0.79779999999999995</v>
      </c>
      <c r="AY1845" s="143">
        <v>37880</v>
      </c>
      <c r="AZ1845" s="143"/>
      <c r="BA1845" s="144">
        <v>0.54949999999999999</v>
      </c>
      <c r="BB1845" s="142">
        <v>104</v>
      </c>
      <c r="BC1845" s="143">
        <v>111.2</v>
      </c>
      <c r="BD1845" s="143">
        <v>0.81859999999999999</v>
      </c>
      <c r="BE1845" s="143">
        <v>31760</v>
      </c>
      <c r="BF1845" s="143"/>
      <c r="BG1845" s="144">
        <v>0.50139999999999996</v>
      </c>
      <c r="BH1845" s="142">
        <v>0</v>
      </c>
      <c r="BI1845" s="143">
        <v>111.2</v>
      </c>
      <c r="BJ1845" s="143">
        <v>0.7611</v>
      </c>
      <c r="BK1845" s="143">
        <v>16440</v>
      </c>
      <c r="BL1845" s="143"/>
      <c r="BM1845" s="144">
        <v>0.2089</v>
      </c>
      <c r="BN1845" s="142">
        <v>96</v>
      </c>
      <c r="BO1845" s="143">
        <v>111.2</v>
      </c>
      <c r="BP1845" s="143">
        <v>0.77249999999999996</v>
      </c>
      <c r="BQ1845" s="143">
        <v>15480</v>
      </c>
      <c r="BR1845" s="143"/>
      <c r="BS1845" s="144">
        <v>0.31059999999999999</v>
      </c>
      <c r="BT1845" s="142"/>
      <c r="BU1845" s="143"/>
      <c r="BV1845" s="143"/>
      <c r="BW1845" s="143"/>
      <c r="BX1845" s="143"/>
      <c r="BY1845" s="144"/>
      <c r="BZ1845" s="142">
        <v>16</v>
      </c>
      <c r="CA1845" s="143">
        <v>222.4</v>
      </c>
      <c r="CB1845" s="143">
        <v>0.90539999999999998</v>
      </c>
      <c r="CC1845" s="143">
        <v>5832</v>
      </c>
      <c r="CD1845" s="143">
        <v>2731</v>
      </c>
      <c r="CE1845" s="144">
        <v>1.8014999999999999</v>
      </c>
      <c r="CF1845" s="142">
        <v>12</v>
      </c>
      <c r="CG1845" s="143">
        <v>111.2</v>
      </c>
      <c r="CH1845" s="143">
        <v>0.53950000000000009</v>
      </c>
      <c r="CI1845" s="143">
        <v>840</v>
      </c>
      <c r="CJ1845" s="143"/>
      <c r="CK1845" s="144">
        <v>0.44669999999999999</v>
      </c>
      <c r="CL1845" s="142">
        <v>108</v>
      </c>
      <c r="CM1845" s="143">
        <v>111.2</v>
      </c>
      <c r="CN1845" s="143">
        <v>0.83850000000000002</v>
      </c>
      <c r="CO1845" s="143">
        <v>24048</v>
      </c>
      <c r="CP1845" s="143"/>
      <c r="CQ1845" s="144">
        <v>0.36880000000000002</v>
      </c>
      <c r="CR1845" s="142">
        <v>104</v>
      </c>
      <c r="CS1845" s="143">
        <v>111.2</v>
      </c>
      <c r="CT1845" s="143">
        <v>0.87429999999999997</v>
      </c>
      <c r="CU1845" s="143">
        <v>32280</v>
      </c>
      <c r="CV1845" s="143"/>
      <c r="CW1845" s="144">
        <v>0.47720000000000001</v>
      </c>
      <c r="CX1845" s="142">
        <v>100</v>
      </c>
      <c r="CY1845" s="143">
        <v>111.2</v>
      </c>
      <c r="CZ1845" s="143">
        <v>0.84630000000000005</v>
      </c>
      <c r="DA1845" s="143">
        <v>26200</v>
      </c>
      <c r="DB1845" s="143"/>
      <c r="DC1845" s="144">
        <v>0.41610000000000003</v>
      </c>
      <c r="DD1845" s="142">
        <v>96</v>
      </c>
      <c r="DE1845" s="143">
        <v>111.2</v>
      </c>
      <c r="DF1845" s="143">
        <v>0.86780000000000002</v>
      </c>
      <c r="DG1845" s="143">
        <v>20480</v>
      </c>
      <c r="DH1845" s="143"/>
      <c r="DI1845" s="144">
        <v>0.34139999999999998</v>
      </c>
    </row>
    <row r="1846" spans="1:113">
      <c r="A1846" s="137">
        <v>1843</v>
      </c>
      <c r="B1846" s="138" t="s">
        <v>1976</v>
      </c>
      <c r="C1846" s="139" t="s">
        <v>4056</v>
      </c>
      <c r="D1846" s="140" t="s">
        <v>195</v>
      </c>
      <c r="E1846" s="141">
        <v>205</v>
      </c>
      <c r="F1846" s="142">
        <v>11.4</v>
      </c>
      <c r="G1846" s="143">
        <v>11.4</v>
      </c>
      <c r="H1846" s="143">
        <v>0.432</v>
      </c>
      <c r="I1846" s="143">
        <v>1917</v>
      </c>
      <c r="J1846" s="143">
        <v>0</v>
      </c>
      <c r="K1846" s="144">
        <v>0.53300000000000003</v>
      </c>
      <c r="L1846" s="142">
        <v>10.8</v>
      </c>
      <c r="M1846" s="143">
        <v>10.8</v>
      </c>
      <c r="N1846" s="143">
        <v>0.51100000000000001</v>
      </c>
      <c r="O1846" s="143">
        <v>1830</v>
      </c>
      <c r="P1846" s="143">
        <v>0</v>
      </c>
      <c r="Q1846" s="144">
        <v>0.45400000000000001</v>
      </c>
      <c r="R1846" s="142">
        <v>267</v>
      </c>
      <c r="S1846" s="143">
        <v>267</v>
      </c>
      <c r="T1846" s="143">
        <v>0.71099999999999997</v>
      </c>
      <c r="U1846" s="143">
        <v>6018</v>
      </c>
      <c r="V1846" s="143">
        <v>0</v>
      </c>
      <c r="W1846" s="144">
        <v>4.2999999999999997E-2</v>
      </c>
      <c r="X1846" s="142">
        <v>10.8</v>
      </c>
      <c r="Y1846" s="143">
        <v>164</v>
      </c>
      <c r="Z1846" s="143">
        <v>0.66600000000000004</v>
      </c>
      <c r="AA1846" s="143">
        <v>4896</v>
      </c>
      <c r="AB1846" s="143">
        <v>0</v>
      </c>
      <c r="AC1846" s="144">
        <v>0.93200000000000005</v>
      </c>
      <c r="AD1846" s="142">
        <v>13.5</v>
      </c>
      <c r="AE1846" s="143">
        <v>164</v>
      </c>
      <c r="AF1846" s="143">
        <v>0.626</v>
      </c>
      <c r="AG1846" s="143">
        <v>5157</v>
      </c>
      <c r="AH1846" s="143">
        <v>0</v>
      </c>
      <c r="AI1846" s="144">
        <v>0.83599999999999997</v>
      </c>
      <c r="AJ1846" s="142">
        <v>12</v>
      </c>
      <c r="AK1846" s="143">
        <v>164</v>
      </c>
      <c r="AL1846" s="143">
        <v>0.65900000000000003</v>
      </c>
      <c r="AM1846" s="143">
        <v>5391</v>
      </c>
      <c r="AN1846" s="143">
        <v>0</v>
      </c>
      <c r="AO1846" s="144">
        <v>0.93400000000000005</v>
      </c>
      <c r="AP1846" s="142">
        <v>23.4</v>
      </c>
      <c r="AQ1846" s="143">
        <v>164</v>
      </c>
      <c r="AR1846" s="143">
        <v>0.4476</v>
      </c>
      <c r="AS1846" s="143">
        <v>2844</v>
      </c>
      <c r="AT1846" s="143"/>
      <c r="AU1846" s="144">
        <v>0.36499999999999999</v>
      </c>
      <c r="AV1846" s="142">
        <v>27</v>
      </c>
      <c r="AW1846" s="143">
        <v>164</v>
      </c>
      <c r="AX1846" s="143">
        <v>0.55779999999999996</v>
      </c>
      <c r="AY1846" s="143">
        <v>3951</v>
      </c>
      <c r="AZ1846" s="143"/>
      <c r="BA1846" s="144">
        <v>0.3644</v>
      </c>
      <c r="BB1846" s="142">
        <v>12</v>
      </c>
      <c r="BC1846" s="143">
        <v>164</v>
      </c>
      <c r="BD1846" s="143">
        <v>0.73909999999999998</v>
      </c>
      <c r="BE1846" s="143">
        <v>2481</v>
      </c>
      <c r="BF1846" s="143"/>
      <c r="BG1846" s="144">
        <v>0.376</v>
      </c>
      <c r="BH1846" s="142">
        <v>15.6</v>
      </c>
      <c r="BI1846" s="143">
        <v>164</v>
      </c>
      <c r="BJ1846" s="143">
        <v>0</v>
      </c>
      <c r="BK1846" s="143">
        <v>2454</v>
      </c>
      <c r="BL1846" s="143"/>
      <c r="BM1846" s="144">
        <v>0.2114</v>
      </c>
      <c r="BN1846" s="142">
        <v>21.6</v>
      </c>
      <c r="BO1846" s="143">
        <v>164</v>
      </c>
      <c r="BP1846" s="143">
        <v>0.67169999999999996</v>
      </c>
      <c r="BQ1846" s="143">
        <v>3198</v>
      </c>
      <c r="BR1846" s="143"/>
      <c r="BS1846" s="144">
        <v>0.32800000000000001</v>
      </c>
      <c r="BT1846" s="142"/>
      <c r="BU1846" s="143"/>
      <c r="BV1846" s="143"/>
      <c r="BW1846" s="143"/>
      <c r="BX1846" s="143"/>
      <c r="BY1846" s="144"/>
      <c r="BZ1846" s="142">
        <v>103.2</v>
      </c>
      <c r="CA1846" s="143">
        <v>328</v>
      </c>
      <c r="CB1846" s="143">
        <v>1.6898</v>
      </c>
      <c r="CC1846" s="143">
        <v>15843</v>
      </c>
      <c r="CD1846" s="143"/>
      <c r="CE1846" s="144">
        <v>0.50459999999999994</v>
      </c>
      <c r="CF1846" s="142">
        <v>43.2</v>
      </c>
      <c r="CG1846" s="143">
        <v>164</v>
      </c>
      <c r="CH1846" s="143">
        <v>0.58620000000000005</v>
      </c>
      <c r="CI1846" s="143">
        <v>3612</v>
      </c>
      <c r="CJ1846" s="143"/>
      <c r="CK1846" s="144">
        <v>0.19170000000000001</v>
      </c>
      <c r="CL1846" s="142">
        <v>23.4</v>
      </c>
      <c r="CM1846" s="143">
        <v>164</v>
      </c>
      <c r="CN1846" s="143">
        <v>0.49130000000000001</v>
      </c>
      <c r="CO1846" s="143">
        <v>3300</v>
      </c>
      <c r="CP1846" s="143"/>
      <c r="CQ1846" s="144">
        <v>0.3987</v>
      </c>
      <c r="CR1846" s="142">
        <v>37.5</v>
      </c>
      <c r="CS1846" s="143">
        <v>164</v>
      </c>
      <c r="CT1846" s="143">
        <v>0.55149999999999999</v>
      </c>
      <c r="CU1846" s="143">
        <v>3999</v>
      </c>
      <c r="CV1846" s="143"/>
      <c r="CW1846" s="144">
        <v>0.25990000000000002</v>
      </c>
      <c r="CX1846" s="142">
        <v>52.8</v>
      </c>
      <c r="CY1846" s="143">
        <v>164</v>
      </c>
      <c r="CZ1846" s="143">
        <v>0.71160000000000001</v>
      </c>
      <c r="DA1846" s="143">
        <v>7173</v>
      </c>
      <c r="DB1846" s="143"/>
      <c r="DC1846" s="144">
        <v>0.25659999999999999</v>
      </c>
      <c r="DD1846" s="142">
        <v>55.2</v>
      </c>
      <c r="DE1846" s="143">
        <v>164</v>
      </c>
      <c r="DF1846" s="143">
        <v>0.65039999999999998</v>
      </c>
      <c r="DG1846" s="143">
        <v>6423</v>
      </c>
      <c r="DH1846" s="143"/>
      <c r="DI1846" s="144">
        <v>0.2485</v>
      </c>
    </row>
    <row r="1847" spans="1:113">
      <c r="A1847" s="137">
        <v>1844</v>
      </c>
      <c r="B1847" s="138" t="s">
        <v>1977</v>
      </c>
      <c r="C1847" s="139" t="s">
        <v>4057</v>
      </c>
      <c r="D1847" s="140" t="s">
        <v>195</v>
      </c>
      <c r="E1847" s="141">
        <v>200</v>
      </c>
      <c r="F1847" s="142">
        <v>143.19999999999999</v>
      </c>
      <c r="G1847" s="143">
        <v>143.19999999999999</v>
      </c>
      <c r="H1847" s="143">
        <v>0.98599999999999999</v>
      </c>
      <c r="I1847" s="143">
        <v>6272</v>
      </c>
      <c r="J1847" s="143">
        <v>0</v>
      </c>
      <c r="K1847" s="144">
        <v>6.0999999999999999E-2</v>
      </c>
      <c r="L1847" s="142">
        <v>142.80000000000001</v>
      </c>
      <c r="M1847" s="143">
        <v>142.80000000000001</v>
      </c>
      <c r="N1847" s="143">
        <v>0.98699999999999999</v>
      </c>
      <c r="O1847" s="143">
        <v>9840</v>
      </c>
      <c r="P1847" s="143">
        <v>0</v>
      </c>
      <c r="Q1847" s="144">
        <v>9.6000000000000002E-2</v>
      </c>
      <c r="R1847" s="142">
        <v>147.6</v>
      </c>
      <c r="S1847" s="143">
        <v>160</v>
      </c>
      <c r="T1847" s="143">
        <v>0.98699999999999999</v>
      </c>
      <c r="U1847" s="143">
        <v>11380</v>
      </c>
      <c r="V1847" s="143">
        <v>0</v>
      </c>
      <c r="W1847" s="144">
        <v>0.107</v>
      </c>
      <c r="X1847" s="142">
        <v>137.19999999999999</v>
      </c>
      <c r="Y1847" s="143">
        <v>160</v>
      </c>
      <c r="Z1847" s="143">
        <v>0.98699999999999999</v>
      </c>
      <c r="AA1847" s="143">
        <v>12848</v>
      </c>
      <c r="AB1847" s="143">
        <v>0</v>
      </c>
      <c r="AC1847" s="144">
        <v>0.13</v>
      </c>
      <c r="AD1847" s="142">
        <v>140</v>
      </c>
      <c r="AE1847" s="143">
        <v>160</v>
      </c>
      <c r="AF1847" s="143">
        <v>0.98499999999999999</v>
      </c>
      <c r="AG1847" s="143">
        <v>14272</v>
      </c>
      <c r="AH1847" s="143">
        <v>0</v>
      </c>
      <c r="AI1847" s="144">
        <v>0.14199999999999999</v>
      </c>
      <c r="AJ1847" s="142">
        <v>147.19999999999999</v>
      </c>
      <c r="AK1847" s="143">
        <v>160</v>
      </c>
      <c r="AL1847" s="143">
        <v>0.98799999999999999</v>
      </c>
      <c r="AM1847" s="143">
        <v>11876</v>
      </c>
      <c r="AN1847" s="143">
        <v>0</v>
      </c>
      <c r="AO1847" s="144">
        <v>0.112</v>
      </c>
      <c r="AP1847" s="142">
        <v>152</v>
      </c>
      <c r="AQ1847" s="143">
        <v>160</v>
      </c>
      <c r="AR1847" s="143">
        <v>0.9869</v>
      </c>
      <c r="AS1847" s="143">
        <v>12348</v>
      </c>
      <c r="AT1847" s="143"/>
      <c r="AU1847" s="144">
        <v>0.1106</v>
      </c>
      <c r="AV1847" s="142">
        <v>159.19999999999999</v>
      </c>
      <c r="AW1847" s="143">
        <v>160</v>
      </c>
      <c r="AX1847" s="143">
        <v>0.98699999999999999</v>
      </c>
      <c r="AY1847" s="143">
        <v>12184</v>
      </c>
      <c r="AZ1847" s="143"/>
      <c r="BA1847" s="144">
        <v>0.1077</v>
      </c>
      <c r="BB1847" s="142">
        <v>167.36</v>
      </c>
      <c r="BC1847" s="143">
        <v>167.36</v>
      </c>
      <c r="BD1847" s="143">
        <v>0.98480000000000001</v>
      </c>
      <c r="BE1847" s="143">
        <v>14796</v>
      </c>
      <c r="BF1847" s="143"/>
      <c r="BG1847" s="144">
        <v>0.1207</v>
      </c>
      <c r="BH1847" s="142">
        <v>164</v>
      </c>
      <c r="BI1847" s="143">
        <v>164</v>
      </c>
      <c r="BJ1847" s="143">
        <v>0.9829</v>
      </c>
      <c r="BK1847" s="143">
        <v>12900</v>
      </c>
      <c r="BL1847" s="143"/>
      <c r="BM1847" s="144">
        <v>0.1076</v>
      </c>
      <c r="BN1847" s="142">
        <v>160.80000000000001</v>
      </c>
      <c r="BO1847" s="143">
        <v>160.80000000000001</v>
      </c>
      <c r="BP1847" s="143">
        <v>0.9839</v>
      </c>
      <c r="BQ1847" s="143">
        <v>12236</v>
      </c>
      <c r="BR1847" s="143"/>
      <c r="BS1847" s="144">
        <v>0.11509999999999999</v>
      </c>
      <c r="BT1847" s="142"/>
      <c r="BU1847" s="143"/>
      <c r="BV1847" s="143"/>
      <c r="BW1847" s="143"/>
      <c r="BX1847" s="143"/>
      <c r="BY1847" s="144"/>
      <c r="BZ1847" s="142">
        <v>224</v>
      </c>
      <c r="CA1847" s="143">
        <v>320</v>
      </c>
      <c r="CB1847" s="143">
        <v>1.9706000000000001</v>
      </c>
      <c r="CC1847" s="143">
        <v>26652</v>
      </c>
      <c r="CD1847" s="143"/>
      <c r="CE1847" s="144">
        <v>0.38500000000000001</v>
      </c>
      <c r="CF1847" s="142">
        <v>150.80000000000001</v>
      </c>
      <c r="CG1847" s="143">
        <v>160</v>
      </c>
      <c r="CH1847" s="143">
        <v>0.98599999999999999</v>
      </c>
      <c r="CI1847" s="143">
        <v>12124</v>
      </c>
      <c r="CJ1847" s="143"/>
      <c r="CK1847" s="144">
        <v>0.1096</v>
      </c>
      <c r="CL1847" s="142">
        <v>164.4</v>
      </c>
      <c r="CM1847" s="143">
        <v>164.4</v>
      </c>
      <c r="CN1847" s="143">
        <v>0.98599999999999999</v>
      </c>
      <c r="CO1847" s="143">
        <v>12920</v>
      </c>
      <c r="CP1847" s="143"/>
      <c r="CQ1847" s="144">
        <v>0.11070000000000001</v>
      </c>
      <c r="CR1847" s="142">
        <v>157.6</v>
      </c>
      <c r="CS1847" s="143">
        <v>160</v>
      </c>
      <c r="CT1847" s="143">
        <v>0.9869</v>
      </c>
      <c r="CU1847" s="143">
        <v>14180</v>
      </c>
      <c r="CV1847" s="143"/>
      <c r="CW1847" s="144">
        <v>0.1225</v>
      </c>
      <c r="CX1847" s="142">
        <v>168</v>
      </c>
      <c r="CY1847" s="143">
        <v>168</v>
      </c>
      <c r="CZ1847" s="143">
        <v>0.98440000000000005</v>
      </c>
      <c r="DA1847" s="143">
        <v>16164</v>
      </c>
      <c r="DB1847" s="143"/>
      <c r="DC1847" s="144">
        <v>0.13139999999999999</v>
      </c>
      <c r="DD1847" s="142">
        <v>186.4</v>
      </c>
      <c r="DE1847" s="143">
        <v>186.4</v>
      </c>
      <c r="DF1847" s="143">
        <v>0.98619999999999997</v>
      </c>
      <c r="DG1847" s="143">
        <v>14012</v>
      </c>
      <c r="DH1847" s="143"/>
      <c r="DI1847" s="144">
        <v>0.10589999999999999</v>
      </c>
    </row>
    <row r="1848" spans="1:113">
      <c r="A1848" s="137">
        <v>1845</v>
      </c>
      <c r="B1848" s="138" t="s">
        <v>1978</v>
      </c>
      <c r="C1848" s="139" t="s">
        <v>4058</v>
      </c>
      <c r="D1848" s="140" t="s">
        <v>195</v>
      </c>
      <c r="E1848" s="141">
        <v>133</v>
      </c>
      <c r="F1848" s="142">
        <v>13.2</v>
      </c>
      <c r="G1848" s="143">
        <v>13.2</v>
      </c>
      <c r="H1848" s="143">
        <v>0.70899999999999996</v>
      </c>
      <c r="I1848" s="143">
        <v>2006</v>
      </c>
      <c r="J1848" s="143">
        <v>0</v>
      </c>
      <c r="K1848" s="144">
        <v>0.29399999999999998</v>
      </c>
      <c r="L1848" s="142">
        <v>28.6</v>
      </c>
      <c r="M1848" s="143">
        <v>28.6</v>
      </c>
      <c r="N1848" s="143">
        <v>0.78400000000000003</v>
      </c>
      <c r="O1848" s="143">
        <v>2706</v>
      </c>
      <c r="P1848" s="143">
        <v>0</v>
      </c>
      <c r="Q1848" s="144">
        <v>0.16500000000000001</v>
      </c>
      <c r="R1848" s="142">
        <v>27.4</v>
      </c>
      <c r="S1848" s="143">
        <v>106.4</v>
      </c>
      <c r="T1848" s="143">
        <v>0.76400000000000001</v>
      </c>
      <c r="U1848" s="143">
        <v>3032</v>
      </c>
      <c r="V1848" s="143">
        <v>0</v>
      </c>
      <c r="W1848" s="144">
        <v>0.19800000000000001</v>
      </c>
      <c r="X1848" s="142">
        <v>29.4</v>
      </c>
      <c r="Y1848" s="143">
        <v>106.4</v>
      </c>
      <c r="Z1848" s="143">
        <v>0.76</v>
      </c>
      <c r="AA1848" s="143">
        <v>4078</v>
      </c>
      <c r="AB1848" s="143">
        <v>0</v>
      </c>
      <c r="AC1848" s="144">
        <v>0.25</v>
      </c>
      <c r="AD1848" s="142">
        <v>30.8</v>
      </c>
      <c r="AE1848" s="143">
        <v>106.4</v>
      </c>
      <c r="AF1848" s="143">
        <v>0.79600000000000004</v>
      </c>
      <c r="AG1848" s="143">
        <v>4244</v>
      </c>
      <c r="AH1848" s="143">
        <v>0</v>
      </c>
      <c r="AI1848" s="144">
        <v>0.23699999999999999</v>
      </c>
      <c r="AJ1848" s="142">
        <v>34.799999999999997</v>
      </c>
      <c r="AK1848" s="143">
        <v>106.4</v>
      </c>
      <c r="AL1848" s="143">
        <v>0.79</v>
      </c>
      <c r="AM1848" s="143">
        <v>6056</v>
      </c>
      <c r="AN1848" s="143">
        <v>0</v>
      </c>
      <c r="AO1848" s="144">
        <v>0.30199999999999999</v>
      </c>
      <c r="AP1848" s="142">
        <v>21.4</v>
      </c>
      <c r="AQ1848" s="143">
        <v>106.4</v>
      </c>
      <c r="AR1848" s="143">
        <v>0.82699999999999996</v>
      </c>
      <c r="AS1848" s="143">
        <v>5392</v>
      </c>
      <c r="AT1848" s="143"/>
      <c r="AU1848" s="144">
        <v>0.40949999999999998</v>
      </c>
      <c r="AV1848" s="142">
        <v>18</v>
      </c>
      <c r="AW1848" s="143">
        <v>106.4</v>
      </c>
      <c r="AX1848" s="143">
        <v>0.77290000000000003</v>
      </c>
      <c r="AY1848" s="143">
        <v>4988</v>
      </c>
      <c r="AZ1848" s="143"/>
      <c r="BA1848" s="144">
        <v>0.498</v>
      </c>
      <c r="BB1848" s="142">
        <v>18.079999999999998</v>
      </c>
      <c r="BC1848" s="143">
        <v>106.4</v>
      </c>
      <c r="BD1848" s="143">
        <v>0.82189999999999996</v>
      </c>
      <c r="BE1848" s="143">
        <v>6204</v>
      </c>
      <c r="BF1848" s="143"/>
      <c r="BG1848" s="144">
        <v>0.56120000000000003</v>
      </c>
      <c r="BH1848" s="142">
        <v>18</v>
      </c>
      <c r="BI1848" s="143">
        <v>106.4</v>
      </c>
      <c r="BJ1848" s="143">
        <v>0.82730000000000004</v>
      </c>
      <c r="BK1848" s="143">
        <v>4742</v>
      </c>
      <c r="BL1848" s="143"/>
      <c r="BM1848" s="144">
        <v>0.42799999999999999</v>
      </c>
      <c r="BN1848" s="142">
        <v>19</v>
      </c>
      <c r="BO1848" s="143">
        <v>106.4</v>
      </c>
      <c r="BP1848" s="143">
        <v>0.84379999999999999</v>
      </c>
      <c r="BQ1848" s="143">
        <v>4354</v>
      </c>
      <c r="BR1848" s="143"/>
      <c r="BS1848" s="144">
        <v>0.40410000000000001</v>
      </c>
      <c r="BT1848" s="142"/>
      <c r="BU1848" s="143"/>
      <c r="BV1848" s="143"/>
      <c r="BW1848" s="143"/>
      <c r="BX1848" s="143"/>
      <c r="BY1848" s="144"/>
      <c r="BZ1848" s="142">
        <v>27.8</v>
      </c>
      <c r="CA1848" s="143">
        <v>212.8</v>
      </c>
      <c r="CB1848" s="143">
        <v>1.8163</v>
      </c>
      <c r="CC1848" s="143">
        <v>10454</v>
      </c>
      <c r="CD1848" s="143">
        <v>1877</v>
      </c>
      <c r="CE1848" s="144">
        <v>1.3757000000000001</v>
      </c>
      <c r="CF1848" s="142">
        <v>19.2</v>
      </c>
      <c r="CG1848" s="143">
        <v>106.4</v>
      </c>
      <c r="CH1848" s="143">
        <v>0.84340000000000004</v>
      </c>
      <c r="CI1848" s="143">
        <v>3780</v>
      </c>
      <c r="CJ1848" s="143"/>
      <c r="CK1848" s="144">
        <v>0.31380000000000002</v>
      </c>
      <c r="CL1848" s="142">
        <v>13.8</v>
      </c>
      <c r="CM1848" s="143">
        <v>106.4</v>
      </c>
      <c r="CN1848" s="143">
        <v>0.85950000000000004</v>
      </c>
      <c r="CO1848" s="143">
        <v>3892</v>
      </c>
      <c r="CP1848" s="143"/>
      <c r="CQ1848" s="144">
        <v>0.45569999999999999</v>
      </c>
      <c r="CR1848" s="142">
        <v>21</v>
      </c>
      <c r="CS1848" s="143">
        <v>106.4</v>
      </c>
      <c r="CT1848" s="143">
        <v>0.88739999999999997</v>
      </c>
      <c r="CU1848" s="143">
        <v>5866</v>
      </c>
      <c r="CV1848" s="143"/>
      <c r="CW1848" s="144">
        <v>0.42309999999999998</v>
      </c>
      <c r="CX1848" s="142">
        <v>20</v>
      </c>
      <c r="CY1848" s="143">
        <v>106.4</v>
      </c>
      <c r="CZ1848" s="143">
        <v>0.87539999999999996</v>
      </c>
      <c r="DA1848" s="143">
        <v>6382</v>
      </c>
      <c r="DB1848" s="143"/>
      <c r="DC1848" s="144">
        <v>0.4899</v>
      </c>
      <c r="DD1848" s="142">
        <v>18.8</v>
      </c>
      <c r="DE1848" s="143">
        <v>106.4</v>
      </c>
      <c r="DF1848" s="143">
        <v>0.84870000000000001</v>
      </c>
      <c r="DG1848" s="143">
        <v>4746</v>
      </c>
      <c r="DH1848" s="143"/>
      <c r="DI1848" s="144">
        <v>0.41310000000000002</v>
      </c>
    </row>
    <row r="1849" spans="1:113">
      <c r="A1849" s="137">
        <v>1846</v>
      </c>
      <c r="B1849" s="138" t="s">
        <v>1979</v>
      </c>
      <c r="C1849" s="139" t="s">
        <v>4059</v>
      </c>
      <c r="D1849" s="140" t="s">
        <v>195</v>
      </c>
      <c r="E1849" s="141">
        <v>228</v>
      </c>
      <c r="F1849" s="142">
        <v>48</v>
      </c>
      <c r="G1849" s="143">
        <v>48</v>
      </c>
      <c r="H1849" s="143">
        <v>0.93799999999999994</v>
      </c>
      <c r="I1849" s="143">
        <v>22200</v>
      </c>
      <c r="J1849" s="143">
        <v>2708</v>
      </c>
      <c r="K1849" s="144">
        <v>0.67500000000000004</v>
      </c>
      <c r="L1849" s="142">
        <v>61.2</v>
      </c>
      <c r="M1849" s="143">
        <v>61.5</v>
      </c>
      <c r="N1849" s="143">
        <v>0.95</v>
      </c>
      <c r="O1849" s="143">
        <v>20244</v>
      </c>
      <c r="P1849" s="143">
        <v>0</v>
      </c>
      <c r="Q1849" s="144">
        <v>0.47699999999999998</v>
      </c>
      <c r="R1849" s="142">
        <v>55.2</v>
      </c>
      <c r="S1849" s="143">
        <v>182.4</v>
      </c>
      <c r="T1849" s="143">
        <v>0.95699999999999996</v>
      </c>
      <c r="U1849" s="143">
        <v>16416</v>
      </c>
      <c r="V1849" s="143">
        <v>0</v>
      </c>
      <c r="W1849" s="144">
        <v>0.42599999999999999</v>
      </c>
      <c r="X1849" s="142">
        <v>51.6</v>
      </c>
      <c r="Y1849" s="143">
        <v>182.4</v>
      </c>
      <c r="Z1849" s="143">
        <v>0.82599999999999996</v>
      </c>
      <c r="AA1849" s="143">
        <v>13542</v>
      </c>
      <c r="AB1849" s="143">
        <v>0</v>
      </c>
      <c r="AC1849" s="144">
        <v>0.435</v>
      </c>
      <c r="AD1849" s="142">
        <v>40.799999999999997</v>
      </c>
      <c r="AE1849" s="143">
        <v>182.4</v>
      </c>
      <c r="AF1849" s="143">
        <v>0.83599999999999997</v>
      </c>
      <c r="AG1849" s="143">
        <v>15084</v>
      </c>
      <c r="AH1849" s="143">
        <v>0</v>
      </c>
      <c r="AI1849" s="144">
        <v>0.60599999999999998</v>
      </c>
      <c r="AJ1849" s="142">
        <v>45.6</v>
      </c>
      <c r="AK1849" s="143">
        <v>182.4</v>
      </c>
      <c r="AL1849" s="143">
        <v>0.89100000000000001</v>
      </c>
      <c r="AM1849" s="143">
        <v>24270</v>
      </c>
      <c r="AN1849" s="143">
        <v>6738</v>
      </c>
      <c r="AO1849" s="144">
        <v>0.81799999999999995</v>
      </c>
      <c r="AP1849" s="142">
        <v>82.8</v>
      </c>
      <c r="AQ1849" s="143">
        <v>182.4</v>
      </c>
      <c r="AR1849" s="143">
        <v>0.86519999999999997</v>
      </c>
      <c r="AS1849" s="143">
        <v>20676</v>
      </c>
      <c r="AT1849" s="143"/>
      <c r="AU1849" s="144">
        <v>0.38790000000000002</v>
      </c>
      <c r="AV1849" s="142">
        <v>74.400000000000006</v>
      </c>
      <c r="AW1849" s="143">
        <v>182.4</v>
      </c>
      <c r="AX1849" s="143">
        <v>0.81989999999999996</v>
      </c>
      <c r="AY1849" s="143">
        <v>25710</v>
      </c>
      <c r="AZ1849" s="143"/>
      <c r="BA1849" s="144">
        <v>0.58540000000000003</v>
      </c>
      <c r="BB1849" s="142">
        <v>49.2</v>
      </c>
      <c r="BC1849" s="143">
        <v>182.4</v>
      </c>
      <c r="BD1849" s="143">
        <v>0.77459999999999996</v>
      </c>
      <c r="BE1849" s="143">
        <v>20580</v>
      </c>
      <c r="BF1849" s="143">
        <v>3568</v>
      </c>
      <c r="BG1849" s="144">
        <v>0.7258</v>
      </c>
      <c r="BH1849" s="142">
        <v>49.2</v>
      </c>
      <c r="BI1849" s="143">
        <v>182.4</v>
      </c>
      <c r="BJ1849" s="143">
        <v>0.77910000000000001</v>
      </c>
      <c r="BK1849" s="143">
        <v>19554</v>
      </c>
      <c r="BL1849" s="143">
        <v>2443</v>
      </c>
      <c r="BM1849" s="144">
        <v>0.68569999999999998</v>
      </c>
      <c r="BN1849" s="142">
        <v>64.8</v>
      </c>
      <c r="BO1849" s="143">
        <v>182.4</v>
      </c>
      <c r="BP1849" s="143">
        <v>0.8175</v>
      </c>
      <c r="BQ1849" s="143">
        <v>21396</v>
      </c>
      <c r="BR1849" s="143">
        <v>37</v>
      </c>
      <c r="BS1849" s="144">
        <v>0.60099999999999998</v>
      </c>
      <c r="BT1849" s="142"/>
      <c r="BU1849" s="143"/>
      <c r="BV1849" s="143"/>
      <c r="BW1849" s="143"/>
      <c r="BX1849" s="143"/>
      <c r="BY1849" s="144"/>
      <c r="BZ1849" s="142">
        <v>252</v>
      </c>
      <c r="CA1849" s="143">
        <v>364.8</v>
      </c>
      <c r="CB1849" s="143">
        <v>1.8915000000000002</v>
      </c>
      <c r="CC1849" s="143">
        <v>91668</v>
      </c>
      <c r="CD1849" s="143"/>
      <c r="CE1849" s="144">
        <v>1.0833999999999999</v>
      </c>
      <c r="CF1849" s="142">
        <v>70.8</v>
      </c>
      <c r="CG1849" s="143">
        <v>182.4</v>
      </c>
      <c r="CH1849" s="143">
        <v>0.85209999999999997</v>
      </c>
      <c r="CI1849" s="143">
        <v>19224</v>
      </c>
      <c r="CJ1849" s="143"/>
      <c r="CK1849" s="144">
        <v>0.42830000000000001</v>
      </c>
      <c r="CL1849" s="142">
        <v>46.8</v>
      </c>
      <c r="CM1849" s="143">
        <v>182.4</v>
      </c>
      <c r="CN1849" s="143">
        <v>0.84160000000000001</v>
      </c>
      <c r="CO1849" s="143">
        <v>12912</v>
      </c>
      <c r="CP1849" s="143"/>
      <c r="CQ1849" s="144">
        <v>0.45529999999999998</v>
      </c>
      <c r="CR1849" s="142">
        <v>48</v>
      </c>
      <c r="CS1849" s="143">
        <v>182.4</v>
      </c>
      <c r="CT1849" s="143">
        <v>0.86899999999999999</v>
      </c>
      <c r="CU1849" s="143">
        <v>29382</v>
      </c>
      <c r="CV1849" s="143">
        <v>12383</v>
      </c>
      <c r="CW1849" s="144">
        <v>0.94669999999999999</v>
      </c>
      <c r="CX1849" s="142">
        <v>78</v>
      </c>
      <c r="CY1849" s="143">
        <v>182.4</v>
      </c>
      <c r="CZ1849" s="143">
        <v>0.88859999999999995</v>
      </c>
      <c r="DA1849" s="143">
        <v>24876</v>
      </c>
      <c r="DB1849" s="143"/>
      <c r="DC1849" s="144">
        <v>0.4824</v>
      </c>
      <c r="DD1849" s="142">
        <v>72</v>
      </c>
      <c r="DE1849" s="143">
        <v>182.4</v>
      </c>
      <c r="DF1849" s="143">
        <v>0.87529999999999997</v>
      </c>
      <c r="DG1849" s="143">
        <v>24000</v>
      </c>
      <c r="DH1849" s="143"/>
      <c r="DI1849" s="144">
        <v>0.52890000000000004</v>
      </c>
    </row>
    <row r="1850" spans="1:113">
      <c r="A1850" s="137">
        <v>1847</v>
      </c>
      <c r="B1850" s="138" t="s">
        <v>201</v>
      </c>
      <c r="C1850" s="139" t="s">
        <v>4060</v>
      </c>
      <c r="D1850" s="140" t="s">
        <v>195</v>
      </c>
      <c r="E1850" s="141">
        <v>500</v>
      </c>
      <c r="F1850" s="145"/>
      <c r="G1850" s="146"/>
      <c r="H1850" s="146"/>
      <c r="I1850" s="146"/>
      <c r="J1850" s="146"/>
      <c r="K1850" s="147"/>
      <c r="L1850" s="145"/>
      <c r="M1850" s="146"/>
      <c r="N1850" s="146"/>
      <c r="O1850" s="146"/>
      <c r="P1850" s="146"/>
      <c r="Q1850" s="147"/>
      <c r="R1850" s="145"/>
      <c r="S1850" s="146"/>
      <c r="T1850" s="146"/>
      <c r="U1850" s="146"/>
      <c r="V1850" s="146"/>
      <c r="W1850" s="147"/>
      <c r="X1850" s="145"/>
      <c r="Y1850" s="146"/>
      <c r="Z1850" s="146"/>
      <c r="AA1850" s="146"/>
      <c r="AB1850" s="146"/>
      <c r="AC1850" s="147"/>
      <c r="AD1850" s="145"/>
      <c r="AE1850" s="146"/>
      <c r="AF1850" s="146"/>
      <c r="AG1850" s="146"/>
      <c r="AH1850" s="146"/>
      <c r="AI1850" s="147"/>
      <c r="AJ1850" s="145"/>
      <c r="AK1850" s="146"/>
      <c r="AL1850" s="146"/>
      <c r="AM1850" s="146"/>
      <c r="AN1850" s="146"/>
      <c r="AO1850" s="147"/>
      <c r="AP1850" s="145">
        <v>178.32</v>
      </c>
      <c r="AQ1850" s="146">
        <v>400</v>
      </c>
      <c r="AR1850" s="146">
        <v>0.97330000000000005</v>
      </c>
      <c r="AS1850" s="146">
        <v>17244</v>
      </c>
      <c r="AT1850" s="146"/>
      <c r="AU1850" s="147">
        <v>0.13350000000000001</v>
      </c>
      <c r="AV1850" s="145">
        <v>54</v>
      </c>
      <c r="AW1850" s="146">
        <v>400</v>
      </c>
      <c r="AX1850" s="146">
        <v>0.98229999999999995</v>
      </c>
      <c r="AY1850" s="146">
        <v>3438</v>
      </c>
      <c r="AZ1850" s="146"/>
      <c r="BA1850" s="147">
        <v>0.09</v>
      </c>
      <c r="BB1850" s="145">
        <v>102.24</v>
      </c>
      <c r="BC1850" s="146">
        <v>400</v>
      </c>
      <c r="BD1850" s="146">
        <v>0.98519999999999996</v>
      </c>
      <c r="BE1850" s="146">
        <v>0</v>
      </c>
      <c r="BF1850" s="146"/>
      <c r="BG1850" s="147">
        <v>0</v>
      </c>
      <c r="BH1850" s="145">
        <v>120</v>
      </c>
      <c r="BI1850" s="146">
        <v>400</v>
      </c>
      <c r="BJ1850" s="146">
        <v>0.9859</v>
      </c>
      <c r="BK1850" s="146">
        <v>4836</v>
      </c>
      <c r="BL1850" s="146"/>
      <c r="BM1850" s="147">
        <v>5.4899999999999997E-2</v>
      </c>
      <c r="BN1850" s="145">
        <v>229.2</v>
      </c>
      <c r="BO1850" s="146">
        <v>400</v>
      </c>
      <c r="BP1850" s="146">
        <v>0.97270000000000001</v>
      </c>
      <c r="BQ1850" s="146">
        <v>20790</v>
      </c>
      <c r="BR1850" s="146"/>
      <c r="BS1850" s="147">
        <v>0.13880000000000001</v>
      </c>
      <c r="BT1850" s="145"/>
      <c r="BU1850" s="146"/>
      <c r="BV1850" s="146"/>
      <c r="BW1850" s="146"/>
      <c r="BX1850" s="146"/>
      <c r="BY1850" s="147"/>
      <c r="BZ1850" s="145">
        <v>544.31999999999994</v>
      </c>
      <c r="CA1850" s="146">
        <v>800</v>
      </c>
      <c r="CB1850" s="146">
        <v>1.9563000000000001</v>
      </c>
      <c r="CC1850" s="146">
        <v>119058</v>
      </c>
      <c r="CD1850" s="146"/>
      <c r="CE1850" s="147">
        <v>0.5464</v>
      </c>
      <c r="CF1850" s="145">
        <v>97.92</v>
      </c>
      <c r="CG1850" s="146">
        <v>400</v>
      </c>
      <c r="CH1850" s="146">
        <v>0.98939999999999995</v>
      </c>
      <c r="CI1850" s="146">
        <v>22296</v>
      </c>
      <c r="CJ1850" s="146"/>
      <c r="CK1850" s="147">
        <v>0</v>
      </c>
      <c r="CL1850" s="145">
        <v>146.4</v>
      </c>
      <c r="CM1850" s="146">
        <v>400</v>
      </c>
      <c r="CN1850" s="146">
        <v>0.98089999999999999</v>
      </c>
      <c r="CO1850" s="146">
        <v>21846</v>
      </c>
      <c r="CP1850" s="146"/>
      <c r="CQ1850" s="147">
        <v>0</v>
      </c>
      <c r="CR1850" s="145">
        <v>234</v>
      </c>
      <c r="CS1850" s="146">
        <v>400</v>
      </c>
      <c r="CT1850" s="146">
        <v>0.95720000000000005</v>
      </c>
      <c r="CU1850" s="146">
        <v>34452</v>
      </c>
      <c r="CV1850" s="146"/>
      <c r="CW1850" s="147">
        <v>0.1205</v>
      </c>
      <c r="CX1850" s="145">
        <v>257.39999999999998</v>
      </c>
      <c r="CY1850" s="146">
        <v>400</v>
      </c>
      <c r="CZ1850" s="146">
        <v>0.96330000000000005</v>
      </c>
      <c r="DA1850" s="146">
        <v>41994</v>
      </c>
      <c r="DB1850" s="146"/>
      <c r="DC1850" s="147">
        <v>0.18</v>
      </c>
      <c r="DD1850" s="145">
        <v>207.6</v>
      </c>
      <c r="DE1850" s="146">
        <v>400</v>
      </c>
      <c r="DF1850" s="146">
        <v>0.96440000000000003</v>
      </c>
      <c r="DG1850" s="146">
        <v>53370</v>
      </c>
      <c r="DH1850" s="146"/>
      <c r="DI1850" s="147">
        <v>0.32250000000000001</v>
      </c>
    </row>
    <row r="1851" spans="1:113">
      <c r="A1851" s="137">
        <v>1848</v>
      </c>
      <c r="B1851" s="138" t="s">
        <v>1980</v>
      </c>
      <c r="C1851" s="139" t="s">
        <v>4061</v>
      </c>
      <c r="D1851" s="140" t="s">
        <v>195</v>
      </c>
      <c r="E1851" s="141">
        <v>213</v>
      </c>
      <c r="F1851" s="142">
        <v>111.6</v>
      </c>
      <c r="G1851" s="143">
        <v>111.6</v>
      </c>
      <c r="H1851" s="143">
        <v>0.85599999999999998</v>
      </c>
      <c r="I1851" s="143">
        <v>15268</v>
      </c>
      <c r="J1851" s="143">
        <v>0</v>
      </c>
      <c r="K1851" s="144">
        <v>0.219</v>
      </c>
      <c r="L1851" s="142">
        <v>126.4</v>
      </c>
      <c r="M1851" s="143">
        <v>126.4</v>
      </c>
      <c r="N1851" s="143">
        <v>0.86299999999999999</v>
      </c>
      <c r="O1851" s="143">
        <v>20940</v>
      </c>
      <c r="P1851" s="143">
        <v>0</v>
      </c>
      <c r="Q1851" s="144">
        <v>0.26300000000000001</v>
      </c>
      <c r="R1851" s="142">
        <v>138.80000000000001</v>
      </c>
      <c r="S1851" s="143">
        <v>170.4</v>
      </c>
      <c r="T1851" s="143">
        <v>0.86499999999999999</v>
      </c>
      <c r="U1851" s="143">
        <v>23740</v>
      </c>
      <c r="V1851" s="143">
        <v>0</v>
      </c>
      <c r="W1851" s="144">
        <v>0.27100000000000002</v>
      </c>
      <c r="X1851" s="142">
        <v>128.80000000000001</v>
      </c>
      <c r="Y1851" s="143">
        <v>170.4</v>
      </c>
      <c r="Z1851" s="143">
        <v>0.86099999999999999</v>
      </c>
      <c r="AA1851" s="143">
        <v>23640</v>
      </c>
      <c r="AB1851" s="143">
        <v>0</v>
      </c>
      <c r="AC1851" s="144">
        <v>0.29199999999999998</v>
      </c>
      <c r="AD1851" s="142">
        <v>124.4</v>
      </c>
      <c r="AE1851" s="143">
        <v>170.4</v>
      </c>
      <c r="AF1851" s="143">
        <v>0.83899999999999997</v>
      </c>
      <c r="AG1851" s="143">
        <v>19996</v>
      </c>
      <c r="AH1851" s="143">
        <v>0</v>
      </c>
      <c r="AI1851" s="144">
        <v>0.26200000000000001</v>
      </c>
      <c r="AJ1851" s="142">
        <v>118.4</v>
      </c>
      <c r="AK1851" s="143">
        <v>170.4</v>
      </c>
      <c r="AL1851" s="143">
        <v>0.85499999999999998</v>
      </c>
      <c r="AM1851" s="143">
        <v>21436</v>
      </c>
      <c r="AN1851" s="143">
        <v>0</v>
      </c>
      <c r="AO1851" s="144">
        <v>0.28999999999999998</v>
      </c>
      <c r="AP1851" s="142">
        <v>106.4</v>
      </c>
      <c r="AQ1851" s="143">
        <v>170.4</v>
      </c>
      <c r="AR1851" s="143">
        <v>0.81820000000000004</v>
      </c>
      <c r="AS1851" s="143">
        <v>17136</v>
      </c>
      <c r="AT1851" s="143"/>
      <c r="AU1851" s="144">
        <v>0.2646</v>
      </c>
      <c r="AV1851" s="142">
        <v>95.2</v>
      </c>
      <c r="AW1851" s="143">
        <v>170.4</v>
      </c>
      <c r="AX1851" s="143">
        <v>0.82069999999999999</v>
      </c>
      <c r="AY1851" s="143">
        <v>14480</v>
      </c>
      <c r="AZ1851" s="143"/>
      <c r="BA1851" s="144">
        <v>0.25740000000000002</v>
      </c>
      <c r="BB1851" s="142">
        <v>64.48</v>
      </c>
      <c r="BC1851" s="143">
        <v>170.4</v>
      </c>
      <c r="BD1851" s="143">
        <v>0.79090000000000005</v>
      </c>
      <c r="BE1851" s="143">
        <v>11208</v>
      </c>
      <c r="BF1851" s="143"/>
      <c r="BG1851" s="144">
        <v>0.2954</v>
      </c>
      <c r="BH1851" s="142">
        <v>68</v>
      </c>
      <c r="BI1851" s="143">
        <v>170.4</v>
      </c>
      <c r="BJ1851" s="143">
        <v>0.80320000000000003</v>
      </c>
      <c r="BK1851" s="143">
        <v>11300</v>
      </c>
      <c r="BL1851" s="143"/>
      <c r="BM1851" s="144">
        <v>0.27810000000000001</v>
      </c>
      <c r="BN1851" s="142">
        <v>87.2</v>
      </c>
      <c r="BO1851" s="143">
        <v>170.4</v>
      </c>
      <c r="BP1851" s="143">
        <v>0.83040000000000003</v>
      </c>
      <c r="BQ1851" s="143">
        <v>12160</v>
      </c>
      <c r="BR1851" s="143"/>
      <c r="BS1851" s="144">
        <v>0.24990000000000001</v>
      </c>
      <c r="BT1851" s="142"/>
      <c r="BU1851" s="143"/>
      <c r="BV1851" s="143"/>
      <c r="BW1851" s="143"/>
      <c r="BX1851" s="143"/>
      <c r="BY1851" s="144"/>
      <c r="BZ1851" s="142">
        <v>128</v>
      </c>
      <c r="CA1851" s="143">
        <v>340.8</v>
      </c>
      <c r="CB1851" s="143">
        <v>1.7444</v>
      </c>
      <c r="CC1851" s="143">
        <v>44016</v>
      </c>
      <c r="CD1851" s="143">
        <v>17499</v>
      </c>
      <c r="CE1851" s="144">
        <v>2.5802999999999998</v>
      </c>
      <c r="CF1851" s="142">
        <v>128.4</v>
      </c>
      <c r="CG1851" s="143">
        <v>170.4</v>
      </c>
      <c r="CH1851" s="143">
        <v>0.8004</v>
      </c>
      <c r="CI1851" s="143">
        <v>19648</v>
      </c>
      <c r="CJ1851" s="143"/>
      <c r="CK1851" s="144">
        <v>0.25700000000000001</v>
      </c>
      <c r="CL1851" s="142">
        <v>127.6</v>
      </c>
      <c r="CM1851" s="143">
        <v>170.4</v>
      </c>
      <c r="CN1851" s="143">
        <v>0.79430000000000001</v>
      </c>
      <c r="CO1851" s="143">
        <v>21332</v>
      </c>
      <c r="CP1851" s="143"/>
      <c r="CQ1851" s="144">
        <v>0.2923</v>
      </c>
      <c r="CR1851" s="142">
        <v>116.4</v>
      </c>
      <c r="CS1851" s="143">
        <v>170.4</v>
      </c>
      <c r="CT1851" s="143">
        <v>0.79590000000000005</v>
      </c>
      <c r="CU1851" s="143">
        <v>20992</v>
      </c>
      <c r="CV1851" s="143"/>
      <c r="CW1851" s="144">
        <v>0.30459999999999998</v>
      </c>
      <c r="CX1851" s="142">
        <v>110.8</v>
      </c>
      <c r="CY1851" s="143">
        <v>170.4</v>
      </c>
      <c r="CZ1851" s="143">
        <v>0.78359999999999996</v>
      </c>
      <c r="DA1851" s="143">
        <v>22300</v>
      </c>
      <c r="DB1851" s="143"/>
      <c r="DC1851" s="144">
        <v>0.34520000000000001</v>
      </c>
      <c r="DD1851" s="142">
        <v>112.8</v>
      </c>
      <c r="DE1851" s="143">
        <v>170.4</v>
      </c>
      <c r="DF1851" s="143">
        <v>0.77780000000000005</v>
      </c>
      <c r="DG1851" s="143">
        <v>18128</v>
      </c>
      <c r="DH1851" s="143"/>
      <c r="DI1851" s="144">
        <v>0.28699999999999998</v>
      </c>
    </row>
    <row r="1852" spans="1:113" ht="22.5">
      <c r="A1852" s="137">
        <v>1849</v>
      </c>
      <c r="B1852" s="138" t="s">
        <v>1981</v>
      </c>
      <c r="C1852" s="139" t="s">
        <v>4062</v>
      </c>
      <c r="D1852" s="140" t="s">
        <v>195</v>
      </c>
      <c r="E1852" s="141">
        <v>182.22222222222223</v>
      </c>
      <c r="F1852" s="145">
        <v>33</v>
      </c>
      <c r="G1852" s="146">
        <v>30</v>
      </c>
      <c r="H1852" s="146">
        <v>0.77300000000000002</v>
      </c>
      <c r="I1852" s="146">
        <v>11187</v>
      </c>
      <c r="J1852" s="146">
        <v>0</v>
      </c>
      <c r="K1852" s="147">
        <v>0.60099999999999998</v>
      </c>
      <c r="L1852" s="145">
        <v>45.3</v>
      </c>
      <c r="M1852" s="146">
        <v>164</v>
      </c>
      <c r="N1852" s="146">
        <v>0.85899999999999999</v>
      </c>
      <c r="O1852" s="146">
        <v>12150</v>
      </c>
      <c r="P1852" s="146">
        <v>0</v>
      </c>
      <c r="Q1852" s="147">
        <v>0.42799999999999999</v>
      </c>
      <c r="R1852" s="145">
        <v>38.700000000000003</v>
      </c>
      <c r="S1852" s="146">
        <v>164</v>
      </c>
      <c r="T1852" s="146">
        <v>0.76900000000000002</v>
      </c>
      <c r="U1852" s="146">
        <v>11139</v>
      </c>
      <c r="V1852" s="146">
        <v>0</v>
      </c>
      <c r="W1852" s="147">
        <v>0.51300000000000001</v>
      </c>
      <c r="X1852" s="145">
        <v>36</v>
      </c>
      <c r="Y1852" s="146">
        <v>164</v>
      </c>
      <c r="Z1852" s="146">
        <v>0.80100000000000005</v>
      </c>
      <c r="AA1852" s="146">
        <v>11604</v>
      </c>
      <c r="AB1852" s="146">
        <v>0</v>
      </c>
      <c r="AC1852" s="147">
        <v>0.55100000000000005</v>
      </c>
      <c r="AD1852" s="145">
        <v>39.299999999999997</v>
      </c>
      <c r="AE1852" s="146">
        <v>164</v>
      </c>
      <c r="AF1852" s="146">
        <v>0.75600000000000001</v>
      </c>
      <c r="AG1852" s="146">
        <v>11550</v>
      </c>
      <c r="AH1852" s="146">
        <v>0</v>
      </c>
      <c r="AI1852" s="147">
        <v>0.53300000000000003</v>
      </c>
      <c r="AJ1852" s="145">
        <v>37.799999999999997</v>
      </c>
      <c r="AK1852" s="146">
        <v>164</v>
      </c>
      <c r="AL1852" s="146">
        <v>0.82399999999999995</v>
      </c>
      <c r="AM1852" s="146">
        <v>12516</v>
      </c>
      <c r="AN1852" s="146">
        <v>0</v>
      </c>
      <c r="AO1852" s="147">
        <v>0.55000000000000004</v>
      </c>
      <c r="AP1852" s="145">
        <v>33.6</v>
      </c>
      <c r="AQ1852" s="146">
        <v>145.78399999999999</v>
      </c>
      <c r="AR1852" s="146">
        <v>0.6845</v>
      </c>
      <c r="AS1852" s="146">
        <v>8748</v>
      </c>
      <c r="AT1852" s="146"/>
      <c r="AU1852" s="147"/>
      <c r="AV1852" s="145">
        <v>30</v>
      </c>
      <c r="AW1852" s="146">
        <v>145.78399999999999</v>
      </c>
      <c r="AX1852" s="146">
        <v>0.58720000000000006</v>
      </c>
      <c r="AY1852" s="146">
        <v>8043</v>
      </c>
      <c r="AZ1852" s="146"/>
      <c r="BA1852" s="147"/>
      <c r="BB1852" s="145">
        <v>31.32</v>
      </c>
      <c r="BC1852" s="146">
        <v>145.78399999999999</v>
      </c>
      <c r="BD1852" s="146">
        <v>0.50349999999999995</v>
      </c>
      <c r="BE1852" s="146">
        <v>7845</v>
      </c>
      <c r="BF1852" s="146"/>
      <c r="BG1852" s="147"/>
      <c r="BH1852" s="145">
        <v>36</v>
      </c>
      <c r="BI1852" s="146">
        <v>145.78399999999999</v>
      </c>
      <c r="BJ1852" s="146">
        <v>0.50119999999999998</v>
      </c>
      <c r="BK1852" s="146">
        <v>6441</v>
      </c>
      <c r="BL1852" s="146"/>
      <c r="BM1852" s="147"/>
      <c r="BN1852" s="145">
        <v>32.4</v>
      </c>
      <c r="BO1852" s="146">
        <v>145.78399999999999</v>
      </c>
      <c r="BP1852" s="146">
        <v>0.53990000000000005</v>
      </c>
      <c r="BQ1852" s="146">
        <v>6153</v>
      </c>
      <c r="BR1852" s="146"/>
      <c r="BS1852" s="147"/>
      <c r="BT1852" s="145"/>
      <c r="BU1852" s="146"/>
      <c r="BV1852" s="146"/>
      <c r="BW1852" s="146"/>
      <c r="BX1852" s="146"/>
      <c r="BY1852" s="147"/>
      <c r="BZ1852" s="145">
        <v>66</v>
      </c>
      <c r="CA1852" s="146">
        <v>291.56799999999998</v>
      </c>
      <c r="CB1852" s="146">
        <v>1.6332</v>
      </c>
      <c r="CC1852" s="146">
        <v>22833</v>
      </c>
      <c r="CD1852" s="146"/>
      <c r="CE1852" s="147"/>
      <c r="CF1852" s="145">
        <v>42.6</v>
      </c>
      <c r="CG1852" s="146">
        <v>145.78399999999999</v>
      </c>
      <c r="CH1852" s="146">
        <v>0.78639999999999999</v>
      </c>
      <c r="CI1852" s="146">
        <v>12411</v>
      </c>
      <c r="CJ1852" s="146"/>
      <c r="CK1852" s="147"/>
      <c r="CL1852" s="145">
        <v>42</v>
      </c>
      <c r="CM1852" s="146">
        <v>145.78399999999999</v>
      </c>
      <c r="CN1852" s="146">
        <v>0.7631</v>
      </c>
      <c r="CO1852" s="146">
        <v>12099</v>
      </c>
      <c r="CP1852" s="146"/>
      <c r="CQ1852" s="147"/>
      <c r="CR1852" s="145">
        <v>34.5</v>
      </c>
      <c r="CS1852" s="146">
        <v>145.78399999999999</v>
      </c>
      <c r="CT1852" s="146">
        <v>0.75490000000000002</v>
      </c>
      <c r="CU1852" s="146">
        <v>11550</v>
      </c>
      <c r="CV1852" s="146"/>
      <c r="CW1852" s="147"/>
      <c r="CX1852" s="145">
        <v>36.9</v>
      </c>
      <c r="CY1852" s="146">
        <v>145.78399999999999</v>
      </c>
      <c r="CZ1852" s="146">
        <v>0.77329999999999999</v>
      </c>
      <c r="DA1852" s="146">
        <v>12303</v>
      </c>
      <c r="DB1852" s="146"/>
      <c r="DC1852" s="147"/>
      <c r="DD1852" s="145">
        <v>33.299999999999997</v>
      </c>
      <c r="DE1852" s="146">
        <v>145.78399999999999</v>
      </c>
      <c r="DF1852" s="146">
        <v>0.70369999999999999</v>
      </c>
      <c r="DG1852" s="146">
        <v>9567</v>
      </c>
      <c r="DH1852" s="146"/>
      <c r="DI1852" s="147"/>
    </row>
    <row r="1853" spans="1:113" ht="22.5">
      <c r="A1853" s="137">
        <v>1850</v>
      </c>
      <c r="B1853" s="138" t="s">
        <v>1982</v>
      </c>
      <c r="C1853" s="139" t="s">
        <v>4063</v>
      </c>
      <c r="D1853" s="140" t="s">
        <v>195</v>
      </c>
      <c r="E1853" s="141">
        <v>333.33</v>
      </c>
      <c r="F1853" s="142"/>
      <c r="G1853" s="143"/>
      <c r="H1853" s="143"/>
      <c r="I1853" s="143"/>
      <c r="J1853" s="143"/>
      <c r="K1853" s="144"/>
      <c r="L1853" s="142"/>
      <c r="M1853" s="143"/>
      <c r="N1853" s="143"/>
      <c r="O1853" s="143"/>
      <c r="P1853" s="143"/>
      <c r="Q1853" s="144"/>
      <c r="R1853" s="142"/>
      <c r="S1853" s="143"/>
      <c r="T1853" s="143"/>
      <c r="U1853" s="143"/>
      <c r="V1853" s="143"/>
      <c r="W1853" s="144"/>
      <c r="X1853" s="142"/>
      <c r="Y1853" s="143"/>
      <c r="Z1853" s="143"/>
      <c r="AA1853" s="143"/>
      <c r="AB1853" s="143"/>
      <c r="AC1853" s="144"/>
      <c r="AD1853" s="142"/>
      <c r="AE1853" s="143"/>
      <c r="AF1853" s="143"/>
      <c r="AG1853" s="143"/>
      <c r="AH1853" s="143"/>
      <c r="AI1853" s="144"/>
      <c r="AJ1853" s="142"/>
      <c r="AK1853" s="143"/>
      <c r="AL1853" s="143"/>
      <c r="AM1853" s="143"/>
      <c r="AN1853" s="143"/>
      <c r="AO1853" s="144"/>
      <c r="AP1853" s="142"/>
      <c r="AQ1853" s="143"/>
      <c r="AR1853" s="143"/>
      <c r="AS1853" s="143"/>
      <c r="AT1853" s="143"/>
      <c r="AU1853" s="144"/>
      <c r="AV1853" s="142"/>
      <c r="AW1853" s="143"/>
      <c r="AX1853" s="143"/>
      <c r="AY1853" s="143"/>
      <c r="AZ1853" s="143"/>
      <c r="BA1853" s="144"/>
      <c r="BB1853" s="142"/>
      <c r="BC1853" s="143"/>
      <c r="BD1853" s="143"/>
      <c r="BE1853" s="143"/>
      <c r="BF1853" s="143"/>
      <c r="BG1853" s="144"/>
      <c r="BH1853" s="142"/>
      <c r="BI1853" s="143"/>
      <c r="BJ1853" s="143"/>
      <c r="BK1853" s="143"/>
      <c r="BL1853" s="143"/>
      <c r="BM1853" s="144"/>
      <c r="BN1853" s="142"/>
      <c r="BO1853" s="143"/>
      <c r="BP1853" s="143"/>
      <c r="BQ1853" s="143"/>
      <c r="BR1853" s="143"/>
      <c r="BS1853" s="144"/>
      <c r="BT1853" s="142"/>
      <c r="BU1853" s="143"/>
      <c r="BV1853" s="143"/>
      <c r="BW1853" s="143"/>
      <c r="BX1853" s="143"/>
      <c r="BY1853" s="144"/>
      <c r="BZ1853" s="142">
        <v>0</v>
      </c>
      <c r="CA1853" s="143">
        <v>266.66399999999999</v>
      </c>
      <c r="CB1853" s="143">
        <v>0.125</v>
      </c>
      <c r="CC1853" s="143">
        <v>540</v>
      </c>
      <c r="CD1853" s="143"/>
      <c r="CE1853" s="144">
        <v>5.4000000000000003E-3</v>
      </c>
      <c r="CF1853" s="142">
        <v>0</v>
      </c>
      <c r="CG1853" s="143">
        <v>266.66399999999999</v>
      </c>
      <c r="CH1853" s="143">
        <v>0.65</v>
      </c>
      <c r="CI1853" s="143">
        <v>1560</v>
      </c>
      <c r="CJ1853" s="143"/>
      <c r="CK1853" s="144">
        <v>9.7000000000000003E-3</v>
      </c>
      <c r="CL1853" s="142">
        <v>0</v>
      </c>
      <c r="CM1853" s="143">
        <v>266.66399999999999</v>
      </c>
      <c r="CN1853" s="143">
        <v>0.4894</v>
      </c>
      <c r="CO1853" s="143">
        <v>1380</v>
      </c>
      <c r="CP1853" s="143"/>
      <c r="CQ1853" s="144">
        <v>1.18E-2</v>
      </c>
      <c r="CR1853" s="142">
        <v>9.6</v>
      </c>
      <c r="CS1853" s="143">
        <v>266.66399999999999</v>
      </c>
      <c r="CT1853" s="143">
        <v>6.4000000000000003E-3</v>
      </c>
      <c r="CU1853" s="143">
        <v>9420</v>
      </c>
      <c r="CV1853" s="143">
        <v>5075</v>
      </c>
      <c r="CW1853" s="144">
        <v>1.3105</v>
      </c>
      <c r="CX1853" s="142">
        <v>0</v>
      </c>
      <c r="CY1853" s="143">
        <v>266.66399999999999</v>
      </c>
      <c r="CZ1853" s="143">
        <v>0.91900000000000004</v>
      </c>
      <c r="DA1853" s="143">
        <v>11580</v>
      </c>
      <c r="DB1853" s="143"/>
      <c r="DC1853" s="144">
        <v>5.0799999999999998E-2</v>
      </c>
      <c r="DD1853" s="142">
        <v>0</v>
      </c>
      <c r="DE1853" s="143">
        <v>266.66399999999999</v>
      </c>
      <c r="DF1853" s="143">
        <v>0.94240000000000002</v>
      </c>
      <c r="DG1853" s="143">
        <v>10800</v>
      </c>
      <c r="DH1853" s="143"/>
      <c r="DI1853" s="144">
        <v>4.7800000000000002E-2</v>
      </c>
    </row>
    <row r="1854" spans="1:113" ht="22.5">
      <c r="A1854" s="137">
        <v>1851</v>
      </c>
      <c r="B1854" s="138" t="s">
        <v>1982</v>
      </c>
      <c r="C1854" s="139" t="s">
        <v>4064</v>
      </c>
      <c r="D1854" s="140" t="s">
        <v>195</v>
      </c>
      <c r="E1854" s="141">
        <v>216.66</v>
      </c>
      <c r="F1854" s="142"/>
      <c r="G1854" s="143"/>
      <c r="H1854" s="143"/>
      <c r="I1854" s="143"/>
      <c r="J1854" s="143"/>
      <c r="K1854" s="144"/>
      <c r="L1854" s="142"/>
      <c r="M1854" s="143"/>
      <c r="N1854" s="143"/>
      <c r="O1854" s="143"/>
      <c r="P1854" s="143"/>
      <c r="Q1854" s="144"/>
      <c r="R1854" s="142"/>
      <c r="S1854" s="143"/>
      <c r="T1854" s="143"/>
      <c r="U1854" s="143"/>
      <c r="V1854" s="143"/>
      <c r="W1854" s="144"/>
      <c r="X1854" s="142"/>
      <c r="Y1854" s="143"/>
      <c r="Z1854" s="143"/>
      <c r="AA1854" s="143"/>
      <c r="AB1854" s="143"/>
      <c r="AC1854" s="144"/>
      <c r="AD1854" s="142"/>
      <c r="AE1854" s="143"/>
      <c r="AF1854" s="143"/>
      <c r="AG1854" s="143"/>
      <c r="AH1854" s="143"/>
      <c r="AI1854" s="144"/>
      <c r="AJ1854" s="142"/>
      <c r="AK1854" s="143"/>
      <c r="AL1854" s="143"/>
      <c r="AM1854" s="143"/>
      <c r="AN1854" s="143"/>
      <c r="AO1854" s="144"/>
      <c r="AP1854" s="142"/>
      <c r="AQ1854" s="143"/>
      <c r="AR1854" s="143"/>
      <c r="AS1854" s="143"/>
      <c r="AT1854" s="143"/>
      <c r="AU1854" s="144"/>
      <c r="AV1854" s="142"/>
      <c r="AW1854" s="143"/>
      <c r="AX1854" s="143"/>
      <c r="AY1854" s="143"/>
      <c r="AZ1854" s="143"/>
      <c r="BA1854" s="144"/>
      <c r="BB1854" s="142"/>
      <c r="BC1854" s="143"/>
      <c r="BD1854" s="143"/>
      <c r="BE1854" s="143"/>
      <c r="BF1854" s="143"/>
      <c r="BG1854" s="144"/>
      <c r="BH1854" s="142"/>
      <c r="BI1854" s="143"/>
      <c r="BJ1854" s="143"/>
      <c r="BK1854" s="143"/>
      <c r="BL1854" s="143"/>
      <c r="BM1854" s="144"/>
      <c r="BN1854" s="142"/>
      <c r="BO1854" s="143"/>
      <c r="BP1854" s="143"/>
      <c r="BQ1854" s="143"/>
      <c r="BR1854" s="143"/>
      <c r="BS1854" s="144"/>
      <c r="BT1854" s="142"/>
      <c r="BU1854" s="143"/>
      <c r="BV1854" s="143"/>
      <c r="BW1854" s="143"/>
      <c r="BX1854" s="143"/>
      <c r="BY1854" s="144"/>
      <c r="BZ1854" s="142">
        <v>216</v>
      </c>
      <c r="CA1854" s="143">
        <v>346.65600000000001</v>
      </c>
      <c r="CB1854" s="143">
        <v>1.6858</v>
      </c>
      <c r="CC1854" s="143">
        <v>4524</v>
      </c>
      <c r="CD1854" s="143"/>
      <c r="CE1854" s="144">
        <v>9.7500000000000003E-2</v>
      </c>
      <c r="CF1854" s="142">
        <v>102</v>
      </c>
      <c r="CG1854" s="143">
        <v>173.328</v>
      </c>
      <c r="CH1854" s="143">
        <v>0.83840000000000003</v>
      </c>
      <c r="CI1854" s="143">
        <v>5976</v>
      </c>
      <c r="CJ1854" s="143"/>
      <c r="CK1854" s="144">
        <v>9.3899999999999997E-2</v>
      </c>
      <c r="CL1854" s="142">
        <v>102</v>
      </c>
      <c r="CM1854" s="143">
        <v>173.328</v>
      </c>
      <c r="CN1854" s="143">
        <v>0.90910000000000002</v>
      </c>
      <c r="CO1854" s="143">
        <v>4800</v>
      </c>
      <c r="CP1854" s="143"/>
      <c r="CQ1854" s="144">
        <v>7.1900000000000006E-2</v>
      </c>
      <c r="CR1854" s="142">
        <v>42</v>
      </c>
      <c r="CS1854" s="143">
        <v>173.328</v>
      </c>
      <c r="CT1854" s="143">
        <v>0.91</v>
      </c>
      <c r="CU1854" s="143">
        <v>5460</v>
      </c>
      <c r="CV1854" s="143"/>
      <c r="CW1854" s="144">
        <v>0.192</v>
      </c>
      <c r="CX1854" s="142">
        <v>66</v>
      </c>
      <c r="CY1854" s="143">
        <v>173.328</v>
      </c>
      <c r="CZ1854" s="143">
        <v>0.83630000000000004</v>
      </c>
      <c r="DA1854" s="143">
        <v>8580</v>
      </c>
      <c r="DB1854" s="143"/>
      <c r="DC1854" s="144">
        <v>0.2089</v>
      </c>
      <c r="DD1854" s="142">
        <v>66</v>
      </c>
      <c r="DE1854" s="143">
        <v>173.328</v>
      </c>
      <c r="DF1854" s="143">
        <v>0.85519999999999996</v>
      </c>
      <c r="DG1854" s="143">
        <v>7440</v>
      </c>
      <c r="DH1854" s="143"/>
      <c r="DI1854" s="144">
        <v>0.18310000000000001</v>
      </c>
    </row>
    <row r="1855" spans="1:113" ht="22.5">
      <c r="A1855" s="137">
        <v>1852</v>
      </c>
      <c r="B1855" s="138" t="s">
        <v>1983</v>
      </c>
      <c r="C1855" s="139" t="s">
        <v>4065</v>
      </c>
      <c r="D1855" s="140" t="s">
        <v>195</v>
      </c>
      <c r="E1855" s="141">
        <v>197.78</v>
      </c>
      <c r="F1855" s="142"/>
      <c r="G1855" s="143"/>
      <c r="H1855" s="143"/>
      <c r="I1855" s="143"/>
      <c r="J1855" s="143"/>
      <c r="K1855" s="144"/>
      <c r="L1855" s="142"/>
      <c r="M1855" s="143"/>
      <c r="N1855" s="143"/>
      <c r="O1855" s="143"/>
      <c r="P1855" s="143"/>
      <c r="Q1855" s="144"/>
      <c r="R1855" s="142"/>
      <c r="S1855" s="143"/>
      <c r="T1855" s="143"/>
      <c r="U1855" s="143"/>
      <c r="V1855" s="143"/>
      <c r="W1855" s="144"/>
      <c r="X1855" s="142"/>
      <c r="Y1855" s="143"/>
      <c r="Z1855" s="143"/>
      <c r="AA1855" s="143"/>
      <c r="AB1855" s="143"/>
      <c r="AC1855" s="144"/>
      <c r="AD1855" s="142"/>
      <c r="AE1855" s="143"/>
      <c r="AF1855" s="143"/>
      <c r="AG1855" s="143"/>
      <c r="AH1855" s="143"/>
      <c r="AI1855" s="144"/>
      <c r="AJ1855" s="142"/>
      <c r="AK1855" s="143"/>
      <c r="AL1855" s="143"/>
      <c r="AM1855" s="143"/>
      <c r="AN1855" s="143"/>
      <c r="AO1855" s="144"/>
      <c r="AP1855" s="142"/>
      <c r="AQ1855" s="143"/>
      <c r="AR1855" s="143"/>
      <c r="AS1855" s="143"/>
      <c r="AT1855" s="143"/>
      <c r="AU1855" s="144"/>
      <c r="AV1855" s="142"/>
      <c r="AW1855" s="143"/>
      <c r="AX1855" s="143"/>
      <c r="AY1855" s="143"/>
      <c r="AZ1855" s="143"/>
      <c r="BA1855" s="144"/>
      <c r="BB1855" s="142"/>
      <c r="BC1855" s="143"/>
      <c r="BD1855" s="143"/>
      <c r="BE1855" s="143"/>
      <c r="BF1855" s="143"/>
      <c r="BG1855" s="144"/>
      <c r="BH1855" s="142"/>
      <c r="BI1855" s="143"/>
      <c r="BJ1855" s="143"/>
      <c r="BK1855" s="143"/>
      <c r="BL1855" s="143"/>
      <c r="BM1855" s="144"/>
      <c r="BN1855" s="142"/>
      <c r="BO1855" s="143"/>
      <c r="BP1855" s="143"/>
      <c r="BQ1855" s="143"/>
      <c r="BR1855" s="143"/>
      <c r="BS1855" s="144"/>
      <c r="BT1855" s="142"/>
      <c r="BU1855" s="143"/>
      <c r="BV1855" s="143"/>
      <c r="BW1855" s="143"/>
      <c r="BX1855" s="143"/>
      <c r="BY1855" s="144"/>
      <c r="BZ1855" s="142">
        <v>96</v>
      </c>
      <c r="CA1855" s="143">
        <v>316.44799999999998</v>
      </c>
      <c r="CB1855" s="143">
        <v>1.9609000000000001</v>
      </c>
      <c r="CC1855" s="143">
        <v>29430</v>
      </c>
      <c r="CD1855" s="143"/>
      <c r="CE1855" s="144"/>
      <c r="CF1855" s="142">
        <v>63</v>
      </c>
      <c r="CG1855" s="143">
        <v>158.22399999999999</v>
      </c>
      <c r="CH1855" s="143">
        <v>0.97989999999999999</v>
      </c>
      <c r="CI1855" s="143">
        <v>18990</v>
      </c>
      <c r="CJ1855" s="143"/>
      <c r="CK1855" s="144"/>
      <c r="CL1855" s="142">
        <v>57</v>
      </c>
      <c r="CM1855" s="143">
        <v>158.22399999999999</v>
      </c>
      <c r="CN1855" s="143">
        <v>0.97809999999999997</v>
      </c>
      <c r="CO1855" s="143">
        <v>20130</v>
      </c>
      <c r="CP1855" s="143"/>
      <c r="CQ1855" s="144"/>
      <c r="CR1855" s="142">
        <v>66</v>
      </c>
      <c r="CS1855" s="143">
        <v>158.22399999999999</v>
      </c>
      <c r="CT1855" s="143">
        <v>0.98340000000000005</v>
      </c>
      <c r="CU1855" s="143">
        <v>19500</v>
      </c>
      <c r="CV1855" s="143"/>
      <c r="CW1855" s="144"/>
      <c r="CX1855" s="142">
        <v>54</v>
      </c>
      <c r="CY1855" s="143">
        <v>158.22399999999999</v>
      </c>
      <c r="CZ1855" s="143">
        <v>0.97740000000000005</v>
      </c>
      <c r="DA1855" s="143">
        <v>15600</v>
      </c>
      <c r="DB1855" s="143"/>
      <c r="DC1855" s="144"/>
      <c r="DD1855" s="142">
        <v>42</v>
      </c>
      <c r="DE1855" s="143">
        <v>158.22399999999999</v>
      </c>
      <c r="DF1855" s="143">
        <v>0.97170000000000001</v>
      </c>
      <c r="DG1855" s="143">
        <v>13380</v>
      </c>
      <c r="DH1855" s="143"/>
      <c r="DI1855" s="144"/>
    </row>
    <row r="1856" spans="1:113" ht="22.5">
      <c r="A1856" s="137">
        <v>1853</v>
      </c>
      <c r="B1856" s="138" t="s">
        <v>1984</v>
      </c>
      <c r="C1856" s="139" t="s">
        <v>4066</v>
      </c>
      <c r="D1856" s="140" t="s">
        <v>195</v>
      </c>
      <c r="E1856" s="141">
        <v>160</v>
      </c>
      <c r="F1856" s="142"/>
      <c r="G1856" s="143"/>
      <c r="H1856" s="143"/>
      <c r="I1856" s="143"/>
      <c r="J1856" s="143"/>
      <c r="K1856" s="144"/>
      <c r="L1856" s="142"/>
      <c r="M1856" s="143"/>
      <c r="N1856" s="143"/>
      <c r="O1856" s="143"/>
      <c r="P1856" s="143"/>
      <c r="Q1856" s="144"/>
      <c r="R1856" s="142"/>
      <c r="S1856" s="143"/>
      <c r="T1856" s="143"/>
      <c r="U1856" s="143"/>
      <c r="V1856" s="143"/>
      <c r="W1856" s="144"/>
      <c r="X1856" s="142"/>
      <c r="Y1856" s="143"/>
      <c r="Z1856" s="143"/>
      <c r="AA1856" s="143"/>
      <c r="AB1856" s="143"/>
      <c r="AC1856" s="144"/>
      <c r="AD1856" s="142"/>
      <c r="AE1856" s="143"/>
      <c r="AF1856" s="143"/>
      <c r="AG1856" s="143"/>
      <c r="AH1856" s="143"/>
      <c r="AI1856" s="144"/>
      <c r="AJ1856" s="142"/>
      <c r="AK1856" s="143"/>
      <c r="AL1856" s="143"/>
      <c r="AM1856" s="143"/>
      <c r="AN1856" s="143"/>
      <c r="AO1856" s="144"/>
      <c r="AP1856" s="142"/>
      <c r="AQ1856" s="143"/>
      <c r="AR1856" s="143"/>
      <c r="AS1856" s="143"/>
      <c r="AT1856" s="143"/>
      <c r="AU1856" s="144"/>
      <c r="AV1856" s="142"/>
      <c r="AW1856" s="143"/>
      <c r="AX1856" s="143"/>
      <c r="AY1856" s="143"/>
      <c r="AZ1856" s="143"/>
      <c r="BA1856" s="144"/>
      <c r="BB1856" s="142"/>
      <c r="BC1856" s="143"/>
      <c r="BD1856" s="143"/>
      <c r="BE1856" s="143"/>
      <c r="BF1856" s="143"/>
      <c r="BG1856" s="144"/>
      <c r="BH1856" s="142"/>
      <c r="BI1856" s="143"/>
      <c r="BJ1856" s="143"/>
      <c r="BK1856" s="143"/>
      <c r="BL1856" s="143"/>
      <c r="BM1856" s="144"/>
      <c r="BN1856" s="142"/>
      <c r="BO1856" s="143"/>
      <c r="BP1856" s="143"/>
      <c r="BQ1856" s="143"/>
      <c r="BR1856" s="143"/>
      <c r="BS1856" s="144"/>
      <c r="BT1856" s="142"/>
      <c r="BU1856" s="143"/>
      <c r="BV1856" s="143"/>
      <c r="BW1856" s="143"/>
      <c r="BX1856" s="143"/>
      <c r="BY1856" s="144"/>
      <c r="BZ1856" s="142">
        <v>0</v>
      </c>
      <c r="CA1856" s="143">
        <v>128</v>
      </c>
      <c r="CB1856" s="143">
        <v>0.5</v>
      </c>
      <c r="CC1856" s="143">
        <v>20</v>
      </c>
      <c r="CD1856" s="143"/>
      <c r="CE1856" s="144">
        <v>2.0000000000000001E-4</v>
      </c>
      <c r="CF1856" s="142">
        <v>2</v>
      </c>
      <c r="CG1856" s="143">
        <v>128</v>
      </c>
      <c r="CH1856" s="143">
        <v>0.72219999999999995</v>
      </c>
      <c r="CI1856" s="143">
        <v>780</v>
      </c>
      <c r="CJ1856" s="143">
        <v>187</v>
      </c>
      <c r="CK1856" s="144">
        <v>0.7258</v>
      </c>
      <c r="CL1856" s="142">
        <v>58</v>
      </c>
      <c r="CM1856" s="143">
        <v>128</v>
      </c>
      <c r="CN1856" s="143">
        <v>0.85709999999999997</v>
      </c>
      <c r="CO1856" s="143">
        <v>1080</v>
      </c>
      <c r="CP1856" s="143"/>
      <c r="CQ1856" s="144">
        <v>3.0200000000000001E-2</v>
      </c>
      <c r="CR1856" s="142">
        <v>120</v>
      </c>
      <c r="CS1856" s="143">
        <v>128</v>
      </c>
      <c r="CT1856" s="143">
        <v>0.87270000000000003</v>
      </c>
      <c r="CU1856" s="143">
        <v>960</v>
      </c>
      <c r="CV1856" s="143"/>
      <c r="CW1856" s="144">
        <v>1.23E-2</v>
      </c>
      <c r="CX1856" s="142">
        <v>56</v>
      </c>
      <c r="CY1856" s="143">
        <v>128</v>
      </c>
      <c r="CZ1856" s="143">
        <v>0.90739999999999998</v>
      </c>
      <c r="DA1856" s="143">
        <v>980</v>
      </c>
      <c r="DB1856" s="143"/>
      <c r="DC1856" s="144">
        <v>2.5899999999999999E-2</v>
      </c>
      <c r="DD1856" s="142">
        <v>52</v>
      </c>
      <c r="DE1856" s="143">
        <v>128</v>
      </c>
      <c r="DF1856" s="143">
        <v>0.91490000000000005</v>
      </c>
      <c r="DG1856" s="143">
        <v>3440</v>
      </c>
      <c r="DH1856" s="143"/>
      <c r="DI1856" s="144">
        <v>0.1004</v>
      </c>
    </row>
    <row r="1857" spans="1:113" ht="22.5">
      <c r="A1857" s="137">
        <v>1854</v>
      </c>
      <c r="B1857" s="138" t="s">
        <v>1985</v>
      </c>
      <c r="C1857" s="139" t="s">
        <v>4067</v>
      </c>
      <c r="D1857" s="140" t="s">
        <v>195</v>
      </c>
      <c r="E1857" s="141">
        <v>924.44</v>
      </c>
      <c r="F1857" s="142"/>
      <c r="G1857" s="143"/>
      <c r="H1857" s="143"/>
      <c r="I1857" s="143"/>
      <c r="J1857" s="143"/>
      <c r="K1857" s="144"/>
      <c r="L1857" s="142"/>
      <c r="M1857" s="143"/>
      <c r="N1857" s="143"/>
      <c r="O1857" s="143"/>
      <c r="P1857" s="143"/>
      <c r="Q1857" s="144"/>
      <c r="R1857" s="142"/>
      <c r="S1857" s="143"/>
      <c r="T1857" s="143"/>
      <c r="U1857" s="143"/>
      <c r="V1857" s="143"/>
      <c r="W1857" s="144"/>
      <c r="X1857" s="142"/>
      <c r="Y1857" s="143"/>
      <c r="Z1857" s="143"/>
      <c r="AA1857" s="143"/>
      <c r="AB1857" s="143"/>
      <c r="AC1857" s="144"/>
      <c r="AD1857" s="142"/>
      <c r="AE1857" s="143"/>
      <c r="AF1857" s="143"/>
      <c r="AG1857" s="143"/>
      <c r="AH1857" s="143"/>
      <c r="AI1857" s="144"/>
      <c r="AJ1857" s="142"/>
      <c r="AK1857" s="143"/>
      <c r="AL1857" s="143"/>
      <c r="AM1857" s="143"/>
      <c r="AN1857" s="143"/>
      <c r="AO1857" s="144"/>
      <c r="AP1857" s="142"/>
      <c r="AQ1857" s="143"/>
      <c r="AR1857" s="143"/>
      <c r="AS1857" s="143"/>
      <c r="AT1857" s="143"/>
      <c r="AU1857" s="144"/>
      <c r="AV1857" s="142"/>
      <c r="AW1857" s="143"/>
      <c r="AX1857" s="143"/>
      <c r="AY1857" s="143"/>
      <c r="AZ1857" s="143"/>
      <c r="BA1857" s="144"/>
      <c r="BB1857" s="142"/>
      <c r="BC1857" s="143"/>
      <c r="BD1857" s="143"/>
      <c r="BE1857" s="143"/>
      <c r="BF1857" s="143"/>
      <c r="BG1857" s="144"/>
      <c r="BH1857" s="142"/>
      <c r="BI1857" s="143"/>
      <c r="BJ1857" s="143"/>
      <c r="BK1857" s="143"/>
      <c r="BL1857" s="143"/>
      <c r="BM1857" s="144"/>
      <c r="BN1857" s="142"/>
      <c r="BO1857" s="143"/>
      <c r="BP1857" s="143"/>
      <c r="BQ1857" s="143"/>
      <c r="BR1857" s="143"/>
      <c r="BS1857" s="144"/>
      <c r="BT1857" s="142"/>
      <c r="BU1857" s="143"/>
      <c r="BV1857" s="143"/>
      <c r="BW1857" s="143"/>
      <c r="BX1857" s="143"/>
      <c r="BY1857" s="144"/>
      <c r="BZ1857" s="142"/>
      <c r="CA1857" s="143"/>
      <c r="CB1857" s="143"/>
      <c r="CC1857" s="143"/>
      <c r="CD1857" s="143"/>
      <c r="CE1857" s="144"/>
      <c r="CF1857" s="142"/>
      <c r="CG1857" s="143"/>
      <c r="CH1857" s="143"/>
      <c r="CI1857" s="143"/>
      <c r="CJ1857" s="143"/>
      <c r="CK1857" s="144"/>
      <c r="CL1857" s="142"/>
      <c r="CM1857" s="143"/>
      <c r="CN1857" s="143"/>
      <c r="CO1857" s="143"/>
      <c r="CP1857" s="143"/>
      <c r="CQ1857" s="144"/>
      <c r="CR1857" s="142"/>
      <c r="CS1857" s="143"/>
      <c r="CT1857" s="143"/>
      <c r="CU1857" s="143"/>
      <c r="CV1857" s="143"/>
      <c r="CW1857" s="144"/>
      <c r="CX1857" s="142"/>
      <c r="CY1857" s="143"/>
      <c r="CZ1857" s="143"/>
      <c r="DA1857" s="143"/>
      <c r="DB1857" s="143"/>
      <c r="DC1857" s="144"/>
      <c r="DD1857" s="142">
        <v>8</v>
      </c>
      <c r="DE1857" s="143">
        <v>739.55200000000002</v>
      </c>
      <c r="DF1857" s="143">
        <v>0.45610000000000001</v>
      </c>
      <c r="DG1857" s="143">
        <v>520</v>
      </c>
      <c r="DH1857" s="143"/>
      <c r="DI1857" s="144">
        <v>0.39579999999999999</v>
      </c>
    </row>
    <row r="1858" spans="1:113" ht="22.5">
      <c r="A1858" s="137">
        <v>1855</v>
      </c>
      <c r="B1858" s="138" t="s">
        <v>1986</v>
      </c>
      <c r="C1858" s="139" t="s">
        <v>4068</v>
      </c>
      <c r="D1858" s="140" t="s">
        <v>195</v>
      </c>
      <c r="E1858" s="141">
        <v>333.33</v>
      </c>
      <c r="F1858" s="142"/>
      <c r="G1858" s="143"/>
      <c r="H1858" s="143"/>
      <c r="I1858" s="143"/>
      <c r="J1858" s="143"/>
      <c r="K1858" s="144"/>
      <c r="L1858" s="142"/>
      <c r="M1858" s="143"/>
      <c r="N1858" s="143"/>
      <c r="O1858" s="143"/>
      <c r="P1858" s="143"/>
      <c r="Q1858" s="144"/>
      <c r="R1858" s="142"/>
      <c r="S1858" s="143"/>
      <c r="T1858" s="143"/>
      <c r="U1858" s="143"/>
      <c r="V1858" s="143"/>
      <c r="W1858" s="144"/>
      <c r="X1858" s="142"/>
      <c r="Y1858" s="143"/>
      <c r="Z1858" s="143"/>
      <c r="AA1858" s="143"/>
      <c r="AB1858" s="143"/>
      <c r="AC1858" s="144"/>
      <c r="AD1858" s="142"/>
      <c r="AE1858" s="143"/>
      <c r="AF1858" s="143"/>
      <c r="AG1858" s="143"/>
      <c r="AH1858" s="143"/>
      <c r="AI1858" s="144"/>
      <c r="AJ1858" s="142"/>
      <c r="AK1858" s="143"/>
      <c r="AL1858" s="143"/>
      <c r="AM1858" s="143"/>
      <c r="AN1858" s="143"/>
      <c r="AO1858" s="144"/>
      <c r="AP1858" s="142"/>
      <c r="AQ1858" s="143"/>
      <c r="AR1858" s="143"/>
      <c r="AS1858" s="143"/>
      <c r="AT1858" s="143"/>
      <c r="AU1858" s="144"/>
      <c r="AV1858" s="142"/>
      <c r="AW1858" s="143"/>
      <c r="AX1858" s="143"/>
      <c r="AY1858" s="143"/>
      <c r="AZ1858" s="143"/>
      <c r="BA1858" s="144"/>
      <c r="BB1858" s="142"/>
      <c r="BC1858" s="143"/>
      <c r="BD1858" s="143"/>
      <c r="BE1858" s="143"/>
      <c r="BF1858" s="143"/>
      <c r="BG1858" s="144"/>
      <c r="BH1858" s="142"/>
      <c r="BI1858" s="143"/>
      <c r="BJ1858" s="143"/>
      <c r="BK1858" s="143"/>
      <c r="BL1858" s="143"/>
      <c r="BM1858" s="144"/>
      <c r="BN1858" s="142"/>
      <c r="BO1858" s="143"/>
      <c r="BP1858" s="143"/>
      <c r="BQ1858" s="143"/>
      <c r="BR1858" s="143"/>
      <c r="BS1858" s="144"/>
      <c r="BT1858" s="142"/>
      <c r="BU1858" s="143"/>
      <c r="BV1858" s="143"/>
      <c r="BW1858" s="143"/>
      <c r="BX1858" s="143"/>
      <c r="BY1858" s="144"/>
      <c r="BZ1858" s="142"/>
      <c r="CA1858" s="143"/>
      <c r="CB1858" s="143"/>
      <c r="CC1858" s="143"/>
      <c r="CD1858" s="143"/>
      <c r="CE1858" s="144"/>
      <c r="CF1858" s="142"/>
      <c r="CG1858" s="143"/>
      <c r="CH1858" s="143"/>
      <c r="CI1858" s="143"/>
      <c r="CJ1858" s="143"/>
      <c r="CK1858" s="144"/>
      <c r="CL1858" s="142"/>
      <c r="CM1858" s="143"/>
      <c r="CN1858" s="143"/>
      <c r="CO1858" s="143"/>
      <c r="CP1858" s="143"/>
      <c r="CQ1858" s="144"/>
      <c r="CR1858" s="142"/>
      <c r="CS1858" s="143"/>
      <c r="CT1858" s="143"/>
      <c r="CU1858" s="143"/>
      <c r="CV1858" s="143"/>
      <c r="CW1858" s="144"/>
      <c r="CX1858" s="142"/>
      <c r="CY1858" s="143"/>
      <c r="CZ1858" s="143"/>
      <c r="DA1858" s="143"/>
      <c r="DB1858" s="143"/>
      <c r="DC1858" s="144"/>
      <c r="DD1858" s="142">
        <v>114.54</v>
      </c>
      <c r="DE1858" s="143">
        <v>533.32799999999997</v>
      </c>
      <c r="DF1858" s="143">
        <v>0.97509999999999997</v>
      </c>
      <c r="DG1858" s="143">
        <v>24754</v>
      </c>
      <c r="DH1858" s="143"/>
      <c r="DI1858" s="144">
        <v>4.36E-2</v>
      </c>
    </row>
    <row r="1859" spans="1:113">
      <c r="A1859" s="137">
        <v>1856</v>
      </c>
      <c r="B1859" s="138" t="s">
        <v>1987</v>
      </c>
      <c r="C1859" s="139" t="s">
        <v>4069</v>
      </c>
      <c r="D1859" s="140" t="s">
        <v>195</v>
      </c>
      <c r="E1859" s="141">
        <v>255.56</v>
      </c>
      <c r="F1859" s="142"/>
      <c r="G1859" s="143"/>
      <c r="H1859" s="143"/>
      <c r="I1859" s="143"/>
      <c r="J1859" s="143"/>
      <c r="K1859" s="147"/>
      <c r="L1859" s="142"/>
      <c r="M1859" s="143"/>
      <c r="N1859" s="143"/>
      <c r="O1859" s="143"/>
      <c r="P1859" s="143"/>
      <c r="Q1859" s="147"/>
      <c r="R1859" s="142"/>
      <c r="S1859" s="143"/>
      <c r="T1859" s="143"/>
      <c r="U1859" s="143"/>
      <c r="V1859" s="143"/>
      <c r="W1859" s="147"/>
      <c r="X1859" s="142"/>
      <c r="Y1859" s="143"/>
      <c r="Z1859" s="143"/>
      <c r="AA1859" s="143"/>
      <c r="AB1859" s="143"/>
      <c r="AC1859" s="147"/>
      <c r="AD1859" s="142"/>
      <c r="AE1859" s="143"/>
      <c r="AF1859" s="143"/>
      <c r="AG1859" s="143"/>
      <c r="AH1859" s="143"/>
      <c r="AI1859" s="147"/>
      <c r="AJ1859" s="142"/>
      <c r="AK1859" s="143"/>
      <c r="AL1859" s="143"/>
      <c r="AM1859" s="143"/>
      <c r="AN1859" s="143"/>
      <c r="AO1859" s="147"/>
      <c r="AP1859" s="142">
        <v>20</v>
      </c>
      <c r="AQ1859" s="143">
        <v>0</v>
      </c>
      <c r="AR1859" s="143">
        <v>0.92989999999999995</v>
      </c>
      <c r="AS1859" s="143"/>
      <c r="AT1859" s="143"/>
      <c r="AU1859" s="147"/>
      <c r="AV1859" s="142">
        <v>70</v>
      </c>
      <c r="AW1859" s="143">
        <v>0</v>
      </c>
      <c r="AX1859" s="143">
        <v>0.92989999999999995</v>
      </c>
      <c r="AY1859" s="143"/>
      <c r="AZ1859" s="143"/>
      <c r="BA1859" s="147"/>
      <c r="BB1859" s="142">
        <v>0</v>
      </c>
      <c r="BC1859" s="143">
        <v>0</v>
      </c>
      <c r="BD1859" s="143">
        <v>0.95050000000000001</v>
      </c>
      <c r="BE1859" s="143">
        <v>16928</v>
      </c>
      <c r="BF1859" s="143"/>
      <c r="BG1859" s="147"/>
      <c r="BH1859" s="142">
        <v>37.200000000000003</v>
      </c>
      <c r="BI1859" s="143">
        <v>0</v>
      </c>
      <c r="BJ1859" s="143">
        <v>0.93</v>
      </c>
      <c r="BK1859" s="143">
        <v>7117</v>
      </c>
      <c r="BL1859" s="143"/>
      <c r="BM1859" s="147"/>
      <c r="BN1859" s="142">
        <v>17.2</v>
      </c>
      <c r="BO1859" s="143">
        <v>17</v>
      </c>
      <c r="BP1859" s="143">
        <v>0.9113</v>
      </c>
      <c r="BQ1859" s="143">
        <v>6430</v>
      </c>
      <c r="BR1859" s="143"/>
      <c r="BS1859" s="147">
        <v>0.49709999999999999</v>
      </c>
      <c r="BT1859" s="142"/>
      <c r="BU1859" s="143"/>
      <c r="BV1859" s="143"/>
      <c r="BW1859" s="143"/>
      <c r="BX1859" s="143"/>
      <c r="BY1859" s="147"/>
      <c r="BZ1859" s="142">
        <v>66</v>
      </c>
      <c r="CA1859" s="143">
        <v>408.89600000000002</v>
      </c>
      <c r="CB1859" s="143">
        <v>1.8865000000000001</v>
      </c>
      <c r="CC1859" s="143">
        <v>5093</v>
      </c>
      <c r="CD1859" s="143"/>
      <c r="CE1859" s="147">
        <v>0.51839999999999997</v>
      </c>
      <c r="CF1859" s="142">
        <v>28</v>
      </c>
      <c r="CG1859" s="143">
        <v>204.44800000000001</v>
      </c>
      <c r="CH1859" s="143">
        <v>0.93</v>
      </c>
      <c r="CI1859" s="143"/>
      <c r="CJ1859" s="143"/>
      <c r="CK1859" s="147">
        <v>0.30449999999999999</v>
      </c>
      <c r="CL1859" s="142">
        <v>186</v>
      </c>
      <c r="CM1859" s="143">
        <v>204.44800000000001</v>
      </c>
      <c r="CN1859" s="143">
        <v>0.8921</v>
      </c>
      <c r="CO1859" s="143">
        <v>4290</v>
      </c>
      <c r="CP1859" s="143"/>
      <c r="CQ1859" s="147">
        <v>1.2200000000000001E-2</v>
      </c>
      <c r="CR1859" s="142">
        <v>162</v>
      </c>
      <c r="CS1859" s="143">
        <v>204.44800000000001</v>
      </c>
      <c r="CT1859" s="143">
        <v>0.9375</v>
      </c>
      <c r="CU1859" s="143">
        <v>18450</v>
      </c>
      <c r="CV1859" s="143"/>
      <c r="CW1859" s="147">
        <v>0.1633</v>
      </c>
      <c r="CX1859" s="142">
        <v>171</v>
      </c>
      <c r="CY1859" s="143">
        <v>204.44800000000001</v>
      </c>
      <c r="CZ1859" s="143">
        <v>0.95989999999999998</v>
      </c>
      <c r="DA1859" s="143">
        <v>25140</v>
      </c>
      <c r="DB1859" s="143"/>
      <c r="DC1859" s="147">
        <v>0.2059</v>
      </c>
      <c r="DD1859" s="142">
        <v>174</v>
      </c>
      <c r="DE1859" s="143">
        <v>204.44800000000001</v>
      </c>
      <c r="DF1859" s="143">
        <v>0.96020000000000005</v>
      </c>
      <c r="DG1859" s="143">
        <v>27480</v>
      </c>
      <c r="DH1859" s="143"/>
      <c r="DI1859" s="147">
        <v>0.22839999999999999</v>
      </c>
    </row>
    <row r="1860" spans="1:113" ht="22.5">
      <c r="A1860" s="137">
        <v>1857</v>
      </c>
      <c r="B1860" s="138" t="s">
        <v>1988</v>
      </c>
      <c r="C1860" s="139" t="s">
        <v>4070</v>
      </c>
      <c r="D1860" s="140" t="s">
        <v>195</v>
      </c>
      <c r="E1860" s="141">
        <v>200</v>
      </c>
      <c r="F1860" s="142"/>
      <c r="G1860" s="143"/>
      <c r="H1860" s="143"/>
      <c r="I1860" s="143"/>
      <c r="J1860" s="143"/>
      <c r="K1860" s="144"/>
      <c r="L1860" s="142"/>
      <c r="M1860" s="143"/>
      <c r="N1860" s="143"/>
      <c r="O1860" s="143"/>
      <c r="P1860" s="143"/>
      <c r="Q1860" s="144"/>
      <c r="R1860" s="142"/>
      <c r="S1860" s="143"/>
      <c r="T1860" s="143"/>
      <c r="U1860" s="143"/>
      <c r="V1860" s="143"/>
      <c r="W1860" s="144"/>
      <c r="X1860" s="142"/>
      <c r="Y1860" s="143"/>
      <c r="Z1860" s="143"/>
      <c r="AA1860" s="143"/>
      <c r="AB1860" s="143"/>
      <c r="AC1860" s="144"/>
      <c r="AD1860" s="142"/>
      <c r="AE1860" s="143"/>
      <c r="AF1860" s="143"/>
      <c r="AG1860" s="143"/>
      <c r="AH1860" s="143"/>
      <c r="AI1860" s="144"/>
      <c r="AJ1860" s="142"/>
      <c r="AK1860" s="143"/>
      <c r="AL1860" s="143"/>
      <c r="AM1860" s="143"/>
      <c r="AN1860" s="143"/>
      <c r="AO1860" s="144"/>
      <c r="AP1860" s="142">
        <v>172.8</v>
      </c>
      <c r="AQ1860" s="143">
        <v>173</v>
      </c>
      <c r="AR1860" s="143">
        <v>0.93020000000000003</v>
      </c>
      <c r="AS1860" s="143">
        <v>41598</v>
      </c>
      <c r="AT1860" s="143"/>
      <c r="AU1860" s="144">
        <v>0.3478</v>
      </c>
      <c r="AV1860" s="142">
        <v>169</v>
      </c>
      <c r="AW1860" s="143">
        <v>173</v>
      </c>
      <c r="AX1860" s="143">
        <v>0.93159999999999998</v>
      </c>
      <c r="AY1860" s="143">
        <v>39296</v>
      </c>
      <c r="AZ1860" s="143"/>
      <c r="BA1860" s="144">
        <v>0.34670000000000001</v>
      </c>
      <c r="BB1860" s="142">
        <v>184</v>
      </c>
      <c r="BC1860" s="143">
        <v>184</v>
      </c>
      <c r="BD1860" s="143">
        <v>0.88990000000000002</v>
      </c>
      <c r="BE1860" s="143">
        <v>36490</v>
      </c>
      <c r="BF1860" s="143"/>
      <c r="BG1860" s="144">
        <v>0.29949999999999999</v>
      </c>
      <c r="BH1860" s="142">
        <v>0</v>
      </c>
      <c r="BI1860" s="143">
        <v>90</v>
      </c>
      <c r="BJ1860" s="143">
        <v>0.95250000000000001</v>
      </c>
      <c r="BK1860" s="143">
        <v>35366</v>
      </c>
      <c r="BL1860" s="143"/>
      <c r="BM1860" s="144">
        <v>0.49909999999999999</v>
      </c>
      <c r="BN1860" s="142">
        <v>0</v>
      </c>
      <c r="BO1860" s="143">
        <v>90</v>
      </c>
      <c r="BP1860" s="143">
        <v>0.94189999999999996</v>
      </c>
      <c r="BQ1860" s="143">
        <v>42566</v>
      </c>
      <c r="BR1860" s="143">
        <v>4589</v>
      </c>
      <c r="BS1860" s="144">
        <v>0.67249999999999999</v>
      </c>
      <c r="BT1860" s="142"/>
      <c r="BU1860" s="143"/>
      <c r="BV1860" s="143"/>
      <c r="BW1860" s="143"/>
      <c r="BX1860" s="143"/>
      <c r="BY1860" s="144"/>
      <c r="BZ1860" s="142">
        <v>0</v>
      </c>
      <c r="CA1860" s="143">
        <v>190</v>
      </c>
      <c r="CB1860" s="143">
        <v>1.8871</v>
      </c>
      <c r="CC1860" s="143">
        <v>110664</v>
      </c>
      <c r="CD1860" s="143">
        <v>28009</v>
      </c>
      <c r="CE1860" s="144">
        <v>1.5731999999999999</v>
      </c>
      <c r="CF1860" s="142">
        <v>0</v>
      </c>
      <c r="CG1860" s="143">
        <v>200</v>
      </c>
      <c r="CH1860" s="143">
        <v>0.90039999999999998</v>
      </c>
      <c r="CI1860" s="143">
        <v>29786</v>
      </c>
      <c r="CJ1860" s="143"/>
      <c r="CK1860" s="144">
        <v>0.45939999999999998</v>
      </c>
      <c r="CL1860" s="142">
        <v>0</v>
      </c>
      <c r="CM1860" s="143">
        <v>100</v>
      </c>
      <c r="CN1860" s="143">
        <v>0.91359999999999997</v>
      </c>
      <c r="CO1860" s="143">
        <v>31226</v>
      </c>
      <c r="CP1860" s="143"/>
      <c r="CQ1860" s="144">
        <v>0.47470000000000001</v>
      </c>
      <c r="CR1860" s="142">
        <v>0</v>
      </c>
      <c r="CS1860" s="143">
        <v>160</v>
      </c>
      <c r="CT1860" s="143">
        <v>0.92910000000000004</v>
      </c>
      <c r="CU1860" s="143">
        <v>37318</v>
      </c>
      <c r="CV1860" s="143"/>
      <c r="CW1860" s="144">
        <v>0.26989999999999997</v>
      </c>
      <c r="CX1860" s="142">
        <v>181.8</v>
      </c>
      <c r="CY1860" s="143">
        <v>181.8</v>
      </c>
      <c r="CZ1860" s="143">
        <v>0.92689999999999995</v>
      </c>
      <c r="DA1860" s="143">
        <v>36080</v>
      </c>
      <c r="DB1860" s="143"/>
      <c r="DC1860" s="144">
        <v>0.2878</v>
      </c>
      <c r="DD1860" s="142">
        <v>184.2</v>
      </c>
      <c r="DE1860" s="143">
        <v>184.2</v>
      </c>
      <c r="DF1860" s="143">
        <v>0.92020000000000002</v>
      </c>
      <c r="DG1860" s="143">
        <v>30970</v>
      </c>
      <c r="DH1860" s="143"/>
      <c r="DI1860" s="144">
        <v>0.25380000000000003</v>
      </c>
    </row>
    <row r="1861" spans="1:113">
      <c r="A1861" s="137">
        <v>1858</v>
      </c>
      <c r="B1861" s="138" t="s">
        <v>1989</v>
      </c>
      <c r="C1861" s="139" t="s">
        <v>4071</v>
      </c>
      <c r="D1861" s="140" t="s">
        <v>195</v>
      </c>
      <c r="E1861" s="141">
        <v>100</v>
      </c>
      <c r="F1861" s="142"/>
      <c r="G1861" s="143"/>
      <c r="H1861" s="143"/>
      <c r="I1861" s="143"/>
      <c r="J1861" s="143"/>
      <c r="K1861" s="147"/>
      <c r="L1861" s="142"/>
      <c r="M1861" s="143"/>
      <c r="N1861" s="143"/>
      <c r="O1861" s="143"/>
      <c r="P1861" s="143"/>
      <c r="Q1861" s="147"/>
      <c r="R1861" s="142"/>
      <c r="S1861" s="143"/>
      <c r="T1861" s="143"/>
      <c r="U1861" s="143"/>
      <c r="V1861" s="143"/>
      <c r="W1861" s="147"/>
      <c r="X1861" s="142"/>
      <c r="Y1861" s="143"/>
      <c r="Z1861" s="143"/>
      <c r="AA1861" s="143"/>
      <c r="AB1861" s="143"/>
      <c r="AC1861" s="147"/>
      <c r="AD1861" s="142"/>
      <c r="AE1861" s="143"/>
      <c r="AF1861" s="143"/>
      <c r="AG1861" s="143"/>
      <c r="AH1861" s="143"/>
      <c r="AI1861" s="147"/>
      <c r="AJ1861" s="142"/>
      <c r="AK1861" s="143"/>
      <c r="AL1861" s="143"/>
      <c r="AM1861" s="143"/>
      <c r="AN1861" s="143"/>
      <c r="AO1861" s="147"/>
      <c r="AP1861" s="142"/>
      <c r="AQ1861" s="143"/>
      <c r="AR1861" s="143"/>
      <c r="AS1861" s="143"/>
      <c r="AT1861" s="143"/>
      <c r="AU1861" s="147"/>
      <c r="AV1861" s="142"/>
      <c r="AW1861" s="143"/>
      <c r="AX1861" s="143"/>
      <c r="AY1861" s="143"/>
      <c r="AZ1861" s="143"/>
      <c r="BA1861" s="147"/>
      <c r="BB1861" s="142"/>
      <c r="BC1861" s="143"/>
      <c r="BD1861" s="143"/>
      <c r="BE1861" s="143"/>
      <c r="BF1861" s="143"/>
      <c r="BG1861" s="147"/>
      <c r="BH1861" s="142"/>
      <c r="BI1861" s="143"/>
      <c r="BJ1861" s="143"/>
      <c r="BK1861" s="143"/>
      <c r="BL1861" s="143"/>
      <c r="BM1861" s="147"/>
      <c r="BN1861" s="142"/>
      <c r="BO1861" s="143"/>
      <c r="BP1861" s="143"/>
      <c r="BQ1861" s="143"/>
      <c r="BR1861" s="143"/>
      <c r="BS1861" s="147"/>
      <c r="BT1861" s="142"/>
      <c r="BU1861" s="143"/>
      <c r="BV1861" s="143"/>
      <c r="BW1861" s="143"/>
      <c r="BX1861" s="143"/>
      <c r="BY1861" s="147"/>
      <c r="BZ1861" s="142">
        <v>0</v>
      </c>
      <c r="CA1861" s="143">
        <v>0</v>
      </c>
      <c r="CB1861" s="143"/>
      <c r="CC1861" s="143">
        <v>432</v>
      </c>
      <c r="CD1861" s="143"/>
      <c r="CE1861" s="147"/>
      <c r="CF1861" s="142">
        <v>0</v>
      </c>
      <c r="CG1861" s="143">
        <v>0</v>
      </c>
      <c r="CH1861" s="143"/>
      <c r="CI1861" s="143">
        <v>792</v>
      </c>
      <c r="CJ1861" s="143"/>
      <c r="CK1861" s="147"/>
      <c r="CL1861" s="142">
        <v>0</v>
      </c>
      <c r="CM1861" s="143">
        <v>0</v>
      </c>
      <c r="CN1861" s="143"/>
      <c r="CO1861" s="143">
        <v>1609</v>
      </c>
      <c r="CP1861" s="143"/>
      <c r="CQ1861" s="147"/>
      <c r="CR1861" s="142">
        <v>0</v>
      </c>
      <c r="CS1861" s="143">
        <v>0</v>
      </c>
      <c r="CT1861" s="143"/>
      <c r="CU1861" s="143">
        <v>1600</v>
      </c>
      <c r="CV1861" s="143"/>
      <c r="CW1861" s="147"/>
      <c r="CX1861" s="142">
        <v>0</v>
      </c>
      <c r="CY1861" s="143">
        <v>0</v>
      </c>
      <c r="CZ1861" s="143"/>
      <c r="DA1861" s="143">
        <v>4043</v>
      </c>
      <c r="DB1861" s="143"/>
      <c r="DC1861" s="147"/>
      <c r="DD1861" s="142">
        <v>44</v>
      </c>
      <c r="DE1861" s="143">
        <v>44</v>
      </c>
      <c r="DF1861" s="143">
        <v>0.78080000000000005</v>
      </c>
      <c r="DG1861" s="143">
        <v>9260</v>
      </c>
      <c r="DH1861" s="143"/>
      <c r="DI1861" s="147">
        <v>0.13</v>
      </c>
    </row>
    <row r="1862" spans="1:113">
      <c r="A1862" s="137">
        <v>1859</v>
      </c>
      <c r="B1862" s="138" t="s">
        <v>1990</v>
      </c>
      <c r="C1862" s="139" t="s">
        <v>4072</v>
      </c>
      <c r="D1862" s="140" t="s">
        <v>195</v>
      </c>
      <c r="E1862" s="141">
        <v>222.22</v>
      </c>
      <c r="F1862" s="142"/>
      <c r="G1862" s="143"/>
      <c r="H1862" s="143"/>
      <c r="I1862" s="143"/>
      <c r="J1862" s="143"/>
      <c r="K1862" s="144"/>
      <c r="L1862" s="142"/>
      <c r="M1862" s="143"/>
      <c r="N1862" s="143"/>
      <c r="O1862" s="143"/>
      <c r="P1862" s="143"/>
      <c r="Q1862" s="144"/>
      <c r="R1862" s="142"/>
      <c r="S1862" s="143"/>
      <c r="T1862" s="143"/>
      <c r="U1862" s="143"/>
      <c r="V1862" s="143"/>
      <c r="W1862" s="144"/>
      <c r="X1862" s="142"/>
      <c r="Y1862" s="143"/>
      <c r="Z1862" s="143"/>
      <c r="AA1862" s="143"/>
      <c r="AB1862" s="143"/>
      <c r="AC1862" s="144"/>
      <c r="AD1862" s="142"/>
      <c r="AE1862" s="143"/>
      <c r="AF1862" s="143"/>
      <c r="AG1862" s="143"/>
      <c r="AH1862" s="143"/>
      <c r="AI1862" s="144"/>
      <c r="AJ1862" s="142"/>
      <c r="AK1862" s="143"/>
      <c r="AL1862" s="143"/>
      <c r="AM1862" s="143"/>
      <c r="AN1862" s="143"/>
      <c r="AO1862" s="144"/>
      <c r="AP1862" s="142"/>
      <c r="AQ1862" s="143"/>
      <c r="AR1862" s="143"/>
      <c r="AS1862" s="143"/>
      <c r="AT1862" s="143"/>
      <c r="AU1862" s="144"/>
      <c r="AV1862" s="142"/>
      <c r="AW1862" s="143"/>
      <c r="AX1862" s="143"/>
      <c r="AY1862" s="143"/>
      <c r="AZ1862" s="143"/>
      <c r="BA1862" s="144"/>
      <c r="BB1862" s="142"/>
      <c r="BC1862" s="143"/>
      <c r="BD1862" s="143"/>
      <c r="BE1862" s="143"/>
      <c r="BF1862" s="143"/>
      <c r="BG1862" s="144"/>
      <c r="BH1862" s="142"/>
      <c r="BI1862" s="143"/>
      <c r="BJ1862" s="143"/>
      <c r="BK1862" s="143"/>
      <c r="BL1862" s="143"/>
      <c r="BM1862" s="144"/>
      <c r="BN1862" s="142">
        <v>222.8</v>
      </c>
      <c r="BO1862" s="143">
        <v>222.8</v>
      </c>
      <c r="BP1862" s="143">
        <v>0.93240000000000001</v>
      </c>
      <c r="BQ1862" s="143">
        <v>64414</v>
      </c>
      <c r="BR1862" s="143"/>
      <c r="BS1862" s="144">
        <v>0.23930000000000001</v>
      </c>
      <c r="BT1862" s="142"/>
      <c r="BU1862" s="143"/>
      <c r="BV1862" s="143"/>
      <c r="BW1862" s="143"/>
      <c r="BX1862" s="143"/>
      <c r="BY1862" s="144"/>
      <c r="BZ1862" s="142">
        <v>508.79999999999995</v>
      </c>
      <c r="CA1862" s="143">
        <v>508.79999999999995</v>
      </c>
      <c r="CB1862" s="143">
        <v>1.9466999999999999</v>
      </c>
      <c r="CC1862" s="143">
        <v>79942</v>
      </c>
      <c r="CD1862" s="143"/>
      <c r="CE1862" s="144">
        <v>0.44569999999999999</v>
      </c>
      <c r="CF1862" s="142">
        <v>244</v>
      </c>
      <c r="CG1862" s="143">
        <v>280.39999999999998</v>
      </c>
      <c r="CH1862" s="143">
        <v>0.96</v>
      </c>
      <c r="CI1862" s="143"/>
      <c r="CJ1862" s="143"/>
      <c r="CK1862" s="144">
        <v>0.23050000000000001</v>
      </c>
      <c r="CL1862" s="142">
        <v>251</v>
      </c>
      <c r="CM1862" s="143">
        <v>280.39999999999998</v>
      </c>
      <c r="CN1862" s="143">
        <v>0.93</v>
      </c>
      <c r="CO1862" s="143"/>
      <c r="CP1862" s="143"/>
      <c r="CQ1862" s="144">
        <v>0.23300000000000001</v>
      </c>
      <c r="CR1862" s="142">
        <v>270</v>
      </c>
      <c r="CS1862" s="143">
        <v>280.39999999999998</v>
      </c>
      <c r="CT1862" s="143">
        <v>0.94930000000000003</v>
      </c>
      <c r="CU1862" s="143">
        <v>112436</v>
      </c>
      <c r="CV1862" s="143"/>
      <c r="CW1862" s="144">
        <v>0.1996</v>
      </c>
      <c r="CX1862" s="142">
        <v>270</v>
      </c>
      <c r="CY1862" s="143">
        <v>270</v>
      </c>
      <c r="CZ1862" s="143">
        <v>0.97170000000000001</v>
      </c>
      <c r="DA1862" s="143">
        <v>37074</v>
      </c>
      <c r="DB1862" s="143"/>
      <c r="DC1862" s="144">
        <v>0.18990000000000001</v>
      </c>
      <c r="DD1862" s="142">
        <v>264</v>
      </c>
      <c r="DE1862" s="143">
        <v>264</v>
      </c>
      <c r="DF1862" s="143">
        <v>0.99570000000000003</v>
      </c>
      <c r="DG1862" s="143">
        <v>25224</v>
      </c>
      <c r="DH1862" s="143"/>
      <c r="DI1862" s="144">
        <v>0.1333</v>
      </c>
    </row>
    <row r="1863" spans="1:113">
      <c r="A1863" s="137">
        <v>1860</v>
      </c>
      <c r="B1863" s="138" t="s">
        <v>1991</v>
      </c>
      <c r="C1863" s="139" t="s">
        <v>4073</v>
      </c>
      <c r="D1863" s="140" t="s">
        <v>195</v>
      </c>
      <c r="E1863" s="141">
        <v>105.56</v>
      </c>
      <c r="F1863" s="142"/>
      <c r="G1863" s="143"/>
      <c r="H1863" s="143"/>
      <c r="I1863" s="143"/>
      <c r="J1863" s="143"/>
      <c r="K1863" s="144"/>
      <c r="L1863" s="142"/>
      <c r="M1863" s="143"/>
      <c r="N1863" s="143"/>
      <c r="O1863" s="143"/>
      <c r="P1863" s="143"/>
      <c r="Q1863" s="144"/>
      <c r="R1863" s="142"/>
      <c r="S1863" s="143"/>
      <c r="T1863" s="143"/>
      <c r="U1863" s="143"/>
      <c r="V1863" s="143"/>
      <c r="W1863" s="144"/>
      <c r="X1863" s="142"/>
      <c r="Y1863" s="143"/>
      <c r="Z1863" s="143"/>
      <c r="AA1863" s="143"/>
      <c r="AB1863" s="143"/>
      <c r="AC1863" s="144"/>
      <c r="AD1863" s="142"/>
      <c r="AE1863" s="143"/>
      <c r="AF1863" s="143"/>
      <c r="AG1863" s="143"/>
      <c r="AH1863" s="143"/>
      <c r="AI1863" s="144"/>
      <c r="AJ1863" s="142"/>
      <c r="AK1863" s="143"/>
      <c r="AL1863" s="143"/>
      <c r="AM1863" s="143"/>
      <c r="AN1863" s="143"/>
      <c r="AO1863" s="144"/>
      <c r="AP1863" s="142"/>
      <c r="AQ1863" s="143"/>
      <c r="AR1863" s="143"/>
      <c r="AS1863" s="143"/>
      <c r="AT1863" s="143"/>
      <c r="AU1863" s="144"/>
      <c r="AV1863" s="142"/>
      <c r="AW1863" s="143"/>
      <c r="AX1863" s="143"/>
      <c r="AY1863" s="143"/>
      <c r="AZ1863" s="143"/>
      <c r="BA1863" s="144"/>
      <c r="BB1863" s="142"/>
      <c r="BC1863" s="143"/>
      <c r="BD1863" s="143"/>
      <c r="BE1863" s="143"/>
      <c r="BF1863" s="143"/>
      <c r="BG1863" s="144"/>
      <c r="BH1863" s="142"/>
      <c r="BI1863" s="143"/>
      <c r="BJ1863" s="143"/>
      <c r="BK1863" s="143"/>
      <c r="BL1863" s="143"/>
      <c r="BM1863" s="144"/>
      <c r="BN1863" s="142"/>
      <c r="BO1863" s="143"/>
      <c r="BP1863" s="143"/>
      <c r="BQ1863" s="143"/>
      <c r="BR1863" s="143"/>
      <c r="BS1863" s="144"/>
      <c r="BT1863" s="142"/>
      <c r="BU1863" s="143"/>
      <c r="BV1863" s="143"/>
      <c r="BW1863" s="143"/>
      <c r="BX1863" s="143"/>
      <c r="BY1863" s="144"/>
      <c r="BZ1863" s="142"/>
      <c r="CA1863" s="143"/>
      <c r="CB1863" s="143"/>
      <c r="CC1863" s="143"/>
      <c r="CD1863" s="143"/>
      <c r="CE1863" s="144"/>
      <c r="CF1863" s="142"/>
      <c r="CG1863" s="143"/>
      <c r="CH1863" s="143"/>
      <c r="CI1863" s="143"/>
      <c r="CJ1863" s="143"/>
      <c r="CK1863" s="144"/>
      <c r="CL1863" s="142"/>
      <c r="CM1863" s="143"/>
      <c r="CN1863" s="143"/>
      <c r="CO1863" s="143"/>
      <c r="CP1863" s="143"/>
      <c r="CQ1863" s="144"/>
      <c r="CR1863" s="142"/>
      <c r="CS1863" s="143"/>
      <c r="CT1863" s="143"/>
      <c r="CU1863" s="143"/>
      <c r="CV1863" s="143"/>
      <c r="CW1863" s="144"/>
      <c r="CX1863" s="142"/>
      <c r="CY1863" s="143"/>
      <c r="CZ1863" s="143"/>
      <c r="DA1863" s="143"/>
      <c r="DB1863" s="143"/>
      <c r="DC1863" s="144"/>
      <c r="DD1863" s="142">
        <v>50</v>
      </c>
      <c r="DE1863" s="143">
        <v>50</v>
      </c>
      <c r="DF1863" s="143">
        <v>0.66669999999999996</v>
      </c>
      <c r="DG1863" s="143">
        <v>280</v>
      </c>
      <c r="DH1863" s="143"/>
      <c r="DI1863" s="144">
        <v>7.4999999999999997E-3</v>
      </c>
    </row>
    <row r="1864" spans="1:113">
      <c r="A1864" s="137">
        <v>1861</v>
      </c>
      <c r="B1864" s="138" t="s">
        <v>1992</v>
      </c>
      <c r="C1864" s="139" t="s">
        <v>4074</v>
      </c>
      <c r="D1864" s="140" t="s">
        <v>195</v>
      </c>
      <c r="E1864" s="141">
        <v>118.89</v>
      </c>
      <c r="F1864" s="142"/>
      <c r="G1864" s="143"/>
      <c r="H1864" s="143"/>
      <c r="I1864" s="143"/>
      <c r="J1864" s="143"/>
      <c r="K1864" s="144"/>
      <c r="L1864" s="142"/>
      <c r="M1864" s="143"/>
      <c r="N1864" s="143"/>
      <c r="O1864" s="143"/>
      <c r="P1864" s="143"/>
      <c r="Q1864" s="144"/>
      <c r="R1864" s="142"/>
      <c r="S1864" s="143"/>
      <c r="T1864" s="143"/>
      <c r="U1864" s="143"/>
      <c r="V1864" s="143"/>
      <c r="W1864" s="144"/>
      <c r="X1864" s="142"/>
      <c r="Y1864" s="143"/>
      <c r="Z1864" s="143"/>
      <c r="AA1864" s="143"/>
      <c r="AB1864" s="143"/>
      <c r="AC1864" s="144"/>
      <c r="AD1864" s="142"/>
      <c r="AE1864" s="143"/>
      <c r="AF1864" s="143"/>
      <c r="AG1864" s="143"/>
      <c r="AH1864" s="143"/>
      <c r="AI1864" s="144"/>
      <c r="AJ1864" s="142"/>
      <c r="AK1864" s="143"/>
      <c r="AL1864" s="143"/>
      <c r="AM1864" s="143"/>
      <c r="AN1864" s="143"/>
      <c r="AO1864" s="144"/>
      <c r="AP1864" s="142"/>
      <c r="AQ1864" s="143"/>
      <c r="AR1864" s="143"/>
      <c r="AS1864" s="143"/>
      <c r="AT1864" s="143"/>
      <c r="AU1864" s="144"/>
      <c r="AV1864" s="142"/>
      <c r="AW1864" s="143"/>
      <c r="AX1864" s="143"/>
      <c r="AY1864" s="143"/>
      <c r="AZ1864" s="143"/>
      <c r="BA1864" s="144"/>
      <c r="BB1864" s="142"/>
      <c r="BC1864" s="143"/>
      <c r="BD1864" s="143"/>
      <c r="BE1864" s="143"/>
      <c r="BF1864" s="143"/>
      <c r="BG1864" s="144"/>
      <c r="BH1864" s="142"/>
      <c r="BI1864" s="143"/>
      <c r="BJ1864" s="143"/>
      <c r="BK1864" s="143"/>
      <c r="BL1864" s="143"/>
      <c r="BM1864" s="144"/>
      <c r="BN1864" s="142"/>
      <c r="BO1864" s="143"/>
      <c r="BP1864" s="143"/>
      <c r="BQ1864" s="143"/>
      <c r="BR1864" s="143"/>
      <c r="BS1864" s="144"/>
      <c r="BT1864" s="142"/>
      <c r="BU1864" s="143"/>
      <c r="BV1864" s="143"/>
      <c r="BW1864" s="143"/>
      <c r="BX1864" s="143"/>
      <c r="BY1864" s="144"/>
      <c r="BZ1864" s="142"/>
      <c r="CA1864" s="143"/>
      <c r="CB1864" s="143"/>
      <c r="CC1864" s="143"/>
      <c r="CD1864" s="143"/>
      <c r="CE1864" s="144"/>
      <c r="CF1864" s="142">
        <v>8</v>
      </c>
      <c r="CG1864" s="143">
        <v>95.111999999999995</v>
      </c>
      <c r="CH1864" s="143">
        <v>0.85289999999999999</v>
      </c>
      <c r="CI1864" s="143">
        <v>2900</v>
      </c>
      <c r="CJ1864" s="143"/>
      <c r="CK1864" s="144">
        <v>0.5534</v>
      </c>
      <c r="CL1864" s="142">
        <v>10</v>
      </c>
      <c r="CM1864" s="143">
        <v>95.111999999999995</v>
      </c>
      <c r="CN1864" s="143">
        <v>0.95379999999999998</v>
      </c>
      <c r="CO1864" s="143">
        <v>3300</v>
      </c>
      <c r="CP1864" s="143"/>
      <c r="CQ1864" s="144">
        <v>0.48060000000000003</v>
      </c>
      <c r="CR1864" s="142">
        <v>14</v>
      </c>
      <c r="CS1864" s="143">
        <v>95.111999999999995</v>
      </c>
      <c r="CT1864" s="143">
        <v>0.95630000000000004</v>
      </c>
      <c r="CU1864" s="143">
        <v>4380</v>
      </c>
      <c r="CV1864" s="143"/>
      <c r="CW1864" s="144">
        <v>0.43969999999999998</v>
      </c>
      <c r="CX1864" s="142">
        <v>16</v>
      </c>
      <c r="CY1864" s="143">
        <v>95.111999999999995</v>
      </c>
      <c r="CZ1864" s="143">
        <v>0.9617</v>
      </c>
      <c r="DA1864" s="143">
        <v>5020</v>
      </c>
      <c r="DB1864" s="143"/>
      <c r="DC1864" s="144">
        <v>0.4385</v>
      </c>
      <c r="DD1864" s="142">
        <v>34</v>
      </c>
      <c r="DE1864" s="143">
        <v>95.111999999999995</v>
      </c>
      <c r="DF1864" s="143">
        <v>0.94499999999999995</v>
      </c>
      <c r="DG1864" s="143">
        <v>7560</v>
      </c>
      <c r="DH1864" s="143"/>
      <c r="DI1864" s="144">
        <v>0.32679999999999998</v>
      </c>
    </row>
    <row r="1865" spans="1:113">
      <c r="A1865" s="137">
        <v>1862</v>
      </c>
      <c r="B1865" s="138" t="s">
        <v>1993</v>
      </c>
      <c r="C1865" s="139" t="s">
        <v>4075</v>
      </c>
      <c r="D1865" s="140" t="s">
        <v>195</v>
      </c>
      <c r="E1865" s="141">
        <v>422.22</v>
      </c>
      <c r="F1865" s="145"/>
      <c r="G1865" s="146"/>
      <c r="H1865" s="146"/>
      <c r="I1865" s="146"/>
      <c r="J1865" s="146"/>
      <c r="K1865" s="147"/>
      <c r="L1865" s="145"/>
      <c r="M1865" s="146"/>
      <c r="N1865" s="146"/>
      <c r="O1865" s="146"/>
      <c r="P1865" s="146"/>
      <c r="Q1865" s="147"/>
      <c r="R1865" s="145"/>
      <c r="S1865" s="146"/>
      <c r="T1865" s="146"/>
      <c r="U1865" s="146"/>
      <c r="V1865" s="146"/>
      <c r="W1865" s="147"/>
      <c r="X1865" s="145"/>
      <c r="Y1865" s="146"/>
      <c r="Z1865" s="146"/>
      <c r="AA1865" s="146"/>
      <c r="AB1865" s="146"/>
      <c r="AC1865" s="147"/>
      <c r="AD1865" s="145"/>
      <c r="AE1865" s="146"/>
      <c r="AF1865" s="146"/>
      <c r="AG1865" s="146"/>
      <c r="AH1865" s="146"/>
      <c r="AI1865" s="147"/>
      <c r="AJ1865" s="145"/>
      <c r="AK1865" s="146"/>
      <c r="AL1865" s="146"/>
      <c r="AM1865" s="146"/>
      <c r="AN1865" s="146"/>
      <c r="AO1865" s="147"/>
      <c r="AP1865" s="145"/>
      <c r="AQ1865" s="146"/>
      <c r="AR1865" s="146"/>
      <c r="AS1865" s="146"/>
      <c r="AT1865" s="146"/>
      <c r="AU1865" s="147"/>
      <c r="AV1865" s="145"/>
      <c r="AW1865" s="146"/>
      <c r="AX1865" s="146"/>
      <c r="AY1865" s="146"/>
      <c r="AZ1865" s="146"/>
      <c r="BA1865" s="147"/>
      <c r="BB1865" s="145"/>
      <c r="BC1865" s="146"/>
      <c r="BD1865" s="146"/>
      <c r="BE1865" s="146"/>
      <c r="BF1865" s="146"/>
      <c r="BG1865" s="147"/>
      <c r="BH1865" s="145">
        <v>29.08</v>
      </c>
      <c r="BI1865" s="146">
        <v>0</v>
      </c>
      <c r="BJ1865" s="146">
        <v>0.91910000000000003</v>
      </c>
      <c r="BK1865" s="146">
        <v>3976</v>
      </c>
      <c r="BL1865" s="146"/>
      <c r="BM1865" s="147"/>
      <c r="BN1865" s="145">
        <v>22</v>
      </c>
      <c r="BO1865" s="146">
        <v>0</v>
      </c>
      <c r="BP1865" s="146">
        <v>0.92989999999999995</v>
      </c>
      <c r="BQ1865" s="146"/>
      <c r="BR1865" s="146"/>
      <c r="BS1865" s="147"/>
      <c r="BT1865" s="145"/>
      <c r="BU1865" s="146"/>
      <c r="BV1865" s="146"/>
      <c r="BW1865" s="146"/>
      <c r="BX1865" s="146"/>
      <c r="BY1865" s="147"/>
      <c r="BZ1865" s="145">
        <v>40.68</v>
      </c>
      <c r="CA1865" s="146">
        <v>0</v>
      </c>
      <c r="CB1865" s="146">
        <v>1.891</v>
      </c>
      <c r="CC1865" s="146">
        <v>10319</v>
      </c>
      <c r="CD1865" s="146"/>
      <c r="CE1865" s="147"/>
      <c r="CF1865" s="145">
        <v>18.88</v>
      </c>
      <c r="CG1865" s="146">
        <v>0</v>
      </c>
      <c r="CH1865" s="146">
        <v>0.99070000000000003</v>
      </c>
      <c r="CI1865" s="146">
        <v>5247</v>
      </c>
      <c r="CJ1865" s="146"/>
      <c r="CK1865" s="147"/>
      <c r="CL1865" s="145">
        <v>116.75999999999999</v>
      </c>
      <c r="CM1865" s="146">
        <v>0</v>
      </c>
      <c r="CN1865" s="146">
        <v>0.93010000000000004</v>
      </c>
      <c r="CO1865" s="146">
        <v>4885</v>
      </c>
      <c r="CP1865" s="146"/>
      <c r="CQ1865" s="147"/>
      <c r="CR1865" s="145">
        <v>94.8</v>
      </c>
      <c r="CS1865" s="146">
        <v>95</v>
      </c>
      <c r="CT1865" s="146">
        <v>0.96450000000000002</v>
      </c>
      <c r="CU1865" s="146">
        <v>7176</v>
      </c>
      <c r="CV1865" s="146"/>
      <c r="CW1865" s="147">
        <v>0.1055</v>
      </c>
      <c r="CX1865" s="145">
        <v>336</v>
      </c>
      <c r="CY1865" s="146">
        <v>337.77600000000001</v>
      </c>
      <c r="CZ1865" s="146">
        <v>0.97799999999999998</v>
      </c>
      <c r="DA1865" s="146">
        <v>34740</v>
      </c>
      <c r="DB1865" s="146"/>
      <c r="DC1865" s="147">
        <v>0.1421</v>
      </c>
      <c r="DD1865" s="145">
        <v>168</v>
      </c>
      <c r="DE1865" s="146">
        <v>337.77600000000001</v>
      </c>
      <c r="DF1865" s="146">
        <v>0.99470000000000003</v>
      </c>
      <c r="DG1865" s="146">
        <v>13512</v>
      </c>
      <c r="DH1865" s="146"/>
      <c r="DI1865" s="147">
        <v>0.1123</v>
      </c>
    </row>
    <row r="1866" spans="1:113">
      <c r="A1866" s="137">
        <v>1863</v>
      </c>
      <c r="B1866" s="138" t="s">
        <v>1994</v>
      </c>
      <c r="C1866" s="139" t="s">
        <v>4076</v>
      </c>
      <c r="D1866" s="140" t="s">
        <v>195</v>
      </c>
      <c r="E1866" s="141">
        <v>555.55999999999995</v>
      </c>
      <c r="F1866" s="142"/>
      <c r="G1866" s="143"/>
      <c r="H1866" s="143"/>
      <c r="I1866" s="143"/>
      <c r="J1866" s="143"/>
      <c r="K1866" s="144"/>
      <c r="L1866" s="142"/>
      <c r="M1866" s="143"/>
      <c r="N1866" s="143"/>
      <c r="O1866" s="143"/>
      <c r="P1866" s="143"/>
      <c r="Q1866" s="144"/>
      <c r="R1866" s="142"/>
      <c r="S1866" s="143"/>
      <c r="T1866" s="143"/>
      <c r="U1866" s="143"/>
      <c r="V1866" s="143"/>
      <c r="W1866" s="144"/>
      <c r="X1866" s="142"/>
      <c r="Y1866" s="143"/>
      <c r="Z1866" s="143"/>
      <c r="AA1866" s="143"/>
      <c r="AB1866" s="143"/>
      <c r="AC1866" s="144"/>
      <c r="AD1866" s="142"/>
      <c r="AE1866" s="143"/>
      <c r="AF1866" s="143"/>
      <c r="AG1866" s="143"/>
      <c r="AH1866" s="143"/>
      <c r="AI1866" s="144"/>
      <c r="AJ1866" s="142"/>
      <c r="AK1866" s="143"/>
      <c r="AL1866" s="143"/>
      <c r="AM1866" s="143"/>
      <c r="AN1866" s="143"/>
      <c r="AO1866" s="144"/>
      <c r="AP1866" s="142"/>
      <c r="AQ1866" s="143"/>
      <c r="AR1866" s="143"/>
      <c r="AS1866" s="143"/>
      <c r="AT1866" s="143"/>
      <c r="AU1866" s="144"/>
      <c r="AV1866" s="142"/>
      <c r="AW1866" s="143"/>
      <c r="AX1866" s="143"/>
      <c r="AY1866" s="143"/>
      <c r="AZ1866" s="143"/>
      <c r="BA1866" s="144"/>
      <c r="BB1866" s="142"/>
      <c r="BC1866" s="143"/>
      <c r="BD1866" s="143"/>
      <c r="BE1866" s="143"/>
      <c r="BF1866" s="143"/>
      <c r="BG1866" s="144"/>
      <c r="BH1866" s="142"/>
      <c r="BI1866" s="143"/>
      <c r="BJ1866" s="143"/>
      <c r="BK1866" s="143"/>
      <c r="BL1866" s="143"/>
      <c r="BM1866" s="144"/>
      <c r="BN1866" s="142"/>
      <c r="BO1866" s="143"/>
      <c r="BP1866" s="143"/>
      <c r="BQ1866" s="143"/>
      <c r="BR1866" s="143"/>
      <c r="BS1866" s="144"/>
      <c r="BT1866" s="142"/>
      <c r="BU1866" s="143"/>
      <c r="BV1866" s="143"/>
      <c r="BW1866" s="143"/>
      <c r="BX1866" s="143"/>
      <c r="BY1866" s="144"/>
      <c r="BZ1866" s="142"/>
      <c r="CA1866" s="143"/>
      <c r="CB1866" s="143"/>
      <c r="CC1866" s="143"/>
      <c r="CD1866" s="143"/>
      <c r="CE1866" s="144"/>
      <c r="CF1866" s="142"/>
      <c r="CG1866" s="143"/>
      <c r="CH1866" s="143"/>
      <c r="CI1866" s="143"/>
      <c r="CJ1866" s="143"/>
      <c r="CK1866" s="144"/>
      <c r="CL1866" s="142"/>
      <c r="CM1866" s="143"/>
      <c r="CN1866" s="143"/>
      <c r="CO1866" s="143"/>
      <c r="CP1866" s="143"/>
      <c r="CQ1866" s="144"/>
      <c r="CR1866" s="142"/>
      <c r="CS1866" s="143"/>
      <c r="CT1866" s="143"/>
      <c r="CU1866" s="143"/>
      <c r="CV1866" s="143"/>
      <c r="CW1866" s="144"/>
      <c r="CX1866" s="142"/>
      <c r="CY1866" s="143"/>
      <c r="CZ1866" s="143"/>
      <c r="DA1866" s="143"/>
      <c r="DB1866" s="143"/>
      <c r="DC1866" s="144"/>
      <c r="DD1866" s="142">
        <v>72</v>
      </c>
      <c r="DE1866" s="143">
        <v>444.44799999999998</v>
      </c>
      <c r="DF1866" s="143">
        <v>0.53129999999999999</v>
      </c>
      <c r="DG1866" s="143">
        <v>2040</v>
      </c>
      <c r="DH1866" s="143"/>
      <c r="DI1866" s="144">
        <v>7.9399999999999998E-2</v>
      </c>
    </row>
    <row r="1867" spans="1:113">
      <c r="A1867" s="137">
        <v>1864</v>
      </c>
      <c r="B1867" s="138" t="s">
        <v>1995</v>
      </c>
      <c r="C1867" s="139" t="s">
        <v>4077</v>
      </c>
      <c r="D1867" s="140" t="s">
        <v>195</v>
      </c>
      <c r="E1867" s="141">
        <v>100</v>
      </c>
      <c r="F1867" s="142"/>
      <c r="G1867" s="143"/>
      <c r="H1867" s="143"/>
      <c r="I1867" s="143"/>
      <c r="J1867" s="143"/>
      <c r="K1867" s="144"/>
      <c r="L1867" s="142"/>
      <c r="M1867" s="143"/>
      <c r="N1867" s="143"/>
      <c r="O1867" s="143"/>
      <c r="P1867" s="143"/>
      <c r="Q1867" s="144"/>
      <c r="R1867" s="142"/>
      <c r="S1867" s="143"/>
      <c r="T1867" s="143"/>
      <c r="U1867" s="143"/>
      <c r="V1867" s="143"/>
      <c r="W1867" s="144"/>
      <c r="X1867" s="142"/>
      <c r="Y1867" s="143"/>
      <c r="Z1867" s="143"/>
      <c r="AA1867" s="143"/>
      <c r="AB1867" s="143"/>
      <c r="AC1867" s="144"/>
      <c r="AD1867" s="142"/>
      <c r="AE1867" s="143"/>
      <c r="AF1867" s="143"/>
      <c r="AG1867" s="143"/>
      <c r="AH1867" s="143"/>
      <c r="AI1867" s="144"/>
      <c r="AJ1867" s="142"/>
      <c r="AK1867" s="143"/>
      <c r="AL1867" s="143"/>
      <c r="AM1867" s="143"/>
      <c r="AN1867" s="143"/>
      <c r="AO1867" s="144"/>
      <c r="AP1867" s="142"/>
      <c r="AQ1867" s="143"/>
      <c r="AR1867" s="143"/>
      <c r="AS1867" s="143"/>
      <c r="AT1867" s="143"/>
      <c r="AU1867" s="144"/>
      <c r="AV1867" s="142"/>
      <c r="AW1867" s="143"/>
      <c r="AX1867" s="143"/>
      <c r="AY1867" s="143"/>
      <c r="AZ1867" s="143"/>
      <c r="BA1867" s="144"/>
      <c r="BB1867" s="142"/>
      <c r="BC1867" s="143"/>
      <c r="BD1867" s="143"/>
      <c r="BE1867" s="143"/>
      <c r="BF1867" s="143"/>
      <c r="BG1867" s="144"/>
      <c r="BH1867" s="142">
        <v>100</v>
      </c>
      <c r="BI1867" s="143">
        <v>100</v>
      </c>
      <c r="BJ1867" s="143">
        <v>0.93</v>
      </c>
      <c r="BK1867" s="143"/>
      <c r="BL1867" s="143"/>
      <c r="BM1867" s="144">
        <v>0.2878</v>
      </c>
      <c r="BN1867" s="142">
        <v>12</v>
      </c>
      <c r="BO1867" s="143">
        <v>12</v>
      </c>
      <c r="BP1867" s="143">
        <v>0.89049999999999996</v>
      </c>
      <c r="BQ1867" s="143">
        <v>9172</v>
      </c>
      <c r="BR1867" s="143"/>
      <c r="BS1867" s="144">
        <v>2.9600000000000001E-2</v>
      </c>
      <c r="BT1867" s="142"/>
      <c r="BU1867" s="143"/>
      <c r="BV1867" s="143"/>
      <c r="BW1867" s="143"/>
      <c r="BX1867" s="143"/>
      <c r="BY1867" s="144"/>
      <c r="BZ1867" s="142">
        <v>30.8</v>
      </c>
      <c r="CA1867" s="143">
        <v>31</v>
      </c>
      <c r="CB1867" s="143">
        <v>1.9422999999999999</v>
      </c>
      <c r="CC1867" s="143">
        <v>4434</v>
      </c>
      <c r="CD1867" s="143"/>
      <c r="CE1867" s="144">
        <v>6.2200000000000005E-2</v>
      </c>
      <c r="CF1867" s="142">
        <v>9.6</v>
      </c>
      <c r="CG1867" s="143">
        <v>17</v>
      </c>
      <c r="CH1867" s="143">
        <v>0.86019999999999996</v>
      </c>
      <c r="CI1867" s="143">
        <v>1132</v>
      </c>
      <c r="CJ1867" s="143"/>
      <c r="CK1867" s="144">
        <v>1.77E-2</v>
      </c>
      <c r="CL1867" s="142">
        <v>8.8000000000000007</v>
      </c>
      <c r="CM1867" s="143">
        <v>17</v>
      </c>
      <c r="CN1867" s="143">
        <v>0.86229999999999996</v>
      </c>
      <c r="CO1867" s="143">
        <v>1240</v>
      </c>
      <c r="CP1867" s="143"/>
      <c r="CQ1867" s="144">
        <v>0.02</v>
      </c>
      <c r="CR1867" s="142">
        <v>12.8</v>
      </c>
      <c r="CS1867" s="143">
        <v>17</v>
      </c>
      <c r="CT1867" s="143">
        <v>0.87990000000000002</v>
      </c>
      <c r="CU1867" s="143">
        <v>2022</v>
      </c>
      <c r="CV1867" s="143"/>
      <c r="CW1867" s="144">
        <v>3.09E-2</v>
      </c>
      <c r="CX1867" s="142">
        <v>13.2</v>
      </c>
      <c r="CY1867" s="143">
        <v>17</v>
      </c>
      <c r="CZ1867" s="143">
        <v>0.93820000000000003</v>
      </c>
      <c r="DA1867" s="143">
        <v>2702</v>
      </c>
      <c r="DB1867" s="143"/>
      <c r="DC1867" s="144">
        <v>3.8699999999999998E-2</v>
      </c>
      <c r="DD1867" s="142">
        <v>15.4</v>
      </c>
      <c r="DE1867" s="143">
        <v>17</v>
      </c>
      <c r="DF1867" s="143">
        <v>0.90469999999999995</v>
      </c>
      <c r="DG1867" s="143">
        <v>2278</v>
      </c>
      <c r="DH1867" s="143"/>
      <c r="DI1867" s="144">
        <v>3.5000000000000003E-2</v>
      </c>
    </row>
    <row r="1868" spans="1:113" ht="22.5">
      <c r="A1868" s="137">
        <v>1865</v>
      </c>
      <c r="B1868" s="138" t="s">
        <v>1996</v>
      </c>
      <c r="C1868" s="139" t="s">
        <v>4078</v>
      </c>
      <c r="D1868" s="140" t="s">
        <v>195</v>
      </c>
      <c r="E1868" s="141">
        <v>924</v>
      </c>
      <c r="F1868" s="142"/>
      <c r="G1868" s="143"/>
      <c r="H1868" s="143"/>
      <c r="I1868" s="143"/>
      <c r="J1868" s="143"/>
      <c r="K1868" s="144"/>
      <c r="L1868" s="142"/>
      <c r="M1868" s="143"/>
      <c r="N1868" s="143"/>
      <c r="O1868" s="143"/>
      <c r="P1868" s="143"/>
      <c r="Q1868" s="144"/>
      <c r="R1868" s="142"/>
      <c r="S1868" s="143"/>
      <c r="T1868" s="143"/>
      <c r="U1868" s="143"/>
      <c r="V1868" s="143"/>
      <c r="W1868" s="144"/>
      <c r="X1868" s="142"/>
      <c r="Y1868" s="143"/>
      <c r="Z1868" s="143"/>
      <c r="AA1868" s="143"/>
      <c r="AB1868" s="143"/>
      <c r="AC1868" s="144"/>
      <c r="AD1868" s="142"/>
      <c r="AE1868" s="143"/>
      <c r="AF1868" s="143"/>
      <c r="AG1868" s="143"/>
      <c r="AH1868" s="143"/>
      <c r="AI1868" s="144"/>
      <c r="AJ1868" s="142"/>
      <c r="AK1868" s="143"/>
      <c r="AL1868" s="143"/>
      <c r="AM1868" s="143"/>
      <c r="AN1868" s="143"/>
      <c r="AO1868" s="144"/>
      <c r="AP1868" s="142">
        <v>480</v>
      </c>
      <c r="AQ1868" s="143">
        <v>739.2</v>
      </c>
      <c r="AR1868" s="143">
        <v>0.99539999999999995</v>
      </c>
      <c r="AS1868" s="143">
        <v>234720</v>
      </c>
      <c r="AT1868" s="143"/>
      <c r="AU1868" s="144"/>
      <c r="AV1868" s="142">
        <v>414</v>
      </c>
      <c r="AW1868" s="143">
        <v>739.2</v>
      </c>
      <c r="AX1868" s="143">
        <v>0.99260000000000004</v>
      </c>
      <c r="AY1868" s="143">
        <v>176880</v>
      </c>
      <c r="AZ1868" s="143"/>
      <c r="BA1868" s="144"/>
      <c r="BB1868" s="142">
        <v>360</v>
      </c>
      <c r="BC1868" s="143">
        <v>739.2</v>
      </c>
      <c r="BD1868" s="143">
        <v>0.99119999999999997</v>
      </c>
      <c r="BE1868" s="143">
        <v>202800</v>
      </c>
      <c r="BF1868" s="143"/>
      <c r="BG1868" s="144"/>
      <c r="BH1868" s="142">
        <v>396</v>
      </c>
      <c r="BI1868" s="143">
        <v>739.2</v>
      </c>
      <c r="BJ1868" s="143">
        <v>0.99229999999999996</v>
      </c>
      <c r="BK1868" s="143">
        <v>107820</v>
      </c>
      <c r="BL1868" s="143"/>
      <c r="BM1868" s="144"/>
      <c r="BN1868" s="142">
        <v>390</v>
      </c>
      <c r="BO1868" s="143">
        <v>739.2</v>
      </c>
      <c r="BP1868" s="143">
        <v>0.9899</v>
      </c>
      <c r="BQ1868" s="143">
        <v>211380</v>
      </c>
      <c r="BR1868" s="143"/>
      <c r="BS1868" s="144"/>
      <c r="BT1868" s="142"/>
      <c r="BU1868" s="143"/>
      <c r="BV1868" s="143"/>
      <c r="BW1868" s="143"/>
      <c r="BX1868" s="143"/>
      <c r="BY1868" s="144"/>
      <c r="BZ1868" s="142">
        <v>1506</v>
      </c>
      <c r="CA1868" s="143">
        <v>1525.2</v>
      </c>
      <c r="CB1868" s="143">
        <v>1.9897</v>
      </c>
      <c r="CC1868" s="143">
        <v>575400</v>
      </c>
      <c r="CD1868" s="143"/>
      <c r="CE1868" s="144"/>
      <c r="CF1868" s="142">
        <v>834</v>
      </c>
      <c r="CG1868" s="143">
        <v>834</v>
      </c>
      <c r="CH1868" s="143">
        <v>0.99209999999999998</v>
      </c>
      <c r="CI1868" s="143">
        <v>300000</v>
      </c>
      <c r="CJ1868" s="143"/>
      <c r="CK1868" s="144"/>
      <c r="CL1868" s="142">
        <v>1698</v>
      </c>
      <c r="CM1868" s="143">
        <v>1698</v>
      </c>
      <c r="CN1868" s="143">
        <v>0.99509999999999998</v>
      </c>
      <c r="CO1868" s="143">
        <v>363000</v>
      </c>
      <c r="CP1868" s="143"/>
      <c r="CQ1868" s="144"/>
      <c r="CR1868" s="142">
        <v>708</v>
      </c>
      <c r="CS1868" s="143">
        <v>739.2</v>
      </c>
      <c r="CT1868" s="143">
        <v>0.99429999999999996</v>
      </c>
      <c r="CU1868" s="143">
        <v>315600</v>
      </c>
      <c r="CV1868" s="143"/>
      <c r="CW1868" s="144"/>
      <c r="CX1868" s="142">
        <v>678</v>
      </c>
      <c r="CY1868" s="143">
        <v>739.2</v>
      </c>
      <c r="CZ1868" s="143">
        <v>0.99170000000000003</v>
      </c>
      <c r="DA1868" s="143">
        <v>288000</v>
      </c>
      <c r="DB1868" s="143"/>
      <c r="DC1868" s="144"/>
      <c r="DD1868" s="142">
        <v>600</v>
      </c>
      <c r="DE1868" s="143">
        <v>739.2</v>
      </c>
      <c r="DF1868" s="143">
        <v>0.99309999999999998</v>
      </c>
      <c r="DG1868" s="143">
        <v>326700</v>
      </c>
      <c r="DH1868" s="143"/>
      <c r="DI1868" s="144"/>
    </row>
    <row r="1869" spans="1:113">
      <c r="A1869" s="137">
        <v>1866</v>
      </c>
      <c r="B1869" s="138" t="s">
        <v>1997</v>
      </c>
      <c r="C1869" s="139" t="s">
        <v>4079</v>
      </c>
      <c r="D1869" s="140" t="s">
        <v>195</v>
      </c>
      <c r="E1869" s="141">
        <v>714.44</v>
      </c>
      <c r="F1869" s="142"/>
      <c r="G1869" s="143"/>
      <c r="H1869" s="143"/>
      <c r="I1869" s="143"/>
      <c r="J1869" s="143"/>
      <c r="K1869" s="144"/>
      <c r="L1869" s="142"/>
      <c r="M1869" s="143"/>
      <c r="N1869" s="143"/>
      <c r="O1869" s="143"/>
      <c r="P1869" s="143"/>
      <c r="Q1869" s="144"/>
      <c r="R1869" s="142"/>
      <c r="S1869" s="143"/>
      <c r="T1869" s="143"/>
      <c r="U1869" s="143"/>
      <c r="V1869" s="143"/>
      <c r="W1869" s="144"/>
      <c r="X1869" s="142"/>
      <c r="Y1869" s="143"/>
      <c r="Z1869" s="143"/>
      <c r="AA1869" s="143"/>
      <c r="AB1869" s="143"/>
      <c r="AC1869" s="144"/>
      <c r="AD1869" s="142"/>
      <c r="AE1869" s="143"/>
      <c r="AF1869" s="143"/>
      <c r="AG1869" s="143"/>
      <c r="AH1869" s="143"/>
      <c r="AI1869" s="144"/>
      <c r="AJ1869" s="142"/>
      <c r="AK1869" s="143"/>
      <c r="AL1869" s="143"/>
      <c r="AM1869" s="143"/>
      <c r="AN1869" s="143"/>
      <c r="AO1869" s="144"/>
      <c r="AP1869" s="142"/>
      <c r="AQ1869" s="143"/>
      <c r="AR1869" s="143"/>
      <c r="AS1869" s="143"/>
      <c r="AT1869" s="143"/>
      <c r="AU1869" s="144"/>
      <c r="AV1869" s="142"/>
      <c r="AW1869" s="143"/>
      <c r="AX1869" s="143"/>
      <c r="AY1869" s="143"/>
      <c r="AZ1869" s="143"/>
      <c r="BA1869" s="144"/>
      <c r="BB1869" s="142"/>
      <c r="BC1869" s="143"/>
      <c r="BD1869" s="143"/>
      <c r="BE1869" s="143"/>
      <c r="BF1869" s="143"/>
      <c r="BG1869" s="144"/>
      <c r="BH1869" s="142">
        <v>714</v>
      </c>
      <c r="BI1869" s="143">
        <v>714</v>
      </c>
      <c r="BJ1869" s="143">
        <v>0.93</v>
      </c>
      <c r="BK1869" s="143"/>
      <c r="BL1869" s="143"/>
      <c r="BM1869" s="144"/>
      <c r="BN1869" s="142">
        <v>714</v>
      </c>
      <c r="BO1869" s="143">
        <v>714</v>
      </c>
      <c r="BP1869" s="143">
        <v>0.93</v>
      </c>
      <c r="BQ1869" s="143"/>
      <c r="BR1869" s="143"/>
      <c r="BS1869" s="144"/>
      <c r="BT1869" s="142">
        <v>714</v>
      </c>
      <c r="BU1869" s="143">
        <v>714</v>
      </c>
      <c r="BV1869" s="143">
        <v>0.92769999999999997</v>
      </c>
      <c r="BW1869" s="143"/>
      <c r="BX1869" s="143"/>
      <c r="BY1869" s="144"/>
      <c r="BZ1869" s="142">
        <v>1374</v>
      </c>
      <c r="CA1869" s="143">
        <v>1374</v>
      </c>
      <c r="CB1869" s="143">
        <v>1.7701</v>
      </c>
      <c r="CC1869" s="143">
        <v>196800</v>
      </c>
      <c r="CD1869" s="143"/>
      <c r="CE1869" s="144"/>
      <c r="CF1869" s="142">
        <v>0</v>
      </c>
      <c r="CG1869" s="143">
        <v>571.55200000000002</v>
      </c>
      <c r="CH1869" s="143">
        <v>0.85</v>
      </c>
      <c r="CI1869" s="143">
        <v>1700</v>
      </c>
      <c r="CJ1869" s="143"/>
      <c r="CK1869" s="144"/>
      <c r="CL1869" s="142">
        <v>0</v>
      </c>
      <c r="CM1869" s="143">
        <v>571.55200000000002</v>
      </c>
      <c r="CN1869" s="143">
        <v>0.875</v>
      </c>
      <c r="CO1869" s="143">
        <v>2100</v>
      </c>
      <c r="CP1869" s="143"/>
      <c r="CQ1869" s="144"/>
      <c r="CR1869" s="142">
        <v>220</v>
      </c>
      <c r="CS1869" s="143">
        <v>571.55200000000002</v>
      </c>
      <c r="CT1869" s="143">
        <v>0.93269999999999997</v>
      </c>
      <c r="CU1869" s="143">
        <v>2080</v>
      </c>
      <c r="CV1869" s="143"/>
      <c r="CW1869" s="144"/>
      <c r="CX1869" s="142">
        <v>73</v>
      </c>
      <c r="CY1869" s="143">
        <v>571.55200000000002</v>
      </c>
      <c r="CZ1869" s="143">
        <v>0.92959999999999998</v>
      </c>
      <c r="DA1869" s="143">
        <v>1980</v>
      </c>
      <c r="DB1869" s="143"/>
      <c r="DC1869" s="144"/>
      <c r="DD1869" s="142">
        <v>107.6</v>
      </c>
      <c r="DE1869" s="143">
        <v>1143.104</v>
      </c>
      <c r="DF1869" s="143">
        <v>1.8243</v>
      </c>
      <c r="DG1869" s="143">
        <v>2380</v>
      </c>
      <c r="DH1869" s="143"/>
      <c r="DI1869" s="144"/>
    </row>
    <row r="1870" spans="1:113">
      <c r="A1870" s="137">
        <v>1867</v>
      </c>
      <c r="B1870" s="138" t="s">
        <v>1998</v>
      </c>
      <c r="C1870" s="139" t="s">
        <v>4080</v>
      </c>
      <c r="D1870" s="140" t="s">
        <v>195</v>
      </c>
      <c r="E1870" s="141">
        <v>138.88999999999999</v>
      </c>
      <c r="F1870" s="142"/>
      <c r="G1870" s="143"/>
      <c r="H1870" s="143"/>
      <c r="I1870" s="143"/>
      <c r="J1870" s="143"/>
      <c r="K1870" s="144"/>
      <c r="L1870" s="142"/>
      <c r="M1870" s="143"/>
      <c r="N1870" s="143"/>
      <c r="O1870" s="143"/>
      <c r="P1870" s="143"/>
      <c r="Q1870" s="144"/>
      <c r="R1870" s="142"/>
      <c r="S1870" s="143"/>
      <c r="T1870" s="143"/>
      <c r="U1870" s="143"/>
      <c r="V1870" s="143"/>
      <c r="W1870" s="144"/>
      <c r="X1870" s="142"/>
      <c r="Y1870" s="143"/>
      <c r="Z1870" s="143"/>
      <c r="AA1870" s="143"/>
      <c r="AB1870" s="143"/>
      <c r="AC1870" s="144"/>
      <c r="AD1870" s="142"/>
      <c r="AE1870" s="143"/>
      <c r="AF1870" s="143"/>
      <c r="AG1870" s="143"/>
      <c r="AH1870" s="143"/>
      <c r="AI1870" s="144"/>
      <c r="AJ1870" s="142"/>
      <c r="AK1870" s="143"/>
      <c r="AL1870" s="143"/>
      <c r="AM1870" s="143"/>
      <c r="AN1870" s="143"/>
      <c r="AO1870" s="144"/>
      <c r="AP1870" s="142"/>
      <c r="AQ1870" s="143"/>
      <c r="AR1870" s="143"/>
      <c r="AS1870" s="143"/>
      <c r="AT1870" s="143"/>
      <c r="AU1870" s="144"/>
      <c r="AV1870" s="142"/>
      <c r="AW1870" s="143"/>
      <c r="AX1870" s="143"/>
      <c r="AY1870" s="143"/>
      <c r="AZ1870" s="143"/>
      <c r="BA1870" s="144"/>
      <c r="BB1870" s="142"/>
      <c r="BC1870" s="143"/>
      <c r="BD1870" s="143"/>
      <c r="BE1870" s="143"/>
      <c r="BF1870" s="143"/>
      <c r="BG1870" s="144"/>
      <c r="BH1870" s="142"/>
      <c r="BI1870" s="143"/>
      <c r="BJ1870" s="143"/>
      <c r="BK1870" s="143"/>
      <c r="BL1870" s="143"/>
      <c r="BM1870" s="144"/>
      <c r="BN1870" s="142"/>
      <c r="BO1870" s="143"/>
      <c r="BP1870" s="143"/>
      <c r="BQ1870" s="143"/>
      <c r="BR1870" s="143"/>
      <c r="BS1870" s="144"/>
      <c r="BT1870" s="142"/>
      <c r="BU1870" s="143"/>
      <c r="BV1870" s="143"/>
      <c r="BW1870" s="143"/>
      <c r="BX1870" s="143"/>
      <c r="BY1870" s="144"/>
      <c r="BZ1870" s="142">
        <v>0</v>
      </c>
      <c r="CA1870" s="143">
        <v>222.22399999999999</v>
      </c>
      <c r="CB1870" s="143">
        <v>1.5161</v>
      </c>
      <c r="CC1870" s="143">
        <v>24800</v>
      </c>
      <c r="CD1870" s="143"/>
      <c r="CE1870" s="144">
        <v>0.28459999999999996</v>
      </c>
      <c r="CF1870" s="142">
        <v>0</v>
      </c>
      <c r="CG1870" s="143">
        <v>111.11199999999999</v>
      </c>
      <c r="CH1870" s="143">
        <v>0.73819999999999997</v>
      </c>
      <c r="CI1870" s="143">
        <v>12800</v>
      </c>
      <c r="CJ1870" s="143"/>
      <c r="CK1870" s="144">
        <v>0.1376</v>
      </c>
      <c r="CL1870" s="142">
        <v>0</v>
      </c>
      <c r="CM1870" s="143">
        <v>116</v>
      </c>
      <c r="CN1870" s="143">
        <v>0.70779999999999998</v>
      </c>
      <c r="CO1870" s="143">
        <v>14240</v>
      </c>
      <c r="CP1870" s="143"/>
      <c r="CQ1870" s="144">
        <v>0.20119999999999999</v>
      </c>
      <c r="CR1870" s="142">
        <v>124</v>
      </c>
      <c r="CS1870" s="143">
        <v>124</v>
      </c>
      <c r="CT1870" s="143">
        <v>0.69869999999999999</v>
      </c>
      <c r="CU1870" s="143">
        <v>14520</v>
      </c>
      <c r="CV1870" s="143"/>
      <c r="CW1870" s="144">
        <v>0.22520000000000001</v>
      </c>
      <c r="CX1870" s="142">
        <v>114</v>
      </c>
      <c r="CY1870" s="143">
        <v>114</v>
      </c>
      <c r="CZ1870" s="143">
        <v>0.73080000000000001</v>
      </c>
      <c r="DA1870" s="143">
        <v>14820</v>
      </c>
      <c r="DB1870" s="143"/>
      <c r="DC1870" s="144">
        <v>0.23910000000000001</v>
      </c>
      <c r="DD1870" s="142">
        <v>126</v>
      </c>
      <c r="DE1870" s="143">
        <v>126</v>
      </c>
      <c r="DF1870" s="143">
        <v>0.69120000000000004</v>
      </c>
      <c r="DG1870" s="143">
        <v>15800</v>
      </c>
      <c r="DH1870" s="143"/>
      <c r="DI1870" s="144">
        <v>0.252</v>
      </c>
    </row>
    <row r="1871" spans="1:113">
      <c r="A1871" s="137">
        <v>1868</v>
      </c>
      <c r="B1871" s="138" t="s">
        <v>1999</v>
      </c>
      <c r="C1871" s="139" t="s">
        <v>4081</v>
      </c>
      <c r="D1871" s="140" t="s">
        <v>195</v>
      </c>
      <c r="E1871" s="141">
        <v>1000</v>
      </c>
      <c r="F1871" s="142"/>
      <c r="G1871" s="143"/>
      <c r="H1871" s="143"/>
      <c r="I1871" s="143"/>
      <c r="J1871" s="143"/>
      <c r="K1871" s="144"/>
      <c r="L1871" s="142"/>
      <c r="M1871" s="143"/>
      <c r="N1871" s="143"/>
      <c r="O1871" s="143"/>
      <c r="P1871" s="143"/>
      <c r="Q1871" s="144"/>
      <c r="R1871" s="142"/>
      <c r="S1871" s="143"/>
      <c r="T1871" s="143"/>
      <c r="U1871" s="143"/>
      <c r="V1871" s="143"/>
      <c r="W1871" s="144"/>
      <c r="X1871" s="142"/>
      <c r="Y1871" s="143"/>
      <c r="Z1871" s="143"/>
      <c r="AA1871" s="143"/>
      <c r="AB1871" s="143"/>
      <c r="AC1871" s="144"/>
      <c r="AD1871" s="142"/>
      <c r="AE1871" s="143"/>
      <c r="AF1871" s="143"/>
      <c r="AG1871" s="143"/>
      <c r="AH1871" s="143"/>
      <c r="AI1871" s="144"/>
      <c r="AJ1871" s="142"/>
      <c r="AK1871" s="143"/>
      <c r="AL1871" s="143"/>
      <c r="AM1871" s="143"/>
      <c r="AN1871" s="143"/>
      <c r="AO1871" s="144"/>
      <c r="AP1871" s="142"/>
      <c r="AQ1871" s="143"/>
      <c r="AR1871" s="143"/>
      <c r="AS1871" s="143"/>
      <c r="AT1871" s="143"/>
      <c r="AU1871" s="144"/>
      <c r="AV1871" s="142"/>
      <c r="AW1871" s="143"/>
      <c r="AX1871" s="143"/>
      <c r="AY1871" s="143"/>
      <c r="AZ1871" s="143"/>
      <c r="BA1871" s="144"/>
      <c r="BB1871" s="142"/>
      <c r="BC1871" s="143"/>
      <c r="BD1871" s="143"/>
      <c r="BE1871" s="143"/>
      <c r="BF1871" s="143"/>
      <c r="BG1871" s="144"/>
      <c r="BH1871" s="142"/>
      <c r="BI1871" s="143"/>
      <c r="BJ1871" s="143"/>
      <c r="BK1871" s="143"/>
      <c r="BL1871" s="143"/>
      <c r="BM1871" s="144"/>
      <c r="BN1871" s="142">
        <v>830</v>
      </c>
      <c r="BO1871" s="143">
        <v>830</v>
      </c>
      <c r="BP1871" s="143">
        <v>0.85109999999999997</v>
      </c>
      <c r="BQ1871" s="143">
        <v>74300</v>
      </c>
      <c r="BR1871" s="143"/>
      <c r="BS1871" s="144">
        <v>0.36520000000000002</v>
      </c>
      <c r="BT1871" s="142"/>
      <c r="BU1871" s="143"/>
      <c r="BV1871" s="143"/>
      <c r="BW1871" s="143"/>
      <c r="BX1871" s="143"/>
      <c r="BY1871" s="144"/>
      <c r="BZ1871" s="142">
        <v>0</v>
      </c>
      <c r="CA1871" s="143">
        <v>1600</v>
      </c>
      <c r="CB1871" s="143"/>
      <c r="CC1871" s="143">
        <v>0</v>
      </c>
      <c r="CD1871" s="143"/>
      <c r="CE1871" s="144">
        <v>0</v>
      </c>
      <c r="CF1871" s="142">
        <v>0</v>
      </c>
      <c r="CG1871" s="143">
        <v>800</v>
      </c>
      <c r="CH1871" s="143"/>
      <c r="CI1871" s="143">
        <v>0</v>
      </c>
      <c r="CJ1871" s="143"/>
      <c r="CK1871" s="144">
        <v>0</v>
      </c>
      <c r="CL1871" s="142">
        <v>0</v>
      </c>
      <c r="CM1871" s="143">
        <v>800</v>
      </c>
      <c r="CN1871" s="143"/>
      <c r="CO1871" s="143">
        <v>0</v>
      </c>
      <c r="CP1871" s="143"/>
      <c r="CQ1871" s="144">
        <v>0</v>
      </c>
      <c r="CR1871" s="142">
        <v>0</v>
      </c>
      <c r="CS1871" s="143">
        <v>800</v>
      </c>
      <c r="CT1871" s="143"/>
      <c r="CU1871" s="143">
        <v>0</v>
      </c>
      <c r="CV1871" s="143"/>
      <c r="CW1871" s="144">
        <v>0</v>
      </c>
      <c r="CX1871" s="142">
        <v>0</v>
      </c>
      <c r="CY1871" s="143">
        <v>800</v>
      </c>
      <c r="CZ1871" s="143"/>
      <c r="DA1871" s="143">
        <v>0</v>
      </c>
      <c r="DB1871" s="143"/>
      <c r="DC1871" s="144">
        <v>0</v>
      </c>
      <c r="DD1871" s="142">
        <v>0</v>
      </c>
      <c r="DE1871" s="143">
        <v>800</v>
      </c>
      <c r="DF1871" s="143"/>
      <c r="DG1871" s="143">
        <v>0</v>
      </c>
      <c r="DH1871" s="143"/>
      <c r="DI1871" s="144">
        <v>0</v>
      </c>
    </row>
    <row r="1872" spans="1:113">
      <c r="A1872" s="137">
        <v>1869</v>
      </c>
      <c r="B1872" s="138" t="s">
        <v>2000</v>
      </c>
      <c r="C1872" s="139" t="s">
        <v>4082</v>
      </c>
      <c r="D1872" s="140" t="s">
        <v>195</v>
      </c>
      <c r="E1872" s="141">
        <v>188.89</v>
      </c>
      <c r="F1872" s="142"/>
      <c r="G1872" s="143"/>
      <c r="H1872" s="143"/>
      <c r="I1872" s="143"/>
      <c r="J1872" s="143"/>
      <c r="K1872" s="144"/>
      <c r="L1872" s="142"/>
      <c r="M1872" s="143"/>
      <c r="N1872" s="143"/>
      <c r="O1872" s="143"/>
      <c r="P1872" s="143"/>
      <c r="Q1872" s="144"/>
      <c r="R1872" s="142"/>
      <c r="S1872" s="143"/>
      <c r="T1872" s="143"/>
      <c r="U1872" s="143"/>
      <c r="V1872" s="143"/>
      <c r="W1872" s="144"/>
      <c r="X1872" s="142"/>
      <c r="Y1872" s="143"/>
      <c r="Z1872" s="143"/>
      <c r="AA1872" s="143"/>
      <c r="AB1872" s="143"/>
      <c r="AC1872" s="144"/>
      <c r="AD1872" s="142"/>
      <c r="AE1872" s="143"/>
      <c r="AF1872" s="143"/>
      <c r="AG1872" s="143"/>
      <c r="AH1872" s="143"/>
      <c r="AI1872" s="144"/>
      <c r="AJ1872" s="142"/>
      <c r="AK1872" s="143"/>
      <c r="AL1872" s="143"/>
      <c r="AM1872" s="143"/>
      <c r="AN1872" s="143"/>
      <c r="AO1872" s="144"/>
      <c r="AP1872" s="142"/>
      <c r="AQ1872" s="143"/>
      <c r="AR1872" s="143"/>
      <c r="AS1872" s="143"/>
      <c r="AT1872" s="143"/>
      <c r="AU1872" s="144"/>
      <c r="AV1872" s="142"/>
      <c r="AW1872" s="143"/>
      <c r="AX1872" s="143"/>
      <c r="AY1872" s="143"/>
      <c r="AZ1872" s="143"/>
      <c r="BA1872" s="144"/>
      <c r="BB1872" s="142"/>
      <c r="BC1872" s="143"/>
      <c r="BD1872" s="143"/>
      <c r="BE1872" s="143"/>
      <c r="BF1872" s="143"/>
      <c r="BG1872" s="144"/>
      <c r="BH1872" s="142"/>
      <c r="BI1872" s="143"/>
      <c r="BJ1872" s="143"/>
      <c r="BK1872" s="143"/>
      <c r="BL1872" s="143"/>
      <c r="BM1872" s="144"/>
      <c r="BN1872" s="142"/>
      <c r="BO1872" s="143"/>
      <c r="BP1872" s="143"/>
      <c r="BQ1872" s="143"/>
      <c r="BR1872" s="143"/>
      <c r="BS1872" s="144"/>
      <c r="BT1872" s="142"/>
      <c r="BU1872" s="143"/>
      <c r="BV1872" s="143"/>
      <c r="BW1872" s="143"/>
      <c r="BX1872" s="143"/>
      <c r="BY1872" s="144"/>
      <c r="BZ1872" s="142"/>
      <c r="CA1872" s="143"/>
      <c r="CB1872" s="143"/>
      <c r="CC1872" s="143"/>
      <c r="CD1872" s="143"/>
      <c r="CE1872" s="144"/>
      <c r="CF1872" s="142"/>
      <c r="CG1872" s="143"/>
      <c r="CH1872" s="143"/>
      <c r="CI1872" s="143"/>
      <c r="CJ1872" s="143"/>
      <c r="CK1872" s="144"/>
      <c r="CL1872" s="142"/>
      <c r="CM1872" s="143"/>
      <c r="CN1872" s="143"/>
      <c r="CO1872" s="143"/>
      <c r="CP1872" s="143"/>
      <c r="CQ1872" s="144"/>
      <c r="CR1872" s="142"/>
      <c r="CS1872" s="143"/>
      <c r="CT1872" s="143"/>
      <c r="CU1872" s="143"/>
      <c r="CV1872" s="143"/>
      <c r="CW1872" s="144"/>
      <c r="CX1872" s="142">
        <v>3</v>
      </c>
      <c r="CY1872" s="143">
        <v>151.11199999999999</v>
      </c>
      <c r="CZ1872" s="143">
        <v>0.36670000000000003</v>
      </c>
      <c r="DA1872" s="143">
        <v>330</v>
      </c>
      <c r="DB1872" s="143">
        <v>295</v>
      </c>
      <c r="DC1872" s="144">
        <v>0.89290000000000003</v>
      </c>
      <c r="DD1872" s="142">
        <v>3</v>
      </c>
      <c r="DE1872" s="143">
        <v>151.11199999999999</v>
      </c>
      <c r="DF1872" s="143">
        <v>0.93279999999999996</v>
      </c>
      <c r="DG1872" s="143"/>
      <c r="DH1872" s="143"/>
      <c r="DI1872" s="144">
        <v>0.35139999999999999</v>
      </c>
    </row>
    <row r="1873" spans="1:113">
      <c r="A1873" s="137">
        <v>1870</v>
      </c>
      <c r="B1873" s="138" t="s">
        <v>2001</v>
      </c>
      <c r="C1873" s="139" t="s">
        <v>4083</v>
      </c>
      <c r="D1873" s="140" t="s">
        <v>195</v>
      </c>
      <c r="E1873" s="141">
        <v>170</v>
      </c>
      <c r="F1873" s="142"/>
      <c r="G1873" s="143"/>
      <c r="H1873" s="143"/>
      <c r="I1873" s="143"/>
      <c r="J1873" s="143"/>
      <c r="K1873" s="144"/>
      <c r="L1873" s="142"/>
      <c r="M1873" s="143"/>
      <c r="N1873" s="143"/>
      <c r="O1873" s="143"/>
      <c r="P1873" s="143"/>
      <c r="Q1873" s="144"/>
      <c r="R1873" s="142"/>
      <c r="S1873" s="143"/>
      <c r="T1873" s="143"/>
      <c r="U1873" s="143"/>
      <c r="V1873" s="143"/>
      <c r="W1873" s="144"/>
      <c r="X1873" s="142"/>
      <c r="Y1873" s="143"/>
      <c r="Z1873" s="143"/>
      <c r="AA1873" s="143"/>
      <c r="AB1873" s="143"/>
      <c r="AC1873" s="144"/>
      <c r="AD1873" s="142"/>
      <c r="AE1873" s="143"/>
      <c r="AF1873" s="143"/>
      <c r="AG1873" s="143"/>
      <c r="AH1873" s="143"/>
      <c r="AI1873" s="144"/>
      <c r="AJ1873" s="142"/>
      <c r="AK1873" s="143"/>
      <c r="AL1873" s="143"/>
      <c r="AM1873" s="143"/>
      <c r="AN1873" s="143"/>
      <c r="AO1873" s="144"/>
      <c r="AP1873" s="142">
        <v>32.200000000000003</v>
      </c>
      <c r="AQ1873" s="143">
        <v>136</v>
      </c>
      <c r="AR1873" s="143">
        <v>0.32300000000000001</v>
      </c>
      <c r="AS1873" s="143">
        <v>1568</v>
      </c>
      <c r="AT1873" s="143"/>
      <c r="AU1873" s="144">
        <v>0.2026</v>
      </c>
      <c r="AV1873" s="142">
        <v>10</v>
      </c>
      <c r="AW1873" s="143">
        <v>136</v>
      </c>
      <c r="AX1873" s="143">
        <v>0.3322</v>
      </c>
      <c r="AY1873" s="143">
        <v>1880</v>
      </c>
      <c r="AZ1873" s="143">
        <v>445</v>
      </c>
      <c r="BA1873" s="144">
        <v>0.78600000000000003</v>
      </c>
      <c r="BB1873" s="142">
        <v>10</v>
      </c>
      <c r="BC1873" s="143">
        <v>136</v>
      </c>
      <c r="BD1873" s="143"/>
      <c r="BE1873" s="143"/>
      <c r="BF1873" s="143">
        <v>0</v>
      </c>
      <c r="BG1873" s="144">
        <v>0</v>
      </c>
      <c r="BH1873" s="142">
        <v>10</v>
      </c>
      <c r="BI1873" s="143">
        <v>136</v>
      </c>
      <c r="BJ1873" s="143">
        <v>0.87529999999999997</v>
      </c>
      <c r="BK1873" s="143">
        <v>24140</v>
      </c>
      <c r="BL1873" s="143">
        <v>16325</v>
      </c>
      <c r="BM1873" s="144">
        <v>1.8533999999999999</v>
      </c>
      <c r="BN1873" s="142">
        <v>10</v>
      </c>
      <c r="BO1873" s="143">
        <v>136</v>
      </c>
      <c r="BP1873" s="143">
        <v>0.92500000000000004</v>
      </c>
      <c r="BQ1873" s="143">
        <v>32820</v>
      </c>
      <c r="BR1873" s="143">
        <v>29090</v>
      </c>
      <c r="BS1873" s="144">
        <v>5.2798999999999996</v>
      </c>
      <c r="BT1873" s="142"/>
      <c r="BU1873" s="143"/>
      <c r="BV1873" s="143"/>
      <c r="BW1873" s="143"/>
      <c r="BX1873" s="143"/>
      <c r="BY1873" s="144"/>
      <c r="BZ1873" s="142">
        <v>20</v>
      </c>
      <c r="CA1873" s="143">
        <v>272</v>
      </c>
      <c r="CB1873" s="143">
        <v>1.8568</v>
      </c>
      <c r="CC1873" s="143">
        <v>91660</v>
      </c>
      <c r="CD1873" s="143">
        <v>87105</v>
      </c>
      <c r="CE1873" s="144">
        <v>13.6524</v>
      </c>
      <c r="CF1873" s="142">
        <v>10</v>
      </c>
      <c r="CG1873" s="143">
        <v>136</v>
      </c>
      <c r="CH1873" s="143">
        <v>0.91839999999999999</v>
      </c>
      <c r="CI1873" s="143">
        <v>31300</v>
      </c>
      <c r="CJ1873" s="143">
        <v>29616</v>
      </c>
      <c r="CK1873" s="144">
        <v>4.5805999999999996</v>
      </c>
      <c r="CL1873" s="142">
        <v>10</v>
      </c>
      <c r="CM1873" s="143">
        <v>136</v>
      </c>
      <c r="CN1873" s="143">
        <v>0.92730000000000001</v>
      </c>
      <c r="CO1873" s="143">
        <v>35220</v>
      </c>
      <c r="CP1873" s="143">
        <v>33660</v>
      </c>
      <c r="CQ1873" s="144">
        <v>5.2750000000000004</v>
      </c>
      <c r="CR1873" s="142">
        <v>10</v>
      </c>
      <c r="CS1873" s="143">
        <v>136</v>
      </c>
      <c r="CT1873" s="143">
        <v>0.92749999999999999</v>
      </c>
      <c r="CU1873" s="143">
        <v>32500</v>
      </c>
      <c r="CV1873" s="143">
        <v>30576</v>
      </c>
      <c r="CW1873" s="144">
        <v>4.7096999999999998</v>
      </c>
      <c r="CX1873" s="142">
        <v>10</v>
      </c>
      <c r="CY1873" s="143">
        <v>136</v>
      </c>
      <c r="CZ1873" s="143">
        <v>0.92379999999999995</v>
      </c>
      <c r="DA1873" s="143">
        <v>38560</v>
      </c>
      <c r="DB1873" s="143">
        <v>37276</v>
      </c>
      <c r="DC1873" s="144">
        <v>5.6101999999999999</v>
      </c>
      <c r="DD1873" s="142">
        <v>10</v>
      </c>
      <c r="DE1873" s="143">
        <v>136</v>
      </c>
      <c r="DF1873" s="143">
        <v>0.93010000000000004</v>
      </c>
      <c r="DG1873" s="143">
        <v>31380</v>
      </c>
      <c r="DH1873" s="143">
        <v>29420</v>
      </c>
      <c r="DI1873" s="144">
        <v>4.6860999999999997</v>
      </c>
    </row>
    <row r="1874" spans="1:113">
      <c r="A1874" s="137">
        <v>1871</v>
      </c>
      <c r="B1874" s="138" t="s">
        <v>2002</v>
      </c>
      <c r="C1874" s="139" t="s">
        <v>4084</v>
      </c>
      <c r="D1874" s="140" t="s">
        <v>195</v>
      </c>
      <c r="E1874" s="141">
        <v>838.89</v>
      </c>
      <c r="F1874" s="142"/>
      <c r="G1874" s="143"/>
      <c r="H1874" s="143"/>
      <c r="I1874" s="143"/>
      <c r="J1874" s="143"/>
      <c r="K1874" s="144"/>
      <c r="L1874" s="142"/>
      <c r="M1874" s="143"/>
      <c r="N1874" s="143"/>
      <c r="O1874" s="143"/>
      <c r="P1874" s="143"/>
      <c r="Q1874" s="144"/>
      <c r="R1874" s="142"/>
      <c r="S1874" s="143"/>
      <c r="T1874" s="143"/>
      <c r="U1874" s="143"/>
      <c r="V1874" s="143"/>
      <c r="W1874" s="144"/>
      <c r="X1874" s="142"/>
      <c r="Y1874" s="143"/>
      <c r="Z1874" s="143"/>
      <c r="AA1874" s="143"/>
      <c r="AB1874" s="143"/>
      <c r="AC1874" s="144"/>
      <c r="AD1874" s="142"/>
      <c r="AE1874" s="143"/>
      <c r="AF1874" s="143"/>
      <c r="AG1874" s="143"/>
      <c r="AH1874" s="143"/>
      <c r="AI1874" s="144"/>
      <c r="AJ1874" s="142"/>
      <c r="AK1874" s="143"/>
      <c r="AL1874" s="143"/>
      <c r="AM1874" s="143"/>
      <c r="AN1874" s="143"/>
      <c r="AO1874" s="144"/>
      <c r="AP1874" s="142"/>
      <c r="AQ1874" s="143"/>
      <c r="AR1874" s="143"/>
      <c r="AS1874" s="143"/>
      <c r="AT1874" s="143"/>
      <c r="AU1874" s="144"/>
      <c r="AV1874" s="142"/>
      <c r="AW1874" s="143"/>
      <c r="AX1874" s="143"/>
      <c r="AY1874" s="143"/>
      <c r="AZ1874" s="143"/>
      <c r="BA1874" s="144"/>
      <c r="BB1874" s="142"/>
      <c r="BC1874" s="143"/>
      <c r="BD1874" s="143"/>
      <c r="BE1874" s="143"/>
      <c r="BF1874" s="143"/>
      <c r="BG1874" s="144"/>
      <c r="BH1874" s="142">
        <v>160</v>
      </c>
      <c r="BI1874" s="143">
        <v>671.11199999999997</v>
      </c>
      <c r="BJ1874" s="143">
        <v>0.95960000000000001</v>
      </c>
      <c r="BK1874" s="143">
        <v>22300</v>
      </c>
      <c r="BL1874" s="143"/>
      <c r="BM1874" s="144">
        <v>0.14410000000000001</v>
      </c>
      <c r="BN1874" s="142">
        <v>154</v>
      </c>
      <c r="BO1874" s="143">
        <v>671.11199999999997</v>
      </c>
      <c r="BP1874" s="143">
        <v>0.94830000000000003</v>
      </c>
      <c r="BQ1874" s="143">
        <v>40720</v>
      </c>
      <c r="BR1874" s="143"/>
      <c r="BS1874" s="144">
        <v>0.41489999999999999</v>
      </c>
      <c r="BT1874" s="142"/>
      <c r="BU1874" s="143"/>
      <c r="BV1874" s="143"/>
      <c r="BW1874" s="143"/>
      <c r="BX1874" s="143"/>
      <c r="BY1874" s="144"/>
      <c r="BZ1874" s="142">
        <v>462</v>
      </c>
      <c r="CA1874" s="143">
        <v>1342.2239999999999</v>
      </c>
      <c r="CB1874" s="143">
        <v>1.8157999999999999</v>
      </c>
      <c r="CC1874" s="143">
        <v>136900</v>
      </c>
      <c r="CD1874" s="143"/>
      <c r="CE1874" s="144">
        <v>0.87749999999999995</v>
      </c>
      <c r="CF1874" s="142">
        <v>256</v>
      </c>
      <c r="CG1874" s="143">
        <v>671.11199999999997</v>
      </c>
      <c r="CH1874" s="143">
        <v>0.9778</v>
      </c>
      <c r="CI1874" s="143">
        <v>56260</v>
      </c>
      <c r="CJ1874" s="143"/>
      <c r="CK1874" s="144">
        <v>0.30209999999999998</v>
      </c>
      <c r="CL1874" s="142">
        <v>212</v>
      </c>
      <c r="CM1874" s="143">
        <v>671.11199999999997</v>
      </c>
      <c r="CN1874" s="143">
        <v>0.95189999999999997</v>
      </c>
      <c r="CO1874" s="143">
        <v>58640</v>
      </c>
      <c r="CP1874" s="143"/>
      <c r="CQ1874" s="144">
        <v>0.40360000000000001</v>
      </c>
      <c r="CR1874" s="142">
        <v>224</v>
      </c>
      <c r="CS1874" s="143">
        <v>671.11199999999997</v>
      </c>
      <c r="CT1874" s="143">
        <v>0.88190000000000002</v>
      </c>
      <c r="CU1874" s="143">
        <v>56900</v>
      </c>
      <c r="CV1874" s="143"/>
      <c r="CW1874" s="144">
        <v>0.3871</v>
      </c>
      <c r="CX1874" s="142">
        <v>224</v>
      </c>
      <c r="CY1874" s="143">
        <v>671.11199999999997</v>
      </c>
      <c r="CZ1874" s="143">
        <v>0.93010000000000004</v>
      </c>
      <c r="DA1874" s="143">
        <v>63060</v>
      </c>
      <c r="DB1874" s="143"/>
      <c r="DC1874" s="144">
        <v>0.40679999999999999</v>
      </c>
      <c r="DD1874" s="142">
        <v>134</v>
      </c>
      <c r="DE1874" s="143">
        <v>671.11199999999997</v>
      </c>
      <c r="DF1874" s="143">
        <v>0.93940000000000001</v>
      </c>
      <c r="DG1874" s="143">
        <v>46800</v>
      </c>
      <c r="DH1874" s="143"/>
      <c r="DI1874" s="144">
        <v>0.51639999999999997</v>
      </c>
    </row>
    <row r="1875" spans="1:113">
      <c r="A1875" s="137">
        <v>1872</v>
      </c>
      <c r="B1875" s="138" t="s">
        <v>2002</v>
      </c>
      <c r="C1875" s="139" t="s">
        <v>4085</v>
      </c>
      <c r="D1875" s="140" t="s">
        <v>195</v>
      </c>
      <c r="E1875" s="141">
        <v>344.44</v>
      </c>
      <c r="F1875" s="142"/>
      <c r="G1875" s="143"/>
      <c r="H1875" s="143"/>
      <c r="I1875" s="143"/>
      <c r="J1875" s="143"/>
      <c r="K1875" s="144"/>
      <c r="L1875" s="142"/>
      <c r="M1875" s="143"/>
      <c r="N1875" s="143"/>
      <c r="O1875" s="143"/>
      <c r="P1875" s="143"/>
      <c r="Q1875" s="144"/>
      <c r="R1875" s="142"/>
      <c r="S1875" s="143"/>
      <c r="T1875" s="143"/>
      <c r="U1875" s="143"/>
      <c r="V1875" s="143"/>
      <c r="W1875" s="144"/>
      <c r="X1875" s="142"/>
      <c r="Y1875" s="143"/>
      <c r="Z1875" s="143"/>
      <c r="AA1875" s="143"/>
      <c r="AB1875" s="143"/>
      <c r="AC1875" s="144"/>
      <c r="AD1875" s="142"/>
      <c r="AE1875" s="143"/>
      <c r="AF1875" s="143"/>
      <c r="AG1875" s="143"/>
      <c r="AH1875" s="143"/>
      <c r="AI1875" s="144"/>
      <c r="AJ1875" s="142"/>
      <c r="AK1875" s="143"/>
      <c r="AL1875" s="143"/>
      <c r="AM1875" s="143"/>
      <c r="AN1875" s="143"/>
      <c r="AO1875" s="144"/>
      <c r="AP1875" s="142"/>
      <c r="AQ1875" s="143"/>
      <c r="AR1875" s="143"/>
      <c r="AS1875" s="143"/>
      <c r="AT1875" s="143"/>
      <c r="AU1875" s="144"/>
      <c r="AV1875" s="142"/>
      <c r="AW1875" s="143"/>
      <c r="AX1875" s="143"/>
      <c r="AY1875" s="143"/>
      <c r="AZ1875" s="143"/>
      <c r="BA1875" s="144"/>
      <c r="BB1875" s="142"/>
      <c r="BC1875" s="143"/>
      <c r="BD1875" s="143"/>
      <c r="BE1875" s="143"/>
      <c r="BF1875" s="143"/>
      <c r="BG1875" s="144"/>
      <c r="BH1875" s="142"/>
      <c r="BI1875" s="143"/>
      <c r="BJ1875" s="143"/>
      <c r="BK1875" s="143"/>
      <c r="BL1875" s="143"/>
      <c r="BM1875" s="144"/>
      <c r="BN1875" s="142">
        <v>102</v>
      </c>
      <c r="BO1875" s="143">
        <v>275.55200000000002</v>
      </c>
      <c r="BP1875" s="143">
        <v>0.86750000000000005</v>
      </c>
      <c r="BQ1875" s="143">
        <v>22980</v>
      </c>
      <c r="BR1875" s="143"/>
      <c r="BS1875" s="144">
        <v>0.19670000000000001</v>
      </c>
      <c r="BT1875" s="142"/>
      <c r="BU1875" s="143"/>
      <c r="BV1875" s="143"/>
      <c r="BW1875" s="143"/>
      <c r="BX1875" s="143"/>
      <c r="BY1875" s="144"/>
      <c r="BZ1875" s="142">
        <v>339</v>
      </c>
      <c r="CA1875" s="143">
        <v>551.10400000000004</v>
      </c>
      <c r="CB1875" s="143">
        <v>1.7288000000000001</v>
      </c>
      <c r="CC1875" s="143">
        <v>36720</v>
      </c>
      <c r="CD1875" s="143"/>
      <c r="CE1875" s="144">
        <v>0.38819999999999999</v>
      </c>
      <c r="CF1875" s="142">
        <v>135</v>
      </c>
      <c r="CG1875" s="143">
        <v>275.55200000000002</v>
      </c>
      <c r="CH1875" s="143">
        <v>0.92049999999999998</v>
      </c>
      <c r="CI1875" s="143">
        <v>14580</v>
      </c>
      <c r="CJ1875" s="143"/>
      <c r="CK1875" s="144">
        <v>0.15770000000000001</v>
      </c>
      <c r="CL1875" s="142">
        <v>156</v>
      </c>
      <c r="CM1875" s="143">
        <v>275.55200000000002</v>
      </c>
      <c r="CN1875" s="143">
        <v>0.9304</v>
      </c>
      <c r="CO1875" s="143">
        <v>18060</v>
      </c>
      <c r="CP1875" s="143"/>
      <c r="CQ1875" s="144">
        <v>0.17280000000000001</v>
      </c>
      <c r="CR1875" s="142">
        <v>165</v>
      </c>
      <c r="CS1875" s="143">
        <v>275.55200000000002</v>
      </c>
      <c r="CT1875" s="143">
        <v>0.96079999999999999</v>
      </c>
      <c r="CU1875" s="143">
        <v>21330</v>
      </c>
      <c r="CV1875" s="143"/>
      <c r="CW1875" s="144">
        <v>0.18079999999999999</v>
      </c>
      <c r="CX1875" s="142">
        <v>168</v>
      </c>
      <c r="CY1875" s="143">
        <v>275.55200000000002</v>
      </c>
      <c r="CZ1875" s="143">
        <v>0.95669999999999999</v>
      </c>
      <c r="DA1875" s="143">
        <v>17880</v>
      </c>
      <c r="DB1875" s="143"/>
      <c r="DC1875" s="144">
        <v>0.14949999999999999</v>
      </c>
      <c r="DD1875" s="142">
        <v>168</v>
      </c>
      <c r="DE1875" s="143">
        <v>275.55200000000002</v>
      </c>
      <c r="DF1875" s="143">
        <v>0.96809999999999996</v>
      </c>
      <c r="DG1875" s="143">
        <v>27270</v>
      </c>
      <c r="DH1875" s="143"/>
      <c r="DI1875" s="144">
        <v>0.2329</v>
      </c>
    </row>
    <row r="1876" spans="1:113">
      <c r="A1876" s="137">
        <v>1873</v>
      </c>
      <c r="B1876" s="138" t="s">
        <v>2003</v>
      </c>
      <c r="C1876" s="139" t="s">
        <v>4086</v>
      </c>
      <c r="D1876" s="140" t="s">
        <v>195</v>
      </c>
      <c r="E1876" s="141">
        <v>352.22</v>
      </c>
      <c r="F1876" s="142"/>
      <c r="G1876" s="143"/>
      <c r="H1876" s="143"/>
      <c r="I1876" s="143"/>
      <c r="J1876" s="143"/>
      <c r="K1876" s="147"/>
      <c r="L1876" s="142"/>
      <c r="M1876" s="143"/>
      <c r="N1876" s="143"/>
      <c r="O1876" s="143"/>
      <c r="P1876" s="143"/>
      <c r="Q1876" s="147"/>
      <c r="R1876" s="142"/>
      <c r="S1876" s="143"/>
      <c r="T1876" s="143"/>
      <c r="U1876" s="143"/>
      <c r="V1876" s="143"/>
      <c r="W1876" s="147"/>
      <c r="X1876" s="142"/>
      <c r="Y1876" s="143"/>
      <c r="Z1876" s="143"/>
      <c r="AA1876" s="143"/>
      <c r="AB1876" s="143"/>
      <c r="AC1876" s="147"/>
      <c r="AD1876" s="142"/>
      <c r="AE1876" s="143"/>
      <c r="AF1876" s="143"/>
      <c r="AG1876" s="143"/>
      <c r="AH1876" s="143"/>
      <c r="AI1876" s="147"/>
      <c r="AJ1876" s="142"/>
      <c r="AK1876" s="143"/>
      <c r="AL1876" s="143"/>
      <c r="AM1876" s="143"/>
      <c r="AN1876" s="143"/>
      <c r="AO1876" s="147"/>
      <c r="AP1876" s="142"/>
      <c r="AQ1876" s="143"/>
      <c r="AR1876" s="143"/>
      <c r="AS1876" s="143"/>
      <c r="AT1876" s="143"/>
      <c r="AU1876" s="147"/>
      <c r="AV1876" s="142"/>
      <c r="AW1876" s="143"/>
      <c r="AX1876" s="143"/>
      <c r="AY1876" s="143"/>
      <c r="AZ1876" s="143"/>
      <c r="BA1876" s="147"/>
      <c r="BB1876" s="142"/>
      <c r="BC1876" s="143"/>
      <c r="BD1876" s="143"/>
      <c r="BE1876" s="143"/>
      <c r="BF1876" s="143"/>
      <c r="BG1876" s="147"/>
      <c r="BH1876" s="142"/>
      <c r="BI1876" s="143"/>
      <c r="BJ1876" s="143"/>
      <c r="BK1876" s="143"/>
      <c r="BL1876" s="143"/>
      <c r="BM1876" s="147"/>
      <c r="BN1876" s="142">
        <v>16</v>
      </c>
      <c r="BO1876" s="143">
        <v>281.77600000000001</v>
      </c>
      <c r="BP1876" s="143">
        <v>0.56620000000000004</v>
      </c>
      <c r="BQ1876" s="143">
        <v>1919</v>
      </c>
      <c r="BR1876" s="143"/>
      <c r="BS1876" s="147">
        <v>0.27579999999999999</v>
      </c>
      <c r="BT1876" s="142"/>
      <c r="BU1876" s="143"/>
      <c r="BV1876" s="143"/>
      <c r="BW1876" s="143"/>
      <c r="BX1876" s="143"/>
      <c r="BY1876" s="147"/>
      <c r="BZ1876" s="142">
        <v>464</v>
      </c>
      <c r="CA1876" s="143">
        <v>563.55200000000002</v>
      </c>
      <c r="CB1876" s="143">
        <v>1.8917999999999999</v>
      </c>
      <c r="CC1876" s="143">
        <v>55015</v>
      </c>
      <c r="CD1876" s="143"/>
      <c r="CE1876" s="147">
        <v>0.34799999999999998</v>
      </c>
      <c r="CF1876" s="142">
        <v>258</v>
      </c>
      <c r="CG1876" s="143">
        <v>281.77600000000001</v>
      </c>
      <c r="CH1876" s="143">
        <v>0.98760000000000003</v>
      </c>
      <c r="CI1876" s="143">
        <v>39715</v>
      </c>
      <c r="CJ1876" s="143"/>
      <c r="CK1876" s="147">
        <v>0.20949999999999999</v>
      </c>
      <c r="CL1876" s="142">
        <v>274</v>
      </c>
      <c r="CM1876" s="143">
        <v>281.77600000000001</v>
      </c>
      <c r="CN1876" s="143">
        <v>0.91080000000000005</v>
      </c>
      <c r="CO1876" s="143">
        <v>35965</v>
      </c>
      <c r="CP1876" s="143"/>
      <c r="CQ1876" s="147">
        <v>0.20019999999999999</v>
      </c>
      <c r="CR1876" s="142">
        <v>284</v>
      </c>
      <c r="CS1876" s="143">
        <v>284</v>
      </c>
      <c r="CT1876" s="143">
        <v>0.77380000000000004</v>
      </c>
      <c r="CU1876" s="143">
        <v>54246</v>
      </c>
      <c r="CV1876" s="143"/>
      <c r="CW1876" s="147">
        <v>0.33179999999999998</v>
      </c>
      <c r="CX1876" s="142">
        <v>304</v>
      </c>
      <c r="CY1876" s="143">
        <v>304</v>
      </c>
      <c r="CZ1876" s="143">
        <v>0.76849999999999996</v>
      </c>
      <c r="DA1876" s="143">
        <v>77022</v>
      </c>
      <c r="DB1876" s="143"/>
      <c r="DC1876" s="147">
        <v>0.44309999999999999</v>
      </c>
      <c r="DD1876" s="142">
        <v>318</v>
      </c>
      <c r="DE1876" s="143">
        <v>318</v>
      </c>
      <c r="DF1876" s="143">
        <v>0.74680000000000002</v>
      </c>
      <c r="DG1876" s="143">
        <v>61103</v>
      </c>
      <c r="DH1876" s="143"/>
      <c r="DI1876" s="147">
        <v>0.35730000000000001</v>
      </c>
    </row>
    <row r="1877" spans="1:113">
      <c r="A1877" s="137">
        <v>1874</v>
      </c>
      <c r="B1877" s="138" t="s">
        <v>2004</v>
      </c>
      <c r="C1877" s="139" t="s">
        <v>4087</v>
      </c>
      <c r="D1877" s="140" t="s">
        <v>195</v>
      </c>
      <c r="E1877" s="141">
        <v>100</v>
      </c>
      <c r="F1877" s="142"/>
      <c r="G1877" s="143"/>
      <c r="H1877" s="143"/>
      <c r="I1877" s="143"/>
      <c r="J1877" s="143"/>
      <c r="K1877" s="144"/>
      <c r="L1877" s="142"/>
      <c r="M1877" s="143"/>
      <c r="N1877" s="143"/>
      <c r="O1877" s="143"/>
      <c r="P1877" s="143"/>
      <c r="Q1877" s="144"/>
      <c r="R1877" s="142"/>
      <c r="S1877" s="143"/>
      <c r="T1877" s="143"/>
      <c r="U1877" s="143"/>
      <c r="V1877" s="143"/>
      <c r="W1877" s="144"/>
      <c r="X1877" s="142"/>
      <c r="Y1877" s="143"/>
      <c r="Z1877" s="143"/>
      <c r="AA1877" s="143"/>
      <c r="AB1877" s="143"/>
      <c r="AC1877" s="144"/>
      <c r="AD1877" s="142"/>
      <c r="AE1877" s="143"/>
      <c r="AF1877" s="143"/>
      <c r="AG1877" s="143"/>
      <c r="AH1877" s="143"/>
      <c r="AI1877" s="144"/>
      <c r="AJ1877" s="142"/>
      <c r="AK1877" s="143"/>
      <c r="AL1877" s="143"/>
      <c r="AM1877" s="143"/>
      <c r="AN1877" s="143"/>
      <c r="AO1877" s="144"/>
      <c r="AP1877" s="142">
        <v>0</v>
      </c>
      <c r="AQ1877" s="143">
        <v>0</v>
      </c>
      <c r="AR1877" s="143">
        <v>0</v>
      </c>
      <c r="AS1877" s="143">
        <v>316</v>
      </c>
      <c r="AT1877" s="143"/>
      <c r="AU1877" s="144"/>
      <c r="AV1877" s="142">
        <v>0</v>
      </c>
      <c r="AW1877" s="143">
        <v>0</v>
      </c>
      <c r="AX1877" s="143">
        <v>0</v>
      </c>
      <c r="AY1877" s="143">
        <v>448</v>
      </c>
      <c r="AZ1877" s="143"/>
      <c r="BA1877" s="144"/>
      <c r="BB1877" s="142">
        <v>7.3</v>
      </c>
      <c r="BC1877" s="143">
        <v>0</v>
      </c>
      <c r="BD1877" s="143">
        <v>4.1399999999999999E-2</v>
      </c>
      <c r="BE1877" s="143">
        <v>351</v>
      </c>
      <c r="BF1877" s="143"/>
      <c r="BG1877" s="144"/>
      <c r="BH1877" s="142">
        <v>6.46</v>
      </c>
      <c r="BI1877" s="143">
        <v>0</v>
      </c>
      <c r="BJ1877" s="143">
        <v>0.82220000000000004</v>
      </c>
      <c r="BK1877" s="143">
        <v>185</v>
      </c>
      <c r="BL1877" s="143"/>
      <c r="BM1877" s="144"/>
      <c r="BN1877" s="142">
        <v>0</v>
      </c>
      <c r="BO1877" s="143">
        <v>0</v>
      </c>
      <c r="BP1877" s="143"/>
      <c r="BQ1877" s="143"/>
      <c r="BR1877" s="143"/>
      <c r="BS1877" s="144"/>
      <c r="BT1877" s="142">
        <v>0</v>
      </c>
      <c r="BU1877" s="143">
        <v>0</v>
      </c>
      <c r="BV1877" s="143"/>
      <c r="BW1877" s="143">
        <v>0</v>
      </c>
      <c r="BX1877" s="143"/>
      <c r="BY1877" s="144"/>
      <c r="BZ1877" s="142">
        <v>140.44999999999999</v>
      </c>
      <c r="CA1877" s="143">
        <v>280</v>
      </c>
      <c r="CB1877" s="143">
        <v>0.64380000000000004</v>
      </c>
      <c r="CC1877" s="143">
        <v>106033</v>
      </c>
      <c r="CD1877" s="143">
        <v>34456</v>
      </c>
      <c r="CE1877" s="144">
        <v>1.6434</v>
      </c>
      <c r="CF1877" s="142">
        <v>154.05000000000001</v>
      </c>
      <c r="CG1877" s="143">
        <v>154</v>
      </c>
      <c r="CH1877" s="143">
        <v>0.68310000000000004</v>
      </c>
      <c r="CI1877" s="143">
        <v>19796</v>
      </c>
      <c r="CJ1877" s="143"/>
      <c r="CK1877" s="144">
        <v>0.25119999999999998</v>
      </c>
      <c r="CL1877" s="142">
        <v>150.05000000000001</v>
      </c>
      <c r="CM1877" s="143">
        <v>154</v>
      </c>
      <c r="CN1877" s="143">
        <v>0.67669999999999997</v>
      </c>
      <c r="CO1877" s="143">
        <v>18881</v>
      </c>
      <c r="CP1877" s="143"/>
      <c r="CQ1877" s="144">
        <v>0.25629999999999997</v>
      </c>
      <c r="CR1877" s="142">
        <v>156.44999999999999</v>
      </c>
      <c r="CS1877" s="143">
        <v>156</v>
      </c>
      <c r="CT1877" s="143">
        <v>0.69940000000000002</v>
      </c>
      <c r="CU1877" s="143">
        <v>22654</v>
      </c>
      <c r="CV1877" s="143"/>
      <c r="CW1877" s="144">
        <v>0.27710000000000001</v>
      </c>
      <c r="CX1877" s="142">
        <v>148.85</v>
      </c>
      <c r="CY1877" s="143">
        <v>156</v>
      </c>
      <c r="CZ1877" s="143">
        <v>0.70720000000000005</v>
      </c>
      <c r="DA1877" s="143">
        <v>14784</v>
      </c>
      <c r="DB1877" s="143"/>
      <c r="DC1877" s="144">
        <v>0.18690000000000001</v>
      </c>
      <c r="DD1877" s="142">
        <v>12.45</v>
      </c>
      <c r="DE1877" s="143">
        <v>156</v>
      </c>
      <c r="DF1877" s="143">
        <v>0.38469999999999999</v>
      </c>
      <c r="DG1877" s="143">
        <v>1760</v>
      </c>
      <c r="DH1877" s="143"/>
      <c r="DI1877" s="144">
        <v>4.3299999999999998E-2</v>
      </c>
    </row>
    <row r="1878" spans="1:113">
      <c r="A1878" s="137">
        <v>1875</v>
      </c>
      <c r="B1878" s="138" t="s">
        <v>2005</v>
      </c>
      <c r="C1878" s="139" t="s">
        <v>4088</v>
      </c>
      <c r="D1878" s="140" t="s">
        <v>195</v>
      </c>
      <c r="E1878" s="141">
        <v>277.77999999999997</v>
      </c>
      <c r="F1878" s="142"/>
      <c r="G1878" s="143"/>
      <c r="H1878" s="143"/>
      <c r="I1878" s="143"/>
      <c r="J1878" s="143"/>
      <c r="K1878" s="144"/>
      <c r="L1878" s="142"/>
      <c r="M1878" s="143"/>
      <c r="N1878" s="143"/>
      <c r="O1878" s="143"/>
      <c r="P1878" s="143"/>
      <c r="Q1878" s="144"/>
      <c r="R1878" s="142"/>
      <c r="S1878" s="143"/>
      <c r="T1878" s="143"/>
      <c r="U1878" s="143"/>
      <c r="V1878" s="143"/>
      <c r="W1878" s="144"/>
      <c r="X1878" s="142"/>
      <c r="Y1878" s="143"/>
      <c r="Z1878" s="143"/>
      <c r="AA1878" s="143"/>
      <c r="AB1878" s="143"/>
      <c r="AC1878" s="144"/>
      <c r="AD1878" s="142"/>
      <c r="AE1878" s="143"/>
      <c r="AF1878" s="143"/>
      <c r="AG1878" s="143"/>
      <c r="AH1878" s="143"/>
      <c r="AI1878" s="144"/>
      <c r="AJ1878" s="142"/>
      <c r="AK1878" s="143"/>
      <c r="AL1878" s="143"/>
      <c r="AM1878" s="143"/>
      <c r="AN1878" s="143"/>
      <c r="AO1878" s="144"/>
      <c r="AP1878" s="142"/>
      <c r="AQ1878" s="143"/>
      <c r="AR1878" s="143"/>
      <c r="AS1878" s="143"/>
      <c r="AT1878" s="143"/>
      <c r="AU1878" s="144"/>
      <c r="AV1878" s="142"/>
      <c r="AW1878" s="143"/>
      <c r="AX1878" s="143"/>
      <c r="AY1878" s="143"/>
      <c r="AZ1878" s="143"/>
      <c r="BA1878" s="144"/>
      <c r="BB1878" s="142"/>
      <c r="BC1878" s="143"/>
      <c r="BD1878" s="143"/>
      <c r="BE1878" s="143"/>
      <c r="BF1878" s="143"/>
      <c r="BG1878" s="144"/>
      <c r="BH1878" s="142"/>
      <c r="BI1878" s="143"/>
      <c r="BJ1878" s="143"/>
      <c r="BK1878" s="143"/>
      <c r="BL1878" s="143"/>
      <c r="BM1878" s="144"/>
      <c r="BN1878" s="142"/>
      <c r="BO1878" s="143"/>
      <c r="BP1878" s="143"/>
      <c r="BQ1878" s="143"/>
      <c r="BR1878" s="143"/>
      <c r="BS1878" s="144"/>
      <c r="BT1878" s="142"/>
      <c r="BU1878" s="143"/>
      <c r="BV1878" s="143"/>
      <c r="BW1878" s="143"/>
      <c r="BX1878" s="143"/>
      <c r="BY1878" s="144"/>
      <c r="BZ1878" s="142"/>
      <c r="CA1878" s="143"/>
      <c r="CB1878" s="143"/>
      <c r="CC1878" s="143"/>
      <c r="CD1878" s="143"/>
      <c r="CE1878" s="144"/>
      <c r="CF1878" s="142"/>
      <c r="CG1878" s="143"/>
      <c r="CH1878" s="143"/>
      <c r="CI1878" s="143"/>
      <c r="CJ1878" s="143"/>
      <c r="CK1878" s="144"/>
      <c r="CL1878" s="142"/>
      <c r="CM1878" s="143"/>
      <c r="CN1878" s="143"/>
      <c r="CO1878" s="143"/>
      <c r="CP1878" s="143"/>
      <c r="CQ1878" s="144"/>
      <c r="CR1878" s="142"/>
      <c r="CS1878" s="143"/>
      <c r="CT1878" s="143"/>
      <c r="CU1878" s="143"/>
      <c r="CV1878" s="143"/>
      <c r="CW1878" s="144"/>
      <c r="CX1878" s="142">
        <v>3</v>
      </c>
      <c r="CY1878" s="143">
        <v>222.22399999999999</v>
      </c>
      <c r="CZ1878" s="143">
        <v>0.45979999999999999</v>
      </c>
      <c r="DA1878" s="143">
        <v>1200</v>
      </c>
      <c r="DB1878" s="143">
        <v>1789</v>
      </c>
      <c r="DC1878" s="144">
        <v>1.9078999999999999</v>
      </c>
      <c r="DD1878" s="142">
        <v>21</v>
      </c>
      <c r="DE1878" s="143">
        <v>222.22399999999999</v>
      </c>
      <c r="DF1878" s="143">
        <v>0.80740000000000001</v>
      </c>
      <c r="DG1878" s="143">
        <v>5910</v>
      </c>
      <c r="DH1878" s="143"/>
      <c r="DI1878" s="144">
        <v>0.48409999999999997</v>
      </c>
    </row>
    <row r="1879" spans="1:113">
      <c r="A1879" s="137">
        <v>1876</v>
      </c>
      <c r="B1879" s="138" t="s">
        <v>2006</v>
      </c>
      <c r="C1879" s="139" t="s">
        <v>4089</v>
      </c>
      <c r="D1879" s="140" t="s">
        <v>195</v>
      </c>
      <c r="E1879" s="141">
        <v>555.55999999999995</v>
      </c>
      <c r="F1879" s="142"/>
      <c r="G1879" s="143"/>
      <c r="H1879" s="143"/>
      <c r="I1879" s="143"/>
      <c r="J1879" s="143"/>
      <c r="K1879" s="144"/>
      <c r="L1879" s="142"/>
      <c r="M1879" s="143"/>
      <c r="N1879" s="143"/>
      <c r="O1879" s="143"/>
      <c r="P1879" s="143"/>
      <c r="Q1879" s="144"/>
      <c r="R1879" s="142"/>
      <c r="S1879" s="143"/>
      <c r="T1879" s="143"/>
      <c r="U1879" s="143"/>
      <c r="V1879" s="143"/>
      <c r="W1879" s="144"/>
      <c r="X1879" s="142"/>
      <c r="Y1879" s="143"/>
      <c r="Z1879" s="143"/>
      <c r="AA1879" s="143"/>
      <c r="AB1879" s="143"/>
      <c r="AC1879" s="144"/>
      <c r="AD1879" s="142"/>
      <c r="AE1879" s="143"/>
      <c r="AF1879" s="143"/>
      <c r="AG1879" s="143"/>
      <c r="AH1879" s="143"/>
      <c r="AI1879" s="144"/>
      <c r="AJ1879" s="142"/>
      <c r="AK1879" s="143"/>
      <c r="AL1879" s="143"/>
      <c r="AM1879" s="143"/>
      <c r="AN1879" s="143"/>
      <c r="AO1879" s="144"/>
      <c r="AP1879" s="142"/>
      <c r="AQ1879" s="143"/>
      <c r="AR1879" s="143"/>
      <c r="AS1879" s="143"/>
      <c r="AT1879" s="143"/>
      <c r="AU1879" s="144"/>
      <c r="AV1879" s="142"/>
      <c r="AW1879" s="143"/>
      <c r="AX1879" s="143"/>
      <c r="AY1879" s="143"/>
      <c r="AZ1879" s="143"/>
      <c r="BA1879" s="144"/>
      <c r="BB1879" s="142"/>
      <c r="BC1879" s="143"/>
      <c r="BD1879" s="143"/>
      <c r="BE1879" s="143"/>
      <c r="BF1879" s="143"/>
      <c r="BG1879" s="144"/>
      <c r="BH1879" s="142"/>
      <c r="BI1879" s="143"/>
      <c r="BJ1879" s="143"/>
      <c r="BK1879" s="143"/>
      <c r="BL1879" s="143"/>
      <c r="BM1879" s="144"/>
      <c r="BN1879" s="142"/>
      <c r="BO1879" s="143"/>
      <c r="BP1879" s="143"/>
      <c r="BQ1879" s="143"/>
      <c r="BR1879" s="143"/>
      <c r="BS1879" s="144"/>
      <c r="BT1879" s="142"/>
      <c r="BU1879" s="143"/>
      <c r="BV1879" s="143"/>
      <c r="BW1879" s="143"/>
      <c r="BX1879" s="143"/>
      <c r="BY1879" s="144"/>
      <c r="BZ1879" s="142"/>
      <c r="CA1879" s="143"/>
      <c r="CB1879" s="143"/>
      <c r="CC1879" s="143"/>
      <c r="CD1879" s="143"/>
      <c r="CE1879" s="144"/>
      <c r="CF1879" s="142"/>
      <c r="CG1879" s="143"/>
      <c r="CH1879" s="143"/>
      <c r="CI1879" s="143"/>
      <c r="CJ1879" s="143"/>
      <c r="CK1879" s="144"/>
      <c r="CL1879" s="142"/>
      <c r="CM1879" s="143"/>
      <c r="CN1879" s="143"/>
      <c r="CO1879" s="143"/>
      <c r="CP1879" s="143"/>
      <c r="CQ1879" s="144"/>
      <c r="CR1879" s="142"/>
      <c r="CS1879" s="143"/>
      <c r="CT1879" s="143"/>
      <c r="CU1879" s="143"/>
      <c r="CV1879" s="143"/>
      <c r="CW1879" s="144"/>
      <c r="CX1879" s="142">
        <v>138</v>
      </c>
      <c r="CY1879" s="143">
        <v>444.44799999999998</v>
      </c>
      <c r="CZ1879" s="143">
        <v>0.79139999999999999</v>
      </c>
      <c r="DA1879" s="143">
        <v>11520</v>
      </c>
      <c r="DB1879" s="143"/>
      <c r="DC1879" s="144">
        <v>0.33810000000000001</v>
      </c>
      <c r="DD1879" s="142">
        <v>162</v>
      </c>
      <c r="DE1879" s="143">
        <v>444.44799999999998</v>
      </c>
      <c r="DF1879" s="143">
        <v>0.89059999999999995</v>
      </c>
      <c r="DG1879" s="143">
        <v>27060</v>
      </c>
      <c r="DH1879" s="143"/>
      <c r="DI1879" s="144">
        <v>0.26050000000000001</v>
      </c>
    </row>
    <row r="1880" spans="1:113" ht="22.5">
      <c r="A1880" s="137">
        <v>1877</v>
      </c>
      <c r="B1880" s="138" t="s">
        <v>2007</v>
      </c>
      <c r="C1880" s="139" t="s">
        <v>4090</v>
      </c>
      <c r="D1880" s="140" t="s">
        <v>195</v>
      </c>
      <c r="E1880" s="141">
        <v>271.11</v>
      </c>
      <c r="F1880" s="142"/>
      <c r="G1880" s="143"/>
      <c r="H1880" s="143"/>
      <c r="I1880" s="143"/>
      <c r="J1880" s="143"/>
      <c r="K1880" s="144"/>
      <c r="L1880" s="142"/>
      <c r="M1880" s="143"/>
      <c r="N1880" s="143"/>
      <c r="O1880" s="143"/>
      <c r="P1880" s="143"/>
      <c r="Q1880" s="144"/>
      <c r="R1880" s="142"/>
      <c r="S1880" s="143"/>
      <c r="T1880" s="143"/>
      <c r="U1880" s="143"/>
      <c r="V1880" s="143"/>
      <c r="W1880" s="144"/>
      <c r="X1880" s="142"/>
      <c r="Y1880" s="143"/>
      <c r="Z1880" s="143"/>
      <c r="AA1880" s="143"/>
      <c r="AB1880" s="143"/>
      <c r="AC1880" s="144"/>
      <c r="AD1880" s="142"/>
      <c r="AE1880" s="143"/>
      <c r="AF1880" s="143"/>
      <c r="AG1880" s="143"/>
      <c r="AH1880" s="143"/>
      <c r="AI1880" s="144"/>
      <c r="AJ1880" s="142"/>
      <c r="AK1880" s="143"/>
      <c r="AL1880" s="143"/>
      <c r="AM1880" s="143"/>
      <c r="AN1880" s="143"/>
      <c r="AO1880" s="144"/>
      <c r="AP1880" s="142"/>
      <c r="AQ1880" s="143"/>
      <c r="AR1880" s="143"/>
      <c r="AS1880" s="143"/>
      <c r="AT1880" s="143"/>
      <c r="AU1880" s="144"/>
      <c r="AV1880" s="142"/>
      <c r="AW1880" s="143"/>
      <c r="AX1880" s="143"/>
      <c r="AY1880" s="143"/>
      <c r="AZ1880" s="143"/>
      <c r="BA1880" s="144"/>
      <c r="BB1880" s="142"/>
      <c r="BC1880" s="143"/>
      <c r="BD1880" s="143"/>
      <c r="BE1880" s="143"/>
      <c r="BF1880" s="143"/>
      <c r="BG1880" s="144"/>
      <c r="BH1880" s="142"/>
      <c r="BI1880" s="143"/>
      <c r="BJ1880" s="143"/>
      <c r="BK1880" s="143"/>
      <c r="BL1880" s="143"/>
      <c r="BM1880" s="144"/>
      <c r="BN1880" s="142">
        <v>6</v>
      </c>
      <c r="BO1880" s="143">
        <v>216.88800000000001</v>
      </c>
      <c r="BP1880" s="143">
        <v>0.25600000000000001</v>
      </c>
      <c r="BQ1880" s="143">
        <v>960</v>
      </c>
      <c r="BR1880" s="143">
        <v>363</v>
      </c>
      <c r="BS1880" s="144">
        <v>0.96450000000000002</v>
      </c>
      <c r="BT1880" s="142"/>
      <c r="BU1880" s="143"/>
      <c r="BV1880" s="143"/>
      <c r="BW1880" s="143"/>
      <c r="BX1880" s="143"/>
      <c r="BY1880" s="144"/>
      <c r="BZ1880" s="142">
        <v>18</v>
      </c>
      <c r="CA1880" s="143">
        <v>433.77600000000001</v>
      </c>
      <c r="CB1880" s="143">
        <v>1.1966000000000001</v>
      </c>
      <c r="CC1880" s="143">
        <v>5250</v>
      </c>
      <c r="CD1880" s="143">
        <v>1181</v>
      </c>
      <c r="CE1880" s="144">
        <v>1.3538999999999999</v>
      </c>
      <c r="CF1880" s="142">
        <v>12</v>
      </c>
      <c r="CG1880" s="143">
        <v>216.88800000000001</v>
      </c>
      <c r="CH1880" s="143">
        <v>0.63790000000000002</v>
      </c>
      <c r="CI1880" s="143">
        <v>3330</v>
      </c>
      <c r="CJ1880" s="143"/>
      <c r="CK1880" s="144">
        <v>0.5847</v>
      </c>
      <c r="CL1880" s="142">
        <v>12</v>
      </c>
      <c r="CM1880" s="143">
        <v>216.88800000000001</v>
      </c>
      <c r="CN1880" s="143">
        <v>0.64070000000000005</v>
      </c>
      <c r="CO1880" s="143">
        <v>3210</v>
      </c>
      <c r="CP1880" s="143"/>
      <c r="CQ1880" s="144">
        <v>0.57989999999999997</v>
      </c>
      <c r="CR1880" s="142">
        <v>15</v>
      </c>
      <c r="CS1880" s="143">
        <v>216.88800000000001</v>
      </c>
      <c r="CT1880" s="143">
        <v>0.72460000000000002</v>
      </c>
      <c r="CU1880" s="143">
        <v>4500</v>
      </c>
      <c r="CV1880" s="143"/>
      <c r="CW1880" s="144">
        <v>0.55649999999999999</v>
      </c>
      <c r="CX1880" s="142">
        <v>24</v>
      </c>
      <c r="CY1880" s="143">
        <v>216.88800000000001</v>
      </c>
      <c r="CZ1880" s="143">
        <v>0.83509999999999995</v>
      </c>
      <c r="DA1880" s="143">
        <v>7140</v>
      </c>
      <c r="DB1880" s="143"/>
      <c r="DC1880" s="144">
        <v>0.4788</v>
      </c>
      <c r="DD1880" s="142">
        <v>21</v>
      </c>
      <c r="DE1880" s="143">
        <v>216.88800000000001</v>
      </c>
      <c r="DF1880" s="143">
        <v>0.82509999999999994</v>
      </c>
      <c r="DG1880" s="143">
        <v>6510</v>
      </c>
      <c r="DH1880" s="143"/>
      <c r="DI1880" s="144">
        <v>0.52180000000000004</v>
      </c>
    </row>
    <row r="1881" spans="1:113">
      <c r="A1881" s="137">
        <v>1878</v>
      </c>
      <c r="B1881" s="138" t="s">
        <v>2008</v>
      </c>
      <c r="C1881" s="139" t="s">
        <v>4091</v>
      </c>
      <c r="D1881" s="140" t="s">
        <v>195</v>
      </c>
      <c r="E1881" s="141">
        <v>133.33000000000001</v>
      </c>
      <c r="F1881" s="142"/>
      <c r="G1881" s="143"/>
      <c r="H1881" s="143"/>
      <c r="I1881" s="143"/>
      <c r="J1881" s="143"/>
      <c r="K1881" s="144"/>
      <c r="L1881" s="142"/>
      <c r="M1881" s="143"/>
      <c r="N1881" s="143"/>
      <c r="O1881" s="143"/>
      <c r="P1881" s="143"/>
      <c r="Q1881" s="144"/>
      <c r="R1881" s="142"/>
      <c r="S1881" s="143"/>
      <c r="T1881" s="143"/>
      <c r="U1881" s="143"/>
      <c r="V1881" s="143"/>
      <c r="W1881" s="144"/>
      <c r="X1881" s="142"/>
      <c r="Y1881" s="143"/>
      <c r="Z1881" s="143"/>
      <c r="AA1881" s="143"/>
      <c r="AB1881" s="143"/>
      <c r="AC1881" s="144"/>
      <c r="AD1881" s="142"/>
      <c r="AE1881" s="143"/>
      <c r="AF1881" s="143"/>
      <c r="AG1881" s="143"/>
      <c r="AH1881" s="143"/>
      <c r="AI1881" s="144"/>
      <c r="AJ1881" s="142"/>
      <c r="AK1881" s="143"/>
      <c r="AL1881" s="143"/>
      <c r="AM1881" s="143"/>
      <c r="AN1881" s="143"/>
      <c r="AO1881" s="144"/>
      <c r="AP1881" s="142">
        <v>58.8</v>
      </c>
      <c r="AQ1881" s="143">
        <v>106.664</v>
      </c>
      <c r="AR1881" s="143">
        <v>0.71509999999999996</v>
      </c>
      <c r="AS1881" s="143">
        <v>9880</v>
      </c>
      <c r="AT1881" s="143"/>
      <c r="AU1881" s="144">
        <v>0.31580000000000003</v>
      </c>
      <c r="AV1881" s="142">
        <v>63.2</v>
      </c>
      <c r="AW1881" s="143">
        <v>106.664</v>
      </c>
      <c r="AX1881" s="143">
        <v>0.7984</v>
      </c>
      <c r="AY1881" s="143">
        <v>14668</v>
      </c>
      <c r="AZ1881" s="143"/>
      <c r="BA1881" s="144">
        <v>0.4037</v>
      </c>
      <c r="BB1881" s="142">
        <v>74.400000000000006</v>
      </c>
      <c r="BC1881" s="143">
        <v>106.664</v>
      </c>
      <c r="BD1881" s="143">
        <v>0.72760000000000002</v>
      </c>
      <c r="BE1881" s="143">
        <v>14640</v>
      </c>
      <c r="BF1881" s="143"/>
      <c r="BG1881" s="144">
        <v>0.36349999999999999</v>
      </c>
      <c r="BH1881" s="142">
        <v>60</v>
      </c>
      <c r="BI1881" s="143">
        <v>106.664</v>
      </c>
      <c r="BJ1881" s="143">
        <v>0.83120000000000005</v>
      </c>
      <c r="BK1881" s="143">
        <v>10968</v>
      </c>
      <c r="BL1881" s="143"/>
      <c r="BM1881" s="144">
        <v>0.29559999999999997</v>
      </c>
      <c r="BN1881" s="142">
        <v>71.599999999999994</v>
      </c>
      <c r="BO1881" s="143">
        <v>106.664</v>
      </c>
      <c r="BP1881" s="143">
        <v>0.88229999999999997</v>
      </c>
      <c r="BQ1881" s="143">
        <v>13948</v>
      </c>
      <c r="BR1881" s="143"/>
      <c r="BS1881" s="144">
        <v>0.3286</v>
      </c>
      <c r="BT1881" s="142"/>
      <c r="BU1881" s="143"/>
      <c r="BV1881" s="143"/>
      <c r="BW1881" s="143"/>
      <c r="BX1881" s="143"/>
      <c r="BY1881" s="144"/>
      <c r="BZ1881" s="142">
        <v>144</v>
      </c>
      <c r="CA1881" s="143">
        <v>213.328</v>
      </c>
      <c r="CB1881" s="143">
        <v>1.8212999999999999</v>
      </c>
      <c r="CC1881" s="143">
        <v>36520</v>
      </c>
      <c r="CD1881" s="143"/>
      <c r="CE1881" s="144">
        <v>0.77079999999999993</v>
      </c>
      <c r="CF1881" s="142">
        <v>84</v>
      </c>
      <c r="CG1881" s="143">
        <v>106.664</v>
      </c>
      <c r="CH1881" s="143">
        <v>0.92259999999999998</v>
      </c>
      <c r="CI1881" s="143">
        <v>20172</v>
      </c>
      <c r="CJ1881" s="143"/>
      <c r="CK1881" s="144">
        <v>0.3498</v>
      </c>
      <c r="CL1881" s="142">
        <v>111.6</v>
      </c>
      <c r="CM1881" s="143">
        <v>111.6</v>
      </c>
      <c r="CN1881" s="143">
        <v>0.89849999999999997</v>
      </c>
      <c r="CO1881" s="143">
        <v>19468</v>
      </c>
      <c r="CP1881" s="143"/>
      <c r="CQ1881" s="144">
        <v>0.2697</v>
      </c>
      <c r="CR1881" s="142">
        <v>176</v>
      </c>
      <c r="CS1881" s="143">
        <v>218.26400000000001</v>
      </c>
      <c r="CT1881" s="143">
        <v>0.87109999999999999</v>
      </c>
      <c r="CU1881" s="143">
        <v>15708</v>
      </c>
      <c r="CV1881" s="143"/>
      <c r="CW1881" s="144">
        <v>0.38890000000000002</v>
      </c>
      <c r="CX1881" s="142">
        <v>63.2</v>
      </c>
      <c r="CY1881" s="143">
        <v>106.664</v>
      </c>
      <c r="CZ1881" s="143">
        <v>0.875</v>
      </c>
      <c r="DA1881" s="143">
        <v>15060</v>
      </c>
      <c r="DB1881" s="143"/>
      <c r="DC1881" s="144">
        <v>0.36609999999999998</v>
      </c>
      <c r="DD1881" s="142">
        <v>65.2</v>
      </c>
      <c r="DE1881" s="143">
        <v>106.664</v>
      </c>
      <c r="DF1881" s="143">
        <v>0.84460000000000002</v>
      </c>
      <c r="DG1881" s="143">
        <v>12844</v>
      </c>
      <c r="DH1881" s="143"/>
      <c r="DI1881" s="144">
        <v>0.32400000000000001</v>
      </c>
    </row>
    <row r="1882" spans="1:113">
      <c r="A1882" s="137">
        <v>1879</v>
      </c>
      <c r="B1882" s="138" t="s">
        <v>2009</v>
      </c>
      <c r="C1882" s="139" t="s">
        <v>4092</v>
      </c>
      <c r="D1882" s="140" t="s">
        <v>195</v>
      </c>
      <c r="E1882" s="141">
        <v>166.67</v>
      </c>
      <c r="F1882" s="142"/>
      <c r="G1882" s="143"/>
      <c r="H1882" s="143"/>
      <c r="I1882" s="143"/>
      <c r="J1882" s="143"/>
      <c r="K1882" s="144"/>
      <c r="L1882" s="142"/>
      <c r="M1882" s="143"/>
      <c r="N1882" s="143"/>
      <c r="O1882" s="143"/>
      <c r="P1882" s="143"/>
      <c r="Q1882" s="144"/>
      <c r="R1882" s="142"/>
      <c r="S1882" s="143"/>
      <c r="T1882" s="143"/>
      <c r="U1882" s="143"/>
      <c r="V1882" s="143"/>
      <c r="W1882" s="144"/>
      <c r="X1882" s="142"/>
      <c r="Y1882" s="143"/>
      <c r="Z1882" s="143"/>
      <c r="AA1882" s="143"/>
      <c r="AB1882" s="143"/>
      <c r="AC1882" s="144"/>
      <c r="AD1882" s="142"/>
      <c r="AE1882" s="143"/>
      <c r="AF1882" s="143"/>
      <c r="AG1882" s="143"/>
      <c r="AH1882" s="143"/>
      <c r="AI1882" s="144"/>
      <c r="AJ1882" s="142"/>
      <c r="AK1882" s="143"/>
      <c r="AL1882" s="143"/>
      <c r="AM1882" s="143"/>
      <c r="AN1882" s="143"/>
      <c r="AO1882" s="144"/>
      <c r="AP1882" s="142">
        <v>59.2</v>
      </c>
      <c r="AQ1882" s="143">
        <v>66</v>
      </c>
      <c r="AR1882" s="143">
        <v>0.60519999999999996</v>
      </c>
      <c r="AS1882" s="143">
        <v>7764</v>
      </c>
      <c r="AT1882" s="143"/>
      <c r="AU1882" s="144">
        <v>0.20419999999999999</v>
      </c>
      <c r="AV1882" s="142">
        <v>65.319999999999993</v>
      </c>
      <c r="AW1882" s="143">
        <v>66</v>
      </c>
      <c r="AX1882" s="143">
        <v>0.61280000000000001</v>
      </c>
      <c r="AY1882" s="143">
        <v>10278</v>
      </c>
      <c r="AZ1882" s="143"/>
      <c r="BA1882" s="144">
        <v>0.27579999999999999</v>
      </c>
      <c r="BB1882" s="142">
        <v>82</v>
      </c>
      <c r="BC1882" s="143">
        <v>82</v>
      </c>
      <c r="BD1882" s="143">
        <v>0.93</v>
      </c>
      <c r="BE1882" s="143"/>
      <c r="BF1882" s="143"/>
      <c r="BG1882" s="144">
        <v>0.15690000000000001</v>
      </c>
      <c r="BH1882" s="142">
        <v>59.6</v>
      </c>
      <c r="BI1882" s="143">
        <v>66</v>
      </c>
      <c r="BJ1882" s="143">
        <v>0.61409999999999998</v>
      </c>
      <c r="BK1882" s="143">
        <v>26066</v>
      </c>
      <c r="BL1882" s="143"/>
      <c r="BM1882" s="144">
        <v>0.33779999999999999</v>
      </c>
      <c r="BN1882" s="142">
        <v>136.52000000000001</v>
      </c>
      <c r="BO1882" s="143">
        <v>274</v>
      </c>
      <c r="BP1882" s="143">
        <v>0.50109999999999999</v>
      </c>
      <c r="BQ1882" s="143">
        <v>10714</v>
      </c>
      <c r="BR1882" s="143"/>
      <c r="BS1882" s="144">
        <v>5.28E-2</v>
      </c>
      <c r="BT1882" s="142">
        <v>71.599999999999994</v>
      </c>
      <c r="BU1882" s="143">
        <v>137</v>
      </c>
      <c r="BV1882" s="143"/>
      <c r="BW1882" s="143">
        <v>0</v>
      </c>
      <c r="BX1882" s="143"/>
      <c r="BY1882" s="144">
        <v>0</v>
      </c>
      <c r="BZ1882" s="142">
        <v>165.2</v>
      </c>
      <c r="CA1882" s="143">
        <v>411</v>
      </c>
      <c r="CB1882" s="143">
        <v>1.4175</v>
      </c>
      <c r="CC1882" s="143">
        <v>30799</v>
      </c>
      <c r="CD1882" s="143"/>
      <c r="CE1882" s="144">
        <v>1.2467999999999999</v>
      </c>
      <c r="CF1882" s="142">
        <v>84.4</v>
      </c>
      <c r="CG1882" s="143">
        <v>137</v>
      </c>
      <c r="CH1882" s="143">
        <v>0.49840000000000001</v>
      </c>
      <c r="CI1882" s="143">
        <v>5181</v>
      </c>
      <c r="CJ1882" s="143"/>
      <c r="CK1882" s="144">
        <v>0.16550000000000001</v>
      </c>
      <c r="CL1882" s="142">
        <v>74</v>
      </c>
      <c r="CM1882" s="143">
        <v>137</v>
      </c>
      <c r="CN1882" s="143">
        <v>0.47749999999999998</v>
      </c>
      <c r="CO1882" s="143">
        <v>15434</v>
      </c>
      <c r="CP1882" s="143"/>
      <c r="CQ1882" s="144">
        <v>0.53149999999999997</v>
      </c>
      <c r="CR1882" s="142">
        <v>88.4</v>
      </c>
      <c r="CS1882" s="143">
        <v>133.33600000000001</v>
      </c>
      <c r="CT1882" s="143">
        <v>0.47110000000000002</v>
      </c>
      <c r="CU1882" s="143">
        <v>8961</v>
      </c>
      <c r="CV1882" s="143"/>
      <c r="CW1882" s="144">
        <v>0.28920000000000001</v>
      </c>
      <c r="CX1882" s="142">
        <v>86.8</v>
      </c>
      <c r="CY1882" s="143">
        <v>133.33600000000001</v>
      </c>
      <c r="CZ1882" s="143">
        <v>0.48799999999999999</v>
      </c>
      <c r="DA1882" s="143">
        <v>16415</v>
      </c>
      <c r="DB1882" s="143"/>
      <c r="DC1882" s="144">
        <v>0.52080000000000004</v>
      </c>
      <c r="DD1882" s="142">
        <v>50</v>
      </c>
      <c r="DE1882" s="143">
        <v>133.33600000000001</v>
      </c>
      <c r="DF1882" s="143">
        <v>0.63660000000000005</v>
      </c>
      <c r="DG1882" s="143">
        <v>15986</v>
      </c>
      <c r="DH1882" s="143">
        <v>3510</v>
      </c>
      <c r="DI1882" s="144">
        <v>0.69750000000000001</v>
      </c>
    </row>
    <row r="1883" spans="1:113">
      <c r="A1883" s="137">
        <v>1880</v>
      </c>
      <c r="B1883" s="138" t="s">
        <v>2010</v>
      </c>
      <c r="C1883" s="139" t="s">
        <v>4093</v>
      </c>
      <c r="D1883" s="140" t="s">
        <v>195</v>
      </c>
      <c r="E1883" s="141">
        <v>355.56</v>
      </c>
      <c r="F1883" s="142"/>
      <c r="G1883" s="143"/>
      <c r="H1883" s="143"/>
      <c r="I1883" s="143"/>
      <c r="J1883" s="143"/>
      <c r="K1883" s="144"/>
      <c r="L1883" s="142"/>
      <c r="M1883" s="143"/>
      <c r="N1883" s="143"/>
      <c r="O1883" s="143"/>
      <c r="P1883" s="143"/>
      <c r="Q1883" s="144"/>
      <c r="R1883" s="142"/>
      <c r="S1883" s="143"/>
      <c r="T1883" s="143"/>
      <c r="U1883" s="143"/>
      <c r="V1883" s="143"/>
      <c r="W1883" s="144"/>
      <c r="X1883" s="142"/>
      <c r="Y1883" s="143"/>
      <c r="Z1883" s="143"/>
      <c r="AA1883" s="143"/>
      <c r="AB1883" s="143"/>
      <c r="AC1883" s="144"/>
      <c r="AD1883" s="142"/>
      <c r="AE1883" s="143"/>
      <c r="AF1883" s="143"/>
      <c r="AG1883" s="143"/>
      <c r="AH1883" s="143"/>
      <c r="AI1883" s="144"/>
      <c r="AJ1883" s="142"/>
      <c r="AK1883" s="143"/>
      <c r="AL1883" s="143"/>
      <c r="AM1883" s="143"/>
      <c r="AN1883" s="143"/>
      <c r="AO1883" s="144"/>
      <c r="AP1883" s="142"/>
      <c r="AQ1883" s="143"/>
      <c r="AR1883" s="143"/>
      <c r="AS1883" s="143"/>
      <c r="AT1883" s="143"/>
      <c r="AU1883" s="144"/>
      <c r="AV1883" s="142"/>
      <c r="AW1883" s="143"/>
      <c r="AX1883" s="143"/>
      <c r="AY1883" s="143"/>
      <c r="AZ1883" s="143"/>
      <c r="BA1883" s="144"/>
      <c r="BB1883" s="142"/>
      <c r="BC1883" s="143"/>
      <c r="BD1883" s="143"/>
      <c r="BE1883" s="143"/>
      <c r="BF1883" s="143"/>
      <c r="BG1883" s="144"/>
      <c r="BH1883" s="142"/>
      <c r="BI1883" s="143"/>
      <c r="BJ1883" s="143"/>
      <c r="BK1883" s="143"/>
      <c r="BL1883" s="143"/>
      <c r="BM1883" s="144"/>
      <c r="BN1883" s="142"/>
      <c r="BO1883" s="143"/>
      <c r="BP1883" s="143"/>
      <c r="BQ1883" s="143"/>
      <c r="BR1883" s="143"/>
      <c r="BS1883" s="144"/>
      <c r="BT1883" s="142"/>
      <c r="BU1883" s="143"/>
      <c r="BV1883" s="143"/>
      <c r="BW1883" s="143"/>
      <c r="BX1883" s="143"/>
      <c r="BY1883" s="144"/>
      <c r="BZ1883" s="142"/>
      <c r="CA1883" s="143"/>
      <c r="CB1883" s="143"/>
      <c r="CC1883" s="143"/>
      <c r="CD1883" s="143"/>
      <c r="CE1883" s="144"/>
      <c r="CF1883" s="142"/>
      <c r="CG1883" s="143"/>
      <c r="CH1883" s="143"/>
      <c r="CI1883" s="143"/>
      <c r="CJ1883" s="143"/>
      <c r="CK1883" s="144"/>
      <c r="CL1883" s="142"/>
      <c r="CM1883" s="143"/>
      <c r="CN1883" s="143"/>
      <c r="CO1883" s="143"/>
      <c r="CP1883" s="143"/>
      <c r="CQ1883" s="144"/>
      <c r="CR1883" s="142"/>
      <c r="CS1883" s="143"/>
      <c r="CT1883" s="143"/>
      <c r="CU1883" s="143"/>
      <c r="CV1883" s="143"/>
      <c r="CW1883" s="144"/>
      <c r="CX1883" s="142">
        <v>6</v>
      </c>
      <c r="CY1883" s="143">
        <v>284.44799999999998</v>
      </c>
      <c r="CZ1883" s="143">
        <v>0</v>
      </c>
      <c r="DA1883" s="143">
        <v>78</v>
      </c>
      <c r="DB1883" s="143"/>
      <c r="DC1883" s="144"/>
      <c r="DD1883" s="142">
        <v>6</v>
      </c>
      <c r="DE1883" s="143">
        <v>284.44799999999998</v>
      </c>
      <c r="DF1883" s="143">
        <v>0</v>
      </c>
      <c r="DG1883" s="143">
        <v>882</v>
      </c>
      <c r="DH1883" s="143"/>
      <c r="DI1883" s="144"/>
    </row>
    <row r="1884" spans="1:113">
      <c r="A1884" s="137">
        <v>1881</v>
      </c>
      <c r="B1884" s="138" t="s">
        <v>2011</v>
      </c>
      <c r="C1884" s="139" t="s">
        <v>4094</v>
      </c>
      <c r="D1884" s="140" t="s">
        <v>195</v>
      </c>
      <c r="E1884" s="141">
        <v>438.89</v>
      </c>
      <c r="F1884" s="142"/>
      <c r="G1884" s="143"/>
      <c r="H1884" s="143"/>
      <c r="I1884" s="143"/>
      <c r="J1884" s="143"/>
      <c r="K1884" s="144"/>
      <c r="L1884" s="142"/>
      <c r="M1884" s="143"/>
      <c r="N1884" s="143"/>
      <c r="O1884" s="143"/>
      <c r="P1884" s="143"/>
      <c r="Q1884" s="144"/>
      <c r="R1884" s="142"/>
      <c r="S1884" s="143"/>
      <c r="T1884" s="143"/>
      <c r="U1884" s="143"/>
      <c r="V1884" s="143"/>
      <c r="W1884" s="144"/>
      <c r="X1884" s="142"/>
      <c r="Y1884" s="143"/>
      <c r="Z1884" s="143"/>
      <c r="AA1884" s="143"/>
      <c r="AB1884" s="143"/>
      <c r="AC1884" s="144"/>
      <c r="AD1884" s="142"/>
      <c r="AE1884" s="143"/>
      <c r="AF1884" s="143"/>
      <c r="AG1884" s="143"/>
      <c r="AH1884" s="143"/>
      <c r="AI1884" s="144"/>
      <c r="AJ1884" s="142"/>
      <c r="AK1884" s="143"/>
      <c r="AL1884" s="143"/>
      <c r="AM1884" s="143"/>
      <c r="AN1884" s="143"/>
      <c r="AO1884" s="144"/>
      <c r="AP1884" s="142"/>
      <c r="AQ1884" s="143"/>
      <c r="AR1884" s="143"/>
      <c r="AS1884" s="143"/>
      <c r="AT1884" s="143"/>
      <c r="AU1884" s="144"/>
      <c r="AV1884" s="142"/>
      <c r="AW1884" s="143"/>
      <c r="AX1884" s="143"/>
      <c r="AY1884" s="143"/>
      <c r="AZ1884" s="143"/>
      <c r="BA1884" s="144"/>
      <c r="BB1884" s="142"/>
      <c r="BC1884" s="143"/>
      <c r="BD1884" s="143"/>
      <c r="BE1884" s="143"/>
      <c r="BF1884" s="143"/>
      <c r="BG1884" s="144"/>
      <c r="BH1884" s="142">
        <v>64</v>
      </c>
      <c r="BI1884" s="143">
        <v>351.11200000000002</v>
      </c>
      <c r="BJ1884" s="143">
        <v>0.99419999999999997</v>
      </c>
      <c r="BK1884" s="143">
        <v>28314</v>
      </c>
      <c r="BL1884" s="143">
        <v>5408</v>
      </c>
      <c r="BM1884" s="144">
        <v>0.74160000000000004</v>
      </c>
      <c r="BN1884" s="142">
        <v>100</v>
      </c>
      <c r="BO1884" s="143">
        <v>351.11200000000002</v>
      </c>
      <c r="BP1884" s="143">
        <v>0.99880000000000002</v>
      </c>
      <c r="BQ1884" s="143">
        <v>33947</v>
      </c>
      <c r="BR1884" s="143"/>
      <c r="BS1884" s="144">
        <v>0.50580000000000003</v>
      </c>
      <c r="BT1884" s="142"/>
      <c r="BU1884" s="143"/>
      <c r="BV1884" s="143"/>
      <c r="BW1884" s="143"/>
      <c r="BX1884" s="143"/>
      <c r="BY1884" s="144"/>
      <c r="BZ1884" s="142">
        <v>216</v>
      </c>
      <c r="CA1884" s="143">
        <v>702.22400000000005</v>
      </c>
      <c r="CB1884" s="143">
        <v>1.9972000000000001</v>
      </c>
      <c r="CC1884" s="143">
        <v>104580</v>
      </c>
      <c r="CD1884" s="143">
        <v>10861</v>
      </c>
      <c r="CE1884" s="144">
        <v>1.3401999999999998</v>
      </c>
      <c r="CF1884" s="142">
        <v>120</v>
      </c>
      <c r="CG1884" s="143">
        <v>351.11200000000002</v>
      </c>
      <c r="CH1884" s="143">
        <v>0.99870000000000003</v>
      </c>
      <c r="CI1884" s="143">
        <v>57872</v>
      </c>
      <c r="CJ1884" s="143">
        <v>4378</v>
      </c>
      <c r="CK1884" s="144">
        <v>0.64900000000000002</v>
      </c>
      <c r="CL1884" s="142">
        <v>118</v>
      </c>
      <c r="CM1884" s="143">
        <v>351.11200000000002</v>
      </c>
      <c r="CN1884" s="143">
        <v>0.99870000000000003</v>
      </c>
      <c r="CO1884" s="143">
        <v>56029</v>
      </c>
      <c r="CP1884" s="143">
        <v>5126</v>
      </c>
      <c r="CQ1884" s="144">
        <v>0.6603</v>
      </c>
      <c r="CR1884" s="142">
        <v>160</v>
      </c>
      <c r="CS1884" s="143">
        <v>351.11200000000002</v>
      </c>
      <c r="CT1884" s="143">
        <v>0.99819999999999998</v>
      </c>
      <c r="CU1884" s="143">
        <v>59698</v>
      </c>
      <c r="CV1884" s="143"/>
      <c r="CW1884" s="144">
        <v>0.50239999999999996</v>
      </c>
      <c r="CX1884" s="142">
        <v>166</v>
      </c>
      <c r="CY1884" s="143">
        <v>351.11200000000002</v>
      </c>
      <c r="CZ1884" s="143">
        <v>0.99829999999999997</v>
      </c>
      <c r="DA1884" s="143">
        <v>65056</v>
      </c>
      <c r="DB1884" s="143"/>
      <c r="DC1884" s="144">
        <v>0.52769999999999995</v>
      </c>
      <c r="DD1884" s="142">
        <v>126</v>
      </c>
      <c r="DE1884" s="143">
        <v>351.11200000000002</v>
      </c>
      <c r="DF1884" s="143">
        <v>0.99829999999999997</v>
      </c>
      <c r="DG1884" s="143">
        <v>67448</v>
      </c>
      <c r="DH1884" s="143">
        <v>13133</v>
      </c>
      <c r="DI1884" s="144">
        <v>0.74480000000000002</v>
      </c>
    </row>
    <row r="1885" spans="1:113">
      <c r="A1885" s="137">
        <v>1882</v>
      </c>
      <c r="B1885" s="138" t="s">
        <v>2012</v>
      </c>
      <c r="C1885" s="139" t="s">
        <v>4095</v>
      </c>
      <c r="D1885" s="140" t="s">
        <v>195</v>
      </c>
      <c r="E1885" s="141">
        <v>200</v>
      </c>
      <c r="F1885" s="142"/>
      <c r="G1885" s="143"/>
      <c r="H1885" s="143"/>
      <c r="I1885" s="143"/>
      <c r="J1885" s="143"/>
      <c r="K1885" s="147"/>
      <c r="L1885" s="142"/>
      <c r="M1885" s="143"/>
      <c r="N1885" s="143"/>
      <c r="O1885" s="143"/>
      <c r="P1885" s="143"/>
      <c r="Q1885" s="147"/>
      <c r="R1885" s="142"/>
      <c r="S1885" s="143"/>
      <c r="T1885" s="143"/>
      <c r="U1885" s="143"/>
      <c r="V1885" s="143"/>
      <c r="W1885" s="147"/>
      <c r="X1885" s="142"/>
      <c r="Y1885" s="143"/>
      <c r="Z1885" s="143"/>
      <c r="AA1885" s="143"/>
      <c r="AB1885" s="143"/>
      <c r="AC1885" s="147"/>
      <c r="AD1885" s="142"/>
      <c r="AE1885" s="143"/>
      <c r="AF1885" s="143"/>
      <c r="AG1885" s="143"/>
      <c r="AH1885" s="143"/>
      <c r="AI1885" s="147"/>
      <c r="AJ1885" s="142"/>
      <c r="AK1885" s="143"/>
      <c r="AL1885" s="143"/>
      <c r="AM1885" s="143"/>
      <c r="AN1885" s="143"/>
      <c r="AO1885" s="147"/>
      <c r="AP1885" s="142"/>
      <c r="AQ1885" s="143"/>
      <c r="AR1885" s="143"/>
      <c r="AS1885" s="143"/>
      <c r="AT1885" s="143"/>
      <c r="AU1885" s="147"/>
      <c r="AV1885" s="142"/>
      <c r="AW1885" s="143"/>
      <c r="AX1885" s="143"/>
      <c r="AY1885" s="143"/>
      <c r="AZ1885" s="143"/>
      <c r="BA1885" s="147"/>
      <c r="BB1885" s="142"/>
      <c r="BC1885" s="143"/>
      <c r="BD1885" s="143"/>
      <c r="BE1885" s="143"/>
      <c r="BF1885" s="143"/>
      <c r="BG1885" s="147"/>
      <c r="BH1885" s="142"/>
      <c r="BI1885" s="143"/>
      <c r="BJ1885" s="143"/>
      <c r="BK1885" s="143"/>
      <c r="BL1885" s="143"/>
      <c r="BM1885" s="147"/>
      <c r="BN1885" s="142">
        <v>159</v>
      </c>
      <c r="BO1885" s="143">
        <v>160</v>
      </c>
      <c r="BP1885" s="143">
        <v>0.76600000000000001</v>
      </c>
      <c r="BQ1885" s="143">
        <v>24360</v>
      </c>
      <c r="BR1885" s="143"/>
      <c r="BS1885" s="147">
        <v>9.5799999999999996E-2</v>
      </c>
      <c r="BT1885" s="142"/>
      <c r="BU1885" s="143"/>
      <c r="BV1885" s="143"/>
      <c r="BW1885" s="143"/>
      <c r="BX1885" s="143"/>
      <c r="BY1885" s="147"/>
      <c r="BZ1885" s="142">
        <v>108</v>
      </c>
      <c r="CA1885" s="143">
        <v>320</v>
      </c>
      <c r="CB1885" s="143">
        <v>1.8014999999999999</v>
      </c>
      <c r="CC1885" s="143">
        <v>19050</v>
      </c>
      <c r="CD1885" s="143"/>
      <c r="CE1885" s="147">
        <v>0.54039999999999999</v>
      </c>
      <c r="CF1885" s="142">
        <v>54</v>
      </c>
      <c r="CG1885" s="143">
        <v>160</v>
      </c>
      <c r="CH1885" s="143">
        <v>0.88500000000000001</v>
      </c>
      <c r="CI1885" s="143">
        <v>9000</v>
      </c>
      <c r="CJ1885" s="143"/>
      <c r="CK1885" s="147">
        <v>0.25309999999999999</v>
      </c>
      <c r="CL1885" s="142">
        <v>76.8</v>
      </c>
      <c r="CM1885" s="143">
        <v>160</v>
      </c>
      <c r="CN1885" s="143">
        <v>0.89690000000000003</v>
      </c>
      <c r="CO1885" s="143">
        <v>11451</v>
      </c>
      <c r="CP1885" s="143"/>
      <c r="CQ1885" s="147">
        <v>0.23089999999999999</v>
      </c>
      <c r="CR1885" s="142">
        <v>87.3</v>
      </c>
      <c r="CS1885" s="143">
        <v>160</v>
      </c>
      <c r="CT1885" s="143">
        <v>0.86360000000000003</v>
      </c>
      <c r="CU1885" s="143">
        <v>13332</v>
      </c>
      <c r="CV1885" s="143"/>
      <c r="CW1885" s="147">
        <v>0.23769999999999999</v>
      </c>
      <c r="CX1885" s="142">
        <v>73.2</v>
      </c>
      <c r="CY1885" s="143">
        <v>160</v>
      </c>
      <c r="CZ1885" s="143">
        <v>0.99160000000000004</v>
      </c>
      <c r="DA1885" s="143">
        <v>15225</v>
      </c>
      <c r="DB1885" s="143"/>
      <c r="DC1885" s="147">
        <v>0.28189999999999998</v>
      </c>
      <c r="DD1885" s="142">
        <v>63.6</v>
      </c>
      <c r="DE1885" s="143">
        <v>160</v>
      </c>
      <c r="DF1885" s="143">
        <v>0.99809999999999999</v>
      </c>
      <c r="DG1885" s="143">
        <v>7698</v>
      </c>
      <c r="DH1885" s="143"/>
      <c r="DI1885" s="147">
        <v>0.16839999999999999</v>
      </c>
    </row>
    <row r="1886" spans="1:113">
      <c r="A1886" s="137">
        <v>1883</v>
      </c>
      <c r="B1886" s="138" t="s">
        <v>2013</v>
      </c>
      <c r="C1886" s="139" t="s">
        <v>4096</v>
      </c>
      <c r="D1886" s="140" t="s">
        <v>195</v>
      </c>
      <c r="E1886" s="141">
        <v>100</v>
      </c>
      <c r="F1886" s="145"/>
      <c r="G1886" s="146"/>
      <c r="H1886" s="146"/>
      <c r="I1886" s="146"/>
      <c r="J1886" s="146"/>
      <c r="K1886" s="147"/>
      <c r="L1886" s="145"/>
      <c r="M1886" s="146"/>
      <c r="N1886" s="146"/>
      <c r="O1886" s="146"/>
      <c r="P1886" s="146"/>
      <c r="Q1886" s="147"/>
      <c r="R1886" s="145"/>
      <c r="S1886" s="146"/>
      <c r="T1886" s="146"/>
      <c r="U1886" s="146"/>
      <c r="V1886" s="146"/>
      <c r="W1886" s="147"/>
      <c r="X1886" s="145"/>
      <c r="Y1886" s="146"/>
      <c r="Z1886" s="146"/>
      <c r="AA1886" s="146"/>
      <c r="AB1886" s="146"/>
      <c r="AC1886" s="147"/>
      <c r="AD1886" s="145"/>
      <c r="AE1886" s="146"/>
      <c r="AF1886" s="146"/>
      <c r="AG1886" s="146"/>
      <c r="AH1886" s="146"/>
      <c r="AI1886" s="147"/>
      <c r="AJ1886" s="145"/>
      <c r="AK1886" s="146"/>
      <c r="AL1886" s="146"/>
      <c r="AM1886" s="146"/>
      <c r="AN1886" s="146"/>
      <c r="AO1886" s="147"/>
      <c r="AP1886" s="145"/>
      <c r="AQ1886" s="146"/>
      <c r="AR1886" s="146"/>
      <c r="AS1886" s="146"/>
      <c r="AT1886" s="146"/>
      <c r="AU1886" s="147"/>
      <c r="AV1886" s="145"/>
      <c r="AW1886" s="146"/>
      <c r="AX1886" s="146"/>
      <c r="AY1886" s="146"/>
      <c r="AZ1886" s="146"/>
      <c r="BA1886" s="147"/>
      <c r="BB1886" s="145"/>
      <c r="BC1886" s="146"/>
      <c r="BD1886" s="146"/>
      <c r="BE1886" s="146"/>
      <c r="BF1886" s="146"/>
      <c r="BG1886" s="147"/>
      <c r="BH1886" s="145"/>
      <c r="BI1886" s="146"/>
      <c r="BJ1886" s="146"/>
      <c r="BK1886" s="146"/>
      <c r="BL1886" s="146"/>
      <c r="BM1886" s="147"/>
      <c r="BN1886" s="145"/>
      <c r="BO1886" s="146"/>
      <c r="BP1886" s="146"/>
      <c r="BQ1886" s="146"/>
      <c r="BR1886" s="146"/>
      <c r="BS1886" s="147"/>
      <c r="BT1886" s="145"/>
      <c r="BU1886" s="146"/>
      <c r="BV1886" s="146"/>
      <c r="BW1886" s="146"/>
      <c r="BX1886" s="146"/>
      <c r="BY1886" s="147"/>
      <c r="BZ1886" s="145"/>
      <c r="CA1886" s="146"/>
      <c r="CB1886" s="146"/>
      <c r="CC1886" s="146"/>
      <c r="CD1886" s="146"/>
      <c r="CE1886" s="147"/>
      <c r="CF1886" s="145"/>
      <c r="CG1886" s="146"/>
      <c r="CH1886" s="146"/>
      <c r="CI1886" s="146"/>
      <c r="CJ1886" s="146"/>
      <c r="CK1886" s="147"/>
      <c r="CL1886" s="145">
        <v>76</v>
      </c>
      <c r="CM1886" s="146">
        <v>76</v>
      </c>
      <c r="CN1886" s="146">
        <v>0.51190000000000002</v>
      </c>
      <c r="CO1886" s="146">
        <v>3000</v>
      </c>
      <c r="CP1886" s="146"/>
      <c r="CQ1886" s="147">
        <v>5.96E-2</v>
      </c>
      <c r="CR1886" s="145">
        <v>90</v>
      </c>
      <c r="CS1886" s="146">
        <v>90</v>
      </c>
      <c r="CT1886" s="146">
        <v>0.49740000000000001</v>
      </c>
      <c r="CU1886" s="146">
        <v>1880</v>
      </c>
      <c r="CV1886" s="146"/>
      <c r="CW1886" s="147">
        <v>5.0799999999999998E-2</v>
      </c>
      <c r="CX1886" s="145">
        <v>88</v>
      </c>
      <c r="CY1886" s="146">
        <v>90</v>
      </c>
      <c r="CZ1886" s="146">
        <v>0.48110000000000003</v>
      </c>
      <c r="DA1886" s="146">
        <v>2040</v>
      </c>
      <c r="DB1886" s="146"/>
      <c r="DC1886" s="147">
        <v>5.7000000000000002E-2</v>
      </c>
      <c r="DD1886" s="145">
        <v>86</v>
      </c>
      <c r="DE1886" s="146">
        <v>90</v>
      </c>
      <c r="DF1886" s="146">
        <v>0.4486</v>
      </c>
      <c r="DG1886" s="146">
        <v>1660</v>
      </c>
      <c r="DH1886" s="146"/>
      <c r="DI1886" s="147">
        <v>5.1400000000000001E-2</v>
      </c>
    </row>
    <row r="1887" spans="1:113">
      <c r="A1887" s="137">
        <v>1884</v>
      </c>
      <c r="B1887" s="138" t="s">
        <v>2014</v>
      </c>
      <c r="C1887" s="139" t="s">
        <v>4097</v>
      </c>
      <c r="D1887" s="140" t="s">
        <v>195</v>
      </c>
      <c r="E1887" s="141">
        <v>138.88999999999999</v>
      </c>
      <c r="F1887" s="142"/>
      <c r="G1887" s="143"/>
      <c r="H1887" s="143"/>
      <c r="I1887" s="143"/>
      <c r="J1887" s="143"/>
      <c r="K1887" s="144"/>
      <c r="L1887" s="142"/>
      <c r="M1887" s="143"/>
      <c r="N1887" s="143"/>
      <c r="O1887" s="143"/>
      <c r="P1887" s="143"/>
      <c r="Q1887" s="144"/>
      <c r="R1887" s="142"/>
      <c r="S1887" s="143"/>
      <c r="T1887" s="143"/>
      <c r="U1887" s="143"/>
      <c r="V1887" s="143"/>
      <c r="W1887" s="144"/>
      <c r="X1887" s="142"/>
      <c r="Y1887" s="143"/>
      <c r="Z1887" s="143"/>
      <c r="AA1887" s="143"/>
      <c r="AB1887" s="143"/>
      <c r="AC1887" s="144"/>
      <c r="AD1887" s="142"/>
      <c r="AE1887" s="143"/>
      <c r="AF1887" s="143"/>
      <c r="AG1887" s="143"/>
      <c r="AH1887" s="143"/>
      <c r="AI1887" s="144"/>
      <c r="AJ1887" s="142"/>
      <c r="AK1887" s="143"/>
      <c r="AL1887" s="143"/>
      <c r="AM1887" s="143"/>
      <c r="AN1887" s="143"/>
      <c r="AO1887" s="144"/>
      <c r="AP1887" s="142">
        <v>69.515000000000001</v>
      </c>
      <c r="AQ1887" s="143">
        <v>72</v>
      </c>
      <c r="AR1887" s="143">
        <v>0.76339999999999997</v>
      </c>
      <c r="AS1887" s="143">
        <v>8750</v>
      </c>
      <c r="AT1887" s="143"/>
      <c r="AU1887" s="144">
        <v>0.22159999999999999</v>
      </c>
      <c r="AV1887" s="142">
        <v>1.5149999999999999</v>
      </c>
      <c r="AW1887" s="143">
        <v>72</v>
      </c>
      <c r="AX1887" s="143">
        <v>0.75900000000000001</v>
      </c>
      <c r="AY1887" s="143">
        <v>11604</v>
      </c>
      <c r="AZ1887" s="143"/>
      <c r="BA1887" s="144">
        <v>0.3352</v>
      </c>
      <c r="BB1887" s="142">
        <v>76.314999999999998</v>
      </c>
      <c r="BC1887" s="143">
        <v>76</v>
      </c>
      <c r="BD1887" s="143">
        <v>0.77100000000000002</v>
      </c>
      <c r="BE1887" s="143">
        <v>13788</v>
      </c>
      <c r="BF1887" s="143"/>
      <c r="BG1887" s="144">
        <v>0.31630000000000003</v>
      </c>
      <c r="BH1887" s="142">
        <v>77.915000000000006</v>
      </c>
      <c r="BI1887" s="143">
        <v>78</v>
      </c>
      <c r="BJ1887" s="143">
        <v>0.81430000000000002</v>
      </c>
      <c r="BK1887" s="143">
        <v>13810</v>
      </c>
      <c r="BL1887" s="143"/>
      <c r="BM1887" s="144">
        <v>0.29370000000000002</v>
      </c>
      <c r="BN1887" s="142">
        <v>79.715000000000003</v>
      </c>
      <c r="BO1887" s="143">
        <v>80</v>
      </c>
      <c r="BP1887" s="143">
        <v>0.77339999999999998</v>
      </c>
      <c r="BQ1887" s="143">
        <v>9576</v>
      </c>
      <c r="BR1887" s="143"/>
      <c r="BS1887" s="144">
        <v>0.2321</v>
      </c>
      <c r="BT1887" s="142"/>
      <c r="BU1887" s="143"/>
      <c r="BV1887" s="143"/>
      <c r="BW1887" s="143"/>
      <c r="BX1887" s="143"/>
      <c r="BY1887" s="144"/>
      <c r="BZ1887" s="142">
        <v>127.11</v>
      </c>
      <c r="CA1887" s="143">
        <v>240</v>
      </c>
      <c r="CB1887" s="143">
        <v>1.7427999999999999</v>
      </c>
      <c r="CC1887" s="143">
        <v>20732</v>
      </c>
      <c r="CD1887" s="143"/>
      <c r="CE1887" s="144">
        <v>0.8296</v>
      </c>
      <c r="CF1887" s="142">
        <v>66.474999999999994</v>
      </c>
      <c r="CG1887" s="143">
        <v>80</v>
      </c>
      <c r="CH1887" s="143">
        <v>0.82650000000000001</v>
      </c>
      <c r="CI1887" s="143">
        <v>12614</v>
      </c>
      <c r="CJ1887" s="143"/>
      <c r="CK1887" s="144">
        <v>0.30909999999999999</v>
      </c>
      <c r="CL1887" s="142">
        <v>132.66999999999999</v>
      </c>
      <c r="CM1887" s="143">
        <v>160</v>
      </c>
      <c r="CN1887" s="143">
        <v>0.84319999999999995</v>
      </c>
      <c r="CO1887" s="143">
        <v>11040</v>
      </c>
      <c r="CP1887" s="143"/>
      <c r="CQ1887" s="144">
        <v>0.28939999999999999</v>
      </c>
      <c r="CR1887" s="142">
        <v>66.954999999999998</v>
      </c>
      <c r="CS1887" s="143">
        <v>111.11199999999999</v>
      </c>
      <c r="CT1887" s="143">
        <v>0.83279999999999998</v>
      </c>
      <c r="CU1887" s="143">
        <v>12786</v>
      </c>
      <c r="CV1887" s="143"/>
      <c r="CW1887" s="144">
        <v>0.30869999999999997</v>
      </c>
      <c r="CX1887" s="142">
        <v>65.995000000000005</v>
      </c>
      <c r="CY1887" s="143">
        <v>111.11199999999999</v>
      </c>
      <c r="CZ1887" s="143">
        <v>0.82340000000000002</v>
      </c>
      <c r="DA1887" s="143">
        <v>13230</v>
      </c>
      <c r="DB1887" s="143"/>
      <c r="DC1887" s="144">
        <v>0.32779999999999998</v>
      </c>
      <c r="DD1887" s="142">
        <v>69.275000000000006</v>
      </c>
      <c r="DE1887" s="143">
        <v>111.11199999999999</v>
      </c>
      <c r="DF1887" s="143">
        <v>0.80920000000000003</v>
      </c>
      <c r="DG1887" s="143">
        <v>13812</v>
      </c>
      <c r="DH1887" s="143"/>
      <c r="DI1887" s="144">
        <v>0.3427</v>
      </c>
    </row>
    <row r="1888" spans="1:113">
      <c r="A1888" s="137">
        <v>1885</v>
      </c>
      <c r="B1888" s="138" t="s">
        <v>2015</v>
      </c>
      <c r="C1888" s="139" t="s">
        <v>4098</v>
      </c>
      <c r="D1888" s="140" t="s">
        <v>195</v>
      </c>
      <c r="E1888" s="141">
        <v>133.33000000000001</v>
      </c>
      <c r="F1888" s="142"/>
      <c r="G1888" s="143"/>
      <c r="H1888" s="143"/>
      <c r="I1888" s="143"/>
      <c r="J1888" s="143"/>
      <c r="K1888" s="144"/>
      <c r="L1888" s="142"/>
      <c r="M1888" s="143"/>
      <c r="N1888" s="143"/>
      <c r="O1888" s="143"/>
      <c r="P1888" s="143"/>
      <c r="Q1888" s="144"/>
      <c r="R1888" s="142"/>
      <c r="S1888" s="143"/>
      <c r="T1888" s="143"/>
      <c r="U1888" s="143"/>
      <c r="V1888" s="143"/>
      <c r="W1888" s="144"/>
      <c r="X1888" s="142"/>
      <c r="Y1888" s="143"/>
      <c r="Z1888" s="143"/>
      <c r="AA1888" s="143"/>
      <c r="AB1888" s="143"/>
      <c r="AC1888" s="144"/>
      <c r="AD1888" s="142"/>
      <c r="AE1888" s="143"/>
      <c r="AF1888" s="143"/>
      <c r="AG1888" s="143"/>
      <c r="AH1888" s="143"/>
      <c r="AI1888" s="144"/>
      <c r="AJ1888" s="142"/>
      <c r="AK1888" s="143"/>
      <c r="AL1888" s="143"/>
      <c r="AM1888" s="143"/>
      <c r="AN1888" s="143"/>
      <c r="AO1888" s="144"/>
      <c r="AP1888" s="142"/>
      <c r="AQ1888" s="143"/>
      <c r="AR1888" s="143"/>
      <c r="AS1888" s="143"/>
      <c r="AT1888" s="143"/>
      <c r="AU1888" s="144"/>
      <c r="AV1888" s="142"/>
      <c r="AW1888" s="143"/>
      <c r="AX1888" s="143"/>
      <c r="AY1888" s="143"/>
      <c r="AZ1888" s="143"/>
      <c r="BA1888" s="144"/>
      <c r="BB1888" s="142"/>
      <c r="BC1888" s="143"/>
      <c r="BD1888" s="143"/>
      <c r="BE1888" s="143"/>
      <c r="BF1888" s="143"/>
      <c r="BG1888" s="144"/>
      <c r="BH1888" s="142">
        <v>249.2</v>
      </c>
      <c r="BI1888" s="143">
        <v>249.2</v>
      </c>
      <c r="BJ1888" s="143">
        <v>0.91190000000000004</v>
      </c>
      <c r="BK1888" s="143">
        <v>26710</v>
      </c>
      <c r="BL1888" s="143"/>
      <c r="BM1888" s="144">
        <v>0.12239999999999999</v>
      </c>
      <c r="BN1888" s="142">
        <v>298</v>
      </c>
      <c r="BO1888" s="143">
        <v>298</v>
      </c>
      <c r="BP1888" s="143">
        <v>0.96140000000000003</v>
      </c>
      <c r="BQ1888" s="143">
        <v>59131</v>
      </c>
      <c r="BR1888" s="143"/>
      <c r="BS1888" s="144">
        <v>0.30709999999999998</v>
      </c>
      <c r="BT1888" s="142"/>
      <c r="BU1888" s="143"/>
      <c r="BV1888" s="143"/>
      <c r="BW1888" s="143"/>
      <c r="BX1888" s="143"/>
      <c r="BY1888" s="144"/>
      <c r="BZ1888" s="142">
        <v>528.4</v>
      </c>
      <c r="CA1888" s="143">
        <v>528.4</v>
      </c>
      <c r="CB1888" s="143">
        <v>1.9167999999999998</v>
      </c>
      <c r="CC1888" s="143">
        <v>122573</v>
      </c>
      <c r="CD1888" s="143"/>
      <c r="CE1888" s="144">
        <v>0.66179999999999994</v>
      </c>
      <c r="CF1888" s="142">
        <v>258</v>
      </c>
      <c r="CG1888" s="143">
        <v>258</v>
      </c>
      <c r="CH1888" s="143">
        <v>0.95140000000000002</v>
      </c>
      <c r="CI1888" s="143">
        <v>57455</v>
      </c>
      <c r="CJ1888" s="143"/>
      <c r="CK1888" s="144">
        <v>0.31459999999999999</v>
      </c>
      <c r="CL1888" s="142">
        <v>286.8</v>
      </c>
      <c r="CM1888" s="143">
        <v>286.8</v>
      </c>
      <c r="CN1888" s="143">
        <v>0.91339999999999999</v>
      </c>
      <c r="CO1888" s="143">
        <v>57721</v>
      </c>
      <c r="CP1888" s="143"/>
      <c r="CQ1888" s="144">
        <v>0.30599999999999999</v>
      </c>
      <c r="CR1888" s="142">
        <v>265.2</v>
      </c>
      <c r="CS1888" s="143">
        <v>265.2</v>
      </c>
      <c r="CT1888" s="143">
        <v>0.94940000000000002</v>
      </c>
      <c r="CU1888" s="143">
        <v>70515</v>
      </c>
      <c r="CV1888" s="143"/>
      <c r="CW1888" s="144">
        <v>0.37640000000000001</v>
      </c>
      <c r="CX1888" s="142">
        <v>247.6</v>
      </c>
      <c r="CY1888" s="143">
        <v>247.6</v>
      </c>
      <c r="CZ1888" s="143">
        <v>0.9194</v>
      </c>
      <c r="DA1888" s="143">
        <v>57921</v>
      </c>
      <c r="DB1888" s="143"/>
      <c r="DC1888" s="144">
        <v>0.34200000000000003</v>
      </c>
      <c r="DD1888" s="142">
        <v>236</v>
      </c>
      <c r="DE1888" s="143">
        <v>236</v>
      </c>
      <c r="DF1888" s="143">
        <v>0.91759999999999997</v>
      </c>
      <c r="DG1888" s="143">
        <v>35989</v>
      </c>
      <c r="DH1888" s="143"/>
      <c r="DI1888" s="144">
        <v>0.23080000000000001</v>
      </c>
    </row>
    <row r="1889" spans="1:113">
      <c r="A1889" s="137">
        <v>1886</v>
      </c>
      <c r="B1889" s="138" t="s">
        <v>2016</v>
      </c>
      <c r="C1889" s="139" t="s">
        <v>4099</v>
      </c>
      <c r="D1889" s="140" t="s">
        <v>195</v>
      </c>
      <c r="E1889" s="141">
        <v>105.56</v>
      </c>
      <c r="F1889" s="142"/>
      <c r="G1889" s="143"/>
      <c r="H1889" s="143"/>
      <c r="I1889" s="143"/>
      <c r="J1889" s="143"/>
      <c r="K1889" s="147"/>
      <c r="L1889" s="142"/>
      <c r="M1889" s="143"/>
      <c r="N1889" s="143"/>
      <c r="O1889" s="143"/>
      <c r="P1889" s="143"/>
      <c r="Q1889" s="147"/>
      <c r="R1889" s="142"/>
      <c r="S1889" s="143"/>
      <c r="T1889" s="143"/>
      <c r="U1889" s="143"/>
      <c r="V1889" s="143"/>
      <c r="W1889" s="147"/>
      <c r="X1889" s="142"/>
      <c r="Y1889" s="143"/>
      <c r="Z1889" s="143"/>
      <c r="AA1889" s="143"/>
      <c r="AB1889" s="143"/>
      <c r="AC1889" s="147"/>
      <c r="AD1889" s="142"/>
      <c r="AE1889" s="143"/>
      <c r="AF1889" s="143"/>
      <c r="AG1889" s="143"/>
      <c r="AH1889" s="143"/>
      <c r="AI1889" s="147"/>
      <c r="AJ1889" s="142"/>
      <c r="AK1889" s="143"/>
      <c r="AL1889" s="143"/>
      <c r="AM1889" s="143"/>
      <c r="AN1889" s="143"/>
      <c r="AO1889" s="147"/>
      <c r="AP1889" s="142"/>
      <c r="AQ1889" s="143"/>
      <c r="AR1889" s="143"/>
      <c r="AS1889" s="143"/>
      <c r="AT1889" s="143"/>
      <c r="AU1889" s="147"/>
      <c r="AV1889" s="142"/>
      <c r="AW1889" s="143"/>
      <c r="AX1889" s="143"/>
      <c r="AY1889" s="143"/>
      <c r="AZ1889" s="143"/>
      <c r="BA1889" s="147"/>
      <c r="BB1889" s="142"/>
      <c r="BC1889" s="143"/>
      <c r="BD1889" s="143"/>
      <c r="BE1889" s="143"/>
      <c r="BF1889" s="143"/>
      <c r="BG1889" s="147"/>
      <c r="BH1889" s="142">
        <v>44</v>
      </c>
      <c r="BI1889" s="143">
        <v>44</v>
      </c>
      <c r="BJ1889" s="143">
        <v>0.52490000000000003</v>
      </c>
      <c r="BK1889" s="143">
        <v>7266</v>
      </c>
      <c r="BL1889" s="143"/>
      <c r="BM1889" s="147">
        <v>5.2999999999999999E-2</v>
      </c>
      <c r="BN1889" s="142">
        <v>30.4</v>
      </c>
      <c r="BO1889" s="143">
        <v>44</v>
      </c>
      <c r="BP1889" s="143">
        <v>0.60740000000000005</v>
      </c>
      <c r="BQ1889" s="143">
        <v>3472</v>
      </c>
      <c r="BR1889" s="143"/>
      <c r="BS1889" s="147">
        <v>8.0600000000000005E-2</v>
      </c>
      <c r="BT1889" s="142"/>
      <c r="BU1889" s="143">
        <v>44</v>
      </c>
      <c r="BV1889" s="143"/>
      <c r="BW1889" s="143"/>
      <c r="BX1889" s="143"/>
      <c r="BY1889" s="147"/>
      <c r="BZ1889" s="142">
        <v>76.400000000000006</v>
      </c>
      <c r="CA1889" s="143">
        <v>90</v>
      </c>
      <c r="CB1889" s="143">
        <v>1.1589</v>
      </c>
      <c r="CC1889" s="143">
        <v>6552</v>
      </c>
      <c r="CD1889" s="143"/>
      <c r="CE1889" s="147">
        <v>9.4399999999999998E-2</v>
      </c>
      <c r="CF1889" s="142">
        <v>50</v>
      </c>
      <c r="CG1889" s="143">
        <v>50</v>
      </c>
      <c r="CH1889" s="143">
        <v>0.52880000000000005</v>
      </c>
      <c r="CI1889" s="143">
        <v>3120</v>
      </c>
      <c r="CJ1889" s="143"/>
      <c r="CK1889" s="147">
        <v>7.51E-2</v>
      </c>
      <c r="CL1889" s="142">
        <v>50</v>
      </c>
      <c r="CM1889" s="143">
        <v>50</v>
      </c>
      <c r="CN1889" s="143">
        <v>0.46889999999999998</v>
      </c>
      <c r="CO1889" s="143">
        <v>1960</v>
      </c>
      <c r="CP1889" s="143"/>
      <c r="CQ1889" s="147">
        <v>5.5E-2</v>
      </c>
      <c r="CR1889" s="142">
        <v>50</v>
      </c>
      <c r="CS1889" s="143">
        <v>50</v>
      </c>
      <c r="CT1889" s="143">
        <v>0.50180000000000002</v>
      </c>
      <c r="CU1889" s="143">
        <v>2740</v>
      </c>
      <c r="CV1889" s="143"/>
      <c r="CW1889" s="147">
        <v>6.9500000000000006E-2</v>
      </c>
      <c r="CX1889" s="142">
        <v>50</v>
      </c>
      <c r="CY1889" s="143">
        <v>50</v>
      </c>
      <c r="CZ1889" s="143">
        <v>0.51910000000000001</v>
      </c>
      <c r="DA1889" s="143">
        <v>2720</v>
      </c>
      <c r="DB1889" s="143"/>
      <c r="DC1889" s="147">
        <v>6.6699999999999995E-2</v>
      </c>
      <c r="DD1889" s="142">
        <v>45.6</v>
      </c>
      <c r="DE1889" s="143">
        <v>50</v>
      </c>
      <c r="DF1889" s="143">
        <v>0.373</v>
      </c>
      <c r="DG1889" s="143">
        <v>1992</v>
      </c>
      <c r="DH1889" s="143"/>
      <c r="DI1889" s="147">
        <v>7.0300000000000001E-2</v>
      </c>
    </row>
    <row r="1890" spans="1:113">
      <c r="A1890" s="137">
        <v>1887</v>
      </c>
      <c r="B1890" s="138" t="s">
        <v>2017</v>
      </c>
      <c r="C1890" s="139" t="s">
        <v>4100</v>
      </c>
      <c r="D1890" s="140" t="s">
        <v>195</v>
      </c>
      <c r="E1890" s="141">
        <v>350</v>
      </c>
      <c r="F1890" s="145"/>
      <c r="G1890" s="146"/>
      <c r="H1890" s="146"/>
      <c r="I1890" s="146"/>
      <c r="J1890" s="146"/>
      <c r="K1890" s="147"/>
      <c r="L1890" s="145"/>
      <c r="M1890" s="146"/>
      <c r="N1890" s="146"/>
      <c r="O1890" s="146"/>
      <c r="P1890" s="146"/>
      <c r="Q1890" s="147"/>
      <c r="R1890" s="145"/>
      <c r="S1890" s="146"/>
      <c r="T1890" s="146"/>
      <c r="U1890" s="146"/>
      <c r="V1890" s="146"/>
      <c r="W1890" s="147"/>
      <c r="X1890" s="145"/>
      <c r="Y1890" s="146"/>
      <c r="Z1890" s="146"/>
      <c r="AA1890" s="146"/>
      <c r="AB1890" s="146"/>
      <c r="AC1890" s="147"/>
      <c r="AD1890" s="145"/>
      <c r="AE1890" s="146"/>
      <c r="AF1890" s="146"/>
      <c r="AG1890" s="146"/>
      <c r="AH1890" s="146"/>
      <c r="AI1890" s="147"/>
      <c r="AJ1890" s="145"/>
      <c r="AK1890" s="146"/>
      <c r="AL1890" s="146"/>
      <c r="AM1890" s="146"/>
      <c r="AN1890" s="146"/>
      <c r="AO1890" s="147"/>
      <c r="AP1890" s="145">
        <v>290</v>
      </c>
      <c r="AQ1890" s="146">
        <v>290</v>
      </c>
      <c r="AR1890" s="146">
        <v>0.90800000000000003</v>
      </c>
      <c r="AS1890" s="146">
        <v>17370</v>
      </c>
      <c r="AT1890" s="146"/>
      <c r="AU1890" s="147">
        <v>8.8700000000000001E-2</v>
      </c>
      <c r="AV1890" s="145">
        <v>18</v>
      </c>
      <c r="AW1890" s="146">
        <v>280</v>
      </c>
      <c r="AX1890" s="146">
        <v>0.3422</v>
      </c>
      <c r="AY1890" s="146">
        <v>1810</v>
      </c>
      <c r="AZ1890" s="146"/>
      <c r="BA1890" s="147">
        <v>0.40810000000000002</v>
      </c>
      <c r="BB1890" s="145">
        <v>262.8</v>
      </c>
      <c r="BC1890" s="146">
        <v>280</v>
      </c>
      <c r="BD1890" s="146">
        <v>0.76929999999999998</v>
      </c>
      <c r="BE1890" s="146">
        <v>9670</v>
      </c>
      <c r="BF1890" s="146"/>
      <c r="BG1890" s="147">
        <v>6.4299999999999996E-2</v>
      </c>
      <c r="BH1890" s="145">
        <v>300</v>
      </c>
      <c r="BI1890" s="146">
        <v>300</v>
      </c>
      <c r="BJ1890" s="146">
        <v>0.97040000000000004</v>
      </c>
      <c r="BK1890" s="146">
        <v>19980</v>
      </c>
      <c r="BL1890" s="146"/>
      <c r="BM1890" s="147">
        <v>9.2200000000000004E-2</v>
      </c>
      <c r="BN1890" s="145">
        <v>280</v>
      </c>
      <c r="BO1890" s="146">
        <v>280</v>
      </c>
      <c r="BP1890" s="146">
        <v>0.95950000000000002</v>
      </c>
      <c r="BQ1890" s="146">
        <v>22290</v>
      </c>
      <c r="BR1890" s="146"/>
      <c r="BS1890" s="147">
        <v>0.1235</v>
      </c>
      <c r="BT1890" s="145"/>
      <c r="BU1890" s="146"/>
      <c r="BV1890" s="146"/>
      <c r="BW1890" s="146"/>
      <c r="BX1890" s="146"/>
      <c r="BY1890" s="147"/>
      <c r="BZ1890" s="145">
        <v>320</v>
      </c>
      <c r="CA1890" s="146">
        <v>570</v>
      </c>
      <c r="CB1890" s="146">
        <v>1.8466</v>
      </c>
      <c r="CC1890" s="146">
        <v>64020</v>
      </c>
      <c r="CD1890" s="146">
        <v>21816</v>
      </c>
      <c r="CE1890" s="147">
        <v>1.8735999999999999</v>
      </c>
      <c r="CF1890" s="145">
        <v>256</v>
      </c>
      <c r="CG1890" s="146">
        <v>280</v>
      </c>
      <c r="CH1890" s="146">
        <v>0.89870000000000005</v>
      </c>
      <c r="CI1890" s="146">
        <v>27230</v>
      </c>
      <c r="CJ1890" s="146"/>
      <c r="CK1890" s="147">
        <v>0.15909999999999999</v>
      </c>
      <c r="CL1890" s="145">
        <v>289</v>
      </c>
      <c r="CM1890" s="146">
        <v>569</v>
      </c>
      <c r="CN1890" s="146">
        <v>0.89680000000000004</v>
      </c>
      <c r="CO1890" s="146">
        <v>26490</v>
      </c>
      <c r="CP1890" s="146"/>
      <c r="CQ1890" s="147">
        <v>0.1852</v>
      </c>
      <c r="CR1890" s="145">
        <v>328</v>
      </c>
      <c r="CS1890" s="146">
        <v>328</v>
      </c>
      <c r="CT1890" s="146">
        <v>0.91010000000000002</v>
      </c>
      <c r="CU1890" s="146">
        <v>30670</v>
      </c>
      <c r="CV1890" s="146"/>
      <c r="CW1890" s="147">
        <v>0.1381</v>
      </c>
      <c r="CX1890" s="145">
        <v>294</v>
      </c>
      <c r="CY1890" s="146">
        <v>294</v>
      </c>
      <c r="CZ1890" s="146">
        <v>0.90620000000000001</v>
      </c>
      <c r="DA1890" s="146">
        <v>34310</v>
      </c>
      <c r="DB1890" s="146"/>
      <c r="DC1890" s="147">
        <v>0.1731</v>
      </c>
      <c r="DD1890" s="145">
        <v>284</v>
      </c>
      <c r="DE1890" s="146">
        <v>284</v>
      </c>
      <c r="DF1890" s="146">
        <v>0.86990000000000001</v>
      </c>
      <c r="DG1890" s="146">
        <v>22800</v>
      </c>
      <c r="DH1890" s="146"/>
      <c r="DI1890" s="147">
        <v>0.12820000000000001</v>
      </c>
    </row>
    <row r="1891" spans="1:113">
      <c r="A1891" s="137">
        <v>1888</v>
      </c>
      <c r="B1891" s="138" t="s">
        <v>2018</v>
      </c>
      <c r="C1891" s="139" t="s">
        <v>4101</v>
      </c>
      <c r="D1891" s="140" t="s">
        <v>195</v>
      </c>
      <c r="E1891" s="141">
        <v>144.44</v>
      </c>
      <c r="F1891" s="142"/>
      <c r="G1891" s="143"/>
      <c r="H1891" s="143"/>
      <c r="I1891" s="143"/>
      <c r="J1891" s="143"/>
      <c r="K1891" s="144"/>
      <c r="L1891" s="142"/>
      <c r="M1891" s="143"/>
      <c r="N1891" s="143"/>
      <c r="O1891" s="143"/>
      <c r="P1891" s="143"/>
      <c r="Q1891" s="144"/>
      <c r="R1891" s="142"/>
      <c r="S1891" s="143"/>
      <c r="T1891" s="143"/>
      <c r="U1891" s="143"/>
      <c r="V1891" s="143"/>
      <c r="W1891" s="144"/>
      <c r="X1891" s="142"/>
      <c r="Y1891" s="143"/>
      <c r="Z1891" s="143"/>
      <c r="AA1891" s="143"/>
      <c r="AB1891" s="143"/>
      <c r="AC1891" s="144"/>
      <c r="AD1891" s="142"/>
      <c r="AE1891" s="143"/>
      <c r="AF1891" s="143"/>
      <c r="AG1891" s="143"/>
      <c r="AH1891" s="143"/>
      <c r="AI1891" s="144"/>
      <c r="AJ1891" s="142"/>
      <c r="AK1891" s="143"/>
      <c r="AL1891" s="143"/>
      <c r="AM1891" s="143"/>
      <c r="AN1891" s="143"/>
      <c r="AO1891" s="144"/>
      <c r="AP1891" s="142"/>
      <c r="AQ1891" s="143"/>
      <c r="AR1891" s="143"/>
      <c r="AS1891" s="143"/>
      <c r="AT1891" s="143"/>
      <c r="AU1891" s="144"/>
      <c r="AV1891" s="142"/>
      <c r="AW1891" s="143"/>
      <c r="AX1891" s="143"/>
      <c r="AY1891" s="143"/>
      <c r="AZ1891" s="143"/>
      <c r="BA1891" s="144"/>
      <c r="BB1891" s="142"/>
      <c r="BC1891" s="143"/>
      <c r="BD1891" s="143"/>
      <c r="BE1891" s="143"/>
      <c r="BF1891" s="143"/>
      <c r="BG1891" s="144"/>
      <c r="BH1891" s="142"/>
      <c r="BI1891" s="143"/>
      <c r="BJ1891" s="143"/>
      <c r="BK1891" s="143"/>
      <c r="BL1891" s="143"/>
      <c r="BM1891" s="144"/>
      <c r="BN1891" s="142"/>
      <c r="BO1891" s="143"/>
      <c r="BP1891" s="143"/>
      <c r="BQ1891" s="143"/>
      <c r="BR1891" s="143"/>
      <c r="BS1891" s="144"/>
      <c r="BT1891" s="142"/>
      <c r="BU1891" s="143"/>
      <c r="BV1891" s="143"/>
      <c r="BW1891" s="143"/>
      <c r="BX1891" s="143"/>
      <c r="BY1891" s="144"/>
      <c r="BZ1891" s="142"/>
      <c r="CA1891" s="143"/>
      <c r="CB1891" s="143"/>
      <c r="CC1891" s="143"/>
      <c r="CD1891" s="143"/>
      <c r="CE1891" s="144"/>
      <c r="CF1891" s="142">
        <v>3</v>
      </c>
      <c r="CG1891" s="143">
        <v>115.55200000000001</v>
      </c>
      <c r="CH1891" s="143">
        <v>0.5524</v>
      </c>
      <c r="CI1891" s="143">
        <v>1740</v>
      </c>
      <c r="CJ1891" s="143">
        <v>1681</v>
      </c>
      <c r="CK1891" s="144">
        <v>1.2867999999999999</v>
      </c>
      <c r="CL1891" s="142">
        <v>6</v>
      </c>
      <c r="CM1891" s="143">
        <v>115.55200000000001</v>
      </c>
      <c r="CN1891" s="143">
        <v>0.71150000000000002</v>
      </c>
      <c r="CO1891" s="143">
        <v>10308</v>
      </c>
      <c r="CP1891" s="143">
        <v>11895</v>
      </c>
      <c r="CQ1891" s="144">
        <v>3.3534999999999999</v>
      </c>
      <c r="CR1891" s="142">
        <v>75</v>
      </c>
      <c r="CS1891" s="143">
        <v>115.55200000000001</v>
      </c>
      <c r="CT1891" s="143">
        <v>0.71489999999999998</v>
      </c>
      <c r="CU1891" s="143">
        <v>11712</v>
      </c>
      <c r="CV1891" s="143"/>
      <c r="CW1891" s="144">
        <v>0.29360000000000003</v>
      </c>
      <c r="CX1891" s="142">
        <v>99</v>
      </c>
      <c r="CY1891" s="143">
        <v>115.55200000000001</v>
      </c>
      <c r="CZ1891" s="143">
        <v>0.7288</v>
      </c>
      <c r="DA1891" s="143">
        <v>11850</v>
      </c>
      <c r="DB1891" s="143"/>
      <c r="DC1891" s="144">
        <v>0.2208</v>
      </c>
      <c r="DD1891" s="142">
        <v>90</v>
      </c>
      <c r="DE1891" s="143">
        <v>115.55200000000001</v>
      </c>
      <c r="DF1891" s="143">
        <v>0.67659999999999998</v>
      </c>
      <c r="DG1891" s="143">
        <v>10230</v>
      </c>
      <c r="DH1891" s="143"/>
      <c r="DI1891" s="144">
        <v>0.23330000000000001</v>
      </c>
    </row>
    <row r="1892" spans="1:113">
      <c r="A1892" s="137">
        <v>1889</v>
      </c>
      <c r="B1892" s="138" t="s">
        <v>2019</v>
      </c>
      <c r="C1892" s="139" t="s">
        <v>4102</v>
      </c>
      <c r="D1892" s="140" t="s">
        <v>195</v>
      </c>
      <c r="E1892" s="141">
        <v>200</v>
      </c>
      <c r="F1892" s="142"/>
      <c r="G1892" s="143"/>
      <c r="H1892" s="143"/>
      <c r="I1892" s="143"/>
      <c r="J1892" s="143"/>
      <c r="K1892" s="147"/>
      <c r="L1892" s="142"/>
      <c r="M1892" s="143"/>
      <c r="N1892" s="143"/>
      <c r="O1892" s="143"/>
      <c r="P1892" s="143"/>
      <c r="Q1892" s="147"/>
      <c r="R1892" s="142"/>
      <c r="S1892" s="143"/>
      <c r="T1892" s="143"/>
      <c r="U1892" s="143"/>
      <c r="V1892" s="143"/>
      <c r="W1892" s="147"/>
      <c r="X1892" s="142"/>
      <c r="Y1892" s="143"/>
      <c r="Z1892" s="143"/>
      <c r="AA1892" s="143"/>
      <c r="AB1892" s="143"/>
      <c r="AC1892" s="147"/>
      <c r="AD1892" s="142"/>
      <c r="AE1892" s="143"/>
      <c r="AF1892" s="143"/>
      <c r="AG1892" s="143"/>
      <c r="AH1892" s="143"/>
      <c r="AI1892" s="147"/>
      <c r="AJ1892" s="142"/>
      <c r="AK1892" s="143"/>
      <c r="AL1892" s="143"/>
      <c r="AM1892" s="143"/>
      <c r="AN1892" s="143"/>
      <c r="AO1892" s="147"/>
      <c r="AP1892" s="142"/>
      <c r="AQ1892" s="143"/>
      <c r="AR1892" s="143"/>
      <c r="AS1892" s="143"/>
      <c r="AT1892" s="143"/>
      <c r="AU1892" s="147"/>
      <c r="AV1892" s="142"/>
      <c r="AW1892" s="143"/>
      <c r="AX1892" s="143"/>
      <c r="AY1892" s="143"/>
      <c r="AZ1892" s="143"/>
      <c r="BA1892" s="147"/>
      <c r="BB1892" s="142"/>
      <c r="BC1892" s="143"/>
      <c r="BD1892" s="143"/>
      <c r="BE1892" s="143"/>
      <c r="BF1892" s="143"/>
      <c r="BG1892" s="147"/>
      <c r="BH1892" s="142"/>
      <c r="BI1892" s="143"/>
      <c r="BJ1892" s="143"/>
      <c r="BK1892" s="143"/>
      <c r="BL1892" s="143"/>
      <c r="BM1892" s="147"/>
      <c r="BN1892" s="142"/>
      <c r="BO1892" s="143"/>
      <c r="BP1892" s="143"/>
      <c r="BQ1892" s="143"/>
      <c r="BR1892" s="143"/>
      <c r="BS1892" s="147"/>
      <c r="BT1892" s="142"/>
      <c r="BU1892" s="143"/>
      <c r="BV1892" s="143"/>
      <c r="BW1892" s="143"/>
      <c r="BX1892" s="143"/>
      <c r="BY1892" s="147"/>
      <c r="BZ1892" s="142"/>
      <c r="CA1892" s="143"/>
      <c r="CB1892" s="143"/>
      <c r="CC1892" s="143"/>
      <c r="CD1892" s="143"/>
      <c r="CE1892" s="147"/>
      <c r="CF1892" s="142"/>
      <c r="CG1892" s="143"/>
      <c r="CH1892" s="143"/>
      <c r="CI1892" s="143"/>
      <c r="CJ1892" s="143"/>
      <c r="CK1892" s="147"/>
      <c r="CL1892" s="142">
        <v>54</v>
      </c>
      <c r="CM1892" s="143">
        <v>160</v>
      </c>
      <c r="CN1892" s="143">
        <v>0.95860000000000001</v>
      </c>
      <c r="CO1892" s="143">
        <v>14991</v>
      </c>
      <c r="CP1892" s="143"/>
      <c r="CQ1892" s="147">
        <v>0.50280000000000002</v>
      </c>
      <c r="CR1892" s="142">
        <v>54</v>
      </c>
      <c r="CS1892" s="143">
        <v>160</v>
      </c>
      <c r="CT1892" s="143">
        <v>0.95009999999999994</v>
      </c>
      <c r="CU1892" s="143">
        <v>19059</v>
      </c>
      <c r="CV1892" s="143"/>
      <c r="CW1892" s="147">
        <v>0.49930000000000002</v>
      </c>
      <c r="CX1892" s="142">
        <v>54</v>
      </c>
      <c r="CY1892" s="143">
        <v>160</v>
      </c>
      <c r="CZ1892" s="143">
        <v>0.94689999999999996</v>
      </c>
      <c r="DA1892" s="143">
        <v>23010</v>
      </c>
      <c r="DB1892" s="143">
        <v>194</v>
      </c>
      <c r="DC1892" s="147">
        <v>0.6048</v>
      </c>
      <c r="DD1892" s="142">
        <v>36</v>
      </c>
      <c r="DE1892" s="143">
        <v>160</v>
      </c>
      <c r="DF1892" s="143">
        <v>0.87080000000000002</v>
      </c>
      <c r="DG1892" s="143">
        <v>19410</v>
      </c>
      <c r="DH1892" s="143">
        <v>6738</v>
      </c>
      <c r="DI1892" s="147">
        <v>0.86</v>
      </c>
    </row>
    <row r="1893" spans="1:113">
      <c r="A1893" s="137">
        <v>1890</v>
      </c>
      <c r="B1893" s="138" t="s">
        <v>2020</v>
      </c>
      <c r="C1893" s="139" t="s">
        <v>4103</v>
      </c>
      <c r="D1893" s="140" t="s">
        <v>195</v>
      </c>
      <c r="E1893" s="141">
        <v>433.33</v>
      </c>
      <c r="F1893" s="142"/>
      <c r="G1893" s="143"/>
      <c r="H1893" s="143"/>
      <c r="I1893" s="143"/>
      <c r="J1893" s="143"/>
      <c r="K1893" s="144"/>
      <c r="L1893" s="142"/>
      <c r="M1893" s="143"/>
      <c r="N1893" s="143"/>
      <c r="O1893" s="143"/>
      <c r="P1893" s="143"/>
      <c r="Q1893" s="144"/>
      <c r="R1893" s="142"/>
      <c r="S1893" s="143"/>
      <c r="T1893" s="143"/>
      <c r="U1893" s="143"/>
      <c r="V1893" s="143"/>
      <c r="W1893" s="144"/>
      <c r="X1893" s="142"/>
      <c r="Y1893" s="143"/>
      <c r="Z1893" s="143"/>
      <c r="AA1893" s="143"/>
      <c r="AB1893" s="143"/>
      <c r="AC1893" s="144"/>
      <c r="AD1893" s="142"/>
      <c r="AE1893" s="143"/>
      <c r="AF1893" s="143"/>
      <c r="AG1893" s="143"/>
      <c r="AH1893" s="143"/>
      <c r="AI1893" s="144"/>
      <c r="AJ1893" s="142"/>
      <c r="AK1893" s="143"/>
      <c r="AL1893" s="143"/>
      <c r="AM1893" s="143"/>
      <c r="AN1893" s="143"/>
      <c r="AO1893" s="144"/>
      <c r="AP1893" s="142"/>
      <c r="AQ1893" s="143"/>
      <c r="AR1893" s="143"/>
      <c r="AS1893" s="143"/>
      <c r="AT1893" s="143"/>
      <c r="AU1893" s="144"/>
      <c r="AV1893" s="142"/>
      <c r="AW1893" s="143"/>
      <c r="AX1893" s="143"/>
      <c r="AY1893" s="143"/>
      <c r="AZ1893" s="143"/>
      <c r="BA1893" s="144"/>
      <c r="BB1893" s="142"/>
      <c r="BC1893" s="143"/>
      <c r="BD1893" s="143"/>
      <c r="BE1893" s="143"/>
      <c r="BF1893" s="143"/>
      <c r="BG1893" s="144"/>
      <c r="BH1893" s="142"/>
      <c r="BI1893" s="143"/>
      <c r="BJ1893" s="143"/>
      <c r="BK1893" s="143"/>
      <c r="BL1893" s="143"/>
      <c r="BM1893" s="144"/>
      <c r="BN1893" s="142"/>
      <c r="BO1893" s="143"/>
      <c r="BP1893" s="143"/>
      <c r="BQ1893" s="143"/>
      <c r="BR1893" s="143"/>
      <c r="BS1893" s="144"/>
      <c r="BT1893" s="142"/>
      <c r="BU1893" s="143"/>
      <c r="BV1893" s="143"/>
      <c r="BW1893" s="143"/>
      <c r="BX1893" s="143"/>
      <c r="BY1893" s="144"/>
      <c r="BZ1893" s="142"/>
      <c r="CA1893" s="143"/>
      <c r="CB1893" s="143"/>
      <c r="CC1893" s="143"/>
      <c r="CD1893" s="143"/>
      <c r="CE1893" s="144"/>
      <c r="CF1893" s="142"/>
      <c r="CG1893" s="143"/>
      <c r="CH1893" s="143"/>
      <c r="CI1893" s="143"/>
      <c r="CJ1893" s="143"/>
      <c r="CK1893" s="144"/>
      <c r="CL1893" s="142"/>
      <c r="CM1893" s="143"/>
      <c r="CN1893" s="143"/>
      <c r="CO1893" s="143"/>
      <c r="CP1893" s="143"/>
      <c r="CQ1893" s="144"/>
      <c r="CR1893" s="142"/>
      <c r="CS1893" s="143"/>
      <c r="CT1893" s="143"/>
      <c r="CU1893" s="143"/>
      <c r="CV1893" s="143"/>
      <c r="CW1893" s="144"/>
      <c r="CX1893" s="142"/>
      <c r="CY1893" s="143"/>
      <c r="CZ1893" s="143"/>
      <c r="DA1893" s="143"/>
      <c r="DB1893" s="143"/>
      <c r="DC1893" s="144"/>
      <c r="DD1893" s="142">
        <v>12</v>
      </c>
      <c r="DE1893" s="143">
        <v>346.66399999999999</v>
      </c>
      <c r="DF1893" s="143">
        <v>0.93589999999999995</v>
      </c>
      <c r="DG1893" s="143">
        <v>4380</v>
      </c>
      <c r="DH1893" s="143">
        <v>878</v>
      </c>
      <c r="DI1893" s="144">
        <v>0.73860000000000003</v>
      </c>
    </row>
    <row r="1894" spans="1:113" ht="22.5">
      <c r="A1894" s="137">
        <v>1891</v>
      </c>
      <c r="B1894" s="138" t="s">
        <v>2021</v>
      </c>
      <c r="C1894" s="139" t="s">
        <v>4104</v>
      </c>
      <c r="D1894" s="140" t="s">
        <v>195</v>
      </c>
      <c r="E1894" s="141">
        <v>400</v>
      </c>
      <c r="F1894" s="142"/>
      <c r="G1894" s="143"/>
      <c r="H1894" s="143"/>
      <c r="I1894" s="143"/>
      <c r="J1894" s="143"/>
      <c r="K1894" s="144"/>
      <c r="L1894" s="142"/>
      <c r="M1894" s="143"/>
      <c r="N1894" s="143"/>
      <c r="O1894" s="143"/>
      <c r="P1894" s="143"/>
      <c r="Q1894" s="144"/>
      <c r="R1894" s="142"/>
      <c r="S1894" s="143"/>
      <c r="T1894" s="143"/>
      <c r="U1894" s="143"/>
      <c r="V1894" s="143"/>
      <c r="W1894" s="144"/>
      <c r="X1894" s="142"/>
      <c r="Y1894" s="143"/>
      <c r="Z1894" s="143"/>
      <c r="AA1894" s="143"/>
      <c r="AB1894" s="143"/>
      <c r="AC1894" s="144"/>
      <c r="AD1894" s="142"/>
      <c r="AE1894" s="143"/>
      <c r="AF1894" s="143"/>
      <c r="AG1894" s="143"/>
      <c r="AH1894" s="143"/>
      <c r="AI1894" s="144"/>
      <c r="AJ1894" s="142"/>
      <c r="AK1894" s="143"/>
      <c r="AL1894" s="143"/>
      <c r="AM1894" s="143"/>
      <c r="AN1894" s="143"/>
      <c r="AO1894" s="144"/>
      <c r="AP1894" s="142">
        <v>210</v>
      </c>
      <c r="AQ1894" s="143">
        <v>210</v>
      </c>
      <c r="AR1894" s="143">
        <v>0.94359999999999999</v>
      </c>
      <c r="AS1894" s="143">
        <v>90620</v>
      </c>
      <c r="AT1894" s="143"/>
      <c r="AU1894" s="144"/>
      <c r="AV1894" s="142">
        <v>182</v>
      </c>
      <c r="AW1894" s="143">
        <v>182</v>
      </c>
      <c r="AX1894" s="143">
        <v>0.96760000000000002</v>
      </c>
      <c r="AY1894" s="143">
        <v>56800</v>
      </c>
      <c r="AZ1894" s="143"/>
      <c r="BA1894" s="144"/>
      <c r="BB1894" s="142">
        <v>128</v>
      </c>
      <c r="BC1894" s="143">
        <v>133.33600000000001</v>
      </c>
      <c r="BD1894" s="143">
        <v>0.91879999999999995</v>
      </c>
      <c r="BE1894" s="143">
        <v>46320</v>
      </c>
      <c r="BF1894" s="143"/>
      <c r="BG1894" s="144"/>
      <c r="BH1894" s="142">
        <v>48</v>
      </c>
      <c r="BI1894" s="143">
        <v>133.33600000000001</v>
      </c>
      <c r="BJ1894" s="143">
        <v>0</v>
      </c>
      <c r="BK1894" s="143">
        <v>4168</v>
      </c>
      <c r="BL1894" s="143"/>
      <c r="BM1894" s="144"/>
      <c r="BN1894" s="142">
        <v>70.8</v>
      </c>
      <c r="BO1894" s="143">
        <v>133.33600000000001</v>
      </c>
      <c r="BP1894" s="143">
        <v>0</v>
      </c>
      <c r="BQ1894" s="143">
        <v>12140</v>
      </c>
      <c r="BR1894" s="143"/>
      <c r="BS1894" s="144"/>
      <c r="BT1894" s="142">
        <v>70.8</v>
      </c>
      <c r="BU1894" s="143">
        <v>320</v>
      </c>
      <c r="BV1894" s="143"/>
      <c r="BW1894" s="143">
        <v>0</v>
      </c>
      <c r="BX1894" s="143"/>
      <c r="BY1894" s="144"/>
      <c r="BZ1894" s="142">
        <v>444</v>
      </c>
      <c r="CA1894" s="143">
        <v>640</v>
      </c>
      <c r="CB1894" s="143">
        <v>1.6602999999999999</v>
      </c>
      <c r="CC1894" s="143">
        <v>93512</v>
      </c>
      <c r="CD1894" s="143"/>
      <c r="CE1894" s="144"/>
      <c r="CF1894" s="142">
        <v>180</v>
      </c>
      <c r="CG1894" s="143">
        <v>320</v>
      </c>
      <c r="CH1894" s="143">
        <v>0.94269999999999998</v>
      </c>
      <c r="CI1894" s="143">
        <v>75060</v>
      </c>
      <c r="CJ1894" s="143"/>
      <c r="CK1894" s="144"/>
      <c r="CL1894" s="142">
        <v>198</v>
      </c>
      <c r="CM1894" s="143">
        <v>320</v>
      </c>
      <c r="CN1894" s="143">
        <v>0.92649999999999999</v>
      </c>
      <c r="CO1894" s="143">
        <v>93000</v>
      </c>
      <c r="CP1894" s="143"/>
      <c r="CQ1894" s="144"/>
      <c r="CR1894" s="142">
        <v>228</v>
      </c>
      <c r="CS1894" s="143">
        <v>320</v>
      </c>
      <c r="CT1894" s="143">
        <v>0.92649999999999999</v>
      </c>
      <c r="CU1894" s="143">
        <v>104400</v>
      </c>
      <c r="CV1894" s="143"/>
      <c r="CW1894" s="144"/>
      <c r="CX1894" s="142">
        <v>180</v>
      </c>
      <c r="CY1894" s="143">
        <v>320</v>
      </c>
      <c r="CZ1894" s="143">
        <v>0.99109999999999998</v>
      </c>
      <c r="DA1894" s="143">
        <v>113340</v>
      </c>
      <c r="DB1894" s="143"/>
      <c r="DC1894" s="144"/>
      <c r="DD1894" s="142">
        <v>174</v>
      </c>
      <c r="DE1894" s="143">
        <v>320</v>
      </c>
      <c r="DF1894" s="143">
        <v>0.97970000000000002</v>
      </c>
      <c r="DG1894" s="143">
        <v>89700</v>
      </c>
      <c r="DH1894" s="143"/>
      <c r="DI1894" s="144"/>
    </row>
    <row r="1895" spans="1:113" ht="22.5">
      <c r="A1895" s="137">
        <v>1892</v>
      </c>
      <c r="B1895" s="138" t="s">
        <v>2022</v>
      </c>
      <c r="C1895" s="139" t="s">
        <v>4105</v>
      </c>
      <c r="D1895" s="140" t="s">
        <v>195</v>
      </c>
      <c r="E1895" s="141">
        <v>400</v>
      </c>
      <c r="F1895" s="142"/>
      <c r="G1895" s="143"/>
      <c r="H1895" s="143"/>
      <c r="I1895" s="143"/>
      <c r="J1895" s="143"/>
      <c r="K1895" s="147"/>
      <c r="L1895" s="142"/>
      <c r="M1895" s="143"/>
      <c r="N1895" s="143"/>
      <c r="O1895" s="143"/>
      <c r="P1895" s="143"/>
      <c r="Q1895" s="147"/>
      <c r="R1895" s="142"/>
      <c r="S1895" s="143"/>
      <c r="T1895" s="143"/>
      <c r="U1895" s="143"/>
      <c r="V1895" s="143"/>
      <c r="W1895" s="147"/>
      <c r="X1895" s="142"/>
      <c r="Y1895" s="143"/>
      <c r="Z1895" s="143"/>
      <c r="AA1895" s="143"/>
      <c r="AB1895" s="143"/>
      <c r="AC1895" s="147"/>
      <c r="AD1895" s="142"/>
      <c r="AE1895" s="143"/>
      <c r="AF1895" s="143"/>
      <c r="AG1895" s="143"/>
      <c r="AH1895" s="143"/>
      <c r="AI1895" s="147"/>
      <c r="AJ1895" s="142"/>
      <c r="AK1895" s="143"/>
      <c r="AL1895" s="143"/>
      <c r="AM1895" s="143"/>
      <c r="AN1895" s="143"/>
      <c r="AO1895" s="147"/>
      <c r="AP1895" s="142">
        <v>351</v>
      </c>
      <c r="AQ1895" s="143">
        <v>351</v>
      </c>
      <c r="AR1895" s="143">
        <v>0.96260000000000001</v>
      </c>
      <c r="AS1895" s="143">
        <v>128130</v>
      </c>
      <c r="AT1895" s="143"/>
      <c r="AU1895" s="147"/>
      <c r="AV1895" s="142">
        <v>336</v>
      </c>
      <c r="AW1895" s="143">
        <v>336</v>
      </c>
      <c r="AX1895" s="143">
        <v>0.95730000000000004</v>
      </c>
      <c r="AY1895" s="143">
        <v>138420</v>
      </c>
      <c r="AZ1895" s="143"/>
      <c r="BA1895" s="147"/>
      <c r="BB1895" s="142">
        <v>297</v>
      </c>
      <c r="BC1895" s="143">
        <v>297</v>
      </c>
      <c r="BD1895" s="143">
        <v>0.98350000000000004</v>
      </c>
      <c r="BE1895" s="143">
        <v>126600</v>
      </c>
      <c r="BF1895" s="143"/>
      <c r="BG1895" s="147"/>
      <c r="BH1895" s="142">
        <v>300</v>
      </c>
      <c r="BI1895" s="143">
        <v>300</v>
      </c>
      <c r="BJ1895" s="143">
        <v>0.98580000000000001</v>
      </c>
      <c r="BK1895" s="143">
        <v>110730</v>
      </c>
      <c r="BL1895" s="143"/>
      <c r="BM1895" s="147"/>
      <c r="BN1895" s="142">
        <v>378</v>
      </c>
      <c r="BO1895" s="143">
        <v>378</v>
      </c>
      <c r="BP1895" s="143">
        <v>0.96450000000000002</v>
      </c>
      <c r="BQ1895" s="143">
        <v>132840</v>
      </c>
      <c r="BR1895" s="143"/>
      <c r="BS1895" s="147"/>
      <c r="BT1895" s="142">
        <v>378</v>
      </c>
      <c r="BU1895" s="143">
        <v>378</v>
      </c>
      <c r="BV1895" s="143"/>
      <c r="BW1895" s="143">
        <v>0</v>
      </c>
      <c r="BX1895" s="143"/>
      <c r="BY1895" s="147"/>
      <c r="BZ1895" s="142">
        <v>822</v>
      </c>
      <c r="CA1895" s="143">
        <v>822</v>
      </c>
      <c r="CB1895" s="143">
        <v>1.8477000000000001</v>
      </c>
      <c r="CC1895" s="143">
        <v>359100</v>
      </c>
      <c r="CD1895" s="143"/>
      <c r="CE1895" s="147"/>
      <c r="CF1895" s="142">
        <v>360</v>
      </c>
      <c r="CG1895" s="143">
        <v>360</v>
      </c>
      <c r="CH1895" s="143">
        <v>0.88329999999999997</v>
      </c>
      <c r="CI1895" s="143">
        <v>178560</v>
      </c>
      <c r="CJ1895" s="143"/>
      <c r="CK1895" s="147"/>
      <c r="CL1895" s="142">
        <v>396</v>
      </c>
      <c r="CM1895" s="143">
        <v>396</v>
      </c>
      <c r="CN1895" s="143">
        <v>0.87809999999999999</v>
      </c>
      <c r="CO1895" s="143">
        <v>178020</v>
      </c>
      <c r="CP1895" s="143"/>
      <c r="CQ1895" s="147"/>
      <c r="CR1895" s="142">
        <v>420</v>
      </c>
      <c r="CS1895" s="143">
        <v>420</v>
      </c>
      <c r="CT1895" s="143">
        <v>0.88739999999999997</v>
      </c>
      <c r="CU1895" s="143">
        <v>173040</v>
      </c>
      <c r="CV1895" s="143"/>
      <c r="CW1895" s="147"/>
      <c r="CX1895" s="142">
        <v>342</v>
      </c>
      <c r="CY1895" s="143">
        <v>342</v>
      </c>
      <c r="CZ1895" s="143">
        <v>0.96550000000000002</v>
      </c>
      <c r="DA1895" s="143">
        <v>177960</v>
      </c>
      <c r="DB1895" s="143"/>
      <c r="DC1895" s="147"/>
      <c r="DD1895" s="142">
        <v>360</v>
      </c>
      <c r="DE1895" s="143">
        <v>360</v>
      </c>
      <c r="DF1895" s="143">
        <v>0.98319999999999996</v>
      </c>
      <c r="DG1895" s="143">
        <v>123120</v>
      </c>
      <c r="DH1895" s="143"/>
      <c r="DI1895" s="147"/>
    </row>
    <row r="1896" spans="1:113">
      <c r="A1896" s="137">
        <v>1893</v>
      </c>
      <c r="B1896" s="138" t="s">
        <v>2023</v>
      </c>
      <c r="C1896" s="139" t="s">
        <v>4106</v>
      </c>
      <c r="D1896" s="140" t="s">
        <v>195</v>
      </c>
      <c r="E1896" s="141">
        <v>220</v>
      </c>
      <c r="F1896" s="142"/>
      <c r="G1896" s="143"/>
      <c r="H1896" s="143"/>
      <c r="I1896" s="143"/>
      <c r="J1896" s="143"/>
      <c r="K1896" s="144"/>
      <c r="L1896" s="142"/>
      <c r="M1896" s="143"/>
      <c r="N1896" s="143"/>
      <c r="O1896" s="143"/>
      <c r="P1896" s="143"/>
      <c r="Q1896" s="144"/>
      <c r="R1896" s="142"/>
      <c r="S1896" s="143"/>
      <c r="T1896" s="143"/>
      <c r="U1896" s="143"/>
      <c r="V1896" s="143"/>
      <c r="W1896" s="144"/>
      <c r="X1896" s="142"/>
      <c r="Y1896" s="143"/>
      <c r="Z1896" s="143"/>
      <c r="AA1896" s="143"/>
      <c r="AB1896" s="143"/>
      <c r="AC1896" s="144"/>
      <c r="AD1896" s="142"/>
      <c r="AE1896" s="143"/>
      <c r="AF1896" s="143"/>
      <c r="AG1896" s="143"/>
      <c r="AH1896" s="143"/>
      <c r="AI1896" s="144"/>
      <c r="AJ1896" s="142"/>
      <c r="AK1896" s="143"/>
      <c r="AL1896" s="143"/>
      <c r="AM1896" s="143"/>
      <c r="AN1896" s="143"/>
      <c r="AO1896" s="144"/>
      <c r="AP1896" s="142">
        <v>66</v>
      </c>
      <c r="AQ1896" s="143">
        <v>176</v>
      </c>
      <c r="AR1896" s="143">
        <v>0.99390000000000001</v>
      </c>
      <c r="AS1896" s="143">
        <v>19400</v>
      </c>
      <c r="AT1896" s="143"/>
      <c r="AU1896" s="144"/>
      <c r="AV1896" s="142">
        <v>58</v>
      </c>
      <c r="AW1896" s="143">
        <v>176</v>
      </c>
      <c r="AX1896" s="143">
        <v>0.99570000000000003</v>
      </c>
      <c r="AY1896" s="143">
        <v>23180</v>
      </c>
      <c r="AZ1896" s="143"/>
      <c r="BA1896" s="144"/>
      <c r="BB1896" s="142">
        <v>58</v>
      </c>
      <c r="BC1896" s="143">
        <v>176</v>
      </c>
      <c r="BD1896" s="143">
        <v>0.99750000000000005</v>
      </c>
      <c r="BE1896" s="143">
        <v>18817</v>
      </c>
      <c r="BF1896" s="143"/>
      <c r="BG1896" s="144"/>
      <c r="BH1896" s="142">
        <v>60.8</v>
      </c>
      <c r="BI1896" s="143">
        <v>176</v>
      </c>
      <c r="BJ1896" s="143">
        <v>0.99770000000000003</v>
      </c>
      <c r="BK1896" s="143">
        <v>19934</v>
      </c>
      <c r="BL1896" s="143"/>
      <c r="BM1896" s="144"/>
      <c r="BN1896" s="142">
        <v>53.2</v>
      </c>
      <c r="BO1896" s="143">
        <v>176</v>
      </c>
      <c r="BP1896" s="143">
        <v>0.99770000000000003</v>
      </c>
      <c r="BQ1896" s="143">
        <v>20151</v>
      </c>
      <c r="BR1896" s="143"/>
      <c r="BS1896" s="144"/>
      <c r="BT1896" s="142"/>
      <c r="BU1896" s="143"/>
      <c r="BV1896" s="143"/>
      <c r="BW1896" s="143"/>
      <c r="BX1896" s="143"/>
      <c r="BY1896" s="144"/>
      <c r="BZ1896" s="142">
        <v>141.60000000000002</v>
      </c>
      <c r="CA1896" s="143">
        <v>352</v>
      </c>
      <c r="CB1896" s="143">
        <v>1.9956</v>
      </c>
      <c r="CC1896" s="143">
        <v>52753</v>
      </c>
      <c r="CD1896" s="143"/>
      <c r="CE1896" s="144"/>
      <c r="CF1896" s="142">
        <v>64.819999999999993</v>
      </c>
      <c r="CG1896" s="143">
        <v>176</v>
      </c>
      <c r="CH1896" s="143">
        <v>0.99550000000000005</v>
      </c>
      <c r="CI1896" s="143">
        <v>23998</v>
      </c>
      <c r="CJ1896" s="143"/>
      <c r="CK1896" s="144"/>
      <c r="CL1896" s="142">
        <v>68</v>
      </c>
      <c r="CM1896" s="143">
        <v>176</v>
      </c>
      <c r="CN1896" s="143">
        <v>0.995</v>
      </c>
      <c r="CO1896" s="143">
        <v>21877</v>
      </c>
      <c r="CP1896" s="143"/>
      <c r="CQ1896" s="144"/>
      <c r="CR1896" s="142">
        <v>59.6</v>
      </c>
      <c r="CS1896" s="143">
        <v>176</v>
      </c>
      <c r="CT1896" s="143">
        <v>0.99590000000000001</v>
      </c>
      <c r="CU1896" s="143">
        <v>24002</v>
      </c>
      <c r="CV1896" s="143"/>
      <c r="CW1896" s="144"/>
      <c r="CX1896" s="142">
        <v>50</v>
      </c>
      <c r="CY1896" s="143">
        <v>176</v>
      </c>
      <c r="CZ1896" s="143">
        <v>0.99639999999999995</v>
      </c>
      <c r="DA1896" s="143">
        <v>25761</v>
      </c>
      <c r="DB1896" s="143"/>
      <c r="DC1896" s="144"/>
      <c r="DD1896" s="142">
        <v>64</v>
      </c>
      <c r="DE1896" s="143">
        <v>176</v>
      </c>
      <c r="DF1896" s="143">
        <v>0.99580000000000002</v>
      </c>
      <c r="DG1896" s="143">
        <v>21163</v>
      </c>
      <c r="DH1896" s="143"/>
      <c r="DI1896" s="144"/>
    </row>
    <row r="1897" spans="1:113" ht="22.5">
      <c r="A1897" s="137">
        <v>1894</v>
      </c>
      <c r="B1897" s="138" t="s">
        <v>2024</v>
      </c>
      <c r="C1897" s="139" t="s">
        <v>4107</v>
      </c>
      <c r="D1897" s="140" t="s">
        <v>195</v>
      </c>
      <c r="E1897" s="141">
        <v>130.5</v>
      </c>
      <c r="F1897" s="142"/>
      <c r="G1897" s="143"/>
      <c r="H1897" s="143"/>
      <c r="I1897" s="143"/>
      <c r="J1897" s="143"/>
      <c r="K1897" s="144"/>
      <c r="L1897" s="142"/>
      <c r="M1897" s="143"/>
      <c r="N1897" s="143"/>
      <c r="O1897" s="143"/>
      <c r="P1897" s="143"/>
      <c r="Q1897" s="144"/>
      <c r="R1897" s="142"/>
      <c r="S1897" s="143"/>
      <c r="T1897" s="143"/>
      <c r="U1897" s="143"/>
      <c r="V1897" s="143"/>
      <c r="W1897" s="144"/>
      <c r="X1897" s="142"/>
      <c r="Y1897" s="143"/>
      <c r="Z1897" s="143"/>
      <c r="AA1897" s="143"/>
      <c r="AB1897" s="143"/>
      <c r="AC1897" s="144"/>
      <c r="AD1897" s="142"/>
      <c r="AE1897" s="143"/>
      <c r="AF1897" s="143"/>
      <c r="AG1897" s="143"/>
      <c r="AH1897" s="143"/>
      <c r="AI1897" s="144"/>
      <c r="AJ1897" s="142"/>
      <c r="AK1897" s="143"/>
      <c r="AL1897" s="143"/>
      <c r="AM1897" s="143"/>
      <c r="AN1897" s="143"/>
      <c r="AO1897" s="144"/>
      <c r="AP1897" s="142"/>
      <c r="AQ1897" s="143"/>
      <c r="AR1897" s="143"/>
      <c r="AS1897" s="143"/>
      <c r="AT1897" s="143"/>
      <c r="AU1897" s="144"/>
      <c r="AV1897" s="142"/>
      <c r="AW1897" s="143"/>
      <c r="AX1897" s="143"/>
      <c r="AY1897" s="143"/>
      <c r="AZ1897" s="143"/>
      <c r="BA1897" s="144"/>
      <c r="BB1897" s="142"/>
      <c r="BC1897" s="143"/>
      <c r="BD1897" s="143"/>
      <c r="BE1897" s="143"/>
      <c r="BF1897" s="143"/>
      <c r="BG1897" s="144"/>
      <c r="BH1897" s="142">
        <v>131</v>
      </c>
      <c r="BI1897" s="143">
        <v>104.4</v>
      </c>
      <c r="BJ1897" s="143">
        <v>0.93840000000000001</v>
      </c>
      <c r="BK1897" s="143"/>
      <c r="BL1897" s="143"/>
      <c r="BM1897" s="144">
        <v>0.47770000000000001</v>
      </c>
      <c r="BN1897" s="142">
        <v>0.28000000000000003</v>
      </c>
      <c r="BO1897" s="143">
        <v>104.4</v>
      </c>
      <c r="BP1897" s="143">
        <v>0.875</v>
      </c>
      <c r="BQ1897" s="143">
        <v>139</v>
      </c>
      <c r="BR1897" s="143"/>
      <c r="BS1897" s="144">
        <v>0.1711</v>
      </c>
      <c r="BT1897" s="142"/>
      <c r="BU1897" s="143"/>
      <c r="BV1897" s="143"/>
      <c r="BW1897" s="143"/>
      <c r="BX1897" s="143"/>
      <c r="BY1897" s="144"/>
      <c r="BZ1897" s="142">
        <v>0.63</v>
      </c>
      <c r="CA1897" s="143">
        <v>208.8</v>
      </c>
      <c r="CB1897" s="143">
        <v>1.9207000000000001</v>
      </c>
      <c r="CC1897" s="143">
        <v>120</v>
      </c>
      <c r="CD1897" s="143"/>
      <c r="CE1897" s="144">
        <v>0.54190000000000005</v>
      </c>
      <c r="CF1897" s="142">
        <v>0.32</v>
      </c>
      <c r="CG1897" s="143">
        <v>104.4</v>
      </c>
      <c r="CH1897" s="143">
        <v>0.95379999999999998</v>
      </c>
      <c r="CI1897" s="143">
        <v>62</v>
      </c>
      <c r="CJ1897" s="143"/>
      <c r="CK1897" s="144">
        <v>0.27300000000000002</v>
      </c>
      <c r="CL1897" s="142">
        <v>0.28000000000000003</v>
      </c>
      <c r="CM1897" s="143">
        <v>104.4</v>
      </c>
      <c r="CN1897" s="143">
        <v>0.95079999999999998</v>
      </c>
      <c r="CO1897" s="143">
        <v>58</v>
      </c>
      <c r="CP1897" s="143"/>
      <c r="CQ1897" s="144">
        <v>0.30259999999999998</v>
      </c>
      <c r="CR1897" s="142">
        <v>87</v>
      </c>
      <c r="CS1897" s="143">
        <v>104.4</v>
      </c>
      <c r="CT1897" s="143">
        <v>0.93279999999999996</v>
      </c>
      <c r="CU1897" s="143">
        <v>18228</v>
      </c>
      <c r="CV1897" s="143"/>
      <c r="CW1897" s="144">
        <v>0.3019</v>
      </c>
      <c r="CX1897" s="142">
        <v>86.4</v>
      </c>
      <c r="CY1897" s="143">
        <v>104.4</v>
      </c>
      <c r="CZ1897" s="143">
        <v>0.93330000000000002</v>
      </c>
      <c r="DA1897" s="143">
        <v>19548</v>
      </c>
      <c r="DB1897" s="143"/>
      <c r="DC1897" s="144">
        <v>0.32579999999999998</v>
      </c>
      <c r="DD1897" s="142">
        <v>82.2</v>
      </c>
      <c r="DE1897" s="143">
        <v>104.4</v>
      </c>
      <c r="DF1897" s="143">
        <v>0.91390000000000005</v>
      </c>
      <c r="DG1897" s="143">
        <v>16215</v>
      </c>
      <c r="DH1897" s="143"/>
      <c r="DI1897" s="144">
        <v>0.29980000000000001</v>
      </c>
    </row>
    <row r="1898" spans="1:113">
      <c r="A1898" s="137">
        <v>1895</v>
      </c>
      <c r="B1898" s="138" t="s">
        <v>2025</v>
      </c>
      <c r="C1898" s="139" t="s">
        <v>4108</v>
      </c>
      <c r="D1898" s="140" t="s">
        <v>195</v>
      </c>
      <c r="E1898" s="141">
        <v>333.33</v>
      </c>
      <c r="F1898" s="142"/>
      <c r="G1898" s="143"/>
      <c r="H1898" s="143"/>
      <c r="I1898" s="143"/>
      <c r="J1898" s="143"/>
      <c r="K1898" s="144"/>
      <c r="L1898" s="142"/>
      <c r="M1898" s="143"/>
      <c r="N1898" s="143"/>
      <c r="O1898" s="143"/>
      <c r="P1898" s="143"/>
      <c r="Q1898" s="144"/>
      <c r="R1898" s="142"/>
      <c r="S1898" s="143"/>
      <c r="T1898" s="143"/>
      <c r="U1898" s="143"/>
      <c r="V1898" s="143"/>
      <c r="W1898" s="144"/>
      <c r="X1898" s="142"/>
      <c r="Y1898" s="143"/>
      <c r="Z1898" s="143"/>
      <c r="AA1898" s="143"/>
      <c r="AB1898" s="143"/>
      <c r="AC1898" s="144"/>
      <c r="AD1898" s="142"/>
      <c r="AE1898" s="143"/>
      <c r="AF1898" s="143"/>
      <c r="AG1898" s="143"/>
      <c r="AH1898" s="143"/>
      <c r="AI1898" s="144"/>
      <c r="AJ1898" s="142"/>
      <c r="AK1898" s="143"/>
      <c r="AL1898" s="143"/>
      <c r="AM1898" s="143"/>
      <c r="AN1898" s="143"/>
      <c r="AO1898" s="144"/>
      <c r="AP1898" s="142"/>
      <c r="AQ1898" s="143"/>
      <c r="AR1898" s="143"/>
      <c r="AS1898" s="143"/>
      <c r="AT1898" s="143"/>
      <c r="AU1898" s="144"/>
      <c r="AV1898" s="142"/>
      <c r="AW1898" s="143"/>
      <c r="AX1898" s="143"/>
      <c r="AY1898" s="143"/>
      <c r="AZ1898" s="143"/>
      <c r="BA1898" s="144"/>
      <c r="BB1898" s="142"/>
      <c r="BC1898" s="143"/>
      <c r="BD1898" s="143"/>
      <c r="BE1898" s="143"/>
      <c r="BF1898" s="143"/>
      <c r="BG1898" s="144"/>
      <c r="BH1898" s="142"/>
      <c r="BI1898" s="143"/>
      <c r="BJ1898" s="143"/>
      <c r="BK1898" s="143"/>
      <c r="BL1898" s="143"/>
      <c r="BM1898" s="144"/>
      <c r="BN1898" s="142"/>
      <c r="BO1898" s="143"/>
      <c r="BP1898" s="143"/>
      <c r="BQ1898" s="143"/>
      <c r="BR1898" s="143"/>
      <c r="BS1898" s="144"/>
      <c r="BT1898" s="142"/>
      <c r="BU1898" s="143"/>
      <c r="BV1898" s="143"/>
      <c r="BW1898" s="143"/>
      <c r="BX1898" s="143"/>
      <c r="BY1898" s="144"/>
      <c r="BZ1898" s="142"/>
      <c r="CA1898" s="143"/>
      <c r="CB1898" s="143"/>
      <c r="CC1898" s="143"/>
      <c r="CD1898" s="143"/>
      <c r="CE1898" s="144"/>
      <c r="CF1898" s="142"/>
      <c r="CG1898" s="143"/>
      <c r="CH1898" s="143"/>
      <c r="CI1898" s="143"/>
      <c r="CJ1898" s="143"/>
      <c r="CK1898" s="144"/>
      <c r="CL1898" s="142"/>
      <c r="CM1898" s="143"/>
      <c r="CN1898" s="143"/>
      <c r="CO1898" s="143"/>
      <c r="CP1898" s="143"/>
      <c r="CQ1898" s="144"/>
      <c r="CR1898" s="142"/>
      <c r="CS1898" s="143"/>
      <c r="CT1898" s="143"/>
      <c r="CU1898" s="143"/>
      <c r="CV1898" s="143"/>
      <c r="CW1898" s="144"/>
      <c r="CX1898" s="142"/>
      <c r="CY1898" s="143"/>
      <c r="CZ1898" s="143"/>
      <c r="DA1898" s="143"/>
      <c r="DB1898" s="143"/>
      <c r="DC1898" s="144"/>
      <c r="DD1898" s="142">
        <v>168</v>
      </c>
      <c r="DE1898" s="143">
        <v>266.66399999999999</v>
      </c>
      <c r="DF1898" s="143">
        <v>0.80789999999999995</v>
      </c>
      <c r="DG1898" s="143">
        <v>7320</v>
      </c>
      <c r="DH1898" s="143"/>
      <c r="DI1898" s="144">
        <v>9.7699999999999995E-2</v>
      </c>
    </row>
    <row r="1899" spans="1:113">
      <c r="A1899" s="137">
        <v>1896</v>
      </c>
      <c r="B1899" s="138" t="s">
        <v>2026</v>
      </c>
      <c r="C1899" s="139" t="s">
        <v>4109</v>
      </c>
      <c r="D1899" s="140" t="s">
        <v>195</v>
      </c>
      <c r="E1899" s="141">
        <v>144.44</v>
      </c>
      <c r="F1899" s="142"/>
      <c r="G1899" s="143"/>
      <c r="H1899" s="143"/>
      <c r="I1899" s="143"/>
      <c r="J1899" s="143"/>
      <c r="K1899" s="144"/>
      <c r="L1899" s="142"/>
      <c r="M1899" s="143"/>
      <c r="N1899" s="143"/>
      <c r="O1899" s="143"/>
      <c r="P1899" s="143"/>
      <c r="Q1899" s="144"/>
      <c r="R1899" s="142"/>
      <c r="S1899" s="143"/>
      <c r="T1899" s="143"/>
      <c r="U1899" s="143"/>
      <c r="V1899" s="143"/>
      <c r="W1899" s="144"/>
      <c r="X1899" s="142"/>
      <c r="Y1899" s="143"/>
      <c r="Z1899" s="143"/>
      <c r="AA1899" s="143"/>
      <c r="AB1899" s="143"/>
      <c r="AC1899" s="144"/>
      <c r="AD1899" s="142"/>
      <c r="AE1899" s="143"/>
      <c r="AF1899" s="143"/>
      <c r="AG1899" s="143"/>
      <c r="AH1899" s="143"/>
      <c r="AI1899" s="144"/>
      <c r="AJ1899" s="142"/>
      <c r="AK1899" s="143"/>
      <c r="AL1899" s="143"/>
      <c r="AM1899" s="143"/>
      <c r="AN1899" s="143"/>
      <c r="AO1899" s="144"/>
      <c r="AP1899" s="142"/>
      <c r="AQ1899" s="143"/>
      <c r="AR1899" s="143"/>
      <c r="AS1899" s="143"/>
      <c r="AT1899" s="143"/>
      <c r="AU1899" s="144"/>
      <c r="AV1899" s="142"/>
      <c r="AW1899" s="143"/>
      <c r="AX1899" s="143"/>
      <c r="AY1899" s="143"/>
      <c r="AZ1899" s="143"/>
      <c r="BA1899" s="144"/>
      <c r="BB1899" s="142"/>
      <c r="BC1899" s="143"/>
      <c r="BD1899" s="143"/>
      <c r="BE1899" s="143"/>
      <c r="BF1899" s="143"/>
      <c r="BG1899" s="144"/>
      <c r="BH1899" s="142"/>
      <c r="BI1899" s="143"/>
      <c r="BJ1899" s="143"/>
      <c r="BK1899" s="143"/>
      <c r="BL1899" s="143"/>
      <c r="BM1899" s="144"/>
      <c r="BN1899" s="142"/>
      <c r="BO1899" s="143"/>
      <c r="BP1899" s="143"/>
      <c r="BQ1899" s="143"/>
      <c r="BR1899" s="143"/>
      <c r="BS1899" s="144"/>
      <c r="BT1899" s="142"/>
      <c r="BU1899" s="143"/>
      <c r="BV1899" s="143"/>
      <c r="BW1899" s="143"/>
      <c r="BX1899" s="143"/>
      <c r="BY1899" s="144"/>
      <c r="BZ1899" s="142">
        <v>37.200000000000003</v>
      </c>
      <c r="CA1899" s="143">
        <v>231.10400000000001</v>
      </c>
      <c r="CB1899" s="143">
        <v>1.5918999999999999</v>
      </c>
      <c r="CC1899" s="143">
        <v>1427</v>
      </c>
      <c r="CD1899" s="143"/>
      <c r="CE1899" s="144">
        <v>0.53320000000000001</v>
      </c>
      <c r="CF1899" s="142">
        <v>4</v>
      </c>
      <c r="CG1899" s="143">
        <v>115.55200000000001</v>
      </c>
      <c r="CH1899" s="143">
        <v>0.56969999999999998</v>
      </c>
      <c r="CI1899" s="143">
        <v>674</v>
      </c>
      <c r="CJ1899" s="143"/>
      <c r="CK1899" s="144">
        <v>0.39750000000000002</v>
      </c>
      <c r="CL1899" s="142">
        <v>8.4</v>
      </c>
      <c r="CM1899" s="143">
        <v>115.55200000000001</v>
      </c>
      <c r="CN1899" s="143">
        <v>0.5756</v>
      </c>
      <c r="CO1899" s="143">
        <v>708</v>
      </c>
      <c r="CP1899" s="143"/>
      <c r="CQ1899" s="144">
        <v>0.2034</v>
      </c>
      <c r="CR1899" s="142">
        <v>2.4</v>
      </c>
      <c r="CS1899" s="143">
        <v>115.55200000000001</v>
      </c>
      <c r="CT1899" s="143">
        <v>0.57069999999999999</v>
      </c>
      <c r="CU1899" s="143">
        <v>763</v>
      </c>
      <c r="CV1899" s="143">
        <v>266</v>
      </c>
      <c r="CW1899" s="144">
        <v>0.74880000000000002</v>
      </c>
      <c r="CX1899" s="142">
        <v>1.62</v>
      </c>
      <c r="CY1899" s="143">
        <v>115.55200000000001</v>
      </c>
      <c r="CZ1899" s="143">
        <v>0.75960000000000005</v>
      </c>
      <c r="DA1899" s="143">
        <v>1122</v>
      </c>
      <c r="DB1899" s="143">
        <v>754</v>
      </c>
      <c r="DC1899" s="144">
        <v>1.2254</v>
      </c>
      <c r="DD1899" s="142">
        <v>11.2</v>
      </c>
      <c r="DE1899" s="143">
        <v>115.55200000000001</v>
      </c>
      <c r="DF1899" s="143">
        <v>0.71689999999999998</v>
      </c>
      <c r="DG1899" s="143">
        <v>1730</v>
      </c>
      <c r="DH1899" s="143"/>
      <c r="DI1899" s="144">
        <v>0.29920000000000002</v>
      </c>
    </row>
    <row r="1900" spans="1:113">
      <c r="A1900" s="137">
        <v>1897</v>
      </c>
      <c r="B1900" s="138" t="s">
        <v>2027</v>
      </c>
      <c r="C1900" s="139" t="s">
        <v>4110</v>
      </c>
      <c r="D1900" s="140" t="s">
        <v>195</v>
      </c>
      <c r="E1900" s="141">
        <v>422.22</v>
      </c>
      <c r="F1900" s="142"/>
      <c r="G1900" s="143"/>
      <c r="H1900" s="143"/>
      <c r="I1900" s="143"/>
      <c r="J1900" s="143"/>
      <c r="K1900" s="144"/>
      <c r="L1900" s="142"/>
      <c r="M1900" s="143"/>
      <c r="N1900" s="143"/>
      <c r="O1900" s="143"/>
      <c r="P1900" s="143"/>
      <c r="Q1900" s="144"/>
      <c r="R1900" s="142"/>
      <c r="S1900" s="143"/>
      <c r="T1900" s="143"/>
      <c r="U1900" s="143"/>
      <c r="V1900" s="143"/>
      <c r="W1900" s="144"/>
      <c r="X1900" s="142"/>
      <c r="Y1900" s="143"/>
      <c r="Z1900" s="143"/>
      <c r="AA1900" s="143"/>
      <c r="AB1900" s="143"/>
      <c r="AC1900" s="144"/>
      <c r="AD1900" s="142"/>
      <c r="AE1900" s="143"/>
      <c r="AF1900" s="143"/>
      <c r="AG1900" s="143"/>
      <c r="AH1900" s="143"/>
      <c r="AI1900" s="144"/>
      <c r="AJ1900" s="142"/>
      <c r="AK1900" s="143"/>
      <c r="AL1900" s="143"/>
      <c r="AM1900" s="143"/>
      <c r="AN1900" s="143"/>
      <c r="AO1900" s="144"/>
      <c r="AP1900" s="142"/>
      <c r="AQ1900" s="143"/>
      <c r="AR1900" s="143"/>
      <c r="AS1900" s="143"/>
      <c r="AT1900" s="143"/>
      <c r="AU1900" s="144"/>
      <c r="AV1900" s="142"/>
      <c r="AW1900" s="143"/>
      <c r="AX1900" s="143"/>
      <c r="AY1900" s="143"/>
      <c r="AZ1900" s="143"/>
      <c r="BA1900" s="144"/>
      <c r="BB1900" s="142">
        <v>4.8</v>
      </c>
      <c r="BC1900" s="143">
        <v>337.77600000000001</v>
      </c>
      <c r="BD1900" s="143">
        <v>0.45929999999999999</v>
      </c>
      <c r="BE1900" s="143">
        <v>305</v>
      </c>
      <c r="BF1900" s="143"/>
      <c r="BG1900" s="144"/>
      <c r="BH1900" s="142">
        <v>4.8</v>
      </c>
      <c r="BI1900" s="143">
        <v>337.77600000000001</v>
      </c>
      <c r="BJ1900" s="143">
        <v>0.27550000000000002</v>
      </c>
      <c r="BK1900" s="143">
        <v>1174</v>
      </c>
      <c r="BL1900" s="143"/>
      <c r="BM1900" s="144"/>
      <c r="BN1900" s="142">
        <v>0.64</v>
      </c>
      <c r="BO1900" s="143">
        <v>337.77600000000001</v>
      </c>
      <c r="BP1900" s="143">
        <v>0.24410000000000001</v>
      </c>
      <c r="BQ1900" s="143">
        <v>374</v>
      </c>
      <c r="BR1900" s="143"/>
      <c r="BS1900" s="144"/>
      <c r="BT1900" s="142"/>
      <c r="BU1900" s="143"/>
      <c r="BV1900" s="143"/>
      <c r="BW1900" s="143"/>
      <c r="BX1900" s="143"/>
      <c r="BY1900" s="144"/>
      <c r="BZ1900" s="142">
        <v>33.6</v>
      </c>
      <c r="CA1900" s="143">
        <v>675.55200000000002</v>
      </c>
      <c r="CB1900" s="143">
        <v>1.3057000000000001</v>
      </c>
      <c r="CC1900" s="143">
        <v>6000</v>
      </c>
      <c r="CD1900" s="143"/>
      <c r="CE1900" s="144"/>
      <c r="CF1900" s="142">
        <v>14.46</v>
      </c>
      <c r="CG1900" s="143">
        <v>337.77600000000001</v>
      </c>
      <c r="CH1900" s="143">
        <v>0.97009999999999996</v>
      </c>
      <c r="CI1900" s="143">
        <v>6848</v>
      </c>
      <c r="CJ1900" s="143"/>
      <c r="CK1900" s="144"/>
      <c r="CL1900" s="142">
        <v>30.12</v>
      </c>
      <c r="CM1900" s="143">
        <v>337.77600000000001</v>
      </c>
      <c r="CN1900" s="143">
        <v>0.96679999999999999</v>
      </c>
      <c r="CO1900" s="143">
        <v>6257</v>
      </c>
      <c r="CP1900" s="143"/>
      <c r="CQ1900" s="144"/>
      <c r="CR1900" s="142">
        <v>26.4</v>
      </c>
      <c r="CS1900" s="143">
        <v>337.77600000000001</v>
      </c>
      <c r="CT1900" s="143">
        <v>0.94950000000000001</v>
      </c>
      <c r="CU1900" s="143">
        <v>5128</v>
      </c>
      <c r="CV1900" s="143"/>
      <c r="CW1900" s="144"/>
      <c r="CX1900" s="142">
        <v>33.6</v>
      </c>
      <c r="CY1900" s="143">
        <v>337.77600000000001</v>
      </c>
      <c r="CZ1900" s="143">
        <v>0.94830000000000003</v>
      </c>
      <c r="DA1900" s="143">
        <v>7228</v>
      </c>
      <c r="DB1900" s="143"/>
      <c r="DC1900" s="144"/>
      <c r="DD1900" s="142">
        <v>27.6</v>
      </c>
      <c r="DE1900" s="143">
        <v>337.77600000000001</v>
      </c>
      <c r="DF1900" s="143">
        <v>0.94350000000000001</v>
      </c>
      <c r="DG1900" s="143">
        <v>5977</v>
      </c>
      <c r="DH1900" s="143"/>
      <c r="DI1900" s="144"/>
    </row>
    <row r="1901" spans="1:113">
      <c r="A1901" s="137">
        <v>1898</v>
      </c>
      <c r="B1901" s="138" t="s">
        <v>2028</v>
      </c>
      <c r="C1901" s="139" t="s">
        <v>4111</v>
      </c>
      <c r="D1901" s="140" t="s">
        <v>195</v>
      </c>
      <c r="E1901" s="141">
        <v>222.22</v>
      </c>
      <c r="F1901" s="142"/>
      <c r="G1901" s="143"/>
      <c r="H1901" s="143"/>
      <c r="I1901" s="143"/>
      <c r="J1901" s="143"/>
      <c r="K1901" s="144"/>
      <c r="L1901" s="142"/>
      <c r="M1901" s="143"/>
      <c r="N1901" s="143"/>
      <c r="O1901" s="143"/>
      <c r="P1901" s="143"/>
      <c r="Q1901" s="144"/>
      <c r="R1901" s="142"/>
      <c r="S1901" s="143"/>
      <c r="T1901" s="143"/>
      <c r="U1901" s="143"/>
      <c r="V1901" s="143"/>
      <c r="W1901" s="144"/>
      <c r="X1901" s="142"/>
      <c r="Y1901" s="143"/>
      <c r="Z1901" s="143"/>
      <c r="AA1901" s="143"/>
      <c r="AB1901" s="143"/>
      <c r="AC1901" s="144"/>
      <c r="AD1901" s="142"/>
      <c r="AE1901" s="143"/>
      <c r="AF1901" s="143"/>
      <c r="AG1901" s="143"/>
      <c r="AH1901" s="143"/>
      <c r="AI1901" s="144"/>
      <c r="AJ1901" s="142"/>
      <c r="AK1901" s="143"/>
      <c r="AL1901" s="143"/>
      <c r="AM1901" s="143"/>
      <c r="AN1901" s="143"/>
      <c r="AO1901" s="144"/>
      <c r="AP1901" s="142"/>
      <c r="AQ1901" s="143"/>
      <c r="AR1901" s="143"/>
      <c r="AS1901" s="143"/>
      <c r="AT1901" s="143"/>
      <c r="AU1901" s="144"/>
      <c r="AV1901" s="142"/>
      <c r="AW1901" s="143"/>
      <c r="AX1901" s="143"/>
      <c r="AY1901" s="143"/>
      <c r="AZ1901" s="143"/>
      <c r="BA1901" s="144"/>
      <c r="BB1901" s="142"/>
      <c r="BC1901" s="143"/>
      <c r="BD1901" s="143"/>
      <c r="BE1901" s="143"/>
      <c r="BF1901" s="143"/>
      <c r="BG1901" s="144"/>
      <c r="BH1901" s="142"/>
      <c r="BI1901" s="143"/>
      <c r="BJ1901" s="143"/>
      <c r="BK1901" s="143"/>
      <c r="BL1901" s="143"/>
      <c r="BM1901" s="144"/>
      <c r="BN1901" s="142"/>
      <c r="BO1901" s="143"/>
      <c r="BP1901" s="143"/>
      <c r="BQ1901" s="143"/>
      <c r="BR1901" s="143"/>
      <c r="BS1901" s="144"/>
      <c r="BT1901" s="142"/>
      <c r="BU1901" s="143"/>
      <c r="BV1901" s="143"/>
      <c r="BW1901" s="143"/>
      <c r="BX1901" s="143"/>
      <c r="BY1901" s="144"/>
      <c r="BZ1901" s="142">
        <v>6</v>
      </c>
      <c r="CA1901" s="143">
        <v>177.77600000000001</v>
      </c>
      <c r="CB1901" s="143">
        <v>0.28949999999999998</v>
      </c>
      <c r="CC1901" s="143">
        <v>660</v>
      </c>
      <c r="CD1901" s="143">
        <v>638</v>
      </c>
      <c r="CE1901" s="144">
        <v>0.83330000000000004</v>
      </c>
      <c r="CF1901" s="142">
        <v>42</v>
      </c>
      <c r="CG1901" s="143">
        <v>177.77600000000001</v>
      </c>
      <c r="CH1901" s="143">
        <v>0.3</v>
      </c>
      <c r="CI1901" s="143">
        <v>900</v>
      </c>
      <c r="CJ1901" s="143"/>
      <c r="CK1901" s="144">
        <v>9.6000000000000002E-2</v>
      </c>
      <c r="CL1901" s="142">
        <v>114</v>
      </c>
      <c r="CM1901" s="143">
        <v>177.77600000000001</v>
      </c>
      <c r="CN1901" s="143">
        <v>0.68910000000000005</v>
      </c>
      <c r="CO1901" s="143">
        <v>4920</v>
      </c>
      <c r="CP1901" s="143"/>
      <c r="CQ1901" s="144">
        <v>8.6999999999999994E-2</v>
      </c>
      <c r="CR1901" s="142">
        <v>108</v>
      </c>
      <c r="CS1901" s="143">
        <v>177.77600000000001</v>
      </c>
      <c r="CT1901" s="143">
        <v>0.76</v>
      </c>
      <c r="CU1901" s="143">
        <v>2280</v>
      </c>
      <c r="CV1901" s="143"/>
      <c r="CW1901" s="144">
        <v>3.73E-2</v>
      </c>
      <c r="CX1901" s="142">
        <v>144</v>
      </c>
      <c r="CY1901" s="143">
        <v>177.77600000000001</v>
      </c>
      <c r="CZ1901" s="143">
        <v>0.99439999999999995</v>
      </c>
      <c r="DA1901" s="143">
        <v>10560</v>
      </c>
      <c r="DB1901" s="143"/>
      <c r="DC1901" s="144">
        <v>9.9099999999999994E-2</v>
      </c>
      <c r="DD1901" s="142">
        <v>144</v>
      </c>
      <c r="DE1901" s="143">
        <v>177.77600000000001</v>
      </c>
      <c r="DF1901" s="143">
        <v>0.95950000000000002</v>
      </c>
      <c r="DG1901" s="143">
        <v>4260</v>
      </c>
      <c r="DH1901" s="143"/>
      <c r="DI1901" s="144">
        <v>4.2799999999999998E-2</v>
      </c>
    </row>
    <row r="1902" spans="1:113">
      <c r="A1902" s="137">
        <v>1899</v>
      </c>
      <c r="B1902" s="138" t="s">
        <v>2029</v>
      </c>
      <c r="C1902" s="139" t="s">
        <v>4112</v>
      </c>
      <c r="D1902" s="140" t="s">
        <v>195</v>
      </c>
      <c r="E1902" s="141">
        <v>194.44</v>
      </c>
      <c r="F1902" s="142"/>
      <c r="G1902" s="143"/>
      <c r="H1902" s="143"/>
      <c r="I1902" s="143"/>
      <c r="J1902" s="143"/>
      <c r="K1902" s="144"/>
      <c r="L1902" s="142"/>
      <c r="M1902" s="143"/>
      <c r="N1902" s="143"/>
      <c r="O1902" s="143"/>
      <c r="P1902" s="143"/>
      <c r="Q1902" s="144"/>
      <c r="R1902" s="142"/>
      <c r="S1902" s="143"/>
      <c r="T1902" s="143"/>
      <c r="U1902" s="143"/>
      <c r="V1902" s="143"/>
      <c r="W1902" s="144"/>
      <c r="X1902" s="142"/>
      <c r="Y1902" s="143"/>
      <c r="Z1902" s="143"/>
      <c r="AA1902" s="143"/>
      <c r="AB1902" s="143"/>
      <c r="AC1902" s="144"/>
      <c r="AD1902" s="142"/>
      <c r="AE1902" s="143"/>
      <c r="AF1902" s="143"/>
      <c r="AG1902" s="143"/>
      <c r="AH1902" s="143"/>
      <c r="AI1902" s="144"/>
      <c r="AJ1902" s="142"/>
      <c r="AK1902" s="143"/>
      <c r="AL1902" s="143"/>
      <c r="AM1902" s="143"/>
      <c r="AN1902" s="143"/>
      <c r="AO1902" s="144"/>
      <c r="AP1902" s="142"/>
      <c r="AQ1902" s="143"/>
      <c r="AR1902" s="143"/>
      <c r="AS1902" s="143"/>
      <c r="AT1902" s="143"/>
      <c r="AU1902" s="144"/>
      <c r="AV1902" s="142"/>
      <c r="AW1902" s="143"/>
      <c r="AX1902" s="143"/>
      <c r="AY1902" s="143"/>
      <c r="AZ1902" s="143"/>
      <c r="BA1902" s="144"/>
      <c r="BB1902" s="142"/>
      <c r="BC1902" s="143"/>
      <c r="BD1902" s="143"/>
      <c r="BE1902" s="143"/>
      <c r="BF1902" s="143"/>
      <c r="BG1902" s="144"/>
      <c r="BH1902" s="142"/>
      <c r="BI1902" s="143"/>
      <c r="BJ1902" s="143"/>
      <c r="BK1902" s="143"/>
      <c r="BL1902" s="143"/>
      <c r="BM1902" s="144"/>
      <c r="BN1902" s="142"/>
      <c r="BO1902" s="143"/>
      <c r="BP1902" s="143"/>
      <c r="BQ1902" s="143"/>
      <c r="BR1902" s="143"/>
      <c r="BS1902" s="144"/>
      <c r="BT1902" s="142"/>
      <c r="BU1902" s="143"/>
      <c r="BV1902" s="143"/>
      <c r="BW1902" s="143"/>
      <c r="BX1902" s="143"/>
      <c r="BY1902" s="144"/>
      <c r="BZ1902" s="142">
        <v>87</v>
      </c>
      <c r="CA1902" s="143">
        <v>311.10399999999998</v>
      </c>
      <c r="CB1902" s="143">
        <v>1.4016999999999999</v>
      </c>
      <c r="CC1902" s="143">
        <v>11640</v>
      </c>
      <c r="CD1902" s="143"/>
      <c r="CE1902" s="144">
        <v>0.7319</v>
      </c>
      <c r="CF1902" s="142">
        <v>54</v>
      </c>
      <c r="CG1902" s="143">
        <v>155.55199999999999</v>
      </c>
      <c r="CH1902" s="143">
        <v>0.39129999999999998</v>
      </c>
      <c r="CI1902" s="143">
        <v>1890</v>
      </c>
      <c r="CJ1902" s="143"/>
      <c r="CK1902" s="144">
        <v>0.1202</v>
      </c>
      <c r="CL1902" s="142">
        <v>36</v>
      </c>
      <c r="CM1902" s="143">
        <v>155.55199999999999</v>
      </c>
      <c r="CN1902" s="143">
        <v>0.3977</v>
      </c>
      <c r="CO1902" s="143">
        <v>2100</v>
      </c>
      <c r="CP1902" s="143"/>
      <c r="CQ1902" s="144">
        <v>0.20369999999999999</v>
      </c>
      <c r="CR1902" s="142">
        <v>66</v>
      </c>
      <c r="CS1902" s="143">
        <v>155.55199999999999</v>
      </c>
      <c r="CT1902" s="143">
        <v>0.80759999999999998</v>
      </c>
      <c r="CU1902" s="143">
        <v>8310</v>
      </c>
      <c r="CV1902" s="143"/>
      <c r="CW1902" s="144">
        <v>0.20960000000000001</v>
      </c>
      <c r="CX1902" s="142">
        <v>84</v>
      </c>
      <c r="CY1902" s="143">
        <v>155.55199999999999</v>
      </c>
      <c r="CZ1902" s="143">
        <v>0.8528</v>
      </c>
      <c r="DA1902" s="143">
        <v>5910</v>
      </c>
      <c r="DB1902" s="143"/>
      <c r="DC1902" s="144">
        <v>0.1109</v>
      </c>
      <c r="DD1902" s="142">
        <v>69</v>
      </c>
      <c r="DE1902" s="143">
        <v>155.55199999999999</v>
      </c>
      <c r="DF1902" s="143">
        <v>0.84060000000000001</v>
      </c>
      <c r="DG1902" s="143">
        <v>11550</v>
      </c>
      <c r="DH1902" s="143"/>
      <c r="DI1902" s="144">
        <v>0.27660000000000001</v>
      </c>
    </row>
    <row r="1903" spans="1:113">
      <c r="A1903" s="137">
        <v>1900</v>
      </c>
      <c r="B1903" s="138" t="s">
        <v>2030</v>
      </c>
      <c r="C1903" s="139" t="s">
        <v>4113</v>
      </c>
      <c r="D1903" s="140" t="s">
        <v>195</v>
      </c>
      <c r="E1903" s="141">
        <v>277.77999999999997</v>
      </c>
      <c r="F1903" s="142"/>
      <c r="G1903" s="143"/>
      <c r="H1903" s="143"/>
      <c r="I1903" s="143"/>
      <c r="J1903" s="143"/>
      <c r="K1903" s="147"/>
      <c r="L1903" s="142"/>
      <c r="M1903" s="143"/>
      <c r="N1903" s="143"/>
      <c r="O1903" s="143"/>
      <c r="P1903" s="143"/>
      <c r="Q1903" s="147"/>
      <c r="R1903" s="142"/>
      <c r="S1903" s="143"/>
      <c r="T1903" s="143"/>
      <c r="U1903" s="143"/>
      <c r="V1903" s="143"/>
      <c r="W1903" s="147"/>
      <c r="X1903" s="142"/>
      <c r="Y1903" s="143"/>
      <c r="Z1903" s="143"/>
      <c r="AA1903" s="143"/>
      <c r="AB1903" s="143"/>
      <c r="AC1903" s="147"/>
      <c r="AD1903" s="142"/>
      <c r="AE1903" s="143"/>
      <c r="AF1903" s="143"/>
      <c r="AG1903" s="143"/>
      <c r="AH1903" s="143"/>
      <c r="AI1903" s="147"/>
      <c r="AJ1903" s="142"/>
      <c r="AK1903" s="143"/>
      <c r="AL1903" s="143"/>
      <c r="AM1903" s="143"/>
      <c r="AN1903" s="143"/>
      <c r="AO1903" s="147"/>
      <c r="AP1903" s="142"/>
      <c r="AQ1903" s="143"/>
      <c r="AR1903" s="143"/>
      <c r="AS1903" s="143"/>
      <c r="AT1903" s="143"/>
      <c r="AU1903" s="147"/>
      <c r="AV1903" s="142"/>
      <c r="AW1903" s="143"/>
      <c r="AX1903" s="143"/>
      <c r="AY1903" s="143"/>
      <c r="AZ1903" s="143"/>
      <c r="BA1903" s="147"/>
      <c r="BB1903" s="142"/>
      <c r="BC1903" s="143"/>
      <c r="BD1903" s="143"/>
      <c r="BE1903" s="143"/>
      <c r="BF1903" s="143"/>
      <c r="BG1903" s="147"/>
      <c r="BH1903" s="142"/>
      <c r="BI1903" s="143"/>
      <c r="BJ1903" s="143"/>
      <c r="BK1903" s="143"/>
      <c r="BL1903" s="143"/>
      <c r="BM1903" s="147"/>
      <c r="BN1903" s="142"/>
      <c r="BO1903" s="143"/>
      <c r="BP1903" s="143"/>
      <c r="BQ1903" s="143"/>
      <c r="BR1903" s="143"/>
      <c r="BS1903" s="147"/>
      <c r="BT1903" s="142"/>
      <c r="BU1903" s="143"/>
      <c r="BV1903" s="143"/>
      <c r="BW1903" s="143"/>
      <c r="BX1903" s="143"/>
      <c r="BY1903" s="147"/>
      <c r="BZ1903" s="142"/>
      <c r="CA1903" s="143"/>
      <c r="CB1903" s="143"/>
      <c r="CC1903" s="143"/>
      <c r="CD1903" s="143"/>
      <c r="CE1903" s="147"/>
      <c r="CF1903" s="142"/>
      <c r="CG1903" s="143"/>
      <c r="CH1903" s="143"/>
      <c r="CI1903" s="143"/>
      <c r="CJ1903" s="143"/>
      <c r="CK1903" s="147"/>
      <c r="CL1903" s="142"/>
      <c r="CM1903" s="143"/>
      <c r="CN1903" s="143"/>
      <c r="CO1903" s="143"/>
      <c r="CP1903" s="143"/>
      <c r="CQ1903" s="147"/>
      <c r="CR1903" s="142">
        <v>57</v>
      </c>
      <c r="CS1903" s="143">
        <v>222.22399999999999</v>
      </c>
      <c r="CT1903" s="143">
        <v>0.35370000000000001</v>
      </c>
      <c r="CU1903" s="143">
        <v>870</v>
      </c>
      <c r="CV1903" s="143"/>
      <c r="CW1903" s="147">
        <v>0.14990000000000001</v>
      </c>
      <c r="CX1903" s="142">
        <v>105</v>
      </c>
      <c r="CY1903" s="143">
        <v>222.22399999999999</v>
      </c>
      <c r="CZ1903" s="143">
        <v>0.75349999999999995</v>
      </c>
      <c r="DA1903" s="143">
        <v>17880</v>
      </c>
      <c r="DB1903" s="143"/>
      <c r="DC1903" s="147">
        <v>0.30380000000000001</v>
      </c>
      <c r="DD1903" s="142">
        <v>138</v>
      </c>
      <c r="DE1903" s="143">
        <v>222.22399999999999</v>
      </c>
      <c r="DF1903" s="143">
        <v>0.75819999999999999</v>
      </c>
      <c r="DG1903" s="143">
        <v>26250</v>
      </c>
      <c r="DH1903" s="143"/>
      <c r="DI1903" s="147">
        <v>0.34839999999999999</v>
      </c>
    </row>
    <row r="1904" spans="1:113" ht="22.5">
      <c r="A1904" s="137">
        <v>1901</v>
      </c>
      <c r="B1904" s="138" t="s">
        <v>2031</v>
      </c>
      <c r="C1904" s="139" t="s">
        <v>4114</v>
      </c>
      <c r="D1904" s="140" t="s">
        <v>195</v>
      </c>
      <c r="E1904" s="141">
        <v>200</v>
      </c>
      <c r="F1904" s="142"/>
      <c r="G1904" s="143"/>
      <c r="H1904" s="143"/>
      <c r="I1904" s="143"/>
      <c r="J1904" s="143"/>
      <c r="K1904" s="144"/>
      <c r="L1904" s="142"/>
      <c r="M1904" s="143"/>
      <c r="N1904" s="143"/>
      <c r="O1904" s="143"/>
      <c r="P1904" s="143"/>
      <c r="Q1904" s="144"/>
      <c r="R1904" s="142"/>
      <c r="S1904" s="143"/>
      <c r="T1904" s="143"/>
      <c r="U1904" s="143"/>
      <c r="V1904" s="143"/>
      <c r="W1904" s="144"/>
      <c r="X1904" s="142"/>
      <c r="Y1904" s="143"/>
      <c r="Z1904" s="143"/>
      <c r="AA1904" s="143"/>
      <c r="AB1904" s="143"/>
      <c r="AC1904" s="144"/>
      <c r="AD1904" s="142"/>
      <c r="AE1904" s="143"/>
      <c r="AF1904" s="143"/>
      <c r="AG1904" s="143"/>
      <c r="AH1904" s="143"/>
      <c r="AI1904" s="144"/>
      <c r="AJ1904" s="142"/>
      <c r="AK1904" s="143"/>
      <c r="AL1904" s="143"/>
      <c r="AM1904" s="143"/>
      <c r="AN1904" s="143"/>
      <c r="AO1904" s="144"/>
      <c r="AP1904" s="142"/>
      <c r="AQ1904" s="143"/>
      <c r="AR1904" s="143"/>
      <c r="AS1904" s="143"/>
      <c r="AT1904" s="143"/>
      <c r="AU1904" s="144"/>
      <c r="AV1904" s="142"/>
      <c r="AW1904" s="143"/>
      <c r="AX1904" s="143"/>
      <c r="AY1904" s="143"/>
      <c r="AZ1904" s="143"/>
      <c r="BA1904" s="144"/>
      <c r="BB1904" s="142"/>
      <c r="BC1904" s="143"/>
      <c r="BD1904" s="143"/>
      <c r="BE1904" s="143"/>
      <c r="BF1904" s="143"/>
      <c r="BG1904" s="144"/>
      <c r="BH1904" s="142">
        <v>19.68</v>
      </c>
      <c r="BI1904" s="143">
        <v>0</v>
      </c>
      <c r="BJ1904" s="143">
        <v>0.88360000000000005</v>
      </c>
      <c r="BK1904" s="143">
        <v>3546</v>
      </c>
      <c r="BL1904" s="143"/>
      <c r="BM1904" s="144"/>
      <c r="BN1904" s="142">
        <v>19.68</v>
      </c>
      <c r="BO1904" s="143">
        <v>0</v>
      </c>
      <c r="BP1904" s="143">
        <v>0.99490000000000001</v>
      </c>
      <c r="BQ1904" s="143">
        <v>1760</v>
      </c>
      <c r="BR1904" s="143"/>
      <c r="BS1904" s="144"/>
      <c r="BT1904" s="142"/>
      <c r="BU1904" s="143"/>
      <c r="BV1904" s="143"/>
      <c r="BW1904" s="143"/>
      <c r="BX1904" s="143"/>
      <c r="BY1904" s="144"/>
      <c r="BZ1904" s="142">
        <v>55</v>
      </c>
      <c r="CA1904" s="143">
        <v>0</v>
      </c>
      <c r="CB1904" s="143">
        <v>1.8696999999999999</v>
      </c>
      <c r="CC1904" s="143">
        <v>5032</v>
      </c>
      <c r="CD1904" s="143"/>
      <c r="CE1904" s="144"/>
      <c r="CF1904" s="142">
        <v>21</v>
      </c>
      <c r="CG1904" s="143">
        <v>0</v>
      </c>
      <c r="CH1904" s="143">
        <v>0.996</v>
      </c>
      <c r="CI1904" s="143">
        <v>5748</v>
      </c>
      <c r="CJ1904" s="143"/>
      <c r="CK1904" s="144"/>
      <c r="CL1904" s="142">
        <v>16</v>
      </c>
      <c r="CM1904" s="143">
        <v>0</v>
      </c>
      <c r="CN1904" s="143">
        <v>0.99970000000000003</v>
      </c>
      <c r="CO1904" s="143">
        <v>3732</v>
      </c>
      <c r="CP1904" s="143"/>
      <c r="CQ1904" s="144"/>
      <c r="CR1904" s="142">
        <v>14</v>
      </c>
      <c r="CS1904" s="143">
        <v>0</v>
      </c>
      <c r="CT1904" s="143">
        <v>0.99970000000000003</v>
      </c>
      <c r="CU1904" s="143">
        <v>5818</v>
      </c>
      <c r="CV1904" s="143"/>
      <c r="CW1904" s="144"/>
      <c r="CX1904" s="142">
        <v>0</v>
      </c>
      <c r="CY1904" s="143">
        <v>0</v>
      </c>
      <c r="CZ1904" s="143">
        <v>0.93420000000000003</v>
      </c>
      <c r="DA1904" s="143">
        <v>45376</v>
      </c>
      <c r="DB1904" s="143"/>
      <c r="DC1904" s="144"/>
      <c r="DD1904" s="142">
        <v>162.16</v>
      </c>
      <c r="DE1904" s="143">
        <v>160</v>
      </c>
      <c r="DF1904" s="143">
        <v>1.8664000000000001</v>
      </c>
      <c r="DG1904" s="143">
        <v>22771</v>
      </c>
      <c r="DH1904" s="143"/>
      <c r="DI1904" s="144">
        <v>0.52700000000000002</v>
      </c>
    </row>
    <row r="1905" spans="1:113">
      <c r="A1905" s="137">
        <v>1902</v>
      </c>
      <c r="B1905" s="138" t="s">
        <v>2032</v>
      </c>
      <c r="C1905" s="139" t="s">
        <v>4115</v>
      </c>
      <c r="D1905" s="140" t="s">
        <v>195</v>
      </c>
      <c r="E1905" s="141">
        <v>111.11</v>
      </c>
      <c r="F1905" s="148"/>
      <c r="G1905" s="149"/>
      <c r="H1905" s="149"/>
      <c r="I1905" s="149"/>
      <c r="J1905" s="149"/>
      <c r="K1905" s="150"/>
      <c r="L1905" s="148"/>
      <c r="M1905" s="149"/>
      <c r="N1905" s="149"/>
      <c r="O1905" s="149"/>
      <c r="P1905" s="149"/>
      <c r="Q1905" s="150"/>
      <c r="R1905" s="148"/>
      <c r="S1905" s="149"/>
      <c r="T1905" s="149"/>
      <c r="U1905" s="149"/>
      <c r="V1905" s="149"/>
      <c r="W1905" s="150"/>
      <c r="X1905" s="148"/>
      <c r="Y1905" s="149"/>
      <c r="Z1905" s="149"/>
      <c r="AA1905" s="149"/>
      <c r="AB1905" s="149"/>
      <c r="AC1905" s="150"/>
      <c r="AD1905" s="148"/>
      <c r="AE1905" s="149"/>
      <c r="AF1905" s="149"/>
      <c r="AG1905" s="149"/>
      <c r="AH1905" s="149"/>
      <c r="AI1905" s="150"/>
      <c r="AJ1905" s="148"/>
      <c r="AK1905" s="149"/>
      <c r="AL1905" s="149"/>
      <c r="AM1905" s="149"/>
      <c r="AN1905" s="149"/>
      <c r="AO1905" s="150"/>
      <c r="AP1905" s="148"/>
      <c r="AQ1905" s="149"/>
      <c r="AR1905" s="149"/>
      <c r="AS1905" s="149"/>
      <c r="AT1905" s="149"/>
      <c r="AU1905" s="150"/>
      <c r="AV1905" s="148"/>
      <c r="AW1905" s="149"/>
      <c r="AX1905" s="149"/>
      <c r="AY1905" s="149"/>
      <c r="AZ1905" s="149"/>
      <c r="BA1905" s="150"/>
      <c r="BB1905" s="148"/>
      <c r="BC1905" s="149"/>
      <c r="BD1905" s="149"/>
      <c r="BE1905" s="149"/>
      <c r="BF1905" s="149"/>
      <c r="BG1905" s="150"/>
      <c r="BH1905" s="148"/>
      <c r="BI1905" s="149"/>
      <c r="BJ1905" s="149"/>
      <c r="BK1905" s="149"/>
      <c r="BL1905" s="149"/>
      <c r="BM1905" s="150"/>
      <c r="BN1905" s="148"/>
      <c r="BO1905" s="149"/>
      <c r="BP1905" s="149"/>
      <c r="BQ1905" s="149"/>
      <c r="BR1905" s="149"/>
      <c r="BS1905" s="150"/>
      <c r="BT1905" s="148"/>
      <c r="BU1905" s="149"/>
      <c r="BV1905" s="149"/>
      <c r="BW1905" s="149"/>
      <c r="BX1905" s="149"/>
      <c r="BY1905" s="150"/>
      <c r="BZ1905" s="148"/>
      <c r="CA1905" s="149"/>
      <c r="CB1905" s="149"/>
      <c r="CC1905" s="149"/>
      <c r="CD1905" s="149"/>
      <c r="CE1905" s="150"/>
      <c r="CF1905" s="148"/>
      <c r="CG1905" s="149"/>
      <c r="CH1905" s="149"/>
      <c r="CI1905" s="149"/>
      <c r="CJ1905" s="149"/>
      <c r="CK1905" s="150"/>
      <c r="CL1905" s="148">
        <v>6</v>
      </c>
      <c r="CM1905" s="149">
        <v>88.888000000000005</v>
      </c>
      <c r="CN1905" s="149">
        <v>0.98509999999999998</v>
      </c>
      <c r="CO1905" s="149">
        <v>1320</v>
      </c>
      <c r="CP1905" s="149"/>
      <c r="CQ1905" s="150">
        <v>0.38769999999999999</v>
      </c>
      <c r="CR1905" s="148">
        <v>24</v>
      </c>
      <c r="CS1905" s="149">
        <v>88.888000000000005</v>
      </c>
      <c r="CT1905" s="149">
        <v>0</v>
      </c>
      <c r="CU1905" s="149">
        <v>2520</v>
      </c>
      <c r="CV1905" s="149"/>
      <c r="CW1905" s="150">
        <v>0.1411</v>
      </c>
      <c r="CX1905" s="148">
        <v>34</v>
      </c>
      <c r="CY1905" s="149">
        <v>88.888000000000005</v>
      </c>
      <c r="CZ1905" s="149">
        <v>0.99439999999999995</v>
      </c>
      <c r="DA1905" s="149">
        <v>3540</v>
      </c>
      <c r="DB1905" s="149"/>
      <c r="DC1905" s="150">
        <v>0.14069999999999999</v>
      </c>
      <c r="DD1905" s="148">
        <v>34.4</v>
      </c>
      <c r="DE1905" s="149">
        <v>88.888000000000005</v>
      </c>
      <c r="DF1905" s="149">
        <v>0.99429999999999996</v>
      </c>
      <c r="DG1905" s="149">
        <v>2448</v>
      </c>
      <c r="DH1905" s="149"/>
      <c r="DI1905" s="150">
        <v>9.9400000000000002E-2</v>
      </c>
    </row>
    <row r="1906" spans="1:113">
      <c r="A1906" s="137">
        <v>1903</v>
      </c>
      <c r="B1906" s="138" t="s">
        <v>2033</v>
      </c>
      <c r="C1906" s="139" t="s">
        <v>4116</v>
      </c>
      <c r="D1906" s="140" t="s">
        <v>195</v>
      </c>
      <c r="E1906" s="141">
        <v>268.89</v>
      </c>
      <c r="F1906" s="142"/>
      <c r="G1906" s="143"/>
      <c r="H1906" s="143"/>
      <c r="I1906" s="143"/>
      <c r="J1906" s="143"/>
      <c r="K1906" s="151"/>
      <c r="L1906" s="142"/>
      <c r="M1906" s="143"/>
      <c r="N1906" s="143"/>
      <c r="O1906" s="143"/>
      <c r="P1906" s="143"/>
      <c r="Q1906" s="151"/>
      <c r="R1906" s="142"/>
      <c r="S1906" s="143"/>
      <c r="T1906" s="143"/>
      <c r="U1906" s="143"/>
      <c r="V1906" s="143"/>
      <c r="W1906" s="151"/>
      <c r="X1906" s="142"/>
      <c r="Y1906" s="143"/>
      <c r="Z1906" s="143"/>
      <c r="AA1906" s="143"/>
      <c r="AB1906" s="143"/>
      <c r="AC1906" s="151"/>
      <c r="AD1906" s="142"/>
      <c r="AE1906" s="143"/>
      <c r="AF1906" s="143"/>
      <c r="AG1906" s="143"/>
      <c r="AH1906" s="143"/>
      <c r="AI1906" s="151"/>
      <c r="AJ1906" s="142"/>
      <c r="AK1906" s="143"/>
      <c r="AL1906" s="143"/>
      <c r="AM1906" s="143"/>
      <c r="AN1906" s="143"/>
      <c r="AO1906" s="151"/>
      <c r="AP1906" s="142"/>
      <c r="AQ1906" s="143"/>
      <c r="AR1906" s="143"/>
      <c r="AS1906" s="143"/>
      <c r="AT1906" s="143"/>
      <c r="AU1906" s="151"/>
      <c r="AV1906" s="142"/>
      <c r="AW1906" s="143"/>
      <c r="AX1906" s="143"/>
      <c r="AY1906" s="143"/>
      <c r="AZ1906" s="143"/>
      <c r="BA1906" s="151"/>
      <c r="BB1906" s="142"/>
      <c r="BC1906" s="143"/>
      <c r="BD1906" s="143"/>
      <c r="BE1906" s="143"/>
      <c r="BF1906" s="143"/>
      <c r="BG1906" s="151"/>
      <c r="BH1906" s="142"/>
      <c r="BI1906" s="143"/>
      <c r="BJ1906" s="143"/>
      <c r="BK1906" s="143"/>
      <c r="BL1906" s="143"/>
      <c r="BM1906" s="151"/>
      <c r="BN1906" s="142">
        <v>228.6</v>
      </c>
      <c r="BO1906" s="143">
        <v>228.6</v>
      </c>
      <c r="BP1906" s="143">
        <v>0.59489999999999998</v>
      </c>
      <c r="BQ1906" s="143">
        <v>15754</v>
      </c>
      <c r="BR1906" s="143"/>
      <c r="BS1906" s="151">
        <v>5.8900000000000001E-2</v>
      </c>
      <c r="BT1906" s="142"/>
      <c r="BU1906" s="143"/>
      <c r="BV1906" s="143"/>
      <c r="BW1906" s="143"/>
      <c r="BX1906" s="143"/>
      <c r="BY1906" s="151"/>
      <c r="BZ1906" s="142">
        <v>348.6</v>
      </c>
      <c r="CA1906" s="143">
        <v>430.22399999999999</v>
      </c>
      <c r="CB1906" s="143">
        <v>1.7334000000000001</v>
      </c>
      <c r="CC1906" s="143">
        <v>24416</v>
      </c>
      <c r="CD1906" s="143"/>
      <c r="CE1906" s="151">
        <v>0.2213</v>
      </c>
      <c r="CF1906" s="142">
        <v>159</v>
      </c>
      <c r="CG1906" s="143">
        <v>215.11199999999999</v>
      </c>
      <c r="CH1906" s="143">
        <v>0.94259999999999999</v>
      </c>
      <c r="CI1906" s="143">
        <v>10937</v>
      </c>
      <c r="CJ1906" s="143"/>
      <c r="CK1906" s="151">
        <v>9.8100000000000007E-2</v>
      </c>
      <c r="CL1906" s="142">
        <v>167.4</v>
      </c>
      <c r="CM1906" s="143">
        <v>215.11199999999999</v>
      </c>
      <c r="CN1906" s="143">
        <v>0.93489999999999995</v>
      </c>
      <c r="CO1906" s="143">
        <v>9053</v>
      </c>
      <c r="CP1906" s="143"/>
      <c r="CQ1906" s="151">
        <v>8.0299999999999996E-2</v>
      </c>
      <c r="CR1906" s="142">
        <v>145.19999999999999</v>
      </c>
      <c r="CS1906" s="143">
        <v>215.11199999999999</v>
      </c>
      <c r="CT1906" s="143">
        <v>0.96479999999999999</v>
      </c>
      <c r="CU1906" s="143">
        <v>2766</v>
      </c>
      <c r="CV1906" s="143"/>
      <c r="CW1906" s="151">
        <v>2.6499999999999999E-2</v>
      </c>
      <c r="CX1906" s="142">
        <v>43.2</v>
      </c>
      <c r="CY1906" s="143">
        <v>215.11199999999999</v>
      </c>
      <c r="CZ1906" s="143">
        <v>0.99160000000000004</v>
      </c>
      <c r="DA1906" s="143">
        <v>1058</v>
      </c>
      <c r="DB1906" s="143"/>
      <c r="DC1906" s="151">
        <v>3.32E-2</v>
      </c>
      <c r="DD1906" s="142">
        <v>0</v>
      </c>
      <c r="DE1906" s="143">
        <v>215.11199999999999</v>
      </c>
      <c r="DF1906" s="143"/>
      <c r="DG1906" s="143">
        <v>0</v>
      </c>
      <c r="DH1906" s="143"/>
      <c r="DI1906" s="151">
        <v>0</v>
      </c>
    </row>
    <row r="1907" spans="1:113">
      <c r="A1907" s="137">
        <v>1904</v>
      </c>
      <c r="B1907" s="138" t="s">
        <v>2034</v>
      </c>
      <c r="C1907" s="139" t="s">
        <v>4117</v>
      </c>
      <c r="D1907" s="140" t="s">
        <v>195</v>
      </c>
      <c r="E1907" s="141">
        <v>105.56</v>
      </c>
      <c r="F1907" s="142"/>
      <c r="G1907" s="143"/>
      <c r="H1907" s="143"/>
      <c r="I1907" s="143"/>
      <c r="J1907" s="143"/>
      <c r="K1907" s="151"/>
      <c r="L1907" s="142"/>
      <c r="M1907" s="143"/>
      <c r="N1907" s="143"/>
      <c r="O1907" s="143"/>
      <c r="P1907" s="143"/>
      <c r="Q1907" s="151"/>
      <c r="R1907" s="142"/>
      <c r="S1907" s="143"/>
      <c r="T1907" s="143"/>
      <c r="U1907" s="143"/>
      <c r="V1907" s="143"/>
      <c r="W1907" s="151"/>
      <c r="X1907" s="142"/>
      <c r="Y1907" s="143"/>
      <c r="Z1907" s="143"/>
      <c r="AA1907" s="143"/>
      <c r="AB1907" s="143"/>
      <c r="AC1907" s="151"/>
      <c r="AD1907" s="142"/>
      <c r="AE1907" s="143"/>
      <c r="AF1907" s="143"/>
      <c r="AG1907" s="143"/>
      <c r="AH1907" s="143"/>
      <c r="AI1907" s="151"/>
      <c r="AJ1907" s="142"/>
      <c r="AK1907" s="143"/>
      <c r="AL1907" s="143"/>
      <c r="AM1907" s="143"/>
      <c r="AN1907" s="143"/>
      <c r="AO1907" s="151"/>
      <c r="AP1907" s="142"/>
      <c r="AQ1907" s="143"/>
      <c r="AR1907" s="143"/>
      <c r="AS1907" s="143"/>
      <c r="AT1907" s="143"/>
      <c r="AU1907" s="151"/>
      <c r="AV1907" s="142"/>
      <c r="AW1907" s="143"/>
      <c r="AX1907" s="143"/>
      <c r="AY1907" s="143"/>
      <c r="AZ1907" s="143"/>
      <c r="BA1907" s="151"/>
      <c r="BB1907" s="142"/>
      <c r="BC1907" s="143"/>
      <c r="BD1907" s="143"/>
      <c r="BE1907" s="143"/>
      <c r="BF1907" s="143"/>
      <c r="BG1907" s="151"/>
      <c r="BH1907" s="142"/>
      <c r="BI1907" s="143"/>
      <c r="BJ1907" s="143"/>
      <c r="BK1907" s="143"/>
      <c r="BL1907" s="143"/>
      <c r="BM1907" s="151"/>
      <c r="BN1907" s="142"/>
      <c r="BO1907" s="143"/>
      <c r="BP1907" s="143"/>
      <c r="BQ1907" s="143"/>
      <c r="BR1907" s="143"/>
      <c r="BS1907" s="151"/>
      <c r="BT1907" s="142"/>
      <c r="BU1907" s="143"/>
      <c r="BV1907" s="143"/>
      <c r="BW1907" s="143"/>
      <c r="BX1907" s="143"/>
      <c r="BY1907" s="151"/>
      <c r="BZ1907" s="142"/>
      <c r="CA1907" s="143"/>
      <c r="CB1907" s="143"/>
      <c r="CC1907" s="143"/>
      <c r="CD1907" s="143"/>
      <c r="CE1907" s="151"/>
      <c r="CF1907" s="142"/>
      <c r="CG1907" s="143"/>
      <c r="CH1907" s="143"/>
      <c r="CI1907" s="143"/>
      <c r="CJ1907" s="143"/>
      <c r="CK1907" s="151"/>
      <c r="CL1907" s="142">
        <v>112</v>
      </c>
      <c r="CM1907" s="143">
        <v>112</v>
      </c>
      <c r="CN1907" s="143">
        <v>0.94430000000000003</v>
      </c>
      <c r="CO1907" s="143">
        <v>10860</v>
      </c>
      <c r="CP1907" s="143"/>
      <c r="CQ1907" s="151">
        <v>0.1426</v>
      </c>
      <c r="CR1907" s="142">
        <v>152</v>
      </c>
      <c r="CS1907" s="143">
        <v>152</v>
      </c>
      <c r="CT1907" s="143">
        <v>0.96140000000000003</v>
      </c>
      <c r="CU1907" s="143">
        <v>22940</v>
      </c>
      <c r="CV1907" s="143"/>
      <c r="CW1907" s="151">
        <v>0.21099999999999999</v>
      </c>
      <c r="CX1907" s="142">
        <v>146</v>
      </c>
      <c r="CY1907" s="143">
        <v>152</v>
      </c>
      <c r="CZ1907" s="143">
        <v>0.94879999999999998</v>
      </c>
      <c r="DA1907" s="143">
        <v>27060</v>
      </c>
      <c r="DB1907" s="143"/>
      <c r="DC1907" s="151">
        <v>0.2626</v>
      </c>
      <c r="DD1907" s="142">
        <v>150</v>
      </c>
      <c r="DE1907" s="143">
        <v>152</v>
      </c>
      <c r="DF1907" s="143">
        <v>0.92989999999999995</v>
      </c>
      <c r="DG1907" s="143">
        <v>22540</v>
      </c>
      <c r="DH1907" s="143"/>
      <c r="DI1907" s="151">
        <v>0.22439999999999999</v>
      </c>
    </row>
    <row r="1908" spans="1:113">
      <c r="A1908" s="137">
        <v>1905</v>
      </c>
      <c r="B1908" s="138" t="s">
        <v>2035</v>
      </c>
      <c r="C1908" s="139" t="s">
        <v>4118</v>
      </c>
      <c r="D1908" s="140" t="s">
        <v>195</v>
      </c>
      <c r="E1908" s="141">
        <v>200</v>
      </c>
      <c r="F1908" s="148"/>
      <c r="G1908" s="149"/>
      <c r="H1908" s="149"/>
      <c r="I1908" s="149"/>
      <c r="J1908" s="149"/>
      <c r="K1908" s="150"/>
      <c r="L1908" s="148"/>
      <c r="M1908" s="149"/>
      <c r="N1908" s="149"/>
      <c r="O1908" s="149"/>
      <c r="P1908" s="149"/>
      <c r="Q1908" s="150"/>
      <c r="R1908" s="148"/>
      <c r="S1908" s="149"/>
      <c r="T1908" s="149"/>
      <c r="U1908" s="149"/>
      <c r="V1908" s="149"/>
      <c r="W1908" s="150"/>
      <c r="X1908" s="148"/>
      <c r="Y1908" s="149"/>
      <c r="Z1908" s="149"/>
      <c r="AA1908" s="149"/>
      <c r="AB1908" s="149"/>
      <c r="AC1908" s="150"/>
      <c r="AD1908" s="148"/>
      <c r="AE1908" s="149"/>
      <c r="AF1908" s="149"/>
      <c r="AG1908" s="149"/>
      <c r="AH1908" s="149"/>
      <c r="AI1908" s="150"/>
      <c r="AJ1908" s="148"/>
      <c r="AK1908" s="149"/>
      <c r="AL1908" s="149"/>
      <c r="AM1908" s="149"/>
      <c r="AN1908" s="149"/>
      <c r="AO1908" s="150"/>
      <c r="AP1908" s="148"/>
      <c r="AQ1908" s="149"/>
      <c r="AR1908" s="149"/>
      <c r="AS1908" s="149"/>
      <c r="AT1908" s="149"/>
      <c r="AU1908" s="150"/>
      <c r="AV1908" s="148"/>
      <c r="AW1908" s="149"/>
      <c r="AX1908" s="149"/>
      <c r="AY1908" s="149"/>
      <c r="AZ1908" s="149"/>
      <c r="BA1908" s="150"/>
      <c r="BB1908" s="148"/>
      <c r="BC1908" s="149"/>
      <c r="BD1908" s="149"/>
      <c r="BE1908" s="149"/>
      <c r="BF1908" s="149"/>
      <c r="BG1908" s="150"/>
      <c r="BH1908" s="148"/>
      <c r="BI1908" s="149"/>
      <c r="BJ1908" s="149"/>
      <c r="BK1908" s="149"/>
      <c r="BL1908" s="149"/>
      <c r="BM1908" s="150"/>
      <c r="BN1908" s="148"/>
      <c r="BO1908" s="149"/>
      <c r="BP1908" s="149"/>
      <c r="BQ1908" s="149"/>
      <c r="BR1908" s="149"/>
      <c r="BS1908" s="150"/>
      <c r="BT1908" s="148"/>
      <c r="BU1908" s="149"/>
      <c r="BV1908" s="149"/>
      <c r="BW1908" s="149"/>
      <c r="BX1908" s="149"/>
      <c r="BY1908" s="150"/>
      <c r="BZ1908" s="148">
        <v>324</v>
      </c>
      <c r="CA1908" s="149">
        <v>331</v>
      </c>
      <c r="CB1908" s="149">
        <v>1.8368</v>
      </c>
      <c r="CC1908" s="149">
        <v>70680</v>
      </c>
      <c r="CD1908" s="149"/>
      <c r="CE1908" s="150">
        <v>0.69399999999999995</v>
      </c>
      <c r="CF1908" s="148">
        <v>90</v>
      </c>
      <c r="CG1908" s="149">
        <v>160</v>
      </c>
      <c r="CH1908" s="149">
        <v>0.98599999999999999</v>
      </c>
      <c r="CI1908" s="149">
        <v>29580</v>
      </c>
      <c r="CJ1908" s="149"/>
      <c r="CK1908" s="150">
        <v>0.44800000000000001</v>
      </c>
      <c r="CL1908" s="148">
        <v>109.8</v>
      </c>
      <c r="CM1908" s="149">
        <v>160</v>
      </c>
      <c r="CN1908" s="149">
        <v>0.98709999999999998</v>
      </c>
      <c r="CO1908" s="149">
        <v>24945</v>
      </c>
      <c r="CP1908" s="149"/>
      <c r="CQ1908" s="150">
        <v>0.31969999999999998</v>
      </c>
      <c r="CR1908" s="148">
        <v>147.6</v>
      </c>
      <c r="CS1908" s="149">
        <v>160</v>
      </c>
      <c r="CT1908" s="149">
        <v>0.97460000000000002</v>
      </c>
      <c r="CU1908" s="149">
        <v>33210</v>
      </c>
      <c r="CV1908" s="149"/>
      <c r="CW1908" s="150">
        <v>0.31030000000000002</v>
      </c>
      <c r="CX1908" s="148">
        <v>178.8</v>
      </c>
      <c r="CY1908" s="149">
        <v>178.8</v>
      </c>
      <c r="CZ1908" s="149">
        <v>0.95640000000000003</v>
      </c>
      <c r="DA1908" s="149">
        <v>41688</v>
      </c>
      <c r="DB1908" s="149"/>
      <c r="DC1908" s="150">
        <v>0.32769999999999999</v>
      </c>
      <c r="DD1908" s="148">
        <v>193.5</v>
      </c>
      <c r="DE1908" s="149">
        <v>193.5</v>
      </c>
      <c r="DF1908" s="149">
        <v>0.94359999999999999</v>
      </c>
      <c r="DG1908" s="149">
        <v>32127</v>
      </c>
      <c r="DH1908" s="149"/>
      <c r="DI1908" s="150">
        <v>0.24440000000000001</v>
      </c>
    </row>
    <row r="1909" spans="1:113" ht="22.5">
      <c r="A1909" s="137">
        <v>1906</v>
      </c>
      <c r="B1909" s="138" t="s">
        <v>2036</v>
      </c>
      <c r="C1909" s="139" t="s">
        <v>4119</v>
      </c>
      <c r="D1909" s="140" t="s">
        <v>195</v>
      </c>
      <c r="E1909" s="141">
        <v>188.89</v>
      </c>
      <c r="F1909" s="142"/>
      <c r="G1909" s="143"/>
      <c r="H1909" s="143"/>
      <c r="I1909" s="143"/>
      <c r="J1909" s="143"/>
      <c r="K1909" s="151"/>
      <c r="L1909" s="142"/>
      <c r="M1909" s="143"/>
      <c r="N1909" s="143"/>
      <c r="O1909" s="143"/>
      <c r="P1909" s="143"/>
      <c r="Q1909" s="151"/>
      <c r="R1909" s="142"/>
      <c r="S1909" s="143"/>
      <c r="T1909" s="143"/>
      <c r="U1909" s="143"/>
      <c r="V1909" s="143"/>
      <c r="W1909" s="151"/>
      <c r="X1909" s="142"/>
      <c r="Y1909" s="143"/>
      <c r="Z1909" s="143"/>
      <c r="AA1909" s="143"/>
      <c r="AB1909" s="143"/>
      <c r="AC1909" s="151"/>
      <c r="AD1909" s="142"/>
      <c r="AE1909" s="143"/>
      <c r="AF1909" s="143"/>
      <c r="AG1909" s="143"/>
      <c r="AH1909" s="143"/>
      <c r="AI1909" s="151"/>
      <c r="AJ1909" s="142"/>
      <c r="AK1909" s="143"/>
      <c r="AL1909" s="143"/>
      <c r="AM1909" s="143"/>
      <c r="AN1909" s="143"/>
      <c r="AO1909" s="151"/>
      <c r="AP1909" s="142"/>
      <c r="AQ1909" s="143"/>
      <c r="AR1909" s="143"/>
      <c r="AS1909" s="143"/>
      <c r="AT1909" s="143"/>
      <c r="AU1909" s="151"/>
      <c r="AV1909" s="142"/>
      <c r="AW1909" s="143"/>
      <c r="AX1909" s="143"/>
      <c r="AY1909" s="143"/>
      <c r="AZ1909" s="143"/>
      <c r="BA1909" s="151"/>
      <c r="BB1909" s="142"/>
      <c r="BC1909" s="143"/>
      <c r="BD1909" s="143"/>
      <c r="BE1909" s="143"/>
      <c r="BF1909" s="143"/>
      <c r="BG1909" s="151"/>
      <c r="BH1909" s="142"/>
      <c r="BI1909" s="143"/>
      <c r="BJ1909" s="143"/>
      <c r="BK1909" s="143"/>
      <c r="BL1909" s="143"/>
      <c r="BM1909" s="151"/>
      <c r="BN1909" s="142">
        <v>134</v>
      </c>
      <c r="BO1909" s="143">
        <v>151.11199999999999</v>
      </c>
      <c r="BP1909" s="143">
        <v>0.99170000000000003</v>
      </c>
      <c r="BQ1909" s="143">
        <v>74280</v>
      </c>
      <c r="BR1909" s="143"/>
      <c r="BS1909" s="151">
        <v>0.34760000000000002</v>
      </c>
      <c r="BT1909" s="142"/>
      <c r="BU1909" s="143"/>
      <c r="BV1909" s="143"/>
      <c r="BW1909" s="143"/>
      <c r="BX1909" s="143"/>
      <c r="BY1909" s="151"/>
      <c r="BZ1909" s="142">
        <v>262</v>
      </c>
      <c r="CA1909" s="143">
        <v>302.22399999999999</v>
      </c>
      <c r="CB1909" s="143">
        <v>1.9943</v>
      </c>
      <c r="CC1909" s="143">
        <v>70820</v>
      </c>
      <c r="CD1909" s="143"/>
      <c r="CE1909" s="151">
        <v>0.75330000000000008</v>
      </c>
      <c r="CF1909" s="142">
        <v>114</v>
      </c>
      <c r="CG1909" s="143">
        <v>151.11199999999999</v>
      </c>
      <c r="CH1909" s="143">
        <v>0.98199999999999998</v>
      </c>
      <c r="CI1909" s="143">
        <v>11980</v>
      </c>
      <c r="CJ1909" s="143"/>
      <c r="CK1909" s="151">
        <v>0.14380000000000001</v>
      </c>
      <c r="CL1909" s="142">
        <v>110.8</v>
      </c>
      <c r="CM1909" s="143">
        <v>151.11199999999999</v>
      </c>
      <c r="CN1909" s="143">
        <v>0.97619999999999996</v>
      </c>
      <c r="CO1909" s="143">
        <v>8878</v>
      </c>
      <c r="CP1909" s="143"/>
      <c r="CQ1909" s="151">
        <v>0.114</v>
      </c>
      <c r="CR1909" s="142">
        <v>131.6</v>
      </c>
      <c r="CS1909" s="143">
        <v>151.11199999999999</v>
      </c>
      <c r="CT1909" s="143">
        <v>0.98199999999999998</v>
      </c>
      <c r="CU1909" s="143">
        <v>20652</v>
      </c>
      <c r="CV1909" s="143"/>
      <c r="CW1909" s="151">
        <v>0.21479999999999999</v>
      </c>
      <c r="CX1909" s="142">
        <v>128.6</v>
      </c>
      <c r="CY1909" s="143">
        <v>151.11199999999999</v>
      </c>
      <c r="CZ1909" s="143">
        <v>0.99339999999999995</v>
      </c>
      <c r="DA1909" s="143">
        <v>29164</v>
      </c>
      <c r="DB1909" s="143"/>
      <c r="DC1909" s="151">
        <v>0.30680000000000002</v>
      </c>
      <c r="DD1909" s="142">
        <v>124.8</v>
      </c>
      <c r="DE1909" s="143">
        <v>151.11199999999999</v>
      </c>
      <c r="DF1909" s="143">
        <v>0.99660000000000004</v>
      </c>
      <c r="DG1909" s="143">
        <v>31698</v>
      </c>
      <c r="DH1909" s="143"/>
      <c r="DI1909" s="151">
        <v>0.35399999999999998</v>
      </c>
    </row>
    <row r="1910" spans="1:113">
      <c r="A1910" s="137">
        <v>1907</v>
      </c>
      <c r="B1910" s="138" t="s">
        <v>2037</v>
      </c>
      <c r="C1910" s="139" t="s">
        <v>4120</v>
      </c>
      <c r="D1910" s="140" t="s">
        <v>195</v>
      </c>
      <c r="E1910" s="141">
        <v>255.56</v>
      </c>
      <c r="F1910" s="148"/>
      <c r="G1910" s="149"/>
      <c r="H1910" s="149"/>
      <c r="I1910" s="149"/>
      <c r="J1910" s="149"/>
      <c r="K1910" s="150"/>
      <c r="L1910" s="148"/>
      <c r="M1910" s="149"/>
      <c r="N1910" s="149"/>
      <c r="O1910" s="149"/>
      <c r="P1910" s="149"/>
      <c r="Q1910" s="150"/>
      <c r="R1910" s="148"/>
      <c r="S1910" s="149"/>
      <c r="T1910" s="149"/>
      <c r="U1910" s="149"/>
      <c r="V1910" s="149"/>
      <c r="W1910" s="150"/>
      <c r="X1910" s="148"/>
      <c r="Y1910" s="149"/>
      <c r="Z1910" s="149"/>
      <c r="AA1910" s="149"/>
      <c r="AB1910" s="149"/>
      <c r="AC1910" s="150"/>
      <c r="AD1910" s="148"/>
      <c r="AE1910" s="149"/>
      <c r="AF1910" s="149"/>
      <c r="AG1910" s="149"/>
      <c r="AH1910" s="149"/>
      <c r="AI1910" s="150"/>
      <c r="AJ1910" s="148"/>
      <c r="AK1910" s="149"/>
      <c r="AL1910" s="149"/>
      <c r="AM1910" s="149"/>
      <c r="AN1910" s="149"/>
      <c r="AO1910" s="150"/>
      <c r="AP1910" s="148"/>
      <c r="AQ1910" s="149"/>
      <c r="AR1910" s="149"/>
      <c r="AS1910" s="149"/>
      <c r="AT1910" s="149"/>
      <c r="AU1910" s="150"/>
      <c r="AV1910" s="148"/>
      <c r="AW1910" s="149"/>
      <c r="AX1910" s="149"/>
      <c r="AY1910" s="149"/>
      <c r="AZ1910" s="149"/>
      <c r="BA1910" s="150"/>
      <c r="BB1910" s="148"/>
      <c r="BC1910" s="149"/>
      <c r="BD1910" s="149"/>
      <c r="BE1910" s="149"/>
      <c r="BF1910" s="149"/>
      <c r="BG1910" s="150"/>
      <c r="BH1910" s="148">
        <v>91.2</v>
      </c>
      <c r="BI1910" s="149">
        <v>204.44800000000001</v>
      </c>
      <c r="BJ1910" s="149">
        <v>0</v>
      </c>
      <c r="BK1910" s="149">
        <v>2448</v>
      </c>
      <c r="BL1910" s="149"/>
      <c r="BM1910" s="150">
        <v>2.4299999999999999E-2</v>
      </c>
      <c r="BN1910" s="148">
        <v>106.8</v>
      </c>
      <c r="BO1910" s="149">
        <v>204.44800000000001</v>
      </c>
      <c r="BP1910" s="149">
        <v>0.53490000000000004</v>
      </c>
      <c r="BQ1910" s="149">
        <v>3100</v>
      </c>
      <c r="BR1910" s="149"/>
      <c r="BS1910" s="150">
        <v>8.0799999999999997E-2</v>
      </c>
      <c r="BT1910" s="148"/>
      <c r="BU1910" s="149"/>
      <c r="BV1910" s="149"/>
      <c r="BW1910" s="149"/>
      <c r="BX1910" s="149"/>
      <c r="BY1910" s="150"/>
      <c r="BZ1910" s="148">
        <v>221.4</v>
      </c>
      <c r="CA1910" s="149">
        <v>408.89600000000002</v>
      </c>
      <c r="CB1910" s="149">
        <v>1.4719</v>
      </c>
      <c r="CC1910" s="149">
        <v>8684</v>
      </c>
      <c r="CD1910" s="149"/>
      <c r="CE1910" s="150">
        <v>0.17030000000000001</v>
      </c>
      <c r="CF1910" s="148">
        <v>58.2</v>
      </c>
      <c r="CG1910" s="149">
        <v>204.44800000000001</v>
      </c>
      <c r="CH1910" s="149">
        <v>0.38629999999999998</v>
      </c>
      <c r="CI1910" s="149">
        <v>1345</v>
      </c>
      <c r="CJ1910" s="149"/>
      <c r="CK1910" s="150">
        <v>8.0399999999999999E-2</v>
      </c>
      <c r="CL1910" s="148">
        <v>100.2</v>
      </c>
      <c r="CM1910" s="149">
        <v>204.44800000000001</v>
      </c>
      <c r="CN1910" s="149">
        <v>0.56610000000000005</v>
      </c>
      <c r="CO1910" s="149">
        <v>3442</v>
      </c>
      <c r="CP1910" s="149"/>
      <c r="CQ1910" s="150">
        <v>8.43E-2</v>
      </c>
      <c r="CR1910" s="148">
        <v>105</v>
      </c>
      <c r="CS1910" s="149">
        <v>204.44800000000001</v>
      </c>
      <c r="CT1910" s="149">
        <v>0.7419</v>
      </c>
      <c r="CU1910" s="149">
        <v>7823</v>
      </c>
      <c r="CV1910" s="149"/>
      <c r="CW1910" s="150">
        <v>0.13500000000000001</v>
      </c>
      <c r="CX1910" s="148">
        <v>112.8</v>
      </c>
      <c r="CY1910" s="149">
        <v>204.44800000000001</v>
      </c>
      <c r="CZ1910" s="149">
        <v>0.78029999999999999</v>
      </c>
      <c r="DA1910" s="149">
        <v>10216</v>
      </c>
      <c r="DB1910" s="149"/>
      <c r="DC1910" s="150">
        <v>0.156</v>
      </c>
      <c r="DD1910" s="148">
        <v>115.8</v>
      </c>
      <c r="DE1910" s="149">
        <v>204.44800000000001</v>
      </c>
      <c r="DF1910" s="149">
        <v>0.8044</v>
      </c>
      <c r="DG1910" s="149">
        <v>15566</v>
      </c>
      <c r="DH1910" s="149"/>
      <c r="DI1910" s="150">
        <v>0.2321</v>
      </c>
    </row>
    <row r="1911" spans="1:113" ht="22.5">
      <c r="A1911" s="137">
        <v>1908</v>
      </c>
      <c r="B1911" s="138" t="s">
        <v>2038</v>
      </c>
      <c r="C1911" s="139" t="s">
        <v>4121</v>
      </c>
      <c r="D1911" s="140" t="s">
        <v>195</v>
      </c>
      <c r="E1911" s="141">
        <v>121.11</v>
      </c>
      <c r="F1911" s="142"/>
      <c r="G1911" s="143"/>
      <c r="H1911" s="143"/>
      <c r="I1911" s="143"/>
      <c r="J1911" s="143"/>
      <c r="K1911" s="151"/>
      <c r="L1911" s="142"/>
      <c r="M1911" s="143"/>
      <c r="N1911" s="143"/>
      <c r="O1911" s="143"/>
      <c r="P1911" s="143"/>
      <c r="Q1911" s="151"/>
      <c r="R1911" s="142"/>
      <c r="S1911" s="143"/>
      <c r="T1911" s="143"/>
      <c r="U1911" s="143"/>
      <c r="V1911" s="143"/>
      <c r="W1911" s="151"/>
      <c r="X1911" s="142"/>
      <c r="Y1911" s="143"/>
      <c r="Z1911" s="143"/>
      <c r="AA1911" s="143"/>
      <c r="AB1911" s="143"/>
      <c r="AC1911" s="151"/>
      <c r="AD1911" s="142"/>
      <c r="AE1911" s="143"/>
      <c r="AF1911" s="143"/>
      <c r="AG1911" s="143"/>
      <c r="AH1911" s="143"/>
      <c r="AI1911" s="151"/>
      <c r="AJ1911" s="142"/>
      <c r="AK1911" s="143"/>
      <c r="AL1911" s="143"/>
      <c r="AM1911" s="143"/>
      <c r="AN1911" s="143"/>
      <c r="AO1911" s="151"/>
      <c r="AP1911" s="142"/>
      <c r="AQ1911" s="143"/>
      <c r="AR1911" s="143"/>
      <c r="AS1911" s="143"/>
      <c r="AT1911" s="143"/>
      <c r="AU1911" s="151"/>
      <c r="AV1911" s="142"/>
      <c r="AW1911" s="143"/>
      <c r="AX1911" s="143"/>
      <c r="AY1911" s="143"/>
      <c r="AZ1911" s="143"/>
      <c r="BA1911" s="151"/>
      <c r="BB1911" s="142"/>
      <c r="BC1911" s="143"/>
      <c r="BD1911" s="143"/>
      <c r="BE1911" s="143"/>
      <c r="BF1911" s="143"/>
      <c r="BG1911" s="151"/>
      <c r="BH1911" s="142"/>
      <c r="BI1911" s="143"/>
      <c r="BJ1911" s="143"/>
      <c r="BK1911" s="143"/>
      <c r="BL1911" s="143"/>
      <c r="BM1911" s="151"/>
      <c r="BN1911" s="142"/>
      <c r="BO1911" s="143"/>
      <c r="BP1911" s="143"/>
      <c r="BQ1911" s="143"/>
      <c r="BR1911" s="143"/>
      <c r="BS1911" s="151"/>
      <c r="BT1911" s="142"/>
      <c r="BU1911" s="143"/>
      <c r="BV1911" s="143"/>
      <c r="BW1911" s="143"/>
      <c r="BX1911" s="143"/>
      <c r="BY1911" s="151"/>
      <c r="BZ1911" s="142"/>
      <c r="CA1911" s="143"/>
      <c r="CB1911" s="143"/>
      <c r="CC1911" s="143"/>
      <c r="CD1911" s="143"/>
      <c r="CE1911" s="151"/>
      <c r="CF1911" s="142">
        <v>6</v>
      </c>
      <c r="CG1911" s="143">
        <v>96.888000000000005</v>
      </c>
      <c r="CH1911" s="143">
        <v>0.86329999999999996</v>
      </c>
      <c r="CI1911" s="143">
        <v>2160</v>
      </c>
      <c r="CJ1911" s="143"/>
      <c r="CK1911" s="151">
        <v>0.51100000000000001</v>
      </c>
      <c r="CL1911" s="142">
        <v>6</v>
      </c>
      <c r="CM1911" s="143">
        <v>96.888000000000005</v>
      </c>
      <c r="CN1911" s="143">
        <v>0.85529999999999995</v>
      </c>
      <c r="CO1911" s="143">
        <v>1880</v>
      </c>
      <c r="CP1911" s="143"/>
      <c r="CQ1911" s="151">
        <v>0.50880000000000003</v>
      </c>
      <c r="CR1911" s="142">
        <v>6</v>
      </c>
      <c r="CS1911" s="143">
        <v>96.888000000000005</v>
      </c>
      <c r="CT1911" s="143">
        <v>0.88619999999999999</v>
      </c>
      <c r="CU1911" s="143">
        <v>2180</v>
      </c>
      <c r="CV1911" s="143"/>
      <c r="CW1911" s="151">
        <v>0.55110000000000003</v>
      </c>
      <c r="CX1911" s="142">
        <v>12</v>
      </c>
      <c r="CY1911" s="143">
        <v>96.888000000000005</v>
      </c>
      <c r="CZ1911" s="143">
        <v>0.94889999999999997</v>
      </c>
      <c r="DA1911" s="143">
        <v>3380</v>
      </c>
      <c r="DB1911" s="143"/>
      <c r="DC1911" s="151">
        <v>0.39900000000000002</v>
      </c>
      <c r="DD1911" s="142">
        <v>16</v>
      </c>
      <c r="DE1911" s="143">
        <v>96.888000000000005</v>
      </c>
      <c r="DF1911" s="143">
        <v>0.96760000000000002</v>
      </c>
      <c r="DG1911" s="143">
        <v>4720</v>
      </c>
      <c r="DH1911" s="143"/>
      <c r="DI1911" s="151">
        <v>0.4234</v>
      </c>
    </row>
    <row r="1912" spans="1:113">
      <c r="A1912" s="137">
        <v>1909</v>
      </c>
      <c r="B1912" s="138" t="s">
        <v>2039</v>
      </c>
      <c r="C1912" s="139" t="s">
        <v>4122</v>
      </c>
      <c r="D1912" s="140" t="s">
        <v>195</v>
      </c>
      <c r="E1912" s="141">
        <v>444.44</v>
      </c>
      <c r="F1912" s="142"/>
      <c r="G1912" s="143"/>
      <c r="H1912" s="143"/>
      <c r="I1912" s="143"/>
      <c r="J1912" s="143"/>
      <c r="K1912" s="151"/>
      <c r="L1912" s="142"/>
      <c r="M1912" s="143"/>
      <c r="N1912" s="143"/>
      <c r="O1912" s="143"/>
      <c r="P1912" s="143"/>
      <c r="Q1912" s="151"/>
      <c r="R1912" s="142"/>
      <c r="S1912" s="143"/>
      <c r="T1912" s="143"/>
      <c r="U1912" s="143"/>
      <c r="V1912" s="143"/>
      <c r="W1912" s="151"/>
      <c r="X1912" s="142"/>
      <c r="Y1912" s="143"/>
      <c r="Z1912" s="143"/>
      <c r="AA1912" s="143"/>
      <c r="AB1912" s="143"/>
      <c r="AC1912" s="151"/>
      <c r="AD1912" s="142"/>
      <c r="AE1912" s="143"/>
      <c r="AF1912" s="143"/>
      <c r="AG1912" s="143"/>
      <c r="AH1912" s="143"/>
      <c r="AI1912" s="151"/>
      <c r="AJ1912" s="142"/>
      <c r="AK1912" s="143"/>
      <c r="AL1912" s="143"/>
      <c r="AM1912" s="143"/>
      <c r="AN1912" s="143"/>
      <c r="AO1912" s="151"/>
      <c r="AP1912" s="142"/>
      <c r="AQ1912" s="143"/>
      <c r="AR1912" s="143"/>
      <c r="AS1912" s="143"/>
      <c r="AT1912" s="143"/>
      <c r="AU1912" s="151"/>
      <c r="AV1912" s="142"/>
      <c r="AW1912" s="143"/>
      <c r="AX1912" s="143"/>
      <c r="AY1912" s="143"/>
      <c r="AZ1912" s="143"/>
      <c r="BA1912" s="151"/>
      <c r="BB1912" s="142"/>
      <c r="BC1912" s="143"/>
      <c r="BD1912" s="143"/>
      <c r="BE1912" s="143"/>
      <c r="BF1912" s="143"/>
      <c r="BG1912" s="151"/>
      <c r="BH1912" s="142"/>
      <c r="BI1912" s="143"/>
      <c r="BJ1912" s="143"/>
      <c r="BK1912" s="143"/>
      <c r="BL1912" s="143"/>
      <c r="BM1912" s="151"/>
      <c r="BN1912" s="142">
        <v>104</v>
      </c>
      <c r="BO1912" s="143">
        <v>355.55200000000002</v>
      </c>
      <c r="BP1912" s="143">
        <v>0.88060000000000005</v>
      </c>
      <c r="BQ1912" s="143">
        <v>2516</v>
      </c>
      <c r="BR1912" s="143"/>
      <c r="BS1912" s="151">
        <v>3.5799999999999998E-2</v>
      </c>
      <c r="BT1912" s="142"/>
      <c r="BU1912" s="143"/>
      <c r="BV1912" s="143"/>
      <c r="BW1912" s="143"/>
      <c r="BX1912" s="143"/>
      <c r="BY1912" s="151"/>
      <c r="BZ1912" s="142">
        <v>16</v>
      </c>
      <c r="CA1912" s="143">
        <v>711.10400000000004</v>
      </c>
      <c r="CB1912" s="143">
        <v>1.7157</v>
      </c>
      <c r="CC1912" s="143">
        <v>3527</v>
      </c>
      <c r="CD1912" s="143">
        <v>286</v>
      </c>
      <c r="CE1912" s="151">
        <v>0.86209999999999998</v>
      </c>
      <c r="CF1912" s="142">
        <v>6</v>
      </c>
      <c r="CG1912" s="143">
        <v>355.55200000000002</v>
      </c>
      <c r="CH1912" s="143">
        <v>0.79879999999999995</v>
      </c>
      <c r="CI1912" s="143">
        <v>1445</v>
      </c>
      <c r="CJ1912" s="143"/>
      <c r="CK1912" s="151">
        <v>0.4052</v>
      </c>
      <c r="CL1912" s="142">
        <v>4</v>
      </c>
      <c r="CM1912" s="143">
        <v>355.55200000000002</v>
      </c>
      <c r="CN1912" s="143">
        <v>0.83819999999999995</v>
      </c>
      <c r="CO1912" s="143">
        <v>1642</v>
      </c>
      <c r="CP1912" s="143">
        <v>231</v>
      </c>
      <c r="CQ1912" s="151">
        <v>0.68020000000000003</v>
      </c>
      <c r="CR1912" s="142">
        <v>4</v>
      </c>
      <c r="CS1912" s="143">
        <v>355.55200000000002</v>
      </c>
      <c r="CT1912" s="143">
        <v>0.7853</v>
      </c>
      <c r="CU1912" s="143">
        <v>1701</v>
      </c>
      <c r="CV1912" s="143">
        <v>380</v>
      </c>
      <c r="CW1912" s="151">
        <v>0.7278</v>
      </c>
      <c r="CX1912" s="142">
        <v>8</v>
      </c>
      <c r="CY1912" s="143">
        <v>355.55200000000002</v>
      </c>
      <c r="CZ1912" s="143">
        <v>0.73909999999999998</v>
      </c>
      <c r="DA1912" s="143">
        <v>1907</v>
      </c>
      <c r="DB1912" s="143"/>
      <c r="DC1912" s="151">
        <v>0.4335</v>
      </c>
      <c r="DD1912" s="142">
        <v>114</v>
      </c>
      <c r="DE1912" s="143">
        <v>355.55200000000002</v>
      </c>
      <c r="DF1912" s="143">
        <v>0.77700000000000002</v>
      </c>
      <c r="DG1912" s="143">
        <v>2296</v>
      </c>
      <c r="DH1912" s="143"/>
      <c r="DI1912" s="151">
        <v>3.5999999999999997E-2</v>
      </c>
    </row>
    <row r="1913" spans="1:113">
      <c r="A1913" s="137">
        <v>1910</v>
      </c>
      <c r="B1913" s="138" t="s">
        <v>2040</v>
      </c>
      <c r="C1913" s="139" t="s">
        <v>4123</v>
      </c>
      <c r="D1913" s="140" t="s">
        <v>195</v>
      </c>
      <c r="E1913" s="141">
        <v>450</v>
      </c>
      <c r="F1913" s="148"/>
      <c r="G1913" s="149"/>
      <c r="H1913" s="149"/>
      <c r="I1913" s="149"/>
      <c r="J1913" s="149"/>
      <c r="K1913" s="150"/>
      <c r="L1913" s="148"/>
      <c r="M1913" s="149"/>
      <c r="N1913" s="149"/>
      <c r="O1913" s="149"/>
      <c r="P1913" s="149"/>
      <c r="Q1913" s="150"/>
      <c r="R1913" s="148"/>
      <c r="S1913" s="149"/>
      <c r="T1913" s="149"/>
      <c r="U1913" s="149"/>
      <c r="V1913" s="149"/>
      <c r="W1913" s="150"/>
      <c r="X1913" s="148"/>
      <c r="Y1913" s="149"/>
      <c r="Z1913" s="149"/>
      <c r="AA1913" s="149"/>
      <c r="AB1913" s="149"/>
      <c r="AC1913" s="150"/>
      <c r="AD1913" s="148"/>
      <c r="AE1913" s="149"/>
      <c r="AF1913" s="149"/>
      <c r="AG1913" s="149"/>
      <c r="AH1913" s="149"/>
      <c r="AI1913" s="150"/>
      <c r="AJ1913" s="148"/>
      <c r="AK1913" s="149"/>
      <c r="AL1913" s="149"/>
      <c r="AM1913" s="149"/>
      <c r="AN1913" s="149"/>
      <c r="AO1913" s="150"/>
      <c r="AP1913" s="148"/>
      <c r="AQ1913" s="149"/>
      <c r="AR1913" s="149"/>
      <c r="AS1913" s="149"/>
      <c r="AT1913" s="149"/>
      <c r="AU1913" s="150"/>
      <c r="AV1913" s="148"/>
      <c r="AW1913" s="149"/>
      <c r="AX1913" s="149"/>
      <c r="AY1913" s="149"/>
      <c r="AZ1913" s="149"/>
      <c r="BA1913" s="150"/>
      <c r="BB1913" s="148"/>
      <c r="BC1913" s="149"/>
      <c r="BD1913" s="149"/>
      <c r="BE1913" s="149"/>
      <c r="BF1913" s="149"/>
      <c r="BG1913" s="150"/>
      <c r="BH1913" s="148">
        <v>279</v>
      </c>
      <c r="BI1913" s="149">
        <v>360</v>
      </c>
      <c r="BJ1913" s="149">
        <v>0.89249999999999996</v>
      </c>
      <c r="BK1913" s="149">
        <v>151200</v>
      </c>
      <c r="BL1913" s="149">
        <v>32872</v>
      </c>
      <c r="BM1913" s="150">
        <v>0.76670000000000005</v>
      </c>
      <c r="BN1913" s="148">
        <v>386.1</v>
      </c>
      <c r="BO1913" s="149">
        <v>386.1</v>
      </c>
      <c r="BP1913" s="149">
        <v>0.86009999999999998</v>
      </c>
      <c r="BQ1913" s="149">
        <v>137673</v>
      </c>
      <c r="BR1913" s="149">
        <v>3776</v>
      </c>
      <c r="BS1913" s="150">
        <v>0.6169</v>
      </c>
      <c r="BT1913" s="148"/>
      <c r="BU1913" s="149"/>
      <c r="BV1913" s="149"/>
      <c r="BW1913" s="149"/>
      <c r="BX1913" s="149"/>
      <c r="BY1913" s="150"/>
      <c r="BZ1913" s="148">
        <v>1192.5</v>
      </c>
      <c r="CA1913" s="149">
        <v>1192.5</v>
      </c>
      <c r="CB1913" s="149">
        <v>1.8673999999999999</v>
      </c>
      <c r="CC1913" s="149">
        <v>465246</v>
      </c>
      <c r="CD1913" s="149">
        <v>5306</v>
      </c>
      <c r="CE1913" s="150">
        <v>1.1522000000000001</v>
      </c>
      <c r="CF1913" s="148">
        <v>678.6</v>
      </c>
      <c r="CG1913" s="149">
        <v>678.6</v>
      </c>
      <c r="CH1913" s="149">
        <v>0.91769999999999996</v>
      </c>
      <c r="CI1913" s="149">
        <v>226206</v>
      </c>
      <c r="CJ1913" s="149"/>
      <c r="CK1913" s="150">
        <v>0.48820000000000002</v>
      </c>
      <c r="CL1913" s="148">
        <v>442.8</v>
      </c>
      <c r="CM1913" s="149">
        <v>442.8</v>
      </c>
      <c r="CN1913" s="149">
        <v>0.91379999999999995</v>
      </c>
      <c r="CO1913" s="149">
        <v>198252</v>
      </c>
      <c r="CP1913" s="149">
        <v>25655</v>
      </c>
      <c r="CQ1913" s="150">
        <v>0.68049999999999999</v>
      </c>
      <c r="CR1913" s="148">
        <v>518.4</v>
      </c>
      <c r="CS1913" s="149">
        <v>518.4</v>
      </c>
      <c r="CT1913" s="149">
        <v>0.87970000000000004</v>
      </c>
      <c r="CU1913" s="149">
        <v>190161</v>
      </c>
      <c r="CV1913" s="149"/>
      <c r="CW1913" s="150">
        <v>0.5605</v>
      </c>
      <c r="CX1913" s="148">
        <v>693.9</v>
      </c>
      <c r="CY1913" s="149">
        <v>693.9</v>
      </c>
      <c r="CZ1913" s="149">
        <v>0.92749999999999999</v>
      </c>
      <c r="DA1913" s="149">
        <v>224478</v>
      </c>
      <c r="DB1913" s="149"/>
      <c r="DC1913" s="150">
        <v>0.46879999999999999</v>
      </c>
      <c r="DD1913" s="148">
        <v>693.9</v>
      </c>
      <c r="DE1913" s="149">
        <v>693.9</v>
      </c>
      <c r="DF1913" s="149">
        <v>0.99080000000000001</v>
      </c>
      <c r="DG1913" s="149">
        <v>214866</v>
      </c>
      <c r="DH1913" s="149"/>
      <c r="DI1913" s="150">
        <v>0.43409999999999999</v>
      </c>
    </row>
    <row r="1914" spans="1:113">
      <c r="A1914" s="137">
        <v>1911</v>
      </c>
      <c r="B1914" s="138" t="s">
        <v>2041</v>
      </c>
      <c r="C1914" s="139" t="s">
        <v>4124</v>
      </c>
      <c r="D1914" s="140" t="s">
        <v>195</v>
      </c>
      <c r="E1914" s="141">
        <v>777.77777777777771</v>
      </c>
      <c r="F1914" s="142"/>
      <c r="G1914" s="143"/>
      <c r="H1914" s="143"/>
      <c r="I1914" s="143"/>
      <c r="J1914" s="143"/>
      <c r="K1914" s="151"/>
      <c r="L1914" s="142"/>
      <c r="M1914" s="143"/>
      <c r="N1914" s="143"/>
      <c r="O1914" s="143"/>
      <c r="P1914" s="143"/>
      <c r="Q1914" s="151"/>
      <c r="R1914" s="142"/>
      <c r="S1914" s="143"/>
      <c r="T1914" s="143"/>
      <c r="U1914" s="143"/>
      <c r="V1914" s="143"/>
      <c r="W1914" s="151"/>
      <c r="X1914" s="142"/>
      <c r="Y1914" s="143"/>
      <c r="Z1914" s="143"/>
      <c r="AA1914" s="143"/>
      <c r="AB1914" s="143"/>
      <c r="AC1914" s="151"/>
      <c r="AD1914" s="142"/>
      <c r="AE1914" s="143"/>
      <c r="AF1914" s="143"/>
      <c r="AG1914" s="143"/>
      <c r="AH1914" s="143"/>
      <c r="AI1914" s="151"/>
      <c r="AJ1914" s="142"/>
      <c r="AK1914" s="143"/>
      <c r="AL1914" s="143"/>
      <c r="AM1914" s="143"/>
      <c r="AN1914" s="143"/>
      <c r="AO1914" s="151"/>
      <c r="AP1914" s="142">
        <v>254.7</v>
      </c>
      <c r="AQ1914" s="143">
        <v>622.22400000000005</v>
      </c>
      <c r="AR1914" s="143">
        <v>0.97409999999999997</v>
      </c>
      <c r="AS1914" s="143">
        <v>89604</v>
      </c>
      <c r="AT1914" s="143"/>
      <c r="AU1914" s="151"/>
      <c r="AV1914" s="142">
        <v>180.9</v>
      </c>
      <c r="AW1914" s="143">
        <v>622.22400000000005</v>
      </c>
      <c r="AX1914" s="143">
        <v>0.97750000000000004</v>
      </c>
      <c r="AY1914" s="143">
        <v>80982</v>
      </c>
      <c r="AZ1914" s="143"/>
      <c r="BA1914" s="151"/>
      <c r="BB1914" s="142">
        <v>171</v>
      </c>
      <c r="BC1914" s="143">
        <v>622.22400000000005</v>
      </c>
      <c r="BD1914" s="143">
        <v>0.97629999999999995</v>
      </c>
      <c r="BE1914" s="143">
        <v>74214</v>
      </c>
      <c r="BF1914" s="143"/>
      <c r="BG1914" s="151"/>
      <c r="BH1914" s="142">
        <v>171</v>
      </c>
      <c r="BI1914" s="143">
        <v>622.22400000000005</v>
      </c>
      <c r="BJ1914" s="143">
        <v>0</v>
      </c>
      <c r="BK1914" s="143">
        <v>97578</v>
      </c>
      <c r="BL1914" s="143"/>
      <c r="BM1914" s="151"/>
      <c r="BN1914" s="142">
        <v>175.5</v>
      </c>
      <c r="BO1914" s="143">
        <v>622.22400000000005</v>
      </c>
      <c r="BP1914" s="143">
        <v>0</v>
      </c>
      <c r="BQ1914" s="143">
        <v>71910</v>
      </c>
      <c r="BR1914" s="143"/>
      <c r="BS1914" s="151"/>
      <c r="BT1914" s="142"/>
      <c r="BU1914" s="143"/>
      <c r="BV1914" s="143"/>
      <c r="BW1914" s="143"/>
      <c r="BX1914" s="143"/>
      <c r="BY1914" s="151"/>
      <c r="BZ1914" s="142">
        <v>225.9</v>
      </c>
      <c r="CA1914" s="143">
        <v>1866.672</v>
      </c>
      <c r="CB1914" s="143">
        <v>1.9344999999999999</v>
      </c>
      <c r="CC1914" s="143">
        <v>176031</v>
      </c>
      <c r="CD1914" s="143"/>
      <c r="CE1914" s="151"/>
      <c r="CF1914" s="142">
        <v>223.2</v>
      </c>
      <c r="CG1914" s="143">
        <v>622.22400000000005</v>
      </c>
      <c r="CH1914" s="143">
        <v>0.98919999999999997</v>
      </c>
      <c r="CI1914" s="143">
        <v>94374</v>
      </c>
      <c r="CJ1914" s="143"/>
      <c r="CK1914" s="151"/>
      <c r="CL1914" s="142">
        <v>217.8</v>
      </c>
      <c r="CM1914" s="143">
        <v>622.22400000000005</v>
      </c>
      <c r="CN1914" s="143">
        <v>0.99070000000000003</v>
      </c>
      <c r="CO1914" s="143">
        <v>96399</v>
      </c>
      <c r="CP1914" s="143"/>
      <c r="CQ1914" s="151"/>
      <c r="CR1914" s="142">
        <v>210.6</v>
      </c>
      <c r="CS1914" s="143">
        <v>622.22400000000005</v>
      </c>
      <c r="CT1914" s="143">
        <v>0.98780000000000001</v>
      </c>
      <c r="CU1914" s="143">
        <v>94617</v>
      </c>
      <c r="CV1914" s="143"/>
      <c r="CW1914" s="151"/>
      <c r="CX1914" s="142">
        <v>230.4</v>
      </c>
      <c r="CY1914" s="143">
        <v>622.22400000000005</v>
      </c>
      <c r="CZ1914" s="143">
        <v>0.98939999999999995</v>
      </c>
      <c r="DA1914" s="143">
        <v>104679</v>
      </c>
      <c r="DB1914" s="143"/>
      <c r="DC1914" s="151"/>
      <c r="DD1914" s="142">
        <v>244.8</v>
      </c>
      <c r="DE1914" s="143">
        <v>622.22400000000005</v>
      </c>
      <c r="DF1914" s="143">
        <v>0.98250000000000004</v>
      </c>
      <c r="DG1914" s="143">
        <v>86058</v>
      </c>
      <c r="DH1914" s="143"/>
      <c r="DI1914" s="151"/>
    </row>
    <row r="1915" spans="1:113">
      <c r="A1915" s="137">
        <v>1912</v>
      </c>
      <c r="B1915" s="138" t="s">
        <v>2041</v>
      </c>
      <c r="C1915" s="139" t="s">
        <v>4125</v>
      </c>
      <c r="D1915" s="140" t="s">
        <v>195</v>
      </c>
      <c r="E1915" s="141">
        <v>677.77777777777771</v>
      </c>
      <c r="F1915" s="142"/>
      <c r="G1915" s="143"/>
      <c r="H1915" s="143"/>
      <c r="I1915" s="143"/>
      <c r="J1915" s="143"/>
      <c r="K1915" s="151"/>
      <c r="L1915" s="142"/>
      <c r="M1915" s="143"/>
      <c r="N1915" s="143"/>
      <c r="O1915" s="143"/>
      <c r="P1915" s="143"/>
      <c r="Q1915" s="151"/>
      <c r="R1915" s="142"/>
      <c r="S1915" s="143"/>
      <c r="T1915" s="143"/>
      <c r="U1915" s="143"/>
      <c r="V1915" s="143"/>
      <c r="W1915" s="151"/>
      <c r="X1915" s="142"/>
      <c r="Y1915" s="143"/>
      <c r="Z1915" s="143"/>
      <c r="AA1915" s="143"/>
      <c r="AB1915" s="143"/>
      <c r="AC1915" s="151"/>
      <c r="AD1915" s="142"/>
      <c r="AE1915" s="143"/>
      <c r="AF1915" s="143"/>
      <c r="AG1915" s="143"/>
      <c r="AH1915" s="143"/>
      <c r="AI1915" s="151"/>
      <c r="AJ1915" s="142"/>
      <c r="AK1915" s="143"/>
      <c r="AL1915" s="143"/>
      <c r="AM1915" s="143"/>
      <c r="AN1915" s="143"/>
      <c r="AO1915" s="151"/>
      <c r="AP1915" s="142">
        <v>207.6</v>
      </c>
      <c r="AQ1915" s="143">
        <v>542.22400000000005</v>
      </c>
      <c r="AR1915" s="143">
        <v>0.84740000000000004</v>
      </c>
      <c r="AS1915" s="143">
        <v>79248</v>
      </c>
      <c r="AT1915" s="143"/>
      <c r="AU1915" s="151"/>
      <c r="AV1915" s="142">
        <v>172.8</v>
      </c>
      <c r="AW1915" s="143">
        <v>542.22400000000005</v>
      </c>
      <c r="AX1915" s="143">
        <v>0.78439999999999999</v>
      </c>
      <c r="AY1915" s="143">
        <v>67524</v>
      </c>
      <c r="AZ1915" s="143"/>
      <c r="BA1915" s="151"/>
      <c r="BB1915" s="142">
        <v>168</v>
      </c>
      <c r="BC1915" s="143">
        <v>542.22400000000005</v>
      </c>
      <c r="BD1915" s="143">
        <v>0.73450000000000004</v>
      </c>
      <c r="BE1915" s="143">
        <v>60216</v>
      </c>
      <c r="BF1915" s="143"/>
      <c r="BG1915" s="151"/>
      <c r="BH1915" s="142">
        <v>168</v>
      </c>
      <c r="BI1915" s="143">
        <v>542.22400000000005</v>
      </c>
      <c r="BJ1915" s="143">
        <v>0.9093</v>
      </c>
      <c r="BK1915" s="143">
        <v>74196</v>
      </c>
      <c r="BL1915" s="143"/>
      <c r="BM1915" s="151"/>
      <c r="BN1915" s="142">
        <v>181.2</v>
      </c>
      <c r="BO1915" s="143">
        <v>542.22400000000005</v>
      </c>
      <c r="BP1915" s="143">
        <v>0.74129999999999996</v>
      </c>
      <c r="BQ1915" s="143">
        <v>53412</v>
      </c>
      <c r="BR1915" s="143"/>
      <c r="BS1915" s="151"/>
      <c r="BT1915" s="142"/>
      <c r="BU1915" s="143"/>
      <c r="BV1915" s="143"/>
      <c r="BW1915" s="143"/>
      <c r="BX1915" s="143"/>
      <c r="BY1915" s="151"/>
      <c r="BZ1915" s="142">
        <v>168</v>
      </c>
      <c r="CA1915" s="143">
        <v>1626.672</v>
      </c>
      <c r="CB1915" s="143">
        <v>1.4979</v>
      </c>
      <c r="CC1915" s="143">
        <v>107688</v>
      </c>
      <c r="CD1915" s="143"/>
      <c r="CE1915" s="151"/>
      <c r="CF1915" s="142">
        <v>168</v>
      </c>
      <c r="CG1915" s="143">
        <v>542.22400000000005</v>
      </c>
      <c r="CH1915" s="143">
        <v>0.8538</v>
      </c>
      <c r="CI1915" s="143">
        <v>58992</v>
      </c>
      <c r="CJ1915" s="143"/>
      <c r="CK1915" s="151"/>
      <c r="CL1915" s="142">
        <v>150</v>
      </c>
      <c r="CM1915" s="143">
        <v>542.22400000000005</v>
      </c>
      <c r="CN1915" s="143">
        <v>0.86160000000000003</v>
      </c>
      <c r="CO1915" s="143">
        <v>66696</v>
      </c>
      <c r="CP1915" s="143"/>
      <c r="CQ1915" s="151"/>
      <c r="CR1915" s="142">
        <v>154.80000000000001</v>
      </c>
      <c r="CS1915" s="143">
        <v>542.22400000000005</v>
      </c>
      <c r="CT1915" s="143">
        <v>0.86060000000000003</v>
      </c>
      <c r="CU1915" s="143">
        <v>61572</v>
      </c>
      <c r="CV1915" s="143"/>
      <c r="CW1915" s="151"/>
      <c r="CX1915" s="142">
        <v>140.4</v>
      </c>
      <c r="CY1915" s="143">
        <v>542.22400000000005</v>
      </c>
      <c r="CZ1915" s="143">
        <v>0.87549999999999994</v>
      </c>
      <c r="DA1915" s="143">
        <v>65664</v>
      </c>
      <c r="DB1915" s="143"/>
      <c r="DC1915" s="151"/>
      <c r="DD1915" s="142">
        <v>130.80000000000001</v>
      </c>
      <c r="DE1915" s="143">
        <v>542.22400000000005</v>
      </c>
      <c r="DF1915" s="143">
        <v>0.84530000000000005</v>
      </c>
      <c r="DG1915" s="143">
        <v>50760</v>
      </c>
      <c r="DH1915" s="143"/>
      <c r="DI1915" s="151"/>
    </row>
    <row r="1916" spans="1:113" ht="22.5">
      <c r="A1916" s="137">
        <v>1913</v>
      </c>
      <c r="B1916" s="138" t="s">
        <v>2042</v>
      </c>
      <c r="C1916" s="139" t="s">
        <v>4126</v>
      </c>
      <c r="D1916" s="140" t="s">
        <v>195</v>
      </c>
      <c r="E1916" s="141">
        <v>144.4</v>
      </c>
      <c r="F1916" s="142"/>
      <c r="G1916" s="143"/>
      <c r="H1916" s="143"/>
      <c r="I1916" s="143"/>
      <c r="J1916" s="143"/>
      <c r="K1916" s="151"/>
      <c r="L1916" s="142"/>
      <c r="M1916" s="143"/>
      <c r="N1916" s="143"/>
      <c r="O1916" s="143"/>
      <c r="P1916" s="143"/>
      <c r="Q1916" s="151"/>
      <c r="R1916" s="142"/>
      <c r="S1916" s="143"/>
      <c r="T1916" s="143"/>
      <c r="U1916" s="143"/>
      <c r="V1916" s="143"/>
      <c r="W1916" s="151"/>
      <c r="X1916" s="142"/>
      <c r="Y1916" s="143"/>
      <c r="Z1916" s="143"/>
      <c r="AA1916" s="143"/>
      <c r="AB1916" s="143"/>
      <c r="AC1916" s="151"/>
      <c r="AD1916" s="142"/>
      <c r="AE1916" s="143"/>
      <c r="AF1916" s="143"/>
      <c r="AG1916" s="143"/>
      <c r="AH1916" s="143"/>
      <c r="AI1916" s="151"/>
      <c r="AJ1916" s="142"/>
      <c r="AK1916" s="143"/>
      <c r="AL1916" s="143"/>
      <c r="AM1916" s="143"/>
      <c r="AN1916" s="143"/>
      <c r="AO1916" s="151"/>
      <c r="AP1916" s="142">
        <v>147.38999999999999</v>
      </c>
      <c r="AQ1916" s="143">
        <v>147.38999999999999</v>
      </c>
      <c r="AR1916" s="143">
        <v>0.92910000000000004</v>
      </c>
      <c r="AS1916" s="143"/>
      <c r="AT1916" s="143"/>
      <c r="AU1916" s="151">
        <v>1.78E-2</v>
      </c>
      <c r="AV1916" s="142">
        <v>147</v>
      </c>
      <c r="AW1916" s="143">
        <v>147</v>
      </c>
      <c r="AX1916" s="143">
        <v>0.93140000000000001</v>
      </c>
      <c r="AY1916" s="143"/>
      <c r="AZ1916" s="143"/>
      <c r="BA1916" s="151">
        <v>1.78E-2</v>
      </c>
      <c r="BB1916" s="142">
        <v>7.5</v>
      </c>
      <c r="BC1916" s="143">
        <v>115.52</v>
      </c>
      <c r="BD1916" s="143">
        <v>0.91539999999999999</v>
      </c>
      <c r="BE1916" s="143">
        <v>5973</v>
      </c>
      <c r="BF1916" s="143"/>
      <c r="BG1916" s="151">
        <v>0.39369999999999999</v>
      </c>
      <c r="BH1916" s="142">
        <v>9</v>
      </c>
      <c r="BI1916" s="143">
        <v>115.52</v>
      </c>
      <c r="BJ1916" s="143">
        <v>0.58260000000000001</v>
      </c>
      <c r="BK1916" s="143">
        <v>3228</v>
      </c>
      <c r="BL1916" s="143">
        <v>887</v>
      </c>
      <c r="BM1916" s="151">
        <v>0.82750000000000001</v>
      </c>
      <c r="BN1916" s="142">
        <v>9</v>
      </c>
      <c r="BO1916" s="143">
        <v>115.52</v>
      </c>
      <c r="BP1916" s="143">
        <v>0.66269999999999996</v>
      </c>
      <c r="BQ1916" s="143">
        <v>2316</v>
      </c>
      <c r="BR1916" s="143"/>
      <c r="BS1916" s="151">
        <v>0.57779999999999998</v>
      </c>
      <c r="BT1916" s="142"/>
      <c r="BU1916" s="143"/>
      <c r="BV1916" s="143"/>
      <c r="BW1916" s="143"/>
      <c r="BX1916" s="143"/>
      <c r="BY1916" s="151"/>
      <c r="BZ1916" s="142">
        <v>13.5</v>
      </c>
      <c r="CA1916" s="143">
        <v>231.04</v>
      </c>
      <c r="CB1916" s="143">
        <v>1.52</v>
      </c>
      <c r="CC1916" s="143">
        <v>6672</v>
      </c>
      <c r="CD1916" s="143"/>
      <c r="CE1916" s="151">
        <v>0.49459999999999998</v>
      </c>
      <c r="CF1916" s="142">
        <v>14.7</v>
      </c>
      <c r="CG1916" s="143">
        <v>115.52</v>
      </c>
      <c r="CH1916" s="143">
        <v>0.85570000000000002</v>
      </c>
      <c r="CI1916" s="143">
        <v>3933</v>
      </c>
      <c r="CJ1916" s="143"/>
      <c r="CK1916" s="151">
        <v>0.42020000000000002</v>
      </c>
      <c r="CL1916" s="142">
        <v>9</v>
      </c>
      <c r="CM1916" s="143">
        <v>115.52</v>
      </c>
      <c r="CN1916" s="143">
        <v>0.93059999999999998</v>
      </c>
      <c r="CO1916" s="143"/>
      <c r="CP1916" s="143"/>
      <c r="CQ1916" s="151">
        <v>0.5736</v>
      </c>
      <c r="CR1916" s="142">
        <v>16.2</v>
      </c>
      <c r="CS1916" s="143">
        <v>115.52</v>
      </c>
      <c r="CT1916" s="143">
        <v>0.92330000000000001</v>
      </c>
      <c r="CU1916" s="143">
        <v>4473</v>
      </c>
      <c r="CV1916" s="143"/>
      <c r="CW1916" s="151">
        <v>0.20419999999999999</v>
      </c>
      <c r="CX1916" s="142">
        <v>12.99</v>
      </c>
      <c r="CY1916" s="143">
        <v>115.52</v>
      </c>
      <c r="CZ1916" s="143">
        <v>0.92969999999999997</v>
      </c>
      <c r="DA1916" s="143">
        <v>3015</v>
      </c>
      <c r="DB1916" s="143"/>
      <c r="DC1916" s="151">
        <v>0.33560000000000001</v>
      </c>
      <c r="DD1916" s="142">
        <v>12.99</v>
      </c>
      <c r="DE1916" s="143">
        <v>115.52</v>
      </c>
      <c r="DF1916" s="143">
        <v>0.92949999999999999</v>
      </c>
      <c r="DG1916" s="143">
        <v>2691</v>
      </c>
      <c r="DH1916" s="143"/>
      <c r="DI1916" s="151">
        <v>0.3095</v>
      </c>
    </row>
    <row r="1917" spans="1:113">
      <c r="A1917" s="137">
        <v>1914</v>
      </c>
      <c r="B1917" s="138" t="s">
        <v>2043</v>
      </c>
      <c r="C1917" s="139" t="s">
        <v>4127</v>
      </c>
      <c r="D1917" s="140" t="s">
        <v>195</v>
      </c>
      <c r="E1917" s="141">
        <v>111.11</v>
      </c>
      <c r="F1917" s="142"/>
      <c r="G1917" s="143"/>
      <c r="H1917" s="143"/>
      <c r="I1917" s="143"/>
      <c r="J1917" s="143"/>
      <c r="K1917" s="151"/>
      <c r="L1917" s="142"/>
      <c r="M1917" s="143"/>
      <c r="N1917" s="143"/>
      <c r="O1917" s="143"/>
      <c r="P1917" s="143"/>
      <c r="Q1917" s="151"/>
      <c r="R1917" s="142"/>
      <c r="S1917" s="143"/>
      <c r="T1917" s="143"/>
      <c r="U1917" s="143"/>
      <c r="V1917" s="143"/>
      <c r="W1917" s="151"/>
      <c r="X1917" s="142"/>
      <c r="Y1917" s="143"/>
      <c r="Z1917" s="143"/>
      <c r="AA1917" s="143"/>
      <c r="AB1917" s="143"/>
      <c r="AC1917" s="151"/>
      <c r="AD1917" s="142"/>
      <c r="AE1917" s="143"/>
      <c r="AF1917" s="143"/>
      <c r="AG1917" s="143"/>
      <c r="AH1917" s="143"/>
      <c r="AI1917" s="151"/>
      <c r="AJ1917" s="142"/>
      <c r="AK1917" s="143"/>
      <c r="AL1917" s="143"/>
      <c r="AM1917" s="143"/>
      <c r="AN1917" s="143"/>
      <c r="AO1917" s="151"/>
      <c r="AP1917" s="142"/>
      <c r="AQ1917" s="143"/>
      <c r="AR1917" s="143"/>
      <c r="AS1917" s="143"/>
      <c r="AT1917" s="143"/>
      <c r="AU1917" s="151"/>
      <c r="AV1917" s="142"/>
      <c r="AW1917" s="143"/>
      <c r="AX1917" s="143"/>
      <c r="AY1917" s="143"/>
      <c r="AZ1917" s="143"/>
      <c r="BA1917" s="151"/>
      <c r="BB1917" s="142"/>
      <c r="BC1917" s="143"/>
      <c r="BD1917" s="143"/>
      <c r="BE1917" s="143"/>
      <c r="BF1917" s="143"/>
      <c r="BG1917" s="151"/>
      <c r="BH1917" s="142"/>
      <c r="BI1917" s="143"/>
      <c r="BJ1917" s="143"/>
      <c r="BK1917" s="143"/>
      <c r="BL1917" s="143"/>
      <c r="BM1917" s="151"/>
      <c r="BN1917" s="142">
        <v>16</v>
      </c>
      <c r="BO1917" s="143">
        <v>88.888000000000005</v>
      </c>
      <c r="BP1917" s="143">
        <v>0.86660000000000004</v>
      </c>
      <c r="BQ1917" s="143">
        <v>7078</v>
      </c>
      <c r="BR1917" s="143"/>
      <c r="BS1917" s="151"/>
      <c r="BT1917" s="142"/>
      <c r="BU1917" s="143"/>
      <c r="BV1917" s="143"/>
      <c r="BW1917" s="143"/>
      <c r="BX1917" s="143"/>
      <c r="BY1917" s="151"/>
      <c r="BZ1917" s="142">
        <v>43.8</v>
      </c>
      <c r="CA1917" s="143">
        <v>177.77600000000001</v>
      </c>
      <c r="CB1917" s="143">
        <v>1.9316</v>
      </c>
      <c r="CC1917" s="143">
        <v>12552</v>
      </c>
      <c r="CD1917" s="143"/>
      <c r="CE1917" s="151"/>
      <c r="CF1917" s="142">
        <v>24</v>
      </c>
      <c r="CG1917" s="143">
        <v>88.888000000000005</v>
      </c>
      <c r="CH1917" s="143">
        <v>0.96599999999999997</v>
      </c>
      <c r="CI1917" s="143">
        <v>7386</v>
      </c>
      <c r="CJ1917" s="143"/>
      <c r="CK1917" s="151"/>
      <c r="CL1917" s="142">
        <v>26.8</v>
      </c>
      <c r="CM1917" s="143">
        <v>88.888000000000005</v>
      </c>
      <c r="CN1917" s="143">
        <v>0.97119999999999995</v>
      </c>
      <c r="CO1917" s="143">
        <v>7296</v>
      </c>
      <c r="CP1917" s="143"/>
      <c r="CQ1917" s="151"/>
      <c r="CR1917" s="142">
        <v>25</v>
      </c>
      <c r="CS1917" s="143">
        <v>88.888000000000005</v>
      </c>
      <c r="CT1917" s="143">
        <v>0.97130000000000005</v>
      </c>
      <c r="CU1917" s="143">
        <v>8052</v>
      </c>
      <c r="CV1917" s="143"/>
      <c r="CW1917" s="151"/>
      <c r="CX1917" s="142">
        <v>25</v>
      </c>
      <c r="CY1917" s="143">
        <v>88.888000000000005</v>
      </c>
      <c r="CZ1917" s="143">
        <v>0.97109999999999996</v>
      </c>
      <c r="DA1917" s="143">
        <v>8276</v>
      </c>
      <c r="DB1917" s="143"/>
      <c r="DC1917" s="151"/>
      <c r="DD1917" s="142">
        <v>20.6</v>
      </c>
      <c r="DE1917" s="143">
        <v>88.888000000000005</v>
      </c>
      <c r="DF1917" s="143">
        <v>0.94679999999999997</v>
      </c>
      <c r="DG1917" s="143">
        <v>6052</v>
      </c>
      <c r="DH1917" s="143"/>
      <c r="DI1917" s="151"/>
    </row>
    <row r="1918" spans="1:113">
      <c r="A1918" s="137">
        <v>1915</v>
      </c>
      <c r="B1918" s="138" t="s">
        <v>2044</v>
      </c>
      <c r="C1918" s="139" t="s">
        <v>4128</v>
      </c>
      <c r="D1918" s="140" t="s">
        <v>195</v>
      </c>
      <c r="E1918" s="141">
        <v>166.67</v>
      </c>
      <c r="F1918" s="142"/>
      <c r="G1918" s="143"/>
      <c r="H1918" s="143"/>
      <c r="I1918" s="143"/>
      <c r="J1918" s="143"/>
      <c r="K1918" s="151"/>
      <c r="L1918" s="142"/>
      <c r="M1918" s="143"/>
      <c r="N1918" s="143"/>
      <c r="O1918" s="143"/>
      <c r="P1918" s="143"/>
      <c r="Q1918" s="151"/>
      <c r="R1918" s="142"/>
      <c r="S1918" s="143"/>
      <c r="T1918" s="143"/>
      <c r="U1918" s="143"/>
      <c r="V1918" s="143"/>
      <c r="W1918" s="151"/>
      <c r="X1918" s="142"/>
      <c r="Y1918" s="143"/>
      <c r="Z1918" s="143"/>
      <c r="AA1918" s="143"/>
      <c r="AB1918" s="143"/>
      <c r="AC1918" s="151"/>
      <c r="AD1918" s="142"/>
      <c r="AE1918" s="143"/>
      <c r="AF1918" s="143"/>
      <c r="AG1918" s="143"/>
      <c r="AH1918" s="143"/>
      <c r="AI1918" s="151"/>
      <c r="AJ1918" s="142"/>
      <c r="AK1918" s="143"/>
      <c r="AL1918" s="143"/>
      <c r="AM1918" s="143"/>
      <c r="AN1918" s="143"/>
      <c r="AO1918" s="151"/>
      <c r="AP1918" s="142"/>
      <c r="AQ1918" s="143"/>
      <c r="AR1918" s="143"/>
      <c r="AS1918" s="143"/>
      <c r="AT1918" s="143"/>
      <c r="AU1918" s="151"/>
      <c r="AV1918" s="142"/>
      <c r="AW1918" s="143"/>
      <c r="AX1918" s="143"/>
      <c r="AY1918" s="143"/>
      <c r="AZ1918" s="143"/>
      <c r="BA1918" s="151"/>
      <c r="BB1918" s="142"/>
      <c r="BC1918" s="143"/>
      <c r="BD1918" s="143"/>
      <c r="BE1918" s="143"/>
      <c r="BF1918" s="143"/>
      <c r="BG1918" s="151"/>
      <c r="BH1918" s="142">
        <v>22</v>
      </c>
      <c r="BI1918" s="143">
        <v>133.33600000000001</v>
      </c>
      <c r="BJ1918" s="143">
        <v>0.84060000000000001</v>
      </c>
      <c r="BK1918" s="143">
        <v>16560</v>
      </c>
      <c r="BL1918" s="143"/>
      <c r="BM1918" s="151">
        <v>0.41920000000000002</v>
      </c>
      <c r="BN1918" s="142">
        <v>22</v>
      </c>
      <c r="BO1918" s="143">
        <v>133.33600000000001</v>
      </c>
      <c r="BP1918" s="143">
        <v>0.91220000000000001</v>
      </c>
      <c r="BQ1918" s="143">
        <v>2700</v>
      </c>
      <c r="BR1918" s="143"/>
      <c r="BS1918" s="151">
        <v>0.20019999999999999</v>
      </c>
      <c r="BT1918" s="142"/>
      <c r="BU1918" s="143"/>
      <c r="BV1918" s="143"/>
      <c r="BW1918" s="143"/>
      <c r="BX1918" s="143"/>
      <c r="BY1918" s="151"/>
      <c r="BZ1918" s="142">
        <v>78</v>
      </c>
      <c r="CA1918" s="143">
        <v>266.67200000000003</v>
      </c>
      <c r="CB1918" s="143">
        <v>1.8562000000000001</v>
      </c>
      <c r="CC1918" s="143">
        <v>16860</v>
      </c>
      <c r="CD1918" s="143"/>
      <c r="CE1918" s="151">
        <v>0.64929999999999999</v>
      </c>
      <c r="CF1918" s="142">
        <v>42</v>
      </c>
      <c r="CG1918" s="143">
        <v>133.33600000000001</v>
      </c>
      <c r="CH1918" s="143">
        <v>0.91720000000000002</v>
      </c>
      <c r="CI1918" s="143">
        <v>5760</v>
      </c>
      <c r="CJ1918" s="143"/>
      <c r="CK1918" s="151">
        <v>0.20100000000000001</v>
      </c>
      <c r="CL1918" s="142">
        <v>44</v>
      </c>
      <c r="CM1918" s="143">
        <v>133.33600000000001</v>
      </c>
      <c r="CN1918" s="143">
        <v>0.90180000000000005</v>
      </c>
      <c r="CO1918" s="143">
        <v>8820</v>
      </c>
      <c r="CP1918" s="143"/>
      <c r="CQ1918" s="151">
        <v>0.30869999999999997</v>
      </c>
      <c r="CR1918" s="142">
        <v>50</v>
      </c>
      <c r="CS1918" s="143">
        <v>133.33600000000001</v>
      </c>
      <c r="CT1918" s="143">
        <v>0.90300000000000002</v>
      </c>
      <c r="CU1918" s="143">
        <v>9120</v>
      </c>
      <c r="CV1918" s="143"/>
      <c r="CW1918" s="151">
        <v>0.27150000000000002</v>
      </c>
      <c r="CX1918" s="142">
        <v>50</v>
      </c>
      <c r="CY1918" s="143">
        <v>133.33600000000001</v>
      </c>
      <c r="CZ1918" s="143">
        <v>0.91479999999999995</v>
      </c>
      <c r="DA1918" s="143">
        <v>11160</v>
      </c>
      <c r="DB1918" s="143"/>
      <c r="DC1918" s="151">
        <v>0.32800000000000001</v>
      </c>
      <c r="DD1918" s="142">
        <v>50</v>
      </c>
      <c r="DE1918" s="143">
        <v>133.33600000000001</v>
      </c>
      <c r="DF1918" s="143">
        <v>0.86780000000000002</v>
      </c>
      <c r="DG1918" s="143">
        <v>9580</v>
      </c>
      <c r="DH1918" s="143"/>
      <c r="DI1918" s="151">
        <v>0.30669999999999997</v>
      </c>
    </row>
    <row r="1919" spans="1:113">
      <c r="A1919" s="137">
        <v>1916</v>
      </c>
      <c r="B1919" s="138" t="s">
        <v>2045</v>
      </c>
      <c r="C1919" s="139" t="s">
        <v>4129</v>
      </c>
      <c r="D1919" s="140" t="s">
        <v>195</v>
      </c>
      <c r="E1919" s="141">
        <v>333.33</v>
      </c>
      <c r="F1919" s="142"/>
      <c r="G1919" s="143"/>
      <c r="H1919" s="143"/>
      <c r="I1919" s="143"/>
      <c r="J1919" s="143"/>
      <c r="K1919" s="151"/>
      <c r="L1919" s="142"/>
      <c r="M1919" s="143"/>
      <c r="N1919" s="143"/>
      <c r="O1919" s="143"/>
      <c r="P1919" s="143"/>
      <c r="Q1919" s="151"/>
      <c r="R1919" s="142"/>
      <c r="S1919" s="143"/>
      <c r="T1919" s="143"/>
      <c r="U1919" s="143"/>
      <c r="V1919" s="143"/>
      <c r="W1919" s="151"/>
      <c r="X1919" s="142"/>
      <c r="Y1919" s="143"/>
      <c r="Z1919" s="143"/>
      <c r="AA1919" s="143"/>
      <c r="AB1919" s="143"/>
      <c r="AC1919" s="151"/>
      <c r="AD1919" s="142"/>
      <c r="AE1919" s="143"/>
      <c r="AF1919" s="143"/>
      <c r="AG1919" s="143"/>
      <c r="AH1919" s="143"/>
      <c r="AI1919" s="151"/>
      <c r="AJ1919" s="142"/>
      <c r="AK1919" s="143"/>
      <c r="AL1919" s="143"/>
      <c r="AM1919" s="143"/>
      <c r="AN1919" s="143"/>
      <c r="AO1919" s="151"/>
      <c r="AP1919" s="142"/>
      <c r="AQ1919" s="143"/>
      <c r="AR1919" s="143"/>
      <c r="AS1919" s="143"/>
      <c r="AT1919" s="143"/>
      <c r="AU1919" s="151"/>
      <c r="AV1919" s="142"/>
      <c r="AW1919" s="143"/>
      <c r="AX1919" s="143"/>
      <c r="AY1919" s="143"/>
      <c r="AZ1919" s="143"/>
      <c r="BA1919" s="151"/>
      <c r="BB1919" s="142"/>
      <c r="BC1919" s="143"/>
      <c r="BD1919" s="143"/>
      <c r="BE1919" s="143"/>
      <c r="BF1919" s="143"/>
      <c r="BG1919" s="151"/>
      <c r="BH1919" s="142"/>
      <c r="BI1919" s="143"/>
      <c r="BJ1919" s="143"/>
      <c r="BK1919" s="143"/>
      <c r="BL1919" s="143"/>
      <c r="BM1919" s="151"/>
      <c r="BN1919" s="142"/>
      <c r="BO1919" s="143"/>
      <c r="BP1919" s="143"/>
      <c r="BQ1919" s="143"/>
      <c r="BR1919" s="143"/>
      <c r="BS1919" s="151"/>
      <c r="BT1919" s="142"/>
      <c r="BU1919" s="143"/>
      <c r="BV1919" s="143"/>
      <c r="BW1919" s="143"/>
      <c r="BX1919" s="143"/>
      <c r="BY1919" s="151"/>
      <c r="BZ1919" s="142"/>
      <c r="CA1919" s="143"/>
      <c r="CB1919" s="143"/>
      <c r="CC1919" s="143"/>
      <c r="CD1919" s="143"/>
      <c r="CE1919" s="151"/>
      <c r="CF1919" s="142"/>
      <c r="CG1919" s="143"/>
      <c r="CH1919" s="143"/>
      <c r="CI1919" s="143"/>
      <c r="CJ1919" s="143"/>
      <c r="CK1919" s="151"/>
      <c r="CL1919" s="142"/>
      <c r="CM1919" s="143"/>
      <c r="CN1919" s="143"/>
      <c r="CO1919" s="143"/>
      <c r="CP1919" s="143"/>
      <c r="CQ1919" s="151"/>
      <c r="CR1919" s="142">
        <v>114</v>
      </c>
      <c r="CS1919" s="143">
        <v>266.66399999999999</v>
      </c>
      <c r="CT1919" s="143">
        <v>0.88790000000000002</v>
      </c>
      <c r="CU1919" s="143">
        <v>18966</v>
      </c>
      <c r="CV1919" s="143"/>
      <c r="CW1919" s="151">
        <v>0.21690000000000001</v>
      </c>
      <c r="CX1919" s="142">
        <v>114</v>
      </c>
      <c r="CY1919" s="143">
        <v>266.66399999999999</v>
      </c>
      <c r="CZ1919" s="143">
        <v>0.91190000000000004</v>
      </c>
      <c r="DA1919" s="143">
        <v>23586</v>
      </c>
      <c r="DB1919" s="143"/>
      <c r="DC1919" s="151">
        <v>0.30499999999999999</v>
      </c>
      <c r="DD1919" s="142">
        <v>138</v>
      </c>
      <c r="DE1919" s="143">
        <v>266.66399999999999</v>
      </c>
      <c r="DF1919" s="143">
        <v>0.91830000000000001</v>
      </c>
      <c r="DG1919" s="143">
        <v>40608</v>
      </c>
      <c r="DH1919" s="143"/>
      <c r="DI1919" s="151">
        <v>0.44500000000000001</v>
      </c>
    </row>
    <row r="1920" spans="1:113">
      <c r="A1920" s="137">
        <v>1917</v>
      </c>
      <c r="B1920" s="138" t="s">
        <v>2046</v>
      </c>
      <c r="C1920" s="139" t="s">
        <v>4130</v>
      </c>
      <c r="D1920" s="140" t="s">
        <v>195</v>
      </c>
      <c r="E1920" s="141">
        <v>180</v>
      </c>
      <c r="F1920" s="142"/>
      <c r="G1920" s="143"/>
      <c r="H1920" s="143"/>
      <c r="I1920" s="143"/>
      <c r="J1920" s="143"/>
      <c r="K1920" s="151"/>
      <c r="L1920" s="142"/>
      <c r="M1920" s="143"/>
      <c r="N1920" s="143"/>
      <c r="O1920" s="143"/>
      <c r="P1920" s="143"/>
      <c r="Q1920" s="151"/>
      <c r="R1920" s="142"/>
      <c r="S1920" s="143"/>
      <c r="T1920" s="143"/>
      <c r="U1920" s="143"/>
      <c r="V1920" s="143"/>
      <c r="W1920" s="151"/>
      <c r="X1920" s="142"/>
      <c r="Y1920" s="143"/>
      <c r="Z1920" s="143"/>
      <c r="AA1920" s="143"/>
      <c r="AB1920" s="143"/>
      <c r="AC1920" s="151"/>
      <c r="AD1920" s="142"/>
      <c r="AE1920" s="143"/>
      <c r="AF1920" s="143"/>
      <c r="AG1920" s="143"/>
      <c r="AH1920" s="143"/>
      <c r="AI1920" s="151"/>
      <c r="AJ1920" s="142"/>
      <c r="AK1920" s="143"/>
      <c r="AL1920" s="143"/>
      <c r="AM1920" s="143"/>
      <c r="AN1920" s="143"/>
      <c r="AO1920" s="151"/>
      <c r="AP1920" s="142"/>
      <c r="AQ1920" s="143"/>
      <c r="AR1920" s="143"/>
      <c r="AS1920" s="143"/>
      <c r="AT1920" s="143"/>
      <c r="AU1920" s="151"/>
      <c r="AV1920" s="142"/>
      <c r="AW1920" s="143"/>
      <c r="AX1920" s="143"/>
      <c r="AY1920" s="143"/>
      <c r="AZ1920" s="143"/>
      <c r="BA1920" s="151"/>
      <c r="BB1920" s="142"/>
      <c r="BC1920" s="143"/>
      <c r="BD1920" s="143"/>
      <c r="BE1920" s="143"/>
      <c r="BF1920" s="143"/>
      <c r="BG1920" s="151"/>
      <c r="BH1920" s="142"/>
      <c r="BI1920" s="143"/>
      <c r="BJ1920" s="143"/>
      <c r="BK1920" s="143"/>
      <c r="BL1920" s="143"/>
      <c r="BM1920" s="151"/>
      <c r="BN1920" s="142"/>
      <c r="BO1920" s="143"/>
      <c r="BP1920" s="143"/>
      <c r="BQ1920" s="143"/>
      <c r="BR1920" s="143"/>
      <c r="BS1920" s="151"/>
      <c r="BT1920" s="142"/>
      <c r="BU1920" s="143"/>
      <c r="BV1920" s="143"/>
      <c r="BW1920" s="143"/>
      <c r="BX1920" s="143"/>
      <c r="BY1920" s="151"/>
      <c r="BZ1920" s="142"/>
      <c r="CA1920" s="143"/>
      <c r="CB1920" s="143"/>
      <c r="CC1920" s="143"/>
      <c r="CD1920" s="143"/>
      <c r="CE1920" s="151"/>
      <c r="CF1920" s="142"/>
      <c r="CG1920" s="143"/>
      <c r="CH1920" s="143"/>
      <c r="CI1920" s="143"/>
      <c r="CJ1920" s="143"/>
      <c r="CK1920" s="151"/>
      <c r="CL1920" s="142"/>
      <c r="CM1920" s="143"/>
      <c r="CN1920" s="143"/>
      <c r="CO1920" s="143"/>
      <c r="CP1920" s="143"/>
      <c r="CQ1920" s="151"/>
      <c r="CR1920" s="142"/>
      <c r="CS1920" s="143"/>
      <c r="CT1920" s="143"/>
      <c r="CU1920" s="143"/>
      <c r="CV1920" s="143"/>
      <c r="CW1920" s="151"/>
      <c r="CX1920" s="142"/>
      <c r="CY1920" s="143"/>
      <c r="CZ1920" s="143"/>
      <c r="DA1920" s="143"/>
      <c r="DB1920" s="143"/>
      <c r="DC1920" s="151"/>
      <c r="DD1920" s="142">
        <v>84</v>
      </c>
      <c r="DE1920" s="143">
        <v>144</v>
      </c>
      <c r="DF1920" s="143">
        <v>0.99829999999999997</v>
      </c>
      <c r="DG1920" s="143">
        <v>23020</v>
      </c>
      <c r="DH1920" s="143"/>
      <c r="DI1920" s="151">
        <v>0.33639999999999998</v>
      </c>
    </row>
    <row r="1921" spans="1:113">
      <c r="A1921" s="137">
        <v>1918</v>
      </c>
      <c r="B1921" s="138" t="s">
        <v>2047</v>
      </c>
      <c r="C1921" s="139" t="s">
        <v>4131</v>
      </c>
      <c r="D1921" s="140" t="s">
        <v>195</v>
      </c>
      <c r="E1921" s="141">
        <v>533.33000000000004</v>
      </c>
      <c r="F1921" s="142"/>
      <c r="G1921" s="143"/>
      <c r="H1921" s="143"/>
      <c r="I1921" s="143"/>
      <c r="J1921" s="143"/>
      <c r="K1921" s="151"/>
      <c r="L1921" s="142"/>
      <c r="M1921" s="143"/>
      <c r="N1921" s="143"/>
      <c r="O1921" s="143"/>
      <c r="P1921" s="143"/>
      <c r="Q1921" s="151"/>
      <c r="R1921" s="142"/>
      <c r="S1921" s="143"/>
      <c r="T1921" s="143"/>
      <c r="U1921" s="143"/>
      <c r="V1921" s="143"/>
      <c r="W1921" s="151"/>
      <c r="X1921" s="142"/>
      <c r="Y1921" s="143"/>
      <c r="Z1921" s="143"/>
      <c r="AA1921" s="143"/>
      <c r="AB1921" s="143"/>
      <c r="AC1921" s="151"/>
      <c r="AD1921" s="142"/>
      <c r="AE1921" s="143"/>
      <c r="AF1921" s="143"/>
      <c r="AG1921" s="143"/>
      <c r="AH1921" s="143"/>
      <c r="AI1921" s="151"/>
      <c r="AJ1921" s="142"/>
      <c r="AK1921" s="143"/>
      <c r="AL1921" s="143"/>
      <c r="AM1921" s="143"/>
      <c r="AN1921" s="143"/>
      <c r="AO1921" s="151"/>
      <c r="AP1921" s="142"/>
      <c r="AQ1921" s="143"/>
      <c r="AR1921" s="143"/>
      <c r="AS1921" s="143"/>
      <c r="AT1921" s="143"/>
      <c r="AU1921" s="151"/>
      <c r="AV1921" s="142"/>
      <c r="AW1921" s="143"/>
      <c r="AX1921" s="143"/>
      <c r="AY1921" s="143"/>
      <c r="AZ1921" s="143"/>
      <c r="BA1921" s="151"/>
      <c r="BB1921" s="142"/>
      <c r="BC1921" s="143"/>
      <c r="BD1921" s="143"/>
      <c r="BE1921" s="143"/>
      <c r="BF1921" s="143"/>
      <c r="BG1921" s="151"/>
      <c r="BH1921" s="142"/>
      <c r="BI1921" s="143"/>
      <c r="BJ1921" s="143"/>
      <c r="BK1921" s="143"/>
      <c r="BL1921" s="143"/>
      <c r="BM1921" s="151"/>
      <c r="BN1921" s="142"/>
      <c r="BO1921" s="143"/>
      <c r="BP1921" s="143"/>
      <c r="BQ1921" s="143"/>
      <c r="BR1921" s="143"/>
      <c r="BS1921" s="151"/>
      <c r="BT1921" s="142"/>
      <c r="BU1921" s="143"/>
      <c r="BV1921" s="143"/>
      <c r="BW1921" s="143"/>
      <c r="BX1921" s="143"/>
      <c r="BY1921" s="151"/>
      <c r="BZ1921" s="142">
        <v>786</v>
      </c>
      <c r="CA1921" s="143">
        <v>853.32799999999997</v>
      </c>
      <c r="CB1921" s="143">
        <v>1.8197000000000001</v>
      </c>
      <c r="CC1921" s="143">
        <v>87679</v>
      </c>
      <c r="CD1921" s="143"/>
      <c r="CE1921" s="151">
        <v>0.3468</v>
      </c>
      <c r="CF1921" s="142">
        <v>324</v>
      </c>
      <c r="CG1921" s="143">
        <v>426.66399999999999</v>
      </c>
      <c r="CH1921" s="143">
        <v>0.84460000000000002</v>
      </c>
      <c r="CI1921" s="143">
        <v>36202</v>
      </c>
      <c r="CJ1921" s="143"/>
      <c r="CK1921" s="151">
        <v>0.17780000000000001</v>
      </c>
      <c r="CL1921" s="142">
        <v>128.46</v>
      </c>
      <c r="CM1921" s="143">
        <v>426.66399999999999</v>
      </c>
      <c r="CN1921" s="143">
        <v>0.97650000000000003</v>
      </c>
      <c r="CO1921" s="143">
        <v>35540</v>
      </c>
      <c r="CP1921" s="143"/>
      <c r="CQ1921" s="151">
        <v>0.39350000000000002</v>
      </c>
      <c r="CR1921" s="142">
        <v>313.2</v>
      </c>
      <c r="CS1921" s="143">
        <v>426.66399999999999</v>
      </c>
      <c r="CT1921" s="143">
        <v>0.99519999999999997</v>
      </c>
      <c r="CU1921" s="143">
        <v>35930</v>
      </c>
      <c r="CV1921" s="143"/>
      <c r="CW1921" s="151">
        <v>0.15490000000000001</v>
      </c>
      <c r="CX1921" s="142">
        <v>309.60000000000002</v>
      </c>
      <c r="CY1921" s="143">
        <v>426.66399999999999</v>
      </c>
      <c r="CZ1921" s="143">
        <v>0.99070000000000003</v>
      </c>
      <c r="DA1921" s="143">
        <v>41659</v>
      </c>
      <c r="DB1921" s="143"/>
      <c r="DC1921" s="151">
        <v>0.18260000000000001</v>
      </c>
      <c r="DD1921" s="142">
        <v>306.36</v>
      </c>
      <c r="DE1921" s="143">
        <v>426.66399999999999</v>
      </c>
      <c r="DF1921" s="143">
        <v>0.99919999999999998</v>
      </c>
      <c r="DG1921" s="143">
        <v>46576</v>
      </c>
      <c r="DH1921" s="143"/>
      <c r="DI1921" s="151">
        <v>0.21129999999999999</v>
      </c>
    </row>
    <row r="1922" spans="1:113">
      <c r="A1922" s="137">
        <v>1919</v>
      </c>
      <c r="B1922" s="138" t="s">
        <v>2048</v>
      </c>
      <c r="C1922" s="139" t="s">
        <v>4132</v>
      </c>
      <c r="D1922" s="140" t="s">
        <v>195</v>
      </c>
      <c r="E1922" s="141">
        <v>177.78</v>
      </c>
      <c r="F1922" s="142"/>
      <c r="G1922" s="143"/>
      <c r="H1922" s="143"/>
      <c r="I1922" s="143"/>
      <c r="J1922" s="143"/>
      <c r="K1922" s="151"/>
      <c r="L1922" s="142"/>
      <c r="M1922" s="143"/>
      <c r="N1922" s="143"/>
      <c r="O1922" s="143"/>
      <c r="P1922" s="143"/>
      <c r="Q1922" s="151"/>
      <c r="R1922" s="142"/>
      <c r="S1922" s="143"/>
      <c r="T1922" s="143"/>
      <c r="U1922" s="143"/>
      <c r="V1922" s="143"/>
      <c r="W1922" s="151"/>
      <c r="X1922" s="142"/>
      <c r="Y1922" s="143"/>
      <c r="Z1922" s="143"/>
      <c r="AA1922" s="143"/>
      <c r="AB1922" s="143"/>
      <c r="AC1922" s="151"/>
      <c r="AD1922" s="142"/>
      <c r="AE1922" s="143"/>
      <c r="AF1922" s="143"/>
      <c r="AG1922" s="143"/>
      <c r="AH1922" s="143"/>
      <c r="AI1922" s="151"/>
      <c r="AJ1922" s="142"/>
      <c r="AK1922" s="143"/>
      <c r="AL1922" s="143"/>
      <c r="AM1922" s="143"/>
      <c r="AN1922" s="143"/>
      <c r="AO1922" s="151"/>
      <c r="AP1922" s="142"/>
      <c r="AQ1922" s="143"/>
      <c r="AR1922" s="143"/>
      <c r="AS1922" s="143"/>
      <c r="AT1922" s="143"/>
      <c r="AU1922" s="151"/>
      <c r="AV1922" s="142"/>
      <c r="AW1922" s="143"/>
      <c r="AX1922" s="143"/>
      <c r="AY1922" s="143"/>
      <c r="AZ1922" s="143"/>
      <c r="BA1922" s="151"/>
      <c r="BB1922" s="142"/>
      <c r="BC1922" s="143"/>
      <c r="BD1922" s="143"/>
      <c r="BE1922" s="143"/>
      <c r="BF1922" s="143"/>
      <c r="BG1922" s="151"/>
      <c r="BH1922" s="142"/>
      <c r="BI1922" s="143"/>
      <c r="BJ1922" s="143"/>
      <c r="BK1922" s="143"/>
      <c r="BL1922" s="143"/>
      <c r="BM1922" s="151"/>
      <c r="BN1922" s="142"/>
      <c r="BO1922" s="143"/>
      <c r="BP1922" s="143"/>
      <c r="BQ1922" s="143"/>
      <c r="BR1922" s="143"/>
      <c r="BS1922" s="151"/>
      <c r="BT1922" s="142"/>
      <c r="BU1922" s="143"/>
      <c r="BV1922" s="143"/>
      <c r="BW1922" s="143"/>
      <c r="BX1922" s="143"/>
      <c r="BY1922" s="151"/>
      <c r="BZ1922" s="142">
        <v>279</v>
      </c>
      <c r="CA1922" s="143">
        <v>284.44799999999998</v>
      </c>
      <c r="CB1922" s="143">
        <v>1.9946999999999999</v>
      </c>
      <c r="CC1922" s="143">
        <v>33120</v>
      </c>
      <c r="CD1922" s="143"/>
      <c r="CE1922" s="151">
        <v>0.38080000000000003</v>
      </c>
      <c r="CF1922" s="142">
        <v>75</v>
      </c>
      <c r="CG1922" s="143">
        <v>142.22399999999999</v>
      </c>
      <c r="CH1922" s="143">
        <v>0.96970000000000001</v>
      </c>
      <c r="CI1922" s="143">
        <v>1920</v>
      </c>
      <c r="CJ1922" s="143"/>
      <c r="CK1922" s="151">
        <v>3.5499999999999997E-2</v>
      </c>
      <c r="CL1922" s="142">
        <v>93</v>
      </c>
      <c r="CM1922" s="143">
        <v>142.22399999999999</v>
      </c>
      <c r="CN1922" s="143">
        <v>0.94589999999999996</v>
      </c>
      <c r="CO1922" s="143">
        <v>2100</v>
      </c>
      <c r="CP1922" s="143"/>
      <c r="CQ1922" s="151">
        <v>3.32E-2</v>
      </c>
      <c r="CR1922" s="142">
        <v>78</v>
      </c>
      <c r="CS1922" s="143">
        <v>142.22399999999999</v>
      </c>
      <c r="CT1922" s="143">
        <v>0</v>
      </c>
      <c r="CU1922" s="143">
        <v>12480</v>
      </c>
      <c r="CV1922" s="143"/>
      <c r="CW1922" s="151">
        <v>0.21510000000000001</v>
      </c>
      <c r="CX1922" s="142">
        <v>108</v>
      </c>
      <c r="CY1922" s="143">
        <v>142.22399999999999</v>
      </c>
      <c r="CZ1922" s="143">
        <v>0.99619999999999997</v>
      </c>
      <c r="DA1922" s="143">
        <v>15840</v>
      </c>
      <c r="DB1922" s="143"/>
      <c r="DC1922" s="151">
        <v>0.19789999999999999</v>
      </c>
      <c r="DD1922" s="142">
        <v>75</v>
      </c>
      <c r="DE1922" s="143">
        <v>142.22399999999999</v>
      </c>
      <c r="DF1922" s="143">
        <v>0.99609999999999999</v>
      </c>
      <c r="DG1922" s="143">
        <v>15450</v>
      </c>
      <c r="DH1922" s="143"/>
      <c r="DI1922" s="151">
        <v>0.28720000000000001</v>
      </c>
    </row>
    <row r="1923" spans="1:113">
      <c r="A1923" s="137">
        <v>1920</v>
      </c>
      <c r="B1923" s="138" t="s">
        <v>2049</v>
      </c>
      <c r="C1923" s="139" t="s">
        <v>4133</v>
      </c>
      <c r="D1923" s="140" t="s">
        <v>195</v>
      </c>
      <c r="E1923" s="141">
        <v>333.33</v>
      </c>
      <c r="F1923" s="142"/>
      <c r="G1923" s="143"/>
      <c r="H1923" s="143"/>
      <c r="I1923" s="143"/>
      <c r="J1923" s="143"/>
      <c r="K1923" s="150"/>
      <c r="L1923" s="142"/>
      <c r="M1923" s="143"/>
      <c r="N1923" s="143"/>
      <c r="O1923" s="143"/>
      <c r="P1923" s="143"/>
      <c r="Q1923" s="150"/>
      <c r="R1923" s="142"/>
      <c r="S1923" s="143"/>
      <c r="T1923" s="143"/>
      <c r="U1923" s="143"/>
      <c r="V1923" s="143"/>
      <c r="W1923" s="150"/>
      <c r="X1923" s="142"/>
      <c r="Y1923" s="143"/>
      <c r="Z1923" s="143"/>
      <c r="AA1923" s="143"/>
      <c r="AB1923" s="143"/>
      <c r="AC1923" s="150"/>
      <c r="AD1923" s="142"/>
      <c r="AE1923" s="143"/>
      <c r="AF1923" s="143"/>
      <c r="AG1923" s="143"/>
      <c r="AH1923" s="143"/>
      <c r="AI1923" s="150"/>
      <c r="AJ1923" s="142"/>
      <c r="AK1923" s="143"/>
      <c r="AL1923" s="143"/>
      <c r="AM1923" s="143"/>
      <c r="AN1923" s="143"/>
      <c r="AO1923" s="150"/>
      <c r="AP1923" s="142"/>
      <c r="AQ1923" s="143"/>
      <c r="AR1923" s="143"/>
      <c r="AS1923" s="143"/>
      <c r="AT1923" s="143"/>
      <c r="AU1923" s="150"/>
      <c r="AV1923" s="142"/>
      <c r="AW1923" s="143"/>
      <c r="AX1923" s="143"/>
      <c r="AY1923" s="143"/>
      <c r="AZ1923" s="143"/>
      <c r="BA1923" s="150"/>
      <c r="BB1923" s="142"/>
      <c r="BC1923" s="143"/>
      <c r="BD1923" s="143"/>
      <c r="BE1923" s="143"/>
      <c r="BF1923" s="143"/>
      <c r="BG1923" s="150"/>
      <c r="BH1923" s="142"/>
      <c r="BI1923" s="143"/>
      <c r="BJ1923" s="143"/>
      <c r="BK1923" s="143"/>
      <c r="BL1923" s="143"/>
      <c r="BM1923" s="150"/>
      <c r="BN1923" s="142">
        <v>568.79999999999995</v>
      </c>
      <c r="BO1923" s="143">
        <v>568.79999999999995</v>
      </c>
      <c r="BP1923" s="143">
        <v>1.9868999999999999</v>
      </c>
      <c r="BQ1923" s="143">
        <v>135750</v>
      </c>
      <c r="BR1923" s="143"/>
      <c r="BS1923" s="150">
        <v>0.88470000000000004</v>
      </c>
      <c r="BT1923" s="142"/>
      <c r="BU1923" s="143"/>
      <c r="BV1923" s="143"/>
      <c r="BW1923" s="143"/>
      <c r="BX1923" s="143"/>
      <c r="BY1923" s="150"/>
      <c r="BZ1923" s="142">
        <v>605.6</v>
      </c>
      <c r="CA1923" s="143">
        <v>605.6</v>
      </c>
      <c r="CB1923" s="143">
        <v>1.9952999999999999</v>
      </c>
      <c r="CC1923" s="143">
        <v>175656</v>
      </c>
      <c r="CD1923" s="143"/>
      <c r="CE1923" s="150">
        <v>0.78990000000000005</v>
      </c>
      <c r="CF1923" s="142">
        <v>301.60000000000002</v>
      </c>
      <c r="CG1923" s="143">
        <v>301.60000000000002</v>
      </c>
      <c r="CH1923" s="143">
        <v>0.99690000000000001</v>
      </c>
      <c r="CI1923" s="143">
        <v>67165</v>
      </c>
      <c r="CJ1923" s="143"/>
      <c r="CK1923" s="150">
        <v>0.30030000000000001</v>
      </c>
      <c r="CL1923" s="142">
        <v>280.8</v>
      </c>
      <c r="CM1923" s="143">
        <v>280.8</v>
      </c>
      <c r="CN1923" s="143">
        <v>0.99590000000000001</v>
      </c>
      <c r="CO1923" s="143">
        <v>29742</v>
      </c>
      <c r="CP1923" s="143"/>
      <c r="CQ1923" s="150">
        <v>0.1477</v>
      </c>
      <c r="CR1923" s="142">
        <v>292</v>
      </c>
      <c r="CS1923" s="143">
        <v>292</v>
      </c>
      <c r="CT1923" s="143">
        <v>0.99709999999999999</v>
      </c>
      <c r="CU1923" s="143">
        <v>99552</v>
      </c>
      <c r="CV1923" s="143"/>
      <c r="CW1923" s="150">
        <v>0.45960000000000001</v>
      </c>
      <c r="CX1923" s="142">
        <v>285.60000000000002</v>
      </c>
      <c r="CY1923" s="143">
        <v>285.60000000000002</v>
      </c>
      <c r="CZ1923" s="143">
        <v>0.99709999999999999</v>
      </c>
      <c r="DA1923" s="143">
        <v>56891</v>
      </c>
      <c r="DB1923" s="143"/>
      <c r="DC1923" s="150">
        <v>0.26850000000000002</v>
      </c>
      <c r="DD1923" s="142">
        <v>269.60000000000002</v>
      </c>
      <c r="DE1923" s="143">
        <v>269.60000000000002</v>
      </c>
      <c r="DF1923" s="143">
        <v>0.99750000000000005</v>
      </c>
      <c r="DG1923" s="143">
        <v>32124</v>
      </c>
      <c r="DH1923" s="143"/>
      <c r="DI1923" s="150">
        <v>0.16589999999999999</v>
      </c>
    </row>
    <row r="1924" spans="1:113">
      <c r="A1924" s="137">
        <v>1921</v>
      </c>
      <c r="B1924" s="138" t="s">
        <v>2050</v>
      </c>
      <c r="C1924" s="139" t="s">
        <v>4134</v>
      </c>
      <c r="D1924" s="140" t="s">
        <v>195</v>
      </c>
      <c r="E1924" s="141">
        <v>122.22</v>
      </c>
      <c r="F1924" s="142"/>
      <c r="G1924" s="143"/>
      <c r="H1924" s="143"/>
      <c r="I1924" s="143"/>
      <c r="J1924" s="143"/>
      <c r="K1924" s="151"/>
      <c r="L1924" s="142"/>
      <c r="M1924" s="143"/>
      <c r="N1924" s="143"/>
      <c r="O1924" s="143"/>
      <c r="P1924" s="143"/>
      <c r="Q1924" s="151"/>
      <c r="R1924" s="142"/>
      <c r="S1924" s="143"/>
      <c r="T1924" s="143"/>
      <c r="U1924" s="143"/>
      <c r="V1924" s="143"/>
      <c r="W1924" s="151"/>
      <c r="X1924" s="142"/>
      <c r="Y1924" s="143"/>
      <c r="Z1924" s="143"/>
      <c r="AA1924" s="143"/>
      <c r="AB1924" s="143"/>
      <c r="AC1924" s="151"/>
      <c r="AD1924" s="142"/>
      <c r="AE1924" s="143"/>
      <c r="AF1924" s="143"/>
      <c r="AG1924" s="143"/>
      <c r="AH1924" s="143"/>
      <c r="AI1924" s="151"/>
      <c r="AJ1924" s="142"/>
      <c r="AK1924" s="143"/>
      <c r="AL1924" s="143"/>
      <c r="AM1924" s="143"/>
      <c r="AN1924" s="143"/>
      <c r="AO1924" s="151"/>
      <c r="AP1924" s="142"/>
      <c r="AQ1924" s="143"/>
      <c r="AR1924" s="143"/>
      <c r="AS1924" s="143"/>
      <c r="AT1924" s="143"/>
      <c r="AU1924" s="151"/>
      <c r="AV1924" s="142"/>
      <c r="AW1924" s="143"/>
      <c r="AX1924" s="143"/>
      <c r="AY1924" s="143"/>
      <c r="AZ1924" s="143"/>
      <c r="BA1924" s="151"/>
      <c r="BB1924" s="142"/>
      <c r="BC1924" s="143"/>
      <c r="BD1924" s="143"/>
      <c r="BE1924" s="143"/>
      <c r="BF1924" s="143"/>
      <c r="BG1924" s="151"/>
      <c r="BH1924" s="142">
        <v>6</v>
      </c>
      <c r="BI1924" s="143">
        <v>122.22</v>
      </c>
      <c r="BJ1924" s="143">
        <v>0.88880000000000003</v>
      </c>
      <c r="BK1924" s="143">
        <v>1287</v>
      </c>
      <c r="BL1924" s="143"/>
      <c r="BM1924" s="151"/>
      <c r="BN1924" s="142">
        <v>24.4</v>
      </c>
      <c r="BO1924" s="143">
        <v>122.22</v>
      </c>
      <c r="BP1924" s="143">
        <v>0.95440000000000003</v>
      </c>
      <c r="BQ1924" s="143">
        <v>2032</v>
      </c>
      <c r="BR1924" s="143"/>
      <c r="BS1924" s="151"/>
      <c r="BT1924" s="142"/>
      <c r="BU1924" s="143"/>
      <c r="BV1924" s="143"/>
      <c r="BW1924" s="143"/>
      <c r="BX1924" s="143"/>
      <c r="BY1924" s="151"/>
      <c r="BZ1924" s="142">
        <v>63.599999999999994</v>
      </c>
      <c r="CA1924" s="143">
        <v>244.44</v>
      </c>
      <c r="CB1924" s="143">
        <v>1.9319999999999999</v>
      </c>
      <c r="CC1924" s="143">
        <v>8322</v>
      </c>
      <c r="CD1924" s="143"/>
      <c r="CE1924" s="151"/>
      <c r="CF1924" s="142">
        <v>23.6</v>
      </c>
      <c r="CG1924" s="143">
        <v>122.22</v>
      </c>
      <c r="CH1924" s="143">
        <v>0.80569999999999997</v>
      </c>
      <c r="CI1924" s="143">
        <v>1024</v>
      </c>
      <c r="CJ1924" s="143"/>
      <c r="CK1924" s="151"/>
      <c r="CL1924" s="142">
        <v>41.2</v>
      </c>
      <c r="CM1924" s="143">
        <v>122.22</v>
      </c>
      <c r="CN1924" s="143">
        <v>0.91010000000000002</v>
      </c>
      <c r="CO1924" s="143">
        <v>1833</v>
      </c>
      <c r="CP1924" s="143"/>
      <c r="CQ1924" s="151"/>
      <c r="CR1924" s="142">
        <v>42.4</v>
      </c>
      <c r="CS1924" s="143">
        <v>122.22</v>
      </c>
      <c r="CT1924" s="143">
        <v>0.78890000000000005</v>
      </c>
      <c r="CU1924" s="143">
        <v>1162</v>
      </c>
      <c r="CV1924" s="143"/>
      <c r="CW1924" s="151"/>
      <c r="CX1924" s="142">
        <v>12</v>
      </c>
      <c r="CY1924" s="143">
        <v>122.22</v>
      </c>
      <c r="CZ1924" s="143">
        <v>0.91779999999999995</v>
      </c>
      <c r="DA1924" s="143">
        <v>2210</v>
      </c>
      <c r="DB1924" s="143"/>
      <c r="DC1924" s="151"/>
      <c r="DD1924" s="142">
        <v>20.8</v>
      </c>
      <c r="DE1924" s="143">
        <v>122.22</v>
      </c>
      <c r="DF1924" s="143">
        <v>0.98019999999999996</v>
      </c>
      <c r="DG1924" s="143">
        <v>3421</v>
      </c>
      <c r="DH1924" s="143"/>
      <c r="DI1924" s="151"/>
    </row>
    <row r="1925" spans="1:113" ht="22.5">
      <c r="A1925" s="137">
        <v>1922</v>
      </c>
      <c r="B1925" s="138" t="s">
        <v>2051</v>
      </c>
      <c r="C1925" s="139" t="s">
        <v>4135</v>
      </c>
      <c r="D1925" s="140" t="s">
        <v>195</v>
      </c>
      <c r="E1925" s="141">
        <v>111</v>
      </c>
      <c r="F1925" s="142"/>
      <c r="G1925" s="143"/>
      <c r="H1925" s="143"/>
      <c r="I1925" s="143"/>
      <c r="J1925" s="143"/>
      <c r="K1925" s="151"/>
      <c r="L1925" s="142"/>
      <c r="M1925" s="143"/>
      <c r="N1925" s="143"/>
      <c r="O1925" s="143"/>
      <c r="P1925" s="143"/>
      <c r="Q1925" s="151"/>
      <c r="R1925" s="142"/>
      <c r="S1925" s="143"/>
      <c r="T1925" s="143"/>
      <c r="U1925" s="143"/>
      <c r="V1925" s="143"/>
      <c r="W1925" s="151"/>
      <c r="X1925" s="142"/>
      <c r="Y1925" s="143"/>
      <c r="Z1925" s="143"/>
      <c r="AA1925" s="143"/>
      <c r="AB1925" s="143"/>
      <c r="AC1925" s="151"/>
      <c r="AD1925" s="142"/>
      <c r="AE1925" s="143"/>
      <c r="AF1925" s="143"/>
      <c r="AG1925" s="143"/>
      <c r="AH1925" s="143"/>
      <c r="AI1925" s="151"/>
      <c r="AJ1925" s="142"/>
      <c r="AK1925" s="143"/>
      <c r="AL1925" s="143"/>
      <c r="AM1925" s="143"/>
      <c r="AN1925" s="143"/>
      <c r="AO1925" s="151"/>
      <c r="AP1925" s="142"/>
      <c r="AQ1925" s="143"/>
      <c r="AR1925" s="143"/>
      <c r="AS1925" s="143"/>
      <c r="AT1925" s="143"/>
      <c r="AU1925" s="151"/>
      <c r="AV1925" s="142"/>
      <c r="AW1925" s="143"/>
      <c r="AX1925" s="143"/>
      <c r="AY1925" s="143"/>
      <c r="AZ1925" s="143"/>
      <c r="BA1925" s="151"/>
      <c r="BB1925" s="142">
        <v>39.68</v>
      </c>
      <c r="BC1925" s="143">
        <v>0</v>
      </c>
      <c r="BD1925" s="143">
        <v>0.99329999999999996</v>
      </c>
      <c r="BE1925" s="143">
        <v>39709</v>
      </c>
      <c r="BF1925" s="143"/>
      <c r="BG1925" s="151"/>
      <c r="BH1925" s="142">
        <v>32.96</v>
      </c>
      <c r="BI1925" s="143">
        <v>0</v>
      </c>
      <c r="BJ1925" s="143">
        <v>0.995</v>
      </c>
      <c r="BK1925" s="143">
        <v>13138</v>
      </c>
      <c r="BL1925" s="143"/>
      <c r="BM1925" s="151"/>
      <c r="BN1925" s="142">
        <v>32.64</v>
      </c>
      <c r="BO1925" s="143">
        <v>0</v>
      </c>
      <c r="BP1925" s="143">
        <v>0.99409999999999998</v>
      </c>
      <c r="BQ1925" s="143">
        <v>13819</v>
      </c>
      <c r="BR1925" s="143"/>
      <c r="BS1925" s="151"/>
      <c r="BT1925" s="142"/>
      <c r="BU1925" s="143"/>
      <c r="BV1925" s="143"/>
      <c r="BW1925" s="143"/>
      <c r="BX1925" s="143"/>
      <c r="BY1925" s="151"/>
      <c r="BZ1925" s="142">
        <v>73.150000000000006</v>
      </c>
      <c r="CA1925" s="143">
        <v>0</v>
      </c>
      <c r="CB1925" s="143">
        <v>1.9845000000000002</v>
      </c>
      <c r="CC1925" s="143">
        <v>32632</v>
      </c>
      <c r="CD1925" s="143"/>
      <c r="CE1925" s="151"/>
      <c r="CF1925" s="142">
        <v>33.76</v>
      </c>
      <c r="CG1925" s="143">
        <v>0</v>
      </c>
      <c r="CH1925" s="143">
        <v>0.99239999999999995</v>
      </c>
      <c r="CI1925" s="143">
        <v>16743</v>
      </c>
      <c r="CJ1925" s="143"/>
      <c r="CK1925" s="151"/>
      <c r="CL1925" s="142">
        <v>40.32</v>
      </c>
      <c r="CM1925" s="143">
        <v>0</v>
      </c>
      <c r="CN1925" s="143">
        <v>0.99250000000000005</v>
      </c>
      <c r="CO1925" s="143">
        <v>16254</v>
      </c>
      <c r="CP1925" s="143"/>
      <c r="CQ1925" s="151"/>
      <c r="CR1925" s="142">
        <v>42.88</v>
      </c>
      <c r="CS1925" s="143">
        <v>0</v>
      </c>
      <c r="CT1925" s="143">
        <v>0.99</v>
      </c>
      <c r="CU1925" s="143">
        <v>18387</v>
      </c>
      <c r="CV1925" s="143"/>
      <c r="CW1925" s="151"/>
      <c r="CX1925" s="142">
        <v>41.12</v>
      </c>
      <c r="CY1925" s="143">
        <v>0</v>
      </c>
      <c r="CZ1925" s="143">
        <v>0.99309999999999998</v>
      </c>
      <c r="DA1925" s="143">
        <v>17759</v>
      </c>
      <c r="DB1925" s="143"/>
      <c r="DC1925" s="151"/>
      <c r="DD1925" s="142">
        <v>38.880000000000003</v>
      </c>
      <c r="DE1925" s="143">
        <v>0</v>
      </c>
      <c r="DF1925" s="143">
        <v>0.99299999999999999</v>
      </c>
      <c r="DG1925" s="143">
        <v>19119</v>
      </c>
      <c r="DH1925" s="143"/>
      <c r="DI1925" s="151"/>
    </row>
    <row r="1926" spans="1:113">
      <c r="A1926" s="137">
        <v>1923</v>
      </c>
      <c r="B1926" s="138" t="s">
        <v>2052</v>
      </c>
      <c r="C1926" s="139" t="s">
        <v>4136</v>
      </c>
      <c r="D1926" s="140" t="s">
        <v>195</v>
      </c>
      <c r="E1926" s="141">
        <v>122.22</v>
      </c>
      <c r="F1926" s="142"/>
      <c r="G1926" s="143"/>
      <c r="H1926" s="143"/>
      <c r="I1926" s="143"/>
      <c r="J1926" s="143"/>
      <c r="K1926" s="151"/>
      <c r="L1926" s="142"/>
      <c r="M1926" s="143"/>
      <c r="N1926" s="143"/>
      <c r="O1926" s="143"/>
      <c r="P1926" s="143"/>
      <c r="Q1926" s="151"/>
      <c r="R1926" s="142"/>
      <c r="S1926" s="143"/>
      <c r="T1926" s="143"/>
      <c r="U1926" s="143"/>
      <c r="V1926" s="143"/>
      <c r="W1926" s="151"/>
      <c r="X1926" s="142"/>
      <c r="Y1926" s="143"/>
      <c r="Z1926" s="143"/>
      <c r="AA1926" s="143"/>
      <c r="AB1926" s="143"/>
      <c r="AC1926" s="151"/>
      <c r="AD1926" s="142"/>
      <c r="AE1926" s="143"/>
      <c r="AF1926" s="143"/>
      <c r="AG1926" s="143"/>
      <c r="AH1926" s="143"/>
      <c r="AI1926" s="151"/>
      <c r="AJ1926" s="142"/>
      <c r="AK1926" s="143"/>
      <c r="AL1926" s="143"/>
      <c r="AM1926" s="143"/>
      <c r="AN1926" s="143"/>
      <c r="AO1926" s="151"/>
      <c r="AP1926" s="142"/>
      <c r="AQ1926" s="143"/>
      <c r="AR1926" s="143"/>
      <c r="AS1926" s="143"/>
      <c r="AT1926" s="143"/>
      <c r="AU1926" s="151"/>
      <c r="AV1926" s="142"/>
      <c r="AW1926" s="143"/>
      <c r="AX1926" s="143"/>
      <c r="AY1926" s="143"/>
      <c r="AZ1926" s="143"/>
      <c r="BA1926" s="151"/>
      <c r="BB1926" s="142"/>
      <c r="BC1926" s="143"/>
      <c r="BD1926" s="143"/>
      <c r="BE1926" s="143"/>
      <c r="BF1926" s="143"/>
      <c r="BG1926" s="151"/>
      <c r="BH1926" s="142"/>
      <c r="BI1926" s="143"/>
      <c r="BJ1926" s="143"/>
      <c r="BK1926" s="143"/>
      <c r="BL1926" s="143"/>
      <c r="BM1926" s="151"/>
      <c r="BN1926" s="142">
        <v>16</v>
      </c>
      <c r="BO1926" s="143">
        <v>97.775999999999996</v>
      </c>
      <c r="BP1926" s="143">
        <v>0.79800000000000004</v>
      </c>
      <c r="BQ1926" s="143">
        <v>3472</v>
      </c>
      <c r="BR1926" s="143"/>
      <c r="BS1926" s="151">
        <v>0.27639999999999998</v>
      </c>
      <c r="BT1926" s="142"/>
      <c r="BU1926" s="143"/>
      <c r="BV1926" s="143"/>
      <c r="BW1926" s="143"/>
      <c r="BX1926" s="143"/>
      <c r="BY1926" s="151"/>
      <c r="BZ1926" s="142">
        <v>70.8</v>
      </c>
      <c r="CA1926" s="143">
        <v>195.55199999999999</v>
      </c>
      <c r="CB1926" s="143">
        <v>1.8753</v>
      </c>
      <c r="CC1926" s="143">
        <v>8024</v>
      </c>
      <c r="CD1926" s="143"/>
      <c r="CE1926" s="151">
        <v>0.49769999999999998</v>
      </c>
      <c r="CF1926" s="142">
        <v>10.8</v>
      </c>
      <c r="CG1926" s="143">
        <v>97.775999999999996</v>
      </c>
      <c r="CH1926" s="143">
        <v>0.89729999999999999</v>
      </c>
      <c r="CI1926" s="143">
        <v>2543</v>
      </c>
      <c r="CJ1926" s="143"/>
      <c r="CK1926" s="151">
        <v>0.35270000000000001</v>
      </c>
      <c r="CL1926" s="142">
        <v>22</v>
      </c>
      <c r="CM1926" s="143">
        <v>97.775999999999996</v>
      </c>
      <c r="CN1926" s="143">
        <v>0.85950000000000004</v>
      </c>
      <c r="CO1926" s="143">
        <v>2226</v>
      </c>
      <c r="CP1926" s="143"/>
      <c r="CQ1926" s="151">
        <v>0.16350000000000001</v>
      </c>
      <c r="CR1926" s="142">
        <v>36</v>
      </c>
      <c r="CS1926" s="143">
        <v>97.775999999999996</v>
      </c>
      <c r="CT1926" s="143">
        <v>0.86990000000000001</v>
      </c>
      <c r="CU1926" s="143">
        <v>2294</v>
      </c>
      <c r="CV1926" s="143"/>
      <c r="CW1926" s="151">
        <v>9.8500000000000004E-2</v>
      </c>
      <c r="CX1926" s="142">
        <v>40</v>
      </c>
      <c r="CY1926" s="143">
        <v>97.775999999999996</v>
      </c>
      <c r="CZ1926" s="143">
        <v>0.93740000000000001</v>
      </c>
      <c r="DA1926" s="143">
        <v>4132</v>
      </c>
      <c r="DB1926" s="143"/>
      <c r="DC1926" s="151">
        <v>0.14810000000000001</v>
      </c>
      <c r="DD1926" s="142">
        <v>26</v>
      </c>
      <c r="DE1926" s="143">
        <v>97.775999999999996</v>
      </c>
      <c r="DF1926" s="143">
        <v>0.94930000000000003</v>
      </c>
      <c r="DG1926" s="143">
        <v>5262</v>
      </c>
      <c r="DH1926" s="143"/>
      <c r="DI1926" s="151">
        <v>0.29609999999999997</v>
      </c>
    </row>
    <row r="1927" spans="1:113">
      <c r="A1927" s="137">
        <v>1924</v>
      </c>
      <c r="B1927" s="138" t="s">
        <v>2053</v>
      </c>
      <c r="C1927" s="139" t="s">
        <v>4137</v>
      </c>
      <c r="D1927" s="140" t="s">
        <v>195</v>
      </c>
      <c r="E1927" s="141">
        <v>188.89</v>
      </c>
      <c r="F1927" s="142"/>
      <c r="G1927" s="143"/>
      <c r="H1927" s="143"/>
      <c r="I1927" s="143"/>
      <c r="J1927" s="143"/>
      <c r="K1927" s="151"/>
      <c r="L1927" s="142"/>
      <c r="M1927" s="143"/>
      <c r="N1927" s="143"/>
      <c r="O1927" s="143"/>
      <c r="P1927" s="143"/>
      <c r="Q1927" s="151"/>
      <c r="R1927" s="142"/>
      <c r="S1927" s="143"/>
      <c r="T1927" s="143"/>
      <c r="U1927" s="143"/>
      <c r="V1927" s="143"/>
      <c r="W1927" s="151"/>
      <c r="X1927" s="142"/>
      <c r="Y1927" s="143"/>
      <c r="Z1927" s="143"/>
      <c r="AA1927" s="143"/>
      <c r="AB1927" s="143"/>
      <c r="AC1927" s="151"/>
      <c r="AD1927" s="142"/>
      <c r="AE1927" s="143"/>
      <c r="AF1927" s="143"/>
      <c r="AG1927" s="143"/>
      <c r="AH1927" s="143"/>
      <c r="AI1927" s="151"/>
      <c r="AJ1927" s="142"/>
      <c r="AK1927" s="143"/>
      <c r="AL1927" s="143"/>
      <c r="AM1927" s="143"/>
      <c r="AN1927" s="143"/>
      <c r="AO1927" s="151"/>
      <c r="AP1927" s="142"/>
      <c r="AQ1927" s="143"/>
      <c r="AR1927" s="143"/>
      <c r="AS1927" s="143"/>
      <c r="AT1927" s="143"/>
      <c r="AU1927" s="151"/>
      <c r="AV1927" s="142"/>
      <c r="AW1927" s="143"/>
      <c r="AX1927" s="143"/>
      <c r="AY1927" s="143"/>
      <c r="AZ1927" s="143"/>
      <c r="BA1927" s="151"/>
      <c r="BB1927" s="142"/>
      <c r="BC1927" s="143"/>
      <c r="BD1927" s="143"/>
      <c r="BE1927" s="143"/>
      <c r="BF1927" s="143"/>
      <c r="BG1927" s="151"/>
      <c r="BH1927" s="142"/>
      <c r="BI1927" s="143"/>
      <c r="BJ1927" s="143"/>
      <c r="BK1927" s="143"/>
      <c r="BL1927" s="143"/>
      <c r="BM1927" s="151"/>
      <c r="BN1927" s="142"/>
      <c r="BO1927" s="143"/>
      <c r="BP1927" s="143"/>
      <c r="BQ1927" s="143"/>
      <c r="BR1927" s="143"/>
      <c r="BS1927" s="151"/>
      <c r="BT1927" s="142"/>
      <c r="BU1927" s="143"/>
      <c r="BV1927" s="143"/>
      <c r="BW1927" s="143"/>
      <c r="BX1927" s="143"/>
      <c r="BY1927" s="151"/>
      <c r="BZ1927" s="142">
        <v>111</v>
      </c>
      <c r="CA1927" s="143">
        <v>151.11199999999999</v>
      </c>
      <c r="CB1927" s="143">
        <v>0.98499999999999999</v>
      </c>
      <c r="CC1927" s="143">
        <v>11790</v>
      </c>
      <c r="CD1927" s="143"/>
      <c r="CE1927" s="151">
        <v>0.37440000000000001</v>
      </c>
      <c r="CF1927" s="142"/>
      <c r="CG1927" s="143"/>
      <c r="CH1927" s="143"/>
      <c r="CI1927" s="143"/>
      <c r="CJ1927" s="143"/>
      <c r="CK1927" s="151"/>
      <c r="CL1927" s="142">
        <v>231</v>
      </c>
      <c r="CM1927" s="143">
        <v>302.22399999999999</v>
      </c>
      <c r="CN1927" s="143">
        <v>1.9392999999999998</v>
      </c>
      <c r="CO1927" s="143">
        <v>55650</v>
      </c>
      <c r="CP1927" s="143"/>
      <c r="CQ1927" s="151">
        <v>0.66680000000000006</v>
      </c>
      <c r="CR1927" s="142">
        <v>120</v>
      </c>
      <c r="CS1927" s="143">
        <v>151.11199999999999</v>
      </c>
      <c r="CT1927" s="143">
        <v>0.97899999999999998</v>
      </c>
      <c r="CU1927" s="143">
        <v>37740</v>
      </c>
      <c r="CV1927" s="143"/>
      <c r="CW1927" s="151">
        <v>0.43180000000000002</v>
      </c>
      <c r="CX1927" s="142">
        <v>117</v>
      </c>
      <c r="CY1927" s="143">
        <v>151.11199999999999</v>
      </c>
      <c r="CZ1927" s="143">
        <v>0.97770000000000001</v>
      </c>
      <c r="DA1927" s="143">
        <v>43440</v>
      </c>
      <c r="DB1927" s="143"/>
      <c r="DC1927" s="151">
        <v>0.51039999999999996</v>
      </c>
      <c r="DD1927" s="142">
        <v>120</v>
      </c>
      <c r="DE1927" s="143">
        <v>151.11199999999999</v>
      </c>
      <c r="DF1927" s="143">
        <v>0.98080000000000001</v>
      </c>
      <c r="DG1927" s="143">
        <v>42870</v>
      </c>
      <c r="DH1927" s="143"/>
      <c r="DI1927" s="151">
        <v>0.50590000000000002</v>
      </c>
    </row>
    <row r="1928" spans="1:113">
      <c r="A1928" s="137">
        <v>1925</v>
      </c>
      <c r="B1928" s="138" t="s">
        <v>2054</v>
      </c>
      <c r="C1928" s="139" t="s">
        <v>4138</v>
      </c>
      <c r="D1928" s="140" t="s">
        <v>195</v>
      </c>
      <c r="E1928" s="141">
        <v>111.11</v>
      </c>
      <c r="F1928" s="142"/>
      <c r="G1928" s="143"/>
      <c r="H1928" s="143"/>
      <c r="I1928" s="143"/>
      <c r="J1928" s="143"/>
      <c r="K1928" s="151"/>
      <c r="L1928" s="142"/>
      <c r="M1928" s="143"/>
      <c r="N1928" s="143"/>
      <c r="O1928" s="143"/>
      <c r="P1928" s="143"/>
      <c r="Q1928" s="151"/>
      <c r="R1928" s="142"/>
      <c r="S1928" s="143"/>
      <c r="T1928" s="143"/>
      <c r="U1928" s="143"/>
      <c r="V1928" s="143"/>
      <c r="W1928" s="151"/>
      <c r="X1928" s="142"/>
      <c r="Y1928" s="143"/>
      <c r="Z1928" s="143"/>
      <c r="AA1928" s="143"/>
      <c r="AB1928" s="143"/>
      <c r="AC1928" s="151"/>
      <c r="AD1928" s="142"/>
      <c r="AE1928" s="143"/>
      <c r="AF1928" s="143"/>
      <c r="AG1928" s="143"/>
      <c r="AH1928" s="143"/>
      <c r="AI1928" s="151"/>
      <c r="AJ1928" s="142"/>
      <c r="AK1928" s="143"/>
      <c r="AL1928" s="143"/>
      <c r="AM1928" s="143"/>
      <c r="AN1928" s="143"/>
      <c r="AO1928" s="151"/>
      <c r="AP1928" s="142"/>
      <c r="AQ1928" s="143"/>
      <c r="AR1928" s="143"/>
      <c r="AS1928" s="143"/>
      <c r="AT1928" s="143"/>
      <c r="AU1928" s="151"/>
      <c r="AV1928" s="142"/>
      <c r="AW1928" s="143"/>
      <c r="AX1928" s="143"/>
      <c r="AY1928" s="143"/>
      <c r="AZ1928" s="143"/>
      <c r="BA1928" s="151"/>
      <c r="BB1928" s="142"/>
      <c r="BC1928" s="143"/>
      <c r="BD1928" s="143"/>
      <c r="BE1928" s="143"/>
      <c r="BF1928" s="143"/>
      <c r="BG1928" s="151"/>
      <c r="BH1928" s="142"/>
      <c r="BI1928" s="143"/>
      <c r="BJ1928" s="143"/>
      <c r="BK1928" s="143"/>
      <c r="BL1928" s="143"/>
      <c r="BM1928" s="151"/>
      <c r="BN1928" s="142">
        <v>100.8</v>
      </c>
      <c r="BO1928" s="143">
        <v>111.11</v>
      </c>
      <c r="BP1928" s="143">
        <v>0.58250000000000002</v>
      </c>
      <c r="BQ1928" s="143">
        <v>1677</v>
      </c>
      <c r="BR1928" s="143"/>
      <c r="BS1928" s="151"/>
      <c r="BT1928" s="142"/>
      <c r="BU1928" s="143"/>
      <c r="BV1928" s="143"/>
      <c r="BW1928" s="143"/>
      <c r="BX1928" s="143"/>
      <c r="BY1928" s="151"/>
      <c r="BZ1928" s="142">
        <v>252</v>
      </c>
      <c r="CA1928" s="143">
        <v>252</v>
      </c>
      <c r="CB1928" s="143">
        <v>1.3898999999999999</v>
      </c>
      <c r="CC1928" s="143">
        <v>9282</v>
      </c>
      <c r="CD1928" s="143"/>
      <c r="CE1928" s="151"/>
      <c r="CF1928" s="142">
        <v>131.84</v>
      </c>
      <c r="CG1928" s="143">
        <v>131.84</v>
      </c>
      <c r="CH1928" s="143">
        <v>0.69920000000000004</v>
      </c>
      <c r="CI1928" s="143">
        <v>7322</v>
      </c>
      <c r="CJ1928" s="143"/>
      <c r="CK1928" s="151"/>
      <c r="CL1928" s="142">
        <v>116.16</v>
      </c>
      <c r="CM1928" s="143">
        <v>116.16</v>
      </c>
      <c r="CN1928" s="143">
        <v>0.67479999999999996</v>
      </c>
      <c r="CO1928" s="143">
        <v>2538</v>
      </c>
      <c r="CP1928" s="143"/>
      <c r="CQ1928" s="151"/>
      <c r="CR1928" s="142">
        <v>53.44</v>
      </c>
      <c r="CS1928" s="143">
        <v>111.11</v>
      </c>
      <c r="CT1928" s="143">
        <v>0.64329999999999998</v>
      </c>
      <c r="CU1928" s="143">
        <v>680</v>
      </c>
      <c r="CV1928" s="143"/>
      <c r="CW1928" s="151"/>
      <c r="CX1928" s="142">
        <v>0.32</v>
      </c>
      <c r="CY1928" s="143">
        <v>111.11</v>
      </c>
      <c r="CZ1928" s="143">
        <v>0.71009999999999995</v>
      </c>
      <c r="DA1928" s="143">
        <v>529</v>
      </c>
      <c r="DB1928" s="143"/>
      <c r="DC1928" s="151"/>
      <c r="DD1928" s="142">
        <v>12.8</v>
      </c>
      <c r="DE1928" s="143">
        <v>111.11</v>
      </c>
      <c r="DF1928" s="143">
        <v>0</v>
      </c>
      <c r="DG1928" s="143">
        <v>34</v>
      </c>
      <c r="DH1928" s="143"/>
      <c r="DI1928" s="151"/>
    </row>
    <row r="1929" spans="1:113">
      <c r="A1929" s="137">
        <v>1926</v>
      </c>
      <c r="B1929" s="138" t="s">
        <v>2055</v>
      </c>
      <c r="C1929" s="139" t="s">
        <v>4139</v>
      </c>
      <c r="D1929" s="140" t="s">
        <v>195</v>
      </c>
      <c r="E1929" s="141">
        <v>455.56</v>
      </c>
      <c r="F1929" s="142"/>
      <c r="G1929" s="143"/>
      <c r="H1929" s="143"/>
      <c r="I1929" s="143"/>
      <c r="J1929" s="143"/>
      <c r="K1929" s="151"/>
      <c r="L1929" s="142"/>
      <c r="M1929" s="143"/>
      <c r="N1929" s="143"/>
      <c r="O1929" s="143"/>
      <c r="P1929" s="143"/>
      <c r="Q1929" s="151"/>
      <c r="R1929" s="142"/>
      <c r="S1929" s="143"/>
      <c r="T1929" s="143"/>
      <c r="U1929" s="143"/>
      <c r="V1929" s="143"/>
      <c r="W1929" s="151"/>
      <c r="X1929" s="142"/>
      <c r="Y1929" s="143"/>
      <c r="Z1929" s="143"/>
      <c r="AA1929" s="143"/>
      <c r="AB1929" s="143"/>
      <c r="AC1929" s="151"/>
      <c r="AD1929" s="142"/>
      <c r="AE1929" s="143"/>
      <c r="AF1929" s="143"/>
      <c r="AG1929" s="143"/>
      <c r="AH1929" s="143"/>
      <c r="AI1929" s="151"/>
      <c r="AJ1929" s="142"/>
      <c r="AK1929" s="143"/>
      <c r="AL1929" s="143"/>
      <c r="AM1929" s="143"/>
      <c r="AN1929" s="143"/>
      <c r="AO1929" s="151"/>
      <c r="AP1929" s="142"/>
      <c r="AQ1929" s="143"/>
      <c r="AR1929" s="143"/>
      <c r="AS1929" s="143"/>
      <c r="AT1929" s="143"/>
      <c r="AU1929" s="151"/>
      <c r="AV1929" s="142"/>
      <c r="AW1929" s="143"/>
      <c r="AX1929" s="143"/>
      <c r="AY1929" s="143"/>
      <c r="AZ1929" s="143"/>
      <c r="BA1929" s="151"/>
      <c r="BB1929" s="142"/>
      <c r="BC1929" s="143"/>
      <c r="BD1929" s="143"/>
      <c r="BE1929" s="143"/>
      <c r="BF1929" s="143"/>
      <c r="BG1929" s="151"/>
      <c r="BH1929" s="142"/>
      <c r="BI1929" s="143"/>
      <c r="BJ1929" s="143"/>
      <c r="BK1929" s="143"/>
      <c r="BL1929" s="143"/>
      <c r="BM1929" s="151"/>
      <c r="BN1929" s="142">
        <v>14.4</v>
      </c>
      <c r="BO1929" s="143">
        <v>364.44799999999998</v>
      </c>
      <c r="BP1929" s="143">
        <v>0.1406</v>
      </c>
      <c r="BQ1929" s="143">
        <v>2328</v>
      </c>
      <c r="BR1929" s="143">
        <v>316</v>
      </c>
      <c r="BS1929" s="151">
        <v>0.69430000000000003</v>
      </c>
      <c r="BT1929" s="142"/>
      <c r="BU1929" s="143"/>
      <c r="BV1929" s="143"/>
      <c r="BW1929" s="143"/>
      <c r="BX1929" s="143"/>
      <c r="BY1929" s="151"/>
      <c r="BZ1929" s="142">
        <v>203.4</v>
      </c>
      <c r="CA1929" s="143">
        <v>728.89599999999996</v>
      </c>
      <c r="CB1929" s="143">
        <v>1.2155</v>
      </c>
      <c r="CC1929" s="143">
        <v>4242</v>
      </c>
      <c r="CD1929" s="143"/>
      <c r="CE1929" s="151">
        <v>0.60070000000000001</v>
      </c>
      <c r="CF1929" s="142">
        <v>16.8</v>
      </c>
      <c r="CG1929" s="143">
        <v>364.44799999999998</v>
      </c>
      <c r="CH1929" s="143">
        <v>0.22939999999999999</v>
      </c>
      <c r="CI1929" s="143">
        <v>1470</v>
      </c>
      <c r="CJ1929" s="143"/>
      <c r="CK1929" s="151">
        <v>0.51270000000000004</v>
      </c>
      <c r="CL1929" s="142">
        <v>13.8</v>
      </c>
      <c r="CM1929" s="143">
        <v>364.44799999999998</v>
      </c>
      <c r="CN1929" s="143">
        <v>0.22439999999999999</v>
      </c>
      <c r="CO1929" s="143">
        <v>1446</v>
      </c>
      <c r="CP1929" s="143">
        <v>482</v>
      </c>
      <c r="CQ1929" s="151">
        <v>0.64859999999999995</v>
      </c>
      <c r="CR1929" s="142">
        <v>15</v>
      </c>
      <c r="CS1929" s="143">
        <v>364.44799999999998</v>
      </c>
      <c r="CT1929" s="143">
        <v>0.2288</v>
      </c>
      <c r="CU1929" s="143">
        <v>1572</v>
      </c>
      <c r="CV1929" s="143">
        <v>174</v>
      </c>
      <c r="CW1929" s="151">
        <v>0.61560000000000004</v>
      </c>
      <c r="CX1929" s="142">
        <v>202.8</v>
      </c>
      <c r="CY1929" s="143">
        <v>364.44799999999998</v>
      </c>
      <c r="CZ1929" s="143">
        <v>0.50439999999999996</v>
      </c>
      <c r="DA1929" s="143">
        <v>4458</v>
      </c>
      <c r="DB1929" s="143"/>
      <c r="DC1929" s="151">
        <v>5.8599999999999999E-2</v>
      </c>
      <c r="DD1929" s="142">
        <v>112.2</v>
      </c>
      <c r="DE1929" s="143">
        <v>364.44799999999998</v>
      </c>
      <c r="DF1929" s="143">
        <v>0.49590000000000001</v>
      </c>
      <c r="DG1929" s="143">
        <v>4014</v>
      </c>
      <c r="DH1929" s="143"/>
      <c r="DI1929" s="151">
        <v>0.1002</v>
      </c>
    </row>
    <row r="1930" spans="1:113">
      <c r="A1930" s="137">
        <v>1927</v>
      </c>
      <c r="B1930" s="138" t="s">
        <v>2056</v>
      </c>
      <c r="C1930" s="139" t="s">
        <v>4140</v>
      </c>
      <c r="D1930" s="140" t="s">
        <v>195</v>
      </c>
      <c r="E1930" s="141">
        <v>151.11000000000001</v>
      </c>
      <c r="F1930" s="142"/>
      <c r="G1930" s="143"/>
      <c r="H1930" s="143"/>
      <c r="I1930" s="143"/>
      <c r="J1930" s="143"/>
      <c r="K1930" s="151"/>
      <c r="L1930" s="142"/>
      <c r="M1930" s="143"/>
      <c r="N1930" s="143"/>
      <c r="O1930" s="143"/>
      <c r="P1930" s="143"/>
      <c r="Q1930" s="151"/>
      <c r="R1930" s="142"/>
      <c r="S1930" s="143"/>
      <c r="T1930" s="143"/>
      <c r="U1930" s="143"/>
      <c r="V1930" s="143"/>
      <c r="W1930" s="151"/>
      <c r="X1930" s="142"/>
      <c r="Y1930" s="143"/>
      <c r="Z1930" s="143"/>
      <c r="AA1930" s="143"/>
      <c r="AB1930" s="143"/>
      <c r="AC1930" s="151"/>
      <c r="AD1930" s="142"/>
      <c r="AE1930" s="143"/>
      <c r="AF1930" s="143"/>
      <c r="AG1930" s="143"/>
      <c r="AH1930" s="143"/>
      <c r="AI1930" s="151"/>
      <c r="AJ1930" s="142"/>
      <c r="AK1930" s="143"/>
      <c r="AL1930" s="143"/>
      <c r="AM1930" s="143"/>
      <c r="AN1930" s="143"/>
      <c r="AO1930" s="151"/>
      <c r="AP1930" s="142"/>
      <c r="AQ1930" s="143"/>
      <c r="AR1930" s="143"/>
      <c r="AS1930" s="143"/>
      <c r="AT1930" s="143"/>
      <c r="AU1930" s="151"/>
      <c r="AV1930" s="142"/>
      <c r="AW1930" s="143"/>
      <c r="AX1930" s="143"/>
      <c r="AY1930" s="143"/>
      <c r="AZ1930" s="143"/>
      <c r="BA1930" s="151"/>
      <c r="BB1930" s="142"/>
      <c r="BC1930" s="143"/>
      <c r="BD1930" s="143"/>
      <c r="BE1930" s="143"/>
      <c r="BF1930" s="143"/>
      <c r="BG1930" s="151"/>
      <c r="BH1930" s="142">
        <v>82.4</v>
      </c>
      <c r="BI1930" s="143">
        <v>120.88800000000001</v>
      </c>
      <c r="BJ1930" s="143">
        <v>0.79569999999999996</v>
      </c>
      <c r="BK1930" s="143">
        <v>12535</v>
      </c>
      <c r="BL1930" s="143"/>
      <c r="BM1930" s="151">
        <v>0.2414</v>
      </c>
      <c r="BN1930" s="142">
        <v>80.400000000000006</v>
      </c>
      <c r="BO1930" s="143">
        <v>120.88800000000001</v>
      </c>
      <c r="BP1930" s="143">
        <v>0.77410000000000001</v>
      </c>
      <c r="BQ1930" s="143">
        <v>7359</v>
      </c>
      <c r="BR1930" s="143"/>
      <c r="BS1930" s="151">
        <v>0.17599999999999999</v>
      </c>
      <c r="BT1930" s="142"/>
      <c r="BU1930" s="143"/>
      <c r="BV1930" s="143"/>
      <c r="BW1930" s="143"/>
      <c r="BX1930" s="143"/>
      <c r="BY1930" s="151"/>
      <c r="BZ1930" s="142">
        <v>147.6</v>
      </c>
      <c r="CA1930" s="143">
        <v>241.77600000000001</v>
      </c>
      <c r="CB1930" s="143">
        <v>1.6798999999999999</v>
      </c>
      <c r="CC1930" s="143">
        <v>20534</v>
      </c>
      <c r="CD1930" s="143"/>
      <c r="CE1930" s="151">
        <v>0.4516</v>
      </c>
      <c r="CF1930" s="142">
        <v>5.2</v>
      </c>
      <c r="CG1930" s="143">
        <v>120.88800000000001</v>
      </c>
      <c r="CH1930" s="143">
        <v>0.80589999999999995</v>
      </c>
      <c r="CI1930" s="143">
        <v>8105</v>
      </c>
      <c r="CJ1930" s="143">
        <v>7736</v>
      </c>
      <c r="CK1930" s="151">
        <v>2.5994999999999999</v>
      </c>
      <c r="CL1930" s="142">
        <v>78</v>
      </c>
      <c r="CM1930" s="143">
        <v>120.88800000000001</v>
      </c>
      <c r="CN1930" s="143">
        <v>0.7409</v>
      </c>
      <c r="CO1930" s="143">
        <v>4544</v>
      </c>
      <c r="CP1930" s="143"/>
      <c r="CQ1930" s="151">
        <v>0.10920000000000001</v>
      </c>
      <c r="CR1930" s="142">
        <v>81.2</v>
      </c>
      <c r="CS1930" s="143">
        <v>120.88800000000001</v>
      </c>
      <c r="CT1930" s="143">
        <v>0.82369999999999999</v>
      </c>
      <c r="CU1930" s="143">
        <v>13150</v>
      </c>
      <c r="CV1930" s="143"/>
      <c r="CW1930" s="151">
        <v>0.26429999999999998</v>
      </c>
      <c r="CX1930" s="142">
        <v>78.8</v>
      </c>
      <c r="CY1930" s="143">
        <v>120.88800000000001</v>
      </c>
      <c r="CZ1930" s="143">
        <v>0.83899999999999997</v>
      </c>
      <c r="DA1930" s="143">
        <v>11528</v>
      </c>
      <c r="DB1930" s="143"/>
      <c r="DC1930" s="151">
        <v>0.2344</v>
      </c>
      <c r="DD1930" s="142">
        <v>81.599999999999994</v>
      </c>
      <c r="DE1930" s="143">
        <v>120.88800000000001</v>
      </c>
      <c r="DF1930" s="143">
        <v>0.78210000000000002</v>
      </c>
      <c r="DG1930" s="143">
        <v>11900</v>
      </c>
      <c r="DH1930" s="143"/>
      <c r="DI1930" s="151">
        <v>0.25900000000000001</v>
      </c>
    </row>
    <row r="1931" spans="1:113">
      <c r="A1931" s="137">
        <v>1928</v>
      </c>
      <c r="B1931" s="138" t="s">
        <v>2057</v>
      </c>
      <c r="C1931" s="139" t="s">
        <v>4141</v>
      </c>
      <c r="D1931" s="140" t="s">
        <v>195</v>
      </c>
      <c r="E1931" s="141">
        <v>100</v>
      </c>
      <c r="F1931" s="142"/>
      <c r="G1931" s="143"/>
      <c r="H1931" s="143"/>
      <c r="I1931" s="143"/>
      <c r="J1931" s="143"/>
      <c r="K1931" s="151"/>
      <c r="L1931" s="142"/>
      <c r="M1931" s="143"/>
      <c r="N1931" s="143"/>
      <c r="O1931" s="143"/>
      <c r="P1931" s="143"/>
      <c r="Q1931" s="151"/>
      <c r="R1931" s="142"/>
      <c r="S1931" s="143"/>
      <c r="T1931" s="143"/>
      <c r="U1931" s="143"/>
      <c r="V1931" s="143"/>
      <c r="W1931" s="151"/>
      <c r="X1931" s="142"/>
      <c r="Y1931" s="143"/>
      <c r="Z1931" s="143"/>
      <c r="AA1931" s="143"/>
      <c r="AB1931" s="143"/>
      <c r="AC1931" s="151"/>
      <c r="AD1931" s="142"/>
      <c r="AE1931" s="143"/>
      <c r="AF1931" s="143"/>
      <c r="AG1931" s="143"/>
      <c r="AH1931" s="143"/>
      <c r="AI1931" s="151"/>
      <c r="AJ1931" s="142"/>
      <c r="AK1931" s="143"/>
      <c r="AL1931" s="143"/>
      <c r="AM1931" s="143"/>
      <c r="AN1931" s="143"/>
      <c r="AO1931" s="151"/>
      <c r="AP1931" s="142"/>
      <c r="AQ1931" s="143"/>
      <c r="AR1931" s="143"/>
      <c r="AS1931" s="143"/>
      <c r="AT1931" s="143"/>
      <c r="AU1931" s="151"/>
      <c r="AV1931" s="142"/>
      <c r="AW1931" s="143"/>
      <c r="AX1931" s="143"/>
      <c r="AY1931" s="143"/>
      <c r="AZ1931" s="143"/>
      <c r="BA1931" s="151"/>
      <c r="BB1931" s="142"/>
      <c r="BC1931" s="143"/>
      <c r="BD1931" s="143"/>
      <c r="BE1931" s="143"/>
      <c r="BF1931" s="143"/>
      <c r="BG1931" s="151"/>
      <c r="BH1931" s="142">
        <v>38</v>
      </c>
      <c r="BI1931" s="143">
        <v>38</v>
      </c>
      <c r="BJ1931" s="143">
        <v>0.65500000000000003</v>
      </c>
      <c r="BK1931" s="143">
        <v>4480</v>
      </c>
      <c r="BL1931" s="143"/>
      <c r="BM1931" s="151">
        <v>2.7900000000000001E-2</v>
      </c>
      <c r="BN1931" s="142">
        <v>54</v>
      </c>
      <c r="BO1931" s="143">
        <v>54</v>
      </c>
      <c r="BP1931" s="143">
        <v>0.81599999999999995</v>
      </c>
      <c r="BQ1931" s="143">
        <v>2660</v>
      </c>
      <c r="BR1931" s="143"/>
      <c r="BS1931" s="151">
        <v>4.8500000000000001E-2</v>
      </c>
      <c r="BT1931" s="142"/>
      <c r="BU1931" s="143"/>
      <c r="BV1931" s="143"/>
      <c r="BW1931" s="143"/>
      <c r="BX1931" s="143"/>
      <c r="BY1931" s="151"/>
      <c r="BZ1931" s="142">
        <v>81.84</v>
      </c>
      <c r="CA1931" s="143">
        <v>86</v>
      </c>
      <c r="CB1931" s="143">
        <v>1.7364999999999999</v>
      </c>
      <c r="CC1931" s="143">
        <v>4436</v>
      </c>
      <c r="CD1931" s="143"/>
      <c r="CE1931" s="151">
        <v>7.0300000000000001E-2</v>
      </c>
      <c r="CF1931" s="142">
        <v>47</v>
      </c>
      <c r="CG1931" s="143">
        <v>47</v>
      </c>
      <c r="CH1931" s="143">
        <v>0.90900000000000003</v>
      </c>
      <c r="CI1931" s="143">
        <v>3976</v>
      </c>
      <c r="CJ1931" s="143"/>
      <c r="CK1931" s="151">
        <v>5.8799999999999998E-2</v>
      </c>
      <c r="CL1931" s="142">
        <v>57</v>
      </c>
      <c r="CM1931" s="143">
        <v>57</v>
      </c>
      <c r="CN1931" s="143">
        <v>0.91639999999999999</v>
      </c>
      <c r="CO1931" s="143">
        <v>5440</v>
      </c>
      <c r="CP1931" s="143"/>
      <c r="CQ1931" s="151">
        <v>8.2400000000000001E-2</v>
      </c>
      <c r="CR1931" s="142">
        <v>47.2</v>
      </c>
      <c r="CS1931" s="143">
        <v>57</v>
      </c>
      <c r="CT1931" s="143">
        <v>0.88039999999999996</v>
      </c>
      <c r="CU1931" s="143">
        <v>3858</v>
      </c>
      <c r="CV1931" s="143"/>
      <c r="CW1931" s="151">
        <v>5.8900000000000001E-2</v>
      </c>
      <c r="CX1931" s="142">
        <v>15.4</v>
      </c>
      <c r="CY1931" s="143">
        <v>57</v>
      </c>
      <c r="CZ1931" s="143">
        <v>0.84940000000000004</v>
      </c>
      <c r="DA1931" s="143">
        <v>3102</v>
      </c>
      <c r="DB1931" s="143"/>
      <c r="DC1931" s="151">
        <v>4.9099999999999998E-2</v>
      </c>
      <c r="DD1931" s="142">
        <v>14</v>
      </c>
      <c r="DE1931" s="143">
        <v>57</v>
      </c>
      <c r="DF1931" s="143">
        <v>0.84819999999999995</v>
      </c>
      <c r="DG1931" s="143">
        <v>3508</v>
      </c>
      <c r="DH1931" s="143"/>
      <c r="DI1931" s="151">
        <v>5.74E-2</v>
      </c>
    </row>
    <row r="1932" spans="1:113">
      <c r="A1932" s="137">
        <v>1929</v>
      </c>
      <c r="B1932" s="138" t="s">
        <v>2058</v>
      </c>
      <c r="C1932" s="139" t="s">
        <v>4142</v>
      </c>
      <c r="D1932" s="140" t="s">
        <v>195</v>
      </c>
      <c r="E1932" s="141">
        <v>400</v>
      </c>
      <c r="F1932" s="142"/>
      <c r="G1932" s="143"/>
      <c r="H1932" s="143"/>
      <c r="I1932" s="143"/>
      <c r="J1932" s="143"/>
      <c r="K1932" s="151"/>
      <c r="L1932" s="142"/>
      <c r="M1932" s="143"/>
      <c r="N1932" s="143"/>
      <c r="O1932" s="143"/>
      <c r="P1932" s="143"/>
      <c r="Q1932" s="151"/>
      <c r="R1932" s="142"/>
      <c r="S1932" s="143"/>
      <c r="T1932" s="143"/>
      <c r="U1932" s="143"/>
      <c r="V1932" s="143"/>
      <c r="W1932" s="151"/>
      <c r="X1932" s="142"/>
      <c r="Y1932" s="143"/>
      <c r="Z1932" s="143"/>
      <c r="AA1932" s="143"/>
      <c r="AB1932" s="143"/>
      <c r="AC1932" s="151"/>
      <c r="AD1932" s="142"/>
      <c r="AE1932" s="143"/>
      <c r="AF1932" s="143"/>
      <c r="AG1932" s="143"/>
      <c r="AH1932" s="143"/>
      <c r="AI1932" s="151"/>
      <c r="AJ1932" s="142"/>
      <c r="AK1932" s="143"/>
      <c r="AL1932" s="143"/>
      <c r="AM1932" s="143"/>
      <c r="AN1932" s="143"/>
      <c r="AO1932" s="151"/>
      <c r="AP1932" s="142">
        <v>289.2</v>
      </c>
      <c r="AQ1932" s="143">
        <v>320</v>
      </c>
      <c r="AR1932" s="143">
        <v>0.78559999999999997</v>
      </c>
      <c r="AS1932" s="143">
        <v>51264</v>
      </c>
      <c r="AT1932" s="143"/>
      <c r="AU1932" s="151">
        <v>0.30330000000000001</v>
      </c>
      <c r="AV1932" s="142">
        <v>292.8</v>
      </c>
      <c r="AW1932" s="143">
        <v>320</v>
      </c>
      <c r="AX1932" s="143">
        <v>0.75380000000000003</v>
      </c>
      <c r="AY1932" s="143">
        <v>66624</v>
      </c>
      <c r="AZ1932" s="143"/>
      <c r="BA1932" s="151">
        <v>0.41920000000000002</v>
      </c>
      <c r="BB1932" s="142">
        <v>314.39999999999998</v>
      </c>
      <c r="BC1932" s="143">
        <v>320</v>
      </c>
      <c r="BD1932" s="143">
        <v>0.75209999999999999</v>
      </c>
      <c r="BE1932" s="143">
        <v>69828</v>
      </c>
      <c r="BF1932" s="143"/>
      <c r="BG1932" s="151">
        <v>0.39689999999999998</v>
      </c>
      <c r="BH1932" s="142">
        <v>396</v>
      </c>
      <c r="BI1932" s="143">
        <v>396</v>
      </c>
      <c r="BJ1932" s="143">
        <v>0.82350000000000001</v>
      </c>
      <c r="BK1932" s="143">
        <v>98424</v>
      </c>
      <c r="BL1932" s="143"/>
      <c r="BM1932" s="151">
        <v>0.40570000000000001</v>
      </c>
      <c r="BN1932" s="142">
        <v>0</v>
      </c>
      <c r="BO1932" s="143">
        <v>320</v>
      </c>
      <c r="BP1932" s="143">
        <v>0</v>
      </c>
      <c r="BQ1932" s="143">
        <v>132468</v>
      </c>
      <c r="BR1932" s="143"/>
      <c r="BS1932" s="151">
        <v>0.49280000000000002</v>
      </c>
      <c r="BT1932" s="142"/>
      <c r="BU1932" s="143"/>
      <c r="BV1932" s="143"/>
      <c r="BW1932" s="143"/>
      <c r="BX1932" s="143"/>
      <c r="BY1932" s="151"/>
      <c r="BZ1932" s="142">
        <v>288</v>
      </c>
      <c r="CA1932" s="143">
        <v>640</v>
      </c>
      <c r="CB1932" s="143">
        <v>1.0283</v>
      </c>
      <c r="CC1932" s="143">
        <v>241416</v>
      </c>
      <c r="CD1932" s="143"/>
      <c r="CE1932" s="151">
        <v>0.94969999999999999</v>
      </c>
      <c r="CF1932" s="142">
        <v>260.39999999999998</v>
      </c>
      <c r="CG1932" s="143">
        <v>320</v>
      </c>
      <c r="CH1932" s="143">
        <v>0.96879999999999999</v>
      </c>
      <c r="CI1932" s="143">
        <v>60408</v>
      </c>
      <c r="CJ1932" s="143"/>
      <c r="CK1932" s="151">
        <v>0.32179999999999997</v>
      </c>
      <c r="CL1932" s="142">
        <v>300</v>
      </c>
      <c r="CM1932" s="143">
        <v>320</v>
      </c>
      <c r="CN1932" s="143">
        <v>0.99409999999999998</v>
      </c>
      <c r="CO1932" s="143">
        <v>121932</v>
      </c>
      <c r="CP1932" s="143"/>
      <c r="CQ1932" s="151">
        <v>0.56779999999999997</v>
      </c>
      <c r="CR1932" s="142">
        <v>573.6</v>
      </c>
      <c r="CS1932" s="143">
        <v>640</v>
      </c>
      <c r="CT1932" s="143">
        <v>0.99360000000000004</v>
      </c>
      <c r="CU1932" s="143">
        <v>90612</v>
      </c>
      <c r="CV1932" s="143"/>
      <c r="CW1932" s="151">
        <v>0.46300000000000002</v>
      </c>
      <c r="CX1932" s="142">
        <v>336</v>
      </c>
      <c r="CY1932" s="143">
        <v>336</v>
      </c>
      <c r="CZ1932" s="143">
        <v>0.99539999999999995</v>
      </c>
      <c r="DA1932" s="143">
        <v>81144</v>
      </c>
      <c r="DB1932" s="143"/>
      <c r="DC1932" s="151">
        <v>0.3261</v>
      </c>
      <c r="DD1932" s="142">
        <v>339.6</v>
      </c>
      <c r="DE1932" s="143">
        <v>339.6</v>
      </c>
      <c r="DF1932" s="143">
        <v>0.93</v>
      </c>
      <c r="DG1932" s="143">
        <v>83112</v>
      </c>
      <c r="DH1932" s="143"/>
      <c r="DI1932" s="151">
        <v>0.36549999999999999</v>
      </c>
    </row>
    <row r="1933" spans="1:113" ht="22.5">
      <c r="A1933" s="137">
        <v>1930</v>
      </c>
      <c r="B1933" s="138" t="s">
        <v>2059</v>
      </c>
      <c r="C1933" s="139" t="s">
        <v>4143</v>
      </c>
      <c r="D1933" s="140" t="s">
        <v>195</v>
      </c>
      <c r="E1933" s="141">
        <v>142.22</v>
      </c>
      <c r="F1933" s="142"/>
      <c r="G1933" s="143"/>
      <c r="H1933" s="143"/>
      <c r="I1933" s="143"/>
      <c r="J1933" s="143"/>
      <c r="K1933" s="151"/>
      <c r="L1933" s="142"/>
      <c r="M1933" s="143"/>
      <c r="N1933" s="143"/>
      <c r="O1933" s="143"/>
      <c r="P1933" s="143"/>
      <c r="Q1933" s="151"/>
      <c r="R1933" s="142"/>
      <c r="S1933" s="143"/>
      <c r="T1933" s="143"/>
      <c r="U1933" s="143"/>
      <c r="V1933" s="143"/>
      <c r="W1933" s="151"/>
      <c r="X1933" s="142"/>
      <c r="Y1933" s="143"/>
      <c r="Z1933" s="143"/>
      <c r="AA1933" s="143"/>
      <c r="AB1933" s="143"/>
      <c r="AC1933" s="151"/>
      <c r="AD1933" s="142"/>
      <c r="AE1933" s="143"/>
      <c r="AF1933" s="143"/>
      <c r="AG1933" s="143"/>
      <c r="AH1933" s="143"/>
      <c r="AI1933" s="151"/>
      <c r="AJ1933" s="142"/>
      <c r="AK1933" s="143"/>
      <c r="AL1933" s="143"/>
      <c r="AM1933" s="143"/>
      <c r="AN1933" s="143"/>
      <c r="AO1933" s="151"/>
      <c r="AP1933" s="142"/>
      <c r="AQ1933" s="143"/>
      <c r="AR1933" s="143"/>
      <c r="AS1933" s="143"/>
      <c r="AT1933" s="143"/>
      <c r="AU1933" s="151"/>
      <c r="AV1933" s="142"/>
      <c r="AW1933" s="143"/>
      <c r="AX1933" s="143"/>
      <c r="AY1933" s="143"/>
      <c r="AZ1933" s="143"/>
      <c r="BA1933" s="151"/>
      <c r="BB1933" s="142"/>
      <c r="BC1933" s="143"/>
      <c r="BD1933" s="143"/>
      <c r="BE1933" s="143"/>
      <c r="BF1933" s="143"/>
      <c r="BG1933" s="151"/>
      <c r="BH1933" s="142"/>
      <c r="BI1933" s="143"/>
      <c r="BJ1933" s="143"/>
      <c r="BK1933" s="143"/>
      <c r="BL1933" s="143"/>
      <c r="BM1933" s="151"/>
      <c r="BN1933" s="142">
        <v>26.8</v>
      </c>
      <c r="BO1933" s="143">
        <v>113.776</v>
      </c>
      <c r="BP1933" s="143">
        <v>0.98719999999999997</v>
      </c>
      <c r="BQ1933" s="143">
        <v>7025</v>
      </c>
      <c r="BR1933" s="143"/>
      <c r="BS1933" s="151">
        <v>0.34570000000000001</v>
      </c>
      <c r="BT1933" s="142"/>
      <c r="BU1933" s="143"/>
      <c r="BV1933" s="143"/>
      <c r="BW1933" s="143"/>
      <c r="BX1933" s="143"/>
      <c r="BY1933" s="151"/>
      <c r="BZ1933" s="142">
        <v>83.6</v>
      </c>
      <c r="CA1933" s="143">
        <v>227.55199999999999</v>
      </c>
      <c r="CB1933" s="143">
        <v>1.9969000000000001</v>
      </c>
      <c r="CC1933" s="143">
        <v>24004</v>
      </c>
      <c r="CD1933" s="143"/>
      <c r="CE1933" s="151">
        <v>0.81489999999999996</v>
      </c>
      <c r="CF1933" s="142">
        <v>49.6</v>
      </c>
      <c r="CG1933" s="143">
        <v>113.776</v>
      </c>
      <c r="CH1933" s="143">
        <v>0.99919999999999998</v>
      </c>
      <c r="CI1933" s="143">
        <v>20150</v>
      </c>
      <c r="CJ1933" s="143"/>
      <c r="CK1933" s="151">
        <v>0.54649999999999999</v>
      </c>
      <c r="CL1933" s="142">
        <v>56</v>
      </c>
      <c r="CM1933" s="143">
        <v>113.776</v>
      </c>
      <c r="CN1933" s="143">
        <v>0.99919999999999998</v>
      </c>
      <c r="CO1933" s="143">
        <v>19717</v>
      </c>
      <c r="CP1933" s="143"/>
      <c r="CQ1933" s="151">
        <v>0.4894</v>
      </c>
      <c r="CR1933" s="142">
        <v>53.2</v>
      </c>
      <c r="CS1933" s="143">
        <v>113.776</v>
      </c>
      <c r="CT1933" s="143">
        <v>0.99880000000000002</v>
      </c>
      <c r="CU1933" s="143">
        <v>20558</v>
      </c>
      <c r="CV1933" s="143"/>
      <c r="CW1933" s="151">
        <v>0.52</v>
      </c>
      <c r="CX1933" s="142">
        <v>50</v>
      </c>
      <c r="CY1933" s="143">
        <v>113.776</v>
      </c>
      <c r="CZ1933" s="143">
        <v>0.99919999999999998</v>
      </c>
      <c r="DA1933" s="143">
        <v>20939</v>
      </c>
      <c r="DB1933" s="143"/>
      <c r="DC1933" s="151">
        <v>0.56330000000000002</v>
      </c>
      <c r="DD1933" s="142">
        <v>46</v>
      </c>
      <c r="DE1933" s="143">
        <v>113.776</v>
      </c>
      <c r="DF1933" s="143">
        <v>0.99909999999999999</v>
      </c>
      <c r="DG1933" s="143">
        <v>12042</v>
      </c>
      <c r="DH1933" s="143"/>
      <c r="DI1933" s="151">
        <v>0.3639</v>
      </c>
    </row>
    <row r="1934" spans="1:113" ht="22.5">
      <c r="A1934" s="137">
        <v>1931</v>
      </c>
      <c r="B1934" s="138" t="s">
        <v>2060</v>
      </c>
      <c r="C1934" s="139" t="s">
        <v>4144</v>
      </c>
      <c r="D1934" s="140" t="s">
        <v>195</v>
      </c>
      <c r="E1934" s="141">
        <v>451.11</v>
      </c>
      <c r="F1934" s="142"/>
      <c r="G1934" s="143"/>
      <c r="H1934" s="143"/>
      <c r="I1934" s="143"/>
      <c r="J1934" s="143"/>
      <c r="K1934" s="151"/>
      <c r="L1934" s="142"/>
      <c r="M1934" s="143"/>
      <c r="N1934" s="143"/>
      <c r="O1934" s="143"/>
      <c r="P1934" s="143"/>
      <c r="Q1934" s="151"/>
      <c r="R1934" s="142"/>
      <c r="S1934" s="143"/>
      <c r="T1934" s="143"/>
      <c r="U1934" s="143"/>
      <c r="V1934" s="143"/>
      <c r="W1934" s="151"/>
      <c r="X1934" s="142"/>
      <c r="Y1934" s="143"/>
      <c r="Z1934" s="143"/>
      <c r="AA1934" s="143"/>
      <c r="AB1934" s="143"/>
      <c r="AC1934" s="151"/>
      <c r="AD1934" s="142"/>
      <c r="AE1934" s="143"/>
      <c r="AF1934" s="143"/>
      <c r="AG1934" s="143"/>
      <c r="AH1934" s="143"/>
      <c r="AI1934" s="151"/>
      <c r="AJ1934" s="142"/>
      <c r="AK1934" s="143"/>
      <c r="AL1934" s="143"/>
      <c r="AM1934" s="143"/>
      <c r="AN1934" s="143"/>
      <c r="AO1934" s="151"/>
      <c r="AP1934" s="142"/>
      <c r="AQ1934" s="143"/>
      <c r="AR1934" s="143"/>
      <c r="AS1934" s="143"/>
      <c r="AT1934" s="143"/>
      <c r="AU1934" s="151"/>
      <c r="AV1934" s="142"/>
      <c r="AW1934" s="143"/>
      <c r="AX1934" s="143"/>
      <c r="AY1934" s="143"/>
      <c r="AZ1934" s="143"/>
      <c r="BA1934" s="151"/>
      <c r="BB1934" s="142"/>
      <c r="BC1934" s="143"/>
      <c r="BD1934" s="143"/>
      <c r="BE1934" s="143"/>
      <c r="BF1934" s="143"/>
      <c r="BG1934" s="151"/>
      <c r="BH1934" s="142"/>
      <c r="BI1934" s="143"/>
      <c r="BJ1934" s="143"/>
      <c r="BK1934" s="143"/>
      <c r="BL1934" s="143"/>
      <c r="BM1934" s="151"/>
      <c r="BN1934" s="142"/>
      <c r="BO1934" s="143"/>
      <c r="BP1934" s="143"/>
      <c r="BQ1934" s="143"/>
      <c r="BR1934" s="143"/>
      <c r="BS1934" s="151"/>
      <c r="BT1934" s="142"/>
      <c r="BU1934" s="143"/>
      <c r="BV1934" s="143"/>
      <c r="BW1934" s="143"/>
      <c r="BX1934" s="143"/>
      <c r="BY1934" s="151"/>
      <c r="BZ1934" s="142">
        <v>463.02</v>
      </c>
      <c r="CA1934" s="143">
        <v>1082.664</v>
      </c>
      <c r="CB1934" s="143">
        <v>1.3315000000000001</v>
      </c>
      <c r="CC1934" s="143">
        <v>1320</v>
      </c>
      <c r="CD1934" s="143"/>
      <c r="CE1934" s="151">
        <v>1.0429000000000002</v>
      </c>
      <c r="CF1934" s="142">
        <v>198</v>
      </c>
      <c r="CG1934" s="143">
        <v>360.88799999999998</v>
      </c>
      <c r="CH1934" s="143">
        <v>0.75</v>
      </c>
      <c r="CI1934" s="143">
        <v>4500</v>
      </c>
      <c r="CJ1934" s="143"/>
      <c r="CK1934" s="151">
        <v>4.07E-2</v>
      </c>
      <c r="CL1934" s="142">
        <v>372</v>
      </c>
      <c r="CM1934" s="143">
        <v>372</v>
      </c>
      <c r="CN1934" s="143">
        <v>0.78410000000000002</v>
      </c>
      <c r="CO1934" s="143">
        <v>4140</v>
      </c>
      <c r="CP1934" s="143"/>
      <c r="CQ1934" s="151">
        <v>1.9699999999999999E-2</v>
      </c>
      <c r="CR1934" s="142">
        <v>414</v>
      </c>
      <c r="CS1934" s="143">
        <v>414</v>
      </c>
      <c r="CT1934" s="143">
        <v>0.79279999999999995</v>
      </c>
      <c r="CU1934" s="143">
        <v>5280</v>
      </c>
      <c r="CV1934" s="143"/>
      <c r="CW1934" s="151">
        <v>2.1600000000000001E-2</v>
      </c>
      <c r="CX1934" s="142">
        <v>234</v>
      </c>
      <c r="CY1934" s="143">
        <v>360.88799999999998</v>
      </c>
      <c r="CZ1934" s="143">
        <v>0.77849999999999997</v>
      </c>
      <c r="DA1934" s="143">
        <v>6960</v>
      </c>
      <c r="DB1934" s="143"/>
      <c r="DC1934" s="151">
        <v>5.1400000000000001E-2</v>
      </c>
      <c r="DD1934" s="142">
        <v>210</v>
      </c>
      <c r="DE1934" s="143">
        <v>360.88799999999998</v>
      </c>
      <c r="DF1934" s="143">
        <v>0.77149999999999996</v>
      </c>
      <c r="DG1934" s="143">
        <v>13980</v>
      </c>
      <c r="DH1934" s="143"/>
      <c r="DI1934" s="151">
        <v>0.1198</v>
      </c>
    </row>
    <row r="1935" spans="1:113">
      <c r="A1935" s="137">
        <v>1932</v>
      </c>
      <c r="B1935" s="138" t="s">
        <v>2061</v>
      </c>
      <c r="C1935" s="139" t="s">
        <v>4145</v>
      </c>
      <c r="D1935" s="140" t="s">
        <v>195</v>
      </c>
      <c r="E1935" s="141">
        <v>155.56</v>
      </c>
      <c r="F1935" s="142"/>
      <c r="G1935" s="143"/>
      <c r="H1935" s="143"/>
      <c r="I1935" s="143"/>
      <c r="J1935" s="143"/>
      <c r="K1935" s="151"/>
      <c r="L1935" s="142"/>
      <c r="M1935" s="143"/>
      <c r="N1935" s="143"/>
      <c r="O1935" s="143"/>
      <c r="P1935" s="143"/>
      <c r="Q1935" s="151"/>
      <c r="R1935" s="142"/>
      <c r="S1935" s="143"/>
      <c r="T1935" s="143"/>
      <c r="U1935" s="143"/>
      <c r="V1935" s="143"/>
      <c r="W1935" s="151"/>
      <c r="X1935" s="142"/>
      <c r="Y1935" s="143"/>
      <c r="Z1935" s="143"/>
      <c r="AA1935" s="143"/>
      <c r="AB1935" s="143"/>
      <c r="AC1935" s="151"/>
      <c r="AD1935" s="142"/>
      <c r="AE1935" s="143"/>
      <c r="AF1935" s="143"/>
      <c r="AG1935" s="143"/>
      <c r="AH1935" s="143"/>
      <c r="AI1935" s="151"/>
      <c r="AJ1935" s="142"/>
      <c r="AK1935" s="143"/>
      <c r="AL1935" s="143"/>
      <c r="AM1935" s="143"/>
      <c r="AN1935" s="143"/>
      <c r="AO1935" s="151"/>
      <c r="AP1935" s="142"/>
      <c r="AQ1935" s="143"/>
      <c r="AR1935" s="143"/>
      <c r="AS1935" s="143"/>
      <c r="AT1935" s="143"/>
      <c r="AU1935" s="151"/>
      <c r="AV1935" s="142"/>
      <c r="AW1935" s="143"/>
      <c r="AX1935" s="143"/>
      <c r="AY1935" s="143"/>
      <c r="AZ1935" s="143"/>
      <c r="BA1935" s="151"/>
      <c r="BB1935" s="142"/>
      <c r="BC1935" s="143"/>
      <c r="BD1935" s="143"/>
      <c r="BE1935" s="143"/>
      <c r="BF1935" s="143"/>
      <c r="BG1935" s="151"/>
      <c r="BH1935" s="142"/>
      <c r="BI1935" s="143"/>
      <c r="BJ1935" s="143"/>
      <c r="BK1935" s="143"/>
      <c r="BL1935" s="143"/>
      <c r="BM1935" s="151"/>
      <c r="BN1935" s="142"/>
      <c r="BO1935" s="143"/>
      <c r="BP1935" s="143"/>
      <c r="BQ1935" s="143"/>
      <c r="BR1935" s="143"/>
      <c r="BS1935" s="151"/>
      <c r="BT1935" s="142"/>
      <c r="BU1935" s="143"/>
      <c r="BV1935" s="143"/>
      <c r="BW1935" s="143"/>
      <c r="BX1935" s="143"/>
      <c r="BY1935" s="151"/>
      <c r="BZ1935" s="142"/>
      <c r="CA1935" s="143"/>
      <c r="CB1935" s="143"/>
      <c r="CC1935" s="143"/>
      <c r="CD1935" s="143"/>
      <c r="CE1935" s="151"/>
      <c r="CF1935" s="142"/>
      <c r="CG1935" s="143"/>
      <c r="CH1935" s="143"/>
      <c r="CI1935" s="143"/>
      <c r="CJ1935" s="143"/>
      <c r="CK1935" s="151"/>
      <c r="CL1935" s="142"/>
      <c r="CM1935" s="143"/>
      <c r="CN1935" s="143"/>
      <c r="CO1935" s="143"/>
      <c r="CP1935" s="143"/>
      <c r="CQ1935" s="151"/>
      <c r="CR1935" s="142"/>
      <c r="CS1935" s="143"/>
      <c r="CT1935" s="143"/>
      <c r="CU1935" s="143"/>
      <c r="CV1935" s="143"/>
      <c r="CW1935" s="151"/>
      <c r="CX1935" s="142">
        <v>20</v>
      </c>
      <c r="CY1935" s="143">
        <v>124.44799999999999</v>
      </c>
      <c r="CZ1935" s="143">
        <v>0.71430000000000005</v>
      </c>
      <c r="DA1935" s="143">
        <v>2000</v>
      </c>
      <c r="DB1935" s="143"/>
      <c r="DC1935" s="151"/>
      <c r="DD1935" s="142">
        <v>20</v>
      </c>
      <c r="DE1935" s="143">
        <v>124.44799999999999</v>
      </c>
      <c r="DF1935" s="143">
        <v>0.71430000000000005</v>
      </c>
      <c r="DG1935" s="143">
        <v>800</v>
      </c>
      <c r="DH1935" s="143"/>
      <c r="DI1935" s="151"/>
    </row>
    <row r="1936" spans="1:113">
      <c r="A1936" s="137">
        <v>1933</v>
      </c>
      <c r="B1936" s="138" t="s">
        <v>2062</v>
      </c>
      <c r="C1936" s="139" t="s">
        <v>4146</v>
      </c>
      <c r="D1936" s="140" t="s">
        <v>195</v>
      </c>
      <c r="E1936" s="141">
        <v>195</v>
      </c>
      <c r="F1936" s="142"/>
      <c r="G1936" s="143"/>
      <c r="H1936" s="143"/>
      <c r="I1936" s="143"/>
      <c r="J1936" s="143"/>
      <c r="K1936" s="151"/>
      <c r="L1936" s="142"/>
      <c r="M1936" s="143"/>
      <c r="N1936" s="143"/>
      <c r="O1936" s="143"/>
      <c r="P1936" s="143"/>
      <c r="Q1936" s="151"/>
      <c r="R1936" s="142"/>
      <c r="S1936" s="143"/>
      <c r="T1936" s="143"/>
      <c r="U1936" s="143"/>
      <c r="V1936" s="143"/>
      <c r="W1936" s="151"/>
      <c r="X1936" s="142"/>
      <c r="Y1936" s="143"/>
      <c r="Z1936" s="143"/>
      <c r="AA1936" s="143"/>
      <c r="AB1936" s="143"/>
      <c r="AC1936" s="151"/>
      <c r="AD1936" s="142"/>
      <c r="AE1936" s="143"/>
      <c r="AF1936" s="143"/>
      <c r="AG1936" s="143"/>
      <c r="AH1936" s="143"/>
      <c r="AI1936" s="151"/>
      <c r="AJ1936" s="142"/>
      <c r="AK1936" s="143"/>
      <c r="AL1936" s="143"/>
      <c r="AM1936" s="143"/>
      <c r="AN1936" s="143"/>
      <c r="AO1936" s="151"/>
      <c r="AP1936" s="142">
        <v>73.2</v>
      </c>
      <c r="AQ1936" s="143">
        <v>156</v>
      </c>
      <c r="AR1936" s="143">
        <v>0.92279999999999995</v>
      </c>
      <c r="AS1936" s="143">
        <v>2511</v>
      </c>
      <c r="AT1936" s="143"/>
      <c r="AU1936" s="151">
        <v>0.05</v>
      </c>
      <c r="AV1936" s="142">
        <v>97.8</v>
      </c>
      <c r="AW1936" s="143">
        <v>156</v>
      </c>
      <c r="AX1936" s="143">
        <v>0.93710000000000004</v>
      </c>
      <c r="AY1936" s="143">
        <v>3441</v>
      </c>
      <c r="AZ1936" s="143"/>
      <c r="BA1936" s="151">
        <v>5.21E-2</v>
      </c>
      <c r="BB1936" s="142">
        <v>181.56</v>
      </c>
      <c r="BC1936" s="143">
        <v>181.56</v>
      </c>
      <c r="BD1936" s="143">
        <v>0.98499999999999999</v>
      </c>
      <c r="BE1936" s="143">
        <v>15315</v>
      </c>
      <c r="BF1936" s="143"/>
      <c r="BG1936" s="151">
        <v>0.11509999999999999</v>
      </c>
      <c r="BH1936" s="142">
        <v>185.88</v>
      </c>
      <c r="BI1936" s="143">
        <v>185.88</v>
      </c>
      <c r="BJ1936" s="143">
        <v>0.96319999999999995</v>
      </c>
      <c r="BK1936" s="143">
        <v>7308</v>
      </c>
      <c r="BL1936" s="143"/>
      <c r="BM1936" s="151">
        <v>5.4899999999999997E-2</v>
      </c>
      <c r="BN1936" s="142">
        <v>232.2</v>
      </c>
      <c r="BO1936" s="143">
        <v>232.2</v>
      </c>
      <c r="BP1936" s="143">
        <v>0.96730000000000005</v>
      </c>
      <c r="BQ1936" s="143">
        <v>17994</v>
      </c>
      <c r="BR1936" s="143"/>
      <c r="BS1936" s="151">
        <v>0.1192</v>
      </c>
      <c r="BT1936" s="142"/>
      <c r="BU1936" s="143"/>
      <c r="BV1936" s="143"/>
      <c r="BW1936" s="143"/>
      <c r="BX1936" s="143"/>
      <c r="BY1936" s="151"/>
      <c r="BZ1936" s="142">
        <v>448.08000000000004</v>
      </c>
      <c r="CA1936" s="143">
        <v>448.08000000000004</v>
      </c>
      <c r="CB1936" s="143">
        <v>1.7978000000000001</v>
      </c>
      <c r="CC1936" s="143">
        <v>25209</v>
      </c>
      <c r="CD1936" s="143"/>
      <c r="CE1936" s="151">
        <v>0.15840000000000001</v>
      </c>
      <c r="CF1936" s="142">
        <v>107.4</v>
      </c>
      <c r="CG1936" s="143">
        <v>156</v>
      </c>
      <c r="CH1936" s="143">
        <v>0.83699999999999997</v>
      </c>
      <c r="CI1936" s="143">
        <v>3342</v>
      </c>
      <c r="CJ1936" s="143"/>
      <c r="CK1936" s="151">
        <v>0.05</v>
      </c>
      <c r="CL1936" s="142">
        <v>135</v>
      </c>
      <c r="CM1936" s="143">
        <v>156</v>
      </c>
      <c r="CN1936" s="143">
        <v>0.8478</v>
      </c>
      <c r="CO1936" s="143">
        <v>2424</v>
      </c>
      <c r="CP1936" s="143"/>
      <c r="CQ1936" s="151">
        <v>2.9399999999999999E-2</v>
      </c>
      <c r="CR1936" s="142">
        <v>157.19999999999999</v>
      </c>
      <c r="CS1936" s="143">
        <v>157.19999999999999</v>
      </c>
      <c r="CT1936" s="143">
        <v>0.87029999999999996</v>
      </c>
      <c r="CU1936" s="143">
        <v>8697</v>
      </c>
      <c r="CV1936" s="143"/>
      <c r="CW1936" s="151">
        <v>8.5400000000000004E-2</v>
      </c>
      <c r="CX1936" s="142">
        <v>78</v>
      </c>
      <c r="CY1936" s="143">
        <v>156</v>
      </c>
      <c r="CZ1936" s="143">
        <v>0.87029999999999996</v>
      </c>
      <c r="DA1936" s="143">
        <v>3543</v>
      </c>
      <c r="DB1936" s="143"/>
      <c r="DC1936" s="151">
        <v>7.0199999999999999E-2</v>
      </c>
      <c r="DD1936" s="142">
        <v>109.8</v>
      </c>
      <c r="DE1936" s="143">
        <v>156</v>
      </c>
      <c r="DF1936" s="143">
        <v>0.86550000000000005</v>
      </c>
      <c r="DG1936" s="143">
        <v>4518</v>
      </c>
      <c r="DH1936" s="143"/>
      <c r="DI1936" s="151">
        <v>6.6000000000000003E-2</v>
      </c>
    </row>
    <row r="1937" spans="1:113">
      <c r="A1937" s="137">
        <v>1934</v>
      </c>
      <c r="B1937" s="138" t="s">
        <v>2063</v>
      </c>
      <c r="C1937" s="139" t="s">
        <v>4147</v>
      </c>
      <c r="D1937" s="140" t="s">
        <v>195</v>
      </c>
      <c r="E1937" s="141">
        <v>144.44</v>
      </c>
      <c r="F1937" s="142"/>
      <c r="G1937" s="143"/>
      <c r="H1937" s="143"/>
      <c r="I1937" s="143"/>
      <c r="J1937" s="143"/>
      <c r="K1937" s="151"/>
      <c r="L1937" s="142"/>
      <c r="M1937" s="143"/>
      <c r="N1937" s="143"/>
      <c r="O1937" s="143"/>
      <c r="P1937" s="143"/>
      <c r="Q1937" s="151"/>
      <c r="R1937" s="142"/>
      <c r="S1937" s="143"/>
      <c r="T1937" s="143"/>
      <c r="U1937" s="143"/>
      <c r="V1937" s="143"/>
      <c r="W1937" s="151"/>
      <c r="X1937" s="142"/>
      <c r="Y1937" s="143"/>
      <c r="Z1937" s="143"/>
      <c r="AA1937" s="143"/>
      <c r="AB1937" s="143"/>
      <c r="AC1937" s="151"/>
      <c r="AD1937" s="142"/>
      <c r="AE1937" s="143"/>
      <c r="AF1937" s="143"/>
      <c r="AG1937" s="143"/>
      <c r="AH1937" s="143"/>
      <c r="AI1937" s="151"/>
      <c r="AJ1937" s="142"/>
      <c r="AK1937" s="143"/>
      <c r="AL1937" s="143"/>
      <c r="AM1937" s="143"/>
      <c r="AN1937" s="143"/>
      <c r="AO1937" s="151"/>
      <c r="AP1937" s="142"/>
      <c r="AQ1937" s="143"/>
      <c r="AR1937" s="143"/>
      <c r="AS1937" s="143"/>
      <c r="AT1937" s="143"/>
      <c r="AU1937" s="151"/>
      <c r="AV1937" s="142"/>
      <c r="AW1937" s="143"/>
      <c r="AX1937" s="143"/>
      <c r="AY1937" s="143"/>
      <c r="AZ1937" s="143"/>
      <c r="BA1937" s="151"/>
      <c r="BB1937" s="142"/>
      <c r="BC1937" s="143"/>
      <c r="BD1937" s="143"/>
      <c r="BE1937" s="143"/>
      <c r="BF1937" s="143"/>
      <c r="BG1937" s="151"/>
      <c r="BH1937" s="142"/>
      <c r="BI1937" s="143"/>
      <c r="BJ1937" s="143"/>
      <c r="BK1937" s="143"/>
      <c r="BL1937" s="143"/>
      <c r="BM1937" s="151"/>
      <c r="BN1937" s="142"/>
      <c r="BO1937" s="143"/>
      <c r="BP1937" s="143"/>
      <c r="BQ1937" s="143"/>
      <c r="BR1937" s="143"/>
      <c r="BS1937" s="151"/>
      <c r="BT1937" s="142"/>
      <c r="BU1937" s="143"/>
      <c r="BV1937" s="143"/>
      <c r="BW1937" s="143"/>
      <c r="BX1937" s="143"/>
      <c r="BY1937" s="151"/>
      <c r="BZ1937" s="142"/>
      <c r="CA1937" s="143"/>
      <c r="CB1937" s="143"/>
      <c r="CC1937" s="143"/>
      <c r="CD1937" s="143"/>
      <c r="CE1937" s="151"/>
      <c r="CF1937" s="142">
        <v>82</v>
      </c>
      <c r="CG1937" s="143">
        <v>231.10400000000001</v>
      </c>
      <c r="CH1937" s="143">
        <v>1.623</v>
      </c>
      <c r="CI1937" s="143">
        <v>15880</v>
      </c>
      <c r="CJ1937" s="143"/>
      <c r="CK1937" s="151"/>
      <c r="CL1937" s="142">
        <v>38</v>
      </c>
      <c r="CM1937" s="143">
        <v>115.55200000000001</v>
      </c>
      <c r="CN1937" s="143">
        <v>0.77200000000000002</v>
      </c>
      <c r="CO1937" s="143">
        <v>9280</v>
      </c>
      <c r="CP1937" s="143"/>
      <c r="CQ1937" s="151"/>
      <c r="CR1937" s="142">
        <v>30</v>
      </c>
      <c r="CS1937" s="143">
        <v>115.55200000000001</v>
      </c>
      <c r="CT1937" s="143">
        <v>0.75849999999999995</v>
      </c>
      <c r="CU1937" s="143">
        <v>4020</v>
      </c>
      <c r="CV1937" s="143"/>
      <c r="CW1937" s="151"/>
      <c r="CX1937" s="142">
        <v>42</v>
      </c>
      <c r="CY1937" s="143">
        <v>115.55200000000001</v>
      </c>
      <c r="CZ1937" s="143">
        <v>0.80059999999999998</v>
      </c>
      <c r="DA1937" s="143">
        <v>5700</v>
      </c>
      <c r="DB1937" s="143"/>
      <c r="DC1937" s="151"/>
      <c r="DD1937" s="142">
        <v>50</v>
      </c>
      <c r="DE1937" s="143">
        <v>115.55200000000001</v>
      </c>
      <c r="DF1937" s="143">
        <v>0.79549999999999998</v>
      </c>
      <c r="DG1937" s="143">
        <v>6380</v>
      </c>
      <c r="DH1937" s="143"/>
      <c r="DI1937" s="151"/>
    </row>
    <row r="1938" spans="1:113">
      <c r="A1938" s="137">
        <v>1935</v>
      </c>
      <c r="B1938" s="138" t="s">
        <v>2064</v>
      </c>
      <c r="C1938" s="139" t="s">
        <v>4148</v>
      </c>
      <c r="D1938" s="140" t="s">
        <v>195</v>
      </c>
      <c r="E1938" s="141">
        <v>144.44</v>
      </c>
      <c r="F1938" s="148"/>
      <c r="G1938" s="149"/>
      <c r="H1938" s="149"/>
      <c r="I1938" s="149"/>
      <c r="J1938" s="149"/>
      <c r="K1938" s="150"/>
      <c r="L1938" s="148"/>
      <c r="M1938" s="149"/>
      <c r="N1938" s="149"/>
      <c r="O1938" s="149"/>
      <c r="P1938" s="149"/>
      <c r="Q1938" s="150"/>
      <c r="R1938" s="148"/>
      <c r="S1938" s="149"/>
      <c r="T1938" s="149"/>
      <c r="U1938" s="149"/>
      <c r="V1938" s="149"/>
      <c r="W1938" s="150"/>
      <c r="X1938" s="148"/>
      <c r="Y1938" s="149"/>
      <c r="Z1938" s="149"/>
      <c r="AA1938" s="149"/>
      <c r="AB1938" s="149"/>
      <c r="AC1938" s="150"/>
      <c r="AD1938" s="148"/>
      <c r="AE1938" s="149"/>
      <c r="AF1938" s="149"/>
      <c r="AG1938" s="149"/>
      <c r="AH1938" s="149"/>
      <c r="AI1938" s="150"/>
      <c r="AJ1938" s="148"/>
      <c r="AK1938" s="149"/>
      <c r="AL1938" s="149"/>
      <c r="AM1938" s="149"/>
      <c r="AN1938" s="149"/>
      <c r="AO1938" s="150"/>
      <c r="AP1938" s="148"/>
      <c r="AQ1938" s="149"/>
      <c r="AR1938" s="149"/>
      <c r="AS1938" s="149"/>
      <c r="AT1938" s="149"/>
      <c r="AU1938" s="150"/>
      <c r="AV1938" s="148"/>
      <c r="AW1938" s="149"/>
      <c r="AX1938" s="149"/>
      <c r="AY1938" s="149"/>
      <c r="AZ1938" s="149"/>
      <c r="BA1938" s="150"/>
      <c r="BB1938" s="148"/>
      <c r="BC1938" s="149"/>
      <c r="BD1938" s="149"/>
      <c r="BE1938" s="149"/>
      <c r="BF1938" s="149"/>
      <c r="BG1938" s="150"/>
      <c r="BH1938" s="148"/>
      <c r="BI1938" s="149"/>
      <c r="BJ1938" s="149"/>
      <c r="BK1938" s="149"/>
      <c r="BL1938" s="149"/>
      <c r="BM1938" s="150"/>
      <c r="BN1938" s="148"/>
      <c r="BO1938" s="149"/>
      <c r="BP1938" s="149"/>
      <c r="BQ1938" s="149"/>
      <c r="BR1938" s="149"/>
      <c r="BS1938" s="150"/>
      <c r="BT1938" s="148"/>
      <c r="BU1938" s="149"/>
      <c r="BV1938" s="149"/>
      <c r="BW1938" s="149"/>
      <c r="BX1938" s="149"/>
      <c r="BY1938" s="150"/>
      <c r="BZ1938" s="148"/>
      <c r="CA1938" s="149"/>
      <c r="CB1938" s="149"/>
      <c r="CC1938" s="149"/>
      <c r="CD1938" s="149"/>
      <c r="CE1938" s="150"/>
      <c r="CF1938" s="148"/>
      <c r="CG1938" s="149"/>
      <c r="CH1938" s="149"/>
      <c r="CI1938" s="149"/>
      <c r="CJ1938" s="149"/>
      <c r="CK1938" s="150"/>
      <c r="CL1938" s="148"/>
      <c r="CM1938" s="149"/>
      <c r="CN1938" s="149"/>
      <c r="CO1938" s="149"/>
      <c r="CP1938" s="149"/>
      <c r="CQ1938" s="150"/>
      <c r="CR1938" s="148">
        <v>20</v>
      </c>
      <c r="CS1938" s="149">
        <v>115.55200000000001</v>
      </c>
      <c r="CT1938" s="149">
        <v>0.83579999999999999</v>
      </c>
      <c r="CU1938" s="149">
        <v>2240</v>
      </c>
      <c r="CV1938" s="149"/>
      <c r="CW1938" s="150"/>
      <c r="CX1938" s="148">
        <v>66</v>
      </c>
      <c r="CY1938" s="149">
        <v>115.55200000000001</v>
      </c>
      <c r="CZ1938" s="149">
        <v>0.86319999999999997</v>
      </c>
      <c r="DA1938" s="149">
        <v>11740</v>
      </c>
      <c r="DB1938" s="149"/>
      <c r="DC1938" s="150"/>
      <c r="DD1938" s="148">
        <v>70</v>
      </c>
      <c r="DE1938" s="149">
        <v>115.55200000000001</v>
      </c>
      <c r="DF1938" s="149">
        <v>0.80669999999999997</v>
      </c>
      <c r="DG1938" s="149">
        <v>11520</v>
      </c>
      <c r="DH1938" s="149"/>
      <c r="DI1938" s="150"/>
    </row>
    <row r="1939" spans="1:113">
      <c r="A1939" s="137">
        <v>1936</v>
      </c>
      <c r="B1939" s="138" t="s">
        <v>2065</v>
      </c>
      <c r="C1939" s="139" t="s">
        <v>4149</v>
      </c>
      <c r="D1939" s="140" t="s">
        <v>195</v>
      </c>
      <c r="E1939" s="141">
        <v>111.11</v>
      </c>
      <c r="F1939" s="142"/>
      <c r="G1939" s="143"/>
      <c r="H1939" s="143"/>
      <c r="I1939" s="143"/>
      <c r="J1939" s="143"/>
      <c r="K1939" s="151"/>
      <c r="L1939" s="142"/>
      <c r="M1939" s="143"/>
      <c r="N1939" s="143"/>
      <c r="O1939" s="143"/>
      <c r="P1939" s="143"/>
      <c r="Q1939" s="151"/>
      <c r="R1939" s="142"/>
      <c r="S1939" s="143"/>
      <c r="T1939" s="143"/>
      <c r="U1939" s="143"/>
      <c r="V1939" s="143"/>
      <c r="W1939" s="151"/>
      <c r="X1939" s="142"/>
      <c r="Y1939" s="143"/>
      <c r="Z1939" s="143"/>
      <c r="AA1939" s="143"/>
      <c r="AB1939" s="143"/>
      <c r="AC1939" s="151"/>
      <c r="AD1939" s="142"/>
      <c r="AE1939" s="143"/>
      <c r="AF1939" s="143"/>
      <c r="AG1939" s="143"/>
      <c r="AH1939" s="143"/>
      <c r="AI1939" s="151"/>
      <c r="AJ1939" s="142"/>
      <c r="AK1939" s="143"/>
      <c r="AL1939" s="143"/>
      <c r="AM1939" s="143"/>
      <c r="AN1939" s="143"/>
      <c r="AO1939" s="151"/>
      <c r="AP1939" s="142"/>
      <c r="AQ1939" s="143"/>
      <c r="AR1939" s="143"/>
      <c r="AS1939" s="143"/>
      <c r="AT1939" s="143"/>
      <c r="AU1939" s="151"/>
      <c r="AV1939" s="142"/>
      <c r="AW1939" s="143"/>
      <c r="AX1939" s="143"/>
      <c r="AY1939" s="143"/>
      <c r="AZ1939" s="143"/>
      <c r="BA1939" s="151"/>
      <c r="BB1939" s="142"/>
      <c r="BC1939" s="143"/>
      <c r="BD1939" s="143"/>
      <c r="BE1939" s="143"/>
      <c r="BF1939" s="143"/>
      <c r="BG1939" s="151"/>
      <c r="BH1939" s="142"/>
      <c r="BI1939" s="143"/>
      <c r="BJ1939" s="143"/>
      <c r="BK1939" s="143"/>
      <c r="BL1939" s="143"/>
      <c r="BM1939" s="151"/>
      <c r="BN1939" s="142"/>
      <c r="BO1939" s="143"/>
      <c r="BP1939" s="143"/>
      <c r="BQ1939" s="143"/>
      <c r="BR1939" s="143"/>
      <c r="BS1939" s="151"/>
      <c r="BT1939" s="142"/>
      <c r="BU1939" s="143"/>
      <c r="BV1939" s="143"/>
      <c r="BW1939" s="143"/>
      <c r="BX1939" s="143"/>
      <c r="BY1939" s="151"/>
      <c r="BZ1939" s="142"/>
      <c r="CA1939" s="143"/>
      <c r="CB1939" s="143"/>
      <c r="CC1939" s="143"/>
      <c r="CD1939" s="143"/>
      <c r="CE1939" s="151"/>
      <c r="CF1939" s="142"/>
      <c r="CG1939" s="143"/>
      <c r="CH1939" s="143"/>
      <c r="CI1939" s="143"/>
      <c r="CJ1939" s="143"/>
      <c r="CK1939" s="151"/>
      <c r="CL1939" s="142"/>
      <c r="CM1939" s="143"/>
      <c r="CN1939" s="143"/>
      <c r="CO1939" s="143"/>
      <c r="CP1939" s="143"/>
      <c r="CQ1939" s="151"/>
      <c r="CR1939" s="142">
        <v>0</v>
      </c>
      <c r="CS1939" s="143">
        <v>111.11</v>
      </c>
      <c r="CT1939" s="143">
        <v>0.99919999999999998</v>
      </c>
      <c r="CU1939" s="143">
        <v>1225</v>
      </c>
      <c r="CV1939" s="143"/>
      <c r="CW1939" s="151"/>
      <c r="CX1939" s="142">
        <v>59.21</v>
      </c>
      <c r="CY1939" s="143">
        <v>111.11</v>
      </c>
      <c r="CZ1939" s="143">
        <v>0.99570000000000003</v>
      </c>
      <c r="DA1939" s="143">
        <v>16942</v>
      </c>
      <c r="DB1939" s="143"/>
      <c r="DC1939" s="151"/>
      <c r="DD1939" s="142">
        <v>90.36</v>
      </c>
      <c r="DE1939" s="143">
        <v>111.11</v>
      </c>
      <c r="DF1939" s="143">
        <v>0.99760000000000004</v>
      </c>
      <c r="DG1939" s="143">
        <v>8829</v>
      </c>
      <c r="DH1939" s="143"/>
      <c r="DI1939" s="151"/>
    </row>
    <row r="1940" spans="1:113">
      <c r="A1940" s="137">
        <v>1937</v>
      </c>
      <c r="B1940" s="138" t="s">
        <v>2066</v>
      </c>
      <c r="C1940" s="139" t="s">
        <v>4150</v>
      </c>
      <c r="D1940" s="140" t="s">
        <v>195</v>
      </c>
      <c r="E1940" s="141">
        <v>100</v>
      </c>
      <c r="F1940" s="142"/>
      <c r="G1940" s="143"/>
      <c r="H1940" s="143"/>
      <c r="I1940" s="143"/>
      <c r="J1940" s="143"/>
      <c r="K1940" s="151"/>
      <c r="L1940" s="142"/>
      <c r="M1940" s="143"/>
      <c r="N1940" s="143"/>
      <c r="O1940" s="143"/>
      <c r="P1940" s="143"/>
      <c r="Q1940" s="151"/>
      <c r="R1940" s="142"/>
      <c r="S1940" s="143"/>
      <c r="T1940" s="143"/>
      <c r="U1940" s="143"/>
      <c r="V1940" s="143"/>
      <c r="W1940" s="151"/>
      <c r="X1940" s="142"/>
      <c r="Y1940" s="143"/>
      <c r="Z1940" s="143"/>
      <c r="AA1940" s="143"/>
      <c r="AB1940" s="143"/>
      <c r="AC1940" s="151"/>
      <c r="AD1940" s="142"/>
      <c r="AE1940" s="143"/>
      <c r="AF1940" s="143"/>
      <c r="AG1940" s="143"/>
      <c r="AH1940" s="143"/>
      <c r="AI1940" s="151"/>
      <c r="AJ1940" s="142"/>
      <c r="AK1940" s="143"/>
      <c r="AL1940" s="143"/>
      <c r="AM1940" s="143"/>
      <c r="AN1940" s="143"/>
      <c r="AO1940" s="151"/>
      <c r="AP1940" s="142"/>
      <c r="AQ1940" s="143"/>
      <c r="AR1940" s="143"/>
      <c r="AS1940" s="143"/>
      <c r="AT1940" s="143"/>
      <c r="AU1940" s="151"/>
      <c r="AV1940" s="142"/>
      <c r="AW1940" s="143"/>
      <c r="AX1940" s="143"/>
      <c r="AY1940" s="143"/>
      <c r="AZ1940" s="143"/>
      <c r="BA1940" s="151"/>
      <c r="BB1940" s="142"/>
      <c r="BC1940" s="143"/>
      <c r="BD1940" s="143"/>
      <c r="BE1940" s="143"/>
      <c r="BF1940" s="143"/>
      <c r="BG1940" s="151"/>
      <c r="BH1940" s="142"/>
      <c r="BI1940" s="143"/>
      <c r="BJ1940" s="143"/>
      <c r="BK1940" s="143"/>
      <c r="BL1940" s="143"/>
      <c r="BM1940" s="151"/>
      <c r="BN1940" s="142"/>
      <c r="BO1940" s="143"/>
      <c r="BP1940" s="143"/>
      <c r="BQ1940" s="143"/>
      <c r="BR1940" s="143"/>
      <c r="BS1940" s="151"/>
      <c r="BT1940" s="142"/>
      <c r="BU1940" s="143"/>
      <c r="BV1940" s="143"/>
      <c r="BW1940" s="143"/>
      <c r="BX1940" s="143"/>
      <c r="BY1940" s="151"/>
      <c r="BZ1940" s="142"/>
      <c r="CA1940" s="143"/>
      <c r="CB1940" s="143"/>
      <c r="CC1940" s="143"/>
      <c r="CD1940" s="143"/>
      <c r="CE1940" s="151"/>
      <c r="CF1940" s="142">
        <v>84</v>
      </c>
      <c r="CG1940" s="143">
        <v>84</v>
      </c>
      <c r="CH1940" s="143">
        <v>0.78620000000000001</v>
      </c>
      <c r="CI1940" s="143">
        <v>2280</v>
      </c>
      <c r="CJ1940" s="143"/>
      <c r="CK1940" s="151"/>
      <c r="CL1940" s="142">
        <v>84</v>
      </c>
      <c r="CM1940" s="143">
        <v>84</v>
      </c>
      <c r="CN1940" s="143">
        <v>0.76680000000000004</v>
      </c>
      <c r="CO1940" s="143">
        <v>8680</v>
      </c>
      <c r="CP1940" s="143"/>
      <c r="CQ1940" s="151"/>
      <c r="CR1940" s="142">
        <v>82</v>
      </c>
      <c r="CS1940" s="143">
        <v>84</v>
      </c>
      <c r="CT1940" s="143">
        <v>0.85</v>
      </c>
      <c r="CU1940" s="143">
        <v>340</v>
      </c>
      <c r="CV1940" s="143"/>
      <c r="CW1940" s="151"/>
      <c r="CX1940" s="142">
        <v>70</v>
      </c>
      <c r="CY1940" s="143">
        <v>84</v>
      </c>
      <c r="CZ1940" s="143">
        <v>0.77890000000000004</v>
      </c>
      <c r="DA1940" s="143">
        <v>10938</v>
      </c>
      <c r="DB1940" s="143"/>
      <c r="DC1940" s="151"/>
      <c r="DD1940" s="142">
        <v>66</v>
      </c>
      <c r="DE1940" s="143">
        <v>84</v>
      </c>
      <c r="DF1940" s="143">
        <v>0.76370000000000005</v>
      </c>
      <c r="DG1940" s="143">
        <v>7422</v>
      </c>
      <c r="DH1940" s="143"/>
      <c r="DI1940" s="151"/>
    </row>
    <row r="1941" spans="1:113">
      <c r="A1941" s="137">
        <v>1938</v>
      </c>
      <c r="B1941" s="138" t="s">
        <v>2067</v>
      </c>
      <c r="C1941" s="139" t="s">
        <v>4151</v>
      </c>
      <c r="D1941" s="140" t="s">
        <v>195</v>
      </c>
      <c r="E1941" s="141">
        <v>144.44</v>
      </c>
      <c r="F1941" s="148"/>
      <c r="G1941" s="149"/>
      <c r="H1941" s="149"/>
      <c r="I1941" s="149"/>
      <c r="J1941" s="149"/>
      <c r="K1941" s="150"/>
      <c r="L1941" s="148"/>
      <c r="M1941" s="149"/>
      <c r="N1941" s="149"/>
      <c r="O1941" s="149"/>
      <c r="P1941" s="149"/>
      <c r="Q1941" s="150"/>
      <c r="R1941" s="148"/>
      <c r="S1941" s="149"/>
      <c r="T1941" s="149"/>
      <c r="U1941" s="149"/>
      <c r="V1941" s="149"/>
      <c r="W1941" s="150"/>
      <c r="X1941" s="148"/>
      <c r="Y1941" s="149"/>
      <c r="Z1941" s="149"/>
      <c r="AA1941" s="149"/>
      <c r="AB1941" s="149"/>
      <c r="AC1941" s="150"/>
      <c r="AD1941" s="148"/>
      <c r="AE1941" s="149"/>
      <c r="AF1941" s="149"/>
      <c r="AG1941" s="149"/>
      <c r="AH1941" s="149"/>
      <c r="AI1941" s="150"/>
      <c r="AJ1941" s="148"/>
      <c r="AK1941" s="149"/>
      <c r="AL1941" s="149"/>
      <c r="AM1941" s="149"/>
      <c r="AN1941" s="149"/>
      <c r="AO1941" s="150"/>
      <c r="AP1941" s="148"/>
      <c r="AQ1941" s="149"/>
      <c r="AR1941" s="149"/>
      <c r="AS1941" s="149"/>
      <c r="AT1941" s="149"/>
      <c r="AU1941" s="150"/>
      <c r="AV1941" s="148"/>
      <c r="AW1941" s="149"/>
      <c r="AX1941" s="149"/>
      <c r="AY1941" s="149"/>
      <c r="AZ1941" s="149"/>
      <c r="BA1941" s="150"/>
      <c r="BB1941" s="148"/>
      <c r="BC1941" s="149"/>
      <c r="BD1941" s="149"/>
      <c r="BE1941" s="149"/>
      <c r="BF1941" s="149"/>
      <c r="BG1941" s="150"/>
      <c r="BH1941" s="148"/>
      <c r="BI1941" s="149"/>
      <c r="BJ1941" s="149"/>
      <c r="BK1941" s="149"/>
      <c r="BL1941" s="149"/>
      <c r="BM1941" s="150"/>
      <c r="BN1941" s="148"/>
      <c r="BO1941" s="149"/>
      <c r="BP1941" s="149"/>
      <c r="BQ1941" s="149"/>
      <c r="BR1941" s="149"/>
      <c r="BS1941" s="150"/>
      <c r="BT1941" s="148"/>
      <c r="BU1941" s="149"/>
      <c r="BV1941" s="149"/>
      <c r="BW1941" s="149"/>
      <c r="BX1941" s="149"/>
      <c r="BY1941" s="150"/>
      <c r="BZ1941" s="148"/>
      <c r="CA1941" s="149"/>
      <c r="CB1941" s="149"/>
      <c r="CC1941" s="149"/>
      <c r="CD1941" s="149"/>
      <c r="CE1941" s="150"/>
      <c r="CF1941" s="148"/>
      <c r="CG1941" s="149"/>
      <c r="CH1941" s="149"/>
      <c r="CI1941" s="149"/>
      <c r="CJ1941" s="149"/>
      <c r="CK1941" s="150"/>
      <c r="CL1941" s="148"/>
      <c r="CM1941" s="149"/>
      <c r="CN1941" s="149"/>
      <c r="CO1941" s="149"/>
      <c r="CP1941" s="149"/>
      <c r="CQ1941" s="150"/>
      <c r="CR1941" s="148"/>
      <c r="CS1941" s="149"/>
      <c r="CT1941" s="149"/>
      <c r="CU1941" s="149"/>
      <c r="CV1941" s="149"/>
      <c r="CW1941" s="150"/>
      <c r="CX1941" s="148">
        <v>118</v>
      </c>
      <c r="CY1941" s="149">
        <v>118</v>
      </c>
      <c r="CZ1941" s="149">
        <v>0.83489999999999998</v>
      </c>
      <c r="DA1941" s="149">
        <v>23260</v>
      </c>
      <c r="DB1941" s="149"/>
      <c r="DC1941" s="150"/>
      <c r="DD1941" s="148">
        <v>124</v>
      </c>
      <c r="DE1941" s="149">
        <v>118</v>
      </c>
      <c r="DF1941" s="149">
        <v>0.82450000000000001</v>
      </c>
      <c r="DG1941" s="149">
        <v>26960</v>
      </c>
      <c r="DH1941" s="149"/>
      <c r="DI1941" s="150"/>
    </row>
    <row r="1942" spans="1:113">
      <c r="A1942" s="137">
        <v>1939</v>
      </c>
      <c r="B1942" s="138" t="s">
        <v>2068</v>
      </c>
      <c r="C1942" s="139" t="s">
        <v>4152</v>
      </c>
      <c r="D1942" s="140" t="s">
        <v>195</v>
      </c>
      <c r="E1942" s="141">
        <v>144.44</v>
      </c>
      <c r="F1942" s="148"/>
      <c r="G1942" s="149"/>
      <c r="H1942" s="149"/>
      <c r="I1942" s="149"/>
      <c r="J1942" s="149"/>
      <c r="K1942" s="150"/>
      <c r="L1942" s="148"/>
      <c r="M1942" s="149"/>
      <c r="N1942" s="149"/>
      <c r="O1942" s="149"/>
      <c r="P1942" s="149"/>
      <c r="Q1942" s="150"/>
      <c r="R1942" s="148"/>
      <c r="S1942" s="149"/>
      <c r="T1942" s="149"/>
      <c r="U1942" s="149"/>
      <c r="V1942" s="149"/>
      <c r="W1942" s="150"/>
      <c r="X1942" s="148"/>
      <c r="Y1942" s="149"/>
      <c r="Z1942" s="149"/>
      <c r="AA1942" s="149"/>
      <c r="AB1942" s="149"/>
      <c r="AC1942" s="150"/>
      <c r="AD1942" s="148"/>
      <c r="AE1942" s="149"/>
      <c r="AF1942" s="149"/>
      <c r="AG1942" s="149"/>
      <c r="AH1942" s="149"/>
      <c r="AI1942" s="150"/>
      <c r="AJ1942" s="148"/>
      <c r="AK1942" s="149"/>
      <c r="AL1942" s="149"/>
      <c r="AM1942" s="149"/>
      <c r="AN1942" s="149"/>
      <c r="AO1942" s="150"/>
      <c r="AP1942" s="148"/>
      <c r="AQ1942" s="149"/>
      <c r="AR1942" s="149"/>
      <c r="AS1942" s="149"/>
      <c r="AT1942" s="149"/>
      <c r="AU1942" s="150"/>
      <c r="AV1942" s="148"/>
      <c r="AW1942" s="149"/>
      <c r="AX1942" s="149"/>
      <c r="AY1942" s="149"/>
      <c r="AZ1942" s="149"/>
      <c r="BA1942" s="150"/>
      <c r="BB1942" s="148"/>
      <c r="BC1942" s="149"/>
      <c r="BD1942" s="149"/>
      <c r="BE1942" s="149"/>
      <c r="BF1942" s="149"/>
      <c r="BG1942" s="150"/>
      <c r="BH1942" s="148"/>
      <c r="BI1942" s="149"/>
      <c r="BJ1942" s="149"/>
      <c r="BK1942" s="149"/>
      <c r="BL1942" s="149"/>
      <c r="BM1942" s="150"/>
      <c r="BN1942" s="148"/>
      <c r="BO1942" s="149"/>
      <c r="BP1942" s="149"/>
      <c r="BQ1942" s="149"/>
      <c r="BR1942" s="149"/>
      <c r="BS1942" s="150"/>
      <c r="BT1942" s="148"/>
      <c r="BU1942" s="149"/>
      <c r="BV1942" s="149"/>
      <c r="BW1942" s="149"/>
      <c r="BX1942" s="149"/>
      <c r="BY1942" s="150"/>
      <c r="BZ1942" s="148">
        <v>198.39999999999998</v>
      </c>
      <c r="CA1942" s="149">
        <v>240.352</v>
      </c>
      <c r="CB1942" s="149">
        <v>1.6691</v>
      </c>
      <c r="CC1942" s="149">
        <v>37042</v>
      </c>
      <c r="CD1942" s="149"/>
      <c r="CE1942" s="150"/>
      <c r="CF1942" s="148">
        <v>153.6</v>
      </c>
      <c r="CG1942" s="149">
        <v>153.6</v>
      </c>
      <c r="CH1942" s="149">
        <v>0.82540000000000002</v>
      </c>
      <c r="CI1942" s="149">
        <v>23144</v>
      </c>
      <c r="CJ1942" s="149"/>
      <c r="CK1942" s="150"/>
      <c r="CL1942" s="148">
        <v>146.80000000000001</v>
      </c>
      <c r="CM1942" s="149">
        <v>146.80000000000001</v>
      </c>
      <c r="CN1942" s="149">
        <v>0.81430000000000002</v>
      </c>
      <c r="CO1942" s="149">
        <v>41313</v>
      </c>
      <c r="CP1942" s="149"/>
      <c r="CQ1942" s="150"/>
      <c r="CR1942" s="148">
        <v>132</v>
      </c>
      <c r="CS1942" s="149">
        <v>132</v>
      </c>
      <c r="CT1942" s="149">
        <v>0.81799999999999995</v>
      </c>
      <c r="CU1942" s="149">
        <v>23126</v>
      </c>
      <c r="CV1942" s="149"/>
      <c r="CW1942" s="150"/>
      <c r="CX1942" s="148">
        <v>159.19999999999999</v>
      </c>
      <c r="CY1942" s="149">
        <v>159.19999999999999</v>
      </c>
      <c r="CZ1942" s="149">
        <v>0.81320000000000003</v>
      </c>
      <c r="DA1942" s="149">
        <v>33545</v>
      </c>
      <c r="DB1942" s="149"/>
      <c r="DC1942" s="150"/>
      <c r="DD1942" s="148">
        <v>146.80000000000001</v>
      </c>
      <c r="DE1942" s="149">
        <v>146.80000000000001</v>
      </c>
      <c r="DF1942" s="149">
        <v>0.79369999999999996</v>
      </c>
      <c r="DG1942" s="149">
        <v>29049</v>
      </c>
      <c r="DH1942" s="149"/>
      <c r="DI1942" s="150"/>
    </row>
    <row r="1943" spans="1:113">
      <c r="A1943" s="137">
        <v>1940</v>
      </c>
      <c r="B1943" s="138" t="s">
        <v>2069</v>
      </c>
      <c r="C1943" s="139" t="s">
        <v>4153</v>
      </c>
      <c r="D1943" s="140" t="s">
        <v>195</v>
      </c>
      <c r="E1943" s="141">
        <v>144.44</v>
      </c>
      <c r="F1943" s="142"/>
      <c r="G1943" s="143"/>
      <c r="H1943" s="143"/>
      <c r="I1943" s="143"/>
      <c r="J1943" s="143"/>
      <c r="K1943" s="151"/>
      <c r="L1943" s="142"/>
      <c r="M1943" s="143"/>
      <c r="N1943" s="143"/>
      <c r="O1943" s="143"/>
      <c r="P1943" s="143"/>
      <c r="Q1943" s="151"/>
      <c r="R1943" s="142"/>
      <c r="S1943" s="143"/>
      <c r="T1943" s="143"/>
      <c r="U1943" s="143"/>
      <c r="V1943" s="143"/>
      <c r="W1943" s="151"/>
      <c r="X1943" s="142"/>
      <c r="Y1943" s="143"/>
      <c r="Z1943" s="143"/>
      <c r="AA1943" s="143"/>
      <c r="AB1943" s="143"/>
      <c r="AC1943" s="151"/>
      <c r="AD1943" s="142"/>
      <c r="AE1943" s="143"/>
      <c r="AF1943" s="143"/>
      <c r="AG1943" s="143"/>
      <c r="AH1943" s="143"/>
      <c r="AI1943" s="151"/>
      <c r="AJ1943" s="142"/>
      <c r="AK1943" s="143"/>
      <c r="AL1943" s="143"/>
      <c r="AM1943" s="143"/>
      <c r="AN1943" s="143"/>
      <c r="AO1943" s="151"/>
      <c r="AP1943" s="142"/>
      <c r="AQ1943" s="143"/>
      <c r="AR1943" s="143"/>
      <c r="AS1943" s="143"/>
      <c r="AT1943" s="143"/>
      <c r="AU1943" s="151"/>
      <c r="AV1943" s="142"/>
      <c r="AW1943" s="143"/>
      <c r="AX1943" s="143"/>
      <c r="AY1943" s="143"/>
      <c r="AZ1943" s="143"/>
      <c r="BA1943" s="151"/>
      <c r="BB1943" s="142"/>
      <c r="BC1943" s="143"/>
      <c r="BD1943" s="143"/>
      <c r="BE1943" s="143"/>
      <c r="BF1943" s="143"/>
      <c r="BG1943" s="151"/>
      <c r="BH1943" s="142"/>
      <c r="BI1943" s="143"/>
      <c r="BJ1943" s="143"/>
      <c r="BK1943" s="143"/>
      <c r="BL1943" s="143"/>
      <c r="BM1943" s="151"/>
      <c r="BN1943" s="142"/>
      <c r="BO1943" s="143"/>
      <c r="BP1943" s="143"/>
      <c r="BQ1943" s="143"/>
      <c r="BR1943" s="143"/>
      <c r="BS1943" s="151"/>
      <c r="BT1943" s="142"/>
      <c r="BU1943" s="143"/>
      <c r="BV1943" s="143"/>
      <c r="BW1943" s="143"/>
      <c r="BX1943" s="143"/>
      <c r="BY1943" s="151"/>
      <c r="BZ1943" s="142"/>
      <c r="CA1943" s="143"/>
      <c r="CB1943" s="143"/>
      <c r="CC1943" s="143"/>
      <c r="CD1943" s="143"/>
      <c r="CE1943" s="151"/>
      <c r="CF1943" s="142"/>
      <c r="CG1943" s="143"/>
      <c r="CH1943" s="143"/>
      <c r="CI1943" s="143"/>
      <c r="CJ1943" s="143"/>
      <c r="CK1943" s="151"/>
      <c r="CL1943" s="142"/>
      <c r="CM1943" s="143"/>
      <c r="CN1943" s="143"/>
      <c r="CO1943" s="143"/>
      <c r="CP1943" s="143"/>
      <c r="CQ1943" s="151"/>
      <c r="CR1943" s="142"/>
      <c r="CS1943" s="143"/>
      <c r="CT1943" s="143"/>
      <c r="CU1943" s="143"/>
      <c r="CV1943" s="143"/>
      <c r="CW1943" s="151"/>
      <c r="CX1943" s="142"/>
      <c r="CY1943" s="143"/>
      <c r="CZ1943" s="143"/>
      <c r="DA1943" s="143"/>
      <c r="DB1943" s="143"/>
      <c r="DC1943" s="151"/>
      <c r="DD1943" s="142">
        <v>0</v>
      </c>
      <c r="DE1943" s="143">
        <v>115.55200000000001</v>
      </c>
      <c r="DF1943" s="143"/>
      <c r="DG1943" s="143">
        <v>0</v>
      </c>
      <c r="DH1943" s="143"/>
      <c r="DI1943" s="151"/>
    </row>
    <row r="1944" spans="1:113">
      <c r="A1944" s="137">
        <v>1941</v>
      </c>
      <c r="B1944" s="138" t="s">
        <v>2070</v>
      </c>
      <c r="C1944" s="139" t="s">
        <v>4154</v>
      </c>
      <c r="D1944" s="140" t="s">
        <v>195</v>
      </c>
      <c r="E1944" s="141">
        <v>200</v>
      </c>
      <c r="F1944" s="142"/>
      <c r="G1944" s="143"/>
      <c r="H1944" s="143"/>
      <c r="I1944" s="143"/>
      <c r="J1944" s="143"/>
      <c r="K1944" s="151"/>
      <c r="L1944" s="142"/>
      <c r="M1944" s="143"/>
      <c r="N1944" s="143"/>
      <c r="O1944" s="143"/>
      <c r="P1944" s="143"/>
      <c r="Q1944" s="151"/>
      <c r="R1944" s="142"/>
      <c r="S1944" s="143"/>
      <c r="T1944" s="143"/>
      <c r="U1944" s="143"/>
      <c r="V1944" s="143"/>
      <c r="W1944" s="151"/>
      <c r="X1944" s="142"/>
      <c r="Y1944" s="143"/>
      <c r="Z1944" s="143"/>
      <c r="AA1944" s="143"/>
      <c r="AB1944" s="143"/>
      <c r="AC1944" s="151"/>
      <c r="AD1944" s="142"/>
      <c r="AE1944" s="143"/>
      <c r="AF1944" s="143"/>
      <c r="AG1944" s="143"/>
      <c r="AH1944" s="143"/>
      <c r="AI1944" s="151"/>
      <c r="AJ1944" s="142"/>
      <c r="AK1944" s="143"/>
      <c r="AL1944" s="143"/>
      <c r="AM1944" s="143"/>
      <c r="AN1944" s="143"/>
      <c r="AO1944" s="151"/>
      <c r="AP1944" s="142"/>
      <c r="AQ1944" s="143"/>
      <c r="AR1944" s="143"/>
      <c r="AS1944" s="143"/>
      <c r="AT1944" s="143"/>
      <c r="AU1944" s="151"/>
      <c r="AV1944" s="142"/>
      <c r="AW1944" s="143"/>
      <c r="AX1944" s="143"/>
      <c r="AY1944" s="143"/>
      <c r="AZ1944" s="143"/>
      <c r="BA1944" s="151"/>
      <c r="BB1944" s="142"/>
      <c r="BC1944" s="143"/>
      <c r="BD1944" s="143"/>
      <c r="BE1944" s="143"/>
      <c r="BF1944" s="143"/>
      <c r="BG1944" s="151"/>
      <c r="BH1944" s="142"/>
      <c r="BI1944" s="143"/>
      <c r="BJ1944" s="143"/>
      <c r="BK1944" s="143"/>
      <c r="BL1944" s="143"/>
      <c r="BM1944" s="151"/>
      <c r="BN1944" s="142"/>
      <c r="BO1944" s="143"/>
      <c r="BP1944" s="143"/>
      <c r="BQ1944" s="143"/>
      <c r="BR1944" s="143"/>
      <c r="BS1944" s="151"/>
      <c r="BT1944" s="142"/>
      <c r="BU1944" s="143"/>
      <c r="BV1944" s="143"/>
      <c r="BW1944" s="143"/>
      <c r="BX1944" s="143"/>
      <c r="BY1944" s="151"/>
      <c r="BZ1944" s="142"/>
      <c r="CA1944" s="143"/>
      <c r="CB1944" s="143"/>
      <c r="CC1944" s="143"/>
      <c r="CD1944" s="143"/>
      <c r="CE1944" s="151"/>
      <c r="CF1944" s="142"/>
      <c r="CG1944" s="143"/>
      <c r="CH1944" s="143"/>
      <c r="CI1944" s="143"/>
      <c r="CJ1944" s="143"/>
      <c r="CK1944" s="151"/>
      <c r="CL1944" s="142"/>
      <c r="CM1944" s="143"/>
      <c r="CN1944" s="143"/>
      <c r="CO1944" s="143"/>
      <c r="CP1944" s="143"/>
      <c r="CQ1944" s="151"/>
      <c r="CR1944" s="142">
        <v>60</v>
      </c>
      <c r="CS1944" s="143">
        <v>160</v>
      </c>
      <c r="CT1944" s="143">
        <v>0.7742</v>
      </c>
      <c r="CU1944" s="143">
        <v>4800</v>
      </c>
      <c r="CV1944" s="143"/>
      <c r="CW1944" s="151"/>
      <c r="CX1944" s="142">
        <v>70</v>
      </c>
      <c r="CY1944" s="143">
        <v>160</v>
      </c>
      <c r="CZ1944" s="143">
        <v>0.7671</v>
      </c>
      <c r="DA1944" s="143">
        <v>2240</v>
      </c>
      <c r="DB1944" s="143"/>
      <c r="DC1944" s="151"/>
      <c r="DD1944" s="142">
        <v>70</v>
      </c>
      <c r="DE1944" s="143">
        <v>160</v>
      </c>
      <c r="DF1944" s="143">
        <v>0.72550000000000003</v>
      </c>
      <c r="DG1944" s="143">
        <v>2960</v>
      </c>
      <c r="DH1944" s="143"/>
      <c r="DI1944" s="151"/>
    </row>
    <row r="1945" spans="1:113">
      <c r="A1945" s="137">
        <v>1942</v>
      </c>
      <c r="B1945" s="138" t="s">
        <v>2071</v>
      </c>
      <c r="C1945" s="139" t="s">
        <v>4155</v>
      </c>
      <c r="D1945" s="140" t="s">
        <v>195</v>
      </c>
      <c r="E1945" s="141">
        <v>155.56</v>
      </c>
      <c r="F1945" s="142"/>
      <c r="G1945" s="143"/>
      <c r="H1945" s="143"/>
      <c r="I1945" s="143"/>
      <c r="J1945" s="143"/>
      <c r="K1945" s="151"/>
      <c r="L1945" s="142"/>
      <c r="M1945" s="143"/>
      <c r="N1945" s="143"/>
      <c r="O1945" s="143"/>
      <c r="P1945" s="143"/>
      <c r="Q1945" s="151"/>
      <c r="R1945" s="142"/>
      <c r="S1945" s="143"/>
      <c r="T1945" s="143"/>
      <c r="U1945" s="143"/>
      <c r="V1945" s="143"/>
      <c r="W1945" s="151"/>
      <c r="X1945" s="142"/>
      <c r="Y1945" s="143"/>
      <c r="Z1945" s="143"/>
      <c r="AA1945" s="143"/>
      <c r="AB1945" s="143"/>
      <c r="AC1945" s="151"/>
      <c r="AD1945" s="142"/>
      <c r="AE1945" s="143"/>
      <c r="AF1945" s="143"/>
      <c r="AG1945" s="143"/>
      <c r="AH1945" s="143"/>
      <c r="AI1945" s="151"/>
      <c r="AJ1945" s="142"/>
      <c r="AK1945" s="143"/>
      <c r="AL1945" s="143"/>
      <c r="AM1945" s="143"/>
      <c r="AN1945" s="143"/>
      <c r="AO1945" s="151"/>
      <c r="AP1945" s="142"/>
      <c r="AQ1945" s="143"/>
      <c r="AR1945" s="143"/>
      <c r="AS1945" s="143"/>
      <c r="AT1945" s="143"/>
      <c r="AU1945" s="151"/>
      <c r="AV1945" s="142"/>
      <c r="AW1945" s="143"/>
      <c r="AX1945" s="143"/>
      <c r="AY1945" s="143"/>
      <c r="AZ1945" s="143"/>
      <c r="BA1945" s="151"/>
      <c r="BB1945" s="142"/>
      <c r="BC1945" s="143"/>
      <c r="BD1945" s="143"/>
      <c r="BE1945" s="143"/>
      <c r="BF1945" s="143"/>
      <c r="BG1945" s="151"/>
      <c r="BH1945" s="142"/>
      <c r="BI1945" s="143"/>
      <c r="BJ1945" s="143"/>
      <c r="BK1945" s="143"/>
      <c r="BL1945" s="143"/>
      <c r="BM1945" s="151"/>
      <c r="BN1945" s="142"/>
      <c r="BO1945" s="143"/>
      <c r="BP1945" s="143"/>
      <c r="BQ1945" s="143"/>
      <c r="BR1945" s="143"/>
      <c r="BS1945" s="151"/>
      <c r="BT1945" s="142"/>
      <c r="BU1945" s="143"/>
      <c r="BV1945" s="143"/>
      <c r="BW1945" s="143"/>
      <c r="BX1945" s="143"/>
      <c r="BY1945" s="151"/>
      <c r="BZ1945" s="142"/>
      <c r="CA1945" s="143"/>
      <c r="CB1945" s="143"/>
      <c r="CC1945" s="143"/>
      <c r="CD1945" s="143"/>
      <c r="CE1945" s="151"/>
      <c r="CF1945" s="142"/>
      <c r="CG1945" s="143"/>
      <c r="CH1945" s="143"/>
      <c r="CI1945" s="143"/>
      <c r="CJ1945" s="143"/>
      <c r="CK1945" s="151"/>
      <c r="CL1945" s="142"/>
      <c r="CM1945" s="143"/>
      <c r="CN1945" s="143"/>
      <c r="CO1945" s="143"/>
      <c r="CP1945" s="143"/>
      <c r="CQ1945" s="151"/>
      <c r="CR1945" s="142"/>
      <c r="CS1945" s="143"/>
      <c r="CT1945" s="143"/>
      <c r="CU1945" s="143"/>
      <c r="CV1945" s="143"/>
      <c r="CW1945" s="151"/>
      <c r="CX1945" s="142">
        <v>22</v>
      </c>
      <c r="CY1945" s="143">
        <v>124.44799999999999</v>
      </c>
      <c r="CZ1945" s="143">
        <v>0.83230000000000004</v>
      </c>
      <c r="DA1945" s="143">
        <v>7740</v>
      </c>
      <c r="DB1945" s="143"/>
      <c r="DC1945" s="151"/>
      <c r="DD1945" s="142">
        <v>60</v>
      </c>
      <c r="DE1945" s="143">
        <v>124.44799999999999</v>
      </c>
      <c r="DF1945" s="143">
        <v>0.83909999999999996</v>
      </c>
      <c r="DG1945" s="143">
        <v>11472</v>
      </c>
      <c r="DH1945" s="143"/>
      <c r="DI1945" s="151"/>
    </row>
    <row r="1946" spans="1:113">
      <c r="A1946" s="137">
        <v>1943</v>
      </c>
      <c r="B1946" s="138" t="s">
        <v>2072</v>
      </c>
      <c r="C1946" s="139" t="s">
        <v>4156</v>
      </c>
      <c r="D1946" s="140" t="s">
        <v>195</v>
      </c>
      <c r="E1946" s="141">
        <v>144.44</v>
      </c>
      <c r="F1946" s="148"/>
      <c r="G1946" s="149"/>
      <c r="H1946" s="149"/>
      <c r="I1946" s="149"/>
      <c r="J1946" s="149"/>
      <c r="K1946" s="150"/>
      <c r="L1946" s="148"/>
      <c r="M1946" s="149"/>
      <c r="N1946" s="149"/>
      <c r="O1946" s="149"/>
      <c r="P1946" s="149"/>
      <c r="Q1946" s="150"/>
      <c r="R1946" s="148"/>
      <c r="S1946" s="149"/>
      <c r="T1946" s="149"/>
      <c r="U1946" s="149"/>
      <c r="V1946" s="149"/>
      <c r="W1946" s="150"/>
      <c r="X1946" s="148"/>
      <c r="Y1946" s="149"/>
      <c r="Z1946" s="149"/>
      <c r="AA1946" s="149"/>
      <c r="AB1946" s="149"/>
      <c r="AC1946" s="150"/>
      <c r="AD1946" s="148"/>
      <c r="AE1946" s="149"/>
      <c r="AF1946" s="149"/>
      <c r="AG1946" s="149"/>
      <c r="AH1946" s="149"/>
      <c r="AI1946" s="150"/>
      <c r="AJ1946" s="148"/>
      <c r="AK1946" s="149"/>
      <c r="AL1946" s="149"/>
      <c r="AM1946" s="149"/>
      <c r="AN1946" s="149"/>
      <c r="AO1946" s="150"/>
      <c r="AP1946" s="148"/>
      <c r="AQ1946" s="149"/>
      <c r="AR1946" s="149"/>
      <c r="AS1946" s="149"/>
      <c r="AT1946" s="149"/>
      <c r="AU1946" s="150"/>
      <c r="AV1946" s="148"/>
      <c r="AW1946" s="149"/>
      <c r="AX1946" s="149"/>
      <c r="AY1946" s="149"/>
      <c r="AZ1946" s="149"/>
      <c r="BA1946" s="150"/>
      <c r="BB1946" s="148"/>
      <c r="BC1946" s="149"/>
      <c r="BD1946" s="149"/>
      <c r="BE1946" s="149"/>
      <c r="BF1946" s="149"/>
      <c r="BG1946" s="150"/>
      <c r="BH1946" s="148"/>
      <c r="BI1946" s="149"/>
      <c r="BJ1946" s="149"/>
      <c r="BK1946" s="149"/>
      <c r="BL1946" s="149"/>
      <c r="BM1946" s="150"/>
      <c r="BN1946" s="148"/>
      <c r="BO1946" s="149"/>
      <c r="BP1946" s="149"/>
      <c r="BQ1946" s="149"/>
      <c r="BR1946" s="149"/>
      <c r="BS1946" s="150"/>
      <c r="BT1946" s="148"/>
      <c r="BU1946" s="149"/>
      <c r="BV1946" s="149"/>
      <c r="BW1946" s="149"/>
      <c r="BX1946" s="149"/>
      <c r="BY1946" s="150"/>
      <c r="BZ1946" s="148"/>
      <c r="CA1946" s="149"/>
      <c r="CB1946" s="149"/>
      <c r="CC1946" s="149"/>
      <c r="CD1946" s="149"/>
      <c r="CE1946" s="150"/>
      <c r="CF1946" s="148">
        <v>144</v>
      </c>
      <c r="CG1946" s="149">
        <v>144</v>
      </c>
      <c r="CH1946" s="149">
        <v>0.68200000000000005</v>
      </c>
      <c r="CI1946" s="149">
        <v>8320</v>
      </c>
      <c r="CJ1946" s="149"/>
      <c r="CK1946" s="150"/>
      <c r="CL1946" s="148">
        <v>132</v>
      </c>
      <c r="CM1946" s="149">
        <v>132</v>
      </c>
      <c r="CN1946" s="149">
        <v>0.59409999999999996</v>
      </c>
      <c r="CO1946" s="149">
        <v>20400</v>
      </c>
      <c r="CP1946" s="149"/>
      <c r="CQ1946" s="150"/>
      <c r="CR1946" s="148">
        <v>116</v>
      </c>
      <c r="CS1946" s="149">
        <v>116</v>
      </c>
      <c r="CT1946" s="149">
        <v>0.50880000000000003</v>
      </c>
      <c r="CU1946" s="149">
        <v>15620</v>
      </c>
      <c r="CV1946" s="149"/>
      <c r="CW1946" s="150"/>
      <c r="CX1946" s="148">
        <v>150</v>
      </c>
      <c r="CY1946" s="149">
        <v>150</v>
      </c>
      <c r="CZ1946" s="149">
        <v>0.5998</v>
      </c>
      <c r="DA1946" s="149">
        <v>22540</v>
      </c>
      <c r="DB1946" s="149"/>
      <c r="DC1946" s="150"/>
      <c r="DD1946" s="148">
        <v>156</v>
      </c>
      <c r="DE1946" s="149">
        <v>156</v>
      </c>
      <c r="DF1946" s="149">
        <v>0.57599999999999996</v>
      </c>
      <c r="DG1946" s="149">
        <v>15760</v>
      </c>
      <c r="DH1946" s="149"/>
      <c r="DI1946" s="150"/>
    </row>
    <row r="1947" spans="1:113">
      <c r="A1947" s="137">
        <v>1944</v>
      </c>
      <c r="B1947" s="138" t="s">
        <v>2073</v>
      </c>
      <c r="C1947" s="139" t="s">
        <v>4157</v>
      </c>
      <c r="D1947" s="140" t="s">
        <v>195</v>
      </c>
      <c r="E1947" s="141">
        <v>100</v>
      </c>
      <c r="F1947" s="142"/>
      <c r="G1947" s="143"/>
      <c r="H1947" s="143"/>
      <c r="I1947" s="143"/>
      <c r="J1947" s="143"/>
      <c r="K1947" s="151"/>
      <c r="L1947" s="142"/>
      <c r="M1947" s="143"/>
      <c r="N1947" s="143"/>
      <c r="O1947" s="143"/>
      <c r="P1947" s="143"/>
      <c r="Q1947" s="151"/>
      <c r="R1947" s="142"/>
      <c r="S1947" s="143"/>
      <c r="T1947" s="143"/>
      <c r="U1947" s="143"/>
      <c r="V1947" s="143"/>
      <c r="W1947" s="151"/>
      <c r="X1947" s="142"/>
      <c r="Y1947" s="143"/>
      <c r="Z1947" s="143"/>
      <c r="AA1947" s="143"/>
      <c r="AB1947" s="143"/>
      <c r="AC1947" s="151"/>
      <c r="AD1947" s="142"/>
      <c r="AE1947" s="143"/>
      <c r="AF1947" s="143"/>
      <c r="AG1947" s="143"/>
      <c r="AH1947" s="143"/>
      <c r="AI1947" s="151"/>
      <c r="AJ1947" s="142"/>
      <c r="AK1947" s="143"/>
      <c r="AL1947" s="143"/>
      <c r="AM1947" s="143"/>
      <c r="AN1947" s="143"/>
      <c r="AO1947" s="151"/>
      <c r="AP1947" s="142"/>
      <c r="AQ1947" s="143"/>
      <c r="AR1947" s="143"/>
      <c r="AS1947" s="143"/>
      <c r="AT1947" s="143"/>
      <c r="AU1947" s="151"/>
      <c r="AV1947" s="142"/>
      <c r="AW1947" s="143"/>
      <c r="AX1947" s="143"/>
      <c r="AY1947" s="143"/>
      <c r="AZ1947" s="143"/>
      <c r="BA1947" s="151"/>
      <c r="BB1947" s="142"/>
      <c r="BC1947" s="143"/>
      <c r="BD1947" s="143"/>
      <c r="BE1947" s="143"/>
      <c r="BF1947" s="143"/>
      <c r="BG1947" s="151"/>
      <c r="BH1947" s="142"/>
      <c r="BI1947" s="143"/>
      <c r="BJ1947" s="143"/>
      <c r="BK1947" s="143"/>
      <c r="BL1947" s="143"/>
      <c r="BM1947" s="151"/>
      <c r="BN1947" s="142"/>
      <c r="BO1947" s="143"/>
      <c r="BP1947" s="143"/>
      <c r="BQ1947" s="143"/>
      <c r="BR1947" s="143"/>
      <c r="BS1947" s="151"/>
      <c r="BT1947" s="142"/>
      <c r="BU1947" s="143"/>
      <c r="BV1947" s="143"/>
      <c r="BW1947" s="143"/>
      <c r="BX1947" s="143"/>
      <c r="BY1947" s="151"/>
      <c r="BZ1947" s="142">
        <v>22</v>
      </c>
      <c r="CA1947" s="143">
        <v>22</v>
      </c>
      <c r="CB1947" s="143">
        <v>0.98319999999999996</v>
      </c>
      <c r="CC1947" s="143">
        <v>3984</v>
      </c>
      <c r="CD1947" s="143">
        <v>2612</v>
      </c>
      <c r="CE1947" s="151">
        <v>1.6883999999999999</v>
      </c>
      <c r="CF1947" s="142">
        <v>24</v>
      </c>
      <c r="CG1947" s="143">
        <v>24</v>
      </c>
      <c r="CH1947" s="143">
        <v>0.98050000000000004</v>
      </c>
      <c r="CI1947" s="143">
        <v>3616</v>
      </c>
      <c r="CJ1947" s="143"/>
      <c r="CK1947" s="151">
        <v>4.9599999999999998E-2</v>
      </c>
      <c r="CL1947" s="142">
        <v>22</v>
      </c>
      <c r="CM1947" s="143">
        <v>24</v>
      </c>
      <c r="CN1947" s="143">
        <v>0.98799999999999999</v>
      </c>
      <c r="CO1947" s="143">
        <v>8220</v>
      </c>
      <c r="CP1947" s="143"/>
      <c r="CQ1947" s="151">
        <v>0.11559999999999999</v>
      </c>
      <c r="CR1947" s="142">
        <v>22</v>
      </c>
      <c r="CS1947" s="143">
        <v>24</v>
      </c>
      <c r="CT1947" s="143">
        <v>0.98650000000000004</v>
      </c>
      <c r="CU1947" s="143">
        <v>5840</v>
      </c>
      <c r="CV1947" s="143"/>
      <c r="CW1947" s="151">
        <v>7.9600000000000004E-2</v>
      </c>
      <c r="CX1947" s="142">
        <v>18</v>
      </c>
      <c r="CY1947" s="143">
        <v>24</v>
      </c>
      <c r="CZ1947" s="143">
        <v>0.98709999999999998</v>
      </c>
      <c r="DA1947" s="143">
        <v>6140</v>
      </c>
      <c r="DB1947" s="143"/>
      <c r="DC1947" s="151">
        <v>8.3599999999999994E-2</v>
      </c>
      <c r="DD1947" s="142">
        <v>18</v>
      </c>
      <c r="DE1947" s="143">
        <v>24</v>
      </c>
      <c r="DF1947" s="143">
        <v>0.99009999999999998</v>
      </c>
      <c r="DG1947" s="143">
        <v>8040</v>
      </c>
      <c r="DH1947" s="143"/>
      <c r="DI1947" s="151">
        <v>0.1128</v>
      </c>
    </row>
    <row r="1948" spans="1:113">
      <c r="A1948" s="137">
        <v>1945</v>
      </c>
      <c r="B1948" s="138" t="s">
        <v>2074</v>
      </c>
      <c r="C1948" s="139" t="s">
        <v>4158</v>
      </c>
      <c r="D1948" s="140" t="s">
        <v>195</v>
      </c>
      <c r="E1948" s="141">
        <v>166.67</v>
      </c>
      <c r="F1948" s="142"/>
      <c r="G1948" s="143"/>
      <c r="H1948" s="143"/>
      <c r="I1948" s="143"/>
      <c r="J1948" s="143"/>
      <c r="K1948" s="151"/>
      <c r="L1948" s="142"/>
      <c r="M1948" s="143"/>
      <c r="N1948" s="143"/>
      <c r="O1948" s="143"/>
      <c r="P1948" s="143"/>
      <c r="Q1948" s="151"/>
      <c r="R1948" s="142"/>
      <c r="S1948" s="143"/>
      <c r="T1948" s="143"/>
      <c r="U1948" s="143"/>
      <c r="V1948" s="143"/>
      <c r="W1948" s="151"/>
      <c r="X1948" s="142"/>
      <c r="Y1948" s="143"/>
      <c r="Z1948" s="143"/>
      <c r="AA1948" s="143"/>
      <c r="AB1948" s="143"/>
      <c r="AC1948" s="151"/>
      <c r="AD1948" s="142"/>
      <c r="AE1948" s="143"/>
      <c r="AF1948" s="143"/>
      <c r="AG1948" s="143"/>
      <c r="AH1948" s="143"/>
      <c r="AI1948" s="151"/>
      <c r="AJ1948" s="142"/>
      <c r="AK1948" s="143"/>
      <c r="AL1948" s="143"/>
      <c r="AM1948" s="143"/>
      <c r="AN1948" s="143"/>
      <c r="AO1948" s="151"/>
      <c r="AP1948" s="142"/>
      <c r="AQ1948" s="143"/>
      <c r="AR1948" s="143"/>
      <c r="AS1948" s="143"/>
      <c r="AT1948" s="143"/>
      <c r="AU1948" s="151"/>
      <c r="AV1948" s="142"/>
      <c r="AW1948" s="143"/>
      <c r="AX1948" s="143"/>
      <c r="AY1948" s="143"/>
      <c r="AZ1948" s="143"/>
      <c r="BA1948" s="151"/>
      <c r="BB1948" s="142"/>
      <c r="BC1948" s="143"/>
      <c r="BD1948" s="143"/>
      <c r="BE1948" s="143"/>
      <c r="BF1948" s="143"/>
      <c r="BG1948" s="151"/>
      <c r="BH1948" s="142">
        <v>8</v>
      </c>
      <c r="BI1948" s="143">
        <v>133.33600000000001</v>
      </c>
      <c r="BJ1948" s="143">
        <v>0.50309999999999999</v>
      </c>
      <c r="BK1948" s="143">
        <v>2578</v>
      </c>
      <c r="BL1948" s="143"/>
      <c r="BM1948" s="151">
        <v>0.59309999999999996</v>
      </c>
      <c r="BN1948" s="142">
        <v>15.6</v>
      </c>
      <c r="BO1948" s="143">
        <v>133.33600000000001</v>
      </c>
      <c r="BP1948" s="143">
        <v>0.63239999999999996</v>
      </c>
      <c r="BQ1948" s="143">
        <v>1562</v>
      </c>
      <c r="BR1948" s="143"/>
      <c r="BS1948" s="151">
        <v>0.2356</v>
      </c>
      <c r="BT1948" s="142"/>
      <c r="BU1948" s="143"/>
      <c r="BV1948" s="143"/>
      <c r="BW1948" s="143"/>
      <c r="BX1948" s="143"/>
      <c r="BY1948" s="151"/>
      <c r="BZ1948" s="142">
        <v>126</v>
      </c>
      <c r="CA1948" s="143">
        <v>266.67200000000003</v>
      </c>
      <c r="CB1948" s="143">
        <v>0.99770000000000003</v>
      </c>
      <c r="CC1948" s="143">
        <v>18660</v>
      </c>
      <c r="CD1948" s="143"/>
      <c r="CE1948" s="151">
        <v>0.44350000000000001</v>
      </c>
      <c r="CF1948" s="142">
        <v>50</v>
      </c>
      <c r="CG1948" s="143">
        <v>133.33600000000001</v>
      </c>
      <c r="CH1948" s="143">
        <v>6.9999999999999999E-4</v>
      </c>
      <c r="CI1948" s="143">
        <v>13980</v>
      </c>
      <c r="CJ1948" s="143"/>
      <c r="CK1948" s="151">
        <v>0.3755</v>
      </c>
      <c r="CL1948" s="142">
        <v>49.8</v>
      </c>
      <c r="CM1948" s="143">
        <v>133.33600000000001</v>
      </c>
      <c r="CN1948" s="143">
        <v>0.99890000000000001</v>
      </c>
      <c r="CO1948" s="143">
        <v>14938</v>
      </c>
      <c r="CP1948" s="143"/>
      <c r="CQ1948" s="151">
        <v>0.41710000000000003</v>
      </c>
      <c r="CR1948" s="142">
        <v>50</v>
      </c>
      <c r="CS1948" s="143">
        <v>133.33600000000001</v>
      </c>
      <c r="CT1948" s="143">
        <v>0.99970000000000003</v>
      </c>
      <c r="CU1948" s="143">
        <v>13262</v>
      </c>
      <c r="CV1948" s="143"/>
      <c r="CW1948" s="151">
        <v>0.35659999999999997</v>
      </c>
      <c r="CX1948" s="142">
        <v>56</v>
      </c>
      <c r="CY1948" s="143">
        <v>133.33600000000001</v>
      </c>
      <c r="CZ1948" s="143">
        <v>0</v>
      </c>
      <c r="DA1948" s="143">
        <v>18620</v>
      </c>
      <c r="DB1948" s="143"/>
      <c r="DC1948" s="151">
        <v>0.44690000000000002</v>
      </c>
      <c r="DD1948" s="142">
        <v>58</v>
      </c>
      <c r="DE1948" s="143">
        <v>133.33600000000001</v>
      </c>
      <c r="DF1948" s="143">
        <v>0</v>
      </c>
      <c r="DG1948" s="143">
        <v>20340</v>
      </c>
      <c r="DH1948" s="143"/>
      <c r="DI1948" s="151">
        <v>0.48709999999999998</v>
      </c>
    </row>
    <row r="1949" spans="1:113">
      <c r="A1949" s="137">
        <v>1946</v>
      </c>
      <c r="B1949" s="138" t="s">
        <v>2075</v>
      </c>
      <c r="C1949" s="139" t="s">
        <v>4159</v>
      </c>
      <c r="D1949" s="140" t="s">
        <v>195</v>
      </c>
      <c r="E1949" s="141">
        <v>177.77</v>
      </c>
      <c r="F1949" s="142"/>
      <c r="G1949" s="143"/>
      <c r="H1949" s="143"/>
      <c r="I1949" s="143"/>
      <c r="J1949" s="143"/>
      <c r="K1949" s="151"/>
      <c r="L1949" s="142"/>
      <c r="M1949" s="143"/>
      <c r="N1949" s="143"/>
      <c r="O1949" s="143"/>
      <c r="P1949" s="143"/>
      <c r="Q1949" s="151"/>
      <c r="R1949" s="142"/>
      <c r="S1949" s="143"/>
      <c r="T1949" s="143"/>
      <c r="U1949" s="143"/>
      <c r="V1949" s="143"/>
      <c r="W1949" s="151"/>
      <c r="X1949" s="142"/>
      <c r="Y1949" s="143"/>
      <c r="Z1949" s="143"/>
      <c r="AA1949" s="143"/>
      <c r="AB1949" s="143"/>
      <c r="AC1949" s="151"/>
      <c r="AD1949" s="142"/>
      <c r="AE1949" s="143"/>
      <c r="AF1949" s="143"/>
      <c r="AG1949" s="143"/>
      <c r="AH1949" s="143"/>
      <c r="AI1949" s="151"/>
      <c r="AJ1949" s="142"/>
      <c r="AK1949" s="143"/>
      <c r="AL1949" s="143"/>
      <c r="AM1949" s="143"/>
      <c r="AN1949" s="143"/>
      <c r="AO1949" s="151"/>
      <c r="AP1949" s="142"/>
      <c r="AQ1949" s="143"/>
      <c r="AR1949" s="143"/>
      <c r="AS1949" s="143"/>
      <c r="AT1949" s="143"/>
      <c r="AU1949" s="151"/>
      <c r="AV1949" s="142"/>
      <c r="AW1949" s="143"/>
      <c r="AX1949" s="143"/>
      <c r="AY1949" s="143"/>
      <c r="AZ1949" s="143"/>
      <c r="BA1949" s="151"/>
      <c r="BB1949" s="142">
        <v>12</v>
      </c>
      <c r="BC1949" s="143">
        <v>142.21600000000001</v>
      </c>
      <c r="BD1949" s="143">
        <v>0.6694</v>
      </c>
      <c r="BE1949" s="143">
        <v>970</v>
      </c>
      <c r="BF1949" s="143"/>
      <c r="BG1949" s="151">
        <v>0.55910000000000004</v>
      </c>
      <c r="BH1949" s="142">
        <v>12.4</v>
      </c>
      <c r="BI1949" s="143">
        <v>142.21600000000001</v>
      </c>
      <c r="BJ1949" s="143">
        <v>0.77190000000000003</v>
      </c>
      <c r="BK1949" s="143">
        <v>2125</v>
      </c>
      <c r="BL1949" s="143"/>
      <c r="BM1949" s="151">
        <v>0.2984</v>
      </c>
      <c r="BN1949" s="142">
        <v>13.6</v>
      </c>
      <c r="BO1949" s="143">
        <v>142.21600000000001</v>
      </c>
      <c r="BP1949" s="143">
        <v>0.7833</v>
      </c>
      <c r="BQ1949" s="143">
        <v>2248</v>
      </c>
      <c r="BR1949" s="143"/>
      <c r="BS1949" s="151">
        <v>0.314</v>
      </c>
      <c r="BT1949" s="142"/>
      <c r="BU1949" s="143"/>
      <c r="BV1949" s="143"/>
      <c r="BW1949" s="143"/>
      <c r="BX1949" s="143"/>
      <c r="BY1949" s="151"/>
      <c r="BZ1949" s="142">
        <v>58</v>
      </c>
      <c r="CA1949" s="143">
        <v>284.43200000000002</v>
      </c>
      <c r="CB1949" s="143">
        <v>1.8218000000000001</v>
      </c>
      <c r="CC1949" s="143">
        <v>8879</v>
      </c>
      <c r="CD1949" s="143"/>
      <c r="CE1949" s="151">
        <v>0.41920000000000002</v>
      </c>
      <c r="CF1949" s="142">
        <v>8</v>
      </c>
      <c r="CG1949" s="143">
        <v>142.21600000000001</v>
      </c>
      <c r="CH1949" s="143">
        <v>0.59719999999999995</v>
      </c>
      <c r="CI1949" s="143">
        <v>1410</v>
      </c>
      <c r="CJ1949" s="143"/>
      <c r="CK1949" s="151">
        <v>0.3967</v>
      </c>
      <c r="CL1949" s="142">
        <v>6</v>
      </c>
      <c r="CM1949" s="143">
        <v>142.21600000000001</v>
      </c>
      <c r="CN1949" s="143">
        <v>0.51090000000000002</v>
      </c>
      <c r="CO1949" s="143">
        <v>1058</v>
      </c>
      <c r="CP1949" s="143"/>
      <c r="CQ1949" s="151">
        <v>0.47939999999999999</v>
      </c>
      <c r="CR1949" s="142">
        <v>9.6</v>
      </c>
      <c r="CS1949" s="143">
        <v>142.21600000000001</v>
      </c>
      <c r="CT1949" s="143">
        <v>0.63990000000000002</v>
      </c>
      <c r="CU1949" s="143">
        <v>1523</v>
      </c>
      <c r="CV1949" s="143"/>
      <c r="CW1949" s="151">
        <v>0.3332</v>
      </c>
      <c r="CX1949" s="142">
        <v>17.2</v>
      </c>
      <c r="CY1949" s="143">
        <v>142.21600000000001</v>
      </c>
      <c r="CZ1949" s="143">
        <v>0.93659999999999999</v>
      </c>
      <c r="DA1949" s="143">
        <v>4656</v>
      </c>
      <c r="DB1949" s="143"/>
      <c r="DC1949" s="151">
        <v>0.38850000000000001</v>
      </c>
      <c r="DD1949" s="142">
        <v>23.6</v>
      </c>
      <c r="DE1949" s="143">
        <v>142.21600000000001</v>
      </c>
      <c r="DF1949" s="143">
        <v>0.96179999999999999</v>
      </c>
      <c r="DG1949" s="143">
        <v>5130</v>
      </c>
      <c r="DH1949" s="143"/>
      <c r="DI1949" s="151">
        <v>0.31390000000000001</v>
      </c>
    </row>
    <row r="1950" spans="1:113">
      <c r="A1950" s="137">
        <v>1947</v>
      </c>
      <c r="B1950" s="138" t="s">
        <v>2076</v>
      </c>
      <c r="C1950" s="139" t="s">
        <v>4160</v>
      </c>
      <c r="D1950" s="140" t="s">
        <v>195</v>
      </c>
      <c r="E1950" s="141">
        <v>111.11</v>
      </c>
      <c r="F1950" s="142"/>
      <c r="G1950" s="143"/>
      <c r="H1950" s="143"/>
      <c r="I1950" s="143"/>
      <c r="J1950" s="143"/>
      <c r="K1950" s="150"/>
      <c r="L1950" s="142"/>
      <c r="M1950" s="143"/>
      <c r="N1950" s="143"/>
      <c r="O1950" s="143"/>
      <c r="P1950" s="143"/>
      <c r="Q1950" s="150"/>
      <c r="R1950" s="142"/>
      <c r="S1950" s="143"/>
      <c r="T1950" s="143"/>
      <c r="U1950" s="143"/>
      <c r="V1950" s="143"/>
      <c r="W1950" s="150"/>
      <c r="X1950" s="142"/>
      <c r="Y1950" s="143"/>
      <c r="Z1950" s="143"/>
      <c r="AA1950" s="143"/>
      <c r="AB1950" s="143"/>
      <c r="AC1950" s="150"/>
      <c r="AD1950" s="142"/>
      <c r="AE1950" s="143"/>
      <c r="AF1950" s="143"/>
      <c r="AG1950" s="143"/>
      <c r="AH1950" s="143"/>
      <c r="AI1950" s="150"/>
      <c r="AJ1950" s="142"/>
      <c r="AK1950" s="143"/>
      <c r="AL1950" s="143"/>
      <c r="AM1950" s="143"/>
      <c r="AN1950" s="143"/>
      <c r="AO1950" s="150"/>
      <c r="AP1950" s="142"/>
      <c r="AQ1950" s="143"/>
      <c r="AR1950" s="143"/>
      <c r="AS1950" s="143"/>
      <c r="AT1950" s="143"/>
      <c r="AU1950" s="150"/>
      <c r="AV1950" s="142"/>
      <c r="AW1950" s="143"/>
      <c r="AX1950" s="143"/>
      <c r="AY1950" s="143"/>
      <c r="AZ1950" s="143"/>
      <c r="BA1950" s="150"/>
      <c r="BB1950" s="142"/>
      <c r="BC1950" s="143"/>
      <c r="BD1950" s="143"/>
      <c r="BE1950" s="143"/>
      <c r="BF1950" s="143"/>
      <c r="BG1950" s="150"/>
      <c r="BH1950" s="142"/>
      <c r="BI1950" s="143"/>
      <c r="BJ1950" s="143"/>
      <c r="BK1950" s="143"/>
      <c r="BL1950" s="143"/>
      <c r="BM1950" s="150"/>
      <c r="BN1950" s="142"/>
      <c r="BO1950" s="143"/>
      <c r="BP1950" s="143"/>
      <c r="BQ1950" s="143"/>
      <c r="BR1950" s="143"/>
      <c r="BS1950" s="150"/>
      <c r="BT1950" s="142"/>
      <c r="BU1950" s="143"/>
      <c r="BV1950" s="143"/>
      <c r="BW1950" s="143"/>
      <c r="BX1950" s="143"/>
      <c r="BY1950" s="150"/>
      <c r="BZ1950" s="142">
        <v>25.6</v>
      </c>
      <c r="CA1950" s="143">
        <v>177.77600000000001</v>
      </c>
      <c r="CB1950" s="143">
        <v>1.8683000000000001</v>
      </c>
      <c r="CC1950" s="143">
        <v>10180</v>
      </c>
      <c r="CD1950" s="143"/>
      <c r="CE1950" s="150">
        <v>0.4118</v>
      </c>
      <c r="CF1950" s="142">
        <v>18</v>
      </c>
      <c r="CG1950" s="143">
        <v>88.888000000000005</v>
      </c>
      <c r="CH1950" s="143">
        <v>0.93120000000000003</v>
      </c>
      <c r="CI1950" s="143">
        <v>3520</v>
      </c>
      <c r="CJ1950" s="143"/>
      <c r="CK1950" s="150">
        <v>0.2823</v>
      </c>
      <c r="CL1950" s="142">
        <v>16</v>
      </c>
      <c r="CM1950" s="143">
        <v>88.888000000000005</v>
      </c>
      <c r="CN1950" s="143">
        <v>0.93669999999999998</v>
      </c>
      <c r="CO1950" s="143">
        <v>2960</v>
      </c>
      <c r="CP1950" s="143"/>
      <c r="CQ1950" s="150">
        <v>0.27429999999999999</v>
      </c>
      <c r="CR1950" s="142">
        <v>22</v>
      </c>
      <c r="CS1950" s="143">
        <v>88.888000000000005</v>
      </c>
      <c r="CT1950" s="143">
        <v>0.91930000000000001</v>
      </c>
      <c r="CU1950" s="143">
        <v>5240</v>
      </c>
      <c r="CV1950" s="143"/>
      <c r="CW1950" s="150">
        <v>0.34820000000000001</v>
      </c>
      <c r="CX1950" s="142">
        <v>34</v>
      </c>
      <c r="CY1950" s="143">
        <v>88.888000000000005</v>
      </c>
      <c r="CZ1950" s="143">
        <v>0.92979999999999996</v>
      </c>
      <c r="DA1950" s="143">
        <v>5560</v>
      </c>
      <c r="DB1950" s="143"/>
      <c r="DC1950" s="150">
        <v>0.2364</v>
      </c>
      <c r="DD1950" s="142">
        <v>18</v>
      </c>
      <c r="DE1950" s="143">
        <v>88.888000000000005</v>
      </c>
      <c r="DF1950" s="143">
        <v>0.93049999999999999</v>
      </c>
      <c r="DG1950" s="143">
        <v>4820</v>
      </c>
      <c r="DH1950" s="143"/>
      <c r="DI1950" s="150">
        <v>0.3997</v>
      </c>
    </row>
    <row r="1951" spans="1:113">
      <c r="A1951" s="137">
        <v>1948</v>
      </c>
      <c r="B1951" s="138" t="s">
        <v>2077</v>
      </c>
      <c r="C1951" s="139" t="s">
        <v>4161</v>
      </c>
      <c r="D1951" s="140" t="s">
        <v>195</v>
      </c>
      <c r="E1951" s="141">
        <v>142.22</v>
      </c>
      <c r="F1951" s="142"/>
      <c r="G1951" s="143"/>
      <c r="H1951" s="143"/>
      <c r="I1951" s="143"/>
      <c r="J1951" s="143"/>
      <c r="K1951" s="151"/>
      <c r="L1951" s="142"/>
      <c r="M1951" s="143"/>
      <c r="N1951" s="143"/>
      <c r="O1951" s="143"/>
      <c r="P1951" s="143"/>
      <c r="Q1951" s="151"/>
      <c r="R1951" s="142"/>
      <c r="S1951" s="143"/>
      <c r="T1951" s="143"/>
      <c r="U1951" s="143"/>
      <c r="V1951" s="143"/>
      <c r="W1951" s="151"/>
      <c r="X1951" s="142"/>
      <c r="Y1951" s="143"/>
      <c r="Z1951" s="143"/>
      <c r="AA1951" s="143"/>
      <c r="AB1951" s="143"/>
      <c r="AC1951" s="151"/>
      <c r="AD1951" s="142"/>
      <c r="AE1951" s="143"/>
      <c r="AF1951" s="143"/>
      <c r="AG1951" s="143"/>
      <c r="AH1951" s="143"/>
      <c r="AI1951" s="151"/>
      <c r="AJ1951" s="142"/>
      <c r="AK1951" s="143"/>
      <c r="AL1951" s="143"/>
      <c r="AM1951" s="143"/>
      <c r="AN1951" s="143"/>
      <c r="AO1951" s="151"/>
      <c r="AP1951" s="142"/>
      <c r="AQ1951" s="143"/>
      <c r="AR1951" s="143"/>
      <c r="AS1951" s="143"/>
      <c r="AT1951" s="143"/>
      <c r="AU1951" s="151"/>
      <c r="AV1951" s="142"/>
      <c r="AW1951" s="143"/>
      <c r="AX1951" s="143"/>
      <c r="AY1951" s="143"/>
      <c r="AZ1951" s="143"/>
      <c r="BA1951" s="151"/>
      <c r="BB1951" s="142"/>
      <c r="BC1951" s="143"/>
      <c r="BD1951" s="143"/>
      <c r="BE1951" s="143"/>
      <c r="BF1951" s="143"/>
      <c r="BG1951" s="151"/>
      <c r="BH1951" s="142"/>
      <c r="BI1951" s="143"/>
      <c r="BJ1951" s="143"/>
      <c r="BK1951" s="143"/>
      <c r="BL1951" s="143"/>
      <c r="BM1951" s="151"/>
      <c r="BN1951" s="142">
        <v>7</v>
      </c>
      <c r="BO1951" s="143">
        <v>113.776</v>
      </c>
      <c r="BP1951" s="143">
        <v>0.15090000000000001</v>
      </c>
      <c r="BQ1951" s="143">
        <v>790</v>
      </c>
      <c r="BR1951" s="143"/>
      <c r="BS1951" s="151"/>
      <c r="BT1951" s="142"/>
      <c r="BU1951" s="143"/>
      <c r="BV1951" s="143"/>
      <c r="BW1951" s="143"/>
      <c r="BX1951" s="143"/>
      <c r="BY1951" s="151"/>
      <c r="BZ1951" s="142">
        <v>12.64</v>
      </c>
      <c r="CA1951" s="143">
        <v>227.55199999999999</v>
      </c>
      <c r="CB1951" s="143">
        <v>0.85709999999999997</v>
      </c>
      <c r="CC1951" s="143">
        <v>1890</v>
      </c>
      <c r="CD1951" s="143"/>
      <c r="CE1951" s="151"/>
      <c r="CF1951" s="142">
        <v>8</v>
      </c>
      <c r="CG1951" s="143">
        <v>113.776</v>
      </c>
      <c r="CH1951" s="143">
        <v>0.58040000000000003</v>
      </c>
      <c r="CI1951" s="143">
        <v>1804</v>
      </c>
      <c r="CJ1951" s="143"/>
      <c r="CK1951" s="151"/>
      <c r="CL1951" s="142">
        <v>7.8</v>
      </c>
      <c r="CM1951" s="143">
        <v>113.776</v>
      </c>
      <c r="CN1951" s="143">
        <v>0.64290000000000003</v>
      </c>
      <c r="CO1951" s="143">
        <v>2150</v>
      </c>
      <c r="CP1951" s="143"/>
      <c r="CQ1951" s="151"/>
      <c r="CR1951" s="142">
        <v>7</v>
      </c>
      <c r="CS1951" s="143">
        <v>113.776</v>
      </c>
      <c r="CT1951" s="143">
        <v>0.95960000000000001</v>
      </c>
      <c r="CU1951" s="143"/>
      <c r="CV1951" s="143"/>
      <c r="CW1951" s="151"/>
      <c r="CX1951" s="142">
        <v>11.6</v>
      </c>
      <c r="CY1951" s="143">
        <v>113.776</v>
      </c>
      <c r="CZ1951" s="143">
        <v>0.81499999999999995</v>
      </c>
      <c r="DA1951" s="143">
        <v>4174</v>
      </c>
      <c r="DB1951" s="143"/>
      <c r="DC1951" s="151"/>
      <c r="DD1951" s="142">
        <v>11.4</v>
      </c>
      <c r="DE1951" s="143">
        <v>113.776</v>
      </c>
      <c r="DF1951" s="143">
        <v>0.79430000000000001</v>
      </c>
      <c r="DG1951" s="143">
        <v>3190</v>
      </c>
      <c r="DH1951" s="143"/>
      <c r="DI1951" s="151"/>
    </row>
    <row r="1952" spans="1:113">
      <c r="A1952" s="137">
        <v>1949</v>
      </c>
      <c r="B1952" s="138" t="s">
        <v>2078</v>
      </c>
      <c r="C1952" s="139" t="s">
        <v>4162</v>
      </c>
      <c r="D1952" s="140" t="s">
        <v>195</v>
      </c>
      <c r="E1952" s="141">
        <v>166.67</v>
      </c>
      <c r="F1952" s="142"/>
      <c r="G1952" s="143"/>
      <c r="H1952" s="143"/>
      <c r="I1952" s="143"/>
      <c r="J1952" s="143"/>
      <c r="K1952" s="151"/>
      <c r="L1952" s="142"/>
      <c r="M1952" s="143"/>
      <c r="N1952" s="143"/>
      <c r="O1952" s="143"/>
      <c r="P1952" s="143"/>
      <c r="Q1952" s="151"/>
      <c r="R1952" s="142"/>
      <c r="S1952" s="143"/>
      <c r="T1952" s="143"/>
      <c r="U1952" s="143"/>
      <c r="V1952" s="143"/>
      <c r="W1952" s="151"/>
      <c r="X1952" s="142"/>
      <c r="Y1952" s="143"/>
      <c r="Z1952" s="143"/>
      <c r="AA1952" s="143"/>
      <c r="AB1952" s="143"/>
      <c r="AC1952" s="151"/>
      <c r="AD1952" s="142"/>
      <c r="AE1952" s="143"/>
      <c r="AF1952" s="143"/>
      <c r="AG1952" s="143"/>
      <c r="AH1952" s="143"/>
      <c r="AI1952" s="151"/>
      <c r="AJ1952" s="142"/>
      <c r="AK1952" s="143"/>
      <c r="AL1952" s="143"/>
      <c r="AM1952" s="143"/>
      <c r="AN1952" s="143"/>
      <c r="AO1952" s="151"/>
      <c r="AP1952" s="142"/>
      <c r="AQ1952" s="143"/>
      <c r="AR1952" s="143"/>
      <c r="AS1952" s="143"/>
      <c r="AT1952" s="143"/>
      <c r="AU1952" s="151"/>
      <c r="AV1952" s="142"/>
      <c r="AW1952" s="143"/>
      <c r="AX1952" s="143"/>
      <c r="AY1952" s="143"/>
      <c r="AZ1952" s="143"/>
      <c r="BA1952" s="151"/>
      <c r="BB1952" s="142"/>
      <c r="BC1952" s="143"/>
      <c r="BD1952" s="143"/>
      <c r="BE1952" s="143"/>
      <c r="BF1952" s="143"/>
      <c r="BG1952" s="151"/>
      <c r="BH1952" s="142"/>
      <c r="BI1952" s="143"/>
      <c r="BJ1952" s="143"/>
      <c r="BK1952" s="143"/>
      <c r="BL1952" s="143"/>
      <c r="BM1952" s="151"/>
      <c r="BN1952" s="142"/>
      <c r="BO1952" s="143"/>
      <c r="BP1952" s="143"/>
      <c r="BQ1952" s="143"/>
      <c r="BR1952" s="143"/>
      <c r="BS1952" s="151"/>
      <c r="BT1952" s="142"/>
      <c r="BU1952" s="143"/>
      <c r="BV1952" s="143"/>
      <c r="BW1952" s="143"/>
      <c r="BX1952" s="143"/>
      <c r="BY1952" s="151"/>
      <c r="BZ1952" s="142">
        <v>104.4</v>
      </c>
      <c r="CA1952" s="143">
        <v>266.67200000000003</v>
      </c>
      <c r="CB1952" s="143">
        <v>1.1335</v>
      </c>
      <c r="CC1952" s="143">
        <v>8528</v>
      </c>
      <c r="CD1952" s="143"/>
      <c r="CE1952" s="151"/>
      <c r="CF1952" s="142">
        <v>45.6</v>
      </c>
      <c r="CG1952" s="143">
        <v>133.33600000000001</v>
      </c>
      <c r="CH1952" s="143">
        <v>0.96479999999999999</v>
      </c>
      <c r="CI1952" s="143">
        <v>23154</v>
      </c>
      <c r="CJ1952" s="143"/>
      <c r="CK1952" s="151"/>
      <c r="CL1952" s="142">
        <v>45.6</v>
      </c>
      <c r="CM1952" s="143">
        <v>133.33600000000001</v>
      </c>
      <c r="CN1952" s="143">
        <v>0.93</v>
      </c>
      <c r="CO1952" s="143">
        <v>10081</v>
      </c>
      <c r="CP1952" s="143"/>
      <c r="CQ1952" s="151"/>
      <c r="CR1952" s="142">
        <v>0</v>
      </c>
      <c r="CS1952" s="143">
        <v>133.33600000000001</v>
      </c>
      <c r="CT1952" s="143">
        <v>0.93</v>
      </c>
      <c r="CU1952" s="143">
        <v>10776</v>
      </c>
      <c r="CV1952" s="143"/>
      <c r="CW1952" s="151"/>
      <c r="CX1952" s="142">
        <v>178</v>
      </c>
      <c r="CY1952" s="143">
        <v>266.67200000000003</v>
      </c>
      <c r="CZ1952" s="143">
        <v>1.7745</v>
      </c>
      <c r="DA1952" s="143">
        <v>12932</v>
      </c>
      <c r="DB1952" s="143"/>
      <c r="DC1952" s="151"/>
      <c r="DD1952" s="142">
        <v>130</v>
      </c>
      <c r="DE1952" s="143">
        <v>133.33600000000001</v>
      </c>
      <c r="DF1952" s="143">
        <v>0.82189999999999996</v>
      </c>
      <c r="DG1952" s="143">
        <v>10340</v>
      </c>
      <c r="DH1952" s="143"/>
      <c r="DI1952" s="151"/>
    </row>
    <row r="1953" spans="1:113">
      <c r="A1953" s="137">
        <v>1950</v>
      </c>
      <c r="B1953" s="138" t="s">
        <v>2079</v>
      </c>
      <c r="C1953" s="139" t="s">
        <v>4163</v>
      </c>
      <c r="D1953" s="140" t="s">
        <v>195</v>
      </c>
      <c r="E1953" s="141">
        <v>111.11</v>
      </c>
      <c r="F1953" s="142"/>
      <c r="G1953" s="143"/>
      <c r="H1953" s="143"/>
      <c r="I1953" s="143"/>
      <c r="J1953" s="143"/>
      <c r="K1953" s="151"/>
      <c r="L1953" s="142"/>
      <c r="M1953" s="143"/>
      <c r="N1953" s="143"/>
      <c r="O1953" s="143"/>
      <c r="P1953" s="143"/>
      <c r="Q1953" s="151"/>
      <c r="R1953" s="142"/>
      <c r="S1953" s="143"/>
      <c r="T1953" s="143"/>
      <c r="U1953" s="143"/>
      <c r="V1953" s="143"/>
      <c r="W1953" s="151"/>
      <c r="X1953" s="142"/>
      <c r="Y1953" s="143"/>
      <c r="Z1953" s="143"/>
      <c r="AA1953" s="143"/>
      <c r="AB1953" s="143"/>
      <c r="AC1953" s="151"/>
      <c r="AD1953" s="142"/>
      <c r="AE1953" s="143"/>
      <c r="AF1953" s="143"/>
      <c r="AG1953" s="143"/>
      <c r="AH1953" s="143"/>
      <c r="AI1953" s="151"/>
      <c r="AJ1953" s="142"/>
      <c r="AK1953" s="143"/>
      <c r="AL1953" s="143"/>
      <c r="AM1953" s="143"/>
      <c r="AN1953" s="143"/>
      <c r="AO1953" s="151"/>
      <c r="AP1953" s="142"/>
      <c r="AQ1953" s="143"/>
      <c r="AR1953" s="143"/>
      <c r="AS1953" s="143"/>
      <c r="AT1953" s="143"/>
      <c r="AU1953" s="151"/>
      <c r="AV1953" s="142"/>
      <c r="AW1953" s="143"/>
      <c r="AX1953" s="143"/>
      <c r="AY1953" s="143"/>
      <c r="AZ1953" s="143"/>
      <c r="BA1953" s="151"/>
      <c r="BB1953" s="142"/>
      <c r="BC1953" s="143"/>
      <c r="BD1953" s="143"/>
      <c r="BE1953" s="143"/>
      <c r="BF1953" s="143"/>
      <c r="BG1953" s="151"/>
      <c r="BH1953" s="142"/>
      <c r="BI1953" s="143"/>
      <c r="BJ1953" s="143"/>
      <c r="BK1953" s="143"/>
      <c r="BL1953" s="143"/>
      <c r="BM1953" s="151"/>
      <c r="BN1953" s="142">
        <v>126</v>
      </c>
      <c r="BO1953" s="143">
        <v>126</v>
      </c>
      <c r="BP1953" s="143">
        <v>0.97909999999999997</v>
      </c>
      <c r="BQ1953" s="143">
        <v>21354</v>
      </c>
      <c r="BR1953" s="143"/>
      <c r="BS1953" s="151"/>
      <c r="BT1953" s="142"/>
      <c r="BU1953" s="143"/>
      <c r="BV1953" s="143"/>
      <c r="BW1953" s="143"/>
      <c r="BX1953" s="143"/>
      <c r="BY1953" s="151"/>
      <c r="BZ1953" s="142">
        <v>144</v>
      </c>
      <c r="CA1953" s="143">
        <v>249.11</v>
      </c>
      <c r="CB1953" s="143">
        <v>1.9449999999999998</v>
      </c>
      <c r="CC1953" s="143">
        <v>62856</v>
      </c>
      <c r="CD1953" s="143"/>
      <c r="CE1953" s="151"/>
      <c r="CF1953" s="142">
        <v>164.4</v>
      </c>
      <c r="CG1953" s="143">
        <v>164.4</v>
      </c>
      <c r="CH1953" s="143">
        <v>0.99390000000000001</v>
      </c>
      <c r="CI1953" s="143">
        <v>8790</v>
      </c>
      <c r="CJ1953" s="143"/>
      <c r="CK1953" s="151"/>
      <c r="CL1953" s="142">
        <v>144.6</v>
      </c>
      <c r="CM1953" s="143">
        <v>144.6</v>
      </c>
      <c r="CN1953" s="143">
        <v>0.99509999999999998</v>
      </c>
      <c r="CO1953" s="143">
        <v>8604</v>
      </c>
      <c r="CP1953" s="143"/>
      <c r="CQ1953" s="151"/>
      <c r="CR1953" s="142">
        <v>157.80000000000001</v>
      </c>
      <c r="CS1953" s="143">
        <v>157.80000000000001</v>
      </c>
      <c r="CT1953" s="143">
        <v>0.98040000000000005</v>
      </c>
      <c r="CU1953" s="143">
        <v>23418</v>
      </c>
      <c r="CV1953" s="143"/>
      <c r="CW1953" s="151"/>
      <c r="CX1953" s="142">
        <v>184.2</v>
      </c>
      <c r="CY1953" s="143">
        <v>184.2</v>
      </c>
      <c r="CZ1953" s="143">
        <v>0.98170000000000002</v>
      </c>
      <c r="DA1953" s="143">
        <v>35766</v>
      </c>
      <c r="DB1953" s="143"/>
      <c r="DC1953" s="151"/>
      <c r="DD1953" s="142">
        <v>172.8</v>
      </c>
      <c r="DE1953" s="143">
        <v>172.8</v>
      </c>
      <c r="DF1953" s="143">
        <v>0.98750000000000004</v>
      </c>
      <c r="DG1953" s="143">
        <v>36990</v>
      </c>
      <c r="DH1953" s="143"/>
      <c r="DI1953" s="151"/>
    </row>
    <row r="1954" spans="1:113">
      <c r="A1954" s="137">
        <v>1951</v>
      </c>
      <c r="B1954" s="138" t="s">
        <v>2080</v>
      </c>
      <c r="C1954" s="139" t="s">
        <v>4164</v>
      </c>
      <c r="D1954" s="140" t="s">
        <v>195</v>
      </c>
      <c r="E1954" s="141">
        <v>105.56</v>
      </c>
      <c r="F1954" s="142"/>
      <c r="G1954" s="143"/>
      <c r="H1954" s="143"/>
      <c r="I1954" s="143"/>
      <c r="J1954" s="143"/>
      <c r="K1954" s="151"/>
      <c r="L1954" s="142"/>
      <c r="M1954" s="143"/>
      <c r="N1954" s="143"/>
      <c r="O1954" s="143"/>
      <c r="P1954" s="143"/>
      <c r="Q1954" s="151"/>
      <c r="R1954" s="142"/>
      <c r="S1954" s="143"/>
      <c r="T1954" s="143"/>
      <c r="U1954" s="143"/>
      <c r="V1954" s="143"/>
      <c r="W1954" s="151"/>
      <c r="X1954" s="142"/>
      <c r="Y1954" s="143"/>
      <c r="Z1954" s="143"/>
      <c r="AA1954" s="143"/>
      <c r="AB1954" s="143"/>
      <c r="AC1954" s="151"/>
      <c r="AD1954" s="142"/>
      <c r="AE1954" s="143"/>
      <c r="AF1954" s="143"/>
      <c r="AG1954" s="143"/>
      <c r="AH1954" s="143"/>
      <c r="AI1954" s="151"/>
      <c r="AJ1954" s="142"/>
      <c r="AK1954" s="143"/>
      <c r="AL1954" s="143"/>
      <c r="AM1954" s="143"/>
      <c r="AN1954" s="143"/>
      <c r="AO1954" s="151"/>
      <c r="AP1954" s="142"/>
      <c r="AQ1954" s="143"/>
      <c r="AR1954" s="143"/>
      <c r="AS1954" s="143"/>
      <c r="AT1954" s="143"/>
      <c r="AU1954" s="151"/>
      <c r="AV1954" s="142"/>
      <c r="AW1954" s="143"/>
      <c r="AX1954" s="143"/>
      <c r="AY1954" s="143"/>
      <c r="AZ1954" s="143"/>
      <c r="BA1954" s="151"/>
      <c r="BB1954" s="142"/>
      <c r="BC1954" s="143"/>
      <c r="BD1954" s="143"/>
      <c r="BE1954" s="143"/>
      <c r="BF1954" s="143"/>
      <c r="BG1954" s="151"/>
      <c r="BH1954" s="142"/>
      <c r="BI1954" s="143"/>
      <c r="BJ1954" s="143"/>
      <c r="BK1954" s="143"/>
      <c r="BL1954" s="143"/>
      <c r="BM1954" s="151"/>
      <c r="BN1954" s="142">
        <v>70</v>
      </c>
      <c r="BO1954" s="143">
        <v>70</v>
      </c>
      <c r="BP1954" s="143">
        <v>0</v>
      </c>
      <c r="BQ1954" s="143">
        <v>23860</v>
      </c>
      <c r="BR1954" s="143"/>
      <c r="BS1954" s="151">
        <v>0.37669999999999998</v>
      </c>
      <c r="BT1954" s="142"/>
      <c r="BU1954" s="143"/>
      <c r="BV1954" s="143"/>
      <c r="BW1954" s="143"/>
      <c r="BX1954" s="143"/>
      <c r="BY1954" s="151"/>
      <c r="BZ1954" s="142">
        <v>166</v>
      </c>
      <c r="CA1954" s="143">
        <v>166</v>
      </c>
      <c r="CB1954" s="143">
        <v>0</v>
      </c>
      <c r="CC1954" s="143">
        <v>70160</v>
      </c>
      <c r="CD1954" s="143"/>
      <c r="CE1954" s="151">
        <v>0.93179999999999996</v>
      </c>
      <c r="CF1954" s="142">
        <v>74</v>
      </c>
      <c r="CG1954" s="143">
        <v>84</v>
      </c>
      <c r="CH1954" s="143">
        <v>0</v>
      </c>
      <c r="CI1954" s="143">
        <v>32580</v>
      </c>
      <c r="CJ1954" s="143"/>
      <c r="CK1954" s="151">
        <v>0.4148</v>
      </c>
      <c r="CL1954" s="142">
        <v>76</v>
      </c>
      <c r="CM1954" s="143">
        <v>84</v>
      </c>
      <c r="CN1954" s="143">
        <v>0</v>
      </c>
      <c r="CO1954" s="143">
        <v>37820</v>
      </c>
      <c r="CP1954" s="143"/>
      <c r="CQ1954" s="151">
        <v>0.49759999999999999</v>
      </c>
      <c r="CR1954" s="142">
        <v>86</v>
      </c>
      <c r="CS1954" s="143">
        <v>86</v>
      </c>
      <c r="CT1954" s="143">
        <v>0.99950000000000006</v>
      </c>
      <c r="CU1954" s="143">
        <v>38920</v>
      </c>
      <c r="CV1954" s="143"/>
      <c r="CW1954" s="151">
        <v>0.49580000000000002</v>
      </c>
      <c r="CX1954" s="142">
        <v>84</v>
      </c>
      <c r="CY1954" s="143">
        <v>86</v>
      </c>
      <c r="CZ1954" s="143">
        <v>0</v>
      </c>
      <c r="DA1954" s="143">
        <v>42900</v>
      </c>
      <c r="DB1954" s="143"/>
      <c r="DC1954" s="151">
        <v>0.54620000000000002</v>
      </c>
      <c r="DD1954" s="142">
        <v>80</v>
      </c>
      <c r="DE1954" s="143">
        <v>86</v>
      </c>
      <c r="DF1954" s="143">
        <v>0</v>
      </c>
      <c r="DG1954" s="143">
        <v>39860</v>
      </c>
      <c r="DH1954" s="143"/>
      <c r="DI1954" s="151">
        <v>0.52449999999999997</v>
      </c>
    </row>
    <row r="1955" spans="1:113" ht="22.5">
      <c r="A1955" s="137">
        <v>1952</v>
      </c>
      <c r="B1955" s="138" t="s">
        <v>2081</v>
      </c>
      <c r="C1955" s="139" t="s">
        <v>4165</v>
      </c>
      <c r="D1955" s="140" t="s">
        <v>195</v>
      </c>
      <c r="E1955" s="141">
        <v>277.77999999999997</v>
      </c>
      <c r="F1955" s="142"/>
      <c r="G1955" s="143"/>
      <c r="H1955" s="143"/>
      <c r="I1955" s="143"/>
      <c r="J1955" s="143"/>
      <c r="K1955" s="151"/>
      <c r="L1955" s="142"/>
      <c r="M1955" s="143"/>
      <c r="N1955" s="143"/>
      <c r="O1955" s="143"/>
      <c r="P1955" s="143"/>
      <c r="Q1955" s="151"/>
      <c r="R1955" s="142"/>
      <c r="S1955" s="143"/>
      <c r="T1955" s="143"/>
      <c r="U1955" s="143"/>
      <c r="V1955" s="143"/>
      <c r="W1955" s="151"/>
      <c r="X1955" s="142"/>
      <c r="Y1955" s="143"/>
      <c r="Z1955" s="143"/>
      <c r="AA1955" s="143"/>
      <c r="AB1955" s="143"/>
      <c r="AC1955" s="151"/>
      <c r="AD1955" s="142"/>
      <c r="AE1955" s="143"/>
      <c r="AF1955" s="143"/>
      <c r="AG1955" s="143"/>
      <c r="AH1955" s="143"/>
      <c r="AI1955" s="151"/>
      <c r="AJ1955" s="142"/>
      <c r="AK1955" s="143"/>
      <c r="AL1955" s="143"/>
      <c r="AM1955" s="143"/>
      <c r="AN1955" s="143"/>
      <c r="AO1955" s="151"/>
      <c r="AP1955" s="142"/>
      <c r="AQ1955" s="143"/>
      <c r="AR1955" s="143"/>
      <c r="AS1955" s="143"/>
      <c r="AT1955" s="143"/>
      <c r="AU1955" s="151"/>
      <c r="AV1955" s="142"/>
      <c r="AW1955" s="143"/>
      <c r="AX1955" s="143"/>
      <c r="AY1955" s="143"/>
      <c r="AZ1955" s="143"/>
      <c r="BA1955" s="151"/>
      <c r="BB1955" s="142"/>
      <c r="BC1955" s="143"/>
      <c r="BD1955" s="143"/>
      <c r="BE1955" s="143"/>
      <c r="BF1955" s="143"/>
      <c r="BG1955" s="151"/>
      <c r="BH1955" s="142"/>
      <c r="BI1955" s="143"/>
      <c r="BJ1955" s="143"/>
      <c r="BK1955" s="143"/>
      <c r="BL1955" s="143"/>
      <c r="BM1955" s="151"/>
      <c r="BN1955" s="142"/>
      <c r="BO1955" s="143"/>
      <c r="BP1955" s="143"/>
      <c r="BQ1955" s="143"/>
      <c r="BR1955" s="143"/>
      <c r="BS1955" s="151"/>
      <c r="BT1955" s="142"/>
      <c r="BU1955" s="143"/>
      <c r="BV1955" s="143"/>
      <c r="BW1955" s="143"/>
      <c r="BX1955" s="143"/>
      <c r="BY1955" s="151"/>
      <c r="BZ1955" s="142">
        <v>0</v>
      </c>
      <c r="CA1955" s="143">
        <v>222.22399999999999</v>
      </c>
      <c r="CB1955" s="143">
        <v>0.3548</v>
      </c>
      <c r="CC1955" s="143">
        <v>33</v>
      </c>
      <c r="CD1955" s="143"/>
      <c r="CE1955" s="151">
        <v>4.0000000000000002E-4</v>
      </c>
      <c r="CF1955" s="142">
        <v>324</v>
      </c>
      <c r="CG1955" s="143">
        <v>324</v>
      </c>
      <c r="CH1955" s="143">
        <v>0.98950000000000005</v>
      </c>
      <c r="CI1955" s="143">
        <v>33807</v>
      </c>
      <c r="CJ1955" s="143"/>
      <c r="CK1955" s="151">
        <v>0.14169999999999999</v>
      </c>
      <c r="CL1955" s="142">
        <v>285</v>
      </c>
      <c r="CM1955" s="143">
        <v>285</v>
      </c>
      <c r="CN1955" s="143">
        <v>0.99560000000000004</v>
      </c>
      <c r="CO1955" s="143">
        <v>47259</v>
      </c>
      <c r="CP1955" s="143"/>
      <c r="CQ1955" s="151">
        <v>0.23130000000000001</v>
      </c>
      <c r="CR1955" s="142">
        <v>288</v>
      </c>
      <c r="CS1955" s="143">
        <v>288</v>
      </c>
      <c r="CT1955" s="143">
        <v>0.997</v>
      </c>
      <c r="CU1955" s="143">
        <v>49131</v>
      </c>
      <c r="CV1955" s="143"/>
      <c r="CW1955" s="151">
        <v>0.23</v>
      </c>
      <c r="CX1955" s="142">
        <v>282</v>
      </c>
      <c r="CY1955" s="143">
        <v>282</v>
      </c>
      <c r="CZ1955" s="143">
        <v>0.99680000000000002</v>
      </c>
      <c r="DA1955" s="143">
        <v>46020</v>
      </c>
      <c r="DB1955" s="143"/>
      <c r="DC1955" s="151">
        <v>0.22009999999999999</v>
      </c>
      <c r="DD1955" s="142">
        <v>597</v>
      </c>
      <c r="DE1955" s="143">
        <v>597</v>
      </c>
      <c r="DF1955" s="143">
        <v>0.99450000000000005</v>
      </c>
      <c r="DG1955" s="143">
        <v>43212</v>
      </c>
      <c r="DH1955" s="143"/>
      <c r="DI1955" s="151">
        <v>0.36709999999999998</v>
      </c>
    </row>
    <row r="1956" spans="1:113">
      <c r="A1956" s="137">
        <v>1953</v>
      </c>
      <c r="B1956" s="138" t="s">
        <v>2082</v>
      </c>
      <c r="C1956" s="139" t="s">
        <v>4166</v>
      </c>
      <c r="D1956" s="140" t="s">
        <v>195</v>
      </c>
      <c r="E1956" s="141">
        <v>166.67</v>
      </c>
      <c r="F1956" s="142"/>
      <c r="G1956" s="143"/>
      <c r="H1956" s="143"/>
      <c r="I1956" s="143"/>
      <c r="J1956" s="143"/>
      <c r="K1956" s="151"/>
      <c r="L1956" s="142"/>
      <c r="M1956" s="143"/>
      <c r="N1956" s="143"/>
      <c r="O1956" s="143"/>
      <c r="P1956" s="143"/>
      <c r="Q1956" s="151"/>
      <c r="R1956" s="142"/>
      <c r="S1956" s="143"/>
      <c r="T1956" s="143"/>
      <c r="U1956" s="143"/>
      <c r="V1956" s="143"/>
      <c r="W1956" s="151"/>
      <c r="X1956" s="142"/>
      <c r="Y1956" s="143"/>
      <c r="Z1956" s="143"/>
      <c r="AA1956" s="143"/>
      <c r="AB1956" s="143"/>
      <c r="AC1956" s="151"/>
      <c r="AD1956" s="142"/>
      <c r="AE1956" s="143"/>
      <c r="AF1956" s="143"/>
      <c r="AG1956" s="143"/>
      <c r="AH1956" s="143"/>
      <c r="AI1956" s="151"/>
      <c r="AJ1956" s="142"/>
      <c r="AK1956" s="143"/>
      <c r="AL1956" s="143"/>
      <c r="AM1956" s="143"/>
      <c r="AN1956" s="143"/>
      <c r="AO1956" s="151"/>
      <c r="AP1956" s="142"/>
      <c r="AQ1956" s="143"/>
      <c r="AR1956" s="143"/>
      <c r="AS1956" s="143"/>
      <c r="AT1956" s="143"/>
      <c r="AU1956" s="151"/>
      <c r="AV1956" s="142"/>
      <c r="AW1956" s="143"/>
      <c r="AX1956" s="143"/>
      <c r="AY1956" s="143"/>
      <c r="AZ1956" s="143"/>
      <c r="BA1956" s="151"/>
      <c r="BB1956" s="142"/>
      <c r="BC1956" s="143"/>
      <c r="BD1956" s="143"/>
      <c r="BE1956" s="143"/>
      <c r="BF1956" s="143"/>
      <c r="BG1956" s="151"/>
      <c r="BH1956" s="142"/>
      <c r="BI1956" s="143"/>
      <c r="BJ1956" s="143"/>
      <c r="BK1956" s="143"/>
      <c r="BL1956" s="143"/>
      <c r="BM1956" s="151"/>
      <c r="BN1956" s="142"/>
      <c r="BO1956" s="143"/>
      <c r="BP1956" s="143"/>
      <c r="BQ1956" s="143"/>
      <c r="BR1956" s="143"/>
      <c r="BS1956" s="151"/>
      <c r="BT1956" s="142"/>
      <c r="BU1956" s="143"/>
      <c r="BV1956" s="143"/>
      <c r="BW1956" s="143"/>
      <c r="BX1956" s="143"/>
      <c r="BY1956" s="151"/>
      <c r="BZ1956" s="142"/>
      <c r="CA1956" s="143"/>
      <c r="CB1956" s="143"/>
      <c r="CC1956" s="143"/>
      <c r="CD1956" s="143"/>
      <c r="CE1956" s="151"/>
      <c r="CF1956" s="142"/>
      <c r="CG1956" s="143"/>
      <c r="CH1956" s="143"/>
      <c r="CI1956" s="143"/>
      <c r="CJ1956" s="143"/>
      <c r="CK1956" s="151"/>
      <c r="CL1956" s="142"/>
      <c r="CM1956" s="143"/>
      <c r="CN1956" s="143"/>
      <c r="CO1956" s="143"/>
      <c r="CP1956" s="143"/>
      <c r="CQ1956" s="151"/>
      <c r="CR1956" s="142"/>
      <c r="CS1956" s="143"/>
      <c r="CT1956" s="143"/>
      <c r="CU1956" s="143"/>
      <c r="CV1956" s="143"/>
      <c r="CW1956" s="151"/>
      <c r="CX1956" s="142"/>
      <c r="CY1956" s="143"/>
      <c r="CZ1956" s="143"/>
      <c r="DA1956" s="143"/>
      <c r="DB1956" s="143"/>
      <c r="DC1956" s="151"/>
      <c r="DD1956" s="142">
        <v>68</v>
      </c>
      <c r="DE1956" s="143">
        <v>133.33600000000001</v>
      </c>
      <c r="DF1956" s="143">
        <v>0.99409999999999998</v>
      </c>
      <c r="DG1956" s="143">
        <v>10060</v>
      </c>
      <c r="DH1956" s="143"/>
      <c r="DI1956" s="151">
        <v>0.20669999999999999</v>
      </c>
    </row>
    <row r="1957" spans="1:113">
      <c r="A1957" s="137">
        <v>1954</v>
      </c>
      <c r="B1957" s="138" t="s">
        <v>2083</v>
      </c>
      <c r="C1957" s="139" t="s">
        <v>4167</v>
      </c>
      <c r="D1957" s="140" t="s">
        <v>195</v>
      </c>
      <c r="E1957" s="141">
        <v>166.67</v>
      </c>
      <c r="F1957" s="142"/>
      <c r="G1957" s="143"/>
      <c r="H1957" s="143"/>
      <c r="I1957" s="143"/>
      <c r="J1957" s="143"/>
      <c r="K1957" s="151"/>
      <c r="L1957" s="142"/>
      <c r="M1957" s="143"/>
      <c r="N1957" s="143"/>
      <c r="O1957" s="143"/>
      <c r="P1957" s="143"/>
      <c r="Q1957" s="151"/>
      <c r="R1957" s="142"/>
      <c r="S1957" s="143"/>
      <c r="T1957" s="143"/>
      <c r="U1957" s="143"/>
      <c r="V1957" s="143"/>
      <c r="W1957" s="151"/>
      <c r="X1957" s="142"/>
      <c r="Y1957" s="143"/>
      <c r="Z1957" s="143"/>
      <c r="AA1957" s="143"/>
      <c r="AB1957" s="143"/>
      <c r="AC1957" s="151"/>
      <c r="AD1957" s="142"/>
      <c r="AE1957" s="143"/>
      <c r="AF1957" s="143"/>
      <c r="AG1957" s="143"/>
      <c r="AH1957" s="143"/>
      <c r="AI1957" s="151"/>
      <c r="AJ1957" s="142"/>
      <c r="AK1957" s="143"/>
      <c r="AL1957" s="143"/>
      <c r="AM1957" s="143"/>
      <c r="AN1957" s="143"/>
      <c r="AO1957" s="151"/>
      <c r="AP1957" s="142"/>
      <c r="AQ1957" s="143"/>
      <c r="AR1957" s="143"/>
      <c r="AS1957" s="143"/>
      <c r="AT1957" s="143"/>
      <c r="AU1957" s="151"/>
      <c r="AV1957" s="142"/>
      <c r="AW1957" s="143"/>
      <c r="AX1957" s="143"/>
      <c r="AY1957" s="143"/>
      <c r="AZ1957" s="143"/>
      <c r="BA1957" s="151"/>
      <c r="BB1957" s="142"/>
      <c r="BC1957" s="143"/>
      <c r="BD1957" s="143"/>
      <c r="BE1957" s="143"/>
      <c r="BF1957" s="143"/>
      <c r="BG1957" s="151"/>
      <c r="BH1957" s="142"/>
      <c r="BI1957" s="143"/>
      <c r="BJ1957" s="143"/>
      <c r="BK1957" s="143"/>
      <c r="BL1957" s="143"/>
      <c r="BM1957" s="151"/>
      <c r="BN1957" s="142"/>
      <c r="BO1957" s="143"/>
      <c r="BP1957" s="143"/>
      <c r="BQ1957" s="143"/>
      <c r="BR1957" s="143"/>
      <c r="BS1957" s="151"/>
      <c r="BT1957" s="142"/>
      <c r="BU1957" s="143"/>
      <c r="BV1957" s="143"/>
      <c r="BW1957" s="143"/>
      <c r="BX1957" s="143"/>
      <c r="BY1957" s="151"/>
      <c r="BZ1957" s="142"/>
      <c r="CA1957" s="143"/>
      <c r="CB1957" s="143"/>
      <c r="CC1957" s="143"/>
      <c r="CD1957" s="143"/>
      <c r="CE1957" s="151"/>
      <c r="CF1957" s="142"/>
      <c r="CG1957" s="143"/>
      <c r="CH1957" s="143"/>
      <c r="CI1957" s="143"/>
      <c r="CJ1957" s="143"/>
      <c r="CK1957" s="151"/>
      <c r="CL1957" s="142"/>
      <c r="CM1957" s="143"/>
      <c r="CN1957" s="143"/>
      <c r="CO1957" s="143"/>
      <c r="CP1957" s="143"/>
      <c r="CQ1957" s="151"/>
      <c r="CR1957" s="142"/>
      <c r="CS1957" s="143"/>
      <c r="CT1957" s="143"/>
      <c r="CU1957" s="143"/>
      <c r="CV1957" s="143"/>
      <c r="CW1957" s="151"/>
      <c r="CX1957" s="142"/>
      <c r="CY1957" s="143"/>
      <c r="CZ1957" s="143"/>
      <c r="DA1957" s="143"/>
      <c r="DB1957" s="143"/>
      <c r="DC1957" s="151"/>
      <c r="DD1957" s="142">
        <v>28</v>
      </c>
      <c r="DE1957" s="143">
        <v>133.33600000000001</v>
      </c>
      <c r="DF1957" s="143">
        <v>0.81030000000000002</v>
      </c>
      <c r="DG1957" s="143">
        <v>5640</v>
      </c>
      <c r="DH1957" s="143"/>
      <c r="DI1957" s="151">
        <v>0.3836</v>
      </c>
    </row>
    <row r="1958" spans="1:113">
      <c r="A1958" s="137">
        <v>1955</v>
      </c>
      <c r="B1958" s="138" t="s">
        <v>2084</v>
      </c>
      <c r="C1958" s="139" t="s">
        <v>4168</v>
      </c>
      <c r="D1958" s="140" t="s">
        <v>195</v>
      </c>
      <c r="E1958" s="141">
        <v>155.56</v>
      </c>
      <c r="F1958" s="142"/>
      <c r="G1958" s="143"/>
      <c r="H1958" s="143"/>
      <c r="I1958" s="143"/>
      <c r="J1958" s="143"/>
      <c r="K1958" s="151"/>
      <c r="L1958" s="142"/>
      <c r="M1958" s="143"/>
      <c r="N1958" s="143"/>
      <c r="O1958" s="143"/>
      <c r="P1958" s="143"/>
      <c r="Q1958" s="151"/>
      <c r="R1958" s="142"/>
      <c r="S1958" s="143"/>
      <c r="T1958" s="143"/>
      <c r="U1958" s="143"/>
      <c r="V1958" s="143"/>
      <c r="W1958" s="151"/>
      <c r="X1958" s="142"/>
      <c r="Y1958" s="143"/>
      <c r="Z1958" s="143"/>
      <c r="AA1958" s="143"/>
      <c r="AB1958" s="143"/>
      <c r="AC1958" s="151"/>
      <c r="AD1958" s="142"/>
      <c r="AE1958" s="143"/>
      <c r="AF1958" s="143"/>
      <c r="AG1958" s="143"/>
      <c r="AH1958" s="143"/>
      <c r="AI1958" s="151"/>
      <c r="AJ1958" s="142"/>
      <c r="AK1958" s="143"/>
      <c r="AL1958" s="143"/>
      <c r="AM1958" s="143"/>
      <c r="AN1958" s="143"/>
      <c r="AO1958" s="151"/>
      <c r="AP1958" s="142"/>
      <c r="AQ1958" s="143"/>
      <c r="AR1958" s="143"/>
      <c r="AS1958" s="143"/>
      <c r="AT1958" s="143"/>
      <c r="AU1958" s="151"/>
      <c r="AV1958" s="142"/>
      <c r="AW1958" s="143"/>
      <c r="AX1958" s="143"/>
      <c r="AY1958" s="143"/>
      <c r="AZ1958" s="143"/>
      <c r="BA1958" s="151"/>
      <c r="BB1958" s="142"/>
      <c r="BC1958" s="143"/>
      <c r="BD1958" s="143"/>
      <c r="BE1958" s="143"/>
      <c r="BF1958" s="143"/>
      <c r="BG1958" s="151"/>
      <c r="BH1958" s="142"/>
      <c r="BI1958" s="143"/>
      <c r="BJ1958" s="143"/>
      <c r="BK1958" s="143"/>
      <c r="BL1958" s="143"/>
      <c r="BM1958" s="151"/>
      <c r="BN1958" s="142"/>
      <c r="BO1958" s="143"/>
      <c r="BP1958" s="143"/>
      <c r="BQ1958" s="143"/>
      <c r="BR1958" s="143"/>
      <c r="BS1958" s="151"/>
      <c r="BT1958" s="142"/>
      <c r="BU1958" s="143"/>
      <c r="BV1958" s="143"/>
      <c r="BW1958" s="143"/>
      <c r="BX1958" s="143"/>
      <c r="BY1958" s="151"/>
      <c r="BZ1958" s="142"/>
      <c r="CA1958" s="143"/>
      <c r="CB1958" s="143"/>
      <c r="CC1958" s="143"/>
      <c r="CD1958" s="143"/>
      <c r="CE1958" s="151"/>
      <c r="CF1958" s="142"/>
      <c r="CG1958" s="143"/>
      <c r="CH1958" s="143"/>
      <c r="CI1958" s="143"/>
      <c r="CJ1958" s="143"/>
      <c r="CK1958" s="151"/>
      <c r="CL1958" s="142"/>
      <c r="CM1958" s="143"/>
      <c r="CN1958" s="143"/>
      <c r="CO1958" s="143"/>
      <c r="CP1958" s="143"/>
      <c r="CQ1958" s="151"/>
      <c r="CR1958" s="142"/>
      <c r="CS1958" s="143"/>
      <c r="CT1958" s="143"/>
      <c r="CU1958" s="143"/>
      <c r="CV1958" s="143"/>
      <c r="CW1958" s="151"/>
      <c r="CX1958" s="142"/>
      <c r="CY1958" s="143"/>
      <c r="CZ1958" s="143"/>
      <c r="DA1958" s="143"/>
      <c r="DB1958" s="143"/>
      <c r="DC1958" s="151"/>
      <c r="DD1958" s="142">
        <v>0</v>
      </c>
      <c r="DE1958" s="143">
        <v>124.44799999999999</v>
      </c>
      <c r="DF1958" s="143">
        <v>0</v>
      </c>
      <c r="DG1958" s="143">
        <v>7060</v>
      </c>
      <c r="DH1958" s="143"/>
      <c r="DI1958" s="151">
        <v>0.11119999999999999</v>
      </c>
    </row>
    <row r="1959" spans="1:113">
      <c r="A1959" s="137">
        <v>1956</v>
      </c>
      <c r="B1959" s="138" t="s">
        <v>2085</v>
      </c>
      <c r="C1959" s="139" t="s">
        <v>4169</v>
      </c>
      <c r="D1959" s="140" t="s">
        <v>195</v>
      </c>
      <c r="E1959" s="141">
        <v>144.44</v>
      </c>
      <c r="F1959" s="142"/>
      <c r="G1959" s="143"/>
      <c r="H1959" s="143"/>
      <c r="I1959" s="143"/>
      <c r="J1959" s="143"/>
      <c r="K1959" s="151"/>
      <c r="L1959" s="142"/>
      <c r="M1959" s="143"/>
      <c r="N1959" s="143"/>
      <c r="O1959" s="143"/>
      <c r="P1959" s="143"/>
      <c r="Q1959" s="151"/>
      <c r="R1959" s="142"/>
      <c r="S1959" s="143"/>
      <c r="T1959" s="143"/>
      <c r="U1959" s="143"/>
      <c r="V1959" s="143"/>
      <c r="W1959" s="151"/>
      <c r="X1959" s="142"/>
      <c r="Y1959" s="143"/>
      <c r="Z1959" s="143"/>
      <c r="AA1959" s="143"/>
      <c r="AB1959" s="143"/>
      <c r="AC1959" s="151"/>
      <c r="AD1959" s="142"/>
      <c r="AE1959" s="143"/>
      <c r="AF1959" s="143"/>
      <c r="AG1959" s="143"/>
      <c r="AH1959" s="143"/>
      <c r="AI1959" s="151"/>
      <c r="AJ1959" s="142"/>
      <c r="AK1959" s="143"/>
      <c r="AL1959" s="143"/>
      <c r="AM1959" s="143"/>
      <c r="AN1959" s="143"/>
      <c r="AO1959" s="151"/>
      <c r="AP1959" s="142"/>
      <c r="AQ1959" s="143"/>
      <c r="AR1959" s="143"/>
      <c r="AS1959" s="143"/>
      <c r="AT1959" s="143"/>
      <c r="AU1959" s="151"/>
      <c r="AV1959" s="142"/>
      <c r="AW1959" s="143"/>
      <c r="AX1959" s="143"/>
      <c r="AY1959" s="143"/>
      <c r="AZ1959" s="143"/>
      <c r="BA1959" s="151"/>
      <c r="BB1959" s="142"/>
      <c r="BC1959" s="143"/>
      <c r="BD1959" s="143"/>
      <c r="BE1959" s="143"/>
      <c r="BF1959" s="143"/>
      <c r="BG1959" s="151"/>
      <c r="BH1959" s="142"/>
      <c r="BI1959" s="143"/>
      <c r="BJ1959" s="143"/>
      <c r="BK1959" s="143"/>
      <c r="BL1959" s="143"/>
      <c r="BM1959" s="151"/>
      <c r="BN1959" s="142"/>
      <c r="BO1959" s="143"/>
      <c r="BP1959" s="143"/>
      <c r="BQ1959" s="143"/>
      <c r="BR1959" s="143"/>
      <c r="BS1959" s="151"/>
      <c r="BT1959" s="142"/>
      <c r="BU1959" s="143"/>
      <c r="BV1959" s="143"/>
      <c r="BW1959" s="143"/>
      <c r="BX1959" s="143"/>
      <c r="BY1959" s="151"/>
      <c r="BZ1959" s="142"/>
      <c r="CA1959" s="143"/>
      <c r="CB1959" s="143"/>
      <c r="CC1959" s="143"/>
      <c r="CD1959" s="143"/>
      <c r="CE1959" s="151"/>
      <c r="CF1959" s="142"/>
      <c r="CG1959" s="143"/>
      <c r="CH1959" s="143"/>
      <c r="CI1959" s="143"/>
      <c r="CJ1959" s="143"/>
      <c r="CK1959" s="151"/>
      <c r="CL1959" s="142"/>
      <c r="CM1959" s="143"/>
      <c r="CN1959" s="143"/>
      <c r="CO1959" s="143"/>
      <c r="CP1959" s="143"/>
      <c r="CQ1959" s="151"/>
      <c r="CR1959" s="142"/>
      <c r="CS1959" s="143"/>
      <c r="CT1959" s="143"/>
      <c r="CU1959" s="143"/>
      <c r="CV1959" s="143"/>
      <c r="CW1959" s="151"/>
      <c r="CX1959" s="142"/>
      <c r="CY1959" s="143"/>
      <c r="CZ1959" s="143"/>
      <c r="DA1959" s="143"/>
      <c r="DB1959" s="143"/>
      <c r="DC1959" s="151"/>
      <c r="DD1959" s="142">
        <v>6</v>
      </c>
      <c r="DE1959" s="143">
        <v>115.55200000000001</v>
      </c>
      <c r="DF1959" s="143">
        <v>0.76590000000000003</v>
      </c>
      <c r="DG1959" s="143">
        <v>1034</v>
      </c>
      <c r="DH1959" s="143"/>
      <c r="DI1959" s="151">
        <v>0.3024</v>
      </c>
    </row>
    <row r="1960" spans="1:113">
      <c r="A1960" s="137">
        <v>1957</v>
      </c>
      <c r="B1960" s="138" t="s">
        <v>2086</v>
      </c>
      <c r="C1960" s="139" t="s">
        <v>4170</v>
      </c>
      <c r="D1960" s="140" t="s">
        <v>195</v>
      </c>
      <c r="E1960" s="141">
        <v>122.22</v>
      </c>
      <c r="F1960" s="142"/>
      <c r="G1960" s="143"/>
      <c r="H1960" s="143"/>
      <c r="I1960" s="143"/>
      <c r="J1960" s="143"/>
      <c r="K1960" s="151"/>
      <c r="L1960" s="142"/>
      <c r="M1960" s="143"/>
      <c r="N1960" s="143"/>
      <c r="O1960" s="143"/>
      <c r="P1960" s="143"/>
      <c r="Q1960" s="151"/>
      <c r="R1960" s="142"/>
      <c r="S1960" s="143"/>
      <c r="T1960" s="143"/>
      <c r="U1960" s="143"/>
      <c r="V1960" s="143"/>
      <c r="W1960" s="151"/>
      <c r="X1960" s="142"/>
      <c r="Y1960" s="143"/>
      <c r="Z1960" s="143"/>
      <c r="AA1960" s="143"/>
      <c r="AB1960" s="143"/>
      <c r="AC1960" s="151"/>
      <c r="AD1960" s="142"/>
      <c r="AE1960" s="143"/>
      <c r="AF1960" s="143"/>
      <c r="AG1960" s="143"/>
      <c r="AH1960" s="143"/>
      <c r="AI1960" s="151"/>
      <c r="AJ1960" s="142"/>
      <c r="AK1960" s="143"/>
      <c r="AL1960" s="143"/>
      <c r="AM1960" s="143"/>
      <c r="AN1960" s="143"/>
      <c r="AO1960" s="151"/>
      <c r="AP1960" s="142"/>
      <c r="AQ1960" s="143"/>
      <c r="AR1960" s="143"/>
      <c r="AS1960" s="143"/>
      <c r="AT1960" s="143"/>
      <c r="AU1960" s="151"/>
      <c r="AV1960" s="142"/>
      <c r="AW1960" s="143"/>
      <c r="AX1960" s="143"/>
      <c r="AY1960" s="143"/>
      <c r="AZ1960" s="143"/>
      <c r="BA1960" s="151"/>
      <c r="BB1960" s="142"/>
      <c r="BC1960" s="143"/>
      <c r="BD1960" s="143"/>
      <c r="BE1960" s="143"/>
      <c r="BF1960" s="143"/>
      <c r="BG1960" s="151"/>
      <c r="BH1960" s="142">
        <v>100</v>
      </c>
      <c r="BI1960" s="143">
        <v>122.22</v>
      </c>
      <c r="BJ1960" s="143">
        <v>0.63119999999999998</v>
      </c>
      <c r="BK1960" s="143">
        <v>6158</v>
      </c>
      <c r="BL1960" s="143"/>
      <c r="BM1960" s="151"/>
      <c r="BN1960" s="142">
        <v>151.6</v>
      </c>
      <c r="BO1960" s="143">
        <v>151.6</v>
      </c>
      <c r="BP1960" s="143">
        <v>0.74350000000000005</v>
      </c>
      <c r="BQ1960" s="143">
        <v>4412</v>
      </c>
      <c r="BR1960" s="143"/>
      <c r="BS1960" s="151"/>
      <c r="BT1960" s="142">
        <v>0</v>
      </c>
      <c r="BU1960" s="143">
        <v>122.22</v>
      </c>
      <c r="BV1960" s="143">
        <v>0.75549999999999995</v>
      </c>
      <c r="BW1960" s="143">
        <v>5672</v>
      </c>
      <c r="BX1960" s="143"/>
      <c r="BY1960" s="151"/>
      <c r="BZ1960" s="142">
        <v>56</v>
      </c>
      <c r="CA1960" s="143">
        <v>195.55199999999999</v>
      </c>
      <c r="CB1960" s="143">
        <v>1.4167000000000001</v>
      </c>
      <c r="CC1960" s="143">
        <v>4158</v>
      </c>
      <c r="CD1960" s="143"/>
      <c r="CE1960" s="151">
        <v>0.2137</v>
      </c>
      <c r="CF1960" s="142">
        <v>76.2</v>
      </c>
      <c r="CG1960" s="143">
        <v>97.775999999999996</v>
      </c>
      <c r="CH1960" s="143">
        <v>0.52659999999999996</v>
      </c>
      <c r="CI1960" s="143">
        <v>2832</v>
      </c>
      <c r="CJ1960" s="143"/>
      <c r="CK1960" s="151">
        <v>9.4899999999999998E-2</v>
      </c>
      <c r="CL1960" s="142">
        <v>81.2</v>
      </c>
      <c r="CM1960" s="143">
        <v>97.775999999999996</v>
      </c>
      <c r="CN1960" s="143">
        <v>0.40200000000000002</v>
      </c>
      <c r="CO1960" s="143">
        <v>1870</v>
      </c>
      <c r="CP1960" s="143"/>
      <c r="CQ1960" s="151">
        <v>7.9600000000000004E-2</v>
      </c>
      <c r="CR1960" s="142">
        <v>18.399999999999999</v>
      </c>
      <c r="CS1960" s="143">
        <v>97.775999999999996</v>
      </c>
      <c r="CT1960" s="143">
        <v>0.47589999999999999</v>
      </c>
      <c r="CU1960" s="143">
        <v>2426</v>
      </c>
      <c r="CV1960" s="143"/>
      <c r="CW1960" s="151">
        <v>0.37240000000000001</v>
      </c>
      <c r="CX1960" s="142">
        <v>66</v>
      </c>
      <c r="CY1960" s="143">
        <v>97.775999999999996</v>
      </c>
      <c r="CZ1960" s="143">
        <v>0.61680000000000001</v>
      </c>
      <c r="DA1960" s="143">
        <v>3682</v>
      </c>
      <c r="DB1960" s="143"/>
      <c r="DC1960" s="151">
        <v>0.1216</v>
      </c>
      <c r="DD1960" s="142">
        <v>96</v>
      </c>
      <c r="DE1960" s="143">
        <v>97.775999999999996</v>
      </c>
      <c r="DF1960" s="143">
        <v>0.66400000000000003</v>
      </c>
      <c r="DG1960" s="143">
        <v>3214</v>
      </c>
      <c r="DH1960" s="143"/>
      <c r="DI1960" s="151">
        <v>7.0000000000000007E-2</v>
      </c>
    </row>
    <row r="1961" spans="1:113">
      <c r="A1961" s="137">
        <v>1958</v>
      </c>
      <c r="B1961" s="138" t="s">
        <v>2087</v>
      </c>
      <c r="C1961" s="139" t="s">
        <v>4171</v>
      </c>
      <c r="D1961" s="140" t="s">
        <v>195</v>
      </c>
      <c r="E1961" s="141">
        <v>344.44</v>
      </c>
      <c r="F1961" s="142"/>
      <c r="G1961" s="143"/>
      <c r="H1961" s="143"/>
      <c r="I1961" s="143"/>
      <c r="J1961" s="143"/>
      <c r="K1961" s="151"/>
      <c r="L1961" s="142"/>
      <c r="M1961" s="143"/>
      <c r="N1961" s="143"/>
      <c r="O1961" s="143"/>
      <c r="P1961" s="143"/>
      <c r="Q1961" s="151"/>
      <c r="R1961" s="142"/>
      <c r="S1961" s="143"/>
      <c r="T1961" s="143"/>
      <c r="U1961" s="143"/>
      <c r="V1961" s="143"/>
      <c r="W1961" s="151"/>
      <c r="X1961" s="142"/>
      <c r="Y1961" s="143"/>
      <c r="Z1961" s="143"/>
      <c r="AA1961" s="143"/>
      <c r="AB1961" s="143"/>
      <c r="AC1961" s="151"/>
      <c r="AD1961" s="142"/>
      <c r="AE1961" s="143"/>
      <c r="AF1961" s="143"/>
      <c r="AG1961" s="143"/>
      <c r="AH1961" s="143"/>
      <c r="AI1961" s="151"/>
      <c r="AJ1961" s="142"/>
      <c r="AK1961" s="143"/>
      <c r="AL1961" s="143"/>
      <c r="AM1961" s="143"/>
      <c r="AN1961" s="143"/>
      <c r="AO1961" s="151"/>
      <c r="AP1961" s="142"/>
      <c r="AQ1961" s="143"/>
      <c r="AR1961" s="143"/>
      <c r="AS1961" s="143"/>
      <c r="AT1961" s="143"/>
      <c r="AU1961" s="151"/>
      <c r="AV1961" s="142"/>
      <c r="AW1961" s="143"/>
      <c r="AX1961" s="143"/>
      <c r="AY1961" s="143"/>
      <c r="AZ1961" s="143"/>
      <c r="BA1961" s="151"/>
      <c r="BB1961" s="142"/>
      <c r="BC1961" s="143"/>
      <c r="BD1961" s="143"/>
      <c r="BE1961" s="143"/>
      <c r="BF1961" s="143"/>
      <c r="BG1961" s="151"/>
      <c r="BH1961" s="142"/>
      <c r="BI1961" s="143"/>
      <c r="BJ1961" s="143"/>
      <c r="BK1961" s="143"/>
      <c r="BL1961" s="143"/>
      <c r="BM1961" s="151"/>
      <c r="BN1961" s="142"/>
      <c r="BO1961" s="143"/>
      <c r="BP1961" s="143"/>
      <c r="BQ1961" s="143"/>
      <c r="BR1961" s="143"/>
      <c r="BS1961" s="151"/>
      <c r="BT1961" s="142"/>
      <c r="BU1961" s="143"/>
      <c r="BV1961" s="143"/>
      <c r="BW1961" s="143"/>
      <c r="BX1961" s="143"/>
      <c r="BY1961" s="151"/>
      <c r="BZ1961" s="142"/>
      <c r="CA1961" s="143"/>
      <c r="CB1961" s="143"/>
      <c r="CC1961" s="143"/>
      <c r="CD1961" s="143"/>
      <c r="CE1961" s="151"/>
      <c r="CF1961" s="142"/>
      <c r="CG1961" s="143"/>
      <c r="CH1961" s="143"/>
      <c r="CI1961" s="143"/>
      <c r="CJ1961" s="143"/>
      <c r="CK1961" s="151"/>
      <c r="CL1961" s="142"/>
      <c r="CM1961" s="143"/>
      <c r="CN1961" s="143"/>
      <c r="CO1961" s="143"/>
      <c r="CP1961" s="143"/>
      <c r="CQ1961" s="151"/>
      <c r="CR1961" s="142"/>
      <c r="CS1961" s="143"/>
      <c r="CT1961" s="143"/>
      <c r="CU1961" s="143"/>
      <c r="CV1961" s="143"/>
      <c r="CW1961" s="151"/>
      <c r="CX1961" s="142"/>
      <c r="CY1961" s="143"/>
      <c r="CZ1961" s="143"/>
      <c r="DA1961" s="143"/>
      <c r="DB1961" s="143"/>
      <c r="DC1961" s="151"/>
      <c r="DD1961" s="142">
        <v>12</v>
      </c>
      <c r="DE1961" s="143">
        <v>275.55200000000002</v>
      </c>
      <c r="DF1961" s="143">
        <v>0.93810000000000004</v>
      </c>
      <c r="DG1961" s="143">
        <v>4770</v>
      </c>
      <c r="DH1961" s="143"/>
      <c r="DI1961" s="151"/>
    </row>
    <row r="1962" spans="1:113">
      <c r="A1962" s="137">
        <v>1959</v>
      </c>
      <c r="B1962" s="138" t="s">
        <v>2088</v>
      </c>
      <c r="C1962" s="139" t="s">
        <v>4172</v>
      </c>
      <c r="D1962" s="140" t="s">
        <v>2089</v>
      </c>
      <c r="E1962" s="141">
        <v>1600</v>
      </c>
      <c r="F1962" s="142">
        <v>90</v>
      </c>
      <c r="G1962" s="143">
        <v>90</v>
      </c>
      <c r="H1962" s="143">
        <v>0.77300000000000002</v>
      </c>
      <c r="I1962" s="143">
        <v>10200</v>
      </c>
      <c r="J1962" s="143">
        <v>0</v>
      </c>
      <c r="K1962" s="151">
        <v>0.20100000000000001</v>
      </c>
      <c r="L1962" s="142">
        <v>1380</v>
      </c>
      <c r="M1962" s="143">
        <v>1380</v>
      </c>
      <c r="N1962" s="143">
        <v>0.98299999999999998</v>
      </c>
      <c r="O1962" s="143">
        <v>272850</v>
      </c>
      <c r="P1962" s="143">
        <v>0</v>
      </c>
      <c r="Q1962" s="151">
        <v>0.27600000000000002</v>
      </c>
      <c r="R1962" s="142">
        <v>1410</v>
      </c>
      <c r="S1962" s="143">
        <v>1410</v>
      </c>
      <c r="T1962" s="143">
        <v>0.98599999999999999</v>
      </c>
      <c r="U1962" s="143">
        <v>328200</v>
      </c>
      <c r="V1962" s="143">
        <v>0</v>
      </c>
      <c r="W1962" s="151">
        <v>0.32300000000000001</v>
      </c>
      <c r="X1962" s="142">
        <v>1320</v>
      </c>
      <c r="Y1962" s="143">
        <v>1320</v>
      </c>
      <c r="Z1962" s="143">
        <v>0.97599999999999998</v>
      </c>
      <c r="AA1962" s="143">
        <v>173850</v>
      </c>
      <c r="AB1962" s="143">
        <v>0</v>
      </c>
      <c r="AC1962" s="151">
        <v>0.185</v>
      </c>
      <c r="AD1962" s="142">
        <v>1275</v>
      </c>
      <c r="AE1962" s="143">
        <v>1280</v>
      </c>
      <c r="AF1962" s="143">
        <v>0.97899999999999998</v>
      </c>
      <c r="AG1962" s="143">
        <v>359100</v>
      </c>
      <c r="AH1962" s="143">
        <v>0</v>
      </c>
      <c r="AI1962" s="151">
        <v>0.39400000000000002</v>
      </c>
      <c r="AJ1962" s="142">
        <v>1455</v>
      </c>
      <c r="AK1962" s="143">
        <v>1455</v>
      </c>
      <c r="AL1962" s="143">
        <v>0.98699999999999999</v>
      </c>
      <c r="AM1962" s="143">
        <v>428700</v>
      </c>
      <c r="AN1962" s="143">
        <v>0</v>
      </c>
      <c r="AO1962" s="151">
        <v>0.40899999999999997</v>
      </c>
      <c r="AP1962" s="142">
        <v>1515</v>
      </c>
      <c r="AQ1962" s="143">
        <v>1515</v>
      </c>
      <c r="AR1962" s="143">
        <v>0.98540000000000005</v>
      </c>
      <c r="AS1962" s="143">
        <v>545100</v>
      </c>
      <c r="AT1962" s="143"/>
      <c r="AU1962" s="151">
        <v>0.49080000000000001</v>
      </c>
      <c r="AV1962" s="142">
        <v>1483.5</v>
      </c>
      <c r="AW1962" s="143">
        <v>1483.5</v>
      </c>
      <c r="AX1962" s="143">
        <v>0.98719999999999997</v>
      </c>
      <c r="AY1962" s="143">
        <v>591150</v>
      </c>
      <c r="AZ1962" s="143"/>
      <c r="BA1962" s="151">
        <v>0.56059999999999999</v>
      </c>
      <c r="BB1962" s="142">
        <v>1350</v>
      </c>
      <c r="BC1962" s="143">
        <v>1350</v>
      </c>
      <c r="BD1962" s="143">
        <v>0.99019999999999997</v>
      </c>
      <c r="BE1962" s="143">
        <v>543450</v>
      </c>
      <c r="BF1962" s="143"/>
      <c r="BG1962" s="151">
        <v>0.5464</v>
      </c>
      <c r="BH1962" s="142">
        <v>1434</v>
      </c>
      <c r="BI1962" s="143">
        <v>1434</v>
      </c>
      <c r="BJ1962" s="143">
        <v>0.9879</v>
      </c>
      <c r="BK1962" s="143">
        <v>403200</v>
      </c>
      <c r="BL1962" s="143"/>
      <c r="BM1962" s="151">
        <v>0.38250000000000001</v>
      </c>
      <c r="BN1962" s="142">
        <v>1563</v>
      </c>
      <c r="BO1962" s="143">
        <v>1563</v>
      </c>
      <c r="BP1962" s="143">
        <v>0.98519999999999996</v>
      </c>
      <c r="BQ1962" s="143">
        <v>519300</v>
      </c>
      <c r="BR1962" s="143"/>
      <c r="BS1962" s="151">
        <v>0.50180000000000002</v>
      </c>
      <c r="BT1962" s="142"/>
      <c r="BU1962" s="143"/>
      <c r="BV1962" s="143"/>
      <c r="BW1962" s="143"/>
      <c r="BX1962" s="143"/>
      <c r="BY1962" s="151"/>
      <c r="BZ1962" s="142">
        <v>3150</v>
      </c>
      <c r="CA1962" s="143">
        <v>3150</v>
      </c>
      <c r="CB1962" s="143">
        <v>1.9759000000000002</v>
      </c>
      <c r="CC1962" s="143">
        <v>1274250</v>
      </c>
      <c r="CD1962" s="143">
        <v>25650</v>
      </c>
      <c r="CE1962" s="151">
        <v>1.1320999999999999</v>
      </c>
      <c r="CF1962" s="142">
        <v>1515</v>
      </c>
      <c r="CG1962" s="143">
        <v>1515</v>
      </c>
      <c r="CH1962" s="143">
        <v>0.97840000000000005</v>
      </c>
      <c r="CI1962" s="143">
        <v>237450</v>
      </c>
      <c r="CJ1962" s="143"/>
      <c r="CK1962" s="151">
        <v>0.21529999999999999</v>
      </c>
      <c r="CL1962" s="142">
        <v>1590</v>
      </c>
      <c r="CM1962" s="143">
        <v>1590</v>
      </c>
      <c r="CN1962" s="143">
        <v>0.98899999999999999</v>
      </c>
      <c r="CO1962" s="143">
        <v>485400</v>
      </c>
      <c r="CP1962" s="143"/>
      <c r="CQ1962" s="151">
        <v>0.42870000000000003</v>
      </c>
      <c r="CR1962" s="142">
        <v>1545</v>
      </c>
      <c r="CS1962" s="143">
        <v>1545</v>
      </c>
      <c r="CT1962" s="143">
        <v>0.98870000000000002</v>
      </c>
      <c r="CU1962" s="143">
        <v>561900</v>
      </c>
      <c r="CV1962" s="143"/>
      <c r="CW1962" s="151">
        <v>0.49440000000000001</v>
      </c>
      <c r="CX1962" s="142">
        <v>1545</v>
      </c>
      <c r="CY1962" s="143">
        <v>1545</v>
      </c>
      <c r="CZ1962" s="143">
        <v>0.99509999999999998</v>
      </c>
      <c r="DA1962" s="143">
        <v>573600</v>
      </c>
      <c r="DB1962" s="143"/>
      <c r="DC1962" s="151">
        <v>0.50149999999999995</v>
      </c>
      <c r="DD1962" s="142">
        <v>1485</v>
      </c>
      <c r="DE1962" s="143">
        <v>1485</v>
      </c>
      <c r="DF1962" s="143">
        <v>0.99209999999999998</v>
      </c>
      <c r="DG1962" s="143">
        <v>525900</v>
      </c>
      <c r="DH1962" s="143"/>
      <c r="DI1962" s="151">
        <v>0.49580000000000002</v>
      </c>
    </row>
    <row r="1963" spans="1:113">
      <c r="A1963" s="137">
        <v>1960</v>
      </c>
      <c r="B1963" s="138" t="s">
        <v>2090</v>
      </c>
      <c r="C1963" s="139" t="s">
        <v>4173</v>
      </c>
      <c r="D1963" s="140" t="s">
        <v>2089</v>
      </c>
      <c r="E1963" s="141">
        <v>3400</v>
      </c>
      <c r="F1963" s="142">
        <v>3120</v>
      </c>
      <c r="G1963" s="143">
        <v>3120</v>
      </c>
      <c r="H1963" s="143">
        <v>0.998</v>
      </c>
      <c r="I1963" s="143">
        <v>1225500</v>
      </c>
      <c r="J1963" s="143">
        <v>0</v>
      </c>
      <c r="K1963" s="150">
        <v>0.53900000000000003</v>
      </c>
      <c r="L1963" s="142">
        <v>3420</v>
      </c>
      <c r="M1963" s="143">
        <v>3420</v>
      </c>
      <c r="N1963" s="143">
        <v>0.999</v>
      </c>
      <c r="O1963" s="143">
        <v>1525500</v>
      </c>
      <c r="P1963" s="143">
        <v>0</v>
      </c>
      <c r="Q1963" s="150">
        <v>0.61199999999999999</v>
      </c>
      <c r="R1963" s="142">
        <v>3660</v>
      </c>
      <c r="S1963" s="143">
        <v>3660</v>
      </c>
      <c r="T1963" s="143">
        <v>0.98699999999999999</v>
      </c>
      <c r="U1963" s="143">
        <v>1723800</v>
      </c>
      <c r="V1963" s="143">
        <v>158491</v>
      </c>
      <c r="W1963" s="150">
        <v>0.65400000000000003</v>
      </c>
      <c r="X1963" s="142">
        <v>3615</v>
      </c>
      <c r="Y1963" s="143">
        <v>3615</v>
      </c>
      <c r="Z1963" s="143">
        <v>0.98499999999999999</v>
      </c>
      <c r="AA1963" s="143">
        <v>1673400</v>
      </c>
      <c r="AB1963" s="143">
        <v>91939</v>
      </c>
      <c r="AC1963" s="150">
        <v>0.64400000000000002</v>
      </c>
      <c r="AD1963" s="142">
        <v>3420</v>
      </c>
      <c r="AE1963" s="143">
        <v>3420</v>
      </c>
      <c r="AF1963" s="143">
        <v>0.97799999999999998</v>
      </c>
      <c r="AG1963" s="143">
        <v>1737150</v>
      </c>
      <c r="AH1963" s="143">
        <v>240996</v>
      </c>
      <c r="AI1963" s="150">
        <v>0.71099999999999997</v>
      </c>
      <c r="AJ1963" s="142">
        <v>3435</v>
      </c>
      <c r="AK1963" s="143">
        <v>3435</v>
      </c>
      <c r="AL1963" s="143">
        <v>0.98</v>
      </c>
      <c r="AM1963" s="143">
        <v>1746150</v>
      </c>
      <c r="AN1963" s="143">
        <v>291908</v>
      </c>
      <c r="AO1963" s="150">
        <v>0.71099999999999997</v>
      </c>
      <c r="AP1963" s="142">
        <v>3390</v>
      </c>
      <c r="AQ1963" s="143">
        <v>3390</v>
      </c>
      <c r="AR1963" s="143">
        <v>0.98270000000000002</v>
      </c>
      <c r="AS1963" s="143">
        <v>1553250</v>
      </c>
      <c r="AT1963" s="143">
        <v>66134</v>
      </c>
      <c r="AU1963" s="150">
        <v>0.62670000000000003</v>
      </c>
      <c r="AV1963" s="142">
        <v>3030</v>
      </c>
      <c r="AW1963" s="143">
        <v>3030</v>
      </c>
      <c r="AX1963" s="143">
        <v>0.99119999999999997</v>
      </c>
      <c r="AY1963" s="143">
        <v>1165200</v>
      </c>
      <c r="AZ1963" s="143"/>
      <c r="BA1963" s="150">
        <v>0.53879999999999995</v>
      </c>
      <c r="BB1963" s="142">
        <v>3210</v>
      </c>
      <c r="BC1963" s="143">
        <v>3030</v>
      </c>
      <c r="BD1963" s="143">
        <v>0.96</v>
      </c>
      <c r="BE1963" s="143"/>
      <c r="BF1963" s="143">
        <v>0</v>
      </c>
      <c r="BG1963" s="150">
        <v>0.622</v>
      </c>
      <c r="BH1963" s="142">
        <v>3210</v>
      </c>
      <c r="BI1963" s="143">
        <v>3030</v>
      </c>
      <c r="BJ1963" s="143">
        <v>0.93</v>
      </c>
      <c r="BK1963" s="143"/>
      <c r="BL1963" s="143">
        <v>0</v>
      </c>
      <c r="BM1963" s="150">
        <v>0.62880000000000003</v>
      </c>
      <c r="BN1963" s="142">
        <v>3150</v>
      </c>
      <c r="BO1963" s="143">
        <v>3030</v>
      </c>
      <c r="BP1963" s="143">
        <v>0.93</v>
      </c>
      <c r="BQ1963" s="143"/>
      <c r="BR1963" s="143">
        <v>0</v>
      </c>
      <c r="BS1963" s="150">
        <v>0.61650000000000005</v>
      </c>
      <c r="BT1963" s="142"/>
      <c r="BU1963" s="143"/>
      <c r="BV1963" s="143"/>
      <c r="BW1963" s="143"/>
      <c r="BX1963" s="143"/>
      <c r="BY1963" s="150"/>
      <c r="BZ1963" s="142">
        <v>6694.5</v>
      </c>
      <c r="CA1963" s="143">
        <v>6534</v>
      </c>
      <c r="CB1963" s="143">
        <v>1.966</v>
      </c>
      <c r="CC1963" s="143">
        <v>7011390</v>
      </c>
      <c r="CD1963" s="143">
        <v>252829</v>
      </c>
      <c r="CE1963" s="150">
        <v>1.2538</v>
      </c>
      <c r="CF1963" s="142">
        <v>3468</v>
      </c>
      <c r="CG1963" s="143">
        <v>3468</v>
      </c>
      <c r="CH1963" s="143">
        <v>0.98570000000000002</v>
      </c>
      <c r="CI1963" s="143">
        <v>1586520</v>
      </c>
      <c r="CJ1963" s="143">
        <v>61445</v>
      </c>
      <c r="CK1963" s="150">
        <v>0.62380000000000002</v>
      </c>
      <c r="CL1963" s="142">
        <v>3432</v>
      </c>
      <c r="CM1963" s="143">
        <v>3432</v>
      </c>
      <c r="CN1963" s="143">
        <v>0.98640000000000005</v>
      </c>
      <c r="CO1963" s="143">
        <v>1729020</v>
      </c>
      <c r="CP1963" s="143">
        <v>270216</v>
      </c>
      <c r="CQ1963" s="150">
        <v>0.70940000000000003</v>
      </c>
      <c r="CR1963" s="142">
        <v>3624</v>
      </c>
      <c r="CS1963" s="143">
        <v>3600</v>
      </c>
      <c r="CT1963" s="143">
        <v>0.98660000000000003</v>
      </c>
      <c r="CU1963" s="143">
        <v>1663980</v>
      </c>
      <c r="CV1963" s="143">
        <v>68906</v>
      </c>
      <c r="CW1963" s="150">
        <v>0.62560000000000004</v>
      </c>
      <c r="CX1963" s="142">
        <v>3114</v>
      </c>
      <c r="CY1963" s="143">
        <v>3120</v>
      </c>
      <c r="CZ1963" s="143">
        <v>0.98060000000000003</v>
      </c>
      <c r="DA1963" s="143">
        <v>1710540</v>
      </c>
      <c r="DB1963" s="143">
        <v>354230</v>
      </c>
      <c r="DC1963" s="150">
        <v>0.75290000000000001</v>
      </c>
      <c r="DD1963" s="142">
        <v>3612</v>
      </c>
      <c r="DE1963" s="143">
        <v>3612</v>
      </c>
      <c r="DF1963" s="143">
        <v>0.97899999999999998</v>
      </c>
      <c r="DG1963" s="143">
        <v>1541760</v>
      </c>
      <c r="DH1963" s="143">
        <v>14436</v>
      </c>
      <c r="DI1963" s="150">
        <v>0.60560000000000003</v>
      </c>
    </row>
    <row r="1964" spans="1:113">
      <c r="A1964" s="137">
        <v>1961</v>
      </c>
      <c r="B1964" s="138" t="s">
        <v>2091</v>
      </c>
      <c r="C1964" s="139" t="s">
        <v>4174</v>
      </c>
      <c r="D1964" s="140" t="s">
        <v>2089</v>
      </c>
      <c r="E1964" s="141">
        <v>5000</v>
      </c>
      <c r="F1964" s="142"/>
      <c r="G1964" s="143"/>
      <c r="H1964" s="143"/>
      <c r="I1964" s="143"/>
      <c r="J1964" s="143"/>
      <c r="K1964" s="151"/>
      <c r="L1964" s="142"/>
      <c r="M1964" s="143"/>
      <c r="N1964" s="143"/>
      <c r="O1964" s="143"/>
      <c r="P1964" s="143"/>
      <c r="Q1964" s="151"/>
      <c r="R1964" s="142"/>
      <c r="S1964" s="143"/>
      <c r="T1964" s="143"/>
      <c r="U1964" s="143"/>
      <c r="V1964" s="143"/>
      <c r="W1964" s="151"/>
      <c r="X1964" s="142"/>
      <c r="Y1964" s="143"/>
      <c r="Z1964" s="143"/>
      <c r="AA1964" s="143"/>
      <c r="AB1964" s="143"/>
      <c r="AC1964" s="151"/>
      <c r="AD1964" s="142"/>
      <c r="AE1964" s="143"/>
      <c r="AF1964" s="143"/>
      <c r="AG1964" s="143"/>
      <c r="AH1964" s="143"/>
      <c r="AI1964" s="151"/>
      <c r="AJ1964" s="142"/>
      <c r="AK1964" s="143"/>
      <c r="AL1964" s="143"/>
      <c r="AM1964" s="143"/>
      <c r="AN1964" s="143"/>
      <c r="AO1964" s="151"/>
      <c r="AP1964" s="142">
        <v>0</v>
      </c>
      <c r="AQ1964" s="143">
        <v>0</v>
      </c>
      <c r="AR1964" s="143"/>
      <c r="AS1964" s="143">
        <v>0</v>
      </c>
      <c r="AT1964" s="143"/>
      <c r="AU1964" s="151">
        <v>0</v>
      </c>
      <c r="AV1964" s="142">
        <v>0</v>
      </c>
      <c r="AW1964" s="143">
        <v>0</v>
      </c>
      <c r="AX1964" s="143"/>
      <c r="AY1964" s="143">
        <v>0</v>
      </c>
      <c r="AZ1964" s="143"/>
      <c r="BA1964" s="151">
        <v>0</v>
      </c>
      <c r="BB1964" s="142">
        <v>3380</v>
      </c>
      <c r="BC1964" s="143">
        <v>0</v>
      </c>
      <c r="BD1964" s="143">
        <v>0</v>
      </c>
      <c r="BE1964" s="143">
        <v>4000</v>
      </c>
      <c r="BF1964" s="143"/>
      <c r="BG1964" s="151">
        <v>1.6999999999999999E-3</v>
      </c>
      <c r="BH1964" s="142">
        <v>0</v>
      </c>
      <c r="BI1964" s="143">
        <v>0</v>
      </c>
      <c r="BJ1964" s="143"/>
      <c r="BK1964" s="143">
        <v>0</v>
      </c>
      <c r="BL1964" s="143"/>
      <c r="BM1964" s="151">
        <v>0</v>
      </c>
      <c r="BN1964" s="142">
        <v>0</v>
      </c>
      <c r="BO1964" s="143">
        <v>0</v>
      </c>
      <c r="BP1964" s="143"/>
      <c r="BQ1964" s="143">
        <v>0</v>
      </c>
      <c r="BR1964" s="143"/>
      <c r="BS1964" s="151">
        <v>0</v>
      </c>
      <c r="BT1964" s="142">
        <v>4530</v>
      </c>
      <c r="BU1964" s="143">
        <v>0</v>
      </c>
      <c r="BV1964" s="143">
        <v>0.71430000000000005</v>
      </c>
      <c r="BW1964" s="143">
        <v>5000</v>
      </c>
      <c r="BX1964" s="143"/>
      <c r="BY1964" s="151">
        <v>1.6999999999999999E-3</v>
      </c>
      <c r="BZ1964" s="142">
        <v>2781.3</v>
      </c>
      <c r="CA1964" s="143">
        <v>0</v>
      </c>
      <c r="CB1964" s="143">
        <v>0</v>
      </c>
      <c r="CC1964" s="143">
        <v>0</v>
      </c>
      <c r="CD1964" s="143"/>
      <c r="CE1964" s="151">
        <v>2.8E-3</v>
      </c>
      <c r="CF1964" s="142">
        <v>0</v>
      </c>
      <c r="CG1964" s="143">
        <v>0</v>
      </c>
      <c r="CH1964" s="143"/>
      <c r="CI1964" s="143">
        <v>0</v>
      </c>
      <c r="CJ1964" s="143"/>
      <c r="CK1964" s="151">
        <v>0</v>
      </c>
      <c r="CL1964" s="142">
        <v>3562.5</v>
      </c>
      <c r="CM1964" s="143">
        <v>0</v>
      </c>
      <c r="CN1964" s="143">
        <v>0</v>
      </c>
      <c r="CO1964" s="143">
        <v>2000</v>
      </c>
      <c r="CP1964" s="143"/>
      <c r="CQ1964" s="151">
        <v>5.9999999999999995E-4</v>
      </c>
      <c r="CR1964" s="142">
        <v>0</v>
      </c>
      <c r="CS1964" s="143">
        <v>0</v>
      </c>
      <c r="CT1964" s="143"/>
      <c r="CU1964" s="143">
        <v>0</v>
      </c>
      <c r="CV1964" s="143"/>
      <c r="CW1964" s="151">
        <v>0</v>
      </c>
      <c r="CX1964" s="142">
        <v>3281.2</v>
      </c>
      <c r="CY1964" s="143">
        <v>0</v>
      </c>
      <c r="CZ1964" s="143">
        <v>0.93179999999999996</v>
      </c>
      <c r="DA1964" s="143">
        <v>41000</v>
      </c>
      <c r="DB1964" s="143"/>
      <c r="DC1964" s="151">
        <v>1.77E-2</v>
      </c>
      <c r="DD1964" s="142">
        <v>4843.8</v>
      </c>
      <c r="DE1964" s="143">
        <v>0</v>
      </c>
      <c r="DF1964" s="143">
        <v>0.8397</v>
      </c>
      <c r="DG1964" s="143">
        <v>110000</v>
      </c>
      <c r="DH1964" s="143"/>
      <c r="DI1964" s="151">
        <v>8.0999999999999996E-3</v>
      </c>
    </row>
    <row r="1965" spans="1:113">
      <c r="A1965" s="137">
        <v>1962</v>
      </c>
      <c r="B1965" s="138" t="s">
        <v>2092</v>
      </c>
      <c r="C1965" s="139" t="s">
        <v>4175</v>
      </c>
      <c r="D1965" s="140" t="s">
        <v>2089</v>
      </c>
      <c r="E1965" s="141">
        <v>1750</v>
      </c>
      <c r="F1965" s="142">
        <v>990</v>
      </c>
      <c r="G1965" s="143">
        <v>990</v>
      </c>
      <c r="H1965" s="143">
        <v>0.998</v>
      </c>
      <c r="I1965" s="143">
        <v>608742</v>
      </c>
      <c r="J1965" s="143">
        <v>181062</v>
      </c>
      <c r="K1965" s="151">
        <v>0.84399999999999997</v>
      </c>
      <c r="L1965" s="142">
        <v>1202.4000000000001</v>
      </c>
      <c r="M1965" s="143">
        <v>1202.4000000000001</v>
      </c>
      <c r="N1965" s="143">
        <v>0.99399999999999999</v>
      </c>
      <c r="O1965" s="143">
        <v>504666</v>
      </c>
      <c r="P1965" s="143">
        <v>0</v>
      </c>
      <c r="Q1965" s="151">
        <v>0.57799999999999996</v>
      </c>
      <c r="R1965" s="142">
        <v>1278</v>
      </c>
      <c r="S1965" s="143">
        <v>1760</v>
      </c>
      <c r="T1965" s="143">
        <v>0.99399999999999999</v>
      </c>
      <c r="U1965" s="143">
        <v>658854</v>
      </c>
      <c r="V1965" s="143">
        <v>112279</v>
      </c>
      <c r="W1965" s="151">
        <v>0.71</v>
      </c>
      <c r="X1965" s="142">
        <v>1292.4000000000001</v>
      </c>
      <c r="Y1965" s="143">
        <v>1760</v>
      </c>
      <c r="Z1965" s="143">
        <v>0.99299999999999999</v>
      </c>
      <c r="AA1965" s="143">
        <v>668988</v>
      </c>
      <c r="AB1965" s="143">
        <v>97830</v>
      </c>
      <c r="AC1965" s="151">
        <v>0.71399999999999997</v>
      </c>
      <c r="AD1965" s="142">
        <v>1252.8</v>
      </c>
      <c r="AE1965" s="143">
        <v>1760</v>
      </c>
      <c r="AF1965" s="143">
        <v>0.99199999999999999</v>
      </c>
      <c r="AG1965" s="143">
        <v>596916</v>
      </c>
      <c r="AH1965" s="143">
        <v>43259</v>
      </c>
      <c r="AI1965" s="151">
        <v>0.65800000000000003</v>
      </c>
      <c r="AJ1965" s="142">
        <v>1299.5999999999999</v>
      </c>
      <c r="AK1965" s="143">
        <v>1760</v>
      </c>
      <c r="AL1965" s="143">
        <v>0.99399999999999999</v>
      </c>
      <c r="AM1965" s="143">
        <v>628866</v>
      </c>
      <c r="AN1965" s="143">
        <v>73053</v>
      </c>
      <c r="AO1965" s="151">
        <v>0.66700000000000004</v>
      </c>
      <c r="AP1965" s="142">
        <v>1135.8</v>
      </c>
      <c r="AQ1965" s="143">
        <v>1760</v>
      </c>
      <c r="AR1965" s="143">
        <v>0.99539999999999995</v>
      </c>
      <c r="AS1965" s="143">
        <v>529164</v>
      </c>
      <c r="AT1965" s="143">
        <v>24475</v>
      </c>
      <c r="AU1965" s="151">
        <v>0.62909999999999999</v>
      </c>
      <c r="AV1965" s="142">
        <v>1117.8</v>
      </c>
      <c r="AW1965" s="143">
        <v>1760</v>
      </c>
      <c r="AX1965" s="143">
        <v>0.99519999999999997</v>
      </c>
      <c r="AY1965" s="143">
        <v>494046</v>
      </c>
      <c r="AZ1965" s="143">
        <v>13474</v>
      </c>
      <c r="BA1965" s="151">
        <v>0.61680000000000001</v>
      </c>
      <c r="BB1965" s="142">
        <v>954</v>
      </c>
      <c r="BC1965" s="143">
        <v>1760</v>
      </c>
      <c r="BD1965" s="143">
        <v>0.99870000000000003</v>
      </c>
      <c r="BE1965" s="143">
        <v>409860</v>
      </c>
      <c r="BF1965" s="143"/>
      <c r="BG1965" s="151">
        <v>0.57820000000000005</v>
      </c>
      <c r="BH1965" s="142">
        <v>990</v>
      </c>
      <c r="BI1965" s="143">
        <v>1400</v>
      </c>
      <c r="BJ1965" s="143">
        <v>0.99809999999999999</v>
      </c>
      <c r="BK1965" s="143">
        <v>476100</v>
      </c>
      <c r="BL1965" s="143">
        <v>35004</v>
      </c>
      <c r="BM1965" s="151">
        <v>0.64759999999999995</v>
      </c>
      <c r="BN1965" s="142">
        <v>954</v>
      </c>
      <c r="BO1965" s="143">
        <v>1400</v>
      </c>
      <c r="BP1965" s="143">
        <v>0.99180000000000001</v>
      </c>
      <c r="BQ1965" s="143">
        <v>390420</v>
      </c>
      <c r="BR1965" s="143">
        <v>8921</v>
      </c>
      <c r="BS1965" s="151">
        <v>0.61399999999999999</v>
      </c>
      <c r="BT1965" s="142"/>
      <c r="BU1965" s="143"/>
      <c r="BV1965" s="143"/>
      <c r="BW1965" s="143"/>
      <c r="BX1965" s="143"/>
      <c r="BY1965" s="151"/>
      <c r="BZ1965" s="142">
        <v>2376</v>
      </c>
      <c r="CA1965" s="143">
        <v>2800</v>
      </c>
      <c r="CB1965" s="143">
        <v>1.9915</v>
      </c>
      <c r="CC1965" s="143">
        <v>1178820</v>
      </c>
      <c r="CD1965" s="143">
        <v>143731</v>
      </c>
      <c r="CE1965" s="151">
        <v>1.3714</v>
      </c>
      <c r="CF1965" s="142">
        <v>1206</v>
      </c>
      <c r="CG1965" s="143">
        <v>1400</v>
      </c>
      <c r="CH1965" s="143">
        <v>0.99380000000000002</v>
      </c>
      <c r="CI1965" s="143">
        <v>574560</v>
      </c>
      <c r="CJ1965" s="143">
        <v>39802</v>
      </c>
      <c r="CK1965" s="151">
        <v>0.64429999999999998</v>
      </c>
      <c r="CL1965" s="142">
        <v>1206</v>
      </c>
      <c r="CM1965" s="143">
        <v>1400</v>
      </c>
      <c r="CN1965" s="143">
        <v>0.99160000000000004</v>
      </c>
      <c r="CO1965" s="143">
        <v>639540</v>
      </c>
      <c r="CP1965" s="143">
        <v>123948</v>
      </c>
      <c r="CQ1965" s="151">
        <v>0.74270000000000003</v>
      </c>
      <c r="CR1965" s="142">
        <v>1206</v>
      </c>
      <c r="CS1965" s="143">
        <v>1400</v>
      </c>
      <c r="CT1965" s="143">
        <v>0.99639999999999995</v>
      </c>
      <c r="CU1965" s="143">
        <v>642240</v>
      </c>
      <c r="CV1965" s="143">
        <v>106222</v>
      </c>
      <c r="CW1965" s="151">
        <v>0.71840000000000004</v>
      </c>
      <c r="CX1965" s="142">
        <v>1242</v>
      </c>
      <c r="CY1965" s="143">
        <v>1400</v>
      </c>
      <c r="CZ1965" s="143">
        <v>0.99629999999999996</v>
      </c>
      <c r="DA1965" s="143">
        <v>687240</v>
      </c>
      <c r="DB1965" s="143">
        <v>135331</v>
      </c>
      <c r="DC1965" s="151">
        <v>0.74650000000000005</v>
      </c>
      <c r="DD1965" s="142">
        <v>1224</v>
      </c>
      <c r="DE1965" s="143">
        <v>1400</v>
      </c>
      <c r="DF1965" s="143">
        <v>0.997</v>
      </c>
      <c r="DG1965" s="143">
        <v>598860</v>
      </c>
      <c r="DH1965" s="143">
        <v>71892</v>
      </c>
      <c r="DI1965" s="151">
        <v>0.68159999999999998</v>
      </c>
    </row>
    <row r="1966" spans="1:113">
      <c r="A1966" s="137">
        <v>1963</v>
      </c>
      <c r="B1966" s="138" t="s">
        <v>265</v>
      </c>
      <c r="C1966" s="139" t="s">
        <v>4176</v>
      </c>
      <c r="D1966" s="140" t="s">
        <v>2089</v>
      </c>
      <c r="E1966" s="141">
        <v>1600</v>
      </c>
      <c r="F1966" s="142">
        <v>302.39999999999998</v>
      </c>
      <c r="G1966" s="143">
        <v>302.39999999999998</v>
      </c>
      <c r="H1966" s="143">
        <v>0.98599999999999999</v>
      </c>
      <c r="I1966" s="143">
        <v>180198</v>
      </c>
      <c r="J1966" s="143">
        <v>50868</v>
      </c>
      <c r="K1966" s="151">
        <v>0.82799999999999996</v>
      </c>
      <c r="L1966" s="142">
        <v>295.2</v>
      </c>
      <c r="M1966" s="143">
        <v>295.2</v>
      </c>
      <c r="N1966" s="143">
        <v>0.98599999999999999</v>
      </c>
      <c r="O1966" s="143">
        <v>209496</v>
      </c>
      <c r="P1966" s="143">
        <v>79036</v>
      </c>
      <c r="Q1966" s="151">
        <v>0.98599999999999999</v>
      </c>
      <c r="R1966" s="142">
        <v>293.39999999999998</v>
      </c>
      <c r="S1966" s="143">
        <v>320</v>
      </c>
      <c r="T1966" s="143">
        <v>0.98899999999999999</v>
      </c>
      <c r="U1966" s="143">
        <v>180018</v>
      </c>
      <c r="V1966" s="143">
        <v>54537</v>
      </c>
      <c r="W1966" s="151">
        <v>0.85</v>
      </c>
      <c r="X1966" s="142">
        <v>292.8</v>
      </c>
      <c r="Y1966" s="143">
        <v>320</v>
      </c>
      <c r="Z1966" s="143">
        <v>0.99299999999999999</v>
      </c>
      <c r="AA1966" s="143">
        <v>187362</v>
      </c>
      <c r="AB1966" s="143">
        <v>57963</v>
      </c>
      <c r="AC1966" s="151">
        <v>0.88300000000000001</v>
      </c>
      <c r="AD1966" s="142">
        <v>286.8</v>
      </c>
      <c r="AE1966" s="143">
        <v>320</v>
      </c>
      <c r="AF1966" s="143">
        <v>0.998</v>
      </c>
      <c r="AG1966" s="143">
        <v>201120</v>
      </c>
      <c r="AH1966" s="143">
        <v>73092</v>
      </c>
      <c r="AI1966" s="151">
        <v>0.96299999999999997</v>
      </c>
      <c r="AJ1966" s="142">
        <v>0</v>
      </c>
      <c r="AK1966" s="143">
        <v>320</v>
      </c>
      <c r="AL1966" s="143">
        <v>0.998</v>
      </c>
      <c r="AM1966" s="143">
        <v>168432</v>
      </c>
      <c r="AN1966" s="143">
        <v>48941</v>
      </c>
      <c r="AO1966" s="151">
        <v>0.96299999999999997</v>
      </c>
      <c r="AP1966" s="142">
        <v>1560</v>
      </c>
      <c r="AQ1966" s="143">
        <v>1560</v>
      </c>
      <c r="AR1966" s="143">
        <v>0.99650000000000005</v>
      </c>
      <c r="AS1966" s="143">
        <v>966300</v>
      </c>
      <c r="AT1966" s="143">
        <v>272353</v>
      </c>
      <c r="AU1966" s="151">
        <v>0.83550000000000002</v>
      </c>
      <c r="AV1966" s="142">
        <v>1488</v>
      </c>
      <c r="AW1966" s="143">
        <v>1488</v>
      </c>
      <c r="AX1966" s="143">
        <v>0.99650000000000005</v>
      </c>
      <c r="AY1966" s="143">
        <v>925980</v>
      </c>
      <c r="AZ1966" s="143">
        <v>285414</v>
      </c>
      <c r="BA1966" s="151">
        <v>0.86729999999999996</v>
      </c>
      <c r="BB1966" s="142">
        <v>1461.6</v>
      </c>
      <c r="BC1966" s="143">
        <v>1461.6</v>
      </c>
      <c r="BD1966" s="143">
        <v>0.99729999999999996</v>
      </c>
      <c r="BE1966" s="143">
        <v>946380</v>
      </c>
      <c r="BF1966" s="143">
        <v>295683</v>
      </c>
      <c r="BG1966" s="151">
        <v>0.87260000000000004</v>
      </c>
      <c r="BH1966" s="142">
        <v>1538.4</v>
      </c>
      <c r="BI1966" s="143">
        <v>1538.4</v>
      </c>
      <c r="BJ1966" s="143">
        <v>0.99309999999999998</v>
      </c>
      <c r="BK1966" s="143">
        <v>998820</v>
      </c>
      <c r="BL1966" s="143">
        <v>316817</v>
      </c>
      <c r="BM1966" s="151">
        <v>0.87870000000000004</v>
      </c>
      <c r="BN1966" s="142">
        <v>1554</v>
      </c>
      <c r="BO1966" s="143">
        <v>1554</v>
      </c>
      <c r="BP1966" s="143">
        <v>0.995</v>
      </c>
      <c r="BQ1966" s="143">
        <v>900660</v>
      </c>
      <c r="BR1966" s="143">
        <v>277220</v>
      </c>
      <c r="BS1966" s="151">
        <v>0.86680000000000001</v>
      </c>
      <c r="BT1966" s="142"/>
      <c r="BU1966" s="143"/>
      <c r="BV1966" s="143"/>
      <c r="BW1966" s="143"/>
      <c r="BX1966" s="143"/>
      <c r="BY1966" s="151"/>
      <c r="BZ1966" s="142">
        <v>3078</v>
      </c>
      <c r="CA1966" s="143">
        <v>3078</v>
      </c>
      <c r="CB1966" s="143">
        <v>1.9925999999999999</v>
      </c>
      <c r="CC1966" s="143">
        <v>2060100</v>
      </c>
      <c r="CD1966" s="143">
        <v>700489</v>
      </c>
      <c r="CE1966" s="151">
        <v>1.8451</v>
      </c>
      <c r="CF1966" s="142">
        <v>1704</v>
      </c>
      <c r="CG1966" s="143">
        <v>1704</v>
      </c>
      <c r="CH1966" s="143">
        <v>0.99519999999999997</v>
      </c>
      <c r="CI1966" s="143">
        <v>1021680</v>
      </c>
      <c r="CJ1966" s="143">
        <v>265934</v>
      </c>
      <c r="CK1966" s="151">
        <v>0.80979999999999996</v>
      </c>
      <c r="CL1966" s="142">
        <v>1644</v>
      </c>
      <c r="CM1966" s="143">
        <v>1644</v>
      </c>
      <c r="CN1966" s="143">
        <v>0.99470000000000003</v>
      </c>
      <c r="CO1966" s="143">
        <v>1000080</v>
      </c>
      <c r="CP1966" s="143">
        <v>295152</v>
      </c>
      <c r="CQ1966" s="151">
        <v>0.84940000000000004</v>
      </c>
      <c r="CR1966" s="142">
        <v>1554</v>
      </c>
      <c r="CS1966" s="143">
        <v>1554</v>
      </c>
      <c r="CT1966" s="143">
        <v>0.99790000000000001</v>
      </c>
      <c r="CU1966" s="143">
        <v>1046940</v>
      </c>
      <c r="CV1966" s="143">
        <v>355454</v>
      </c>
      <c r="CW1966" s="151">
        <v>0.90739999999999998</v>
      </c>
      <c r="CX1966" s="142">
        <v>1542</v>
      </c>
      <c r="CY1966" s="143">
        <v>1542</v>
      </c>
      <c r="CZ1966" s="143">
        <v>0.99680000000000002</v>
      </c>
      <c r="DA1966" s="143">
        <v>1105800</v>
      </c>
      <c r="DB1966" s="143">
        <v>421051</v>
      </c>
      <c r="DC1966" s="151">
        <v>0.96699999999999997</v>
      </c>
      <c r="DD1966" s="142">
        <v>1536</v>
      </c>
      <c r="DE1966" s="143">
        <v>1536</v>
      </c>
      <c r="DF1966" s="143">
        <v>0.99690000000000001</v>
      </c>
      <c r="DG1966" s="143">
        <v>877560</v>
      </c>
      <c r="DH1966" s="143">
        <v>216768</v>
      </c>
      <c r="DI1966" s="151">
        <v>0.79600000000000004</v>
      </c>
    </row>
    <row r="1967" spans="1:113">
      <c r="A1967" s="137">
        <v>1964</v>
      </c>
      <c r="B1967" s="138" t="s">
        <v>2093</v>
      </c>
      <c r="C1967" s="139" t="s">
        <v>4177</v>
      </c>
      <c r="D1967" s="140" t="s">
        <v>2089</v>
      </c>
      <c r="E1967" s="141">
        <v>1114.44</v>
      </c>
      <c r="F1967" s="142">
        <v>488</v>
      </c>
      <c r="G1967" s="143">
        <v>488</v>
      </c>
      <c r="H1967" s="143">
        <v>0.97199999999999998</v>
      </c>
      <c r="I1967" s="143">
        <v>185760</v>
      </c>
      <c r="J1967" s="143">
        <v>0</v>
      </c>
      <c r="K1967" s="151">
        <v>0.53600000000000003</v>
      </c>
      <c r="L1967" s="142">
        <v>528</v>
      </c>
      <c r="M1967" s="143">
        <v>528</v>
      </c>
      <c r="N1967" s="143">
        <v>0.97199999999999998</v>
      </c>
      <c r="O1967" s="143">
        <v>182780</v>
      </c>
      <c r="P1967" s="143">
        <v>0</v>
      </c>
      <c r="Q1967" s="151">
        <v>0.48799999999999999</v>
      </c>
      <c r="R1967" s="142">
        <v>560</v>
      </c>
      <c r="S1967" s="143">
        <v>696</v>
      </c>
      <c r="T1967" s="143">
        <v>0.97099999999999997</v>
      </c>
      <c r="U1967" s="143">
        <v>199440</v>
      </c>
      <c r="V1967" s="143">
        <v>0</v>
      </c>
      <c r="W1967" s="151">
        <v>0.502</v>
      </c>
      <c r="X1967" s="142">
        <v>550</v>
      </c>
      <c r="Y1967" s="143">
        <v>696</v>
      </c>
      <c r="Z1967" s="143">
        <v>0.97199999999999998</v>
      </c>
      <c r="AA1967" s="143">
        <v>179480</v>
      </c>
      <c r="AB1967" s="143">
        <v>0</v>
      </c>
      <c r="AC1967" s="151">
        <v>0.46</v>
      </c>
      <c r="AD1967" s="142">
        <v>494</v>
      </c>
      <c r="AE1967" s="143">
        <v>696</v>
      </c>
      <c r="AF1967" s="143">
        <v>0.96699999999999997</v>
      </c>
      <c r="AG1967" s="143">
        <v>173680</v>
      </c>
      <c r="AH1967" s="143">
        <v>0</v>
      </c>
      <c r="AI1967" s="151">
        <v>0.498</v>
      </c>
      <c r="AJ1967" s="142">
        <v>544</v>
      </c>
      <c r="AK1967" s="143">
        <v>696</v>
      </c>
      <c r="AL1967" s="143">
        <v>0.97</v>
      </c>
      <c r="AM1967" s="143">
        <v>197880</v>
      </c>
      <c r="AN1967" s="143">
        <v>0</v>
      </c>
      <c r="AO1967" s="151">
        <v>0.51400000000000001</v>
      </c>
      <c r="AP1967" s="142">
        <v>469.6</v>
      </c>
      <c r="AQ1967" s="143">
        <v>696</v>
      </c>
      <c r="AR1967" s="143">
        <v>0.95830000000000004</v>
      </c>
      <c r="AS1967" s="143">
        <v>154880</v>
      </c>
      <c r="AT1967" s="143"/>
      <c r="AU1967" s="151">
        <v>0.46260000000000001</v>
      </c>
      <c r="AV1967" s="142">
        <v>450</v>
      </c>
      <c r="AW1967" s="143">
        <v>696</v>
      </c>
      <c r="AX1967" s="143">
        <v>0.95789999999999997</v>
      </c>
      <c r="AY1967" s="143">
        <v>156360</v>
      </c>
      <c r="AZ1967" s="143"/>
      <c r="BA1967" s="151">
        <v>0.50380000000000003</v>
      </c>
      <c r="BB1967" s="142">
        <v>297.60000000000002</v>
      </c>
      <c r="BC1967" s="143">
        <v>696</v>
      </c>
      <c r="BD1967" s="143">
        <v>0.94920000000000004</v>
      </c>
      <c r="BE1967" s="143">
        <v>146420</v>
      </c>
      <c r="BF1967" s="143">
        <v>20320</v>
      </c>
      <c r="BG1967" s="151">
        <v>0.69669999999999999</v>
      </c>
      <c r="BH1967" s="142">
        <v>360</v>
      </c>
      <c r="BI1967" s="143">
        <v>696</v>
      </c>
      <c r="BJ1967" s="143">
        <v>0.95040000000000002</v>
      </c>
      <c r="BK1967" s="143">
        <v>141700</v>
      </c>
      <c r="BL1967" s="143"/>
      <c r="BM1967" s="151">
        <v>0.55669999999999997</v>
      </c>
      <c r="BN1967" s="142">
        <v>434</v>
      </c>
      <c r="BO1967" s="143">
        <v>696</v>
      </c>
      <c r="BP1967" s="143">
        <v>0.96399999999999997</v>
      </c>
      <c r="BQ1967" s="143">
        <v>139260</v>
      </c>
      <c r="BR1967" s="143"/>
      <c r="BS1967" s="151">
        <v>0.49530000000000002</v>
      </c>
      <c r="BT1967" s="142"/>
      <c r="BU1967" s="143"/>
      <c r="BV1967" s="143"/>
      <c r="BW1967" s="143"/>
      <c r="BX1967" s="143"/>
      <c r="BY1967" s="151"/>
      <c r="BZ1967" s="142">
        <v>1351.2</v>
      </c>
      <c r="CA1967" s="143">
        <v>1392</v>
      </c>
      <c r="CB1967" s="143">
        <v>1.9563999999999999</v>
      </c>
      <c r="CC1967" s="143">
        <v>268280</v>
      </c>
      <c r="CD1967" s="143"/>
      <c r="CE1967" s="151">
        <v>0.5091</v>
      </c>
      <c r="CF1967" s="142">
        <v>624</v>
      </c>
      <c r="CG1967" s="143">
        <v>696</v>
      </c>
      <c r="CH1967" s="143">
        <v>0.98170000000000002</v>
      </c>
      <c r="CI1967" s="143">
        <v>0</v>
      </c>
      <c r="CJ1967" s="143"/>
      <c r="CK1967" s="151">
        <v>0.49580000000000002</v>
      </c>
      <c r="CL1967" s="142">
        <v>650</v>
      </c>
      <c r="CM1967" s="143">
        <v>696</v>
      </c>
      <c r="CN1967" s="143">
        <v>0.98080000000000001</v>
      </c>
      <c r="CO1967" s="143">
        <v>0</v>
      </c>
      <c r="CP1967" s="143"/>
      <c r="CQ1967" s="151">
        <v>0.47820000000000001</v>
      </c>
      <c r="CR1967" s="142">
        <v>672</v>
      </c>
      <c r="CS1967" s="143">
        <v>696</v>
      </c>
      <c r="CT1967" s="143">
        <v>0.98260000000000003</v>
      </c>
      <c r="CU1967" s="143">
        <v>0</v>
      </c>
      <c r="CV1967" s="143"/>
      <c r="CW1967" s="151">
        <v>0.45169999999999999</v>
      </c>
      <c r="CX1967" s="142">
        <v>710</v>
      </c>
      <c r="CY1967" s="143">
        <v>891.55200000000002</v>
      </c>
      <c r="CZ1967" s="143">
        <v>0.98329999999999995</v>
      </c>
      <c r="DA1967" s="143">
        <v>0</v>
      </c>
      <c r="DB1967" s="143"/>
      <c r="DC1967" s="151">
        <v>0.46829999999999999</v>
      </c>
      <c r="DD1967" s="142">
        <v>652</v>
      </c>
      <c r="DE1967" s="143">
        <v>891.55200000000002</v>
      </c>
      <c r="DF1967" s="143">
        <v>0.98180000000000001</v>
      </c>
      <c r="DG1967" s="143">
        <v>0</v>
      </c>
      <c r="DH1967" s="143"/>
      <c r="DI1967" s="151">
        <v>0.5635</v>
      </c>
    </row>
    <row r="1968" spans="1:113">
      <c r="A1968" s="137">
        <v>1965</v>
      </c>
      <c r="B1968" s="138" t="s">
        <v>2094</v>
      </c>
      <c r="C1968" s="139" t="s">
        <v>4178</v>
      </c>
      <c r="D1968" s="140" t="s">
        <v>2089</v>
      </c>
      <c r="E1968" s="141">
        <v>1270</v>
      </c>
      <c r="F1968" s="142">
        <v>0</v>
      </c>
      <c r="G1968" s="143">
        <v>0</v>
      </c>
      <c r="H1968" s="143">
        <v>0.92</v>
      </c>
      <c r="I1968" s="143">
        <v>0</v>
      </c>
      <c r="J1968" s="143">
        <v>0</v>
      </c>
      <c r="K1968" s="151">
        <v>0.34399999999999997</v>
      </c>
      <c r="L1968" s="142">
        <v>0</v>
      </c>
      <c r="M1968" s="143">
        <v>0</v>
      </c>
      <c r="N1968" s="143">
        <v>0.92</v>
      </c>
      <c r="O1968" s="143">
        <v>0</v>
      </c>
      <c r="P1968" s="143">
        <v>0</v>
      </c>
      <c r="Q1968" s="151">
        <v>0.34399999999999997</v>
      </c>
      <c r="R1968" s="142">
        <v>0</v>
      </c>
      <c r="S1968" s="143">
        <v>0</v>
      </c>
      <c r="T1968" s="143">
        <v>0.92</v>
      </c>
      <c r="U1968" s="143">
        <v>0</v>
      </c>
      <c r="V1968" s="143">
        <v>0</v>
      </c>
      <c r="W1968" s="151">
        <v>0.34399999999999997</v>
      </c>
      <c r="X1968" s="142">
        <v>0</v>
      </c>
      <c r="Y1968" s="143">
        <v>0</v>
      </c>
      <c r="Z1968" s="143">
        <v>0.92</v>
      </c>
      <c r="AA1968" s="143">
        <v>0</v>
      </c>
      <c r="AB1968" s="143">
        <v>0</v>
      </c>
      <c r="AC1968" s="151">
        <v>0.34399999999999997</v>
      </c>
      <c r="AD1968" s="142">
        <v>0</v>
      </c>
      <c r="AE1968" s="143">
        <v>0</v>
      </c>
      <c r="AF1968" s="143">
        <v>0.92</v>
      </c>
      <c r="AG1968" s="143">
        <v>0</v>
      </c>
      <c r="AH1968" s="143">
        <v>0</v>
      </c>
      <c r="AI1968" s="151">
        <v>0.34399999999999997</v>
      </c>
      <c r="AJ1968" s="142">
        <v>0</v>
      </c>
      <c r="AK1968" s="143">
        <v>0</v>
      </c>
      <c r="AL1968" s="143">
        <v>0.92</v>
      </c>
      <c r="AM1968" s="143">
        <v>0</v>
      </c>
      <c r="AN1968" s="143">
        <v>0</v>
      </c>
      <c r="AO1968" s="151">
        <v>0.34399999999999997</v>
      </c>
      <c r="AP1968" s="142"/>
      <c r="AQ1968" s="143"/>
      <c r="AR1968" s="143"/>
      <c r="AS1968" s="143"/>
      <c r="AT1968" s="143"/>
      <c r="AU1968" s="151"/>
      <c r="AV1968" s="142">
        <v>440</v>
      </c>
      <c r="AW1968" s="143">
        <v>1016</v>
      </c>
      <c r="AX1968" s="143">
        <v>0.95189999999999997</v>
      </c>
      <c r="AY1968" s="143">
        <v>262240</v>
      </c>
      <c r="AZ1968" s="143"/>
      <c r="BA1968" s="151">
        <v>0.42770000000000002</v>
      </c>
      <c r="BB1968" s="142">
        <v>343.2</v>
      </c>
      <c r="BC1968" s="143">
        <v>1016</v>
      </c>
      <c r="BD1968" s="143">
        <v>0.95020000000000004</v>
      </c>
      <c r="BE1968" s="143">
        <v>134000</v>
      </c>
      <c r="BF1968" s="143"/>
      <c r="BG1968" s="151">
        <v>0.55230000000000001</v>
      </c>
      <c r="BH1968" s="142">
        <v>300</v>
      </c>
      <c r="BI1968" s="143">
        <v>1016</v>
      </c>
      <c r="BJ1968" s="143">
        <v>0.95099999999999996</v>
      </c>
      <c r="BK1968" s="143">
        <v>120340</v>
      </c>
      <c r="BL1968" s="143"/>
      <c r="BM1968" s="151">
        <v>0.56689999999999996</v>
      </c>
      <c r="BN1968" s="142">
        <v>328</v>
      </c>
      <c r="BO1968" s="143">
        <v>1016</v>
      </c>
      <c r="BP1968" s="143">
        <v>0.94650000000000001</v>
      </c>
      <c r="BQ1968" s="143">
        <v>104720</v>
      </c>
      <c r="BR1968" s="143"/>
      <c r="BS1968" s="151">
        <v>0.502</v>
      </c>
      <c r="BT1968" s="142"/>
      <c r="BU1968" s="143"/>
      <c r="BV1968" s="143"/>
      <c r="BW1968" s="143"/>
      <c r="BX1968" s="143"/>
      <c r="BY1968" s="151"/>
      <c r="BZ1968" s="142">
        <v>1165.5999999999999</v>
      </c>
      <c r="CA1968" s="143">
        <v>2032</v>
      </c>
      <c r="CB1968" s="143">
        <v>1.9346999999999999</v>
      </c>
      <c r="CC1968" s="143">
        <v>361940</v>
      </c>
      <c r="CD1968" s="143"/>
      <c r="CE1968" s="151">
        <v>0.87749999999999995</v>
      </c>
      <c r="CF1968" s="142">
        <v>436</v>
      </c>
      <c r="CG1968" s="143">
        <v>1016</v>
      </c>
      <c r="CH1968" s="143">
        <v>0.95989999999999998</v>
      </c>
      <c r="CI1968" s="143">
        <v>144540</v>
      </c>
      <c r="CJ1968" s="143"/>
      <c r="CK1968" s="151">
        <v>0.4642</v>
      </c>
      <c r="CL1968" s="142">
        <v>468</v>
      </c>
      <c r="CM1968" s="143">
        <v>1016</v>
      </c>
      <c r="CN1968" s="143">
        <v>0.96779999999999999</v>
      </c>
      <c r="CO1968" s="143">
        <v>154360</v>
      </c>
      <c r="CP1968" s="143"/>
      <c r="CQ1968" s="151">
        <v>0.4733</v>
      </c>
      <c r="CR1968" s="142">
        <v>548</v>
      </c>
      <c r="CS1968" s="143">
        <v>1016</v>
      </c>
      <c r="CT1968" s="143">
        <v>0.96360000000000001</v>
      </c>
      <c r="CU1968" s="143">
        <v>165500</v>
      </c>
      <c r="CV1968" s="143"/>
      <c r="CW1968" s="151">
        <v>0.42130000000000001</v>
      </c>
      <c r="CX1968" s="142">
        <v>542</v>
      </c>
      <c r="CY1968" s="143">
        <v>1016</v>
      </c>
      <c r="CZ1968" s="143">
        <v>0.96560000000000001</v>
      </c>
      <c r="DA1968" s="143">
        <v>188620</v>
      </c>
      <c r="DB1968" s="143"/>
      <c r="DC1968" s="151">
        <v>0.4844</v>
      </c>
      <c r="DD1968" s="142">
        <v>510</v>
      </c>
      <c r="DE1968" s="143">
        <v>1016</v>
      </c>
      <c r="DF1968" s="143">
        <v>0.96809999999999996</v>
      </c>
      <c r="DG1968" s="143">
        <v>136400</v>
      </c>
      <c r="DH1968" s="143"/>
      <c r="DI1968" s="151">
        <v>0.38369999999999999</v>
      </c>
    </row>
    <row r="1969" spans="1:113">
      <c r="A1969" s="137">
        <v>1966</v>
      </c>
      <c r="B1969" s="138" t="s">
        <v>2095</v>
      </c>
      <c r="C1969" s="139" t="s">
        <v>4179</v>
      </c>
      <c r="D1969" s="140" t="s">
        <v>2089</v>
      </c>
      <c r="E1969" s="141">
        <v>1850</v>
      </c>
      <c r="F1969" s="142">
        <v>1170</v>
      </c>
      <c r="G1969" s="143">
        <v>1170</v>
      </c>
      <c r="H1969" s="143">
        <v>1.016</v>
      </c>
      <c r="I1969" s="143">
        <v>135900</v>
      </c>
      <c r="J1969" s="143">
        <v>0</v>
      </c>
      <c r="K1969" s="151">
        <v>0.157</v>
      </c>
      <c r="L1969" s="142">
        <v>1590</v>
      </c>
      <c r="M1969" s="143">
        <v>1590</v>
      </c>
      <c r="N1969" s="143">
        <v>0.97499999999999998</v>
      </c>
      <c r="O1969" s="143">
        <v>224100</v>
      </c>
      <c r="P1969" s="143">
        <v>0</v>
      </c>
      <c r="Q1969" s="151">
        <v>0.19800000000000001</v>
      </c>
      <c r="R1969" s="142">
        <v>1770</v>
      </c>
      <c r="S1969" s="143">
        <v>1770</v>
      </c>
      <c r="T1969" s="143">
        <v>0.97599999999999998</v>
      </c>
      <c r="U1969" s="143">
        <v>283200</v>
      </c>
      <c r="V1969" s="143">
        <v>0</v>
      </c>
      <c r="W1969" s="151">
        <v>0.22500000000000001</v>
      </c>
      <c r="X1969" s="142">
        <v>1500</v>
      </c>
      <c r="Y1969" s="143">
        <v>1500</v>
      </c>
      <c r="Z1969" s="143">
        <v>0.98</v>
      </c>
      <c r="AA1969" s="143">
        <v>234300</v>
      </c>
      <c r="AB1969" s="143">
        <v>0</v>
      </c>
      <c r="AC1969" s="151">
        <v>0.218</v>
      </c>
      <c r="AD1969" s="142">
        <v>1380</v>
      </c>
      <c r="AE1969" s="143">
        <v>1480</v>
      </c>
      <c r="AF1969" s="143">
        <v>0.97799999999999998</v>
      </c>
      <c r="AG1969" s="143">
        <v>214500</v>
      </c>
      <c r="AH1969" s="143">
        <v>0</v>
      </c>
      <c r="AI1969" s="151">
        <v>0.218</v>
      </c>
      <c r="AJ1969" s="142">
        <v>1260</v>
      </c>
      <c r="AK1969" s="143">
        <v>1480</v>
      </c>
      <c r="AL1969" s="143">
        <v>0.98</v>
      </c>
      <c r="AM1969" s="143">
        <v>235500</v>
      </c>
      <c r="AN1969" s="143">
        <v>0</v>
      </c>
      <c r="AO1969" s="151">
        <v>0.26100000000000001</v>
      </c>
      <c r="AP1969" s="142"/>
      <c r="AQ1969" s="143"/>
      <c r="AR1969" s="143"/>
      <c r="AS1969" s="143"/>
      <c r="AT1969" s="143"/>
      <c r="AU1969" s="151"/>
      <c r="AV1969" s="142">
        <v>930</v>
      </c>
      <c r="AW1969" s="143">
        <v>1480</v>
      </c>
      <c r="AX1969" s="143">
        <v>0.95520000000000005</v>
      </c>
      <c r="AY1969" s="143">
        <v>371100</v>
      </c>
      <c r="AZ1969" s="143"/>
      <c r="BA1969" s="151">
        <v>0.2853</v>
      </c>
      <c r="BB1969" s="142">
        <v>600</v>
      </c>
      <c r="BC1969" s="143">
        <v>1480</v>
      </c>
      <c r="BD1969" s="143">
        <v>0.97689999999999999</v>
      </c>
      <c r="BE1969" s="143">
        <v>139500</v>
      </c>
      <c r="BF1969" s="143"/>
      <c r="BG1969" s="151">
        <v>0.31990000000000002</v>
      </c>
      <c r="BH1969" s="142">
        <v>600</v>
      </c>
      <c r="BI1969" s="143">
        <v>1480</v>
      </c>
      <c r="BJ1969" s="143">
        <v>0.97570000000000001</v>
      </c>
      <c r="BK1969" s="143">
        <v>156600</v>
      </c>
      <c r="BL1969" s="143"/>
      <c r="BM1969" s="151">
        <v>0.35949999999999999</v>
      </c>
      <c r="BN1969" s="142">
        <v>840</v>
      </c>
      <c r="BO1969" s="143">
        <v>1480</v>
      </c>
      <c r="BP1969" s="143">
        <v>0.98829999999999996</v>
      </c>
      <c r="BQ1969" s="143">
        <v>151800</v>
      </c>
      <c r="BR1969" s="143"/>
      <c r="BS1969" s="151">
        <v>0.27210000000000001</v>
      </c>
      <c r="BT1969" s="142"/>
      <c r="BU1969" s="143"/>
      <c r="BV1969" s="143"/>
      <c r="BW1969" s="143"/>
      <c r="BX1969" s="143"/>
      <c r="BY1969" s="151"/>
      <c r="BZ1969" s="142">
        <v>3000</v>
      </c>
      <c r="CA1969" s="143">
        <v>3000</v>
      </c>
      <c r="CB1969" s="143">
        <v>1.9624999999999999</v>
      </c>
      <c r="CC1969" s="143">
        <v>172800</v>
      </c>
      <c r="CD1969" s="143"/>
      <c r="CE1969" s="151">
        <v>0.14360000000000001</v>
      </c>
      <c r="CF1969" s="142">
        <v>1380</v>
      </c>
      <c r="CG1969" s="143">
        <v>1480</v>
      </c>
      <c r="CH1969" s="143">
        <v>0.97989999999999999</v>
      </c>
      <c r="CI1969" s="143">
        <v>0</v>
      </c>
      <c r="CJ1969" s="143"/>
      <c r="CK1969" s="151">
        <v>0.156</v>
      </c>
      <c r="CL1969" s="142">
        <v>1530</v>
      </c>
      <c r="CM1969" s="143">
        <v>1530</v>
      </c>
      <c r="CN1969" s="143">
        <v>0.97909999999999997</v>
      </c>
      <c r="CO1969" s="143">
        <v>0</v>
      </c>
      <c r="CP1969" s="143"/>
      <c r="CQ1969" s="151">
        <v>0.18190000000000001</v>
      </c>
      <c r="CR1969" s="142">
        <v>1260</v>
      </c>
      <c r="CS1969" s="143">
        <v>1480</v>
      </c>
      <c r="CT1969" s="143">
        <v>0.98340000000000005</v>
      </c>
      <c r="CU1969" s="143">
        <v>0</v>
      </c>
      <c r="CV1969" s="143"/>
      <c r="CW1969" s="151">
        <v>0.38400000000000001</v>
      </c>
      <c r="CX1969" s="142">
        <v>1800</v>
      </c>
      <c r="CY1969" s="143">
        <v>1800</v>
      </c>
      <c r="CZ1969" s="143">
        <v>0.9849</v>
      </c>
      <c r="DA1969" s="143">
        <v>0</v>
      </c>
      <c r="DB1969" s="143"/>
      <c r="DC1969" s="151">
        <v>0.2324</v>
      </c>
      <c r="DD1969" s="142">
        <v>1380</v>
      </c>
      <c r="DE1969" s="143">
        <v>1480</v>
      </c>
      <c r="DF1969" s="143">
        <v>0.98309999999999997</v>
      </c>
      <c r="DG1969" s="143">
        <v>0</v>
      </c>
      <c r="DH1969" s="143"/>
      <c r="DI1969" s="151">
        <v>0.2873</v>
      </c>
    </row>
    <row r="1970" spans="1:113">
      <c r="A1970" s="137">
        <v>1967</v>
      </c>
      <c r="B1970" s="138" t="s">
        <v>2096</v>
      </c>
      <c r="C1970" s="139" t="s">
        <v>4180</v>
      </c>
      <c r="D1970" s="140" t="s">
        <v>2089</v>
      </c>
      <c r="E1970" s="141">
        <v>2400</v>
      </c>
      <c r="F1970" s="142">
        <v>1920</v>
      </c>
      <c r="G1970" s="143">
        <v>1920</v>
      </c>
      <c r="H1970" s="143">
        <v>0.96399999999999997</v>
      </c>
      <c r="I1970" s="143">
        <v>265600</v>
      </c>
      <c r="J1970" s="143">
        <v>0</v>
      </c>
      <c r="K1970" s="151">
        <v>0.19700000000000001</v>
      </c>
      <c r="L1970" s="142">
        <v>0.98</v>
      </c>
      <c r="M1970" s="143">
        <v>0.98</v>
      </c>
      <c r="N1970" s="143">
        <v>0.96199999999999997</v>
      </c>
      <c r="O1970" s="143">
        <v>347900</v>
      </c>
      <c r="P1970" s="143">
        <v>347480</v>
      </c>
      <c r="Q1970" s="151">
        <v>505.51100000000002</v>
      </c>
      <c r="R1970" s="142">
        <v>1</v>
      </c>
      <c r="S1970" s="143">
        <v>1920</v>
      </c>
      <c r="T1970" s="143">
        <v>0.95099999999999996</v>
      </c>
      <c r="U1970" s="143">
        <v>422820</v>
      </c>
      <c r="V1970" s="143">
        <v>422410</v>
      </c>
      <c r="W1970" s="151">
        <v>609.04899999999998</v>
      </c>
      <c r="X1970" s="142">
        <v>1000</v>
      </c>
      <c r="Y1970" s="143">
        <v>1920</v>
      </c>
      <c r="Z1970" s="143">
        <v>0.95799999999999996</v>
      </c>
      <c r="AA1970" s="143">
        <v>359560</v>
      </c>
      <c r="AB1970" s="143">
        <v>0</v>
      </c>
      <c r="AC1970" s="151">
        <v>0.51400000000000001</v>
      </c>
      <c r="AD1970" s="142">
        <v>970</v>
      </c>
      <c r="AE1970" s="143">
        <v>1920</v>
      </c>
      <c r="AF1970" s="143">
        <v>0.94899999999999995</v>
      </c>
      <c r="AG1970" s="143">
        <v>382200</v>
      </c>
      <c r="AH1970" s="143">
        <v>0</v>
      </c>
      <c r="AI1970" s="151">
        <v>0.56899999999999995</v>
      </c>
      <c r="AJ1970" s="142">
        <v>956</v>
      </c>
      <c r="AK1970" s="143">
        <v>1920</v>
      </c>
      <c r="AL1970" s="143">
        <v>0.94899999999999995</v>
      </c>
      <c r="AM1970" s="143">
        <v>413400</v>
      </c>
      <c r="AN1970" s="143">
        <v>21058</v>
      </c>
      <c r="AO1970" s="151">
        <v>0.624</v>
      </c>
      <c r="AP1970" s="142">
        <v>956</v>
      </c>
      <c r="AQ1970" s="143">
        <v>1920</v>
      </c>
      <c r="AR1970" s="143">
        <v>0.95030000000000003</v>
      </c>
      <c r="AS1970" s="143">
        <v>335600</v>
      </c>
      <c r="AT1970" s="143"/>
      <c r="AU1970" s="151">
        <v>0.4965</v>
      </c>
      <c r="AV1970" s="142">
        <v>968</v>
      </c>
      <c r="AW1970" s="143">
        <v>1920</v>
      </c>
      <c r="AX1970" s="143">
        <v>0.94950000000000001</v>
      </c>
      <c r="AY1970" s="143">
        <v>319340</v>
      </c>
      <c r="AZ1970" s="143"/>
      <c r="BA1970" s="151">
        <v>0.48259999999999997</v>
      </c>
      <c r="BB1970" s="142">
        <v>902</v>
      </c>
      <c r="BC1970" s="143">
        <v>1920</v>
      </c>
      <c r="BD1970" s="143">
        <v>0.95830000000000004</v>
      </c>
      <c r="BE1970" s="143">
        <v>300200</v>
      </c>
      <c r="BF1970" s="143"/>
      <c r="BG1970" s="151">
        <v>0.46679999999999999</v>
      </c>
      <c r="BH1970" s="142">
        <v>848</v>
      </c>
      <c r="BI1970" s="143">
        <v>1920</v>
      </c>
      <c r="BJ1970" s="143">
        <v>0.95940000000000003</v>
      </c>
      <c r="BK1970" s="143">
        <v>321820</v>
      </c>
      <c r="BL1970" s="143"/>
      <c r="BM1970" s="151">
        <v>0.53169999999999995</v>
      </c>
      <c r="BN1970" s="142">
        <v>878</v>
      </c>
      <c r="BO1970" s="143">
        <v>1920</v>
      </c>
      <c r="BP1970" s="143">
        <v>0.96089999999999998</v>
      </c>
      <c r="BQ1970" s="143">
        <v>231260</v>
      </c>
      <c r="BR1970" s="143"/>
      <c r="BS1970" s="151">
        <v>0.40789999999999998</v>
      </c>
      <c r="BT1970" s="142"/>
      <c r="BU1970" s="143"/>
      <c r="BV1970" s="143"/>
      <c r="BW1970" s="143"/>
      <c r="BX1970" s="143"/>
      <c r="BY1970" s="151"/>
      <c r="BZ1970" s="142">
        <v>1078</v>
      </c>
      <c r="CA1970" s="143">
        <v>3840</v>
      </c>
      <c r="CB1970" s="143">
        <v>1.8988</v>
      </c>
      <c r="CC1970" s="143">
        <v>778420</v>
      </c>
      <c r="CD1970" s="143"/>
      <c r="CE1970" s="151">
        <v>0.7329</v>
      </c>
      <c r="CF1970" s="142">
        <v>1048</v>
      </c>
      <c r="CG1970" s="143">
        <v>1920</v>
      </c>
      <c r="CH1970" s="143">
        <v>0.94799999999999995</v>
      </c>
      <c r="CI1970" s="143">
        <v>320460</v>
      </c>
      <c r="CJ1970" s="143"/>
      <c r="CK1970" s="151">
        <v>0.4335</v>
      </c>
      <c r="CL1970" s="142">
        <v>924</v>
      </c>
      <c r="CM1970" s="143">
        <v>1920</v>
      </c>
      <c r="CN1970" s="143">
        <v>0.94889999999999997</v>
      </c>
      <c r="CO1970" s="143">
        <v>384380</v>
      </c>
      <c r="CP1970" s="143">
        <v>5932</v>
      </c>
      <c r="CQ1970" s="151">
        <v>0.6089</v>
      </c>
      <c r="CR1970" s="142">
        <v>960</v>
      </c>
      <c r="CS1970" s="143">
        <v>1920</v>
      </c>
      <c r="CT1970" s="143">
        <v>0.95040000000000002</v>
      </c>
      <c r="CU1970" s="143">
        <v>382840</v>
      </c>
      <c r="CV1970" s="143"/>
      <c r="CW1970" s="151">
        <v>0.56399999999999995</v>
      </c>
      <c r="CX1970" s="142">
        <v>1068</v>
      </c>
      <c r="CY1970" s="143">
        <v>1920</v>
      </c>
      <c r="CZ1970" s="143">
        <v>0.94550000000000001</v>
      </c>
      <c r="DA1970" s="143">
        <v>396180</v>
      </c>
      <c r="DB1970" s="143"/>
      <c r="DC1970" s="151">
        <v>0.52729999999999999</v>
      </c>
      <c r="DD1970" s="142">
        <v>890</v>
      </c>
      <c r="DE1970" s="143">
        <v>1920</v>
      </c>
      <c r="DF1970" s="143">
        <v>0.93610000000000004</v>
      </c>
      <c r="DG1970" s="143">
        <v>305640</v>
      </c>
      <c r="DH1970" s="143"/>
      <c r="DI1970" s="151">
        <v>0.50949999999999995</v>
      </c>
    </row>
    <row r="1971" spans="1:113">
      <c r="A1971" s="137">
        <v>1968</v>
      </c>
      <c r="B1971" s="138" t="s">
        <v>2097</v>
      </c>
      <c r="C1971" s="139" t="s">
        <v>4181</v>
      </c>
      <c r="D1971" s="140" t="s">
        <v>2089</v>
      </c>
      <c r="E1971" s="141">
        <v>1188</v>
      </c>
      <c r="F1971" s="142">
        <v>828</v>
      </c>
      <c r="G1971" s="143">
        <v>828</v>
      </c>
      <c r="H1971" s="143">
        <v>0.94399999999999995</v>
      </c>
      <c r="I1971" s="143">
        <v>170010</v>
      </c>
      <c r="J1971" s="143">
        <v>0</v>
      </c>
      <c r="K1971" s="151">
        <v>0.29799999999999999</v>
      </c>
      <c r="L1971" s="142">
        <v>1044</v>
      </c>
      <c r="M1971" s="143">
        <v>1044</v>
      </c>
      <c r="N1971" s="143">
        <v>0.95399999999999996</v>
      </c>
      <c r="O1971" s="143">
        <v>246150</v>
      </c>
      <c r="P1971" s="143">
        <v>0</v>
      </c>
      <c r="Q1971" s="151">
        <v>0.33900000000000002</v>
      </c>
      <c r="R1971" s="142">
        <v>990</v>
      </c>
      <c r="S1971" s="143">
        <v>990</v>
      </c>
      <c r="T1971" s="143">
        <v>0.95799999999999996</v>
      </c>
      <c r="U1971" s="143">
        <v>300420</v>
      </c>
      <c r="V1971" s="143">
        <v>0</v>
      </c>
      <c r="W1971" s="151">
        <v>0.434</v>
      </c>
      <c r="X1971" s="142">
        <v>1080</v>
      </c>
      <c r="Y1971" s="143">
        <v>1080</v>
      </c>
      <c r="Z1971" s="143">
        <v>0.97199999999999998</v>
      </c>
      <c r="AA1971" s="143">
        <v>254970</v>
      </c>
      <c r="AB1971" s="143">
        <v>0</v>
      </c>
      <c r="AC1971" s="151">
        <v>0.33300000000000002</v>
      </c>
      <c r="AD1971" s="142">
        <v>1062</v>
      </c>
      <c r="AE1971" s="143">
        <v>1062</v>
      </c>
      <c r="AF1971" s="143">
        <v>0.96699999999999997</v>
      </c>
      <c r="AG1971" s="143">
        <v>224730</v>
      </c>
      <c r="AH1971" s="143">
        <v>0</v>
      </c>
      <c r="AI1971" s="151">
        <v>0.3</v>
      </c>
      <c r="AJ1971" s="142">
        <v>1071</v>
      </c>
      <c r="AK1971" s="143">
        <v>1071</v>
      </c>
      <c r="AL1971" s="143">
        <v>0.96899999999999997</v>
      </c>
      <c r="AM1971" s="143">
        <v>294750</v>
      </c>
      <c r="AN1971" s="143">
        <v>0</v>
      </c>
      <c r="AO1971" s="151">
        <v>0.38900000000000001</v>
      </c>
      <c r="AP1971" s="142">
        <v>945</v>
      </c>
      <c r="AQ1971" s="143">
        <v>950.4</v>
      </c>
      <c r="AR1971" s="143">
        <v>0.98350000000000004</v>
      </c>
      <c r="AS1971" s="143">
        <v>236430</v>
      </c>
      <c r="AT1971" s="143"/>
      <c r="AU1971" s="151">
        <v>0.34189999999999998</v>
      </c>
      <c r="AV1971" s="142">
        <v>810</v>
      </c>
      <c r="AW1971" s="143">
        <v>950.4</v>
      </c>
      <c r="AX1971" s="143">
        <v>0.93110000000000004</v>
      </c>
      <c r="AY1971" s="143">
        <v>283320</v>
      </c>
      <c r="AZ1971" s="143"/>
      <c r="BA1971" s="151">
        <v>0.52180000000000004</v>
      </c>
      <c r="BB1971" s="142">
        <v>720</v>
      </c>
      <c r="BC1971" s="143">
        <v>950.4</v>
      </c>
      <c r="BD1971" s="143">
        <v>0.91700000000000004</v>
      </c>
      <c r="BE1971" s="143">
        <v>133290</v>
      </c>
      <c r="BF1971" s="143"/>
      <c r="BG1971" s="151">
        <v>0.27129999999999999</v>
      </c>
      <c r="BH1971" s="142">
        <v>648</v>
      </c>
      <c r="BI1971" s="143">
        <v>950.4</v>
      </c>
      <c r="BJ1971" s="143">
        <v>0.99350000000000005</v>
      </c>
      <c r="BK1971" s="143">
        <v>180180</v>
      </c>
      <c r="BL1971" s="143"/>
      <c r="BM1971" s="151">
        <v>0.37619999999999998</v>
      </c>
      <c r="BN1971" s="142">
        <v>612</v>
      </c>
      <c r="BO1971" s="143">
        <v>950.4</v>
      </c>
      <c r="BP1971" s="143">
        <v>0.99539999999999995</v>
      </c>
      <c r="BQ1971" s="143">
        <v>154530</v>
      </c>
      <c r="BR1971" s="143"/>
      <c r="BS1971" s="151">
        <v>0.3775</v>
      </c>
      <c r="BT1971" s="142"/>
      <c r="BU1971" s="143"/>
      <c r="BV1971" s="143"/>
      <c r="BW1971" s="143"/>
      <c r="BX1971" s="143"/>
      <c r="BY1971" s="151"/>
      <c r="BZ1971" s="142">
        <v>1901.7</v>
      </c>
      <c r="CA1971" s="143">
        <v>3434.4</v>
      </c>
      <c r="CB1971" s="143">
        <v>1.9007000000000001</v>
      </c>
      <c r="CC1971" s="143">
        <v>359010</v>
      </c>
      <c r="CD1971" s="143"/>
      <c r="CE1971" s="151">
        <v>0.77400000000000002</v>
      </c>
      <c r="CF1971" s="142">
        <v>1468.8</v>
      </c>
      <c r="CG1971" s="143">
        <v>1468.8</v>
      </c>
      <c r="CH1971" s="143">
        <v>0.98519999999999996</v>
      </c>
      <c r="CI1971" s="143">
        <v>346788</v>
      </c>
      <c r="CJ1971" s="143"/>
      <c r="CK1971" s="151">
        <v>0.3221</v>
      </c>
      <c r="CL1971" s="142">
        <v>1623.6</v>
      </c>
      <c r="CM1971" s="143">
        <v>1623.6</v>
      </c>
      <c r="CN1971" s="143">
        <v>0.96619999999999995</v>
      </c>
      <c r="CO1971" s="143">
        <v>256446</v>
      </c>
      <c r="CP1971" s="143"/>
      <c r="CQ1971" s="151">
        <v>0.2271</v>
      </c>
      <c r="CR1971" s="142">
        <v>1512</v>
      </c>
      <c r="CS1971" s="143">
        <v>1512</v>
      </c>
      <c r="CT1971" s="143">
        <v>0.98329999999999995</v>
      </c>
      <c r="CU1971" s="143">
        <v>245286</v>
      </c>
      <c r="CV1971" s="143"/>
      <c r="CW1971" s="151">
        <v>0.2218</v>
      </c>
      <c r="CX1971" s="142">
        <v>1386</v>
      </c>
      <c r="CY1971" s="143">
        <v>1386</v>
      </c>
      <c r="CZ1971" s="143">
        <v>0.98499999999999999</v>
      </c>
      <c r="DA1971" s="143">
        <v>272520</v>
      </c>
      <c r="DB1971" s="143"/>
      <c r="DC1971" s="151">
        <v>0.26829999999999998</v>
      </c>
      <c r="DD1971" s="142">
        <v>918</v>
      </c>
      <c r="DE1971" s="143">
        <v>950.4</v>
      </c>
      <c r="DF1971" s="143">
        <v>0.95730000000000004</v>
      </c>
      <c r="DG1971" s="143">
        <v>237960</v>
      </c>
      <c r="DH1971" s="143"/>
      <c r="DI1971" s="151">
        <v>0.37609999999999999</v>
      </c>
    </row>
    <row r="1972" spans="1:113" ht="22.5">
      <c r="A1972" s="137">
        <v>1969</v>
      </c>
      <c r="B1972" s="138" t="s">
        <v>2098</v>
      </c>
      <c r="C1972" s="139" t="s">
        <v>4182</v>
      </c>
      <c r="D1972" s="140" t="s">
        <v>2089</v>
      </c>
      <c r="E1972" s="141">
        <v>5514</v>
      </c>
      <c r="F1972" s="142">
        <v>480</v>
      </c>
      <c r="G1972" s="143">
        <v>480</v>
      </c>
      <c r="H1972" s="143">
        <v>1.0029999999999999</v>
      </c>
      <c r="I1972" s="143">
        <v>238200</v>
      </c>
      <c r="J1972" s="143">
        <v>0</v>
      </c>
      <c r="K1972" s="150">
        <v>0.67800000000000005</v>
      </c>
      <c r="L1972" s="142">
        <v>540</v>
      </c>
      <c r="M1972" s="143">
        <v>540</v>
      </c>
      <c r="N1972" s="143">
        <v>1</v>
      </c>
      <c r="O1972" s="143">
        <v>330600</v>
      </c>
      <c r="P1972" s="143">
        <v>0</v>
      </c>
      <c r="Q1972" s="150">
        <v>0.83899999999999997</v>
      </c>
      <c r="R1972" s="142">
        <v>480</v>
      </c>
      <c r="S1972" s="143">
        <v>4963</v>
      </c>
      <c r="T1972" s="143">
        <v>1</v>
      </c>
      <c r="U1972" s="143">
        <v>308400</v>
      </c>
      <c r="V1972" s="143">
        <v>0</v>
      </c>
      <c r="W1972" s="150">
        <v>0.88</v>
      </c>
      <c r="X1972" s="142">
        <v>540</v>
      </c>
      <c r="Y1972" s="143">
        <v>4963</v>
      </c>
      <c r="Z1972" s="143">
        <v>0.998</v>
      </c>
      <c r="AA1972" s="143">
        <v>295200</v>
      </c>
      <c r="AB1972" s="143">
        <v>0</v>
      </c>
      <c r="AC1972" s="150">
        <v>0.75</v>
      </c>
      <c r="AD1972" s="142">
        <v>420</v>
      </c>
      <c r="AE1972" s="143">
        <v>4963</v>
      </c>
      <c r="AF1972" s="143">
        <v>1</v>
      </c>
      <c r="AG1972" s="143">
        <v>414600</v>
      </c>
      <c r="AH1972" s="143">
        <v>0</v>
      </c>
      <c r="AI1972" s="150">
        <v>1.3520000000000001</v>
      </c>
      <c r="AJ1972" s="142">
        <v>2700</v>
      </c>
      <c r="AK1972" s="143">
        <v>4963</v>
      </c>
      <c r="AL1972" s="143">
        <v>0.5</v>
      </c>
      <c r="AM1972" s="143">
        <v>285000</v>
      </c>
      <c r="AN1972" s="143">
        <v>0</v>
      </c>
      <c r="AO1972" s="150">
        <v>0.28899999999999998</v>
      </c>
      <c r="AP1972" s="142">
        <v>60</v>
      </c>
      <c r="AQ1972" s="143">
        <v>4411.2</v>
      </c>
      <c r="AR1972" s="143">
        <v>0.375</v>
      </c>
      <c r="AS1972" s="143">
        <v>18000</v>
      </c>
      <c r="AT1972" s="143"/>
      <c r="AU1972" s="150"/>
      <c r="AV1972" s="142">
        <v>60</v>
      </c>
      <c r="AW1972" s="143">
        <v>4411.2</v>
      </c>
      <c r="AX1972" s="143">
        <v>0.42859999999999998</v>
      </c>
      <c r="AY1972" s="143">
        <v>18000</v>
      </c>
      <c r="AZ1972" s="143"/>
      <c r="BA1972" s="150"/>
      <c r="BB1972" s="142">
        <v>60</v>
      </c>
      <c r="BC1972" s="143">
        <v>4411.2</v>
      </c>
      <c r="BD1972" s="143">
        <v>0.5</v>
      </c>
      <c r="BE1972" s="143">
        <v>24000</v>
      </c>
      <c r="BF1972" s="143"/>
      <c r="BG1972" s="150"/>
      <c r="BH1972" s="142">
        <v>60</v>
      </c>
      <c r="BI1972" s="143">
        <v>4411.2</v>
      </c>
      <c r="BJ1972" s="143">
        <v>0.66669999999999996</v>
      </c>
      <c r="BK1972" s="143">
        <v>24000</v>
      </c>
      <c r="BL1972" s="143"/>
      <c r="BM1972" s="150"/>
      <c r="BN1972" s="142">
        <v>78</v>
      </c>
      <c r="BO1972" s="143">
        <v>4411.2</v>
      </c>
      <c r="BP1972" s="143">
        <v>0.58330000000000004</v>
      </c>
      <c r="BQ1972" s="143">
        <v>21000</v>
      </c>
      <c r="BR1972" s="143"/>
      <c r="BS1972" s="150"/>
      <c r="BT1972" s="142"/>
      <c r="BU1972" s="143"/>
      <c r="BV1972" s="143"/>
      <c r="BW1972" s="143"/>
      <c r="BX1972" s="143"/>
      <c r="BY1972" s="150"/>
      <c r="BZ1972" s="142">
        <v>60</v>
      </c>
      <c r="CA1972" s="143">
        <v>8822.4</v>
      </c>
      <c r="CB1972" s="143">
        <v>0.92859999999999998</v>
      </c>
      <c r="CC1972" s="143">
        <v>39000</v>
      </c>
      <c r="CD1972" s="143"/>
      <c r="CE1972" s="150"/>
      <c r="CF1972" s="142">
        <v>60</v>
      </c>
      <c r="CG1972" s="143">
        <v>4411.2</v>
      </c>
      <c r="CH1972" s="143">
        <v>0.42859999999999998</v>
      </c>
      <c r="CI1972" s="143">
        <v>18000</v>
      </c>
      <c r="CJ1972" s="143"/>
      <c r="CK1972" s="150"/>
      <c r="CL1972" s="142">
        <v>360</v>
      </c>
      <c r="CM1972" s="143">
        <v>4411.2</v>
      </c>
      <c r="CN1972" s="143">
        <v>0.625</v>
      </c>
      <c r="CO1972" s="143">
        <v>30000</v>
      </c>
      <c r="CP1972" s="143"/>
      <c r="CQ1972" s="150"/>
      <c r="CR1972" s="142">
        <v>2220</v>
      </c>
      <c r="CS1972" s="143">
        <v>4411.2</v>
      </c>
      <c r="CT1972" s="143">
        <v>0.77780000000000005</v>
      </c>
      <c r="CU1972" s="143">
        <v>84000</v>
      </c>
      <c r="CV1972" s="143"/>
      <c r="CW1972" s="150"/>
      <c r="CX1972" s="142">
        <v>3060</v>
      </c>
      <c r="CY1972" s="143">
        <v>4411.2</v>
      </c>
      <c r="CZ1972" s="143">
        <v>0.91810000000000003</v>
      </c>
      <c r="DA1972" s="143">
        <v>289200</v>
      </c>
      <c r="DB1972" s="143"/>
      <c r="DC1972" s="150"/>
      <c r="DD1972" s="142">
        <v>2160</v>
      </c>
      <c r="DE1972" s="143">
        <v>4411.2</v>
      </c>
      <c r="DF1972" s="143">
        <v>0.86209999999999998</v>
      </c>
      <c r="DG1972" s="143">
        <v>75000</v>
      </c>
      <c r="DH1972" s="143"/>
      <c r="DI1972" s="150"/>
    </row>
    <row r="1973" spans="1:113">
      <c r="A1973" s="137">
        <v>1970</v>
      </c>
      <c r="B1973" s="138" t="s">
        <v>2099</v>
      </c>
      <c r="C1973" s="139" t="s">
        <v>4183</v>
      </c>
      <c r="D1973" s="140" t="s">
        <v>2089</v>
      </c>
      <c r="E1973" s="141">
        <v>2600</v>
      </c>
      <c r="F1973" s="142">
        <v>1800</v>
      </c>
      <c r="G1973" s="143">
        <v>1800</v>
      </c>
      <c r="H1973" s="143">
        <v>0.94299999999999995</v>
      </c>
      <c r="I1973" s="143">
        <v>620400</v>
      </c>
      <c r="J1973" s="143">
        <v>0</v>
      </c>
      <c r="K1973" s="151">
        <v>0.501</v>
      </c>
      <c r="L1973" s="142">
        <v>1800</v>
      </c>
      <c r="M1973" s="143">
        <v>1800</v>
      </c>
      <c r="N1973" s="143">
        <v>0.95799999999999996</v>
      </c>
      <c r="O1973" s="143">
        <v>402600</v>
      </c>
      <c r="P1973" s="143">
        <v>0</v>
      </c>
      <c r="Q1973" s="151">
        <v>0.32</v>
      </c>
      <c r="R1973" s="142">
        <v>1200</v>
      </c>
      <c r="S1973" s="143">
        <v>2080</v>
      </c>
      <c r="T1973" s="143">
        <v>0.96799999999999997</v>
      </c>
      <c r="U1973" s="143">
        <v>107700</v>
      </c>
      <c r="V1973" s="143">
        <v>0</v>
      </c>
      <c r="W1973" s="151">
        <v>0.127</v>
      </c>
      <c r="X1973" s="142">
        <v>1800</v>
      </c>
      <c r="Y1973" s="143">
        <v>2080</v>
      </c>
      <c r="Z1973" s="143">
        <v>0.94199999999999995</v>
      </c>
      <c r="AA1973" s="143">
        <v>416700</v>
      </c>
      <c r="AB1973" s="143">
        <v>0</v>
      </c>
      <c r="AC1973" s="151">
        <v>0.33700000000000002</v>
      </c>
      <c r="AD1973" s="142">
        <v>1800</v>
      </c>
      <c r="AE1973" s="143">
        <v>2080</v>
      </c>
      <c r="AF1973" s="143">
        <v>0.98699999999999999</v>
      </c>
      <c r="AG1973" s="143">
        <v>418500</v>
      </c>
      <c r="AH1973" s="143">
        <v>0</v>
      </c>
      <c r="AI1973" s="151">
        <v>0.32300000000000001</v>
      </c>
      <c r="AJ1973" s="142">
        <v>1500</v>
      </c>
      <c r="AK1973" s="143">
        <v>2080</v>
      </c>
      <c r="AL1973" s="143">
        <v>0.94399999999999995</v>
      </c>
      <c r="AM1973" s="143">
        <v>412800</v>
      </c>
      <c r="AN1973" s="143">
        <v>0</v>
      </c>
      <c r="AO1973" s="151">
        <v>0.39900000000000002</v>
      </c>
      <c r="AP1973" s="142">
        <v>1800</v>
      </c>
      <c r="AQ1973" s="143">
        <v>2080</v>
      </c>
      <c r="AR1973" s="143">
        <v>0.95399999999999996</v>
      </c>
      <c r="AS1973" s="143">
        <v>329700</v>
      </c>
      <c r="AT1973" s="143"/>
      <c r="AU1973" s="151">
        <v>0.2581</v>
      </c>
      <c r="AV1973" s="142">
        <v>180</v>
      </c>
      <c r="AW1973" s="143">
        <v>2080</v>
      </c>
      <c r="AX1973" s="143">
        <v>0.96199999999999997</v>
      </c>
      <c r="AY1973" s="143">
        <v>220500</v>
      </c>
      <c r="AZ1973" s="143">
        <v>145695</v>
      </c>
      <c r="BA1973" s="151">
        <v>1.7685999999999999</v>
      </c>
      <c r="BB1973" s="142">
        <v>153</v>
      </c>
      <c r="BC1973" s="143">
        <v>2080</v>
      </c>
      <c r="BD1973" s="143">
        <v>0.9617</v>
      </c>
      <c r="BE1973" s="143">
        <v>384600</v>
      </c>
      <c r="BF1973" s="143">
        <v>318917</v>
      </c>
      <c r="BG1973" s="151">
        <v>3.5131999999999999</v>
      </c>
      <c r="BH1973" s="142">
        <v>1500</v>
      </c>
      <c r="BI1973" s="143">
        <v>2080</v>
      </c>
      <c r="BJ1973" s="143">
        <v>0.96379999999999999</v>
      </c>
      <c r="BK1973" s="143">
        <v>366900</v>
      </c>
      <c r="BL1973" s="143"/>
      <c r="BM1973" s="151">
        <v>0.34110000000000001</v>
      </c>
      <c r="BN1973" s="142">
        <v>1254</v>
      </c>
      <c r="BO1973" s="143">
        <v>2080</v>
      </c>
      <c r="BP1973" s="143">
        <v>0.9587</v>
      </c>
      <c r="BQ1973" s="143">
        <v>313500</v>
      </c>
      <c r="BR1973" s="143"/>
      <c r="BS1973" s="151">
        <v>0.3881</v>
      </c>
      <c r="BT1973" s="142"/>
      <c r="BU1973" s="143"/>
      <c r="BV1973" s="143"/>
      <c r="BW1973" s="143"/>
      <c r="BX1973" s="143"/>
      <c r="BY1973" s="151"/>
      <c r="BZ1973" s="142">
        <v>1860</v>
      </c>
      <c r="CA1973" s="143">
        <v>4160</v>
      </c>
      <c r="CB1973" s="143">
        <v>1.9407000000000001</v>
      </c>
      <c r="CC1973" s="143">
        <v>416100</v>
      </c>
      <c r="CD1973" s="143"/>
      <c r="CE1973" s="151">
        <v>0.58340000000000003</v>
      </c>
      <c r="CF1973" s="142">
        <v>1551</v>
      </c>
      <c r="CG1973" s="143">
        <v>2080</v>
      </c>
      <c r="CH1973" s="143">
        <v>0.95369999999999999</v>
      </c>
      <c r="CI1973" s="143">
        <v>303000</v>
      </c>
      <c r="CJ1973" s="143"/>
      <c r="CK1973" s="151">
        <v>0.27529999999999999</v>
      </c>
      <c r="CL1973" s="142">
        <v>1560</v>
      </c>
      <c r="CM1973" s="143">
        <v>2080</v>
      </c>
      <c r="CN1973" s="143">
        <v>0.96340000000000003</v>
      </c>
      <c r="CO1973" s="143">
        <v>268200</v>
      </c>
      <c r="CP1973" s="143"/>
      <c r="CQ1973" s="151">
        <v>0.24790000000000001</v>
      </c>
      <c r="CR1973" s="142">
        <v>1440</v>
      </c>
      <c r="CS1973" s="143">
        <v>2080</v>
      </c>
      <c r="CT1973" s="143">
        <v>0.96809999999999996</v>
      </c>
      <c r="CU1973" s="143">
        <v>300600</v>
      </c>
      <c r="CV1973" s="143"/>
      <c r="CW1973" s="151">
        <v>0.2898</v>
      </c>
      <c r="CX1973" s="142">
        <v>1290</v>
      </c>
      <c r="CY1973" s="143">
        <v>2080</v>
      </c>
      <c r="CZ1973" s="143">
        <v>0.97</v>
      </c>
      <c r="DA1973" s="143">
        <v>281100</v>
      </c>
      <c r="DB1973" s="143"/>
      <c r="DC1973" s="151">
        <v>0.30199999999999999</v>
      </c>
      <c r="DD1973" s="142">
        <v>1530</v>
      </c>
      <c r="DE1973" s="143">
        <v>2080</v>
      </c>
      <c r="DF1973" s="143">
        <v>0.95960000000000001</v>
      </c>
      <c r="DG1973" s="143">
        <v>335100</v>
      </c>
      <c r="DH1973" s="143"/>
      <c r="DI1973" s="151">
        <v>0.317</v>
      </c>
    </row>
    <row r="1974" spans="1:113">
      <c r="A1974" s="137">
        <v>1971</v>
      </c>
      <c r="B1974" s="138" t="s">
        <v>2100</v>
      </c>
      <c r="C1974" s="139" t="s">
        <v>4184</v>
      </c>
      <c r="D1974" s="140" t="s">
        <v>2089</v>
      </c>
      <c r="E1974" s="141">
        <v>1600</v>
      </c>
      <c r="F1974" s="142">
        <v>615</v>
      </c>
      <c r="G1974" s="143">
        <v>615</v>
      </c>
      <c r="H1974" s="143">
        <v>0.89900000000000002</v>
      </c>
      <c r="I1974" s="143">
        <v>88350</v>
      </c>
      <c r="J1974" s="143">
        <v>0</v>
      </c>
      <c r="K1974" s="151">
        <v>0.219</v>
      </c>
      <c r="L1974" s="142">
        <v>930</v>
      </c>
      <c r="M1974" s="143">
        <v>930</v>
      </c>
      <c r="N1974" s="143">
        <v>0.93500000000000005</v>
      </c>
      <c r="O1974" s="143">
        <v>313500</v>
      </c>
      <c r="P1974" s="143">
        <v>0</v>
      </c>
      <c r="Q1974" s="151">
        <v>0.49399999999999999</v>
      </c>
      <c r="R1974" s="142">
        <v>1020</v>
      </c>
      <c r="S1974" s="143">
        <v>1280</v>
      </c>
      <c r="T1974" s="143">
        <v>0.96199999999999997</v>
      </c>
      <c r="U1974" s="143">
        <v>338550</v>
      </c>
      <c r="V1974" s="143">
        <v>0</v>
      </c>
      <c r="W1974" s="151">
        <v>0.47299999999999998</v>
      </c>
      <c r="X1974" s="142">
        <v>1230</v>
      </c>
      <c r="Y1974" s="143">
        <v>1280</v>
      </c>
      <c r="Z1974" s="143">
        <v>0.97299999999999998</v>
      </c>
      <c r="AA1974" s="143">
        <v>271650</v>
      </c>
      <c r="AB1974" s="143">
        <v>0</v>
      </c>
      <c r="AC1974" s="151">
        <v>0.311</v>
      </c>
      <c r="AD1974" s="142">
        <v>1140</v>
      </c>
      <c r="AE1974" s="143">
        <v>1280</v>
      </c>
      <c r="AF1974" s="143">
        <v>0.94</v>
      </c>
      <c r="AG1974" s="143">
        <v>385950</v>
      </c>
      <c r="AH1974" s="143">
        <v>0</v>
      </c>
      <c r="AI1974" s="151">
        <v>0.49299999999999999</v>
      </c>
      <c r="AJ1974" s="142">
        <v>1275</v>
      </c>
      <c r="AK1974" s="143">
        <v>1280</v>
      </c>
      <c r="AL1974" s="143">
        <v>0.94599999999999995</v>
      </c>
      <c r="AM1974" s="143">
        <v>522300</v>
      </c>
      <c r="AN1974" s="143">
        <v>0</v>
      </c>
      <c r="AO1974" s="151">
        <v>0.59299999999999997</v>
      </c>
      <c r="AP1974" s="142">
        <v>720</v>
      </c>
      <c r="AQ1974" s="143">
        <v>1280</v>
      </c>
      <c r="AR1974" s="143">
        <v>0.91349999999999998</v>
      </c>
      <c r="AS1974" s="143">
        <v>416550</v>
      </c>
      <c r="AT1974" s="143">
        <v>122944</v>
      </c>
      <c r="AU1974" s="151">
        <v>0.85119999999999996</v>
      </c>
      <c r="AV1974" s="142">
        <v>1297.5</v>
      </c>
      <c r="AW1974" s="143">
        <v>1297.5</v>
      </c>
      <c r="AX1974" s="143">
        <v>0.96740000000000004</v>
      </c>
      <c r="AY1974" s="143">
        <v>493500</v>
      </c>
      <c r="AZ1974" s="143"/>
      <c r="BA1974" s="151">
        <v>0.54610000000000003</v>
      </c>
      <c r="BB1974" s="142">
        <v>1263</v>
      </c>
      <c r="BC1974" s="143">
        <v>1280</v>
      </c>
      <c r="BD1974" s="143">
        <v>0.9819</v>
      </c>
      <c r="BE1974" s="143">
        <v>562650</v>
      </c>
      <c r="BF1974" s="143">
        <v>9052</v>
      </c>
      <c r="BG1974" s="151">
        <v>0.60980000000000001</v>
      </c>
      <c r="BH1974" s="142">
        <v>1350</v>
      </c>
      <c r="BI1974" s="143">
        <v>1350</v>
      </c>
      <c r="BJ1974" s="143">
        <v>0.97350000000000003</v>
      </c>
      <c r="BK1974" s="143">
        <v>557100</v>
      </c>
      <c r="BL1974" s="143"/>
      <c r="BM1974" s="151">
        <v>0.56979999999999997</v>
      </c>
      <c r="BN1974" s="142">
        <v>1380</v>
      </c>
      <c r="BO1974" s="143">
        <v>1305</v>
      </c>
      <c r="BP1974" s="143">
        <v>0.97060000000000002</v>
      </c>
      <c r="BQ1974" s="143">
        <v>489750</v>
      </c>
      <c r="BR1974" s="143"/>
      <c r="BS1974" s="151">
        <v>0.54410000000000003</v>
      </c>
      <c r="BT1974" s="142"/>
      <c r="BU1974" s="143"/>
      <c r="BV1974" s="143"/>
      <c r="BW1974" s="143"/>
      <c r="BX1974" s="143"/>
      <c r="BY1974" s="151"/>
      <c r="BZ1974" s="142">
        <v>3255</v>
      </c>
      <c r="CA1974" s="143">
        <v>3255</v>
      </c>
      <c r="CB1974" s="143">
        <v>1.9418</v>
      </c>
      <c r="CC1974" s="143">
        <v>1109250</v>
      </c>
      <c r="CD1974" s="143"/>
      <c r="CE1974" s="151">
        <v>0.96449999999999991</v>
      </c>
      <c r="CF1974" s="142">
        <v>1563</v>
      </c>
      <c r="CG1974" s="143">
        <v>1563</v>
      </c>
      <c r="CH1974" s="143">
        <v>0.95389999999999997</v>
      </c>
      <c r="CI1974" s="143">
        <v>481050</v>
      </c>
      <c r="CJ1974" s="143"/>
      <c r="CK1974" s="151">
        <v>0.43369999999999997</v>
      </c>
      <c r="CL1974" s="142">
        <v>1515</v>
      </c>
      <c r="CM1974" s="143">
        <v>1515</v>
      </c>
      <c r="CN1974" s="143">
        <v>0.95509999999999995</v>
      </c>
      <c r="CO1974" s="143">
        <v>447150</v>
      </c>
      <c r="CP1974" s="143"/>
      <c r="CQ1974" s="151">
        <v>0.42920000000000003</v>
      </c>
      <c r="CR1974" s="142">
        <v>510</v>
      </c>
      <c r="CS1974" s="143">
        <v>1280</v>
      </c>
      <c r="CT1974" s="143">
        <v>0.95830000000000004</v>
      </c>
      <c r="CU1974" s="143">
        <v>358650</v>
      </c>
      <c r="CV1974" s="143">
        <v>146586</v>
      </c>
      <c r="CW1974" s="151">
        <v>0.98629999999999995</v>
      </c>
      <c r="CX1974" s="142">
        <v>1050</v>
      </c>
      <c r="CY1974" s="143">
        <v>1280</v>
      </c>
      <c r="CZ1974" s="143">
        <v>0.96899999999999997</v>
      </c>
      <c r="DA1974" s="143">
        <v>379650</v>
      </c>
      <c r="DB1974" s="143"/>
      <c r="DC1974" s="151">
        <v>0.50149999999999995</v>
      </c>
      <c r="DD1974" s="142">
        <v>930</v>
      </c>
      <c r="DE1974" s="143">
        <v>1280</v>
      </c>
      <c r="DF1974" s="143">
        <v>0.96109999999999995</v>
      </c>
      <c r="DG1974" s="143">
        <v>303600</v>
      </c>
      <c r="DH1974" s="143"/>
      <c r="DI1974" s="151">
        <v>0.4718</v>
      </c>
    </row>
    <row r="1975" spans="1:113">
      <c r="A1975" s="137">
        <v>1972</v>
      </c>
      <c r="B1975" s="138" t="s">
        <v>2101</v>
      </c>
      <c r="C1975" s="139" t="s">
        <v>4185</v>
      </c>
      <c r="D1975" s="140" t="s">
        <v>2089</v>
      </c>
      <c r="E1975" s="141">
        <v>1200</v>
      </c>
      <c r="F1975" s="142">
        <v>594</v>
      </c>
      <c r="G1975" s="143">
        <v>594</v>
      </c>
      <c r="H1975" s="143">
        <v>0.95199999999999996</v>
      </c>
      <c r="I1975" s="143">
        <v>158580</v>
      </c>
      <c r="J1975" s="143">
        <v>0</v>
      </c>
      <c r="K1975" s="150">
        <v>0.38400000000000001</v>
      </c>
      <c r="L1975" s="142">
        <v>738</v>
      </c>
      <c r="M1975" s="143">
        <v>738</v>
      </c>
      <c r="N1975" s="143">
        <v>0.98</v>
      </c>
      <c r="O1975" s="143">
        <v>252000</v>
      </c>
      <c r="P1975" s="143">
        <v>0</v>
      </c>
      <c r="Q1975" s="150">
        <v>0.47699999999999998</v>
      </c>
      <c r="R1975" s="142">
        <v>612</v>
      </c>
      <c r="S1975" s="143">
        <v>960</v>
      </c>
      <c r="T1975" s="143">
        <v>0.98199999999999998</v>
      </c>
      <c r="U1975" s="143">
        <v>299700</v>
      </c>
      <c r="V1975" s="143">
        <v>40604</v>
      </c>
      <c r="W1975" s="150">
        <v>0.68300000000000005</v>
      </c>
      <c r="X1975" s="142">
        <v>540</v>
      </c>
      <c r="Y1975" s="143">
        <v>960</v>
      </c>
      <c r="Z1975" s="143">
        <v>0.98399999999999999</v>
      </c>
      <c r="AA1975" s="143">
        <v>309240</v>
      </c>
      <c r="AB1975" s="143">
        <v>73005</v>
      </c>
      <c r="AC1975" s="150">
        <v>0.79700000000000004</v>
      </c>
      <c r="AD1975" s="142">
        <v>468</v>
      </c>
      <c r="AE1975" s="143">
        <v>960</v>
      </c>
      <c r="AF1975" s="143">
        <v>0.98099999999999998</v>
      </c>
      <c r="AG1975" s="143">
        <v>299880</v>
      </c>
      <c r="AH1975" s="143">
        <v>95143</v>
      </c>
      <c r="AI1975" s="150">
        <v>0.89500000000000002</v>
      </c>
      <c r="AJ1975" s="142">
        <v>558</v>
      </c>
      <c r="AK1975" s="143">
        <v>960</v>
      </c>
      <c r="AL1975" s="143">
        <v>0.98499999999999999</v>
      </c>
      <c r="AM1975" s="143">
        <v>351360</v>
      </c>
      <c r="AN1975" s="143">
        <v>115125</v>
      </c>
      <c r="AO1975" s="150">
        <v>0.876</v>
      </c>
      <c r="AP1975" s="142">
        <v>673.2</v>
      </c>
      <c r="AQ1975" s="143">
        <v>960</v>
      </c>
      <c r="AR1975" s="143">
        <v>0.97750000000000004</v>
      </c>
      <c r="AS1975" s="143">
        <v>211914</v>
      </c>
      <c r="AT1975" s="143"/>
      <c r="AU1975" s="150">
        <v>0.43280000000000002</v>
      </c>
      <c r="AV1975" s="142">
        <v>630</v>
      </c>
      <c r="AW1975" s="143">
        <v>960</v>
      </c>
      <c r="AX1975" s="143">
        <v>0.96840000000000004</v>
      </c>
      <c r="AY1975" s="143">
        <v>221778</v>
      </c>
      <c r="AZ1975" s="143"/>
      <c r="BA1975" s="150">
        <v>0.50490000000000002</v>
      </c>
      <c r="BB1975" s="142">
        <v>547.20000000000005</v>
      </c>
      <c r="BC1975" s="143">
        <v>960</v>
      </c>
      <c r="BD1975" s="143">
        <v>0.95479999999999998</v>
      </c>
      <c r="BE1975" s="143">
        <v>182682</v>
      </c>
      <c r="BF1975" s="143"/>
      <c r="BG1975" s="150">
        <v>0.47</v>
      </c>
      <c r="BH1975" s="142">
        <v>540</v>
      </c>
      <c r="BI1975" s="143">
        <v>960</v>
      </c>
      <c r="BJ1975" s="143">
        <v>0.9647</v>
      </c>
      <c r="BK1975" s="143">
        <v>164970</v>
      </c>
      <c r="BL1975" s="143"/>
      <c r="BM1975" s="150">
        <v>0.42559999999999998</v>
      </c>
      <c r="BN1975" s="142">
        <v>579.6</v>
      </c>
      <c r="BO1975" s="143">
        <v>960</v>
      </c>
      <c r="BP1975" s="143">
        <v>0.96519999999999995</v>
      </c>
      <c r="BQ1975" s="143">
        <v>148356</v>
      </c>
      <c r="BR1975" s="143"/>
      <c r="BS1975" s="150">
        <v>0.39460000000000001</v>
      </c>
      <c r="BT1975" s="142"/>
      <c r="BU1975" s="143"/>
      <c r="BV1975" s="143"/>
      <c r="BW1975" s="143"/>
      <c r="BX1975" s="143"/>
      <c r="BY1975" s="150"/>
      <c r="BZ1975" s="142">
        <v>1116</v>
      </c>
      <c r="CA1975" s="143">
        <v>1920</v>
      </c>
      <c r="CB1975" s="143">
        <v>1.9174000000000002</v>
      </c>
      <c r="CC1975" s="143">
        <v>319662</v>
      </c>
      <c r="CD1975" s="143"/>
      <c r="CE1975" s="150">
        <v>0.81579999999999997</v>
      </c>
      <c r="CF1975" s="142">
        <v>576</v>
      </c>
      <c r="CG1975" s="143">
        <v>960</v>
      </c>
      <c r="CH1975" s="143">
        <v>0.95830000000000004</v>
      </c>
      <c r="CI1975" s="143">
        <v>170352</v>
      </c>
      <c r="CJ1975" s="143"/>
      <c r="CK1975" s="150">
        <v>0.4148</v>
      </c>
      <c r="CL1975" s="142">
        <v>576</v>
      </c>
      <c r="CM1975" s="143">
        <v>960</v>
      </c>
      <c r="CN1975" s="143">
        <v>0.95909999999999995</v>
      </c>
      <c r="CO1975" s="143">
        <v>158670</v>
      </c>
      <c r="CP1975" s="143"/>
      <c r="CQ1975" s="150">
        <v>0.39889999999999998</v>
      </c>
      <c r="CR1975" s="142">
        <v>630</v>
      </c>
      <c r="CS1975" s="143">
        <v>960</v>
      </c>
      <c r="CT1975" s="143">
        <v>0.96860000000000002</v>
      </c>
      <c r="CU1975" s="143">
        <v>218988</v>
      </c>
      <c r="CV1975" s="143"/>
      <c r="CW1975" s="150">
        <v>0.48230000000000001</v>
      </c>
      <c r="CX1975" s="142">
        <v>651.6</v>
      </c>
      <c r="CY1975" s="143">
        <v>960</v>
      </c>
      <c r="CZ1975" s="143">
        <v>0.97629999999999995</v>
      </c>
      <c r="DA1975" s="143">
        <v>298440</v>
      </c>
      <c r="DB1975" s="143">
        <v>14802</v>
      </c>
      <c r="DC1975" s="150">
        <v>0.63049999999999995</v>
      </c>
      <c r="DD1975" s="142">
        <v>712.8</v>
      </c>
      <c r="DE1975" s="143">
        <v>960</v>
      </c>
      <c r="DF1975" s="143">
        <v>0.97430000000000005</v>
      </c>
      <c r="DG1975" s="143">
        <v>239274</v>
      </c>
      <c r="DH1975" s="143"/>
      <c r="DI1975" s="150">
        <v>0.47849999999999998</v>
      </c>
    </row>
    <row r="1976" spans="1:113">
      <c r="A1976" s="137">
        <v>1973</v>
      </c>
      <c r="B1976" s="138" t="s">
        <v>2102</v>
      </c>
      <c r="C1976" s="139" t="s">
        <v>4186</v>
      </c>
      <c r="D1976" s="140" t="s">
        <v>2089</v>
      </c>
      <c r="E1976" s="141">
        <v>2700</v>
      </c>
      <c r="F1976" s="142">
        <v>1032</v>
      </c>
      <c r="G1976" s="143">
        <v>1032</v>
      </c>
      <c r="H1976" s="143">
        <v>1.0049999999999999</v>
      </c>
      <c r="I1976" s="143">
        <v>296700</v>
      </c>
      <c r="J1976" s="143">
        <v>0</v>
      </c>
      <c r="K1976" s="151">
        <v>0.39200000000000002</v>
      </c>
      <c r="L1976" s="142">
        <v>996</v>
      </c>
      <c r="M1976" s="143">
        <v>996</v>
      </c>
      <c r="N1976" s="143">
        <v>0.97499999999999998</v>
      </c>
      <c r="O1976" s="143">
        <v>304380</v>
      </c>
      <c r="P1976" s="143">
        <v>0</v>
      </c>
      <c r="Q1976" s="151">
        <v>0.42899999999999999</v>
      </c>
      <c r="R1976" s="142">
        <v>1008</v>
      </c>
      <c r="S1976" s="143">
        <v>2160</v>
      </c>
      <c r="T1976" s="143">
        <v>0.98799999999999999</v>
      </c>
      <c r="U1976" s="143">
        <v>304080</v>
      </c>
      <c r="V1976" s="143">
        <v>0</v>
      </c>
      <c r="W1976" s="151">
        <v>0.41799999999999998</v>
      </c>
      <c r="X1976" s="142">
        <v>924</v>
      </c>
      <c r="Y1976" s="143">
        <v>2160</v>
      </c>
      <c r="Z1976" s="143">
        <v>0.98699999999999999</v>
      </c>
      <c r="AA1976" s="143">
        <v>285600</v>
      </c>
      <c r="AB1976" s="143">
        <v>0</v>
      </c>
      <c r="AC1976" s="151">
        <v>0.42899999999999999</v>
      </c>
      <c r="AD1976" s="142">
        <v>1002</v>
      </c>
      <c r="AE1976" s="143">
        <v>2160</v>
      </c>
      <c r="AF1976" s="143">
        <v>0.98899999999999999</v>
      </c>
      <c r="AG1976" s="143">
        <v>280080</v>
      </c>
      <c r="AH1976" s="143">
        <v>0</v>
      </c>
      <c r="AI1976" s="151">
        <v>0.38700000000000001</v>
      </c>
      <c r="AJ1976" s="142">
        <v>960</v>
      </c>
      <c r="AK1976" s="143">
        <v>2160</v>
      </c>
      <c r="AL1976" s="143">
        <v>0.99099999999999999</v>
      </c>
      <c r="AM1976" s="143">
        <v>262980</v>
      </c>
      <c r="AN1976" s="143">
        <v>0</v>
      </c>
      <c r="AO1976" s="151">
        <v>0.379</v>
      </c>
      <c r="AP1976" s="142">
        <v>786</v>
      </c>
      <c r="AQ1976" s="143">
        <v>2160</v>
      </c>
      <c r="AR1976" s="143">
        <v>0.99399999999999999</v>
      </c>
      <c r="AS1976" s="143">
        <v>228840</v>
      </c>
      <c r="AT1976" s="143"/>
      <c r="AU1976" s="151">
        <v>0.39369999999999999</v>
      </c>
      <c r="AV1976" s="142">
        <v>732</v>
      </c>
      <c r="AW1976" s="143">
        <v>2160</v>
      </c>
      <c r="AX1976" s="143">
        <v>0.98740000000000006</v>
      </c>
      <c r="AY1976" s="143">
        <v>188700</v>
      </c>
      <c r="AZ1976" s="143"/>
      <c r="BA1976" s="151">
        <v>0.36259999999999998</v>
      </c>
      <c r="BB1976" s="142">
        <v>688.8</v>
      </c>
      <c r="BC1976" s="143">
        <v>2160</v>
      </c>
      <c r="BD1976" s="143">
        <v>0.98740000000000006</v>
      </c>
      <c r="BE1976" s="143">
        <v>178320</v>
      </c>
      <c r="BF1976" s="143"/>
      <c r="BG1976" s="151">
        <v>0.35239999999999999</v>
      </c>
      <c r="BH1976" s="142">
        <v>600</v>
      </c>
      <c r="BI1976" s="143">
        <v>2160</v>
      </c>
      <c r="BJ1976" s="143">
        <v>0.99270000000000003</v>
      </c>
      <c r="BK1976" s="143">
        <v>186420</v>
      </c>
      <c r="BL1976" s="143"/>
      <c r="BM1976" s="151">
        <v>0.42070000000000002</v>
      </c>
      <c r="BN1976" s="142">
        <v>612</v>
      </c>
      <c r="BO1976" s="143">
        <v>2160</v>
      </c>
      <c r="BP1976" s="143">
        <v>0.9929</v>
      </c>
      <c r="BQ1976" s="143">
        <v>167280</v>
      </c>
      <c r="BR1976" s="143"/>
      <c r="BS1976" s="151">
        <v>0.40970000000000001</v>
      </c>
      <c r="BT1976" s="142"/>
      <c r="BU1976" s="143"/>
      <c r="BV1976" s="143"/>
      <c r="BW1976" s="143"/>
      <c r="BX1976" s="143"/>
      <c r="BY1976" s="151"/>
      <c r="BZ1976" s="142">
        <v>1396.8</v>
      </c>
      <c r="CA1976" s="143">
        <v>4320</v>
      </c>
      <c r="CB1976" s="143">
        <v>1.9826000000000001</v>
      </c>
      <c r="CC1976" s="143">
        <v>393960</v>
      </c>
      <c r="CD1976" s="143"/>
      <c r="CE1976" s="151">
        <v>0.77310000000000001</v>
      </c>
      <c r="CF1976" s="142">
        <v>780</v>
      </c>
      <c r="CG1976" s="143">
        <v>2160</v>
      </c>
      <c r="CH1976" s="143">
        <v>0.99050000000000005</v>
      </c>
      <c r="CI1976" s="143">
        <v>206220</v>
      </c>
      <c r="CJ1976" s="143"/>
      <c r="CK1976" s="151">
        <v>0.35239999999999999</v>
      </c>
      <c r="CL1976" s="142">
        <v>756</v>
      </c>
      <c r="CM1976" s="143">
        <v>2160</v>
      </c>
      <c r="CN1976" s="143">
        <v>0.98729999999999996</v>
      </c>
      <c r="CO1976" s="143">
        <v>209400</v>
      </c>
      <c r="CP1976" s="143"/>
      <c r="CQ1976" s="151">
        <v>0.38619999999999999</v>
      </c>
      <c r="CR1976" s="142">
        <v>786</v>
      </c>
      <c r="CS1976" s="143">
        <v>2160</v>
      </c>
      <c r="CT1976" s="143">
        <v>0.99080000000000001</v>
      </c>
      <c r="CU1976" s="143">
        <v>193200</v>
      </c>
      <c r="CV1976" s="143"/>
      <c r="CW1976" s="151">
        <v>0.32650000000000001</v>
      </c>
      <c r="CX1976" s="142">
        <v>888</v>
      </c>
      <c r="CY1976" s="143">
        <v>2160</v>
      </c>
      <c r="CZ1976" s="143">
        <v>0.99050000000000005</v>
      </c>
      <c r="DA1976" s="143">
        <v>213660</v>
      </c>
      <c r="DB1976" s="143"/>
      <c r="DC1976" s="151">
        <v>0.32140000000000002</v>
      </c>
      <c r="DD1976" s="142">
        <v>744</v>
      </c>
      <c r="DE1976" s="143">
        <v>2160</v>
      </c>
      <c r="DF1976" s="143">
        <v>0.98009999999999997</v>
      </c>
      <c r="DG1976" s="143">
        <v>213120</v>
      </c>
      <c r="DH1976" s="143"/>
      <c r="DI1976" s="151">
        <v>0.39829999999999999</v>
      </c>
    </row>
    <row r="1977" spans="1:113">
      <c r="A1977" s="137">
        <v>1974</v>
      </c>
      <c r="B1977" s="138" t="s">
        <v>2103</v>
      </c>
      <c r="C1977" s="139" t="s">
        <v>4187</v>
      </c>
      <c r="D1977" s="140" t="s">
        <v>2089</v>
      </c>
      <c r="E1977" s="141">
        <v>1333</v>
      </c>
      <c r="F1977" s="142">
        <v>120</v>
      </c>
      <c r="G1977" s="143">
        <v>120</v>
      </c>
      <c r="H1977" s="143">
        <v>0.91600000000000004</v>
      </c>
      <c r="I1977" s="143">
        <v>32800</v>
      </c>
      <c r="J1977" s="143">
        <v>0</v>
      </c>
      <c r="K1977" s="151">
        <v>0.40899999999999997</v>
      </c>
      <c r="L1977" s="142">
        <v>140</v>
      </c>
      <c r="M1977" s="143">
        <v>140</v>
      </c>
      <c r="N1977" s="143">
        <v>0.92600000000000005</v>
      </c>
      <c r="O1977" s="143">
        <v>32600</v>
      </c>
      <c r="P1977" s="143">
        <v>0</v>
      </c>
      <c r="Q1977" s="151">
        <v>0.34399999999999997</v>
      </c>
      <c r="R1977" s="142">
        <v>160</v>
      </c>
      <c r="S1977" s="143">
        <v>1066.4000000000001</v>
      </c>
      <c r="T1977" s="143">
        <v>0.94099999999999995</v>
      </c>
      <c r="U1977" s="143">
        <v>35000</v>
      </c>
      <c r="V1977" s="143">
        <v>0</v>
      </c>
      <c r="W1977" s="151">
        <v>0.318</v>
      </c>
      <c r="X1977" s="142">
        <v>160</v>
      </c>
      <c r="Y1977" s="143">
        <v>1066.4000000000001</v>
      </c>
      <c r="Z1977" s="143">
        <v>0.94</v>
      </c>
      <c r="AA1977" s="143">
        <v>34400</v>
      </c>
      <c r="AB1977" s="143">
        <v>0</v>
      </c>
      <c r="AC1977" s="151">
        <v>0.313</v>
      </c>
      <c r="AD1977" s="142">
        <v>160</v>
      </c>
      <c r="AE1977" s="143">
        <v>1066.4000000000001</v>
      </c>
      <c r="AF1977" s="143">
        <v>0.92600000000000005</v>
      </c>
      <c r="AG1977" s="143">
        <v>37800</v>
      </c>
      <c r="AH1977" s="143">
        <v>0</v>
      </c>
      <c r="AI1977" s="151">
        <v>0.34899999999999998</v>
      </c>
      <c r="AJ1977" s="142">
        <v>180</v>
      </c>
      <c r="AK1977" s="143">
        <v>1066.4000000000001</v>
      </c>
      <c r="AL1977" s="143">
        <v>0.93</v>
      </c>
      <c r="AM1977" s="143">
        <v>42800</v>
      </c>
      <c r="AN1977" s="143">
        <v>0</v>
      </c>
      <c r="AO1977" s="151">
        <v>0.35</v>
      </c>
      <c r="AP1977" s="142">
        <v>140</v>
      </c>
      <c r="AQ1977" s="143">
        <v>1066.4000000000001</v>
      </c>
      <c r="AR1977" s="143">
        <v>0.89659999999999995</v>
      </c>
      <c r="AS1977" s="143">
        <v>36400</v>
      </c>
      <c r="AT1977" s="143"/>
      <c r="AU1977" s="151">
        <v>0.38979999999999998</v>
      </c>
      <c r="AV1977" s="142">
        <v>120</v>
      </c>
      <c r="AW1977" s="143">
        <v>1066.4000000000001</v>
      </c>
      <c r="AX1977" s="143">
        <v>0.88239999999999996</v>
      </c>
      <c r="AY1977" s="143">
        <v>30000</v>
      </c>
      <c r="AZ1977" s="143"/>
      <c r="BA1977" s="151">
        <v>0.39350000000000002</v>
      </c>
      <c r="BB1977" s="142">
        <v>80</v>
      </c>
      <c r="BC1977" s="143">
        <v>1066.4000000000001</v>
      </c>
      <c r="BD1977" s="143">
        <v>0.83799999999999997</v>
      </c>
      <c r="BE1977" s="143">
        <v>36200</v>
      </c>
      <c r="BF1977" s="143">
        <v>6273</v>
      </c>
      <c r="BG1977" s="151">
        <v>0.7258</v>
      </c>
      <c r="BH1977" s="142">
        <v>120</v>
      </c>
      <c r="BI1977" s="143">
        <v>1066.4000000000001</v>
      </c>
      <c r="BJ1977" s="143">
        <v>0.83169999999999999</v>
      </c>
      <c r="BK1977" s="143">
        <v>34600</v>
      </c>
      <c r="BL1977" s="143"/>
      <c r="BM1977" s="151">
        <v>0.46600000000000003</v>
      </c>
      <c r="BN1977" s="142">
        <v>100</v>
      </c>
      <c r="BO1977" s="143">
        <v>1066.4000000000001</v>
      </c>
      <c r="BP1977" s="143">
        <v>0.83819999999999995</v>
      </c>
      <c r="BQ1977" s="143">
        <v>34200</v>
      </c>
      <c r="BR1977" s="143">
        <v>404</v>
      </c>
      <c r="BS1977" s="151">
        <v>0.60719999999999996</v>
      </c>
      <c r="BT1977" s="142"/>
      <c r="BU1977" s="143"/>
      <c r="BV1977" s="143"/>
      <c r="BW1977" s="143"/>
      <c r="BX1977" s="143"/>
      <c r="BY1977" s="151"/>
      <c r="BZ1977" s="142">
        <v>331.2</v>
      </c>
      <c r="CA1977" s="143">
        <v>2132.8000000000002</v>
      </c>
      <c r="CB1977" s="143">
        <v>1.8344</v>
      </c>
      <c r="CC1977" s="143">
        <v>98440</v>
      </c>
      <c r="CD1977" s="143"/>
      <c r="CE1977" s="151">
        <v>0.90910000000000002</v>
      </c>
      <c r="CF1977" s="142">
        <v>200</v>
      </c>
      <c r="CG1977" s="143">
        <v>1066.4000000000001</v>
      </c>
      <c r="CH1977" s="143">
        <v>0.88890000000000002</v>
      </c>
      <c r="CI1977" s="143">
        <v>32960</v>
      </c>
      <c r="CJ1977" s="143"/>
      <c r="CK1977" s="151">
        <v>0.2492</v>
      </c>
      <c r="CL1977" s="142">
        <v>160</v>
      </c>
      <c r="CM1977" s="143">
        <v>1066.4000000000001</v>
      </c>
      <c r="CN1977" s="143">
        <v>0.90949999999999998</v>
      </c>
      <c r="CO1977" s="143">
        <v>44200</v>
      </c>
      <c r="CP1977" s="143"/>
      <c r="CQ1977" s="151">
        <v>0.4219</v>
      </c>
      <c r="CR1977" s="142">
        <v>160</v>
      </c>
      <c r="CS1977" s="143">
        <v>1066.4000000000001</v>
      </c>
      <c r="CT1977" s="143">
        <v>0.91879999999999995</v>
      </c>
      <c r="CU1977" s="143">
        <v>36200</v>
      </c>
      <c r="CV1977" s="143"/>
      <c r="CW1977" s="151">
        <v>0.33100000000000002</v>
      </c>
      <c r="CX1977" s="142">
        <v>160</v>
      </c>
      <c r="CY1977" s="143">
        <v>1066.4000000000001</v>
      </c>
      <c r="CZ1977" s="143">
        <v>0.91510000000000002</v>
      </c>
      <c r="DA1977" s="143">
        <v>38800</v>
      </c>
      <c r="DB1977" s="143"/>
      <c r="DC1977" s="151">
        <v>0.35620000000000002</v>
      </c>
      <c r="DD1977" s="142">
        <v>180</v>
      </c>
      <c r="DE1977" s="143">
        <v>1066.4000000000001</v>
      </c>
      <c r="DF1977" s="143">
        <v>0.8992</v>
      </c>
      <c r="DG1977" s="143">
        <v>42800</v>
      </c>
      <c r="DH1977" s="143"/>
      <c r="DI1977" s="151">
        <v>0.36730000000000002</v>
      </c>
    </row>
    <row r="1978" spans="1:113">
      <c r="A1978" s="137">
        <v>1975</v>
      </c>
      <c r="B1978" s="138" t="s">
        <v>2104</v>
      </c>
      <c r="C1978" s="139" t="s">
        <v>4188</v>
      </c>
      <c r="D1978" s="140" t="s">
        <v>2089</v>
      </c>
      <c r="E1978" s="141">
        <v>1334</v>
      </c>
      <c r="F1978" s="142">
        <v>562.5</v>
      </c>
      <c r="G1978" s="143">
        <v>562.5</v>
      </c>
      <c r="H1978" s="143">
        <v>0.97899999999999998</v>
      </c>
      <c r="I1978" s="143">
        <v>276150</v>
      </c>
      <c r="J1978" s="143">
        <v>38010</v>
      </c>
      <c r="K1978" s="151">
        <v>0.68700000000000006</v>
      </c>
      <c r="L1978" s="142">
        <v>600</v>
      </c>
      <c r="M1978" s="143">
        <v>600</v>
      </c>
      <c r="N1978" s="143">
        <v>0.98599999999999999</v>
      </c>
      <c r="O1978" s="143">
        <v>340050</v>
      </c>
      <c r="P1978" s="143">
        <v>74888</v>
      </c>
      <c r="Q1978" s="151">
        <v>0.78700000000000003</v>
      </c>
      <c r="R1978" s="142">
        <v>585</v>
      </c>
      <c r="S1978" s="143">
        <v>1067.2</v>
      </c>
      <c r="T1978" s="143">
        <v>0.98399999999999999</v>
      </c>
      <c r="U1978" s="143">
        <v>401850</v>
      </c>
      <c r="V1978" s="143">
        <v>154184</v>
      </c>
      <c r="W1978" s="151">
        <v>0.95599999999999996</v>
      </c>
      <c r="X1978" s="142">
        <v>570</v>
      </c>
      <c r="Y1978" s="143">
        <v>1067.2</v>
      </c>
      <c r="Z1978" s="143">
        <v>0.98099999999999998</v>
      </c>
      <c r="AA1978" s="143">
        <v>291675</v>
      </c>
      <c r="AB1978" s="143">
        <v>42316</v>
      </c>
      <c r="AC1978" s="151">
        <v>0.71499999999999997</v>
      </c>
      <c r="AD1978" s="142">
        <v>562.5</v>
      </c>
      <c r="AE1978" s="143">
        <v>1067.2</v>
      </c>
      <c r="AF1978" s="143">
        <v>0.98699999999999999</v>
      </c>
      <c r="AG1978" s="143">
        <v>315000</v>
      </c>
      <c r="AH1978" s="143">
        <v>66411</v>
      </c>
      <c r="AI1978" s="151">
        <v>0.77700000000000002</v>
      </c>
      <c r="AJ1978" s="142">
        <v>562.5</v>
      </c>
      <c r="AK1978" s="143">
        <v>1067.2</v>
      </c>
      <c r="AL1978" s="143">
        <v>0.98699999999999999</v>
      </c>
      <c r="AM1978" s="143">
        <v>354525</v>
      </c>
      <c r="AN1978" s="143">
        <v>113955</v>
      </c>
      <c r="AO1978" s="151">
        <v>0.875</v>
      </c>
      <c r="AP1978" s="142">
        <v>547.5</v>
      </c>
      <c r="AQ1978" s="143">
        <v>1067.2</v>
      </c>
      <c r="AR1978" s="143">
        <v>0.98360000000000003</v>
      </c>
      <c r="AS1978" s="143">
        <v>257025</v>
      </c>
      <c r="AT1978" s="143">
        <v>16629</v>
      </c>
      <c r="AU1978" s="151">
        <v>0.64149999999999996</v>
      </c>
      <c r="AV1978" s="142">
        <v>570</v>
      </c>
      <c r="AW1978" s="143">
        <v>1067.2</v>
      </c>
      <c r="AX1978" s="143">
        <v>0.98529999999999995</v>
      </c>
      <c r="AY1978" s="143">
        <v>286050</v>
      </c>
      <c r="AZ1978" s="143">
        <v>43430</v>
      </c>
      <c r="BA1978" s="151">
        <v>0.70740000000000003</v>
      </c>
      <c r="BB1978" s="142">
        <v>525</v>
      </c>
      <c r="BC1978" s="143">
        <v>1067.2</v>
      </c>
      <c r="BD1978" s="143">
        <v>0.98450000000000004</v>
      </c>
      <c r="BE1978" s="143">
        <v>281850</v>
      </c>
      <c r="BF1978" s="143">
        <v>51123</v>
      </c>
      <c r="BG1978" s="151">
        <v>0.7329</v>
      </c>
      <c r="BH1978" s="142">
        <v>525</v>
      </c>
      <c r="BI1978" s="143">
        <v>1067.2</v>
      </c>
      <c r="BJ1978" s="143">
        <v>0.97599999999999998</v>
      </c>
      <c r="BK1978" s="143">
        <v>284100</v>
      </c>
      <c r="BL1978" s="143">
        <v>55365</v>
      </c>
      <c r="BM1978" s="151">
        <v>0.74519999999999997</v>
      </c>
      <c r="BN1978" s="142">
        <v>577.5</v>
      </c>
      <c r="BO1978" s="143">
        <v>1067.2</v>
      </c>
      <c r="BP1978" s="143">
        <v>0.97809999999999997</v>
      </c>
      <c r="BQ1978" s="143">
        <v>241725</v>
      </c>
      <c r="BR1978" s="143">
        <v>13976</v>
      </c>
      <c r="BS1978" s="151">
        <v>0.63680000000000003</v>
      </c>
      <c r="BT1978" s="142"/>
      <c r="BU1978" s="143"/>
      <c r="BV1978" s="143"/>
      <c r="BW1978" s="143"/>
      <c r="BX1978" s="143"/>
      <c r="BY1978" s="151"/>
      <c r="BZ1978" s="142">
        <v>1215</v>
      </c>
      <c r="CA1978" s="143">
        <v>2134.4</v>
      </c>
      <c r="CB1978" s="143">
        <v>1.9623999999999999</v>
      </c>
      <c r="CC1978" s="143">
        <v>693750</v>
      </c>
      <c r="CD1978" s="143">
        <v>172493</v>
      </c>
      <c r="CE1978" s="151">
        <v>1.5972</v>
      </c>
      <c r="CF1978" s="142">
        <v>628.5</v>
      </c>
      <c r="CG1978" s="143">
        <v>1067.2</v>
      </c>
      <c r="CH1978" s="143">
        <v>0.97150000000000003</v>
      </c>
      <c r="CI1978" s="143">
        <v>316650</v>
      </c>
      <c r="CJ1978" s="143">
        <v>45388</v>
      </c>
      <c r="CK1978" s="151">
        <v>0.69699999999999995</v>
      </c>
      <c r="CL1978" s="142">
        <v>585</v>
      </c>
      <c r="CM1978" s="143">
        <v>1067.2</v>
      </c>
      <c r="CN1978" s="143">
        <v>0.98250000000000004</v>
      </c>
      <c r="CO1978" s="143">
        <v>337200</v>
      </c>
      <c r="CP1978" s="143">
        <v>90480</v>
      </c>
      <c r="CQ1978" s="151">
        <v>0.81479999999999997</v>
      </c>
      <c r="CR1978" s="142">
        <v>622.5</v>
      </c>
      <c r="CS1978" s="143">
        <v>1067.2</v>
      </c>
      <c r="CT1978" s="143">
        <v>0.96850000000000003</v>
      </c>
      <c r="CU1978" s="143">
        <v>345900</v>
      </c>
      <c r="CV1978" s="143">
        <v>79266</v>
      </c>
      <c r="CW1978" s="151">
        <v>0.77110000000000001</v>
      </c>
      <c r="CX1978" s="142">
        <v>600</v>
      </c>
      <c r="CY1978" s="143">
        <v>1067.2</v>
      </c>
      <c r="CZ1978" s="143">
        <v>0.97440000000000004</v>
      </c>
      <c r="DA1978" s="143">
        <v>357075</v>
      </c>
      <c r="DB1978" s="143">
        <v>98610</v>
      </c>
      <c r="DC1978" s="151">
        <v>0.82089999999999996</v>
      </c>
      <c r="DD1978" s="142">
        <v>562.5</v>
      </c>
      <c r="DE1978" s="143">
        <v>1067.2</v>
      </c>
      <c r="DF1978" s="143">
        <v>0.97829999999999995</v>
      </c>
      <c r="DG1978" s="143">
        <v>263250</v>
      </c>
      <c r="DH1978" s="143">
        <v>26100</v>
      </c>
      <c r="DI1978" s="151">
        <v>0.66439999999999999</v>
      </c>
    </row>
    <row r="1979" spans="1:113">
      <c r="A1979" s="137">
        <v>1976</v>
      </c>
      <c r="B1979" s="138" t="s">
        <v>2105</v>
      </c>
      <c r="C1979" s="139" t="s">
        <v>4189</v>
      </c>
      <c r="D1979" s="140" t="s">
        <v>2089</v>
      </c>
      <c r="E1979" s="141">
        <v>4900</v>
      </c>
      <c r="F1979" s="142">
        <v>3684</v>
      </c>
      <c r="G1979" s="143">
        <v>3684</v>
      </c>
      <c r="H1979" s="143">
        <v>0.96299999999999997</v>
      </c>
      <c r="I1979" s="143">
        <v>187398</v>
      </c>
      <c r="J1979" s="143">
        <v>0</v>
      </c>
      <c r="K1979" s="151">
        <v>7.1999999999999995E-2</v>
      </c>
      <c r="L1979" s="142">
        <v>3864</v>
      </c>
      <c r="M1979" s="143">
        <v>3864</v>
      </c>
      <c r="N1979" s="143">
        <v>0.95599999999999996</v>
      </c>
      <c r="O1979" s="143">
        <v>1033804</v>
      </c>
      <c r="P1979" s="143">
        <v>0</v>
      </c>
      <c r="Q1979" s="151">
        <v>0.38300000000000001</v>
      </c>
      <c r="R1979" s="142">
        <v>3720</v>
      </c>
      <c r="S1979" s="143">
        <v>4400</v>
      </c>
      <c r="T1979" s="143">
        <v>0.95699999999999996</v>
      </c>
      <c r="U1979" s="143">
        <v>746102</v>
      </c>
      <c r="V1979" s="143">
        <v>0</v>
      </c>
      <c r="W1979" s="151">
        <v>0.28699999999999998</v>
      </c>
      <c r="X1979" s="142">
        <v>3780</v>
      </c>
      <c r="Y1979" s="143">
        <v>4400</v>
      </c>
      <c r="Z1979" s="143">
        <v>0.95599999999999996</v>
      </c>
      <c r="AA1979" s="143">
        <v>728028</v>
      </c>
      <c r="AB1979" s="143">
        <v>0</v>
      </c>
      <c r="AC1979" s="151">
        <v>0.27600000000000002</v>
      </c>
      <c r="AD1979" s="142">
        <v>3720</v>
      </c>
      <c r="AE1979" s="143">
        <v>3920</v>
      </c>
      <c r="AF1979" s="143">
        <v>0.96299999999999997</v>
      </c>
      <c r="AG1979" s="143">
        <v>435420</v>
      </c>
      <c r="AH1979" s="143">
        <v>0</v>
      </c>
      <c r="AI1979" s="151">
        <v>0.16700000000000001</v>
      </c>
      <c r="AJ1979" s="142">
        <v>3780</v>
      </c>
      <c r="AK1979" s="143">
        <v>3920</v>
      </c>
      <c r="AL1979" s="143">
        <v>0.95299999999999996</v>
      </c>
      <c r="AM1979" s="143">
        <v>617698</v>
      </c>
      <c r="AN1979" s="143">
        <v>0</v>
      </c>
      <c r="AO1979" s="151">
        <v>0.23499999999999999</v>
      </c>
      <c r="AP1979" s="142">
        <v>3732</v>
      </c>
      <c r="AQ1979" s="143">
        <v>3920</v>
      </c>
      <c r="AR1979" s="143">
        <v>0.95950000000000002</v>
      </c>
      <c r="AS1979" s="143">
        <v>642552</v>
      </c>
      <c r="AT1979" s="143"/>
      <c r="AU1979" s="151">
        <v>0.2412</v>
      </c>
      <c r="AV1979" s="142">
        <v>3828</v>
      </c>
      <c r="AW1979" s="143">
        <v>3920</v>
      </c>
      <c r="AX1979" s="143">
        <v>0.96279999999999999</v>
      </c>
      <c r="AY1979" s="143">
        <v>648774</v>
      </c>
      <c r="AZ1979" s="143"/>
      <c r="BA1979" s="151">
        <v>0.2445</v>
      </c>
      <c r="BB1979" s="142">
        <v>3876</v>
      </c>
      <c r="BC1979" s="143">
        <v>3920</v>
      </c>
      <c r="BD1979" s="143">
        <v>0.96589999999999998</v>
      </c>
      <c r="BE1979" s="143">
        <v>588668</v>
      </c>
      <c r="BF1979" s="143"/>
      <c r="BG1979" s="151">
        <v>0.21129999999999999</v>
      </c>
      <c r="BH1979" s="142">
        <v>3684</v>
      </c>
      <c r="BI1979" s="143">
        <v>3920</v>
      </c>
      <c r="BJ1979" s="143">
        <v>0.96640000000000004</v>
      </c>
      <c r="BK1979" s="143">
        <v>773323</v>
      </c>
      <c r="BL1979" s="143"/>
      <c r="BM1979" s="151">
        <v>0.29199999999999998</v>
      </c>
      <c r="BN1979" s="142">
        <v>3804</v>
      </c>
      <c r="BO1979" s="143">
        <v>3920</v>
      </c>
      <c r="BP1979" s="143">
        <v>0.96840000000000004</v>
      </c>
      <c r="BQ1979" s="143">
        <v>823191</v>
      </c>
      <c r="BR1979" s="143"/>
      <c r="BS1979" s="151">
        <v>0.33250000000000002</v>
      </c>
      <c r="BT1979" s="142"/>
      <c r="BU1979" s="143"/>
      <c r="BV1979" s="143"/>
      <c r="BW1979" s="143"/>
      <c r="BX1979" s="143"/>
      <c r="BY1979" s="151"/>
      <c r="BZ1979" s="142">
        <v>7596</v>
      </c>
      <c r="CA1979" s="143">
        <v>7840</v>
      </c>
      <c r="CB1979" s="143">
        <v>1.9182999999999999</v>
      </c>
      <c r="CC1979" s="143">
        <v>1924794</v>
      </c>
      <c r="CD1979" s="143"/>
      <c r="CE1979" s="151">
        <v>0.71679999999999999</v>
      </c>
      <c r="CF1979" s="142">
        <v>3480</v>
      </c>
      <c r="CG1979" s="143">
        <v>3920</v>
      </c>
      <c r="CH1979" s="143">
        <v>1.9348000000000001</v>
      </c>
      <c r="CI1979" s="143">
        <v>723000</v>
      </c>
      <c r="CJ1979" s="143"/>
      <c r="CK1979" s="151">
        <v>0.28549999999999998</v>
      </c>
      <c r="CL1979" s="142"/>
      <c r="CM1979" s="143"/>
      <c r="CN1979" s="143"/>
      <c r="CO1979" s="143"/>
      <c r="CP1979" s="143"/>
      <c r="CQ1979" s="151"/>
      <c r="CR1979" s="142">
        <v>7140</v>
      </c>
      <c r="CS1979" s="143">
        <v>7840</v>
      </c>
      <c r="CT1979" s="143">
        <v>1.9677</v>
      </c>
      <c r="CU1979" s="143">
        <v>1338240</v>
      </c>
      <c r="CV1979" s="143"/>
      <c r="CW1979" s="151">
        <v>0.51449999999999996</v>
      </c>
      <c r="CX1979" s="142">
        <v>3660</v>
      </c>
      <c r="CY1979" s="143">
        <v>3920</v>
      </c>
      <c r="CZ1979" s="143">
        <v>0.98250000000000004</v>
      </c>
      <c r="DA1979" s="143">
        <v>463560</v>
      </c>
      <c r="DB1979" s="143"/>
      <c r="DC1979" s="151">
        <v>0.16839999999999999</v>
      </c>
      <c r="DD1979" s="142">
        <v>3720</v>
      </c>
      <c r="DE1979" s="143">
        <v>3920</v>
      </c>
      <c r="DF1979" s="143">
        <v>0.98180000000000001</v>
      </c>
      <c r="DG1979" s="143">
        <v>214200</v>
      </c>
      <c r="DH1979" s="143"/>
      <c r="DI1979" s="151">
        <v>7.9100000000000004E-2</v>
      </c>
    </row>
    <row r="1980" spans="1:113">
      <c r="A1980" s="137">
        <v>1977</v>
      </c>
      <c r="B1980" s="138" t="s">
        <v>2106</v>
      </c>
      <c r="C1980" s="139" t="s">
        <v>4190</v>
      </c>
      <c r="D1980" s="140" t="s">
        <v>2089</v>
      </c>
      <c r="E1980" s="141">
        <v>1150</v>
      </c>
      <c r="F1980" s="142">
        <v>1122</v>
      </c>
      <c r="G1980" s="143">
        <v>1122</v>
      </c>
      <c r="H1980" s="143">
        <v>0.83099999999999996</v>
      </c>
      <c r="I1980" s="143">
        <v>577980</v>
      </c>
      <c r="J1980" s="143">
        <v>175676</v>
      </c>
      <c r="K1980" s="151">
        <v>0.84899999999999998</v>
      </c>
      <c r="L1980" s="142">
        <v>1176</v>
      </c>
      <c r="M1980" s="143">
        <v>1176</v>
      </c>
      <c r="N1980" s="143">
        <v>0.83</v>
      </c>
      <c r="O1980" s="143">
        <v>631740</v>
      </c>
      <c r="P1980" s="143">
        <v>196018</v>
      </c>
      <c r="Q1980" s="151">
        <v>0.88700000000000001</v>
      </c>
      <c r="R1980" s="142">
        <v>1170</v>
      </c>
      <c r="S1980" s="143">
        <v>1170</v>
      </c>
      <c r="T1980" s="143">
        <v>0.82199999999999995</v>
      </c>
      <c r="U1980" s="143">
        <v>509760</v>
      </c>
      <c r="V1980" s="143">
        <v>95299</v>
      </c>
      <c r="W1980" s="151">
        <v>0.72599999999999998</v>
      </c>
      <c r="X1980" s="142">
        <v>1194</v>
      </c>
      <c r="Y1980" s="143">
        <v>1194</v>
      </c>
      <c r="Z1980" s="143">
        <v>0.82199999999999995</v>
      </c>
      <c r="AA1980" s="143">
        <v>661800</v>
      </c>
      <c r="AB1980" s="143">
        <v>224739</v>
      </c>
      <c r="AC1980" s="151">
        <v>0.92400000000000004</v>
      </c>
      <c r="AD1980" s="142">
        <v>1224</v>
      </c>
      <c r="AE1980" s="143">
        <v>1224</v>
      </c>
      <c r="AF1980" s="143">
        <v>0.82199999999999995</v>
      </c>
      <c r="AG1980" s="143">
        <v>612600</v>
      </c>
      <c r="AH1980" s="143">
        <v>164557</v>
      </c>
      <c r="AI1980" s="151">
        <v>0.83399999999999996</v>
      </c>
      <c r="AJ1980" s="142">
        <v>1362</v>
      </c>
      <c r="AK1980" s="143">
        <v>1362</v>
      </c>
      <c r="AL1980" s="143">
        <v>0.82799999999999996</v>
      </c>
      <c r="AM1980" s="143">
        <v>724200</v>
      </c>
      <c r="AN1980" s="143">
        <v>235841</v>
      </c>
      <c r="AO1980" s="151">
        <v>0.88</v>
      </c>
      <c r="AP1980" s="142">
        <v>1296</v>
      </c>
      <c r="AQ1980" s="143">
        <v>1296</v>
      </c>
      <c r="AR1980" s="143">
        <v>0.79900000000000004</v>
      </c>
      <c r="AS1980" s="143">
        <v>694200</v>
      </c>
      <c r="AT1980" s="143">
        <v>231951</v>
      </c>
      <c r="AU1980" s="151">
        <v>0.90110000000000001</v>
      </c>
      <c r="AV1980" s="142">
        <v>1344</v>
      </c>
      <c r="AW1980" s="143">
        <v>1344</v>
      </c>
      <c r="AX1980" s="143">
        <v>0.79859999999999998</v>
      </c>
      <c r="AY1980" s="143">
        <v>628200</v>
      </c>
      <c r="AZ1980" s="143">
        <v>164526</v>
      </c>
      <c r="BA1980" s="151">
        <v>0.81289999999999996</v>
      </c>
      <c r="BB1980" s="142">
        <v>1392</v>
      </c>
      <c r="BC1980" s="143">
        <v>1392</v>
      </c>
      <c r="BD1980" s="143">
        <v>0.79879999999999995</v>
      </c>
      <c r="BE1980" s="143">
        <v>802800</v>
      </c>
      <c r="BF1980" s="143">
        <v>306435</v>
      </c>
      <c r="BG1980" s="151">
        <v>0.97040000000000004</v>
      </c>
      <c r="BH1980" s="142">
        <v>1320</v>
      </c>
      <c r="BI1980" s="143">
        <v>1320</v>
      </c>
      <c r="BJ1980" s="143">
        <v>0.83399999999999996</v>
      </c>
      <c r="BK1980" s="143">
        <v>713040</v>
      </c>
      <c r="BL1980" s="143">
        <v>221607</v>
      </c>
      <c r="BM1980" s="151">
        <v>0.87060000000000004</v>
      </c>
      <c r="BN1980" s="142">
        <v>1170</v>
      </c>
      <c r="BO1980" s="143">
        <v>1170</v>
      </c>
      <c r="BP1980" s="143">
        <v>0.85640000000000005</v>
      </c>
      <c r="BQ1980" s="143">
        <v>584880</v>
      </c>
      <c r="BR1980" s="143">
        <v>180878</v>
      </c>
      <c r="BS1980" s="151">
        <v>0.86860000000000004</v>
      </c>
      <c r="BT1980" s="142"/>
      <c r="BU1980" s="143"/>
      <c r="BV1980" s="143"/>
      <c r="BW1980" s="143"/>
      <c r="BX1980" s="143"/>
      <c r="BY1980" s="151"/>
      <c r="BZ1980" s="142">
        <v>2130</v>
      </c>
      <c r="CA1980" s="143">
        <v>2130</v>
      </c>
      <c r="CB1980" s="143">
        <v>1.8048999999999999</v>
      </c>
      <c r="CC1980" s="143">
        <v>1298760</v>
      </c>
      <c r="CD1980" s="143">
        <v>469300</v>
      </c>
      <c r="CE1980" s="151">
        <v>1.8446</v>
      </c>
      <c r="CF1980" s="142">
        <v>1170</v>
      </c>
      <c r="CG1980" s="143">
        <v>1170</v>
      </c>
      <c r="CH1980" s="143">
        <v>0.8901</v>
      </c>
      <c r="CI1980" s="143">
        <v>666060</v>
      </c>
      <c r="CJ1980" s="143">
        <v>225972</v>
      </c>
      <c r="CK1980" s="151">
        <v>0.85960000000000003</v>
      </c>
      <c r="CL1980" s="142">
        <v>1164</v>
      </c>
      <c r="CM1980" s="143">
        <v>1164</v>
      </c>
      <c r="CN1980" s="143">
        <v>0.89419999999999999</v>
      </c>
      <c r="CO1980" s="143">
        <v>651780</v>
      </c>
      <c r="CP1980" s="143">
        <v>226032</v>
      </c>
      <c r="CQ1980" s="151">
        <v>0.86970000000000003</v>
      </c>
      <c r="CR1980" s="142">
        <v>1296</v>
      </c>
      <c r="CS1980" s="143">
        <v>1296</v>
      </c>
      <c r="CT1980" s="143">
        <v>0.89439999999999997</v>
      </c>
      <c r="CU1980" s="143">
        <v>670620</v>
      </c>
      <c r="CV1980" s="143">
        <v>171286</v>
      </c>
      <c r="CW1980" s="151">
        <v>0.77759999999999996</v>
      </c>
      <c r="CX1980" s="142">
        <v>1254</v>
      </c>
      <c r="CY1980" s="143">
        <v>1254</v>
      </c>
      <c r="CZ1980" s="143">
        <v>0.89419999999999999</v>
      </c>
      <c r="DA1980" s="143">
        <v>755760</v>
      </c>
      <c r="DB1980" s="143">
        <v>285374</v>
      </c>
      <c r="DC1980" s="151">
        <v>0.90590000000000004</v>
      </c>
      <c r="DD1980" s="142">
        <v>1236</v>
      </c>
      <c r="DE1980" s="143">
        <v>1236</v>
      </c>
      <c r="DF1980" s="143">
        <v>0.89090000000000003</v>
      </c>
      <c r="DG1980" s="143">
        <v>616740</v>
      </c>
      <c r="DH1980" s="143">
        <v>158328</v>
      </c>
      <c r="DI1980" s="151">
        <v>0.77790000000000004</v>
      </c>
    </row>
    <row r="1981" spans="1:113">
      <c r="A1981" s="137">
        <v>1978</v>
      </c>
      <c r="B1981" s="138" t="s">
        <v>2107</v>
      </c>
      <c r="C1981" s="139" t="s">
        <v>4191</v>
      </c>
      <c r="D1981" s="140" t="s">
        <v>2089</v>
      </c>
      <c r="E1981" s="141">
        <v>1778</v>
      </c>
      <c r="F1981" s="142">
        <v>1285.2</v>
      </c>
      <c r="G1981" s="143">
        <v>1285.5</v>
      </c>
      <c r="H1981" s="143">
        <v>0.97</v>
      </c>
      <c r="I1981" s="143">
        <v>406512</v>
      </c>
      <c r="J1981" s="143">
        <v>0</v>
      </c>
      <c r="K1981" s="151">
        <v>0.44700000000000001</v>
      </c>
      <c r="L1981" s="142">
        <v>1380.6</v>
      </c>
      <c r="M1981" s="143">
        <v>1381</v>
      </c>
      <c r="N1981" s="143">
        <v>0.93899999999999995</v>
      </c>
      <c r="O1981" s="143">
        <v>387180</v>
      </c>
      <c r="P1981" s="143">
        <v>0</v>
      </c>
      <c r="Q1981" s="151">
        <v>0.40899999999999997</v>
      </c>
      <c r="R1981" s="142">
        <v>1238.4000000000001</v>
      </c>
      <c r="S1981" s="143">
        <v>1422.4</v>
      </c>
      <c r="T1981" s="143">
        <v>0.93899999999999995</v>
      </c>
      <c r="U1981" s="143">
        <v>257022</v>
      </c>
      <c r="V1981" s="143">
        <v>0</v>
      </c>
      <c r="W1981" s="151">
        <v>0.30299999999999999</v>
      </c>
      <c r="X1981" s="142">
        <v>1321.2</v>
      </c>
      <c r="Y1981" s="143">
        <v>1422.4</v>
      </c>
      <c r="Z1981" s="143">
        <v>0.86899999999999999</v>
      </c>
      <c r="AA1981" s="143">
        <v>247158</v>
      </c>
      <c r="AB1981" s="143">
        <v>0</v>
      </c>
      <c r="AC1981" s="151">
        <v>0.29499999999999998</v>
      </c>
      <c r="AD1981" s="142">
        <v>1342.8</v>
      </c>
      <c r="AE1981" s="143">
        <v>1422.4</v>
      </c>
      <c r="AF1981" s="143">
        <v>0.90700000000000003</v>
      </c>
      <c r="AG1981" s="143">
        <v>311364</v>
      </c>
      <c r="AH1981" s="143">
        <v>0</v>
      </c>
      <c r="AI1981" s="151">
        <v>0.35</v>
      </c>
      <c r="AJ1981" s="142">
        <v>1373.4</v>
      </c>
      <c r="AK1981" s="143">
        <v>1422.4</v>
      </c>
      <c r="AL1981" s="143">
        <v>0.93</v>
      </c>
      <c r="AM1981" s="143">
        <v>212292</v>
      </c>
      <c r="AN1981" s="143">
        <v>0</v>
      </c>
      <c r="AO1981" s="151">
        <v>0.22800000000000001</v>
      </c>
      <c r="AP1981" s="142">
        <v>45</v>
      </c>
      <c r="AQ1981" s="143">
        <v>1422.4</v>
      </c>
      <c r="AR1981" s="143">
        <v>0.93889999999999996</v>
      </c>
      <c r="AS1981" s="143">
        <v>93420</v>
      </c>
      <c r="AT1981" s="143">
        <v>74559</v>
      </c>
      <c r="AU1981" s="151">
        <v>2.9719000000000002</v>
      </c>
      <c r="AV1981" s="142">
        <v>45</v>
      </c>
      <c r="AW1981" s="143">
        <v>1422.4</v>
      </c>
      <c r="AX1981" s="143">
        <v>0.98229999999999995</v>
      </c>
      <c r="AY1981" s="143">
        <v>55800</v>
      </c>
      <c r="AZ1981" s="143">
        <v>36704</v>
      </c>
      <c r="BA1981" s="151">
        <v>1.7533000000000001</v>
      </c>
      <c r="BB1981" s="142">
        <v>72</v>
      </c>
      <c r="BC1981" s="143">
        <v>1422.4</v>
      </c>
      <c r="BD1981" s="143">
        <v>0.95650000000000002</v>
      </c>
      <c r="BE1981" s="143">
        <v>67752</v>
      </c>
      <c r="BF1981" s="143">
        <v>37009</v>
      </c>
      <c r="BG1981" s="151">
        <v>1.3223</v>
      </c>
      <c r="BH1981" s="142">
        <v>981</v>
      </c>
      <c r="BI1981" s="143">
        <v>1422.4</v>
      </c>
      <c r="BJ1981" s="143">
        <v>0.9365</v>
      </c>
      <c r="BK1981" s="143">
        <v>137286</v>
      </c>
      <c r="BL1981" s="143"/>
      <c r="BM1981" s="151">
        <v>0.2009</v>
      </c>
      <c r="BN1981" s="142">
        <v>1216.8</v>
      </c>
      <c r="BO1981" s="143">
        <v>1422.4</v>
      </c>
      <c r="BP1981" s="143">
        <v>0.98089999999999999</v>
      </c>
      <c r="BQ1981" s="143">
        <v>204390</v>
      </c>
      <c r="BR1981" s="143"/>
      <c r="BS1981" s="151">
        <v>0.25480000000000003</v>
      </c>
      <c r="BT1981" s="142"/>
      <c r="BU1981" s="143"/>
      <c r="BV1981" s="143"/>
      <c r="BW1981" s="143"/>
      <c r="BX1981" s="143"/>
      <c r="BY1981" s="151"/>
      <c r="BZ1981" s="142">
        <v>1283.4000000000001</v>
      </c>
      <c r="CA1981" s="143">
        <v>2844.8</v>
      </c>
      <c r="CB1981" s="143">
        <v>1.9581999999999999</v>
      </c>
      <c r="CC1981" s="143">
        <v>987894</v>
      </c>
      <c r="CD1981" s="143">
        <v>106516</v>
      </c>
      <c r="CE1981" s="151">
        <v>1.0067999999999999</v>
      </c>
      <c r="CF1981" s="142">
        <v>1409.4</v>
      </c>
      <c r="CG1981" s="143">
        <v>1422.4</v>
      </c>
      <c r="CH1981" s="143">
        <v>0.9647</v>
      </c>
      <c r="CI1981" s="143">
        <v>737964</v>
      </c>
      <c r="CJ1981" s="143">
        <v>135772</v>
      </c>
      <c r="CK1981" s="151">
        <v>0.72950000000000004</v>
      </c>
      <c r="CL1981" s="142">
        <v>1503</v>
      </c>
      <c r="CM1981" s="143">
        <v>1503</v>
      </c>
      <c r="CN1981" s="143">
        <v>0.95979999999999999</v>
      </c>
      <c r="CO1981" s="143">
        <v>561492</v>
      </c>
      <c r="CP1981" s="143"/>
      <c r="CQ1981" s="151">
        <v>0.54059999999999997</v>
      </c>
      <c r="CR1981" s="142">
        <v>1402.2</v>
      </c>
      <c r="CS1981" s="143">
        <v>1422.4</v>
      </c>
      <c r="CT1981" s="143">
        <v>0.97850000000000004</v>
      </c>
      <c r="CU1981" s="143">
        <v>155142</v>
      </c>
      <c r="CV1981" s="143"/>
      <c r="CW1981" s="151">
        <v>0.152</v>
      </c>
      <c r="CX1981" s="142">
        <v>1351.8</v>
      </c>
      <c r="CY1981" s="143">
        <v>1422.4</v>
      </c>
      <c r="CZ1981" s="143">
        <v>0.97870000000000001</v>
      </c>
      <c r="DA1981" s="143">
        <v>304974</v>
      </c>
      <c r="DB1981" s="143"/>
      <c r="DC1981" s="151">
        <v>0.30980000000000002</v>
      </c>
      <c r="DD1981" s="142">
        <v>1333.8</v>
      </c>
      <c r="DE1981" s="143">
        <v>1422.4</v>
      </c>
      <c r="DF1981" s="143">
        <v>0.98129999999999995</v>
      </c>
      <c r="DG1981" s="143">
        <v>212202</v>
      </c>
      <c r="DH1981" s="143"/>
      <c r="DI1981" s="151">
        <v>0.22520000000000001</v>
      </c>
    </row>
    <row r="1982" spans="1:113">
      <c r="A1982" s="137">
        <v>1979</v>
      </c>
      <c r="B1982" s="138" t="s">
        <v>2108</v>
      </c>
      <c r="C1982" s="139" t="s">
        <v>4192</v>
      </c>
      <c r="D1982" s="140" t="s">
        <v>2089</v>
      </c>
      <c r="E1982" s="141">
        <v>5000</v>
      </c>
      <c r="F1982" s="142">
        <v>3600</v>
      </c>
      <c r="G1982" s="143">
        <v>3600</v>
      </c>
      <c r="H1982" s="143">
        <v>0.96199999999999997</v>
      </c>
      <c r="I1982" s="143">
        <v>917400</v>
      </c>
      <c r="J1982" s="143">
        <v>0</v>
      </c>
      <c r="K1982" s="151">
        <v>0.36299999999999999</v>
      </c>
      <c r="L1982" s="142">
        <v>3000</v>
      </c>
      <c r="M1982" s="143">
        <v>3000</v>
      </c>
      <c r="N1982" s="143">
        <v>0.96399999999999997</v>
      </c>
      <c r="O1982" s="143">
        <v>598800</v>
      </c>
      <c r="P1982" s="143">
        <v>0</v>
      </c>
      <c r="Q1982" s="151">
        <v>0.28399999999999997</v>
      </c>
      <c r="R1982" s="142">
        <v>240</v>
      </c>
      <c r="S1982" s="143">
        <v>4000</v>
      </c>
      <c r="T1982" s="143">
        <v>0.97799999999999998</v>
      </c>
      <c r="U1982" s="143">
        <v>550200</v>
      </c>
      <c r="V1982" s="143">
        <v>458754</v>
      </c>
      <c r="W1982" s="151">
        <v>3.2109999999999999</v>
      </c>
      <c r="X1982" s="142">
        <v>2760</v>
      </c>
      <c r="Y1982" s="143">
        <v>4000</v>
      </c>
      <c r="Z1982" s="143">
        <v>0.97399999999999998</v>
      </c>
      <c r="AA1982" s="143">
        <v>752400</v>
      </c>
      <c r="AB1982" s="143">
        <v>0</v>
      </c>
      <c r="AC1982" s="151">
        <v>0.38300000000000001</v>
      </c>
      <c r="AD1982" s="142">
        <v>420</v>
      </c>
      <c r="AE1982" s="143">
        <v>4000</v>
      </c>
      <c r="AF1982" s="143">
        <v>0.96199999999999997</v>
      </c>
      <c r="AG1982" s="143">
        <v>529800</v>
      </c>
      <c r="AH1982" s="143">
        <v>360097</v>
      </c>
      <c r="AI1982" s="151">
        <v>1.796</v>
      </c>
      <c r="AJ1982" s="142">
        <v>5400</v>
      </c>
      <c r="AK1982" s="143">
        <v>5400</v>
      </c>
      <c r="AL1982" s="143">
        <v>0.85499999999999998</v>
      </c>
      <c r="AM1982" s="143">
        <v>148200</v>
      </c>
      <c r="AN1982" s="143">
        <v>0</v>
      </c>
      <c r="AO1982" s="151">
        <v>4.3999999999999997E-2</v>
      </c>
      <c r="AP1982" s="142">
        <v>600</v>
      </c>
      <c r="AQ1982" s="143">
        <v>4000</v>
      </c>
      <c r="AR1982" s="143">
        <v>0.82709999999999995</v>
      </c>
      <c r="AS1982" s="143">
        <v>106200</v>
      </c>
      <c r="AT1982" s="143"/>
      <c r="AU1982" s="151">
        <v>0.28760000000000002</v>
      </c>
      <c r="AV1982" s="142">
        <v>180</v>
      </c>
      <c r="AW1982" s="143">
        <v>4000</v>
      </c>
      <c r="AX1982" s="143">
        <v>0.82240000000000002</v>
      </c>
      <c r="AY1982" s="143">
        <v>105600</v>
      </c>
      <c r="AZ1982" s="143">
        <v>41650</v>
      </c>
      <c r="BA1982" s="151">
        <v>0.99080000000000001</v>
      </c>
      <c r="BB1982" s="142">
        <v>210</v>
      </c>
      <c r="BC1982" s="143">
        <v>4000</v>
      </c>
      <c r="BD1982" s="143">
        <v>0.53610000000000002</v>
      </c>
      <c r="BE1982" s="143">
        <v>102600</v>
      </c>
      <c r="BF1982" s="143">
        <v>52344</v>
      </c>
      <c r="BG1982" s="151">
        <v>1.2249000000000001</v>
      </c>
      <c r="BH1982" s="142">
        <v>162</v>
      </c>
      <c r="BI1982" s="143">
        <v>4000</v>
      </c>
      <c r="BJ1982" s="143">
        <v>0.58889999999999998</v>
      </c>
      <c r="BK1982" s="143">
        <v>101400</v>
      </c>
      <c r="BL1982" s="143">
        <v>58813</v>
      </c>
      <c r="BM1982" s="151">
        <v>1.4286000000000001</v>
      </c>
      <c r="BN1982" s="142">
        <v>138</v>
      </c>
      <c r="BO1982" s="143">
        <v>4000</v>
      </c>
      <c r="BP1982" s="143">
        <v>0.98319999999999996</v>
      </c>
      <c r="BQ1982" s="143">
        <v>70200</v>
      </c>
      <c r="BR1982" s="143">
        <v>15493</v>
      </c>
      <c r="BS1982" s="151">
        <v>0.76990000000000003</v>
      </c>
      <c r="BT1982" s="142"/>
      <c r="BU1982" s="143"/>
      <c r="BV1982" s="143"/>
      <c r="BW1982" s="143"/>
      <c r="BX1982" s="143"/>
      <c r="BY1982" s="151"/>
      <c r="BZ1982" s="142">
        <v>1392</v>
      </c>
      <c r="CA1982" s="143">
        <v>8000</v>
      </c>
      <c r="CB1982" s="143">
        <v>1.9443000000000001</v>
      </c>
      <c r="CC1982" s="143">
        <v>188400</v>
      </c>
      <c r="CD1982" s="143"/>
      <c r="CE1982" s="151">
        <v>0.3866</v>
      </c>
      <c r="CF1982" s="142">
        <v>786</v>
      </c>
      <c r="CG1982" s="143">
        <v>4000</v>
      </c>
      <c r="CH1982" s="143">
        <v>0.95809999999999995</v>
      </c>
      <c r="CI1982" s="143">
        <v>96000</v>
      </c>
      <c r="CJ1982" s="143"/>
      <c r="CK1982" s="151">
        <v>0.17130000000000001</v>
      </c>
      <c r="CL1982" s="142">
        <v>720</v>
      </c>
      <c r="CM1982" s="143">
        <v>4000</v>
      </c>
      <c r="CN1982" s="143">
        <v>0.98360000000000003</v>
      </c>
      <c r="CO1982" s="143">
        <v>72000</v>
      </c>
      <c r="CP1982" s="143"/>
      <c r="CQ1982" s="151">
        <v>0.14119999999999999</v>
      </c>
      <c r="CR1982" s="142">
        <v>720</v>
      </c>
      <c r="CS1982" s="143">
        <v>4000</v>
      </c>
      <c r="CT1982" s="143">
        <v>0.96430000000000005</v>
      </c>
      <c r="CU1982" s="143">
        <v>81000</v>
      </c>
      <c r="CV1982" s="143"/>
      <c r="CW1982" s="151">
        <v>0.15679999999999999</v>
      </c>
      <c r="CX1982" s="142">
        <v>780</v>
      </c>
      <c r="CY1982" s="143">
        <v>4000</v>
      </c>
      <c r="CZ1982" s="143">
        <v>0.98109999999999997</v>
      </c>
      <c r="DA1982" s="143">
        <v>93600</v>
      </c>
      <c r="DB1982" s="143"/>
      <c r="DC1982" s="151">
        <v>0.16439999999999999</v>
      </c>
      <c r="DD1982" s="142">
        <v>660</v>
      </c>
      <c r="DE1982" s="143">
        <v>4000</v>
      </c>
      <c r="DF1982" s="143">
        <v>0.97089999999999999</v>
      </c>
      <c r="DG1982" s="143">
        <v>60000</v>
      </c>
      <c r="DH1982" s="143"/>
      <c r="DI1982" s="151">
        <v>0.13009999999999999</v>
      </c>
    </row>
    <row r="1983" spans="1:113">
      <c r="A1983" s="137">
        <v>1980</v>
      </c>
      <c r="B1983" s="138" t="s">
        <v>2109</v>
      </c>
      <c r="C1983" s="139" t="s">
        <v>4193</v>
      </c>
      <c r="D1983" s="140" t="s">
        <v>2089</v>
      </c>
      <c r="E1983" s="141">
        <v>1950</v>
      </c>
      <c r="F1983" s="148">
        <v>210</v>
      </c>
      <c r="G1983" s="149">
        <v>210</v>
      </c>
      <c r="H1983" s="149">
        <v>0.97099999999999997</v>
      </c>
      <c r="I1983" s="149">
        <v>86100</v>
      </c>
      <c r="J1983" s="149">
        <v>0</v>
      </c>
      <c r="K1983" s="150">
        <v>0.57799999999999996</v>
      </c>
      <c r="L1983" s="148">
        <v>252</v>
      </c>
      <c r="M1983" s="149">
        <v>252</v>
      </c>
      <c r="N1983" s="149">
        <v>0.98</v>
      </c>
      <c r="O1983" s="149">
        <v>38490</v>
      </c>
      <c r="P1983" s="149">
        <v>0</v>
      </c>
      <c r="Q1983" s="150">
        <v>0.214</v>
      </c>
      <c r="R1983" s="148">
        <v>63</v>
      </c>
      <c r="S1983" s="149">
        <v>1560</v>
      </c>
      <c r="T1983" s="149">
        <v>0.97699999999999998</v>
      </c>
      <c r="U1983" s="149">
        <v>30780</v>
      </c>
      <c r="V1983" s="149">
        <v>0</v>
      </c>
      <c r="W1983" s="150">
        <v>0.68500000000000005</v>
      </c>
      <c r="X1983" s="148">
        <v>372</v>
      </c>
      <c r="Y1983" s="149">
        <v>1560</v>
      </c>
      <c r="Z1983" s="149">
        <v>0.94499999999999995</v>
      </c>
      <c r="AA1983" s="149">
        <v>48450</v>
      </c>
      <c r="AB1983" s="149">
        <v>0</v>
      </c>
      <c r="AC1983" s="150">
        <v>0.189</v>
      </c>
      <c r="AD1983" s="148">
        <v>1044</v>
      </c>
      <c r="AE1983" s="149">
        <v>1560</v>
      </c>
      <c r="AF1983" s="149">
        <v>0.91400000000000003</v>
      </c>
      <c r="AG1983" s="149">
        <v>269550</v>
      </c>
      <c r="AH1983" s="149">
        <v>0</v>
      </c>
      <c r="AI1983" s="150">
        <v>0.38700000000000001</v>
      </c>
      <c r="AJ1983" s="148">
        <v>1134</v>
      </c>
      <c r="AK1983" s="149">
        <v>1560</v>
      </c>
      <c r="AL1983" s="149">
        <v>0.92500000000000004</v>
      </c>
      <c r="AM1983" s="149">
        <v>371250</v>
      </c>
      <c r="AN1983" s="149">
        <v>0</v>
      </c>
      <c r="AO1983" s="150">
        <v>0.48499999999999999</v>
      </c>
      <c r="AP1983" s="148">
        <v>1245</v>
      </c>
      <c r="AQ1983" s="149">
        <v>1560</v>
      </c>
      <c r="AR1983" s="149">
        <v>0.91420000000000001</v>
      </c>
      <c r="AS1983" s="149">
        <v>262320</v>
      </c>
      <c r="AT1983" s="149"/>
      <c r="AU1983" s="150">
        <v>0.30980000000000002</v>
      </c>
      <c r="AV1983" s="148">
        <v>1422</v>
      </c>
      <c r="AW1983" s="149">
        <v>1560</v>
      </c>
      <c r="AX1983" s="149">
        <v>0.88690000000000002</v>
      </c>
      <c r="AY1983" s="149">
        <v>428310</v>
      </c>
      <c r="AZ1983" s="149"/>
      <c r="BA1983" s="150">
        <v>0.47170000000000001</v>
      </c>
      <c r="BB1983" s="148">
        <v>1380</v>
      </c>
      <c r="BC1983" s="149">
        <v>1560</v>
      </c>
      <c r="BD1983" s="149">
        <v>0.88660000000000005</v>
      </c>
      <c r="BE1983" s="149">
        <v>322380</v>
      </c>
      <c r="BF1983" s="149"/>
      <c r="BG1983" s="150">
        <v>0.35420000000000001</v>
      </c>
      <c r="BH1983" s="148">
        <v>1350</v>
      </c>
      <c r="BI1983" s="149">
        <v>1560</v>
      </c>
      <c r="BJ1983" s="149">
        <v>0.92530000000000001</v>
      </c>
      <c r="BK1983" s="149">
        <v>512850</v>
      </c>
      <c r="BL1983" s="149"/>
      <c r="BM1983" s="150">
        <v>0.55179999999999996</v>
      </c>
      <c r="BN1983" s="148">
        <v>1185</v>
      </c>
      <c r="BO1983" s="149">
        <v>1560</v>
      </c>
      <c r="BP1983" s="149">
        <v>0.90690000000000004</v>
      </c>
      <c r="BQ1983" s="149">
        <v>303000</v>
      </c>
      <c r="BR1983" s="149"/>
      <c r="BS1983" s="150">
        <v>0.41959999999999997</v>
      </c>
      <c r="BT1983" s="148">
        <v>0</v>
      </c>
      <c r="BU1983" s="149">
        <v>1560</v>
      </c>
      <c r="BV1983" s="149">
        <v>0.84</v>
      </c>
      <c r="BW1983" s="149">
        <v>223230</v>
      </c>
      <c r="BX1983" s="149"/>
      <c r="BY1983" s="150">
        <v>0.1832</v>
      </c>
      <c r="BZ1983" s="148">
        <v>1191</v>
      </c>
      <c r="CA1983" s="149">
        <v>3120</v>
      </c>
      <c r="CB1983" s="149">
        <v>0.98109999999999997</v>
      </c>
      <c r="CC1983" s="149">
        <v>271860</v>
      </c>
      <c r="CD1983" s="149"/>
      <c r="CE1983" s="150">
        <v>0.64610000000000001</v>
      </c>
      <c r="CF1983" s="148">
        <v>1191</v>
      </c>
      <c r="CG1983" s="149">
        <v>1560</v>
      </c>
      <c r="CH1983" s="149">
        <v>0.96919999999999995</v>
      </c>
      <c r="CI1983" s="149">
        <v>170880</v>
      </c>
      <c r="CJ1983" s="149"/>
      <c r="CK1983" s="150">
        <v>0.19900000000000001</v>
      </c>
      <c r="CL1983" s="148">
        <v>2382</v>
      </c>
      <c r="CM1983" s="149">
        <v>3120</v>
      </c>
      <c r="CN1983" s="149">
        <v>1.9527999999999999</v>
      </c>
      <c r="CO1983" s="149">
        <v>141060</v>
      </c>
      <c r="CP1983" s="149"/>
      <c r="CQ1983" s="150">
        <v>0.36670000000000003</v>
      </c>
      <c r="CR1983" s="148">
        <v>1152</v>
      </c>
      <c r="CS1983" s="149">
        <v>1560</v>
      </c>
      <c r="CT1983" s="149">
        <v>0.96860000000000002</v>
      </c>
      <c r="CU1983" s="149">
        <v>422280</v>
      </c>
      <c r="CV1983" s="149"/>
      <c r="CW1983" s="150">
        <v>0.50870000000000004</v>
      </c>
      <c r="CX1983" s="148">
        <v>1116</v>
      </c>
      <c r="CY1983" s="149">
        <v>1560</v>
      </c>
      <c r="CZ1983" s="149">
        <v>0.96389999999999998</v>
      </c>
      <c r="DA1983" s="149">
        <v>316800</v>
      </c>
      <c r="DB1983" s="149"/>
      <c r="DC1983" s="150">
        <v>0.39589999999999997</v>
      </c>
      <c r="DD1983" s="148">
        <v>1332</v>
      </c>
      <c r="DE1983" s="149">
        <v>1560</v>
      </c>
      <c r="DF1983" s="149">
        <v>0.93400000000000005</v>
      </c>
      <c r="DG1983" s="149">
        <v>229320</v>
      </c>
      <c r="DH1983" s="149"/>
      <c r="DI1983" s="150">
        <v>0.25600000000000001</v>
      </c>
    </row>
    <row r="1984" spans="1:113" ht="22.5">
      <c r="A1984" s="137">
        <v>1981</v>
      </c>
      <c r="B1984" s="138" t="s">
        <v>2110</v>
      </c>
      <c r="C1984" s="139" t="s">
        <v>4194</v>
      </c>
      <c r="D1984" s="140" t="s">
        <v>2089</v>
      </c>
      <c r="E1984" s="141">
        <v>1330</v>
      </c>
      <c r="F1984" s="142">
        <v>855</v>
      </c>
      <c r="G1984" s="143">
        <v>855</v>
      </c>
      <c r="H1984" s="143">
        <v>0.998</v>
      </c>
      <c r="I1984" s="143">
        <v>570225</v>
      </c>
      <c r="J1984" s="143">
        <v>200865</v>
      </c>
      <c r="K1984" s="151">
        <v>0.91500000000000004</v>
      </c>
      <c r="L1984" s="142">
        <v>1042.5</v>
      </c>
      <c r="M1984" s="143">
        <v>1042.5</v>
      </c>
      <c r="N1984" s="143">
        <v>0.998</v>
      </c>
      <c r="O1984" s="143">
        <v>515475</v>
      </c>
      <c r="P1984" s="143">
        <v>50103</v>
      </c>
      <c r="Q1984" s="151">
        <v>0.67900000000000005</v>
      </c>
      <c r="R1984" s="142">
        <v>1110</v>
      </c>
      <c r="S1984" s="143">
        <v>1110</v>
      </c>
      <c r="T1984" s="143">
        <v>0.997</v>
      </c>
      <c r="U1984" s="143">
        <v>580950</v>
      </c>
      <c r="V1984" s="143">
        <v>101430</v>
      </c>
      <c r="W1984" s="151">
        <v>0.71899999999999997</v>
      </c>
      <c r="X1984" s="142">
        <v>1147.5</v>
      </c>
      <c r="Y1984" s="143">
        <v>1147.5</v>
      </c>
      <c r="Z1984" s="143">
        <v>0.996</v>
      </c>
      <c r="AA1984" s="143">
        <v>663825</v>
      </c>
      <c r="AB1984" s="143">
        <v>151581</v>
      </c>
      <c r="AC1984" s="151">
        <v>0.79600000000000004</v>
      </c>
      <c r="AD1984" s="142">
        <v>1102.5</v>
      </c>
      <c r="AE1984" s="143">
        <v>1102.5</v>
      </c>
      <c r="AF1984" s="143">
        <v>0.996</v>
      </c>
      <c r="AG1984" s="143">
        <v>610350</v>
      </c>
      <c r="AH1984" s="143">
        <v>118194</v>
      </c>
      <c r="AI1984" s="151">
        <v>0.76100000000000001</v>
      </c>
      <c r="AJ1984" s="142">
        <v>1140</v>
      </c>
      <c r="AK1984" s="143">
        <v>1140</v>
      </c>
      <c r="AL1984" s="143">
        <v>0.998</v>
      </c>
      <c r="AM1984" s="143">
        <v>598350</v>
      </c>
      <c r="AN1984" s="143">
        <v>105870</v>
      </c>
      <c r="AO1984" s="151">
        <v>0.72</v>
      </c>
      <c r="AP1984" s="142">
        <v>1185</v>
      </c>
      <c r="AQ1984" s="143">
        <v>1185</v>
      </c>
      <c r="AR1984" s="143">
        <v>0.98880000000000001</v>
      </c>
      <c r="AS1984" s="143">
        <v>553725</v>
      </c>
      <c r="AT1984" s="143">
        <v>30666</v>
      </c>
      <c r="AU1984" s="151">
        <v>0.63519999999999999</v>
      </c>
      <c r="AV1984" s="142">
        <v>825</v>
      </c>
      <c r="AW1984" s="143">
        <v>1064</v>
      </c>
      <c r="AX1984" s="143">
        <v>0.99790000000000001</v>
      </c>
      <c r="AY1984" s="143">
        <v>488250</v>
      </c>
      <c r="AZ1984" s="143">
        <v>132598</v>
      </c>
      <c r="BA1984" s="151">
        <v>0.82369999999999999</v>
      </c>
      <c r="BB1984" s="142">
        <v>651</v>
      </c>
      <c r="BC1984" s="143">
        <v>1064</v>
      </c>
      <c r="BD1984" s="143">
        <v>0.99719999999999998</v>
      </c>
      <c r="BE1984" s="143">
        <v>428925</v>
      </c>
      <c r="BF1984" s="143">
        <v>139132</v>
      </c>
      <c r="BG1984" s="151">
        <v>0.8881</v>
      </c>
      <c r="BH1984" s="142">
        <v>84.75</v>
      </c>
      <c r="BI1984" s="143">
        <v>1064</v>
      </c>
      <c r="BJ1984" s="143">
        <v>0.9839</v>
      </c>
      <c r="BK1984" s="143">
        <v>326250</v>
      </c>
      <c r="BL1984" s="143">
        <v>289027</v>
      </c>
      <c r="BM1984" s="151">
        <v>5.2587999999999999</v>
      </c>
      <c r="BN1984" s="142">
        <v>885</v>
      </c>
      <c r="BO1984" s="143">
        <v>1064</v>
      </c>
      <c r="BP1984" s="143">
        <v>0.99960000000000004</v>
      </c>
      <c r="BQ1984" s="143">
        <v>393675</v>
      </c>
      <c r="BR1984" s="143">
        <v>36986</v>
      </c>
      <c r="BS1984" s="151">
        <v>0.66220000000000001</v>
      </c>
      <c r="BT1984" s="142"/>
      <c r="BU1984" s="143"/>
      <c r="BV1984" s="143"/>
      <c r="BW1984" s="143"/>
      <c r="BX1984" s="143"/>
      <c r="BY1984" s="151"/>
      <c r="BZ1984" s="142">
        <v>2182.5</v>
      </c>
      <c r="CA1984" s="143">
        <v>2271.5</v>
      </c>
      <c r="CB1984" s="143">
        <v>1.9771999999999998</v>
      </c>
      <c r="CC1984" s="143">
        <v>1179525</v>
      </c>
      <c r="CD1984" s="143">
        <v>245365</v>
      </c>
      <c r="CE1984" s="151">
        <v>1.5124</v>
      </c>
      <c r="CF1984" s="142">
        <v>1215</v>
      </c>
      <c r="CG1984" s="143">
        <v>1215</v>
      </c>
      <c r="CH1984" s="143">
        <v>0.99850000000000005</v>
      </c>
      <c r="CI1984" s="143">
        <v>554325</v>
      </c>
      <c r="CJ1984" s="143">
        <v>12774</v>
      </c>
      <c r="CK1984" s="151">
        <v>0.61409999999999998</v>
      </c>
      <c r="CL1984" s="142">
        <v>1140</v>
      </c>
      <c r="CM1984" s="143">
        <v>1140</v>
      </c>
      <c r="CN1984" s="143">
        <v>0.99829999999999997</v>
      </c>
      <c r="CO1984" s="143">
        <v>618525</v>
      </c>
      <c r="CP1984" s="143">
        <v>127095</v>
      </c>
      <c r="CQ1984" s="151">
        <v>0.75480000000000003</v>
      </c>
      <c r="CR1984" s="142">
        <v>1252.5</v>
      </c>
      <c r="CS1984" s="143">
        <v>1252.5</v>
      </c>
      <c r="CT1984" s="143">
        <v>0.998</v>
      </c>
      <c r="CU1984" s="143">
        <v>606150</v>
      </c>
      <c r="CV1984" s="143">
        <v>48234</v>
      </c>
      <c r="CW1984" s="151">
        <v>0.65180000000000005</v>
      </c>
      <c r="CX1984" s="142">
        <v>1203</v>
      </c>
      <c r="CY1984" s="143">
        <v>1252.5</v>
      </c>
      <c r="CZ1984" s="143">
        <v>0.93010000000000004</v>
      </c>
      <c r="DA1984" s="143"/>
      <c r="DB1984" s="143">
        <v>107531</v>
      </c>
      <c r="DC1984" s="151">
        <v>0.72009999999999996</v>
      </c>
      <c r="DD1984" s="142">
        <v>1199.25</v>
      </c>
      <c r="DE1984" s="143">
        <v>1252.5</v>
      </c>
      <c r="DF1984" s="143">
        <v>0.93</v>
      </c>
      <c r="DG1984" s="143"/>
      <c r="DH1984" s="143">
        <v>121524</v>
      </c>
      <c r="DI1984" s="151">
        <v>0.74070000000000003</v>
      </c>
    </row>
    <row r="1985" spans="1:113">
      <c r="A1985" s="137">
        <v>1982</v>
      </c>
      <c r="B1985" s="138" t="s">
        <v>2111</v>
      </c>
      <c r="C1985" s="139" t="s">
        <v>4195</v>
      </c>
      <c r="D1985" s="140" t="s">
        <v>2089</v>
      </c>
      <c r="E1985" s="141">
        <v>3500</v>
      </c>
      <c r="F1985" s="148">
        <v>12</v>
      </c>
      <c r="G1985" s="149">
        <v>12</v>
      </c>
      <c r="H1985" s="149">
        <v>0.99399999999999999</v>
      </c>
      <c r="I1985" s="149">
        <v>937440</v>
      </c>
      <c r="J1985" s="149">
        <v>1753076</v>
      </c>
      <c r="K1985" s="150">
        <v>107.66</v>
      </c>
      <c r="L1985" s="148">
        <v>3990</v>
      </c>
      <c r="M1985" s="149">
        <v>3990</v>
      </c>
      <c r="N1985" s="149">
        <v>0.98599999999999999</v>
      </c>
      <c r="O1985" s="149">
        <v>1529640</v>
      </c>
      <c r="P1985" s="149">
        <v>0</v>
      </c>
      <c r="Q1985" s="150">
        <v>0.53300000000000003</v>
      </c>
      <c r="R1985" s="148">
        <v>4002</v>
      </c>
      <c r="S1985" s="149">
        <v>4002</v>
      </c>
      <c r="T1985" s="149">
        <v>0.98799999999999999</v>
      </c>
      <c r="U1985" s="149">
        <v>2262600</v>
      </c>
      <c r="V1985" s="149">
        <v>551025</v>
      </c>
      <c r="W1985" s="150">
        <v>0.78400000000000003</v>
      </c>
      <c r="X1985" s="148">
        <v>3900</v>
      </c>
      <c r="Y1985" s="149">
        <v>3900</v>
      </c>
      <c r="Z1985" s="149">
        <v>0.99</v>
      </c>
      <c r="AA1985" s="149">
        <v>1438980</v>
      </c>
      <c r="AB1985" s="149">
        <v>0</v>
      </c>
      <c r="AC1985" s="150">
        <v>0.51100000000000001</v>
      </c>
      <c r="AD1985" s="148">
        <v>3960</v>
      </c>
      <c r="AE1985" s="149">
        <v>3960</v>
      </c>
      <c r="AF1985" s="149">
        <v>0.98299999999999998</v>
      </c>
      <c r="AG1985" s="149">
        <v>1237200</v>
      </c>
      <c r="AH1985" s="149">
        <v>0</v>
      </c>
      <c r="AI1985" s="150">
        <v>0.435</v>
      </c>
      <c r="AJ1985" s="148">
        <v>0</v>
      </c>
      <c r="AK1985" s="149">
        <v>2800</v>
      </c>
      <c r="AL1985" s="149">
        <v>0.92</v>
      </c>
      <c r="AM1985" s="149">
        <v>0</v>
      </c>
      <c r="AN1985" s="149">
        <v>0</v>
      </c>
      <c r="AO1985" s="150">
        <v>0.435</v>
      </c>
      <c r="AP1985" s="148">
        <v>0</v>
      </c>
      <c r="AQ1985" s="149">
        <v>2800</v>
      </c>
      <c r="AR1985" s="149"/>
      <c r="AS1985" s="149">
        <v>0</v>
      </c>
      <c r="AT1985" s="149"/>
      <c r="AU1985" s="150">
        <v>0</v>
      </c>
      <c r="AV1985" s="148">
        <v>0</v>
      </c>
      <c r="AW1985" s="149">
        <v>2800</v>
      </c>
      <c r="AX1985" s="149"/>
      <c r="AY1985" s="149">
        <v>0</v>
      </c>
      <c r="AZ1985" s="149"/>
      <c r="BA1985" s="150">
        <v>0</v>
      </c>
      <c r="BB1985" s="148">
        <v>0</v>
      </c>
      <c r="BC1985" s="149">
        <v>2800</v>
      </c>
      <c r="BD1985" s="149"/>
      <c r="BE1985" s="149">
        <v>0</v>
      </c>
      <c r="BF1985" s="149"/>
      <c r="BG1985" s="150">
        <v>0</v>
      </c>
      <c r="BH1985" s="148">
        <v>0</v>
      </c>
      <c r="BI1985" s="149">
        <v>2800</v>
      </c>
      <c r="BJ1985" s="149"/>
      <c r="BK1985" s="149">
        <v>0</v>
      </c>
      <c r="BL1985" s="149"/>
      <c r="BM1985" s="150">
        <v>0</v>
      </c>
      <c r="BN1985" s="148">
        <v>0</v>
      </c>
      <c r="BO1985" s="149">
        <v>2800</v>
      </c>
      <c r="BP1985" s="149"/>
      <c r="BQ1985" s="149">
        <v>0</v>
      </c>
      <c r="BR1985" s="149"/>
      <c r="BS1985" s="150">
        <v>0</v>
      </c>
      <c r="BT1985" s="148"/>
      <c r="BU1985" s="149"/>
      <c r="BV1985" s="149"/>
      <c r="BW1985" s="149"/>
      <c r="BX1985" s="149"/>
      <c r="BY1985" s="150"/>
      <c r="BZ1985" s="148">
        <v>0</v>
      </c>
      <c r="CA1985" s="149">
        <v>5600</v>
      </c>
      <c r="CB1985" s="149"/>
      <c r="CC1985" s="149">
        <v>0</v>
      </c>
      <c r="CD1985" s="149"/>
      <c r="CE1985" s="150">
        <v>0</v>
      </c>
      <c r="CF1985" s="148">
        <v>0</v>
      </c>
      <c r="CG1985" s="149">
        <v>2800</v>
      </c>
      <c r="CH1985" s="149"/>
      <c r="CI1985" s="149">
        <v>0</v>
      </c>
      <c r="CJ1985" s="149"/>
      <c r="CK1985" s="150">
        <v>0</v>
      </c>
      <c r="CL1985" s="148">
        <v>0</v>
      </c>
      <c r="CM1985" s="149">
        <v>2800</v>
      </c>
      <c r="CN1985" s="149"/>
      <c r="CO1985" s="149">
        <v>0</v>
      </c>
      <c r="CP1985" s="149"/>
      <c r="CQ1985" s="150">
        <v>0</v>
      </c>
      <c r="CR1985" s="148">
        <v>0</v>
      </c>
      <c r="CS1985" s="149">
        <v>2800</v>
      </c>
      <c r="CT1985" s="149"/>
      <c r="CU1985" s="149">
        <v>0</v>
      </c>
      <c r="CV1985" s="149"/>
      <c r="CW1985" s="150">
        <v>0</v>
      </c>
      <c r="CX1985" s="148">
        <v>0</v>
      </c>
      <c r="CY1985" s="149">
        <v>2800</v>
      </c>
      <c r="CZ1985" s="149"/>
      <c r="DA1985" s="149">
        <v>0</v>
      </c>
      <c r="DB1985" s="149"/>
      <c r="DC1985" s="150">
        <v>0</v>
      </c>
      <c r="DD1985" s="148">
        <v>0</v>
      </c>
      <c r="DE1985" s="149">
        <v>2800</v>
      </c>
      <c r="DF1985" s="149"/>
      <c r="DG1985" s="149">
        <v>0</v>
      </c>
      <c r="DH1985" s="149"/>
      <c r="DI1985" s="150">
        <v>0</v>
      </c>
    </row>
    <row r="1986" spans="1:113">
      <c r="A1986" s="137">
        <v>1983</v>
      </c>
      <c r="B1986" s="138" t="s">
        <v>2112</v>
      </c>
      <c r="C1986" s="139" t="s">
        <v>4196</v>
      </c>
      <c r="D1986" s="140" t="s">
        <v>2089</v>
      </c>
      <c r="E1986" s="141">
        <v>1300</v>
      </c>
      <c r="F1986" s="142">
        <v>1029.5999999999999</v>
      </c>
      <c r="G1986" s="143">
        <v>1029.5999999999999</v>
      </c>
      <c r="H1986" s="143">
        <v>0.99299999999999999</v>
      </c>
      <c r="I1986" s="143">
        <v>271792</v>
      </c>
      <c r="J1986" s="143">
        <v>0</v>
      </c>
      <c r="K1986" s="151">
        <v>0.36399999999999999</v>
      </c>
      <c r="L1986" s="142">
        <v>986.4</v>
      </c>
      <c r="M1986" s="143">
        <v>986.4</v>
      </c>
      <c r="N1986" s="143">
        <v>0.99299999999999999</v>
      </c>
      <c r="O1986" s="143">
        <v>262164</v>
      </c>
      <c r="P1986" s="143">
        <v>0</v>
      </c>
      <c r="Q1986" s="151">
        <v>0.36699999999999999</v>
      </c>
      <c r="R1986" s="142">
        <v>986.4</v>
      </c>
      <c r="S1986" s="143">
        <v>1040</v>
      </c>
      <c r="T1986" s="143">
        <v>0.997</v>
      </c>
      <c r="U1986" s="143">
        <v>217687</v>
      </c>
      <c r="V1986" s="143">
        <v>0</v>
      </c>
      <c r="W1986" s="151">
        <v>0.30299999999999999</v>
      </c>
      <c r="X1986" s="142">
        <v>1058.4000000000001</v>
      </c>
      <c r="Y1986" s="143">
        <v>1058.4000000000001</v>
      </c>
      <c r="Z1986" s="143">
        <v>0.997</v>
      </c>
      <c r="AA1986" s="143">
        <v>265682</v>
      </c>
      <c r="AB1986" s="143">
        <v>0</v>
      </c>
      <c r="AC1986" s="151">
        <v>0.34499999999999997</v>
      </c>
      <c r="AD1986" s="142">
        <v>1033.2</v>
      </c>
      <c r="AE1986" s="143">
        <v>1040</v>
      </c>
      <c r="AF1986" s="143">
        <v>0.996</v>
      </c>
      <c r="AG1986" s="143">
        <v>279613</v>
      </c>
      <c r="AH1986" s="143">
        <v>0</v>
      </c>
      <c r="AI1986" s="151">
        <v>0.372</v>
      </c>
      <c r="AJ1986" s="142">
        <v>950.4</v>
      </c>
      <c r="AK1986" s="143">
        <v>1040</v>
      </c>
      <c r="AL1986" s="143">
        <v>0.997</v>
      </c>
      <c r="AM1986" s="143">
        <v>227968</v>
      </c>
      <c r="AN1986" s="143">
        <v>0</v>
      </c>
      <c r="AO1986" s="151">
        <v>0.33</v>
      </c>
      <c r="AP1986" s="142">
        <v>1026</v>
      </c>
      <c r="AQ1986" s="143">
        <v>1040</v>
      </c>
      <c r="AR1986" s="143">
        <v>0.99819999999999998</v>
      </c>
      <c r="AS1986" s="143">
        <v>180365</v>
      </c>
      <c r="AT1986" s="143"/>
      <c r="AU1986" s="151">
        <v>0.23669999999999999</v>
      </c>
      <c r="AV1986" s="142">
        <v>1026</v>
      </c>
      <c r="AW1986" s="143">
        <v>1040</v>
      </c>
      <c r="AX1986" s="143">
        <v>0.93</v>
      </c>
      <c r="AY1986" s="143"/>
      <c r="AZ1986" s="143"/>
      <c r="BA1986" s="151">
        <v>0.25409999999999999</v>
      </c>
      <c r="BB1986" s="142">
        <v>1026</v>
      </c>
      <c r="BC1986" s="143">
        <v>1040</v>
      </c>
      <c r="BD1986" s="143">
        <v>0.93</v>
      </c>
      <c r="BE1986" s="143"/>
      <c r="BF1986" s="143"/>
      <c r="BG1986" s="151">
        <v>0.25409999999999999</v>
      </c>
      <c r="BH1986" s="142">
        <v>0</v>
      </c>
      <c r="BI1986" s="143">
        <v>1040</v>
      </c>
      <c r="BJ1986" s="143"/>
      <c r="BK1986" s="143"/>
      <c r="BL1986" s="143"/>
      <c r="BM1986" s="151">
        <v>0</v>
      </c>
      <c r="BN1986" s="142">
        <v>0</v>
      </c>
      <c r="BO1986" s="143">
        <v>1040</v>
      </c>
      <c r="BP1986" s="143"/>
      <c r="BQ1986" s="143"/>
      <c r="BR1986" s="143"/>
      <c r="BS1986" s="151">
        <v>0</v>
      </c>
      <c r="BT1986" s="142"/>
      <c r="BU1986" s="143"/>
      <c r="BV1986" s="143"/>
      <c r="BW1986" s="143"/>
      <c r="BX1986" s="143"/>
      <c r="BY1986" s="151"/>
      <c r="BZ1986" s="142">
        <v>828</v>
      </c>
      <c r="CA1986" s="143">
        <v>3120</v>
      </c>
      <c r="CB1986" s="143">
        <v>0.998</v>
      </c>
      <c r="CC1986" s="143">
        <v>298049</v>
      </c>
      <c r="CD1986" s="143"/>
      <c r="CE1986" s="151">
        <v>0.16639999999999999</v>
      </c>
      <c r="CF1986" s="142">
        <v>0</v>
      </c>
      <c r="CG1986" s="143">
        <v>1040</v>
      </c>
      <c r="CH1986" s="143"/>
      <c r="CI1986" s="143"/>
      <c r="CJ1986" s="143">
        <v>0</v>
      </c>
      <c r="CK1986" s="151">
        <v>0</v>
      </c>
      <c r="CL1986" s="142">
        <v>0</v>
      </c>
      <c r="CM1986" s="143">
        <v>1040</v>
      </c>
      <c r="CN1986" s="143"/>
      <c r="CO1986" s="143"/>
      <c r="CP1986" s="143">
        <v>0</v>
      </c>
      <c r="CQ1986" s="151">
        <v>0</v>
      </c>
      <c r="CR1986" s="142">
        <v>0</v>
      </c>
      <c r="CS1986" s="143">
        <v>1040</v>
      </c>
      <c r="CT1986" s="143"/>
      <c r="CU1986" s="143"/>
      <c r="CV1986" s="143">
        <v>0</v>
      </c>
      <c r="CW1986" s="151">
        <v>0</v>
      </c>
      <c r="CX1986" s="142">
        <v>0</v>
      </c>
      <c r="CY1986" s="143">
        <v>1040</v>
      </c>
      <c r="CZ1986" s="143"/>
      <c r="DA1986" s="143"/>
      <c r="DB1986" s="143">
        <v>0</v>
      </c>
      <c r="DC1986" s="151">
        <v>0</v>
      </c>
      <c r="DD1986" s="142">
        <v>0</v>
      </c>
      <c r="DE1986" s="143">
        <v>1040</v>
      </c>
      <c r="DF1986" s="143"/>
      <c r="DG1986" s="143"/>
      <c r="DH1986" s="143">
        <v>0</v>
      </c>
      <c r="DI1986" s="151">
        <v>0</v>
      </c>
    </row>
    <row r="1987" spans="1:113">
      <c r="A1987" s="137">
        <v>1984</v>
      </c>
      <c r="B1987" s="138" t="s">
        <v>2113</v>
      </c>
      <c r="C1987" s="139" t="s">
        <v>4197</v>
      </c>
      <c r="D1987" s="140" t="s">
        <v>2089</v>
      </c>
      <c r="E1987" s="141">
        <v>1667</v>
      </c>
      <c r="F1987" s="142">
        <v>188</v>
      </c>
      <c r="G1987" s="143">
        <v>188</v>
      </c>
      <c r="H1987" s="143">
        <v>0.98399999999999999</v>
      </c>
      <c r="I1987" s="143">
        <v>67080</v>
      </c>
      <c r="J1987" s="143">
        <v>0</v>
      </c>
      <c r="K1987" s="151">
        <v>0.497</v>
      </c>
      <c r="L1987" s="142">
        <v>306</v>
      </c>
      <c r="M1987" s="143">
        <v>306</v>
      </c>
      <c r="N1987" s="143">
        <v>0.97299999999999998</v>
      </c>
      <c r="O1987" s="143">
        <v>66620</v>
      </c>
      <c r="P1987" s="143">
        <v>0</v>
      </c>
      <c r="Q1987" s="151">
        <v>0.307</v>
      </c>
      <c r="R1987" s="142">
        <v>330</v>
      </c>
      <c r="S1987" s="143">
        <v>1333.6</v>
      </c>
      <c r="T1987" s="143">
        <v>0.97199999999999998</v>
      </c>
      <c r="U1987" s="143">
        <v>83540</v>
      </c>
      <c r="V1987" s="143">
        <v>0</v>
      </c>
      <c r="W1987" s="151">
        <v>0.35699999999999998</v>
      </c>
      <c r="X1987" s="142">
        <v>302</v>
      </c>
      <c r="Y1987" s="143">
        <v>1333.6</v>
      </c>
      <c r="Z1987" s="143">
        <v>0.97699999999999998</v>
      </c>
      <c r="AA1987" s="143">
        <v>60100</v>
      </c>
      <c r="AB1987" s="143">
        <v>0</v>
      </c>
      <c r="AC1987" s="151">
        <v>0.27900000000000003</v>
      </c>
      <c r="AD1987" s="142">
        <v>284</v>
      </c>
      <c r="AE1987" s="143">
        <v>1333.6</v>
      </c>
      <c r="AF1987" s="143">
        <v>0.97</v>
      </c>
      <c r="AG1987" s="143">
        <v>58700</v>
      </c>
      <c r="AH1987" s="143">
        <v>0</v>
      </c>
      <c r="AI1987" s="151">
        <v>0.29199999999999998</v>
      </c>
      <c r="AJ1987" s="142">
        <v>294</v>
      </c>
      <c r="AK1987" s="143">
        <v>1333.6</v>
      </c>
      <c r="AL1987" s="143">
        <v>0.98099999999999998</v>
      </c>
      <c r="AM1987" s="143">
        <v>51540</v>
      </c>
      <c r="AN1987" s="143">
        <v>0</v>
      </c>
      <c r="AO1987" s="151">
        <v>0.245</v>
      </c>
      <c r="AP1987" s="142">
        <v>156</v>
      </c>
      <c r="AQ1987" s="143">
        <v>1333.6</v>
      </c>
      <c r="AR1987" s="143">
        <v>0.99519999999999997</v>
      </c>
      <c r="AS1987" s="143">
        <v>41540</v>
      </c>
      <c r="AT1987" s="143"/>
      <c r="AU1987" s="151">
        <v>0.35959999999999998</v>
      </c>
      <c r="AV1987" s="142">
        <v>170</v>
      </c>
      <c r="AW1987" s="143">
        <v>1333.6</v>
      </c>
      <c r="AX1987" s="143">
        <v>0.99239999999999995</v>
      </c>
      <c r="AY1987" s="143">
        <v>39160</v>
      </c>
      <c r="AZ1987" s="143"/>
      <c r="BA1987" s="151">
        <v>0.32240000000000002</v>
      </c>
      <c r="BB1987" s="142">
        <v>139.19999999999999</v>
      </c>
      <c r="BC1987" s="143">
        <v>1333.6</v>
      </c>
      <c r="BD1987" s="143">
        <v>0.99809999999999999</v>
      </c>
      <c r="BE1987" s="143">
        <v>32000</v>
      </c>
      <c r="BF1987" s="143"/>
      <c r="BG1987" s="151">
        <v>0.30959999999999999</v>
      </c>
      <c r="BH1987" s="142">
        <v>160</v>
      </c>
      <c r="BI1987" s="143">
        <v>1333.6</v>
      </c>
      <c r="BJ1987" s="143">
        <v>0.99719999999999998</v>
      </c>
      <c r="BK1987" s="143">
        <v>35000</v>
      </c>
      <c r="BL1987" s="143"/>
      <c r="BM1987" s="151">
        <v>0.29480000000000001</v>
      </c>
      <c r="BN1987" s="142">
        <v>246</v>
      </c>
      <c r="BO1987" s="143">
        <v>1333.6</v>
      </c>
      <c r="BP1987" s="143">
        <v>0.99099999999999999</v>
      </c>
      <c r="BQ1987" s="143">
        <v>35080</v>
      </c>
      <c r="BR1987" s="143"/>
      <c r="BS1987" s="151">
        <v>0.21410000000000001</v>
      </c>
      <c r="BT1987" s="142"/>
      <c r="BU1987" s="143"/>
      <c r="BV1987" s="143"/>
      <c r="BW1987" s="143"/>
      <c r="BX1987" s="143"/>
      <c r="BY1987" s="151"/>
      <c r="BZ1987" s="142">
        <v>370</v>
      </c>
      <c r="CA1987" s="143">
        <v>2667.2</v>
      </c>
      <c r="CB1987" s="143">
        <v>1.9317000000000002</v>
      </c>
      <c r="CC1987" s="143">
        <v>129020</v>
      </c>
      <c r="CD1987" s="143">
        <v>40800</v>
      </c>
      <c r="CE1987" s="151">
        <v>2.1396999999999999</v>
      </c>
      <c r="CF1987" s="142">
        <v>168</v>
      </c>
      <c r="CG1987" s="143">
        <v>1333.6</v>
      </c>
      <c r="CH1987" s="143">
        <v>0.99419999999999997</v>
      </c>
      <c r="CI1987" s="143">
        <v>41280</v>
      </c>
      <c r="CJ1987" s="143"/>
      <c r="CK1987" s="151">
        <v>0.3322</v>
      </c>
      <c r="CL1987" s="142">
        <v>236</v>
      </c>
      <c r="CM1987" s="143">
        <v>1333.6</v>
      </c>
      <c r="CN1987" s="143">
        <v>0.98909999999999998</v>
      </c>
      <c r="CO1987" s="143">
        <v>40080</v>
      </c>
      <c r="CP1987" s="143"/>
      <c r="CQ1987" s="151">
        <v>0.23849999999999999</v>
      </c>
      <c r="CR1987" s="142">
        <v>374</v>
      </c>
      <c r="CS1987" s="143">
        <v>1333.6</v>
      </c>
      <c r="CT1987" s="143">
        <v>0.96330000000000005</v>
      </c>
      <c r="CU1987" s="143">
        <v>52520</v>
      </c>
      <c r="CV1987" s="143"/>
      <c r="CW1987" s="151">
        <v>0.19589999999999999</v>
      </c>
      <c r="CX1987" s="142">
        <v>352</v>
      </c>
      <c r="CY1987" s="143">
        <v>1333.6</v>
      </c>
      <c r="CZ1987" s="143">
        <v>0.9516</v>
      </c>
      <c r="DA1987" s="143">
        <v>74320</v>
      </c>
      <c r="DB1987" s="143"/>
      <c r="DC1987" s="151">
        <v>0.29820000000000002</v>
      </c>
      <c r="DD1987" s="142">
        <v>364</v>
      </c>
      <c r="DE1987" s="143">
        <v>1333.6</v>
      </c>
      <c r="DF1987" s="143">
        <v>0.95289999999999997</v>
      </c>
      <c r="DG1987" s="143">
        <v>61460</v>
      </c>
      <c r="DH1987" s="143"/>
      <c r="DI1987" s="151">
        <v>0.24610000000000001</v>
      </c>
    </row>
    <row r="1988" spans="1:113">
      <c r="A1988" s="137">
        <v>1985</v>
      </c>
      <c r="B1988" s="138" t="s">
        <v>2114</v>
      </c>
      <c r="C1988" s="139" t="s">
        <v>4198</v>
      </c>
      <c r="D1988" s="140" t="s">
        <v>2089</v>
      </c>
      <c r="E1988" s="141">
        <v>1333.3</v>
      </c>
      <c r="F1988" s="142">
        <v>540</v>
      </c>
      <c r="G1988" s="143">
        <v>540</v>
      </c>
      <c r="H1988" s="143">
        <v>0.97299999999999998</v>
      </c>
      <c r="I1988" s="143">
        <v>262170</v>
      </c>
      <c r="J1988" s="143">
        <v>35888</v>
      </c>
      <c r="K1988" s="151">
        <v>0.68400000000000005</v>
      </c>
      <c r="L1988" s="142">
        <v>585</v>
      </c>
      <c r="M1988" s="143">
        <v>585</v>
      </c>
      <c r="N1988" s="143">
        <v>0.96799999999999997</v>
      </c>
      <c r="O1988" s="143">
        <v>322200</v>
      </c>
      <c r="P1988" s="143">
        <v>68890</v>
      </c>
      <c r="Q1988" s="151">
        <v>0.77900000000000003</v>
      </c>
      <c r="R1988" s="142">
        <v>612</v>
      </c>
      <c r="S1988" s="143">
        <v>1066.6600000000001</v>
      </c>
      <c r="T1988" s="143">
        <v>0.96499999999999997</v>
      </c>
      <c r="U1988" s="143">
        <v>315540</v>
      </c>
      <c r="V1988" s="143">
        <v>59088</v>
      </c>
      <c r="W1988" s="151">
        <v>0.73199999999999998</v>
      </c>
      <c r="X1988" s="142">
        <v>630</v>
      </c>
      <c r="Y1988" s="143">
        <v>1066.6400000000001</v>
      </c>
      <c r="Z1988" s="143">
        <v>0.96699999999999997</v>
      </c>
      <c r="AA1988" s="143">
        <v>300330</v>
      </c>
      <c r="AB1988" s="143">
        <v>27535</v>
      </c>
      <c r="AC1988" s="151">
        <v>0.67500000000000004</v>
      </c>
      <c r="AD1988" s="142">
        <v>540</v>
      </c>
      <c r="AE1988" s="143">
        <v>1066.6400000000001</v>
      </c>
      <c r="AF1988" s="143">
        <v>0.96799999999999997</v>
      </c>
      <c r="AG1988" s="143">
        <v>370710</v>
      </c>
      <c r="AH1988" s="143">
        <v>136886</v>
      </c>
      <c r="AI1988" s="151">
        <v>0.97099999999999997</v>
      </c>
      <c r="AJ1988" s="142">
        <v>603</v>
      </c>
      <c r="AK1988" s="143">
        <v>1066.6400000000001</v>
      </c>
      <c r="AL1988" s="143">
        <v>0.97099999999999997</v>
      </c>
      <c r="AM1988" s="143">
        <v>267300</v>
      </c>
      <c r="AN1988" s="143">
        <v>14619</v>
      </c>
      <c r="AO1988" s="151">
        <v>0.625</v>
      </c>
      <c r="AP1988" s="142">
        <v>603</v>
      </c>
      <c r="AQ1988" s="143">
        <v>1066.6400000000001</v>
      </c>
      <c r="AR1988" s="143">
        <v>0.97589999999999999</v>
      </c>
      <c r="AS1988" s="143">
        <v>254700</v>
      </c>
      <c r="AT1988" s="143"/>
      <c r="AU1988" s="151">
        <v>0.58169999999999999</v>
      </c>
      <c r="AV1988" s="142">
        <v>558</v>
      </c>
      <c r="AW1988" s="143">
        <v>1066.6400000000001</v>
      </c>
      <c r="AX1988" s="143">
        <v>0.98160000000000003</v>
      </c>
      <c r="AY1988" s="143">
        <v>288000</v>
      </c>
      <c r="AZ1988" s="143">
        <v>51379</v>
      </c>
      <c r="BA1988" s="151">
        <v>0.73029999999999995</v>
      </c>
      <c r="BB1988" s="142">
        <v>540</v>
      </c>
      <c r="BC1988" s="143">
        <v>1066.6400000000001</v>
      </c>
      <c r="BD1988" s="143">
        <v>0.98299999999999998</v>
      </c>
      <c r="BE1988" s="143">
        <v>311400</v>
      </c>
      <c r="BF1988" s="143">
        <v>74442</v>
      </c>
      <c r="BG1988" s="151">
        <v>0.78849999999999998</v>
      </c>
      <c r="BH1988" s="142">
        <v>540</v>
      </c>
      <c r="BI1988" s="143">
        <v>1066.6400000000001</v>
      </c>
      <c r="BJ1988" s="143">
        <v>0.98340000000000005</v>
      </c>
      <c r="BK1988" s="143">
        <v>292770</v>
      </c>
      <c r="BL1988" s="143">
        <v>55716</v>
      </c>
      <c r="BM1988" s="151">
        <v>0.74099999999999999</v>
      </c>
      <c r="BN1988" s="142">
        <v>549</v>
      </c>
      <c r="BO1988" s="143">
        <v>1066.6400000000001</v>
      </c>
      <c r="BP1988" s="143">
        <v>0.98019999999999996</v>
      </c>
      <c r="BQ1988" s="143">
        <v>257760</v>
      </c>
      <c r="BR1988" s="143">
        <v>40786</v>
      </c>
      <c r="BS1988" s="151">
        <v>0.71279999999999999</v>
      </c>
      <c r="BT1988" s="142"/>
      <c r="BU1988" s="143"/>
      <c r="BV1988" s="143"/>
      <c r="BW1988" s="143"/>
      <c r="BX1988" s="143"/>
      <c r="BY1988" s="151"/>
      <c r="BZ1988" s="142">
        <v>1161</v>
      </c>
      <c r="CA1988" s="143">
        <v>2133.2800000000002</v>
      </c>
      <c r="CB1988" s="143">
        <v>1.9102000000000001</v>
      </c>
      <c r="CC1988" s="143">
        <v>587340</v>
      </c>
      <c r="CD1988" s="143">
        <v>106490</v>
      </c>
      <c r="CE1988" s="151">
        <v>1.4618000000000002</v>
      </c>
      <c r="CF1988" s="142">
        <v>612</v>
      </c>
      <c r="CG1988" s="143">
        <v>1066.6400000000001</v>
      </c>
      <c r="CH1988" s="143">
        <v>0.96860000000000002</v>
      </c>
      <c r="CI1988" s="143">
        <v>329850</v>
      </c>
      <c r="CJ1988" s="143">
        <v>67363</v>
      </c>
      <c r="CK1988" s="151">
        <v>0.74790000000000001</v>
      </c>
      <c r="CL1988" s="142">
        <v>585</v>
      </c>
      <c r="CM1988" s="143">
        <v>1066.6400000000001</v>
      </c>
      <c r="CN1988" s="143">
        <v>0.96750000000000003</v>
      </c>
      <c r="CO1988" s="143">
        <v>262800</v>
      </c>
      <c r="CP1988" s="143">
        <v>18900</v>
      </c>
      <c r="CQ1988" s="151">
        <v>0.64490000000000003</v>
      </c>
      <c r="CR1988" s="142">
        <v>585</v>
      </c>
      <c r="CS1988" s="143">
        <v>1066.6400000000001</v>
      </c>
      <c r="CT1988" s="143">
        <v>0.98419999999999996</v>
      </c>
      <c r="CU1988" s="143">
        <v>274410</v>
      </c>
      <c r="CV1988" s="143">
        <v>17676</v>
      </c>
      <c r="CW1988" s="151">
        <v>0.64059999999999995</v>
      </c>
      <c r="CX1988" s="142">
        <v>567</v>
      </c>
      <c r="CY1988" s="143">
        <v>1066.6400000000001</v>
      </c>
      <c r="CZ1988" s="143">
        <v>0.9889</v>
      </c>
      <c r="DA1988" s="143">
        <v>337320</v>
      </c>
      <c r="DB1988" s="143">
        <v>87991</v>
      </c>
      <c r="DC1988" s="151">
        <v>0.80859999999999999</v>
      </c>
      <c r="DD1988" s="142">
        <v>558</v>
      </c>
      <c r="DE1988" s="143">
        <v>1066.6400000000001</v>
      </c>
      <c r="DF1988" s="143">
        <v>0.99509999999999998</v>
      </c>
      <c r="DG1988" s="143">
        <v>271620</v>
      </c>
      <c r="DH1988" s="143">
        <v>31914</v>
      </c>
      <c r="DI1988" s="151">
        <v>0.6794</v>
      </c>
    </row>
    <row r="1989" spans="1:113">
      <c r="A1989" s="137">
        <v>1986</v>
      </c>
      <c r="B1989" s="138" t="s">
        <v>2115</v>
      </c>
      <c r="C1989" s="139" t="s">
        <v>4199</v>
      </c>
      <c r="D1989" s="140" t="s">
        <v>2089</v>
      </c>
      <c r="E1989" s="141">
        <v>2313.3000000000002</v>
      </c>
      <c r="F1989" s="142">
        <v>1845</v>
      </c>
      <c r="G1989" s="143">
        <v>1845</v>
      </c>
      <c r="H1989" s="143">
        <v>0.92</v>
      </c>
      <c r="I1989" s="143">
        <v>59850</v>
      </c>
      <c r="J1989" s="143">
        <v>0</v>
      </c>
      <c r="K1989" s="151">
        <v>4.8000000000000001E-2</v>
      </c>
      <c r="L1989" s="142">
        <v>2310</v>
      </c>
      <c r="M1989" s="143">
        <v>2310</v>
      </c>
      <c r="N1989" s="143">
        <v>0.92</v>
      </c>
      <c r="O1989" s="143">
        <v>65900</v>
      </c>
      <c r="P1989" s="143">
        <v>0</v>
      </c>
      <c r="Q1989" s="151">
        <v>4.2000000000000003E-2</v>
      </c>
      <c r="R1989" s="142">
        <v>2310</v>
      </c>
      <c r="S1989" s="143">
        <v>2310</v>
      </c>
      <c r="T1989" s="143">
        <v>0.92</v>
      </c>
      <c r="U1989" s="143">
        <v>65900</v>
      </c>
      <c r="V1989" s="143">
        <v>0</v>
      </c>
      <c r="W1989" s="151">
        <v>4.2000000000000003E-2</v>
      </c>
      <c r="X1989" s="142">
        <v>2316</v>
      </c>
      <c r="Y1989" s="143">
        <v>2316</v>
      </c>
      <c r="Z1989" s="143">
        <v>0.96</v>
      </c>
      <c r="AA1989" s="143">
        <v>65900</v>
      </c>
      <c r="AB1989" s="143">
        <v>0</v>
      </c>
      <c r="AC1989" s="151">
        <v>4.1000000000000002E-2</v>
      </c>
      <c r="AD1989" s="142">
        <v>360</v>
      </c>
      <c r="AE1989" s="143">
        <v>1850.64</v>
      </c>
      <c r="AF1989" s="143">
        <v>1.03</v>
      </c>
      <c r="AG1989" s="143">
        <v>123000</v>
      </c>
      <c r="AH1989" s="143">
        <v>0</v>
      </c>
      <c r="AI1989" s="151">
        <v>0.45400000000000001</v>
      </c>
      <c r="AJ1989" s="142">
        <v>360</v>
      </c>
      <c r="AK1989" s="143">
        <v>1850.64</v>
      </c>
      <c r="AL1989" s="143">
        <v>1</v>
      </c>
      <c r="AM1989" s="143">
        <v>129600</v>
      </c>
      <c r="AN1989" s="143">
        <v>0</v>
      </c>
      <c r="AO1989" s="151">
        <v>0.49299999999999999</v>
      </c>
      <c r="AP1989" s="142">
        <v>228</v>
      </c>
      <c r="AQ1989" s="143">
        <v>1850.64</v>
      </c>
      <c r="AR1989" s="143">
        <v>0</v>
      </c>
      <c r="AS1989" s="143">
        <v>109200</v>
      </c>
      <c r="AT1989" s="143"/>
      <c r="AU1989" s="151"/>
      <c r="AV1989" s="142">
        <v>300</v>
      </c>
      <c r="AW1989" s="143">
        <v>1850.64</v>
      </c>
      <c r="AX1989" s="143">
        <v>0.99239999999999995</v>
      </c>
      <c r="AY1989" s="143">
        <v>78000</v>
      </c>
      <c r="AZ1989" s="143"/>
      <c r="BA1989" s="151"/>
      <c r="BB1989" s="142">
        <v>168</v>
      </c>
      <c r="BC1989" s="143">
        <v>1850.64</v>
      </c>
      <c r="BD1989" s="143">
        <v>0.90610000000000002</v>
      </c>
      <c r="BE1989" s="143">
        <v>85680</v>
      </c>
      <c r="BF1989" s="143"/>
      <c r="BG1989" s="151"/>
      <c r="BH1989" s="142">
        <v>360</v>
      </c>
      <c r="BI1989" s="143">
        <v>1850.64</v>
      </c>
      <c r="BJ1989" s="143">
        <v>0</v>
      </c>
      <c r="BK1989" s="143">
        <v>79740</v>
      </c>
      <c r="BL1989" s="143"/>
      <c r="BM1989" s="151"/>
      <c r="BN1989" s="142">
        <v>342</v>
      </c>
      <c r="BO1989" s="143">
        <v>1850.64</v>
      </c>
      <c r="BP1989" s="143">
        <v>0</v>
      </c>
      <c r="BQ1989" s="143">
        <v>76140</v>
      </c>
      <c r="BR1989" s="143"/>
      <c r="BS1989" s="151"/>
      <c r="BT1989" s="142"/>
      <c r="BU1989" s="143"/>
      <c r="BV1989" s="143"/>
      <c r="BW1989" s="143"/>
      <c r="BX1989" s="143"/>
      <c r="BY1989" s="151"/>
      <c r="BZ1989" s="142">
        <v>594</v>
      </c>
      <c r="CA1989" s="143">
        <v>3701.28</v>
      </c>
      <c r="CB1989" s="143">
        <v>1.8798999999999999</v>
      </c>
      <c r="CC1989" s="143">
        <v>265440</v>
      </c>
      <c r="CD1989" s="143"/>
      <c r="CE1989" s="151"/>
      <c r="CF1989" s="142">
        <v>366</v>
      </c>
      <c r="CG1989" s="143">
        <v>1850.64</v>
      </c>
      <c r="CH1989" s="143">
        <v>0</v>
      </c>
      <c r="CI1989" s="143">
        <v>146280</v>
      </c>
      <c r="CJ1989" s="143"/>
      <c r="CK1989" s="151"/>
      <c r="CL1989" s="142">
        <v>348</v>
      </c>
      <c r="CM1989" s="143">
        <v>1850.64</v>
      </c>
      <c r="CN1989" s="143">
        <v>0.99960000000000004</v>
      </c>
      <c r="CO1989" s="143">
        <v>139140</v>
      </c>
      <c r="CP1989" s="143"/>
      <c r="CQ1989" s="151"/>
      <c r="CR1989" s="142">
        <v>324</v>
      </c>
      <c r="CS1989" s="143">
        <v>1850.64</v>
      </c>
      <c r="CT1989" s="143">
        <v>0</v>
      </c>
      <c r="CU1989" s="143">
        <v>127620</v>
      </c>
      <c r="CV1989" s="143"/>
      <c r="CW1989" s="151"/>
      <c r="CX1989" s="142">
        <v>300</v>
      </c>
      <c r="CY1989" s="143">
        <v>1850.64</v>
      </c>
      <c r="CZ1989" s="143">
        <v>0</v>
      </c>
      <c r="DA1989" s="143">
        <v>131760</v>
      </c>
      <c r="DB1989" s="143"/>
      <c r="DC1989" s="151"/>
      <c r="DD1989" s="142">
        <v>258</v>
      </c>
      <c r="DE1989" s="143">
        <v>1850.64</v>
      </c>
      <c r="DF1989" s="143">
        <v>0</v>
      </c>
      <c r="DG1989" s="143">
        <v>111720</v>
      </c>
      <c r="DH1989" s="143"/>
      <c r="DI1989" s="151"/>
    </row>
    <row r="1990" spans="1:113">
      <c r="A1990" s="137">
        <v>1987</v>
      </c>
      <c r="B1990" s="138" t="s">
        <v>2116</v>
      </c>
      <c r="C1990" s="139" t="s">
        <v>4200</v>
      </c>
      <c r="D1990" s="140" t="s">
        <v>2089</v>
      </c>
      <c r="E1990" s="141">
        <v>1667</v>
      </c>
      <c r="F1990" s="142">
        <v>1560</v>
      </c>
      <c r="G1990" s="143">
        <v>1560</v>
      </c>
      <c r="H1990" s="143">
        <v>0.98799999999999999</v>
      </c>
      <c r="I1990" s="143">
        <v>449070</v>
      </c>
      <c r="J1990" s="143">
        <v>0</v>
      </c>
      <c r="K1990" s="151">
        <v>0.39900000000000002</v>
      </c>
      <c r="L1990" s="142">
        <v>1659</v>
      </c>
      <c r="M1990" s="143">
        <v>1659</v>
      </c>
      <c r="N1990" s="143">
        <v>0.97399999999999998</v>
      </c>
      <c r="O1990" s="143">
        <v>704220</v>
      </c>
      <c r="P1990" s="143">
        <v>0</v>
      </c>
      <c r="Q1990" s="151">
        <v>0.59699999999999998</v>
      </c>
      <c r="R1990" s="142">
        <v>1647</v>
      </c>
      <c r="S1990" s="143">
        <v>1647</v>
      </c>
      <c r="T1990" s="143">
        <v>0.97899999999999998</v>
      </c>
      <c r="U1990" s="143">
        <v>723390</v>
      </c>
      <c r="V1990" s="143">
        <v>0</v>
      </c>
      <c r="W1990" s="151">
        <v>0.61499999999999999</v>
      </c>
      <c r="X1990" s="142">
        <v>1686</v>
      </c>
      <c r="Y1990" s="143">
        <v>1686</v>
      </c>
      <c r="Z1990" s="143">
        <v>0.98299999999999998</v>
      </c>
      <c r="AA1990" s="143">
        <v>796080</v>
      </c>
      <c r="AB1990" s="143">
        <v>0</v>
      </c>
      <c r="AC1990" s="151">
        <v>0.65800000000000003</v>
      </c>
      <c r="AD1990" s="142">
        <v>1695</v>
      </c>
      <c r="AE1990" s="143">
        <v>1695</v>
      </c>
      <c r="AF1990" s="143">
        <v>0.97899999999999998</v>
      </c>
      <c r="AG1990" s="143">
        <v>739140</v>
      </c>
      <c r="AH1990" s="143">
        <v>0</v>
      </c>
      <c r="AI1990" s="151">
        <v>0.61</v>
      </c>
      <c r="AJ1990" s="142">
        <v>1605</v>
      </c>
      <c r="AK1990" s="143">
        <v>1605</v>
      </c>
      <c r="AL1990" s="143">
        <v>0.98499999999999999</v>
      </c>
      <c r="AM1990" s="143">
        <v>667690</v>
      </c>
      <c r="AN1990" s="143">
        <v>0</v>
      </c>
      <c r="AO1990" s="151">
        <v>0.57899999999999996</v>
      </c>
      <c r="AP1990" s="142">
        <v>1596</v>
      </c>
      <c r="AQ1990" s="143">
        <v>1596</v>
      </c>
      <c r="AR1990" s="143">
        <v>0.98780000000000001</v>
      </c>
      <c r="AS1990" s="143">
        <v>695130</v>
      </c>
      <c r="AT1990" s="143"/>
      <c r="AU1990" s="151"/>
      <c r="AV1990" s="142">
        <v>1533</v>
      </c>
      <c r="AW1990" s="143">
        <v>1533</v>
      </c>
      <c r="AX1990" s="143">
        <v>0.98340000000000005</v>
      </c>
      <c r="AY1990" s="143">
        <v>602190</v>
      </c>
      <c r="AZ1990" s="143"/>
      <c r="BA1990" s="151"/>
      <c r="BB1990" s="142">
        <v>1447.2</v>
      </c>
      <c r="BC1990" s="143">
        <v>1447.2</v>
      </c>
      <c r="BD1990" s="143">
        <v>0.97760000000000002</v>
      </c>
      <c r="BE1990" s="143">
        <v>584010</v>
      </c>
      <c r="BF1990" s="143"/>
      <c r="BG1990" s="151"/>
      <c r="BH1990" s="142">
        <v>1290</v>
      </c>
      <c r="BI1990" s="143">
        <v>1333.6</v>
      </c>
      <c r="BJ1990" s="143">
        <v>0.98499999999999999</v>
      </c>
      <c r="BK1990" s="143">
        <v>477990</v>
      </c>
      <c r="BL1990" s="143"/>
      <c r="BM1990" s="151"/>
      <c r="BN1990" s="142">
        <v>1257</v>
      </c>
      <c r="BO1990" s="143">
        <v>1333.6</v>
      </c>
      <c r="BP1990" s="143">
        <v>0.98819999999999997</v>
      </c>
      <c r="BQ1990" s="143">
        <v>451200</v>
      </c>
      <c r="BR1990" s="143"/>
      <c r="BS1990" s="151"/>
      <c r="BT1990" s="142"/>
      <c r="BU1990" s="143"/>
      <c r="BV1990" s="143"/>
      <c r="BW1990" s="143"/>
      <c r="BX1990" s="143"/>
      <c r="BY1990" s="151"/>
      <c r="BZ1990" s="142">
        <v>2262</v>
      </c>
      <c r="CA1990" s="143">
        <v>2803.6</v>
      </c>
      <c r="CB1990" s="143">
        <v>1.9776</v>
      </c>
      <c r="CC1990" s="143">
        <v>1443000</v>
      </c>
      <c r="CD1990" s="143"/>
      <c r="CE1990" s="151"/>
      <c r="CF1990" s="142">
        <v>1584</v>
      </c>
      <c r="CG1990" s="143">
        <v>1584</v>
      </c>
      <c r="CH1990" s="143">
        <v>0.99619999999999997</v>
      </c>
      <c r="CI1990" s="143">
        <v>836670</v>
      </c>
      <c r="CJ1990" s="143"/>
      <c r="CK1990" s="151"/>
      <c r="CL1990" s="142">
        <v>1605</v>
      </c>
      <c r="CM1990" s="143">
        <v>1605</v>
      </c>
      <c r="CN1990" s="143">
        <v>0.99660000000000004</v>
      </c>
      <c r="CO1990" s="143">
        <v>885690</v>
      </c>
      <c r="CP1990" s="143"/>
      <c r="CQ1990" s="151"/>
      <c r="CR1990" s="142">
        <v>1584</v>
      </c>
      <c r="CS1990" s="143">
        <v>1584</v>
      </c>
      <c r="CT1990" s="143">
        <v>0.99670000000000003</v>
      </c>
      <c r="CU1990" s="143">
        <v>864750</v>
      </c>
      <c r="CV1990" s="143"/>
      <c r="CW1990" s="151"/>
      <c r="CX1990" s="142">
        <v>1596</v>
      </c>
      <c r="CY1990" s="143">
        <v>1596</v>
      </c>
      <c r="CZ1990" s="143">
        <v>0.99070000000000003</v>
      </c>
      <c r="DA1990" s="143">
        <v>849630</v>
      </c>
      <c r="DB1990" s="143"/>
      <c r="DC1990" s="151"/>
      <c r="DD1990" s="142">
        <v>1533</v>
      </c>
      <c r="DE1990" s="143">
        <v>1533</v>
      </c>
      <c r="DF1990" s="143">
        <v>0.98729999999999996</v>
      </c>
      <c r="DG1990" s="143">
        <v>548040</v>
      </c>
      <c r="DH1990" s="143"/>
      <c r="DI1990" s="151"/>
    </row>
    <row r="1991" spans="1:113">
      <c r="A1991" s="137">
        <v>1988</v>
      </c>
      <c r="B1991" s="138" t="s">
        <v>2117</v>
      </c>
      <c r="C1991" s="139" t="s">
        <v>4201</v>
      </c>
      <c r="D1991" s="140" t="s">
        <v>2089</v>
      </c>
      <c r="E1991" s="141">
        <v>2300</v>
      </c>
      <c r="F1991" s="148">
        <v>0</v>
      </c>
      <c r="G1991" s="149">
        <v>0</v>
      </c>
      <c r="H1991" s="149">
        <v>0</v>
      </c>
      <c r="I1991" s="149">
        <v>0</v>
      </c>
      <c r="J1991" s="149">
        <v>0</v>
      </c>
      <c r="K1991" s="150">
        <v>0</v>
      </c>
      <c r="L1991" s="148">
        <v>0</v>
      </c>
      <c r="M1991" s="149">
        <v>0</v>
      </c>
      <c r="N1991" s="149">
        <v>0</v>
      </c>
      <c r="O1991" s="149">
        <v>0</v>
      </c>
      <c r="P1991" s="149">
        <v>0</v>
      </c>
      <c r="Q1991" s="150">
        <v>0</v>
      </c>
      <c r="R1991" s="148">
        <v>0</v>
      </c>
      <c r="S1991" s="149">
        <v>0</v>
      </c>
      <c r="T1991" s="149">
        <v>0</v>
      </c>
      <c r="U1991" s="149">
        <v>0</v>
      </c>
      <c r="V1991" s="149">
        <v>0</v>
      </c>
      <c r="W1991" s="150">
        <v>0</v>
      </c>
      <c r="X1991" s="148">
        <v>0</v>
      </c>
      <c r="Y1991" s="149">
        <v>0</v>
      </c>
      <c r="Z1991" s="149">
        <v>0</v>
      </c>
      <c r="AA1991" s="149">
        <v>0</v>
      </c>
      <c r="AB1991" s="149">
        <v>0</v>
      </c>
      <c r="AC1991" s="150">
        <v>0</v>
      </c>
      <c r="AD1991" s="148">
        <v>0</v>
      </c>
      <c r="AE1991" s="149">
        <v>0</v>
      </c>
      <c r="AF1991" s="149">
        <v>0</v>
      </c>
      <c r="AG1991" s="149">
        <v>0</v>
      </c>
      <c r="AH1991" s="149">
        <v>0</v>
      </c>
      <c r="AI1991" s="150">
        <v>0</v>
      </c>
      <c r="AJ1991" s="148">
        <v>1380</v>
      </c>
      <c r="AK1991" s="149">
        <v>1380</v>
      </c>
      <c r="AL1991" s="149">
        <v>0.74299999999999999</v>
      </c>
      <c r="AM1991" s="149">
        <v>264000</v>
      </c>
      <c r="AN1991" s="149">
        <v>0</v>
      </c>
      <c r="AO1991" s="150">
        <v>0.35299999999999998</v>
      </c>
      <c r="AP1991" s="148">
        <v>5460</v>
      </c>
      <c r="AQ1991" s="149">
        <v>5460</v>
      </c>
      <c r="AR1991" s="149">
        <v>0.82609999999999995</v>
      </c>
      <c r="AS1991" s="149">
        <v>34200</v>
      </c>
      <c r="AT1991" s="149"/>
      <c r="AU1991" s="150">
        <v>1.0200000000000001E-2</v>
      </c>
      <c r="AV1991" s="148">
        <v>480</v>
      </c>
      <c r="AW1991" s="149">
        <v>1040</v>
      </c>
      <c r="AX1991" s="149">
        <v>0.86309999999999998</v>
      </c>
      <c r="AY1991" s="149">
        <v>408600</v>
      </c>
      <c r="AZ1991" s="149">
        <v>229628</v>
      </c>
      <c r="BA1991" s="150">
        <v>1.3697999999999999</v>
      </c>
      <c r="BB1991" s="148">
        <v>0</v>
      </c>
      <c r="BC1991" s="149">
        <v>1040</v>
      </c>
      <c r="BD1991" s="149">
        <v>0.83940000000000003</v>
      </c>
      <c r="BE1991" s="149">
        <v>429600</v>
      </c>
      <c r="BF1991" s="149"/>
      <c r="BG1991" s="150">
        <v>0.5292</v>
      </c>
      <c r="BH1991" s="148">
        <v>0</v>
      </c>
      <c r="BI1991" s="149">
        <v>1040</v>
      </c>
      <c r="BJ1991" s="149">
        <v>0.80259999999999998</v>
      </c>
      <c r="BK1991" s="149">
        <v>399060</v>
      </c>
      <c r="BL1991" s="149"/>
      <c r="BM1991" s="150">
        <v>0.5141</v>
      </c>
      <c r="BN1991" s="148">
        <v>1932</v>
      </c>
      <c r="BO1991" s="149">
        <v>1932</v>
      </c>
      <c r="BP1991" s="149">
        <v>0.95040000000000002</v>
      </c>
      <c r="BQ1991" s="149">
        <v>73494</v>
      </c>
      <c r="BR1991" s="149"/>
      <c r="BS1991" s="150">
        <v>5.96E-2</v>
      </c>
      <c r="BT1991" s="148"/>
      <c r="BU1991" s="149"/>
      <c r="BV1991" s="149"/>
      <c r="BW1991" s="149"/>
      <c r="BX1991" s="149"/>
      <c r="BY1991" s="150"/>
      <c r="BZ1991" s="148">
        <v>5100</v>
      </c>
      <c r="CA1991" s="149">
        <v>5100</v>
      </c>
      <c r="CB1991" s="149">
        <v>1.8075999999999999</v>
      </c>
      <c r="CC1991" s="149">
        <v>918144</v>
      </c>
      <c r="CD1991" s="149"/>
      <c r="CE1991" s="150">
        <v>0.59020000000000006</v>
      </c>
      <c r="CF1991" s="148">
        <v>1224</v>
      </c>
      <c r="CG1991" s="149">
        <v>1224</v>
      </c>
      <c r="CH1991" s="149">
        <v>0.91269999999999996</v>
      </c>
      <c r="CI1991" s="149">
        <v>438981</v>
      </c>
      <c r="CJ1991" s="149"/>
      <c r="CK1991" s="150">
        <v>0.52810000000000001</v>
      </c>
      <c r="CL1991" s="148">
        <v>3036</v>
      </c>
      <c r="CM1991" s="149">
        <v>3036</v>
      </c>
      <c r="CN1991" s="149">
        <v>0.88600000000000001</v>
      </c>
      <c r="CO1991" s="149">
        <v>593148</v>
      </c>
      <c r="CP1991" s="149"/>
      <c r="CQ1991" s="150">
        <v>0.30630000000000002</v>
      </c>
      <c r="CR1991" s="148">
        <v>3024</v>
      </c>
      <c r="CS1991" s="149">
        <v>3024</v>
      </c>
      <c r="CT1991" s="149">
        <v>0.83420000000000005</v>
      </c>
      <c r="CU1991" s="149">
        <v>403869</v>
      </c>
      <c r="CV1991" s="149"/>
      <c r="CW1991" s="150">
        <v>0.2152</v>
      </c>
      <c r="CX1991" s="148">
        <v>3276</v>
      </c>
      <c r="CY1991" s="149">
        <v>3276</v>
      </c>
      <c r="CZ1991" s="149">
        <v>0.84440000000000004</v>
      </c>
      <c r="DA1991" s="149">
        <v>394350</v>
      </c>
      <c r="DB1991" s="149"/>
      <c r="DC1991" s="150">
        <v>0.19159999999999999</v>
      </c>
      <c r="DD1991" s="148">
        <v>3276</v>
      </c>
      <c r="DE1991" s="149">
        <v>3276</v>
      </c>
      <c r="DF1991" s="149">
        <v>0.78610000000000002</v>
      </c>
      <c r="DG1991" s="149">
        <v>209061</v>
      </c>
      <c r="DH1991" s="149"/>
      <c r="DI1991" s="150">
        <v>0.1128</v>
      </c>
    </row>
    <row r="1992" spans="1:113">
      <c r="A1992" s="137">
        <v>1989</v>
      </c>
      <c r="B1992" s="138" t="s">
        <v>2118</v>
      </c>
      <c r="C1992" s="139" t="s">
        <v>4202</v>
      </c>
      <c r="D1992" s="140" t="s">
        <v>2089</v>
      </c>
      <c r="E1992" s="141">
        <v>1120</v>
      </c>
      <c r="F1992" s="142">
        <v>297</v>
      </c>
      <c r="G1992" s="143">
        <v>297</v>
      </c>
      <c r="H1992" s="143">
        <v>0.95899999999999996</v>
      </c>
      <c r="I1992" s="143">
        <v>60480</v>
      </c>
      <c r="J1992" s="143">
        <v>0</v>
      </c>
      <c r="K1992" s="151">
        <v>0.29099999999999998</v>
      </c>
      <c r="L1992" s="142">
        <v>324</v>
      </c>
      <c r="M1992" s="143">
        <v>324</v>
      </c>
      <c r="N1992" s="143">
        <v>0.995</v>
      </c>
      <c r="O1992" s="143">
        <v>184050</v>
      </c>
      <c r="P1992" s="143">
        <v>40863</v>
      </c>
      <c r="Q1992" s="151">
        <v>0.78200000000000003</v>
      </c>
      <c r="R1992" s="142">
        <v>324</v>
      </c>
      <c r="S1992" s="143">
        <v>896</v>
      </c>
      <c r="T1992" s="143">
        <v>0.99399999999999999</v>
      </c>
      <c r="U1992" s="143">
        <v>207990</v>
      </c>
      <c r="V1992" s="143">
        <v>73271</v>
      </c>
      <c r="W1992" s="151">
        <v>0.88500000000000001</v>
      </c>
      <c r="X1992" s="142">
        <v>333</v>
      </c>
      <c r="Y1992" s="143">
        <v>896</v>
      </c>
      <c r="Z1992" s="143">
        <v>0.99399999999999999</v>
      </c>
      <c r="AA1992" s="143">
        <v>216630</v>
      </c>
      <c r="AB1992" s="143">
        <v>65488</v>
      </c>
      <c r="AC1992" s="151">
        <v>0.89700000000000002</v>
      </c>
      <c r="AD1992" s="142">
        <v>324</v>
      </c>
      <c r="AE1992" s="143">
        <v>896</v>
      </c>
      <c r="AF1992" s="143">
        <v>0.98699999999999999</v>
      </c>
      <c r="AG1992" s="143">
        <v>133380</v>
      </c>
      <c r="AH1992" s="143">
        <v>0</v>
      </c>
      <c r="AI1992" s="151">
        <v>0.57099999999999995</v>
      </c>
      <c r="AJ1992" s="142">
        <v>306</v>
      </c>
      <c r="AK1992" s="143">
        <v>896</v>
      </c>
      <c r="AL1992" s="143">
        <v>0.99199999999999999</v>
      </c>
      <c r="AM1992" s="143">
        <v>122040</v>
      </c>
      <c r="AN1992" s="143">
        <v>0</v>
      </c>
      <c r="AO1992" s="151">
        <v>0.55100000000000005</v>
      </c>
      <c r="AP1992" s="142">
        <v>324</v>
      </c>
      <c r="AQ1992" s="143">
        <v>896</v>
      </c>
      <c r="AR1992" s="143">
        <v>0.99470000000000003</v>
      </c>
      <c r="AS1992" s="143">
        <v>203670</v>
      </c>
      <c r="AT1992" s="143">
        <v>59803</v>
      </c>
      <c r="AU1992" s="151">
        <v>0.84940000000000004</v>
      </c>
      <c r="AV1992" s="142">
        <v>324</v>
      </c>
      <c r="AW1992" s="143">
        <v>896</v>
      </c>
      <c r="AX1992" s="143">
        <v>0.99470000000000003</v>
      </c>
      <c r="AY1992" s="143">
        <v>186030</v>
      </c>
      <c r="AZ1992" s="143">
        <v>46804</v>
      </c>
      <c r="BA1992" s="151">
        <v>0.80169999999999997</v>
      </c>
      <c r="BB1992" s="142">
        <v>486</v>
      </c>
      <c r="BC1992" s="143">
        <v>896</v>
      </c>
      <c r="BD1992" s="143">
        <v>0.9758</v>
      </c>
      <c r="BE1992" s="143">
        <v>213660</v>
      </c>
      <c r="BF1992" s="143">
        <v>1960</v>
      </c>
      <c r="BG1992" s="151">
        <v>0.60560000000000003</v>
      </c>
      <c r="BH1992" s="142">
        <v>360</v>
      </c>
      <c r="BI1992" s="143">
        <v>896</v>
      </c>
      <c r="BJ1992" s="143">
        <v>0.96030000000000004</v>
      </c>
      <c r="BK1992" s="143">
        <v>174240</v>
      </c>
      <c r="BL1992" s="143">
        <v>19916</v>
      </c>
      <c r="BM1992" s="151">
        <v>0.6774</v>
      </c>
      <c r="BN1992" s="142">
        <v>459</v>
      </c>
      <c r="BO1992" s="143">
        <v>896</v>
      </c>
      <c r="BP1992" s="143">
        <v>0.96240000000000003</v>
      </c>
      <c r="BQ1992" s="143">
        <v>239490</v>
      </c>
      <c r="BR1992" s="143">
        <v>61380</v>
      </c>
      <c r="BS1992" s="151">
        <v>0.80679999999999996</v>
      </c>
      <c r="BT1992" s="142"/>
      <c r="BU1992" s="143"/>
      <c r="BV1992" s="143"/>
      <c r="BW1992" s="143"/>
      <c r="BX1992" s="143"/>
      <c r="BY1992" s="151"/>
      <c r="BZ1992" s="142">
        <v>846</v>
      </c>
      <c r="CA1992" s="143">
        <v>1792</v>
      </c>
      <c r="CB1992" s="143">
        <v>1.9374</v>
      </c>
      <c r="CC1992" s="143">
        <v>289260</v>
      </c>
      <c r="CD1992" s="143">
        <v>4453</v>
      </c>
      <c r="CE1992" s="151">
        <v>0.97319999999999995</v>
      </c>
      <c r="CF1992" s="142">
        <v>425.7</v>
      </c>
      <c r="CG1992" s="143">
        <v>896</v>
      </c>
      <c r="CH1992" s="143">
        <v>0.97440000000000004</v>
      </c>
      <c r="CI1992" s="143">
        <v>205650</v>
      </c>
      <c r="CJ1992" s="143">
        <v>21018</v>
      </c>
      <c r="CK1992" s="151">
        <v>0.66639999999999999</v>
      </c>
      <c r="CL1992" s="142">
        <v>324</v>
      </c>
      <c r="CM1992" s="143">
        <v>896</v>
      </c>
      <c r="CN1992" s="143">
        <v>0.96889999999999998</v>
      </c>
      <c r="CO1992" s="143">
        <v>53280</v>
      </c>
      <c r="CP1992" s="143"/>
      <c r="CQ1992" s="151">
        <v>0.23569999999999999</v>
      </c>
      <c r="CR1992" s="142">
        <v>432</v>
      </c>
      <c r="CS1992" s="143">
        <v>896</v>
      </c>
      <c r="CT1992" s="143">
        <v>0.97989999999999999</v>
      </c>
      <c r="CU1992" s="143">
        <v>153630</v>
      </c>
      <c r="CV1992" s="143"/>
      <c r="CW1992" s="151">
        <v>0.48780000000000001</v>
      </c>
      <c r="CX1992" s="142">
        <v>450</v>
      </c>
      <c r="CY1992" s="143">
        <v>896</v>
      </c>
      <c r="CZ1992" s="143">
        <v>0.98050000000000004</v>
      </c>
      <c r="DA1992" s="143">
        <v>252990</v>
      </c>
      <c r="DB1992" s="143">
        <v>57150</v>
      </c>
      <c r="DC1992" s="151">
        <v>0.77070000000000005</v>
      </c>
      <c r="DD1992" s="142">
        <v>441</v>
      </c>
      <c r="DE1992" s="143">
        <v>896</v>
      </c>
      <c r="DF1992" s="143">
        <v>0.97940000000000005</v>
      </c>
      <c r="DG1992" s="143">
        <v>184230</v>
      </c>
      <c r="DH1992" s="143"/>
      <c r="DI1992" s="151">
        <v>0.59240000000000004</v>
      </c>
    </row>
    <row r="1993" spans="1:113">
      <c r="A1993" s="137">
        <v>1990</v>
      </c>
      <c r="B1993" s="138" t="s">
        <v>2119</v>
      </c>
      <c r="C1993" s="139" t="s">
        <v>4203</v>
      </c>
      <c r="D1993" s="140" t="s">
        <v>2089</v>
      </c>
      <c r="E1993" s="141">
        <v>1600</v>
      </c>
      <c r="F1993" s="142">
        <v>730.5</v>
      </c>
      <c r="G1993" s="143">
        <v>730.35</v>
      </c>
      <c r="H1993" s="143">
        <v>0.995</v>
      </c>
      <c r="I1993" s="143">
        <v>177000</v>
      </c>
      <c r="J1993" s="143">
        <v>0</v>
      </c>
      <c r="K1993" s="151">
        <v>0.33400000000000002</v>
      </c>
      <c r="L1993" s="142">
        <v>828</v>
      </c>
      <c r="M1993" s="143">
        <v>827.4</v>
      </c>
      <c r="N1993" s="143">
        <v>0.997</v>
      </c>
      <c r="O1993" s="143">
        <v>246435</v>
      </c>
      <c r="P1993" s="143">
        <v>0</v>
      </c>
      <c r="Q1993" s="151">
        <v>0.40899999999999997</v>
      </c>
      <c r="R1993" s="142">
        <v>897</v>
      </c>
      <c r="S1993" s="143">
        <v>1280</v>
      </c>
      <c r="T1993" s="143">
        <v>0.998</v>
      </c>
      <c r="U1993" s="143">
        <v>279915</v>
      </c>
      <c r="V1993" s="143">
        <v>0</v>
      </c>
      <c r="W1993" s="151">
        <v>0.42799999999999999</v>
      </c>
      <c r="X1993" s="142">
        <v>936</v>
      </c>
      <c r="Y1993" s="143">
        <v>1280</v>
      </c>
      <c r="Z1993" s="143">
        <v>0.997</v>
      </c>
      <c r="AA1993" s="143">
        <v>333705</v>
      </c>
      <c r="AB1993" s="143">
        <v>0</v>
      </c>
      <c r="AC1993" s="151">
        <v>0.49</v>
      </c>
      <c r="AD1993" s="142">
        <v>963</v>
      </c>
      <c r="AE1993" s="143">
        <v>1280</v>
      </c>
      <c r="AF1993" s="143">
        <v>0.995</v>
      </c>
      <c r="AG1993" s="143">
        <v>348015</v>
      </c>
      <c r="AH1993" s="143">
        <v>0</v>
      </c>
      <c r="AI1993" s="151">
        <v>0.498</v>
      </c>
      <c r="AJ1993" s="142">
        <v>963</v>
      </c>
      <c r="AK1993" s="143">
        <v>1280</v>
      </c>
      <c r="AL1993" s="143">
        <v>0.997</v>
      </c>
      <c r="AM1993" s="143">
        <v>348975</v>
      </c>
      <c r="AN1993" s="143">
        <v>0</v>
      </c>
      <c r="AO1993" s="151">
        <v>0.498</v>
      </c>
      <c r="AP1993" s="142">
        <v>997.5</v>
      </c>
      <c r="AQ1993" s="143">
        <v>1280</v>
      </c>
      <c r="AR1993" s="143">
        <v>0.99550000000000005</v>
      </c>
      <c r="AS1993" s="143">
        <v>359610</v>
      </c>
      <c r="AT1993" s="143"/>
      <c r="AU1993" s="151">
        <v>0.48670000000000002</v>
      </c>
      <c r="AV1993" s="142">
        <v>997.5</v>
      </c>
      <c r="AW1993" s="143">
        <v>1280</v>
      </c>
      <c r="AX1993" s="143">
        <v>0.99329999999999996</v>
      </c>
      <c r="AY1993" s="143">
        <v>353235</v>
      </c>
      <c r="AZ1993" s="143"/>
      <c r="BA1993" s="151">
        <v>0.49519999999999997</v>
      </c>
      <c r="BB1993" s="142">
        <v>930</v>
      </c>
      <c r="BC1993" s="143">
        <v>1280</v>
      </c>
      <c r="BD1993" s="143">
        <v>0.99160000000000004</v>
      </c>
      <c r="BE1993" s="143">
        <v>351825</v>
      </c>
      <c r="BF1993" s="143"/>
      <c r="BG1993" s="151">
        <v>0.51280000000000003</v>
      </c>
      <c r="BH1993" s="142">
        <v>945</v>
      </c>
      <c r="BI1993" s="143">
        <v>1280</v>
      </c>
      <c r="BJ1993" s="143">
        <v>0.99209999999999998</v>
      </c>
      <c r="BK1993" s="143">
        <v>341265</v>
      </c>
      <c r="BL1993" s="143"/>
      <c r="BM1993" s="151">
        <v>0.48930000000000001</v>
      </c>
      <c r="BN1993" s="142">
        <v>841.5</v>
      </c>
      <c r="BO1993" s="143">
        <v>1280</v>
      </c>
      <c r="BP1993" s="143">
        <v>0.9929</v>
      </c>
      <c r="BQ1993" s="143">
        <v>321375</v>
      </c>
      <c r="BR1993" s="143"/>
      <c r="BS1993" s="151">
        <v>0.57240000000000002</v>
      </c>
      <c r="BT1993" s="142"/>
      <c r="BU1993" s="143"/>
      <c r="BV1993" s="143"/>
      <c r="BW1993" s="143"/>
      <c r="BX1993" s="143"/>
      <c r="BY1993" s="151"/>
      <c r="BZ1993" s="142">
        <v>1785</v>
      </c>
      <c r="CA1993" s="143">
        <v>2560</v>
      </c>
      <c r="CB1993" s="143">
        <v>1.9944000000000002</v>
      </c>
      <c r="CC1993" s="143">
        <v>672435</v>
      </c>
      <c r="CD1993" s="143"/>
      <c r="CE1993" s="151">
        <v>1.0278</v>
      </c>
      <c r="CF1993" s="142">
        <v>903.75</v>
      </c>
      <c r="CG1993" s="143">
        <v>1280</v>
      </c>
      <c r="CH1993" s="143">
        <v>0.99729999999999996</v>
      </c>
      <c r="CI1993" s="143">
        <v>312375</v>
      </c>
      <c r="CJ1993" s="143"/>
      <c r="CK1993" s="151">
        <v>0.46579999999999999</v>
      </c>
      <c r="CL1993" s="142">
        <v>918</v>
      </c>
      <c r="CM1993" s="143">
        <v>1280</v>
      </c>
      <c r="CN1993" s="143">
        <v>0.99680000000000002</v>
      </c>
      <c r="CO1993" s="143">
        <v>311820</v>
      </c>
      <c r="CP1993" s="143"/>
      <c r="CQ1993" s="151">
        <v>0.4733</v>
      </c>
      <c r="CR1993" s="142">
        <v>928.95</v>
      </c>
      <c r="CS1993" s="143">
        <v>1280</v>
      </c>
      <c r="CT1993" s="143">
        <v>0.99360000000000004</v>
      </c>
      <c r="CU1993" s="143">
        <v>240165</v>
      </c>
      <c r="CV1993" s="143"/>
      <c r="CW1993" s="151">
        <v>0.34970000000000001</v>
      </c>
      <c r="CX1993" s="142">
        <v>1057.5</v>
      </c>
      <c r="CY1993" s="143">
        <v>1280</v>
      </c>
      <c r="CZ1993" s="143">
        <v>0.98660000000000003</v>
      </c>
      <c r="DA1993" s="143">
        <v>409890</v>
      </c>
      <c r="DB1993" s="143"/>
      <c r="DC1993" s="151">
        <v>0.52810000000000001</v>
      </c>
      <c r="DD1993" s="142">
        <v>1029</v>
      </c>
      <c r="DE1993" s="143">
        <v>1280</v>
      </c>
      <c r="DF1993" s="143">
        <v>0.97460000000000002</v>
      </c>
      <c r="DG1993" s="143">
        <v>316605</v>
      </c>
      <c r="DH1993" s="143"/>
      <c r="DI1993" s="151">
        <v>0.4385</v>
      </c>
    </row>
    <row r="1994" spans="1:113">
      <c r="A1994" s="137">
        <v>1991</v>
      </c>
      <c r="B1994" s="138" t="s">
        <v>2120</v>
      </c>
      <c r="C1994" s="139" t="s">
        <v>4204</v>
      </c>
      <c r="D1994" s="140" t="s">
        <v>2089</v>
      </c>
      <c r="E1994" s="141">
        <v>2700</v>
      </c>
      <c r="F1994" s="142">
        <v>2340</v>
      </c>
      <c r="G1994" s="143">
        <v>2340</v>
      </c>
      <c r="H1994" s="143">
        <v>0.97</v>
      </c>
      <c r="I1994" s="143">
        <v>562080</v>
      </c>
      <c r="J1994" s="143">
        <v>0</v>
      </c>
      <c r="K1994" s="151">
        <v>0.33900000000000002</v>
      </c>
      <c r="L1994" s="142">
        <v>2340</v>
      </c>
      <c r="M1994" s="143">
        <v>2340</v>
      </c>
      <c r="N1994" s="143">
        <v>0.96599999999999997</v>
      </c>
      <c r="O1994" s="143">
        <v>864600</v>
      </c>
      <c r="P1994" s="143">
        <v>0</v>
      </c>
      <c r="Q1994" s="151">
        <v>0.52400000000000002</v>
      </c>
      <c r="R1994" s="142">
        <v>2280</v>
      </c>
      <c r="S1994" s="143">
        <v>2280</v>
      </c>
      <c r="T1994" s="143">
        <v>0.96899999999999997</v>
      </c>
      <c r="U1994" s="143">
        <v>757800</v>
      </c>
      <c r="V1994" s="143">
        <v>0</v>
      </c>
      <c r="W1994" s="151">
        <v>0.47</v>
      </c>
      <c r="X1994" s="142">
        <v>180</v>
      </c>
      <c r="Y1994" s="143">
        <v>2160</v>
      </c>
      <c r="Z1994" s="143">
        <v>0.96799999999999997</v>
      </c>
      <c r="AA1994" s="143">
        <v>663000</v>
      </c>
      <c r="AB1994" s="143">
        <v>585059</v>
      </c>
      <c r="AC1994" s="151">
        <v>5.2119999999999997</v>
      </c>
      <c r="AD1994" s="142">
        <v>540</v>
      </c>
      <c r="AE1994" s="143">
        <v>2160</v>
      </c>
      <c r="AF1994" s="143">
        <v>0.97</v>
      </c>
      <c r="AG1994" s="143">
        <v>388800</v>
      </c>
      <c r="AH1994" s="143">
        <v>154976</v>
      </c>
      <c r="AI1994" s="151">
        <v>1.0169999999999999</v>
      </c>
      <c r="AJ1994" s="142">
        <v>384</v>
      </c>
      <c r="AK1994" s="143">
        <v>2160</v>
      </c>
      <c r="AL1994" s="143">
        <v>0.96799999999999997</v>
      </c>
      <c r="AM1994" s="143">
        <v>720000</v>
      </c>
      <c r="AN1994" s="143">
        <v>559089</v>
      </c>
      <c r="AO1994" s="151">
        <v>2.653</v>
      </c>
      <c r="AP1994" s="142">
        <v>312</v>
      </c>
      <c r="AQ1994" s="143">
        <v>2160</v>
      </c>
      <c r="AR1994" s="143">
        <v>0.96899999999999997</v>
      </c>
      <c r="AS1994" s="143">
        <v>581400</v>
      </c>
      <c r="AT1994" s="143">
        <v>446441</v>
      </c>
      <c r="AU1994" s="151">
        <v>2.5848</v>
      </c>
      <c r="AV1994" s="142">
        <v>2220</v>
      </c>
      <c r="AW1994" s="143">
        <v>2220</v>
      </c>
      <c r="AX1994" s="143">
        <v>0.96699999999999997</v>
      </c>
      <c r="AY1994" s="143">
        <v>777300</v>
      </c>
      <c r="AZ1994" s="143"/>
      <c r="BA1994" s="151">
        <v>0.50290000000000001</v>
      </c>
      <c r="BB1994" s="142">
        <v>2292</v>
      </c>
      <c r="BC1994" s="143">
        <v>2292</v>
      </c>
      <c r="BD1994" s="143">
        <v>0.9667</v>
      </c>
      <c r="BE1994" s="143">
        <v>1018980</v>
      </c>
      <c r="BF1994" s="143">
        <v>29902</v>
      </c>
      <c r="BG1994" s="151">
        <v>0.61809999999999998</v>
      </c>
      <c r="BH1994" s="142">
        <v>2280</v>
      </c>
      <c r="BI1994" s="143">
        <v>2280</v>
      </c>
      <c r="BJ1994" s="143">
        <v>0.96650000000000003</v>
      </c>
      <c r="BK1994" s="143">
        <v>1001940</v>
      </c>
      <c r="BL1994" s="143">
        <v>18244</v>
      </c>
      <c r="BM1994" s="151">
        <v>0.61109999999999998</v>
      </c>
      <c r="BN1994" s="142">
        <v>2400</v>
      </c>
      <c r="BO1994" s="143">
        <v>2400</v>
      </c>
      <c r="BP1994" s="143">
        <v>0.96740000000000004</v>
      </c>
      <c r="BQ1994" s="143">
        <v>727740</v>
      </c>
      <c r="BR1994" s="143"/>
      <c r="BS1994" s="151">
        <v>0.46639999999999998</v>
      </c>
      <c r="BT1994" s="142"/>
      <c r="BU1994" s="143"/>
      <c r="BV1994" s="143"/>
      <c r="BW1994" s="143"/>
      <c r="BX1994" s="143"/>
      <c r="BY1994" s="151"/>
      <c r="BZ1994" s="142">
        <v>4620</v>
      </c>
      <c r="CA1994" s="143">
        <v>4620</v>
      </c>
      <c r="CB1994" s="143">
        <v>1.9342000000000001</v>
      </c>
      <c r="CC1994" s="143">
        <v>1774380</v>
      </c>
      <c r="CD1994" s="143"/>
      <c r="CE1994" s="151">
        <v>1.0794999999999999</v>
      </c>
      <c r="CF1994" s="142">
        <v>2220</v>
      </c>
      <c r="CG1994" s="143">
        <v>2220</v>
      </c>
      <c r="CH1994" s="143">
        <v>0.9657</v>
      </c>
      <c r="CI1994" s="143">
        <v>639300</v>
      </c>
      <c r="CJ1994" s="143"/>
      <c r="CK1994" s="151">
        <v>0.40079999999999999</v>
      </c>
      <c r="CL1994" s="142">
        <v>2160</v>
      </c>
      <c r="CM1994" s="143">
        <v>2160</v>
      </c>
      <c r="CN1994" s="143">
        <v>0.96689999999999998</v>
      </c>
      <c r="CO1994" s="143">
        <v>637080</v>
      </c>
      <c r="CP1994" s="143"/>
      <c r="CQ1994" s="151">
        <v>0.42359999999999998</v>
      </c>
      <c r="CR1994" s="142">
        <v>2292</v>
      </c>
      <c r="CS1994" s="143">
        <v>2292</v>
      </c>
      <c r="CT1994" s="143">
        <v>0.9657</v>
      </c>
      <c r="CU1994" s="143">
        <v>921480</v>
      </c>
      <c r="CV1994" s="143"/>
      <c r="CW1994" s="151">
        <v>0.55959999999999999</v>
      </c>
      <c r="CX1994" s="142">
        <v>2244</v>
      </c>
      <c r="CY1994" s="143">
        <v>2244</v>
      </c>
      <c r="CZ1994" s="143">
        <v>0.96589999999999998</v>
      </c>
      <c r="DA1994" s="143">
        <v>703500</v>
      </c>
      <c r="DB1994" s="143"/>
      <c r="DC1994" s="151">
        <v>0.43630000000000002</v>
      </c>
      <c r="DD1994" s="142">
        <v>2220</v>
      </c>
      <c r="DE1994" s="143">
        <v>2220</v>
      </c>
      <c r="DF1994" s="143">
        <v>0.96599999999999997</v>
      </c>
      <c r="DG1994" s="143">
        <v>548220</v>
      </c>
      <c r="DH1994" s="143"/>
      <c r="DI1994" s="151">
        <v>0.35510000000000003</v>
      </c>
    </row>
    <row r="1995" spans="1:113">
      <c r="A1995" s="137">
        <v>1992</v>
      </c>
      <c r="B1995" s="138" t="s">
        <v>2121</v>
      </c>
      <c r="C1995" s="139" t="s">
        <v>4205</v>
      </c>
      <c r="D1995" s="140" t="s">
        <v>2089</v>
      </c>
      <c r="E1995" s="141">
        <v>2000</v>
      </c>
      <c r="F1995" s="142">
        <v>600</v>
      </c>
      <c r="G1995" s="143">
        <v>600</v>
      </c>
      <c r="H1995" s="143">
        <v>0.97799999999999998</v>
      </c>
      <c r="I1995" s="143">
        <v>211350</v>
      </c>
      <c r="J1995" s="143">
        <v>0</v>
      </c>
      <c r="K1995" s="151">
        <v>0.49299999999999999</v>
      </c>
      <c r="L1995" s="142">
        <v>600</v>
      </c>
      <c r="M1995" s="143">
        <v>600</v>
      </c>
      <c r="N1995" s="143">
        <v>0.98399999999999999</v>
      </c>
      <c r="O1995" s="143">
        <v>232350</v>
      </c>
      <c r="P1995" s="143">
        <v>0</v>
      </c>
      <c r="Q1995" s="151">
        <v>0.53900000000000003</v>
      </c>
      <c r="R1995" s="142">
        <v>600</v>
      </c>
      <c r="S1995" s="143">
        <v>1600</v>
      </c>
      <c r="T1995" s="143">
        <v>0.98599999999999999</v>
      </c>
      <c r="U1995" s="143">
        <v>210000</v>
      </c>
      <c r="V1995" s="143">
        <v>0</v>
      </c>
      <c r="W1995" s="151">
        <v>0.48599999999999999</v>
      </c>
      <c r="X1995" s="142">
        <v>615</v>
      </c>
      <c r="Y1995" s="143">
        <v>1600</v>
      </c>
      <c r="Z1995" s="143">
        <v>0.98499999999999999</v>
      </c>
      <c r="AA1995" s="143">
        <v>201000</v>
      </c>
      <c r="AB1995" s="143">
        <v>0</v>
      </c>
      <c r="AC1995" s="151">
        <v>0.45500000000000002</v>
      </c>
      <c r="AD1995" s="142">
        <v>630</v>
      </c>
      <c r="AE1995" s="143">
        <v>1600</v>
      </c>
      <c r="AF1995" s="143">
        <v>0.97699999999999998</v>
      </c>
      <c r="AG1995" s="143">
        <v>187500</v>
      </c>
      <c r="AH1995" s="143">
        <v>0</v>
      </c>
      <c r="AI1995" s="151">
        <v>0.41699999999999998</v>
      </c>
      <c r="AJ1995" s="142">
        <v>30</v>
      </c>
      <c r="AK1995" s="143">
        <v>1600</v>
      </c>
      <c r="AL1995" s="143">
        <v>0.92</v>
      </c>
      <c r="AM1995" s="143">
        <v>194250</v>
      </c>
      <c r="AN1995" s="143">
        <v>182327</v>
      </c>
      <c r="AO1995" s="151">
        <v>9.641</v>
      </c>
      <c r="AP1995" s="142">
        <v>555</v>
      </c>
      <c r="AQ1995" s="143">
        <v>1600</v>
      </c>
      <c r="AR1995" s="143">
        <v>0.95450000000000002</v>
      </c>
      <c r="AS1995" s="143">
        <v>126000</v>
      </c>
      <c r="AT1995" s="143"/>
      <c r="AU1995" s="151">
        <v>0.16270000000000001</v>
      </c>
      <c r="AV1995" s="142">
        <v>450</v>
      </c>
      <c r="AW1995" s="143">
        <v>1600</v>
      </c>
      <c r="AX1995" s="143">
        <v>0.98009999999999997</v>
      </c>
      <c r="AY1995" s="143">
        <v>177150</v>
      </c>
      <c r="AZ1995" s="143"/>
      <c r="BA1995" s="151">
        <v>0.55789999999999995</v>
      </c>
      <c r="BB1995" s="142">
        <v>603</v>
      </c>
      <c r="BC1995" s="143">
        <v>1600</v>
      </c>
      <c r="BD1995" s="143">
        <v>0.97330000000000005</v>
      </c>
      <c r="BE1995" s="143">
        <v>180300</v>
      </c>
      <c r="BF1995" s="143"/>
      <c r="BG1995" s="151">
        <v>0.41289999999999999</v>
      </c>
      <c r="BH1995" s="142">
        <v>450</v>
      </c>
      <c r="BI1995" s="143">
        <v>1600</v>
      </c>
      <c r="BJ1995" s="143">
        <v>0.97609999999999997</v>
      </c>
      <c r="BK1995" s="143">
        <v>159600</v>
      </c>
      <c r="BL1995" s="143"/>
      <c r="BM1995" s="151">
        <v>0.4884</v>
      </c>
      <c r="BN1995" s="142">
        <v>465</v>
      </c>
      <c r="BO1995" s="143">
        <v>1600</v>
      </c>
      <c r="BP1995" s="143">
        <v>0.97360000000000002</v>
      </c>
      <c r="BQ1995" s="143">
        <v>82950</v>
      </c>
      <c r="BR1995" s="143"/>
      <c r="BS1995" s="151">
        <v>0.2727</v>
      </c>
      <c r="BT1995" s="142"/>
      <c r="BU1995" s="143"/>
      <c r="BV1995" s="143"/>
      <c r="BW1995" s="143"/>
      <c r="BX1995" s="143"/>
      <c r="BY1995" s="151"/>
      <c r="BZ1995" s="142">
        <v>1200</v>
      </c>
      <c r="CA1995" s="143">
        <v>3200</v>
      </c>
      <c r="CB1995" s="143">
        <v>1.9319</v>
      </c>
      <c r="CC1995" s="143">
        <v>340350</v>
      </c>
      <c r="CD1995" s="143"/>
      <c r="CE1995" s="151">
        <v>0.80559999999999998</v>
      </c>
      <c r="CF1995" s="142">
        <v>615</v>
      </c>
      <c r="CG1995" s="143">
        <v>1600</v>
      </c>
      <c r="CH1995" s="143">
        <v>0.99170000000000003</v>
      </c>
      <c r="CI1995" s="143">
        <v>144150</v>
      </c>
      <c r="CJ1995" s="143"/>
      <c r="CK1995" s="151">
        <v>0.31769999999999998</v>
      </c>
      <c r="CL1995" s="142">
        <v>600</v>
      </c>
      <c r="CM1995" s="143">
        <v>1600</v>
      </c>
      <c r="CN1995" s="143">
        <v>0.98629999999999995</v>
      </c>
      <c r="CO1995" s="143">
        <v>194250</v>
      </c>
      <c r="CP1995" s="143"/>
      <c r="CQ1995" s="151">
        <v>0.45590000000000003</v>
      </c>
      <c r="CR1995" s="142">
        <v>615</v>
      </c>
      <c r="CS1995" s="143">
        <v>1600</v>
      </c>
      <c r="CT1995" s="143">
        <v>0.99270000000000003</v>
      </c>
      <c r="CU1995" s="143">
        <v>183600</v>
      </c>
      <c r="CV1995" s="143"/>
      <c r="CW1995" s="151">
        <v>0.4042</v>
      </c>
      <c r="CX1995" s="142">
        <v>615</v>
      </c>
      <c r="CY1995" s="143">
        <v>1600</v>
      </c>
      <c r="CZ1995" s="143">
        <v>0.99229999999999996</v>
      </c>
      <c r="DA1995" s="143">
        <v>193350</v>
      </c>
      <c r="DB1995" s="143"/>
      <c r="DC1995" s="151">
        <v>0.42580000000000001</v>
      </c>
      <c r="DD1995" s="142">
        <v>615</v>
      </c>
      <c r="DE1995" s="143">
        <v>1600</v>
      </c>
      <c r="DF1995" s="143">
        <v>0.9879</v>
      </c>
      <c r="DG1995" s="143">
        <v>147150</v>
      </c>
      <c r="DH1995" s="143"/>
      <c r="DI1995" s="151">
        <v>0.33639999999999998</v>
      </c>
    </row>
    <row r="1996" spans="1:113">
      <c r="A1996" s="137">
        <v>1993</v>
      </c>
      <c r="B1996" s="138" t="s">
        <v>2122</v>
      </c>
      <c r="C1996" s="139" t="s">
        <v>4206</v>
      </c>
      <c r="D1996" s="140" t="s">
        <v>2089</v>
      </c>
      <c r="E1996" s="141">
        <v>2500</v>
      </c>
      <c r="F1996" s="145">
        <v>1200</v>
      </c>
      <c r="G1996" s="146">
        <v>1200</v>
      </c>
      <c r="H1996" s="146">
        <v>0.98099999999999998</v>
      </c>
      <c r="I1996" s="146">
        <v>373800</v>
      </c>
      <c r="J1996" s="146">
        <v>0</v>
      </c>
      <c r="K1996" s="147">
        <v>0.435</v>
      </c>
      <c r="L1996" s="145">
        <v>1980</v>
      </c>
      <c r="M1996" s="146">
        <v>1980</v>
      </c>
      <c r="N1996" s="146">
        <v>0.97</v>
      </c>
      <c r="O1996" s="146">
        <v>463800</v>
      </c>
      <c r="P1996" s="146">
        <v>0</v>
      </c>
      <c r="Q1996" s="147">
        <v>0.33100000000000002</v>
      </c>
      <c r="R1996" s="145">
        <v>2040</v>
      </c>
      <c r="S1996" s="146">
        <v>2040</v>
      </c>
      <c r="T1996" s="146">
        <v>0.97399999999999998</v>
      </c>
      <c r="U1996" s="146">
        <v>531000</v>
      </c>
      <c r="V1996" s="146">
        <v>0</v>
      </c>
      <c r="W1996" s="147">
        <v>0.36599999999999999</v>
      </c>
      <c r="X1996" s="145">
        <v>1920</v>
      </c>
      <c r="Y1996" s="146">
        <v>2000</v>
      </c>
      <c r="Z1996" s="146">
        <v>0.98799999999999999</v>
      </c>
      <c r="AA1996" s="146">
        <v>485400</v>
      </c>
      <c r="AB1996" s="146">
        <v>0</v>
      </c>
      <c r="AC1996" s="147">
        <v>0.35099999999999998</v>
      </c>
      <c r="AD1996" s="145">
        <v>1920</v>
      </c>
      <c r="AE1996" s="146">
        <v>2000</v>
      </c>
      <c r="AF1996" s="146">
        <v>0.95399999999999996</v>
      </c>
      <c r="AG1996" s="146">
        <v>246600</v>
      </c>
      <c r="AH1996" s="146">
        <v>0</v>
      </c>
      <c r="AI1996" s="147">
        <v>0.184</v>
      </c>
      <c r="AJ1996" s="145">
        <v>1980</v>
      </c>
      <c r="AK1996" s="146">
        <v>2000</v>
      </c>
      <c r="AL1996" s="146">
        <v>0.98799999999999999</v>
      </c>
      <c r="AM1996" s="146">
        <v>535200</v>
      </c>
      <c r="AN1996" s="146">
        <v>0</v>
      </c>
      <c r="AO1996" s="147">
        <v>0.375</v>
      </c>
      <c r="AP1996" s="145">
        <v>2040</v>
      </c>
      <c r="AQ1996" s="146">
        <v>2040</v>
      </c>
      <c r="AR1996" s="146">
        <v>0.98360000000000003</v>
      </c>
      <c r="AS1996" s="146">
        <v>538800</v>
      </c>
      <c r="AT1996" s="146"/>
      <c r="AU1996" s="147">
        <v>0.3609</v>
      </c>
      <c r="AV1996" s="145">
        <v>2046</v>
      </c>
      <c r="AW1996" s="146">
        <v>2046</v>
      </c>
      <c r="AX1996" s="146">
        <v>0.98050000000000004</v>
      </c>
      <c r="AY1996" s="146">
        <v>571800</v>
      </c>
      <c r="AZ1996" s="146"/>
      <c r="BA1996" s="147">
        <v>0.39589999999999997</v>
      </c>
      <c r="BB1996" s="145">
        <v>1800</v>
      </c>
      <c r="BC1996" s="146">
        <v>2000</v>
      </c>
      <c r="BD1996" s="146">
        <v>0.97870000000000001</v>
      </c>
      <c r="BE1996" s="146">
        <v>523200</v>
      </c>
      <c r="BF1996" s="146"/>
      <c r="BG1996" s="147">
        <v>0.3992</v>
      </c>
      <c r="BH1996" s="145">
        <v>2082</v>
      </c>
      <c r="BI1996" s="146">
        <v>2082</v>
      </c>
      <c r="BJ1996" s="146">
        <v>0.98440000000000005</v>
      </c>
      <c r="BK1996" s="146">
        <v>493200</v>
      </c>
      <c r="BL1996" s="146"/>
      <c r="BM1996" s="147">
        <v>0.32340000000000002</v>
      </c>
      <c r="BN1996" s="145">
        <v>2088</v>
      </c>
      <c r="BO1996" s="146">
        <v>2088</v>
      </c>
      <c r="BP1996" s="146">
        <v>0.98250000000000004</v>
      </c>
      <c r="BQ1996" s="146">
        <v>674400</v>
      </c>
      <c r="BR1996" s="146"/>
      <c r="BS1996" s="147">
        <v>0.48920000000000002</v>
      </c>
      <c r="BT1996" s="145"/>
      <c r="BU1996" s="146"/>
      <c r="BV1996" s="146"/>
      <c r="BW1996" s="146"/>
      <c r="BX1996" s="146"/>
      <c r="BY1996" s="147"/>
      <c r="BZ1996" s="145">
        <v>4212</v>
      </c>
      <c r="CA1996" s="146">
        <v>4212</v>
      </c>
      <c r="CB1996" s="146">
        <v>1.9807999999999999</v>
      </c>
      <c r="CC1996" s="146">
        <v>1500600</v>
      </c>
      <c r="CD1996" s="146"/>
      <c r="CE1996" s="147">
        <v>0.96919999999999995</v>
      </c>
      <c r="CF1996" s="145">
        <v>2028</v>
      </c>
      <c r="CG1996" s="146">
        <v>2028</v>
      </c>
      <c r="CH1996" s="146">
        <v>0.98540000000000005</v>
      </c>
      <c r="CI1996" s="146">
        <v>687000</v>
      </c>
      <c r="CJ1996" s="146"/>
      <c r="CK1996" s="147">
        <v>0.46210000000000001</v>
      </c>
      <c r="CL1996" s="145">
        <v>2040</v>
      </c>
      <c r="CM1996" s="146">
        <v>2040</v>
      </c>
      <c r="CN1996" s="146">
        <v>0.98570000000000002</v>
      </c>
      <c r="CO1996" s="146">
        <v>619800</v>
      </c>
      <c r="CP1996" s="146"/>
      <c r="CQ1996" s="147">
        <v>0.42809999999999998</v>
      </c>
      <c r="CR1996" s="145">
        <v>2100</v>
      </c>
      <c r="CS1996" s="146">
        <v>2100</v>
      </c>
      <c r="CT1996" s="146">
        <v>0.9849</v>
      </c>
      <c r="CU1996" s="146">
        <v>666000</v>
      </c>
      <c r="CV1996" s="146"/>
      <c r="CW1996" s="147">
        <v>0.43280000000000002</v>
      </c>
      <c r="CX1996" s="145">
        <v>2160</v>
      </c>
      <c r="CY1996" s="146">
        <v>2160</v>
      </c>
      <c r="CZ1996" s="146">
        <v>0.98370000000000002</v>
      </c>
      <c r="DA1996" s="146">
        <v>579000</v>
      </c>
      <c r="DB1996" s="146"/>
      <c r="DC1996" s="147">
        <v>0.36630000000000001</v>
      </c>
      <c r="DD1996" s="145">
        <v>2040</v>
      </c>
      <c r="DE1996" s="146">
        <v>2040</v>
      </c>
      <c r="DF1996" s="146">
        <v>0.98070000000000002</v>
      </c>
      <c r="DG1996" s="146">
        <v>549600</v>
      </c>
      <c r="DH1996" s="146"/>
      <c r="DI1996" s="147">
        <v>0.38150000000000001</v>
      </c>
    </row>
    <row r="1997" spans="1:113">
      <c r="A1997" s="137">
        <v>1994</v>
      </c>
      <c r="B1997" s="138" t="s">
        <v>2123</v>
      </c>
      <c r="C1997" s="139" t="s">
        <v>4207</v>
      </c>
      <c r="D1997" s="140" t="s">
        <v>2089</v>
      </c>
      <c r="E1997" s="141">
        <v>1200</v>
      </c>
      <c r="F1997" s="142">
        <v>90</v>
      </c>
      <c r="G1997" s="143">
        <v>90</v>
      </c>
      <c r="H1997" s="143">
        <v>0.95699999999999996</v>
      </c>
      <c r="I1997" s="143">
        <v>7920</v>
      </c>
      <c r="J1997" s="143">
        <v>0</v>
      </c>
      <c r="K1997" s="144">
        <v>0.126</v>
      </c>
      <c r="L1997" s="142">
        <v>90</v>
      </c>
      <c r="M1997" s="143">
        <v>90</v>
      </c>
      <c r="N1997" s="143">
        <v>0.97799999999999998</v>
      </c>
      <c r="O1997" s="143">
        <v>8100</v>
      </c>
      <c r="P1997" s="143">
        <v>0</v>
      </c>
      <c r="Q1997" s="144">
        <v>0.126</v>
      </c>
      <c r="R1997" s="142">
        <v>18</v>
      </c>
      <c r="S1997" s="143">
        <v>960</v>
      </c>
      <c r="T1997" s="143">
        <v>0.98</v>
      </c>
      <c r="U1997" s="143">
        <v>8640</v>
      </c>
      <c r="V1997" s="143">
        <v>0</v>
      </c>
      <c r="W1997" s="144">
        <v>0.67100000000000004</v>
      </c>
      <c r="X1997" s="142">
        <v>18</v>
      </c>
      <c r="Y1997" s="143">
        <v>960</v>
      </c>
      <c r="Z1997" s="143">
        <v>0.95399999999999996</v>
      </c>
      <c r="AA1997" s="143">
        <v>9270</v>
      </c>
      <c r="AB1997" s="143">
        <v>1637</v>
      </c>
      <c r="AC1997" s="144">
        <v>0.73899999999999999</v>
      </c>
      <c r="AD1997" s="142">
        <v>90</v>
      </c>
      <c r="AE1997" s="143">
        <v>960</v>
      </c>
      <c r="AF1997" s="143">
        <v>0.96699999999999997</v>
      </c>
      <c r="AG1997" s="143">
        <v>8010</v>
      </c>
      <c r="AH1997" s="143">
        <v>0</v>
      </c>
      <c r="AI1997" s="144">
        <v>0.126</v>
      </c>
      <c r="AJ1997" s="142">
        <v>18</v>
      </c>
      <c r="AK1997" s="143">
        <v>960</v>
      </c>
      <c r="AL1997" s="143">
        <v>0.97499999999999998</v>
      </c>
      <c r="AM1997" s="143">
        <v>10350</v>
      </c>
      <c r="AN1997" s="143">
        <v>2807</v>
      </c>
      <c r="AO1997" s="144">
        <v>0.80800000000000005</v>
      </c>
      <c r="AP1997" s="142">
        <v>90</v>
      </c>
      <c r="AQ1997" s="143">
        <v>960</v>
      </c>
      <c r="AR1997" s="143">
        <v>0.94230000000000003</v>
      </c>
      <c r="AS1997" s="143">
        <v>8820</v>
      </c>
      <c r="AT1997" s="143"/>
      <c r="AU1997" s="144">
        <v>0.13980000000000001</v>
      </c>
      <c r="AV1997" s="142">
        <v>9</v>
      </c>
      <c r="AW1997" s="143">
        <v>960</v>
      </c>
      <c r="AX1997" s="143">
        <v>0.94679999999999997</v>
      </c>
      <c r="AY1997" s="143">
        <v>8010</v>
      </c>
      <c r="AZ1997" s="143">
        <v>4329</v>
      </c>
      <c r="BA1997" s="144">
        <v>1.3056000000000001</v>
      </c>
      <c r="BB1997" s="142">
        <v>29.7</v>
      </c>
      <c r="BC1997" s="143">
        <v>960</v>
      </c>
      <c r="BD1997" s="143">
        <v>0.9647</v>
      </c>
      <c r="BE1997" s="143">
        <v>7380</v>
      </c>
      <c r="BF1997" s="143"/>
      <c r="BG1997" s="144">
        <v>0.34620000000000001</v>
      </c>
      <c r="BH1997" s="142">
        <v>41.4</v>
      </c>
      <c r="BI1997" s="143">
        <v>960</v>
      </c>
      <c r="BJ1997" s="143">
        <v>0.92090000000000005</v>
      </c>
      <c r="BK1997" s="143">
        <v>11520</v>
      </c>
      <c r="BL1997" s="143"/>
      <c r="BM1997" s="144">
        <v>0.40610000000000002</v>
      </c>
      <c r="BN1997" s="142">
        <v>21.6</v>
      </c>
      <c r="BO1997" s="143">
        <v>960</v>
      </c>
      <c r="BP1997" s="143">
        <v>0.89570000000000005</v>
      </c>
      <c r="BQ1997" s="143">
        <v>9270</v>
      </c>
      <c r="BR1997" s="143">
        <v>1469</v>
      </c>
      <c r="BS1997" s="144">
        <v>0.71299999999999997</v>
      </c>
      <c r="BT1997" s="142"/>
      <c r="BU1997" s="143"/>
      <c r="BV1997" s="143"/>
      <c r="BW1997" s="143"/>
      <c r="BX1997" s="143"/>
      <c r="BY1997" s="144"/>
      <c r="BZ1997" s="142">
        <v>1080</v>
      </c>
      <c r="CA1997" s="143">
        <v>1920</v>
      </c>
      <c r="CB1997" s="143">
        <v>1.9628000000000001</v>
      </c>
      <c r="CC1997" s="143">
        <v>132840</v>
      </c>
      <c r="CD1997" s="143"/>
      <c r="CE1997" s="144">
        <v>0.34750000000000003</v>
      </c>
      <c r="CF1997" s="142">
        <v>531</v>
      </c>
      <c r="CG1997" s="143">
        <v>960</v>
      </c>
      <c r="CH1997" s="143">
        <v>0.9819</v>
      </c>
      <c r="CI1997" s="143">
        <v>58500</v>
      </c>
      <c r="CJ1997" s="143"/>
      <c r="CK1997" s="144">
        <v>0.15079999999999999</v>
      </c>
      <c r="CL1997" s="142">
        <v>522</v>
      </c>
      <c r="CM1997" s="143">
        <v>960</v>
      </c>
      <c r="CN1997" s="143">
        <v>0.98170000000000002</v>
      </c>
      <c r="CO1997" s="143">
        <v>48150</v>
      </c>
      <c r="CP1997" s="143"/>
      <c r="CQ1997" s="144">
        <v>0.1305</v>
      </c>
      <c r="CR1997" s="142">
        <v>693</v>
      </c>
      <c r="CS1997" s="143">
        <v>960</v>
      </c>
      <c r="CT1997" s="143">
        <v>0.98340000000000005</v>
      </c>
      <c r="CU1997" s="143">
        <v>85320</v>
      </c>
      <c r="CV1997" s="143"/>
      <c r="CW1997" s="144">
        <v>0.16830000000000001</v>
      </c>
      <c r="CX1997" s="142">
        <v>603</v>
      </c>
      <c r="CY1997" s="143">
        <v>960</v>
      </c>
      <c r="CZ1997" s="143">
        <v>0.97340000000000004</v>
      </c>
      <c r="DA1997" s="143">
        <v>49410</v>
      </c>
      <c r="DB1997" s="143"/>
      <c r="DC1997" s="144">
        <v>0.11310000000000001</v>
      </c>
      <c r="DD1997" s="142">
        <v>576</v>
      </c>
      <c r="DE1997" s="143">
        <v>960</v>
      </c>
      <c r="DF1997" s="143">
        <v>0.99080000000000001</v>
      </c>
      <c r="DG1997" s="143">
        <v>126180</v>
      </c>
      <c r="DH1997" s="143"/>
      <c r="DI1997" s="144">
        <v>0.30709999999999998</v>
      </c>
    </row>
    <row r="1998" spans="1:113">
      <c r="A1998" s="137">
        <v>1995</v>
      </c>
      <c r="B1998" s="138" t="s">
        <v>2124</v>
      </c>
      <c r="C1998" s="139" t="s">
        <v>4208</v>
      </c>
      <c r="D1998" s="140" t="s">
        <v>2089</v>
      </c>
      <c r="E1998" s="141">
        <v>4500</v>
      </c>
      <c r="F1998" s="142">
        <v>2664</v>
      </c>
      <c r="G1998" s="143">
        <v>2664</v>
      </c>
      <c r="H1998" s="143">
        <v>0.998</v>
      </c>
      <c r="I1998" s="143">
        <v>1338540</v>
      </c>
      <c r="J1998" s="143">
        <v>187692</v>
      </c>
      <c r="K1998" s="144">
        <v>0.69</v>
      </c>
      <c r="L1998" s="142">
        <v>3654</v>
      </c>
      <c r="M1998" s="143">
        <v>3654</v>
      </c>
      <c r="N1998" s="143">
        <v>0.996</v>
      </c>
      <c r="O1998" s="143">
        <v>1511880</v>
      </c>
      <c r="P1998" s="143">
        <v>0</v>
      </c>
      <c r="Q1998" s="144">
        <v>0.56899999999999995</v>
      </c>
      <c r="R1998" s="142">
        <v>3816</v>
      </c>
      <c r="S1998" s="143">
        <v>8000</v>
      </c>
      <c r="T1998" s="143">
        <v>0.995</v>
      </c>
      <c r="U1998" s="143">
        <v>1809000</v>
      </c>
      <c r="V1998" s="143">
        <v>160488</v>
      </c>
      <c r="W1998" s="144">
        <v>0.65300000000000002</v>
      </c>
      <c r="X1998" s="142">
        <v>3510</v>
      </c>
      <c r="Y1998" s="143">
        <v>8000</v>
      </c>
      <c r="Z1998" s="143">
        <v>0.996</v>
      </c>
      <c r="AA1998" s="143">
        <v>1689060</v>
      </c>
      <c r="AB1998" s="143">
        <v>122196</v>
      </c>
      <c r="AC1998" s="144">
        <v>0.66200000000000003</v>
      </c>
      <c r="AD1998" s="142">
        <v>3438</v>
      </c>
      <c r="AE1998" s="143">
        <v>8000</v>
      </c>
      <c r="AF1998" s="143">
        <v>0.997</v>
      </c>
      <c r="AG1998" s="143">
        <v>1483384.95</v>
      </c>
      <c r="AH1998" s="143">
        <v>0</v>
      </c>
      <c r="AI1998" s="144">
        <v>0.59299999999999997</v>
      </c>
      <c r="AJ1998" s="142">
        <v>3876</v>
      </c>
      <c r="AK1998" s="143">
        <v>8000</v>
      </c>
      <c r="AL1998" s="143">
        <v>0.997</v>
      </c>
      <c r="AM1998" s="143">
        <v>1902600</v>
      </c>
      <c r="AN1998" s="143">
        <v>228168</v>
      </c>
      <c r="AO1998" s="144">
        <v>0.67400000000000004</v>
      </c>
      <c r="AP1998" s="142">
        <v>3288</v>
      </c>
      <c r="AQ1998" s="143">
        <v>8000</v>
      </c>
      <c r="AR1998" s="143">
        <v>0.99790000000000001</v>
      </c>
      <c r="AS1998" s="143">
        <v>1430460</v>
      </c>
      <c r="AT1998" s="143"/>
      <c r="AU1998" s="144">
        <v>0.58599999999999997</v>
      </c>
      <c r="AV1998" s="142">
        <v>2700</v>
      </c>
      <c r="AW1998" s="143">
        <v>8000</v>
      </c>
      <c r="AX1998" s="143">
        <v>0.99860000000000004</v>
      </c>
      <c r="AY1998" s="143">
        <v>1284600</v>
      </c>
      <c r="AZ1998" s="143">
        <v>119833</v>
      </c>
      <c r="BA1998" s="144">
        <v>0.66169999999999995</v>
      </c>
      <c r="BB1998" s="142">
        <v>1980</v>
      </c>
      <c r="BC1998" s="143">
        <v>3600</v>
      </c>
      <c r="BD1998" s="143">
        <v>0.99929999999999997</v>
      </c>
      <c r="BE1998" s="143">
        <v>1042800</v>
      </c>
      <c r="BF1998" s="143">
        <v>159547</v>
      </c>
      <c r="BG1998" s="144">
        <v>0.70840000000000003</v>
      </c>
      <c r="BH1998" s="142">
        <v>2226</v>
      </c>
      <c r="BI1998" s="143">
        <v>3600</v>
      </c>
      <c r="BJ1998" s="143">
        <v>0.999</v>
      </c>
      <c r="BK1998" s="143">
        <v>1055940</v>
      </c>
      <c r="BL1998" s="143">
        <v>63247</v>
      </c>
      <c r="BM1998" s="144">
        <v>0.63819999999999999</v>
      </c>
      <c r="BN1998" s="142">
        <v>3246</v>
      </c>
      <c r="BO1998" s="143">
        <v>3600</v>
      </c>
      <c r="BP1998" s="143">
        <v>0.99850000000000005</v>
      </c>
      <c r="BQ1998" s="143">
        <v>1249560</v>
      </c>
      <c r="BR1998" s="143"/>
      <c r="BS1998" s="144">
        <v>0.57369999999999999</v>
      </c>
      <c r="BT1998" s="142"/>
      <c r="BU1998" s="143"/>
      <c r="BV1998" s="143"/>
      <c r="BW1998" s="143"/>
      <c r="BX1998" s="143"/>
      <c r="BY1998" s="144"/>
      <c r="BZ1998" s="142">
        <v>10218</v>
      </c>
      <c r="CA1998" s="143">
        <v>10218</v>
      </c>
      <c r="CB1998" s="143">
        <v>1.9898</v>
      </c>
      <c r="CC1998" s="143">
        <v>3976800</v>
      </c>
      <c r="CD1998" s="143">
        <v>103699</v>
      </c>
      <c r="CE1998" s="144">
        <v>1.0911999999999999</v>
      </c>
      <c r="CF1998" s="142">
        <v>4260</v>
      </c>
      <c r="CG1998" s="143">
        <v>4260</v>
      </c>
      <c r="CH1998" s="143">
        <v>0.99709999999999999</v>
      </c>
      <c r="CI1998" s="143">
        <v>1921080</v>
      </c>
      <c r="CJ1998" s="143">
        <v>25056</v>
      </c>
      <c r="CK1998" s="144">
        <v>0.6079</v>
      </c>
      <c r="CL1998" s="142">
        <v>4144.8</v>
      </c>
      <c r="CM1998" s="143">
        <v>4144.8</v>
      </c>
      <c r="CN1998" s="143">
        <v>0.99770000000000003</v>
      </c>
      <c r="CO1998" s="143">
        <v>1838610</v>
      </c>
      <c r="CP1998" s="143">
        <v>52226</v>
      </c>
      <c r="CQ1998" s="144">
        <v>0.61750000000000005</v>
      </c>
      <c r="CR1998" s="142">
        <v>4327.2</v>
      </c>
      <c r="CS1998" s="143">
        <v>4327.2</v>
      </c>
      <c r="CT1998" s="143">
        <v>0.99909999999999999</v>
      </c>
      <c r="CU1998" s="143">
        <v>1907550</v>
      </c>
      <c r="CV1998" s="143"/>
      <c r="CW1998" s="144">
        <v>0.59299999999999997</v>
      </c>
      <c r="CX1998" s="142">
        <v>4560</v>
      </c>
      <c r="CY1998" s="143">
        <v>3600</v>
      </c>
      <c r="CZ1998" s="143">
        <v>0.999</v>
      </c>
      <c r="DA1998" s="143">
        <v>2134860</v>
      </c>
      <c r="DB1998" s="143">
        <v>101316</v>
      </c>
      <c r="DC1998" s="144">
        <v>0.62990000000000002</v>
      </c>
      <c r="DD1998" s="142">
        <v>5046</v>
      </c>
      <c r="DE1998" s="143">
        <v>5046</v>
      </c>
      <c r="DF1998" s="143">
        <v>0.99860000000000004</v>
      </c>
      <c r="DG1998" s="143">
        <v>1842780</v>
      </c>
      <c r="DH1998" s="143"/>
      <c r="DI1998" s="144">
        <v>0.50790000000000002</v>
      </c>
    </row>
    <row r="1999" spans="1:113">
      <c r="A1999" s="137">
        <v>1996</v>
      </c>
      <c r="B1999" s="138" t="s">
        <v>2125</v>
      </c>
      <c r="C1999" s="139" t="s">
        <v>4209</v>
      </c>
      <c r="D1999" s="140" t="s">
        <v>2089</v>
      </c>
      <c r="E1999" s="141">
        <v>2500</v>
      </c>
      <c r="F1999" s="145">
        <v>1982.8</v>
      </c>
      <c r="G1999" s="146">
        <v>1982.8</v>
      </c>
      <c r="H1999" s="146">
        <v>0.96</v>
      </c>
      <c r="I1999" s="146">
        <v>282645</v>
      </c>
      <c r="J1999" s="146">
        <v>0</v>
      </c>
      <c r="K1999" s="147">
        <v>0.20300000000000001</v>
      </c>
      <c r="L1999" s="145">
        <v>2174.4</v>
      </c>
      <c r="M1999" s="146">
        <v>2174.4</v>
      </c>
      <c r="N1999" s="146">
        <v>0.96199999999999997</v>
      </c>
      <c r="O1999" s="146">
        <v>659245</v>
      </c>
      <c r="P1999" s="146">
        <v>0</v>
      </c>
      <c r="Q1999" s="147">
        <v>0.432</v>
      </c>
      <c r="R1999" s="145">
        <v>2072.8000000000002</v>
      </c>
      <c r="S1999" s="146">
        <v>2072.8000000000002</v>
      </c>
      <c r="T1999" s="146">
        <v>0.96299999999999997</v>
      </c>
      <c r="U1999" s="146">
        <v>664000</v>
      </c>
      <c r="V1999" s="146">
        <v>0</v>
      </c>
      <c r="W1999" s="147">
        <v>0.45600000000000002</v>
      </c>
      <c r="X1999" s="145">
        <v>2062.4</v>
      </c>
      <c r="Y1999" s="146">
        <v>2062.4</v>
      </c>
      <c r="Z1999" s="146">
        <v>0.96599999999999997</v>
      </c>
      <c r="AA1999" s="146">
        <v>806665</v>
      </c>
      <c r="AB1999" s="146">
        <v>0</v>
      </c>
      <c r="AC1999" s="147">
        <v>0.55500000000000005</v>
      </c>
      <c r="AD1999" s="145">
        <v>1965.2</v>
      </c>
      <c r="AE1999" s="146">
        <v>2000</v>
      </c>
      <c r="AF1999" s="146">
        <v>0.95699999999999996</v>
      </c>
      <c r="AG1999" s="146">
        <v>386110</v>
      </c>
      <c r="AH1999" s="146">
        <v>0</v>
      </c>
      <c r="AI1999" s="147">
        <v>0.28100000000000003</v>
      </c>
      <c r="AJ1999" s="145">
        <v>1904</v>
      </c>
      <c r="AK1999" s="146">
        <v>2000</v>
      </c>
      <c r="AL1999" s="146">
        <v>0.95499999999999996</v>
      </c>
      <c r="AM1999" s="146">
        <v>407685</v>
      </c>
      <c r="AN1999" s="146">
        <v>0</v>
      </c>
      <c r="AO1999" s="147">
        <v>0.307</v>
      </c>
      <c r="AP1999" s="145">
        <v>2310.4</v>
      </c>
      <c r="AQ1999" s="146">
        <v>2310.4</v>
      </c>
      <c r="AR1999" s="146">
        <v>0.96099999999999997</v>
      </c>
      <c r="AS1999" s="146">
        <v>763990</v>
      </c>
      <c r="AT1999" s="146"/>
      <c r="AU1999" s="147">
        <v>0.46250000000000002</v>
      </c>
      <c r="AV1999" s="145">
        <v>2037.6</v>
      </c>
      <c r="AW1999" s="146">
        <v>2037.6</v>
      </c>
      <c r="AX1999" s="146">
        <v>0.95879999999999999</v>
      </c>
      <c r="AY1999" s="146">
        <v>646545</v>
      </c>
      <c r="AZ1999" s="146"/>
      <c r="BA1999" s="147">
        <v>0.45960000000000001</v>
      </c>
      <c r="BB1999" s="145">
        <v>2180</v>
      </c>
      <c r="BC1999" s="146">
        <v>2180</v>
      </c>
      <c r="BD1999" s="146">
        <v>0.95699999999999996</v>
      </c>
      <c r="BE1999" s="146">
        <v>693240</v>
      </c>
      <c r="BF1999" s="146"/>
      <c r="BG1999" s="147">
        <v>0.4466</v>
      </c>
      <c r="BH1999" s="145">
        <v>2101.6</v>
      </c>
      <c r="BI1999" s="146">
        <v>2101.6</v>
      </c>
      <c r="BJ1999" s="146">
        <v>0.96530000000000005</v>
      </c>
      <c r="BK1999" s="146">
        <v>663025</v>
      </c>
      <c r="BL1999" s="146"/>
      <c r="BM1999" s="147">
        <v>0.43930000000000002</v>
      </c>
      <c r="BN1999" s="145">
        <v>2078.8000000000002</v>
      </c>
      <c r="BO1999" s="146">
        <v>2078.8000000000002</v>
      </c>
      <c r="BP1999" s="146">
        <v>0.96589999999999998</v>
      </c>
      <c r="BQ1999" s="146">
        <v>759100</v>
      </c>
      <c r="BR1999" s="146"/>
      <c r="BS1999" s="147">
        <v>0.56259999999999999</v>
      </c>
      <c r="BT1999" s="145"/>
      <c r="BU1999" s="146"/>
      <c r="BV1999" s="146"/>
      <c r="BW1999" s="146"/>
      <c r="BX1999" s="146"/>
      <c r="BY1999" s="147"/>
      <c r="BZ1999" s="145">
        <v>4435.6000000000004</v>
      </c>
      <c r="CA1999" s="146">
        <v>4435.6000000000004</v>
      </c>
      <c r="CB1999" s="146">
        <v>1.9357</v>
      </c>
      <c r="CC1999" s="146">
        <v>1645970</v>
      </c>
      <c r="CD1999" s="146"/>
      <c r="CE1999" s="147">
        <v>1.06</v>
      </c>
      <c r="CF1999" s="145">
        <v>2212</v>
      </c>
      <c r="CG1999" s="146">
        <v>2212</v>
      </c>
      <c r="CH1999" s="146">
        <v>0.96830000000000005</v>
      </c>
      <c r="CI1999" s="146">
        <v>776145</v>
      </c>
      <c r="CJ1999" s="146"/>
      <c r="CK1999" s="147">
        <v>0.48709999999999998</v>
      </c>
      <c r="CL1999" s="145">
        <v>2396.8000000000002</v>
      </c>
      <c r="CM1999" s="146">
        <v>2396.8000000000002</v>
      </c>
      <c r="CN1999" s="146">
        <v>0.96250000000000002</v>
      </c>
      <c r="CO1999" s="146">
        <v>694830</v>
      </c>
      <c r="CP1999" s="146"/>
      <c r="CQ1999" s="147">
        <v>0.41830000000000001</v>
      </c>
      <c r="CR1999" s="145">
        <v>2386.8000000000002</v>
      </c>
      <c r="CS1999" s="146">
        <v>2386.8000000000002</v>
      </c>
      <c r="CT1999" s="146">
        <v>0.96460000000000001</v>
      </c>
      <c r="CU1999" s="146">
        <v>737820</v>
      </c>
      <c r="CV1999" s="146"/>
      <c r="CW1999" s="147">
        <v>0.43070000000000003</v>
      </c>
      <c r="CX1999" s="145">
        <v>2168.8000000000002</v>
      </c>
      <c r="CY1999" s="146">
        <v>2168.8000000000002</v>
      </c>
      <c r="CZ1999" s="146">
        <v>0.96560000000000001</v>
      </c>
      <c r="DA1999" s="146">
        <v>380200</v>
      </c>
      <c r="DB1999" s="146"/>
      <c r="DC1999" s="147">
        <v>0.24399999999999999</v>
      </c>
      <c r="DD1999" s="145">
        <v>2248.4</v>
      </c>
      <c r="DE1999" s="146">
        <v>2248.4</v>
      </c>
      <c r="DF1999" s="146">
        <v>0.96</v>
      </c>
      <c r="DG1999" s="146">
        <v>399130</v>
      </c>
      <c r="DH1999" s="146"/>
      <c r="DI1999" s="147">
        <v>0.25679999999999997</v>
      </c>
    </row>
    <row r="2000" spans="1:113">
      <c r="A2000" s="137">
        <v>1997</v>
      </c>
      <c r="B2000" s="138" t="s">
        <v>2126</v>
      </c>
      <c r="C2000" s="139" t="s">
        <v>4210</v>
      </c>
      <c r="D2000" s="140" t="s">
        <v>2089</v>
      </c>
      <c r="E2000" s="141">
        <v>1874.44</v>
      </c>
      <c r="F2000" s="142">
        <v>960</v>
      </c>
      <c r="G2000" s="143">
        <v>960</v>
      </c>
      <c r="H2000" s="143">
        <v>0.80400000000000005</v>
      </c>
      <c r="I2000" s="143">
        <v>272850</v>
      </c>
      <c r="J2000" s="143">
        <v>0</v>
      </c>
      <c r="K2000" s="144">
        <v>0.48399999999999999</v>
      </c>
      <c r="L2000" s="142">
        <v>1200</v>
      </c>
      <c r="M2000" s="143">
        <v>1200</v>
      </c>
      <c r="N2000" s="143">
        <v>0.80100000000000005</v>
      </c>
      <c r="O2000" s="143">
        <v>356775</v>
      </c>
      <c r="P2000" s="143">
        <v>0</v>
      </c>
      <c r="Q2000" s="144">
        <v>0.50800000000000001</v>
      </c>
      <c r="R2000" s="142">
        <v>1597.5</v>
      </c>
      <c r="S2000" s="143">
        <v>1597.5</v>
      </c>
      <c r="T2000" s="143">
        <v>0.80200000000000005</v>
      </c>
      <c r="U2000" s="143">
        <v>431850</v>
      </c>
      <c r="V2000" s="143">
        <v>0</v>
      </c>
      <c r="W2000" s="144">
        <v>0.46200000000000002</v>
      </c>
      <c r="X2000" s="142">
        <v>1642.5</v>
      </c>
      <c r="Y2000" s="143">
        <v>1478</v>
      </c>
      <c r="Z2000" s="143">
        <v>0.80600000000000005</v>
      </c>
      <c r="AA2000" s="143">
        <v>478500</v>
      </c>
      <c r="AB2000" s="143">
        <v>0</v>
      </c>
      <c r="AC2000" s="144">
        <v>0.495</v>
      </c>
      <c r="AD2000" s="142">
        <v>1560</v>
      </c>
      <c r="AE2000" s="143">
        <v>1404</v>
      </c>
      <c r="AF2000" s="143">
        <v>0.80700000000000005</v>
      </c>
      <c r="AG2000" s="143">
        <v>495000</v>
      </c>
      <c r="AH2000" s="143">
        <v>0</v>
      </c>
      <c r="AI2000" s="144">
        <v>0.53900000000000003</v>
      </c>
      <c r="AJ2000" s="142">
        <v>1650</v>
      </c>
      <c r="AK2000" s="143">
        <v>1485</v>
      </c>
      <c r="AL2000" s="143">
        <v>0.80500000000000005</v>
      </c>
      <c r="AM2000" s="143">
        <v>604650</v>
      </c>
      <c r="AN2000" s="143">
        <v>0</v>
      </c>
      <c r="AO2000" s="144">
        <v>0.624</v>
      </c>
      <c r="AP2000" s="142">
        <v>1395</v>
      </c>
      <c r="AQ2000" s="143">
        <v>1395</v>
      </c>
      <c r="AR2000" s="143">
        <v>0.80349999999999999</v>
      </c>
      <c r="AS2000" s="143">
        <v>416550</v>
      </c>
      <c r="AT2000" s="143"/>
      <c r="AU2000" s="144"/>
      <c r="AV2000" s="142">
        <v>1309.5</v>
      </c>
      <c r="AW2000" s="143">
        <v>1309.5</v>
      </c>
      <c r="AX2000" s="143">
        <v>0.79869999999999997</v>
      </c>
      <c r="AY2000" s="143">
        <v>379800</v>
      </c>
      <c r="AZ2000" s="143"/>
      <c r="BA2000" s="144"/>
      <c r="BB2000" s="142">
        <v>1208.25</v>
      </c>
      <c r="BC2000" s="143">
        <v>1208.25</v>
      </c>
      <c r="BD2000" s="143">
        <v>0.79079999999999995</v>
      </c>
      <c r="BE2000" s="143">
        <v>328050</v>
      </c>
      <c r="BF2000" s="143"/>
      <c r="BG2000" s="144"/>
      <c r="BH2000" s="142">
        <v>1050</v>
      </c>
      <c r="BI2000" s="143">
        <v>1050</v>
      </c>
      <c r="BJ2000" s="143">
        <v>0.78920000000000001</v>
      </c>
      <c r="BK2000" s="143">
        <v>229350</v>
      </c>
      <c r="BL2000" s="143"/>
      <c r="BM2000" s="144"/>
      <c r="BN2000" s="142">
        <v>772.5</v>
      </c>
      <c r="BO2000" s="143">
        <v>773.33600000000001</v>
      </c>
      <c r="BP2000" s="143">
        <v>0.77890000000000004</v>
      </c>
      <c r="BQ2000" s="143">
        <v>146625</v>
      </c>
      <c r="BR2000" s="143"/>
      <c r="BS2000" s="144"/>
      <c r="BT2000" s="142"/>
      <c r="BU2000" s="143"/>
      <c r="BV2000" s="143"/>
      <c r="BW2000" s="143"/>
      <c r="BX2000" s="143"/>
      <c r="BY2000" s="144"/>
      <c r="BZ2000" s="142">
        <v>2160</v>
      </c>
      <c r="CA2000" s="143">
        <v>2160</v>
      </c>
      <c r="CB2000" s="143">
        <v>1.6042999999999998</v>
      </c>
      <c r="CC2000" s="143">
        <v>446550</v>
      </c>
      <c r="CD2000" s="143"/>
      <c r="CE2000" s="144"/>
      <c r="CF2000" s="142">
        <v>1375.5</v>
      </c>
      <c r="CG2000" s="143">
        <v>1375.5</v>
      </c>
      <c r="CH2000" s="143">
        <v>0.80700000000000005</v>
      </c>
      <c r="CI2000" s="143">
        <v>330225</v>
      </c>
      <c r="CJ2000" s="143"/>
      <c r="CK2000" s="144"/>
      <c r="CL2000" s="142">
        <v>1455</v>
      </c>
      <c r="CM2000" s="143">
        <v>1455</v>
      </c>
      <c r="CN2000" s="143">
        <v>0.80800000000000005</v>
      </c>
      <c r="CO2000" s="143">
        <v>489750</v>
      </c>
      <c r="CP2000" s="143"/>
      <c r="CQ2000" s="144"/>
      <c r="CR2000" s="142">
        <v>1455</v>
      </c>
      <c r="CS2000" s="143">
        <v>1455</v>
      </c>
      <c r="CT2000" s="143">
        <v>0.80349999999999999</v>
      </c>
      <c r="CU2000" s="143">
        <v>464250</v>
      </c>
      <c r="CV2000" s="143"/>
      <c r="CW2000" s="144"/>
      <c r="CX2000" s="142">
        <v>2709</v>
      </c>
      <c r="CY2000" s="143">
        <v>2948.5519999999997</v>
      </c>
      <c r="CZ2000" s="143">
        <v>1.6127</v>
      </c>
      <c r="DA2000" s="143">
        <v>398841</v>
      </c>
      <c r="DB2000" s="143"/>
      <c r="DC2000" s="144"/>
      <c r="DD2000" s="142">
        <v>1620</v>
      </c>
      <c r="DE2000" s="143">
        <v>1620</v>
      </c>
      <c r="DF2000" s="143">
        <v>0.80230000000000001</v>
      </c>
      <c r="DG2000" s="143">
        <v>432684</v>
      </c>
      <c r="DH2000" s="143"/>
      <c r="DI2000" s="144"/>
    </row>
    <row r="2001" spans="1:113">
      <c r="A2001" s="137">
        <v>1998</v>
      </c>
      <c r="B2001" s="138" t="s">
        <v>872</v>
      </c>
      <c r="C2001" s="139" t="s">
        <v>4211</v>
      </c>
      <c r="D2001" s="140" t="s">
        <v>2089</v>
      </c>
      <c r="E2001" s="141">
        <v>2777.78</v>
      </c>
      <c r="F2001" s="145">
        <v>107.2</v>
      </c>
      <c r="G2001" s="146">
        <v>112.2</v>
      </c>
      <c r="H2001" s="146">
        <v>0.98799999999999999</v>
      </c>
      <c r="I2001" s="146">
        <v>13856</v>
      </c>
      <c r="J2001" s="146">
        <v>0</v>
      </c>
      <c r="K2001" s="147">
        <v>0.17899999999999999</v>
      </c>
      <c r="L2001" s="145">
        <v>3.2</v>
      </c>
      <c r="M2001" s="146">
        <v>3.2</v>
      </c>
      <c r="N2001" s="146">
        <v>0.96399999999999997</v>
      </c>
      <c r="O2001" s="146">
        <v>792</v>
      </c>
      <c r="P2001" s="146">
        <v>0</v>
      </c>
      <c r="Q2001" s="147">
        <v>0.35199999999999998</v>
      </c>
      <c r="R2001" s="145">
        <v>113.28</v>
      </c>
      <c r="S2001" s="146">
        <v>160</v>
      </c>
      <c r="T2001" s="146">
        <v>0.95699999999999996</v>
      </c>
      <c r="U2001" s="146">
        <v>4665</v>
      </c>
      <c r="V2001" s="146">
        <v>0</v>
      </c>
      <c r="W2001" s="147">
        <v>5.8999999999999997E-2</v>
      </c>
      <c r="X2001" s="145">
        <v>108.16</v>
      </c>
      <c r="Y2001" s="146">
        <v>160</v>
      </c>
      <c r="Z2001" s="146">
        <v>0.97099999999999997</v>
      </c>
      <c r="AA2001" s="146">
        <v>11518</v>
      </c>
      <c r="AB2001" s="146">
        <v>0</v>
      </c>
      <c r="AC2001" s="147">
        <v>0.15</v>
      </c>
      <c r="AD2001" s="145">
        <v>0</v>
      </c>
      <c r="AE2001" s="146">
        <v>160</v>
      </c>
      <c r="AF2001" s="146">
        <v>0.92</v>
      </c>
      <c r="AG2001" s="146">
        <v>8091.5</v>
      </c>
      <c r="AH2001" s="146">
        <v>8058.5</v>
      </c>
      <c r="AI2001" s="147">
        <v>0.15</v>
      </c>
      <c r="AJ2001" s="145">
        <v>109.76</v>
      </c>
      <c r="AK2001" s="146">
        <v>160</v>
      </c>
      <c r="AL2001" s="146">
        <v>0.95499999999999996</v>
      </c>
      <c r="AM2001" s="146">
        <v>11010.5</v>
      </c>
      <c r="AN2001" s="146">
        <v>0</v>
      </c>
      <c r="AO2001" s="147">
        <v>0.14399999999999999</v>
      </c>
      <c r="AP2001" s="145">
        <v>760</v>
      </c>
      <c r="AQ2001" s="146">
        <v>0</v>
      </c>
      <c r="AR2001" s="146">
        <v>0.17349999999999999</v>
      </c>
      <c r="AS2001" s="146">
        <v>170</v>
      </c>
      <c r="AT2001" s="146"/>
      <c r="AU2001" s="147">
        <v>1.6999999999999999E-3</v>
      </c>
      <c r="AV2001" s="145">
        <v>2200</v>
      </c>
      <c r="AW2001" s="146">
        <v>0</v>
      </c>
      <c r="AX2001" s="146">
        <v>0.97440000000000004</v>
      </c>
      <c r="AY2001" s="146">
        <v>137490</v>
      </c>
      <c r="AZ2001" s="146"/>
      <c r="BA2001" s="147">
        <v>8.9099999999999999E-2</v>
      </c>
      <c r="BB2001" s="145">
        <v>412</v>
      </c>
      <c r="BC2001" s="146">
        <v>0</v>
      </c>
      <c r="BD2001" s="146">
        <v>0</v>
      </c>
      <c r="BE2001" s="146">
        <v>0</v>
      </c>
      <c r="BF2001" s="146"/>
      <c r="BG2001" s="147">
        <v>0</v>
      </c>
      <c r="BH2001" s="145">
        <v>516</v>
      </c>
      <c r="BI2001" s="146">
        <v>0</v>
      </c>
      <c r="BJ2001" s="146">
        <v>1.6400000000000001E-2</v>
      </c>
      <c r="BK2001" s="146">
        <v>20</v>
      </c>
      <c r="BL2001" s="146"/>
      <c r="BM2001" s="147">
        <v>1E-4</v>
      </c>
      <c r="BN2001" s="145">
        <v>376</v>
      </c>
      <c r="BO2001" s="146">
        <v>0</v>
      </c>
      <c r="BP2001" s="146">
        <v>0.21540000000000001</v>
      </c>
      <c r="BQ2001" s="146">
        <v>140</v>
      </c>
      <c r="BR2001" s="146"/>
      <c r="BS2001" s="147">
        <v>5.9999999999999995E-4</v>
      </c>
      <c r="BT2001" s="145">
        <v>580</v>
      </c>
      <c r="BU2001" s="146">
        <v>0</v>
      </c>
      <c r="BV2001" s="146">
        <v>3.1800000000000002E-2</v>
      </c>
      <c r="BW2001" s="146">
        <v>70</v>
      </c>
      <c r="BX2001" s="146"/>
      <c r="BY2001" s="147">
        <v>2.0000000000000001E-4</v>
      </c>
      <c r="BZ2001" s="145">
        <v>592</v>
      </c>
      <c r="CA2001" s="146">
        <v>0</v>
      </c>
      <c r="CB2001" s="146">
        <v>7.5999999999999998E-2</v>
      </c>
      <c r="CC2001" s="146">
        <v>16</v>
      </c>
      <c r="CD2001" s="146"/>
      <c r="CE2001" s="147">
        <v>8.9999999999999998E-4</v>
      </c>
      <c r="CF2001" s="145">
        <v>2144</v>
      </c>
      <c r="CG2001" s="146">
        <v>0</v>
      </c>
      <c r="CH2001" s="146">
        <v>0.81510000000000005</v>
      </c>
      <c r="CI2001" s="146">
        <v>88320</v>
      </c>
      <c r="CJ2001" s="146"/>
      <c r="CK2001" s="147">
        <v>5.7000000000000002E-2</v>
      </c>
      <c r="CL2001" s="145">
        <v>992</v>
      </c>
      <c r="CM2001" s="146">
        <v>0</v>
      </c>
      <c r="CN2001" s="146">
        <v>0.71089999999999998</v>
      </c>
      <c r="CO2001" s="146">
        <v>250410</v>
      </c>
      <c r="CP2001" s="146"/>
      <c r="CQ2001" s="147">
        <v>0.35070000000000001</v>
      </c>
      <c r="CR2001" s="145">
        <v>2132</v>
      </c>
      <c r="CS2001" s="146">
        <v>0</v>
      </c>
      <c r="CT2001" s="146">
        <v>0.75109999999999999</v>
      </c>
      <c r="CU2001" s="146">
        <v>155580</v>
      </c>
      <c r="CV2001" s="146"/>
      <c r="CW2001" s="147">
        <v>9.9000000000000005E-2</v>
      </c>
      <c r="CX2001" s="145">
        <v>1816</v>
      </c>
      <c r="CY2001" s="146">
        <v>0</v>
      </c>
      <c r="CZ2001" s="146">
        <v>0.36609999999999998</v>
      </c>
      <c r="DA2001" s="146">
        <v>1080</v>
      </c>
      <c r="DB2001" s="146"/>
      <c r="DC2001" s="147">
        <v>8.0000000000000004E-4</v>
      </c>
      <c r="DD2001" s="145">
        <v>1956</v>
      </c>
      <c r="DE2001" s="146">
        <v>0</v>
      </c>
      <c r="DF2001" s="146">
        <v>0.93559999999999999</v>
      </c>
      <c r="DG2001" s="146">
        <v>64040</v>
      </c>
      <c r="DH2001" s="146"/>
      <c r="DI2001" s="147">
        <v>4.6600000000000003E-2</v>
      </c>
    </row>
    <row r="2002" spans="1:113" ht="22.5">
      <c r="A2002" s="137">
        <v>1999</v>
      </c>
      <c r="B2002" s="138" t="s">
        <v>2127</v>
      </c>
      <c r="C2002" s="139" t="s">
        <v>4212</v>
      </c>
      <c r="D2002" s="140" t="s">
        <v>2089</v>
      </c>
      <c r="E2002" s="141">
        <v>3000</v>
      </c>
      <c r="F2002" s="142">
        <v>389</v>
      </c>
      <c r="G2002" s="143">
        <v>389</v>
      </c>
      <c r="H2002" s="143">
        <v>0.82399999999999995</v>
      </c>
      <c r="I2002" s="143">
        <v>75400</v>
      </c>
      <c r="J2002" s="143">
        <v>0</v>
      </c>
      <c r="K2002" s="144">
        <v>0.32200000000000001</v>
      </c>
      <c r="L2002" s="142">
        <v>2280</v>
      </c>
      <c r="M2002" s="143">
        <v>2280</v>
      </c>
      <c r="N2002" s="143">
        <v>0.93899999999999995</v>
      </c>
      <c r="O2002" s="143">
        <v>783300</v>
      </c>
      <c r="P2002" s="143">
        <v>0</v>
      </c>
      <c r="Q2002" s="144">
        <v>0.501</v>
      </c>
      <c r="R2002" s="142">
        <v>3108</v>
      </c>
      <c r="S2002" s="143">
        <v>3107.5</v>
      </c>
      <c r="T2002" s="143">
        <v>0.94499999999999995</v>
      </c>
      <c r="U2002" s="143">
        <v>1002500</v>
      </c>
      <c r="V2002" s="143">
        <v>0</v>
      </c>
      <c r="W2002" s="144">
        <v>0.46800000000000003</v>
      </c>
      <c r="X2002" s="142">
        <v>3011</v>
      </c>
      <c r="Y2002" s="143">
        <v>3011.2</v>
      </c>
      <c r="Z2002" s="143">
        <v>0.95399999999999996</v>
      </c>
      <c r="AA2002" s="143">
        <v>1835300</v>
      </c>
      <c r="AB2002" s="143">
        <v>558310</v>
      </c>
      <c r="AC2002" s="144">
        <v>0.875</v>
      </c>
      <c r="AD2002" s="142">
        <v>3040</v>
      </c>
      <c r="AE2002" s="143">
        <v>3040</v>
      </c>
      <c r="AF2002" s="143">
        <v>0.95</v>
      </c>
      <c r="AG2002" s="143">
        <v>1193500</v>
      </c>
      <c r="AH2002" s="143">
        <v>0</v>
      </c>
      <c r="AI2002" s="144">
        <v>0.56599999999999995</v>
      </c>
      <c r="AJ2002" s="142">
        <v>3043</v>
      </c>
      <c r="AK2002" s="143">
        <v>3043</v>
      </c>
      <c r="AL2002" s="143">
        <v>0.90900000000000003</v>
      </c>
      <c r="AM2002" s="143">
        <v>250800</v>
      </c>
      <c r="AN2002" s="143">
        <v>0</v>
      </c>
      <c r="AO2002" s="144">
        <v>0.124</v>
      </c>
      <c r="AP2002" s="142">
        <v>3048</v>
      </c>
      <c r="AQ2002" s="143">
        <v>3048</v>
      </c>
      <c r="AR2002" s="143">
        <v>0.92949999999999999</v>
      </c>
      <c r="AS2002" s="143">
        <v>1360200</v>
      </c>
      <c r="AT2002" s="143">
        <v>95497</v>
      </c>
      <c r="AU2002" s="144">
        <v>0.64529999999999998</v>
      </c>
      <c r="AV2002" s="142">
        <v>3050</v>
      </c>
      <c r="AW2002" s="143">
        <v>3050</v>
      </c>
      <c r="AX2002" s="143">
        <v>0.94479999999999997</v>
      </c>
      <c r="AY2002" s="143">
        <v>1436600</v>
      </c>
      <c r="AZ2002" s="143">
        <v>191732</v>
      </c>
      <c r="BA2002" s="144">
        <v>0.69240000000000002</v>
      </c>
      <c r="BB2002" s="142">
        <v>3010</v>
      </c>
      <c r="BC2002" s="143">
        <v>3010</v>
      </c>
      <c r="BD2002" s="143">
        <v>0.9304</v>
      </c>
      <c r="BE2002" s="143">
        <v>1827900</v>
      </c>
      <c r="BF2002" s="143">
        <v>577755</v>
      </c>
      <c r="BG2002" s="144">
        <v>0.87729999999999997</v>
      </c>
      <c r="BH2002" s="142">
        <v>3020</v>
      </c>
      <c r="BI2002" s="143">
        <v>3020</v>
      </c>
      <c r="BJ2002" s="143">
        <v>0.93979999999999997</v>
      </c>
      <c r="BK2002" s="143">
        <v>1638000</v>
      </c>
      <c r="BL2002" s="143">
        <v>371029</v>
      </c>
      <c r="BM2002" s="144">
        <v>0.77569999999999995</v>
      </c>
      <c r="BN2002" s="142">
        <v>2950</v>
      </c>
      <c r="BO2002" s="143">
        <v>2950</v>
      </c>
      <c r="BP2002" s="143">
        <v>0.96279999999999999</v>
      </c>
      <c r="BQ2002" s="143">
        <v>1670600</v>
      </c>
      <c r="BR2002" s="143">
        <v>525407</v>
      </c>
      <c r="BS2002" s="144">
        <v>0.87529999999999997</v>
      </c>
      <c r="BT2002" s="142"/>
      <c r="BU2002" s="143"/>
      <c r="BV2002" s="143"/>
      <c r="BW2002" s="143"/>
      <c r="BX2002" s="143"/>
      <c r="BY2002" s="144"/>
      <c r="BZ2002" s="142">
        <v>5790</v>
      </c>
      <c r="CA2002" s="143">
        <v>5790</v>
      </c>
      <c r="CB2002" s="143">
        <v>1.9158999999999999</v>
      </c>
      <c r="CC2002" s="143">
        <v>3655200</v>
      </c>
      <c r="CD2002" s="143">
        <v>1250292</v>
      </c>
      <c r="CE2002" s="144">
        <v>1.8172999999999999</v>
      </c>
      <c r="CF2002" s="142">
        <v>4082.5</v>
      </c>
      <c r="CG2002" s="143">
        <v>4082.5</v>
      </c>
      <c r="CH2002" s="143">
        <v>0.94120000000000004</v>
      </c>
      <c r="CI2002" s="143">
        <v>1806100</v>
      </c>
      <c r="CJ2002" s="143">
        <v>96572</v>
      </c>
      <c r="CK2002" s="144">
        <v>0.63180000000000003</v>
      </c>
      <c r="CL2002" s="142">
        <v>2828</v>
      </c>
      <c r="CM2002" s="143">
        <v>2828</v>
      </c>
      <c r="CN2002" s="143">
        <v>0.90210000000000001</v>
      </c>
      <c r="CO2002" s="143">
        <v>839200</v>
      </c>
      <c r="CP2002" s="143"/>
      <c r="CQ2002" s="144">
        <v>0.45689999999999997</v>
      </c>
      <c r="CR2002" s="142">
        <v>346</v>
      </c>
      <c r="CS2002" s="143">
        <v>2400</v>
      </c>
      <c r="CT2002" s="143">
        <v>0.94940000000000002</v>
      </c>
      <c r="CU2002" s="143">
        <v>1542600</v>
      </c>
      <c r="CV2002" s="143">
        <v>1470346</v>
      </c>
      <c r="CW2002" s="144">
        <v>6.3117999999999999</v>
      </c>
      <c r="CX2002" s="142">
        <v>2890</v>
      </c>
      <c r="CY2002" s="143">
        <v>2890</v>
      </c>
      <c r="CZ2002" s="143">
        <v>0.87109999999999999</v>
      </c>
      <c r="DA2002" s="143">
        <v>376400</v>
      </c>
      <c r="DB2002" s="143"/>
      <c r="DC2002" s="144">
        <v>0.20100000000000001</v>
      </c>
      <c r="DD2002" s="142">
        <v>6739.68</v>
      </c>
      <c r="DE2002" s="143">
        <v>5798</v>
      </c>
      <c r="DF2002" s="143">
        <v>1.8696999999999999</v>
      </c>
      <c r="DG2002" s="143">
        <v>1555097</v>
      </c>
      <c r="DH2002" s="143">
        <v>125168</v>
      </c>
      <c r="DI2002" s="144">
        <v>1.4832000000000001</v>
      </c>
    </row>
    <row r="2003" spans="1:113">
      <c r="A2003" s="137">
        <v>2000</v>
      </c>
      <c r="B2003" s="138" t="s">
        <v>2128</v>
      </c>
      <c r="C2003" s="139" t="s">
        <v>4213</v>
      </c>
      <c r="D2003" s="140" t="s">
        <v>2089</v>
      </c>
      <c r="E2003" s="141">
        <v>3000</v>
      </c>
      <c r="F2003" s="142">
        <v>120</v>
      </c>
      <c r="G2003" s="143">
        <v>120</v>
      </c>
      <c r="H2003" s="143">
        <v>0.97599999999999998</v>
      </c>
      <c r="I2003" s="143">
        <v>31080</v>
      </c>
      <c r="J2003" s="143">
        <v>0</v>
      </c>
      <c r="K2003" s="144">
        <v>0.36399999999999999</v>
      </c>
      <c r="L2003" s="142">
        <v>1020</v>
      </c>
      <c r="M2003" s="143">
        <v>1020</v>
      </c>
      <c r="N2003" s="143">
        <v>0.996</v>
      </c>
      <c r="O2003" s="143">
        <v>274680</v>
      </c>
      <c r="P2003" s="143">
        <v>0</v>
      </c>
      <c r="Q2003" s="144">
        <v>0.37</v>
      </c>
      <c r="R2003" s="142">
        <v>1260</v>
      </c>
      <c r="S2003" s="143">
        <v>2400</v>
      </c>
      <c r="T2003" s="143">
        <v>0.997</v>
      </c>
      <c r="U2003" s="143">
        <v>512640</v>
      </c>
      <c r="V2003" s="143">
        <v>0</v>
      </c>
      <c r="W2003" s="144">
        <v>0.55900000000000005</v>
      </c>
      <c r="X2003" s="142">
        <v>1260</v>
      </c>
      <c r="Y2003" s="143">
        <v>2400</v>
      </c>
      <c r="Z2003" s="143">
        <v>0.99399999999999999</v>
      </c>
      <c r="AA2003" s="143">
        <v>263700</v>
      </c>
      <c r="AB2003" s="143">
        <v>0</v>
      </c>
      <c r="AC2003" s="144">
        <v>0.28799999999999998</v>
      </c>
      <c r="AD2003" s="142">
        <v>1500</v>
      </c>
      <c r="AE2003" s="143">
        <v>2400</v>
      </c>
      <c r="AF2003" s="143">
        <v>0.99299999999999999</v>
      </c>
      <c r="AG2003" s="143">
        <v>435000</v>
      </c>
      <c r="AH2003" s="143">
        <v>0</v>
      </c>
      <c r="AI2003" s="144">
        <v>0.4</v>
      </c>
      <c r="AJ2003" s="142">
        <v>1620</v>
      </c>
      <c r="AK2003" s="143">
        <v>2400</v>
      </c>
      <c r="AL2003" s="143">
        <v>0.997</v>
      </c>
      <c r="AM2003" s="143">
        <v>546600</v>
      </c>
      <c r="AN2003" s="143">
        <v>0</v>
      </c>
      <c r="AO2003" s="144">
        <v>0.46400000000000002</v>
      </c>
      <c r="AP2003" s="142">
        <v>300</v>
      </c>
      <c r="AQ2003" s="143">
        <v>2400</v>
      </c>
      <c r="AR2003" s="143">
        <v>0.99739999999999995</v>
      </c>
      <c r="AS2003" s="143">
        <v>455400</v>
      </c>
      <c r="AT2003" s="143">
        <v>321828</v>
      </c>
      <c r="AU2003" s="144">
        <v>2.0455999999999999</v>
      </c>
      <c r="AV2003" s="142">
        <v>0</v>
      </c>
      <c r="AW2003" s="143">
        <v>2400</v>
      </c>
      <c r="AX2003" s="143">
        <v>0.99399999999999999</v>
      </c>
      <c r="AY2003" s="143">
        <v>501000</v>
      </c>
      <c r="AZ2003" s="143"/>
      <c r="BA2003" s="144">
        <v>0.23330000000000001</v>
      </c>
      <c r="BB2003" s="142">
        <v>1740</v>
      </c>
      <c r="BC2003" s="143">
        <v>2400</v>
      </c>
      <c r="BD2003" s="143">
        <v>0.99809999999999999</v>
      </c>
      <c r="BE2003" s="143">
        <v>805500</v>
      </c>
      <c r="BF2003" s="143">
        <v>30240</v>
      </c>
      <c r="BG2003" s="144">
        <v>0.62339999999999995</v>
      </c>
      <c r="BH2003" s="142">
        <v>1800</v>
      </c>
      <c r="BI2003" s="143">
        <v>2400</v>
      </c>
      <c r="BJ2003" s="143">
        <v>0.99650000000000005</v>
      </c>
      <c r="BK2003" s="143">
        <v>1031700</v>
      </c>
      <c r="BL2003" s="143">
        <v>230992</v>
      </c>
      <c r="BM2003" s="144">
        <v>0.77310000000000001</v>
      </c>
      <c r="BN2003" s="142">
        <v>1860</v>
      </c>
      <c r="BO2003" s="143">
        <v>2400</v>
      </c>
      <c r="BP2003" s="143">
        <v>0.99709999999999999</v>
      </c>
      <c r="BQ2003" s="143">
        <v>913200</v>
      </c>
      <c r="BR2003" s="143">
        <v>165423</v>
      </c>
      <c r="BS2003" s="144">
        <v>0.73270000000000002</v>
      </c>
      <c r="BT2003" s="142"/>
      <c r="BU2003" s="143"/>
      <c r="BV2003" s="143"/>
      <c r="BW2003" s="143"/>
      <c r="BX2003" s="143"/>
      <c r="BY2003" s="144"/>
      <c r="BZ2003" s="142">
        <v>4320</v>
      </c>
      <c r="CA2003" s="143">
        <v>4800</v>
      </c>
      <c r="CB2003" s="143">
        <v>1.9919</v>
      </c>
      <c r="CC2003" s="143">
        <v>2112900</v>
      </c>
      <c r="CD2003" s="143">
        <v>229325</v>
      </c>
      <c r="CE2003" s="144">
        <v>1.3349000000000002</v>
      </c>
      <c r="CF2003" s="142">
        <v>2040</v>
      </c>
      <c r="CG2003" s="143">
        <v>2400</v>
      </c>
      <c r="CH2003" s="143">
        <v>0.9869</v>
      </c>
      <c r="CI2003" s="143">
        <v>451200</v>
      </c>
      <c r="CJ2003" s="143"/>
      <c r="CK2003" s="144">
        <v>0.30120000000000002</v>
      </c>
      <c r="CL2003" s="142">
        <v>1920</v>
      </c>
      <c r="CM2003" s="143">
        <v>2400</v>
      </c>
      <c r="CN2003" s="143">
        <v>0.99419999999999997</v>
      </c>
      <c r="CO2003" s="143">
        <v>671400</v>
      </c>
      <c r="CP2003" s="143"/>
      <c r="CQ2003" s="144">
        <v>0.48849999999999999</v>
      </c>
      <c r="CR2003" s="142">
        <v>1800</v>
      </c>
      <c r="CS2003" s="143">
        <v>2400</v>
      </c>
      <c r="CT2003" s="143">
        <v>0.99619999999999997</v>
      </c>
      <c r="CU2003" s="143">
        <v>796800</v>
      </c>
      <c r="CV2003" s="143"/>
      <c r="CW2003" s="144">
        <v>0.59719999999999995</v>
      </c>
      <c r="CX2003" s="142">
        <v>1860</v>
      </c>
      <c r="CY2003" s="143">
        <v>2400</v>
      </c>
      <c r="CZ2003" s="143">
        <v>0.98370000000000002</v>
      </c>
      <c r="DA2003" s="143">
        <v>922500</v>
      </c>
      <c r="DB2003" s="143">
        <v>107496</v>
      </c>
      <c r="DC2003" s="144">
        <v>0.67769999999999997</v>
      </c>
      <c r="DD2003" s="142">
        <v>1860</v>
      </c>
      <c r="DE2003" s="143">
        <v>2400</v>
      </c>
      <c r="DF2003" s="143">
        <v>0.99770000000000003</v>
      </c>
      <c r="DG2003" s="143">
        <v>793500</v>
      </c>
      <c r="DH2003" s="143"/>
      <c r="DI2003" s="144">
        <v>0.59389999999999998</v>
      </c>
    </row>
    <row r="2004" spans="1:113">
      <c r="A2004" s="137">
        <v>2001</v>
      </c>
      <c r="B2004" s="138" t="s">
        <v>2129</v>
      </c>
      <c r="C2004" s="139" t="s">
        <v>4214</v>
      </c>
      <c r="D2004" s="140" t="s">
        <v>2089</v>
      </c>
      <c r="E2004" s="141">
        <v>2500</v>
      </c>
      <c r="F2004" s="145">
        <v>108</v>
      </c>
      <c r="G2004" s="146">
        <v>108</v>
      </c>
      <c r="H2004" s="146">
        <v>1.0009999999999999</v>
      </c>
      <c r="I2004" s="146">
        <v>47280</v>
      </c>
      <c r="J2004" s="146">
        <v>624</v>
      </c>
      <c r="K2004" s="147">
        <v>0.59899999999999998</v>
      </c>
      <c r="L2004" s="145">
        <v>2082</v>
      </c>
      <c r="M2004" s="146">
        <v>2082</v>
      </c>
      <c r="N2004" s="146">
        <v>0.98199999999999998</v>
      </c>
      <c r="O2004" s="146">
        <v>656580</v>
      </c>
      <c r="P2004" s="146">
        <v>0</v>
      </c>
      <c r="Q2004" s="147">
        <v>0.44</v>
      </c>
      <c r="R2004" s="145">
        <v>1977</v>
      </c>
      <c r="S2004" s="146">
        <v>1977</v>
      </c>
      <c r="T2004" s="146">
        <v>0.98399999999999999</v>
      </c>
      <c r="U2004" s="146">
        <v>627060</v>
      </c>
      <c r="V2004" s="146">
        <v>0</v>
      </c>
      <c r="W2004" s="147">
        <v>0.442</v>
      </c>
      <c r="X2004" s="145">
        <v>1875</v>
      </c>
      <c r="Y2004" s="146">
        <v>1875</v>
      </c>
      <c r="Z2004" s="146">
        <v>0.98499999999999999</v>
      </c>
      <c r="AA2004" s="146">
        <v>409380</v>
      </c>
      <c r="AB2004" s="146">
        <v>0</v>
      </c>
      <c r="AC2004" s="147">
        <v>0.30399999999999999</v>
      </c>
      <c r="AD2004" s="145">
        <v>1806</v>
      </c>
      <c r="AE2004" s="146">
        <v>1806</v>
      </c>
      <c r="AF2004" s="146">
        <v>1.381</v>
      </c>
      <c r="AG2004" s="146">
        <v>411720</v>
      </c>
      <c r="AH2004" s="146">
        <v>0</v>
      </c>
      <c r="AI2004" s="147">
        <v>0.22600000000000001</v>
      </c>
      <c r="AJ2004" s="145">
        <v>2169</v>
      </c>
      <c r="AK2004" s="146">
        <v>2169</v>
      </c>
      <c r="AL2004" s="146">
        <v>0.99199999999999999</v>
      </c>
      <c r="AM2004" s="146">
        <v>783150</v>
      </c>
      <c r="AN2004" s="146">
        <v>0</v>
      </c>
      <c r="AO2004" s="147">
        <v>0.499</v>
      </c>
      <c r="AP2004" s="145">
        <v>1929</v>
      </c>
      <c r="AQ2004" s="146">
        <v>1929</v>
      </c>
      <c r="AR2004" s="146">
        <v>0.98980000000000001</v>
      </c>
      <c r="AS2004" s="146">
        <v>562920</v>
      </c>
      <c r="AT2004" s="146"/>
      <c r="AU2004" s="147">
        <v>0.39629999999999999</v>
      </c>
      <c r="AV2004" s="145">
        <v>1893</v>
      </c>
      <c r="AW2004" s="146">
        <v>1893</v>
      </c>
      <c r="AX2004" s="146">
        <v>0.99029999999999996</v>
      </c>
      <c r="AY2004" s="146">
        <v>616320</v>
      </c>
      <c r="AZ2004" s="146"/>
      <c r="BA2004" s="147">
        <v>0.45660000000000001</v>
      </c>
      <c r="BB2004" s="145">
        <v>1866</v>
      </c>
      <c r="BC2004" s="146">
        <v>1866</v>
      </c>
      <c r="BD2004" s="146">
        <v>0.99209999999999998</v>
      </c>
      <c r="BE2004" s="146">
        <v>586380</v>
      </c>
      <c r="BF2004" s="146"/>
      <c r="BG2004" s="147">
        <v>0.42570000000000002</v>
      </c>
      <c r="BH2004" s="145">
        <v>2010</v>
      </c>
      <c r="BI2004" s="146">
        <v>2010</v>
      </c>
      <c r="BJ2004" s="146">
        <v>0</v>
      </c>
      <c r="BK2004" s="146">
        <v>987120</v>
      </c>
      <c r="BL2004" s="146">
        <v>89856</v>
      </c>
      <c r="BM2004" s="147">
        <v>0.66010000000000002</v>
      </c>
      <c r="BN2004" s="145">
        <v>2133</v>
      </c>
      <c r="BO2004" s="146">
        <v>2133</v>
      </c>
      <c r="BP2004" s="146">
        <v>0.99099999999999999</v>
      </c>
      <c r="BQ2004" s="146">
        <v>1007640</v>
      </c>
      <c r="BR2004" s="146">
        <v>155355</v>
      </c>
      <c r="BS2004" s="147">
        <v>0.70940000000000003</v>
      </c>
      <c r="BT2004" s="145"/>
      <c r="BU2004" s="146"/>
      <c r="BV2004" s="146"/>
      <c r="BW2004" s="146"/>
      <c r="BX2004" s="146"/>
      <c r="BY2004" s="147"/>
      <c r="BZ2004" s="145">
        <v>2274</v>
      </c>
      <c r="CA2004" s="146">
        <v>3874</v>
      </c>
      <c r="CB2004" s="146">
        <v>1.9513</v>
      </c>
      <c r="CC2004" s="146">
        <v>2293290</v>
      </c>
      <c r="CD2004" s="146">
        <v>476669</v>
      </c>
      <c r="CE2004" s="147">
        <v>1.5037</v>
      </c>
      <c r="CF2004" s="145">
        <v>2007</v>
      </c>
      <c r="CG2004" s="146">
        <v>2007</v>
      </c>
      <c r="CH2004" s="146">
        <v>0.99009999999999998</v>
      </c>
      <c r="CI2004" s="146">
        <v>429450</v>
      </c>
      <c r="CJ2004" s="146"/>
      <c r="CK2004" s="147">
        <v>0.29049999999999998</v>
      </c>
      <c r="CL2004" s="145">
        <v>2097</v>
      </c>
      <c r="CM2004" s="146">
        <v>2097</v>
      </c>
      <c r="CN2004" s="146">
        <v>0.99550000000000005</v>
      </c>
      <c r="CO2004" s="146">
        <v>814770</v>
      </c>
      <c r="CP2004" s="146"/>
      <c r="CQ2004" s="147">
        <v>0.54210000000000003</v>
      </c>
      <c r="CR2004" s="145">
        <v>2226</v>
      </c>
      <c r="CS2004" s="146">
        <v>2226</v>
      </c>
      <c r="CT2004" s="146">
        <v>0.99380000000000002</v>
      </c>
      <c r="CU2004" s="146">
        <v>913650</v>
      </c>
      <c r="CV2004" s="146"/>
      <c r="CW2004" s="147">
        <v>0.55510000000000004</v>
      </c>
      <c r="CX2004" s="145">
        <v>2169</v>
      </c>
      <c r="CY2004" s="146">
        <v>2169</v>
      </c>
      <c r="CZ2004" s="146">
        <v>0.998</v>
      </c>
      <c r="DA2004" s="146">
        <v>849780</v>
      </c>
      <c r="DB2004" s="146"/>
      <c r="DC2004" s="147">
        <v>0.52769999999999995</v>
      </c>
      <c r="DD2004" s="145">
        <v>2001</v>
      </c>
      <c r="DE2004" s="146">
        <v>2001</v>
      </c>
      <c r="DF2004" s="146">
        <v>0.99939999999999996</v>
      </c>
      <c r="DG2004" s="146">
        <v>795120</v>
      </c>
      <c r="DH2004" s="146"/>
      <c r="DI2004" s="147">
        <v>0.55220000000000002</v>
      </c>
    </row>
    <row r="2005" spans="1:113">
      <c r="A2005" s="137">
        <v>2002</v>
      </c>
      <c r="B2005" s="138" t="s">
        <v>2130</v>
      </c>
      <c r="C2005" s="139" t="s">
        <v>4215</v>
      </c>
      <c r="D2005" s="140" t="s">
        <v>2089</v>
      </c>
      <c r="E2005" s="141">
        <v>1450</v>
      </c>
      <c r="F2005" s="142">
        <v>1184</v>
      </c>
      <c r="G2005" s="143">
        <v>1184</v>
      </c>
      <c r="H2005" s="143">
        <v>0.98199999999999998</v>
      </c>
      <c r="I2005" s="143">
        <v>176360</v>
      </c>
      <c r="J2005" s="143">
        <v>0</v>
      </c>
      <c r="K2005" s="144">
        <v>0.20799999999999999</v>
      </c>
      <c r="L2005" s="142">
        <v>1574</v>
      </c>
      <c r="M2005" s="143">
        <v>1574</v>
      </c>
      <c r="N2005" s="143">
        <v>0.97399999999999998</v>
      </c>
      <c r="O2005" s="143">
        <v>301440</v>
      </c>
      <c r="P2005" s="143">
        <v>0</v>
      </c>
      <c r="Q2005" s="144">
        <v>0.26900000000000002</v>
      </c>
      <c r="R2005" s="142">
        <v>1374</v>
      </c>
      <c r="S2005" s="143">
        <v>1374</v>
      </c>
      <c r="T2005" s="143">
        <v>0.97299999999999998</v>
      </c>
      <c r="U2005" s="143">
        <v>253840</v>
      </c>
      <c r="V2005" s="143">
        <v>0</v>
      </c>
      <c r="W2005" s="144">
        <v>0.26</v>
      </c>
      <c r="X2005" s="142">
        <v>1376</v>
      </c>
      <c r="Y2005" s="143">
        <v>1376</v>
      </c>
      <c r="Z2005" s="143">
        <v>0.97</v>
      </c>
      <c r="AA2005" s="143">
        <v>301640</v>
      </c>
      <c r="AB2005" s="143">
        <v>0</v>
      </c>
      <c r="AC2005" s="144">
        <v>0.31</v>
      </c>
      <c r="AD2005" s="142">
        <v>1416</v>
      </c>
      <c r="AE2005" s="143">
        <v>1416</v>
      </c>
      <c r="AF2005" s="143">
        <v>0.97599999999999998</v>
      </c>
      <c r="AG2005" s="143">
        <v>404440</v>
      </c>
      <c r="AH2005" s="143">
        <v>0</v>
      </c>
      <c r="AI2005" s="144">
        <v>0.40100000000000002</v>
      </c>
      <c r="AJ2005" s="142">
        <v>0</v>
      </c>
      <c r="AK2005" s="143">
        <v>1416</v>
      </c>
      <c r="AL2005" s="143">
        <v>0.97599999999999998</v>
      </c>
      <c r="AM2005" s="143">
        <v>301640</v>
      </c>
      <c r="AN2005" s="143">
        <v>0</v>
      </c>
      <c r="AO2005" s="144">
        <v>0.40100000000000002</v>
      </c>
      <c r="AP2005" s="142">
        <v>1454</v>
      </c>
      <c r="AQ2005" s="143">
        <v>1454</v>
      </c>
      <c r="AR2005" s="143">
        <v>0.97750000000000004</v>
      </c>
      <c r="AS2005" s="143">
        <v>404040</v>
      </c>
      <c r="AT2005" s="143"/>
      <c r="AU2005" s="144">
        <v>0.3821</v>
      </c>
      <c r="AV2005" s="142">
        <v>1402</v>
      </c>
      <c r="AW2005" s="143">
        <v>1403.2</v>
      </c>
      <c r="AX2005" s="143">
        <v>0.98119999999999996</v>
      </c>
      <c r="AY2005" s="143">
        <v>401880</v>
      </c>
      <c r="AZ2005" s="143"/>
      <c r="BA2005" s="144">
        <v>0.40570000000000001</v>
      </c>
      <c r="BB2005" s="142">
        <v>1419.2</v>
      </c>
      <c r="BC2005" s="143">
        <v>1419.2</v>
      </c>
      <c r="BD2005" s="143">
        <v>0.97189999999999999</v>
      </c>
      <c r="BE2005" s="143">
        <v>570120</v>
      </c>
      <c r="BF2005" s="143"/>
      <c r="BG2005" s="144">
        <v>0.55559999999999998</v>
      </c>
      <c r="BH2005" s="142">
        <v>1500</v>
      </c>
      <c r="BI2005" s="143">
        <v>1500</v>
      </c>
      <c r="BJ2005" s="143">
        <v>0.9708</v>
      </c>
      <c r="BK2005" s="143">
        <v>443720</v>
      </c>
      <c r="BL2005" s="143"/>
      <c r="BM2005" s="144">
        <v>0.40960000000000002</v>
      </c>
      <c r="BN2005" s="142">
        <v>1414</v>
      </c>
      <c r="BO2005" s="143">
        <v>1414</v>
      </c>
      <c r="BP2005" s="143">
        <v>0.97119999999999995</v>
      </c>
      <c r="BQ2005" s="143">
        <v>358960</v>
      </c>
      <c r="BR2005" s="143"/>
      <c r="BS2005" s="144">
        <v>0.38900000000000001</v>
      </c>
      <c r="BT2005" s="142"/>
      <c r="BU2005" s="143"/>
      <c r="BV2005" s="143"/>
      <c r="BW2005" s="143"/>
      <c r="BX2005" s="143"/>
      <c r="BY2005" s="144"/>
      <c r="BZ2005" s="142">
        <v>2614</v>
      </c>
      <c r="CA2005" s="143">
        <v>2614</v>
      </c>
      <c r="CB2005" s="143">
        <v>1.9407999999999999</v>
      </c>
      <c r="CC2005" s="143">
        <v>771400</v>
      </c>
      <c r="CD2005" s="143"/>
      <c r="CE2005" s="144">
        <v>0.84370000000000001</v>
      </c>
      <c r="CF2005" s="142">
        <v>1440.8</v>
      </c>
      <c r="CG2005" s="143">
        <v>1440.8</v>
      </c>
      <c r="CH2005" s="143">
        <v>0.9607</v>
      </c>
      <c r="CI2005" s="143">
        <v>422760</v>
      </c>
      <c r="CJ2005" s="143"/>
      <c r="CK2005" s="144">
        <v>0.41049999999999998</v>
      </c>
      <c r="CL2005" s="142">
        <v>1366</v>
      </c>
      <c r="CM2005" s="143">
        <v>1366</v>
      </c>
      <c r="CN2005" s="143">
        <v>0.96599999999999997</v>
      </c>
      <c r="CO2005" s="143">
        <v>430980</v>
      </c>
      <c r="CP2005" s="143"/>
      <c r="CQ2005" s="144">
        <v>0.4536</v>
      </c>
      <c r="CR2005" s="142">
        <v>1366</v>
      </c>
      <c r="CS2005" s="143">
        <v>1366</v>
      </c>
      <c r="CT2005" s="143">
        <v>0.97109999999999996</v>
      </c>
      <c r="CU2005" s="143">
        <v>422180</v>
      </c>
      <c r="CV2005" s="143"/>
      <c r="CW2005" s="144">
        <v>0.42780000000000001</v>
      </c>
      <c r="CX2005" s="142">
        <v>1328</v>
      </c>
      <c r="CY2005" s="143">
        <v>1328</v>
      </c>
      <c r="CZ2005" s="143">
        <v>0.97240000000000004</v>
      </c>
      <c r="DA2005" s="143">
        <v>465180</v>
      </c>
      <c r="DB2005" s="143"/>
      <c r="DC2005" s="144">
        <v>0.48420000000000002</v>
      </c>
      <c r="DD2005" s="142">
        <v>1324</v>
      </c>
      <c r="DE2005" s="143">
        <v>1324</v>
      </c>
      <c r="DF2005" s="143">
        <v>0.97360000000000002</v>
      </c>
      <c r="DG2005" s="143">
        <v>404240</v>
      </c>
      <c r="DH2005" s="143"/>
      <c r="DI2005" s="144">
        <v>0.4355</v>
      </c>
    </row>
    <row r="2006" spans="1:113">
      <c r="A2006" s="137">
        <v>2003</v>
      </c>
      <c r="B2006" s="138" t="s">
        <v>2131</v>
      </c>
      <c r="C2006" s="139" t="s">
        <v>4216</v>
      </c>
      <c r="D2006" s="140" t="s">
        <v>2089</v>
      </c>
      <c r="E2006" s="141">
        <v>2679</v>
      </c>
      <c r="F2006" s="142">
        <v>45</v>
      </c>
      <c r="G2006" s="143">
        <v>45</v>
      </c>
      <c r="H2006" s="143">
        <v>0.86399999999999999</v>
      </c>
      <c r="I2006" s="143">
        <v>2700</v>
      </c>
      <c r="J2006" s="143">
        <v>0</v>
      </c>
      <c r="K2006" s="144">
        <v>9.5000000000000001E-2</v>
      </c>
      <c r="L2006" s="142">
        <v>75</v>
      </c>
      <c r="M2006" s="143">
        <v>75</v>
      </c>
      <c r="N2006" s="143">
        <v>0.79200000000000004</v>
      </c>
      <c r="O2006" s="143">
        <v>89550</v>
      </c>
      <c r="P2006" s="143">
        <v>63101</v>
      </c>
      <c r="Q2006" s="144">
        <v>2.0649999999999999</v>
      </c>
      <c r="R2006" s="142">
        <v>1350</v>
      </c>
      <c r="S2006" s="143">
        <v>2143.1999999999998</v>
      </c>
      <c r="T2006" s="143">
        <v>0.86399999999999999</v>
      </c>
      <c r="U2006" s="143">
        <v>90150</v>
      </c>
      <c r="V2006" s="143">
        <v>0</v>
      </c>
      <c r="W2006" s="144">
        <v>0.106</v>
      </c>
      <c r="X2006" s="142">
        <v>1845</v>
      </c>
      <c r="Y2006" s="143">
        <v>2143.1999999999998</v>
      </c>
      <c r="Z2006" s="143">
        <v>0.90100000000000002</v>
      </c>
      <c r="AA2006" s="143">
        <v>207150</v>
      </c>
      <c r="AB2006" s="143">
        <v>0</v>
      </c>
      <c r="AC2006" s="144">
        <v>0.17100000000000001</v>
      </c>
      <c r="AD2006" s="142">
        <v>1890</v>
      </c>
      <c r="AE2006" s="143">
        <v>2143.1999999999998</v>
      </c>
      <c r="AF2006" s="143">
        <v>0.97499999999999998</v>
      </c>
      <c r="AG2006" s="143">
        <v>286500</v>
      </c>
      <c r="AH2006" s="143">
        <v>0</v>
      </c>
      <c r="AI2006" s="144">
        <v>0.21299999999999999</v>
      </c>
      <c r="AJ2006" s="142">
        <v>2115</v>
      </c>
      <c r="AK2006" s="143">
        <v>2143.1999999999998</v>
      </c>
      <c r="AL2006" s="143">
        <v>0.97899999999999998</v>
      </c>
      <c r="AM2006" s="143">
        <v>447900</v>
      </c>
      <c r="AN2006" s="143">
        <v>0</v>
      </c>
      <c r="AO2006" s="144">
        <v>0.29599999999999999</v>
      </c>
      <c r="AP2006" s="142"/>
      <c r="AQ2006" s="143"/>
      <c r="AR2006" s="143"/>
      <c r="AS2006" s="143"/>
      <c r="AT2006" s="143"/>
      <c r="AU2006" s="144"/>
      <c r="AV2006" s="142">
        <v>2140.5</v>
      </c>
      <c r="AW2006" s="143">
        <v>2143.1999999999998</v>
      </c>
      <c r="AX2006" s="143">
        <v>0.97570000000000001</v>
      </c>
      <c r="AY2006" s="143">
        <v>804000</v>
      </c>
      <c r="AZ2006" s="143"/>
      <c r="BA2006" s="144">
        <v>0.26300000000000001</v>
      </c>
      <c r="BB2006" s="142">
        <v>2322</v>
      </c>
      <c r="BC2006" s="143">
        <v>2322</v>
      </c>
      <c r="BD2006" s="143">
        <v>0.97540000000000004</v>
      </c>
      <c r="BE2006" s="143">
        <v>91350</v>
      </c>
      <c r="BF2006" s="143"/>
      <c r="BG2006" s="144">
        <v>5.4199999999999998E-2</v>
      </c>
      <c r="BH2006" s="142">
        <v>2250</v>
      </c>
      <c r="BI2006" s="143">
        <v>2250</v>
      </c>
      <c r="BJ2006" s="143">
        <v>0.97040000000000004</v>
      </c>
      <c r="BK2006" s="143">
        <v>580350</v>
      </c>
      <c r="BL2006" s="143"/>
      <c r="BM2006" s="144">
        <v>0.35730000000000001</v>
      </c>
      <c r="BN2006" s="142">
        <v>2400</v>
      </c>
      <c r="BO2006" s="143">
        <v>2400</v>
      </c>
      <c r="BP2006" s="143">
        <v>0.96450000000000002</v>
      </c>
      <c r="BQ2006" s="143">
        <v>546450</v>
      </c>
      <c r="BR2006" s="143"/>
      <c r="BS2006" s="144">
        <v>0.3513</v>
      </c>
      <c r="BT2006" s="142"/>
      <c r="BU2006" s="143"/>
      <c r="BV2006" s="143"/>
      <c r="BW2006" s="143"/>
      <c r="BX2006" s="143"/>
      <c r="BY2006" s="144"/>
      <c r="BZ2006" s="142">
        <v>4800</v>
      </c>
      <c r="CA2006" s="143">
        <v>4800</v>
      </c>
      <c r="CB2006" s="143">
        <v>1.9422000000000001</v>
      </c>
      <c r="CC2006" s="143">
        <v>1223400</v>
      </c>
      <c r="CD2006" s="143"/>
      <c r="CE2006" s="144">
        <v>0.72170000000000001</v>
      </c>
      <c r="CF2006" s="142">
        <v>2151</v>
      </c>
      <c r="CG2006" s="143">
        <v>2151</v>
      </c>
      <c r="CH2006" s="143">
        <v>0.9546</v>
      </c>
      <c r="CI2006" s="143">
        <v>283650</v>
      </c>
      <c r="CJ2006" s="143"/>
      <c r="CK2006" s="144">
        <v>0.1857</v>
      </c>
      <c r="CL2006" s="142">
        <v>2055</v>
      </c>
      <c r="CM2006" s="143">
        <v>2143.1999999999998</v>
      </c>
      <c r="CN2006" s="143">
        <v>0.97519999999999996</v>
      </c>
      <c r="CO2006" s="143">
        <v>300300</v>
      </c>
      <c r="CP2006" s="143"/>
      <c r="CQ2006" s="144">
        <v>0.20810000000000001</v>
      </c>
      <c r="CR2006" s="142">
        <v>1924.5</v>
      </c>
      <c r="CS2006" s="143">
        <v>2143.1999999999998</v>
      </c>
      <c r="CT2006" s="143">
        <v>0.97709999999999997</v>
      </c>
      <c r="CU2006" s="143">
        <v>390750</v>
      </c>
      <c r="CV2006" s="143"/>
      <c r="CW2006" s="144">
        <v>0.27929999999999999</v>
      </c>
      <c r="CX2006" s="142">
        <v>2161.5</v>
      </c>
      <c r="CY2006" s="143">
        <v>2161.5</v>
      </c>
      <c r="CZ2006" s="143">
        <v>0.97840000000000005</v>
      </c>
      <c r="DA2006" s="143">
        <v>497100</v>
      </c>
      <c r="DB2006" s="143"/>
      <c r="DC2006" s="144">
        <v>0.31590000000000001</v>
      </c>
      <c r="DD2006" s="142">
        <v>2430</v>
      </c>
      <c r="DE2006" s="143">
        <v>2430</v>
      </c>
      <c r="DF2006" s="143">
        <v>0.97050000000000003</v>
      </c>
      <c r="DG2006" s="143">
        <v>454650</v>
      </c>
      <c r="DH2006" s="143"/>
      <c r="DI2006" s="144">
        <v>0.26769999999999999</v>
      </c>
    </row>
    <row r="2007" spans="1:113">
      <c r="A2007" s="137">
        <v>2004</v>
      </c>
      <c r="B2007" s="138" t="s">
        <v>2132</v>
      </c>
      <c r="C2007" s="139" t="s">
        <v>4217</v>
      </c>
      <c r="D2007" s="140" t="s">
        <v>2089</v>
      </c>
      <c r="E2007" s="141">
        <v>5000</v>
      </c>
      <c r="F2007" s="142">
        <v>30</v>
      </c>
      <c r="G2007" s="143">
        <v>30</v>
      </c>
      <c r="H2007" s="143">
        <v>0.95299999999999996</v>
      </c>
      <c r="I2007" s="143">
        <v>0</v>
      </c>
      <c r="J2007" s="143">
        <v>0</v>
      </c>
      <c r="K2007" s="144">
        <v>0</v>
      </c>
      <c r="L2007" s="142">
        <v>30</v>
      </c>
      <c r="M2007" s="143">
        <v>30</v>
      </c>
      <c r="N2007" s="143">
        <v>0.95099999999999996</v>
      </c>
      <c r="O2007" s="143">
        <v>138300</v>
      </c>
      <c r="P2007" s="143">
        <v>125578</v>
      </c>
      <c r="Q2007" s="144">
        <v>6.64</v>
      </c>
      <c r="R2007" s="142">
        <v>3780</v>
      </c>
      <c r="S2007" s="143">
        <v>4000</v>
      </c>
      <c r="T2007" s="143">
        <v>0.95</v>
      </c>
      <c r="U2007" s="143">
        <v>308100</v>
      </c>
      <c r="V2007" s="143">
        <v>0</v>
      </c>
      <c r="W2007" s="144">
        <v>0.11799999999999999</v>
      </c>
      <c r="X2007" s="142">
        <v>3690</v>
      </c>
      <c r="Y2007" s="143">
        <v>4000</v>
      </c>
      <c r="Z2007" s="143">
        <v>0.95099999999999996</v>
      </c>
      <c r="AA2007" s="143">
        <v>299700</v>
      </c>
      <c r="AB2007" s="143">
        <v>0</v>
      </c>
      <c r="AC2007" s="144">
        <v>0.11700000000000001</v>
      </c>
      <c r="AD2007" s="142">
        <v>3900</v>
      </c>
      <c r="AE2007" s="143">
        <v>4000</v>
      </c>
      <c r="AF2007" s="143">
        <v>0.94799999999999995</v>
      </c>
      <c r="AG2007" s="143">
        <v>428400</v>
      </c>
      <c r="AH2007" s="143">
        <v>0</v>
      </c>
      <c r="AI2007" s="144">
        <v>0.159</v>
      </c>
      <c r="AJ2007" s="142">
        <v>4020</v>
      </c>
      <c r="AK2007" s="143">
        <v>4020</v>
      </c>
      <c r="AL2007" s="143">
        <v>0.94799999999999995</v>
      </c>
      <c r="AM2007" s="143">
        <v>680100</v>
      </c>
      <c r="AN2007" s="143">
        <v>0</v>
      </c>
      <c r="AO2007" s="144">
        <v>0.24399999999999999</v>
      </c>
      <c r="AP2007" s="142">
        <v>4020</v>
      </c>
      <c r="AQ2007" s="143">
        <v>4020</v>
      </c>
      <c r="AR2007" s="143">
        <v>0.93010000000000004</v>
      </c>
      <c r="AS2007" s="143"/>
      <c r="AT2007" s="143"/>
      <c r="AU2007" s="144">
        <v>0.1651</v>
      </c>
      <c r="AV2007" s="142">
        <v>1980</v>
      </c>
      <c r="AW2007" s="143">
        <v>4000</v>
      </c>
      <c r="AX2007" s="143">
        <v>0.94589999999999996</v>
      </c>
      <c r="AY2007" s="143">
        <v>639900</v>
      </c>
      <c r="AZ2007" s="143"/>
      <c r="BA2007" s="144">
        <v>0.23350000000000001</v>
      </c>
      <c r="BB2007" s="142">
        <v>2001</v>
      </c>
      <c r="BC2007" s="143">
        <v>4000</v>
      </c>
      <c r="BD2007" s="143">
        <v>0.93200000000000005</v>
      </c>
      <c r="BE2007" s="143">
        <v>440400</v>
      </c>
      <c r="BF2007" s="143"/>
      <c r="BG2007" s="144">
        <v>0.31740000000000002</v>
      </c>
      <c r="BH2007" s="142">
        <v>2100</v>
      </c>
      <c r="BI2007" s="143">
        <v>4000</v>
      </c>
      <c r="BJ2007" s="143">
        <v>0.92589999999999995</v>
      </c>
      <c r="BK2007" s="143">
        <v>558600</v>
      </c>
      <c r="BL2007" s="143"/>
      <c r="BM2007" s="144">
        <v>0.3861</v>
      </c>
      <c r="BN2007" s="142">
        <v>1980</v>
      </c>
      <c r="BO2007" s="143">
        <v>4000</v>
      </c>
      <c r="BP2007" s="143">
        <v>0.92859999999999998</v>
      </c>
      <c r="BQ2007" s="143">
        <v>562200</v>
      </c>
      <c r="BR2007" s="143"/>
      <c r="BS2007" s="144">
        <v>0.45500000000000002</v>
      </c>
      <c r="BT2007" s="142"/>
      <c r="BU2007" s="143"/>
      <c r="BV2007" s="143"/>
      <c r="BW2007" s="143"/>
      <c r="BX2007" s="143"/>
      <c r="BY2007" s="144"/>
      <c r="BZ2007" s="142">
        <v>4110</v>
      </c>
      <c r="CA2007" s="143">
        <v>8000</v>
      </c>
      <c r="CB2007" s="143">
        <v>1.8462000000000001</v>
      </c>
      <c r="CC2007" s="143">
        <v>1086900</v>
      </c>
      <c r="CD2007" s="143"/>
      <c r="CE2007" s="144">
        <v>0.78279999999999994</v>
      </c>
      <c r="CF2007" s="142">
        <v>1980</v>
      </c>
      <c r="CG2007" s="143">
        <v>4000</v>
      </c>
      <c r="CH2007" s="143">
        <v>0.91800000000000004</v>
      </c>
      <c r="CI2007" s="143">
        <v>409500</v>
      </c>
      <c r="CJ2007" s="143"/>
      <c r="CK2007" s="144">
        <v>0.30280000000000001</v>
      </c>
      <c r="CL2007" s="142">
        <v>3900</v>
      </c>
      <c r="CM2007" s="143">
        <v>4000</v>
      </c>
      <c r="CN2007" s="143">
        <v>0.92749999999999999</v>
      </c>
      <c r="CO2007" s="143">
        <v>729000</v>
      </c>
      <c r="CP2007" s="143"/>
      <c r="CQ2007" s="144">
        <v>0.27989999999999998</v>
      </c>
      <c r="CR2007" s="142">
        <v>3840</v>
      </c>
      <c r="CS2007" s="143">
        <v>4000</v>
      </c>
      <c r="CT2007" s="143">
        <v>0.92220000000000002</v>
      </c>
      <c r="CU2007" s="143">
        <v>753600</v>
      </c>
      <c r="CV2007" s="143"/>
      <c r="CW2007" s="144">
        <v>0.28599999999999998</v>
      </c>
      <c r="CX2007" s="142">
        <v>3960</v>
      </c>
      <c r="CY2007" s="143">
        <v>4000</v>
      </c>
      <c r="CZ2007" s="143">
        <v>0.94630000000000003</v>
      </c>
      <c r="DA2007" s="143">
        <v>1236000</v>
      </c>
      <c r="DB2007" s="143"/>
      <c r="DC2007" s="144">
        <v>0.39369999999999999</v>
      </c>
      <c r="DD2007" s="142">
        <v>3708</v>
      </c>
      <c r="DE2007" s="143">
        <v>4000</v>
      </c>
      <c r="DF2007" s="143">
        <v>0.96460000000000001</v>
      </c>
      <c r="DG2007" s="143">
        <v>785400</v>
      </c>
      <c r="DH2007" s="143"/>
      <c r="DI2007" s="144">
        <v>0.30499999999999999</v>
      </c>
    </row>
    <row r="2008" spans="1:113">
      <c r="A2008" s="137">
        <v>2005</v>
      </c>
      <c r="B2008" s="138" t="s">
        <v>2133</v>
      </c>
      <c r="C2008" s="139" t="s">
        <v>4218</v>
      </c>
      <c r="D2008" s="140" t="s">
        <v>2089</v>
      </c>
      <c r="E2008" s="141">
        <v>2350</v>
      </c>
      <c r="F2008" s="142">
        <v>120</v>
      </c>
      <c r="G2008" s="143">
        <v>120</v>
      </c>
      <c r="H2008" s="143">
        <v>0.98</v>
      </c>
      <c r="I2008" s="143">
        <v>162300</v>
      </c>
      <c r="J2008" s="143">
        <v>111497</v>
      </c>
      <c r="K2008" s="144">
        <v>1.891</v>
      </c>
      <c r="L2008" s="142">
        <v>30</v>
      </c>
      <c r="M2008" s="143">
        <v>30</v>
      </c>
      <c r="N2008" s="143">
        <v>0.315</v>
      </c>
      <c r="O2008" s="143">
        <v>6900</v>
      </c>
      <c r="P2008" s="143">
        <v>2615</v>
      </c>
      <c r="Q2008" s="144">
        <v>1</v>
      </c>
      <c r="R2008" s="142">
        <v>660</v>
      </c>
      <c r="S2008" s="143">
        <v>1880</v>
      </c>
      <c r="T2008" s="143">
        <v>0.316</v>
      </c>
      <c r="U2008" s="143">
        <v>12600</v>
      </c>
      <c r="V2008" s="143">
        <v>0</v>
      </c>
      <c r="W2008" s="144">
        <v>8.3000000000000004E-2</v>
      </c>
      <c r="X2008" s="142">
        <v>2340</v>
      </c>
      <c r="Y2008" s="143">
        <v>2340</v>
      </c>
      <c r="Z2008" s="143">
        <v>0.98599999999999999</v>
      </c>
      <c r="AA2008" s="143">
        <v>1342200</v>
      </c>
      <c r="AB2008" s="143">
        <v>308070</v>
      </c>
      <c r="AC2008" s="144">
        <v>0.79700000000000004</v>
      </c>
      <c r="AD2008" s="142">
        <v>2550</v>
      </c>
      <c r="AE2008" s="143">
        <v>2550</v>
      </c>
      <c r="AF2008" s="143">
        <v>0.98499999999999999</v>
      </c>
      <c r="AG2008" s="143">
        <v>1495200</v>
      </c>
      <c r="AH2008" s="143">
        <v>379646</v>
      </c>
      <c r="AI2008" s="144">
        <v>0.81499999999999995</v>
      </c>
      <c r="AJ2008" s="142">
        <v>2490</v>
      </c>
      <c r="AK2008" s="143">
        <v>2490</v>
      </c>
      <c r="AL2008" s="143">
        <v>0.98899999999999999</v>
      </c>
      <c r="AM2008" s="143">
        <v>1503900</v>
      </c>
      <c r="AN2008" s="143">
        <v>438977</v>
      </c>
      <c r="AO2008" s="144">
        <v>0.83699999999999997</v>
      </c>
      <c r="AP2008" s="142">
        <v>2340</v>
      </c>
      <c r="AQ2008" s="143">
        <v>2340</v>
      </c>
      <c r="AR2008" s="143">
        <v>0.98</v>
      </c>
      <c r="AS2008" s="143">
        <v>1321800</v>
      </c>
      <c r="AT2008" s="143">
        <v>298116</v>
      </c>
      <c r="AU2008" s="144">
        <v>0.77470000000000006</v>
      </c>
      <c r="AV2008" s="142">
        <v>2385</v>
      </c>
      <c r="AW2008" s="143">
        <v>2385</v>
      </c>
      <c r="AX2008" s="143">
        <v>0.97729999999999995</v>
      </c>
      <c r="AY2008" s="143">
        <v>1188300</v>
      </c>
      <c r="AZ2008" s="143">
        <v>181368</v>
      </c>
      <c r="BA2008" s="144">
        <v>0.70809999999999995</v>
      </c>
      <c r="BB2008" s="142">
        <v>2301</v>
      </c>
      <c r="BC2008" s="143">
        <v>2301</v>
      </c>
      <c r="BD2008" s="143">
        <v>0.98050000000000004</v>
      </c>
      <c r="BE2008" s="143">
        <v>1390500</v>
      </c>
      <c r="BF2008" s="143">
        <v>383363</v>
      </c>
      <c r="BG2008" s="144">
        <v>0.82840000000000003</v>
      </c>
      <c r="BH2008" s="142">
        <v>2400</v>
      </c>
      <c r="BI2008" s="143">
        <v>2400</v>
      </c>
      <c r="BJ2008" s="143">
        <v>0.98250000000000004</v>
      </c>
      <c r="BK2008" s="143">
        <v>1396500</v>
      </c>
      <c r="BL2008" s="143">
        <v>343889</v>
      </c>
      <c r="BM2008" s="144">
        <v>0.79600000000000004</v>
      </c>
      <c r="BN2008" s="142">
        <v>2460</v>
      </c>
      <c r="BO2008" s="143">
        <v>2460</v>
      </c>
      <c r="BP2008" s="143">
        <v>0.98350000000000004</v>
      </c>
      <c r="BQ2008" s="143">
        <v>1552500</v>
      </c>
      <c r="BR2008" s="143">
        <v>576994</v>
      </c>
      <c r="BS2008" s="144">
        <v>0.95489999999999997</v>
      </c>
      <c r="BT2008" s="142"/>
      <c r="BU2008" s="143"/>
      <c r="BV2008" s="143"/>
      <c r="BW2008" s="143"/>
      <c r="BX2008" s="143"/>
      <c r="BY2008" s="144"/>
      <c r="BZ2008" s="142">
        <v>4830</v>
      </c>
      <c r="CA2008" s="143">
        <v>4830</v>
      </c>
      <c r="CB2008" s="143">
        <v>1.9823</v>
      </c>
      <c r="CC2008" s="143">
        <v>2833500</v>
      </c>
      <c r="CD2008" s="143">
        <v>735079</v>
      </c>
      <c r="CE2008" s="144">
        <v>1.6173999999999999</v>
      </c>
      <c r="CF2008" s="142">
        <v>2490</v>
      </c>
      <c r="CG2008" s="143">
        <v>2490</v>
      </c>
      <c r="CH2008" s="143">
        <v>0.9879</v>
      </c>
      <c r="CI2008" s="143">
        <v>1252500</v>
      </c>
      <c r="CJ2008" s="143">
        <v>156264</v>
      </c>
      <c r="CK2008" s="144">
        <v>0.68440000000000001</v>
      </c>
      <c r="CL2008" s="142">
        <v>2490</v>
      </c>
      <c r="CM2008" s="143">
        <v>2490</v>
      </c>
      <c r="CN2008" s="143">
        <v>0.98899999999999999</v>
      </c>
      <c r="CO2008" s="143">
        <v>1536900</v>
      </c>
      <c r="CP2008" s="143">
        <v>478320</v>
      </c>
      <c r="CQ2008" s="144">
        <v>0.86680000000000001</v>
      </c>
      <c r="CR2008" s="142">
        <v>2391</v>
      </c>
      <c r="CS2008" s="143">
        <v>2391</v>
      </c>
      <c r="CT2008" s="143">
        <v>0.98240000000000005</v>
      </c>
      <c r="CU2008" s="143">
        <v>785100</v>
      </c>
      <c r="CV2008" s="143"/>
      <c r="CW2008" s="144">
        <v>0.44929999999999998</v>
      </c>
      <c r="CX2008" s="142">
        <v>2352</v>
      </c>
      <c r="CY2008" s="143">
        <v>2352</v>
      </c>
      <c r="CZ2008" s="143">
        <v>0.98040000000000005</v>
      </c>
      <c r="DA2008" s="143">
        <v>1216800</v>
      </c>
      <c r="DB2008" s="143">
        <v>191167</v>
      </c>
      <c r="DC2008" s="144">
        <v>0.70920000000000005</v>
      </c>
      <c r="DD2008" s="142">
        <v>2400</v>
      </c>
      <c r="DE2008" s="143">
        <v>2400</v>
      </c>
      <c r="DF2008" s="143">
        <v>0.98080000000000001</v>
      </c>
      <c r="DG2008" s="143">
        <v>1256700</v>
      </c>
      <c r="DH2008" s="143">
        <v>244500</v>
      </c>
      <c r="DI2008" s="144">
        <v>0.74150000000000005</v>
      </c>
    </row>
    <row r="2009" spans="1:113" ht="22.5">
      <c r="A2009" s="137">
        <v>2006</v>
      </c>
      <c r="B2009" s="138" t="s">
        <v>2134</v>
      </c>
      <c r="C2009" s="139" t="s">
        <v>4219</v>
      </c>
      <c r="D2009" s="140" t="s">
        <v>2089</v>
      </c>
      <c r="E2009" s="141">
        <v>2222.2199999999998</v>
      </c>
      <c r="F2009" s="142">
        <v>19700</v>
      </c>
      <c r="G2009" s="143">
        <v>0</v>
      </c>
      <c r="H2009" s="143">
        <v>0.26300000000000001</v>
      </c>
      <c r="I2009" s="143">
        <v>44000</v>
      </c>
      <c r="J2009" s="143">
        <v>0</v>
      </c>
      <c r="K2009" s="144">
        <v>1.2E-2</v>
      </c>
      <c r="L2009" s="142">
        <v>1990</v>
      </c>
      <c r="M2009" s="143">
        <v>0</v>
      </c>
      <c r="N2009" s="143">
        <v>0.66</v>
      </c>
      <c r="O2009" s="143">
        <v>62000</v>
      </c>
      <c r="P2009" s="143">
        <v>0</v>
      </c>
      <c r="Q2009" s="144">
        <v>6.5000000000000002E-2</v>
      </c>
      <c r="R2009" s="142">
        <v>2150</v>
      </c>
      <c r="S2009" s="143">
        <v>0</v>
      </c>
      <c r="T2009" s="143">
        <v>0.33500000000000002</v>
      </c>
      <c r="U2009" s="143">
        <v>53000</v>
      </c>
      <c r="V2009" s="143">
        <v>0</v>
      </c>
      <c r="W2009" s="144">
        <v>0.10100000000000001</v>
      </c>
      <c r="X2009" s="142">
        <v>2010</v>
      </c>
      <c r="Y2009" s="143">
        <v>0</v>
      </c>
      <c r="Z2009" s="143">
        <v>0.48399999999999999</v>
      </c>
      <c r="AA2009" s="143">
        <v>46000</v>
      </c>
      <c r="AB2009" s="143">
        <v>0</v>
      </c>
      <c r="AC2009" s="144">
        <v>6.5000000000000002E-2</v>
      </c>
      <c r="AD2009" s="142">
        <v>2110</v>
      </c>
      <c r="AE2009" s="143">
        <v>0</v>
      </c>
      <c r="AF2009" s="143">
        <v>0.82799999999999996</v>
      </c>
      <c r="AG2009" s="143">
        <v>48000</v>
      </c>
      <c r="AH2009" s="143">
        <v>0</v>
      </c>
      <c r="AI2009" s="144">
        <v>3.7999999999999999E-2</v>
      </c>
      <c r="AJ2009" s="142">
        <v>0</v>
      </c>
      <c r="AK2009" s="143">
        <v>0</v>
      </c>
      <c r="AL2009" s="143">
        <v>0.92</v>
      </c>
      <c r="AM2009" s="143">
        <v>53000</v>
      </c>
      <c r="AN2009" s="143">
        <v>0</v>
      </c>
      <c r="AO2009" s="144">
        <v>3.7999999999999999E-2</v>
      </c>
      <c r="AP2009" s="142">
        <v>390</v>
      </c>
      <c r="AQ2009" s="143">
        <v>0</v>
      </c>
      <c r="AR2009" s="143">
        <v>0.15140000000000001</v>
      </c>
      <c r="AS2009" s="143">
        <v>28000</v>
      </c>
      <c r="AT2009" s="143"/>
      <c r="AU2009" s="144">
        <v>9.7900000000000001E-2</v>
      </c>
      <c r="AV2009" s="142">
        <v>1980</v>
      </c>
      <c r="AW2009" s="143">
        <v>0</v>
      </c>
      <c r="AX2009" s="143">
        <v>0.4118</v>
      </c>
      <c r="AY2009" s="143">
        <v>56000</v>
      </c>
      <c r="AZ2009" s="143"/>
      <c r="BA2009" s="144">
        <v>4.07E-2</v>
      </c>
      <c r="BB2009" s="142">
        <v>760</v>
      </c>
      <c r="BC2009" s="143">
        <v>0</v>
      </c>
      <c r="BD2009" s="143">
        <v>0.14230000000000001</v>
      </c>
      <c r="BE2009" s="143">
        <v>35000</v>
      </c>
      <c r="BF2009" s="143"/>
      <c r="BG2009" s="144">
        <v>6.25E-2</v>
      </c>
      <c r="BH2009" s="142">
        <v>1830</v>
      </c>
      <c r="BI2009" s="143">
        <v>0</v>
      </c>
      <c r="BJ2009" s="143">
        <v>0.22969999999999999</v>
      </c>
      <c r="BK2009" s="143">
        <v>48000</v>
      </c>
      <c r="BL2009" s="143"/>
      <c r="BM2009" s="144">
        <v>3.6499999999999998E-2</v>
      </c>
      <c r="BN2009" s="142">
        <v>1790</v>
      </c>
      <c r="BO2009" s="143">
        <v>0</v>
      </c>
      <c r="BP2009" s="143">
        <v>0.34410000000000002</v>
      </c>
      <c r="BQ2009" s="143">
        <v>32000</v>
      </c>
      <c r="BR2009" s="143"/>
      <c r="BS2009" s="144">
        <v>2.8199999999999999E-2</v>
      </c>
      <c r="BT2009" s="142">
        <v>1840</v>
      </c>
      <c r="BU2009" s="143">
        <v>0</v>
      </c>
      <c r="BV2009" s="143">
        <v>0.69440000000000002</v>
      </c>
      <c r="BW2009" s="143">
        <v>25000</v>
      </c>
      <c r="BX2009" s="143"/>
      <c r="BY2009" s="144">
        <v>1.95E-2</v>
      </c>
      <c r="BZ2009" s="142">
        <v>1962.5</v>
      </c>
      <c r="CA2009" s="143">
        <v>0</v>
      </c>
      <c r="CB2009" s="143">
        <v>0.43619999999999998</v>
      </c>
      <c r="CC2009" s="143">
        <v>1500</v>
      </c>
      <c r="CD2009" s="143"/>
      <c r="CE2009" s="144">
        <v>4.3300000000000005E-2</v>
      </c>
      <c r="CF2009" s="142">
        <v>1775</v>
      </c>
      <c r="CG2009" s="143">
        <v>0</v>
      </c>
      <c r="CH2009" s="143">
        <v>0.69569999999999999</v>
      </c>
      <c r="CI2009" s="143">
        <v>16000</v>
      </c>
      <c r="CJ2009" s="143"/>
      <c r="CK2009" s="144">
        <v>1.29E-2</v>
      </c>
      <c r="CL2009" s="142">
        <v>1856.3</v>
      </c>
      <c r="CM2009" s="143">
        <v>0</v>
      </c>
      <c r="CN2009" s="143">
        <v>0.52049999999999996</v>
      </c>
      <c r="CO2009" s="143">
        <v>38000</v>
      </c>
      <c r="CP2009" s="143"/>
      <c r="CQ2009" s="144">
        <v>2.87E-2</v>
      </c>
      <c r="CR2009" s="142">
        <v>1968.7</v>
      </c>
      <c r="CS2009" s="143">
        <v>0</v>
      </c>
      <c r="CT2009" s="143">
        <v>0.61170000000000002</v>
      </c>
      <c r="CU2009" s="143">
        <v>63000</v>
      </c>
      <c r="CV2009" s="143"/>
      <c r="CW2009" s="144">
        <v>4.4600000000000001E-2</v>
      </c>
      <c r="CX2009" s="142">
        <v>1950</v>
      </c>
      <c r="CY2009" s="143">
        <v>0</v>
      </c>
      <c r="CZ2009" s="143">
        <v>0.68420000000000003</v>
      </c>
      <c r="DA2009" s="143">
        <v>26000</v>
      </c>
      <c r="DB2009" s="143"/>
      <c r="DC2009" s="144">
        <v>1.9099999999999999E-2</v>
      </c>
      <c r="DD2009" s="142">
        <v>1943.8</v>
      </c>
      <c r="DE2009" s="143">
        <v>0</v>
      </c>
      <c r="DF2009" s="143">
        <v>0.51249999999999996</v>
      </c>
      <c r="DG2009" s="143">
        <v>41000</v>
      </c>
      <c r="DH2009" s="143"/>
      <c r="DI2009" s="144">
        <v>2.9899999999999999E-2</v>
      </c>
    </row>
    <row r="2010" spans="1:113" ht="22.5">
      <c r="A2010" s="137">
        <v>2007</v>
      </c>
      <c r="B2010" s="138" t="s">
        <v>2135</v>
      </c>
      <c r="C2010" s="139" t="s">
        <v>4220</v>
      </c>
      <c r="D2010" s="140" t="s">
        <v>2089</v>
      </c>
      <c r="E2010" s="141">
        <v>1300</v>
      </c>
      <c r="F2010" s="142">
        <v>1237.5</v>
      </c>
      <c r="G2010" s="143">
        <v>1237.5</v>
      </c>
      <c r="H2010" s="143">
        <v>0.999</v>
      </c>
      <c r="I2010" s="143">
        <v>568050</v>
      </c>
      <c r="J2010" s="143">
        <v>33450</v>
      </c>
      <c r="K2010" s="144">
        <v>0.629</v>
      </c>
      <c r="L2010" s="142">
        <v>1170</v>
      </c>
      <c r="M2010" s="143">
        <v>1237.5</v>
      </c>
      <c r="N2010" s="143">
        <v>0.998</v>
      </c>
      <c r="O2010" s="143">
        <v>589650</v>
      </c>
      <c r="P2010" s="143">
        <v>67362</v>
      </c>
      <c r="Q2010" s="144">
        <v>0.69199999999999995</v>
      </c>
      <c r="R2010" s="142">
        <v>1237.5</v>
      </c>
      <c r="S2010" s="143">
        <v>1233.75</v>
      </c>
      <c r="T2010" s="143">
        <v>0.997</v>
      </c>
      <c r="U2010" s="143">
        <v>619800</v>
      </c>
      <c r="V2010" s="143">
        <v>86820</v>
      </c>
      <c r="W2010" s="144">
        <v>0.68799999999999994</v>
      </c>
      <c r="X2010" s="142">
        <v>1237.5</v>
      </c>
      <c r="Y2010" s="143">
        <v>1237.5</v>
      </c>
      <c r="Z2010" s="143">
        <v>0.998</v>
      </c>
      <c r="AA2010" s="143">
        <v>630300</v>
      </c>
      <c r="AB2010" s="143">
        <v>77880</v>
      </c>
      <c r="AC2010" s="144">
        <v>0.69899999999999995</v>
      </c>
      <c r="AD2010" s="142">
        <v>157.5</v>
      </c>
      <c r="AE2010" s="143">
        <v>1040</v>
      </c>
      <c r="AF2010" s="143">
        <v>0.998</v>
      </c>
      <c r="AG2010" s="143">
        <v>602100</v>
      </c>
      <c r="AH2010" s="143">
        <v>531792</v>
      </c>
      <c r="AI2010" s="144">
        <v>5.2469999999999999</v>
      </c>
      <c r="AJ2010" s="142">
        <v>1207.5</v>
      </c>
      <c r="AK2010" s="143">
        <v>1207.5</v>
      </c>
      <c r="AL2010" s="143">
        <v>0.997</v>
      </c>
      <c r="AM2010" s="143">
        <v>610350</v>
      </c>
      <c r="AN2010" s="143">
        <v>88710</v>
      </c>
      <c r="AO2010" s="144">
        <v>0.69499999999999995</v>
      </c>
      <c r="AP2010" s="142">
        <v>1192.5</v>
      </c>
      <c r="AQ2010" s="143">
        <v>1192.5</v>
      </c>
      <c r="AR2010" s="143">
        <v>0.99680000000000002</v>
      </c>
      <c r="AS2010" s="143">
        <v>460500</v>
      </c>
      <c r="AT2010" s="143"/>
      <c r="AU2010" s="144">
        <v>0.52070000000000005</v>
      </c>
      <c r="AV2010" s="142">
        <v>1206</v>
      </c>
      <c r="AW2010" s="143">
        <v>1206</v>
      </c>
      <c r="AX2010" s="143">
        <v>0.99719999999999998</v>
      </c>
      <c r="AY2010" s="143">
        <v>589125</v>
      </c>
      <c r="AZ2010" s="143">
        <v>69592</v>
      </c>
      <c r="BA2010" s="144">
        <v>0.6804</v>
      </c>
      <c r="BB2010" s="142">
        <v>1197.75</v>
      </c>
      <c r="BC2010" s="143">
        <v>1197.75</v>
      </c>
      <c r="BD2010" s="143">
        <v>0.99860000000000004</v>
      </c>
      <c r="BE2010" s="143">
        <v>625350</v>
      </c>
      <c r="BF2010" s="143">
        <v>91423</v>
      </c>
      <c r="BG2010" s="144">
        <v>0.70269999999999999</v>
      </c>
      <c r="BH2010" s="142">
        <v>1200</v>
      </c>
      <c r="BI2010" s="143">
        <v>1200</v>
      </c>
      <c r="BJ2010" s="143">
        <v>0.99870000000000003</v>
      </c>
      <c r="BK2010" s="143">
        <v>668925</v>
      </c>
      <c r="BL2010" s="143">
        <v>133941</v>
      </c>
      <c r="BM2010" s="144">
        <v>0.75019999999999998</v>
      </c>
      <c r="BN2010" s="142">
        <v>1200</v>
      </c>
      <c r="BO2010" s="143">
        <v>1200</v>
      </c>
      <c r="BP2010" s="143">
        <v>0.99860000000000004</v>
      </c>
      <c r="BQ2010" s="143">
        <v>603300</v>
      </c>
      <c r="BR2010" s="143">
        <v>120137</v>
      </c>
      <c r="BS2010" s="144">
        <v>0.74919999999999998</v>
      </c>
      <c r="BT2010" s="142"/>
      <c r="BU2010" s="143"/>
      <c r="BV2010" s="143"/>
      <c r="BW2010" s="143"/>
      <c r="BX2010" s="143"/>
      <c r="BY2010" s="144"/>
      <c r="BZ2010" s="142">
        <v>2460</v>
      </c>
      <c r="CA2010" s="143">
        <v>2460</v>
      </c>
      <c r="CB2010" s="143">
        <v>1.9973000000000001</v>
      </c>
      <c r="CC2010" s="143">
        <v>1386825</v>
      </c>
      <c r="CD2010" s="143">
        <v>311048</v>
      </c>
      <c r="CE2010" s="144">
        <v>1.5487000000000002</v>
      </c>
      <c r="CF2010" s="142">
        <v>1254</v>
      </c>
      <c r="CG2010" s="143">
        <v>1254</v>
      </c>
      <c r="CH2010" s="143">
        <v>0.99880000000000002</v>
      </c>
      <c r="CI2010" s="143">
        <v>691800</v>
      </c>
      <c r="CJ2010" s="143">
        <v>132839</v>
      </c>
      <c r="CK2010" s="144">
        <v>0.74239999999999995</v>
      </c>
      <c r="CL2010" s="142">
        <v>1267.5</v>
      </c>
      <c r="CM2010" s="143">
        <v>1252.5</v>
      </c>
      <c r="CN2010" s="143">
        <v>0.99939999999999996</v>
      </c>
      <c r="CO2010" s="143">
        <v>630900</v>
      </c>
      <c r="CP2010" s="143">
        <v>83715</v>
      </c>
      <c r="CQ2010" s="144">
        <v>0.69169999999999998</v>
      </c>
      <c r="CR2010" s="142">
        <v>1237.5</v>
      </c>
      <c r="CS2010" s="143">
        <v>1237.5</v>
      </c>
      <c r="CT2010" s="143">
        <v>0.99909999999999999</v>
      </c>
      <c r="CU2010" s="143">
        <v>677325</v>
      </c>
      <c r="CV2010" s="143">
        <v>125505</v>
      </c>
      <c r="CW2010" s="144">
        <v>0.73629999999999995</v>
      </c>
      <c r="CX2010" s="142">
        <v>1245</v>
      </c>
      <c r="CY2010" s="143">
        <v>1245</v>
      </c>
      <c r="CZ2010" s="143">
        <v>0.999</v>
      </c>
      <c r="DA2010" s="143">
        <v>758625</v>
      </c>
      <c r="DB2010" s="143">
        <v>203607</v>
      </c>
      <c r="DC2010" s="144">
        <v>0.81979999999999997</v>
      </c>
      <c r="DD2010" s="142">
        <v>1222.5</v>
      </c>
      <c r="DE2010" s="143">
        <v>1222.5</v>
      </c>
      <c r="DF2010" s="143">
        <v>0.999</v>
      </c>
      <c r="DG2010" s="143">
        <v>624150</v>
      </c>
      <c r="DH2010" s="143">
        <v>96630</v>
      </c>
      <c r="DI2010" s="144">
        <v>0.70979999999999999</v>
      </c>
    </row>
    <row r="2011" spans="1:113">
      <c r="A2011" s="137">
        <v>2008</v>
      </c>
      <c r="B2011" s="138" t="s">
        <v>2136</v>
      </c>
      <c r="C2011" s="139" t="s">
        <v>4221</v>
      </c>
      <c r="D2011" s="140" t="s">
        <v>2089</v>
      </c>
      <c r="E2011" s="141">
        <v>1767</v>
      </c>
      <c r="F2011" s="142">
        <v>0</v>
      </c>
      <c r="G2011" s="143">
        <v>0</v>
      </c>
      <c r="H2011" s="143">
        <v>0.92</v>
      </c>
      <c r="I2011" s="143">
        <v>0</v>
      </c>
      <c r="J2011" s="143">
        <v>0</v>
      </c>
      <c r="K2011" s="144">
        <v>0.27900000000000003</v>
      </c>
      <c r="L2011" s="142">
        <v>0</v>
      </c>
      <c r="M2011" s="143">
        <v>0</v>
      </c>
      <c r="N2011" s="143">
        <v>0.92</v>
      </c>
      <c r="O2011" s="143">
        <v>0</v>
      </c>
      <c r="P2011" s="143">
        <v>0</v>
      </c>
      <c r="Q2011" s="144">
        <v>0.27900000000000003</v>
      </c>
      <c r="R2011" s="142">
        <v>0</v>
      </c>
      <c r="S2011" s="143">
        <v>0</v>
      </c>
      <c r="T2011" s="143">
        <v>0.92</v>
      </c>
      <c r="U2011" s="143">
        <v>0</v>
      </c>
      <c r="V2011" s="143">
        <v>0</v>
      </c>
      <c r="W2011" s="144">
        <v>0.27900000000000003</v>
      </c>
      <c r="X2011" s="142">
        <v>0</v>
      </c>
      <c r="Y2011" s="143">
        <v>0</v>
      </c>
      <c r="Z2011" s="143">
        <v>0.92</v>
      </c>
      <c r="AA2011" s="143">
        <v>0</v>
      </c>
      <c r="AB2011" s="143">
        <v>0</v>
      </c>
      <c r="AC2011" s="144">
        <v>0.27900000000000003</v>
      </c>
      <c r="AD2011" s="142">
        <v>0</v>
      </c>
      <c r="AE2011" s="143">
        <v>0</v>
      </c>
      <c r="AF2011" s="143">
        <v>0.92</v>
      </c>
      <c r="AG2011" s="143">
        <v>0</v>
      </c>
      <c r="AH2011" s="143">
        <v>0</v>
      </c>
      <c r="AI2011" s="144">
        <v>0.27900000000000003</v>
      </c>
      <c r="AJ2011" s="142">
        <v>0</v>
      </c>
      <c r="AK2011" s="143">
        <v>0</v>
      </c>
      <c r="AL2011" s="143">
        <v>0.92</v>
      </c>
      <c r="AM2011" s="143">
        <v>0</v>
      </c>
      <c r="AN2011" s="143">
        <v>0</v>
      </c>
      <c r="AO2011" s="144">
        <v>0.27900000000000003</v>
      </c>
      <c r="AP2011" s="142">
        <v>442</v>
      </c>
      <c r="AQ2011" s="143">
        <v>1413.6</v>
      </c>
      <c r="AR2011" s="143">
        <v>0.95850000000000002</v>
      </c>
      <c r="AS2011" s="143">
        <v>104900</v>
      </c>
      <c r="AT2011" s="143"/>
      <c r="AU2011" s="144">
        <v>0.33279999999999998</v>
      </c>
      <c r="AV2011" s="142">
        <v>388</v>
      </c>
      <c r="AW2011" s="143">
        <v>1413.6</v>
      </c>
      <c r="AX2011" s="143">
        <v>0.94669999999999999</v>
      </c>
      <c r="AY2011" s="143">
        <v>100220</v>
      </c>
      <c r="AZ2011" s="143"/>
      <c r="BA2011" s="144">
        <v>0.37890000000000001</v>
      </c>
      <c r="BB2011" s="142">
        <v>267.2</v>
      </c>
      <c r="BC2011" s="143">
        <v>1413.6</v>
      </c>
      <c r="BD2011" s="143">
        <v>0.93569999999999998</v>
      </c>
      <c r="BE2011" s="143">
        <v>96620</v>
      </c>
      <c r="BF2011" s="143"/>
      <c r="BG2011" s="144">
        <v>0.51939999999999997</v>
      </c>
      <c r="BH2011" s="142">
        <v>400</v>
      </c>
      <c r="BI2011" s="143">
        <v>1413.6</v>
      </c>
      <c r="BJ2011" s="143">
        <v>0.94420000000000004</v>
      </c>
      <c r="BK2011" s="143">
        <v>103200</v>
      </c>
      <c r="BL2011" s="143"/>
      <c r="BM2011" s="144">
        <v>0.36730000000000002</v>
      </c>
      <c r="BN2011" s="142">
        <v>370</v>
      </c>
      <c r="BO2011" s="143">
        <v>1413.6</v>
      </c>
      <c r="BP2011" s="143">
        <v>0.9466</v>
      </c>
      <c r="BQ2011" s="143">
        <v>99580</v>
      </c>
      <c r="BR2011" s="143"/>
      <c r="BS2011" s="144">
        <v>0.42309999999999998</v>
      </c>
      <c r="BT2011" s="142"/>
      <c r="BU2011" s="143"/>
      <c r="BV2011" s="143"/>
      <c r="BW2011" s="143"/>
      <c r="BX2011" s="143"/>
      <c r="BY2011" s="144"/>
      <c r="BZ2011" s="142">
        <v>1078</v>
      </c>
      <c r="CA2011" s="143">
        <v>2827.2</v>
      </c>
      <c r="CB2011" s="143">
        <v>1.8935999999999999</v>
      </c>
      <c r="CC2011" s="143">
        <v>399200</v>
      </c>
      <c r="CD2011" s="143">
        <v>123650</v>
      </c>
      <c r="CE2011" s="144">
        <v>2.1226000000000003</v>
      </c>
      <c r="CF2011" s="142">
        <v>610</v>
      </c>
      <c r="CG2011" s="143">
        <v>1413.6</v>
      </c>
      <c r="CH2011" s="143">
        <v>0.95469999999999999</v>
      </c>
      <c r="CI2011" s="143">
        <v>111640</v>
      </c>
      <c r="CJ2011" s="143"/>
      <c r="CK2011" s="144">
        <v>0.25769999999999998</v>
      </c>
      <c r="CL2011" s="142">
        <v>352</v>
      </c>
      <c r="CM2011" s="143">
        <v>1413.6</v>
      </c>
      <c r="CN2011" s="143">
        <v>0.94879999999999998</v>
      </c>
      <c r="CO2011" s="143">
        <v>103080</v>
      </c>
      <c r="CP2011" s="143"/>
      <c r="CQ2011" s="144">
        <v>0.42870000000000003</v>
      </c>
      <c r="CR2011" s="142">
        <v>556</v>
      </c>
      <c r="CS2011" s="143">
        <v>1413.6</v>
      </c>
      <c r="CT2011" s="143">
        <v>0.93969999999999998</v>
      </c>
      <c r="CU2011" s="143">
        <v>117740</v>
      </c>
      <c r="CV2011" s="143"/>
      <c r="CW2011" s="144">
        <v>0.3029</v>
      </c>
      <c r="CX2011" s="142">
        <v>746</v>
      </c>
      <c r="CY2011" s="143">
        <v>1413.6</v>
      </c>
      <c r="CZ2011" s="143">
        <v>0.94379999999999997</v>
      </c>
      <c r="DA2011" s="143">
        <v>164560</v>
      </c>
      <c r="DB2011" s="143"/>
      <c r="DC2011" s="144">
        <v>0.31409999999999999</v>
      </c>
      <c r="DD2011" s="142">
        <v>758</v>
      </c>
      <c r="DE2011" s="143">
        <v>1413.6</v>
      </c>
      <c r="DF2011" s="143">
        <v>0.94040000000000001</v>
      </c>
      <c r="DG2011" s="143">
        <v>153300</v>
      </c>
      <c r="DH2011" s="143"/>
      <c r="DI2011" s="144">
        <v>0.29870000000000002</v>
      </c>
    </row>
    <row r="2012" spans="1:113">
      <c r="A2012" s="137">
        <v>2009</v>
      </c>
      <c r="B2012" s="138" t="s">
        <v>2137</v>
      </c>
      <c r="C2012" s="139" t="s">
        <v>4222</v>
      </c>
      <c r="D2012" s="140" t="s">
        <v>2089</v>
      </c>
      <c r="E2012" s="141">
        <v>1500</v>
      </c>
      <c r="F2012" s="142">
        <v>405</v>
      </c>
      <c r="G2012" s="143">
        <v>405</v>
      </c>
      <c r="H2012" s="143">
        <v>0.98699999999999999</v>
      </c>
      <c r="I2012" s="143">
        <v>77100</v>
      </c>
      <c r="J2012" s="143">
        <v>0</v>
      </c>
      <c r="K2012" s="144">
        <v>0.26400000000000001</v>
      </c>
      <c r="L2012" s="142">
        <v>1095</v>
      </c>
      <c r="M2012" s="143">
        <v>1095</v>
      </c>
      <c r="N2012" s="143">
        <v>0.996</v>
      </c>
      <c r="O2012" s="143">
        <v>350550</v>
      </c>
      <c r="P2012" s="143">
        <v>0</v>
      </c>
      <c r="Q2012" s="144">
        <v>0.44</v>
      </c>
      <c r="R2012" s="142">
        <v>1125</v>
      </c>
      <c r="S2012" s="143">
        <v>1200</v>
      </c>
      <c r="T2012" s="143">
        <v>0.996</v>
      </c>
      <c r="U2012" s="143">
        <v>425700</v>
      </c>
      <c r="V2012" s="143">
        <v>0</v>
      </c>
      <c r="W2012" s="144">
        <v>0.52</v>
      </c>
      <c r="X2012" s="142">
        <v>1245</v>
      </c>
      <c r="Y2012" s="143">
        <v>1245</v>
      </c>
      <c r="Z2012" s="143">
        <v>0.997</v>
      </c>
      <c r="AA2012" s="143">
        <v>434700</v>
      </c>
      <c r="AB2012" s="143">
        <v>0</v>
      </c>
      <c r="AC2012" s="144">
        <v>0.48</v>
      </c>
      <c r="AD2012" s="142">
        <v>1170</v>
      </c>
      <c r="AE2012" s="143">
        <v>1200</v>
      </c>
      <c r="AF2012" s="143">
        <v>0.997</v>
      </c>
      <c r="AG2012" s="143">
        <v>431700</v>
      </c>
      <c r="AH2012" s="143">
        <v>0</v>
      </c>
      <c r="AI2012" s="144">
        <v>0.50700000000000001</v>
      </c>
      <c r="AJ2012" s="142">
        <v>1155</v>
      </c>
      <c r="AK2012" s="143">
        <v>1200</v>
      </c>
      <c r="AL2012" s="143">
        <v>0.99099999999999999</v>
      </c>
      <c r="AM2012" s="143">
        <v>521250</v>
      </c>
      <c r="AN2012" s="143">
        <v>27280</v>
      </c>
      <c r="AO2012" s="144">
        <v>0.624</v>
      </c>
      <c r="AP2012" s="142">
        <v>1110</v>
      </c>
      <c r="AQ2012" s="143">
        <v>1200</v>
      </c>
      <c r="AR2012" s="143">
        <v>0.99099999999999999</v>
      </c>
      <c r="AS2012" s="143">
        <v>396300</v>
      </c>
      <c r="AT2012" s="143"/>
      <c r="AU2012" s="144">
        <v>0.48420000000000002</v>
      </c>
      <c r="AV2012" s="142">
        <v>1108.5</v>
      </c>
      <c r="AW2012" s="143">
        <v>1200</v>
      </c>
      <c r="AX2012" s="143">
        <v>0.99670000000000003</v>
      </c>
      <c r="AY2012" s="143">
        <v>404400</v>
      </c>
      <c r="AZ2012" s="143"/>
      <c r="BA2012" s="144">
        <v>0.50839999999999996</v>
      </c>
      <c r="BB2012" s="142">
        <v>1060.5</v>
      </c>
      <c r="BC2012" s="143">
        <v>1200</v>
      </c>
      <c r="BD2012" s="143">
        <v>0.99750000000000005</v>
      </c>
      <c r="BE2012" s="143">
        <v>424650</v>
      </c>
      <c r="BF2012" s="143"/>
      <c r="BG2012" s="144">
        <v>0.53959999999999997</v>
      </c>
      <c r="BH2012" s="142">
        <v>1050</v>
      </c>
      <c r="BI2012" s="143">
        <v>1200</v>
      </c>
      <c r="BJ2012" s="143">
        <v>0.97350000000000003</v>
      </c>
      <c r="BK2012" s="143">
        <v>369750</v>
      </c>
      <c r="BL2012" s="143"/>
      <c r="BM2012" s="144">
        <v>0.48620000000000002</v>
      </c>
      <c r="BN2012" s="142">
        <v>1065</v>
      </c>
      <c r="BO2012" s="143">
        <v>1200</v>
      </c>
      <c r="BP2012" s="143">
        <v>0.97050000000000003</v>
      </c>
      <c r="BQ2012" s="143">
        <v>374550</v>
      </c>
      <c r="BR2012" s="143"/>
      <c r="BS2012" s="144">
        <v>0.5393</v>
      </c>
      <c r="BT2012" s="142"/>
      <c r="BU2012" s="143"/>
      <c r="BV2012" s="143"/>
      <c r="BW2012" s="143"/>
      <c r="BX2012" s="143"/>
      <c r="BY2012" s="144"/>
      <c r="BZ2012" s="142">
        <v>2325</v>
      </c>
      <c r="CA2012" s="143">
        <v>2400</v>
      </c>
      <c r="CB2012" s="143">
        <v>1.9924999999999999</v>
      </c>
      <c r="CC2012" s="143">
        <v>915600</v>
      </c>
      <c r="CD2012" s="143"/>
      <c r="CE2012" s="144">
        <v>1.0806</v>
      </c>
      <c r="CF2012" s="142">
        <v>1033.5</v>
      </c>
      <c r="CG2012" s="143">
        <v>1200</v>
      </c>
      <c r="CH2012" s="143">
        <v>0.99729999999999996</v>
      </c>
      <c r="CI2012" s="143">
        <v>391050</v>
      </c>
      <c r="CJ2012" s="143"/>
      <c r="CK2012" s="144">
        <v>0.50990000000000002</v>
      </c>
      <c r="CL2012" s="142">
        <v>1200</v>
      </c>
      <c r="CM2012" s="143">
        <v>1200</v>
      </c>
      <c r="CN2012" s="143">
        <v>0.99619999999999997</v>
      </c>
      <c r="CO2012" s="143">
        <v>435600</v>
      </c>
      <c r="CP2012" s="143"/>
      <c r="CQ2012" s="144">
        <v>0.50609999999999999</v>
      </c>
      <c r="CR2012" s="142">
        <v>1140</v>
      </c>
      <c r="CS2012" s="143">
        <v>1200</v>
      </c>
      <c r="CT2012" s="143">
        <v>0.996</v>
      </c>
      <c r="CU2012" s="143">
        <v>446250</v>
      </c>
      <c r="CV2012" s="143"/>
      <c r="CW2012" s="144">
        <v>0.52829999999999999</v>
      </c>
      <c r="CX2012" s="142">
        <v>1125</v>
      </c>
      <c r="CY2012" s="143">
        <v>1200</v>
      </c>
      <c r="CZ2012" s="143">
        <v>0.99619999999999997</v>
      </c>
      <c r="DA2012" s="143">
        <v>433800</v>
      </c>
      <c r="DB2012" s="143"/>
      <c r="DC2012" s="144">
        <v>0.52029999999999998</v>
      </c>
      <c r="DD2012" s="142">
        <v>1275</v>
      </c>
      <c r="DE2012" s="143">
        <v>1275</v>
      </c>
      <c r="DF2012" s="143">
        <v>0.99529999999999996</v>
      </c>
      <c r="DG2012" s="143">
        <v>410100</v>
      </c>
      <c r="DH2012" s="143"/>
      <c r="DI2012" s="144">
        <v>0.44890000000000002</v>
      </c>
    </row>
    <row r="2013" spans="1:113">
      <c r="A2013" s="137">
        <v>2010</v>
      </c>
      <c r="B2013" s="138" t="s">
        <v>2138</v>
      </c>
      <c r="C2013" s="139" t="s">
        <v>4223</v>
      </c>
      <c r="D2013" s="140" t="s">
        <v>2089</v>
      </c>
      <c r="E2013" s="141">
        <v>4000</v>
      </c>
      <c r="F2013" s="142">
        <v>1500</v>
      </c>
      <c r="G2013" s="143">
        <v>1500</v>
      </c>
      <c r="H2013" s="143">
        <v>0.998</v>
      </c>
      <c r="I2013" s="143">
        <v>394800</v>
      </c>
      <c r="J2013" s="143">
        <v>0</v>
      </c>
      <c r="K2013" s="144">
        <v>0.36099999999999999</v>
      </c>
      <c r="L2013" s="142">
        <v>1620</v>
      </c>
      <c r="M2013" s="143">
        <v>1620</v>
      </c>
      <c r="N2013" s="143">
        <v>0.98299999999999998</v>
      </c>
      <c r="O2013" s="143">
        <v>445800</v>
      </c>
      <c r="P2013" s="143">
        <v>0</v>
      </c>
      <c r="Q2013" s="144">
        <v>0.38300000000000001</v>
      </c>
      <c r="R2013" s="142">
        <v>1560</v>
      </c>
      <c r="S2013" s="143">
        <v>3200</v>
      </c>
      <c r="T2013" s="143">
        <v>0.98899999999999999</v>
      </c>
      <c r="U2013" s="143">
        <v>390600</v>
      </c>
      <c r="V2013" s="143">
        <v>0</v>
      </c>
      <c r="W2013" s="144">
        <v>0.34699999999999998</v>
      </c>
      <c r="X2013" s="142">
        <v>1500</v>
      </c>
      <c r="Y2013" s="143">
        <v>3200</v>
      </c>
      <c r="Z2013" s="143">
        <v>0.99199999999999999</v>
      </c>
      <c r="AA2013" s="143">
        <v>388200</v>
      </c>
      <c r="AB2013" s="143">
        <v>0</v>
      </c>
      <c r="AC2013" s="144">
        <v>0.35699999999999998</v>
      </c>
      <c r="AD2013" s="142">
        <v>1560</v>
      </c>
      <c r="AE2013" s="143">
        <v>3200</v>
      </c>
      <c r="AF2013" s="143">
        <v>0.99</v>
      </c>
      <c r="AG2013" s="143">
        <v>359400</v>
      </c>
      <c r="AH2013" s="143">
        <v>0</v>
      </c>
      <c r="AI2013" s="144">
        <v>0.31900000000000001</v>
      </c>
      <c r="AJ2013" s="142">
        <v>1380</v>
      </c>
      <c r="AK2013" s="143">
        <v>3200</v>
      </c>
      <c r="AL2013" s="143">
        <v>0.995</v>
      </c>
      <c r="AM2013" s="143">
        <v>355200</v>
      </c>
      <c r="AN2013" s="143">
        <v>0</v>
      </c>
      <c r="AO2013" s="144">
        <v>0.35399999999999998</v>
      </c>
      <c r="AP2013" s="142">
        <v>1260</v>
      </c>
      <c r="AQ2013" s="143">
        <v>3200</v>
      </c>
      <c r="AR2013" s="143">
        <v>0.99470000000000003</v>
      </c>
      <c r="AS2013" s="143">
        <v>338400</v>
      </c>
      <c r="AT2013" s="143"/>
      <c r="AU2013" s="144">
        <v>0.3629</v>
      </c>
      <c r="AV2013" s="142">
        <v>1200</v>
      </c>
      <c r="AW2013" s="143">
        <v>3200</v>
      </c>
      <c r="AX2013" s="143">
        <v>0.99299999999999999</v>
      </c>
      <c r="AY2013" s="143">
        <v>338400</v>
      </c>
      <c r="AZ2013" s="143"/>
      <c r="BA2013" s="144">
        <v>0.39439999999999997</v>
      </c>
      <c r="BB2013" s="142">
        <v>1200</v>
      </c>
      <c r="BC2013" s="143">
        <v>3200</v>
      </c>
      <c r="BD2013" s="143">
        <v>0.99070000000000003</v>
      </c>
      <c r="BE2013" s="143">
        <v>319800</v>
      </c>
      <c r="BF2013" s="143"/>
      <c r="BG2013" s="144">
        <v>0.36159999999999998</v>
      </c>
      <c r="BH2013" s="142">
        <v>1200</v>
      </c>
      <c r="BI2013" s="143">
        <v>3200</v>
      </c>
      <c r="BJ2013" s="143">
        <v>0.99070000000000003</v>
      </c>
      <c r="BK2013" s="143">
        <v>319200</v>
      </c>
      <c r="BL2013" s="143"/>
      <c r="BM2013" s="144">
        <v>0.3609</v>
      </c>
      <c r="BN2013" s="142">
        <v>1080</v>
      </c>
      <c r="BO2013" s="143">
        <v>3200</v>
      </c>
      <c r="BP2013" s="143">
        <v>0.98580000000000001</v>
      </c>
      <c r="BQ2013" s="143">
        <v>291000</v>
      </c>
      <c r="BR2013" s="143"/>
      <c r="BS2013" s="144">
        <v>0.40670000000000001</v>
      </c>
      <c r="BT2013" s="142"/>
      <c r="BU2013" s="143"/>
      <c r="BV2013" s="143"/>
      <c r="BW2013" s="143"/>
      <c r="BX2013" s="143"/>
      <c r="BY2013" s="144"/>
      <c r="BZ2013" s="142">
        <v>1740</v>
      </c>
      <c r="CA2013" s="143">
        <v>6400</v>
      </c>
      <c r="CB2013" s="143">
        <v>1.9773000000000001</v>
      </c>
      <c r="CC2013" s="143">
        <v>730200</v>
      </c>
      <c r="CD2013" s="143">
        <v>113448</v>
      </c>
      <c r="CE2013" s="144">
        <v>1.3482000000000001</v>
      </c>
      <c r="CF2013" s="142">
        <v>1140</v>
      </c>
      <c r="CG2013" s="143">
        <v>3200</v>
      </c>
      <c r="CH2013" s="143">
        <v>0.99009999999999998</v>
      </c>
      <c r="CI2013" s="143">
        <v>361800</v>
      </c>
      <c r="CJ2013" s="143"/>
      <c r="CK2013" s="144">
        <v>0.43080000000000002</v>
      </c>
      <c r="CL2013" s="142">
        <v>1200</v>
      </c>
      <c r="CM2013" s="143">
        <v>3200</v>
      </c>
      <c r="CN2013" s="143">
        <v>0.99070000000000003</v>
      </c>
      <c r="CO2013" s="143">
        <v>383400</v>
      </c>
      <c r="CP2013" s="143"/>
      <c r="CQ2013" s="144">
        <v>0.44790000000000002</v>
      </c>
      <c r="CR2013" s="142">
        <v>1320</v>
      </c>
      <c r="CS2013" s="143">
        <v>3200</v>
      </c>
      <c r="CT2013" s="143">
        <v>0.98799999999999999</v>
      </c>
      <c r="CU2013" s="143">
        <v>394200</v>
      </c>
      <c r="CV2013" s="143"/>
      <c r="CW2013" s="144">
        <v>0.40629999999999999</v>
      </c>
      <c r="CX2013" s="142">
        <v>1200</v>
      </c>
      <c r="CY2013" s="143">
        <v>3200</v>
      </c>
      <c r="CZ2013" s="143">
        <v>0.98939999999999995</v>
      </c>
      <c r="DA2013" s="143">
        <v>391200</v>
      </c>
      <c r="DB2013" s="143"/>
      <c r="DC2013" s="144">
        <v>0.44290000000000002</v>
      </c>
      <c r="DD2013" s="142">
        <v>1200</v>
      </c>
      <c r="DE2013" s="143">
        <v>3200</v>
      </c>
      <c r="DF2013" s="143">
        <v>0.9829</v>
      </c>
      <c r="DG2013" s="143">
        <v>207000</v>
      </c>
      <c r="DH2013" s="143"/>
      <c r="DI2013" s="144">
        <v>0.24379999999999999</v>
      </c>
    </row>
    <row r="2014" spans="1:113">
      <c r="A2014" s="137">
        <v>2011</v>
      </c>
      <c r="B2014" s="138" t="s">
        <v>2139</v>
      </c>
      <c r="C2014" s="139" t="s">
        <v>4224</v>
      </c>
      <c r="D2014" s="140" t="s">
        <v>2089</v>
      </c>
      <c r="E2014" s="141">
        <v>1400</v>
      </c>
      <c r="F2014" s="142">
        <v>300</v>
      </c>
      <c r="G2014" s="143">
        <v>300</v>
      </c>
      <c r="H2014" s="143">
        <v>0.996</v>
      </c>
      <c r="I2014" s="143">
        <v>149190</v>
      </c>
      <c r="J2014" s="143">
        <v>19590</v>
      </c>
      <c r="K2014" s="147">
        <v>0.68400000000000005</v>
      </c>
      <c r="L2014" s="142">
        <v>504</v>
      </c>
      <c r="M2014" s="143">
        <v>504</v>
      </c>
      <c r="N2014" s="143">
        <v>0.99399999999999999</v>
      </c>
      <c r="O2014" s="143">
        <v>163890</v>
      </c>
      <c r="P2014" s="143">
        <v>0</v>
      </c>
      <c r="Q2014" s="147">
        <v>0.44800000000000001</v>
      </c>
      <c r="R2014" s="142">
        <v>480</v>
      </c>
      <c r="S2014" s="143">
        <v>1120</v>
      </c>
      <c r="T2014" s="143">
        <v>0.997</v>
      </c>
      <c r="U2014" s="143">
        <v>44940</v>
      </c>
      <c r="V2014" s="143">
        <v>0</v>
      </c>
      <c r="W2014" s="147">
        <v>0.129</v>
      </c>
      <c r="X2014" s="142">
        <v>450</v>
      </c>
      <c r="Y2014" s="143">
        <v>1120</v>
      </c>
      <c r="Z2014" s="143">
        <v>0.997</v>
      </c>
      <c r="AA2014" s="143">
        <v>168210</v>
      </c>
      <c r="AB2014" s="143">
        <v>0</v>
      </c>
      <c r="AC2014" s="147">
        <v>0.51400000000000001</v>
      </c>
      <c r="AD2014" s="142">
        <v>495</v>
      </c>
      <c r="AE2014" s="143">
        <v>1120</v>
      </c>
      <c r="AF2014" s="143">
        <v>0.99399999999999999</v>
      </c>
      <c r="AG2014" s="143">
        <v>201510</v>
      </c>
      <c r="AH2014" s="143">
        <v>0</v>
      </c>
      <c r="AI2014" s="147">
        <v>0.56100000000000005</v>
      </c>
      <c r="AJ2014" s="142">
        <v>450</v>
      </c>
      <c r="AK2014" s="143">
        <v>1120</v>
      </c>
      <c r="AL2014" s="143">
        <v>0.98599999999999999</v>
      </c>
      <c r="AM2014" s="143">
        <v>201150</v>
      </c>
      <c r="AN2014" s="143">
        <v>8694</v>
      </c>
      <c r="AO2014" s="147">
        <v>0.621</v>
      </c>
      <c r="AP2014" s="142">
        <v>405</v>
      </c>
      <c r="AQ2014" s="143">
        <v>1120</v>
      </c>
      <c r="AR2014" s="143">
        <v>0.99250000000000005</v>
      </c>
      <c r="AS2014" s="143">
        <v>165870</v>
      </c>
      <c r="AT2014" s="143"/>
      <c r="AU2014" s="147">
        <v>0.55459999999999998</v>
      </c>
      <c r="AV2014" s="142">
        <v>180</v>
      </c>
      <c r="AW2014" s="143">
        <v>1120</v>
      </c>
      <c r="AX2014" s="143">
        <v>0.99039999999999995</v>
      </c>
      <c r="AY2014" s="143">
        <v>158490</v>
      </c>
      <c r="AZ2014" s="143">
        <v>81476</v>
      </c>
      <c r="BA2014" s="147">
        <v>1.2347999999999999</v>
      </c>
      <c r="BB2014" s="142">
        <v>259.2</v>
      </c>
      <c r="BC2014" s="143">
        <v>1120</v>
      </c>
      <c r="BD2014" s="143">
        <v>0.99350000000000005</v>
      </c>
      <c r="BE2014" s="143">
        <v>123480</v>
      </c>
      <c r="BF2014" s="143">
        <v>8525</v>
      </c>
      <c r="BG2014" s="147">
        <v>0.64449999999999996</v>
      </c>
      <c r="BH2014" s="142">
        <v>270</v>
      </c>
      <c r="BI2014" s="143">
        <v>1120</v>
      </c>
      <c r="BJ2014" s="143">
        <v>0.98619999999999997</v>
      </c>
      <c r="BK2014" s="143">
        <v>122580</v>
      </c>
      <c r="BL2014" s="143">
        <v>3715</v>
      </c>
      <c r="BM2014" s="147">
        <v>0.61880000000000002</v>
      </c>
      <c r="BN2014" s="142">
        <v>279</v>
      </c>
      <c r="BO2014" s="143">
        <v>1120</v>
      </c>
      <c r="BP2014" s="143">
        <v>0.96630000000000005</v>
      </c>
      <c r="BQ2014" s="143">
        <v>98100</v>
      </c>
      <c r="BR2014" s="143"/>
      <c r="BS2014" s="147">
        <v>0.54149999999999998</v>
      </c>
      <c r="BT2014" s="142"/>
      <c r="BU2014" s="143"/>
      <c r="BV2014" s="143"/>
      <c r="BW2014" s="143"/>
      <c r="BX2014" s="143"/>
      <c r="BY2014" s="147"/>
      <c r="BZ2014" s="142">
        <v>608.4</v>
      </c>
      <c r="CA2014" s="143">
        <v>2240</v>
      </c>
      <c r="CB2014" s="143">
        <v>1.9644999999999999</v>
      </c>
      <c r="CC2014" s="143">
        <v>277110</v>
      </c>
      <c r="CD2014" s="143">
        <v>21210</v>
      </c>
      <c r="CE2014" s="147">
        <v>1.2834000000000001</v>
      </c>
      <c r="CF2014" s="142">
        <v>306</v>
      </c>
      <c r="CG2014" s="143">
        <v>1120</v>
      </c>
      <c r="CH2014" s="143">
        <v>0.97709999999999997</v>
      </c>
      <c r="CI2014" s="143">
        <v>142290</v>
      </c>
      <c r="CJ2014" s="143">
        <v>9022</v>
      </c>
      <c r="CK2014" s="147">
        <v>0.63959999999999995</v>
      </c>
      <c r="CL2014" s="142">
        <v>315</v>
      </c>
      <c r="CM2014" s="143">
        <v>1120</v>
      </c>
      <c r="CN2014" s="143">
        <v>0.9667</v>
      </c>
      <c r="CO2014" s="143">
        <v>130590</v>
      </c>
      <c r="CP2014" s="143"/>
      <c r="CQ2014" s="147">
        <v>0.59560000000000002</v>
      </c>
      <c r="CR2014" s="142">
        <v>288</v>
      </c>
      <c r="CS2014" s="143">
        <v>1120</v>
      </c>
      <c r="CT2014" s="143">
        <v>0.97319999999999995</v>
      </c>
      <c r="CU2014" s="143">
        <v>137340</v>
      </c>
      <c r="CV2014" s="143">
        <v>12557</v>
      </c>
      <c r="CW2014" s="147">
        <v>0.65859999999999996</v>
      </c>
      <c r="CX2014" s="142">
        <v>306</v>
      </c>
      <c r="CY2014" s="143">
        <v>1120</v>
      </c>
      <c r="CZ2014" s="143">
        <v>0.96409999999999996</v>
      </c>
      <c r="DA2014" s="143">
        <v>137790</v>
      </c>
      <c r="DB2014" s="143">
        <v>6322</v>
      </c>
      <c r="DC2014" s="147">
        <v>0.62780000000000002</v>
      </c>
      <c r="DD2014" s="142">
        <v>351</v>
      </c>
      <c r="DE2014" s="143">
        <v>1120</v>
      </c>
      <c r="DF2014" s="143">
        <v>0.97989999999999999</v>
      </c>
      <c r="DG2014" s="143">
        <v>148860</v>
      </c>
      <c r="DH2014" s="143">
        <v>288</v>
      </c>
      <c r="DI2014" s="147">
        <v>0.60109999999999997</v>
      </c>
    </row>
    <row r="2015" spans="1:113">
      <c r="A2015" s="137">
        <v>2012</v>
      </c>
      <c r="B2015" s="138" t="s">
        <v>2140</v>
      </c>
      <c r="C2015" s="139" t="s">
        <v>4225</v>
      </c>
      <c r="D2015" s="140" t="s">
        <v>2089</v>
      </c>
      <c r="E2015" s="141">
        <v>5089</v>
      </c>
      <c r="F2015" s="142">
        <v>990</v>
      </c>
      <c r="G2015" s="143">
        <v>990</v>
      </c>
      <c r="H2015" s="143">
        <v>0.92</v>
      </c>
      <c r="I2015" s="143">
        <v>128232</v>
      </c>
      <c r="J2015" s="143">
        <v>0</v>
      </c>
      <c r="K2015" s="144">
        <v>0.193</v>
      </c>
      <c r="L2015" s="142">
        <v>1236.5999999999999</v>
      </c>
      <c r="M2015" s="143">
        <v>1236.5999999999999</v>
      </c>
      <c r="N2015" s="143">
        <v>0.92</v>
      </c>
      <c r="O2015" s="143">
        <v>105084</v>
      </c>
      <c r="P2015" s="143">
        <v>0</v>
      </c>
      <c r="Q2015" s="144">
        <v>0.127</v>
      </c>
      <c r="R2015" s="142">
        <v>1238.4000000000001</v>
      </c>
      <c r="S2015" s="143">
        <v>3330</v>
      </c>
      <c r="T2015" s="143">
        <v>0.92</v>
      </c>
      <c r="U2015" s="143">
        <v>105084</v>
      </c>
      <c r="V2015" s="143">
        <v>0</v>
      </c>
      <c r="W2015" s="144">
        <v>0.126</v>
      </c>
      <c r="X2015" s="142">
        <v>3696</v>
      </c>
      <c r="Y2015" s="143">
        <v>3696</v>
      </c>
      <c r="Z2015" s="143">
        <v>0.92</v>
      </c>
      <c r="AA2015" s="143">
        <v>105084</v>
      </c>
      <c r="AB2015" s="143">
        <v>0</v>
      </c>
      <c r="AC2015" s="144">
        <v>4.2000000000000003E-2</v>
      </c>
      <c r="AD2015" s="142">
        <v>0</v>
      </c>
      <c r="AE2015" s="143">
        <v>3330</v>
      </c>
      <c r="AF2015" s="143">
        <v>0.92</v>
      </c>
      <c r="AG2015" s="143">
        <v>105084</v>
      </c>
      <c r="AH2015" s="143">
        <v>0</v>
      </c>
      <c r="AI2015" s="144">
        <v>4.2000000000000003E-2</v>
      </c>
      <c r="AJ2015" s="142">
        <v>3702</v>
      </c>
      <c r="AK2015" s="143">
        <v>3702</v>
      </c>
      <c r="AL2015" s="143">
        <v>0.92</v>
      </c>
      <c r="AM2015" s="143">
        <v>105084</v>
      </c>
      <c r="AN2015" s="143">
        <v>0</v>
      </c>
      <c r="AO2015" s="144">
        <v>4.2000000000000003E-2</v>
      </c>
      <c r="AP2015" s="142"/>
      <c r="AQ2015" s="143"/>
      <c r="AR2015" s="143"/>
      <c r="AS2015" s="143"/>
      <c r="AT2015" s="143"/>
      <c r="AU2015" s="144"/>
      <c r="AV2015" s="142">
        <v>180</v>
      </c>
      <c r="AW2015" s="143">
        <v>2960</v>
      </c>
      <c r="AX2015" s="143">
        <v>0.95860000000000001</v>
      </c>
      <c r="AY2015" s="143">
        <v>211200</v>
      </c>
      <c r="AZ2015" s="143"/>
      <c r="BA2015" s="144"/>
      <c r="BB2015" s="142">
        <v>240</v>
      </c>
      <c r="BC2015" s="143">
        <v>2960</v>
      </c>
      <c r="BD2015" s="143">
        <v>0.97760000000000002</v>
      </c>
      <c r="BE2015" s="143">
        <v>151800</v>
      </c>
      <c r="BF2015" s="143"/>
      <c r="BG2015" s="144"/>
      <c r="BH2015" s="142">
        <v>240</v>
      </c>
      <c r="BI2015" s="143">
        <v>2960</v>
      </c>
      <c r="BJ2015" s="143">
        <v>0.88890000000000002</v>
      </c>
      <c r="BK2015" s="143">
        <v>110400</v>
      </c>
      <c r="BL2015" s="143"/>
      <c r="BM2015" s="144"/>
      <c r="BN2015" s="142">
        <v>240</v>
      </c>
      <c r="BO2015" s="143">
        <v>2960</v>
      </c>
      <c r="BP2015" s="143">
        <v>0.96760000000000002</v>
      </c>
      <c r="BQ2015" s="143">
        <v>125400</v>
      </c>
      <c r="BR2015" s="143"/>
      <c r="BS2015" s="144"/>
      <c r="BT2015" s="142"/>
      <c r="BU2015" s="143"/>
      <c r="BV2015" s="143"/>
      <c r="BW2015" s="143"/>
      <c r="BX2015" s="143"/>
      <c r="BY2015" s="144"/>
      <c r="BZ2015" s="142">
        <v>1200</v>
      </c>
      <c r="CA2015" s="143">
        <v>5920</v>
      </c>
      <c r="CB2015" s="143">
        <v>0.97</v>
      </c>
      <c r="CC2015" s="143">
        <v>546000</v>
      </c>
      <c r="CD2015" s="143"/>
      <c r="CE2015" s="144"/>
      <c r="CF2015" s="142">
        <v>720</v>
      </c>
      <c r="CG2015" s="143">
        <v>2960</v>
      </c>
      <c r="CH2015" s="143">
        <v>0.998</v>
      </c>
      <c r="CI2015" s="143">
        <v>300600</v>
      </c>
      <c r="CJ2015" s="143"/>
      <c r="CK2015" s="144"/>
      <c r="CL2015" s="142">
        <v>720</v>
      </c>
      <c r="CM2015" s="143">
        <v>2960</v>
      </c>
      <c r="CN2015" s="143">
        <v>0</v>
      </c>
      <c r="CO2015" s="143">
        <v>282000</v>
      </c>
      <c r="CP2015" s="143"/>
      <c r="CQ2015" s="144"/>
      <c r="CR2015" s="142">
        <v>660</v>
      </c>
      <c r="CS2015" s="143">
        <v>2960</v>
      </c>
      <c r="CT2015" s="143">
        <v>0.99790000000000001</v>
      </c>
      <c r="CU2015" s="143">
        <v>280200</v>
      </c>
      <c r="CV2015" s="143"/>
      <c r="CW2015" s="144"/>
      <c r="CX2015" s="142">
        <v>600</v>
      </c>
      <c r="CY2015" s="143">
        <v>2960</v>
      </c>
      <c r="CZ2015" s="143">
        <v>0</v>
      </c>
      <c r="DA2015" s="143">
        <v>288000</v>
      </c>
      <c r="DB2015" s="143"/>
      <c r="DC2015" s="144"/>
      <c r="DD2015" s="142">
        <v>576</v>
      </c>
      <c r="DE2015" s="143">
        <v>4071.2</v>
      </c>
      <c r="DF2015" s="143">
        <v>0.99980000000000002</v>
      </c>
      <c r="DG2015" s="143">
        <v>247620</v>
      </c>
      <c r="DH2015" s="143"/>
      <c r="DI2015" s="144"/>
    </row>
    <row r="2016" spans="1:113">
      <c r="A2016" s="137">
        <v>2013</v>
      </c>
      <c r="B2016" s="138" t="s">
        <v>2141</v>
      </c>
      <c r="C2016" s="139" t="s">
        <v>4226</v>
      </c>
      <c r="D2016" s="140" t="s">
        <v>2089</v>
      </c>
      <c r="E2016" s="141">
        <v>2700</v>
      </c>
      <c r="F2016" s="142">
        <v>2160</v>
      </c>
      <c r="G2016" s="143">
        <v>2160</v>
      </c>
      <c r="H2016" s="143">
        <v>1</v>
      </c>
      <c r="I2016" s="143">
        <v>1260</v>
      </c>
      <c r="J2016" s="143">
        <v>0</v>
      </c>
      <c r="K2016" s="144">
        <v>1E-3</v>
      </c>
      <c r="L2016" s="142">
        <v>18</v>
      </c>
      <c r="M2016" s="143">
        <v>18</v>
      </c>
      <c r="N2016" s="143">
        <v>1</v>
      </c>
      <c r="O2016" s="143">
        <v>2340</v>
      </c>
      <c r="P2016" s="143">
        <v>0</v>
      </c>
      <c r="Q2016" s="144">
        <v>0.17799999999999999</v>
      </c>
      <c r="R2016" s="142">
        <v>36</v>
      </c>
      <c r="S2016" s="143">
        <v>2160</v>
      </c>
      <c r="T2016" s="143">
        <v>0.97599999999999998</v>
      </c>
      <c r="U2016" s="143">
        <v>7380</v>
      </c>
      <c r="V2016" s="143">
        <v>0</v>
      </c>
      <c r="W2016" s="144">
        <v>0.28799999999999998</v>
      </c>
      <c r="X2016" s="142">
        <v>234</v>
      </c>
      <c r="Y2016" s="143">
        <v>2160</v>
      </c>
      <c r="Z2016" s="143">
        <v>0.84799999999999998</v>
      </c>
      <c r="AA2016" s="143">
        <v>5040</v>
      </c>
      <c r="AB2016" s="143">
        <v>0</v>
      </c>
      <c r="AC2016" s="144">
        <v>3.5000000000000003E-2</v>
      </c>
      <c r="AD2016" s="142">
        <v>18</v>
      </c>
      <c r="AE2016" s="143">
        <v>2160</v>
      </c>
      <c r="AF2016" s="143">
        <v>1</v>
      </c>
      <c r="AG2016" s="143">
        <v>7020</v>
      </c>
      <c r="AH2016" s="143">
        <v>0</v>
      </c>
      <c r="AI2016" s="144">
        <v>0.53400000000000003</v>
      </c>
      <c r="AJ2016" s="142">
        <v>0</v>
      </c>
      <c r="AK2016" s="143">
        <v>2160</v>
      </c>
      <c r="AL2016" s="143">
        <v>0.92</v>
      </c>
      <c r="AM2016" s="143">
        <v>6030</v>
      </c>
      <c r="AN2016" s="143">
        <v>5315</v>
      </c>
      <c r="AO2016" s="144">
        <v>0.53400000000000003</v>
      </c>
      <c r="AP2016" s="142"/>
      <c r="AQ2016" s="143"/>
      <c r="AR2016" s="143"/>
      <c r="AS2016" s="143"/>
      <c r="AT2016" s="143"/>
      <c r="AU2016" s="144"/>
      <c r="AV2016" s="142">
        <v>0</v>
      </c>
      <c r="AW2016" s="143">
        <v>2160</v>
      </c>
      <c r="AX2016" s="143">
        <v>0.92269999999999996</v>
      </c>
      <c r="AY2016" s="143">
        <v>7740</v>
      </c>
      <c r="AZ2016" s="143"/>
      <c r="BA2016" s="144">
        <v>1.4E-3</v>
      </c>
      <c r="BB2016" s="142">
        <v>0</v>
      </c>
      <c r="BC2016" s="143">
        <v>2160</v>
      </c>
      <c r="BD2016" s="143"/>
      <c r="BE2016" s="143">
        <v>0</v>
      </c>
      <c r="BF2016" s="143"/>
      <c r="BG2016" s="144">
        <v>0</v>
      </c>
      <c r="BH2016" s="142">
        <v>0</v>
      </c>
      <c r="BI2016" s="143">
        <v>2160</v>
      </c>
      <c r="BJ2016" s="143"/>
      <c r="BK2016" s="143">
        <v>0</v>
      </c>
      <c r="BL2016" s="143"/>
      <c r="BM2016" s="144">
        <v>0</v>
      </c>
      <c r="BN2016" s="142">
        <v>0</v>
      </c>
      <c r="BO2016" s="143">
        <v>2160</v>
      </c>
      <c r="BP2016" s="143"/>
      <c r="BQ2016" s="143">
        <v>0</v>
      </c>
      <c r="BR2016" s="143"/>
      <c r="BS2016" s="144">
        <v>0</v>
      </c>
      <c r="BT2016" s="142"/>
      <c r="BU2016" s="143"/>
      <c r="BV2016" s="143"/>
      <c r="BW2016" s="143"/>
      <c r="BX2016" s="143"/>
      <c r="BY2016" s="144"/>
      <c r="BZ2016" s="142">
        <v>0</v>
      </c>
      <c r="CA2016" s="143">
        <v>4320</v>
      </c>
      <c r="CB2016" s="143"/>
      <c r="CC2016" s="143">
        <v>0</v>
      </c>
      <c r="CD2016" s="143"/>
      <c r="CE2016" s="144">
        <v>0</v>
      </c>
      <c r="CF2016" s="142">
        <v>0</v>
      </c>
      <c r="CG2016" s="143">
        <v>2160</v>
      </c>
      <c r="CH2016" s="143"/>
      <c r="CI2016" s="143">
        <v>0</v>
      </c>
      <c r="CJ2016" s="143"/>
      <c r="CK2016" s="144">
        <v>0</v>
      </c>
      <c r="CL2016" s="142">
        <v>0</v>
      </c>
      <c r="CM2016" s="143">
        <v>2160</v>
      </c>
      <c r="CN2016" s="143"/>
      <c r="CO2016" s="143">
        <v>0</v>
      </c>
      <c r="CP2016" s="143"/>
      <c r="CQ2016" s="144">
        <v>0</v>
      </c>
      <c r="CR2016" s="142">
        <v>0</v>
      </c>
      <c r="CS2016" s="143">
        <v>2160</v>
      </c>
      <c r="CT2016" s="143"/>
      <c r="CU2016" s="143">
        <v>0</v>
      </c>
      <c r="CV2016" s="143"/>
      <c r="CW2016" s="144">
        <v>0</v>
      </c>
      <c r="CX2016" s="142">
        <v>0</v>
      </c>
      <c r="CY2016" s="143">
        <v>2160</v>
      </c>
      <c r="CZ2016" s="143"/>
      <c r="DA2016" s="143">
        <v>0</v>
      </c>
      <c r="DB2016" s="143"/>
      <c r="DC2016" s="144">
        <v>0</v>
      </c>
      <c r="DD2016" s="142">
        <v>0</v>
      </c>
      <c r="DE2016" s="143">
        <v>2160</v>
      </c>
      <c r="DF2016" s="143"/>
      <c r="DG2016" s="143">
        <v>0</v>
      </c>
      <c r="DH2016" s="143"/>
      <c r="DI2016" s="144">
        <v>0</v>
      </c>
    </row>
    <row r="2017" spans="1:113">
      <c r="A2017" s="137">
        <v>2014</v>
      </c>
      <c r="B2017" s="138" t="s">
        <v>1072</v>
      </c>
      <c r="C2017" s="139" t="s">
        <v>4227</v>
      </c>
      <c r="D2017" s="140" t="s">
        <v>2089</v>
      </c>
      <c r="E2017" s="141">
        <v>1300</v>
      </c>
      <c r="F2017" s="142">
        <v>644</v>
      </c>
      <c r="G2017" s="143">
        <v>644</v>
      </c>
      <c r="H2017" s="143">
        <v>0.93700000000000006</v>
      </c>
      <c r="I2017" s="143">
        <v>62000</v>
      </c>
      <c r="J2017" s="143">
        <v>0</v>
      </c>
      <c r="K2017" s="144">
        <v>0.14099999999999999</v>
      </c>
      <c r="L2017" s="142">
        <v>648</v>
      </c>
      <c r="M2017" s="143">
        <v>648</v>
      </c>
      <c r="N2017" s="143">
        <v>0.96199999999999997</v>
      </c>
      <c r="O2017" s="143">
        <v>66400</v>
      </c>
      <c r="P2017" s="143">
        <v>0</v>
      </c>
      <c r="Q2017" s="144">
        <v>0.14599999999999999</v>
      </c>
      <c r="R2017" s="142">
        <v>640</v>
      </c>
      <c r="S2017" s="143">
        <v>640</v>
      </c>
      <c r="T2017" s="143">
        <v>0.97899999999999998</v>
      </c>
      <c r="U2017" s="143">
        <v>65600</v>
      </c>
      <c r="V2017" s="143">
        <v>0</v>
      </c>
      <c r="W2017" s="144">
        <v>0.14299999999999999</v>
      </c>
      <c r="X2017" s="142">
        <v>40</v>
      </c>
      <c r="Y2017" s="143">
        <v>640</v>
      </c>
      <c r="Z2017" s="143">
        <v>0.96399999999999997</v>
      </c>
      <c r="AA2017" s="143">
        <v>75400</v>
      </c>
      <c r="AB2017" s="143">
        <v>58258</v>
      </c>
      <c r="AC2017" s="144">
        <v>2.6789999999999998</v>
      </c>
      <c r="AD2017" s="142">
        <v>200</v>
      </c>
      <c r="AE2017" s="143">
        <v>640</v>
      </c>
      <c r="AF2017" s="143">
        <v>0.95899999999999996</v>
      </c>
      <c r="AG2017" s="143">
        <v>101800</v>
      </c>
      <c r="AH2017" s="143">
        <v>16091</v>
      </c>
      <c r="AI2017" s="144">
        <v>0.72699999999999998</v>
      </c>
      <c r="AJ2017" s="142">
        <v>300</v>
      </c>
      <c r="AK2017" s="143">
        <v>640</v>
      </c>
      <c r="AL2017" s="143">
        <v>0.95899999999999996</v>
      </c>
      <c r="AM2017" s="143">
        <v>83400</v>
      </c>
      <c r="AN2017" s="143">
        <v>0</v>
      </c>
      <c r="AO2017" s="144">
        <v>0.39700000000000002</v>
      </c>
      <c r="AP2017" s="142">
        <v>818</v>
      </c>
      <c r="AQ2017" s="143">
        <v>818</v>
      </c>
      <c r="AR2017" s="143">
        <v>0.93</v>
      </c>
      <c r="AS2017" s="143">
        <v>93480</v>
      </c>
      <c r="AT2017" s="143"/>
      <c r="AU2017" s="144">
        <v>0.16520000000000001</v>
      </c>
      <c r="AV2017" s="142">
        <v>300</v>
      </c>
      <c r="AW2017" s="143">
        <v>640</v>
      </c>
      <c r="AX2017" s="143">
        <v>0.96950000000000003</v>
      </c>
      <c r="AY2017" s="143">
        <v>30520</v>
      </c>
      <c r="AZ2017" s="143"/>
      <c r="BA2017" s="144">
        <v>0.1457</v>
      </c>
      <c r="BB2017" s="142">
        <v>80</v>
      </c>
      <c r="BC2017" s="143">
        <v>640</v>
      </c>
      <c r="BD2017" s="143">
        <v>0.93369999999999997</v>
      </c>
      <c r="BE2017" s="143">
        <v>0</v>
      </c>
      <c r="BF2017" s="143"/>
      <c r="BG2017" s="144">
        <v>0</v>
      </c>
      <c r="BH2017" s="142">
        <v>40</v>
      </c>
      <c r="BI2017" s="143">
        <v>640</v>
      </c>
      <c r="BJ2017" s="143">
        <v>0.96150000000000002</v>
      </c>
      <c r="BK2017" s="143">
        <v>0</v>
      </c>
      <c r="BL2017" s="143"/>
      <c r="BM2017" s="144">
        <v>0</v>
      </c>
      <c r="BN2017" s="142">
        <v>40</v>
      </c>
      <c r="BO2017" s="143">
        <v>640</v>
      </c>
      <c r="BP2017" s="143">
        <v>0.9486</v>
      </c>
      <c r="BQ2017" s="143">
        <v>19740</v>
      </c>
      <c r="BR2017" s="143">
        <v>4441</v>
      </c>
      <c r="BS2017" s="144">
        <v>0.7742</v>
      </c>
      <c r="BT2017" s="142"/>
      <c r="BU2017" s="143"/>
      <c r="BV2017" s="143"/>
      <c r="BW2017" s="143"/>
      <c r="BX2017" s="143"/>
      <c r="BY2017" s="144"/>
      <c r="BZ2017" s="142">
        <v>140</v>
      </c>
      <c r="CA2017" s="143">
        <v>1280</v>
      </c>
      <c r="CB2017" s="143">
        <v>1.9725999999999999</v>
      </c>
      <c r="CC2017" s="143">
        <v>206480</v>
      </c>
      <c r="CD2017" s="143">
        <v>143228</v>
      </c>
      <c r="CE2017" s="144">
        <v>4.1775000000000002</v>
      </c>
      <c r="CF2017" s="142">
        <v>20</v>
      </c>
      <c r="CG2017" s="143">
        <v>640</v>
      </c>
      <c r="CH2017" s="143">
        <v>0.98240000000000005</v>
      </c>
      <c r="CI2017" s="143">
        <v>45780</v>
      </c>
      <c r="CJ2017" s="143">
        <v>33472</v>
      </c>
      <c r="CK2017" s="144">
        <v>2.8494999999999999</v>
      </c>
      <c r="CL2017" s="142">
        <v>80</v>
      </c>
      <c r="CM2017" s="143">
        <v>640</v>
      </c>
      <c r="CN2017" s="143">
        <v>0.9264</v>
      </c>
      <c r="CO2017" s="143">
        <v>43040</v>
      </c>
      <c r="CP2017" s="143"/>
      <c r="CQ2017" s="144">
        <v>0.1983</v>
      </c>
      <c r="CR2017" s="142">
        <v>198</v>
      </c>
      <c r="CS2017" s="143">
        <v>1680</v>
      </c>
      <c r="CT2017" s="143">
        <v>1.8148</v>
      </c>
      <c r="CU2017" s="143">
        <v>68540</v>
      </c>
      <c r="CV2017" s="143"/>
      <c r="CW2017" s="144">
        <v>0.45619999999999999</v>
      </c>
      <c r="CX2017" s="142">
        <v>144</v>
      </c>
      <c r="CY2017" s="143">
        <v>1040</v>
      </c>
      <c r="CZ2017" s="143">
        <v>0.97599999999999998</v>
      </c>
      <c r="DA2017" s="143">
        <v>117000</v>
      </c>
      <c r="DB2017" s="143">
        <v>44618</v>
      </c>
      <c r="DC2017" s="144">
        <v>1.0165</v>
      </c>
      <c r="DD2017" s="142">
        <v>252</v>
      </c>
      <c r="DE2017" s="143">
        <v>1040</v>
      </c>
      <c r="DF2017" s="143">
        <v>0.99380000000000002</v>
      </c>
      <c r="DG2017" s="143">
        <v>109080</v>
      </c>
      <c r="DH2017" s="143"/>
      <c r="DI2017" s="144">
        <v>0.54320000000000002</v>
      </c>
    </row>
    <row r="2018" spans="1:113">
      <c r="A2018" s="137">
        <v>2015</v>
      </c>
      <c r="B2018" s="138" t="s">
        <v>2142</v>
      </c>
      <c r="C2018" s="139" t="s">
        <v>4228</v>
      </c>
      <c r="D2018" s="140" t="s">
        <v>2089</v>
      </c>
      <c r="E2018" s="141">
        <v>2500</v>
      </c>
      <c r="F2018" s="142">
        <v>36</v>
      </c>
      <c r="G2018" s="143">
        <v>36</v>
      </c>
      <c r="H2018" s="143">
        <v>0.71199999999999997</v>
      </c>
      <c r="I2018" s="143">
        <v>8760</v>
      </c>
      <c r="J2018" s="143">
        <v>0</v>
      </c>
      <c r="K2018" s="144">
        <v>0.46800000000000003</v>
      </c>
      <c r="L2018" s="142">
        <v>672</v>
      </c>
      <c r="M2018" s="143">
        <v>672</v>
      </c>
      <c r="N2018" s="143">
        <v>0.89600000000000002</v>
      </c>
      <c r="O2018" s="143">
        <v>57360</v>
      </c>
      <c r="P2018" s="143">
        <v>0</v>
      </c>
      <c r="Q2018" s="144">
        <v>0.13</v>
      </c>
      <c r="R2018" s="142">
        <v>5700</v>
      </c>
      <c r="S2018" s="143">
        <v>5700</v>
      </c>
      <c r="T2018" s="143">
        <v>0.94099999999999995</v>
      </c>
      <c r="U2018" s="143">
        <v>124980</v>
      </c>
      <c r="V2018" s="143">
        <v>0</v>
      </c>
      <c r="W2018" s="144">
        <v>3.2000000000000001E-2</v>
      </c>
      <c r="X2018" s="142">
        <v>720</v>
      </c>
      <c r="Y2018" s="143">
        <v>2000</v>
      </c>
      <c r="Z2018" s="143">
        <v>0.92700000000000005</v>
      </c>
      <c r="AA2018" s="143">
        <v>175200</v>
      </c>
      <c r="AB2018" s="143">
        <v>0</v>
      </c>
      <c r="AC2018" s="144">
        <v>0.36</v>
      </c>
      <c r="AD2018" s="142">
        <v>720</v>
      </c>
      <c r="AE2018" s="143">
        <v>2000</v>
      </c>
      <c r="AF2018" s="143">
        <v>0.92200000000000004</v>
      </c>
      <c r="AG2018" s="143">
        <v>170400</v>
      </c>
      <c r="AH2018" s="143">
        <v>0</v>
      </c>
      <c r="AI2018" s="144">
        <v>0.35199999999999998</v>
      </c>
      <c r="AJ2018" s="142">
        <v>660</v>
      </c>
      <c r="AK2018" s="143">
        <v>2000</v>
      </c>
      <c r="AL2018" s="143">
        <v>0.94599999999999995</v>
      </c>
      <c r="AM2018" s="143">
        <v>115800</v>
      </c>
      <c r="AN2018" s="143">
        <v>0</v>
      </c>
      <c r="AO2018" s="144">
        <v>0.254</v>
      </c>
      <c r="AP2018" s="142">
        <v>660</v>
      </c>
      <c r="AQ2018" s="143">
        <v>2000</v>
      </c>
      <c r="AR2018" s="143">
        <v>0.9516</v>
      </c>
      <c r="AS2018" s="143">
        <v>141600</v>
      </c>
      <c r="AT2018" s="143"/>
      <c r="AU2018" s="144">
        <v>0.30299999999999999</v>
      </c>
      <c r="AV2018" s="142">
        <v>780</v>
      </c>
      <c r="AW2018" s="143">
        <v>2000</v>
      </c>
      <c r="AX2018" s="143">
        <v>0.95940000000000003</v>
      </c>
      <c r="AY2018" s="143">
        <v>156000</v>
      </c>
      <c r="AZ2018" s="143"/>
      <c r="BA2018" s="144">
        <v>0.28949999999999998</v>
      </c>
      <c r="BB2018" s="142">
        <v>720</v>
      </c>
      <c r="BC2018" s="143">
        <v>2000</v>
      </c>
      <c r="BD2018" s="143">
        <v>0.96079999999999999</v>
      </c>
      <c r="BE2018" s="143">
        <v>147000</v>
      </c>
      <c r="BF2018" s="143"/>
      <c r="BG2018" s="144">
        <v>0.28560000000000002</v>
      </c>
      <c r="BH2018" s="142">
        <v>660</v>
      </c>
      <c r="BI2018" s="143">
        <v>2000</v>
      </c>
      <c r="BJ2018" s="143">
        <v>0.87439999999999996</v>
      </c>
      <c r="BK2018" s="143">
        <v>63060</v>
      </c>
      <c r="BL2018" s="143"/>
      <c r="BM2018" s="144">
        <v>0.1469</v>
      </c>
      <c r="BN2018" s="142">
        <v>696</v>
      </c>
      <c r="BO2018" s="143">
        <v>2000</v>
      </c>
      <c r="BP2018" s="143">
        <v>0.9012</v>
      </c>
      <c r="BQ2018" s="143">
        <v>77160</v>
      </c>
      <c r="BR2018" s="143"/>
      <c r="BS2018" s="144">
        <v>0.18310000000000001</v>
      </c>
      <c r="BT2018" s="142"/>
      <c r="BU2018" s="143"/>
      <c r="BV2018" s="143"/>
      <c r="BW2018" s="143"/>
      <c r="BX2018" s="143"/>
      <c r="BY2018" s="144"/>
      <c r="BZ2018" s="142">
        <v>1393.2</v>
      </c>
      <c r="CA2018" s="143">
        <v>4000</v>
      </c>
      <c r="CB2018" s="143">
        <v>1.9133</v>
      </c>
      <c r="CC2018" s="143">
        <v>307860</v>
      </c>
      <c r="CD2018" s="143"/>
      <c r="CE2018" s="144">
        <v>0.62319999999999998</v>
      </c>
      <c r="CF2018" s="142">
        <v>537.6</v>
      </c>
      <c r="CG2018" s="143">
        <v>2000</v>
      </c>
      <c r="CH2018" s="143">
        <v>0.83009999999999995</v>
      </c>
      <c r="CI2018" s="143">
        <v>33120</v>
      </c>
      <c r="CJ2018" s="143"/>
      <c r="CK2018" s="144">
        <v>9.98E-2</v>
      </c>
      <c r="CL2018" s="142">
        <v>768</v>
      </c>
      <c r="CM2018" s="143">
        <v>2000</v>
      </c>
      <c r="CN2018" s="143">
        <v>0.85060000000000002</v>
      </c>
      <c r="CO2018" s="143">
        <v>58080</v>
      </c>
      <c r="CP2018" s="143"/>
      <c r="CQ2018" s="144">
        <v>0.1235</v>
      </c>
      <c r="CR2018" s="142">
        <v>1980</v>
      </c>
      <c r="CS2018" s="143">
        <v>2000</v>
      </c>
      <c r="CT2018" s="143">
        <v>0.88890000000000002</v>
      </c>
      <c r="CU2018" s="143">
        <v>344520</v>
      </c>
      <c r="CV2018" s="143"/>
      <c r="CW2018" s="144">
        <v>0.2631</v>
      </c>
      <c r="CX2018" s="142">
        <v>2040</v>
      </c>
      <c r="CY2018" s="143">
        <v>2040</v>
      </c>
      <c r="CZ2018" s="143">
        <v>0.90229999999999999</v>
      </c>
      <c r="DA2018" s="143">
        <v>238200</v>
      </c>
      <c r="DB2018" s="143"/>
      <c r="DC2018" s="144">
        <v>0.1739</v>
      </c>
      <c r="DD2018" s="142">
        <v>2100</v>
      </c>
      <c r="DE2018" s="143">
        <v>2100</v>
      </c>
      <c r="DF2018" s="143">
        <v>0.9022</v>
      </c>
      <c r="DG2018" s="143">
        <v>348600</v>
      </c>
      <c r="DH2018" s="143"/>
      <c r="DI2018" s="144">
        <v>0.25559999999999999</v>
      </c>
    </row>
    <row r="2019" spans="1:113">
      <c r="A2019" s="137">
        <v>2016</v>
      </c>
      <c r="B2019" s="138" t="s">
        <v>2143</v>
      </c>
      <c r="C2019" s="139" t="s">
        <v>4229</v>
      </c>
      <c r="D2019" s="140" t="s">
        <v>2089</v>
      </c>
      <c r="E2019" s="141">
        <v>1750</v>
      </c>
      <c r="F2019" s="142">
        <v>1172</v>
      </c>
      <c r="G2019" s="143">
        <v>1172</v>
      </c>
      <c r="H2019" s="143">
        <v>0.89100000000000001</v>
      </c>
      <c r="I2019" s="143">
        <v>53840</v>
      </c>
      <c r="J2019" s="143">
        <v>0</v>
      </c>
      <c r="K2019" s="144">
        <v>7.0999999999999994E-2</v>
      </c>
      <c r="L2019" s="142">
        <v>984</v>
      </c>
      <c r="M2019" s="143">
        <v>984</v>
      </c>
      <c r="N2019" s="143">
        <v>0.91</v>
      </c>
      <c r="O2019" s="143">
        <v>188800</v>
      </c>
      <c r="P2019" s="143">
        <v>0</v>
      </c>
      <c r="Q2019" s="144">
        <v>0.28899999999999998</v>
      </c>
      <c r="R2019" s="142">
        <v>1028</v>
      </c>
      <c r="S2019" s="143">
        <v>1400</v>
      </c>
      <c r="T2019" s="143">
        <v>0.89800000000000002</v>
      </c>
      <c r="U2019" s="143">
        <v>189640</v>
      </c>
      <c r="V2019" s="143">
        <v>0</v>
      </c>
      <c r="W2019" s="144">
        <v>0.28100000000000003</v>
      </c>
      <c r="X2019" s="142">
        <v>948</v>
      </c>
      <c r="Y2019" s="143">
        <v>1400</v>
      </c>
      <c r="Z2019" s="143">
        <v>0.92300000000000004</v>
      </c>
      <c r="AA2019" s="143">
        <v>224360</v>
      </c>
      <c r="AB2019" s="143">
        <v>0</v>
      </c>
      <c r="AC2019" s="144">
        <v>0.35099999999999998</v>
      </c>
      <c r="AD2019" s="142">
        <v>988</v>
      </c>
      <c r="AE2019" s="143">
        <v>1400</v>
      </c>
      <c r="AF2019" s="143">
        <v>0.91900000000000004</v>
      </c>
      <c r="AG2019" s="143">
        <v>394400</v>
      </c>
      <c r="AH2019" s="143">
        <v>0</v>
      </c>
      <c r="AI2019" s="144">
        <v>0.59499999999999997</v>
      </c>
      <c r="AJ2019" s="142">
        <v>964</v>
      </c>
      <c r="AK2019" s="143">
        <v>1400</v>
      </c>
      <c r="AL2019" s="143">
        <v>0.93799999999999994</v>
      </c>
      <c r="AM2019" s="143">
        <v>338440</v>
      </c>
      <c r="AN2019" s="143">
        <v>0</v>
      </c>
      <c r="AO2019" s="144">
        <v>0.51300000000000001</v>
      </c>
      <c r="AP2019" s="142">
        <v>1472</v>
      </c>
      <c r="AQ2019" s="143">
        <v>1472</v>
      </c>
      <c r="AR2019" s="143">
        <v>0.92259999999999998</v>
      </c>
      <c r="AS2019" s="143">
        <v>360840</v>
      </c>
      <c r="AT2019" s="143"/>
      <c r="AU2019" s="144">
        <v>0.35709999999999997</v>
      </c>
      <c r="AV2019" s="142">
        <v>1008</v>
      </c>
      <c r="AW2019" s="143">
        <v>1400</v>
      </c>
      <c r="AX2019" s="143">
        <v>0.91969999999999996</v>
      </c>
      <c r="AY2019" s="143">
        <v>349080</v>
      </c>
      <c r="AZ2019" s="143"/>
      <c r="BA2019" s="144">
        <v>0.52300000000000002</v>
      </c>
      <c r="BB2019" s="142">
        <v>1240</v>
      </c>
      <c r="BC2019" s="143">
        <v>1400</v>
      </c>
      <c r="BD2019" s="143">
        <v>0.90510000000000002</v>
      </c>
      <c r="BE2019" s="143">
        <v>434960</v>
      </c>
      <c r="BF2019" s="143"/>
      <c r="BG2019" s="144">
        <v>0.52090000000000003</v>
      </c>
      <c r="BH2019" s="142">
        <v>1024</v>
      </c>
      <c r="BI2019" s="143">
        <v>1400</v>
      </c>
      <c r="BJ2019" s="143">
        <v>0.91869999999999996</v>
      </c>
      <c r="BK2019" s="143">
        <v>382000</v>
      </c>
      <c r="BL2019" s="143"/>
      <c r="BM2019" s="144">
        <v>0.54579999999999995</v>
      </c>
      <c r="BN2019" s="142">
        <v>920</v>
      </c>
      <c r="BO2019" s="143">
        <v>1400</v>
      </c>
      <c r="BP2019" s="143">
        <v>0.9345</v>
      </c>
      <c r="BQ2019" s="143">
        <v>546840</v>
      </c>
      <c r="BR2019" s="143">
        <v>200193</v>
      </c>
      <c r="BS2019" s="144">
        <v>0.94650000000000001</v>
      </c>
      <c r="BT2019" s="142"/>
      <c r="BU2019" s="143"/>
      <c r="BV2019" s="143"/>
      <c r="BW2019" s="143"/>
      <c r="BX2019" s="143"/>
      <c r="BY2019" s="144"/>
      <c r="BZ2019" s="142">
        <v>2110.4</v>
      </c>
      <c r="CA2019" s="143">
        <v>2800</v>
      </c>
      <c r="CB2019" s="143">
        <v>1.9363999999999999</v>
      </c>
      <c r="CC2019" s="143">
        <v>552240</v>
      </c>
      <c r="CD2019" s="143"/>
      <c r="CE2019" s="144">
        <v>0.78649999999999998</v>
      </c>
      <c r="CF2019" s="142">
        <v>960</v>
      </c>
      <c r="CG2019" s="143">
        <v>1400</v>
      </c>
      <c r="CH2019" s="143">
        <v>0.96960000000000002</v>
      </c>
      <c r="CI2019" s="143">
        <v>230560</v>
      </c>
      <c r="CJ2019" s="143"/>
      <c r="CK2019" s="144">
        <v>0.33289999999999997</v>
      </c>
      <c r="CL2019" s="142">
        <v>972</v>
      </c>
      <c r="CM2019" s="143">
        <v>1400</v>
      </c>
      <c r="CN2019" s="143">
        <v>0.96140000000000003</v>
      </c>
      <c r="CO2019" s="143">
        <v>382760</v>
      </c>
      <c r="CP2019" s="143"/>
      <c r="CQ2019" s="144">
        <v>0.56889999999999996</v>
      </c>
      <c r="CR2019" s="142">
        <v>1472</v>
      </c>
      <c r="CS2019" s="143">
        <v>1472</v>
      </c>
      <c r="CT2019" s="143">
        <v>0.95099999999999996</v>
      </c>
      <c r="CU2019" s="143">
        <v>407120</v>
      </c>
      <c r="CV2019" s="143"/>
      <c r="CW2019" s="144">
        <v>0.39090000000000003</v>
      </c>
      <c r="CX2019" s="142">
        <v>1744</v>
      </c>
      <c r="CY2019" s="143">
        <v>1744</v>
      </c>
      <c r="CZ2019" s="143">
        <v>0.93389999999999995</v>
      </c>
      <c r="DA2019" s="143">
        <v>453680</v>
      </c>
      <c r="DB2019" s="143"/>
      <c r="DC2019" s="144">
        <v>0.37440000000000001</v>
      </c>
      <c r="DD2019" s="142">
        <v>1324</v>
      </c>
      <c r="DE2019" s="143">
        <v>1400</v>
      </c>
      <c r="DF2019" s="143">
        <v>0.89259999999999995</v>
      </c>
      <c r="DG2019" s="143">
        <v>363760</v>
      </c>
      <c r="DH2019" s="143"/>
      <c r="DI2019" s="144">
        <v>0.42749999999999999</v>
      </c>
    </row>
    <row r="2020" spans="1:113">
      <c r="A2020" s="137">
        <v>2017</v>
      </c>
      <c r="B2020" s="138" t="s">
        <v>2144</v>
      </c>
      <c r="C2020" s="139" t="s">
        <v>4230</v>
      </c>
      <c r="D2020" s="140" t="s">
        <v>2089</v>
      </c>
      <c r="E2020" s="141">
        <v>1200</v>
      </c>
      <c r="F2020" s="142">
        <v>290</v>
      </c>
      <c r="G2020" s="143">
        <v>290</v>
      </c>
      <c r="H2020" s="143">
        <v>0.97599999999999998</v>
      </c>
      <c r="I2020" s="143">
        <v>27280</v>
      </c>
      <c r="J2020" s="143">
        <v>0</v>
      </c>
      <c r="K2020" s="144">
        <v>0.13200000000000001</v>
      </c>
      <c r="L2020" s="142">
        <v>768</v>
      </c>
      <c r="M2020" s="143">
        <v>768</v>
      </c>
      <c r="N2020" s="143">
        <v>0.96599999999999997</v>
      </c>
      <c r="O2020" s="143">
        <v>195740</v>
      </c>
      <c r="P2020" s="143">
        <v>0</v>
      </c>
      <c r="Q2020" s="144">
        <v>0.36099999999999999</v>
      </c>
      <c r="R2020" s="142">
        <v>772</v>
      </c>
      <c r="S2020" s="143">
        <v>960</v>
      </c>
      <c r="T2020" s="143">
        <v>0.98799999999999999</v>
      </c>
      <c r="U2020" s="143">
        <v>229900</v>
      </c>
      <c r="V2020" s="143">
        <v>0</v>
      </c>
      <c r="W2020" s="144">
        <v>0.41299999999999998</v>
      </c>
      <c r="X2020" s="142">
        <v>720</v>
      </c>
      <c r="Y2020" s="143">
        <v>960</v>
      </c>
      <c r="Z2020" s="143">
        <v>0.99099999999999999</v>
      </c>
      <c r="AA2020" s="143">
        <v>162680</v>
      </c>
      <c r="AB2020" s="143">
        <v>0</v>
      </c>
      <c r="AC2020" s="144">
        <v>0.312</v>
      </c>
      <c r="AD2020" s="142">
        <v>768</v>
      </c>
      <c r="AE2020" s="143">
        <v>992</v>
      </c>
      <c r="AF2020" s="143">
        <v>0.98499999999999999</v>
      </c>
      <c r="AG2020" s="143">
        <v>248460</v>
      </c>
      <c r="AH2020" s="143">
        <v>0</v>
      </c>
      <c r="AI2020" s="144">
        <v>0.45</v>
      </c>
      <c r="AJ2020" s="142">
        <v>658</v>
      </c>
      <c r="AK2020" s="143">
        <v>970</v>
      </c>
      <c r="AL2020" s="143">
        <v>0.99099999999999999</v>
      </c>
      <c r="AM2020" s="143">
        <v>200280</v>
      </c>
      <c r="AN2020" s="143">
        <v>0</v>
      </c>
      <c r="AO2020" s="144">
        <v>0.42099999999999999</v>
      </c>
      <c r="AP2020" s="142">
        <v>956</v>
      </c>
      <c r="AQ2020" s="143">
        <v>960</v>
      </c>
      <c r="AR2020" s="143">
        <v>0.96189999999999998</v>
      </c>
      <c r="AS2020" s="143">
        <v>131760</v>
      </c>
      <c r="AT2020" s="143"/>
      <c r="AU2020" s="144">
        <v>0.19259999999999999</v>
      </c>
      <c r="AV2020" s="142">
        <v>852</v>
      </c>
      <c r="AW2020" s="143">
        <v>960</v>
      </c>
      <c r="AX2020" s="143">
        <v>0.95979999999999999</v>
      </c>
      <c r="AY2020" s="143">
        <v>175380</v>
      </c>
      <c r="AZ2020" s="143"/>
      <c r="BA2020" s="144">
        <v>0.2979</v>
      </c>
      <c r="BB2020" s="142">
        <v>640.79999999999995</v>
      </c>
      <c r="BC2020" s="143">
        <v>960</v>
      </c>
      <c r="BD2020" s="143">
        <v>0.99770000000000003</v>
      </c>
      <c r="BE2020" s="143">
        <v>191580</v>
      </c>
      <c r="BF2020" s="143"/>
      <c r="BG2020" s="144">
        <v>0.40279999999999999</v>
      </c>
      <c r="BH2020" s="142">
        <v>900</v>
      </c>
      <c r="BI2020" s="143">
        <v>960</v>
      </c>
      <c r="BJ2020" s="143">
        <v>0.98829999999999996</v>
      </c>
      <c r="BK2020" s="143">
        <v>269440</v>
      </c>
      <c r="BL2020" s="143"/>
      <c r="BM2020" s="144">
        <v>0.40720000000000001</v>
      </c>
      <c r="BN2020" s="142">
        <v>944</v>
      </c>
      <c r="BO2020" s="143">
        <v>960</v>
      </c>
      <c r="BP2020" s="143">
        <v>0.98929999999999996</v>
      </c>
      <c r="BQ2020" s="143">
        <v>304220</v>
      </c>
      <c r="BR2020" s="143"/>
      <c r="BS2020" s="144">
        <v>0.48480000000000001</v>
      </c>
      <c r="BT2020" s="142"/>
      <c r="BU2020" s="143"/>
      <c r="BV2020" s="143"/>
      <c r="BW2020" s="143"/>
      <c r="BX2020" s="143"/>
      <c r="BY2020" s="144"/>
      <c r="BZ2020" s="142">
        <v>1112</v>
      </c>
      <c r="CA2020" s="143">
        <v>2000</v>
      </c>
      <c r="CB2020" s="143">
        <v>1.9655</v>
      </c>
      <c r="CC2020" s="143">
        <v>872400</v>
      </c>
      <c r="CD2020" s="143">
        <v>349886</v>
      </c>
      <c r="CE2020" s="144">
        <v>7.5781999999999998</v>
      </c>
      <c r="CF2020" s="142">
        <v>850</v>
      </c>
      <c r="CG2020" s="143">
        <v>960</v>
      </c>
      <c r="CH2020" s="143">
        <v>0.98140000000000005</v>
      </c>
      <c r="CI2020" s="143">
        <v>87660</v>
      </c>
      <c r="CJ2020" s="143"/>
      <c r="CK2020" s="144">
        <v>0.14119999999999999</v>
      </c>
      <c r="CL2020" s="142">
        <v>920</v>
      </c>
      <c r="CM2020" s="143">
        <v>960</v>
      </c>
      <c r="CN2020" s="143">
        <v>0.96940000000000004</v>
      </c>
      <c r="CO2020" s="143">
        <v>275080</v>
      </c>
      <c r="CP2020" s="143"/>
      <c r="CQ2020" s="144">
        <v>0.4284</v>
      </c>
      <c r="CR2020" s="142">
        <v>768</v>
      </c>
      <c r="CS2020" s="143">
        <v>960</v>
      </c>
      <c r="CT2020" s="143">
        <v>0.97470000000000001</v>
      </c>
      <c r="CU2020" s="143">
        <v>218840</v>
      </c>
      <c r="CV2020" s="143"/>
      <c r="CW2020" s="144">
        <v>0.39290000000000003</v>
      </c>
      <c r="CX2020" s="142">
        <v>770</v>
      </c>
      <c r="CY2020" s="143">
        <v>960</v>
      </c>
      <c r="CZ2020" s="143">
        <v>0.97150000000000003</v>
      </c>
      <c r="DA2020" s="143">
        <v>130360</v>
      </c>
      <c r="DB2020" s="143"/>
      <c r="DC2020" s="144">
        <v>0.23419999999999999</v>
      </c>
      <c r="DD2020" s="142">
        <v>916</v>
      </c>
      <c r="DE2020" s="143">
        <v>960</v>
      </c>
      <c r="DF2020" s="143">
        <v>0.97240000000000004</v>
      </c>
      <c r="DG2020" s="143">
        <v>233620</v>
      </c>
      <c r="DH2020" s="143"/>
      <c r="DI2020" s="144">
        <v>0.36430000000000001</v>
      </c>
    </row>
    <row r="2021" spans="1:113">
      <c r="A2021" s="137">
        <v>2018</v>
      </c>
      <c r="B2021" s="138" t="s">
        <v>2145</v>
      </c>
      <c r="C2021" s="139" t="s">
        <v>4231</v>
      </c>
      <c r="D2021" s="140" t="s">
        <v>2089</v>
      </c>
      <c r="E2021" s="141">
        <v>2125</v>
      </c>
      <c r="F2021" s="142">
        <v>0</v>
      </c>
      <c r="G2021" s="143">
        <v>0</v>
      </c>
      <c r="H2021" s="143">
        <v>0.92</v>
      </c>
      <c r="I2021" s="143">
        <v>0</v>
      </c>
      <c r="J2021" s="143">
        <v>0</v>
      </c>
      <c r="K2021" s="144">
        <v>0.34499999999999997</v>
      </c>
      <c r="L2021" s="142">
        <v>0</v>
      </c>
      <c r="M2021" s="143">
        <v>0</v>
      </c>
      <c r="N2021" s="143">
        <v>0.92</v>
      </c>
      <c r="O2021" s="143">
        <v>0</v>
      </c>
      <c r="P2021" s="143">
        <v>0</v>
      </c>
      <c r="Q2021" s="144">
        <v>0.34499999999999997</v>
      </c>
      <c r="R2021" s="142">
        <v>0</v>
      </c>
      <c r="S2021" s="143">
        <v>1700</v>
      </c>
      <c r="T2021" s="143">
        <v>0.92</v>
      </c>
      <c r="U2021" s="143">
        <v>0</v>
      </c>
      <c r="V2021" s="143">
        <v>0</v>
      </c>
      <c r="W2021" s="144">
        <v>0.34499999999999997</v>
      </c>
      <c r="X2021" s="142">
        <v>0</v>
      </c>
      <c r="Y2021" s="143">
        <v>1700</v>
      </c>
      <c r="Z2021" s="143">
        <v>0.92</v>
      </c>
      <c r="AA2021" s="143">
        <v>0</v>
      </c>
      <c r="AB2021" s="143">
        <v>0</v>
      </c>
      <c r="AC2021" s="144">
        <v>0.34499999999999997</v>
      </c>
      <c r="AD2021" s="142">
        <v>0</v>
      </c>
      <c r="AE2021" s="143">
        <v>1700</v>
      </c>
      <c r="AF2021" s="143">
        <v>0.92</v>
      </c>
      <c r="AG2021" s="143">
        <v>0</v>
      </c>
      <c r="AH2021" s="143">
        <v>0</v>
      </c>
      <c r="AI2021" s="144">
        <v>0.34499999999999997</v>
      </c>
      <c r="AJ2021" s="142">
        <v>0</v>
      </c>
      <c r="AK2021" s="143">
        <v>1700</v>
      </c>
      <c r="AL2021" s="143">
        <v>0.92</v>
      </c>
      <c r="AM2021" s="143">
        <v>0</v>
      </c>
      <c r="AN2021" s="143">
        <v>0</v>
      </c>
      <c r="AO2021" s="144">
        <v>0.34499999999999997</v>
      </c>
      <c r="AP2021" s="142">
        <v>0</v>
      </c>
      <c r="AQ2021" s="143">
        <v>1700</v>
      </c>
      <c r="AR2021" s="143"/>
      <c r="AS2021" s="143">
        <v>0</v>
      </c>
      <c r="AT2021" s="143"/>
      <c r="AU2021" s="144">
        <v>0</v>
      </c>
      <c r="AV2021" s="142">
        <v>0</v>
      </c>
      <c r="AW2021" s="143">
        <v>1700</v>
      </c>
      <c r="AX2021" s="143"/>
      <c r="AY2021" s="143">
        <v>0</v>
      </c>
      <c r="AZ2021" s="143"/>
      <c r="BA2021" s="144">
        <v>0</v>
      </c>
      <c r="BB2021" s="142">
        <v>0</v>
      </c>
      <c r="BC2021" s="143">
        <v>1700</v>
      </c>
      <c r="BD2021" s="143"/>
      <c r="BE2021" s="143">
        <v>0</v>
      </c>
      <c r="BF2021" s="143"/>
      <c r="BG2021" s="144">
        <v>0</v>
      </c>
      <c r="BH2021" s="142">
        <v>0</v>
      </c>
      <c r="BI2021" s="143">
        <v>1700</v>
      </c>
      <c r="BJ2021" s="143"/>
      <c r="BK2021" s="143">
        <v>0</v>
      </c>
      <c r="BL2021" s="143"/>
      <c r="BM2021" s="144">
        <v>0</v>
      </c>
      <c r="BN2021" s="142">
        <v>0</v>
      </c>
      <c r="BO2021" s="143">
        <v>1700</v>
      </c>
      <c r="BP2021" s="143"/>
      <c r="BQ2021" s="143">
        <v>0</v>
      </c>
      <c r="BR2021" s="143"/>
      <c r="BS2021" s="144">
        <v>0</v>
      </c>
      <c r="BT2021" s="142"/>
      <c r="BU2021" s="143"/>
      <c r="BV2021" s="143"/>
      <c r="BW2021" s="143"/>
      <c r="BX2021" s="143"/>
      <c r="BY2021" s="144"/>
      <c r="BZ2021" s="142">
        <v>0</v>
      </c>
      <c r="CA2021" s="143">
        <v>3400</v>
      </c>
      <c r="CB2021" s="143"/>
      <c r="CC2021" s="143">
        <v>0</v>
      </c>
      <c r="CD2021" s="143"/>
      <c r="CE2021" s="144">
        <v>0</v>
      </c>
      <c r="CF2021" s="142">
        <v>0</v>
      </c>
      <c r="CG2021" s="143">
        <v>1700</v>
      </c>
      <c r="CH2021" s="143"/>
      <c r="CI2021" s="143">
        <v>0</v>
      </c>
      <c r="CJ2021" s="143"/>
      <c r="CK2021" s="144">
        <v>0</v>
      </c>
      <c r="CL2021" s="142">
        <v>0</v>
      </c>
      <c r="CM2021" s="143">
        <v>1700</v>
      </c>
      <c r="CN2021" s="143"/>
      <c r="CO2021" s="143">
        <v>0</v>
      </c>
      <c r="CP2021" s="143"/>
      <c r="CQ2021" s="144">
        <v>0</v>
      </c>
      <c r="CR2021" s="142">
        <v>0</v>
      </c>
      <c r="CS2021" s="143">
        <v>1700</v>
      </c>
      <c r="CT2021" s="143"/>
      <c r="CU2021" s="143">
        <v>0</v>
      </c>
      <c r="CV2021" s="143"/>
      <c r="CW2021" s="144">
        <v>0</v>
      </c>
      <c r="CX2021" s="142">
        <v>0</v>
      </c>
      <c r="CY2021" s="143">
        <v>1700</v>
      </c>
      <c r="CZ2021" s="143"/>
      <c r="DA2021" s="143">
        <v>0</v>
      </c>
      <c r="DB2021" s="143"/>
      <c r="DC2021" s="144">
        <v>0</v>
      </c>
      <c r="DD2021" s="142">
        <v>0</v>
      </c>
      <c r="DE2021" s="143">
        <v>1700</v>
      </c>
      <c r="DF2021" s="143"/>
      <c r="DG2021" s="143">
        <v>0</v>
      </c>
      <c r="DH2021" s="143"/>
      <c r="DI2021" s="144">
        <v>0</v>
      </c>
    </row>
    <row r="2022" spans="1:113" ht="22.5">
      <c r="A2022" s="137">
        <v>2019</v>
      </c>
      <c r="B2022" s="138" t="s">
        <v>2146</v>
      </c>
      <c r="C2022" s="139" t="s">
        <v>4232</v>
      </c>
      <c r="D2022" s="140" t="s">
        <v>2089</v>
      </c>
      <c r="E2022" s="141">
        <v>1897</v>
      </c>
      <c r="F2022" s="142">
        <v>1896</v>
      </c>
      <c r="G2022" s="143">
        <v>1896</v>
      </c>
      <c r="H2022" s="143">
        <v>0.92</v>
      </c>
      <c r="I2022" s="143">
        <v>51600</v>
      </c>
      <c r="J2022" s="143">
        <v>0</v>
      </c>
      <c r="K2022" s="144">
        <v>4.1000000000000002E-2</v>
      </c>
      <c r="L2022" s="142">
        <v>0</v>
      </c>
      <c r="M2022" s="143">
        <v>0</v>
      </c>
      <c r="N2022" s="143">
        <v>0.92</v>
      </c>
      <c r="O2022" s="143">
        <v>51600</v>
      </c>
      <c r="P2022" s="143">
        <v>0</v>
      </c>
      <c r="Q2022" s="144">
        <v>4.1000000000000002E-2</v>
      </c>
      <c r="R2022" s="142">
        <v>1896</v>
      </c>
      <c r="S2022" s="143">
        <v>1896</v>
      </c>
      <c r="T2022" s="143">
        <v>0.92</v>
      </c>
      <c r="U2022" s="143">
        <v>51600</v>
      </c>
      <c r="V2022" s="143">
        <v>0</v>
      </c>
      <c r="W2022" s="144">
        <v>4.1000000000000002E-2</v>
      </c>
      <c r="X2022" s="142">
        <v>1896</v>
      </c>
      <c r="Y2022" s="143">
        <v>1896</v>
      </c>
      <c r="Z2022" s="143">
        <v>1.1579999999999999</v>
      </c>
      <c r="AA2022" s="143">
        <v>51600</v>
      </c>
      <c r="AB2022" s="143">
        <v>0</v>
      </c>
      <c r="AC2022" s="144">
        <v>3.2000000000000001E-2</v>
      </c>
      <c r="AD2022" s="142">
        <v>180</v>
      </c>
      <c r="AE2022" s="143">
        <v>1517.6</v>
      </c>
      <c r="AF2022" s="143">
        <v>0.81799999999999995</v>
      </c>
      <c r="AG2022" s="143">
        <v>70200</v>
      </c>
      <c r="AH2022" s="143">
        <v>0</v>
      </c>
      <c r="AI2022" s="144">
        <v>0.65300000000000002</v>
      </c>
      <c r="AJ2022" s="142">
        <v>180</v>
      </c>
      <c r="AK2022" s="143">
        <v>1517.6</v>
      </c>
      <c r="AL2022" s="143">
        <v>0.96799999999999997</v>
      </c>
      <c r="AM2022" s="143">
        <v>91200</v>
      </c>
      <c r="AN2022" s="143">
        <v>0</v>
      </c>
      <c r="AO2022" s="144">
        <v>0.71699999999999997</v>
      </c>
      <c r="AP2022" s="142">
        <v>120</v>
      </c>
      <c r="AQ2022" s="143">
        <v>1517.6</v>
      </c>
      <c r="AR2022" s="143">
        <v>0.94499999999999995</v>
      </c>
      <c r="AS2022" s="143">
        <v>61800</v>
      </c>
      <c r="AT2022" s="143"/>
      <c r="AU2022" s="144"/>
      <c r="AV2022" s="142">
        <v>120</v>
      </c>
      <c r="AW2022" s="143">
        <v>1517.6</v>
      </c>
      <c r="AX2022" s="143">
        <v>0.91839999999999999</v>
      </c>
      <c r="AY2022" s="143">
        <v>54000</v>
      </c>
      <c r="AZ2022" s="143"/>
      <c r="BA2022" s="144"/>
      <c r="BB2022" s="142">
        <v>120</v>
      </c>
      <c r="BC2022" s="143">
        <v>1517.6</v>
      </c>
      <c r="BD2022" s="143">
        <v>0.88639999999999997</v>
      </c>
      <c r="BE2022" s="143">
        <v>46800</v>
      </c>
      <c r="BF2022" s="143"/>
      <c r="BG2022" s="144"/>
      <c r="BH2022" s="142">
        <v>60</v>
      </c>
      <c r="BI2022" s="143">
        <v>1517.6</v>
      </c>
      <c r="BJ2022" s="143">
        <v>0.871</v>
      </c>
      <c r="BK2022" s="143">
        <v>48600</v>
      </c>
      <c r="BL2022" s="143"/>
      <c r="BM2022" s="144"/>
      <c r="BN2022" s="142">
        <v>120</v>
      </c>
      <c r="BO2022" s="143">
        <v>1517.6</v>
      </c>
      <c r="BP2022" s="143">
        <v>0.91890000000000005</v>
      </c>
      <c r="BQ2022" s="143">
        <v>40800</v>
      </c>
      <c r="BR2022" s="143"/>
      <c r="BS2022" s="144"/>
      <c r="BT2022" s="142"/>
      <c r="BU2022" s="143"/>
      <c r="BV2022" s="143"/>
      <c r="BW2022" s="143"/>
      <c r="BX2022" s="143"/>
      <c r="BY2022" s="144"/>
      <c r="BZ2022" s="142">
        <v>420</v>
      </c>
      <c r="CA2022" s="143">
        <v>3035.2</v>
      </c>
      <c r="CB2022" s="143">
        <v>1.9432</v>
      </c>
      <c r="CC2022" s="143">
        <v>164400</v>
      </c>
      <c r="CD2022" s="143"/>
      <c r="CE2022" s="144"/>
      <c r="CF2022" s="142">
        <v>240</v>
      </c>
      <c r="CG2022" s="143">
        <v>1517.6</v>
      </c>
      <c r="CH2022" s="143">
        <v>0.96619999999999995</v>
      </c>
      <c r="CI2022" s="143">
        <v>85800</v>
      </c>
      <c r="CJ2022" s="143"/>
      <c r="CK2022" s="144"/>
      <c r="CL2022" s="142">
        <v>240</v>
      </c>
      <c r="CM2022" s="143">
        <v>1517.6</v>
      </c>
      <c r="CN2022" s="143">
        <v>0.96989999999999998</v>
      </c>
      <c r="CO2022" s="143">
        <v>96600</v>
      </c>
      <c r="CP2022" s="143"/>
      <c r="CQ2022" s="144"/>
      <c r="CR2022" s="142">
        <v>240</v>
      </c>
      <c r="CS2022" s="143">
        <v>1517.6</v>
      </c>
      <c r="CT2022" s="143">
        <v>0.97499999999999998</v>
      </c>
      <c r="CU2022" s="143">
        <v>93600</v>
      </c>
      <c r="CV2022" s="143"/>
      <c r="CW2022" s="144"/>
      <c r="CX2022" s="142">
        <v>240</v>
      </c>
      <c r="CY2022" s="143">
        <v>1517.6</v>
      </c>
      <c r="CZ2022" s="143">
        <v>0.97230000000000005</v>
      </c>
      <c r="DA2022" s="143">
        <v>94620</v>
      </c>
      <c r="DB2022" s="143"/>
      <c r="DC2022" s="144"/>
      <c r="DD2022" s="142">
        <v>192</v>
      </c>
      <c r="DE2022" s="143">
        <v>1517.6</v>
      </c>
      <c r="DF2022" s="143">
        <v>0.96889999999999998</v>
      </c>
      <c r="DG2022" s="143">
        <v>76560</v>
      </c>
      <c r="DH2022" s="143"/>
      <c r="DI2022" s="144"/>
    </row>
    <row r="2023" spans="1:113">
      <c r="A2023" s="137">
        <v>2020</v>
      </c>
      <c r="B2023" s="138" t="s">
        <v>2147</v>
      </c>
      <c r="C2023" s="139" t="s">
        <v>4233</v>
      </c>
      <c r="D2023" s="140" t="s">
        <v>2089</v>
      </c>
      <c r="E2023" s="141">
        <v>1590</v>
      </c>
      <c r="F2023" s="142">
        <v>99</v>
      </c>
      <c r="G2023" s="143">
        <v>99</v>
      </c>
      <c r="H2023" s="143">
        <v>0.91400000000000003</v>
      </c>
      <c r="I2023" s="143">
        <v>41940</v>
      </c>
      <c r="J2023" s="143">
        <v>3021</v>
      </c>
      <c r="K2023" s="144">
        <v>0.63500000000000001</v>
      </c>
      <c r="L2023" s="142">
        <v>810</v>
      </c>
      <c r="M2023" s="143">
        <v>810</v>
      </c>
      <c r="N2023" s="143">
        <v>0.90200000000000002</v>
      </c>
      <c r="O2023" s="143">
        <v>75420</v>
      </c>
      <c r="P2023" s="143">
        <v>0</v>
      </c>
      <c r="Q2023" s="144">
        <v>0.14099999999999999</v>
      </c>
      <c r="R2023" s="142">
        <v>279</v>
      </c>
      <c r="S2023" s="143">
        <v>1272</v>
      </c>
      <c r="T2023" s="143">
        <v>0.95599999999999996</v>
      </c>
      <c r="U2023" s="143">
        <v>49230</v>
      </c>
      <c r="V2023" s="143">
        <v>0</v>
      </c>
      <c r="W2023" s="144">
        <v>0.253</v>
      </c>
      <c r="X2023" s="142">
        <v>279</v>
      </c>
      <c r="Y2023" s="143">
        <v>1272</v>
      </c>
      <c r="Z2023" s="143">
        <v>0.96499999999999997</v>
      </c>
      <c r="AA2023" s="143">
        <v>46620</v>
      </c>
      <c r="AB2023" s="143">
        <v>0</v>
      </c>
      <c r="AC2023" s="144">
        <v>0.23699999999999999</v>
      </c>
      <c r="AD2023" s="142">
        <v>90</v>
      </c>
      <c r="AE2023" s="143">
        <v>1272</v>
      </c>
      <c r="AF2023" s="143">
        <v>0.95899999999999996</v>
      </c>
      <c r="AG2023" s="143">
        <v>116460</v>
      </c>
      <c r="AH2023" s="143">
        <v>77891</v>
      </c>
      <c r="AI2023" s="144">
        <v>1.8480000000000001</v>
      </c>
      <c r="AJ2023" s="142">
        <v>558</v>
      </c>
      <c r="AK2023" s="143">
        <v>1272</v>
      </c>
      <c r="AL2023" s="143">
        <v>0.98199999999999998</v>
      </c>
      <c r="AM2023" s="143">
        <v>238680</v>
      </c>
      <c r="AN2023" s="143">
        <v>2445</v>
      </c>
      <c r="AO2023" s="144">
        <v>0.59699999999999998</v>
      </c>
      <c r="AP2023" s="142">
        <v>1094.4000000000001</v>
      </c>
      <c r="AQ2023" s="143">
        <v>1272</v>
      </c>
      <c r="AR2023" s="143">
        <v>0.96750000000000003</v>
      </c>
      <c r="AS2023" s="143">
        <v>273240</v>
      </c>
      <c r="AT2023" s="143"/>
      <c r="AU2023" s="144">
        <v>0.34689999999999999</v>
      </c>
      <c r="AV2023" s="142">
        <v>927</v>
      </c>
      <c r="AW2023" s="143">
        <v>1272</v>
      </c>
      <c r="AX2023" s="143">
        <v>0.98299999999999998</v>
      </c>
      <c r="AY2023" s="143">
        <v>286740</v>
      </c>
      <c r="AZ2023" s="143"/>
      <c r="BA2023" s="144">
        <v>0.437</v>
      </c>
      <c r="BB2023" s="142">
        <v>815.4</v>
      </c>
      <c r="BC2023" s="143">
        <v>1272</v>
      </c>
      <c r="BD2023" s="143">
        <v>0.98160000000000003</v>
      </c>
      <c r="BE2023" s="143">
        <v>248850</v>
      </c>
      <c r="BF2023" s="143"/>
      <c r="BG2023" s="144">
        <v>0.41789999999999999</v>
      </c>
      <c r="BH2023" s="142">
        <v>900</v>
      </c>
      <c r="BI2023" s="143">
        <v>1272</v>
      </c>
      <c r="BJ2023" s="143">
        <v>0.96840000000000004</v>
      </c>
      <c r="BK2023" s="143">
        <v>342000</v>
      </c>
      <c r="BL2023" s="143"/>
      <c r="BM2023" s="144">
        <v>0.52739999999999998</v>
      </c>
      <c r="BN2023" s="142">
        <v>936</v>
      </c>
      <c r="BO2023" s="143">
        <v>1272</v>
      </c>
      <c r="BP2023" s="143">
        <v>0.99209999999999998</v>
      </c>
      <c r="BQ2023" s="143">
        <v>374580</v>
      </c>
      <c r="BR2023" s="143">
        <v>166</v>
      </c>
      <c r="BS2023" s="144">
        <v>0.60029999999999994</v>
      </c>
      <c r="BT2023" s="142"/>
      <c r="BU2023" s="143"/>
      <c r="BV2023" s="143"/>
      <c r="BW2023" s="143"/>
      <c r="BX2023" s="143"/>
      <c r="BY2023" s="144"/>
      <c r="BZ2023" s="142">
        <v>2124.9</v>
      </c>
      <c r="CA2023" s="143">
        <v>2544</v>
      </c>
      <c r="CB2023" s="143">
        <v>1.9825999999999999</v>
      </c>
      <c r="CC2023" s="143">
        <v>943020</v>
      </c>
      <c r="CD2023" s="143">
        <v>25743</v>
      </c>
      <c r="CE2023" s="144">
        <v>1.2274</v>
      </c>
      <c r="CF2023" s="142">
        <v>605.70000000000005</v>
      </c>
      <c r="CG2023" s="143">
        <v>1272</v>
      </c>
      <c r="CH2023" s="143">
        <v>0.91669999999999996</v>
      </c>
      <c r="CI2023" s="143">
        <v>107010</v>
      </c>
      <c r="CJ2023" s="143"/>
      <c r="CK2023" s="144">
        <v>0.248</v>
      </c>
      <c r="CL2023" s="142">
        <v>954</v>
      </c>
      <c r="CM2023" s="143">
        <v>1272</v>
      </c>
      <c r="CN2023" s="143">
        <v>0.98599999999999999</v>
      </c>
      <c r="CO2023" s="143">
        <v>292140</v>
      </c>
      <c r="CP2023" s="143"/>
      <c r="CQ2023" s="144">
        <v>0.42949999999999999</v>
      </c>
      <c r="CR2023" s="142">
        <v>981</v>
      </c>
      <c r="CS2023" s="143">
        <v>1272</v>
      </c>
      <c r="CT2023" s="143">
        <v>0.99150000000000005</v>
      </c>
      <c r="CU2023" s="143">
        <v>273240</v>
      </c>
      <c r="CV2023" s="143"/>
      <c r="CW2023" s="144">
        <v>0.37469999999999998</v>
      </c>
      <c r="CX2023" s="142">
        <v>1026</v>
      </c>
      <c r="CY2023" s="143">
        <v>1272</v>
      </c>
      <c r="CZ2023" s="143">
        <v>0.98909999999999998</v>
      </c>
      <c r="DA2023" s="143">
        <v>349650</v>
      </c>
      <c r="DB2023" s="143"/>
      <c r="DC2023" s="144">
        <v>0.46139999999999998</v>
      </c>
      <c r="DD2023" s="142">
        <v>79830</v>
      </c>
      <c r="DE2023" s="143">
        <v>1272</v>
      </c>
      <c r="DF2023" s="143">
        <v>0.99299999999999999</v>
      </c>
      <c r="DG2023" s="143">
        <v>292050</v>
      </c>
      <c r="DH2023" s="143"/>
      <c r="DI2023" s="144">
        <v>5.0000000000000001E-3</v>
      </c>
    </row>
    <row r="2024" spans="1:113">
      <c r="A2024" s="137">
        <v>2021</v>
      </c>
      <c r="B2024" s="138" t="s">
        <v>2148</v>
      </c>
      <c r="C2024" s="139" t="s">
        <v>4234</v>
      </c>
      <c r="D2024" s="140" t="s">
        <v>2089</v>
      </c>
      <c r="E2024" s="141">
        <v>3000</v>
      </c>
      <c r="F2024" s="142">
        <v>165</v>
      </c>
      <c r="G2024" s="143">
        <v>165</v>
      </c>
      <c r="H2024" s="143">
        <v>0.92600000000000005</v>
      </c>
      <c r="I2024" s="143">
        <v>43350</v>
      </c>
      <c r="J2024" s="143">
        <v>0</v>
      </c>
      <c r="K2024" s="144">
        <v>0.38900000000000001</v>
      </c>
      <c r="L2024" s="142">
        <v>300</v>
      </c>
      <c r="M2024" s="143">
        <v>300</v>
      </c>
      <c r="N2024" s="143">
        <v>0.81899999999999995</v>
      </c>
      <c r="O2024" s="143">
        <v>34500</v>
      </c>
      <c r="P2024" s="143">
        <v>0</v>
      </c>
      <c r="Q2024" s="144">
        <v>0.192</v>
      </c>
      <c r="R2024" s="142">
        <v>180</v>
      </c>
      <c r="S2024" s="143">
        <v>1200</v>
      </c>
      <c r="T2024" s="143">
        <v>0.78600000000000003</v>
      </c>
      <c r="U2024" s="143">
        <v>41850</v>
      </c>
      <c r="V2024" s="143">
        <v>0</v>
      </c>
      <c r="W2024" s="144">
        <v>0.40500000000000003</v>
      </c>
      <c r="X2024" s="142">
        <v>495</v>
      </c>
      <c r="Y2024" s="143">
        <v>1200</v>
      </c>
      <c r="Z2024" s="143">
        <v>0.80100000000000005</v>
      </c>
      <c r="AA2024" s="143">
        <v>37350</v>
      </c>
      <c r="AB2024" s="143">
        <v>0</v>
      </c>
      <c r="AC2024" s="144">
        <v>0.129</v>
      </c>
      <c r="AD2024" s="142">
        <v>885</v>
      </c>
      <c r="AE2024" s="143">
        <v>1200</v>
      </c>
      <c r="AF2024" s="143">
        <v>0.96499999999999997</v>
      </c>
      <c r="AG2024" s="143">
        <v>151050</v>
      </c>
      <c r="AH2024" s="143">
        <v>0</v>
      </c>
      <c r="AI2024" s="144">
        <v>0.24199999999999999</v>
      </c>
      <c r="AJ2024" s="142">
        <v>855</v>
      </c>
      <c r="AK2024" s="143">
        <v>1200</v>
      </c>
      <c r="AL2024" s="143">
        <v>0.98899999999999999</v>
      </c>
      <c r="AM2024" s="143">
        <v>239550</v>
      </c>
      <c r="AN2024" s="143">
        <v>0</v>
      </c>
      <c r="AO2024" s="144">
        <v>0.38800000000000001</v>
      </c>
      <c r="AP2024" s="142">
        <v>930</v>
      </c>
      <c r="AQ2024" s="143">
        <v>1200</v>
      </c>
      <c r="AR2024" s="143">
        <v>0.99019999999999997</v>
      </c>
      <c r="AS2024" s="143">
        <v>258450</v>
      </c>
      <c r="AT2024" s="143"/>
      <c r="AU2024" s="144">
        <v>0.37719999999999998</v>
      </c>
      <c r="AV2024" s="142">
        <v>885</v>
      </c>
      <c r="AW2024" s="143">
        <v>1200</v>
      </c>
      <c r="AX2024" s="143">
        <v>0.99239999999999995</v>
      </c>
      <c r="AY2024" s="143">
        <v>236250</v>
      </c>
      <c r="AZ2024" s="143"/>
      <c r="BA2024" s="144">
        <v>0.37359999999999999</v>
      </c>
      <c r="BB2024" s="142">
        <v>900</v>
      </c>
      <c r="BC2024" s="143">
        <v>1200</v>
      </c>
      <c r="BD2024" s="143">
        <v>0.99419999999999997</v>
      </c>
      <c r="BE2024" s="143">
        <v>231600</v>
      </c>
      <c r="BF2024" s="143"/>
      <c r="BG2024" s="144">
        <v>0.34789999999999999</v>
      </c>
      <c r="BH2024" s="142">
        <v>1050</v>
      </c>
      <c r="BI2024" s="143">
        <v>1200</v>
      </c>
      <c r="BJ2024" s="143">
        <v>0.94550000000000001</v>
      </c>
      <c r="BK2024" s="143">
        <v>288600</v>
      </c>
      <c r="BL2024" s="143"/>
      <c r="BM2024" s="144">
        <v>0.39069999999999999</v>
      </c>
      <c r="BN2024" s="142">
        <v>1305</v>
      </c>
      <c r="BO2024" s="143">
        <v>1305</v>
      </c>
      <c r="BP2024" s="143">
        <v>0.94930000000000003</v>
      </c>
      <c r="BQ2024" s="143">
        <v>269700</v>
      </c>
      <c r="BR2024" s="143"/>
      <c r="BS2024" s="144">
        <v>0.32400000000000001</v>
      </c>
      <c r="BT2024" s="142"/>
      <c r="BU2024" s="143"/>
      <c r="BV2024" s="143"/>
      <c r="BW2024" s="143"/>
      <c r="BX2024" s="143"/>
      <c r="BY2024" s="144"/>
      <c r="BZ2024" s="142">
        <v>1890</v>
      </c>
      <c r="CA2024" s="143">
        <v>2850</v>
      </c>
      <c r="CB2024" s="143">
        <v>1.9555</v>
      </c>
      <c r="CC2024" s="143">
        <v>908400</v>
      </c>
      <c r="CD2024" s="143">
        <v>397488</v>
      </c>
      <c r="CE2024" s="144">
        <v>3.4811000000000001</v>
      </c>
      <c r="CF2024" s="142">
        <v>1380</v>
      </c>
      <c r="CG2024" s="143">
        <v>1380</v>
      </c>
      <c r="CH2024" s="143">
        <v>0.96079999999999999</v>
      </c>
      <c r="CI2024" s="143">
        <v>209700</v>
      </c>
      <c r="CJ2024" s="143"/>
      <c r="CK2024" s="144">
        <v>0.21260000000000001</v>
      </c>
      <c r="CL2024" s="142">
        <v>1350</v>
      </c>
      <c r="CM2024" s="143">
        <v>1350</v>
      </c>
      <c r="CN2024" s="143">
        <v>0.96050000000000002</v>
      </c>
      <c r="CO2024" s="143">
        <v>226050</v>
      </c>
      <c r="CP2024" s="143"/>
      <c r="CQ2024" s="144">
        <v>0.24210000000000001</v>
      </c>
      <c r="CR2024" s="142">
        <v>1305</v>
      </c>
      <c r="CS2024" s="143">
        <v>1305</v>
      </c>
      <c r="CT2024" s="143">
        <v>0.98650000000000004</v>
      </c>
      <c r="CU2024" s="143">
        <v>395400</v>
      </c>
      <c r="CV2024" s="143"/>
      <c r="CW2024" s="144">
        <v>0.4128</v>
      </c>
      <c r="CX2024" s="142">
        <v>1875</v>
      </c>
      <c r="CY2024" s="143">
        <v>1875</v>
      </c>
      <c r="CZ2024" s="143">
        <v>0.98460000000000003</v>
      </c>
      <c r="DA2024" s="143">
        <v>611850</v>
      </c>
      <c r="DB2024" s="143"/>
      <c r="DC2024" s="144">
        <v>0.44550000000000001</v>
      </c>
      <c r="DD2024" s="142">
        <v>1920</v>
      </c>
      <c r="DE2024" s="143">
        <v>1920</v>
      </c>
      <c r="DF2024" s="143">
        <v>0.97919999999999996</v>
      </c>
      <c r="DG2024" s="143">
        <v>642450</v>
      </c>
      <c r="DH2024" s="143"/>
      <c r="DI2024" s="144">
        <v>0.47460000000000002</v>
      </c>
    </row>
    <row r="2025" spans="1:113">
      <c r="A2025" s="137">
        <v>2022</v>
      </c>
      <c r="B2025" s="138" t="s">
        <v>2149</v>
      </c>
      <c r="C2025" s="139" t="s">
        <v>4235</v>
      </c>
      <c r="D2025" s="140" t="s">
        <v>2089</v>
      </c>
      <c r="E2025" s="141">
        <v>4200</v>
      </c>
      <c r="F2025" s="142">
        <v>3612</v>
      </c>
      <c r="G2025" s="143">
        <v>3612</v>
      </c>
      <c r="H2025" s="143">
        <v>0.996</v>
      </c>
      <c r="I2025" s="143">
        <v>2002380</v>
      </c>
      <c r="J2025" s="143">
        <v>441996</v>
      </c>
      <c r="K2025" s="150">
        <v>0.76200000000000001</v>
      </c>
      <c r="L2025" s="142">
        <v>3810</v>
      </c>
      <c r="M2025" s="143">
        <v>3810</v>
      </c>
      <c r="N2025" s="143">
        <v>0.997</v>
      </c>
      <c r="O2025" s="143">
        <v>2392380</v>
      </c>
      <c r="P2025" s="143">
        <v>691596</v>
      </c>
      <c r="Q2025" s="150">
        <v>0.86299999999999999</v>
      </c>
      <c r="R2025" s="142">
        <v>3810</v>
      </c>
      <c r="S2025" s="143">
        <v>4160</v>
      </c>
      <c r="T2025" s="143">
        <v>0.995</v>
      </c>
      <c r="U2025" s="143">
        <v>2371320</v>
      </c>
      <c r="V2025" s="143">
        <v>741859</v>
      </c>
      <c r="W2025" s="150">
        <v>0.85699999999999998</v>
      </c>
      <c r="X2025" s="142">
        <v>3780</v>
      </c>
      <c r="Y2025" s="143">
        <v>4160</v>
      </c>
      <c r="Z2025" s="143">
        <v>0.996</v>
      </c>
      <c r="AA2025" s="143">
        <v>2271540</v>
      </c>
      <c r="AB2025" s="143">
        <v>584148</v>
      </c>
      <c r="AC2025" s="150">
        <v>0.82699999999999996</v>
      </c>
      <c r="AD2025" s="142">
        <v>3834</v>
      </c>
      <c r="AE2025" s="143">
        <v>4160</v>
      </c>
      <c r="AF2025" s="143">
        <v>0.998</v>
      </c>
      <c r="AG2025" s="143">
        <v>2725200</v>
      </c>
      <c r="AH2025" s="143">
        <v>1013702</v>
      </c>
      <c r="AI2025" s="150">
        <v>0.97599999999999998</v>
      </c>
      <c r="AJ2025" s="142">
        <v>3972</v>
      </c>
      <c r="AK2025" s="143">
        <v>4160</v>
      </c>
      <c r="AL2025" s="143">
        <v>0.997</v>
      </c>
      <c r="AM2025" s="143">
        <v>2675280</v>
      </c>
      <c r="AN2025" s="143">
        <v>959376</v>
      </c>
      <c r="AO2025" s="150">
        <v>0.92500000000000004</v>
      </c>
      <c r="AP2025" s="142">
        <v>3972</v>
      </c>
      <c r="AQ2025" s="143">
        <v>4160</v>
      </c>
      <c r="AR2025" s="143">
        <v>0.99680000000000002</v>
      </c>
      <c r="AS2025" s="143">
        <v>2716920</v>
      </c>
      <c r="AT2025" s="143">
        <v>949493</v>
      </c>
      <c r="AU2025" s="150">
        <v>0.92230000000000001</v>
      </c>
      <c r="AV2025" s="142">
        <v>3468</v>
      </c>
      <c r="AW2025" s="143">
        <v>4160</v>
      </c>
      <c r="AX2025" s="143">
        <v>0.99760000000000004</v>
      </c>
      <c r="AY2025" s="143">
        <v>2285940</v>
      </c>
      <c r="AZ2025" s="143">
        <v>791360</v>
      </c>
      <c r="BA2025" s="150">
        <v>0.91769999999999996</v>
      </c>
      <c r="BB2025" s="142">
        <v>3330</v>
      </c>
      <c r="BC2025" s="143">
        <v>4160</v>
      </c>
      <c r="BD2025" s="143">
        <v>0.99709999999999999</v>
      </c>
      <c r="BE2025" s="143">
        <v>2244060</v>
      </c>
      <c r="BF2025" s="143">
        <v>761859</v>
      </c>
      <c r="BG2025" s="150">
        <v>0.90839999999999999</v>
      </c>
      <c r="BH2025" s="142">
        <v>3264</v>
      </c>
      <c r="BI2025" s="143">
        <v>4160</v>
      </c>
      <c r="BJ2025" s="143">
        <v>0</v>
      </c>
      <c r="BK2025" s="143">
        <v>2449860</v>
      </c>
      <c r="BL2025" s="143">
        <v>992810</v>
      </c>
      <c r="BM2025" s="150">
        <v>1.0087999999999999</v>
      </c>
      <c r="BN2025" s="142">
        <v>3216</v>
      </c>
      <c r="BO2025" s="143">
        <v>4160</v>
      </c>
      <c r="BP2025" s="143">
        <v>0.99580000000000002</v>
      </c>
      <c r="BQ2025" s="143">
        <v>2071800</v>
      </c>
      <c r="BR2025" s="143">
        <v>780555</v>
      </c>
      <c r="BS2025" s="150">
        <v>0.9627</v>
      </c>
      <c r="BT2025" s="142"/>
      <c r="BU2025" s="143"/>
      <c r="BV2025" s="143"/>
      <c r="BW2025" s="143"/>
      <c r="BX2025" s="143"/>
      <c r="BY2025" s="150"/>
      <c r="BZ2025" s="142">
        <v>7158</v>
      </c>
      <c r="CA2025" s="143">
        <v>8042</v>
      </c>
      <c r="CB2025" s="143">
        <v>1.9964999999999999</v>
      </c>
      <c r="CC2025" s="143">
        <v>4927920</v>
      </c>
      <c r="CD2025" s="143">
        <v>1820640</v>
      </c>
      <c r="CE2025" s="150">
        <v>1.9005000000000001</v>
      </c>
      <c r="CF2025" s="142">
        <v>3900</v>
      </c>
      <c r="CG2025" s="143">
        <v>3900</v>
      </c>
      <c r="CH2025" s="143">
        <v>0.99470000000000003</v>
      </c>
      <c r="CI2025" s="143">
        <v>2664840</v>
      </c>
      <c r="CJ2025" s="143">
        <v>938100</v>
      </c>
      <c r="CK2025" s="150">
        <v>0.92330000000000001</v>
      </c>
      <c r="CL2025" s="142">
        <v>3894</v>
      </c>
      <c r="CM2025" s="143">
        <v>3894</v>
      </c>
      <c r="CN2025" s="143">
        <v>0.99770000000000003</v>
      </c>
      <c r="CO2025" s="143">
        <v>2628720</v>
      </c>
      <c r="CP2025" s="143">
        <v>952452</v>
      </c>
      <c r="CQ2025" s="150">
        <v>0.93969999999999998</v>
      </c>
      <c r="CR2025" s="142">
        <v>3678</v>
      </c>
      <c r="CS2025" s="143">
        <v>3678</v>
      </c>
      <c r="CT2025" s="143">
        <v>0.99719999999999998</v>
      </c>
      <c r="CU2025" s="143">
        <v>2587080</v>
      </c>
      <c r="CV2025" s="143">
        <v>952481</v>
      </c>
      <c r="CW2025" s="150">
        <v>0.94810000000000005</v>
      </c>
      <c r="CX2025" s="142">
        <v>3696</v>
      </c>
      <c r="CY2025" s="143">
        <v>3696</v>
      </c>
      <c r="CZ2025" s="143">
        <v>0.99560000000000004</v>
      </c>
      <c r="DA2025" s="143">
        <v>2867280</v>
      </c>
      <c r="DB2025" s="143">
        <v>1230046</v>
      </c>
      <c r="DC2025" s="150">
        <v>1.0472999999999999</v>
      </c>
      <c r="DD2025" s="142">
        <v>3534</v>
      </c>
      <c r="DE2025" s="143">
        <v>3534</v>
      </c>
      <c r="DF2025" s="143">
        <v>0.99750000000000005</v>
      </c>
      <c r="DG2025" s="143">
        <v>1864440</v>
      </c>
      <c r="DH2025" s="143">
        <v>342372</v>
      </c>
      <c r="DI2025" s="150">
        <v>0.73460000000000003</v>
      </c>
    </row>
    <row r="2026" spans="1:113">
      <c r="A2026" s="137">
        <v>2023</v>
      </c>
      <c r="B2026" s="138" t="s">
        <v>2150</v>
      </c>
      <c r="C2026" s="139" t="s">
        <v>4236</v>
      </c>
      <c r="D2026" s="140" t="s">
        <v>2089</v>
      </c>
      <c r="E2026" s="141">
        <v>2222.23</v>
      </c>
      <c r="F2026" s="142">
        <v>1020</v>
      </c>
      <c r="G2026" s="143">
        <v>1020</v>
      </c>
      <c r="H2026" s="143">
        <v>0.96299999999999997</v>
      </c>
      <c r="I2026" s="143">
        <v>259470</v>
      </c>
      <c r="J2026" s="143">
        <v>0</v>
      </c>
      <c r="K2026" s="151">
        <v>0.36199999999999999</v>
      </c>
      <c r="L2026" s="142">
        <v>840</v>
      </c>
      <c r="M2026" s="143">
        <v>1020</v>
      </c>
      <c r="N2026" s="143">
        <v>0.96299999999999997</v>
      </c>
      <c r="O2026" s="143">
        <v>287010</v>
      </c>
      <c r="P2026" s="143">
        <v>0</v>
      </c>
      <c r="Q2026" s="151">
        <v>0.48599999999999999</v>
      </c>
      <c r="R2026" s="142">
        <v>690</v>
      </c>
      <c r="S2026" s="143">
        <v>1777.78</v>
      </c>
      <c r="T2026" s="143">
        <v>0.97099999999999997</v>
      </c>
      <c r="U2026" s="143">
        <v>403920</v>
      </c>
      <c r="V2026" s="143">
        <v>0</v>
      </c>
      <c r="W2026" s="151">
        <v>0.82599999999999996</v>
      </c>
      <c r="X2026" s="142">
        <v>480</v>
      </c>
      <c r="Y2026" s="143">
        <v>2001</v>
      </c>
      <c r="Z2026" s="143">
        <v>0.97</v>
      </c>
      <c r="AA2026" s="143">
        <v>372000</v>
      </c>
      <c r="AB2026" s="143">
        <v>0</v>
      </c>
      <c r="AC2026" s="151">
        <v>1.0940000000000001</v>
      </c>
      <c r="AD2026" s="142">
        <v>210</v>
      </c>
      <c r="AE2026" s="143">
        <v>2001</v>
      </c>
      <c r="AF2026" s="143">
        <v>2.0110000000000001</v>
      </c>
      <c r="AG2026" s="143">
        <v>371100</v>
      </c>
      <c r="AH2026" s="143">
        <v>0</v>
      </c>
      <c r="AI2026" s="151">
        <v>1.204</v>
      </c>
      <c r="AJ2026" s="142">
        <v>900</v>
      </c>
      <c r="AK2026" s="143">
        <v>2001</v>
      </c>
      <c r="AL2026" s="143">
        <v>0.624</v>
      </c>
      <c r="AM2026" s="143">
        <v>333000</v>
      </c>
      <c r="AN2026" s="143">
        <v>0</v>
      </c>
      <c r="AO2026" s="151">
        <v>0.81200000000000006</v>
      </c>
      <c r="AP2026" s="142">
        <v>954</v>
      </c>
      <c r="AQ2026" s="143">
        <v>1777.7840000000001</v>
      </c>
      <c r="AR2026" s="143">
        <v>0.97919999999999996</v>
      </c>
      <c r="AS2026" s="143">
        <v>332580</v>
      </c>
      <c r="AT2026" s="143"/>
      <c r="AU2026" s="151"/>
      <c r="AV2026" s="142">
        <v>930</v>
      </c>
      <c r="AW2026" s="143">
        <v>1777.7840000000001</v>
      </c>
      <c r="AX2026" s="143">
        <v>0.97699999999999998</v>
      </c>
      <c r="AY2026" s="143">
        <v>269700</v>
      </c>
      <c r="AZ2026" s="143"/>
      <c r="BA2026" s="151"/>
      <c r="BB2026" s="142">
        <v>1014</v>
      </c>
      <c r="BC2026" s="143">
        <v>1777.7840000000001</v>
      </c>
      <c r="BD2026" s="143">
        <v>0.97289999999999999</v>
      </c>
      <c r="BE2026" s="143">
        <v>313650</v>
      </c>
      <c r="BF2026" s="143"/>
      <c r="BG2026" s="151"/>
      <c r="BH2026" s="142">
        <v>930</v>
      </c>
      <c r="BI2026" s="143">
        <v>1777.7840000000001</v>
      </c>
      <c r="BJ2026" s="143">
        <v>0.97640000000000005</v>
      </c>
      <c r="BK2026" s="143">
        <v>303390</v>
      </c>
      <c r="BL2026" s="143"/>
      <c r="BM2026" s="151"/>
      <c r="BN2026" s="142">
        <v>966</v>
      </c>
      <c r="BO2026" s="143">
        <v>1777.7840000000001</v>
      </c>
      <c r="BP2026" s="143">
        <v>0.97629999999999995</v>
      </c>
      <c r="BQ2026" s="143">
        <v>297780</v>
      </c>
      <c r="BR2026" s="143"/>
      <c r="BS2026" s="151"/>
      <c r="BT2026" s="142"/>
      <c r="BU2026" s="143"/>
      <c r="BV2026" s="143"/>
      <c r="BW2026" s="143"/>
      <c r="BX2026" s="143"/>
      <c r="BY2026" s="151"/>
      <c r="BZ2026" s="142">
        <v>2016</v>
      </c>
      <c r="CA2026" s="143">
        <v>3555.5680000000002</v>
      </c>
      <c r="CB2026" s="143">
        <v>1.9544000000000001</v>
      </c>
      <c r="CC2026" s="143">
        <v>803820</v>
      </c>
      <c r="CD2026" s="143"/>
      <c r="CE2026" s="151"/>
      <c r="CF2026" s="142">
        <v>1218</v>
      </c>
      <c r="CG2026" s="143">
        <v>1777.7840000000001</v>
      </c>
      <c r="CH2026" s="143">
        <v>0.97840000000000005</v>
      </c>
      <c r="CI2026" s="143">
        <v>423570</v>
      </c>
      <c r="CJ2026" s="143"/>
      <c r="CK2026" s="151"/>
      <c r="CL2026" s="142">
        <v>1140</v>
      </c>
      <c r="CM2026" s="143">
        <v>1777.7840000000001</v>
      </c>
      <c r="CN2026" s="143">
        <v>0.97750000000000004</v>
      </c>
      <c r="CO2026" s="143">
        <v>577110</v>
      </c>
      <c r="CP2026" s="143"/>
      <c r="CQ2026" s="151"/>
      <c r="CR2026" s="142">
        <v>120</v>
      </c>
      <c r="CS2026" s="143">
        <v>1777.7840000000001</v>
      </c>
      <c r="CT2026" s="143">
        <v>0.97860000000000003</v>
      </c>
      <c r="CU2026" s="143">
        <v>508800</v>
      </c>
      <c r="CV2026" s="143"/>
      <c r="CW2026" s="151"/>
      <c r="CX2026" s="142">
        <v>60</v>
      </c>
      <c r="CY2026" s="143">
        <v>1777.7840000000001</v>
      </c>
      <c r="CZ2026" s="143">
        <v>0.97689999999999999</v>
      </c>
      <c r="DA2026" s="143">
        <v>418500</v>
      </c>
      <c r="DB2026" s="143"/>
      <c r="DC2026" s="151"/>
      <c r="DD2026" s="142">
        <v>240</v>
      </c>
      <c r="DE2026" s="143">
        <v>1777.7840000000001</v>
      </c>
      <c r="DF2026" s="143">
        <v>0.97599999999999998</v>
      </c>
      <c r="DG2026" s="143">
        <v>476400</v>
      </c>
      <c r="DH2026" s="143"/>
      <c r="DI2026" s="151"/>
    </row>
    <row r="2027" spans="1:113">
      <c r="A2027" s="137">
        <v>2024</v>
      </c>
      <c r="B2027" s="138" t="s">
        <v>2151</v>
      </c>
      <c r="C2027" s="139" t="s">
        <v>4237</v>
      </c>
      <c r="D2027" s="140" t="s">
        <v>2089</v>
      </c>
      <c r="E2027" s="141">
        <v>3000</v>
      </c>
      <c r="F2027" s="142">
        <v>0</v>
      </c>
      <c r="G2027" s="143">
        <v>0</v>
      </c>
      <c r="H2027" s="143">
        <v>0.92</v>
      </c>
      <c r="I2027" s="143">
        <v>377031</v>
      </c>
      <c r="J2027" s="143">
        <v>0</v>
      </c>
      <c r="K2027" s="151">
        <v>0.71799999999999997</v>
      </c>
      <c r="L2027" s="142">
        <v>0</v>
      </c>
      <c r="M2027" s="143">
        <v>0</v>
      </c>
      <c r="N2027" s="143">
        <v>0.92</v>
      </c>
      <c r="O2027" s="143">
        <v>206</v>
      </c>
      <c r="P2027" s="143">
        <v>0</v>
      </c>
      <c r="Q2027" s="151">
        <v>0.71799999999999997</v>
      </c>
      <c r="R2027" s="142">
        <v>0</v>
      </c>
      <c r="S2027" s="143">
        <v>0</v>
      </c>
      <c r="T2027" s="143">
        <v>0.92</v>
      </c>
      <c r="U2027" s="143">
        <v>0</v>
      </c>
      <c r="V2027" s="143">
        <v>0</v>
      </c>
      <c r="W2027" s="151">
        <v>0.71799999999999997</v>
      </c>
      <c r="X2027" s="142">
        <v>0</v>
      </c>
      <c r="Y2027" s="143">
        <v>0</v>
      </c>
      <c r="Z2027" s="143">
        <v>0.92</v>
      </c>
      <c r="AA2027" s="143">
        <v>5</v>
      </c>
      <c r="AB2027" s="143">
        <v>0</v>
      </c>
      <c r="AC2027" s="151">
        <v>0.71799999999999997</v>
      </c>
      <c r="AD2027" s="142">
        <v>0</v>
      </c>
      <c r="AE2027" s="143">
        <v>0</v>
      </c>
      <c r="AF2027" s="143">
        <v>0.92</v>
      </c>
      <c r="AG2027" s="143">
        <v>10958</v>
      </c>
      <c r="AH2027" s="143">
        <v>0</v>
      </c>
      <c r="AI2027" s="151">
        <v>0.71799999999999997</v>
      </c>
      <c r="AJ2027" s="142">
        <v>0</v>
      </c>
      <c r="AK2027" s="143">
        <v>0</v>
      </c>
      <c r="AL2027" s="143">
        <v>0.92</v>
      </c>
      <c r="AM2027" s="143">
        <v>19</v>
      </c>
      <c r="AN2027" s="143">
        <v>0</v>
      </c>
      <c r="AO2027" s="151">
        <v>0.71799999999999997</v>
      </c>
      <c r="AP2027" s="142">
        <v>33690</v>
      </c>
      <c r="AQ2027" s="143">
        <v>0</v>
      </c>
      <c r="AR2027" s="143">
        <v>0.92689999999999995</v>
      </c>
      <c r="AS2027" s="143">
        <v>0</v>
      </c>
      <c r="AT2027" s="143"/>
      <c r="AU2027" s="151">
        <v>0</v>
      </c>
      <c r="AV2027" s="142">
        <v>33110</v>
      </c>
      <c r="AW2027" s="143">
        <v>0</v>
      </c>
      <c r="AX2027" s="143">
        <v>0.93769999999999998</v>
      </c>
      <c r="AY2027" s="143">
        <v>528</v>
      </c>
      <c r="AZ2027" s="143"/>
      <c r="BA2027" s="151">
        <v>0</v>
      </c>
      <c r="BB2027" s="142">
        <v>21300</v>
      </c>
      <c r="BC2027" s="143">
        <v>0</v>
      </c>
      <c r="BD2027" s="143">
        <v>0.83099999999999996</v>
      </c>
      <c r="BE2027" s="143">
        <v>188</v>
      </c>
      <c r="BF2027" s="143"/>
      <c r="BG2027" s="151">
        <v>0</v>
      </c>
      <c r="BH2027" s="142">
        <v>8660</v>
      </c>
      <c r="BI2027" s="143">
        <v>0</v>
      </c>
      <c r="BJ2027" s="143">
        <v>0.78759999999999997</v>
      </c>
      <c r="BK2027" s="143">
        <v>128</v>
      </c>
      <c r="BL2027" s="143"/>
      <c r="BM2027" s="151">
        <v>0</v>
      </c>
      <c r="BN2027" s="142">
        <v>31390</v>
      </c>
      <c r="BO2027" s="143">
        <v>0</v>
      </c>
      <c r="BP2027" s="143">
        <v>0.71819999999999995</v>
      </c>
      <c r="BQ2027" s="143">
        <v>70</v>
      </c>
      <c r="BR2027" s="143"/>
      <c r="BS2027" s="151">
        <v>0</v>
      </c>
      <c r="BT2027" s="142">
        <v>170</v>
      </c>
      <c r="BU2027" s="143">
        <v>0</v>
      </c>
      <c r="BV2027" s="143"/>
      <c r="BW2027" s="143">
        <v>0</v>
      </c>
      <c r="BX2027" s="143"/>
      <c r="BY2027" s="151">
        <v>0</v>
      </c>
      <c r="BZ2027" s="142">
        <v>59.2</v>
      </c>
      <c r="CA2027" s="143">
        <v>0</v>
      </c>
      <c r="CB2027" s="143"/>
      <c r="CC2027" s="143">
        <v>0</v>
      </c>
      <c r="CD2027" s="143"/>
      <c r="CE2027" s="151">
        <v>0</v>
      </c>
      <c r="CF2027" s="142">
        <v>4850</v>
      </c>
      <c r="CG2027" s="143">
        <v>0</v>
      </c>
      <c r="CH2027" s="143">
        <v>0.84379999999999999</v>
      </c>
      <c r="CI2027" s="143">
        <v>27000</v>
      </c>
      <c r="CJ2027" s="143"/>
      <c r="CK2027" s="151">
        <v>8.8000000000000005E-3</v>
      </c>
      <c r="CL2027" s="142">
        <v>153.19999999999999</v>
      </c>
      <c r="CM2027" s="143">
        <v>0</v>
      </c>
      <c r="CN2027" s="143"/>
      <c r="CO2027" s="143">
        <v>0</v>
      </c>
      <c r="CP2027" s="143"/>
      <c r="CQ2027" s="151">
        <v>0</v>
      </c>
      <c r="CR2027" s="142">
        <v>132.80000000000001</v>
      </c>
      <c r="CS2027" s="143">
        <v>0</v>
      </c>
      <c r="CT2027" s="143"/>
      <c r="CU2027" s="143">
        <v>0</v>
      </c>
      <c r="CV2027" s="143"/>
      <c r="CW2027" s="151">
        <v>0</v>
      </c>
      <c r="CX2027" s="142">
        <v>1235.2</v>
      </c>
      <c r="CY2027" s="143">
        <v>0</v>
      </c>
      <c r="CZ2027" s="143">
        <v>0.1</v>
      </c>
      <c r="DA2027" s="143">
        <v>1000</v>
      </c>
      <c r="DB2027" s="143"/>
      <c r="DC2027" s="151">
        <v>1.2999999999999999E-3</v>
      </c>
      <c r="DD2027" s="142">
        <v>147.19999999999999</v>
      </c>
      <c r="DE2027" s="143">
        <v>0</v>
      </c>
      <c r="DF2027" s="143">
        <v>0</v>
      </c>
      <c r="DG2027" s="143">
        <v>0</v>
      </c>
      <c r="DH2027" s="143"/>
      <c r="DI2027" s="151">
        <v>0</v>
      </c>
    </row>
    <row r="2028" spans="1:113">
      <c r="A2028" s="137">
        <v>2025</v>
      </c>
      <c r="B2028" s="138" t="s">
        <v>2151</v>
      </c>
      <c r="C2028" s="139" t="s">
        <v>4238</v>
      </c>
      <c r="D2028" s="140" t="s">
        <v>2089</v>
      </c>
      <c r="E2028" s="141">
        <v>5000</v>
      </c>
      <c r="F2028" s="142">
        <v>0</v>
      </c>
      <c r="G2028" s="143">
        <v>0</v>
      </c>
      <c r="H2028" s="143">
        <v>0.92</v>
      </c>
      <c r="I2028" s="143">
        <v>377031</v>
      </c>
      <c r="J2028" s="143">
        <v>0</v>
      </c>
      <c r="K2028" s="151">
        <v>0.71799999999999997</v>
      </c>
      <c r="L2028" s="142">
        <v>0</v>
      </c>
      <c r="M2028" s="143">
        <v>0</v>
      </c>
      <c r="N2028" s="143">
        <v>0.92</v>
      </c>
      <c r="O2028" s="143">
        <v>206</v>
      </c>
      <c r="P2028" s="143">
        <v>0</v>
      </c>
      <c r="Q2028" s="151">
        <v>0.71799999999999997</v>
      </c>
      <c r="R2028" s="142">
        <v>0</v>
      </c>
      <c r="S2028" s="143">
        <v>0</v>
      </c>
      <c r="T2028" s="143">
        <v>0.92</v>
      </c>
      <c r="U2028" s="143">
        <v>0</v>
      </c>
      <c r="V2028" s="143">
        <v>0</v>
      </c>
      <c r="W2028" s="151">
        <v>0.71799999999999997</v>
      </c>
      <c r="X2028" s="142">
        <v>0</v>
      </c>
      <c r="Y2028" s="143">
        <v>0</v>
      </c>
      <c r="Z2028" s="143">
        <v>0.92</v>
      </c>
      <c r="AA2028" s="143">
        <v>5</v>
      </c>
      <c r="AB2028" s="143">
        <v>0</v>
      </c>
      <c r="AC2028" s="151">
        <v>0.71799999999999997</v>
      </c>
      <c r="AD2028" s="142">
        <v>0</v>
      </c>
      <c r="AE2028" s="143">
        <v>0</v>
      </c>
      <c r="AF2028" s="143">
        <v>0.92</v>
      </c>
      <c r="AG2028" s="143">
        <v>10958</v>
      </c>
      <c r="AH2028" s="143">
        <v>0</v>
      </c>
      <c r="AI2028" s="151">
        <v>0.71799999999999997</v>
      </c>
      <c r="AJ2028" s="142">
        <v>0</v>
      </c>
      <c r="AK2028" s="143">
        <v>0</v>
      </c>
      <c r="AL2028" s="143">
        <v>0.92</v>
      </c>
      <c r="AM2028" s="143">
        <v>19</v>
      </c>
      <c r="AN2028" s="143">
        <v>0</v>
      </c>
      <c r="AO2028" s="151">
        <v>0.71799999999999997</v>
      </c>
      <c r="AP2028" s="142">
        <v>0</v>
      </c>
      <c r="AQ2028" s="143">
        <v>0</v>
      </c>
      <c r="AR2028" s="143"/>
      <c r="AS2028" s="143">
        <v>0</v>
      </c>
      <c r="AT2028" s="143"/>
      <c r="AU2028" s="151">
        <v>0</v>
      </c>
      <c r="AV2028" s="142">
        <v>0</v>
      </c>
      <c r="AW2028" s="143">
        <v>0</v>
      </c>
      <c r="AX2028" s="143"/>
      <c r="AY2028" s="143">
        <v>1000</v>
      </c>
      <c r="AZ2028" s="143"/>
      <c r="BA2028" s="151">
        <v>2.9999999999999997E-4</v>
      </c>
      <c r="BB2028" s="142">
        <v>0</v>
      </c>
      <c r="BC2028" s="143">
        <v>0</v>
      </c>
      <c r="BD2028" s="143"/>
      <c r="BE2028" s="143">
        <v>0</v>
      </c>
      <c r="BF2028" s="143"/>
      <c r="BG2028" s="151">
        <v>0</v>
      </c>
      <c r="BH2028" s="142">
        <v>0</v>
      </c>
      <c r="BI2028" s="143">
        <v>0</v>
      </c>
      <c r="BJ2028" s="143"/>
      <c r="BK2028" s="143">
        <v>0</v>
      </c>
      <c r="BL2028" s="143"/>
      <c r="BM2028" s="151">
        <v>0</v>
      </c>
      <c r="BN2028" s="142">
        <v>0</v>
      </c>
      <c r="BO2028" s="143">
        <v>0</v>
      </c>
      <c r="BP2028" s="143"/>
      <c r="BQ2028" s="143">
        <v>0</v>
      </c>
      <c r="BR2028" s="143"/>
      <c r="BS2028" s="151">
        <v>0</v>
      </c>
      <c r="BT2028" s="142">
        <v>313.2</v>
      </c>
      <c r="BU2028" s="143">
        <v>0</v>
      </c>
      <c r="BV2028" s="143">
        <v>0.5</v>
      </c>
      <c r="BW2028" s="143">
        <v>1000</v>
      </c>
      <c r="BX2028" s="143"/>
      <c r="BY2028" s="151">
        <v>5.0000000000000001E-3</v>
      </c>
      <c r="BZ2028" s="142">
        <v>2872.8</v>
      </c>
      <c r="CA2028" s="143">
        <v>0</v>
      </c>
      <c r="CB2028" s="143">
        <v>0.77059999999999995</v>
      </c>
      <c r="CC2028" s="143">
        <v>646</v>
      </c>
      <c r="CD2028" s="143"/>
      <c r="CE2028" s="151">
        <v>0.14119999999999999</v>
      </c>
      <c r="CF2028" s="142">
        <v>3413.6</v>
      </c>
      <c r="CG2028" s="143">
        <v>0</v>
      </c>
      <c r="CH2028" s="143">
        <v>0.87260000000000004</v>
      </c>
      <c r="CI2028" s="143">
        <v>274000</v>
      </c>
      <c r="CJ2028" s="143"/>
      <c r="CK2028" s="151">
        <v>0.1113</v>
      </c>
      <c r="CL2028" s="142">
        <v>3854.8</v>
      </c>
      <c r="CM2028" s="143">
        <v>0</v>
      </c>
      <c r="CN2028" s="143">
        <v>0.95350000000000001</v>
      </c>
      <c r="CO2028" s="143">
        <v>41000</v>
      </c>
      <c r="CP2028" s="143"/>
      <c r="CQ2028" s="151">
        <v>1.4999999999999999E-2</v>
      </c>
      <c r="CR2028" s="142">
        <v>4034</v>
      </c>
      <c r="CS2028" s="143">
        <v>0</v>
      </c>
      <c r="CT2028" s="143">
        <v>0.75529999999999997</v>
      </c>
      <c r="CU2028" s="143">
        <v>71000</v>
      </c>
      <c r="CV2028" s="143"/>
      <c r="CW2028" s="151">
        <v>2.3900000000000001E-2</v>
      </c>
      <c r="CX2028" s="142">
        <v>3647.2</v>
      </c>
      <c r="CY2028" s="143">
        <v>0</v>
      </c>
      <c r="CZ2028" s="143">
        <v>0.7419</v>
      </c>
      <c r="DA2028" s="143">
        <v>46000</v>
      </c>
      <c r="DB2028" s="143"/>
      <c r="DC2028" s="151">
        <v>1.7399999999999999E-2</v>
      </c>
      <c r="DD2028" s="142">
        <v>140</v>
      </c>
      <c r="DE2028" s="143">
        <v>0</v>
      </c>
      <c r="DF2028" s="143"/>
      <c r="DG2028" s="143">
        <v>0</v>
      </c>
      <c r="DH2028" s="143"/>
      <c r="DI2028" s="151">
        <v>0</v>
      </c>
    </row>
    <row r="2029" spans="1:113">
      <c r="A2029" s="137">
        <v>2026</v>
      </c>
      <c r="B2029" s="138" t="s">
        <v>2152</v>
      </c>
      <c r="C2029" s="139" t="s">
        <v>4239</v>
      </c>
      <c r="D2029" s="140" t="s">
        <v>2089</v>
      </c>
      <c r="E2029" s="141">
        <v>1200</v>
      </c>
      <c r="F2029" s="142">
        <v>50</v>
      </c>
      <c r="G2029" s="143">
        <v>50</v>
      </c>
      <c r="H2029" s="143">
        <v>1.468</v>
      </c>
      <c r="I2029" s="143">
        <v>22600</v>
      </c>
      <c r="J2029" s="143">
        <v>0</v>
      </c>
      <c r="K2029" s="151">
        <v>0.42199999999999999</v>
      </c>
      <c r="L2029" s="142">
        <v>530</v>
      </c>
      <c r="M2029" s="143">
        <v>530</v>
      </c>
      <c r="N2029" s="143">
        <v>0.96</v>
      </c>
      <c r="O2029" s="143">
        <v>38700</v>
      </c>
      <c r="P2029" s="143">
        <v>0</v>
      </c>
      <c r="Q2029" s="151">
        <v>0.104</v>
      </c>
      <c r="R2029" s="142">
        <v>930</v>
      </c>
      <c r="S2029" s="143">
        <v>930</v>
      </c>
      <c r="T2029" s="143">
        <v>0.97499999999999998</v>
      </c>
      <c r="U2029" s="143">
        <v>397100</v>
      </c>
      <c r="V2029" s="143">
        <v>3375</v>
      </c>
      <c r="W2029" s="151">
        <v>0.6</v>
      </c>
      <c r="X2029" s="142">
        <v>980</v>
      </c>
      <c r="Y2029" s="143">
        <v>980</v>
      </c>
      <c r="Z2029" s="143">
        <v>0.97799999999999998</v>
      </c>
      <c r="AA2029" s="143">
        <v>454000</v>
      </c>
      <c r="AB2029" s="143">
        <v>25277</v>
      </c>
      <c r="AC2029" s="151">
        <v>0.64900000000000002</v>
      </c>
      <c r="AD2029" s="142">
        <v>880</v>
      </c>
      <c r="AE2029" s="143">
        <v>880</v>
      </c>
      <c r="AF2029" s="143">
        <v>0.97299999999999998</v>
      </c>
      <c r="AG2029" s="143">
        <v>360300</v>
      </c>
      <c r="AH2029" s="143">
        <v>0</v>
      </c>
      <c r="AI2029" s="151">
        <v>0.57599999999999996</v>
      </c>
      <c r="AJ2029" s="142">
        <v>910</v>
      </c>
      <c r="AK2029" s="143">
        <v>910</v>
      </c>
      <c r="AL2029" s="143">
        <v>0.97699999999999998</v>
      </c>
      <c r="AM2029" s="143">
        <v>453800</v>
      </c>
      <c r="AN2029" s="143">
        <v>68542</v>
      </c>
      <c r="AO2029" s="151">
        <v>0.69899999999999995</v>
      </c>
      <c r="AP2029" s="142">
        <v>960</v>
      </c>
      <c r="AQ2029" s="143">
        <v>960</v>
      </c>
      <c r="AR2029" s="143">
        <v>0.97399999999999998</v>
      </c>
      <c r="AS2029" s="143">
        <v>411390</v>
      </c>
      <c r="AT2029" s="143"/>
      <c r="AU2029" s="151">
        <v>0.59140000000000004</v>
      </c>
      <c r="AV2029" s="142">
        <v>950</v>
      </c>
      <c r="AW2029" s="143">
        <v>960</v>
      </c>
      <c r="AX2029" s="143">
        <v>0.97729999999999995</v>
      </c>
      <c r="AY2029" s="143">
        <v>509315</v>
      </c>
      <c r="AZ2029" s="143">
        <v>108231</v>
      </c>
      <c r="BA2029" s="151">
        <v>0.76190000000000002</v>
      </c>
      <c r="BB2029" s="142">
        <v>970</v>
      </c>
      <c r="BC2029" s="143">
        <v>970</v>
      </c>
      <c r="BD2029" s="143">
        <v>0.97419999999999995</v>
      </c>
      <c r="BE2029" s="143">
        <v>585920</v>
      </c>
      <c r="BF2029" s="143">
        <v>164084</v>
      </c>
      <c r="BG2029" s="151">
        <v>0.83340000000000003</v>
      </c>
      <c r="BH2029" s="142">
        <v>975</v>
      </c>
      <c r="BI2029" s="143">
        <v>975</v>
      </c>
      <c r="BJ2029" s="143">
        <v>0.97409999999999997</v>
      </c>
      <c r="BK2029" s="143">
        <v>551065</v>
      </c>
      <c r="BL2029" s="143">
        <v>127098</v>
      </c>
      <c r="BM2029" s="151">
        <v>0.77990000000000004</v>
      </c>
      <c r="BN2029" s="142">
        <v>965</v>
      </c>
      <c r="BO2029" s="143">
        <v>965</v>
      </c>
      <c r="BP2029" s="143">
        <v>0.97299999999999998</v>
      </c>
      <c r="BQ2029" s="143">
        <v>479255</v>
      </c>
      <c r="BR2029" s="143">
        <v>100672</v>
      </c>
      <c r="BS2029" s="151">
        <v>0.75960000000000005</v>
      </c>
      <c r="BT2029" s="142"/>
      <c r="BU2029" s="143"/>
      <c r="BV2029" s="143"/>
      <c r="BW2029" s="143"/>
      <c r="BX2029" s="143"/>
      <c r="BY2029" s="151"/>
      <c r="BZ2029" s="142">
        <v>1665</v>
      </c>
      <c r="CA2029" s="143">
        <v>1950</v>
      </c>
      <c r="CB2029" s="143">
        <v>1.9342000000000001</v>
      </c>
      <c r="CC2029" s="143">
        <v>1030679</v>
      </c>
      <c r="CD2029" s="143">
        <v>314404</v>
      </c>
      <c r="CE2029" s="151">
        <v>1.7961</v>
      </c>
      <c r="CF2029" s="142">
        <v>720</v>
      </c>
      <c r="CG2029" s="143">
        <v>960</v>
      </c>
      <c r="CH2029" s="143">
        <v>0.9698</v>
      </c>
      <c r="CI2029" s="143">
        <v>299427</v>
      </c>
      <c r="CJ2029" s="143"/>
      <c r="CK2029" s="151">
        <v>0.57640000000000002</v>
      </c>
      <c r="CL2029" s="142">
        <v>875</v>
      </c>
      <c r="CM2029" s="143">
        <v>960</v>
      </c>
      <c r="CN2029" s="143">
        <v>0.99250000000000005</v>
      </c>
      <c r="CO2029" s="143">
        <v>429490</v>
      </c>
      <c r="CP2029" s="143">
        <v>54745</v>
      </c>
      <c r="CQ2029" s="151">
        <v>0.68689999999999996</v>
      </c>
      <c r="CR2029" s="142">
        <v>935</v>
      </c>
      <c r="CS2029" s="143">
        <v>960</v>
      </c>
      <c r="CT2029" s="143">
        <v>0.99390000000000001</v>
      </c>
      <c r="CU2029" s="143">
        <v>435190</v>
      </c>
      <c r="CV2029" s="143">
        <v>20466</v>
      </c>
      <c r="CW2029" s="151">
        <v>0.62939999999999996</v>
      </c>
      <c r="CX2029" s="142">
        <v>780</v>
      </c>
      <c r="CY2029" s="143">
        <v>960</v>
      </c>
      <c r="CZ2029" s="143">
        <v>0.99429999999999996</v>
      </c>
      <c r="DA2029" s="143">
        <v>437255</v>
      </c>
      <c r="DB2029" s="143">
        <v>91588</v>
      </c>
      <c r="DC2029" s="151">
        <v>0.75780000000000003</v>
      </c>
      <c r="DD2029" s="142">
        <v>860</v>
      </c>
      <c r="DE2029" s="143">
        <v>960</v>
      </c>
      <c r="DF2029" s="143">
        <v>0.99409999999999998</v>
      </c>
      <c r="DG2029" s="143">
        <v>437085</v>
      </c>
      <c r="DH2029" s="143">
        <v>68140</v>
      </c>
      <c r="DI2029" s="151">
        <v>0.71</v>
      </c>
    </row>
    <row r="2030" spans="1:113">
      <c r="A2030" s="137">
        <v>2027</v>
      </c>
      <c r="B2030" s="138" t="s">
        <v>2153</v>
      </c>
      <c r="C2030" s="139" t="s">
        <v>4240</v>
      </c>
      <c r="D2030" s="140" t="s">
        <v>2089</v>
      </c>
      <c r="E2030" s="141">
        <v>2410</v>
      </c>
      <c r="F2030" s="142">
        <v>1251</v>
      </c>
      <c r="G2030" s="143">
        <v>1251</v>
      </c>
      <c r="H2030" s="143">
        <v>0.871</v>
      </c>
      <c r="I2030" s="143">
        <v>449070</v>
      </c>
      <c r="J2030" s="143">
        <v>0</v>
      </c>
      <c r="K2030" s="151">
        <v>0.56499999999999995</v>
      </c>
      <c r="L2030" s="142">
        <v>1533</v>
      </c>
      <c r="M2030" s="143">
        <v>1533</v>
      </c>
      <c r="N2030" s="143">
        <v>0.87</v>
      </c>
      <c r="O2030" s="143">
        <v>508200</v>
      </c>
      <c r="P2030" s="143">
        <v>0</v>
      </c>
      <c r="Q2030" s="151">
        <v>0.52200000000000002</v>
      </c>
      <c r="R2030" s="142">
        <v>1515</v>
      </c>
      <c r="S2030" s="143">
        <v>1928</v>
      </c>
      <c r="T2030" s="143">
        <v>0.86899999999999999</v>
      </c>
      <c r="U2030" s="143">
        <v>560460</v>
      </c>
      <c r="V2030" s="143">
        <v>0</v>
      </c>
      <c r="W2030" s="151">
        <v>0.58299999999999996</v>
      </c>
      <c r="X2030" s="142">
        <v>1464</v>
      </c>
      <c r="Y2030" s="143">
        <v>1928</v>
      </c>
      <c r="Z2030" s="143">
        <v>0.86599999999999999</v>
      </c>
      <c r="AA2030" s="143">
        <v>549900</v>
      </c>
      <c r="AB2030" s="143">
        <v>0</v>
      </c>
      <c r="AC2030" s="151">
        <v>0.59399999999999997</v>
      </c>
      <c r="AD2030" s="142">
        <v>1470</v>
      </c>
      <c r="AE2030" s="143">
        <v>1928</v>
      </c>
      <c r="AF2030" s="143">
        <v>0.873</v>
      </c>
      <c r="AG2030" s="143">
        <v>528810</v>
      </c>
      <c r="AH2030" s="143">
        <v>0</v>
      </c>
      <c r="AI2030" s="151">
        <v>0.56399999999999995</v>
      </c>
      <c r="AJ2030" s="142">
        <v>1446</v>
      </c>
      <c r="AK2030" s="143">
        <v>1928</v>
      </c>
      <c r="AL2030" s="143">
        <v>0.86799999999999999</v>
      </c>
      <c r="AM2030" s="143">
        <v>551370</v>
      </c>
      <c r="AN2030" s="143">
        <v>7905</v>
      </c>
      <c r="AO2030" s="151">
        <v>0.60199999999999998</v>
      </c>
      <c r="AP2030" s="142">
        <v>1380</v>
      </c>
      <c r="AQ2030" s="143">
        <v>1928</v>
      </c>
      <c r="AR2030" s="143">
        <v>0.88039999999999996</v>
      </c>
      <c r="AS2030" s="143">
        <v>506130</v>
      </c>
      <c r="AT2030" s="143"/>
      <c r="AU2030" s="151">
        <v>0.55989999999999995</v>
      </c>
      <c r="AV2030" s="142">
        <v>1332</v>
      </c>
      <c r="AW2030" s="143">
        <v>1928</v>
      </c>
      <c r="AX2030" s="143">
        <v>0.88759999999999994</v>
      </c>
      <c r="AY2030" s="143">
        <v>429900</v>
      </c>
      <c r="AZ2030" s="143"/>
      <c r="BA2030" s="151">
        <v>0.505</v>
      </c>
      <c r="BB2030" s="142">
        <v>1098</v>
      </c>
      <c r="BC2030" s="143">
        <v>1928</v>
      </c>
      <c r="BD2030" s="143">
        <v>0.90910000000000002</v>
      </c>
      <c r="BE2030" s="143">
        <v>401970</v>
      </c>
      <c r="BF2030" s="143"/>
      <c r="BG2030" s="151">
        <v>0.5413</v>
      </c>
      <c r="BH2030" s="142">
        <v>1080</v>
      </c>
      <c r="BI2030" s="143">
        <v>1928</v>
      </c>
      <c r="BJ2030" s="143">
        <v>0.9254</v>
      </c>
      <c r="BK2030" s="143">
        <v>407970</v>
      </c>
      <c r="BL2030" s="143"/>
      <c r="BM2030" s="151">
        <v>0.54869999999999997</v>
      </c>
      <c r="BN2030" s="142">
        <v>1170</v>
      </c>
      <c r="BO2030" s="143">
        <v>1928</v>
      </c>
      <c r="BP2030" s="143">
        <v>0.95499999999999996</v>
      </c>
      <c r="BQ2030" s="143">
        <v>378570</v>
      </c>
      <c r="BR2030" s="143"/>
      <c r="BS2030" s="151">
        <v>0.50419999999999998</v>
      </c>
      <c r="BT2030" s="142"/>
      <c r="BU2030" s="143"/>
      <c r="BV2030" s="143"/>
      <c r="BW2030" s="143"/>
      <c r="BX2030" s="143"/>
      <c r="BY2030" s="151"/>
      <c r="BZ2030" s="142">
        <v>1662</v>
      </c>
      <c r="CA2030" s="143">
        <v>3856</v>
      </c>
      <c r="CB2030" s="143">
        <v>1.9020999999999999</v>
      </c>
      <c r="CC2030" s="143">
        <v>1083240</v>
      </c>
      <c r="CD2030" s="143">
        <v>364480</v>
      </c>
      <c r="CE2030" s="151">
        <v>2.5506000000000002</v>
      </c>
      <c r="CF2030" s="142">
        <v>1338</v>
      </c>
      <c r="CG2030" s="143">
        <v>1928</v>
      </c>
      <c r="CH2030" s="143">
        <v>0.94010000000000005</v>
      </c>
      <c r="CI2030" s="143">
        <v>518640</v>
      </c>
      <c r="CJ2030" s="143"/>
      <c r="CK2030" s="151">
        <v>0.55420000000000003</v>
      </c>
      <c r="CL2030" s="142">
        <v>1344</v>
      </c>
      <c r="CM2030" s="143">
        <v>1928</v>
      </c>
      <c r="CN2030" s="143">
        <v>0.93489999999999995</v>
      </c>
      <c r="CO2030" s="143">
        <v>509220</v>
      </c>
      <c r="CP2030" s="143"/>
      <c r="CQ2030" s="151">
        <v>0.56279999999999997</v>
      </c>
      <c r="CR2030" s="142">
        <v>1341</v>
      </c>
      <c r="CS2030" s="143">
        <v>1928</v>
      </c>
      <c r="CT2030" s="143">
        <v>0.92859999999999998</v>
      </c>
      <c r="CU2030" s="143">
        <v>533820</v>
      </c>
      <c r="CV2030" s="143"/>
      <c r="CW2030" s="151">
        <v>0.57620000000000005</v>
      </c>
      <c r="CX2030" s="142">
        <v>1431</v>
      </c>
      <c r="CY2030" s="143">
        <v>1928</v>
      </c>
      <c r="CZ2030" s="143">
        <v>0.92800000000000005</v>
      </c>
      <c r="DA2030" s="143">
        <v>599340</v>
      </c>
      <c r="DB2030" s="143">
        <v>7012</v>
      </c>
      <c r="DC2030" s="151">
        <v>0.60660000000000003</v>
      </c>
      <c r="DD2030" s="142">
        <v>1362</v>
      </c>
      <c r="DE2030" s="143">
        <v>1928</v>
      </c>
      <c r="DF2030" s="143">
        <v>0.9284</v>
      </c>
      <c r="DG2030" s="143">
        <v>493710</v>
      </c>
      <c r="DH2030" s="143"/>
      <c r="DI2030" s="151">
        <v>0.5423</v>
      </c>
    </row>
    <row r="2031" spans="1:113">
      <c r="A2031" s="137">
        <v>2028</v>
      </c>
      <c r="B2031" s="138" t="s">
        <v>2154</v>
      </c>
      <c r="C2031" s="139" t="s">
        <v>4241</v>
      </c>
      <c r="D2031" s="140" t="s">
        <v>2089</v>
      </c>
      <c r="E2031" s="141">
        <v>2350</v>
      </c>
      <c r="F2031" s="142">
        <v>2016</v>
      </c>
      <c r="G2031" s="143">
        <v>2016</v>
      </c>
      <c r="H2031" s="143">
        <v>0.91400000000000003</v>
      </c>
      <c r="I2031" s="143">
        <v>982500</v>
      </c>
      <c r="J2031" s="143">
        <v>189970</v>
      </c>
      <c r="K2031" s="151">
        <v>0.73</v>
      </c>
      <c r="L2031" s="142">
        <v>2004</v>
      </c>
      <c r="M2031" s="143">
        <v>2004</v>
      </c>
      <c r="N2031" s="143">
        <v>0.91500000000000004</v>
      </c>
      <c r="O2031" s="143">
        <v>1003650</v>
      </c>
      <c r="P2031" s="143">
        <v>180631</v>
      </c>
      <c r="Q2031" s="151">
        <v>0.75</v>
      </c>
      <c r="R2031" s="142">
        <v>2040</v>
      </c>
      <c r="S2031" s="143">
        <v>2040</v>
      </c>
      <c r="T2031" s="143">
        <v>0.91100000000000003</v>
      </c>
      <c r="U2031" s="143">
        <v>825240</v>
      </c>
      <c r="V2031" s="143">
        <v>23275</v>
      </c>
      <c r="W2031" s="151">
        <v>0.60799999999999998</v>
      </c>
      <c r="X2031" s="142">
        <v>1980</v>
      </c>
      <c r="Y2031" s="143">
        <v>1980</v>
      </c>
      <c r="Z2031" s="143">
        <v>0.91300000000000003</v>
      </c>
      <c r="AA2031" s="143">
        <v>1037700</v>
      </c>
      <c r="AB2031" s="143">
        <v>233376</v>
      </c>
      <c r="AC2031" s="151">
        <v>0.78600000000000003</v>
      </c>
      <c r="AD2031" s="142">
        <v>2040</v>
      </c>
      <c r="AE2031" s="143">
        <v>2040</v>
      </c>
      <c r="AF2031" s="143">
        <v>0.90700000000000003</v>
      </c>
      <c r="AG2031" s="143">
        <v>942300</v>
      </c>
      <c r="AH2031" s="143">
        <v>113603</v>
      </c>
      <c r="AI2031" s="151">
        <v>0.69799999999999995</v>
      </c>
      <c r="AJ2031" s="142">
        <v>2040</v>
      </c>
      <c r="AK2031" s="143">
        <v>2040</v>
      </c>
      <c r="AL2031" s="143">
        <v>0.91</v>
      </c>
      <c r="AM2031" s="143">
        <v>1131900</v>
      </c>
      <c r="AN2031" s="143">
        <v>329935</v>
      </c>
      <c r="AO2031" s="151">
        <v>0.83499999999999996</v>
      </c>
      <c r="AP2031" s="142">
        <v>2100</v>
      </c>
      <c r="AQ2031" s="143">
        <v>2100</v>
      </c>
      <c r="AR2031" s="143">
        <v>0.90029999999999999</v>
      </c>
      <c r="AS2031" s="143">
        <v>1002300</v>
      </c>
      <c r="AT2031" s="143">
        <v>158323</v>
      </c>
      <c r="AU2031" s="151">
        <v>0.71260000000000001</v>
      </c>
      <c r="AV2031" s="142">
        <v>2130</v>
      </c>
      <c r="AW2031" s="143">
        <v>2130</v>
      </c>
      <c r="AX2031" s="143">
        <v>0.89739999999999998</v>
      </c>
      <c r="AY2031" s="143">
        <v>963000</v>
      </c>
      <c r="AZ2031" s="143">
        <v>137248</v>
      </c>
      <c r="BA2031" s="151">
        <v>0.69969999999999999</v>
      </c>
      <c r="BB2031" s="142">
        <v>2108.4</v>
      </c>
      <c r="BC2031" s="143">
        <v>2082</v>
      </c>
      <c r="BD2031" s="143">
        <v>0.8931</v>
      </c>
      <c r="BE2031" s="143">
        <v>1151070</v>
      </c>
      <c r="BF2031" s="143">
        <v>310493</v>
      </c>
      <c r="BG2031" s="151">
        <v>0.8216</v>
      </c>
      <c r="BH2031" s="142">
        <v>2130</v>
      </c>
      <c r="BI2031" s="143">
        <v>2130</v>
      </c>
      <c r="BJ2031" s="143">
        <v>0.89570000000000005</v>
      </c>
      <c r="BK2031" s="143">
        <v>1035120</v>
      </c>
      <c r="BL2031" s="143">
        <v>183460</v>
      </c>
      <c r="BM2031" s="151">
        <v>0.72919999999999996</v>
      </c>
      <c r="BN2031" s="142">
        <v>2115</v>
      </c>
      <c r="BO2031" s="143">
        <v>2115</v>
      </c>
      <c r="BP2031" s="143">
        <v>0.89219999999999999</v>
      </c>
      <c r="BQ2031" s="143">
        <v>920100</v>
      </c>
      <c r="BR2031" s="143">
        <v>159260</v>
      </c>
      <c r="BS2031" s="151">
        <v>0.72560000000000002</v>
      </c>
      <c r="BT2031" s="142"/>
      <c r="BU2031" s="143"/>
      <c r="BV2031" s="143"/>
      <c r="BW2031" s="143"/>
      <c r="BX2031" s="143"/>
      <c r="BY2031" s="151"/>
      <c r="BZ2031" s="142">
        <v>3951</v>
      </c>
      <c r="CA2031" s="143">
        <v>3891</v>
      </c>
      <c r="CB2031" s="143">
        <v>1.8221000000000001</v>
      </c>
      <c r="CC2031" s="143">
        <v>2051250</v>
      </c>
      <c r="CD2031" s="143">
        <v>483025</v>
      </c>
      <c r="CE2031" s="151">
        <v>1.5548</v>
      </c>
      <c r="CF2031" s="142">
        <v>2223</v>
      </c>
      <c r="CG2031" s="143">
        <v>2223</v>
      </c>
      <c r="CH2031" s="143">
        <v>0.90500000000000003</v>
      </c>
      <c r="CI2031" s="143">
        <v>1037190</v>
      </c>
      <c r="CJ2031" s="143">
        <v>153683</v>
      </c>
      <c r="CK2031" s="151">
        <v>0.69289999999999996</v>
      </c>
      <c r="CL2031" s="142">
        <v>2265</v>
      </c>
      <c r="CM2031" s="143">
        <v>2232</v>
      </c>
      <c r="CN2031" s="143">
        <v>0.89059999999999995</v>
      </c>
      <c r="CO2031" s="143">
        <v>982230</v>
      </c>
      <c r="CP2031" s="143">
        <v>124410</v>
      </c>
      <c r="CQ2031" s="151">
        <v>0.67630000000000001</v>
      </c>
      <c r="CR2031" s="142">
        <v>2253</v>
      </c>
      <c r="CS2031" s="143">
        <v>2253</v>
      </c>
      <c r="CT2031" s="143">
        <v>0.88780000000000003</v>
      </c>
      <c r="CU2031" s="143">
        <v>1021170</v>
      </c>
      <c r="CV2031" s="143">
        <v>144461</v>
      </c>
      <c r="CW2031" s="151">
        <v>0.68620000000000003</v>
      </c>
      <c r="CX2031" s="142">
        <v>2280</v>
      </c>
      <c r="CY2031" s="143">
        <v>2268</v>
      </c>
      <c r="CZ2031" s="143">
        <v>0.88929999999999998</v>
      </c>
      <c r="DA2031" s="143">
        <v>1098810</v>
      </c>
      <c r="DB2031" s="143">
        <v>217758</v>
      </c>
      <c r="DC2031" s="151">
        <v>0.72840000000000005</v>
      </c>
      <c r="DD2031" s="142">
        <v>2319</v>
      </c>
      <c r="DE2031" s="143">
        <v>2286</v>
      </c>
      <c r="DF2031" s="143">
        <v>0.88070000000000004</v>
      </c>
      <c r="DG2031" s="143">
        <v>883980</v>
      </c>
      <c r="DH2031" s="143">
        <v>1932</v>
      </c>
      <c r="DI2031" s="151">
        <v>0.60119999999999996</v>
      </c>
    </row>
    <row r="2032" spans="1:113">
      <c r="A2032" s="137">
        <v>2029</v>
      </c>
      <c r="B2032" s="138" t="s">
        <v>2155</v>
      </c>
      <c r="C2032" s="139" t="s">
        <v>4242</v>
      </c>
      <c r="D2032" s="140" t="s">
        <v>2089</v>
      </c>
      <c r="E2032" s="141">
        <v>1600</v>
      </c>
      <c r="F2032" s="142">
        <v>1620</v>
      </c>
      <c r="G2032" s="143">
        <v>1620</v>
      </c>
      <c r="H2032" s="143">
        <v>0.96599999999999997</v>
      </c>
      <c r="I2032" s="143">
        <v>125620</v>
      </c>
      <c r="J2032" s="143">
        <v>0</v>
      </c>
      <c r="K2032" s="151">
        <v>0.11</v>
      </c>
      <c r="L2032" s="142">
        <v>1544</v>
      </c>
      <c r="M2032" s="143">
        <v>1544</v>
      </c>
      <c r="N2032" s="143">
        <v>0.97399999999999998</v>
      </c>
      <c r="O2032" s="143">
        <v>145500</v>
      </c>
      <c r="P2032" s="143">
        <v>0</v>
      </c>
      <c r="Q2032" s="151">
        <v>0.13300000000000001</v>
      </c>
      <c r="R2032" s="142">
        <v>1476</v>
      </c>
      <c r="S2032" s="143">
        <v>1476</v>
      </c>
      <c r="T2032" s="143">
        <v>0.97399999999999998</v>
      </c>
      <c r="U2032" s="143">
        <v>172000</v>
      </c>
      <c r="V2032" s="143">
        <v>0</v>
      </c>
      <c r="W2032" s="151">
        <v>0.16400000000000001</v>
      </c>
      <c r="X2032" s="142">
        <v>1606</v>
      </c>
      <c r="Y2032" s="143">
        <v>1606</v>
      </c>
      <c r="Z2032" s="143">
        <v>0.97599999999999998</v>
      </c>
      <c r="AA2032" s="143">
        <v>212780</v>
      </c>
      <c r="AB2032" s="143">
        <v>0</v>
      </c>
      <c r="AC2032" s="151">
        <v>0.186</v>
      </c>
      <c r="AD2032" s="142">
        <v>0</v>
      </c>
      <c r="AE2032" s="143">
        <v>1602</v>
      </c>
      <c r="AF2032" s="143">
        <v>0.96699999999999997</v>
      </c>
      <c r="AG2032" s="143">
        <v>193420</v>
      </c>
      <c r="AH2032" s="143">
        <v>0</v>
      </c>
      <c r="AI2032" s="151">
        <v>0.186</v>
      </c>
      <c r="AJ2032" s="142">
        <v>0</v>
      </c>
      <c r="AK2032" s="143">
        <v>1630</v>
      </c>
      <c r="AL2032" s="143">
        <v>0.97099999999999997</v>
      </c>
      <c r="AM2032" s="143">
        <v>200980</v>
      </c>
      <c r="AN2032" s="143">
        <v>0</v>
      </c>
      <c r="AO2032" s="151">
        <v>0.186</v>
      </c>
      <c r="AP2032" s="142"/>
      <c r="AQ2032" s="143"/>
      <c r="AR2032" s="143"/>
      <c r="AS2032" s="143"/>
      <c r="AT2032" s="143"/>
      <c r="AU2032" s="151"/>
      <c r="AV2032" s="142">
        <v>1630</v>
      </c>
      <c r="AW2032" s="143">
        <v>1280</v>
      </c>
      <c r="AX2032" s="143">
        <v>0.93</v>
      </c>
      <c r="AY2032" s="143"/>
      <c r="AZ2032" s="143"/>
      <c r="BA2032" s="151">
        <v>0.1784</v>
      </c>
      <c r="BB2032" s="142">
        <v>1660</v>
      </c>
      <c r="BC2032" s="143">
        <v>1660</v>
      </c>
      <c r="BD2032" s="143">
        <v>1.6195999999999999</v>
      </c>
      <c r="BE2032" s="143">
        <v>592740</v>
      </c>
      <c r="BF2032" s="143"/>
      <c r="BG2032" s="151">
        <v>9.69E-2</v>
      </c>
      <c r="BH2032" s="142">
        <v>1560</v>
      </c>
      <c r="BI2032" s="143">
        <v>1560</v>
      </c>
      <c r="BJ2032" s="143">
        <v>0.92530000000000001</v>
      </c>
      <c r="BK2032" s="143">
        <v>54960</v>
      </c>
      <c r="BL2032" s="143"/>
      <c r="BM2032" s="151">
        <v>5.1200000000000002E-2</v>
      </c>
      <c r="BN2032" s="142">
        <v>1552</v>
      </c>
      <c r="BO2032" s="143">
        <v>1552</v>
      </c>
      <c r="BP2032" s="143">
        <v>0.91249999999999998</v>
      </c>
      <c r="BQ2032" s="143">
        <v>92980</v>
      </c>
      <c r="BR2032" s="143"/>
      <c r="BS2032" s="151">
        <v>9.7699999999999995E-2</v>
      </c>
      <c r="BT2032" s="142"/>
      <c r="BU2032" s="143"/>
      <c r="BV2032" s="143"/>
      <c r="BW2032" s="143"/>
      <c r="BX2032" s="143"/>
      <c r="BY2032" s="151"/>
      <c r="BZ2032" s="142">
        <v>2684</v>
      </c>
      <c r="CA2032" s="143">
        <v>2824</v>
      </c>
      <c r="CB2032" s="143">
        <v>1.8862999999999999</v>
      </c>
      <c r="CC2032" s="143">
        <v>183680</v>
      </c>
      <c r="CD2032" s="143"/>
      <c r="CE2032" s="151">
        <v>0.20140000000000002</v>
      </c>
      <c r="CF2032" s="142">
        <v>1592</v>
      </c>
      <c r="CG2032" s="143">
        <v>1592</v>
      </c>
      <c r="CH2032" s="143">
        <v>0.95440000000000003</v>
      </c>
      <c r="CI2032" s="143">
        <v>113060</v>
      </c>
      <c r="CJ2032" s="143"/>
      <c r="CK2032" s="151">
        <v>9.98E-2</v>
      </c>
      <c r="CL2032" s="142">
        <v>1664</v>
      </c>
      <c r="CM2032" s="143">
        <v>1664</v>
      </c>
      <c r="CN2032" s="143">
        <v>0.91890000000000005</v>
      </c>
      <c r="CO2032" s="143">
        <v>170220</v>
      </c>
      <c r="CP2032" s="143"/>
      <c r="CQ2032" s="151">
        <v>0.15459999999999999</v>
      </c>
      <c r="CR2032" s="142">
        <v>1620</v>
      </c>
      <c r="CS2032" s="143">
        <v>1620</v>
      </c>
      <c r="CT2032" s="143">
        <v>0.96919999999999995</v>
      </c>
      <c r="CU2032" s="143">
        <v>174400</v>
      </c>
      <c r="CV2032" s="143"/>
      <c r="CW2032" s="151">
        <v>0.14929999999999999</v>
      </c>
      <c r="CX2032" s="142">
        <v>1444</v>
      </c>
      <c r="CY2032" s="143">
        <v>1440</v>
      </c>
      <c r="CZ2032" s="143">
        <v>0.96109999999999995</v>
      </c>
      <c r="DA2032" s="143">
        <v>152180</v>
      </c>
      <c r="DB2032" s="143"/>
      <c r="DC2032" s="151">
        <v>0.14729999999999999</v>
      </c>
      <c r="DD2032" s="142">
        <v>1514</v>
      </c>
      <c r="DE2032" s="143">
        <v>1514</v>
      </c>
      <c r="DF2032" s="143">
        <v>0.94069999999999998</v>
      </c>
      <c r="DG2032" s="143">
        <v>116500</v>
      </c>
      <c r="DH2032" s="143"/>
      <c r="DI2032" s="151">
        <v>0.11360000000000001</v>
      </c>
    </row>
    <row r="2033" spans="1:113">
      <c r="A2033" s="137">
        <v>2030</v>
      </c>
      <c r="B2033" s="138" t="s">
        <v>2156</v>
      </c>
      <c r="C2033" s="139" t="s">
        <v>4243</v>
      </c>
      <c r="D2033" s="140" t="s">
        <v>2089</v>
      </c>
      <c r="E2033" s="141">
        <v>1164</v>
      </c>
      <c r="F2033" s="148">
        <v>128</v>
      </c>
      <c r="G2033" s="149">
        <v>128</v>
      </c>
      <c r="H2033" s="149">
        <v>1</v>
      </c>
      <c r="I2033" s="149">
        <v>53360</v>
      </c>
      <c r="J2033" s="149">
        <v>0</v>
      </c>
      <c r="K2033" s="150">
        <v>0.57099999999999995</v>
      </c>
      <c r="L2033" s="148">
        <v>176</v>
      </c>
      <c r="M2033" s="149">
        <v>176</v>
      </c>
      <c r="N2033" s="149">
        <v>1</v>
      </c>
      <c r="O2033" s="149">
        <v>52000</v>
      </c>
      <c r="P2033" s="149">
        <v>0</v>
      </c>
      <c r="Q2033" s="150">
        <v>0.40500000000000003</v>
      </c>
      <c r="R2033" s="148">
        <v>214</v>
      </c>
      <c r="S2033" s="149">
        <v>931.2</v>
      </c>
      <c r="T2033" s="149">
        <v>0.998</v>
      </c>
      <c r="U2033" s="149">
        <v>60180</v>
      </c>
      <c r="V2033" s="149">
        <v>0</v>
      </c>
      <c r="W2033" s="150">
        <v>0.38600000000000001</v>
      </c>
      <c r="X2033" s="148">
        <v>400</v>
      </c>
      <c r="Y2033" s="149">
        <v>931.2</v>
      </c>
      <c r="Z2033" s="149">
        <v>0.997</v>
      </c>
      <c r="AA2033" s="149">
        <v>58480</v>
      </c>
      <c r="AB2033" s="149">
        <v>0</v>
      </c>
      <c r="AC2033" s="150">
        <v>0.20100000000000001</v>
      </c>
      <c r="AD2033" s="148">
        <v>640</v>
      </c>
      <c r="AE2033" s="149">
        <v>931.2</v>
      </c>
      <c r="AF2033" s="149">
        <v>0.996</v>
      </c>
      <c r="AG2033" s="149">
        <v>100400</v>
      </c>
      <c r="AH2033" s="149">
        <v>0</v>
      </c>
      <c r="AI2033" s="150">
        <v>0.216</v>
      </c>
      <c r="AJ2033" s="148">
        <v>620</v>
      </c>
      <c r="AK2033" s="149">
        <v>931.2</v>
      </c>
      <c r="AL2033" s="149">
        <v>0.999</v>
      </c>
      <c r="AM2033" s="149">
        <v>168800</v>
      </c>
      <c r="AN2033" s="149">
        <v>0</v>
      </c>
      <c r="AO2033" s="150">
        <v>0.373</v>
      </c>
      <c r="AP2033" s="148">
        <v>540</v>
      </c>
      <c r="AQ2033" s="149">
        <v>931.2</v>
      </c>
      <c r="AR2033" s="149">
        <v>0.99870000000000003</v>
      </c>
      <c r="AS2033" s="149">
        <v>155000</v>
      </c>
      <c r="AT2033" s="149"/>
      <c r="AU2033" s="150">
        <v>0.38629999999999998</v>
      </c>
      <c r="AV2033" s="148">
        <v>520</v>
      </c>
      <c r="AW2033" s="149">
        <v>931.2</v>
      </c>
      <c r="AX2033" s="149">
        <v>0.99850000000000005</v>
      </c>
      <c r="AY2033" s="149">
        <v>133800</v>
      </c>
      <c r="AZ2033" s="149"/>
      <c r="BA2033" s="150">
        <v>0.3579</v>
      </c>
      <c r="BB2033" s="148">
        <v>420</v>
      </c>
      <c r="BC2033" s="149">
        <v>931.2</v>
      </c>
      <c r="BD2033" s="149">
        <v>0.99839999999999995</v>
      </c>
      <c r="BE2033" s="149">
        <v>123000</v>
      </c>
      <c r="BF2033" s="149"/>
      <c r="BG2033" s="150">
        <v>0.39429999999999998</v>
      </c>
      <c r="BH2033" s="148">
        <v>440</v>
      </c>
      <c r="BI2033" s="149">
        <v>931.2</v>
      </c>
      <c r="BJ2033" s="149">
        <v>0.99809999999999999</v>
      </c>
      <c r="BK2033" s="149">
        <v>104200</v>
      </c>
      <c r="BL2033" s="149"/>
      <c r="BM2033" s="150">
        <v>0.31890000000000002</v>
      </c>
      <c r="BN2033" s="148">
        <v>420</v>
      </c>
      <c r="BO2033" s="149">
        <v>931.2</v>
      </c>
      <c r="BP2033" s="149">
        <v>0</v>
      </c>
      <c r="BQ2033" s="149">
        <v>101600</v>
      </c>
      <c r="BR2033" s="149"/>
      <c r="BS2033" s="150">
        <v>0.36</v>
      </c>
      <c r="BT2033" s="148"/>
      <c r="BU2033" s="149"/>
      <c r="BV2033" s="149"/>
      <c r="BW2033" s="149"/>
      <c r="BX2033" s="149"/>
      <c r="BY2033" s="150"/>
      <c r="BZ2033" s="148">
        <v>1180</v>
      </c>
      <c r="CA2033" s="149">
        <v>1862.4</v>
      </c>
      <c r="CB2033" s="149">
        <v>1.9952999999999999</v>
      </c>
      <c r="CC2033" s="149">
        <v>338600</v>
      </c>
      <c r="CD2033" s="149"/>
      <c r="CE2033" s="150">
        <v>0.79289999999999994</v>
      </c>
      <c r="CF2033" s="148">
        <v>540</v>
      </c>
      <c r="CG2033" s="149">
        <v>931.2</v>
      </c>
      <c r="CH2033" s="149">
        <v>0</v>
      </c>
      <c r="CI2033" s="149">
        <v>76200</v>
      </c>
      <c r="CJ2033" s="149"/>
      <c r="CK2033" s="150">
        <v>0.18970000000000001</v>
      </c>
      <c r="CL2033" s="148">
        <v>160</v>
      </c>
      <c r="CM2033" s="149">
        <v>931.2</v>
      </c>
      <c r="CN2033" s="149">
        <v>0.99660000000000004</v>
      </c>
      <c r="CO2033" s="149">
        <v>58800</v>
      </c>
      <c r="CP2033" s="149"/>
      <c r="CQ2033" s="150">
        <v>0.51219999999999999</v>
      </c>
      <c r="CR2033" s="148">
        <v>180</v>
      </c>
      <c r="CS2033" s="149">
        <v>931.2</v>
      </c>
      <c r="CT2033" s="149">
        <v>0</v>
      </c>
      <c r="CU2033" s="149">
        <v>65600</v>
      </c>
      <c r="CV2033" s="149"/>
      <c r="CW2033" s="150">
        <v>0.48980000000000001</v>
      </c>
      <c r="CX2033" s="148">
        <v>620</v>
      </c>
      <c r="CY2033" s="149">
        <v>931.2</v>
      </c>
      <c r="CZ2033" s="149">
        <v>0.99850000000000005</v>
      </c>
      <c r="DA2033" s="149">
        <v>133200</v>
      </c>
      <c r="DB2033" s="149"/>
      <c r="DC2033" s="150">
        <v>0.28920000000000001</v>
      </c>
      <c r="DD2033" s="148">
        <v>576</v>
      </c>
      <c r="DE2033" s="149">
        <v>931.2</v>
      </c>
      <c r="DF2033" s="149">
        <v>0.99660000000000004</v>
      </c>
      <c r="DG2033" s="149">
        <v>198440</v>
      </c>
      <c r="DH2033" s="149"/>
      <c r="DI2033" s="150">
        <v>0.48010000000000003</v>
      </c>
    </row>
    <row r="2034" spans="1:113">
      <c r="A2034" s="137">
        <v>2031</v>
      </c>
      <c r="B2034" s="138" t="s">
        <v>2157</v>
      </c>
      <c r="C2034" s="139" t="s">
        <v>4244</v>
      </c>
      <c r="D2034" s="140" t="s">
        <v>2089</v>
      </c>
      <c r="E2034" s="141">
        <v>2222</v>
      </c>
      <c r="F2034" s="142">
        <v>450</v>
      </c>
      <c r="G2034" s="143">
        <v>450</v>
      </c>
      <c r="H2034" s="143">
        <v>0.78100000000000003</v>
      </c>
      <c r="I2034" s="143">
        <v>106200</v>
      </c>
      <c r="J2034" s="143">
        <v>0</v>
      </c>
      <c r="K2034" s="151">
        <v>0.41399999999999998</v>
      </c>
      <c r="L2034" s="142">
        <v>0</v>
      </c>
      <c r="M2034" s="143">
        <v>0</v>
      </c>
      <c r="N2034" s="143">
        <v>0.92</v>
      </c>
      <c r="O2034" s="143">
        <v>105750</v>
      </c>
      <c r="P2034" s="143">
        <v>0</v>
      </c>
      <c r="Q2034" s="151">
        <v>0.41399999999999998</v>
      </c>
      <c r="R2034" s="142">
        <v>2220</v>
      </c>
      <c r="S2034" s="143">
        <v>2220</v>
      </c>
      <c r="T2034" s="143">
        <v>0.92</v>
      </c>
      <c r="U2034" s="143">
        <v>88600</v>
      </c>
      <c r="V2034" s="143">
        <v>0</v>
      </c>
      <c r="W2034" s="151">
        <v>5.8999999999999997E-2</v>
      </c>
      <c r="X2034" s="142">
        <v>2220</v>
      </c>
      <c r="Y2034" s="143">
        <v>2220</v>
      </c>
      <c r="Z2034" s="143">
        <v>0.92</v>
      </c>
      <c r="AA2034" s="143">
        <v>88600</v>
      </c>
      <c r="AB2034" s="143">
        <v>0</v>
      </c>
      <c r="AC2034" s="151">
        <v>5.8999999999999997E-2</v>
      </c>
      <c r="AD2034" s="142">
        <v>0</v>
      </c>
      <c r="AE2034" s="143">
        <v>1777.6</v>
      </c>
      <c r="AF2034" s="143">
        <v>0.92</v>
      </c>
      <c r="AG2034" s="143">
        <v>88600</v>
      </c>
      <c r="AH2034" s="143">
        <v>76279</v>
      </c>
      <c r="AI2034" s="151">
        <v>5.8999999999999997E-2</v>
      </c>
      <c r="AJ2034" s="142">
        <v>2220</v>
      </c>
      <c r="AK2034" s="143">
        <v>2220</v>
      </c>
      <c r="AL2034" s="143">
        <v>0.92</v>
      </c>
      <c r="AM2034" s="143">
        <v>88600</v>
      </c>
      <c r="AN2034" s="143">
        <v>0</v>
      </c>
      <c r="AO2034" s="151">
        <v>5.8999999999999997E-2</v>
      </c>
      <c r="AP2034" s="142"/>
      <c r="AQ2034" s="143"/>
      <c r="AR2034" s="143"/>
      <c r="AS2034" s="143"/>
      <c r="AT2034" s="143"/>
      <c r="AU2034" s="151"/>
      <c r="AV2034" s="142">
        <v>2862</v>
      </c>
      <c r="AW2034" s="143">
        <v>1777.6</v>
      </c>
      <c r="AX2034" s="143">
        <v>0.81040000000000001</v>
      </c>
      <c r="AY2034" s="143">
        <v>196200</v>
      </c>
      <c r="AZ2034" s="143"/>
      <c r="BA2034" s="151">
        <v>5.7799999999999997E-2</v>
      </c>
      <c r="BB2034" s="142">
        <v>360</v>
      </c>
      <c r="BC2034" s="143">
        <v>1777.6</v>
      </c>
      <c r="BD2034" s="143">
        <v>0.76819999999999999</v>
      </c>
      <c r="BE2034" s="143">
        <v>69600</v>
      </c>
      <c r="BF2034" s="143"/>
      <c r="BG2034" s="151">
        <v>0.33829999999999999</v>
      </c>
      <c r="BH2034" s="142">
        <v>360</v>
      </c>
      <c r="BI2034" s="143">
        <v>1777.6</v>
      </c>
      <c r="BJ2034" s="143">
        <v>0.77439999999999998</v>
      </c>
      <c r="BK2034" s="143">
        <v>61800</v>
      </c>
      <c r="BL2034" s="143"/>
      <c r="BM2034" s="151">
        <v>0.29799999999999999</v>
      </c>
      <c r="BN2034" s="142">
        <v>300</v>
      </c>
      <c r="BO2034" s="143">
        <v>1777.6</v>
      </c>
      <c r="BP2034" s="143">
        <v>0.78149999999999997</v>
      </c>
      <c r="BQ2034" s="143">
        <v>55800</v>
      </c>
      <c r="BR2034" s="143"/>
      <c r="BS2034" s="151">
        <v>0.35420000000000001</v>
      </c>
      <c r="BT2034" s="142"/>
      <c r="BU2034" s="143"/>
      <c r="BV2034" s="143"/>
      <c r="BW2034" s="143"/>
      <c r="BX2034" s="143"/>
      <c r="BY2034" s="151"/>
      <c r="BZ2034" s="142">
        <v>960</v>
      </c>
      <c r="CA2034" s="143">
        <v>3555.2</v>
      </c>
      <c r="CB2034" s="143">
        <v>1.5880000000000001</v>
      </c>
      <c r="CC2034" s="143">
        <v>270600</v>
      </c>
      <c r="CD2034" s="143"/>
      <c r="CE2034" s="151">
        <v>0.98570000000000002</v>
      </c>
      <c r="CF2034" s="142">
        <v>480</v>
      </c>
      <c r="CG2034" s="143">
        <v>1777.6</v>
      </c>
      <c r="CH2034" s="143">
        <v>0.80349999999999999</v>
      </c>
      <c r="CI2034" s="143">
        <v>110400</v>
      </c>
      <c r="CJ2034" s="143"/>
      <c r="CK2034" s="151">
        <v>0.38469999999999999</v>
      </c>
      <c r="CL2034" s="142">
        <v>420</v>
      </c>
      <c r="CM2034" s="143">
        <v>1777.6</v>
      </c>
      <c r="CN2034" s="143">
        <v>0.80349999999999999</v>
      </c>
      <c r="CO2034" s="143">
        <v>137400</v>
      </c>
      <c r="CP2034" s="143"/>
      <c r="CQ2034" s="151">
        <v>0.5655</v>
      </c>
      <c r="CR2034" s="142">
        <v>480</v>
      </c>
      <c r="CS2034" s="143">
        <v>1777.6</v>
      </c>
      <c r="CT2034" s="143">
        <v>0.80840000000000001</v>
      </c>
      <c r="CU2034" s="143">
        <v>139200</v>
      </c>
      <c r="CV2034" s="143"/>
      <c r="CW2034" s="151">
        <v>0.48220000000000002</v>
      </c>
      <c r="CX2034" s="142">
        <v>480</v>
      </c>
      <c r="CY2034" s="143">
        <v>1777.6</v>
      </c>
      <c r="CZ2034" s="143">
        <v>0.79879999999999995</v>
      </c>
      <c r="DA2034" s="143">
        <v>157200</v>
      </c>
      <c r="DB2034" s="143"/>
      <c r="DC2034" s="151">
        <v>0.55110000000000003</v>
      </c>
      <c r="DD2034" s="142">
        <v>504</v>
      </c>
      <c r="DE2034" s="143">
        <v>1777.6</v>
      </c>
      <c r="DF2034" s="143">
        <v>0.80400000000000005</v>
      </c>
      <c r="DG2034" s="143">
        <v>147900</v>
      </c>
      <c r="DH2034" s="143"/>
      <c r="DI2034" s="151">
        <v>0.50690000000000002</v>
      </c>
    </row>
    <row r="2035" spans="1:113">
      <c r="A2035" s="137">
        <v>2032</v>
      </c>
      <c r="B2035" s="138" t="s">
        <v>2158</v>
      </c>
      <c r="C2035" s="139" t="s">
        <v>4245</v>
      </c>
      <c r="D2035" s="140" t="s">
        <v>2089</v>
      </c>
      <c r="E2035" s="141">
        <v>4000</v>
      </c>
      <c r="F2035" s="148">
        <v>0</v>
      </c>
      <c r="G2035" s="149">
        <v>3200</v>
      </c>
      <c r="H2035" s="149">
        <v>0.92</v>
      </c>
      <c r="I2035" s="149">
        <v>0</v>
      </c>
      <c r="J2035" s="149">
        <v>0</v>
      </c>
      <c r="K2035" s="150">
        <v>0</v>
      </c>
      <c r="L2035" s="148">
        <v>0</v>
      </c>
      <c r="M2035" s="149">
        <v>0</v>
      </c>
      <c r="N2035" s="149">
        <v>0.92</v>
      </c>
      <c r="O2035" s="149">
        <v>0</v>
      </c>
      <c r="P2035" s="149">
        <v>0</v>
      </c>
      <c r="Q2035" s="150">
        <v>0</v>
      </c>
      <c r="R2035" s="148">
        <v>0</v>
      </c>
      <c r="S2035" s="149">
        <v>3200</v>
      </c>
      <c r="T2035" s="149">
        <v>0.92</v>
      </c>
      <c r="U2035" s="149">
        <v>0</v>
      </c>
      <c r="V2035" s="149">
        <v>0</v>
      </c>
      <c r="W2035" s="150">
        <v>0</v>
      </c>
      <c r="X2035" s="148">
        <v>0</v>
      </c>
      <c r="Y2035" s="149">
        <v>3200</v>
      </c>
      <c r="Z2035" s="149">
        <v>0.92</v>
      </c>
      <c r="AA2035" s="149">
        <v>0</v>
      </c>
      <c r="AB2035" s="149">
        <v>0</v>
      </c>
      <c r="AC2035" s="150">
        <v>0</v>
      </c>
      <c r="AD2035" s="148">
        <v>0</v>
      </c>
      <c r="AE2035" s="149">
        <v>3200</v>
      </c>
      <c r="AF2035" s="149">
        <v>0.92</v>
      </c>
      <c r="AG2035" s="149">
        <v>0</v>
      </c>
      <c r="AH2035" s="149">
        <v>0</v>
      </c>
      <c r="AI2035" s="150">
        <v>0</v>
      </c>
      <c r="AJ2035" s="148">
        <v>0</v>
      </c>
      <c r="AK2035" s="149">
        <v>3200</v>
      </c>
      <c r="AL2035" s="149">
        <v>0.92</v>
      </c>
      <c r="AM2035" s="149">
        <v>0</v>
      </c>
      <c r="AN2035" s="149">
        <v>0</v>
      </c>
      <c r="AO2035" s="150">
        <v>0</v>
      </c>
      <c r="AP2035" s="148">
        <v>0</v>
      </c>
      <c r="AQ2035" s="149">
        <v>3200</v>
      </c>
      <c r="AR2035" s="149"/>
      <c r="AS2035" s="149">
        <v>0</v>
      </c>
      <c r="AT2035" s="149"/>
      <c r="AU2035" s="150">
        <v>0</v>
      </c>
      <c r="AV2035" s="148">
        <v>0</v>
      </c>
      <c r="AW2035" s="149">
        <v>3200</v>
      </c>
      <c r="AX2035" s="149"/>
      <c r="AY2035" s="149"/>
      <c r="AZ2035" s="149"/>
      <c r="BA2035" s="150">
        <v>0</v>
      </c>
      <c r="BB2035" s="148">
        <v>0</v>
      </c>
      <c r="BC2035" s="149">
        <v>3200</v>
      </c>
      <c r="BD2035" s="149"/>
      <c r="BE2035" s="149"/>
      <c r="BF2035" s="149"/>
      <c r="BG2035" s="150">
        <v>0</v>
      </c>
      <c r="BH2035" s="148">
        <v>0</v>
      </c>
      <c r="BI2035" s="149">
        <v>3200</v>
      </c>
      <c r="BJ2035" s="149"/>
      <c r="BK2035" s="149"/>
      <c r="BL2035" s="149"/>
      <c r="BM2035" s="150">
        <v>0</v>
      </c>
      <c r="BN2035" s="148">
        <v>0</v>
      </c>
      <c r="BO2035" s="149">
        <v>3200</v>
      </c>
      <c r="BP2035" s="149"/>
      <c r="BQ2035" s="149"/>
      <c r="BR2035" s="149"/>
      <c r="BS2035" s="150">
        <v>0</v>
      </c>
      <c r="BT2035" s="148"/>
      <c r="BU2035" s="149"/>
      <c r="BV2035" s="149"/>
      <c r="BW2035" s="149"/>
      <c r="BX2035" s="149"/>
      <c r="BY2035" s="150"/>
      <c r="BZ2035" s="148">
        <v>0</v>
      </c>
      <c r="CA2035" s="149">
        <v>9600</v>
      </c>
      <c r="CB2035" s="149"/>
      <c r="CC2035" s="149"/>
      <c r="CD2035" s="149"/>
      <c r="CE2035" s="150">
        <v>0.37069999999999997</v>
      </c>
      <c r="CF2035" s="148">
        <v>0</v>
      </c>
      <c r="CG2035" s="149">
        <v>3200</v>
      </c>
      <c r="CH2035" s="149"/>
      <c r="CI2035" s="149"/>
      <c r="CJ2035" s="149"/>
      <c r="CK2035" s="150">
        <v>0</v>
      </c>
      <c r="CL2035" s="148">
        <v>0</v>
      </c>
      <c r="CM2035" s="149">
        <v>3200</v>
      </c>
      <c r="CN2035" s="149"/>
      <c r="CO2035" s="149"/>
      <c r="CP2035" s="149"/>
      <c r="CQ2035" s="150">
        <v>0</v>
      </c>
      <c r="CR2035" s="148">
        <v>80</v>
      </c>
      <c r="CS2035" s="149">
        <v>3200</v>
      </c>
      <c r="CT2035" s="149">
        <v>0.90580000000000005</v>
      </c>
      <c r="CU2035" s="149">
        <v>176000</v>
      </c>
      <c r="CV2035" s="149"/>
      <c r="CW2035" s="150">
        <v>0.37109999999999999</v>
      </c>
      <c r="CX2035" s="148">
        <v>0</v>
      </c>
      <c r="CY2035" s="149">
        <v>3200</v>
      </c>
      <c r="CZ2035" s="149"/>
      <c r="DA2035" s="149">
        <v>0</v>
      </c>
      <c r="DB2035" s="149"/>
      <c r="DC2035" s="150">
        <v>0</v>
      </c>
      <c r="DD2035" s="148">
        <v>0</v>
      </c>
      <c r="DE2035" s="149">
        <v>3200</v>
      </c>
      <c r="DF2035" s="149"/>
      <c r="DG2035" s="149">
        <v>0</v>
      </c>
      <c r="DH2035" s="149"/>
      <c r="DI2035" s="150">
        <v>0</v>
      </c>
    </row>
    <row r="2036" spans="1:113" ht="22.5">
      <c r="A2036" s="137">
        <v>2033</v>
      </c>
      <c r="B2036" s="138" t="s">
        <v>2159</v>
      </c>
      <c r="C2036" s="139" t="s">
        <v>4246</v>
      </c>
      <c r="D2036" s="140" t="s">
        <v>2089</v>
      </c>
      <c r="E2036" s="141">
        <v>2500</v>
      </c>
      <c r="F2036" s="142">
        <v>180</v>
      </c>
      <c r="G2036" s="143">
        <v>180</v>
      </c>
      <c r="H2036" s="143">
        <v>0.996</v>
      </c>
      <c r="I2036" s="143">
        <v>79800</v>
      </c>
      <c r="J2036" s="143">
        <v>2040</v>
      </c>
      <c r="K2036" s="151">
        <v>0.61</v>
      </c>
      <c r="L2036" s="142">
        <v>498</v>
      </c>
      <c r="M2036" s="143">
        <v>498</v>
      </c>
      <c r="N2036" s="143">
        <v>0.996</v>
      </c>
      <c r="O2036" s="143">
        <v>99780</v>
      </c>
      <c r="P2036" s="143">
        <v>0</v>
      </c>
      <c r="Q2036" s="151">
        <v>0.27600000000000002</v>
      </c>
      <c r="R2036" s="142">
        <v>384</v>
      </c>
      <c r="S2036" s="143">
        <v>2000</v>
      </c>
      <c r="T2036" s="143">
        <v>0.998</v>
      </c>
      <c r="U2036" s="143">
        <v>117660</v>
      </c>
      <c r="V2036" s="143">
        <v>0</v>
      </c>
      <c r="W2036" s="151">
        <v>0.42099999999999999</v>
      </c>
      <c r="X2036" s="142">
        <v>450</v>
      </c>
      <c r="Y2036" s="143">
        <v>2000</v>
      </c>
      <c r="Z2036" s="143">
        <v>0.999</v>
      </c>
      <c r="AA2036" s="143">
        <v>122460</v>
      </c>
      <c r="AB2036" s="143">
        <v>0</v>
      </c>
      <c r="AC2036" s="151">
        <v>0.373</v>
      </c>
      <c r="AD2036" s="142">
        <v>1620</v>
      </c>
      <c r="AE2036" s="143">
        <v>2000</v>
      </c>
      <c r="AF2036" s="143">
        <v>0.98199999999999998</v>
      </c>
      <c r="AG2036" s="143">
        <v>331980</v>
      </c>
      <c r="AH2036" s="143">
        <v>0</v>
      </c>
      <c r="AI2036" s="151">
        <v>0.28599999999999998</v>
      </c>
      <c r="AJ2036" s="142">
        <v>1800</v>
      </c>
      <c r="AK2036" s="143">
        <v>2000</v>
      </c>
      <c r="AL2036" s="143">
        <v>1</v>
      </c>
      <c r="AM2036" s="143">
        <v>517200</v>
      </c>
      <c r="AN2036" s="143">
        <v>0</v>
      </c>
      <c r="AO2036" s="151">
        <v>0.39400000000000002</v>
      </c>
      <c r="AP2036" s="142">
        <v>1800</v>
      </c>
      <c r="AQ2036" s="143">
        <v>2000</v>
      </c>
      <c r="AR2036" s="143">
        <v>0</v>
      </c>
      <c r="AS2036" s="143">
        <v>528000</v>
      </c>
      <c r="AT2036" s="143"/>
      <c r="AU2036" s="151">
        <v>0.39429999999999998</v>
      </c>
      <c r="AV2036" s="142">
        <v>1200</v>
      </c>
      <c r="AW2036" s="143">
        <v>2000</v>
      </c>
      <c r="AX2036" s="143">
        <v>0</v>
      </c>
      <c r="AY2036" s="143">
        <v>516000</v>
      </c>
      <c r="AZ2036" s="143"/>
      <c r="BA2036" s="151">
        <v>0.59719999999999995</v>
      </c>
      <c r="BB2036" s="142">
        <v>1200</v>
      </c>
      <c r="BC2036" s="143">
        <v>2000</v>
      </c>
      <c r="BD2036" s="143">
        <v>0</v>
      </c>
      <c r="BE2036" s="143">
        <v>588000</v>
      </c>
      <c r="BF2036" s="143">
        <v>52320</v>
      </c>
      <c r="BG2036" s="151">
        <v>0.65859999999999996</v>
      </c>
      <c r="BH2036" s="142">
        <v>1200</v>
      </c>
      <c r="BI2036" s="143">
        <v>2000</v>
      </c>
      <c r="BJ2036" s="143">
        <v>0</v>
      </c>
      <c r="BK2036" s="143">
        <v>558000</v>
      </c>
      <c r="BL2036" s="143">
        <v>22320</v>
      </c>
      <c r="BM2036" s="151">
        <v>0.625</v>
      </c>
      <c r="BN2036" s="142">
        <v>1800</v>
      </c>
      <c r="BO2036" s="143">
        <v>2000</v>
      </c>
      <c r="BP2036" s="143">
        <v>0</v>
      </c>
      <c r="BQ2036" s="143">
        <v>612000</v>
      </c>
      <c r="BR2036" s="143"/>
      <c r="BS2036" s="151">
        <v>0.50600000000000001</v>
      </c>
      <c r="BT2036" s="142"/>
      <c r="BU2036" s="143"/>
      <c r="BV2036" s="143"/>
      <c r="BW2036" s="143"/>
      <c r="BX2036" s="143"/>
      <c r="BY2036" s="151"/>
      <c r="BZ2036" s="142">
        <v>3600</v>
      </c>
      <c r="CA2036" s="143">
        <v>4000</v>
      </c>
      <c r="CB2036" s="143">
        <v>0.99170000000000003</v>
      </c>
      <c r="CC2036" s="143">
        <v>1368000</v>
      </c>
      <c r="CD2036" s="143"/>
      <c r="CE2036" s="151">
        <v>1.0499000000000001</v>
      </c>
      <c r="CF2036" s="142">
        <v>0</v>
      </c>
      <c r="CG2036" s="143">
        <v>2000</v>
      </c>
      <c r="CH2036" s="143">
        <v>0.96879999999999999</v>
      </c>
      <c r="CI2036" s="143">
        <v>186000</v>
      </c>
      <c r="CJ2036" s="143"/>
      <c r="CK2036" s="151">
        <v>0.1032</v>
      </c>
      <c r="CL2036" s="142">
        <v>600</v>
      </c>
      <c r="CM2036" s="143">
        <v>2000</v>
      </c>
      <c r="CN2036" s="143">
        <v>0</v>
      </c>
      <c r="CO2036" s="143">
        <v>162000</v>
      </c>
      <c r="CP2036" s="143"/>
      <c r="CQ2036" s="151">
        <v>0.375</v>
      </c>
      <c r="CR2036" s="142">
        <v>0</v>
      </c>
      <c r="CS2036" s="143">
        <v>2000</v>
      </c>
      <c r="CT2036" s="143">
        <v>0</v>
      </c>
      <c r="CU2036" s="143">
        <v>192000</v>
      </c>
      <c r="CV2036" s="143"/>
      <c r="CW2036" s="151">
        <v>0.1032</v>
      </c>
      <c r="CX2036" s="142">
        <v>1800</v>
      </c>
      <c r="CY2036" s="143">
        <v>2000</v>
      </c>
      <c r="CZ2036" s="143">
        <v>0</v>
      </c>
      <c r="DA2036" s="143">
        <v>546000</v>
      </c>
      <c r="DB2036" s="143"/>
      <c r="DC2036" s="151">
        <v>0.40770000000000001</v>
      </c>
      <c r="DD2036" s="142">
        <v>0</v>
      </c>
      <c r="DE2036" s="143">
        <v>2000</v>
      </c>
      <c r="DF2036" s="143">
        <v>0</v>
      </c>
      <c r="DG2036" s="143">
        <v>732000</v>
      </c>
      <c r="DH2036" s="143"/>
      <c r="DI2036" s="151">
        <v>0.40670000000000001</v>
      </c>
    </row>
    <row r="2037" spans="1:113">
      <c r="A2037" s="137">
        <v>2034</v>
      </c>
      <c r="B2037" s="138" t="s">
        <v>2160</v>
      </c>
      <c r="C2037" s="139" t="s">
        <v>4247</v>
      </c>
      <c r="D2037" s="140" t="s">
        <v>2089</v>
      </c>
      <c r="E2037" s="141">
        <v>2000</v>
      </c>
      <c r="F2037" s="142">
        <v>1086</v>
      </c>
      <c r="G2037" s="143">
        <v>1086</v>
      </c>
      <c r="H2037" s="143">
        <v>0.999</v>
      </c>
      <c r="I2037" s="143">
        <v>277000</v>
      </c>
      <c r="J2037" s="143">
        <v>0</v>
      </c>
      <c r="K2037" s="151">
        <v>0.35</v>
      </c>
      <c r="L2037" s="142">
        <v>1818</v>
      </c>
      <c r="M2037" s="143">
        <v>1818</v>
      </c>
      <c r="N2037" s="143">
        <v>0.99199999999999999</v>
      </c>
      <c r="O2037" s="143">
        <v>341920</v>
      </c>
      <c r="P2037" s="143">
        <v>0</v>
      </c>
      <c r="Q2037" s="151">
        <v>0.26</v>
      </c>
      <c r="R2037" s="142">
        <v>1608</v>
      </c>
      <c r="S2037" s="143">
        <v>1608</v>
      </c>
      <c r="T2037" s="143">
        <v>0.997</v>
      </c>
      <c r="U2037" s="143">
        <v>695580</v>
      </c>
      <c r="V2037" s="143">
        <v>924</v>
      </c>
      <c r="W2037" s="151">
        <v>0.59399999999999997</v>
      </c>
      <c r="X2037" s="142">
        <v>1728</v>
      </c>
      <c r="Y2037" s="143">
        <v>1728</v>
      </c>
      <c r="Z2037" s="143">
        <v>0.998</v>
      </c>
      <c r="AA2037" s="143">
        <v>668100</v>
      </c>
      <c r="AB2037" s="143">
        <v>0</v>
      </c>
      <c r="AC2037" s="151">
        <v>0.53100000000000003</v>
      </c>
      <c r="AD2037" s="142">
        <v>1726</v>
      </c>
      <c r="AE2037" s="143">
        <v>1726</v>
      </c>
      <c r="AF2037" s="143">
        <v>0.998</v>
      </c>
      <c r="AG2037" s="143">
        <v>671260</v>
      </c>
      <c r="AH2037" s="143">
        <v>0</v>
      </c>
      <c r="AI2037" s="151">
        <v>0.53400000000000003</v>
      </c>
      <c r="AJ2037" s="142">
        <v>1470</v>
      </c>
      <c r="AK2037" s="143">
        <v>1600</v>
      </c>
      <c r="AL2037" s="143">
        <v>0.998</v>
      </c>
      <c r="AM2037" s="143">
        <v>726260</v>
      </c>
      <c r="AN2037" s="143">
        <v>91220</v>
      </c>
      <c r="AO2037" s="151">
        <v>0.67800000000000005</v>
      </c>
      <c r="AP2037" s="142">
        <v>1354</v>
      </c>
      <c r="AQ2037" s="143">
        <v>1600</v>
      </c>
      <c r="AR2037" s="143">
        <v>0.99709999999999999</v>
      </c>
      <c r="AS2037" s="143">
        <v>587000</v>
      </c>
      <c r="AT2037" s="143"/>
      <c r="AU2037" s="151">
        <v>0.58440000000000003</v>
      </c>
      <c r="AV2037" s="142">
        <v>1240</v>
      </c>
      <c r="AW2037" s="143">
        <v>1600</v>
      </c>
      <c r="AX2037" s="143">
        <v>0.99739999999999995</v>
      </c>
      <c r="AY2037" s="143">
        <v>550960</v>
      </c>
      <c r="AZ2037" s="143">
        <v>16673</v>
      </c>
      <c r="BA2037" s="151">
        <v>0.61870000000000003</v>
      </c>
      <c r="BB2037" s="142">
        <v>1132</v>
      </c>
      <c r="BC2037" s="143">
        <v>1600</v>
      </c>
      <c r="BD2037" s="143">
        <v>0.99780000000000002</v>
      </c>
      <c r="BE2037" s="143">
        <v>540580</v>
      </c>
      <c r="BF2037" s="143">
        <v>36367</v>
      </c>
      <c r="BG2037" s="151">
        <v>0.64329999999999998</v>
      </c>
      <c r="BH2037" s="142">
        <v>1180</v>
      </c>
      <c r="BI2037" s="143">
        <v>1600</v>
      </c>
      <c r="BJ2037" s="143">
        <v>0.99850000000000005</v>
      </c>
      <c r="BK2037" s="143">
        <v>483540</v>
      </c>
      <c r="BL2037" s="143"/>
      <c r="BM2037" s="151">
        <v>0.55159999999999998</v>
      </c>
      <c r="BN2037" s="142">
        <v>1206</v>
      </c>
      <c r="BO2037" s="143">
        <v>1600</v>
      </c>
      <c r="BP2037" s="143">
        <v>0.99939999999999996</v>
      </c>
      <c r="BQ2037" s="143">
        <v>472000</v>
      </c>
      <c r="BR2037" s="143"/>
      <c r="BS2037" s="151">
        <v>0.58279999999999998</v>
      </c>
      <c r="BT2037" s="142"/>
      <c r="BU2037" s="143"/>
      <c r="BV2037" s="143"/>
      <c r="BW2037" s="143"/>
      <c r="BX2037" s="143"/>
      <c r="BY2037" s="151"/>
      <c r="BZ2037" s="142">
        <v>2136</v>
      </c>
      <c r="CA2037" s="143">
        <v>3200</v>
      </c>
      <c r="CB2037" s="143">
        <v>1.9955000000000001</v>
      </c>
      <c r="CC2037" s="143">
        <v>1394380</v>
      </c>
      <c r="CD2037" s="143">
        <v>411759</v>
      </c>
      <c r="CE2037" s="151">
        <v>2.2362000000000002</v>
      </c>
      <c r="CF2037" s="142">
        <v>1544</v>
      </c>
      <c r="CG2037" s="143">
        <v>1600</v>
      </c>
      <c r="CH2037" s="143">
        <v>0.99929999999999997</v>
      </c>
      <c r="CI2037" s="143">
        <v>678280</v>
      </c>
      <c r="CJ2037" s="143"/>
      <c r="CK2037" s="151">
        <v>0.59089999999999998</v>
      </c>
      <c r="CL2037" s="142">
        <v>1444</v>
      </c>
      <c r="CM2037" s="143">
        <v>1600</v>
      </c>
      <c r="CN2037" s="143">
        <v>0.99960000000000004</v>
      </c>
      <c r="CO2037" s="143">
        <v>655440</v>
      </c>
      <c r="CP2037" s="143">
        <v>31872</v>
      </c>
      <c r="CQ2037" s="151">
        <v>0.63070000000000004</v>
      </c>
      <c r="CR2037" s="142">
        <v>1412</v>
      </c>
      <c r="CS2037" s="143">
        <v>1600</v>
      </c>
      <c r="CT2037" s="143">
        <v>0.99950000000000006</v>
      </c>
      <c r="CU2037" s="143">
        <v>672680</v>
      </c>
      <c r="CV2037" s="143">
        <v>42723</v>
      </c>
      <c r="CW2037" s="151">
        <v>0.64070000000000005</v>
      </c>
      <c r="CX2037" s="142">
        <v>1518</v>
      </c>
      <c r="CY2037" s="143">
        <v>1600</v>
      </c>
      <c r="CZ2037" s="143">
        <v>0.9909</v>
      </c>
      <c r="DA2037" s="143">
        <v>767120</v>
      </c>
      <c r="DB2037" s="143">
        <v>96525</v>
      </c>
      <c r="DC2037" s="151">
        <v>0.6855</v>
      </c>
      <c r="DD2037" s="142">
        <v>1404</v>
      </c>
      <c r="DE2037" s="143">
        <v>1600</v>
      </c>
      <c r="DF2037" s="143">
        <v>0.99880000000000002</v>
      </c>
      <c r="DG2037" s="143">
        <v>631160</v>
      </c>
      <c r="DH2037" s="143">
        <v>25392</v>
      </c>
      <c r="DI2037" s="151">
        <v>0.62509999999999999</v>
      </c>
    </row>
    <row r="2038" spans="1:113" ht="22.5">
      <c r="A2038" s="137">
        <v>2035</v>
      </c>
      <c r="B2038" s="138" t="s">
        <v>2161</v>
      </c>
      <c r="C2038" s="139" t="s">
        <v>4248</v>
      </c>
      <c r="D2038" s="140" t="s">
        <v>2089</v>
      </c>
      <c r="E2038" s="141">
        <v>1500</v>
      </c>
      <c r="F2038" s="142">
        <v>882</v>
      </c>
      <c r="G2038" s="143">
        <v>882</v>
      </c>
      <c r="H2038" s="143">
        <v>0.93600000000000005</v>
      </c>
      <c r="I2038" s="143">
        <v>121950</v>
      </c>
      <c r="J2038" s="143">
        <v>0</v>
      </c>
      <c r="K2038" s="151">
        <v>0.20200000000000001</v>
      </c>
      <c r="L2038" s="142">
        <v>1107</v>
      </c>
      <c r="M2038" s="143">
        <v>1107</v>
      </c>
      <c r="N2038" s="143">
        <v>0.93700000000000006</v>
      </c>
      <c r="O2038" s="143">
        <v>379620</v>
      </c>
      <c r="P2038" s="143">
        <v>0</v>
      </c>
      <c r="Q2038" s="151">
        <v>0.501</v>
      </c>
      <c r="R2038" s="142">
        <v>999</v>
      </c>
      <c r="S2038" s="143">
        <v>1200</v>
      </c>
      <c r="T2038" s="143">
        <v>0.92900000000000005</v>
      </c>
      <c r="U2038" s="143">
        <v>235620</v>
      </c>
      <c r="V2038" s="143">
        <v>0</v>
      </c>
      <c r="W2038" s="151">
        <v>0.34799999999999998</v>
      </c>
      <c r="X2038" s="142">
        <v>891</v>
      </c>
      <c r="Y2038" s="143">
        <v>1200</v>
      </c>
      <c r="Z2038" s="143">
        <v>0.91100000000000003</v>
      </c>
      <c r="AA2038" s="143">
        <v>228150</v>
      </c>
      <c r="AB2038" s="143">
        <v>0</v>
      </c>
      <c r="AC2038" s="151">
        <v>0.38500000000000001</v>
      </c>
      <c r="AD2038" s="142">
        <v>486</v>
      </c>
      <c r="AE2038" s="143">
        <v>1200</v>
      </c>
      <c r="AF2038" s="143">
        <v>0.96</v>
      </c>
      <c r="AG2038" s="143">
        <v>372870</v>
      </c>
      <c r="AH2038" s="143">
        <v>164598</v>
      </c>
      <c r="AI2038" s="151">
        <v>1.095</v>
      </c>
      <c r="AJ2038" s="142">
        <v>1044</v>
      </c>
      <c r="AK2038" s="143">
        <v>1200</v>
      </c>
      <c r="AL2038" s="143">
        <v>0.97699999999999998</v>
      </c>
      <c r="AM2038" s="143">
        <v>435060</v>
      </c>
      <c r="AN2038" s="143">
        <v>0</v>
      </c>
      <c r="AO2038" s="151">
        <v>0.58399999999999996</v>
      </c>
      <c r="AP2038" s="142">
        <v>1310.4000000000001</v>
      </c>
      <c r="AQ2038" s="143">
        <v>1310.4000000000001</v>
      </c>
      <c r="AR2038" s="143">
        <v>0.94269999999999998</v>
      </c>
      <c r="AS2038" s="143">
        <v>459540</v>
      </c>
      <c r="AT2038" s="143"/>
      <c r="AU2038" s="151">
        <v>0.5</v>
      </c>
      <c r="AV2038" s="142">
        <v>1206</v>
      </c>
      <c r="AW2038" s="143">
        <v>1206</v>
      </c>
      <c r="AX2038" s="143">
        <v>0.95240000000000002</v>
      </c>
      <c r="AY2038" s="143">
        <v>286200</v>
      </c>
      <c r="AZ2038" s="143"/>
      <c r="BA2038" s="151">
        <v>0.34610000000000002</v>
      </c>
      <c r="BB2038" s="142">
        <v>1107</v>
      </c>
      <c r="BC2038" s="143">
        <v>1200</v>
      </c>
      <c r="BD2038" s="143">
        <v>0.94689999999999996</v>
      </c>
      <c r="BE2038" s="143">
        <v>428670</v>
      </c>
      <c r="BF2038" s="143"/>
      <c r="BG2038" s="151">
        <v>0.54969999999999997</v>
      </c>
      <c r="BH2038" s="142">
        <v>1260</v>
      </c>
      <c r="BI2038" s="143">
        <v>1260</v>
      </c>
      <c r="BJ2038" s="143">
        <v>0.93569999999999998</v>
      </c>
      <c r="BK2038" s="143">
        <v>426870</v>
      </c>
      <c r="BL2038" s="143"/>
      <c r="BM2038" s="151">
        <v>0.48659999999999998</v>
      </c>
      <c r="BN2038" s="142">
        <v>1197</v>
      </c>
      <c r="BO2038" s="143">
        <v>1200</v>
      </c>
      <c r="BP2038" s="143">
        <v>0.94579999999999997</v>
      </c>
      <c r="BQ2038" s="143">
        <v>362790</v>
      </c>
      <c r="BR2038" s="143"/>
      <c r="BS2038" s="151">
        <v>0.47689999999999999</v>
      </c>
      <c r="BT2038" s="142"/>
      <c r="BU2038" s="143"/>
      <c r="BV2038" s="143"/>
      <c r="BW2038" s="143"/>
      <c r="BX2038" s="143"/>
      <c r="BY2038" s="151"/>
      <c r="BZ2038" s="142">
        <v>2383.1999999999998</v>
      </c>
      <c r="CA2038" s="143">
        <v>2413.1999999999998</v>
      </c>
      <c r="CB2038" s="143">
        <v>1.9195</v>
      </c>
      <c r="CC2038" s="143">
        <v>786330</v>
      </c>
      <c r="CD2038" s="143"/>
      <c r="CE2038" s="151">
        <v>0.93720000000000003</v>
      </c>
      <c r="CF2038" s="142">
        <v>936</v>
      </c>
      <c r="CG2038" s="143">
        <v>1200</v>
      </c>
      <c r="CH2038" s="143">
        <v>0.97</v>
      </c>
      <c r="CI2038" s="143">
        <v>305730</v>
      </c>
      <c r="CJ2038" s="143"/>
      <c r="CK2038" s="151">
        <v>0.44790000000000002</v>
      </c>
      <c r="CL2038" s="142">
        <v>981</v>
      </c>
      <c r="CM2038" s="143">
        <v>1200</v>
      </c>
      <c r="CN2038" s="143">
        <v>0.94020000000000004</v>
      </c>
      <c r="CO2038" s="143">
        <v>251820</v>
      </c>
      <c r="CP2038" s="143"/>
      <c r="CQ2038" s="151">
        <v>0.37640000000000001</v>
      </c>
      <c r="CR2038" s="142">
        <v>867.6</v>
      </c>
      <c r="CS2038" s="143">
        <v>1200</v>
      </c>
      <c r="CT2038" s="143">
        <v>0.85770000000000002</v>
      </c>
      <c r="CU2038" s="143">
        <v>157860</v>
      </c>
      <c r="CV2038" s="143"/>
      <c r="CW2038" s="151">
        <v>0.27900000000000003</v>
      </c>
      <c r="CX2038" s="142">
        <v>923.4</v>
      </c>
      <c r="CY2038" s="143">
        <v>1200</v>
      </c>
      <c r="CZ2038" s="143">
        <v>0.80310000000000004</v>
      </c>
      <c r="DA2038" s="143">
        <v>281610</v>
      </c>
      <c r="DB2038" s="143"/>
      <c r="DC2038" s="151">
        <v>0.50490000000000002</v>
      </c>
      <c r="DD2038" s="142">
        <v>1206</v>
      </c>
      <c r="DE2038" s="143">
        <v>1200</v>
      </c>
      <c r="DF2038" s="143">
        <v>0.81140000000000001</v>
      </c>
      <c r="DG2038" s="143">
        <v>207180</v>
      </c>
      <c r="DH2038" s="143"/>
      <c r="DI2038" s="151">
        <v>0.28870000000000001</v>
      </c>
    </row>
    <row r="2039" spans="1:113" ht="22.5">
      <c r="A2039" s="137">
        <v>2036</v>
      </c>
      <c r="B2039" s="138" t="s">
        <v>2162</v>
      </c>
      <c r="C2039" s="139" t="s">
        <v>4249</v>
      </c>
      <c r="D2039" s="140" t="s">
        <v>2089</v>
      </c>
      <c r="E2039" s="141">
        <v>1166</v>
      </c>
      <c r="F2039" s="142">
        <v>0</v>
      </c>
      <c r="G2039" s="143">
        <v>0</v>
      </c>
      <c r="H2039" s="143">
        <v>0.92</v>
      </c>
      <c r="I2039" s="143">
        <v>117180</v>
      </c>
      <c r="J2039" s="143">
        <v>0</v>
      </c>
      <c r="K2039" s="151">
        <v>0.35699999999999998</v>
      </c>
      <c r="L2039" s="142">
        <v>0</v>
      </c>
      <c r="M2039" s="143">
        <v>0</v>
      </c>
      <c r="N2039" s="143">
        <v>0.92</v>
      </c>
      <c r="O2039" s="143">
        <v>117180</v>
      </c>
      <c r="P2039" s="143">
        <v>0</v>
      </c>
      <c r="Q2039" s="151">
        <v>0.35699999999999998</v>
      </c>
      <c r="R2039" s="142">
        <v>0</v>
      </c>
      <c r="S2039" s="143">
        <v>1050</v>
      </c>
      <c r="T2039" s="143">
        <v>5.8000000000000003E-2</v>
      </c>
      <c r="U2039" s="143">
        <v>117180</v>
      </c>
      <c r="V2039" s="143">
        <v>0</v>
      </c>
      <c r="W2039" s="151">
        <v>0.35699999999999998</v>
      </c>
      <c r="X2039" s="142">
        <v>0</v>
      </c>
      <c r="Y2039" s="143">
        <v>1050</v>
      </c>
      <c r="Z2039" s="143">
        <v>0.48499999999999999</v>
      </c>
      <c r="AA2039" s="143">
        <v>13200</v>
      </c>
      <c r="AB2039" s="143">
        <v>0</v>
      </c>
      <c r="AC2039" s="151">
        <v>0.35699999999999998</v>
      </c>
      <c r="AD2039" s="142">
        <v>0</v>
      </c>
      <c r="AE2039" s="143">
        <v>1050</v>
      </c>
      <c r="AF2039" s="143">
        <v>0.55900000000000005</v>
      </c>
      <c r="AG2039" s="143">
        <v>28800</v>
      </c>
      <c r="AH2039" s="143">
        <v>0</v>
      </c>
      <c r="AI2039" s="151">
        <v>0.35699999999999998</v>
      </c>
      <c r="AJ2039" s="142">
        <v>0</v>
      </c>
      <c r="AK2039" s="143">
        <v>1050</v>
      </c>
      <c r="AL2039" s="143">
        <v>0.42499999999999999</v>
      </c>
      <c r="AM2039" s="143">
        <v>19920</v>
      </c>
      <c r="AN2039" s="143">
        <v>0</v>
      </c>
      <c r="AO2039" s="151">
        <v>0.35699999999999998</v>
      </c>
      <c r="AP2039" s="142">
        <v>288</v>
      </c>
      <c r="AQ2039" s="143">
        <v>932.8</v>
      </c>
      <c r="AR2039" s="143">
        <v>0.7</v>
      </c>
      <c r="AS2039" s="143">
        <v>2520</v>
      </c>
      <c r="AT2039" s="143"/>
      <c r="AU2039" s="151"/>
      <c r="AV2039" s="142">
        <v>91.2</v>
      </c>
      <c r="AW2039" s="143">
        <v>932.8</v>
      </c>
      <c r="AX2039" s="143">
        <v>0.73080000000000001</v>
      </c>
      <c r="AY2039" s="143">
        <v>2280</v>
      </c>
      <c r="AZ2039" s="143"/>
      <c r="BA2039" s="151"/>
      <c r="BB2039" s="142">
        <v>64.8</v>
      </c>
      <c r="BC2039" s="143">
        <v>932.8</v>
      </c>
      <c r="BD2039" s="143">
        <v>0.26869999999999999</v>
      </c>
      <c r="BE2039" s="143">
        <v>3924</v>
      </c>
      <c r="BF2039" s="143"/>
      <c r="BG2039" s="151"/>
      <c r="BH2039" s="142">
        <v>64.8</v>
      </c>
      <c r="BI2039" s="143">
        <v>932.8</v>
      </c>
      <c r="BJ2039" s="143">
        <v>3.2199999999999999E-2</v>
      </c>
      <c r="BK2039" s="143">
        <v>3372</v>
      </c>
      <c r="BL2039" s="143"/>
      <c r="BM2039" s="151"/>
      <c r="BN2039" s="142">
        <v>115.2</v>
      </c>
      <c r="BO2039" s="143">
        <v>932.8</v>
      </c>
      <c r="BP2039" s="143">
        <v>0.93159999999999998</v>
      </c>
      <c r="BQ2039" s="143">
        <v>2616</v>
      </c>
      <c r="BR2039" s="143"/>
      <c r="BS2039" s="151"/>
      <c r="BT2039" s="142"/>
      <c r="BU2039" s="143"/>
      <c r="BV2039" s="143"/>
      <c r="BW2039" s="143"/>
      <c r="BX2039" s="143"/>
      <c r="BY2039" s="151"/>
      <c r="BZ2039" s="142">
        <v>177.6</v>
      </c>
      <c r="CA2039" s="143">
        <v>1865.6</v>
      </c>
      <c r="CB2039" s="143">
        <v>0.14369999999999999</v>
      </c>
      <c r="CC2039" s="143">
        <v>5580</v>
      </c>
      <c r="CD2039" s="143"/>
      <c r="CE2039" s="151"/>
      <c r="CF2039" s="142">
        <v>0</v>
      </c>
      <c r="CG2039" s="143">
        <v>932.8</v>
      </c>
      <c r="CH2039" s="143"/>
      <c r="CI2039" s="143"/>
      <c r="CJ2039" s="143"/>
      <c r="CK2039" s="151"/>
      <c r="CL2039" s="142">
        <v>348</v>
      </c>
      <c r="CM2039" s="143">
        <v>932.8</v>
      </c>
      <c r="CN2039" s="143">
        <v>0.16800000000000001</v>
      </c>
      <c r="CO2039" s="143">
        <v>8136</v>
      </c>
      <c r="CP2039" s="143"/>
      <c r="CQ2039" s="151"/>
      <c r="CR2039" s="142">
        <v>55.2</v>
      </c>
      <c r="CS2039" s="143">
        <v>932.8</v>
      </c>
      <c r="CT2039" s="143">
        <v>0.59030000000000005</v>
      </c>
      <c r="CU2039" s="143">
        <v>40236</v>
      </c>
      <c r="CV2039" s="143"/>
      <c r="CW2039" s="151"/>
      <c r="CX2039" s="142">
        <v>1118.4000000000001</v>
      </c>
      <c r="CY2039" s="143">
        <v>1865.6</v>
      </c>
      <c r="CZ2039" s="143">
        <v>1.5731000000000002</v>
      </c>
      <c r="DA2039" s="143">
        <v>62412</v>
      </c>
      <c r="DB2039" s="143"/>
      <c r="DC2039" s="151"/>
      <c r="DD2039" s="142">
        <v>564</v>
      </c>
      <c r="DE2039" s="143">
        <v>932.8</v>
      </c>
      <c r="DF2039" s="143">
        <v>0.88549999999999995</v>
      </c>
      <c r="DG2039" s="143">
        <v>68136</v>
      </c>
      <c r="DH2039" s="143"/>
      <c r="DI2039" s="151"/>
    </row>
    <row r="2040" spans="1:113">
      <c r="A2040" s="137">
        <v>2037</v>
      </c>
      <c r="B2040" s="138" t="s">
        <v>2163</v>
      </c>
      <c r="C2040" s="139" t="s">
        <v>4250</v>
      </c>
      <c r="D2040" s="140" t="s">
        <v>2089</v>
      </c>
      <c r="E2040" s="141">
        <v>2595.56</v>
      </c>
      <c r="F2040" s="142"/>
      <c r="G2040" s="143"/>
      <c r="H2040" s="143"/>
      <c r="I2040" s="143"/>
      <c r="J2040" s="143"/>
      <c r="K2040" s="151"/>
      <c r="L2040" s="142"/>
      <c r="M2040" s="143"/>
      <c r="N2040" s="143"/>
      <c r="O2040" s="143"/>
      <c r="P2040" s="143"/>
      <c r="Q2040" s="151"/>
      <c r="R2040" s="142"/>
      <c r="S2040" s="143"/>
      <c r="T2040" s="143"/>
      <c r="U2040" s="143"/>
      <c r="V2040" s="143"/>
      <c r="W2040" s="151"/>
      <c r="X2040" s="142"/>
      <c r="Y2040" s="143"/>
      <c r="Z2040" s="143"/>
      <c r="AA2040" s="143"/>
      <c r="AB2040" s="143"/>
      <c r="AC2040" s="151"/>
      <c r="AD2040" s="142"/>
      <c r="AE2040" s="143"/>
      <c r="AF2040" s="143"/>
      <c r="AG2040" s="143"/>
      <c r="AH2040" s="143"/>
      <c r="AI2040" s="151"/>
      <c r="AJ2040" s="142"/>
      <c r="AK2040" s="143"/>
      <c r="AL2040" s="143"/>
      <c r="AM2040" s="143"/>
      <c r="AN2040" s="143"/>
      <c r="AO2040" s="151"/>
      <c r="AP2040" s="142"/>
      <c r="AQ2040" s="143"/>
      <c r="AR2040" s="143"/>
      <c r="AS2040" s="143"/>
      <c r="AT2040" s="143"/>
      <c r="AU2040" s="151"/>
      <c r="AV2040" s="142"/>
      <c r="AW2040" s="143"/>
      <c r="AX2040" s="143"/>
      <c r="AY2040" s="143"/>
      <c r="AZ2040" s="143"/>
      <c r="BA2040" s="151"/>
      <c r="BB2040" s="142"/>
      <c r="BC2040" s="143"/>
      <c r="BD2040" s="143"/>
      <c r="BE2040" s="143"/>
      <c r="BF2040" s="143"/>
      <c r="BG2040" s="151"/>
      <c r="BH2040" s="142"/>
      <c r="BI2040" s="143"/>
      <c r="BJ2040" s="143"/>
      <c r="BK2040" s="143"/>
      <c r="BL2040" s="143"/>
      <c r="BM2040" s="151"/>
      <c r="BN2040" s="142"/>
      <c r="BO2040" s="143"/>
      <c r="BP2040" s="143"/>
      <c r="BQ2040" s="143"/>
      <c r="BR2040" s="143"/>
      <c r="BS2040" s="151"/>
      <c r="BT2040" s="142"/>
      <c r="BU2040" s="143"/>
      <c r="BV2040" s="143"/>
      <c r="BW2040" s="143"/>
      <c r="BX2040" s="143"/>
      <c r="BY2040" s="151"/>
      <c r="BZ2040" s="142"/>
      <c r="CA2040" s="143"/>
      <c r="CB2040" s="143"/>
      <c r="CC2040" s="143"/>
      <c r="CD2040" s="143"/>
      <c r="CE2040" s="151"/>
      <c r="CF2040" s="142"/>
      <c r="CG2040" s="143"/>
      <c r="CH2040" s="143"/>
      <c r="CI2040" s="143"/>
      <c r="CJ2040" s="143"/>
      <c r="CK2040" s="151"/>
      <c r="CL2040" s="142"/>
      <c r="CM2040" s="143"/>
      <c r="CN2040" s="143"/>
      <c r="CO2040" s="143"/>
      <c r="CP2040" s="143"/>
      <c r="CQ2040" s="151"/>
      <c r="CR2040" s="142"/>
      <c r="CS2040" s="143"/>
      <c r="CT2040" s="143"/>
      <c r="CU2040" s="143"/>
      <c r="CV2040" s="143"/>
      <c r="CW2040" s="151"/>
      <c r="CX2040" s="142"/>
      <c r="CY2040" s="143"/>
      <c r="CZ2040" s="143"/>
      <c r="DA2040" s="143"/>
      <c r="DB2040" s="143"/>
      <c r="DC2040" s="151"/>
      <c r="DD2040" s="142">
        <v>914.4</v>
      </c>
      <c r="DE2040" s="143">
        <v>2076.4479999999999</v>
      </c>
      <c r="DF2040" s="143">
        <v>0.99570000000000003</v>
      </c>
      <c r="DG2040" s="143">
        <v>198684</v>
      </c>
      <c r="DH2040" s="143"/>
      <c r="DI2040" s="151">
        <v>0.36370000000000002</v>
      </c>
    </row>
    <row r="2041" spans="1:113">
      <c r="A2041" s="137">
        <v>2038</v>
      </c>
      <c r="B2041" s="138" t="s">
        <v>2164</v>
      </c>
      <c r="C2041" s="139" t="s">
        <v>4251</v>
      </c>
      <c r="D2041" s="140" t="s">
        <v>2089</v>
      </c>
      <c r="E2041" s="141">
        <v>2541</v>
      </c>
      <c r="F2041" s="148">
        <v>2562</v>
      </c>
      <c r="G2041" s="149">
        <v>2562</v>
      </c>
      <c r="H2041" s="149">
        <v>0.98499999999999999</v>
      </c>
      <c r="I2041" s="149">
        <v>1400910</v>
      </c>
      <c r="J2041" s="149">
        <v>316262</v>
      </c>
      <c r="K2041" s="150">
        <v>0.76</v>
      </c>
      <c r="L2041" s="148">
        <v>2583</v>
      </c>
      <c r="M2041" s="149">
        <v>2583</v>
      </c>
      <c r="N2041" s="149">
        <v>0.98299999999999998</v>
      </c>
      <c r="O2041" s="149">
        <v>1508970</v>
      </c>
      <c r="P2041" s="149">
        <v>378980</v>
      </c>
      <c r="Q2041" s="150">
        <v>0.81399999999999995</v>
      </c>
      <c r="R2041" s="148">
        <v>2625</v>
      </c>
      <c r="S2041" s="149">
        <v>2625</v>
      </c>
      <c r="T2041" s="149">
        <v>0.98599999999999999</v>
      </c>
      <c r="U2041" s="149">
        <v>1666350</v>
      </c>
      <c r="V2041" s="149">
        <v>543690</v>
      </c>
      <c r="W2041" s="150">
        <v>0.88200000000000001</v>
      </c>
      <c r="X2041" s="148">
        <v>2748</v>
      </c>
      <c r="Y2041" s="149">
        <v>2748</v>
      </c>
      <c r="Z2041" s="149">
        <v>0.97199999999999998</v>
      </c>
      <c r="AA2041" s="149">
        <v>1600800</v>
      </c>
      <c r="AB2041" s="149">
        <v>410894</v>
      </c>
      <c r="AC2041" s="150">
        <v>0.82099999999999995</v>
      </c>
      <c r="AD2041" s="148">
        <v>2517</v>
      </c>
      <c r="AE2041" s="149">
        <v>2517</v>
      </c>
      <c r="AF2041" s="149">
        <v>0.98499999999999999</v>
      </c>
      <c r="AG2041" s="149">
        <v>1613790</v>
      </c>
      <c r="AH2041" s="149">
        <v>512673</v>
      </c>
      <c r="AI2041" s="150">
        <v>0.89200000000000002</v>
      </c>
      <c r="AJ2041" s="148">
        <v>2520</v>
      </c>
      <c r="AK2041" s="149">
        <v>2520</v>
      </c>
      <c r="AL2041" s="149">
        <v>0.98299999999999998</v>
      </c>
      <c r="AM2041" s="149">
        <v>1591710</v>
      </c>
      <c r="AN2041" s="149">
        <v>524843</v>
      </c>
      <c r="AO2041" s="150">
        <v>0.88</v>
      </c>
      <c r="AP2041" s="148">
        <v>2556</v>
      </c>
      <c r="AQ2041" s="149">
        <v>2556</v>
      </c>
      <c r="AR2041" s="149">
        <v>0.98209999999999997</v>
      </c>
      <c r="AS2041" s="149">
        <v>1558830</v>
      </c>
      <c r="AT2041" s="149">
        <v>438255</v>
      </c>
      <c r="AU2041" s="150">
        <v>0.8347</v>
      </c>
      <c r="AV2041" s="148"/>
      <c r="AW2041" s="149"/>
      <c r="AX2041" s="149"/>
      <c r="AY2041" s="149"/>
      <c r="AZ2041" s="149"/>
      <c r="BA2041" s="150"/>
      <c r="BB2041" s="148">
        <v>2550</v>
      </c>
      <c r="BC2041" s="149">
        <v>2550</v>
      </c>
      <c r="BD2041" s="149">
        <v>0.98229999999999995</v>
      </c>
      <c r="BE2041" s="149">
        <v>3390120</v>
      </c>
      <c r="BF2041" s="149">
        <v>1189847</v>
      </c>
      <c r="BG2041" s="150">
        <v>0.92449999999999999</v>
      </c>
      <c r="BH2041" s="148">
        <v>2490</v>
      </c>
      <c r="BI2041" s="149">
        <v>2490</v>
      </c>
      <c r="BJ2041" s="149">
        <v>0.99970000000000003</v>
      </c>
      <c r="BK2041" s="149">
        <v>1806030</v>
      </c>
      <c r="BL2041" s="149">
        <v>694827</v>
      </c>
      <c r="BM2041" s="150">
        <v>0.97519999999999996</v>
      </c>
      <c r="BN2041" s="148">
        <v>2442</v>
      </c>
      <c r="BO2041" s="149">
        <v>2442</v>
      </c>
      <c r="BP2041" s="149">
        <v>0.98929999999999996</v>
      </c>
      <c r="BQ2041" s="149">
        <v>1498380</v>
      </c>
      <c r="BR2041" s="149">
        <v>524301</v>
      </c>
      <c r="BS2041" s="150">
        <v>0.92300000000000004</v>
      </c>
      <c r="BT2041" s="148"/>
      <c r="BU2041" s="149"/>
      <c r="BV2041" s="149"/>
      <c r="BW2041" s="149"/>
      <c r="BX2041" s="149"/>
      <c r="BY2041" s="150"/>
      <c r="BZ2041" s="148">
        <v>2490</v>
      </c>
      <c r="CA2041" s="149">
        <v>4522.8</v>
      </c>
      <c r="CB2041" s="149">
        <v>1.9554</v>
      </c>
      <c r="CC2041" s="149">
        <v>3032400</v>
      </c>
      <c r="CD2041" s="149">
        <v>875277</v>
      </c>
      <c r="CE2041" s="150">
        <v>1.6659000000000002</v>
      </c>
      <c r="CF2041" s="148">
        <v>2541</v>
      </c>
      <c r="CG2041" s="149">
        <v>2541</v>
      </c>
      <c r="CH2041" s="149">
        <v>0.97099999999999997</v>
      </c>
      <c r="CI2041" s="149">
        <v>1782570</v>
      </c>
      <c r="CJ2041" s="149">
        <v>701488</v>
      </c>
      <c r="CK2041" s="150">
        <v>0.97109999999999996</v>
      </c>
      <c r="CL2041" s="148">
        <v>2520</v>
      </c>
      <c r="CM2041" s="149">
        <v>2520</v>
      </c>
      <c r="CN2041" s="149">
        <v>0.95140000000000002</v>
      </c>
      <c r="CO2041" s="149">
        <v>1550400</v>
      </c>
      <c r="CP2041" s="149">
        <v>540960</v>
      </c>
      <c r="CQ2041" s="150">
        <v>0.89810000000000001</v>
      </c>
      <c r="CR2041" s="148">
        <v>2565</v>
      </c>
      <c r="CS2041" s="149">
        <v>2565</v>
      </c>
      <c r="CT2041" s="149">
        <v>0.9486</v>
      </c>
      <c r="CU2041" s="149">
        <v>1628730</v>
      </c>
      <c r="CV2041" s="149">
        <v>572034</v>
      </c>
      <c r="CW2041" s="150">
        <v>0.89980000000000004</v>
      </c>
      <c r="CX2041" s="148">
        <v>2637</v>
      </c>
      <c r="CY2041" s="149">
        <v>2637</v>
      </c>
      <c r="CZ2041" s="149">
        <v>0.97440000000000004</v>
      </c>
      <c r="DA2041" s="149">
        <v>1749990</v>
      </c>
      <c r="DB2041" s="149">
        <v>618823</v>
      </c>
      <c r="DC2041" s="150">
        <v>0.91539999999999999</v>
      </c>
      <c r="DD2041" s="148">
        <v>2544</v>
      </c>
      <c r="DE2041" s="149">
        <v>2544</v>
      </c>
      <c r="DF2041" s="149">
        <v>0.97619999999999996</v>
      </c>
      <c r="DG2041" s="149">
        <v>1467480</v>
      </c>
      <c r="DH2041" s="149">
        <v>404232</v>
      </c>
      <c r="DI2041" s="150">
        <v>0.82069999999999999</v>
      </c>
    </row>
    <row r="2042" spans="1:113">
      <c r="A2042" s="137">
        <v>2039</v>
      </c>
      <c r="B2042" s="138" t="s">
        <v>2165</v>
      </c>
      <c r="C2042" s="139" t="s">
        <v>4252</v>
      </c>
      <c r="D2042" s="140" t="s">
        <v>2089</v>
      </c>
      <c r="E2042" s="141">
        <v>1495</v>
      </c>
      <c r="F2042" s="142">
        <v>1242</v>
      </c>
      <c r="G2042" s="143">
        <v>1242</v>
      </c>
      <c r="H2042" s="143">
        <v>0.91500000000000004</v>
      </c>
      <c r="I2042" s="143">
        <v>233640</v>
      </c>
      <c r="J2042" s="143">
        <v>0</v>
      </c>
      <c r="K2042" s="151">
        <v>0.28199999999999997</v>
      </c>
      <c r="L2042" s="142">
        <v>648</v>
      </c>
      <c r="M2042" s="143">
        <v>648</v>
      </c>
      <c r="N2042" s="143">
        <v>0.90400000000000003</v>
      </c>
      <c r="O2042" s="143">
        <v>283140</v>
      </c>
      <c r="P2042" s="143">
        <v>0</v>
      </c>
      <c r="Q2042" s="151">
        <v>0.66200000000000003</v>
      </c>
      <c r="R2042" s="142">
        <v>1134</v>
      </c>
      <c r="S2042" s="143">
        <v>1196</v>
      </c>
      <c r="T2042" s="143">
        <v>0.90500000000000003</v>
      </c>
      <c r="U2042" s="143">
        <v>308700</v>
      </c>
      <c r="V2042" s="143">
        <v>0</v>
      </c>
      <c r="W2042" s="151">
        <v>0.41199999999999998</v>
      </c>
      <c r="X2042" s="142">
        <v>1134</v>
      </c>
      <c r="Y2042" s="143">
        <v>1196</v>
      </c>
      <c r="Z2042" s="143">
        <v>0.90500000000000003</v>
      </c>
      <c r="AA2042" s="143">
        <v>283320</v>
      </c>
      <c r="AB2042" s="143">
        <v>0</v>
      </c>
      <c r="AC2042" s="151">
        <v>0.378</v>
      </c>
      <c r="AD2042" s="142">
        <v>1152</v>
      </c>
      <c r="AE2042" s="143">
        <v>1196</v>
      </c>
      <c r="AF2042" s="143">
        <v>0.90500000000000003</v>
      </c>
      <c r="AG2042" s="143">
        <v>310860</v>
      </c>
      <c r="AH2042" s="143">
        <v>0</v>
      </c>
      <c r="AI2042" s="151">
        <v>0.40799999999999997</v>
      </c>
      <c r="AJ2042" s="142">
        <v>1170</v>
      </c>
      <c r="AK2042" s="143">
        <v>1196</v>
      </c>
      <c r="AL2042" s="143">
        <v>0.90400000000000003</v>
      </c>
      <c r="AM2042" s="143">
        <v>331200</v>
      </c>
      <c r="AN2042" s="143">
        <v>0</v>
      </c>
      <c r="AO2042" s="151">
        <v>0.42899999999999999</v>
      </c>
      <c r="AP2042" s="142">
        <v>1152</v>
      </c>
      <c r="AQ2042" s="143">
        <v>1196</v>
      </c>
      <c r="AR2042" s="143">
        <v>0.90339999999999998</v>
      </c>
      <c r="AS2042" s="143">
        <v>309600</v>
      </c>
      <c r="AT2042" s="143"/>
      <c r="AU2042" s="151">
        <v>0.39979999999999999</v>
      </c>
      <c r="AV2042" s="142">
        <v>1152</v>
      </c>
      <c r="AW2042" s="143">
        <v>1196</v>
      </c>
      <c r="AX2042" s="143">
        <v>0.90359999999999996</v>
      </c>
      <c r="AY2042" s="143">
        <v>332280</v>
      </c>
      <c r="AZ2042" s="143"/>
      <c r="BA2042" s="151">
        <v>0.44330000000000003</v>
      </c>
      <c r="BB2042" s="142">
        <v>1278</v>
      </c>
      <c r="BC2042" s="143">
        <v>1278</v>
      </c>
      <c r="BD2042" s="143">
        <v>0.90610000000000002</v>
      </c>
      <c r="BE2042" s="143">
        <v>352620</v>
      </c>
      <c r="BF2042" s="143"/>
      <c r="BG2042" s="151">
        <v>0.4093</v>
      </c>
      <c r="BH2042" s="142">
        <v>1278</v>
      </c>
      <c r="BI2042" s="143">
        <v>1278</v>
      </c>
      <c r="BJ2042" s="143">
        <v>0.90100000000000002</v>
      </c>
      <c r="BK2042" s="143">
        <v>356004</v>
      </c>
      <c r="BL2042" s="143"/>
      <c r="BM2042" s="151">
        <v>0.41560000000000002</v>
      </c>
      <c r="BN2042" s="142">
        <v>1269</v>
      </c>
      <c r="BO2042" s="143">
        <v>1269</v>
      </c>
      <c r="BP2042" s="143">
        <v>0.91539999999999999</v>
      </c>
      <c r="BQ2042" s="143">
        <v>291492</v>
      </c>
      <c r="BR2042" s="143"/>
      <c r="BS2042" s="151">
        <v>0.37340000000000001</v>
      </c>
      <c r="BT2042" s="142"/>
      <c r="BU2042" s="143"/>
      <c r="BV2042" s="143"/>
      <c r="BW2042" s="143"/>
      <c r="BX2042" s="143"/>
      <c r="BY2042" s="151"/>
      <c r="BZ2042" s="142">
        <v>2548.8000000000002</v>
      </c>
      <c r="CA2042" s="143">
        <v>2548.8000000000002</v>
      </c>
      <c r="CB2042" s="143">
        <v>1.8160000000000001</v>
      </c>
      <c r="CC2042" s="143">
        <v>723078</v>
      </c>
      <c r="CD2042" s="143"/>
      <c r="CE2042" s="151">
        <v>0.85329999999999995</v>
      </c>
      <c r="CF2042" s="142">
        <v>1267.2</v>
      </c>
      <c r="CG2042" s="143">
        <v>1267.2</v>
      </c>
      <c r="CH2042" s="143">
        <v>0.90700000000000003</v>
      </c>
      <c r="CI2042" s="143">
        <v>335754</v>
      </c>
      <c r="CJ2042" s="143"/>
      <c r="CK2042" s="151">
        <v>0.3926</v>
      </c>
      <c r="CL2042" s="142">
        <v>1294.2</v>
      </c>
      <c r="CM2042" s="143">
        <v>1294.2</v>
      </c>
      <c r="CN2042" s="143">
        <v>0.90659999999999996</v>
      </c>
      <c r="CO2042" s="143">
        <v>327492</v>
      </c>
      <c r="CP2042" s="143"/>
      <c r="CQ2042" s="151">
        <v>0.38769999999999999</v>
      </c>
      <c r="CR2042" s="142">
        <v>1263.5999999999999</v>
      </c>
      <c r="CS2042" s="143">
        <v>1263.5999999999999</v>
      </c>
      <c r="CT2042" s="143">
        <v>0.90329999999999999</v>
      </c>
      <c r="CU2042" s="143">
        <v>350514</v>
      </c>
      <c r="CV2042" s="143"/>
      <c r="CW2042" s="151">
        <v>0.41270000000000001</v>
      </c>
      <c r="CX2042" s="142">
        <v>1278</v>
      </c>
      <c r="CY2042" s="143">
        <v>1278</v>
      </c>
      <c r="CZ2042" s="143">
        <v>0.90380000000000005</v>
      </c>
      <c r="DA2042" s="143">
        <v>400968</v>
      </c>
      <c r="DB2042" s="143"/>
      <c r="DC2042" s="151">
        <v>0.46660000000000001</v>
      </c>
      <c r="DD2042" s="142">
        <v>1261.8</v>
      </c>
      <c r="DE2042" s="143">
        <v>1261.8</v>
      </c>
      <c r="DF2042" s="143">
        <v>0.90629999999999999</v>
      </c>
      <c r="DG2042" s="143">
        <v>289944</v>
      </c>
      <c r="DH2042" s="143"/>
      <c r="DI2042" s="151">
        <v>0.35210000000000002</v>
      </c>
    </row>
    <row r="2043" spans="1:113">
      <c r="A2043" s="137">
        <v>2040</v>
      </c>
      <c r="B2043" s="138" t="s">
        <v>2166</v>
      </c>
      <c r="C2043" s="139" t="s">
        <v>4253</v>
      </c>
      <c r="D2043" s="140" t="s">
        <v>2089</v>
      </c>
      <c r="E2043" s="141">
        <v>1992.22</v>
      </c>
      <c r="F2043" s="142"/>
      <c r="G2043" s="143"/>
      <c r="H2043" s="143"/>
      <c r="I2043" s="143"/>
      <c r="J2043" s="143"/>
      <c r="K2043" s="151"/>
      <c r="L2043" s="142"/>
      <c r="M2043" s="143"/>
      <c r="N2043" s="143"/>
      <c r="O2043" s="143"/>
      <c r="P2043" s="143"/>
      <c r="Q2043" s="151"/>
      <c r="R2043" s="142"/>
      <c r="S2043" s="143"/>
      <c r="T2043" s="143"/>
      <c r="U2043" s="143"/>
      <c r="V2043" s="143"/>
      <c r="W2043" s="151"/>
      <c r="X2043" s="142"/>
      <c r="Y2043" s="143"/>
      <c r="Z2043" s="143"/>
      <c r="AA2043" s="143"/>
      <c r="AB2043" s="143"/>
      <c r="AC2043" s="151"/>
      <c r="AD2043" s="142"/>
      <c r="AE2043" s="143"/>
      <c r="AF2043" s="143"/>
      <c r="AG2043" s="143"/>
      <c r="AH2043" s="143"/>
      <c r="AI2043" s="151"/>
      <c r="AJ2043" s="142"/>
      <c r="AK2043" s="143"/>
      <c r="AL2043" s="143"/>
      <c r="AM2043" s="143"/>
      <c r="AN2043" s="143"/>
      <c r="AO2043" s="151"/>
      <c r="AP2043" s="142"/>
      <c r="AQ2043" s="143"/>
      <c r="AR2043" s="143"/>
      <c r="AS2043" s="143"/>
      <c r="AT2043" s="143"/>
      <c r="AU2043" s="151"/>
      <c r="AV2043" s="142"/>
      <c r="AW2043" s="143"/>
      <c r="AX2043" s="143"/>
      <c r="AY2043" s="143"/>
      <c r="AZ2043" s="143"/>
      <c r="BA2043" s="151"/>
      <c r="BB2043" s="142"/>
      <c r="BC2043" s="143"/>
      <c r="BD2043" s="143"/>
      <c r="BE2043" s="143"/>
      <c r="BF2043" s="143"/>
      <c r="BG2043" s="151"/>
      <c r="BH2043" s="142"/>
      <c r="BI2043" s="143"/>
      <c r="BJ2043" s="143"/>
      <c r="BK2043" s="143"/>
      <c r="BL2043" s="143"/>
      <c r="BM2043" s="151"/>
      <c r="BN2043" s="142">
        <v>300</v>
      </c>
      <c r="BO2043" s="143">
        <v>1593.7760000000001</v>
      </c>
      <c r="BP2043" s="143">
        <v>0.96550000000000002</v>
      </c>
      <c r="BQ2043" s="143">
        <v>16800</v>
      </c>
      <c r="BR2043" s="143"/>
      <c r="BS2043" s="151">
        <v>5.8900000000000001E-2</v>
      </c>
      <c r="BT2043" s="142"/>
      <c r="BU2043" s="143"/>
      <c r="BV2043" s="143"/>
      <c r="BW2043" s="143"/>
      <c r="BX2043" s="143"/>
      <c r="BY2043" s="151"/>
      <c r="BZ2043" s="142">
        <v>840</v>
      </c>
      <c r="CA2043" s="143">
        <v>3187.5520000000001</v>
      </c>
      <c r="CB2043" s="143">
        <v>1.851</v>
      </c>
      <c r="CC2043" s="143">
        <v>82200</v>
      </c>
      <c r="CD2043" s="143"/>
      <c r="CE2043" s="151">
        <v>0.39729999999999999</v>
      </c>
      <c r="CF2043" s="142">
        <v>360</v>
      </c>
      <c r="CG2043" s="143">
        <v>1593.7760000000001</v>
      </c>
      <c r="CH2043" s="143">
        <v>0.94350000000000001</v>
      </c>
      <c r="CI2043" s="143">
        <v>70200</v>
      </c>
      <c r="CJ2043" s="143"/>
      <c r="CK2043" s="151">
        <v>0.27779999999999999</v>
      </c>
      <c r="CL2043" s="142">
        <v>360</v>
      </c>
      <c r="CM2043" s="143">
        <v>1593.7760000000001</v>
      </c>
      <c r="CN2043" s="143">
        <v>0.96120000000000005</v>
      </c>
      <c r="CO2043" s="143">
        <v>59400</v>
      </c>
      <c r="CP2043" s="143"/>
      <c r="CQ2043" s="151">
        <v>0.2384</v>
      </c>
      <c r="CR2043" s="142">
        <v>360</v>
      </c>
      <c r="CS2043" s="143">
        <v>1593.7760000000001</v>
      </c>
      <c r="CT2043" s="143">
        <v>0.95240000000000002</v>
      </c>
      <c r="CU2043" s="143">
        <v>72000</v>
      </c>
      <c r="CV2043" s="143"/>
      <c r="CW2043" s="151">
        <v>0.2823</v>
      </c>
      <c r="CX2043" s="142">
        <v>480</v>
      </c>
      <c r="CY2043" s="143">
        <v>1593.7760000000001</v>
      </c>
      <c r="CZ2043" s="143">
        <v>0.9476</v>
      </c>
      <c r="DA2043" s="143">
        <v>108600</v>
      </c>
      <c r="DB2043" s="143"/>
      <c r="DC2043" s="151">
        <v>0.32090000000000002</v>
      </c>
      <c r="DD2043" s="142">
        <v>480</v>
      </c>
      <c r="DE2043" s="143">
        <v>1593.7760000000001</v>
      </c>
      <c r="DF2043" s="143">
        <v>0.96909999999999996</v>
      </c>
      <c r="DG2043" s="143">
        <v>94200</v>
      </c>
      <c r="DH2043" s="143"/>
      <c r="DI2043" s="151">
        <v>0.28129999999999999</v>
      </c>
    </row>
    <row r="2044" spans="1:113">
      <c r="A2044" s="137">
        <v>2041</v>
      </c>
      <c r="B2044" s="138" t="s">
        <v>2167</v>
      </c>
      <c r="C2044" s="139" t="s">
        <v>4254</v>
      </c>
      <c r="D2044" s="140" t="s">
        <v>2089</v>
      </c>
      <c r="E2044" s="141">
        <v>2200</v>
      </c>
      <c r="F2044" s="142">
        <v>600</v>
      </c>
      <c r="G2044" s="143">
        <v>600</v>
      </c>
      <c r="H2044" s="143">
        <v>0.94499999999999995</v>
      </c>
      <c r="I2044" s="143">
        <v>303450</v>
      </c>
      <c r="J2044" s="143">
        <v>57210</v>
      </c>
      <c r="K2044" s="151">
        <v>0.73299999999999998</v>
      </c>
      <c r="L2044" s="142">
        <v>900</v>
      </c>
      <c r="M2044" s="143">
        <v>900</v>
      </c>
      <c r="N2044" s="143">
        <v>0.95599999999999996</v>
      </c>
      <c r="O2044" s="143">
        <v>346800</v>
      </c>
      <c r="P2044" s="143">
        <v>0</v>
      </c>
      <c r="Q2044" s="151">
        <v>0.55200000000000005</v>
      </c>
      <c r="R2044" s="142">
        <v>1350</v>
      </c>
      <c r="S2044" s="143">
        <v>1760</v>
      </c>
      <c r="T2044" s="143">
        <v>0.96199999999999997</v>
      </c>
      <c r="U2044" s="143">
        <v>382500</v>
      </c>
      <c r="V2044" s="143">
        <v>0</v>
      </c>
      <c r="W2044" s="151">
        <v>0.40300000000000002</v>
      </c>
      <c r="X2044" s="142">
        <v>1380</v>
      </c>
      <c r="Y2044" s="143">
        <v>1760</v>
      </c>
      <c r="Z2044" s="143">
        <v>0.96299999999999997</v>
      </c>
      <c r="AA2044" s="143">
        <v>316500</v>
      </c>
      <c r="AB2044" s="143">
        <v>0</v>
      </c>
      <c r="AC2044" s="151">
        <v>0.32600000000000001</v>
      </c>
      <c r="AD2044" s="142">
        <v>750</v>
      </c>
      <c r="AE2044" s="143">
        <v>1760</v>
      </c>
      <c r="AF2044" s="143">
        <v>0.94299999999999995</v>
      </c>
      <c r="AG2044" s="143">
        <v>286350</v>
      </c>
      <c r="AH2044" s="143">
        <v>0</v>
      </c>
      <c r="AI2044" s="151">
        <v>0.55500000000000005</v>
      </c>
      <c r="AJ2044" s="142">
        <v>1200</v>
      </c>
      <c r="AK2044" s="143">
        <v>1760</v>
      </c>
      <c r="AL2044" s="143">
        <v>0.95799999999999996</v>
      </c>
      <c r="AM2044" s="143">
        <v>405150</v>
      </c>
      <c r="AN2044" s="143">
        <v>0</v>
      </c>
      <c r="AO2044" s="151">
        <v>0.48299999999999998</v>
      </c>
      <c r="AP2044" s="142">
        <v>1110</v>
      </c>
      <c r="AQ2044" s="143">
        <v>1760</v>
      </c>
      <c r="AR2044" s="143">
        <v>0.95709999999999995</v>
      </c>
      <c r="AS2044" s="143">
        <v>347700</v>
      </c>
      <c r="AT2044" s="143"/>
      <c r="AU2044" s="151">
        <v>0.43990000000000001</v>
      </c>
      <c r="AV2044" s="142">
        <v>1650</v>
      </c>
      <c r="AW2044" s="143">
        <v>1760</v>
      </c>
      <c r="AX2044" s="143">
        <v>0.96650000000000003</v>
      </c>
      <c r="AY2044" s="143">
        <v>303300</v>
      </c>
      <c r="AZ2044" s="143"/>
      <c r="BA2044" s="151">
        <v>0.26419999999999999</v>
      </c>
      <c r="BB2044" s="142">
        <v>1200</v>
      </c>
      <c r="BC2044" s="143">
        <v>1760</v>
      </c>
      <c r="BD2044" s="143">
        <v>0.96109999999999995</v>
      </c>
      <c r="BE2044" s="143">
        <v>341100</v>
      </c>
      <c r="BF2044" s="143"/>
      <c r="BG2044" s="151">
        <v>0.39750000000000002</v>
      </c>
      <c r="BH2044" s="142">
        <v>1350</v>
      </c>
      <c r="BI2044" s="143">
        <v>1760</v>
      </c>
      <c r="BJ2044" s="143">
        <v>0.95799999999999996</v>
      </c>
      <c r="BK2044" s="143">
        <v>386850</v>
      </c>
      <c r="BL2044" s="143"/>
      <c r="BM2044" s="151">
        <v>0.40200000000000002</v>
      </c>
      <c r="BN2044" s="142">
        <v>1425</v>
      </c>
      <c r="BO2044" s="143">
        <v>1760</v>
      </c>
      <c r="BP2044" s="143">
        <v>0.96430000000000005</v>
      </c>
      <c r="BQ2044" s="143">
        <v>360450</v>
      </c>
      <c r="BR2044" s="143"/>
      <c r="BS2044" s="151">
        <v>0.39029999999999998</v>
      </c>
      <c r="BT2044" s="142"/>
      <c r="BU2044" s="143"/>
      <c r="BV2044" s="143"/>
      <c r="BW2044" s="143"/>
      <c r="BX2044" s="143"/>
      <c r="BY2044" s="151"/>
      <c r="BZ2044" s="142">
        <v>4155</v>
      </c>
      <c r="CA2044" s="143">
        <v>3740</v>
      </c>
      <c r="CB2044" s="143">
        <v>1.8963000000000001</v>
      </c>
      <c r="CC2044" s="143">
        <v>957600</v>
      </c>
      <c r="CD2044" s="143"/>
      <c r="CE2044" s="151">
        <v>0.75580000000000003</v>
      </c>
      <c r="CF2044" s="142">
        <v>2460</v>
      </c>
      <c r="CG2044" s="143">
        <v>1760</v>
      </c>
      <c r="CH2044" s="143">
        <v>0.96140000000000003</v>
      </c>
      <c r="CI2044" s="143">
        <v>403200</v>
      </c>
      <c r="CJ2044" s="143"/>
      <c r="CK2044" s="151">
        <v>0.22770000000000001</v>
      </c>
      <c r="CL2044" s="142">
        <v>2310</v>
      </c>
      <c r="CM2044" s="143">
        <v>2250</v>
      </c>
      <c r="CN2044" s="143">
        <v>0.9597</v>
      </c>
      <c r="CO2044" s="143">
        <v>403800</v>
      </c>
      <c r="CP2044" s="143"/>
      <c r="CQ2044" s="151">
        <v>0.253</v>
      </c>
      <c r="CR2044" s="142">
        <v>1245</v>
      </c>
      <c r="CS2044" s="143">
        <v>1760</v>
      </c>
      <c r="CT2044" s="143">
        <v>0.9627</v>
      </c>
      <c r="CU2044" s="143">
        <v>430050</v>
      </c>
      <c r="CV2044" s="143"/>
      <c r="CW2044" s="151">
        <v>0.48230000000000001</v>
      </c>
      <c r="CX2044" s="142">
        <v>1335</v>
      </c>
      <c r="CY2044" s="143">
        <v>1760</v>
      </c>
      <c r="CZ2044" s="143">
        <v>0.96530000000000005</v>
      </c>
      <c r="DA2044" s="143">
        <v>513600</v>
      </c>
      <c r="DB2044" s="143"/>
      <c r="DC2044" s="151">
        <v>0.53569999999999995</v>
      </c>
      <c r="DD2044" s="142">
        <v>1336.5</v>
      </c>
      <c r="DE2044" s="143">
        <v>1760</v>
      </c>
      <c r="DF2044" s="143">
        <v>0.96819999999999995</v>
      </c>
      <c r="DG2044" s="143">
        <v>461100</v>
      </c>
      <c r="DH2044" s="143"/>
      <c r="DI2044" s="151">
        <v>0.49480000000000002</v>
      </c>
    </row>
    <row r="2045" spans="1:113">
      <c r="A2045" s="137">
        <v>2042</v>
      </c>
      <c r="B2045" s="138" t="s">
        <v>2168</v>
      </c>
      <c r="C2045" s="139" t="s">
        <v>4255</v>
      </c>
      <c r="D2045" s="140" t="s">
        <v>2089</v>
      </c>
      <c r="E2045" s="141">
        <v>2800</v>
      </c>
      <c r="F2045" s="142">
        <v>1560</v>
      </c>
      <c r="G2045" s="143">
        <v>1560</v>
      </c>
      <c r="H2045" s="143">
        <v>0.99099999999999999</v>
      </c>
      <c r="I2045" s="143">
        <v>626400</v>
      </c>
      <c r="J2045" s="143">
        <v>0</v>
      </c>
      <c r="K2045" s="151">
        <v>0.55500000000000005</v>
      </c>
      <c r="L2045" s="142">
        <v>1800</v>
      </c>
      <c r="M2045" s="143">
        <v>1800</v>
      </c>
      <c r="N2045" s="143">
        <v>0.99199999999999999</v>
      </c>
      <c r="O2045" s="143">
        <v>671400</v>
      </c>
      <c r="P2045" s="143">
        <v>0</v>
      </c>
      <c r="Q2045" s="151">
        <v>0.51500000000000001</v>
      </c>
      <c r="R2045" s="142">
        <v>1800</v>
      </c>
      <c r="S2045" s="143">
        <v>2240</v>
      </c>
      <c r="T2045" s="143">
        <v>0.98299999999999998</v>
      </c>
      <c r="U2045" s="143">
        <v>678000</v>
      </c>
      <c r="V2045" s="143">
        <v>0</v>
      </c>
      <c r="W2045" s="151">
        <v>0.52500000000000002</v>
      </c>
      <c r="X2045" s="142">
        <v>1740</v>
      </c>
      <c r="Y2045" s="143">
        <v>2240</v>
      </c>
      <c r="Z2045" s="143">
        <v>1.087</v>
      </c>
      <c r="AA2045" s="143">
        <v>828000</v>
      </c>
      <c r="AB2045" s="143">
        <v>0</v>
      </c>
      <c r="AC2045" s="151">
        <v>0.6</v>
      </c>
      <c r="AD2045" s="142">
        <v>1800</v>
      </c>
      <c r="AE2045" s="143">
        <v>2240</v>
      </c>
      <c r="AF2045" s="143">
        <v>1.034</v>
      </c>
      <c r="AG2045" s="143">
        <v>708000</v>
      </c>
      <c r="AH2045" s="143">
        <v>0</v>
      </c>
      <c r="AI2045" s="151">
        <v>0.52100000000000002</v>
      </c>
      <c r="AJ2045" s="142">
        <v>2040</v>
      </c>
      <c r="AK2045" s="143">
        <v>2240</v>
      </c>
      <c r="AL2045" s="143">
        <v>0.94199999999999995</v>
      </c>
      <c r="AM2045" s="143">
        <v>960000</v>
      </c>
      <c r="AN2045" s="143">
        <v>131597</v>
      </c>
      <c r="AO2045" s="151">
        <v>0.68400000000000005</v>
      </c>
      <c r="AP2045" s="142">
        <v>2040</v>
      </c>
      <c r="AQ2045" s="143">
        <v>2240</v>
      </c>
      <c r="AR2045" s="143">
        <v>0.99150000000000005</v>
      </c>
      <c r="AS2045" s="143">
        <v>696000</v>
      </c>
      <c r="AT2045" s="143"/>
      <c r="AU2045" s="151">
        <v>0.46250000000000002</v>
      </c>
      <c r="AV2045" s="142">
        <v>1800</v>
      </c>
      <c r="AW2045" s="143">
        <v>2240</v>
      </c>
      <c r="AX2045" s="143">
        <v>0.93459999999999999</v>
      </c>
      <c r="AY2045" s="143">
        <v>754200</v>
      </c>
      <c r="AZ2045" s="143">
        <v>27455</v>
      </c>
      <c r="BA2045" s="151">
        <v>0.62270000000000003</v>
      </c>
      <c r="BB2045" s="142"/>
      <c r="BC2045" s="143"/>
      <c r="BD2045" s="143"/>
      <c r="BE2045" s="143"/>
      <c r="BF2045" s="143"/>
      <c r="BG2045" s="151"/>
      <c r="BH2045" s="142">
        <v>3744</v>
      </c>
      <c r="BI2045" s="143">
        <v>4480</v>
      </c>
      <c r="BJ2045" s="143">
        <v>1.9823</v>
      </c>
      <c r="BK2045" s="143">
        <v>2281800</v>
      </c>
      <c r="BL2045" s="143">
        <v>627306</v>
      </c>
      <c r="BM2045" s="151">
        <v>1.6514000000000002</v>
      </c>
      <c r="BN2045" s="142">
        <v>1920</v>
      </c>
      <c r="BO2045" s="143">
        <v>2240</v>
      </c>
      <c r="BP2045" s="143">
        <v>0</v>
      </c>
      <c r="BQ2045" s="143">
        <v>372000</v>
      </c>
      <c r="BR2045" s="143"/>
      <c r="BS2045" s="151">
        <v>0.2883</v>
      </c>
      <c r="BT2045" s="142"/>
      <c r="BU2045" s="143"/>
      <c r="BV2045" s="143"/>
      <c r="BW2045" s="143"/>
      <c r="BX2045" s="143"/>
      <c r="BY2045" s="151"/>
      <c r="BZ2045" s="142">
        <v>4860</v>
      </c>
      <c r="CA2045" s="143">
        <v>4640</v>
      </c>
      <c r="CB2045" s="143">
        <v>1.9853000000000001</v>
      </c>
      <c r="CC2045" s="143">
        <v>2214600</v>
      </c>
      <c r="CD2045" s="143">
        <v>104280</v>
      </c>
      <c r="CE2045" s="151">
        <v>1.2618</v>
      </c>
      <c r="CF2045" s="142">
        <v>2400</v>
      </c>
      <c r="CG2045" s="143">
        <v>2400</v>
      </c>
      <c r="CH2045" s="143">
        <v>0.99409999999999998</v>
      </c>
      <c r="CI2045" s="143">
        <v>1116000</v>
      </c>
      <c r="CJ2045" s="143">
        <v>51240</v>
      </c>
      <c r="CK2045" s="151">
        <v>0.62870000000000004</v>
      </c>
      <c r="CL2045" s="142">
        <v>2340</v>
      </c>
      <c r="CM2045" s="143">
        <v>2340</v>
      </c>
      <c r="CN2045" s="143">
        <v>0.99760000000000004</v>
      </c>
      <c r="CO2045" s="143">
        <v>742800</v>
      </c>
      <c r="CP2045" s="143"/>
      <c r="CQ2045" s="151">
        <v>0.442</v>
      </c>
      <c r="CR2045" s="142">
        <v>2400</v>
      </c>
      <c r="CS2045" s="143">
        <v>2400</v>
      </c>
      <c r="CT2045" s="143">
        <v>0.96860000000000002</v>
      </c>
      <c r="CU2045" s="143">
        <v>888600</v>
      </c>
      <c r="CV2045" s="143"/>
      <c r="CW2045" s="151">
        <v>0.51380000000000003</v>
      </c>
      <c r="CX2045" s="142">
        <v>2580</v>
      </c>
      <c r="CY2045" s="143">
        <v>2580</v>
      </c>
      <c r="CZ2045" s="143">
        <v>0.99470000000000003</v>
      </c>
      <c r="DA2045" s="143">
        <v>1122000</v>
      </c>
      <c r="DB2045" s="143"/>
      <c r="DC2045" s="151">
        <v>0.58760000000000001</v>
      </c>
      <c r="DD2045" s="142">
        <v>2220</v>
      </c>
      <c r="DE2045" s="143">
        <v>2240</v>
      </c>
      <c r="DF2045" s="143">
        <v>0.997</v>
      </c>
      <c r="DG2045" s="143">
        <v>990000</v>
      </c>
      <c r="DH2045" s="143">
        <v>0</v>
      </c>
      <c r="DI2045" s="151">
        <v>0.62119999999999997</v>
      </c>
    </row>
    <row r="2046" spans="1:113">
      <c r="A2046" s="137">
        <v>2043</v>
      </c>
      <c r="B2046" s="138" t="s">
        <v>2169</v>
      </c>
      <c r="C2046" s="139" t="s">
        <v>4256</v>
      </c>
      <c r="D2046" s="140" t="s">
        <v>2089</v>
      </c>
      <c r="E2046" s="141">
        <v>2037</v>
      </c>
      <c r="F2046" s="145">
        <v>1080</v>
      </c>
      <c r="G2046" s="146">
        <v>1080</v>
      </c>
      <c r="H2046" s="146">
        <v>0.86399999999999999</v>
      </c>
      <c r="I2046" s="146">
        <v>122000</v>
      </c>
      <c r="J2046" s="146">
        <v>0</v>
      </c>
      <c r="K2046" s="147">
        <v>0.17899999999999999</v>
      </c>
      <c r="L2046" s="145">
        <v>1400</v>
      </c>
      <c r="M2046" s="146">
        <v>1400</v>
      </c>
      <c r="N2046" s="146">
        <v>0.90300000000000002</v>
      </c>
      <c r="O2046" s="146">
        <v>262000</v>
      </c>
      <c r="P2046" s="146">
        <v>0</v>
      </c>
      <c r="Q2046" s="147">
        <v>0.28399999999999997</v>
      </c>
      <c r="R2046" s="145">
        <v>1520</v>
      </c>
      <c r="S2046" s="146">
        <v>1629.6</v>
      </c>
      <c r="T2046" s="146">
        <v>0.89800000000000002</v>
      </c>
      <c r="U2046" s="146">
        <v>246000</v>
      </c>
      <c r="V2046" s="146">
        <v>0</v>
      </c>
      <c r="W2046" s="147">
        <v>0.247</v>
      </c>
      <c r="X2046" s="145">
        <v>292</v>
      </c>
      <c r="Y2046" s="146">
        <v>1629.6</v>
      </c>
      <c r="Z2046" s="146">
        <v>0.92</v>
      </c>
      <c r="AA2046" s="146">
        <v>195538</v>
      </c>
      <c r="AB2046" s="146">
        <v>76921</v>
      </c>
      <c r="AC2046" s="147">
        <v>0.997</v>
      </c>
      <c r="AD2046" s="145">
        <v>0</v>
      </c>
      <c r="AE2046" s="146">
        <v>1629.6</v>
      </c>
      <c r="AF2046" s="146">
        <v>0.92</v>
      </c>
      <c r="AG2046" s="146">
        <v>195538</v>
      </c>
      <c r="AH2046" s="146">
        <v>193913</v>
      </c>
      <c r="AI2046" s="147">
        <v>0.997</v>
      </c>
      <c r="AJ2046" s="145">
        <v>0</v>
      </c>
      <c r="AK2046" s="146">
        <v>1629.6</v>
      </c>
      <c r="AL2046" s="146">
        <v>0.92</v>
      </c>
      <c r="AM2046" s="146">
        <v>195538</v>
      </c>
      <c r="AN2046" s="146">
        <v>193966</v>
      </c>
      <c r="AO2046" s="147">
        <v>0.997</v>
      </c>
      <c r="AP2046" s="145">
        <v>1628.8</v>
      </c>
      <c r="AQ2046" s="146">
        <v>1629.6</v>
      </c>
      <c r="AR2046" s="146">
        <v>0.92600000000000005</v>
      </c>
      <c r="AS2046" s="146">
        <v>190160</v>
      </c>
      <c r="AT2046" s="146"/>
      <c r="AU2046" s="147">
        <v>0.16950000000000001</v>
      </c>
      <c r="AV2046" s="145">
        <v>1164</v>
      </c>
      <c r="AW2046" s="146">
        <v>1629.6</v>
      </c>
      <c r="AX2046" s="146">
        <v>0.88690000000000002</v>
      </c>
      <c r="AY2046" s="146">
        <v>187280</v>
      </c>
      <c r="AZ2046" s="146"/>
      <c r="BA2046" s="147">
        <v>0.252</v>
      </c>
      <c r="BB2046" s="145">
        <v>739.2</v>
      </c>
      <c r="BC2046" s="146">
        <v>1629.6</v>
      </c>
      <c r="BD2046" s="146">
        <v>0.87109999999999999</v>
      </c>
      <c r="BE2046" s="146">
        <v>134320</v>
      </c>
      <c r="BF2046" s="146"/>
      <c r="BG2046" s="147">
        <v>0.28039999999999998</v>
      </c>
      <c r="BH2046" s="145">
        <v>800</v>
      </c>
      <c r="BI2046" s="146">
        <v>1629.6</v>
      </c>
      <c r="BJ2046" s="146">
        <v>0.88100000000000001</v>
      </c>
      <c r="BK2046" s="146">
        <v>155160</v>
      </c>
      <c r="BL2046" s="146"/>
      <c r="BM2046" s="147">
        <v>0.2959</v>
      </c>
      <c r="BN2046" s="145">
        <v>844</v>
      </c>
      <c r="BO2046" s="146">
        <v>1629.6</v>
      </c>
      <c r="BP2046" s="146">
        <v>0.90810000000000002</v>
      </c>
      <c r="BQ2046" s="146">
        <v>147800</v>
      </c>
      <c r="BR2046" s="146"/>
      <c r="BS2046" s="147">
        <v>0.28699999999999998</v>
      </c>
      <c r="BT2046" s="145"/>
      <c r="BU2046" s="146"/>
      <c r="BV2046" s="146"/>
      <c r="BW2046" s="146"/>
      <c r="BX2046" s="146"/>
      <c r="BY2046" s="147"/>
      <c r="BZ2046" s="145">
        <v>3052</v>
      </c>
      <c r="CA2046" s="146">
        <v>3259.2</v>
      </c>
      <c r="CB2046" s="146">
        <v>1.85</v>
      </c>
      <c r="CC2046" s="146">
        <v>606160</v>
      </c>
      <c r="CD2046" s="146"/>
      <c r="CE2046" s="147">
        <v>0.59299999999999997</v>
      </c>
      <c r="CF2046" s="145">
        <v>1384</v>
      </c>
      <c r="CG2046" s="146">
        <v>1629.6</v>
      </c>
      <c r="CH2046" s="146">
        <v>0.8891</v>
      </c>
      <c r="CI2046" s="146">
        <v>180560</v>
      </c>
      <c r="CJ2046" s="146"/>
      <c r="CK2046" s="147">
        <v>0.19719999999999999</v>
      </c>
      <c r="CL2046" s="145">
        <v>1368</v>
      </c>
      <c r="CM2046" s="146">
        <v>1629.6</v>
      </c>
      <c r="CN2046" s="146">
        <v>0.89539999999999997</v>
      </c>
      <c r="CO2046" s="146">
        <v>145920</v>
      </c>
      <c r="CP2046" s="146"/>
      <c r="CQ2046" s="147">
        <v>0.16539999999999999</v>
      </c>
      <c r="CR2046" s="145">
        <v>1496</v>
      </c>
      <c r="CS2046" s="146">
        <v>1629.6</v>
      </c>
      <c r="CT2046" s="146">
        <v>0.91820000000000002</v>
      </c>
      <c r="CU2046" s="146">
        <v>320400</v>
      </c>
      <c r="CV2046" s="146"/>
      <c r="CW2046" s="147">
        <v>0.3135</v>
      </c>
      <c r="CX2046" s="145">
        <v>1544</v>
      </c>
      <c r="CY2046" s="146">
        <v>1629.6</v>
      </c>
      <c r="CZ2046" s="146">
        <v>0.92310000000000003</v>
      </c>
      <c r="DA2046" s="146">
        <v>377240</v>
      </c>
      <c r="DB2046" s="146"/>
      <c r="DC2046" s="147">
        <v>0.35580000000000001</v>
      </c>
      <c r="DD2046" s="145">
        <v>1460</v>
      </c>
      <c r="DE2046" s="146">
        <v>1629.6</v>
      </c>
      <c r="DF2046" s="146">
        <v>0.92100000000000004</v>
      </c>
      <c r="DG2046" s="146">
        <v>314680</v>
      </c>
      <c r="DH2046" s="146"/>
      <c r="DI2046" s="147">
        <v>0.32500000000000001</v>
      </c>
    </row>
    <row r="2047" spans="1:113">
      <c r="A2047" s="137">
        <v>2044</v>
      </c>
      <c r="B2047" s="138" t="s">
        <v>2170</v>
      </c>
      <c r="C2047" s="139" t="s">
        <v>4257</v>
      </c>
      <c r="D2047" s="140" t="s">
        <v>2089</v>
      </c>
      <c r="E2047" s="141">
        <v>2250</v>
      </c>
      <c r="F2047" s="142">
        <v>1455</v>
      </c>
      <c r="G2047" s="143">
        <v>1455</v>
      </c>
      <c r="H2047" s="143">
        <v>0.94199999999999995</v>
      </c>
      <c r="I2047" s="143">
        <v>666690</v>
      </c>
      <c r="J2047" s="143">
        <v>75844</v>
      </c>
      <c r="K2047" s="144">
        <v>0.66600000000000004</v>
      </c>
      <c r="L2047" s="142">
        <v>1647</v>
      </c>
      <c r="M2047" s="143">
        <v>1647</v>
      </c>
      <c r="N2047" s="143">
        <v>0.95699999999999996</v>
      </c>
      <c r="O2047" s="143">
        <v>820710</v>
      </c>
      <c r="P2047" s="143">
        <v>114898</v>
      </c>
      <c r="Q2047" s="144">
        <v>0.71299999999999997</v>
      </c>
      <c r="R2047" s="142">
        <v>1647</v>
      </c>
      <c r="S2047" s="143">
        <v>1800</v>
      </c>
      <c r="T2047" s="143">
        <v>0.95499999999999996</v>
      </c>
      <c r="U2047" s="143">
        <v>815940</v>
      </c>
      <c r="V2047" s="143">
        <v>140011</v>
      </c>
      <c r="W2047" s="144">
        <v>0.71099999999999997</v>
      </c>
      <c r="X2047" s="142">
        <v>1752</v>
      </c>
      <c r="Y2047" s="143">
        <v>1800</v>
      </c>
      <c r="Z2047" s="143">
        <v>0.96</v>
      </c>
      <c r="AA2047" s="143">
        <v>753450</v>
      </c>
      <c r="AB2047" s="143">
        <v>2641</v>
      </c>
      <c r="AC2047" s="144">
        <v>0.61399999999999999</v>
      </c>
      <c r="AD2047" s="142">
        <v>1626</v>
      </c>
      <c r="AE2047" s="143">
        <v>1800</v>
      </c>
      <c r="AF2047" s="143">
        <v>0.95299999999999996</v>
      </c>
      <c r="AG2047" s="143">
        <v>792450</v>
      </c>
      <c r="AH2047" s="143">
        <v>102896</v>
      </c>
      <c r="AI2047" s="144">
        <v>0.70099999999999996</v>
      </c>
      <c r="AJ2047" s="142">
        <v>1149</v>
      </c>
      <c r="AK2047" s="143">
        <v>1800</v>
      </c>
      <c r="AL2047" s="143">
        <v>0.96299999999999997</v>
      </c>
      <c r="AM2047" s="143">
        <v>965550</v>
      </c>
      <c r="AN2047" s="143">
        <v>489037</v>
      </c>
      <c r="AO2047" s="144">
        <v>1.1950000000000001</v>
      </c>
      <c r="AP2047" s="142">
        <v>1113</v>
      </c>
      <c r="AQ2047" s="143">
        <v>1800</v>
      </c>
      <c r="AR2047" s="143">
        <v>0.94379999999999997</v>
      </c>
      <c r="AS2047" s="143">
        <v>630390</v>
      </c>
      <c r="AT2047" s="143">
        <v>161469</v>
      </c>
      <c r="AU2047" s="144">
        <v>0.80659999999999998</v>
      </c>
      <c r="AV2047" s="142">
        <v>1299</v>
      </c>
      <c r="AW2047" s="143">
        <v>1800</v>
      </c>
      <c r="AX2047" s="143">
        <v>0.91990000000000005</v>
      </c>
      <c r="AY2047" s="143">
        <v>703260</v>
      </c>
      <c r="AZ2047" s="143">
        <v>187042</v>
      </c>
      <c r="BA2047" s="144">
        <v>0.81740000000000002</v>
      </c>
      <c r="BB2047" s="142">
        <v>1110</v>
      </c>
      <c r="BC2047" s="143">
        <v>1800</v>
      </c>
      <c r="BD2047" s="143">
        <v>0.9264</v>
      </c>
      <c r="BE2047" s="143">
        <v>569310</v>
      </c>
      <c r="BF2047" s="143">
        <v>110275</v>
      </c>
      <c r="BG2047" s="144">
        <v>0.74409999999999998</v>
      </c>
      <c r="BH2047" s="142">
        <v>1080</v>
      </c>
      <c r="BI2047" s="143">
        <v>1800</v>
      </c>
      <c r="BJ2047" s="143">
        <v>0.94989999999999997</v>
      </c>
      <c r="BK2047" s="143">
        <v>622920</v>
      </c>
      <c r="BL2047" s="143">
        <v>164962</v>
      </c>
      <c r="BM2047" s="144">
        <v>0.81610000000000005</v>
      </c>
      <c r="BN2047" s="142">
        <v>2265</v>
      </c>
      <c r="BO2047" s="143">
        <v>1800</v>
      </c>
      <c r="BP2047" s="143">
        <v>0.8508</v>
      </c>
      <c r="BQ2047" s="143">
        <v>478650</v>
      </c>
      <c r="BR2047" s="143"/>
      <c r="BS2047" s="144">
        <v>0.36959999999999998</v>
      </c>
      <c r="BT2047" s="142"/>
      <c r="BU2047" s="143"/>
      <c r="BV2047" s="143"/>
      <c r="BW2047" s="143"/>
      <c r="BX2047" s="143"/>
      <c r="BY2047" s="144"/>
      <c r="BZ2047" s="142">
        <v>3381</v>
      </c>
      <c r="CA2047" s="143">
        <v>3651</v>
      </c>
      <c r="CB2047" s="143">
        <v>1.9209000000000001</v>
      </c>
      <c r="CC2047" s="143">
        <v>1617000</v>
      </c>
      <c r="CD2047" s="143">
        <v>207740</v>
      </c>
      <c r="CE2047" s="144">
        <v>1.3736000000000002</v>
      </c>
      <c r="CF2047" s="142">
        <v>1863</v>
      </c>
      <c r="CG2047" s="143">
        <v>1863</v>
      </c>
      <c r="CH2047" s="143">
        <v>0.95420000000000005</v>
      </c>
      <c r="CI2047" s="143">
        <v>828870</v>
      </c>
      <c r="CJ2047" s="143">
        <v>37037</v>
      </c>
      <c r="CK2047" s="144">
        <v>0.62670000000000003</v>
      </c>
      <c r="CL2047" s="142">
        <v>1737</v>
      </c>
      <c r="CM2047" s="143">
        <v>1800</v>
      </c>
      <c r="CN2047" s="143">
        <v>0.95730000000000004</v>
      </c>
      <c r="CO2047" s="143">
        <v>808920</v>
      </c>
      <c r="CP2047" s="143">
        <v>94596</v>
      </c>
      <c r="CQ2047" s="144">
        <v>0.67559999999999998</v>
      </c>
      <c r="CR2047" s="142">
        <v>1722</v>
      </c>
      <c r="CS2047" s="143">
        <v>1800</v>
      </c>
      <c r="CT2047" s="143">
        <v>0.97929999999999995</v>
      </c>
      <c r="CU2047" s="143">
        <v>846390</v>
      </c>
      <c r="CV2047" s="143">
        <v>95599</v>
      </c>
      <c r="CW2047" s="144">
        <v>0.67459999999999998</v>
      </c>
      <c r="CX2047" s="142">
        <v>1689</v>
      </c>
      <c r="CY2047" s="143">
        <v>1800</v>
      </c>
      <c r="CZ2047" s="143">
        <v>0.98229999999999995</v>
      </c>
      <c r="DA2047" s="143">
        <v>924270</v>
      </c>
      <c r="DB2047" s="143">
        <v>186950</v>
      </c>
      <c r="DC2047" s="144">
        <v>0.74880000000000002</v>
      </c>
      <c r="DD2047" s="142">
        <v>1428</v>
      </c>
      <c r="DE2047" s="143">
        <v>1800</v>
      </c>
      <c r="DF2047" s="143">
        <v>0.97909999999999997</v>
      </c>
      <c r="DG2047" s="143">
        <v>743310</v>
      </c>
      <c r="DH2047" s="143">
        <v>141954</v>
      </c>
      <c r="DI2047" s="144">
        <v>0.73809999999999998</v>
      </c>
    </row>
    <row r="2048" spans="1:113">
      <c r="A2048" s="137">
        <v>2045</v>
      </c>
      <c r="B2048" s="138" t="s">
        <v>2171</v>
      </c>
      <c r="C2048" s="139" t="s">
        <v>4258</v>
      </c>
      <c r="D2048" s="140" t="s">
        <v>2089</v>
      </c>
      <c r="E2048" s="141">
        <v>1500</v>
      </c>
      <c r="F2048" s="142">
        <v>1920</v>
      </c>
      <c r="G2048" s="143">
        <v>1920</v>
      </c>
      <c r="H2048" s="143">
        <v>0.92</v>
      </c>
      <c r="I2048" s="143">
        <v>405000</v>
      </c>
      <c r="J2048" s="143">
        <v>0</v>
      </c>
      <c r="K2048" s="144">
        <v>0.314</v>
      </c>
      <c r="L2048" s="142">
        <v>1200</v>
      </c>
      <c r="M2048" s="143">
        <v>1200</v>
      </c>
      <c r="N2048" s="143">
        <v>0.98899999999999999</v>
      </c>
      <c r="O2048" s="143">
        <v>307292</v>
      </c>
      <c r="P2048" s="143">
        <v>0</v>
      </c>
      <c r="Q2048" s="144">
        <v>0.35499999999999998</v>
      </c>
      <c r="R2048" s="142">
        <v>1236</v>
      </c>
      <c r="S2048" s="143">
        <v>1236</v>
      </c>
      <c r="T2048" s="143">
        <v>0.98899999999999999</v>
      </c>
      <c r="U2048" s="143">
        <v>353656</v>
      </c>
      <c r="V2048" s="143">
        <v>0</v>
      </c>
      <c r="W2048" s="144">
        <v>0.39600000000000002</v>
      </c>
      <c r="X2048" s="142">
        <v>1236</v>
      </c>
      <c r="Y2048" s="143">
        <v>1236</v>
      </c>
      <c r="Z2048" s="143">
        <v>0.99</v>
      </c>
      <c r="AA2048" s="143">
        <v>309750</v>
      </c>
      <c r="AB2048" s="143">
        <v>0</v>
      </c>
      <c r="AC2048" s="144">
        <v>0.34699999999999998</v>
      </c>
      <c r="AD2048" s="142">
        <v>1236</v>
      </c>
      <c r="AE2048" s="143">
        <v>1236</v>
      </c>
      <c r="AF2048" s="143">
        <v>0.98899999999999999</v>
      </c>
      <c r="AG2048" s="143">
        <v>200630</v>
      </c>
      <c r="AH2048" s="143">
        <v>0</v>
      </c>
      <c r="AI2048" s="144">
        <v>0.22500000000000001</v>
      </c>
      <c r="AJ2048" s="142">
        <v>1224</v>
      </c>
      <c r="AK2048" s="143">
        <v>1224</v>
      </c>
      <c r="AL2048" s="143">
        <v>0.98899999999999999</v>
      </c>
      <c r="AM2048" s="143">
        <v>248566</v>
      </c>
      <c r="AN2048" s="143">
        <v>0</v>
      </c>
      <c r="AO2048" s="144">
        <v>0.28100000000000003</v>
      </c>
      <c r="AP2048" s="142">
        <v>1152</v>
      </c>
      <c r="AQ2048" s="143">
        <v>1200</v>
      </c>
      <c r="AR2048" s="143">
        <v>0.98770000000000002</v>
      </c>
      <c r="AS2048" s="143">
        <v>350060</v>
      </c>
      <c r="AT2048" s="143"/>
      <c r="AU2048" s="144">
        <v>0.41349999999999998</v>
      </c>
      <c r="AV2048" s="142">
        <v>1224</v>
      </c>
      <c r="AW2048" s="143">
        <v>1224</v>
      </c>
      <c r="AX2048" s="143">
        <v>0.9849</v>
      </c>
      <c r="AY2048" s="143">
        <v>318012</v>
      </c>
      <c r="AZ2048" s="143"/>
      <c r="BA2048" s="144">
        <v>0.3664</v>
      </c>
      <c r="BB2048" s="142">
        <v>1212</v>
      </c>
      <c r="BC2048" s="143">
        <v>1212</v>
      </c>
      <c r="BD2048" s="143">
        <v>0.98380000000000001</v>
      </c>
      <c r="BE2048" s="143">
        <v>283822</v>
      </c>
      <c r="BF2048" s="143"/>
      <c r="BG2048" s="144">
        <v>0.31990000000000002</v>
      </c>
      <c r="BH2048" s="142">
        <v>1308</v>
      </c>
      <c r="BI2048" s="143">
        <v>1308</v>
      </c>
      <c r="BJ2048" s="143">
        <v>0.9778</v>
      </c>
      <c r="BK2048" s="143">
        <v>450300</v>
      </c>
      <c r="BL2048" s="143"/>
      <c r="BM2048" s="144">
        <v>0.47320000000000001</v>
      </c>
      <c r="BN2048" s="142">
        <v>1320</v>
      </c>
      <c r="BO2048" s="143">
        <v>1320</v>
      </c>
      <c r="BP2048" s="143">
        <v>0.97540000000000004</v>
      </c>
      <c r="BQ2048" s="143">
        <v>394905</v>
      </c>
      <c r="BR2048" s="143"/>
      <c r="BS2048" s="144">
        <v>0.45639999999999997</v>
      </c>
      <c r="BT2048" s="142"/>
      <c r="BU2048" s="143"/>
      <c r="BV2048" s="143"/>
      <c r="BW2048" s="143"/>
      <c r="BX2048" s="143"/>
      <c r="BY2048" s="144"/>
      <c r="BZ2048" s="142">
        <v>4500</v>
      </c>
      <c r="CA2048" s="143">
        <v>4500</v>
      </c>
      <c r="CB2048" s="143">
        <v>1.9342999999999999</v>
      </c>
      <c r="CC2048" s="143">
        <v>1274103</v>
      </c>
      <c r="CD2048" s="143"/>
      <c r="CE2048" s="144">
        <v>0.78939999999999999</v>
      </c>
      <c r="CF2048" s="142">
        <v>2232</v>
      </c>
      <c r="CG2048" s="143">
        <v>2232</v>
      </c>
      <c r="CH2048" s="143">
        <v>0.96579999999999999</v>
      </c>
      <c r="CI2048" s="143">
        <v>380064</v>
      </c>
      <c r="CJ2048" s="143"/>
      <c r="CK2048" s="144">
        <v>0.23699999999999999</v>
      </c>
      <c r="CL2048" s="142">
        <v>1416</v>
      </c>
      <c r="CM2048" s="143">
        <v>1416</v>
      </c>
      <c r="CN2048" s="143">
        <v>0.95430000000000004</v>
      </c>
      <c r="CO2048" s="143">
        <v>395832</v>
      </c>
      <c r="CP2048" s="143"/>
      <c r="CQ2048" s="144">
        <v>0.40679999999999999</v>
      </c>
      <c r="CR2048" s="142">
        <v>2208</v>
      </c>
      <c r="CS2048" s="143">
        <v>2208</v>
      </c>
      <c r="CT2048" s="143">
        <v>0.95369999999999999</v>
      </c>
      <c r="CU2048" s="143">
        <v>512505</v>
      </c>
      <c r="CV2048" s="143"/>
      <c r="CW2048" s="144">
        <v>0.3271</v>
      </c>
      <c r="CX2048" s="142">
        <v>1392</v>
      </c>
      <c r="CY2048" s="143">
        <v>1392</v>
      </c>
      <c r="CZ2048" s="143">
        <v>0.94899999999999995</v>
      </c>
      <c r="DA2048" s="143">
        <v>399261</v>
      </c>
      <c r="DB2048" s="143"/>
      <c r="DC2048" s="144">
        <v>0.40620000000000001</v>
      </c>
      <c r="DD2048" s="142">
        <v>1392</v>
      </c>
      <c r="DE2048" s="143">
        <v>1392</v>
      </c>
      <c r="DF2048" s="143">
        <v>0.97419999999999995</v>
      </c>
      <c r="DG2048" s="143">
        <v>308919</v>
      </c>
      <c r="DH2048" s="143"/>
      <c r="DI2048" s="144">
        <v>0.31640000000000001</v>
      </c>
    </row>
    <row r="2049" spans="1:113">
      <c r="A2049" s="137">
        <v>2046</v>
      </c>
      <c r="B2049" s="138" t="s">
        <v>2172</v>
      </c>
      <c r="C2049" s="139" t="s">
        <v>4259</v>
      </c>
      <c r="D2049" s="140" t="s">
        <v>2089</v>
      </c>
      <c r="E2049" s="141">
        <v>1800</v>
      </c>
      <c r="F2049" s="145">
        <v>240</v>
      </c>
      <c r="G2049" s="146">
        <v>240</v>
      </c>
      <c r="H2049" s="146">
        <v>0.98399999999999999</v>
      </c>
      <c r="I2049" s="146">
        <v>90600</v>
      </c>
      <c r="J2049" s="146">
        <v>0</v>
      </c>
      <c r="K2049" s="147">
        <v>0.52600000000000002</v>
      </c>
      <c r="L2049" s="145">
        <v>270</v>
      </c>
      <c r="M2049" s="146">
        <v>270</v>
      </c>
      <c r="N2049" s="146">
        <v>0.98599999999999999</v>
      </c>
      <c r="O2049" s="146">
        <v>102600</v>
      </c>
      <c r="P2049" s="146">
        <v>0</v>
      </c>
      <c r="Q2049" s="147">
        <v>0.52800000000000002</v>
      </c>
      <c r="R2049" s="145">
        <v>300</v>
      </c>
      <c r="S2049" s="146">
        <v>1440</v>
      </c>
      <c r="T2049" s="146">
        <v>0.98499999999999999</v>
      </c>
      <c r="U2049" s="146">
        <v>117600</v>
      </c>
      <c r="V2049" s="146">
        <v>0</v>
      </c>
      <c r="W2049" s="147">
        <v>0.54500000000000004</v>
      </c>
      <c r="X2049" s="145">
        <v>285</v>
      </c>
      <c r="Y2049" s="146">
        <v>1440</v>
      </c>
      <c r="Z2049" s="146">
        <v>0.98899999999999999</v>
      </c>
      <c r="AA2049" s="146">
        <v>90450</v>
      </c>
      <c r="AB2049" s="146">
        <v>0</v>
      </c>
      <c r="AC2049" s="147">
        <v>0.44</v>
      </c>
      <c r="AD2049" s="145">
        <v>1500</v>
      </c>
      <c r="AE2049" s="146">
        <v>1500</v>
      </c>
      <c r="AF2049" s="146">
        <v>0.92</v>
      </c>
      <c r="AG2049" s="146">
        <v>104025</v>
      </c>
      <c r="AH2049" s="146">
        <v>0</v>
      </c>
      <c r="AI2049" s="147">
        <v>0.10299999999999999</v>
      </c>
      <c r="AJ2049" s="145">
        <v>1500</v>
      </c>
      <c r="AK2049" s="146">
        <v>1500</v>
      </c>
      <c r="AL2049" s="146">
        <v>0.92</v>
      </c>
      <c r="AM2049" s="146">
        <v>104025</v>
      </c>
      <c r="AN2049" s="146">
        <v>0</v>
      </c>
      <c r="AO2049" s="147">
        <v>0.10299999999999999</v>
      </c>
      <c r="AP2049" s="145">
        <v>1842</v>
      </c>
      <c r="AQ2049" s="146">
        <v>1842</v>
      </c>
      <c r="AR2049" s="146">
        <v>0.92969999999999997</v>
      </c>
      <c r="AS2049" s="146"/>
      <c r="AT2049" s="146"/>
      <c r="AU2049" s="147"/>
      <c r="AV2049" s="145">
        <v>1500</v>
      </c>
      <c r="AW2049" s="146">
        <v>1500</v>
      </c>
      <c r="AX2049" s="146">
        <v>0.92979999999999996</v>
      </c>
      <c r="AY2049" s="146"/>
      <c r="AZ2049" s="146"/>
      <c r="BA2049" s="147"/>
      <c r="BB2049" s="145">
        <v>1671</v>
      </c>
      <c r="BC2049" s="146">
        <v>1671</v>
      </c>
      <c r="BD2049" s="146">
        <v>0.93020000000000003</v>
      </c>
      <c r="BE2049" s="146"/>
      <c r="BF2049" s="146"/>
      <c r="BG2049" s="147"/>
      <c r="BH2049" s="145">
        <v>1671</v>
      </c>
      <c r="BI2049" s="146">
        <v>1671</v>
      </c>
      <c r="BJ2049" s="146">
        <v>0.93020000000000003</v>
      </c>
      <c r="BK2049" s="146"/>
      <c r="BL2049" s="146"/>
      <c r="BM2049" s="147"/>
      <c r="BN2049" s="145">
        <v>1614</v>
      </c>
      <c r="BO2049" s="146">
        <v>1614</v>
      </c>
      <c r="BP2049" s="146">
        <v>0.9294</v>
      </c>
      <c r="BQ2049" s="146"/>
      <c r="BR2049" s="146"/>
      <c r="BS2049" s="147"/>
      <c r="BT2049" s="145"/>
      <c r="BU2049" s="146"/>
      <c r="BV2049" s="146"/>
      <c r="BW2049" s="146"/>
      <c r="BX2049" s="146"/>
      <c r="BY2049" s="147"/>
      <c r="BZ2049" s="145">
        <v>2299.5</v>
      </c>
      <c r="CA2049" s="146">
        <v>2880</v>
      </c>
      <c r="CB2049" s="146">
        <v>1.9658</v>
      </c>
      <c r="CC2049" s="146">
        <v>718950</v>
      </c>
      <c r="CD2049" s="146"/>
      <c r="CE2049" s="147"/>
      <c r="CF2049" s="145">
        <v>324</v>
      </c>
      <c r="CG2049" s="146">
        <v>1440</v>
      </c>
      <c r="CH2049" s="146">
        <v>0.99399999999999999</v>
      </c>
      <c r="CI2049" s="146">
        <v>120240</v>
      </c>
      <c r="CJ2049" s="146"/>
      <c r="CK2049" s="147"/>
      <c r="CL2049" s="145">
        <v>360</v>
      </c>
      <c r="CM2049" s="146">
        <v>1440</v>
      </c>
      <c r="CN2049" s="146">
        <v>0.99399999999999999</v>
      </c>
      <c r="CO2049" s="146">
        <v>118440</v>
      </c>
      <c r="CP2049" s="146"/>
      <c r="CQ2049" s="147"/>
      <c r="CR2049" s="145">
        <v>288</v>
      </c>
      <c r="CS2049" s="146">
        <v>1440</v>
      </c>
      <c r="CT2049" s="146">
        <v>0.99080000000000001</v>
      </c>
      <c r="CU2049" s="146">
        <v>116280</v>
      </c>
      <c r="CV2049" s="146"/>
      <c r="CW2049" s="147"/>
      <c r="CX2049" s="145">
        <v>324</v>
      </c>
      <c r="CY2049" s="146">
        <v>1440</v>
      </c>
      <c r="CZ2049" s="146">
        <v>0.99160000000000004</v>
      </c>
      <c r="DA2049" s="146">
        <v>127440</v>
      </c>
      <c r="DB2049" s="146"/>
      <c r="DC2049" s="147"/>
      <c r="DD2049" s="145">
        <v>288</v>
      </c>
      <c r="DE2049" s="146">
        <v>1440</v>
      </c>
      <c r="DF2049" s="146">
        <v>0</v>
      </c>
      <c r="DG2049" s="146">
        <v>106200</v>
      </c>
      <c r="DH2049" s="146"/>
      <c r="DI2049" s="147"/>
    </row>
    <row r="2050" spans="1:113" ht="22.5">
      <c r="A2050" s="137">
        <v>2047</v>
      </c>
      <c r="B2050" s="138" t="s">
        <v>2173</v>
      </c>
      <c r="C2050" s="139" t="s">
        <v>4260</v>
      </c>
      <c r="D2050" s="140" t="s">
        <v>2089</v>
      </c>
      <c r="E2050" s="141">
        <v>1211</v>
      </c>
      <c r="F2050" s="142"/>
      <c r="G2050" s="143"/>
      <c r="H2050" s="143"/>
      <c r="I2050" s="143"/>
      <c r="J2050" s="143"/>
      <c r="K2050" s="144"/>
      <c r="L2050" s="142"/>
      <c r="M2050" s="143"/>
      <c r="N2050" s="143"/>
      <c r="O2050" s="143"/>
      <c r="P2050" s="143"/>
      <c r="Q2050" s="144"/>
      <c r="R2050" s="142"/>
      <c r="S2050" s="143"/>
      <c r="T2050" s="143"/>
      <c r="U2050" s="143"/>
      <c r="V2050" s="143"/>
      <c r="W2050" s="144"/>
      <c r="X2050" s="142"/>
      <c r="Y2050" s="143"/>
      <c r="Z2050" s="143"/>
      <c r="AA2050" s="143"/>
      <c r="AB2050" s="143"/>
      <c r="AC2050" s="144"/>
      <c r="AD2050" s="142"/>
      <c r="AE2050" s="143"/>
      <c r="AF2050" s="143"/>
      <c r="AG2050" s="143"/>
      <c r="AH2050" s="143"/>
      <c r="AI2050" s="144"/>
      <c r="AJ2050" s="142"/>
      <c r="AK2050" s="143"/>
      <c r="AL2050" s="143"/>
      <c r="AM2050" s="143"/>
      <c r="AN2050" s="143"/>
      <c r="AO2050" s="144"/>
      <c r="AP2050" s="142"/>
      <c r="AQ2050" s="143"/>
      <c r="AR2050" s="143"/>
      <c r="AS2050" s="143"/>
      <c r="AT2050" s="143"/>
      <c r="AU2050" s="144"/>
      <c r="AV2050" s="142"/>
      <c r="AW2050" s="143"/>
      <c r="AX2050" s="143"/>
      <c r="AY2050" s="143"/>
      <c r="AZ2050" s="143"/>
      <c r="BA2050" s="144"/>
      <c r="BB2050" s="142"/>
      <c r="BC2050" s="143"/>
      <c r="BD2050" s="143"/>
      <c r="BE2050" s="143"/>
      <c r="BF2050" s="143"/>
      <c r="BG2050" s="144"/>
      <c r="BH2050" s="142"/>
      <c r="BI2050" s="143"/>
      <c r="BJ2050" s="143"/>
      <c r="BK2050" s="143"/>
      <c r="BL2050" s="143"/>
      <c r="BM2050" s="144"/>
      <c r="BN2050" s="142">
        <v>0</v>
      </c>
      <c r="BO2050" s="143">
        <v>968.8</v>
      </c>
      <c r="BP2050" s="143">
        <v>0</v>
      </c>
      <c r="BQ2050" s="143">
        <v>6000</v>
      </c>
      <c r="BR2050" s="143"/>
      <c r="BS2050" s="144">
        <v>9.1999999999999998E-3</v>
      </c>
      <c r="BT2050" s="142"/>
      <c r="BU2050" s="143"/>
      <c r="BV2050" s="143"/>
      <c r="BW2050" s="143"/>
      <c r="BX2050" s="143"/>
      <c r="BY2050" s="144"/>
      <c r="BZ2050" s="142">
        <v>0</v>
      </c>
      <c r="CA2050" s="143">
        <v>1937.6</v>
      </c>
      <c r="CB2050" s="143">
        <v>0</v>
      </c>
      <c r="CC2050" s="143">
        <v>42000</v>
      </c>
      <c r="CD2050" s="143"/>
      <c r="CE2050" s="144">
        <v>5.6000000000000001E-2</v>
      </c>
      <c r="CF2050" s="142">
        <v>0</v>
      </c>
      <c r="CG2050" s="143">
        <v>968.8</v>
      </c>
      <c r="CH2050" s="143">
        <v>0</v>
      </c>
      <c r="CI2050" s="143">
        <v>24000</v>
      </c>
      <c r="CJ2050" s="143"/>
      <c r="CK2050" s="144">
        <v>2.6599999999999999E-2</v>
      </c>
      <c r="CL2050" s="142">
        <v>0</v>
      </c>
      <c r="CM2050" s="143">
        <v>968.8</v>
      </c>
      <c r="CN2050" s="143">
        <v>0</v>
      </c>
      <c r="CO2050" s="143">
        <v>36000</v>
      </c>
      <c r="CP2050" s="143"/>
      <c r="CQ2050" s="144">
        <v>4.1300000000000003E-2</v>
      </c>
      <c r="CR2050" s="142">
        <v>0</v>
      </c>
      <c r="CS2050" s="143">
        <v>968.8</v>
      </c>
      <c r="CT2050" s="143">
        <v>0</v>
      </c>
      <c r="CU2050" s="143">
        <v>54000</v>
      </c>
      <c r="CV2050" s="143"/>
      <c r="CW2050" s="144">
        <v>5.9900000000000002E-2</v>
      </c>
      <c r="CX2050" s="142">
        <v>0</v>
      </c>
      <c r="CY2050" s="143">
        <v>968.8</v>
      </c>
      <c r="CZ2050" s="143">
        <v>0</v>
      </c>
      <c r="DA2050" s="143">
        <v>48000</v>
      </c>
      <c r="DB2050" s="143"/>
      <c r="DC2050" s="144">
        <v>5.33E-2</v>
      </c>
      <c r="DD2050" s="142">
        <v>0</v>
      </c>
      <c r="DE2050" s="143">
        <v>968.8</v>
      </c>
      <c r="DF2050" s="143">
        <v>0</v>
      </c>
      <c r="DG2050" s="143">
        <v>84000</v>
      </c>
      <c r="DH2050" s="143"/>
      <c r="DI2050" s="144">
        <v>9.6299999999999997E-2</v>
      </c>
    </row>
    <row r="2051" spans="1:113">
      <c r="A2051" s="137">
        <v>2048</v>
      </c>
      <c r="B2051" s="138" t="s">
        <v>2174</v>
      </c>
      <c r="C2051" s="139" t="s">
        <v>4261</v>
      </c>
      <c r="D2051" s="140" t="s">
        <v>2089</v>
      </c>
      <c r="E2051" s="141">
        <v>2000</v>
      </c>
      <c r="F2051" s="145"/>
      <c r="G2051" s="146"/>
      <c r="H2051" s="146"/>
      <c r="I2051" s="146"/>
      <c r="J2051" s="146"/>
      <c r="K2051" s="147"/>
      <c r="L2051" s="145"/>
      <c r="M2051" s="146"/>
      <c r="N2051" s="146"/>
      <c r="O2051" s="146"/>
      <c r="P2051" s="146"/>
      <c r="Q2051" s="147"/>
      <c r="R2051" s="145"/>
      <c r="S2051" s="146"/>
      <c r="T2051" s="146"/>
      <c r="U2051" s="146"/>
      <c r="V2051" s="146"/>
      <c r="W2051" s="147"/>
      <c r="X2051" s="145"/>
      <c r="Y2051" s="146"/>
      <c r="Z2051" s="146"/>
      <c r="AA2051" s="146"/>
      <c r="AB2051" s="146"/>
      <c r="AC2051" s="147"/>
      <c r="AD2051" s="145"/>
      <c r="AE2051" s="146"/>
      <c r="AF2051" s="146"/>
      <c r="AG2051" s="146"/>
      <c r="AH2051" s="146"/>
      <c r="AI2051" s="147"/>
      <c r="AJ2051" s="145"/>
      <c r="AK2051" s="146"/>
      <c r="AL2051" s="146"/>
      <c r="AM2051" s="146"/>
      <c r="AN2051" s="146"/>
      <c r="AO2051" s="147"/>
      <c r="AP2051" s="145"/>
      <c r="AQ2051" s="146"/>
      <c r="AR2051" s="146"/>
      <c r="AS2051" s="146"/>
      <c r="AT2051" s="146"/>
      <c r="AU2051" s="147"/>
      <c r="AV2051" s="145"/>
      <c r="AW2051" s="146"/>
      <c r="AX2051" s="146"/>
      <c r="AY2051" s="146"/>
      <c r="AZ2051" s="146"/>
      <c r="BA2051" s="147"/>
      <c r="BB2051" s="145"/>
      <c r="BC2051" s="146"/>
      <c r="BD2051" s="146"/>
      <c r="BE2051" s="146"/>
      <c r="BF2051" s="146"/>
      <c r="BG2051" s="147"/>
      <c r="BH2051" s="145"/>
      <c r="BI2051" s="146"/>
      <c r="BJ2051" s="146"/>
      <c r="BK2051" s="146"/>
      <c r="BL2051" s="146"/>
      <c r="BM2051" s="147"/>
      <c r="BN2051" s="145"/>
      <c r="BO2051" s="146"/>
      <c r="BP2051" s="146"/>
      <c r="BQ2051" s="146"/>
      <c r="BR2051" s="146"/>
      <c r="BS2051" s="147"/>
      <c r="BT2051" s="145">
        <v>116</v>
      </c>
      <c r="BU2051" s="146">
        <v>1600</v>
      </c>
      <c r="BV2051" s="146">
        <v>0.97</v>
      </c>
      <c r="BW2051" s="146">
        <v>25900</v>
      </c>
      <c r="BX2051" s="146"/>
      <c r="BY2051" s="147">
        <v>0.39190000000000003</v>
      </c>
      <c r="BZ2051" s="145">
        <v>135.84</v>
      </c>
      <c r="CA2051" s="146">
        <v>3200</v>
      </c>
      <c r="CB2051" s="146">
        <v>0.99070000000000003</v>
      </c>
      <c r="CC2051" s="146">
        <v>6425</v>
      </c>
      <c r="CD2051" s="146">
        <v>5448</v>
      </c>
      <c r="CE2051" s="147">
        <v>1.3157999999999999</v>
      </c>
      <c r="CF2051" s="145">
        <v>63.4</v>
      </c>
      <c r="CG2051" s="146">
        <v>1600</v>
      </c>
      <c r="CH2051" s="146">
        <v>0.95899999999999996</v>
      </c>
      <c r="CI2051" s="146">
        <v>30400</v>
      </c>
      <c r="CJ2051" s="146">
        <v>3435</v>
      </c>
      <c r="CK2051" s="147">
        <v>0.67279999999999995</v>
      </c>
      <c r="CL2051" s="145">
        <v>71.959999999999994</v>
      </c>
      <c r="CM2051" s="146">
        <v>1600</v>
      </c>
      <c r="CN2051" s="146">
        <v>0.9556</v>
      </c>
      <c r="CO2051" s="146">
        <v>25800</v>
      </c>
      <c r="CP2051" s="146"/>
      <c r="CQ2051" s="147">
        <v>0.52090000000000003</v>
      </c>
      <c r="CR2051" s="145">
        <v>50.72</v>
      </c>
      <c r="CS2051" s="146">
        <v>1600</v>
      </c>
      <c r="CT2051" s="146">
        <v>0.94740000000000002</v>
      </c>
      <c r="CU2051" s="146">
        <v>19800</v>
      </c>
      <c r="CV2051" s="146"/>
      <c r="CW2051" s="147">
        <v>0.55310000000000004</v>
      </c>
      <c r="CX2051" s="145">
        <v>41.2</v>
      </c>
      <c r="CY2051" s="146">
        <v>1600</v>
      </c>
      <c r="CZ2051" s="146">
        <v>0.9385</v>
      </c>
      <c r="DA2051" s="146">
        <v>16800</v>
      </c>
      <c r="DB2051" s="146"/>
      <c r="DC2051" s="147">
        <v>0.56710000000000005</v>
      </c>
      <c r="DD2051" s="145">
        <v>39.840000000000003</v>
      </c>
      <c r="DE2051" s="146">
        <v>1600</v>
      </c>
      <c r="DF2051" s="146">
        <v>0.9405</v>
      </c>
      <c r="DG2051" s="146">
        <v>17400</v>
      </c>
      <c r="DH2051" s="146">
        <v>227</v>
      </c>
      <c r="DI2051" s="147">
        <v>0.6079</v>
      </c>
    </row>
    <row r="2052" spans="1:113">
      <c r="A2052" s="137">
        <v>2049</v>
      </c>
      <c r="B2052" s="138" t="s">
        <v>2040</v>
      </c>
      <c r="C2052" s="139" t="s">
        <v>4262</v>
      </c>
      <c r="D2052" s="140" t="s">
        <v>2089</v>
      </c>
      <c r="E2052" s="141">
        <v>2000</v>
      </c>
      <c r="F2052" s="142"/>
      <c r="G2052" s="143"/>
      <c r="H2052" s="143"/>
      <c r="I2052" s="143"/>
      <c r="J2052" s="143"/>
      <c r="K2052" s="144"/>
      <c r="L2052" s="142"/>
      <c r="M2052" s="143"/>
      <c r="N2052" s="143"/>
      <c r="O2052" s="143"/>
      <c r="P2052" s="143"/>
      <c r="Q2052" s="144"/>
      <c r="R2052" s="142"/>
      <c r="S2052" s="143"/>
      <c r="T2052" s="143"/>
      <c r="U2052" s="143"/>
      <c r="V2052" s="143"/>
      <c r="W2052" s="144"/>
      <c r="X2052" s="142"/>
      <c r="Y2052" s="143"/>
      <c r="Z2052" s="143"/>
      <c r="AA2052" s="143"/>
      <c r="AB2052" s="143"/>
      <c r="AC2052" s="144"/>
      <c r="AD2052" s="142"/>
      <c r="AE2052" s="143"/>
      <c r="AF2052" s="143"/>
      <c r="AG2052" s="143"/>
      <c r="AH2052" s="143"/>
      <c r="AI2052" s="144"/>
      <c r="AJ2052" s="142"/>
      <c r="AK2052" s="143"/>
      <c r="AL2052" s="143"/>
      <c r="AM2052" s="143"/>
      <c r="AN2052" s="143"/>
      <c r="AO2052" s="144"/>
      <c r="AP2052" s="142">
        <v>1803</v>
      </c>
      <c r="AQ2052" s="143">
        <v>2960</v>
      </c>
      <c r="AR2052" s="143">
        <v>0.93669999999999998</v>
      </c>
      <c r="AS2052" s="143">
        <v>684900</v>
      </c>
      <c r="AT2052" s="143"/>
      <c r="AU2052" s="144">
        <v>0.54510000000000003</v>
      </c>
      <c r="AV2052" s="142">
        <v>1665</v>
      </c>
      <c r="AW2052" s="143">
        <v>2960</v>
      </c>
      <c r="AX2052" s="143">
        <v>0.91700000000000004</v>
      </c>
      <c r="AY2052" s="143">
        <v>707340</v>
      </c>
      <c r="AZ2052" s="143">
        <v>47760</v>
      </c>
      <c r="BA2052" s="144">
        <v>0.64339999999999997</v>
      </c>
      <c r="BB2052" s="142">
        <v>1665</v>
      </c>
      <c r="BC2052" s="143">
        <v>2960</v>
      </c>
      <c r="BD2052" s="143">
        <v>0.91090000000000004</v>
      </c>
      <c r="BE2052" s="143">
        <v>591960</v>
      </c>
      <c r="BF2052" s="143"/>
      <c r="BG2052" s="144">
        <v>0.52459999999999996</v>
      </c>
      <c r="BH2052" s="142">
        <v>1020</v>
      </c>
      <c r="BI2052" s="143">
        <v>2960</v>
      </c>
      <c r="BJ2052" s="143">
        <v>0.93310000000000004</v>
      </c>
      <c r="BK2052" s="143">
        <v>394680</v>
      </c>
      <c r="BL2052" s="143"/>
      <c r="BM2052" s="144">
        <v>0.55740000000000001</v>
      </c>
      <c r="BN2052" s="142">
        <v>1149</v>
      </c>
      <c r="BO2052" s="143">
        <v>2960</v>
      </c>
      <c r="BP2052" s="143">
        <v>0.89329999999999998</v>
      </c>
      <c r="BQ2052" s="143">
        <v>354840</v>
      </c>
      <c r="BR2052" s="143"/>
      <c r="BS2052" s="144">
        <v>0.51449999999999996</v>
      </c>
      <c r="BT2052" s="142"/>
      <c r="BU2052" s="143"/>
      <c r="BV2052" s="143"/>
      <c r="BW2052" s="143"/>
      <c r="BX2052" s="143"/>
      <c r="BY2052" s="144"/>
      <c r="BZ2052" s="142">
        <v>2652</v>
      </c>
      <c r="CA2052" s="143">
        <v>5920</v>
      </c>
      <c r="CB2052" s="143">
        <v>1.7713000000000001</v>
      </c>
      <c r="CC2052" s="143">
        <v>816510</v>
      </c>
      <c r="CD2052" s="143"/>
      <c r="CE2052" s="144">
        <v>0.96750000000000003</v>
      </c>
      <c r="CF2052" s="142">
        <v>1617</v>
      </c>
      <c r="CG2052" s="143">
        <v>2960</v>
      </c>
      <c r="CH2052" s="143">
        <v>0.94530000000000003</v>
      </c>
      <c r="CI2052" s="143">
        <v>455370</v>
      </c>
      <c r="CJ2052" s="143"/>
      <c r="CK2052" s="144">
        <v>0.40039999999999998</v>
      </c>
      <c r="CL2052" s="142">
        <v>3282</v>
      </c>
      <c r="CM2052" s="143">
        <v>5920</v>
      </c>
      <c r="CN2052" s="143">
        <v>0.95440000000000003</v>
      </c>
      <c r="CO2052" s="143">
        <v>508920</v>
      </c>
      <c r="CP2052" s="143"/>
      <c r="CQ2052" s="144">
        <v>0.4602</v>
      </c>
      <c r="CR2052" s="142">
        <v>1299</v>
      </c>
      <c r="CS2052" s="143">
        <v>1600</v>
      </c>
      <c r="CT2052" s="143">
        <v>0.9375</v>
      </c>
      <c r="CU2052" s="143">
        <v>388020</v>
      </c>
      <c r="CV2052" s="143"/>
      <c r="CW2052" s="144">
        <v>0.42820000000000003</v>
      </c>
      <c r="CX2052" s="142">
        <v>1179</v>
      </c>
      <c r="CY2052" s="143">
        <v>1600</v>
      </c>
      <c r="CZ2052" s="143">
        <v>0.91239999999999999</v>
      </c>
      <c r="DA2052" s="143">
        <v>395610</v>
      </c>
      <c r="DB2052" s="143"/>
      <c r="DC2052" s="144">
        <v>0.49430000000000002</v>
      </c>
      <c r="DD2052" s="142">
        <v>1617</v>
      </c>
      <c r="DE2052" s="143">
        <v>1617</v>
      </c>
      <c r="DF2052" s="143">
        <v>0.96230000000000004</v>
      </c>
      <c r="DG2052" s="143">
        <v>647100</v>
      </c>
      <c r="DH2052" s="143"/>
      <c r="DI2052" s="144">
        <v>0.5776</v>
      </c>
    </row>
    <row r="2053" spans="1:113" ht="22.5">
      <c r="A2053" s="137">
        <v>2050</v>
      </c>
      <c r="B2053" s="138" t="s">
        <v>2175</v>
      </c>
      <c r="C2053" s="139" t="s">
        <v>4263</v>
      </c>
      <c r="D2053" s="140" t="s">
        <v>2089</v>
      </c>
      <c r="E2053" s="141">
        <v>1333.33</v>
      </c>
      <c r="F2053" s="142"/>
      <c r="G2053" s="143"/>
      <c r="H2053" s="143"/>
      <c r="I2053" s="143"/>
      <c r="J2053" s="143"/>
      <c r="K2053" s="144"/>
      <c r="L2053" s="142"/>
      <c r="M2053" s="143"/>
      <c r="N2053" s="143"/>
      <c r="O2053" s="143"/>
      <c r="P2053" s="143"/>
      <c r="Q2053" s="144"/>
      <c r="R2053" s="142"/>
      <c r="S2053" s="143"/>
      <c r="T2053" s="143"/>
      <c r="U2053" s="143"/>
      <c r="V2053" s="143"/>
      <c r="W2053" s="144"/>
      <c r="X2053" s="142"/>
      <c r="Y2053" s="143"/>
      <c r="Z2053" s="143"/>
      <c r="AA2053" s="143"/>
      <c r="AB2053" s="143"/>
      <c r="AC2053" s="144"/>
      <c r="AD2053" s="142"/>
      <c r="AE2053" s="143"/>
      <c r="AF2053" s="143"/>
      <c r="AG2053" s="143"/>
      <c r="AH2053" s="143"/>
      <c r="AI2053" s="144"/>
      <c r="AJ2053" s="142"/>
      <c r="AK2053" s="143"/>
      <c r="AL2053" s="143"/>
      <c r="AM2053" s="143"/>
      <c r="AN2053" s="143"/>
      <c r="AO2053" s="144"/>
      <c r="AP2053" s="142"/>
      <c r="AQ2053" s="143"/>
      <c r="AR2053" s="143"/>
      <c r="AS2053" s="143"/>
      <c r="AT2053" s="143"/>
      <c r="AU2053" s="144"/>
      <c r="AV2053" s="142"/>
      <c r="AW2053" s="143"/>
      <c r="AX2053" s="143"/>
      <c r="AY2053" s="143"/>
      <c r="AZ2053" s="143"/>
      <c r="BA2053" s="144"/>
      <c r="BB2053" s="142"/>
      <c r="BC2053" s="143"/>
      <c r="BD2053" s="143"/>
      <c r="BE2053" s="143"/>
      <c r="BF2053" s="143"/>
      <c r="BG2053" s="144"/>
      <c r="BH2053" s="142"/>
      <c r="BI2053" s="143"/>
      <c r="BJ2053" s="143"/>
      <c r="BK2053" s="143"/>
      <c r="BL2053" s="143"/>
      <c r="BM2053" s="144"/>
      <c r="BN2053" s="142"/>
      <c r="BO2053" s="143"/>
      <c r="BP2053" s="143"/>
      <c r="BQ2053" s="143"/>
      <c r="BR2053" s="143"/>
      <c r="BS2053" s="144"/>
      <c r="BT2053" s="142"/>
      <c r="BU2053" s="143"/>
      <c r="BV2053" s="143"/>
      <c r="BW2053" s="143"/>
      <c r="BX2053" s="143"/>
      <c r="BY2053" s="144"/>
      <c r="BZ2053" s="142"/>
      <c r="CA2053" s="143"/>
      <c r="CB2053" s="143"/>
      <c r="CC2053" s="143"/>
      <c r="CD2053" s="143"/>
      <c r="CE2053" s="144"/>
      <c r="CF2053" s="142"/>
      <c r="CG2053" s="143"/>
      <c r="CH2053" s="143"/>
      <c r="CI2053" s="143"/>
      <c r="CJ2053" s="143"/>
      <c r="CK2053" s="144"/>
      <c r="CL2053" s="142"/>
      <c r="CM2053" s="143"/>
      <c r="CN2053" s="143"/>
      <c r="CO2053" s="143"/>
      <c r="CP2053" s="143"/>
      <c r="CQ2053" s="144"/>
      <c r="CR2053" s="142"/>
      <c r="CS2053" s="143"/>
      <c r="CT2053" s="143"/>
      <c r="CU2053" s="143"/>
      <c r="CV2053" s="143"/>
      <c r="CW2053" s="144"/>
      <c r="CX2053" s="142">
        <v>738</v>
      </c>
      <c r="CY2053" s="143">
        <v>1066.664</v>
      </c>
      <c r="CZ2053" s="143">
        <v>0.86060000000000003</v>
      </c>
      <c r="DA2053" s="143">
        <v>25560</v>
      </c>
      <c r="DB2053" s="143"/>
      <c r="DC2053" s="144">
        <v>0.129</v>
      </c>
      <c r="DD2053" s="142">
        <v>738</v>
      </c>
      <c r="DE2053" s="143">
        <v>1066.664</v>
      </c>
      <c r="DF2053" s="143">
        <v>0.88819999999999999</v>
      </c>
      <c r="DG2053" s="143">
        <v>51480</v>
      </c>
      <c r="DH2053" s="143"/>
      <c r="DI2053" s="144">
        <v>0.1091</v>
      </c>
    </row>
    <row r="2054" spans="1:113">
      <c r="A2054" s="137">
        <v>2051</v>
      </c>
      <c r="B2054" s="138" t="s">
        <v>2091</v>
      </c>
      <c r="C2054" s="139" t="s">
        <v>4264</v>
      </c>
      <c r="D2054" s="140" t="s">
        <v>2176</v>
      </c>
      <c r="E2054" s="141">
        <v>27000</v>
      </c>
      <c r="F2054" s="145"/>
      <c r="G2054" s="146"/>
      <c r="H2054" s="146"/>
      <c r="I2054" s="146"/>
      <c r="J2054" s="146"/>
      <c r="K2054" s="147"/>
      <c r="L2054" s="145"/>
      <c r="M2054" s="146"/>
      <c r="N2054" s="146"/>
      <c r="O2054" s="146"/>
      <c r="P2054" s="146"/>
      <c r="Q2054" s="147"/>
      <c r="R2054" s="145"/>
      <c r="S2054" s="146"/>
      <c r="T2054" s="146"/>
      <c r="U2054" s="146"/>
      <c r="V2054" s="146"/>
      <c r="W2054" s="147"/>
      <c r="X2054" s="145"/>
      <c r="Y2054" s="146"/>
      <c r="Z2054" s="146"/>
      <c r="AA2054" s="146"/>
      <c r="AB2054" s="146"/>
      <c r="AC2054" s="147"/>
      <c r="AD2054" s="145"/>
      <c r="AE2054" s="146"/>
      <c r="AF2054" s="146"/>
      <c r="AG2054" s="146"/>
      <c r="AH2054" s="146"/>
      <c r="AI2054" s="147"/>
      <c r="AJ2054" s="145"/>
      <c r="AK2054" s="146"/>
      <c r="AL2054" s="146"/>
      <c r="AM2054" s="146"/>
      <c r="AN2054" s="146"/>
      <c r="AO2054" s="147"/>
      <c r="AP2054" s="145">
        <v>1140</v>
      </c>
      <c r="AQ2054" s="146">
        <v>21600</v>
      </c>
      <c r="AR2054" s="146"/>
      <c r="AS2054" s="146">
        <v>1000</v>
      </c>
      <c r="AT2054" s="146"/>
      <c r="AU2054" s="147">
        <v>1.1999999999999999E-3</v>
      </c>
      <c r="AV2054" s="145">
        <v>0</v>
      </c>
      <c r="AW2054" s="146">
        <v>21600</v>
      </c>
      <c r="AX2054" s="146"/>
      <c r="AY2054" s="146">
        <v>0</v>
      </c>
      <c r="AZ2054" s="146"/>
      <c r="BA2054" s="147">
        <v>0</v>
      </c>
      <c r="BB2054" s="145">
        <v>10410</v>
      </c>
      <c r="BC2054" s="146">
        <v>21600</v>
      </c>
      <c r="BD2054" s="146"/>
      <c r="BE2054" s="146">
        <v>16000</v>
      </c>
      <c r="BF2054" s="146"/>
      <c r="BG2054" s="147">
        <v>2.0999999999999999E-3</v>
      </c>
      <c r="BH2054" s="145">
        <v>10410</v>
      </c>
      <c r="BI2054" s="146">
        <v>21600</v>
      </c>
      <c r="BJ2054" s="146"/>
      <c r="BK2054" s="146">
        <v>0</v>
      </c>
      <c r="BL2054" s="146"/>
      <c r="BM2054" s="147">
        <v>0</v>
      </c>
      <c r="BN2054" s="145">
        <v>10410</v>
      </c>
      <c r="BO2054" s="146">
        <v>21600</v>
      </c>
      <c r="BP2054" s="146"/>
      <c r="BQ2054" s="146">
        <v>0</v>
      </c>
      <c r="BR2054" s="146"/>
      <c r="BS2054" s="147">
        <v>0</v>
      </c>
      <c r="BT2054" s="145">
        <v>9280</v>
      </c>
      <c r="BU2054" s="146">
        <v>21600</v>
      </c>
      <c r="BV2054" s="146"/>
      <c r="BW2054" s="146">
        <v>30000</v>
      </c>
      <c r="BX2054" s="146"/>
      <c r="BY2054" s="147">
        <v>4.4000000000000003E-3</v>
      </c>
      <c r="BZ2054" s="145">
        <v>20100</v>
      </c>
      <c r="CA2054" s="146">
        <v>43200</v>
      </c>
      <c r="CB2054" s="146"/>
      <c r="CC2054" s="146">
        <v>0</v>
      </c>
      <c r="CD2054" s="146"/>
      <c r="CE2054" s="147">
        <v>1.9800000000000002E-2</v>
      </c>
      <c r="CF2054" s="145">
        <v>29262.5</v>
      </c>
      <c r="CG2054" s="146">
        <v>21600</v>
      </c>
      <c r="CH2054" s="146"/>
      <c r="CI2054" s="146">
        <v>28000</v>
      </c>
      <c r="CJ2054" s="146"/>
      <c r="CK2054" s="147">
        <v>1.2999999999999999E-3</v>
      </c>
      <c r="CL2054" s="145">
        <v>10075</v>
      </c>
      <c r="CM2054" s="146">
        <v>21600</v>
      </c>
      <c r="CN2054" s="146"/>
      <c r="CO2054" s="146">
        <v>86000</v>
      </c>
      <c r="CP2054" s="146"/>
      <c r="CQ2054" s="147">
        <v>1.18E-2</v>
      </c>
      <c r="CR2054" s="145">
        <v>5087.5</v>
      </c>
      <c r="CS2054" s="146">
        <v>21600</v>
      </c>
      <c r="CT2054" s="146"/>
      <c r="CU2054" s="146">
        <v>53000</v>
      </c>
      <c r="CV2054" s="146"/>
      <c r="CW2054" s="147">
        <v>1.4200000000000001E-2</v>
      </c>
      <c r="CX2054" s="145">
        <v>33881.300000000003</v>
      </c>
      <c r="CY2054" s="146">
        <v>33881.300000000003</v>
      </c>
      <c r="CZ2054" s="146"/>
      <c r="DA2054" s="146">
        <v>2780000</v>
      </c>
      <c r="DB2054" s="146"/>
      <c r="DC2054" s="147">
        <v>0.1086</v>
      </c>
      <c r="DD2054" s="145">
        <v>25475</v>
      </c>
      <c r="DE2054" s="146">
        <v>25287.5</v>
      </c>
      <c r="DF2054" s="146"/>
      <c r="DG2054" s="146">
        <v>3095000</v>
      </c>
      <c r="DH2054" s="146"/>
      <c r="DI2054" s="147">
        <v>0.16739999999999999</v>
      </c>
    </row>
    <row r="2055" spans="1:113">
      <c r="A2055" s="137">
        <v>2052</v>
      </c>
      <c r="B2055" s="138" t="s">
        <v>2177</v>
      </c>
      <c r="C2055" s="139" t="s">
        <v>4265</v>
      </c>
      <c r="D2055" s="140" t="s">
        <v>2176</v>
      </c>
      <c r="E2055" s="141">
        <v>5556</v>
      </c>
      <c r="F2055" s="142">
        <v>5000</v>
      </c>
      <c r="G2055" s="143">
        <v>5000</v>
      </c>
      <c r="H2055" s="143">
        <v>0.85399999999999998</v>
      </c>
      <c r="I2055" s="143">
        <v>178800</v>
      </c>
      <c r="J2055" s="143">
        <v>0</v>
      </c>
      <c r="K2055" s="144">
        <v>5.7000000000000002E-2</v>
      </c>
      <c r="L2055" s="142">
        <v>1400</v>
      </c>
      <c r="M2055" s="143">
        <v>0</v>
      </c>
      <c r="N2055" s="143">
        <v>0.33300000000000002</v>
      </c>
      <c r="O2055" s="143">
        <v>400</v>
      </c>
      <c r="P2055" s="143">
        <v>0</v>
      </c>
      <c r="Q2055" s="144">
        <v>1E-3</v>
      </c>
      <c r="R2055" s="142">
        <v>3760</v>
      </c>
      <c r="S2055" s="143">
        <v>0</v>
      </c>
      <c r="T2055" s="143">
        <v>0.7</v>
      </c>
      <c r="U2055" s="143">
        <v>1400</v>
      </c>
      <c r="V2055" s="143">
        <v>0</v>
      </c>
      <c r="W2055" s="144">
        <v>1E-3</v>
      </c>
      <c r="X2055" s="142">
        <v>280</v>
      </c>
      <c r="Y2055" s="143">
        <v>0</v>
      </c>
      <c r="Z2055" s="143">
        <v>0</v>
      </c>
      <c r="AA2055" s="143">
        <v>900</v>
      </c>
      <c r="AB2055" s="143">
        <v>0</v>
      </c>
      <c r="AC2055" s="144">
        <v>1E-3</v>
      </c>
      <c r="AD2055" s="142">
        <v>0</v>
      </c>
      <c r="AE2055" s="143">
        <v>0</v>
      </c>
      <c r="AF2055" s="143">
        <v>0.92</v>
      </c>
      <c r="AG2055" s="143">
        <v>250</v>
      </c>
      <c r="AH2055" s="143">
        <v>0</v>
      </c>
      <c r="AI2055" s="144">
        <v>1E-3</v>
      </c>
      <c r="AJ2055" s="142">
        <v>0</v>
      </c>
      <c r="AK2055" s="143">
        <v>0</v>
      </c>
      <c r="AL2055" s="143">
        <v>0.92</v>
      </c>
      <c r="AM2055" s="143">
        <v>150</v>
      </c>
      <c r="AN2055" s="143">
        <v>0</v>
      </c>
      <c r="AO2055" s="144">
        <v>1E-3</v>
      </c>
      <c r="AP2055" s="142">
        <v>0</v>
      </c>
      <c r="AQ2055" s="143">
        <v>0</v>
      </c>
      <c r="AR2055" s="143"/>
      <c r="AS2055" s="143">
        <v>0</v>
      </c>
      <c r="AT2055" s="143"/>
      <c r="AU2055" s="144">
        <v>0</v>
      </c>
      <c r="AV2055" s="142">
        <v>0</v>
      </c>
      <c r="AW2055" s="143">
        <v>0</v>
      </c>
      <c r="AX2055" s="143"/>
      <c r="AY2055" s="143">
        <v>0</v>
      </c>
      <c r="AZ2055" s="143"/>
      <c r="BA2055" s="144">
        <v>0</v>
      </c>
      <c r="BB2055" s="142">
        <v>0</v>
      </c>
      <c r="BC2055" s="143">
        <v>0</v>
      </c>
      <c r="BD2055" s="143"/>
      <c r="BE2055" s="143">
        <v>0</v>
      </c>
      <c r="BF2055" s="143"/>
      <c r="BG2055" s="144">
        <v>0</v>
      </c>
      <c r="BH2055" s="142">
        <v>0</v>
      </c>
      <c r="BI2055" s="143">
        <v>0</v>
      </c>
      <c r="BJ2055" s="143"/>
      <c r="BK2055" s="143">
        <v>0</v>
      </c>
      <c r="BL2055" s="143"/>
      <c r="BM2055" s="144">
        <v>0</v>
      </c>
      <c r="BN2055" s="142">
        <v>0</v>
      </c>
      <c r="BO2055" s="143">
        <v>0</v>
      </c>
      <c r="BP2055" s="143">
        <v>0</v>
      </c>
      <c r="BQ2055" s="143">
        <v>200</v>
      </c>
      <c r="BR2055" s="143"/>
      <c r="BS2055" s="144">
        <v>1E-4</v>
      </c>
      <c r="BT2055" s="142">
        <v>1000</v>
      </c>
      <c r="BU2055" s="143">
        <v>0</v>
      </c>
      <c r="BV2055" s="143">
        <v>3.0000000000000001E-3</v>
      </c>
      <c r="BW2055" s="143">
        <v>600</v>
      </c>
      <c r="BX2055" s="143"/>
      <c r="BY2055" s="144">
        <v>8.0000000000000004E-4</v>
      </c>
      <c r="BZ2055" s="142">
        <v>0</v>
      </c>
      <c r="CA2055" s="143">
        <v>0</v>
      </c>
      <c r="CB2055" s="143"/>
      <c r="CC2055" s="143">
        <v>0</v>
      </c>
      <c r="CD2055" s="143"/>
      <c r="CE2055" s="144">
        <v>0</v>
      </c>
      <c r="CF2055" s="142">
        <v>2960</v>
      </c>
      <c r="CG2055" s="143">
        <v>0</v>
      </c>
      <c r="CH2055" s="143">
        <v>0.5</v>
      </c>
      <c r="CI2055" s="143">
        <v>800</v>
      </c>
      <c r="CJ2055" s="143"/>
      <c r="CK2055" s="144">
        <v>5.0000000000000001E-4</v>
      </c>
      <c r="CL2055" s="142">
        <v>520</v>
      </c>
      <c r="CM2055" s="143">
        <v>0</v>
      </c>
      <c r="CN2055" s="143">
        <v>0</v>
      </c>
      <c r="CO2055" s="143">
        <v>0</v>
      </c>
      <c r="CP2055" s="143"/>
      <c r="CQ2055" s="144">
        <v>2.0999999999999999E-3</v>
      </c>
      <c r="CR2055" s="142">
        <v>960</v>
      </c>
      <c r="CS2055" s="143">
        <v>0</v>
      </c>
      <c r="CT2055" s="143">
        <v>6.7999999999999996E-3</v>
      </c>
      <c r="CU2055" s="143">
        <v>200</v>
      </c>
      <c r="CV2055" s="143"/>
      <c r="CW2055" s="144">
        <v>1E-4</v>
      </c>
      <c r="CX2055" s="142">
        <v>2320</v>
      </c>
      <c r="CY2055" s="143">
        <v>0</v>
      </c>
      <c r="CZ2055" s="143">
        <v>0.3846</v>
      </c>
      <c r="DA2055" s="143">
        <v>4000</v>
      </c>
      <c r="DB2055" s="143"/>
      <c r="DC2055" s="144">
        <v>2.7000000000000001E-3</v>
      </c>
      <c r="DD2055" s="142">
        <v>280</v>
      </c>
      <c r="DE2055" s="143">
        <v>0</v>
      </c>
      <c r="DF2055" s="143"/>
      <c r="DG2055" s="143">
        <v>0</v>
      </c>
      <c r="DH2055" s="143"/>
      <c r="DI2055" s="144">
        <v>0</v>
      </c>
    </row>
    <row r="2056" spans="1:113">
      <c r="A2056" s="137">
        <v>2053</v>
      </c>
      <c r="B2056" s="138" t="s">
        <v>2178</v>
      </c>
      <c r="C2056" s="139" t="s">
        <v>4266</v>
      </c>
      <c r="D2056" s="140" t="s">
        <v>2176</v>
      </c>
      <c r="E2056" s="141">
        <v>18000</v>
      </c>
      <c r="F2056" s="142">
        <v>16300</v>
      </c>
      <c r="G2056" s="143">
        <v>16300</v>
      </c>
      <c r="H2056" s="143">
        <v>0.94</v>
      </c>
      <c r="I2056" s="143">
        <v>4308000</v>
      </c>
      <c r="J2056" s="143">
        <v>0</v>
      </c>
      <c r="K2056" s="144">
        <v>0.38500000000000001</v>
      </c>
      <c r="L2056" s="142">
        <v>13070</v>
      </c>
      <c r="M2056" s="143">
        <v>13070</v>
      </c>
      <c r="N2056" s="143">
        <v>0.91900000000000004</v>
      </c>
      <c r="O2056" s="143">
        <v>3612000</v>
      </c>
      <c r="P2056" s="143">
        <v>0</v>
      </c>
      <c r="Q2056" s="144">
        <v>0.41199999999999998</v>
      </c>
      <c r="R2056" s="142">
        <v>15340</v>
      </c>
      <c r="S2056" s="143">
        <v>15340</v>
      </c>
      <c r="T2056" s="143">
        <v>0.94</v>
      </c>
      <c r="U2056" s="143">
        <v>4199000</v>
      </c>
      <c r="V2056" s="143">
        <v>0</v>
      </c>
      <c r="W2056" s="144">
        <v>0.39900000000000002</v>
      </c>
      <c r="X2056" s="142">
        <v>17590</v>
      </c>
      <c r="Y2056" s="143">
        <v>17590</v>
      </c>
      <c r="Z2056" s="143">
        <v>0.94599999999999995</v>
      </c>
      <c r="AA2056" s="143">
        <v>4721000</v>
      </c>
      <c r="AB2056" s="143">
        <v>0</v>
      </c>
      <c r="AC2056" s="144">
        <v>0.38900000000000001</v>
      </c>
      <c r="AD2056" s="142">
        <v>16520</v>
      </c>
      <c r="AE2056" s="143">
        <v>16520</v>
      </c>
      <c r="AF2056" s="143">
        <v>0.94599999999999995</v>
      </c>
      <c r="AG2056" s="143">
        <v>4421000</v>
      </c>
      <c r="AH2056" s="143">
        <v>0</v>
      </c>
      <c r="AI2056" s="144">
        <v>0.38800000000000001</v>
      </c>
      <c r="AJ2056" s="142">
        <v>0</v>
      </c>
      <c r="AK2056" s="143">
        <v>17150</v>
      </c>
      <c r="AL2056" s="143">
        <v>0.92</v>
      </c>
      <c r="AM2056" s="143">
        <v>4225000</v>
      </c>
      <c r="AN2056" s="143">
        <v>0</v>
      </c>
      <c r="AO2056" s="144">
        <v>0.38800000000000001</v>
      </c>
      <c r="AP2056" s="142">
        <v>16130</v>
      </c>
      <c r="AQ2056" s="143">
        <v>15400</v>
      </c>
      <c r="AR2056" s="143">
        <v>0.9446</v>
      </c>
      <c r="AS2056" s="143">
        <v>4395000</v>
      </c>
      <c r="AT2056" s="143"/>
      <c r="AU2056" s="144">
        <v>0.38769999999999999</v>
      </c>
      <c r="AV2056" s="142">
        <v>16180</v>
      </c>
      <c r="AW2056" s="143">
        <v>15360</v>
      </c>
      <c r="AX2056" s="143">
        <v>0.94920000000000004</v>
      </c>
      <c r="AY2056" s="143">
        <v>4489000</v>
      </c>
      <c r="AZ2056" s="143"/>
      <c r="BA2056" s="144">
        <v>0.40600000000000003</v>
      </c>
      <c r="BB2056" s="142">
        <v>17490</v>
      </c>
      <c r="BC2056" s="143">
        <v>17490</v>
      </c>
      <c r="BD2056" s="143">
        <v>0.95179999999999998</v>
      </c>
      <c r="BE2056" s="143">
        <v>4580000</v>
      </c>
      <c r="BF2056" s="143"/>
      <c r="BG2056" s="144">
        <v>0.3629</v>
      </c>
      <c r="BH2056" s="142">
        <v>17160</v>
      </c>
      <c r="BI2056" s="143">
        <v>17160</v>
      </c>
      <c r="BJ2056" s="143">
        <v>0.94579999999999997</v>
      </c>
      <c r="BK2056" s="143">
        <v>5046000</v>
      </c>
      <c r="BL2056" s="143"/>
      <c r="BM2056" s="144">
        <v>0.41710000000000003</v>
      </c>
      <c r="BN2056" s="142">
        <v>17050</v>
      </c>
      <c r="BO2056" s="143">
        <v>17050</v>
      </c>
      <c r="BP2056" s="143">
        <v>0.94589999999999996</v>
      </c>
      <c r="BQ2056" s="143">
        <v>4721000</v>
      </c>
      <c r="BR2056" s="143"/>
      <c r="BS2056" s="144">
        <v>0.43509999999999999</v>
      </c>
      <c r="BT2056" s="142">
        <v>16720</v>
      </c>
      <c r="BU2056" s="143">
        <v>16720</v>
      </c>
      <c r="BV2056" s="143">
        <v>0.94679999999999997</v>
      </c>
      <c r="BW2056" s="143">
        <v>5342000</v>
      </c>
      <c r="BX2056" s="143"/>
      <c r="BY2056" s="144">
        <v>0.45300000000000001</v>
      </c>
      <c r="BZ2056" s="142">
        <v>17562.5</v>
      </c>
      <c r="CA2056" s="143">
        <v>33300</v>
      </c>
      <c r="CB2056" s="143">
        <v>0.9496</v>
      </c>
      <c r="CC2056" s="143">
        <v>492380</v>
      </c>
      <c r="CD2056" s="143"/>
      <c r="CE2056" s="144">
        <v>0.7964</v>
      </c>
      <c r="CF2056" s="142">
        <v>15250</v>
      </c>
      <c r="CG2056" s="143">
        <v>15250</v>
      </c>
      <c r="CH2056" s="143">
        <v>0.94899999999999995</v>
      </c>
      <c r="CI2056" s="143">
        <v>4706000</v>
      </c>
      <c r="CJ2056" s="143"/>
      <c r="CK2056" s="144">
        <v>0.42830000000000001</v>
      </c>
      <c r="CL2056" s="142">
        <v>17200</v>
      </c>
      <c r="CM2056" s="143">
        <v>17200</v>
      </c>
      <c r="CN2056" s="143">
        <v>0.94910000000000005</v>
      </c>
      <c r="CO2056" s="143">
        <v>4890000</v>
      </c>
      <c r="CP2056" s="143"/>
      <c r="CQ2056" s="144">
        <v>0.40949999999999998</v>
      </c>
      <c r="CR2056" s="142">
        <v>17125</v>
      </c>
      <c r="CS2056" s="143">
        <v>17125</v>
      </c>
      <c r="CT2056" s="143">
        <v>0.95669999999999999</v>
      </c>
      <c r="CU2056" s="143">
        <v>5519000</v>
      </c>
      <c r="CV2056" s="143"/>
      <c r="CW2056" s="144">
        <v>0.44629999999999997</v>
      </c>
      <c r="CX2056" s="142">
        <v>17787.5</v>
      </c>
      <c r="CY2056" s="143">
        <v>17787.5</v>
      </c>
      <c r="CZ2056" s="143">
        <v>0.95409999999999995</v>
      </c>
      <c r="DA2056" s="143">
        <v>5574000</v>
      </c>
      <c r="DB2056" s="143"/>
      <c r="DC2056" s="144">
        <v>0.435</v>
      </c>
      <c r="DD2056" s="142">
        <v>32975</v>
      </c>
      <c r="DE2056" s="143">
        <v>32975</v>
      </c>
      <c r="DF2056" s="143">
        <v>1.9033</v>
      </c>
      <c r="DG2056" s="143">
        <v>5211023</v>
      </c>
      <c r="DH2056" s="143"/>
      <c r="DI2056" s="144">
        <v>0.97489999999999999</v>
      </c>
    </row>
    <row r="2057" spans="1:113" ht="22.5">
      <c r="A2057" s="137">
        <v>2054</v>
      </c>
      <c r="B2057" s="138" t="s">
        <v>2179</v>
      </c>
      <c r="C2057" s="139" t="s">
        <v>4267</v>
      </c>
      <c r="D2057" s="140" t="s">
        <v>2176</v>
      </c>
      <c r="E2057" s="141">
        <v>8424</v>
      </c>
      <c r="F2057" s="142">
        <v>7200</v>
      </c>
      <c r="G2057" s="143">
        <v>7200</v>
      </c>
      <c r="H2057" s="143">
        <v>0.33300000000000002</v>
      </c>
      <c r="I2057" s="143">
        <v>24000</v>
      </c>
      <c r="J2057" s="143">
        <v>0</v>
      </c>
      <c r="K2057" s="144">
        <v>1.4E-2</v>
      </c>
      <c r="L2057" s="142">
        <v>7200</v>
      </c>
      <c r="M2057" s="143">
        <v>7200</v>
      </c>
      <c r="N2057" s="143">
        <v>0.41699999999999998</v>
      </c>
      <c r="O2057" s="143">
        <v>30000</v>
      </c>
      <c r="P2057" s="143">
        <v>0</v>
      </c>
      <c r="Q2057" s="144">
        <v>1.4E-2</v>
      </c>
      <c r="R2057" s="142">
        <v>7200</v>
      </c>
      <c r="S2057" s="143">
        <v>7582</v>
      </c>
      <c r="T2057" s="143">
        <v>0.61499999999999999</v>
      </c>
      <c r="U2057" s="143">
        <v>48000</v>
      </c>
      <c r="V2057" s="143">
        <v>0</v>
      </c>
      <c r="W2057" s="144">
        <v>1.4999999999999999E-2</v>
      </c>
      <c r="X2057" s="142">
        <v>7200</v>
      </c>
      <c r="Y2057" s="143">
        <v>7582</v>
      </c>
      <c r="Z2057" s="143">
        <v>0.86399999999999999</v>
      </c>
      <c r="AA2057" s="143">
        <v>228000</v>
      </c>
      <c r="AB2057" s="143">
        <v>0</v>
      </c>
      <c r="AC2057" s="144">
        <v>0.05</v>
      </c>
      <c r="AD2057" s="142">
        <v>7200</v>
      </c>
      <c r="AE2057" s="143">
        <v>7582</v>
      </c>
      <c r="AF2057" s="143">
        <v>0.877</v>
      </c>
      <c r="AG2057" s="143">
        <v>342000</v>
      </c>
      <c r="AH2057" s="143">
        <v>0</v>
      </c>
      <c r="AI2057" s="144">
        <v>7.3999999999999996E-2</v>
      </c>
      <c r="AJ2057" s="142">
        <v>7200</v>
      </c>
      <c r="AK2057" s="143">
        <v>7582</v>
      </c>
      <c r="AL2057" s="143">
        <v>0.89300000000000002</v>
      </c>
      <c r="AM2057" s="143">
        <v>300000</v>
      </c>
      <c r="AN2057" s="143">
        <v>0</v>
      </c>
      <c r="AO2057" s="144">
        <v>6.4000000000000001E-2</v>
      </c>
      <c r="AP2057" s="142">
        <v>7200</v>
      </c>
      <c r="AQ2057" s="143">
        <v>7200</v>
      </c>
      <c r="AR2057" s="143">
        <v>0.52939999999999998</v>
      </c>
      <c r="AS2057" s="143">
        <v>54000</v>
      </c>
      <c r="AT2057" s="143"/>
      <c r="AU2057" s="144"/>
      <c r="AV2057" s="142">
        <v>0</v>
      </c>
      <c r="AW2057" s="143">
        <v>6739.2</v>
      </c>
      <c r="AX2057" s="143">
        <v>0.42859999999999998</v>
      </c>
      <c r="AY2057" s="143">
        <v>36000</v>
      </c>
      <c r="AZ2057" s="143"/>
      <c r="BA2057" s="144"/>
      <c r="BB2057" s="142">
        <v>7200</v>
      </c>
      <c r="BC2057" s="143">
        <v>7200</v>
      </c>
      <c r="BD2057" s="143">
        <v>0.68489999999999995</v>
      </c>
      <c r="BE2057" s="143">
        <v>30000</v>
      </c>
      <c r="BF2057" s="143"/>
      <c r="BG2057" s="144"/>
      <c r="BH2057" s="142">
        <v>0</v>
      </c>
      <c r="BI2057" s="143">
        <v>6739.2</v>
      </c>
      <c r="BJ2057" s="143">
        <v>0</v>
      </c>
      <c r="BK2057" s="143">
        <v>33600</v>
      </c>
      <c r="BL2057" s="143"/>
      <c r="BM2057" s="144"/>
      <c r="BN2057" s="142">
        <v>0</v>
      </c>
      <c r="BO2057" s="143">
        <v>6739.2</v>
      </c>
      <c r="BP2057" s="143">
        <v>0.3301</v>
      </c>
      <c r="BQ2057" s="143">
        <v>20400</v>
      </c>
      <c r="BR2057" s="143"/>
      <c r="BS2057" s="144"/>
      <c r="BT2057" s="142"/>
      <c r="BU2057" s="143"/>
      <c r="BV2057" s="143"/>
      <c r="BW2057" s="143"/>
      <c r="BX2057" s="143"/>
      <c r="BY2057" s="144"/>
      <c r="BZ2057" s="142">
        <v>120</v>
      </c>
      <c r="CA2057" s="143">
        <v>13478.4</v>
      </c>
      <c r="CB2057" s="143">
        <v>1.3595999999999999</v>
      </c>
      <c r="CC2057" s="143">
        <v>61200</v>
      </c>
      <c r="CD2057" s="143"/>
      <c r="CE2057" s="144"/>
      <c r="CF2057" s="142">
        <v>0</v>
      </c>
      <c r="CG2057" s="143">
        <v>6739.2</v>
      </c>
      <c r="CH2057" s="143">
        <v>0.64410000000000001</v>
      </c>
      <c r="CI2057" s="143">
        <v>22800</v>
      </c>
      <c r="CJ2057" s="143"/>
      <c r="CK2057" s="144"/>
      <c r="CL2057" s="142">
        <v>0</v>
      </c>
      <c r="CM2057" s="143">
        <v>6739.2</v>
      </c>
      <c r="CN2057" s="143">
        <v>0.71430000000000005</v>
      </c>
      <c r="CO2057" s="143">
        <v>30000</v>
      </c>
      <c r="CP2057" s="143"/>
      <c r="CQ2057" s="144"/>
      <c r="CR2057" s="142">
        <v>1920</v>
      </c>
      <c r="CS2057" s="143">
        <v>6739.2</v>
      </c>
      <c r="CT2057" s="143">
        <v>0.85709999999999997</v>
      </c>
      <c r="CU2057" s="143">
        <v>108000</v>
      </c>
      <c r="CV2057" s="143"/>
      <c r="CW2057" s="144"/>
      <c r="CX2057" s="142">
        <v>0</v>
      </c>
      <c r="CY2057" s="143">
        <v>6739.2</v>
      </c>
      <c r="CZ2057" s="143">
        <v>0.95350000000000001</v>
      </c>
      <c r="DA2057" s="143">
        <v>492000</v>
      </c>
      <c r="DB2057" s="143"/>
      <c r="DC2057" s="144"/>
      <c r="DD2057" s="142">
        <v>1200</v>
      </c>
      <c r="DE2057" s="143">
        <v>13478.4</v>
      </c>
      <c r="DF2057" s="143">
        <v>1.7566999999999999</v>
      </c>
      <c r="DG2057" s="143">
        <v>183000</v>
      </c>
      <c r="DH2057" s="143"/>
      <c r="DI2057" s="144"/>
    </row>
    <row r="2058" spans="1:113">
      <c r="A2058" s="137">
        <v>2055</v>
      </c>
      <c r="B2058" s="138" t="s">
        <v>2180</v>
      </c>
      <c r="C2058" s="139" t="s">
        <v>4268</v>
      </c>
      <c r="D2058" s="140" t="s">
        <v>2176</v>
      </c>
      <c r="E2058" s="141">
        <v>31000</v>
      </c>
      <c r="F2058" s="142">
        <v>29920</v>
      </c>
      <c r="G2058" s="143">
        <v>29920</v>
      </c>
      <c r="H2058" s="143">
        <v>0.92</v>
      </c>
      <c r="I2058" s="143">
        <v>15004800</v>
      </c>
      <c r="J2058" s="143">
        <v>837389</v>
      </c>
      <c r="K2058" s="144">
        <v>0.747</v>
      </c>
      <c r="L2058" s="142">
        <v>33800</v>
      </c>
      <c r="M2058" s="143">
        <v>33800</v>
      </c>
      <c r="N2058" s="143">
        <v>0.92</v>
      </c>
      <c r="O2058" s="143">
        <v>17034200</v>
      </c>
      <c r="P2058" s="143">
        <v>393343</v>
      </c>
      <c r="Q2058" s="144">
        <v>0.75</v>
      </c>
      <c r="R2058" s="142">
        <v>30480</v>
      </c>
      <c r="S2058" s="143">
        <v>30480</v>
      </c>
      <c r="T2058" s="143">
        <v>0.92</v>
      </c>
      <c r="U2058" s="143">
        <v>15088400</v>
      </c>
      <c r="V2058" s="143">
        <v>543874</v>
      </c>
      <c r="W2058" s="144">
        <v>0.73699999999999999</v>
      </c>
      <c r="X2058" s="142">
        <v>32680</v>
      </c>
      <c r="Y2058" s="143">
        <v>32680</v>
      </c>
      <c r="Z2058" s="143">
        <v>0.92</v>
      </c>
      <c r="AA2058" s="143">
        <v>16740500</v>
      </c>
      <c r="AB2058" s="143">
        <v>623982</v>
      </c>
      <c r="AC2058" s="144">
        <v>0.76300000000000001</v>
      </c>
      <c r="AD2058" s="142">
        <v>33880</v>
      </c>
      <c r="AE2058" s="143">
        <v>33880</v>
      </c>
      <c r="AF2058" s="143">
        <v>0.92</v>
      </c>
      <c r="AG2058" s="143">
        <v>16330900</v>
      </c>
      <c r="AH2058" s="143">
        <v>0</v>
      </c>
      <c r="AI2058" s="144">
        <v>0.71799999999999997</v>
      </c>
      <c r="AJ2058" s="142">
        <v>0</v>
      </c>
      <c r="AK2058" s="143">
        <v>34400</v>
      </c>
      <c r="AL2058" s="143">
        <v>0.92</v>
      </c>
      <c r="AM2058" s="143">
        <v>17996000</v>
      </c>
      <c r="AN2058" s="143">
        <v>0</v>
      </c>
      <c r="AO2058" s="144">
        <v>0.71799999999999997</v>
      </c>
      <c r="AP2058" s="142">
        <v>33140</v>
      </c>
      <c r="AQ2058" s="143">
        <v>33140</v>
      </c>
      <c r="AR2058" s="143">
        <v>0.96109999999999995</v>
      </c>
      <c r="AS2058" s="143">
        <v>16985800</v>
      </c>
      <c r="AT2058" s="143">
        <v>1067519</v>
      </c>
      <c r="AU2058" s="144">
        <v>0.7167</v>
      </c>
      <c r="AV2058" s="142">
        <v>32337.5</v>
      </c>
      <c r="AW2058" s="143">
        <v>32337.5</v>
      </c>
      <c r="AX2058" s="143">
        <v>0.96689999999999998</v>
      </c>
      <c r="AY2058" s="143">
        <v>15852000</v>
      </c>
      <c r="AZ2058" s="143">
        <v>720285</v>
      </c>
      <c r="BA2058" s="144">
        <v>0.70209999999999995</v>
      </c>
      <c r="BB2058" s="142">
        <v>28960</v>
      </c>
      <c r="BC2058" s="143">
        <v>28960</v>
      </c>
      <c r="BD2058" s="143">
        <v>0.98929999999999996</v>
      </c>
      <c r="BE2058" s="143">
        <v>15467000</v>
      </c>
      <c r="BF2058" s="143">
        <v>1121833</v>
      </c>
      <c r="BG2058" s="144">
        <v>0.72509999999999997</v>
      </c>
      <c r="BH2058" s="142">
        <v>29120</v>
      </c>
      <c r="BI2058" s="143">
        <v>29120</v>
      </c>
      <c r="BJ2058" s="143">
        <v>0.99139999999999995</v>
      </c>
      <c r="BK2058" s="143">
        <v>15642600</v>
      </c>
      <c r="BL2058" s="143">
        <v>1236462</v>
      </c>
      <c r="BM2058" s="144">
        <v>0.73089999999999999</v>
      </c>
      <c r="BN2058" s="142">
        <v>28840</v>
      </c>
      <c r="BO2058" s="143">
        <v>28840</v>
      </c>
      <c r="BP2058" s="143">
        <v>0.98419999999999996</v>
      </c>
      <c r="BQ2058" s="143">
        <v>14002400</v>
      </c>
      <c r="BR2058" s="143">
        <v>988989</v>
      </c>
      <c r="BS2058" s="144">
        <v>0.72340000000000004</v>
      </c>
      <c r="BT2058" s="142">
        <v>31400</v>
      </c>
      <c r="BU2058" s="143">
        <v>31400</v>
      </c>
      <c r="BV2058" s="143">
        <v>0.99199999999999999</v>
      </c>
      <c r="BW2058" s="143">
        <v>16763800</v>
      </c>
      <c r="BX2058" s="143">
        <v>1122323</v>
      </c>
      <c r="BY2058" s="144">
        <v>0.72019999999999995</v>
      </c>
      <c r="BZ2058" s="142">
        <v>33440</v>
      </c>
      <c r="CA2058" s="143">
        <v>65800</v>
      </c>
      <c r="CB2058" s="143">
        <v>0.99250000000000005</v>
      </c>
      <c r="CC2058" s="143">
        <v>1743230</v>
      </c>
      <c r="CD2058" s="143">
        <v>1997389</v>
      </c>
      <c r="CE2058" s="144">
        <v>1.5110999999999999</v>
      </c>
      <c r="CF2058" s="142">
        <v>35080</v>
      </c>
      <c r="CG2058" s="143">
        <v>35080</v>
      </c>
      <c r="CH2058" s="143">
        <v>0.99139999999999995</v>
      </c>
      <c r="CI2058" s="143">
        <v>17759400</v>
      </c>
      <c r="CJ2058" s="143">
        <v>384939</v>
      </c>
      <c r="CK2058" s="144">
        <v>0.68310000000000004</v>
      </c>
      <c r="CL2058" s="142">
        <v>34000</v>
      </c>
      <c r="CM2058" s="143">
        <v>34000</v>
      </c>
      <c r="CN2058" s="143">
        <v>0.99239999999999995</v>
      </c>
      <c r="CO2058" s="143">
        <v>17233000</v>
      </c>
      <c r="CP2058" s="143">
        <v>866713</v>
      </c>
      <c r="CQ2058" s="144">
        <v>0.70599999999999996</v>
      </c>
      <c r="CR2058" s="142">
        <v>33600</v>
      </c>
      <c r="CS2058" s="143">
        <v>33600</v>
      </c>
      <c r="CT2058" s="143">
        <v>0.99270000000000003</v>
      </c>
      <c r="CU2058" s="143">
        <v>17366000</v>
      </c>
      <c r="CV2058" s="143">
        <v>672454</v>
      </c>
      <c r="CW2058" s="144">
        <v>0.6966</v>
      </c>
      <c r="CX2058" s="142">
        <v>33840</v>
      </c>
      <c r="CY2058" s="143">
        <v>33840</v>
      </c>
      <c r="CZ2058" s="143">
        <v>0.99250000000000005</v>
      </c>
      <c r="DA2058" s="143">
        <v>16537800</v>
      </c>
      <c r="DB2058" s="143">
        <v>0</v>
      </c>
      <c r="DC2058" s="144">
        <v>0.65939999999999999</v>
      </c>
      <c r="DD2058" s="142">
        <v>33440</v>
      </c>
      <c r="DE2058" s="143">
        <v>33440</v>
      </c>
      <c r="DF2058" s="143">
        <v>0.98699999999999999</v>
      </c>
      <c r="DG2058" s="143">
        <v>15785400</v>
      </c>
      <c r="DH2058" s="143">
        <v>0</v>
      </c>
      <c r="DI2058" s="144">
        <v>0.66279999999999994</v>
      </c>
    </row>
    <row r="2059" spans="1:113">
      <c r="A2059" s="137">
        <v>2056</v>
      </c>
      <c r="B2059" s="138" t="s">
        <v>2181</v>
      </c>
      <c r="C2059" s="139" t="s">
        <v>4269</v>
      </c>
      <c r="D2059" s="140" t="s">
        <v>2176</v>
      </c>
      <c r="E2059" s="141">
        <v>22000</v>
      </c>
      <c r="F2059" s="142">
        <v>8434</v>
      </c>
      <c r="G2059" s="143">
        <v>8433.7999999999993</v>
      </c>
      <c r="H2059" s="143">
        <v>0.92</v>
      </c>
      <c r="I2059" s="143">
        <v>450055</v>
      </c>
      <c r="J2059" s="143">
        <v>0</v>
      </c>
      <c r="K2059" s="144">
        <v>7.9000000000000001E-2</v>
      </c>
      <c r="L2059" s="142">
        <v>9273</v>
      </c>
      <c r="M2059" s="143">
        <v>9272.6</v>
      </c>
      <c r="N2059" s="143">
        <v>0.92</v>
      </c>
      <c r="O2059" s="143">
        <v>1993324</v>
      </c>
      <c r="P2059" s="143">
        <v>0</v>
      </c>
      <c r="Q2059" s="144">
        <v>0.32</v>
      </c>
      <c r="R2059" s="142">
        <v>9450</v>
      </c>
      <c r="S2059" s="143">
        <v>9450</v>
      </c>
      <c r="T2059" s="143">
        <v>0.92</v>
      </c>
      <c r="U2059" s="143">
        <v>2505870</v>
      </c>
      <c r="V2059" s="143">
        <v>0</v>
      </c>
      <c r="W2059" s="144">
        <v>0.39500000000000002</v>
      </c>
      <c r="X2059" s="142">
        <v>9707</v>
      </c>
      <c r="Y2059" s="143">
        <v>9707.4</v>
      </c>
      <c r="Z2059" s="143">
        <v>0.92</v>
      </c>
      <c r="AA2059" s="143">
        <v>1831135</v>
      </c>
      <c r="AB2059" s="143">
        <v>0</v>
      </c>
      <c r="AC2059" s="144">
        <v>0.28100000000000003</v>
      </c>
      <c r="AD2059" s="142">
        <v>9293</v>
      </c>
      <c r="AE2059" s="143">
        <v>9292.6</v>
      </c>
      <c r="AF2059" s="143">
        <v>0.92</v>
      </c>
      <c r="AG2059" s="143">
        <v>1552376</v>
      </c>
      <c r="AH2059" s="143">
        <v>0</v>
      </c>
      <c r="AI2059" s="144">
        <v>0.249</v>
      </c>
      <c r="AJ2059" s="142">
        <v>0</v>
      </c>
      <c r="AK2059" s="143">
        <v>9518</v>
      </c>
      <c r="AL2059" s="143">
        <v>0.92</v>
      </c>
      <c r="AM2059" s="143">
        <v>1530453</v>
      </c>
      <c r="AN2059" s="143">
        <v>0</v>
      </c>
      <c r="AO2059" s="144">
        <v>0.249</v>
      </c>
      <c r="AP2059" s="142">
        <v>9662.5</v>
      </c>
      <c r="AQ2059" s="143">
        <v>9662.5</v>
      </c>
      <c r="AR2059" s="143">
        <v>0.99519999999999997</v>
      </c>
      <c r="AS2059" s="143">
        <v>2205822</v>
      </c>
      <c r="AT2059" s="143"/>
      <c r="AU2059" s="144">
        <v>0.30830000000000002</v>
      </c>
      <c r="AV2059" s="142">
        <v>9190.625</v>
      </c>
      <c r="AW2059" s="143">
        <v>9190.625</v>
      </c>
      <c r="AX2059" s="143">
        <v>0.98250000000000004</v>
      </c>
      <c r="AY2059" s="143">
        <v>973851</v>
      </c>
      <c r="AZ2059" s="143"/>
      <c r="BA2059" s="144">
        <v>0.14979999999999999</v>
      </c>
      <c r="BB2059" s="142">
        <v>9346.875</v>
      </c>
      <c r="BC2059" s="143">
        <v>9346.875</v>
      </c>
      <c r="BD2059" s="143">
        <v>0.99409999999999998</v>
      </c>
      <c r="BE2059" s="143">
        <v>2126511</v>
      </c>
      <c r="BF2059" s="143"/>
      <c r="BG2059" s="144">
        <v>0.30730000000000002</v>
      </c>
      <c r="BH2059" s="142">
        <v>9453</v>
      </c>
      <c r="BI2059" s="143">
        <v>9346.875</v>
      </c>
      <c r="BJ2059" s="143">
        <v>0.99460000000000004</v>
      </c>
      <c r="BK2059" s="143">
        <v>3475769</v>
      </c>
      <c r="BL2059" s="143"/>
      <c r="BM2059" s="144">
        <v>0.49640000000000001</v>
      </c>
      <c r="BN2059" s="142">
        <v>9275</v>
      </c>
      <c r="BO2059" s="143">
        <v>9218.75</v>
      </c>
      <c r="BP2059" s="143">
        <v>0.99529999999999996</v>
      </c>
      <c r="BQ2059" s="143">
        <v>2726804</v>
      </c>
      <c r="BR2059" s="143"/>
      <c r="BS2059" s="144">
        <v>0.43930000000000002</v>
      </c>
      <c r="BT2059" s="142">
        <v>10070</v>
      </c>
      <c r="BU2059" s="143">
        <v>10070</v>
      </c>
      <c r="BV2059" s="143">
        <v>0.99419999999999997</v>
      </c>
      <c r="BW2059" s="143">
        <v>5460000</v>
      </c>
      <c r="BX2059" s="143">
        <v>989026</v>
      </c>
      <c r="BY2059" s="144">
        <v>0.73270000000000002</v>
      </c>
      <c r="BZ2059" s="142">
        <v>9409.375</v>
      </c>
      <c r="CA2059" s="143">
        <v>18818.75</v>
      </c>
      <c r="CB2059" s="143">
        <v>0.98909999999999998</v>
      </c>
      <c r="CC2059" s="143">
        <v>512676</v>
      </c>
      <c r="CD2059" s="143">
        <v>108711</v>
      </c>
      <c r="CE2059" s="144">
        <v>1.1994</v>
      </c>
      <c r="CF2059" s="142">
        <v>10789.1</v>
      </c>
      <c r="CG2059" s="143">
        <v>10789.1</v>
      </c>
      <c r="CH2059" s="143">
        <v>0.98570000000000002</v>
      </c>
      <c r="CI2059" s="143">
        <v>1310662</v>
      </c>
      <c r="CJ2059" s="143"/>
      <c r="CK2059" s="144">
        <v>0.16550000000000001</v>
      </c>
      <c r="CL2059" s="142">
        <v>18208.159100000001</v>
      </c>
      <c r="CM2059" s="143">
        <v>18208.159100000001</v>
      </c>
      <c r="CN2059" s="143">
        <v>0.98</v>
      </c>
      <c r="CO2059" s="143">
        <v>1907479</v>
      </c>
      <c r="CP2059" s="143"/>
      <c r="CQ2059" s="144">
        <v>0.1484</v>
      </c>
      <c r="CR2059" s="142">
        <v>15633.5178</v>
      </c>
      <c r="CS2059" s="143">
        <v>17600</v>
      </c>
      <c r="CT2059" s="143">
        <v>0.99209999999999998</v>
      </c>
      <c r="CU2059" s="143">
        <v>2272139</v>
      </c>
      <c r="CV2059" s="143"/>
      <c r="CW2059" s="144">
        <v>0.1966</v>
      </c>
      <c r="CX2059" s="142">
        <v>20038.504300000001</v>
      </c>
      <c r="CY2059" s="143">
        <v>20038.504300000001</v>
      </c>
      <c r="CZ2059" s="143">
        <v>0.98880000000000001</v>
      </c>
      <c r="DA2059" s="143">
        <v>3642842</v>
      </c>
      <c r="DB2059" s="143"/>
      <c r="DC2059" s="144">
        <v>0.24690000000000001</v>
      </c>
      <c r="DD2059" s="142">
        <v>19377.504700000001</v>
      </c>
      <c r="DE2059" s="143">
        <v>19377.504700000001</v>
      </c>
      <c r="DF2059" s="143">
        <v>0.98980000000000001</v>
      </c>
      <c r="DG2059" s="143">
        <v>3165678</v>
      </c>
      <c r="DH2059" s="143"/>
      <c r="DI2059" s="144">
        <v>0.22850000000000001</v>
      </c>
    </row>
    <row r="2060" spans="1:113">
      <c r="A2060" s="137">
        <v>2057</v>
      </c>
      <c r="B2060" s="138" t="s">
        <v>2182</v>
      </c>
      <c r="C2060" s="139" t="s">
        <v>4270</v>
      </c>
      <c r="D2060" s="140" t="s">
        <v>2176</v>
      </c>
      <c r="E2060" s="141">
        <v>21000</v>
      </c>
      <c r="F2060" s="142">
        <v>11960</v>
      </c>
      <c r="G2060" s="143">
        <v>11960</v>
      </c>
      <c r="H2060" s="143">
        <v>0.83399999999999996</v>
      </c>
      <c r="I2060" s="143">
        <v>3114200</v>
      </c>
      <c r="J2060" s="143">
        <v>0</v>
      </c>
      <c r="K2060" s="144">
        <v>0.42799999999999999</v>
      </c>
      <c r="L2060" s="142">
        <v>16120</v>
      </c>
      <c r="M2060" s="143">
        <v>16120</v>
      </c>
      <c r="N2060" s="143">
        <v>0.83299999999999996</v>
      </c>
      <c r="O2060" s="143">
        <v>3766600</v>
      </c>
      <c r="P2060" s="143">
        <v>0</v>
      </c>
      <c r="Q2060" s="144">
        <v>0.38400000000000001</v>
      </c>
      <c r="R2060" s="142">
        <v>16560</v>
      </c>
      <c r="S2060" s="143">
        <v>16800</v>
      </c>
      <c r="T2060" s="143">
        <v>0.89900000000000002</v>
      </c>
      <c r="U2060" s="143">
        <v>4404600</v>
      </c>
      <c r="V2060" s="143">
        <v>0</v>
      </c>
      <c r="W2060" s="144">
        <v>0.40500000000000003</v>
      </c>
      <c r="X2060" s="142">
        <v>15000</v>
      </c>
      <c r="Y2060" s="143">
        <v>16800</v>
      </c>
      <c r="Z2060" s="143">
        <v>0.876</v>
      </c>
      <c r="AA2060" s="143">
        <v>4336800</v>
      </c>
      <c r="AB2060" s="143">
        <v>0</v>
      </c>
      <c r="AC2060" s="144">
        <v>0.45200000000000001</v>
      </c>
      <c r="AD2060" s="142">
        <v>13320</v>
      </c>
      <c r="AE2060" s="143">
        <v>16800</v>
      </c>
      <c r="AF2060" s="143">
        <v>0.82</v>
      </c>
      <c r="AG2060" s="143">
        <v>3769200</v>
      </c>
      <c r="AH2060" s="143">
        <v>0</v>
      </c>
      <c r="AI2060" s="144">
        <v>0.47299999999999998</v>
      </c>
      <c r="AJ2060" s="142">
        <v>0</v>
      </c>
      <c r="AK2060" s="143">
        <v>16800</v>
      </c>
      <c r="AL2060" s="143">
        <v>0.92</v>
      </c>
      <c r="AM2060" s="143">
        <v>4045600</v>
      </c>
      <c r="AN2060" s="143">
        <v>0</v>
      </c>
      <c r="AO2060" s="144">
        <v>0.47299999999999998</v>
      </c>
      <c r="AP2060" s="142">
        <v>15520</v>
      </c>
      <c r="AQ2060" s="143">
        <v>16800</v>
      </c>
      <c r="AR2060" s="143">
        <v>0.86719999999999997</v>
      </c>
      <c r="AS2060" s="143">
        <v>4311000</v>
      </c>
      <c r="AT2060" s="143"/>
      <c r="AU2060" s="144">
        <v>0.3911</v>
      </c>
      <c r="AV2060" s="142">
        <v>18640</v>
      </c>
      <c r="AW2060" s="143">
        <v>18640</v>
      </c>
      <c r="AX2060" s="143">
        <v>0.91110000000000002</v>
      </c>
      <c r="AY2060" s="143">
        <v>4983600</v>
      </c>
      <c r="AZ2060" s="143"/>
      <c r="BA2060" s="144">
        <v>0.38579999999999998</v>
      </c>
      <c r="BB2060" s="142">
        <v>15640</v>
      </c>
      <c r="BC2060" s="143">
        <v>16800</v>
      </c>
      <c r="BD2060" s="143">
        <v>0.91600000000000004</v>
      </c>
      <c r="BE2060" s="143">
        <v>5327000</v>
      </c>
      <c r="BF2060" s="143"/>
      <c r="BG2060" s="144">
        <v>0.47599999999999998</v>
      </c>
      <c r="BH2060" s="142">
        <v>17320</v>
      </c>
      <c r="BI2060" s="143">
        <v>17320</v>
      </c>
      <c r="BJ2060" s="143">
        <v>0.92930000000000001</v>
      </c>
      <c r="BK2060" s="143">
        <v>5596200</v>
      </c>
      <c r="BL2060" s="143"/>
      <c r="BM2060" s="144">
        <v>0.44979999999999998</v>
      </c>
      <c r="BN2060" s="142">
        <v>18560</v>
      </c>
      <c r="BO2060" s="143">
        <v>18560</v>
      </c>
      <c r="BP2060" s="143">
        <v>0.93789999999999996</v>
      </c>
      <c r="BQ2060" s="143">
        <v>5339200</v>
      </c>
      <c r="BR2060" s="143"/>
      <c r="BS2060" s="144">
        <v>0.44479999999999997</v>
      </c>
      <c r="BT2060" s="142">
        <v>18560</v>
      </c>
      <c r="BU2060" s="143">
        <v>18560</v>
      </c>
      <c r="BV2060" s="143">
        <v>0.9466</v>
      </c>
      <c r="BW2060" s="143">
        <v>5956000</v>
      </c>
      <c r="BX2060" s="143"/>
      <c r="BY2060" s="144">
        <v>0.44719999999999999</v>
      </c>
      <c r="BZ2060" s="142">
        <v>18040</v>
      </c>
      <c r="CA2060" s="143">
        <v>36080</v>
      </c>
      <c r="CB2060" s="143">
        <v>0.96020000000000005</v>
      </c>
      <c r="CC2060" s="143">
        <v>614970</v>
      </c>
      <c r="CD2060" s="143"/>
      <c r="CE2060" s="144">
        <v>0.999</v>
      </c>
      <c r="CF2060" s="142">
        <v>18800</v>
      </c>
      <c r="CG2060" s="143">
        <v>18800</v>
      </c>
      <c r="CH2060" s="143">
        <v>0.93100000000000005</v>
      </c>
      <c r="CI2060" s="143">
        <v>5894600</v>
      </c>
      <c r="CJ2060" s="143"/>
      <c r="CK2060" s="144">
        <v>0.42449999999999999</v>
      </c>
      <c r="CL2060" s="142">
        <v>16800</v>
      </c>
      <c r="CM2060" s="143">
        <v>16800</v>
      </c>
      <c r="CN2060" s="143">
        <v>0.95079999999999998</v>
      </c>
      <c r="CO2060" s="143">
        <v>6174600</v>
      </c>
      <c r="CP2060" s="143"/>
      <c r="CQ2060" s="144">
        <v>0.51359999999999995</v>
      </c>
      <c r="CR2060" s="142">
        <v>19240</v>
      </c>
      <c r="CS2060" s="143">
        <v>18800</v>
      </c>
      <c r="CT2060" s="143">
        <v>0.95799999999999996</v>
      </c>
      <c r="CU2060" s="143">
        <v>6722200</v>
      </c>
      <c r="CV2060" s="143"/>
      <c r="CW2060" s="144">
        <v>0.47370000000000001</v>
      </c>
      <c r="CX2060" s="142">
        <v>20240</v>
      </c>
      <c r="CY2060" s="143">
        <v>19200</v>
      </c>
      <c r="CZ2060" s="143">
        <v>0.95730000000000004</v>
      </c>
      <c r="DA2060" s="143">
        <v>6885400</v>
      </c>
      <c r="DB2060" s="143"/>
      <c r="DC2060" s="144">
        <v>0.4632</v>
      </c>
      <c r="DD2060" s="142">
        <v>23040</v>
      </c>
      <c r="DE2060" s="143">
        <v>23040</v>
      </c>
      <c r="DF2060" s="143">
        <v>0.96789999999999998</v>
      </c>
      <c r="DG2060" s="143">
        <v>7191800</v>
      </c>
      <c r="DH2060" s="143"/>
      <c r="DI2060" s="144">
        <v>0.443</v>
      </c>
    </row>
    <row r="2061" spans="1:113" ht="22.5">
      <c r="A2061" s="137">
        <v>2058</v>
      </c>
      <c r="B2061" s="138" t="s">
        <v>2183</v>
      </c>
      <c r="C2061" s="139" t="s">
        <v>4271</v>
      </c>
      <c r="D2061" s="140" t="s">
        <v>2176</v>
      </c>
      <c r="E2061" s="141">
        <v>5800</v>
      </c>
      <c r="F2061" s="142">
        <v>900</v>
      </c>
      <c r="G2061" s="143">
        <v>900</v>
      </c>
      <c r="H2061" s="143">
        <v>0.998</v>
      </c>
      <c r="I2061" s="143">
        <v>249600</v>
      </c>
      <c r="J2061" s="143">
        <v>0</v>
      </c>
      <c r="K2061" s="144">
        <v>0.38100000000000001</v>
      </c>
      <c r="L2061" s="142">
        <v>4320</v>
      </c>
      <c r="M2061" s="143">
        <v>4320</v>
      </c>
      <c r="N2061" s="143">
        <v>0.99399999999999999</v>
      </c>
      <c r="O2061" s="143">
        <v>1301400</v>
      </c>
      <c r="P2061" s="143">
        <v>0</v>
      </c>
      <c r="Q2061" s="144">
        <v>0.41499999999999998</v>
      </c>
      <c r="R2061" s="142">
        <v>5220</v>
      </c>
      <c r="S2061" s="143">
        <v>5600</v>
      </c>
      <c r="T2061" s="143">
        <v>0.995</v>
      </c>
      <c r="U2061" s="143">
        <v>2011800</v>
      </c>
      <c r="V2061" s="143">
        <v>0</v>
      </c>
      <c r="W2061" s="144">
        <v>0.53100000000000003</v>
      </c>
      <c r="X2061" s="142">
        <v>4740</v>
      </c>
      <c r="Y2061" s="143">
        <v>4740</v>
      </c>
      <c r="Z2061" s="143">
        <v>0.99199999999999999</v>
      </c>
      <c r="AA2061" s="143">
        <v>1321800</v>
      </c>
      <c r="AB2061" s="143">
        <v>0</v>
      </c>
      <c r="AC2061" s="144">
        <v>0.38500000000000001</v>
      </c>
      <c r="AD2061" s="142">
        <v>4140</v>
      </c>
      <c r="AE2061" s="143">
        <v>4640</v>
      </c>
      <c r="AF2061" s="143">
        <v>0.99099999999999999</v>
      </c>
      <c r="AG2061" s="143">
        <v>1153200</v>
      </c>
      <c r="AH2061" s="143">
        <v>0</v>
      </c>
      <c r="AI2061" s="144">
        <v>0.38500000000000001</v>
      </c>
      <c r="AJ2061" s="142">
        <v>2160</v>
      </c>
      <c r="AK2061" s="143">
        <v>4640</v>
      </c>
      <c r="AL2061" s="143">
        <v>0.995</v>
      </c>
      <c r="AM2061" s="143">
        <v>1660800</v>
      </c>
      <c r="AN2061" s="143">
        <v>737011</v>
      </c>
      <c r="AO2061" s="144">
        <v>1.0589999999999999</v>
      </c>
      <c r="AP2061" s="142">
        <v>4440</v>
      </c>
      <c r="AQ2061" s="143">
        <v>4640</v>
      </c>
      <c r="AR2061" s="143">
        <v>0.99490000000000001</v>
      </c>
      <c r="AS2061" s="143">
        <v>1060200</v>
      </c>
      <c r="AT2061" s="143"/>
      <c r="AU2061" s="144">
        <v>0.3226</v>
      </c>
      <c r="AV2061" s="142">
        <v>4416</v>
      </c>
      <c r="AW2061" s="143">
        <v>4640</v>
      </c>
      <c r="AX2061" s="143">
        <v>0.99209999999999998</v>
      </c>
      <c r="AY2061" s="143">
        <v>983400</v>
      </c>
      <c r="AZ2061" s="143"/>
      <c r="BA2061" s="144">
        <v>0.31180000000000002</v>
      </c>
      <c r="BB2061" s="142">
        <v>3600</v>
      </c>
      <c r="BC2061" s="143">
        <v>4640</v>
      </c>
      <c r="BD2061" s="143">
        <v>0.98939999999999995</v>
      </c>
      <c r="BE2061" s="143">
        <v>618600</v>
      </c>
      <c r="BF2061" s="143"/>
      <c r="BG2061" s="144">
        <v>0.2334</v>
      </c>
      <c r="BH2061" s="142">
        <v>4800</v>
      </c>
      <c r="BI2061" s="143">
        <v>4800</v>
      </c>
      <c r="BJ2061" s="143">
        <v>0.96799999999999997</v>
      </c>
      <c r="BK2061" s="143">
        <v>1307400</v>
      </c>
      <c r="BL2061" s="143"/>
      <c r="BM2061" s="144">
        <v>0.37819999999999998</v>
      </c>
      <c r="BN2061" s="142">
        <v>4860</v>
      </c>
      <c r="BO2061" s="143">
        <v>4860</v>
      </c>
      <c r="BP2061" s="143">
        <v>0.99680000000000002</v>
      </c>
      <c r="BQ2061" s="143">
        <v>1690200</v>
      </c>
      <c r="BR2061" s="143"/>
      <c r="BS2061" s="144">
        <v>0.51919999999999999</v>
      </c>
      <c r="BT2061" s="142"/>
      <c r="BU2061" s="143"/>
      <c r="BV2061" s="143"/>
      <c r="BW2061" s="143"/>
      <c r="BX2061" s="143"/>
      <c r="BY2061" s="144"/>
      <c r="BZ2061" s="142">
        <v>11316</v>
      </c>
      <c r="CA2061" s="143">
        <v>11316</v>
      </c>
      <c r="CB2061" s="143">
        <v>1.9897</v>
      </c>
      <c r="CC2061" s="143">
        <v>5857200</v>
      </c>
      <c r="CD2061" s="143">
        <v>939038</v>
      </c>
      <c r="CE2061" s="144">
        <v>1.4165000000000001</v>
      </c>
      <c r="CF2061" s="142">
        <v>5280</v>
      </c>
      <c r="CG2061" s="143">
        <v>5280</v>
      </c>
      <c r="CH2061" s="143">
        <v>0.99370000000000003</v>
      </c>
      <c r="CI2061" s="143">
        <v>661800</v>
      </c>
      <c r="CJ2061" s="143"/>
      <c r="CK2061" s="144">
        <v>0.16950000000000001</v>
      </c>
      <c r="CL2061" s="142">
        <v>10034.700000000001</v>
      </c>
      <c r="CM2061" s="143">
        <v>10034.700000000001</v>
      </c>
      <c r="CN2061" s="143">
        <v>1.9914999999999998</v>
      </c>
      <c r="CO2061" s="143">
        <v>1823600</v>
      </c>
      <c r="CP2061" s="143"/>
      <c r="CQ2061" s="144">
        <v>0.88969999999999994</v>
      </c>
      <c r="CR2061" s="142">
        <v>4527.1000000000004</v>
      </c>
      <c r="CS2061" s="143">
        <v>4640</v>
      </c>
      <c r="CT2061" s="143">
        <v>0.99570000000000003</v>
      </c>
      <c r="CU2061" s="143">
        <v>1749500</v>
      </c>
      <c r="CV2061" s="143"/>
      <c r="CW2061" s="144">
        <v>0.52159999999999995</v>
      </c>
      <c r="CX2061" s="142">
        <v>4790.8</v>
      </c>
      <c r="CY2061" s="143">
        <v>4790.8</v>
      </c>
      <c r="CZ2061" s="143">
        <v>0.99809999999999999</v>
      </c>
      <c r="DA2061" s="143">
        <v>1971300</v>
      </c>
      <c r="DB2061" s="143"/>
      <c r="DC2061" s="144">
        <v>0.55410000000000004</v>
      </c>
      <c r="DD2061" s="142">
        <v>5051.2</v>
      </c>
      <c r="DE2061" s="143">
        <v>5051.2</v>
      </c>
      <c r="DF2061" s="143">
        <v>0.99739999999999995</v>
      </c>
      <c r="DG2061" s="143">
        <v>1754000</v>
      </c>
      <c r="DH2061" s="143"/>
      <c r="DI2061" s="144">
        <v>0.48359999999999997</v>
      </c>
    </row>
    <row r="2062" spans="1:113" ht="22.5">
      <c r="A2062" s="137">
        <v>2059</v>
      </c>
      <c r="B2062" s="138" t="s">
        <v>2184</v>
      </c>
      <c r="C2062" s="139" t="s">
        <v>4272</v>
      </c>
      <c r="D2062" s="140" t="s">
        <v>2176</v>
      </c>
      <c r="E2062" s="141">
        <v>11000</v>
      </c>
      <c r="F2062" s="142">
        <v>10760</v>
      </c>
      <c r="G2062" s="143">
        <v>10760</v>
      </c>
      <c r="H2062" s="143">
        <v>0.92</v>
      </c>
      <c r="I2062" s="143">
        <v>2418400</v>
      </c>
      <c r="J2062" s="143">
        <v>0</v>
      </c>
      <c r="K2062" s="144">
        <v>0.33500000000000002</v>
      </c>
      <c r="L2062" s="142">
        <v>9600</v>
      </c>
      <c r="M2062" s="143">
        <v>9600</v>
      </c>
      <c r="N2062" s="143">
        <v>0.92</v>
      </c>
      <c r="O2062" s="143">
        <v>963700</v>
      </c>
      <c r="P2062" s="143">
        <v>0</v>
      </c>
      <c r="Q2062" s="144">
        <v>0.14899999999999999</v>
      </c>
      <c r="R2062" s="142">
        <v>9680</v>
      </c>
      <c r="S2062" s="143">
        <v>9680</v>
      </c>
      <c r="T2062" s="143">
        <v>0.92</v>
      </c>
      <c r="U2062" s="143">
        <v>2109900</v>
      </c>
      <c r="V2062" s="143">
        <v>0</v>
      </c>
      <c r="W2062" s="144">
        <v>0.32500000000000001</v>
      </c>
      <c r="X2062" s="142">
        <v>10000</v>
      </c>
      <c r="Y2062" s="143">
        <v>10000</v>
      </c>
      <c r="Z2062" s="143">
        <v>0.92</v>
      </c>
      <c r="AA2062" s="143">
        <v>2937500</v>
      </c>
      <c r="AB2062" s="143">
        <v>0</v>
      </c>
      <c r="AC2062" s="144">
        <v>0.437</v>
      </c>
      <c r="AD2062" s="142">
        <v>9760</v>
      </c>
      <c r="AE2062" s="143">
        <v>9760</v>
      </c>
      <c r="AF2062" s="143">
        <v>0.92</v>
      </c>
      <c r="AG2062" s="143">
        <v>1553300</v>
      </c>
      <c r="AH2062" s="143">
        <v>1553300</v>
      </c>
      <c r="AI2062" s="144">
        <v>0.23699999999999999</v>
      </c>
      <c r="AJ2062" s="142">
        <v>0</v>
      </c>
      <c r="AK2062" s="143">
        <v>9800</v>
      </c>
      <c r="AL2062" s="143">
        <v>0.92</v>
      </c>
      <c r="AM2062" s="143">
        <v>2499400</v>
      </c>
      <c r="AN2062" s="143">
        <v>0</v>
      </c>
      <c r="AO2062" s="144">
        <v>0.23699999999999999</v>
      </c>
      <c r="AP2062" s="142">
        <v>10160</v>
      </c>
      <c r="AQ2062" s="143">
        <v>9840</v>
      </c>
      <c r="AR2062" s="143">
        <v>0.34699999999999998</v>
      </c>
      <c r="AS2062" s="143">
        <v>2310700</v>
      </c>
      <c r="AT2062" s="143"/>
      <c r="AU2062" s="144">
        <v>0.36580000000000001</v>
      </c>
      <c r="AV2062" s="142">
        <v>10080</v>
      </c>
      <c r="AW2062" s="143">
        <v>10080</v>
      </c>
      <c r="AX2062" s="143">
        <v>0.27079999999999999</v>
      </c>
      <c r="AY2062" s="143">
        <v>1261000</v>
      </c>
      <c r="AZ2062" s="143"/>
      <c r="BA2062" s="144">
        <v>0.1812</v>
      </c>
      <c r="BB2062" s="142">
        <v>10360</v>
      </c>
      <c r="BC2062" s="143">
        <v>9600</v>
      </c>
      <c r="BD2062" s="143">
        <v>0.4446</v>
      </c>
      <c r="BE2062" s="143">
        <v>1011100</v>
      </c>
      <c r="BF2062" s="143"/>
      <c r="BG2062" s="144">
        <v>0.16089999999999999</v>
      </c>
      <c r="BH2062" s="142">
        <v>12600</v>
      </c>
      <c r="BI2062" s="143">
        <v>12600</v>
      </c>
      <c r="BJ2062" s="143">
        <v>0.65269999999999995</v>
      </c>
      <c r="BK2062" s="143">
        <v>3936500</v>
      </c>
      <c r="BL2062" s="143"/>
      <c r="BM2062" s="144">
        <v>0.50470000000000004</v>
      </c>
      <c r="BN2062" s="142">
        <v>10360</v>
      </c>
      <c r="BO2062" s="143">
        <v>9760</v>
      </c>
      <c r="BP2062" s="143">
        <v>0.37840000000000001</v>
      </c>
      <c r="BQ2062" s="143">
        <v>1494300</v>
      </c>
      <c r="BR2062" s="143"/>
      <c r="BS2062" s="144">
        <v>0.25440000000000002</v>
      </c>
      <c r="BT2062" s="142">
        <v>13280</v>
      </c>
      <c r="BU2062" s="143">
        <v>13280</v>
      </c>
      <c r="BV2062" s="143">
        <v>0.70089999999999997</v>
      </c>
      <c r="BW2062" s="143">
        <v>2556200</v>
      </c>
      <c r="BX2062" s="143"/>
      <c r="BY2062" s="144">
        <v>0.26750000000000002</v>
      </c>
      <c r="BZ2062" s="142">
        <v>12600</v>
      </c>
      <c r="CA2062" s="143">
        <v>24880</v>
      </c>
      <c r="CB2062" s="143">
        <v>0.6794</v>
      </c>
      <c r="CC2062" s="143">
        <v>459700</v>
      </c>
      <c r="CD2062" s="143"/>
      <c r="CE2062" s="144">
        <v>0.77400000000000002</v>
      </c>
      <c r="CF2062" s="142">
        <v>10480</v>
      </c>
      <c r="CG2062" s="143">
        <v>10480</v>
      </c>
      <c r="CH2062" s="143">
        <v>0.67420000000000002</v>
      </c>
      <c r="CI2062" s="143">
        <v>1359800</v>
      </c>
      <c r="CJ2062" s="143"/>
      <c r="CK2062" s="144">
        <v>0.1822</v>
      </c>
      <c r="CL2062" s="142">
        <v>10440</v>
      </c>
      <c r="CM2062" s="143">
        <v>10440</v>
      </c>
      <c r="CN2062" s="143">
        <v>0.52429999999999999</v>
      </c>
      <c r="CO2062" s="143">
        <v>1995000</v>
      </c>
      <c r="CP2062" s="143"/>
      <c r="CQ2062" s="144">
        <v>0.27179999999999999</v>
      </c>
      <c r="CR2062" s="142">
        <v>14000</v>
      </c>
      <c r="CS2062" s="143">
        <v>14000</v>
      </c>
      <c r="CT2062" s="143">
        <v>0.4783</v>
      </c>
      <c r="CU2062" s="143">
        <v>968700</v>
      </c>
      <c r="CV2062" s="143"/>
      <c r="CW2062" s="144">
        <v>9.7500000000000003E-2</v>
      </c>
      <c r="CX2062" s="142">
        <v>10080</v>
      </c>
      <c r="CY2062" s="143">
        <v>9520</v>
      </c>
      <c r="CZ2062" s="143">
        <v>0.35370000000000001</v>
      </c>
      <c r="DA2062" s="143">
        <v>1112800</v>
      </c>
      <c r="DB2062" s="143"/>
      <c r="DC2062" s="144">
        <v>0.1565</v>
      </c>
      <c r="DD2062" s="142">
        <v>9720</v>
      </c>
      <c r="DE2062" s="143">
        <v>9720</v>
      </c>
      <c r="DF2062" s="143">
        <v>0.73370000000000002</v>
      </c>
      <c r="DG2062" s="143">
        <v>826200</v>
      </c>
      <c r="DH2062" s="143"/>
      <c r="DI2062" s="144">
        <v>0.1328</v>
      </c>
    </row>
    <row r="2063" spans="1:113">
      <c r="A2063" s="137">
        <v>2060</v>
      </c>
      <c r="B2063" s="138" t="s">
        <v>2185</v>
      </c>
      <c r="C2063" s="139" t="s">
        <v>4273</v>
      </c>
      <c r="D2063" s="140" t="s">
        <v>2176</v>
      </c>
      <c r="E2063" s="141">
        <v>20000</v>
      </c>
      <c r="F2063" s="142">
        <v>0</v>
      </c>
      <c r="G2063" s="143">
        <v>0</v>
      </c>
      <c r="H2063" s="143">
        <v>0.92</v>
      </c>
      <c r="I2063" s="143">
        <v>0</v>
      </c>
      <c r="J2063" s="143">
        <v>0</v>
      </c>
      <c r="K2063" s="144">
        <v>0.32400000000000001</v>
      </c>
      <c r="L2063" s="142">
        <v>0</v>
      </c>
      <c r="M2063" s="143">
        <v>0</v>
      </c>
      <c r="N2063" s="143">
        <v>0.92</v>
      </c>
      <c r="O2063" s="143">
        <v>160000</v>
      </c>
      <c r="P2063" s="143">
        <v>0</v>
      </c>
      <c r="Q2063" s="144">
        <v>0.32400000000000001</v>
      </c>
      <c r="R2063" s="142">
        <v>0</v>
      </c>
      <c r="S2063" s="143">
        <v>0</v>
      </c>
      <c r="T2063" s="143">
        <v>0.92</v>
      </c>
      <c r="U2063" s="143">
        <v>130000</v>
      </c>
      <c r="V2063" s="143">
        <v>0</v>
      </c>
      <c r="W2063" s="144">
        <v>0.32400000000000001</v>
      </c>
      <c r="X2063" s="142">
        <v>0</v>
      </c>
      <c r="Y2063" s="143">
        <v>0</v>
      </c>
      <c r="Z2063" s="143">
        <v>0.92</v>
      </c>
      <c r="AA2063" s="143">
        <v>90000</v>
      </c>
      <c r="AB2063" s="143">
        <v>0</v>
      </c>
      <c r="AC2063" s="144">
        <v>0.32400000000000001</v>
      </c>
      <c r="AD2063" s="142">
        <v>0</v>
      </c>
      <c r="AE2063" s="143">
        <v>0</v>
      </c>
      <c r="AF2063" s="143">
        <v>0.92</v>
      </c>
      <c r="AG2063" s="143">
        <v>17813379</v>
      </c>
      <c r="AH2063" s="143">
        <v>0</v>
      </c>
      <c r="AI2063" s="144">
        <v>0.32400000000000001</v>
      </c>
      <c r="AJ2063" s="142">
        <v>0</v>
      </c>
      <c r="AK2063" s="143">
        <v>0</v>
      </c>
      <c r="AL2063" s="143">
        <v>0.92</v>
      </c>
      <c r="AM2063" s="143">
        <v>2378150</v>
      </c>
      <c r="AN2063" s="143">
        <v>0</v>
      </c>
      <c r="AO2063" s="144">
        <v>0.32400000000000001</v>
      </c>
      <c r="AP2063" s="142">
        <v>177688</v>
      </c>
      <c r="AQ2063" s="143">
        <v>0</v>
      </c>
      <c r="AR2063" s="143">
        <v>0.9637</v>
      </c>
      <c r="AS2063" s="143">
        <v>2784109</v>
      </c>
      <c r="AT2063" s="143"/>
      <c r="AU2063" s="144">
        <v>2.2200000000000001E-2</v>
      </c>
      <c r="AV2063" s="142">
        <v>37625</v>
      </c>
      <c r="AW2063" s="143">
        <v>0</v>
      </c>
      <c r="AX2063" s="143">
        <v>0.44440000000000002</v>
      </c>
      <c r="AY2063" s="143">
        <v>90000</v>
      </c>
      <c r="AZ2063" s="143"/>
      <c r="BA2063" s="144">
        <v>6.4999999999999997E-3</v>
      </c>
      <c r="BB2063" s="142">
        <v>127937.5</v>
      </c>
      <c r="BC2063" s="143">
        <v>0</v>
      </c>
      <c r="BD2063" s="143">
        <v>0.8589</v>
      </c>
      <c r="BE2063" s="143">
        <v>2305906</v>
      </c>
      <c r="BF2063" s="143"/>
      <c r="BG2063" s="144">
        <v>2.75E-2</v>
      </c>
      <c r="BH2063" s="142">
        <v>93812.5</v>
      </c>
      <c r="BI2063" s="143">
        <v>0</v>
      </c>
      <c r="BJ2063" s="143">
        <v>0.86099999999999999</v>
      </c>
      <c r="BK2063" s="143">
        <v>2984090</v>
      </c>
      <c r="BL2063" s="143"/>
      <c r="BM2063" s="144">
        <v>4.9099999999999998E-2</v>
      </c>
      <c r="BN2063" s="142">
        <v>155250</v>
      </c>
      <c r="BO2063" s="143">
        <v>0</v>
      </c>
      <c r="BP2063" s="143">
        <v>0.93730000000000002</v>
      </c>
      <c r="BQ2063" s="143">
        <v>5576166</v>
      </c>
      <c r="BR2063" s="143"/>
      <c r="BS2063" s="144">
        <v>5.57E-2</v>
      </c>
      <c r="BT2063" s="142">
        <v>86138</v>
      </c>
      <c r="BU2063" s="143">
        <v>0</v>
      </c>
      <c r="BV2063" s="143">
        <v>0.89170000000000005</v>
      </c>
      <c r="BW2063" s="143">
        <v>4068333</v>
      </c>
      <c r="BX2063" s="143"/>
      <c r="BY2063" s="144">
        <v>6.5299999999999997E-2</v>
      </c>
      <c r="BZ2063" s="142">
        <v>90975</v>
      </c>
      <c r="CA2063" s="143">
        <v>0</v>
      </c>
      <c r="CB2063" s="143">
        <v>0.80069999999999997</v>
      </c>
      <c r="CC2063" s="143">
        <v>559556</v>
      </c>
      <c r="CD2063" s="143"/>
      <c r="CE2063" s="144">
        <v>0.1021</v>
      </c>
      <c r="CF2063" s="142">
        <v>72691.56</v>
      </c>
      <c r="CG2063" s="143">
        <v>0</v>
      </c>
      <c r="CH2063" s="143">
        <v>0.93669999999999998</v>
      </c>
      <c r="CI2063" s="143">
        <v>1107546</v>
      </c>
      <c r="CJ2063" s="143"/>
      <c r="CK2063" s="144">
        <v>2.0899999999999998E-2</v>
      </c>
      <c r="CL2063" s="142">
        <v>113183.4</v>
      </c>
      <c r="CM2063" s="143">
        <v>0</v>
      </c>
      <c r="CN2063" s="143">
        <v>0.8972</v>
      </c>
      <c r="CO2063" s="143">
        <v>3215044</v>
      </c>
      <c r="CP2063" s="143"/>
      <c r="CQ2063" s="144">
        <v>0.04</v>
      </c>
      <c r="CR2063" s="142">
        <v>121260.52929999999</v>
      </c>
      <c r="CS2063" s="143">
        <v>0</v>
      </c>
      <c r="CT2063" s="143">
        <v>0.9083</v>
      </c>
      <c r="CU2063" s="143">
        <v>3128664</v>
      </c>
      <c r="CV2063" s="143"/>
      <c r="CW2063" s="144">
        <v>3.5700000000000003E-2</v>
      </c>
      <c r="CX2063" s="142">
        <v>52832</v>
      </c>
      <c r="CY2063" s="143">
        <v>0</v>
      </c>
      <c r="CZ2063" s="143">
        <v>0.58819999999999995</v>
      </c>
      <c r="DA2063" s="143">
        <v>1240000</v>
      </c>
      <c r="DB2063" s="143"/>
      <c r="DC2063" s="144">
        <v>3.7900000000000003E-2</v>
      </c>
      <c r="DD2063" s="142">
        <v>158491.6047</v>
      </c>
      <c r="DE2063" s="143">
        <v>0</v>
      </c>
      <c r="DF2063" s="143">
        <v>0.875</v>
      </c>
      <c r="DG2063" s="143">
        <v>2562236</v>
      </c>
      <c r="DH2063" s="143"/>
      <c r="DI2063" s="144">
        <v>2.3900000000000001E-2</v>
      </c>
    </row>
    <row r="2064" spans="1:113">
      <c r="A2064" s="137">
        <v>2061</v>
      </c>
      <c r="B2064" s="138" t="s">
        <v>2186</v>
      </c>
      <c r="C2064" s="139" t="s">
        <v>4274</v>
      </c>
      <c r="D2064" s="140" t="s">
        <v>2176</v>
      </c>
      <c r="E2064" s="141">
        <v>6000</v>
      </c>
      <c r="F2064" s="142">
        <v>330</v>
      </c>
      <c r="G2064" s="143">
        <v>330</v>
      </c>
      <c r="H2064" s="143">
        <v>0.99199999999999999</v>
      </c>
      <c r="I2064" s="143">
        <v>158700</v>
      </c>
      <c r="J2064" s="143">
        <v>0</v>
      </c>
      <c r="K2064" s="147">
        <v>0.66400000000000003</v>
      </c>
      <c r="L2064" s="142">
        <v>360</v>
      </c>
      <c r="M2064" s="143">
        <v>360</v>
      </c>
      <c r="N2064" s="143">
        <v>0.998</v>
      </c>
      <c r="O2064" s="143">
        <v>160200</v>
      </c>
      <c r="P2064" s="143">
        <v>0</v>
      </c>
      <c r="Q2064" s="147">
        <v>0.61099999999999999</v>
      </c>
      <c r="R2064" s="142">
        <v>360</v>
      </c>
      <c r="S2064" s="143">
        <v>4800</v>
      </c>
      <c r="T2064" s="143">
        <v>0.997</v>
      </c>
      <c r="U2064" s="143">
        <v>190800</v>
      </c>
      <c r="V2064" s="143">
        <v>0</v>
      </c>
      <c r="W2064" s="147">
        <v>0.72799999999999998</v>
      </c>
      <c r="X2064" s="142">
        <v>390</v>
      </c>
      <c r="Y2064" s="143">
        <v>4800</v>
      </c>
      <c r="Z2064" s="143">
        <v>0.998</v>
      </c>
      <c r="AA2064" s="143">
        <v>182100</v>
      </c>
      <c r="AB2064" s="143">
        <v>0</v>
      </c>
      <c r="AC2064" s="147">
        <v>0.64100000000000001</v>
      </c>
      <c r="AD2064" s="142">
        <v>390</v>
      </c>
      <c r="AE2064" s="143">
        <v>4800</v>
      </c>
      <c r="AF2064" s="143">
        <v>0.998</v>
      </c>
      <c r="AG2064" s="143">
        <v>177300</v>
      </c>
      <c r="AH2064" s="143">
        <v>0</v>
      </c>
      <c r="AI2064" s="147">
        <v>0.624</v>
      </c>
      <c r="AJ2064" s="142">
        <v>390</v>
      </c>
      <c r="AK2064" s="143">
        <v>4800</v>
      </c>
      <c r="AL2064" s="143">
        <v>0.997</v>
      </c>
      <c r="AM2064" s="143">
        <v>179700</v>
      </c>
      <c r="AN2064" s="143">
        <v>0</v>
      </c>
      <c r="AO2064" s="147">
        <v>0.63300000000000001</v>
      </c>
      <c r="AP2064" s="142">
        <v>300</v>
      </c>
      <c r="AQ2064" s="143">
        <v>4800</v>
      </c>
      <c r="AR2064" s="143">
        <v>0.998</v>
      </c>
      <c r="AS2064" s="143">
        <v>146400</v>
      </c>
      <c r="AT2064" s="143"/>
      <c r="AU2064" s="147"/>
      <c r="AV2064" s="142">
        <v>270</v>
      </c>
      <c r="AW2064" s="143">
        <v>4800</v>
      </c>
      <c r="AX2064" s="143">
        <v>0.99550000000000005</v>
      </c>
      <c r="AY2064" s="143">
        <v>133800</v>
      </c>
      <c r="AZ2064" s="143"/>
      <c r="BA2064" s="147"/>
      <c r="BB2064" s="142">
        <v>264</v>
      </c>
      <c r="BC2064" s="143">
        <v>4800</v>
      </c>
      <c r="BD2064" s="143">
        <v>0.99039999999999995</v>
      </c>
      <c r="BE2064" s="143">
        <v>123900</v>
      </c>
      <c r="BF2064" s="143"/>
      <c r="BG2064" s="147"/>
      <c r="BH2064" s="142">
        <v>300</v>
      </c>
      <c r="BI2064" s="143">
        <v>4800</v>
      </c>
      <c r="BJ2064" s="143">
        <v>0.99319999999999997</v>
      </c>
      <c r="BK2064" s="143">
        <v>131100</v>
      </c>
      <c r="BL2064" s="143"/>
      <c r="BM2064" s="147"/>
      <c r="BN2064" s="142">
        <v>300</v>
      </c>
      <c r="BO2064" s="143">
        <v>4800</v>
      </c>
      <c r="BP2064" s="143">
        <v>0.9929</v>
      </c>
      <c r="BQ2064" s="143">
        <v>125100</v>
      </c>
      <c r="BR2064" s="143"/>
      <c r="BS2064" s="147"/>
      <c r="BT2064" s="142"/>
      <c r="BU2064" s="143"/>
      <c r="BV2064" s="143"/>
      <c r="BW2064" s="143"/>
      <c r="BX2064" s="143"/>
      <c r="BY2064" s="147"/>
      <c r="BZ2064" s="142">
        <v>930</v>
      </c>
      <c r="CA2064" s="143">
        <v>9600</v>
      </c>
      <c r="CB2064" s="143">
        <v>1.9953000000000001</v>
      </c>
      <c r="CC2064" s="143">
        <v>392400</v>
      </c>
      <c r="CD2064" s="143"/>
      <c r="CE2064" s="147"/>
      <c r="CF2064" s="142">
        <v>510</v>
      </c>
      <c r="CG2064" s="143">
        <v>4800</v>
      </c>
      <c r="CH2064" s="143">
        <v>0.99719999999999998</v>
      </c>
      <c r="CI2064" s="143">
        <v>216300</v>
      </c>
      <c r="CJ2064" s="143"/>
      <c r="CK2064" s="147"/>
      <c r="CL2064" s="142">
        <v>510</v>
      </c>
      <c r="CM2064" s="143">
        <v>4800</v>
      </c>
      <c r="CN2064" s="143">
        <v>0.99860000000000004</v>
      </c>
      <c r="CO2064" s="143">
        <v>210900</v>
      </c>
      <c r="CP2064" s="143"/>
      <c r="CQ2064" s="147"/>
      <c r="CR2064" s="142">
        <v>480</v>
      </c>
      <c r="CS2064" s="143">
        <v>4800</v>
      </c>
      <c r="CT2064" s="143">
        <v>0</v>
      </c>
      <c r="CU2064" s="143">
        <v>216600</v>
      </c>
      <c r="CV2064" s="143"/>
      <c r="CW2064" s="147"/>
      <c r="CX2064" s="142">
        <v>510</v>
      </c>
      <c r="CY2064" s="143">
        <v>4800</v>
      </c>
      <c r="CZ2064" s="143">
        <v>0.99750000000000005</v>
      </c>
      <c r="DA2064" s="143">
        <v>235800</v>
      </c>
      <c r="DB2064" s="143"/>
      <c r="DC2064" s="147"/>
      <c r="DD2064" s="142">
        <v>450</v>
      </c>
      <c r="DE2064" s="143">
        <v>4800</v>
      </c>
      <c r="DF2064" s="143">
        <v>0</v>
      </c>
      <c r="DG2064" s="143">
        <v>191400</v>
      </c>
      <c r="DH2064" s="143"/>
      <c r="DI2064" s="147"/>
    </row>
    <row r="2065" spans="1:113">
      <c r="A2065" s="137">
        <v>2062</v>
      </c>
      <c r="B2065" s="138" t="s">
        <v>2187</v>
      </c>
      <c r="C2065" s="139" t="s">
        <v>4275</v>
      </c>
      <c r="D2065" s="140" t="s">
        <v>2176</v>
      </c>
      <c r="E2065" s="141">
        <v>6200</v>
      </c>
      <c r="F2065" s="142">
        <v>240</v>
      </c>
      <c r="G2065" s="143">
        <v>240</v>
      </c>
      <c r="H2065" s="143">
        <v>0.70399999999999996</v>
      </c>
      <c r="I2065" s="143">
        <v>45600</v>
      </c>
      <c r="J2065" s="143">
        <v>0</v>
      </c>
      <c r="K2065" s="144">
        <v>0.37</v>
      </c>
      <c r="L2065" s="142">
        <v>8160</v>
      </c>
      <c r="M2065" s="143">
        <v>8160</v>
      </c>
      <c r="N2065" s="143">
        <v>0.84599999999999997</v>
      </c>
      <c r="O2065" s="143">
        <v>1052400</v>
      </c>
      <c r="P2065" s="143">
        <v>0</v>
      </c>
      <c r="Q2065" s="144">
        <v>0.20899999999999999</v>
      </c>
      <c r="R2065" s="142">
        <v>10080</v>
      </c>
      <c r="S2065" s="143">
        <v>10080</v>
      </c>
      <c r="T2065" s="143">
        <v>0.92300000000000004</v>
      </c>
      <c r="U2065" s="143">
        <v>4260240</v>
      </c>
      <c r="V2065" s="143">
        <v>254045</v>
      </c>
      <c r="W2065" s="144">
        <v>0.627</v>
      </c>
      <c r="X2065" s="142">
        <v>6000</v>
      </c>
      <c r="Y2065" s="143">
        <v>7920</v>
      </c>
      <c r="Z2065" s="143">
        <v>0.91600000000000004</v>
      </c>
      <c r="AA2065" s="143">
        <v>2522400</v>
      </c>
      <c r="AB2065" s="143">
        <v>58272</v>
      </c>
      <c r="AC2065" s="144">
        <v>0.629</v>
      </c>
      <c r="AD2065" s="142">
        <v>6000</v>
      </c>
      <c r="AE2065" s="143">
        <v>7920</v>
      </c>
      <c r="AF2065" s="143">
        <v>0.92900000000000005</v>
      </c>
      <c r="AG2065" s="143">
        <v>3154800</v>
      </c>
      <c r="AH2065" s="143">
        <v>663888</v>
      </c>
      <c r="AI2065" s="144">
        <v>0.77500000000000002</v>
      </c>
      <c r="AJ2065" s="142">
        <v>5880</v>
      </c>
      <c r="AK2065" s="143">
        <v>7920</v>
      </c>
      <c r="AL2065" s="143">
        <v>0.92600000000000005</v>
      </c>
      <c r="AM2065" s="143">
        <v>2164800</v>
      </c>
      <c r="AN2065" s="143">
        <v>0</v>
      </c>
      <c r="AO2065" s="144">
        <v>0.54500000000000004</v>
      </c>
      <c r="AP2065" s="142">
        <v>5880</v>
      </c>
      <c r="AQ2065" s="143">
        <v>7920</v>
      </c>
      <c r="AR2065" s="143">
        <v>0.92920000000000003</v>
      </c>
      <c r="AS2065" s="143">
        <v>2676000</v>
      </c>
      <c r="AT2065" s="143">
        <v>237006</v>
      </c>
      <c r="AU2065" s="144">
        <v>0.6583</v>
      </c>
      <c r="AV2065" s="142"/>
      <c r="AW2065" s="143"/>
      <c r="AX2065" s="143"/>
      <c r="AY2065" s="143"/>
      <c r="AZ2065" s="143"/>
      <c r="BA2065" s="144"/>
      <c r="BB2065" s="142">
        <v>10528</v>
      </c>
      <c r="BC2065" s="143">
        <v>15840</v>
      </c>
      <c r="BD2065" s="143">
        <v>1.8531</v>
      </c>
      <c r="BE2065" s="143">
        <v>5806380</v>
      </c>
      <c r="BF2065" s="143">
        <v>1514138</v>
      </c>
      <c r="BG2065" s="144">
        <v>1.6615000000000002</v>
      </c>
      <c r="BH2065" s="142">
        <v>8700</v>
      </c>
      <c r="BI2065" s="143">
        <v>8700</v>
      </c>
      <c r="BJ2065" s="143">
        <v>0.93569999999999998</v>
      </c>
      <c r="BK2065" s="143">
        <v>4650920</v>
      </c>
      <c r="BL2065" s="143">
        <v>1016961</v>
      </c>
      <c r="BM2065" s="144">
        <v>0.76790000000000003</v>
      </c>
      <c r="BN2065" s="142">
        <v>5956</v>
      </c>
      <c r="BO2065" s="143">
        <v>7920</v>
      </c>
      <c r="BP2065" s="143">
        <v>0.92730000000000001</v>
      </c>
      <c r="BQ2065" s="143">
        <v>2595620</v>
      </c>
      <c r="BR2065" s="143">
        <v>368747</v>
      </c>
      <c r="BS2065" s="144">
        <v>0.69940000000000002</v>
      </c>
      <c r="BT2065" s="142"/>
      <c r="BU2065" s="143"/>
      <c r="BV2065" s="143"/>
      <c r="BW2065" s="143"/>
      <c r="BX2065" s="143"/>
      <c r="BY2065" s="144"/>
      <c r="BZ2065" s="142">
        <v>12000</v>
      </c>
      <c r="CA2065" s="143">
        <v>15840</v>
      </c>
      <c r="CB2065" s="143">
        <v>1.8431999999999999</v>
      </c>
      <c r="CC2065" s="143">
        <v>5474780</v>
      </c>
      <c r="CD2065" s="143">
        <v>639515</v>
      </c>
      <c r="CE2065" s="144">
        <v>1.3584999999999998</v>
      </c>
      <c r="CF2065" s="142">
        <v>6212</v>
      </c>
      <c r="CG2065" s="143">
        <v>7920</v>
      </c>
      <c r="CH2065" s="143">
        <v>0.94240000000000002</v>
      </c>
      <c r="CI2065" s="143">
        <v>2752560</v>
      </c>
      <c r="CJ2065" s="143">
        <v>147743</v>
      </c>
      <c r="CK2065" s="144">
        <v>0.63200000000000001</v>
      </c>
      <c r="CL2065" s="142">
        <v>6436</v>
      </c>
      <c r="CM2065" s="143">
        <v>7920</v>
      </c>
      <c r="CN2065" s="143">
        <v>0.91600000000000004</v>
      </c>
      <c r="CO2065" s="143">
        <v>1616240</v>
      </c>
      <c r="CP2065" s="143"/>
      <c r="CQ2065" s="144">
        <v>0.38080000000000003</v>
      </c>
      <c r="CR2065" s="142">
        <v>1712</v>
      </c>
      <c r="CS2065" s="143">
        <v>7920</v>
      </c>
      <c r="CT2065" s="143">
        <v>0.69079999999999997</v>
      </c>
      <c r="CU2065" s="143">
        <v>121760</v>
      </c>
      <c r="CV2065" s="143"/>
      <c r="CW2065" s="144">
        <v>0.1384</v>
      </c>
      <c r="CX2065" s="142">
        <v>1808</v>
      </c>
      <c r="CY2065" s="143">
        <v>7920</v>
      </c>
      <c r="CZ2065" s="143">
        <v>0.75960000000000005</v>
      </c>
      <c r="DA2065" s="143">
        <v>218460</v>
      </c>
      <c r="DB2065" s="143"/>
      <c r="DC2065" s="144">
        <v>0.21379999999999999</v>
      </c>
      <c r="DD2065" s="142">
        <v>4564</v>
      </c>
      <c r="DE2065" s="143">
        <v>4960</v>
      </c>
      <c r="DF2065" s="143">
        <v>0.96550000000000002</v>
      </c>
      <c r="DG2065" s="143">
        <v>264480</v>
      </c>
      <c r="DH2065" s="143"/>
      <c r="DI2065" s="144">
        <v>8.3400000000000002E-2</v>
      </c>
    </row>
    <row r="2066" spans="1:113">
      <c r="A2066" s="137">
        <v>2063</v>
      </c>
      <c r="B2066" s="138" t="s">
        <v>2188</v>
      </c>
      <c r="C2066" s="139" t="s">
        <v>4276</v>
      </c>
      <c r="D2066" s="140" t="s">
        <v>2176</v>
      </c>
      <c r="E2066" s="141">
        <v>14000</v>
      </c>
      <c r="F2066" s="142">
        <v>17000</v>
      </c>
      <c r="G2066" s="143">
        <v>17000</v>
      </c>
      <c r="H2066" s="143">
        <v>0.92</v>
      </c>
      <c r="I2066" s="143">
        <v>3677284</v>
      </c>
      <c r="J2066" s="143">
        <v>0</v>
      </c>
      <c r="K2066" s="144">
        <v>0.32200000000000001</v>
      </c>
      <c r="L2066" s="142">
        <v>13520</v>
      </c>
      <c r="M2066" s="143">
        <v>13520</v>
      </c>
      <c r="N2066" s="143">
        <v>0.92</v>
      </c>
      <c r="O2066" s="143">
        <v>3140923</v>
      </c>
      <c r="P2066" s="143">
        <v>0</v>
      </c>
      <c r="Q2066" s="144">
        <v>0.34599999999999997</v>
      </c>
      <c r="R2066" s="142">
        <v>12720</v>
      </c>
      <c r="S2066" s="143">
        <v>12720</v>
      </c>
      <c r="T2066" s="143">
        <v>0.92</v>
      </c>
      <c r="U2066" s="143">
        <v>2585399</v>
      </c>
      <c r="V2066" s="143">
        <v>0</v>
      </c>
      <c r="W2066" s="144">
        <v>0.30299999999999999</v>
      </c>
      <c r="X2066" s="142">
        <v>13360</v>
      </c>
      <c r="Y2066" s="143">
        <v>13360</v>
      </c>
      <c r="Z2066" s="143">
        <v>0.92</v>
      </c>
      <c r="AA2066" s="143">
        <v>3450522</v>
      </c>
      <c r="AB2066" s="143">
        <v>0</v>
      </c>
      <c r="AC2066" s="144">
        <v>0.38500000000000001</v>
      </c>
      <c r="AD2066" s="142">
        <v>12680</v>
      </c>
      <c r="AE2066" s="143">
        <v>12680</v>
      </c>
      <c r="AF2066" s="143">
        <v>0.92</v>
      </c>
      <c r="AG2066" s="143">
        <v>3582506</v>
      </c>
      <c r="AH2066" s="143">
        <v>0</v>
      </c>
      <c r="AI2066" s="144">
        <v>0.42099999999999999</v>
      </c>
      <c r="AJ2066" s="142">
        <v>0</v>
      </c>
      <c r="AK2066" s="143">
        <v>12000</v>
      </c>
      <c r="AL2066" s="143">
        <v>0.92</v>
      </c>
      <c r="AM2066" s="143">
        <v>1030411</v>
      </c>
      <c r="AN2066" s="143">
        <v>0</v>
      </c>
      <c r="AO2066" s="144">
        <v>0.42099999999999999</v>
      </c>
      <c r="AP2066" s="142">
        <v>13000</v>
      </c>
      <c r="AQ2066" s="143">
        <v>13000</v>
      </c>
      <c r="AR2066" s="143">
        <v>1.06E-2</v>
      </c>
      <c r="AS2066" s="143">
        <v>2261942</v>
      </c>
      <c r="AT2066" s="143"/>
      <c r="AU2066" s="144">
        <v>0.24299999999999999</v>
      </c>
      <c r="AV2066" s="142">
        <v>13280</v>
      </c>
      <c r="AW2066" s="143">
        <v>13280</v>
      </c>
      <c r="AX2066" s="143">
        <v>5.67E-2</v>
      </c>
      <c r="AY2066" s="143">
        <v>699128</v>
      </c>
      <c r="AZ2066" s="143"/>
      <c r="BA2066" s="144">
        <v>7.6799999999999993E-2</v>
      </c>
      <c r="BB2066" s="142">
        <v>13160</v>
      </c>
      <c r="BC2066" s="143">
        <v>13160</v>
      </c>
      <c r="BD2066" s="143">
        <v>0.78779999999999994</v>
      </c>
      <c r="BE2066" s="143">
        <v>519574</v>
      </c>
      <c r="BF2066" s="143"/>
      <c r="BG2066" s="144">
        <v>5.3600000000000002E-2</v>
      </c>
      <c r="BH2066" s="142">
        <v>12600</v>
      </c>
      <c r="BI2066" s="143">
        <v>12600</v>
      </c>
      <c r="BJ2066" s="143">
        <v>3.6799999999999999E-2</v>
      </c>
      <c r="BK2066" s="143">
        <v>424504</v>
      </c>
      <c r="BL2066" s="143"/>
      <c r="BM2066" s="144">
        <v>4.58E-2</v>
      </c>
      <c r="BN2066" s="142">
        <v>12480</v>
      </c>
      <c r="BO2066" s="143">
        <v>12480</v>
      </c>
      <c r="BP2066" s="143">
        <v>1.6799999999999999E-2</v>
      </c>
      <c r="BQ2066" s="143">
        <v>432924</v>
      </c>
      <c r="BR2066" s="143"/>
      <c r="BS2066" s="144">
        <v>5.2299999999999999E-2</v>
      </c>
      <c r="BT2066" s="142">
        <v>12560</v>
      </c>
      <c r="BU2066" s="143">
        <v>12240</v>
      </c>
      <c r="BV2066" s="143">
        <v>0.70430000000000004</v>
      </c>
      <c r="BW2066" s="143">
        <v>463648</v>
      </c>
      <c r="BX2066" s="143"/>
      <c r="BY2066" s="144">
        <v>5.0299999999999997E-2</v>
      </c>
      <c r="BZ2066" s="142">
        <v>13000</v>
      </c>
      <c r="CA2066" s="143">
        <v>25880</v>
      </c>
      <c r="CB2066" s="143">
        <v>0.92730000000000001</v>
      </c>
      <c r="CC2066" s="143">
        <v>541763</v>
      </c>
      <c r="CD2066" s="143"/>
      <c r="CE2066" s="144">
        <v>0.75689999999999991</v>
      </c>
      <c r="CF2066" s="142">
        <v>13177.81</v>
      </c>
      <c r="CG2066" s="143">
        <v>13177.81</v>
      </c>
      <c r="CH2066" s="143">
        <v>0.93240000000000001</v>
      </c>
      <c r="CI2066" s="143">
        <v>1994503</v>
      </c>
      <c r="CJ2066" s="143"/>
      <c r="CK2066" s="144">
        <v>0.20810000000000001</v>
      </c>
      <c r="CL2066" s="142">
        <v>12684.124299999999</v>
      </c>
      <c r="CM2066" s="143">
        <v>12684.124299999999</v>
      </c>
      <c r="CN2066" s="143">
        <v>0.94979999999999998</v>
      </c>
      <c r="CO2066" s="143">
        <v>960699</v>
      </c>
      <c r="CP2066" s="143"/>
      <c r="CQ2066" s="144">
        <v>0.1076</v>
      </c>
      <c r="CR2066" s="142">
        <v>13059.548199999999</v>
      </c>
      <c r="CS2066" s="143">
        <v>13059.548199999999</v>
      </c>
      <c r="CT2066" s="143">
        <v>0.86529999999999996</v>
      </c>
      <c r="CU2066" s="143">
        <v>897991</v>
      </c>
      <c r="CV2066" s="143"/>
      <c r="CW2066" s="144">
        <v>9.4899999999999998E-2</v>
      </c>
      <c r="CX2066" s="142">
        <v>11200.329400000001</v>
      </c>
      <c r="CY2066" s="143">
        <v>11200.329400000001</v>
      </c>
      <c r="CZ2066" s="143">
        <v>0.69699999999999995</v>
      </c>
      <c r="DA2066" s="143">
        <v>340533</v>
      </c>
      <c r="DB2066" s="143"/>
      <c r="DC2066" s="144">
        <v>4.2099999999999999E-2</v>
      </c>
      <c r="DD2066" s="142">
        <v>13232.898999999999</v>
      </c>
      <c r="DE2066" s="143">
        <v>13029.3159</v>
      </c>
      <c r="DF2066" s="143">
        <v>0.83020000000000005</v>
      </c>
      <c r="DG2066" s="143">
        <v>1022261</v>
      </c>
      <c r="DH2066" s="143"/>
      <c r="DI2066" s="144">
        <v>0.10920000000000001</v>
      </c>
    </row>
    <row r="2067" spans="1:113">
      <c r="A2067" s="137">
        <v>2064</v>
      </c>
      <c r="B2067" s="138" t="s">
        <v>2189</v>
      </c>
      <c r="C2067" s="139" t="s">
        <v>4277</v>
      </c>
      <c r="D2067" s="140" t="s">
        <v>2176</v>
      </c>
      <c r="E2067" s="141">
        <v>90000</v>
      </c>
      <c r="F2067" s="142"/>
      <c r="G2067" s="143"/>
      <c r="H2067" s="143"/>
      <c r="I2067" s="143"/>
      <c r="J2067" s="143"/>
      <c r="K2067" s="144"/>
      <c r="L2067" s="142"/>
      <c r="M2067" s="143"/>
      <c r="N2067" s="143"/>
      <c r="O2067" s="143"/>
      <c r="P2067" s="143"/>
      <c r="Q2067" s="144"/>
      <c r="R2067" s="142"/>
      <c r="S2067" s="143"/>
      <c r="T2067" s="143"/>
      <c r="U2067" s="143"/>
      <c r="V2067" s="143"/>
      <c r="W2067" s="144"/>
      <c r="X2067" s="142"/>
      <c r="Y2067" s="143"/>
      <c r="Z2067" s="143"/>
      <c r="AA2067" s="143"/>
      <c r="AB2067" s="143"/>
      <c r="AC2067" s="144"/>
      <c r="AD2067" s="142"/>
      <c r="AE2067" s="143"/>
      <c r="AF2067" s="143"/>
      <c r="AG2067" s="143"/>
      <c r="AH2067" s="143"/>
      <c r="AI2067" s="144"/>
      <c r="AJ2067" s="142"/>
      <c r="AK2067" s="143"/>
      <c r="AL2067" s="143"/>
      <c r="AM2067" s="143"/>
      <c r="AN2067" s="143"/>
      <c r="AO2067" s="144"/>
      <c r="AP2067" s="142">
        <v>88520</v>
      </c>
      <c r="AQ2067" s="143">
        <v>88520</v>
      </c>
      <c r="AR2067" s="143">
        <v>0.80930000000000002</v>
      </c>
      <c r="AS2067" s="143">
        <v>12966200</v>
      </c>
      <c r="AT2067" s="143"/>
      <c r="AU2067" s="144">
        <v>0.2001</v>
      </c>
      <c r="AV2067" s="142">
        <v>66560</v>
      </c>
      <c r="AW2067" s="143">
        <v>72000</v>
      </c>
      <c r="AX2067" s="143">
        <v>0.77259999999999995</v>
      </c>
      <c r="AY2067" s="143">
        <v>10149400</v>
      </c>
      <c r="AZ2067" s="143"/>
      <c r="BA2067" s="144">
        <v>0.27500000000000002</v>
      </c>
      <c r="BB2067" s="142">
        <v>67640</v>
      </c>
      <c r="BC2067" s="143">
        <v>72000</v>
      </c>
      <c r="BD2067" s="143">
        <v>0.82130000000000003</v>
      </c>
      <c r="BE2067" s="143">
        <v>14758000</v>
      </c>
      <c r="BF2067" s="143"/>
      <c r="BG2067" s="144">
        <v>0.29620000000000002</v>
      </c>
      <c r="BH2067" s="142">
        <v>66960</v>
      </c>
      <c r="BI2067" s="143">
        <v>72000</v>
      </c>
      <c r="BJ2067" s="143">
        <v>0.7923</v>
      </c>
      <c r="BK2067" s="143">
        <v>12365400</v>
      </c>
      <c r="BL2067" s="143"/>
      <c r="BM2067" s="144">
        <v>0.25590000000000002</v>
      </c>
      <c r="BN2067" s="142">
        <v>67080</v>
      </c>
      <c r="BO2067" s="143">
        <v>72000</v>
      </c>
      <c r="BP2067" s="143">
        <v>0.72919999999999996</v>
      </c>
      <c r="BQ2067" s="143">
        <v>5400200</v>
      </c>
      <c r="BR2067" s="143"/>
      <c r="BS2067" s="144">
        <v>0.12379999999999999</v>
      </c>
      <c r="BT2067" s="142">
        <v>91000</v>
      </c>
      <c r="BU2067" s="143">
        <v>91000</v>
      </c>
      <c r="BV2067" s="143">
        <v>0.61099999999999999</v>
      </c>
      <c r="BW2067" s="143">
        <v>5280600</v>
      </c>
      <c r="BX2067" s="143"/>
      <c r="BY2067" s="144">
        <v>7.9299999999999995E-2</v>
      </c>
      <c r="BZ2067" s="142">
        <v>34440</v>
      </c>
      <c r="CA2067" s="143">
        <v>144000</v>
      </c>
      <c r="CB2067" s="143">
        <v>0.71619999999999995</v>
      </c>
      <c r="CC2067" s="143">
        <v>326350</v>
      </c>
      <c r="CD2067" s="143"/>
      <c r="CE2067" s="144">
        <v>0.20080000000000001</v>
      </c>
      <c r="CF2067" s="142">
        <v>69720</v>
      </c>
      <c r="CG2067" s="143">
        <v>72000</v>
      </c>
      <c r="CH2067" s="143">
        <v>0.80369999999999997</v>
      </c>
      <c r="CI2067" s="143">
        <v>6508500</v>
      </c>
      <c r="CJ2067" s="143"/>
      <c r="CK2067" s="144">
        <v>0.13220000000000001</v>
      </c>
      <c r="CL2067" s="142">
        <v>72160</v>
      </c>
      <c r="CM2067" s="143">
        <v>72160</v>
      </c>
      <c r="CN2067" s="143">
        <v>0.84089999999999998</v>
      </c>
      <c r="CO2067" s="143">
        <v>9202300</v>
      </c>
      <c r="CP2067" s="143"/>
      <c r="CQ2067" s="144">
        <v>0.18179999999999999</v>
      </c>
      <c r="CR2067" s="142">
        <v>69360</v>
      </c>
      <c r="CS2067" s="143">
        <v>72000</v>
      </c>
      <c r="CT2067" s="143">
        <v>0.78210000000000002</v>
      </c>
      <c r="CU2067" s="143">
        <v>8371200</v>
      </c>
      <c r="CV2067" s="143"/>
      <c r="CW2067" s="144">
        <v>0.16350000000000001</v>
      </c>
      <c r="CX2067" s="142">
        <v>96400</v>
      </c>
      <c r="CY2067" s="143">
        <v>96400</v>
      </c>
      <c r="CZ2067" s="143">
        <v>0.71419999999999995</v>
      </c>
      <c r="DA2067" s="143">
        <v>7518900</v>
      </c>
      <c r="DB2067" s="143"/>
      <c r="DC2067" s="144">
        <v>0.1055</v>
      </c>
      <c r="DD2067" s="142">
        <v>69720</v>
      </c>
      <c r="DE2067" s="143">
        <v>72000</v>
      </c>
      <c r="DF2067" s="143">
        <v>0.81059999999999999</v>
      </c>
      <c r="DG2067" s="143">
        <v>5362000</v>
      </c>
      <c r="DH2067" s="143"/>
      <c r="DI2067" s="144">
        <v>0.111</v>
      </c>
    </row>
    <row r="2068" spans="1:113">
      <c r="A2068" s="137">
        <v>2065</v>
      </c>
      <c r="B2068" s="138" t="s">
        <v>2190</v>
      </c>
      <c r="C2068" s="139" t="s">
        <v>4278</v>
      </c>
      <c r="D2068" s="140" t="s">
        <v>2176</v>
      </c>
      <c r="E2068" s="141">
        <v>11110</v>
      </c>
      <c r="F2068" s="142">
        <v>9960</v>
      </c>
      <c r="G2068" s="143">
        <v>0</v>
      </c>
      <c r="H2068" s="143">
        <v>0.92</v>
      </c>
      <c r="I2068" s="143">
        <v>77103</v>
      </c>
      <c r="J2068" s="143">
        <v>0</v>
      </c>
      <c r="K2068" s="144">
        <v>1.2E-2</v>
      </c>
      <c r="L2068" s="142">
        <v>6160</v>
      </c>
      <c r="M2068" s="143">
        <v>0</v>
      </c>
      <c r="N2068" s="143">
        <v>0.20200000000000001</v>
      </c>
      <c r="O2068" s="143">
        <v>69800</v>
      </c>
      <c r="P2068" s="143">
        <v>0</v>
      </c>
      <c r="Q2068" s="144">
        <v>7.6999999999999999E-2</v>
      </c>
      <c r="R2068" s="142">
        <v>8280</v>
      </c>
      <c r="S2068" s="143">
        <v>0</v>
      </c>
      <c r="T2068" s="143">
        <v>0.28199999999999997</v>
      </c>
      <c r="U2068" s="143">
        <v>27000</v>
      </c>
      <c r="V2068" s="143">
        <v>0</v>
      </c>
      <c r="W2068" s="144">
        <v>1.6E-2</v>
      </c>
      <c r="X2068" s="142">
        <v>10680</v>
      </c>
      <c r="Y2068" s="143">
        <v>0</v>
      </c>
      <c r="Z2068" s="143">
        <v>0.92</v>
      </c>
      <c r="AA2068" s="143">
        <v>155164</v>
      </c>
      <c r="AB2068" s="143">
        <v>0</v>
      </c>
      <c r="AC2068" s="144">
        <v>2.1999999999999999E-2</v>
      </c>
      <c r="AD2068" s="142">
        <v>10480</v>
      </c>
      <c r="AE2068" s="143">
        <v>0</v>
      </c>
      <c r="AF2068" s="143">
        <v>0.92</v>
      </c>
      <c r="AG2068" s="143">
        <v>89398</v>
      </c>
      <c r="AH2068" s="143">
        <v>0</v>
      </c>
      <c r="AI2068" s="144">
        <v>1.2999999999999999E-2</v>
      </c>
      <c r="AJ2068" s="142">
        <v>0</v>
      </c>
      <c r="AK2068" s="143">
        <v>0</v>
      </c>
      <c r="AL2068" s="143">
        <v>0.92</v>
      </c>
      <c r="AM2068" s="143">
        <v>51100</v>
      </c>
      <c r="AN2068" s="143">
        <v>0</v>
      </c>
      <c r="AO2068" s="144">
        <v>1.2999999999999999E-2</v>
      </c>
      <c r="AP2068" s="142">
        <v>11500</v>
      </c>
      <c r="AQ2068" s="143">
        <v>0</v>
      </c>
      <c r="AR2068" s="143">
        <v>0.93269999999999997</v>
      </c>
      <c r="AS2068" s="143">
        <v>502207</v>
      </c>
      <c r="AT2068" s="143"/>
      <c r="AU2068" s="144">
        <v>6.2899999999999998E-2</v>
      </c>
      <c r="AV2068" s="142">
        <v>16440</v>
      </c>
      <c r="AW2068" s="143">
        <v>0</v>
      </c>
      <c r="AX2068" s="143">
        <v>0.95240000000000002</v>
      </c>
      <c r="AY2068" s="143">
        <v>723284</v>
      </c>
      <c r="AZ2068" s="143"/>
      <c r="BA2068" s="144">
        <v>6.2199999999999998E-2</v>
      </c>
      <c r="BB2068" s="142">
        <v>13600</v>
      </c>
      <c r="BC2068" s="143">
        <v>0</v>
      </c>
      <c r="BD2068" s="143">
        <v>0.56420000000000003</v>
      </c>
      <c r="BE2068" s="143">
        <v>427739</v>
      </c>
      <c r="BF2068" s="143"/>
      <c r="BG2068" s="144">
        <v>7.4899999999999994E-2</v>
      </c>
      <c r="BH2068" s="142">
        <v>21440</v>
      </c>
      <c r="BI2068" s="143">
        <v>0</v>
      </c>
      <c r="BJ2068" s="143">
        <v>0.76060000000000005</v>
      </c>
      <c r="BK2068" s="143">
        <v>280082</v>
      </c>
      <c r="BL2068" s="143"/>
      <c r="BM2068" s="144">
        <v>0.02</v>
      </c>
      <c r="BN2068" s="142">
        <v>4880</v>
      </c>
      <c r="BO2068" s="143">
        <v>0</v>
      </c>
      <c r="BP2068" s="143">
        <v>0.37259999999999999</v>
      </c>
      <c r="BQ2068" s="143">
        <v>126352</v>
      </c>
      <c r="BR2068" s="143"/>
      <c r="BS2068" s="144">
        <v>5.0500000000000003E-2</v>
      </c>
      <c r="BT2068" s="142">
        <v>11792.9</v>
      </c>
      <c r="BU2068" s="143">
        <v>0</v>
      </c>
      <c r="BV2068" s="143">
        <v>0.77010000000000001</v>
      </c>
      <c r="BW2068" s="143">
        <v>284497</v>
      </c>
      <c r="BX2068" s="143"/>
      <c r="BY2068" s="144">
        <v>3.5900000000000001E-2</v>
      </c>
      <c r="BZ2068" s="142">
        <v>5120</v>
      </c>
      <c r="CA2068" s="143">
        <v>0</v>
      </c>
      <c r="CB2068" s="143">
        <v>0.55169999999999997</v>
      </c>
      <c r="CC2068" s="143">
        <v>140</v>
      </c>
      <c r="CD2068" s="143"/>
      <c r="CE2068" s="144">
        <v>6.6599999999999993E-2</v>
      </c>
      <c r="CF2068" s="142">
        <v>8176.23</v>
      </c>
      <c r="CG2068" s="143">
        <v>0</v>
      </c>
      <c r="CH2068" s="143">
        <v>0.84589999999999999</v>
      </c>
      <c r="CI2068" s="143">
        <v>180940</v>
      </c>
      <c r="CJ2068" s="143"/>
      <c r="CK2068" s="144">
        <v>3.15E-2</v>
      </c>
      <c r="CL2068" s="142">
        <v>16786.52</v>
      </c>
      <c r="CM2068" s="143">
        <v>0</v>
      </c>
      <c r="CN2068" s="143">
        <v>0.66839999999999999</v>
      </c>
      <c r="CO2068" s="143">
        <v>351752</v>
      </c>
      <c r="CP2068" s="143"/>
      <c r="CQ2068" s="144">
        <v>3.1199999999999999E-2</v>
      </c>
      <c r="CR2068" s="142">
        <v>9800</v>
      </c>
      <c r="CS2068" s="143">
        <v>0</v>
      </c>
      <c r="CT2068" s="143">
        <v>0.43070000000000003</v>
      </c>
      <c r="CU2068" s="143">
        <v>79600</v>
      </c>
      <c r="CV2068" s="143"/>
      <c r="CW2068" s="144">
        <v>1.6799999999999999E-2</v>
      </c>
      <c r="CX2068" s="142">
        <v>6560</v>
      </c>
      <c r="CY2068" s="143">
        <v>0</v>
      </c>
      <c r="CZ2068" s="143">
        <v>0.69040000000000001</v>
      </c>
      <c r="DA2068" s="143">
        <v>79400</v>
      </c>
      <c r="DB2068" s="143"/>
      <c r="DC2068" s="144">
        <v>1.7899999999999999E-2</v>
      </c>
      <c r="DD2068" s="142">
        <v>7953.4</v>
      </c>
      <c r="DE2068" s="143">
        <v>0</v>
      </c>
      <c r="DF2068" s="143">
        <v>0.95030000000000003</v>
      </c>
      <c r="DG2068" s="143">
        <v>248919</v>
      </c>
      <c r="DH2068" s="143"/>
      <c r="DI2068" s="144">
        <v>4.3700000000000003E-2</v>
      </c>
    </row>
    <row r="2069" spans="1:113">
      <c r="A2069" s="137">
        <v>2066</v>
      </c>
      <c r="B2069" s="138" t="s">
        <v>2191</v>
      </c>
      <c r="C2069" s="139" t="s">
        <v>4279</v>
      </c>
      <c r="D2069" s="140" t="s">
        <v>2176</v>
      </c>
      <c r="E2069" s="141">
        <v>12000</v>
      </c>
      <c r="F2069" s="142">
        <v>1250</v>
      </c>
      <c r="G2069" s="143">
        <v>1250</v>
      </c>
      <c r="H2069" s="143">
        <v>0.28499999999999998</v>
      </c>
      <c r="I2069" s="143">
        <v>226000</v>
      </c>
      <c r="J2069" s="143">
        <v>74800</v>
      </c>
      <c r="K2069" s="144">
        <v>0.86899999999999999</v>
      </c>
      <c r="L2069" s="142">
        <v>1288</v>
      </c>
      <c r="M2069" s="143">
        <v>1288</v>
      </c>
      <c r="N2069" s="143">
        <v>0.316</v>
      </c>
      <c r="O2069" s="143">
        <v>255000</v>
      </c>
      <c r="P2069" s="143">
        <v>71012</v>
      </c>
      <c r="Q2069" s="144">
        <v>0.85799999999999998</v>
      </c>
      <c r="R2069" s="142">
        <v>1288</v>
      </c>
      <c r="S2069" s="143">
        <v>13600</v>
      </c>
      <c r="T2069" s="143">
        <v>0.32700000000000001</v>
      </c>
      <c r="U2069" s="143">
        <v>266000</v>
      </c>
      <c r="V2069" s="143">
        <v>82383</v>
      </c>
      <c r="W2069" s="144">
        <v>0.86499999999999999</v>
      </c>
      <c r="X2069" s="142">
        <v>1263</v>
      </c>
      <c r="Y2069" s="143">
        <v>13600</v>
      </c>
      <c r="Z2069" s="143">
        <v>0.34200000000000003</v>
      </c>
      <c r="AA2069" s="143">
        <v>287000</v>
      </c>
      <c r="AB2069" s="143">
        <v>95307</v>
      </c>
      <c r="AC2069" s="144">
        <v>0.91</v>
      </c>
      <c r="AD2069" s="142">
        <v>1250</v>
      </c>
      <c r="AE2069" s="143">
        <v>9600</v>
      </c>
      <c r="AF2069" s="143">
        <v>0.316</v>
      </c>
      <c r="AG2069" s="143">
        <v>257000</v>
      </c>
      <c r="AH2069" s="143">
        <v>69441</v>
      </c>
      <c r="AI2069" s="144">
        <v>0.89100000000000001</v>
      </c>
      <c r="AJ2069" s="142">
        <v>0</v>
      </c>
      <c r="AK2069" s="143">
        <v>9600</v>
      </c>
      <c r="AL2069" s="143">
        <v>0.92</v>
      </c>
      <c r="AM2069" s="143">
        <v>220000</v>
      </c>
      <c r="AN2069" s="143">
        <v>0</v>
      </c>
      <c r="AO2069" s="144">
        <v>0.89100000000000001</v>
      </c>
      <c r="AP2069" s="142">
        <v>1250</v>
      </c>
      <c r="AQ2069" s="143">
        <v>9600</v>
      </c>
      <c r="AR2069" s="143">
        <v>0.34649999999999997</v>
      </c>
      <c r="AS2069" s="143">
        <v>220000</v>
      </c>
      <c r="AT2069" s="143"/>
      <c r="AU2069" s="144">
        <v>0.2374</v>
      </c>
      <c r="AV2069" s="142">
        <v>6250</v>
      </c>
      <c r="AW2069" s="143">
        <v>9600</v>
      </c>
      <c r="AX2069" s="143">
        <v>0.9395</v>
      </c>
      <c r="AY2069" s="143">
        <v>2252000</v>
      </c>
      <c r="AZ2069" s="143"/>
      <c r="BA2069" s="144">
        <v>0.53269999999999995</v>
      </c>
      <c r="BB2069" s="142">
        <v>6500</v>
      </c>
      <c r="BC2069" s="143">
        <v>9600</v>
      </c>
      <c r="BD2069" s="143">
        <v>0.84230000000000005</v>
      </c>
      <c r="BE2069" s="143">
        <v>1875000</v>
      </c>
      <c r="BF2069" s="143"/>
      <c r="BG2069" s="144">
        <v>0.38790000000000002</v>
      </c>
      <c r="BH2069" s="142">
        <v>6670</v>
      </c>
      <c r="BI2069" s="143">
        <v>9600</v>
      </c>
      <c r="BJ2069" s="143">
        <v>0.92759999999999998</v>
      </c>
      <c r="BK2069" s="143">
        <v>2512000</v>
      </c>
      <c r="BL2069" s="143"/>
      <c r="BM2069" s="144">
        <v>0.50639999999999996</v>
      </c>
      <c r="BN2069" s="142">
        <v>6140</v>
      </c>
      <c r="BO2069" s="143">
        <v>9600</v>
      </c>
      <c r="BP2069" s="143">
        <v>0.35239999999999999</v>
      </c>
      <c r="BQ2069" s="143">
        <v>345000</v>
      </c>
      <c r="BR2069" s="143"/>
      <c r="BS2069" s="144">
        <v>8.3699999999999997E-2</v>
      </c>
      <c r="BT2069" s="142">
        <v>1550</v>
      </c>
      <c r="BU2069" s="143">
        <v>9600</v>
      </c>
      <c r="BV2069" s="143">
        <v>0.2883</v>
      </c>
      <c r="BW2069" s="143">
        <v>290000</v>
      </c>
      <c r="BX2069" s="143"/>
      <c r="BY2069" s="144">
        <v>0.2515</v>
      </c>
      <c r="BZ2069" s="142">
        <v>7050</v>
      </c>
      <c r="CA2069" s="143">
        <v>19200</v>
      </c>
      <c r="CB2069" s="143">
        <v>0.73340000000000005</v>
      </c>
      <c r="CC2069" s="143">
        <v>23000</v>
      </c>
      <c r="CD2069" s="143"/>
      <c r="CE2069" s="144">
        <v>0.29899999999999999</v>
      </c>
      <c r="CF2069" s="142">
        <v>5962.5</v>
      </c>
      <c r="CG2069" s="143">
        <v>9600</v>
      </c>
      <c r="CH2069" s="143">
        <v>0.38179999999999997</v>
      </c>
      <c r="CI2069" s="143">
        <v>381000</v>
      </c>
      <c r="CJ2069" s="143"/>
      <c r="CK2069" s="144">
        <v>8.5800000000000001E-2</v>
      </c>
      <c r="CL2069" s="142">
        <v>1450</v>
      </c>
      <c r="CM2069" s="143">
        <v>9600</v>
      </c>
      <c r="CN2069" s="143">
        <v>0.2702</v>
      </c>
      <c r="CO2069" s="143">
        <v>207000</v>
      </c>
      <c r="CP2069" s="143"/>
      <c r="CQ2069" s="144">
        <v>0.19869999999999999</v>
      </c>
      <c r="CR2069" s="142">
        <v>6262.5</v>
      </c>
      <c r="CS2069" s="143">
        <v>9600</v>
      </c>
      <c r="CT2069" s="143">
        <v>0.64419999999999999</v>
      </c>
      <c r="CU2069" s="143">
        <v>813000</v>
      </c>
      <c r="CV2069" s="143"/>
      <c r="CW2069" s="144">
        <v>0.17430000000000001</v>
      </c>
      <c r="CX2069" s="142">
        <v>4337.5</v>
      </c>
      <c r="CY2069" s="143">
        <v>9600</v>
      </c>
      <c r="CZ2069" s="143">
        <v>0.27929999999999999</v>
      </c>
      <c r="DA2069" s="143">
        <v>257000</v>
      </c>
      <c r="DB2069" s="143"/>
      <c r="DC2069" s="144">
        <v>7.9699999999999993E-2</v>
      </c>
      <c r="DD2069" s="142">
        <v>1537.5</v>
      </c>
      <c r="DE2069" s="143">
        <v>9600</v>
      </c>
      <c r="DF2069" s="143">
        <v>0.23580000000000001</v>
      </c>
      <c r="DG2069" s="143">
        <v>224000</v>
      </c>
      <c r="DH2069" s="143"/>
      <c r="DI2069" s="144">
        <v>0.2021</v>
      </c>
    </row>
    <row r="2070" spans="1:113">
      <c r="A2070" s="137">
        <v>2067</v>
      </c>
      <c r="B2070" s="138" t="s">
        <v>2192</v>
      </c>
      <c r="C2070" s="139" t="s">
        <v>4280</v>
      </c>
      <c r="D2070" s="140" t="s">
        <v>2176</v>
      </c>
      <c r="E2070" s="141">
        <v>5555.56</v>
      </c>
      <c r="F2070" s="142"/>
      <c r="G2070" s="143"/>
      <c r="H2070" s="143"/>
      <c r="I2070" s="143"/>
      <c r="J2070" s="143"/>
      <c r="K2070" s="144"/>
      <c r="L2070" s="142"/>
      <c r="M2070" s="143"/>
      <c r="N2070" s="143"/>
      <c r="O2070" s="143"/>
      <c r="P2070" s="143"/>
      <c r="Q2070" s="144"/>
      <c r="R2070" s="142"/>
      <c r="S2070" s="143"/>
      <c r="T2070" s="143"/>
      <c r="U2070" s="143"/>
      <c r="V2070" s="143"/>
      <c r="W2070" s="144"/>
      <c r="X2070" s="142"/>
      <c r="Y2070" s="143"/>
      <c r="Z2070" s="143"/>
      <c r="AA2070" s="143"/>
      <c r="AB2070" s="143"/>
      <c r="AC2070" s="144"/>
      <c r="AD2070" s="142"/>
      <c r="AE2070" s="143"/>
      <c r="AF2070" s="143"/>
      <c r="AG2070" s="143"/>
      <c r="AH2070" s="143"/>
      <c r="AI2070" s="144"/>
      <c r="AJ2070" s="142"/>
      <c r="AK2070" s="143"/>
      <c r="AL2070" s="143"/>
      <c r="AM2070" s="143"/>
      <c r="AN2070" s="143"/>
      <c r="AO2070" s="144"/>
      <c r="AP2070" s="142"/>
      <c r="AQ2070" s="143"/>
      <c r="AR2070" s="143"/>
      <c r="AS2070" s="143"/>
      <c r="AT2070" s="143"/>
      <c r="AU2070" s="144"/>
      <c r="AV2070" s="142"/>
      <c r="AW2070" s="143"/>
      <c r="AX2070" s="143"/>
      <c r="AY2070" s="143"/>
      <c r="AZ2070" s="143"/>
      <c r="BA2070" s="144"/>
      <c r="BB2070" s="142"/>
      <c r="BC2070" s="143"/>
      <c r="BD2070" s="143"/>
      <c r="BE2070" s="143"/>
      <c r="BF2070" s="143"/>
      <c r="BG2070" s="144"/>
      <c r="BH2070" s="142"/>
      <c r="BI2070" s="143"/>
      <c r="BJ2070" s="143"/>
      <c r="BK2070" s="143"/>
      <c r="BL2070" s="143"/>
      <c r="BM2070" s="144"/>
      <c r="BN2070" s="142"/>
      <c r="BO2070" s="143"/>
      <c r="BP2070" s="143"/>
      <c r="BQ2070" s="143"/>
      <c r="BR2070" s="143"/>
      <c r="BS2070" s="144"/>
      <c r="BT2070" s="142"/>
      <c r="BU2070" s="143"/>
      <c r="BV2070" s="143"/>
      <c r="BW2070" s="143"/>
      <c r="BX2070" s="143"/>
      <c r="BY2070" s="144"/>
      <c r="BZ2070" s="142"/>
      <c r="CA2070" s="143"/>
      <c r="CB2070" s="143"/>
      <c r="CC2070" s="143"/>
      <c r="CD2070" s="143"/>
      <c r="CE2070" s="144"/>
      <c r="CF2070" s="142"/>
      <c r="CG2070" s="143"/>
      <c r="CH2070" s="143"/>
      <c r="CI2070" s="143"/>
      <c r="CJ2070" s="143"/>
      <c r="CK2070" s="144"/>
      <c r="CL2070" s="142"/>
      <c r="CM2070" s="143"/>
      <c r="CN2070" s="143"/>
      <c r="CO2070" s="143"/>
      <c r="CP2070" s="143"/>
      <c r="CQ2070" s="144"/>
      <c r="CR2070" s="142">
        <v>2530.2399999999998</v>
      </c>
      <c r="CS2070" s="143">
        <v>4444.4480000000003</v>
      </c>
      <c r="CT2070" s="143">
        <v>6.3E-3</v>
      </c>
      <c r="CU2070" s="143">
        <v>800</v>
      </c>
      <c r="CV2070" s="143"/>
      <c r="CW2070" s="144">
        <v>1.1999999999999999E-3</v>
      </c>
      <c r="CX2070" s="142">
        <v>2811.92</v>
      </c>
      <c r="CY2070" s="143">
        <v>4444.4480000000003</v>
      </c>
      <c r="CZ2070" s="143">
        <v>0.15090000000000001</v>
      </c>
      <c r="DA2070" s="143">
        <v>185100</v>
      </c>
      <c r="DB2070" s="143"/>
      <c r="DC2070" s="144">
        <v>8.8499999999999995E-2</v>
      </c>
      <c r="DD2070" s="142">
        <v>3867.88</v>
      </c>
      <c r="DE2070" s="143">
        <v>4444.4480000000003</v>
      </c>
      <c r="DF2070" s="143">
        <v>0.37330000000000002</v>
      </c>
      <c r="DG2070" s="143">
        <v>348700</v>
      </c>
      <c r="DH2070" s="143"/>
      <c r="DI2070" s="144">
        <v>0.12920000000000001</v>
      </c>
    </row>
    <row r="2071" spans="1:113">
      <c r="A2071" s="137">
        <v>2068</v>
      </c>
      <c r="B2071" s="138" t="s">
        <v>2193</v>
      </c>
      <c r="C2071" s="139" t="s">
        <v>4281</v>
      </c>
      <c r="D2071" s="140" t="s">
        <v>2176</v>
      </c>
      <c r="E2071" s="141">
        <v>18000</v>
      </c>
      <c r="F2071" s="142">
        <v>14240</v>
      </c>
      <c r="G2071" s="143">
        <v>14240</v>
      </c>
      <c r="H2071" s="143">
        <v>0.93600000000000005</v>
      </c>
      <c r="I2071" s="143">
        <v>3684000</v>
      </c>
      <c r="J2071" s="143">
        <v>0</v>
      </c>
      <c r="K2071" s="144">
        <v>0.379</v>
      </c>
      <c r="L2071" s="142">
        <v>15800</v>
      </c>
      <c r="M2071" s="143">
        <v>15800</v>
      </c>
      <c r="N2071" s="143">
        <v>0.93100000000000005</v>
      </c>
      <c r="O2071" s="143">
        <v>3685900</v>
      </c>
      <c r="P2071" s="143">
        <v>0</v>
      </c>
      <c r="Q2071" s="144">
        <v>0.34300000000000003</v>
      </c>
      <c r="R2071" s="142">
        <v>18680</v>
      </c>
      <c r="S2071" s="143">
        <v>18680</v>
      </c>
      <c r="T2071" s="143">
        <v>0.95899999999999996</v>
      </c>
      <c r="U2071" s="143">
        <v>4661600</v>
      </c>
      <c r="V2071" s="143">
        <v>0</v>
      </c>
      <c r="W2071" s="144">
        <v>0.35599999999999998</v>
      </c>
      <c r="X2071" s="142">
        <v>15960</v>
      </c>
      <c r="Y2071" s="143">
        <v>16000</v>
      </c>
      <c r="Z2071" s="143">
        <v>0.96099999999999997</v>
      </c>
      <c r="AA2071" s="143">
        <v>4607100</v>
      </c>
      <c r="AB2071" s="143">
        <v>0</v>
      </c>
      <c r="AC2071" s="144">
        <v>0.41099999999999998</v>
      </c>
      <c r="AD2071" s="142">
        <v>0</v>
      </c>
      <c r="AE2071" s="143">
        <v>18200</v>
      </c>
      <c r="AF2071" s="143">
        <v>0.95799999999999996</v>
      </c>
      <c r="AG2071" s="143">
        <v>4115000</v>
      </c>
      <c r="AH2071" s="143">
        <v>0</v>
      </c>
      <c r="AI2071" s="144">
        <v>0.41099999999999998</v>
      </c>
      <c r="AJ2071" s="142">
        <v>0</v>
      </c>
      <c r="AK2071" s="143">
        <v>14400</v>
      </c>
      <c r="AL2071" s="143">
        <v>0.92</v>
      </c>
      <c r="AM2071" s="143">
        <v>3487508</v>
      </c>
      <c r="AN2071" s="143">
        <v>0</v>
      </c>
      <c r="AO2071" s="144">
        <v>0.41099999999999998</v>
      </c>
      <c r="AP2071" s="142">
        <v>15760</v>
      </c>
      <c r="AQ2071" s="143">
        <v>15760</v>
      </c>
      <c r="AR2071" s="143">
        <v>0.93840000000000001</v>
      </c>
      <c r="AS2071" s="143">
        <v>3669000</v>
      </c>
      <c r="AT2071" s="143"/>
      <c r="AU2071" s="144">
        <v>0.33339999999999997</v>
      </c>
      <c r="AV2071" s="142">
        <v>19720</v>
      </c>
      <c r="AW2071" s="143">
        <v>18720</v>
      </c>
      <c r="AX2071" s="143">
        <v>0.9597</v>
      </c>
      <c r="AY2071" s="143">
        <v>4069700</v>
      </c>
      <c r="AZ2071" s="143"/>
      <c r="BA2071" s="144">
        <v>0.29870000000000002</v>
      </c>
      <c r="BB2071" s="142">
        <v>21200</v>
      </c>
      <c r="BC2071" s="143">
        <v>21200</v>
      </c>
      <c r="BD2071" s="143">
        <v>0.95130000000000003</v>
      </c>
      <c r="BE2071" s="143">
        <v>4081800</v>
      </c>
      <c r="BF2071" s="143"/>
      <c r="BG2071" s="144">
        <v>0.26219999999999999</v>
      </c>
      <c r="BH2071" s="142">
        <v>17000</v>
      </c>
      <c r="BI2071" s="143">
        <v>17000</v>
      </c>
      <c r="BJ2071" s="143">
        <v>0.96250000000000002</v>
      </c>
      <c r="BK2071" s="143">
        <v>4290700</v>
      </c>
      <c r="BL2071" s="143"/>
      <c r="BM2071" s="144">
        <v>0.34939999999999999</v>
      </c>
      <c r="BN2071" s="142">
        <v>19320</v>
      </c>
      <c r="BO2071" s="143">
        <v>19320</v>
      </c>
      <c r="BP2071" s="143">
        <v>0.96279999999999999</v>
      </c>
      <c r="BQ2071" s="143">
        <v>3986100</v>
      </c>
      <c r="BR2071" s="143"/>
      <c r="BS2071" s="144">
        <v>0.31690000000000002</v>
      </c>
      <c r="BT2071" s="142">
        <v>19360</v>
      </c>
      <c r="BU2071" s="143">
        <v>19360</v>
      </c>
      <c r="BV2071" s="143">
        <v>0.96340000000000003</v>
      </c>
      <c r="BW2071" s="143">
        <v>4632400</v>
      </c>
      <c r="BX2071" s="143"/>
      <c r="BY2071" s="144">
        <v>0.3322</v>
      </c>
      <c r="BZ2071" s="142">
        <v>18040</v>
      </c>
      <c r="CA2071" s="143">
        <v>36080</v>
      </c>
      <c r="CB2071" s="143">
        <v>0.96040000000000003</v>
      </c>
      <c r="CC2071" s="143">
        <v>438230</v>
      </c>
      <c r="CD2071" s="143"/>
      <c r="CE2071" s="144">
        <v>0.70520000000000005</v>
      </c>
      <c r="CF2071" s="142">
        <v>18840</v>
      </c>
      <c r="CG2071" s="143">
        <v>18840</v>
      </c>
      <c r="CH2071" s="143">
        <v>0.92220000000000002</v>
      </c>
      <c r="CI2071" s="143">
        <v>4332500</v>
      </c>
      <c r="CJ2071" s="143"/>
      <c r="CK2071" s="144">
        <v>0.31230000000000002</v>
      </c>
      <c r="CL2071" s="142">
        <v>16520</v>
      </c>
      <c r="CM2071" s="143">
        <v>15480</v>
      </c>
      <c r="CN2071" s="143">
        <v>0.92979999999999996</v>
      </c>
      <c r="CO2071" s="143">
        <v>4312600</v>
      </c>
      <c r="CP2071" s="143"/>
      <c r="CQ2071" s="144">
        <v>0.36980000000000002</v>
      </c>
      <c r="CR2071" s="142">
        <v>37400</v>
      </c>
      <c r="CS2071" s="143">
        <v>36360</v>
      </c>
      <c r="CT2071" s="143">
        <v>0.95620000000000005</v>
      </c>
      <c r="CU2071" s="143">
        <v>4867400</v>
      </c>
      <c r="CV2071" s="143"/>
      <c r="CW2071" s="144">
        <v>0.3266</v>
      </c>
      <c r="CX2071" s="142">
        <v>22560</v>
      </c>
      <c r="CY2071" s="143">
        <v>22560</v>
      </c>
      <c r="CZ2071" s="143">
        <v>0.96189999999999998</v>
      </c>
      <c r="DA2071" s="143">
        <v>4834300</v>
      </c>
      <c r="DB2071" s="143"/>
      <c r="DC2071" s="144">
        <v>0.28649999999999998</v>
      </c>
      <c r="DD2071" s="142">
        <v>25360</v>
      </c>
      <c r="DE2071" s="143">
        <v>25360</v>
      </c>
      <c r="DF2071" s="143">
        <v>0.95350000000000001</v>
      </c>
      <c r="DG2071" s="143">
        <v>5025500</v>
      </c>
      <c r="DH2071" s="143"/>
      <c r="DI2071" s="144">
        <v>0.27889999999999998</v>
      </c>
    </row>
    <row r="2072" spans="1:113">
      <c r="A2072" s="137">
        <v>2069</v>
      </c>
      <c r="B2072" s="138" t="s">
        <v>2194</v>
      </c>
      <c r="C2072" s="139" t="s">
        <v>4282</v>
      </c>
      <c r="D2072" s="140" t="s">
        <v>2176</v>
      </c>
      <c r="E2072" s="141">
        <v>19000</v>
      </c>
      <c r="F2072" s="142">
        <v>15560</v>
      </c>
      <c r="G2072" s="143">
        <v>15560</v>
      </c>
      <c r="H2072" s="143">
        <v>0.92</v>
      </c>
      <c r="I2072" s="143">
        <v>4199100</v>
      </c>
      <c r="J2072" s="143">
        <v>0</v>
      </c>
      <c r="K2072" s="144">
        <v>0.40200000000000002</v>
      </c>
      <c r="L2072" s="142">
        <v>15720</v>
      </c>
      <c r="M2072" s="143">
        <v>15720</v>
      </c>
      <c r="N2072" s="143">
        <v>0.92</v>
      </c>
      <c r="O2072" s="143">
        <v>4121200</v>
      </c>
      <c r="P2072" s="143">
        <v>0</v>
      </c>
      <c r="Q2072" s="144">
        <v>0.39</v>
      </c>
      <c r="R2072" s="142">
        <v>15240</v>
      </c>
      <c r="S2072" s="143">
        <v>15240</v>
      </c>
      <c r="T2072" s="143">
        <v>0.92</v>
      </c>
      <c r="U2072" s="143">
        <v>3941700</v>
      </c>
      <c r="V2072" s="143">
        <v>0</v>
      </c>
      <c r="W2072" s="144">
        <v>0.38500000000000001</v>
      </c>
      <c r="X2072" s="142">
        <v>15680</v>
      </c>
      <c r="Y2072" s="143">
        <v>15680</v>
      </c>
      <c r="Z2072" s="143">
        <v>0.92</v>
      </c>
      <c r="AA2072" s="143">
        <v>4230100</v>
      </c>
      <c r="AB2072" s="143">
        <v>0</v>
      </c>
      <c r="AC2072" s="144">
        <v>0.40200000000000002</v>
      </c>
      <c r="AD2072" s="142">
        <v>23280</v>
      </c>
      <c r="AE2072" s="143">
        <v>23280</v>
      </c>
      <c r="AF2072" s="143">
        <v>0.92</v>
      </c>
      <c r="AG2072" s="143">
        <v>5305400</v>
      </c>
      <c r="AH2072" s="143">
        <v>0</v>
      </c>
      <c r="AI2072" s="144">
        <v>0.33900000000000002</v>
      </c>
      <c r="AJ2072" s="142">
        <v>0</v>
      </c>
      <c r="AK2072" s="143">
        <v>17200</v>
      </c>
      <c r="AL2072" s="143">
        <v>0.92</v>
      </c>
      <c r="AM2072" s="143">
        <v>4697100</v>
      </c>
      <c r="AN2072" s="143">
        <v>0</v>
      </c>
      <c r="AO2072" s="144">
        <v>0.33900000000000002</v>
      </c>
      <c r="AP2072" s="142">
        <v>16200</v>
      </c>
      <c r="AQ2072" s="143">
        <v>16200</v>
      </c>
      <c r="AR2072" s="143">
        <v>0.87890000000000001</v>
      </c>
      <c r="AS2072" s="143">
        <v>4819300</v>
      </c>
      <c r="AT2072" s="143"/>
      <c r="AU2072" s="144">
        <v>0.45490000000000003</v>
      </c>
      <c r="AV2072" s="142">
        <v>15920</v>
      </c>
      <c r="AW2072" s="143">
        <v>15920</v>
      </c>
      <c r="AX2072" s="143">
        <v>0.93730000000000002</v>
      </c>
      <c r="AY2072" s="143">
        <v>4662400</v>
      </c>
      <c r="AZ2072" s="143"/>
      <c r="BA2072" s="144">
        <v>0.434</v>
      </c>
      <c r="BB2072" s="142">
        <v>19680</v>
      </c>
      <c r="BC2072" s="143">
        <v>19680</v>
      </c>
      <c r="BD2072" s="143">
        <v>0.77880000000000005</v>
      </c>
      <c r="BE2072" s="143">
        <v>5255800</v>
      </c>
      <c r="BF2072" s="143"/>
      <c r="BG2072" s="144">
        <v>0.46039999999999998</v>
      </c>
      <c r="BH2072" s="142">
        <v>20440</v>
      </c>
      <c r="BI2072" s="143">
        <v>20440</v>
      </c>
      <c r="BJ2072" s="143">
        <v>0.74390000000000001</v>
      </c>
      <c r="BK2072" s="143">
        <v>5220800</v>
      </c>
      <c r="BL2072" s="143"/>
      <c r="BM2072" s="144">
        <v>0.46150000000000002</v>
      </c>
      <c r="BN2072" s="142">
        <v>17920</v>
      </c>
      <c r="BO2072" s="143">
        <v>17920</v>
      </c>
      <c r="BP2072" s="143">
        <v>0.83450000000000002</v>
      </c>
      <c r="BQ2072" s="143">
        <v>4677400</v>
      </c>
      <c r="BR2072" s="143"/>
      <c r="BS2072" s="144">
        <v>0.46529999999999999</v>
      </c>
      <c r="BT2072" s="142">
        <v>16800</v>
      </c>
      <c r="BU2072" s="143">
        <v>16800</v>
      </c>
      <c r="BV2072" s="143">
        <v>0.89700000000000002</v>
      </c>
      <c r="BW2072" s="143">
        <v>4965300</v>
      </c>
      <c r="BX2072" s="143"/>
      <c r="BY2072" s="144">
        <v>0.44280000000000003</v>
      </c>
      <c r="BZ2072" s="142">
        <v>17440</v>
      </c>
      <c r="CA2072" s="143">
        <v>34880</v>
      </c>
      <c r="CB2072" s="143">
        <v>0.93020000000000003</v>
      </c>
      <c r="CC2072" s="143">
        <v>439340</v>
      </c>
      <c r="CD2072" s="143"/>
      <c r="CE2072" s="144">
        <v>0.79909999999999992</v>
      </c>
      <c r="CF2072" s="142">
        <v>16760</v>
      </c>
      <c r="CG2072" s="143">
        <v>16760</v>
      </c>
      <c r="CH2072" s="143">
        <v>0.92769999999999997</v>
      </c>
      <c r="CI2072" s="143">
        <v>5001300</v>
      </c>
      <c r="CJ2072" s="143"/>
      <c r="CK2072" s="144">
        <v>0.43190000000000001</v>
      </c>
      <c r="CL2072" s="142">
        <v>18520</v>
      </c>
      <c r="CM2072" s="143">
        <v>18520</v>
      </c>
      <c r="CN2072" s="143">
        <v>0.92589999999999995</v>
      </c>
      <c r="CO2072" s="143">
        <v>5078400</v>
      </c>
      <c r="CP2072" s="143"/>
      <c r="CQ2072" s="144">
        <v>0.41070000000000001</v>
      </c>
      <c r="CR2072" s="142">
        <v>16400</v>
      </c>
      <c r="CS2072" s="143">
        <v>16400</v>
      </c>
      <c r="CT2072" s="143">
        <v>0.92730000000000001</v>
      </c>
      <c r="CU2072" s="143">
        <v>5625600</v>
      </c>
      <c r="CV2072" s="143"/>
      <c r="CW2072" s="144">
        <v>0.497</v>
      </c>
      <c r="CX2072" s="142">
        <v>15680</v>
      </c>
      <c r="CY2072" s="143">
        <v>15680</v>
      </c>
      <c r="CZ2072" s="143">
        <v>0.9365</v>
      </c>
      <c r="DA2072" s="143">
        <v>5381400</v>
      </c>
      <c r="DB2072" s="143"/>
      <c r="DC2072" s="144">
        <v>0.49199999999999999</v>
      </c>
      <c r="DD2072" s="142">
        <v>15720</v>
      </c>
      <c r="DE2072" s="143">
        <v>15160</v>
      </c>
      <c r="DF2072" s="143">
        <v>0.93840000000000001</v>
      </c>
      <c r="DG2072" s="143">
        <v>5279800</v>
      </c>
      <c r="DH2072" s="143"/>
      <c r="DI2072" s="144">
        <v>0.49669999999999997</v>
      </c>
    </row>
    <row r="2073" spans="1:113">
      <c r="A2073" s="137">
        <v>2070</v>
      </c>
      <c r="B2073" s="138" t="s">
        <v>2195</v>
      </c>
      <c r="C2073" s="139" t="s">
        <v>4283</v>
      </c>
      <c r="D2073" s="140" t="s">
        <v>2176</v>
      </c>
      <c r="E2073" s="141">
        <v>16000</v>
      </c>
      <c r="F2073" s="142">
        <v>15000</v>
      </c>
      <c r="G2073" s="143">
        <v>15000</v>
      </c>
      <c r="H2073" s="143">
        <v>0.95</v>
      </c>
      <c r="I2073" s="143">
        <v>3546000</v>
      </c>
      <c r="J2073" s="143">
        <v>0</v>
      </c>
      <c r="K2073" s="144">
        <v>0.34100000000000003</v>
      </c>
      <c r="L2073" s="142">
        <v>15640</v>
      </c>
      <c r="M2073" s="143">
        <v>15640</v>
      </c>
      <c r="N2073" s="143">
        <v>0.91300000000000003</v>
      </c>
      <c r="O2073" s="143">
        <v>2916000</v>
      </c>
      <c r="P2073" s="143">
        <v>0</v>
      </c>
      <c r="Q2073" s="144">
        <v>0.28000000000000003</v>
      </c>
      <c r="R2073" s="142">
        <v>16650</v>
      </c>
      <c r="S2073" s="143">
        <v>16650</v>
      </c>
      <c r="T2073" s="143">
        <v>0.92</v>
      </c>
      <c r="U2073" s="143">
        <v>3246000</v>
      </c>
      <c r="V2073" s="143">
        <v>0</v>
      </c>
      <c r="W2073" s="144">
        <v>0.28999999999999998</v>
      </c>
      <c r="X2073" s="142">
        <v>19100</v>
      </c>
      <c r="Y2073" s="143">
        <v>19100</v>
      </c>
      <c r="Z2073" s="143">
        <v>0.92</v>
      </c>
      <c r="AA2073" s="143">
        <v>3885000</v>
      </c>
      <c r="AB2073" s="143">
        <v>0</v>
      </c>
      <c r="AC2073" s="144">
        <v>0.30299999999999999</v>
      </c>
      <c r="AD2073" s="142">
        <v>15100</v>
      </c>
      <c r="AE2073" s="143">
        <v>15100</v>
      </c>
      <c r="AF2073" s="143">
        <v>0.92</v>
      </c>
      <c r="AG2073" s="143">
        <v>3755000</v>
      </c>
      <c r="AH2073" s="143">
        <v>0</v>
      </c>
      <c r="AI2073" s="144">
        <v>0.37</v>
      </c>
      <c r="AJ2073" s="142">
        <v>0</v>
      </c>
      <c r="AK2073" s="143">
        <v>19040</v>
      </c>
      <c r="AL2073" s="143">
        <v>0.92</v>
      </c>
      <c r="AM2073" s="143">
        <v>3521000</v>
      </c>
      <c r="AN2073" s="143">
        <v>0</v>
      </c>
      <c r="AO2073" s="144">
        <v>0.37</v>
      </c>
      <c r="AP2073" s="142">
        <v>16690</v>
      </c>
      <c r="AQ2073" s="143">
        <v>16690</v>
      </c>
      <c r="AR2073" s="143">
        <v>0.95579999999999998</v>
      </c>
      <c r="AS2073" s="143">
        <v>3699000</v>
      </c>
      <c r="AT2073" s="143"/>
      <c r="AU2073" s="144">
        <v>0.31169999999999998</v>
      </c>
      <c r="AV2073" s="142">
        <v>19700</v>
      </c>
      <c r="AW2073" s="143">
        <v>19700</v>
      </c>
      <c r="AX2073" s="143">
        <v>0.94630000000000003</v>
      </c>
      <c r="AY2073" s="143">
        <v>3804000</v>
      </c>
      <c r="AZ2073" s="143"/>
      <c r="BA2073" s="144">
        <v>0.28339999999999999</v>
      </c>
      <c r="BB2073" s="142">
        <v>17910</v>
      </c>
      <c r="BC2073" s="143">
        <v>17910</v>
      </c>
      <c r="BD2073" s="143">
        <v>0.96109999999999995</v>
      </c>
      <c r="BE2073" s="143">
        <v>3958000</v>
      </c>
      <c r="BF2073" s="143"/>
      <c r="BG2073" s="144">
        <v>0.30909999999999999</v>
      </c>
      <c r="BH2073" s="142">
        <v>12610</v>
      </c>
      <c r="BI2073" s="143">
        <v>12800</v>
      </c>
      <c r="BJ2073" s="143">
        <v>0.96020000000000005</v>
      </c>
      <c r="BK2073" s="143">
        <v>4058000</v>
      </c>
      <c r="BL2073" s="143"/>
      <c r="BM2073" s="144">
        <v>0.4491</v>
      </c>
      <c r="BN2073" s="142">
        <v>21840</v>
      </c>
      <c r="BO2073" s="143">
        <v>21840</v>
      </c>
      <c r="BP2073" s="143">
        <v>0.96050000000000002</v>
      </c>
      <c r="BQ2073" s="143">
        <v>3964000</v>
      </c>
      <c r="BR2073" s="143"/>
      <c r="BS2073" s="144">
        <v>0.28079999999999999</v>
      </c>
      <c r="BT2073" s="142">
        <v>21180</v>
      </c>
      <c r="BU2073" s="143">
        <v>21180</v>
      </c>
      <c r="BV2073" s="143">
        <v>0.95950000000000002</v>
      </c>
      <c r="BW2073" s="143">
        <v>4307000</v>
      </c>
      <c r="BX2073" s="143"/>
      <c r="BY2073" s="144">
        <v>0.28439999999999999</v>
      </c>
      <c r="BZ2073" s="142">
        <v>16800</v>
      </c>
      <c r="CA2073" s="143">
        <v>31425</v>
      </c>
      <c r="CB2073" s="143">
        <v>0.95979999999999999</v>
      </c>
      <c r="CC2073" s="143">
        <v>391110</v>
      </c>
      <c r="CD2073" s="143"/>
      <c r="CE2073" s="144">
        <v>0.67969999999999997</v>
      </c>
      <c r="CF2073" s="142">
        <v>15612.5</v>
      </c>
      <c r="CG2073" s="143">
        <v>15600</v>
      </c>
      <c r="CH2073" s="143">
        <v>0.95960000000000001</v>
      </c>
      <c r="CI2073" s="143">
        <v>3965000</v>
      </c>
      <c r="CJ2073" s="143"/>
      <c r="CK2073" s="144">
        <v>0.34960000000000002</v>
      </c>
      <c r="CL2073" s="142">
        <v>19637.5</v>
      </c>
      <c r="CM2073" s="143">
        <v>19637.5</v>
      </c>
      <c r="CN2073" s="143">
        <v>0.96260000000000001</v>
      </c>
      <c r="CO2073" s="143">
        <v>3990000</v>
      </c>
      <c r="CP2073" s="143"/>
      <c r="CQ2073" s="144">
        <v>0.28720000000000001</v>
      </c>
      <c r="CR2073" s="142">
        <v>22362.5</v>
      </c>
      <c r="CS2073" s="143">
        <v>22362.5</v>
      </c>
      <c r="CT2073" s="143">
        <v>0.96619999999999995</v>
      </c>
      <c r="CU2073" s="143">
        <v>4518000</v>
      </c>
      <c r="CV2073" s="143"/>
      <c r="CW2073" s="144">
        <v>0.27510000000000001</v>
      </c>
      <c r="CX2073" s="142">
        <v>16925</v>
      </c>
      <c r="CY2073" s="143">
        <v>16925</v>
      </c>
      <c r="CZ2073" s="143">
        <v>0.96650000000000003</v>
      </c>
      <c r="DA2073" s="143">
        <v>4553000</v>
      </c>
      <c r="DB2073" s="143"/>
      <c r="DC2073" s="144">
        <v>0.36549999999999999</v>
      </c>
      <c r="DD2073" s="142">
        <v>13587.5</v>
      </c>
      <c r="DE2073" s="143">
        <v>13587.5</v>
      </c>
      <c r="DF2073" s="143">
        <v>0.96140000000000003</v>
      </c>
      <c r="DG2073" s="143">
        <v>4213000</v>
      </c>
      <c r="DH2073" s="143"/>
      <c r="DI2073" s="144">
        <v>0.43530000000000002</v>
      </c>
    </row>
    <row r="2074" spans="1:113">
      <c r="A2074" s="137">
        <v>2071</v>
      </c>
      <c r="B2074" s="138" t="s">
        <v>2196</v>
      </c>
      <c r="C2074" s="139" t="s">
        <v>4284</v>
      </c>
      <c r="D2074" s="140" t="s">
        <v>2176</v>
      </c>
      <c r="E2074" s="141">
        <v>13000</v>
      </c>
      <c r="F2074" s="142">
        <v>9360</v>
      </c>
      <c r="G2074" s="143">
        <v>9360</v>
      </c>
      <c r="H2074" s="143">
        <v>0.72</v>
      </c>
      <c r="I2074" s="143">
        <v>1479710</v>
      </c>
      <c r="J2074" s="143">
        <v>0</v>
      </c>
      <c r="K2074" s="144">
        <v>0.30099999999999999</v>
      </c>
      <c r="L2074" s="142">
        <v>8120</v>
      </c>
      <c r="M2074" s="143">
        <v>8120</v>
      </c>
      <c r="N2074" s="143">
        <v>0.622</v>
      </c>
      <c r="O2074" s="143">
        <v>1601920</v>
      </c>
      <c r="P2074" s="143">
        <v>0</v>
      </c>
      <c r="Q2074" s="144">
        <v>0.434</v>
      </c>
      <c r="R2074" s="142">
        <v>9800</v>
      </c>
      <c r="S2074" s="143">
        <v>12000</v>
      </c>
      <c r="T2074" s="143">
        <v>0.72599999999999998</v>
      </c>
      <c r="U2074" s="143">
        <v>1828850</v>
      </c>
      <c r="V2074" s="143">
        <v>0</v>
      </c>
      <c r="W2074" s="144">
        <v>0.35199999999999998</v>
      </c>
      <c r="X2074" s="142">
        <v>8320</v>
      </c>
      <c r="Y2074" s="143">
        <v>12000</v>
      </c>
      <c r="Z2074" s="143">
        <v>0.67300000000000004</v>
      </c>
      <c r="AA2074" s="143">
        <v>1737640</v>
      </c>
      <c r="AB2074" s="143">
        <v>0</v>
      </c>
      <c r="AC2074" s="144">
        <v>0.42499999999999999</v>
      </c>
      <c r="AD2074" s="142">
        <v>7600</v>
      </c>
      <c r="AE2074" s="143">
        <v>10400</v>
      </c>
      <c r="AF2074" s="143">
        <v>0.56599999999999995</v>
      </c>
      <c r="AG2074" s="143">
        <v>1464800</v>
      </c>
      <c r="AH2074" s="143">
        <v>0</v>
      </c>
      <c r="AI2074" s="144">
        <v>0.46600000000000003</v>
      </c>
      <c r="AJ2074" s="142">
        <v>0</v>
      </c>
      <c r="AK2074" s="143">
        <v>10400</v>
      </c>
      <c r="AL2074" s="143">
        <v>0.92</v>
      </c>
      <c r="AM2074" s="143">
        <v>1576510</v>
      </c>
      <c r="AN2074" s="143">
        <v>0</v>
      </c>
      <c r="AO2074" s="144">
        <v>0.46600000000000003</v>
      </c>
      <c r="AP2074" s="142">
        <v>7560</v>
      </c>
      <c r="AQ2074" s="143">
        <v>10400</v>
      </c>
      <c r="AR2074" s="143">
        <v>0.61499999999999999</v>
      </c>
      <c r="AS2074" s="143">
        <v>1649540</v>
      </c>
      <c r="AT2074" s="143"/>
      <c r="AU2074" s="144">
        <v>0.31569999999999998</v>
      </c>
      <c r="AV2074" s="142">
        <v>10760</v>
      </c>
      <c r="AW2074" s="143">
        <v>10760</v>
      </c>
      <c r="AX2074" s="143">
        <v>0.78559999999999997</v>
      </c>
      <c r="AY2074" s="143">
        <v>1884250</v>
      </c>
      <c r="AZ2074" s="143"/>
      <c r="BA2074" s="144">
        <v>0.25979999999999998</v>
      </c>
      <c r="BB2074" s="142">
        <v>9520</v>
      </c>
      <c r="BC2074" s="143">
        <v>10400</v>
      </c>
      <c r="BD2074" s="143">
        <v>0.70269999999999999</v>
      </c>
      <c r="BE2074" s="143">
        <v>1908730</v>
      </c>
      <c r="BF2074" s="143"/>
      <c r="BG2074" s="144">
        <v>0.2878</v>
      </c>
      <c r="BH2074" s="142">
        <v>9760</v>
      </c>
      <c r="BI2074" s="143">
        <v>10400</v>
      </c>
      <c r="BJ2074" s="143">
        <v>0.71660000000000001</v>
      </c>
      <c r="BK2074" s="143">
        <v>2136590</v>
      </c>
      <c r="BL2074" s="143"/>
      <c r="BM2074" s="144">
        <v>0.29480000000000001</v>
      </c>
      <c r="BN2074" s="142">
        <v>10080</v>
      </c>
      <c r="BO2074" s="143">
        <v>10400</v>
      </c>
      <c r="BP2074" s="143">
        <v>0.70440000000000003</v>
      </c>
      <c r="BQ2074" s="143">
        <v>1883660</v>
      </c>
      <c r="BR2074" s="143"/>
      <c r="BS2074" s="144">
        <v>0.27850000000000003</v>
      </c>
      <c r="BT2074" s="142">
        <v>8600</v>
      </c>
      <c r="BU2074" s="143">
        <v>10400</v>
      </c>
      <c r="BV2074" s="143">
        <v>0.73080000000000001</v>
      </c>
      <c r="BW2074" s="143">
        <v>2116280</v>
      </c>
      <c r="BX2074" s="143"/>
      <c r="BY2074" s="144">
        <v>0.33160000000000001</v>
      </c>
      <c r="BZ2074" s="142">
        <v>10320</v>
      </c>
      <c r="CA2074" s="143">
        <v>20800</v>
      </c>
      <c r="CB2074" s="143">
        <v>0.86419999999999997</v>
      </c>
      <c r="CC2074" s="143">
        <v>216810</v>
      </c>
      <c r="CD2074" s="143"/>
      <c r="CE2074" s="144">
        <v>0.63569999999999993</v>
      </c>
      <c r="CF2074" s="142">
        <v>11640</v>
      </c>
      <c r="CG2074" s="143">
        <v>11640</v>
      </c>
      <c r="CH2074" s="143">
        <v>0.81340000000000001</v>
      </c>
      <c r="CI2074" s="143">
        <v>2242720</v>
      </c>
      <c r="CJ2074" s="143"/>
      <c r="CK2074" s="144">
        <v>0.26019999999999999</v>
      </c>
      <c r="CL2074" s="142">
        <v>12240</v>
      </c>
      <c r="CM2074" s="143">
        <v>12240</v>
      </c>
      <c r="CN2074" s="143">
        <v>0.81669999999999998</v>
      </c>
      <c r="CO2074" s="143">
        <v>2260040</v>
      </c>
      <c r="CP2074" s="143"/>
      <c r="CQ2074" s="144">
        <v>0.25750000000000001</v>
      </c>
      <c r="CR2074" s="142">
        <v>9800</v>
      </c>
      <c r="CS2074" s="143">
        <v>10400</v>
      </c>
      <c r="CT2074" s="143">
        <v>0.84260000000000002</v>
      </c>
      <c r="CU2074" s="143">
        <v>2488940</v>
      </c>
      <c r="CV2074" s="143"/>
      <c r="CW2074" s="144">
        <v>0.34300000000000003</v>
      </c>
      <c r="CX2074" s="142">
        <v>12880</v>
      </c>
      <c r="CY2074" s="143">
        <v>12880</v>
      </c>
      <c r="CZ2074" s="143">
        <v>0.85489999999999999</v>
      </c>
      <c r="DA2074" s="143">
        <v>2623410</v>
      </c>
      <c r="DB2074" s="143"/>
      <c r="DC2074" s="144">
        <v>0.27539999999999998</v>
      </c>
      <c r="DD2074" s="142">
        <v>12960</v>
      </c>
      <c r="DE2074" s="143">
        <v>12960</v>
      </c>
      <c r="DF2074" s="143">
        <v>0.88900000000000001</v>
      </c>
      <c r="DG2074" s="143">
        <v>2894860</v>
      </c>
      <c r="DH2074" s="143"/>
      <c r="DI2074" s="144">
        <v>0.31280000000000002</v>
      </c>
    </row>
    <row r="2075" spans="1:113">
      <c r="A2075" s="137">
        <v>2072</v>
      </c>
      <c r="B2075" s="138" t="s">
        <v>2197</v>
      </c>
      <c r="C2075" s="139" t="s">
        <v>4285</v>
      </c>
      <c r="D2075" s="140" t="s">
        <v>2176</v>
      </c>
      <c r="E2075" s="141">
        <v>16000</v>
      </c>
      <c r="F2075" s="142">
        <v>14394</v>
      </c>
      <c r="G2075" s="143">
        <v>16656</v>
      </c>
      <c r="H2075" s="143">
        <v>0.93400000000000005</v>
      </c>
      <c r="I2075" s="143">
        <v>5234000</v>
      </c>
      <c r="J2075" s="143">
        <v>0</v>
      </c>
      <c r="K2075" s="144">
        <v>0.53300000000000003</v>
      </c>
      <c r="L2075" s="142">
        <v>15669</v>
      </c>
      <c r="M2075" s="143">
        <v>15669</v>
      </c>
      <c r="N2075" s="143">
        <v>0.93400000000000005</v>
      </c>
      <c r="O2075" s="143">
        <v>5005000</v>
      </c>
      <c r="P2075" s="143">
        <v>0</v>
      </c>
      <c r="Q2075" s="144">
        <v>0.46800000000000003</v>
      </c>
      <c r="R2075" s="142">
        <v>15050</v>
      </c>
      <c r="S2075" s="143">
        <v>15050</v>
      </c>
      <c r="T2075" s="143">
        <v>0.92900000000000005</v>
      </c>
      <c r="U2075" s="143">
        <v>5824000</v>
      </c>
      <c r="V2075" s="143">
        <v>0</v>
      </c>
      <c r="W2075" s="144">
        <v>0.57099999999999995</v>
      </c>
      <c r="X2075" s="142">
        <v>16456</v>
      </c>
      <c r="Y2075" s="143">
        <v>16456</v>
      </c>
      <c r="Z2075" s="143">
        <v>0.92300000000000004</v>
      </c>
      <c r="AA2075" s="143">
        <v>6120000</v>
      </c>
      <c r="AB2075" s="143">
        <v>0</v>
      </c>
      <c r="AC2075" s="144">
        <v>0.55200000000000005</v>
      </c>
      <c r="AD2075" s="142">
        <v>17194</v>
      </c>
      <c r="AE2075" s="143">
        <v>17194</v>
      </c>
      <c r="AF2075" s="143">
        <v>0.92800000000000005</v>
      </c>
      <c r="AG2075" s="143">
        <v>5308000</v>
      </c>
      <c r="AH2075" s="143">
        <v>0</v>
      </c>
      <c r="AI2075" s="144">
        <v>0.45600000000000002</v>
      </c>
      <c r="AJ2075" s="142">
        <v>0</v>
      </c>
      <c r="AK2075" s="143">
        <v>16850</v>
      </c>
      <c r="AL2075" s="143">
        <v>0.92</v>
      </c>
      <c r="AM2075" s="143">
        <v>4248000</v>
      </c>
      <c r="AN2075" s="143">
        <v>0</v>
      </c>
      <c r="AO2075" s="144">
        <v>0.45600000000000002</v>
      </c>
      <c r="AP2075" s="142">
        <v>13940</v>
      </c>
      <c r="AQ2075" s="143">
        <v>13943</v>
      </c>
      <c r="AR2075" s="143">
        <v>0.93179999999999996</v>
      </c>
      <c r="AS2075" s="143">
        <v>4088000</v>
      </c>
      <c r="AT2075" s="143"/>
      <c r="AU2075" s="144">
        <v>0.42299999999999999</v>
      </c>
      <c r="AV2075" s="142">
        <v>14625</v>
      </c>
      <c r="AW2075" s="143">
        <v>13081</v>
      </c>
      <c r="AX2075" s="143">
        <v>0.94579999999999997</v>
      </c>
      <c r="AY2075" s="143">
        <v>4622000</v>
      </c>
      <c r="AZ2075" s="143"/>
      <c r="BA2075" s="144">
        <v>0.46410000000000001</v>
      </c>
      <c r="BB2075" s="142">
        <v>15318</v>
      </c>
      <c r="BC2075" s="143">
        <v>15318.7</v>
      </c>
      <c r="BD2075" s="143">
        <v>0.95650000000000002</v>
      </c>
      <c r="BE2075" s="143">
        <v>4944000</v>
      </c>
      <c r="BF2075" s="143"/>
      <c r="BG2075" s="144">
        <v>0.45350000000000001</v>
      </c>
      <c r="BH2075" s="142">
        <v>13480</v>
      </c>
      <c r="BI2075" s="143">
        <v>13480</v>
      </c>
      <c r="BJ2075" s="143">
        <v>0.94979999999999998</v>
      </c>
      <c r="BK2075" s="143">
        <v>5091000</v>
      </c>
      <c r="BL2075" s="143"/>
      <c r="BM2075" s="144">
        <v>0.53449999999999998</v>
      </c>
      <c r="BN2075" s="142">
        <v>15460</v>
      </c>
      <c r="BO2075" s="143">
        <v>15460</v>
      </c>
      <c r="BP2075" s="143">
        <v>0.94169999999999998</v>
      </c>
      <c r="BQ2075" s="143">
        <v>4898000</v>
      </c>
      <c r="BR2075" s="143"/>
      <c r="BS2075" s="144">
        <v>0.50060000000000004</v>
      </c>
      <c r="BT2075" s="142">
        <v>17790</v>
      </c>
      <c r="BU2075" s="143">
        <v>17790</v>
      </c>
      <c r="BV2075" s="143">
        <v>0.91269999999999996</v>
      </c>
      <c r="BW2075" s="143">
        <v>5531000</v>
      </c>
      <c r="BX2075" s="143"/>
      <c r="BY2075" s="144">
        <v>0.45760000000000001</v>
      </c>
      <c r="BZ2075" s="142">
        <v>13262.5</v>
      </c>
      <c r="CA2075" s="143">
        <v>26525</v>
      </c>
      <c r="CB2075" s="143">
        <v>0.96040000000000003</v>
      </c>
      <c r="CC2075" s="143">
        <v>516730</v>
      </c>
      <c r="CD2075" s="143"/>
      <c r="CE2075" s="144">
        <v>1.125</v>
      </c>
      <c r="CF2075" s="142">
        <v>14268.8</v>
      </c>
      <c r="CG2075" s="143">
        <v>14268.8</v>
      </c>
      <c r="CH2075" s="143">
        <v>0.95169999999999999</v>
      </c>
      <c r="CI2075" s="143">
        <v>4871000</v>
      </c>
      <c r="CJ2075" s="143"/>
      <c r="CK2075" s="144">
        <v>0.47489999999999999</v>
      </c>
      <c r="CL2075" s="142">
        <v>15525</v>
      </c>
      <c r="CM2075" s="143">
        <v>15525</v>
      </c>
      <c r="CN2075" s="143">
        <v>0.96779999999999999</v>
      </c>
      <c r="CO2075" s="143">
        <v>5073000</v>
      </c>
      <c r="CP2075" s="143"/>
      <c r="CQ2075" s="144">
        <v>0.46700000000000003</v>
      </c>
      <c r="CR2075" s="142">
        <v>14781.2</v>
      </c>
      <c r="CS2075" s="143">
        <v>14781.2</v>
      </c>
      <c r="CT2075" s="143">
        <v>0.9698</v>
      </c>
      <c r="CU2075" s="143">
        <v>5359000</v>
      </c>
      <c r="CV2075" s="143"/>
      <c r="CW2075" s="144">
        <v>0.5</v>
      </c>
      <c r="CX2075" s="142">
        <v>14375</v>
      </c>
      <c r="CY2075" s="143">
        <v>14375</v>
      </c>
      <c r="CZ2075" s="143">
        <v>0.97009999999999996</v>
      </c>
      <c r="DA2075" s="143">
        <v>5158000</v>
      </c>
      <c r="DB2075" s="143"/>
      <c r="DC2075" s="144">
        <v>0.4929</v>
      </c>
      <c r="DD2075" s="142">
        <v>13981.3</v>
      </c>
      <c r="DE2075" s="143">
        <v>13981.3</v>
      </c>
      <c r="DF2075" s="143">
        <v>0.95940000000000003</v>
      </c>
      <c r="DG2075" s="143">
        <v>4277000</v>
      </c>
      <c r="DH2075" s="143"/>
      <c r="DI2075" s="144">
        <v>0.43319999999999997</v>
      </c>
    </row>
    <row r="2076" spans="1:113" ht="22.5">
      <c r="A2076" s="137">
        <v>2073</v>
      </c>
      <c r="B2076" s="138" t="s">
        <v>2198</v>
      </c>
      <c r="C2076" s="139" t="s">
        <v>4286</v>
      </c>
      <c r="D2076" s="140" t="s">
        <v>2176</v>
      </c>
      <c r="E2076" s="141">
        <v>8000</v>
      </c>
      <c r="F2076" s="142"/>
      <c r="G2076" s="143"/>
      <c r="H2076" s="143"/>
      <c r="I2076" s="143"/>
      <c r="J2076" s="143"/>
      <c r="K2076" s="144"/>
      <c r="L2076" s="142"/>
      <c r="M2076" s="143"/>
      <c r="N2076" s="143"/>
      <c r="O2076" s="143"/>
      <c r="P2076" s="143"/>
      <c r="Q2076" s="144"/>
      <c r="R2076" s="142"/>
      <c r="S2076" s="143"/>
      <c r="T2076" s="143"/>
      <c r="U2076" s="143"/>
      <c r="V2076" s="143"/>
      <c r="W2076" s="144"/>
      <c r="X2076" s="142"/>
      <c r="Y2076" s="143"/>
      <c r="Z2076" s="143"/>
      <c r="AA2076" s="143"/>
      <c r="AB2076" s="143"/>
      <c r="AC2076" s="144"/>
      <c r="AD2076" s="142"/>
      <c r="AE2076" s="143"/>
      <c r="AF2076" s="143"/>
      <c r="AG2076" s="143"/>
      <c r="AH2076" s="143"/>
      <c r="AI2076" s="144"/>
      <c r="AJ2076" s="142"/>
      <c r="AK2076" s="143"/>
      <c r="AL2076" s="143"/>
      <c r="AM2076" s="143"/>
      <c r="AN2076" s="143"/>
      <c r="AO2076" s="144"/>
      <c r="AP2076" s="142">
        <v>7720</v>
      </c>
      <c r="AQ2076" s="143">
        <v>7200</v>
      </c>
      <c r="AR2076" s="143">
        <v>0.73119999999999996</v>
      </c>
      <c r="AS2076" s="143">
        <v>949300</v>
      </c>
      <c r="AT2076" s="143"/>
      <c r="AU2076" s="144">
        <v>0.17710000000000001</v>
      </c>
      <c r="AV2076" s="142">
        <v>9680</v>
      </c>
      <c r="AW2076" s="143">
        <v>9680</v>
      </c>
      <c r="AX2076" s="143">
        <v>0.8508</v>
      </c>
      <c r="AY2076" s="143">
        <v>911900</v>
      </c>
      <c r="AZ2076" s="143"/>
      <c r="BA2076" s="144">
        <v>0.14219999999999999</v>
      </c>
      <c r="BB2076" s="142">
        <v>6720</v>
      </c>
      <c r="BC2076" s="143">
        <v>6720</v>
      </c>
      <c r="BD2076" s="143">
        <v>0.87119999999999997</v>
      </c>
      <c r="BE2076" s="143">
        <v>1047600</v>
      </c>
      <c r="BF2076" s="143"/>
      <c r="BG2076" s="144">
        <v>0.22389999999999999</v>
      </c>
      <c r="BH2076" s="142">
        <v>9880</v>
      </c>
      <c r="BI2076" s="143">
        <v>9880</v>
      </c>
      <c r="BJ2076" s="143">
        <v>0.89610000000000001</v>
      </c>
      <c r="BK2076" s="143">
        <v>1251700</v>
      </c>
      <c r="BL2076" s="143"/>
      <c r="BM2076" s="144">
        <v>0.184</v>
      </c>
      <c r="BN2076" s="142">
        <v>5520</v>
      </c>
      <c r="BO2076" s="143">
        <v>6400</v>
      </c>
      <c r="BP2076" s="143">
        <v>0.67659999999999998</v>
      </c>
      <c r="BQ2076" s="143">
        <v>1173400</v>
      </c>
      <c r="BR2076" s="143"/>
      <c r="BS2076" s="144">
        <v>0.33439999999999998</v>
      </c>
      <c r="BT2076" s="142">
        <v>8240</v>
      </c>
      <c r="BU2076" s="143">
        <v>8240</v>
      </c>
      <c r="BV2076" s="143">
        <v>0.52859999999999996</v>
      </c>
      <c r="BW2076" s="143">
        <v>1338300</v>
      </c>
      <c r="BX2076" s="143"/>
      <c r="BY2076" s="144">
        <v>0.2261</v>
      </c>
      <c r="BZ2076" s="142">
        <v>8480</v>
      </c>
      <c r="CA2076" s="143">
        <v>16960</v>
      </c>
      <c r="CB2076" s="143">
        <v>0.73119999999999996</v>
      </c>
      <c r="CC2076" s="143">
        <v>140160</v>
      </c>
      <c r="CD2076" s="143"/>
      <c r="CE2076" s="144">
        <v>0.45989999999999998</v>
      </c>
      <c r="CF2076" s="142">
        <v>5880</v>
      </c>
      <c r="CG2076" s="143">
        <v>6400</v>
      </c>
      <c r="CH2076" s="143">
        <v>0.74480000000000002</v>
      </c>
      <c r="CI2076" s="143">
        <v>1185700</v>
      </c>
      <c r="CJ2076" s="143"/>
      <c r="CK2076" s="144">
        <v>0.27289999999999998</v>
      </c>
      <c r="CL2076" s="142">
        <v>7240</v>
      </c>
      <c r="CM2076" s="143">
        <v>7240</v>
      </c>
      <c r="CN2076" s="143">
        <v>0.68510000000000004</v>
      </c>
      <c r="CO2076" s="143">
        <v>1226500</v>
      </c>
      <c r="CP2076" s="143"/>
      <c r="CQ2076" s="144">
        <v>0.2364</v>
      </c>
      <c r="CR2076" s="142">
        <v>8400</v>
      </c>
      <c r="CS2076" s="143">
        <v>8400</v>
      </c>
      <c r="CT2076" s="143">
        <v>0.5655</v>
      </c>
      <c r="CU2076" s="143">
        <v>1515600</v>
      </c>
      <c r="CV2076" s="143"/>
      <c r="CW2076" s="144">
        <v>0.24260000000000001</v>
      </c>
      <c r="CX2076" s="142">
        <v>8440</v>
      </c>
      <c r="CY2076" s="143">
        <v>8440</v>
      </c>
      <c r="CZ2076" s="143">
        <v>0.5605</v>
      </c>
      <c r="DA2076" s="143">
        <v>1462400</v>
      </c>
      <c r="DB2076" s="143"/>
      <c r="DC2076" s="144">
        <v>0.2329</v>
      </c>
      <c r="DD2076" s="142">
        <v>6280</v>
      </c>
      <c r="DE2076" s="143">
        <v>6400</v>
      </c>
      <c r="DF2076" s="143">
        <v>0.48459999999999998</v>
      </c>
      <c r="DG2076" s="143">
        <v>1189200</v>
      </c>
      <c r="DH2076" s="143"/>
      <c r="DI2076" s="144">
        <v>0.26319999999999999</v>
      </c>
    </row>
    <row r="2077" spans="1:113" ht="22.5">
      <c r="A2077" s="137">
        <v>2074</v>
      </c>
      <c r="B2077" s="138" t="s">
        <v>2199</v>
      </c>
      <c r="C2077" s="139" t="s">
        <v>4287</v>
      </c>
      <c r="D2077" s="140" t="s">
        <v>2176</v>
      </c>
      <c r="E2077" s="141">
        <v>14000</v>
      </c>
      <c r="F2077" s="142">
        <v>12280</v>
      </c>
      <c r="G2077" s="143">
        <v>12280</v>
      </c>
      <c r="H2077" s="143">
        <v>0.27700000000000002</v>
      </c>
      <c r="I2077" s="143">
        <v>857800</v>
      </c>
      <c r="J2077" s="143">
        <v>0</v>
      </c>
      <c r="K2077" s="144">
        <v>0.34499999999999997</v>
      </c>
      <c r="L2077" s="142">
        <v>12240</v>
      </c>
      <c r="M2077" s="143">
        <v>12240</v>
      </c>
      <c r="N2077" s="143">
        <v>0.38100000000000001</v>
      </c>
      <c r="O2077" s="143">
        <v>1230600</v>
      </c>
      <c r="P2077" s="143">
        <v>0</v>
      </c>
      <c r="Q2077" s="144">
        <v>0.36099999999999999</v>
      </c>
      <c r="R2077" s="142">
        <v>10280</v>
      </c>
      <c r="S2077" s="143">
        <v>11200</v>
      </c>
      <c r="T2077" s="143">
        <v>0.32100000000000001</v>
      </c>
      <c r="U2077" s="143">
        <v>969400</v>
      </c>
      <c r="V2077" s="143">
        <v>0</v>
      </c>
      <c r="W2077" s="144">
        <v>0.40200000000000002</v>
      </c>
      <c r="X2077" s="142">
        <v>11000</v>
      </c>
      <c r="Y2077" s="143">
        <v>11200</v>
      </c>
      <c r="Z2077" s="143">
        <v>0.33600000000000002</v>
      </c>
      <c r="AA2077" s="143">
        <v>1045000</v>
      </c>
      <c r="AB2077" s="143">
        <v>0</v>
      </c>
      <c r="AC2077" s="144">
        <v>0.38700000000000001</v>
      </c>
      <c r="AD2077" s="142">
        <v>11240</v>
      </c>
      <c r="AE2077" s="143">
        <v>11240</v>
      </c>
      <c r="AF2077" s="143">
        <v>0.32900000000000001</v>
      </c>
      <c r="AG2077" s="143">
        <v>1025600</v>
      </c>
      <c r="AH2077" s="143">
        <v>0</v>
      </c>
      <c r="AI2077" s="144">
        <v>0.38</v>
      </c>
      <c r="AJ2077" s="142">
        <v>0</v>
      </c>
      <c r="AK2077" s="143">
        <v>11200</v>
      </c>
      <c r="AL2077" s="143">
        <v>0.92</v>
      </c>
      <c r="AM2077" s="143">
        <v>1098600</v>
      </c>
      <c r="AN2077" s="143">
        <v>0</v>
      </c>
      <c r="AO2077" s="144">
        <v>0.38</v>
      </c>
      <c r="AP2077" s="142">
        <v>14920</v>
      </c>
      <c r="AQ2077" s="143">
        <v>14920</v>
      </c>
      <c r="AR2077" s="143">
        <v>0.38040000000000002</v>
      </c>
      <c r="AS2077" s="143">
        <v>1182600</v>
      </c>
      <c r="AT2077" s="143"/>
      <c r="AU2077" s="144">
        <v>0.1105</v>
      </c>
      <c r="AV2077" s="142">
        <v>11280</v>
      </c>
      <c r="AW2077" s="143">
        <v>11280</v>
      </c>
      <c r="AX2077" s="143">
        <v>0.38579999999999998</v>
      </c>
      <c r="AY2077" s="143">
        <v>1188200</v>
      </c>
      <c r="AZ2077" s="143"/>
      <c r="BA2077" s="144">
        <v>0.1512</v>
      </c>
      <c r="BB2077" s="142">
        <v>10760</v>
      </c>
      <c r="BC2077" s="143">
        <v>11200</v>
      </c>
      <c r="BD2077" s="143">
        <v>0.39050000000000001</v>
      </c>
      <c r="BE2077" s="143">
        <v>1249800</v>
      </c>
      <c r="BF2077" s="143"/>
      <c r="BG2077" s="144">
        <v>0.16109999999999999</v>
      </c>
      <c r="BH2077" s="142">
        <v>10640</v>
      </c>
      <c r="BI2077" s="143">
        <v>11200</v>
      </c>
      <c r="BJ2077" s="143">
        <v>0.43540000000000001</v>
      </c>
      <c r="BK2077" s="143">
        <v>1335000</v>
      </c>
      <c r="BL2077" s="143"/>
      <c r="BM2077" s="144">
        <v>0.17380000000000001</v>
      </c>
      <c r="BN2077" s="142">
        <v>10400</v>
      </c>
      <c r="BO2077" s="143">
        <v>11200</v>
      </c>
      <c r="BP2077" s="143">
        <v>0.41210000000000002</v>
      </c>
      <c r="BQ2077" s="143">
        <v>1204200</v>
      </c>
      <c r="BR2077" s="143"/>
      <c r="BS2077" s="144">
        <v>0.1787</v>
      </c>
      <c r="BT2077" s="142">
        <v>13880</v>
      </c>
      <c r="BU2077" s="143">
        <v>13880</v>
      </c>
      <c r="BV2077" s="143">
        <v>0.41560000000000002</v>
      </c>
      <c r="BW2077" s="143">
        <v>1321600</v>
      </c>
      <c r="BX2077" s="143"/>
      <c r="BY2077" s="144">
        <v>0.13389999999999999</v>
      </c>
      <c r="BZ2077" s="142">
        <v>12240</v>
      </c>
      <c r="CA2077" s="143">
        <v>24480</v>
      </c>
      <c r="CB2077" s="143">
        <v>0.48680000000000001</v>
      </c>
      <c r="CC2077" s="143">
        <v>125700</v>
      </c>
      <c r="CD2077" s="143"/>
      <c r="CE2077" s="144">
        <v>0.28800000000000003</v>
      </c>
      <c r="CF2077" s="142">
        <v>11640</v>
      </c>
      <c r="CG2077" s="143">
        <v>11640</v>
      </c>
      <c r="CH2077" s="143">
        <v>0.44750000000000001</v>
      </c>
      <c r="CI2077" s="143">
        <v>1429800</v>
      </c>
      <c r="CJ2077" s="143"/>
      <c r="CK2077" s="144">
        <v>0.16539999999999999</v>
      </c>
      <c r="CL2077" s="142">
        <v>11400</v>
      </c>
      <c r="CM2077" s="143">
        <v>11200</v>
      </c>
      <c r="CN2077" s="143">
        <v>0.46760000000000002</v>
      </c>
      <c r="CO2077" s="143">
        <v>1440400</v>
      </c>
      <c r="CP2077" s="143"/>
      <c r="CQ2077" s="144">
        <v>0.1757</v>
      </c>
      <c r="CR2077" s="142">
        <v>12800</v>
      </c>
      <c r="CS2077" s="143">
        <v>12800</v>
      </c>
      <c r="CT2077" s="143">
        <v>0.50409999999999999</v>
      </c>
      <c r="CU2077" s="143">
        <v>1616400</v>
      </c>
      <c r="CV2077" s="143"/>
      <c r="CW2077" s="144">
        <v>0.17</v>
      </c>
      <c r="CX2077" s="142">
        <v>11960</v>
      </c>
      <c r="CY2077" s="143">
        <v>11960</v>
      </c>
      <c r="CZ2077" s="143">
        <v>0.44019999999999998</v>
      </c>
      <c r="DA2077" s="143">
        <v>1453200</v>
      </c>
      <c r="DB2077" s="143"/>
      <c r="DC2077" s="144">
        <v>0.16339999999999999</v>
      </c>
      <c r="DD2077" s="142">
        <v>10320</v>
      </c>
      <c r="DE2077" s="143">
        <v>11200</v>
      </c>
      <c r="DF2077" s="143">
        <v>0.52090000000000003</v>
      </c>
      <c r="DG2077" s="143">
        <v>1606800</v>
      </c>
      <c r="DH2077" s="143"/>
      <c r="DI2077" s="144">
        <v>0.21659999999999999</v>
      </c>
    </row>
    <row r="2078" spans="1:113">
      <c r="A2078" s="137">
        <v>2075</v>
      </c>
      <c r="B2078" s="138" t="s">
        <v>1856</v>
      </c>
      <c r="C2078" s="139" t="s">
        <v>4288</v>
      </c>
      <c r="D2078" s="140" t="s">
        <v>2176</v>
      </c>
      <c r="E2078" s="141">
        <v>23000</v>
      </c>
      <c r="F2078" s="142">
        <v>12.6</v>
      </c>
      <c r="G2078" s="143">
        <v>12.6</v>
      </c>
      <c r="H2078" s="143">
        <v>0.85899999999999999</v>
      </c>
      <c r="I2078" s="143">
        <v>3123</v>
      </c>
      <c r="J2078" s="143">
        <v>0</v>
      </c>
      <c r="K2078" s="144">
        <v>0.39500000000000002</v>
      </c>
      <c r="L2078" s="142">
        <v>24</v>
      </c>
      <c r="M2078" s="143">
        <v>24</v>
      </c>
      <c r="N2078" s="143">
        <v>0.86399999999999999</v>
      </c>
      <c r="O2078" s="143">
        <v>3702</v>
      </c>
      <c r="P2078" s="143">
        <v>0</v>
      </c>
      <c r="Q2078" s="144">
        <v>0.245</v>
      </c>
      <c r="R2078" s="142">
        <v>25.8</v>
      </c>
      <c r="S2078" s="143">
        <v>160</v>
      </c>
      <c r="T2078" s="143">
        <v>0.80700000000000005</v>
      </c>
      <c r="U2078" s="143">
        <v>2844</v>
      </c>
      <c r="V2078" s="143">
        <v>0</v>
      </c>
      <c r="W2078" s="144">
        <v>0.187</v>
      </c>
      <c r="X2078" s="142">
        <v>15.3</v>
      </c>
      <c r="Y2078" s="143">
        <v>160</v>
      </c>
      <c r="Z2078" s="143">
        <v>0.84199999999999997</v>
      </c>
      <c r="AA2078" s="143">
        <v>3345</v>
      </c>
      <c r="AB2078" s="143">
        <v>0</v>
      </c>
      <c r="AC2078" s="144">
        <v>0.35599999999999998</v>
      </c>
      <c r="AD2078" s="142">
        <v>22.5</v>
      </c>
      <c r="AE2078" s="143">
        <v>160</v>
      </c>
      <c r="AF2078" s="143">
        <v>0.86099999999999999</v>
      </c>
      <c r="AG2078" s="143">
        <v>4191</v>
      </c>
      <c r="AH2078" s="143">
        <v>0</v>
      </c>
      <c r="AI2078" s="144">
        <v>0.29599999999999999</v>
      </c>
      <c r="AJ2078" s="142">
        <v>18.3</v>
      </c>
      <c r="AK2078" s="143">
        <v>160</v>
      </c>
      <c r="AL2078" s="143">
        <v>0.872</v>
      </c>
      <c r="AM2078" s="143">
        <v>4392</v>
      </c>
      <c r="AN2078" s="143">
        <v>0</v>
      </c>
      <c r="AO2078" s="144">
        <v>0.377</v>
      </c>
      <c r="AP2078" s="142">
        <v>17880</v>
      </c>
      <c r="AQ2078" s="143">
        <v>17880</v>
      </c>
      <c r="AR2078" s="143">
        <v>0.9103</v>
      </c>
      <c r="AS2078" s="143">
        <v>8150000</v>
      </c>
      <c r="AT2078" s="143">
        <v>345560</v>
      </c>
      <c r="AU2078" s="144">
        <v>0.62660000000000005</v>
      </c>
      <c r="AV2078" s="142">
        <v>17800</v>
      </c>
      <c r="AW2078" s="143">
        <v>17800</v>
      </c>
      <c r="AX2078" s="143">
        <v>0.97170000000000001</v>
      </c>
      <c r="AY2078" s="143">
        <v>7464900</v>
      </c>
      <c r="AZ2078" s="143">
        <v>120563</v>
      </c>
      <c r="BA2078" s="144">
        <v>0.60980000000000001</v>
      </c>
      <c r="BB2078" s="142">
        <v>16240</v>
      </c>
      <c r="BC2078" s="143">
        <v>16720</v>
      </c>
      <c r="BD2078" s="143">
        <v>0.98950000000000005</v>
      </c>
      <c r="BE2078" s="143">
        <v>7328900</v>
      </c>
      <c r="BF2078" s="143">
        <v>128661</v>
      </c>
      <c r="BG2078" s="144">
        <v>0.61070000000000002</v>
      </c>
      <c r="BH2078" s="142">
        <v>18360</v>
      </c>
      <c r="BI2078" s="143">
        <v>18360</v>
      </c>
      <c r="BJ2078" s="143">
        <v>0.98240000000000005</v>
      </c>
      <c r="BK2078" s="143">
        <v>7735700</v>
      </c>
      <c r="BL2078" s="143"/>
      <c r="BM2078" s="144">
        <v>0.57079999999999997</v>
      </c>
      <c r="BN2078" s="142">
        <v>18760</v>
      </c>
      <c r="BO2078" s="143">
        <v>18760</v>
      </c>
      <c r="BP2078" s="143">
        <v>0.98799999999999999</v>
      </c>
      <c r="BQ2078" s="143">
        <v>7197600</v>
      </c>
      <c r="BR2078" s="143"/>
      <c r="BS2078" s="144">
        <v>0.57620000000000005</v>
      </c>
      <c r="BT2078" s="142">
        <v>18720</v>
      </c>
      <c r="BU2078" s="143">
        <v>18720</v>
      </c>
      <c r="BV2078" s="143">
        <v>0.98719999999999997</v>
      </c>
      <c r="BW2078" s="143">
        <v>8856000</v>
      </c>
      <c r="BX2078" s="143">
        <v>596329</v>
      </c>
      <c r="BY2078" s="144">
        <v>0.64329999999999998</v>
      </c>
      <c r="BZ2078" s="142">
        <v>20080</v>
      </c>
      <c r="CA2078" s="143">
        <v>39800</v>
      </c>
      <c r="CB2078" s="143">
        <v>0.97660000000000002</v>
      </c>
      <c r="CC2078" s="143">
        <v>807480</v>
      </c>
      <c r="CD2078" s="143">
        <v>343549</v>
      </c>
      <c r="CE2078" s="144">
        <v>1.1951000000000001</v>
      </c>
      <c r="CF2078" s="142">
        <v>19040</v>
      </c>
      <c r="CG2078" s="143">
        <v>19040</v>
      </c>
      <c r="CH2078" s="143">
        <v>0.98089999999999999</v>
      </c>
      <c r="CI2078" s="143">
        <v>8651000</v>
      </c>
      <c r="CJ2078" s="143">
        <v>234724</v>
      </c>
      <c r="CK2078" s="144">
        <v>0.61660000000000004</v>
      </c>
      <c r="CL2078" s="142">
        <v>18640</v>
      </c>
      <c r="CM2078" s="143">
        <v>18520</v>
      </c>
      <c r="CN2078" s="143">
        <v>0.13139999999999999</v>
      </c>
      <c r="CO2078" s="143">
        <v>8436900</v>
      </c>
      <c r="CP2078" s="143">
        <v>441182</v>
      </c>
      <c r="CQ2078" s="144">
        <v>0.63290000000000002</v>
      </c>
      <c r="CR2078" s="142">
        <v>19200</v>
      </c>
      <c r="CS2078" s="143">
        <v>19200</v>
      </c>
      <c r="CT2078" s="143">
        <v>0.98629999999999995</v>
      </c>
      <c r="CU2078" s="143">
        <v>8738500</v>
      </c>
      <c r="CV2078" s="143">
        <v>253629</v>
      </c>
      <c r="CW2078" s="144">
        <v>0.61780000000000002</v>
      </c>
      <c r="CX2078" s="142">
        <v>19840</v>
      </c>
      <c r="CY2078" s="143">
        <v>19840</v>
      </c>
      <c r="CZ2078" s="143">
        <v>0.96199999999999997</v>
      </c>
      <c r="DA2078" s="143">
        <v>8571900</v>
      </c>
      <c r="DB2078" s="143"/>
      <c r="DC2078" s="144">
        <v>0.58520000000000005</v>
      </c>
      <c r="DD2078" s="142">
        <v>17080</v>
      </c>
      <c r="DE2078" s="143">
        <v>18400</v>
      </c>
      <c r="DF2078" s="143">
        <v>0.59470000000000001</v>
      </c>
      <c r="DG2078" s="143">
        <v>7437500</v>
      </c>
      <c r="DH2078" s="143">
        <v>84934</v>
      </c>
      <c r="DI2078" s="144">
        <v>0.6069</v>
      </c>
    </row>
    <row r="2079" spans="1:113">
      <c r="A2079" s="137">
        <v>2076</v>
      </c>
      <c r="B2079" s="138" t="s">
        <v>2200</v>
      </c>
      <c r="C2079" s="139" t="s">
        <v>4289</v>
      </c>
      <c r="D2079" s="140" t="s">
        <v>2176</v>
      </c>
      <c r="E2079" s="141">
        <v>7000</v>
      </c>
      <c r="F2079" s="142">
        <v>2700</v>
      </c>
      <c r="G2079" s="143">
        <v>2700</v>
      </c>
      <c r="H2079" s="143">
        <v>0.93899999999999995</v>
      </c>
      <c r="I2079" s="143">
        <v>1572000</v>
      </c>
      <c r="J2079" s="143">
        <v>475584</v>
      </c>
      <c r="K2079" s="144">
        <v>0.84899999999999998</v>
      </c>
      <c r="L2079" s="142">
        <v>3540</v>
      </c>
      <c r="M2079" s="143">
        <v>3540</v>
      </c>
      <c r="N2079" s="143">
        <v>0.94</v>
      </c>
      <c r="O2079" s="143">
        <v>1416000</v>
      </c>
      <c r="P2079" s="143">
        <v>0</v>
      </c>
      <c r="Q2079" s="144">
        <v>0.58299999999999996</v>
      </c>
      <c r="R2079" s="142">
        <v>3600</v>
      </c>
      <c r="S2079" s="143">
        <v>5600</v>
      </c>
      <c r="T2079" s="143">
        <v>0.93300000000000005</v>
      </c>
      <c r="U2079" s="143">
        <v>1494000</v>
      </c>
      <c r="V2079" s="143">
        <v>47664</v>
      </c>
      <c r="W2079" s="144">
        <v>0.60899999999999999</v>
      </c>
      <c r="X2079" s="142">
        <v>3720</v>
      </c>
      <c r="Y2079" s="143">
        <v>5600</v>
      </c>
      <c r="Z2079" s="143">
        <v>0.92400000000000004</v>
      </c>
      <c r="AA2079" s="143">
        <v>1602000</v>
      </c>
      <c r="AB2079" s="143">
        <v>74241</v>
      </c>
      <c r="AC2079" s="144">
        <v>0.63800000000000001</v>
      </c>
      <c r="AD2079" s="142">
        <v>3780</v>
      </c>
      <c r="AE2079" s="143">
        <v>5600</v>
      </c>
      <c r="AF2079" s="143">
        <v>0.93799999999999994</v>
      </c>
      <c r="AG2079" s="143">
        <v>1638000</v>
      </c>
      <c r="AH2079" s="143">
        <v>51852</v>
      </c>
      <c r="AI2079" s="144">
        <v>0.63300000000000001</v>
      </c>
      <c r="AJ2079" s="142">
        <v>3900</v>
      </c>
      <c r="AK2079" s="143">
        <v>5600</v>
      </c>
      <c r="AL2079" s="143">
        <v>0.92600000000000005</v>
      </c>
      <c r="AM2079" s="143">
        <v>1728000</v>
      </c>
      <c r="AN2079" s="143">
        <v>161136</v>
      </c>
      <c r="AO2079" s="144">
        <v>0.65500000000000003</v>
      </c>
      <c r="AP2079" s="142">
        <v>3720</v>
      </c>
      <c r="AQ2079" s="143">
        <v>5600</v>
      </c>
      <c r="AR2079" s="143">
        <v>0.93540000000000001</v>
      </c>
      <c r="AS2079" s="143">
        <v>1476000</v>
      </c>
      <c r="AT2079" s="143"/>
      <c r="AU2079" s="144">
        <v>0.57010000000000005</v>
      </c>
      <c r="AV2079" s="142">
        <v>3180</v>
      </c>
      <c r="AW2079" s="143">
        <v>5600</v>
      </c>
      <c r="AX2079" s="143">
        <v>0.93589999999999995</v>
      </c>
      <c r="AY2079" s="143">
        <v>1314000</v>
      </c>
      <c r="AZ2079" s="143">
        <v>28298</v>
      </c>
      <c r="BA2079" s="144">
        <v>0.61319999999999997</v>
      </c>
      <c r="BB2079" s="142">
        <v>2400</v>
      </c>
      <c r="BC2079" s="143">
        <v>5600</v>
      </c>
      <c r="BD2079" s="143">
        <v>0.95199999999999996</v>
      </c>
      <c r="BE2079" s="143">
        <v>1308000</v>
      </c>
      <c r="BF2079" s="143">
        <v>288065</v>
      </c>
      <c r="BG2079" s="144">
        <v>0.76949999999999996</v>
      </c>
      <c r="BH2079" s="142">
        <v>2520</v>
      </c>
      <c r="BI2079" s="143">
        <v>5600</v>
      </c>
      <c r="BJ2079" s="143">
        <v>0.95120000000000005</v>
      </c>
      <c r="BK2079" s="143">
        <v>936000</v>
      </c>
      <c r="BL2079" s="143"/>
      <c r="BM2079" s="144">
        <v>0.52480000000000004</v>
      </c>
      <c r="BN2079" s="142">
        <v>3000</v>
      </c>
      <c r="BO2079" s="143">
        <v>5600</v>
      </c>
      <c r="BP2079" s="143">
        <v>0.9577</v>
      </c>
      <c r="BQ2079" s="143">
        <v>1086000</v>
      </c>
      <c r="BR2079" s="143"/>
      <c r="BS2079" s="144">
        <v>0.5625</v>
      </c>
      <c r="BT2079" s="142"/>
      <c r="BU2079" s="143"/>
      <c r="BV2079" s="143"/>
      <c r="BW2079" s="143"/>
      <c r="BX2079" s="143"/>
      <c r="BY2079" s="144"/>
      <c r="BZ2079" s="142">
        <v>8700</v>
      </c>
      <c r="CA2079" s="143">
        <v>11200</v>
      </c>
      <c r="CB2079" s="143">
        <v>1.881</v>
      </c>
      <c r="CC2079" s="143">
        <v>3774000</v>
      </c>
      <c r="CD2079" s="143">
        <v>374400</v>
      </c>
      <c r="CE2079" s="144">
        <v>1.2799</v>
      </c>
      <c r="CF2079" s="142">
        <v>4380</v>
      </c>
      <c r="CG2079" s="143">
        <v>5600</v>
      </c>
      <c r="CH2079" s="143">
        <v>0.93510000000000004</v>
      </c>
      <c r="CI2079" s="143">
        <v>1902000</v>
      </c>
      <c r="CJ2079" s="143">
        <v>78768</v>
      </c>
      <c r="CK2079" s="144">
        <v>0.62419999999999998</v>
      </c>
      <c r="CL2079" s="142">
        <v>4440</v>
      </c>
      <c r="CM2079" s="143">
        <v>5600</v>
      </c>
      <c r="CN2079" s="143">
        <v>0.93289999999999995</v>
      </c>
      <c r="CO2079" s="143">
        <v>1836000</v>
      </c>
      <c r="CP2079" s="143">
        <v>49920</v>
      </c>
      <c r="CQ2079" s="144">
        <v>0.61560000000000004</v>
      </c>
      <c r="CR2079" s="142">
        <v>4380</v>
      </c>
      <c r="CS2079" s="143">
        <v>5600</v>
      </c>
      <c r="CT2079" s="143">
        <v>0.93179999999999996</v>
      </c>
      <c r="CU2079" s="143">
        <v>1884000</v>
      </c>
      <c r="CV2079" s="143">
        <v>66768</v>
      </c>
      <c r="CW2079" s="144">
        <v>0.62050000000000005</v>
      </c>
      <c r="CX2079" s="142">
        <v>4440</v>
      </c>
      <c r="CY2079" s="143">
        <v>5600</v>
      </c>
      <c r="CZ2079" s="143">
        <v>0.9415</v>
      </c>
      <c r="DA2079" s="143">
        <v>2028000</v>
      </c>
      <c r="DB2079" s="143">
        <v>171984</v>
      </c>
      <c r="DC2079" s="144">
        <v>0.65210000000000001</v>
      </c>
      <c r="DD2079" s="142">
        <v>4320</v>
      </c>
      <c r="DE2079" s="143">
        <v>5600</v>
      </c>
      <c r="DF2079" s="143">
        <v>0.93979999999999997</v>
      </c>
      <c r="DG2079" s="143">
        <v>1956000</v>
      </c>
      <c r="DH2079" s="143">
        <v>215160</v>
      </c>
      <c r="DI2079" s="144">
        <v>0.66920000000000002</v>
      </c>
    </row>
    <row r="2080" spans="1:113" ht="22.5">
      <c r="A2080" s="137">
        <v>2077</v>
      </c>
      <c r="B2080" s="138" t="s">
        <v>2201</v>
      </c>
      <c r="C2080" s="139" t="s">
        <v>4290</v>
      </c>
      <c r="D2080" s="140" t="s">
        <v>2176</v>
      </c>
      <c r="E2080" s="141">
        <v>20000</v>
      </c>
      <c r="F2080" s="142"/>
      <c r="G2080" s="143"/>
      <c r="H2080" s="143"/>
      <c r="I2080" s="143"/>
      <c r="J2080" s="143"/>
      <c r="K2080" s="144"/>
      <c r="L2080" s="142"/>
      <c r="M2080" s="143"/>
      <c r="N2080" s="143"/>
      <c r="O2080" s="143"/>
      <c r="P2080" s="143"/>
      <c r="Q2080" s="144"/>
      <c r="R2080" s="142"/>
      <c r="S2080" s="143"/>
      <c r="T2080" s="143"/>
      <c r="U2080" s="143"/>
      <c r="V2080" s="143"/>
      <c r="W2080" s="144"/>
      <c r="X2080" s="142"/>
      <c r="Y2080" s="143"/>
      <c r="Z2080" s="143"/>
      <c r="AA2080" s="143"/>
      <c r="AB2080" s="143"/>
      <c r="AC2080" s="144"/>
      <c r="AD2080" s="142"/>
      <c r="AE2080" s="143"/>
      <c r="AF2080" s="143"/>
      <c r="AG2080" s="143"/>
      <c r="AH2080" s="143"/>
      <c r="AI2080" s="144"/>
      <c r="AJ2080" s="142"/>
      <c r="AK2080" s="143"/>
      <c r="AL2080" s="143"/>
      <c r="AM2080" s="143"/>
      <c r="AN2080" s="143"/>
      <c r="AO2080" s="144"/>
      <c r="AP2080" s="142">
        <v>600</v>
      </c>
      <c r="AQ2080" s="143">
        <v>600</v>
      </c>
      <c r="AR2080" s="143">
        <v>0.28689999999999999</v>
      </c>
      <c r="AS2080" s="143">
        <v>101840</v>
      </c>
      <c r="AT2080" s="143"/>
      <c r="AU2080" s="144">
        <v>0.2283</v>
      </c>
      <c r="AV2080" s="142">
        <v>600</v>
      </c>
      <c r="AW2080" s="143">
        <v>600</v>
      </c>
      <c r="AX2080" s="143">
        <v>0.3669</v>
      </c>
      <c r="AY2080" s="143">
        <v>127580</v>
      </c>
      <c r="AZ2080" s="143"/>
      <c r="BA2080" s="144">
        <v>0.29530000000000001</v>
      </c>
      <c r="BB2080" s="142">
        <v>560</v>
      </c>
      <c r="BC2080" s="143">
        <v>560</v>
      </c>
      <c r="BD2080" s="143">
        <v>0.44629999999999997</v>
      </c>
      <c r="BE2080" s="143">
        <v>158840</v>
      </c>
      <c r="BF2080" s="143"/>
      <c r="BG2080" s="144">
        <v>0.38119999999999998</v>
      </c>
      <c r="BH2080" s="142">
        <v>600</v>
      </c>
      <c r="BI2080" s="143">
        <v>600</v>
      </c>
      <c r="BJ2080" s="143">
        <v>0.4874</v>
      </c>
      <c r="BK2080" s="143">
        <v>164610</v>
      </c>
      <c r="BL2080" s="143"/>
      <c r="BM2080" s="144">
        <v>0.36909999999999998</v>
      </c>
      <c r="BN2080" s="142">
        <v>640</v>
      </c>
      <c r="BO2080" s="143">
        <v>640</v>
      </c>
      <c r="BP2080" s="143">
        <v>0.48159999999999997</v>
      </c>
      <c r="BQ2080" s="143">
        <v>88870</v>
      </c>
      <c r="BR2080" s="143"/>
      <c r="BS2080" s="144">
        <v>0.2079</v>
      </c>
      <c r="BT2080" s="142">
        <v>880</v>
      </c>
      <c r="BU2080" s="143">
        <v>880</v>
      </c>
      <c r="BV2080" s="143">
        <v>0.59299999999999997</v>
      </c>
      <c r="BW2080" s="143">
        <v>184500</v>
      </c>
      <c r="BX2080" s="143"/>
      <c r="BY2080" s="144">
        <v>0.28210000000000002</v>
      </c>
      <c r="BZ2080" s="142">
        <v>960</v>
      </c>
      <c r="CA2080" s="143">
        <v>1920</v>
      </c>
      <c r="CB2080" s="143">
        <v>0.78210000000000002</v>
      </c>
      <c r="CC2080" s="143">
        <v>26030</v>
      </c>
      <c r="CD2080" s="143"/>
      <c r="CE2080" s="144">
        <v>0.85189999999999999</v>
      </c>
      <c r="CF2080" s="142">
        <v>1520</v>
      </c>
      <c r="CG2080" s="143">
        <v>1520</v>
      </c>
      <c r="CH2080" s="143">
        <v>0.79569999999999996</v>
      </c>
      <c r="CI2080" s="143">
        <v>336560</v>
      </c>
      <c r="CJ2080" s="143"/>
      <c r="CK2080" s="144">
        <v>0.29780000000000001</v>
      </c>
      <c r="CL2080" s="142">
        <v>1920</v>
      </c>
      <c r="CM2080" s="143">
        <v>1920</v>
      </c>
      <c r="CN2080" s="143">
        <v>0.95760000000000001</v>
      </c>
      <c r="CO2080" s="143">
        <v>756050</v>
      </c>
      <c r="CP2080" s="143"/>
      <c r="CQ2080" s="144">
        <v>0.55210000000000004</v>
      </c>
      <c r="CR2080" s="142">
        <v>10520</v>
      </c>
      <c r="CS2080" s="143">
        <v>10920</v>
      </c>
      <c r="CT2080" s="143">
        <v>1.8893</v>
      </c>
      <c r="CU2080" s="143">
        <v>3316910</v>
      </c>
      <c r="CV2080" s="143">
        <v>99470</v>
      </c>
      <c r="CW2080" s="144">
        <v>2.3331</v>
      </c>
      <c r="CX2080" s="142">
        <v>12240</v>
      </c>
      <c r="CY2080" s="143">
        <v>12240</v>
      </c>
      <c r="CZ2080" s="143">
        <v>0.9839</v>
      </c>
      <c r="DA2080" s="143">
        <v>6599580</v>
      </c>
      <c r="DB2080" s="143">
        <v>1171910</v>
      </c>
      <c r="DC2080" s="144">
        <v>0.72870000000000001</v>
      </c>
      <c r="DD2080" s="142">
        <v>18920</v>
      </c>
      <c r="DE2080" s="143">
        <v>18920</v>
      </c>
      <c r="DF2080" s="143">
        <v>0.94540000000000002</v>
      </c>
      <c r="DG2080" s="143">
        <v>6302440</v>
      </c>
      <c r="DH2080" s="143"/>
      <c r="DI2080" s="144">
        <v>0.48530000000000001</v>
      </c>
    </row>
    <row r="2081" spans="1:113">
      <c r="A2081" s="137">
        <v>2078</v>
      </c>
      <c r="B2081" s="138" t="s">
        <v>2202</v>
      </c>
      <c r="C2081" s="139" t="s">
        <v>4291</v>
      </c>
      <c r="D2081" s="140" t="s">
        <v>2176</v>
      </c>
      <c r="E2081" s="141">
        <v>7820</v>
      </c>
      <c r="F2081" s="142"/>
      <c r="G2081" s="143"/>
      <c r="H2081" s="143"/>
      <c r="I2081" s="143"/>
      <c r="J2081" s="143"/>
      <c r="K2081" s="144"/>
      <c r="L2081" s="142"/>
      <c r="M2081" s="143"/>
      <c r="N2081" s="143"/>
      <c r="O2081" s="143"/>
      <c r="P2081" s="143"/>
      <c r="Q2081" s="144"/>
      <c r="R2081" s="142"/>
      <c r="S2081" s="143"/>
      <c r="T2081" s="143"/>
      <c r="U2081" s="143"/>
      <c r="V2081" s="143"/>
      <c r="W2081" s="144"/>
      <c r="X2081" s="142"/>
      <c r="Y2081" s="143"/>
      <c r="Z2081" s="143"/>
      <c r="AA2081" s="143"/>
      <c r="AB2081" s="143"/>
      <c r="AC2081" s="144"/>
      <c r="AD2081" s="142"/>
      <c r="AE2081" s="143"/>
      <c r="AF2081" s="143"/>
      <c r="AG2081" s="143"/>
      <c r="AH2081" s="143"/>
      <c r="AI2081" s="144"/>
      <c r="AJ2081" s="142"/>
      <c r="AK2081" s="143"/>
      <c r="AL2081" s="143"/>
      <c r="AM2081" s="143"/>
      <c r="AN2081" s="143"/>
      <c r="AO2081" s="144"/>
      <c r="AP2081" s="142"/>
      <c r="AQ2081" s="143"/>
      <c r="AR2081" s="143"/>
      <c r="AS2081" s="143"/>
      <c r="AT2081" s="143"/>
      <c r="AU2081" s="144"/>
      <c r="AV2081" s="142"/>
      <c r="AW2081" s="143"/>
      <c r="AX2081" s="143"/>
      <c r="AY2081" s="143"/>
      <c r="AZ2081" s="143"/>
      <c r="BA2081" s="144"/>
      <c r="BB2081" s="142"/>
      <c r="BC2081" s="143"/>
      <c r="BD2081" s="143"/>
      <c r="BE2081" s="143"/>
      <c r="BF2081" s="143"/>
      <c r="BG2081" s="144"/>
      <c r="BH2081" s="142"/>
      <c r="BI2081" s="143"/>
      <c r="BJ2081" s="143"/>
      <c r="BK2081" s="143"/>
      <c r="BL2081" s="143"/>
      <c r="BM2081" s="144"/>
      <c r="BN2081" s="142"/>
      <c r="BO2081" s="143"/>
      <c r="BP2081" s="143"/>
      <c r="BQ2081" s="143"/>
      <c r="BR2081" s="143"/>
      <c r="BS2081" s="144"/>
      <c r="BT2081" s="142"/>
      <c r="BU2081" s="143"/>
      <c r="BV2081" s="143"/>
      <c r="BW2081" s="143"/>
      <c r="BX2081" s="143"/>
      <c r="BY2081" s="144"/>
      <c r="BZ2081" s="142">
        <v>7120.84</v>
      </c>
      <c r="CA2081" s="143">
        <v>14241.68</v>
      </c>
      <c r="CB2081" s="143">
        <v>0.9325</v>
      </c>
      <c r="CC2081" s="143">
        <v>239210</v>
      </c>
      <c r="CD2081" s="143"/>
      <c r="CE2081" s="144">
        <v>1.0021</v>
      </c>
      <c r="CF2081" s="142">
        <v>6842.03</v>
      </c>
      <c r="CG2081" s="143">
        <v>6842.03</v>
      </c>
      <c r="CH2081" s="143">
        <v>0.93540000000000001</v>
      </c>
      <c r="CI2081" s="143">
        <v>2280500</v>
      </c>
      <c r="CJ2081" s="143"/>
      <c r="CK2081" s="144">
        <v>0.47889999999999999</v>
      </c>
      <c r="CL2081" s="142">
        <v>6780.73</v>
      </c>
      <c r="CM2081" s="143">
        <v>6780.73</v>
      </c>
      <c r="CN2081" s="143">
        <v>0.94979999999999998</v>
      </c>
      <c r="CO2081" s="143">
        <v>2057700</v>
      </c>
      <c r="CP2081" s="143"/>
      <c r="CQ2081" s="144">
        <v>0.44379999999999997</v>
      </c>
      <c r="CR2081" s="142">
        <v>6780.73</v>
      </c>
      <c r="CS2081" s="143">
        <v>6780.73</v>
      </c>
      <c r="CT2081" s="143">
        <v>0.95830000000000004</v>
      </c>
      <c r="CU2081" s="143">
        <v>1761367</v>
      </c>
      <c r="CV2081" s="143"/>
      <c r="CW2081" s="144">
        <v>0.36430000000000001</v>
      </c>
      <c r="CX2081" s="142">
        <v>7268.81</v>
      </c>
      <c r="CY2081" s="143">
        <v>7268.81</v>
      </c>
      <c r="CZ2081" s="143">
        <v>0.96299999999999997</v>
      </c>
      <c r="DA2081" s="143">
        <v>1920600</v>
      </c>
      <c r="DB2081" s="143"/>
      <c r="DC2081" s="144">
        <v>0.36880000000000002</v>
      </c>
      <c r="DD2081" s="142">
        <v>7913.04</v>
      </c>
      <c r="DE2081" s="143">
        <v>7913.04</v>
      </c>
      <c r="DF2081" s="143">
        <v>0.95540000000000003</v>
      </c>
      <c r="DG2081" s="143">
        <v>1576000</v>
      </c>
      <c r="DH2081" s="143"/>
      <c r="DI2081" s="144">
        <v>0.28949999999999998</v>
      </c>
    </row>
    <row r="2082" spans="1:113">
      <c r="A2082" s="137">
        <v>2079</v>
      </c>
      <c r="B2082" s="138" t="s">
        <v>2203</v>
      </c>
      <c r="C2082" s="139" t="s">
        <v>4292</v>
      </c>
      <c r="D2082" s="140" t="s">
        <v>2176</v>
      </c>
      <c r="E2082" s="141">
        <v>15000</v>
      </c>
      <c r="F2082" s="142"/>
      <c r="G2082" s="143"/>
      <c r="H2082" s="143"/>
      <c r="I2082" s="143"/>
      <c r="J2082" s="143"/>
      <c r="K2082" s="144"/>
      <c r="L2082" s="142"/>
      <c r="M2082" s="143"/>
      <c r="N2082" s="143"/>
      <c r="O2082" s="143"/>
      <c r="P2082" s="143"/>
      <c r="Q2082" s="144"/>
      <c r="R2082" s="142"/>
      <c r="S2082" s="143"/>
      <c r="T2082" s="143"/>
      <c r="U2082" s="143"/>
      <c r="V2082" s="143"/>
      <c r="W2082" s="144"/>
      <c r="X2082" s="142"/>
      <c r="Y2082" s="143"/>
      <c r="Z2082" s="143"/>
      <c r="AA2082" s="143"/>
      <c r="AB2082" s="143"/>
      <c r="AC2082" s="144"/>
      <c r="AD2082" s="142"/>
      <c r="AE2082" s="143"/>
      <c r="AF2082" s="143"/>
      <c r="AG2082" s="143"/>
      <c r="AH2082" s="143"/>
      <c r="AI2082" s="144"/>
      <c r="AJ2082" s="142"/>
      <c r="AK2082" s="143"/>
      <c r="AL2082" s="143"/>
      <c r="AM2082" s="143"/>
      <c r="AN2082" s="143"/>
      <c r="AO2082" s="144"/>
      <c r="AP2082" s="142"/>
      <c r="AQ2082" s="143"/>
      <c r="AR2082" s="143"/>
      <c r="AS2082" s="143"/>
      <c r="AT2082" s="143"/>
      <c r="AU2082" s="144"/>
      <c r="AV2082" s="142"/>
      <c r="AW2082" s="143"/>
      <c r="AX2082" s="143"/>
      <c r="AY2082" s="143"/>
      <c r="AZ2082" s="143"/>
      <c r="BA2082" s="144"/>
      <c r="BB2082" s="142"/>
      <c r="BC2082" s="143"/>
      <c r="BD2082" s="143"/>
      <c r="BE2082" s="143"/>
      <c r="BF2082" s="143"/>
      <c r="BG2082" s="144"/>
      <c r="BH2082" s="142"/>
      <c r="BI2082" s="143"/>
      <c r="BJ2082" s="143"/>
      <c r="BK2082" s="143"/>
      <c r="BL2082" s="143"/>
      <c r="BM2082" s="144"/>
      <c r="BN2082" s="142"/>
      <c r="BO2082" s="143"/>
      <c r="BP2082" s="143"/>
      <c r="BQ2082" s="143"/>
      <c r="BR2082" s="143"/>
      <c r="BS2082" s="144"/>
      <c r="BT2082" s="142">
        <v>11924</v>
      </c>
      <c r="BU2082" s="143">
        <v>12000</v>
      </c>
      <c r="BV2082" s="143">
        <v>0.92059999999999997</v>
      </c>
      <c r="BW2082" s="143">
        <v>1252000</v>
      </c>
      <c r="BX2082" s="143"/>
      <c r="BY2082" s="144">
        <v>0.18429999999999999</v>
      </c>
      <c r="BZ2082" s="142">
        <v>11740</v>
      </c>
      <c r="CA2082" s="143">
        <v>24000</v>
      </c>
      <c r="CB2082" s="143">
        <v>0.92210000000000003</v>
      </c>
      <c r="CC2082" s="143">
        <v>75695</v>
      </c>
      <c r="CD2082" s="143"/>
      <c r="CE2082" s="144">
        <v>0.22610000000000002</v>
      </c>
      <c r="CF2082" s="142">
        <v>11244.86</v>
      </c>
      <c r="CG2082" s="143">
        <v>12000</v>
      </c>
      <c r="CH2082" s="143">
        <v>0.85599999999999998</v>
      </c>
      <c r="CI2082" s="143">
        <v>768267</v>
      </c>
      <c r="CJ2082" s="143"/>
      <c r="CK2082" s="144">
        <v>9.1999999999999998E-2</v>
      </c>
      <c r="CL2082" s="142">
        <v>11332</v>
      </c>
      <c r="CM2082" s="143">
        <v>12000</v>
      </c>
      <c r="CN2082" s="143">
        <v>0.87080000000000002</v>
      </c>
      <c r="CO2082" s="143">
        <v>283001</v>
      </c>
      <c r="CP2082" s="143"/>
      <c r="CQ2082" s="144">
        <v>3.9800000000000002E-2</v>
      </c>
      <c r="CR2082" s="142">
        <v>11866.52</v>
      </c>
      <c r="CS2082" s="143">
        <v>24000</v>
      </c>
      <c r="CT2082" s="143">
        <v>0.99060000000000004</v>
      </c>
      <c r="CU2082" s="143">
        <v>1075600</v>
      </c>
      <c r="CV2082" s="143"/>
      <c r="CW2082" s="144">
        <v>6.13E-2</v>
      </c>
      <c r="CX2082" s="142">
        <v>9873.2690999999995</v>
      </c>
      <c r="CY2082" s="143">
        <v>12000</v>
      </c>
      <c r="CZ2082" s="143">
        <v>0.9849</v>
      </c>
      <c r="DA2082" s="143">
        <v>554495</v>
      </c>
      <c r="DB2082" s="143"/>
      <c r="DC2082" s="144">
        <v>7.5700000000000003E-2</v>
      </c>
      <c r="DD2082" s="142">
        <v>9519.4</v>
      </c>
      <c r="DE2082" s="143">
        <v>12000</v>
      </c>
      <c r="DF2082" s="143">
        <v>0.99229999999999996</v>
      </c>
      <c r="DG2082" s="143">
        <v>525800</v>
      </c>
      <c r="DH2082" s="143"/>
      <c r="DI2082" s="144">
        <v>7.7100000000000002E-2</v>
      </c>
    </row>
    <row r="2083" spans="1:113" ht="15.75" thickBot="1">
      <c r="A2083" s="152">
        <v>2080</v>
      </c>
      <c r="B2083" s="153" t="s">
        <v>2204</v>
      </c>
      <c r="C2083" s="154" t="s">
        <v>4293</v>
      </c>
      <c r="D2083" s="155" t="s">
        <v>2176</v>
      </c>
      <c r="E2083" s="156">
        <v>12000</v>
      </c>
      <c r="F2083" s="157"/>
      <c r="G2083" s="158"/>
      <c r="H2083" s="158"/>
      <c r="I2083" s="158"/>
      <c r="J2083" s="158"/>
      <c r="K2083" s="159"/>
      <c r="L2083" s="157"/>
      <c r="M2083" s="158"/>
      <c r="N2083" s="158"/>
      <c r="O2083" s="158"/>
      <c r="P2083" s="158"/>
      <c r="Q2083" s="159"/>
      <c r="R2083" s="157"/>
      <c r="S2083" s="158"/>
      <c r="T2083" s="158"/>
      <c r="U2083" s="158"/>
      <c r="V2083" s="158"/>
      <c r="W2083" s="159"/>
      <c r="X2083" s="157"/>
      <c r="Y2083" s="158"/>
      <c r="Z2083" s="158"/>
      <c r="AA2083" s="158"/>
      <c r="AB2083" s="158"/>
      <c r="AC2083" s="159"/>
      <c r="AD2083" s="157"/>
      <c r="AE2083" s="158"/>
      <c r="AF2083" s="158"/>
      <c r="AG2083" s="158"/>
      <c r="AH2083" s="158"/>
      <c r="AI2083" s="159"/>
      <c r="AJ2083" s="157"/>
      <c r="AK2083" s="158"/>
      <c r="AL2083" s="158"/>
      <c r="AM2083" s="158"/>
      <c r="AN2083" s="158"/>
      <c r="AO2083" s="159"/>
      <c r="AP2083" s="157">
        <v>7116.25</v>
      </c>
      <c r="AQ2083" s="158">
        <v>12400</v>
      </c>
      <c r="AR2083" s="158">
        <v>0.99119999999999997</v>
      </c>
      <c r="AS2083" s="158">
        <v>884724</v>
      </c>
      <c r="AT2083" s="158"/>
      <c r="AU2083" s="159">
        <v>0.1686</v>
      </c>
      <c r="AV2083" s="157">
        <v>6441.25</v>
      </c>
      <c r="AW2083" s="158">
        <v>12400</v>
      </c>
      <c r="AX2083" s="158">
        <v>0.9899</v>
      </c>
      <c r="AY2083" s="158">
        <v>766238</v>
      </c>
      <c r="AZ2083" s="158"/>
      <c r="BA2083" s="159">
        <v>0.16689999999999999</v>
      </c>
      <c r="BB2083" s="157">
        <v>12572.8</v>
      </c>
      <c r="BC2083" s="158">
        <v>12572.8</v>
      </c>
      <c r="BD2083" s="158">
        <v>0.99399999999999999</v>
      </c>
      <c r="BE2083" s="158">
        <v>1931619</v>
      </c>
      <c r="BF2083" s="158"/>
      <c r="BG2083" s="159">
        <v>0.2077</v>
      </c>
      <c r="BH2083" s="157">
        <v>12228.75</v>
      </c>
      <c r="BI2083" s="158">
        <v>12228.75</v>
      </c>
      <c r="BJ2083" s="158">
        <v>0.99019999999999997</v>
      </c>
      <c r="BK2083" s="158">
        <v>1231556</v>
      </c>
      <c r="BL2083" s="158"/>
      <c r="BM2083" s="159">
        <v>0.13669999999999999</v>
      </c>
      <c r="BN2083" s="157">
        <v>5212.5</v>
      </c>
      <c r="BO2083" s="158">
        <v>9600</v>
      </c>
      <c r="BP2083" s="158">
        <v>0.99490000000000001</v>
      </c>
      <c r="BQ2083" s="158">
        <v>1987524</v>
      </c>
      <c r="BR2083" s="158"/>
      <c r="BS2083" s="159">
        <v>0.57010000000000005</v>
      </c>
      <c r="BT2083" s="157">
        <v>8243.8539999999994</v>
      </c>
      <c r="BU2083" s="158">
        <v>9600</v>
      </c>
      <c r="BV2083" s="158">
        <v>0.99580000000000002</v>
      </c>
      <c r="BW2083" s="158">
        <v>1216912</v>
      </c>
      <c r="BX2083" s="158"/>
      <c r="BY2083" s="159">
        <v>0.19919999999999999</v>
      </c>
      <c r="BZ2083" s="157">
        <v>8030.6580000000004</v>
      </c>
      <c r="CA2083" s="158">
        <v>19200</v>
      </c>
      <c r="CB2083" s="158">
        <v>0.99380000000000002</v>
      </c>
      <c r="CC2083" s="158">
        <v>169749</v>
      </c>
      <c r="CD2083" s="158"/>
      <c r="CE2083" s="159">
        <v>0.63729999999999998</v>
      </c>
      <c r="CF2083" s="157">
        <v>9894.18</v>
      </c>
      <c r="CG2083" s="158">
        <v>9894.18</v>
      </c>
      <c r="CH2083" s="158">
        <v>0.99539999999999995</v>
      </c>
      <c r="CI2083" s="158">
        <v>835061</v>
      </c>
      <c r="CJ2083" s="158"/>
      <c r="CK2083" s="159">
        <v>0.1139</v>
      </c>
      <c r="CL2083" s="157">
        <v>3758.3508000000002</v>
      </c>
      <c r="CM2083" s="158">
        <v>9600</v>
      </c>
      <c r="CN2083" s="158">
        <v>0.99629999999999996</v>
      </c>
      <c r="CO2083" s="158">
        <v>822805</v>
      </c>
      <c r="CP2083" s="158"/>
      <c r="CQ2083" s="159">
        <v>0.30499999999999999</v>
      </c>
      <c r="CR2083" s="157">
        <v>8562.9948000000004</v>
      </c>
      <c r="CS2083" s="158">
        <v>9600</v>
      </c>
      <c r="CT2083" s="158">
        <v>0.99719999999999998</v>
      </c>
      <c r="CU2083" s="158">
        <v>1165904</v>
      </c>
      <c r="CV2083" s="158"/>
      <c r="CW2083" s="159">
        <v>0.18340000000000001</v>
      </c>
      <c r="CX2083" s="157">
        <v>9334.5717000000004</v>
      </c>
      <c r="CY2083" s="158">
        <v>9600</v>
      </c>
      <c r="CZ2083" s="158">
        <v>0.99539999999999995</v>
      </c>
      <c r="DA2083" s="158">
        <v>976101</v>
      </c>
      <c r="DB2083" s="158"/>
      <c r="DC2083" s="159">
        <v>0.1411</v>
      </c>
      <c r="DD2083" s="157">
        <v>4693.3775999999998</v>
      </c>
      <c r="DE2083" s="158">
        <v>9600</v>
      </c>
      <c r="DF2083" s="158">
        <v>0.99150000000000005</v>
      </c>
      <c r="DG2083" s="158">
        <v>1350534</v>
      </c>
      <c r="DH2083" s="158"/>
      <c r="DI2083" s="159">
        <v>0.40279999999999999</v>
      </c>
    </row>
  </sheetData>
  <mergeCells count="20">
    <mergeCell ref="C1:K1"/>
    <mergeCell ref="DD2:DI2"/>
    <mergeCell ref="BT2:BY2"/>
    <mergeCell ref="BZ2:CE2"/>
    <mergeCell ref="CF2:CK2"/>
    <mergeCell ref="CL2:CQ2"/>
    <mergeCell ref="CR2:CW2"/>
    <mergeCell ref="CX2:DC2"/>
    <mergeCell ref="BN2:BS2"/>
    <mergeCell ref="A2:E2"/>
    <mergeCell ref="F2:K2"/>
    <mergeCell ref="L2:Q2"/>
    <mergeCell ref="R2:W2"/>
    <mergeCell ref="X2:AC2"/>
    <mergeCell ref="AD2:AI2"/>
    <mergeCell ref="AJ2:AO2"/>
    <mergeCell ref="AP2:AU2"/>
    <mergeCell ref="AV2:BA2"/>
    <mergeCell ref="BB2:BG2"/>
    <mergeCell ref="BH2:BM2"/>
  </mergeCells>
  <pageMargins left="1" right="0.5" top="1" bottom="1" header="0.5" footer="0.5"/>
  <pageSetup paperSize="9" scale="60" orientation="landscape" r:id="rId1"/>
  <headerFooter alignWithMargins="0">
    <oddFooter>&amp;CForm:&amp;A&amp;R&amp;P of &amp;N</oddFooter>
  </headerFooter>
  <colBreaks count="2" manualBreakCount="2">
    <brk id="71" max="1048575" man="1"/>
    <brk id="89" max="2082"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36"/>
  <sheetViews>
    <sheetView showGridLines="0" view="pageBreakPreview" topLeftCell="A4" zoomScale="60" zoomScaleNormal="91" workbookViewId="0">
      <selection activeCell="J6" sqref="J6"/>
    </sheetView>
  </sheetViews>
  <sheetFormatPr defaultColWidth="14.7109375" defaultRowHeight="15"/>
  <cols>
    <col min="1" max="1" width="18.5703125" customWidth="1"/>
    <col min="2" max="2" width="11.7109375" bestFit="1" customWidth="1"/>
    <col min="3" max="3" width="25" bestFit="1" customWidth="1"/>
    <col min="4" max="4" width="11.140625" bestFit="1" customWidth="1"/>
    <col min="5" max="5" width="20.7109375" customWidth="1"/>
    <col min="6" max="6" width="17.5703125" customWidth="1"/>
    <col min="257" max="257" width="18.5703125" customWidth="1"/>
    <col min="258" max="258" width="11.7109375" bestFit="1" customWidth="1"/>
    <col min="259" max="259" width="25" bestFit="1" customWidth="1"/>
    <col min="260" max="260" width="11.140625" bestFit="1" customWidth="1"/>
    <col min="261" max="261" width="15.85546875" bestFit="1" customWidth="1"/>
    <col min="262" max="262" width="17.5703125" customWidth="1"/>
    <col min="513" max="513" width="18.5703125" customWidth="1"/>
    <col min="514" max="514" width="11.7109375" bestFit="1" customWidth="1"/>
    <col min="515" max="515" width="25" bestFit="1" customWidth="1"/>
    <col min="516" max="516" width="11.140625" bestFit="1" customWidth="1"/>
    <col min="517" max="517" width="15.85546875" bestFit="1" customWidth="1"/>
    <col min="518" max="518" width="17.5703125" customWidth="1"/>
    <col min="769" max="769" width="18.5703125" customWidth="1"/>
    <col min="770" max="770" width="11.7109375" bestFit="1" customWidth="1"/>
    <col min="771" max="771" width="25" bestFit="1" customWidth="1"/>
    <col min="772" max="772" width="11.140625" bestFit="1" customWidth="1"/>
    <col min="773" max="773" width="15.85546875" bestFit="1" customWidth="1"/>
    <col min="774" max="774" width="17.5703125" customWidth="1"/>
    <col min="1025" max="1025" width="18.5703125" customWidth="1"/>
    <col min="1026" max="1026" width="11.7109375" bestFit="1" customWidth="1"/>
    <col min="1027" max="1027" width="25" bestFit="1" customWidth="1"/>
    <col min="1028" max="1028" width="11.140625" bestFit="1" customWidth="1"/>
    <col min="1029" max="1029" width="15.85546875" bestFit="1" customWidth="1"/>
    <col min="1030" max="1030" width="17.5703125" customWidth="1"/>
    <col min="1281" max="1281" width="18.5703125" customWidth="1"/>
    <col min="1282" max="1282" width="11.7109375" bestFit="1" customWidth="1"/>
    <col min="1283" max="1283" width="25" bestFit="1" customWidth="1"/>
    <col min="1284" max="1284" width="11.140625" bestFit="1" customWidth="1"/>
    <col min="1285" max="1285" width="15.85546875" bestFit="1" customWidth="1"/>
    <col min="1286" max="1286" width="17.5703125" customWidth="1"/>
    <col min="1537" max="1537" width="18.5703125" customWidth="1"/>
    <col min="1538" max="1538" width="11.7109375" bestFit="1" customWidth="1"/>
    <col min="1539" max="1539" width="25" bestFit="1" customWidth="1"/>
    <col min="1540" max="1540" width="11.140625" bestFit="1" customWidth="1"/>
    <col min="1541" max="1541" width="15.85546875" bestFit="1" customWidth="1"/>
    <col min="1542" max="1542" width="17.5703125" customWidth="1"/>
    <col min="1793" max="1793" width="18.5703125" customWidth="1"/>
    <col min="1794" max="1794" width="11.7109375" bestFit="1" customWidth="1"/>
    <col min="1795" max="1795" width="25" bestFit="1" customWidth="1"/>
    <col min="1796" max="1796" width="11.140625" bestFit="1" customWidth="1"/>
    <col min="1797" max="1797" width="15.85546875" bestFit="1" customWidth="1"/>
    <col min="1798" max="1798" width="17.5703125" customWidth="1"/>
    <col min="2049" max="2049" width="18.5703125" customWidth="1"/>
    <col min="2050" max="2050" width="11.7109375" bestFit="1" customWidth="1"/>
    <col min="2051" max="2051" width="25" bestFit="1" customWidth="1"/>
    <col min="2052" max="2052" width="11.140625" bestFit="1" customWidth="1"/>
    <col min="2053" max="2053" width="15.85546875" bestFit="1" customWidth="1"/>
    <col min="2054" max="2054" width="17.5703125" customWidth="1"/>
    <col min="2305" max="2305" width="18.5703125" customWidth="1"/>
    <col min="2306" max="2306" width="11.7109375" bestFit="1" customWidth="1"/>
    <col min="2307" max="2307" width="25" bestFit="1" customWidth="1"/>
    <col min="2308" max="2308" width="11.140625" bestFit="1" customWidth="1"/>
    <col min="2309" max="2309" width="15.85546875" bestFit="1" customWidth="1"/>
    <col min="2310" max="2310" width="17.5703125" customWidth="1"/>
    <col min="2561" max="2561" width="18.5703125" customWidth="1"/>
    <col min="2562" max="2562" width="11.7109375" bestFit="1" customWidth="1"/>
    <col min="2563" max="2563" width="25" bestFit="1" customWidth="1"/>
    <col min="2564" max="2564" width="11.140625" bestFit="1" customWidth="1"/>
    <col min="2565" max="2565" width="15.85546875" bestFit="1" customWidth="1"/>
    <col min="2566" max="2566" width="17.5703125" customWidth="1"/>
    <col min="2817" max="2817" width="18.5703125" customWidth="1"/>
    <col min="2818" max="2818" width="11.7109375" bestFit="1" customWidth="1"/>
    <col min="2819" max="2819" width="25" bestFit="1" customWidth="1"/>
    <col min="2820" max="2820" width="11.140625" bestFit="1" customWidth="1"/>
    <col min="2821" max="2821" width="15.85546875" bestFit="1" customWidth="1"/>
    <col min="2822" max="2822" width="17.5703125" customWidth="1"/>
    <col min="3073" max="3073" width="18.5703125" customWidth="1"/>
    <col min="3074" max="3074" width="11.7109375" bestFit="1" customWidth="1"/>
    <col min="3075" max="3075" width="25" bestFit="1" customWidth="1"/>
    <col min="3076" max="3076" width="11.140625" bestFit="1" customWidth="1"/>
    <col min="3077" max="3077" width="15.85546875" bestFit="1" customWidth="1"/>
    <col min="3078" max="3078" width="17.5703125" customWidth="1"/>
    <col min="3329" max="3329" width="18.5703125" customWidth="1"/>
    <col min="3330" max="3330" width="11.7109375" bestFit="1" customWidth="1"/>
    <col min="3331" max="3331" width="25" bestFit="1" customWidth="1"/>
    <col min="3332" max="3332" width="11.140625" bestFit="1" customWidth="1"/>
    <col min="3333" max="3333" width="15.85546875" bestFit="1" customWidth="1"/>
    <col min="3334" max="3334" width="17.5703125" customWidth="1"/>
    <col min="3585" max="3585" width="18.5703125" customWidth="1"/>
    <col min="3586" max="3586" width="11.7109375" bestFit="1" customWidth="1"/>
    <col min="3587" max="3587" width="25" bestFit="1" customWidth="1"/>
    <col min="3588" max="3588" width="11.140625" bestFit="1" customWidth="1"/>
    <col min="3589" max="3589" width="15.85546875" bestFit="1" customWidth="1"/>
    <col min="3590" max="3590" width="17.5703125" customWidth="1"/>
    <col min="3841" max="3841" width="18.5703125" customWidth="1"/>
    <col min="3842" max="3842" width="11.7109375" bestFit="1" customWidth="1"/>
    <col min="3843" max="3843" width="25" bestFit="1" customWidth="1"/>
    <col min="3844" max="3844" width="11.140625" bestFit="1" customWidth="1"/>
    <col min="3845" max="3845" width="15.85546875" bestFit="1" customWidth="1"/>
    <col min="3846" max="3846" width="17.5703125" customWidth="1"/>
    <col min="4097" max="4097" width="18.5703125" customWidth="1"/>
    <col min="4098" max="4098" width="11.7109375" bestFit="1" customWidth="1"/>
    <col min="4099" max="4099" width="25" bestFit="1" customWidth="1"/>
    <col min="4100" max="4100" width="11.140625" bestFit="1" customWidth="1"/>
    <col min="4101" max="4101" width="15.85546875" bestFit="1" customWidth="1"/>
    <col min="4102" max="4102" width="17.5703125" customWidth="1"/>
    <col min="4353" max="4353" width="18.5703125" customWidth="1"/>
    <col min="4354" max="4354" width="11.7109375" bestFit="1" customWidth="1"/>
    <col min="4355" max="4355" width="25" bestFit="1" customWidth="1"/>
    <col min="4356" max="4356" width="11.140625" bestFit="1" customWidth="1"/>
    <col min="4357" max="4357" width="15.85546875" bestFit="1" customWidth="1"/>
    <col min="4358" max="4358" width="17.5703125" customWidth="1"/>
    <col min="4609" max="4609" width="18.5703125" customWidth="1"/>
    <col min="4610" max="4610" width="11.7109375" bestFit="1" customWidth="1"/>
    <col min="4611" max="4611" width="25" bestFit="1" customWidth="1"/>
    <col min="4612" max="4612" width="11.140625" bestFit="1" customWidth="1"/>
    <col min="4613" max="4613" width="15.85546875" bestFit="1" customWidth="1"/>
    <col min="4614" max="4614" width="17.5703125" customWidth="1"/>
    <col min="4865" max="4865" width="18.5703125" customWidth="1"/>
    <col min="4866" max="4866" width="11.7109375" bestFit="1" customWidth="1"/>
    <col min="4867" max="4867" width="25" bestFit="1" customWidth="1"/>
    <col min="4868" max="4868" width="11.140625" bestFit="1" customWidth="1"/>
    <col min="4869" max="4869" width="15.85546875" bestFit="1" customWidth="1"/>
    <col min="4870" max="4870" width="17.5703125" customWidth="1"/>
    <col min="5121" max="5121" width="18.5703125" customWidth="1"/>
    <col min="5122" max="5122" width="11.7109375" bestFit="1" customWidth="1"/>
    <col min="5123" max="5123" width="25" bestFit="1" customWidth="1"/>
    <col min="5124" max="5124" width="11.140625" bestFit="1" customWidth="1"/>
    <col min="5125" max="5125" width="15.85546875" bestFit="1" customWidth="1"/>
    <col min="5126" max="5126" width="17.5703125" customWidth="1"/>
    <col min="5377" max="5377" width="18.5703125" customWidth="1"/>
    <col min="5378" max="5378" width="11.7109375" bestFit="1" customWidth="1"/>
    <col min="5379" max="5379" width="25" bestFit="1" customWidth="1"/>
    <col min="5380" max="5380" width="11.140625" bestFit="1" customWidth="1"/>
    <col min="5381" max="5381" width="15.85546875" bestFit="1" customWidth="1"/>
    <col min="5382" max="5382" width="17.5703125" customWidth="1"/>
    <col min="5633" max="5633" width="18.5703125" customWidth="1"/>
    <col min="5634" max="5634" width="11.7109375" bestFit="1" customWidth="1"/>
    <col min="5635" max="5635" width="25" bestFit="1" customWidth="1"/>
    <col min="5636" max="5636" width="11.140625" bestFit="1" customWidth="1"/>
    <col min="5637" max="5637" width="15.85546875" bestFit="1" customWidth="1"/>
    <col min="5638" max="5638" width="17.5703125" customWidth="1"/>
    <col min="5889" max="5889" width="18.5703125" customWidth="1"/>
    <col min="5890" max="5890" width="11.7109375" bestFit="1" customWidth="1"/>
    <col min="5891" max="5891" width="25" bestFit="1" customWidth="1"/>
    <col min="5892" max="5892" width="11.140625" bestFit="1" customWidth="1"/>
    <col min="5893" max="5893" width="15.85546875" bestFit="1" customWidth="1"/>
    <col min="5894" max="5894" width="17.5703125" customWidth="1"/>
    <col min="6145" max="6145" width="18.5703125" customWidth="1"/>
    <col min="6146" max="6146" width="11.7109375" bestFit="1" customWidth="1"/>
    <col min="6147" max="6147" width="25" bestFit="1" customWidth="1"/>
    <col min="6148" max="6148" width="11.140625" bestFit="1" customWidth="1"/>
    <col min="6149" max="6149" width="15.85546875" bestFit="1" customWidth="1"/>
    <col min="6150" max="6150" width="17.5703125" customWidth="1"/>
    <col min="6401" max="6401" width="18.5703125" customWidth="1"/>
    <col min="6402" max="6402" width="11.7109375" bestFit="1" customWidth="1"/>
    <col min="6403" max="6403" width="25" bestFit="1" customWidth="1"/>
    <col min="6404" max="6404" width="11.140625" bestFit="1" customWidth="1"/>
    <col min="6405" max="6405" width="15.85546875" bestFit="1" customWidth="1"/>
    <col min="6406" max="6406" width="17.5703125" customWidth="1"/>
    <col min="6657" max="6657" width="18.5703125" customWidth="1"/>
    <col min="6658" max="6658" width="11.7109375" bestFit="1" customWidth="1"/>
    <col min="6659" max="6659" width="25" bestFit="1" customWidth="1"/>
    <col min="6660" max="6660" width="11.140625" bestFit="1" customWidth="1"/>
    <col min="6661" max="6661" width="15.85546875" bestFit="1" customWidth="1"/>
    <col min="6662" max="6662" width="17.5703125" customWidth="1"/>
    <col min="6913" max="6913" width="18.5703125" customWidth="1"/>
    <col min="6914" max="6914" width="11.7109375" bestFit="1" customWidth="1"/>
    <col min="6915" max="6915" width="25" bestFit="1" customWidth="1"/>
    <col min="6916" max="6916" width="11.140625" bestFit="1" customWidth="1"/>
    <col min="6917" max="6917" width="15.85546875" bestFit="1" customWidth="1"/>
    <col min="6918" max="6918" width="17.5703125" customWidth="1"/>
    <col min="7169" max="7169" width="18.5703125" customWidth="1"/>
    <col min="7170" max="7170" width="11.7109375" bestFit="1" customWidth="1"/>
    <col min="7171" max="7171" width="25" bestFit="1" customWidth="1"/>
    <col min="7172" max="7172" width="11.140625" bestFit="1" customWidth="1"/>
    <col min="7173" max="7173" width="15.85546875" bestFit="1" customWidth="1"/>
    <col min="7174" max="7174" width="17.5703125" customWidth="1"/>
    <col min="7425" max="7425" width="18.5703125" customWidth="1"/>
    <col min="7426" max="7426" width="11.7109375" bestFit="1" customWidth="1"/>
    <col min="7427" max="7427" width="25" bestFit="1" customWidth="1"/>
    <col min="7428" max="7428" width="11.140625" bestFit="1" customWidth="1"/>
    <col min="7429" max="7429" width="15.85546875" bestFit="1" customWidth="1"/>
    <col min="7430" max="7430" width="17.5703125" customWidth="1"/>
    <col min="7681" max="7681" width="18.5703125" customWidth="1"/>
    <col min="7682" max="7682" width="11.7109375" bestFit="1" customWidth="1"/>
    <col min="7683" max="7683" width="25" bestFit="1" customWidth="1"/>
    <col min="7684" max="7684" width="11.140625" bestFit="1" customWidth="1"/>
    <col min="7685" max="7685" width="15.85546875" bestFit="1" customWidth="1"/>
    <col min="7686" max="7686" width="17.5703125" customWidth="1"/>
    <col min="7937" max="7937" width="18.5703125" customWidth="1"/>
    <col min="7938" max="7938" width="11.7109375" bestFit="1" customWidth="1"/>
    <col min="7939" max="7939" width="25" bestFit="1" customWidth="1"/>
    <col min="7940" max="7940" width="11.140625" bestFit="1" customWidth="1"/>
    <col min="7941" max="7941" width="15.85546875" bestFit="1" customWidth="1"/>
    <col min="7942" max="7942" width="17.5703125" customWidth="1"/>
    <col min="8193" max="8193" width="18.5703125" customWidth="1"/>
    <col min="8194" max="8194" width="11.7109375" bestFit="1" customWidth="1"/>
    <col min="8195" max="8195" width="25" bestFit="1" customWidth="1"/>
    <col min="8196" max="8196" width="11.140625" bestFit="1" customWidth="1"/>
    <col min="8197" max="8197" width="15.85546875" bestFit="1" customWidth="1"/>
    <col min="8198" max="8198" width="17.5703125" customWidth="1"/>
    <col min="8449" max="8449" width="18.5703125" customWidth="1"/>
    <col min="8450" max="8450" width="11.7109375" bestFit="1" customWidth="1"/>
    <col min="8451" max="8451" width="25" bestFit="1" customWidth="1"/>
    <col min="8452" max="8452" width="11.140625" bestFit="1" customWidth="1"/>
    <col min="8453" max="8453" width="15.85546875" bestFit="1" customWidth="1"/>
    <col min="8454" max="8454" width="17.5703125" customWidth="1"/>
    <col min="8705" max="8705" width="18.5703125" customWidth="1"/>
    <col min="8706" max="8706" width="11.7109375" bestFit="1" customWidth="1"/>
    <col min="8707" max="8707" width="25" bestFit="1" customWidth="1"/>
    <col min="8708" max="8708" width="11.140625" bestFit="1" customWidth="1"/>
    <col min="8709" max="8709" width="15.85546875" bestFit="1" customWidth="1"/>
    <col min="8710" max="8710" width="17.5703125" customWidth="1"/>
    <col min="8961" max="8961" width="18.5703125" customWidth="1"/>
    <col min="8962" max="8962" width="11.7109375" bestFit="1" customWidth="1"/>
    <col min="8963" max="8963" width="25" bestFit="1" customWidth="1"/>
    <col min="8964" max="8964" width="11.140625" bestFit="1" customWidth="1"/>
    <col min="8965" max="8965" width="15.85546875" bestFit="1" customWidth="1"/>
    <col min="8966" max="8966" width="17.5703125" customWidth="1"/>
    <col min="9217" max="9217" width="18.5703125" customWidth="1"/>
    <col min="9218" max="9218" width="11.7109375" bestFit="1" customWidth="1"/>
    <col min="9219" max="9219" width="25" bestFit="1" customWidth="1"/>
    <col min="9220" max="9220" width="11.140625" bestFit="1" customWidth="1"/>
    <col min="9221" max="9221" width="15.85546875" bestFit="1" customWidth="1"/>
    <col min="9222" max="9222" width="17.5703125" customWidth="1"/>
    <col min="9473" max="9473" width="18.5703125" customWidth="1"/>
    <col min="9474" max="9474" width="11.7109375" bestFit="1" customWidth="1"/>
    <col min="9475" max="9475" width="25" bestFit="1" customWidth="1"/>
    <col min="9476" max="9476" width="11.140625" bestFit="1" customWidth="1"/>
    <col min="9477" max="9477" width="15.85546875" bestFit="1" customWidth="1"/>
    <col min="9478" max="9478" width="17.5703125" customWidth="1"/>
    <col min="9729" max="9729" width="18.5703125" customWidth="1"/>
    <col min="9730" max="9730" width="11.7109375" bestFit="1" customWidth="1"/>
    <col min="9731" max="9731" width="25" bestFit="1" customWidth="1"/>
    <col min="9732" max="9732" width="11.140625" bestFit="1" customWidth="1"/>
    <col min="9733" max="9733" width="15.85546875" bestFit="1" customWidth="1"/>
    <col min="9734" max="9734" width="17.5703125" customWidth="1"/>
    <col min="9985" max="9985" width="18.5703125" customWidth="1"/>
    <col min="9986" max="9986" width="11.7109375" bestFit="1" customWidth="1"/>
    <col min="9987" max="9987" width="25" bestFit="1" customWidth="1"/>
    <col min="9988" max="9988" width="11.140625" bestFit="1" customWidth="1"/>
    <col min="9989" max="9989" width="15.85546875" bestFit="1" customWidth="1"/>
    <col min="9990" max="9990" width="17.5703125" customWidth="1"/>
    <col min="10241" max="10241" width="18.5703125" customWidth="1"/>
    <col min="10242" max="10242" width="11.7109375" bestFit="1" customWidth="1"/>
    <col min="10243" max="10243" width="25" bestFit="1" customWidth="1"/>
    <col min="10244" max="10244" width="11.140625" bestFit="1" customWidth="1"/>
    <col min="10245" max="10245" width="15.85546875" bestFit="1" customWidth="1"/>
    <col min="10246" max="10246" width="17.5703125" customWidth="1"/>
    <col min="10497" max="10497" width="18.5703125" customWidth="1"/>
    <col min="10498" max="10498" width="11.7109375" bestFit="1" customWidth="1"/>
    <col min="10499" max="10499" width="25" bestFit="1" customWidth="1"/>
    <col min="10500" max="10500" width="11.140625" bestFit="1" customWidth="1"/>
    <col min="10501" max="10501" width="15.85546875" bestFit="1" customWidth="1"/>
    <col min="10502" max="10502" width="17.5703125" customWidth="1"/>
    <col min="10753" max="10753" width="18.5703125" customWidth="1"/>
    <col min="10754" max="10754" width="11.7109375" bestFit="1" customWidth="1"/>
    <col min="10755" max="10755" width="25" bestFit="1" customWidth="1"/>
    <col min="10756" max="10756" width="11.140625" bestFit="1" customWidth="1"/>
    <col min="10757" max="10757" width="15.85546875" bestFit="1" customWidth="1"/>
    <col min="10758" max="10758" width="17.5703125" customWidth="1"/>
    <col min="11009" max="11009" width="18.5703125" customWidth="1"/>
    <col min="11010" max="11010" width="11.7109375" bestFit="1" customWidth="1"/>
    <col min="11011" max="11011" width="25" bestFit="1" customWidth="1"/>
    <col min="11012" max="11012" width="11.140625" bestFit="1" customWidth="1"/>
    <col min="11013" max="11013" width="15.85546875" bestFit="1" customWidth="1"/>
    <col min="11014" max="11014" width="17.5703125" customWidth="1"/>
    <col min="11265" max="11265" width="18.5703125" customWidth="1"/>
    <col min="11266" max="11266" width="11.7109375" bestFit="1" customWidth="1"/>
    <col min="11267" max="11267" width="25" bestFit="1" customWidth="1"/>
    <col min="11268" max="11268" width="11.140625" bestFit="1" customWidth="1"/>
    <col min="11269" max="11269" width="15.85546875" bestFit="1" customWidth="1"/>
    <col min="11270" max="11270" width="17.5703125" customWidth="1"/>
    <col min="11521" max="11521" width="18.5703125" customWidth="1"/>
    <col min="11522" max="11522" width="11.7109375" bestFit="1" customWidth="1"/>
    <col min="11523" max="11523" width="25" bestFit="1" customWidth="1"/>
    <col min="11524" max="11524" width="11.140625" bestFit="1" customWidth="1"/>
    <col min="11525" max="11525" width="15.85546875" bestFit="1" customWidth="1"/>
    <col min="11526" max="11526" width="17.5703125" customWidth="1"/>
    <col min="11777" max="11777" width="18.5703125" customWidth="1"/>
    <col min="11778" max="11778" width="11.7109375" bestFit="1" customWidth="1"/>
    <col min="11779" max="11779" width="25" bestFit="1" customWidth="1"/>
    <col min="11780" max="11780" width="11.140625" bestFit="1" customWidth="1"/>
    <col min="11781" max="11781" width="15.85546875" bestFit="1" customWidth="1"/>
    <col min="11782" max="11782" width="17.5703125" customWidth="1"/>
    <col min="12033" max="12033" width="18.5703125" customWidth="1"/>
    <col min="12034" max="12034" width="11.7109375" bestFit="1" customWidth="1"/>
    <col min="12035" max="12035" width="25" bestFit="1" customWidth="1"/>
    <col min="12036" max="12036" width="11.140625" bestFit="1" customWidth="1"/>
    <col min="12037" max="12037" width="15.85546875" bestFit="1" customWidth="1"/>
    <col min="12038" max="12038" width="17.5703125" customWidth="1"/>
    <col min="12289" max="12289" width="18.5703125" customWidth="1"/>
    <col min="12290" max="12290" width="11.7109375" bestFit="1" customWidth="1"/>
    <col min="12291" max="12291" width="25" bestFit="1" customWidth="1"/>
    <col min="12292" max="12292" width="11.140625" bestFit="1" customWidth="1"/>
    <col min="12293" max="12293" width="15.85546875" bestFit="1" customWidth="1"/>
    <col min="12294" max="12294" width="17.5703125" customWidth="1"/>
    <col min="12545" max="12545" width="18.5703125" customWidth="1"/>
    <col min="12546" max="12546" width="11.7109375" bestFit="1" customWidth="1"/>
    <col min="12547" max="12547" width="25" bestFit="1" customWidth="1"/>
    <col min="12548" max="12548" width="11.140625" bestFit="1" customWidth="1"/>
    <col min="12549" max="12549" width="15.85546875" bestFit="1" customWidth="1"/>
    <col min="12550" max="12550" width="17.5703125" customWidth="1"/>
    <col min="12801" max="12801" width="18.5703125" customWidth="1"/>
    <col min="12802" max="12802" width="11.7109375" bestFit="1" customWidth="1"/>
    <col min="12803" max="12803" width="25" bestFit="1" customWidth="1"/>
    <col min="12804" max="12804" width="11.140625" bestFit="1" customWidth="1"/>
    <col min="12805" max="12805" width="15.85546875" bestFit="1" customWidth="1"/>
    <col min="12806" max="12806" width="17.5703125" customWidth="1"/>
    <col min="13057" max="13057" width="18.5703125" customWidth="1"/>
    <col min="13058" max="13058" width="11.7109375" bestFit="1" customWidth="1"/>
    <col min="13059" max="13059" width="25" bestFit="1" customWidth="1"/>
    <col min="13060" max="13060" width="11.140625" bestFit="1" customWidth="1"/>
    <col min="13061" max="13061" width="15.85546875" bestFit="1" customWidth="1"/>
    <col min="13062" max="13062" width="17.5703125" customWidth="1"/>
    <col min="13313" max="13313" width="18.5703125" customWidth="1"/>
    <col min="13314" max="13314" width="11.7109375" bestFit="1" customWidth="1"/>
    <col min="13315" max="13315" width="25" bestFit="1" customWidth="1"/>
    <col min="13316" max="13316" width="11.140625" bestFit="1" customWidth="1"/>
    <col min="13317" max="13317" width="15.85546875" bestFit="1" customWidth="1"/>
    <col min="13318" max="13318" width="17.5703125" customWidth="1"/>
    <col min="13569" max="13569" width="18.5703125" customWidth="1"/>
    <col min="13570" max="13570" width="11.7109375" bestFit="1" customWidth="1"/>
    <col min="13571" max="13571" width="25" bestFit="1" customWidth="1"/>
    <col min="13572" max="13572" width="11.140625" bestFit="1" customWidth="1"/>
    <col min="13573" max="13573" width="15.85546875" bestFit="1" customWidth="1"/>
    <col min="13574" max="13574" width="17.5703125" customWidth="1"/>
    <col min="13825" max="13825" width="18.5703125" customWidth="1"/>
    <col min="13826" max="13826" width="11.7109375" bestFit="1" customWidth="1"/>
    <col min="13827" max="13827" width="25" bestFit="1" customWidth="1"/>
    <col min="13828" max="13828" width="11.140625" bestFit="1" customWidth="1"/>
    <col min="13829" max="13829" width="15.85546875" bestFit="1" customWidth="1"/>
    <col min="13830" max="13830" width="17.5703125" customWidth="1"/>
    <col min="14081" max="14081" width="18.5703125" customWidth="1"/>
    <col min="14082" max="14082" width="11.7109375" bestFit="1" customWidth="1"/>
    <col min="14083" max="14083" width="25" bestFit="1" customWidth="1"/>
    <col min="14084" max="14084" width="11.140625" bestFit="1" customWidth="1"/>
    <col min="14085" max="14085" width="15.85546875" bestFit="1" customWidth="1"/>
    <col min="14086" max="14086" width="17.5703125" customWidth="1"/>
    <col min="14337" max="14337" width="18.5703125" customWidth="1"/>
    <col min="14338" max="14338" width="11.7109375" bestFit="1" customWidth="1"/>
    <col min="14339" max="14339" width="25" bestFit="1" customWidth="1"/>
    <col min="14340" max="14340" width="11.140625" bestFit="1" customWidth="1"/>
    <col min="14341" max="14341" width="15.85546875" bestFit="1" customWidth="1"/>
    <col min="14342" max="14342" width="17.5703125" customWidth="1"/>
    <col min="14593" max="14593" width="18.5703125" customWidth="1"/>
    <col min="14594" max="14594" width="11.7109375" bestFit="1" customWidth="1"/>
    <col min="14595" max="14595" width="25" bestFit="1" customWidth="1"/>
    <col min="14596" max="14596" width="11.140625" bestFit="1" customWidth="1"/>
    <col min="14597" max="14597" width="15.85546875" bestFit="1" customWidth="1"/>
    <col min="14598" max="14598" width="17.5703125" customWidth="1"/>
    <col min="14849" max="14849" width="18.5703125" customWidth="1"/>
    <col min="14850" max="14850" width="11.7109375" bestFit="1" customWidth="1"/>
    <col min="14851" max="14851" width="25" bestFit="1" customWidth="1"/>
    <col min="14852" max="14852" width="11.140625" bestFit="1" customWidth="1"/>
    <col min="14853" max="14853" width="15.85546875" bestFit="1" customWidth="1"/>
    <col min="14854" max="14854" width="17.5703125" customWidth="1"/>
    <col min="15105" max="15105" width="18.5703125" customWidth="1"/>
    <col min="15106" max="15106" width="11.7109375" bestFit="1" customWidth="1"/>
    <col min="15107" max="15107" width="25" bestFit="1" customWidth="1"/>
    <col min="15108" max="15108" width="11.140625" bestFit="1" customWidth="1"/>
    <col min="15109" max="15109" width="15.85546875" bestFit="1" customWidth="1"/>
    <col min="15110" max="15110" width="17.5703125" customWidth="1"/>
    <col min="15361" max="15361" width="18.5703125" customWidth="1"/>
    <col min="15362" max="15362" width="11.7109375" bestFit="1" customWidth="1"/>
    <col min="15363" max="15363" width="25" bestFit="1" customWidth="1"/>
    <col min="15364" max="15364" width="11.140625" bestFit="1" customWidth="1"/>
    <col min="15365" max="15365" width="15.85546875" bestFit="1" customWidth="1"/>
    <col min="15366" max="15366" width="17.5703125" customWidth="1"/>
    <col min="15617" max="15617" width="18.5703125" customWidth="1"/>
    <col min="15618" max="15618" width="11.7109375" bestFit="1" customWidth="1"/>
    <col min="15619" max="15619" width="25" bestFit="1" customWidth="1"/>
    <col min="15620" max="15620" width="11.140625" bestFit="1" customWidth="1"/>
    <col min="15621" max="15621" width="15.85546875" bestFit="1" customWidth="1"/>
    <col min="15622" max="15622" width="17.5703125" customWidth="1"/>
    <col min="15873" max="15873" width="18.5703125" customWidth="1"/>
    <col min="15874" max="15874" width="11.7109375" bestFit="1" customWidth="1"/>
    <col min="15875" max="15875" width="25" bestFit="1" customWidth="1"/>
    <col min="15876" max="15876" width="11.140625" bestFit="1" customWidth="1"/>
    <col min="15877" max="15877" width="15.85546875" bestFit="1" customWidth="1"/>
    <col min="15878" max="15878" width="17.5703125" customWidth="1"/>
    <col min="16129" max="16129" width="18.5703125" customWidth="1"/>
    <col min="16130" max="16130" width="11.7109375" bestFit="1" customWidth="1"/>
    <col min="16131" max="16131" width="25" bestFit="1" customWidth="1"/>
    <col min="16132" max="16132" width="11.140625" bestFit="1" customWidth="1"/>
    <col min="16133" max="16133" width="15.85546875" bestFit="1" customWidth="1"/>
    <col min="16134" max="16134" width="17.5703125" customWidth="1"/>
  </cols>
  <sheetData>
    <row r="1" spans="1:6">
      <c r="A1" s="34" t="s">
        <v>39</v>
      </c>
      <c r="B1" s="35"/>
      <c r="C1" s="35"/>
      <c r="D1" s="35"/>
      <c r="E1" s="36" t="s">
        <v>0</v>
      </c>
      <c r="F1" s="37" t="s">
        <v>40</v>
      </c>
    </row>
    <row r="2" spans="1:6" ht="18">
      <c r="A2" s="38" t="s">
        <v>41</v>
      </c>
      <c r="B2" s="39"/>
      <c r="C2" s="39"/>
      <c r="D2" s="39"/>
      <c r="E2" s="39"/>
      <c r="F2" s="39"/>
    </row>
    <row r="3" spans="1:6" ht="15.75">
      <c r="A3" s="40"/>
      <c r="B3" s="39"/>
      <c r="C3" s="41" t="s">
        <v>71</v>
      </c>
      <c r="D3" s="42"/>
      <c r="E3" s="39"/>
      <c r="F3" s="39"/>
    </row>
    <row r="4" spans="1:6" ht="15.75">
      <c r="A4" s="43" t="s">
        <v>42</v>
      </c>
      <c r="B4" s="43" t="s">
        <v>43</v>
      </c>
      <c r="C4" s="43" t="s">
        <v>44</v>
      </c>
      <c r="D4" s="43" t="s">
        <v>45</v>
      </c>
      <c r="E4" s="43" t="s">
        <v>46</v>
      </c>
      <c r="F4" s="43" t="s">
        <v>45</v>
      </c>
    </row>
    <row r="5" spans="1:6" ht="15.75">
      <c r="A5" s="43"/>
      <c r="B5" s="43" t="s">
        <v>47</v>
      </c>
      <c r="C5" s="43" t="s">
        <v>48</v>
      </c>
      <c r="D5" s="43" t="s">
        <v>49</v>
      </c>
      <c r="E5" s="43" t="s">
        <v>48</v>
      </c>
      <c r="F5" s="43" t="s">
        <v>3</v>
      </c>
    </row>
    <row r="6" spans="1:6" ht="15.75">
      <c r="A6" s="43"/>
      <c r="B6" s="43" t="s">
        <v>50</v>
      </c>
      <c r="C6" s="43" t="s">
        <v>51</v>
      </c>
      <c r="D6" s="43" t="s">
        <v>50</v>
      </c>
      <c r="E6" s="43" t="s">
        <v>51</v>
      </c>
      <c r="F6" s="43" t="s">
        <v>50</v>
      </c>
    </row>
    <row r="7" spans="1:6" ht="15.75">
      <c r="A7" s="43"/>
      <c r="B7" s="43" t="s">
        <v>2</v>
      </c>
      <c r="C7" s="43"/>
      <c r="D7" s="43" t="s">
        <v>2</v>
      </c>
      <c r="E7" s="43"/>
      <c r="F7" s="43" t="s">
        <v>2</v>
      </c>
    </row>
    <row r="8" spans="1:6" ht="15.75">
      <c r="A8" s="43"/>
      <c r="B8" s="43" t="s">
        <v>52</v>
      </c>
      <c r="C8" s="43"/>
      <c r="D8" s="43" t="s">
        <v>52</v>
      </c>
      <c r="E8" s="43"/>
      <c r="F8" s="43" t="s">
        <v>52</v>
      </c>
    </row>
    <row r="9" spans="1:6">
      <c r="A9" s="44">
        <v>43922</v>
      </c>
      <c r="B9" s="45">
        <v>1286.73</v>
      </c>
      <c r="C9" s="35" t="s">
        <v>78</v>
      </c>
      <c r="D9" s="45">
        <v>390</v>
      </c>
      <c r="E9" s="35" t="s">
        <v>79</v>
      </c>
      <c r="F9" s="45">
        <v>928</v>
      </c>
    </row>
    <row r="10" spans="1:6">
      <c r="A10" s="44">
        <v>43952</v>
      </c>
      <c r="B10" s="45">
        <v>1439.31</v>
      </c>
      <c r="C10" s="35" t="s">
        <v>80</v>
      </c>
      <c r="D10" s="45">
        <v>310</v>
      </c>
      <c r="E10" s="35" t="s">
        <v>81</v>
      </c>
      <c r="F10" s="45">
        <v>1025</v>
      </c>
    </row>
    <row r="11" spans="1:6">
      <c r="A11" s="44">
        <v>43983</v>
      </c>
      <c r="B11" s="45">
        <v>1531</v>
      </c>
      <c r="C11" s="35" t="s">
        <v>82</v>
      </c>
      <c r="D11" s="45">
        <v>498</v>
      </c>
      <c r="E11" s="35" t="s">
        <v>83</v>
      </c>
      <c r="F11" s="45">
        <v>1132</v>
      </c>
    </row>
    <row r="12" spans="1:6">
      <c r="A12" s="44">
        <v>44013</v>
      </c>
      <c r="B12" s="45">
        <v>1499</v>
      </c>
      <c r="C12" s="35" t="s">
        <v>84</v>
      </c>
      <c r="D12" s="45">
        <v>847</v>
      </c>
      <c r="E12" s="35" t="s">
        <v>85</v>
      </c>
      <c r="F12" s="45">
        <v>1130</v>
      </c>
    </row>
    <row r="13" spans="1:6">
      <c r="A13" s="44">
        <v>44044</v>
      </c>
      <c r="B13" s="45">
        <v>1443</v>
      </c>
      <c r="C13" s="35" t="s">
        <v>86</v>
      </c>
      <c r="D13" s="45">
        <v>731</v>
      </c>
      <c r="E13" s="35" t="s">
        <v>87</v>
      </c>
      <c r="F13" s="45">
        <v>1163</v>
      </c>
    </row>
    <row r="14" spans="1:6">
      <c r="A14" s="44">
        <v>44075</v>
      </c>
      <c r="B14" s="45">
        <v>1342</v>
      </c>
      <c r="C14" s="35" t="s">
        <v>88</v>
      </c>
      <c r="D14" s="45">
        <v>881</v>
      </c>
      <c r="E14" s="35" t="s">
        <v>89</v>
      </c>
      <c r="F14" s="45">
        <v>1179</v>
      </c>
    </row>
    <row r="15" spans="1:6">
      <c r="A15" s="44">
        <v>44105</v>
      </c>
      <c r="B15" s="45">
        <v>1418.92</v>
      </c>
      <c r="C15" s="35" t="s">
        <v>90</v>
      </c>
      <c r="D15" s="67">
        <v>510</v>
      </c>
      <c r="E15" s="68" t="s">
        <v>91</v>
      </c>
      <c r="F15" s="45">
        <v>1191</v>
      </c>
    </row>
    <row r="16" spans="1:6">
      <c r="A16" s="44">
        <v>44136</v>
      </c>
      <c r="B16" s="69">
        <v>1258.27</v>
      </c>
      <c r="C16" s="35" t="s">
        <v>92</v>
      </c>
      <c r="D16" s="45">
        <v>501</v>
      </c>
      <c r="E16" s="35" t="s">
        <v>93</v>
      </c>
      <c r="F16" s="45">
        <v>1041</v>
      </c>
    </row>
    <row r="17" spans="1:6">
      <c r="A17" s="44">
        <v>44166</v>
      </c>
      <c r="B17" s="70">
        <v>1064.8399999999999</v>
      </c>
      <c r="C17" s="35" t="s">
        <v>94</v>
      </c>
      <c r="D17" s="45">
        <v>444</v>
      </c>
      <c r="E17" s="35" t="s">
        <v>95</v>
      </c>
      <c r="F17" s="45">
        <v>993</v>
      </c>
    </row>
    <row r="18" spans="1:6">
      <c r="A18" s="44">
        <v>44197</v>
      </c>
      <c r="B18" s="46">
        <v>1054.83</v>
      </c>
      <c r="C18" s="35" t="s">
        <v>96</v>
      </c>
      <c r="D18" s="45">
        <v>437</v>
      </c>
      <c r="E18" s="35" t="s">
        <v>97</v>
      </c>
      <c r="F18" s="45">
        <v>1029</v>
      </c>
    </row>
    <row r="19" spans="1:6">
      <c r="A19" s="44">
        <v>44228</v>
      </c>
      <c r="B19" s="46">
        <v>1323.96</v>
      </c>
      <c r="C19" s="35" t="s">
        <v>98</v>
      </c>
      <c r="D19" s="46">
        <v>459</v>
      </c>
      <c r="E19" s="35" t="s">
        <v>99</v>
      </c>
      <c r="F19" s="45">
        <v>1030.81</v>
      </c>
    </row>
    <row r="20" spans="1:6">
      <c r="A20" s="44">
        <v>44256</v>
      </c>
      <c r="B20" s="46">
        <v>1471.46</v>
      </c>
      <c r="C20" s="35" t="s">
        <v>100</v>
      </c>
      <c r="D20" s="45">
        <v>537</v>
      </c>
      <c r="E20" s="35" t="s">
        <v>101</v>
      </c>
      <c r="F20" s="45">
        <v>1240</v>
      </c>
    </row>
    <row r="21" spans="1:6" ht="15.75">
      <c r="A21" s="47" t="s">
        <v>53</v>
      </c>
      <c r="B21" s="48">
        <f>MAX(B9:B20)</f>
        <v>1531</v>
      </c>
      <c r="C21" s="49"/>
      <c r="D21" s="48"/>
      <c r="E21" s="49"/>
      <c r="F21" s="48"/>
    </row>
    <row r="22" spans="1:6" ht="15.75">
      <c r="A22" s="47" t="s">
        <v>54</v>
      </c>
      <c r="B22" s="48"/>
      <c r="C22" s="49"/>
      <c r="D22" s="48">
        <f>MIN(D9:D20)</f>
        <v>310</v>
      </c>
      <c r="E22" s="49"/>
      <c r="F22" s="48"/>
    </row>
    <row r="23" spans="1:6" ht="15.75">
      <c r="A23" s="402" t="s">
        <v>72</v>
      </c>
      <c r="B23" s="403"/>
      <c r="C23" s="403"/>
      <c r="D23" s="403"/>
      <c r="E23" s="403"/>
      <c r="F23" s="404"/>
    </row>
    <row r="24" spans="1:6" ht="15.75">
      <c r="A24" s="43" t="s">
        <v>42</v>
      </c>
      <c r="B24" s="43" t="s">
        <v>43</v>
      </c>
      <c r="C24" s="43" t="s">
        <v>44</v>
      </c>
      <c r="D24" s="43" t="s">
        <v>45</v>
      </c>
      <c r="E24" s="43" t="s">
        <v>46</v>
      </c>
      <c r="F24" s="43" t="s">
        <v>45</v>
      </c>
    </row>
    <row r="25" spans="1:6" ht="15.75">
      <c r="A25" s="43"/>
      <c r="B25" s="43" t="s">
        <v>47</v>
      </c>
      <c r="C25" s="43" t="s">
        <v>48</v>
      </c>
      <c r="D25" s="43" t="s">
        <v>49</v>
      </c>
      <c r="E25" s="43" t="s">
        <v>48</v>
      </c>
      <c r="F25" s="43" t="s">
        <v>3</v>
      </c>
    </row>
    <row r="26" spans="1:6" ht="15.75">
      <c r="A26" s="43"/>
      <c r="B26" s="43" t="s">
        <v>50</v>
      </c>
      <c r="C26" s="43" t="s">
        <v>51</v>
      </c>
      <c r="D26" s="43" t="s">
        <v>50</v>
      </c>
      <c r="E26" s="43" t="s">
        <v>51</v>
      </c>
      <c r="F26" s="43" t="s">
        <v>50</v>
      </c>
    </row>
    <row r="27" spans="1:6" ht="15.75">
      <c r="A27" s="43"/>
      <c r="B27" s="43" t="s">
        <v>2</v>
      </c>
      <c r="C27" s="43"/>
      <c r="D27" s="43" t="s">
        <v>2</v>
      </c>
      <c r="E27" s="43"/>
      <c r="F27" s="43" t="s">
        <v>2</v>
      </c>
    </row>
    <row r="28" spans="1:6" ht="15.75">
      <c r="A28" s="43"/>
      <c r="B28" s="43" t="s">
        <v>52</v>
      </c>
      <c r="C28" s="43"/>
      <c r="D28" s="43" t="s">
        <v>52</v>
      </c>
      <c r="E28" s="43"/>
      <c r="F28" s="43" t="s">
        <v>52</v>
      </c>
    </row>
    <row r="29" spans="1:6">
      <c r="A29" s="44">
        <v>44287</v>
      </c>
      <c r="B29" s="71">
        <v>1569.24</v>
      </c>
      <c r="C29" s="35" t="s">
        <v>102</v>
      </c>
      <c r="D29" s="45">
        <v>659</v>
      </c>
      <c r="E29" s="35" t="s">
        <v>103</v>
      </c>
      <c r="F29" s="45">
        <v>1402</v>
      </c>
    </row>
    <row r="30" spans="1:6">
      <c r="A30" s="44">
        <v>44317</v>
      </c>
      <c r="B30" s="71">
        <v>1541.68</v>
      </c>
      <c r="C30" s="35" t="s">
        <v>104</v>
      </c>
      <c r="D30" s="45">
        <v>187</v>
      </c>
      <c r="E30" s="35" t="s">
        <v>105</v>
      </c>
      <c r="F30" s="45">
        <v>1312</v>
      </c>
    </row>
    <row r="31" spans="1:6">
      <c r="A31" s="44">
        <v>44348</v>
      </c>
      <c r="B31" s="71">
        <v>1527</v>
      </c>
      <c r="C31" s="35" t="s">
        <v>106</v>
      </c>
      <c r="D31" s="45">
        <v>515</v>
      </c>
      <c r="E31" s="35" t="s">
        <v>107</v>
      </c>
      <c r="F31" s="45">
        <v>1324</v>
      </c>
    </row>
    <row r="32" spans="1:6">
      <c r="A32" s="44">
        <v>44378</v>
      </c>
      <c r="B32" s="72">
        <v>1456</v>
      </c>
      <c r="C32" s="35" t="s">
        <v>108</v>
      </c>
      <c r="D32" s="45">
        <v>407</v>
      </c>
      <c r="E32" s="35" t="s">
        <v>109</v>
      </c>
      <c r="F32" s="45">
        <v>1294</v>
      </c>
    </row>
    <row r="33" spans="1:6">
      <c r="A33" s="44">
        <v>44409</v>
      </c>
      <c r="B33" s="72">
        <v>1456.2</v>
      </c>
      <c r="C33" s="35" t="s">
        <v>110</v>
      </c>
      <c r="D33" s="45">
        <v>881</v>
      </c>
      <c r="E33" s="35" t="s">
        <v>111</v>
      </c>
      <c r="F33" s="45">
        <v>1309</v>
      </c>
    </row>
    <row r="34" spans="1:6">
      <c r="A34" s="44">
        <v>44440</v>
      </c>
      <c r="B34" s="72">
        <v>1452.55</v>
      </c>
      <c r="C34" s="35" t="s">
        <v>112</v>
      </c>
      <c r="D34" s="45">
        <v>502</v>
      </c>
      <c r="E34" s="35" t="s">
        <v>113</v>
      </c>
      <c r="F34" s="45">
        <v>1243</v>
      </c>
    </row>
    <row r="35" spans="1:6" ht="15.75">
      <c r="A35" s="47" t="s">
        <v>53</v>
      </c>
      <c r="B35" s="48">
        <f>MAX(B29:B34)</f>
        <v>1569.24</v>
      </c>
      <c r="C35" s="49"/>
      <c r="D35" s="48"/>
      <c r="E35" s="49"/>
      <c r="F35" s="48"/>
    </row>
    <row r="36" spans="1:6" ht="15.75">
      <c r="A36" s="47" t="s">
        <v>54</v>
      </c>
      <c r="B36" s="48">
        <f>MIN(B29:B34)</f>
        <v>1452.55</v>
      </c>
      <c r="C36" s="49"/>
      <c r="D36" s="48">
        <f>MIN(D29:D34)</f>
        <v>187</v>
      </c>
      <c r="E36" s="49"/>
      <c r="F36" s="48"/>
    </row>
  </sheetData>
  <mergeCells count="1">
    <mergeCell ref="A23:F23"/>
  </mergeCells>
  <pageMargins left="1" right="0.75" top="1" bottom="1" header="0.5" footer="0.5"/>
  <pageSetup paperSize="9" scale="68" orientation="landscape" r:id="rId1"/>
  <headerFooter alignWithMargins="0">
    <oddFooter>&amp;CForm:&amp;A&amp;R&amp;P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94"/>
  <sheetViews>
    <sheetView view="pageBreakPreview" zoomScale="60" zoomScaleNormal="100" workbookViewId="0">
      <selection sqref="A1:XFD1"/>
    </sheetView>
  </sheetViews>
  <sheetFormatPr defaultColWidth="8.7109375" defaultRowHeight="12.75"/>
  <cols>
    <col min="1" max="1" width="47.7109375" style="270" customWidth="1"/>
    <col min="2" max="2" width="16.5703125" style="270" bestFit="1" customWidth="1"/>
    <col min="3" max="3" width="10.7109375" style="270" customWidth="1"/>
    <col min="4" max="4" width="16" style="287" customWidth="1"/>
    <col min="5" max="5" width="18.140625" style="287" customWidth="1"/>
    <col min="6" max="6" width="11.85546875" style="287" customWidth="1"/>
    <col min="7" max="16384" width="8.7109375" style="270"/>
  </cols>
  <sheetData>
    <row r="1" spans="1:6" s="341" customFormat="1" ht="21" thickBot="1">
      <c r="B1" s="405" t="s">
        <v>4394</v>
      </c>
      <c r="C1" s="405"/>
      <c r="D1" s="405"/>
      <c r="E1" s="405"/>
      <c r="F1" s="405"/>
    </row>
    <row r="2" spans="1:6" s="313" customFormat="1" ht="34.5" thickBot="1">
      <c r="A2" s="309" t="s">
        <v>4386</v>
      </c>
      <c r="B2" s="310" t="s">
        <v>4387</v>
      </c>
      <c r="C2" s="310" t="s">
        <v>4388</v>
      </c>
      <c r="D2" s="311" t="s">
        <v>4389</v>
      </c>
      <c r="E2" s="311" t="s">
        <v>4390</v>
      </c>
      <c r="F2" s="312" t="s">
        <v>4391</v>
      </c>
    </row>
    <row r="3" spans="1:6">
      <c r="A3" s="265" t="s">
        <v>2088</v>
      </c>
      <c r="B3" s="266" t="s">
        <v>4172</v>
      </c>
      <c r="C3" s="267" t="s">
        <v>176</v>
      </c>
      <c r="D3" s="268">
        <v>7500</v>
      </c>
      <c r="E3" s="268">
        <v>2700</v>
      </c>
      <c r="F3" s="269">
        <v>10200</v>
      </c>
    </row>
    <row r="4" spans="1:6">
      <c r="A4" s="271" t="s">
        <v>2088</v>
      </c>
      <c r="B4" s="272" t="s">
        <v>4172</v>
      </c>
      <c r="C4" s="273" t="s">
        <v>177</v>
      </c>
      <c r="D4" s="274">
        <v>204600</v>
      </c>
      <c r="E4" s="274">
        <v>68250</v>
      </c>
      <c r="F4" s="275">
        <v>272850</v>
      </c>
    </row>
    <row r="5" spans="1:6">
      <c r="A5" s="271" t="s">
        <v>2088</v>
      </c>
      <c r="B5" s="272" t="s">
        <v>4172</v>
      </c>
      <c r="C5" s="273" t="s">
        <v>178</v>
      </c>
      <c r="D5" s="274">
        <v>240150</v>
      </c>
      <c r="E5" s="274">
        <v>88050</v>
      </c>
      <c r="F5" s="275">
        <v>328200</v>
      </c>
    </row>
    <row r="6" spans="1:6">
      <c r="A6" s="271" t="s">
        <v>2088</v>
      </c>
      <c r="B6" s="272" t="s">
        <v>4172</v>
      </c>
      <c r="C6" s="273" t="s">
        <v>179</v>
      </c>
      <c r="D6" s="274">
        <v>124650</v>
      </c>
      <c r="E6" s="274">
        <v>49200</v>
      </c>
      <c r="F6" s="275">
        <v>173850</v>
      </c>
    </row>
    <row r="7" spans="1:6">
      <c r="A7" s="271" t="s">
        <v>2088</v>
      </c>
      <c r="B7" s="272" t="s">
        <v>4172</v>
      </c>
      <c r="C7" s="273" t="s">
        <v>180</v>
      </c>
      <c r="D7" s="274">
        <v>264300</v>
      </c>
      <c r="E7" s="274">
        <v>94800</v>
      </c>
      <c r="F7" s="275">
        <v>359100</v>
      </c>
    </row>
    <row r="8" spans="1:6">
      <c r="A8" s="271" t="s">
        <v>2088</v>
      </c>
      <c r="B8" s="272" t="s">
        <v>4172</v>
      </c>
      <c r="C8" s="273" t="s">
        <v>181</v>
      </c>
      <c r="D8" s="274">
        <v>314100</v>
      </c>
      <c r="E8" s="274">
        <v>114600</v>
      </c>
      <c r="F8" s="275">
        <v>428700</v>
      </c>
    </row>
    <row r="9" spans="1:6">
      <c r="A9" s="276" t="s">
        <v>2088</v>
      </c>
      <c r="B9" s="277" t="s">
        <v>4172</v>
      </c>
      <c r="C9" s="273" t="s">
        <v>182</v>
      </c>
      <c r="D9" s="278">
        <f t="shared" ref="D9:D19" si="0">F9-E9</f>
        <v>392400</v>
      </c>
      <c r="E9" s="279">
        <v>152700</v>
      </c>
      <c r="F9" s="280">
        <v>545100</v>
      </c>
    </row>
    <row r="10" spans="1:6">
      <c r="A10" s="276" t="s">
        <v>2088</v>
      </c>
      <c r="B10" s="277" t="s">
        <v>4172</v>
      </c>
      <c r="C10" s="273" t="s">
        <v>183</v>
      </c>
      <c r="D10" s="278">
        <f t="shared" si="0"/>
        <v>438300</v>
      </c>
      <c r="E10" s="279">
        <v>152850</v>
      </c>
      <c r="F10" s="280">
        <v>591150</v>
      </c>
    </row>
    <row r="11" spans="1:6">
      <c r="A11" s="276" t="s">
        <v>2088</v>
      </c>
      <c r="B11" s="277" t="s">
        <v>4172</v>
      </c>
      <c r="C11" s="273" t="s">
        <v>184</v>
      </c>
      <c r="D11" s="278">
        <f t="shared" si="0"/>
        <v>409950</v>
      </c>
      <c r="E11" s="279">
        <v>133500</v>
      </c>
      <c r="F11" s="280">
        <v>543450</v>
      </c>
    </row>
    <row r="12" spans="1:6">
      <c r="A12" s="276" t="s">
        <v>2088</v>
      </c>
      <c r="B12" s="277" t="s">
        <v>4172</v>
      </c>
      <c r="C12" s="273" t="s">
        <v>185</v>
      </c>
      <c r="D12" s="278">
        <f t="shared" si="0"/>
        <v>299100</v>
      </c>
      <c r="E12" s="279">
        <v>104100</v>
      </c>
      <c r="F12" s="280">
        <v>403200</v>
      </c>
    </row>
    <row r="13" spans="1:6">
      <c r="A13" s="276" t="s">
        <v>2088</v>
      </c>
      <c r="B13" s="277" t="s">
        <v>4172</v>
      </c>
      <c r="C13" s="273" t="s">
        <v>186</v>
      </c>
      <c r="D13" s="278">
        <f t="shared" si="0"/>
        <v>376350</v>
      </c>
      <c r="E13" s="279">
        <v>142950</v>
      </c>
      <c r="F13" s="280">
        <v>519300</v>
      </c>
    </row>
    <row r="14" spans="1:6">
      <c r="A14" s="276" t="s">
        <v>2088</v>
      </c>
      <c r="B14" s="277" t="s">
        <v>4172</v>
      </c>
      <c r="C14" s="273" t="s">
        <v>188</v>
      </c>
      <c r="D14" s="278">
        <f t="shared" si="0"/>
        <v>940050</v>
      </c>
      <c r="E14" s="279">
        <v>334200</v>
      </c>
      <c r="F14" s="280">
        <v>1274250</v>
      </c>
    </row>
    <row r="15" spans="1:6">
      <c r="A15" s="276" t="s">
        <v>2088</v>
      </c>
      <c r="B15" s="277" t="s">
        <v>4172</v>
      </c>
      <c r="C15" s="273" t="s">
        <v>189</v>
      </c>
      <c r="D15" s="278">
        <f t="shared" si="0"/>
        <v>179550</v>
      </c>
      <c r="E15" s="279">
        <v>57900</v>
      </c>
      <c r="F15" s="280">
        <v>237450</v>
      </c>
    </row>
    <row r="16" spans="1:6">
      <c r="A16" s="276" t="s">
        <v>2088</v>
      </c>
      <c r="B16" s="277" t="s">
        <v>4172</v>
      </c>
      <c r="C16" s="273" t="s">
        <v>2205</v>
      </c>
      <c r="D16" s="278">
        <f t="shared" si="0"/>
        <v>364050</v>
      </c>
      <c r="E16" s="279">
        <v>121350</v>
      </c>
      <c r="F16" s="280">
        <v>485400</v>
      </c>
    </row>
    <row r="17" spans="1:6">
      <c r="A17" s="276" t="s">
        <v>2088</v>
      </c>
      <c r="B17" s="277" t="s">
        <v>4172</v>
      </c>
      <c r="C17" s="273" t="s">
        <v>191</v>
      </c>
      <c r="D17" s="278">
        <f t="shared" si="0"/>
        <v>412950</v>
      </c>
      <c r="E17" s="279">
        <v>148950</v>
      </c>
      <c r="F17" s="280">
        <v>561900</v>
      </c>
    </row>
    <row r="18" spans="1:6">
      <c r="A18" s="276" t="s">
        <v>2088</v>
      </c>
      <c r="B18" s="277" t="s">
        <v>4172</v>
      </c>
      <c r="C18" s="273" t="s">
        <v>192</v>
      </c>
      <c r="D18" s="278">
        <f t="shared" si="0"/>
        <v>417300</v>
      </c>
      <c r="E18" s="279">
        <v>156300</v>
      </c>
      <c r="F18" s="280">
        <v>573600</v>
      </c>
    </row>
    <row r="19" spans="1:6">
      <c r="A19" s="276" t="s">
        <v>2088</v>
      </c>
      <c r="B19" s="277" t="s">
        <v>4172</v>
      </c>
      <c r="C19" s="273" t="s">
        <v>193</v>
      </c>
      <c r="D19" s="278">
        <f t="shared" si="0"/>
        <v>385350</v>
      </c>
      <c r="E19" s="279">
        <v>140550</v>
      </c>
      <c r="F19" s="280">
        <v>525900</v>
      </c>
    </row>
    <row r="20" spans="1:6">
      <c r="A20" s="271" t="s">
        <v>2090</v>
      </c>
      <c r="B20" s="272" t="s">
        <v>4173</v>
      </c>
      <c r="C20" s="273" t="s">
        <v>176</v>
      </c>
      <c r="D20" s="274">
        <v>994500</v>
      </c>
      <c r="E20" s="274">
        <v>231000</v>
      </c>
      <c r="F20" s="275">
        <v>1225500</v>
      </c>
    </row>
    <row r="21" spans="1:6">
      <c r="A21" s="271" t="s">
        <v>2090</v>
      </c>
      <c r="B21" s="272" t="s">
        <v>4173</v>
      </c>
      <c r="C21" s="273" t="s">
        <v>177</v>
      </c>
      <c r="D21" s="274">
        <v>1234500</v>
      </c>
      <c r="E21" s="274">
        <v>291000</v>
      </c>
      <c r="F21" s="275">
        <v>1525500</v>
      </c>
    </row>
    <row r="22" spans="1:6">
      <c r="A22" s="271" t="s">
        <v>2090</v>
      </c>
      <c r="B22" s="272" t="s">
        <v>4173</v>
      </c>
      <c r="C22" s="273" t="s">
        <v>178</v>
      </c>
      <c r="D22" s="274">
        <v>1383150</v>
      </c>
      <c r="E22" s="274">
        <v>340650</v>
      </c>
      <c r="F22" s="275">
        <v>1723800</v>
      </c>
    </row>
    <row r="23" spans="1:6">
      <c r="A23" s="271" t="s">
        <v>2090</v>
      </c>
      <c r="B23" s="272" t="s">
        <v>4173</v>
      </c>
      <c r="C23" s="273" t="s">
        <v>179</v>
      </c>
      <c r="D23" s="274">
        <v>1335900</v>
      </c>
      <c r="E23" s="274">
        <v>337500</v>
      </c>
      <c r="F23" s="275">
        <v>1673400</v>
      </c>
    </row>
    <row r="24" spans="1:6">
      <c r="A24" s="271" t="s">
        <v>2090</v>
      </c>
      <c r="B24" s="272" t="s">
        <v>4173</v>
      </c>
      <c r="C24" s="273" t="s">
        <v>180</v>
      </c>
      <c r="D24" s="274">
        <v>1376700</v>
      </c>
      <c r="E24" s="274">
        <v>360450</v>
      </c>
      <c r="F24" s="275">
        <v>1737150</v>
      </c>
    </row>
    <row r="25" spans="1:6">
      <c r="A25" s="271" t="s">
        <v>2090</v>
      </c>
      <c r="B25" s="272" t="s">
        <v>4173</v>
      </c>
      <c r="C25" s="273" t="s">
        <v>181</v>
      </c>
      <c r="D25" s="274">
        <v>1380450</v>
      </c>
      <c r="E25" s="274">
        <v>365700</v>
      </c>
      <c r="F25" s="275">
        <v>1746150</v>
      </c>
    </row>
    <row r="26" spans="1:6">
      <c r="A26" s="276" t="s">
        <v>2090</v>
      </c>
      <c r="B26" s="277" t="s">
        <v>4173</v>
      </c>
      <c r="C26" s="273" t="s">
        <v>182</v>
      </c>
      <c r="D26" s="278">
        <f t="shared" ref="D26:D71" si="1">F26-E26</f>
        <v>1230300</v>
      </c>
      <c r="E26" s="279">
        <v>322950</v>
      </c>
      <c r="F26" s="280">
        <v>1553250</v>
      </c>
    </row>
    <row r="27" spans="1:6">
      <c r="A27" s="276" t="s">
        <v>2090</v>
      </c>
      <c r="B27" s="277" t="s">
        <v>4173</v>
      </c>
      <c r="C27" s="273" t="s">
        <v>183</v>
      </c>
      <c r="D27" s="278">
        <f t="shared" si="1"/>
        <v>953400</v>
      </c>
      <c r="E27" s="279">
        <v>211800</v>
      </c>
      <c r="F27" s="280">
        <v>1165200</v>
      </c>
    </row>
    <row r="28" spans="1:6">
      <c r="A28" s="276" t="s">
        <v>2090</v>
      </c>
      <c r="B28" s="277" t="s">
        <v>4173</v>
      </c>
      <c r="C28" s="273" t="s">
        <v>184</v>
      </c>
      <c r="D28" s="278">
        <f t="shared" si="1"/>
        <v>735300</v>
      </c>
      <c r="E28" s="279">
        <v>690750</v>
      </c>
      <c r="F28" s="280">
        <v>1426050</v>
      </c>
    </row>
    <row r="29" spans="1:6">
      <c r="A29" s="276" t="s">
        <v>2090</v>
      </c>
      <c r="B29" s="277" t="s">
        <v>4173</v>
      </c>
      <c r="C29" s="273" t="s">
        <v>185</v>
      </c>
      <c r="D29" s="278">
        <f t="shared" si="1"/>
        <v>698250</v>
      </c>
      <c r="E29" s="279">
        <v>698250</v>
      </c>
      <c r="F29" s="280">
        <v>1396500</v>
      </c>
    </row>
    <row r="30" spans="1:6">
      <c r="A30" s="276" t="s">
        <v>2090</v>
      </c>
      <c r="B30" s="277" t="s">
        <v>4173</v>
      </c>
      <c r="C30" s="273" t="s">
        <v>186</v>
      </c>
      <c r="D30" s="278">
        <f t="shared" si="1"/>
        <v>606750</v>
      </c>
      <c r="E30" s="279">
        <v>606900</v>
      </c>
      <c r="F30" s="280">
        <v>1213650</v>
      </c>
    </row>
    <row r="31" spans="1:6">
      <c r="A31" s="276" t="s">
        <v>2090</v>
      </c>
      <c r="B31" s="277" t="s">
        <v>4173</v>
      </c>
      <c r="C31" s="273" t="s">
        <v>188</v>
      </c>
      <c r="D31" s="278">
        <f t="shared" si="1"/>
        <v>4325100</v>
      </c>
      <c r="E31" s="279">
        <v>2686290</v>
      </c>
      <c r="F31" s="280">
        <v>7011390</v>
      </c>
    </row>
    <row r="32" spans="1:6">
      <c r="A32" s="276" t="s">
        <v>2090</v>
      </c>
      <c r="B32" s="277" t="s">
        <v>4173</v>
      </c>
      <c r="C32" s="273" t="s">
        <v>189</v>
      </c>
      <c r="D32" s="278">
        <f t="shared" si="1"/>
        <v>1231020</v>
      </c>
      <c r="E32" s="279">
        <v>355500</v>
      </c>
      <c r="F32" s="280">
        <v>1586520</v>
      </c>
    </row>
    <row r="33" spans="1:6">
      <c r="A33" s="276" t="s">
        <v>2090</v>
      </c>
      <c r="B33" s="277" t="s">
        <v>4173</v>
      </c>
      <c r="C33" s="273" t="s">
        <v>2205</v>
      </c>
      <c r="D33" s="278">
        <f t="shared" si="1"/>
        <v>1346340</v>
      </c>
      <c r="E33" s="279">
        <v>382680</v>
      </c>
      <c r="F33" s="280">
        <v>1729020</v>
      </c>
    </row>
    <row r="34" spans="1:6">
      <c r="A34" s="276" t="s">
        <v>2090</v>
      </c>
      <c r="B34" s="277" t="s">
        <v>4173</v>
      </c>
      <c r="C34" s="273" t="s">
        <v>191</v>
      </c>
      <c r="D34" s="278">
        <f t="shared" si="1"/>
        <v>1309860</v>
      </c>
      <c r="E34" s="279">
        <v>354120</v>
      </c>
      <c r="F34" s="280">
        <v>1663980</v>
      </c>
    </row>
    <row r="35" spans="1:6">
      <c r="A35" s="276" t="s">
        <v>2090</v>
      </c>
      <c r="B35" s="277" t="s">
        <v>4173</v>
      </c>
      <c r="C35" s="273" t="s">
        <v>192</v>
      </c>
      <c r="D35" s="278">
        <f t="shared" si="1"/>
        <v>1383840</v>
      </c>
      <c r="E35" s="279">
        <v>326700</v>
      </c>
      <c r="F35" s="280">
        <v>1710540</v>
      </c>
    </row>
    <row r="36" spans="1:6">
      <c r="A36" s="276" t="s">
        <v>2090</v>
      </c>
      <c r="B36" s="277" t="s">
        <v>4173</v>
      </c>
      <c r="C36" s="273" t="s">
        <v>193</v>
      </c>
      <c r="D36" s="278">
        <f t="shared" si="1"/>
        <v>1188240</v>
      </c>
      <c r="E36" s="279">
        <v>353520</v>
      </c>
      <c r="F36" s="280">
        <v>1541760</v>
      </c>
    </row>
    <row r="37" spans="1:6">
      <c r="A37" s="276" t="s">
        <v>2091</v>
      </c>
      <c r="B37" s="277" t="s">
        <v>4264</v>
      </c>
      <c r="C37" s="273" t="s">
        <v>182</v>
      </c>
      <c r="D37" s="278">
        <f t="shared" si="1"/>
        <v>1000</v>
      </c>
      <c r="E37" s="279"/>
      <c r="F37" s="280">
        <v>1000</v>
      </c>
    </row>
    <row r="38" spans="1:6">
      <c r="A38" s="276" t="s">
        <v>2091</v>
      </c>
      <c r="B38" s="277" t="s">
        <v>4174</v>
      </c>
      <c r="C38" s="273" t="s">
        <v>182</v>
      </c>
      <c r="D38" s="278">
        <f t="shared" si="1"/>
        <v>0</v>
      </c>
      <c r="E38" s="279"/>
      <c r="F38" s="280">
        <v>0</v>
      </c>
    </row>
    <row r="39" spans="1:6">
      <c r="A39" s="276" t="s">
        <v>2091</v>
      </c>
      <c r="B39" s="277" t="s">
        <v>4264</v>
      </c>
      <c r="C39" s="273" t="s">
        <v>183</v>
      </c>
      <c r="D39" s="278">
        <f t="shared" si="1"/>
        <v>0</v>
      </c>
      <c r="E39" s="279"/>
      <c r="F39" s="280">
        <v>0</v>
      </c>
    </row>
    <row r="40" spans="1:6">
      <c r="A40" s="276" t="s">
        <v>2091</v>
      </c>
      <c r="B40" s="277" t="s">
        <v>4174</v>
      </c>
      <c r="C40" s="273" t="s">
        <v>183</v>
      </c>
      <c r="D40" s="278">
        <f t="shared" si="1"/>
        <v>0</v>
      </c>
      <c r="E40" s="279"/>
      <c r="F40" s="280">
        <v>0</v>
      </c>
    </row>
    <row r="41" spans="1:6">
      <c r="A41" s="276" t="s">
        <v>2091</v>
      </c>
      <c r="B41" s="277" t="s">
        <v>4264</v>
      </c>
      <c r="C41" s="273" t="s">
        <v>184</v>
      </c>
      <c r="D41" s="278">
        <f t="shared" si="1"/>
        <v>12000</v>
      </c>
      <c r="E41" s="279">
        <v>4000</v>
      </c>
      <c r="F41" s="280">
        <v>16000</v>
      </c>
    </row>
    <row r="42" spans="1:6">
      <c r="A42" s="276" t="s">
        <v>2091</v>
      </c>
      <c r="B42" s="277" t="s">
        <v>4174</v>
      </c>
      <c r="C42" s="273" t="s">
        <v>184</v>
      </c>
      <c r="D42" s="278">
        <f t="shared" si="1"/>
        <v>4000</v>
      </c>
      <c r="E42" s="279"/>
      <c r="F42" s="280">
        <v>4000</v>
      </c>
    </row>
    <row r="43" spans="1:6">
      <c r="A43" s="276" t="s">
        <v>2091</v>
      </c>
      <c r="B43" s="277" t="s">
        <v>4264</v>
      </c>
      <c r="C43" s="273" t="s">
        <v>185</v>
      </c>
      <c r="D43" s="278">
        <f t="shared" si="1"/>
        <v>0</v>
      </c>
      <c r="E43" s="279"/>
      <c r="F43" s="280">
        <v>0</v>
      </c>
    </row>
    <row r="44" spans="1:6">
      <c r="A44" s="276" t="s">
        <v>2091</v>
      </c>
      <c r="B44" s="277" t="s">
        <v>4174</v>
      </c>
      <c r="C44" s="273" t="s">
        <v>185</v>
      </c>
      <c r="D44" s="278">
        <f t="shared" si="1"/>
        <v>0</v>
      </c>
      <c r="E44" s="279"/>
      <c r="F44" s="280">
        <v>0</v>
      </c>
    </row>
    <row r="45" spans="1:6">
      <c r="A45" s="276" t="s">
        <v>2091</v>
      </c>
      <c r="B45" s="277" t="s">
        <v>4264</v>
      </c>
      <c r="C45" s="273" t="s">
        <v>186</v>
      </c>
      <c r="D45" s="278">
        <f t="shared" si="1"/>
        <v>0</v>
      </c>
      <c r="E45" s="279"/>
      <c r="F45" s="280">
        <v>0</v>
      </c>
    </row>
    <row r="46" spans="1:6">
      <c r="A46" s="276" t="s">
        <v>2091</v>
      </c>
      <c r="B46" s="277" t="s">
        <v>4174</v>
      </c>
      <c r="C46" s="273" t="s">
        <v>186</v>
      </c>
      <c r="D46" s="278">
        <f t="shared" si="1"/>
        <v>0</v>
      </c>
      <c r="E46" s="279"/>
      <c r="F46" s="280">
        <v>0</v>
      </c>
    </row>
    <row r="47" spans="1:6">
      <c r="A47" s="276" t="s">
        <v>2091</v>
      </c>
      <c r="B47" s="277" t="s">
        <v>4264</v>
      </c>
      <c r="C47" s="273" t="s">
        <v>187</v>
      </c>
      <c r="D47" s="278">
        <f t="shared" si="1"/>
        <v>26000</v>
      </c>
      <c r="E47" s="279">
        <v>4000</v>
      </c>
      <c r="F47" s="280">
        <v>30000</v>
      </c>
    </row>
    <row r="48" spans="1:6">
      <c r="A48" s="276" t="s">
        <v>2091</v>
      </c>
      <c r="B48" s="277" t="s">
        <v>4174</v>
      </c>
      <c r="C48" s="273" t="s">
        <v>187</v>
      </c>
      <c r="D48" s="278">
        <f t="shared" si="1"/>
        <v>5000</v>
      </c>
      <c r="E48" s="279"/>
      <c r="F48" s="280">
        <v>5000</v>
      </c>
    </row>
    <row r="49" spans="1:6">
      <c r="A49" s="276" t="s">
        <v>2091</v>
      </c>
      <c r="B49" s="277" t="s">
        <v>4264</v>
      </c>
      <c r="C49" s="273" t="s">
        <v>188</v>
      </c>
      <c r="D49" s="278">
        <f t="shared" si="1"/>
        <v>0</v>
      </c>
      <c r="E49" s="279"/>
      <c r="F49" s="280">
        <v>0</v>
      </c>
    </row>
    <row r="50" spans="1:6">
      <c r="A50" s="276" t="s">
        <v>2091</v>
      </c>
      <c r="B50" s="277" t="s">
        <v>4174</v>
      </c>
      <c r="C50" s="273" t="s">
        <v>188</v>
      </c>
      <c r="D50" s="278">
        <f t="shared" si="1"/>
        <v>0</v>
      </c>
      <c r="E50" s="279"/>
      <c r="F50" s="280">
        <v>0</v>
      </c>
    </row>
    <row r="51" spans="1:6">
      <c r="A51" s="276" t="s">
        <v>2091</v>
      </c>
      <c r="B51" s="277" t="s">
        <v>4264</v>
      </c>
      <c r="C51" s="273" t="s">
        <v>189</v>
      </c>
      <c r="D51" s="278">
        <f t="shared" si="1"/>
        <v>2320</v>
      </c>
      <c r="E51" s="279">
        <v>25680</v>
      </c>
      <c r="F51" s="280">
        <v>28000</v>
      </c>
    </row>
    <row r="52" spans="1:6">
      <c r="A52" s="276" t="s">
        <v>2091</v>
      </c>
      <c r="B52" s="277" t="s">
        <v>4174</v>
      </c>
      <c r="C52" s="273" t="s">
        <v>189</v>
      </c>
      <c r="D52" s="278">
        <f t="shared" si="1"/>
        <v>0</v>
      </c>
      <c r="E52" s="279"/>
      <c r="F52" s="280">
        <v>0</v>
      </c>
    </row>
    <row r="53" spans="1:6">
      <c r="A53" s="276" t="s">
        <v>2091</v>
      </c>
      <c r="B53" s="277" t="s">
        <v>4264</v>
      </c>
      <c r="C53" s="273" t="s">
        <v>2205</v>
      </c>
      <c r="D53" s="278">
        <f t="shared" si="1"/>
        <v>66940</v>
      </c>
      <c r="E53" s="279">
        <v>19060</v>
      </c>
      <c r="F53" s="280">
        <v>86000</v>
      </c>
    </row>
    <row r="54" spans="1:6">
      <c r="A54" s="276" t="s">
        <v>2091</v>
      </c>
      <c r="B54" s="277" t="s">
        <v>4174</v>
      </c>
      <c r="C54" s="273" t="s">
        <v>2205</v>
      </c>
      <c r="D54" s="278">
        <f t="shared" si="1"/>
        <v>2000</v>
      </c>
      <c r="E54" s="279"/>
      <c r="F54" s="280">
        <v>2000</v>
      </c>
    </row>
    <row r="55" spans="1:6">
      <c r="A55" s="276" t="s">
        <v>2091</v>
      </c>
      <c r="B55" s="277" t="s">
        <v>4264</v>
      </c>
      <c r="C55" s="273" t="s">
        <v>191</v>
      </c>
      <c r="D55" s="278">
        <f t="shared" si="1"/>
        <v>27430</v>
      </c>
      <c r="E55" s="279">
        <v>25570</v>
      </c>
      <c r="F55" s="280">
        <v>53000</v>
      </c>
    </row>
    <row r="56" spans="1:6">
      <c r="A56" s="276" t="s">
        <v>2091</v>
      </c>
      <c r="B56" s="277" t="s">
        <v>4174</v>
      </c>
      <c r="C56" s="273" t="s">
        <v>191</v>
      </c>
      <c r="D56" s="278">
        <f t="shared" si="1"/>
        <v>0</v>
      </c>
      <c r="E56" s="279"/>
      <c r="F56" s="280">
        <v>0</v>
      </c>
    </row>
    <row r="57" spans="1:6">
      <c r="A57" s="276" t="s">
        <v>2091</v>
      </c>
      <c r="B57" s="277" t="s">
        <v>4264</v>
      </c>
      <c r="C57" s="273" t="s">
        <v>192</v>
      </c>
      <c r="D57" s="278">
        <f t="shared" si="1"/>
        <v>1810460</v>
      </c>
      <c r="E57" s="279">
        <v>969540</v>
      </c>
      <c r="F57" s="280">
        <v>2780000</v>
      </c>
    </row>
    <row r="58" spans="1:6">
      <c r="A58" s="276" t="s">
        <v>2091</v>
      </c>
      <c r="B58" s="277" t="s">
        <v>4174</v>
      </c>
      <c r="C58" s="273" t="s">
        <v>192</v>
      </c>
      <c r="D58" s="278">
        <f t="shared" si="1"/>
        <v>41000</v>
      </c>
      <c r="E58" s="279"/>
      <c r="F58" s="280">
        <v>41000</v>
      </c>
    </row>
    <row r="59" spans="1:6">
      <c r="A59" s="276" t="s">
        <v>2091</v>
      </c>
      <c r="B59" s="277" t="s">
        <v>4264</v>
      </c>
      <c r="C59" s="273" t="s">
        <v>193</v>
      </c>
      <c r="D59" s="278">
        <f t="shared" si="1"/>
        <v>2010530</v>
      </c>
      <c r="E59" s="279">
        <v>1084470</v>
      </c>
      <c r="F59" s="280">
        <v>3095000</v>
      </c>
    </row>
    <row r="60" spans="1:6">
      <c r="A60" s="276" t="s">
        <v>2091</v>
      </c>
      <c r="B60" s="277" t="s">
        <v>4174</v>
      </c>
      <c r="C60" s="273" t="s">
        <v>193</v>
      </c>
      <c r="D60" s="278">
        <f t="shared" si="1"/>
        <v>110000</v>
      </c>
      <c r="E60" s="279"/>
      <c r="F60" s="280">
        <v>110000</v>
      </c>
    </row>
    <row r="61" spans="1:6">
      <c r="A61" s="276" t="s">
        <v>2092</v>
      </c>
      <c r="B61" s="277" t="s">
        <v>4175</v>
      </c>
      <c r="C61" s="273" t="s">
        <v>182</v>
      </c>
      <c r="D61" s="278">
        <f t="shared" si="1"/>
        <v>435996</v>
      </c>
      <c r="E61" s="279">
        <v>93168</v>
      </c>
      <c r="F61" s="280">
        <v>529164</v>
      </c>
    </row>
    <row r="62" spans="1:6">
      <c r="A62" s="276" t="s">
        <v>2092</v>
      </c>
      <c r="B62" s="277" t="s">
        <v>4175</v>
      </c>
      <c r="C62" s="273" t="s">
        <v>183</v>
      </c>
      <c r="D62" s="278">
        <f t="shared" si="1"/>
        <v>494046</v>
      </c>
      <c r="E62" s="279"/>
      <c r="F62" s="280">
        <v>494046</v>
      </c>
    </row>
    <row r="63" spans="1:6">
      <c r="A63" s="276" t="s">
        <v>2092</v>
      </c>
      <c r="B63" s="277" t="s">
        <v>4175</v>
      </c>
      <c r="C63" s="273" t="s">
        <v>184</v>
      </c>
      <c r="D63" s="278">
        <f t="shared" si="1"/>
        <v>244926</v>
      </c>
      <c r="E63" s="279">
        <v>164934</v>
      </c>
      <c r="F63" s="280">
        <v>409860</v>
      </c>
    </row>
    <row r="64" spans="1:6">
      <c r="A64" s="276" t="s">
        <v>2092</v>
      </c>
      <c r="B64" s="277" t="s">
        <v>4175</v>
      </c>
      <c r="C64" s="273" t="s">
        <v>185</v>
      </c>
      <c r="D64" s="278">
        <f t="shared" si="1"/>
        <v>388980</v>
      </c>
      <c r="E64" s="279">
        <v>87120</v>
      </c>
      <c r="F64" s="280">
        <v>476100</v>
      </c>
    </row>
    <row r="65" spans="1:6">
      <c r="A65" s="276" t="s">
        <v>2092</v>
      </c>
      <c r="B65" s="277" t="s">
        <v>4175</v>
      </c>
      <c r="C65" s="273" t="s">
        <v>186</v>
      </c>
      <c r="D65" s="278">
        <f t="shared" si="1"/>
        <v>321480</v>
      </c>
      <c r="E65" s="279">
        <v>68940</v>
      </c>
      <c r="F65" s="280">
        <v>390420</v>
      </c>
    </row>
    <row r="66" spans="1:6">
      <c r="A66" s="276" t="s">
        <v>2092</v>
      </c>
      <c r="B66" s="277" t="s">
        <v>4175</v>
      </c>
      <c r="C66" s="273" t="s">
        <v>188</v>
      </c>
      <c r="D66" s="278">
        <f t="shared" si="1"/>
        <v>968220</v>
      </c>
      <c r="E66" s="279">
        <v>210600</v>
      </c>
      <c r="F66" s="280">
        <v>1178820</v>
      </c>
    </row>
    <row r="67" spans="1:6">
      <c r="A67" s="276" t="s">
        <v>2092</v>
      </c>
      <c r="B67" s="277" t="s">
        <v>4175</v>
      </c>
      <c r="C67" s="273" t="s">
        <v>189</v>
      </c>
      <c r="D67" s="278">
        <f t="shared" si="1"/>
        <v>468900</v>
      </c>
      <c r="E67" s="279">
        <v>105660</v>
      </c>
      <c r="F67" s="280">
        <v>574560</v>
      </c>
    </row>
    <row r="68" spans="1:6">
      <c r="A68" s="276" t="s">
        <v>2092</v>
      </c>
      <c r="B68" s="277" t="s">
        <v>4175</v>
      </c>
      <c r="C68" s="273" t="s">
        <v>2205</v>
      </c>
      <c r="D68" s="278">
        <f t="shared" si="1"/>
        <v>522180</v>
      </c>
      <c r="E68" s="279">
        <v>117360</v>
      </c>
      <c r="F68" s="280">
        <v>639540</v>
      </c>
    </row>
    <row r="69" spans="1:6">
      <c r="A69" s="276" t="s">
        <v>2092</v>
      </c>
      <c r="B69" s="277" t="s">
        <v>4175</v>
      </c>
      <c r="C69" s="273" t="s">
        <v>191</v>
      </c>
      <c r="D69" s="278">
        <f t="shared" si="1"/>
        <v>528300</v>
      </c>
      <c r="E69" s="279">
        <v>113940</v>
      </c>
      <c r="F69" s="280">
        <v>642240</v>
      </c>
    </row>
    <row r="70" spans="1:6">
      <c r="A70" s="276" t="s">
        <v>2092</v>
      </c>
      <c r="B70" s="277" t="s">
        <v>4175</v>
      </c>
      <c r="C70" s="273" t="s">
        <v>192</v>
      </c>
      <c r="D70" s="278">
        <f t="shared" si="1"/>
        <v>563040</v>
      </c>
      <c r="E70" s="279">
        <v>124200</v>
      </c>
      <c r="F70" s="280">
        <v>687240</v>
      </c>
    </row>
    <row r="71" spans="1:6">
      <c r="A71" s="276" t="s">
        <v>2092</v>
      </c>
      <c r="B71" s="277" t="s">
        <v>4175</v>
      </c>
      <c r="C71" s="273" t="s">
        <v>193</v>
      </c>
      <c r="D71" s="278">
        <f t="shared" si="1"/>
        <v>487620</v>
      </c>
      <c r="E71" s="279">
        <v>111240</v>
      </c>
      <c r="F71" s="280">
        <v>598860</v>
      </c>
    </row>
    <row r="72" spans="1:6">
      <c r="A72" s="271" t="s">
        <v>265</v>
      </c>
      <c r="B72" s="272" t="s">
        <v>4176</v>
      </c>
      <c r="C72" s="273" t="s">
        <v>176</v>
      </c>
      <c r="D72" s="274">
        <v>684000</v>
      </c>
      <c r="E72" s="274">
        <v>227400</v>
      </c>
      <c r="F72" s="275">
        <v>911400</v>
      </c>
    </row>
    <row r="73" spans="1:6">
      <c r="A73" s="271" t="s">
        <v>265</v>
      </c>
      <c r="B73" s="272" t="s">
        <v>4176</v>
      </c>
      <c r="C73" s="273" t="s">
        <v>177</v>
      </c>
      <c r="D73" s="274">
        <v>704880</v>
      </c>
      <c r="E73" s="274">
        <v>229800</v>
      </c>
      <c r="F73" s="275">
        <v>934680</v>
      </c>
    </row>
    <row r="74" spans="1:6">
      <c r="A74" s="271" t="s">
        <v>265</v>
      </c>
      <c r="B74" s="272" t="s">
        <v>4176</v>
      </c>
      <c r="C74" s="273" t="s">
        <v>178</v>
      </c>
      <c r="D74" s="274">
        <v>704220</v>
      </c>
      <c r="E74" s="274">
        <v>228600</v>
      </c>
      <c r="F74" s="275">
        <v>932820</v>
      </c>
    </row>
    <row r="75" spans="1:6">
      <c r="A75" s="271" t="s">
        <v>265</v>
      </c>
      <c r="B75" s="272" t="s">
        <v>4176</v>
      </c>
      <c r="C75" s="273" t="s">
        <v>179</v>
      </c>
      <c r="D75" s="274">
        <v>731760</v>
      </c>
      <c r="E75" s="274">
        <v>240300</v>
      </c>
      <c r="F75" s="275">
        <v>972060</v>
      </c>
    </row>
    <row r="76" spans="1:6">
      <c r="A76" s="271" t="s">
        <v>265</v>
      </c>
      <c r="B76" s="272" t="s">
        <v>4176</v>
      </c>
      <c r="C76" s="273" t="s">
        <v>180</v>
      </c>
      <c r="D76" s="274">
        <v>733140</v>
      </c>
      <c r="E76" s="274">
        <v>240600</v>
      </c>
      <c r="F76" s="275">
        <v>973740</v>
      </c>
    </row>
    <row r="77" spans="1:6">
      <c r="A77" s="271" t="s">
        <v>265</v>
      </c>
      <c r="B77" s="272" t="s">
        <v>4176</v>
      </c>
      <c r="C77" s="273" t="s">
        <v>181</v>
      </c>
      <c r="D77" s="274">
        <v>721740</v>
      </c>
      <c r="E77" s="274">
        <v>236100</v>
      </c>
      <c r="F77" s="275">
        <v>957840</v>
      </c>
    </row>
    <row r="78" spans="1:6">
      <c r="A78" s="276" t="s">
        <v>265</v>
      </c>
      <c r="B78" s="277" t="s">
        <v>4176</v>
      </c>
      <c r="C78" s="273" t="s">
        <v>182</v>
      </c>
      <c r="D78" s="278">
        <f t="shared" ref="D78:D133" si="2">F78-E78</f>
        <v>725820</v>
      </c>
      <c r="E78" s="279">
        <v>240480</v>
      </c>
      <c r="F78" s="280">
        <v>966300</v>
      </c>
    </row>
    <row r="79" spans="1:6">
      <c r="A79" s="276" t="s">
        <v>265</v>
      </c>
      <c r="B79" s="277" t="s">
        <v>4176</v>
      </c>
      <c r="C79" s="273" t="s">
        <v>183</v>
      </c>
      <c r="D79" s="278">
        <f t="shared" si="2"/>
        <v>700020</v>
      </c>
      <c r="E79" s="279">
        <v>225960</v>
      </c>
      <c r="F79" s="280">
        <v>925980</v>
      </c>
    </row>
    <row r="80" spans="1:6">
      <c r="A80" s="276" t="s">
        <v>265</v>
      </c>
      <c r="B80" s="277" t="s">
        <v>4176</v>
      </c>
      <c r="C80" s="273" t="s">
        <v>184</v>
      </c>
      <c r="D80" s="278">
        <f t="shared" si="2"/>
        <v>712680</v>
      </c>
      <c r="E80" s="279">
        <v>233700</v>
      </c>
      <c r="F80" s="280">
        <v>946380</v>
      </c>
    </row>
    <row r="81" spans="1:6">
      <c r="A81" s="276" t="s">
        <v>265</v>
      </c>
      <c r="B81" s="277" t="s">
        <v>4176</v>
      </c>
      <c r="C81" s="273" t="s">
        <v>185</v>
      </c>
      <c r="D81" s="278">
        <f t="shared" si="2"/>
        <v>757800</v>
      </c>
      <c r="E81" s="279">
        <v>241020</v>
      </c>
      <c r="F81" s="280">
        <v>998820</v>
      </c>
    </row>
    <row r="82" spans="1:6">
      <c r="A82" s="276" t="s">
        <v>265</v>
      </c>
      <c r="B82" s="277" t="s">
        <v>4176</v>
      </c>
      <c r="C82" s="273" t="s">
        <v>186</v>
      </c>
      <c r="D82" s="278">
        <f t="shared" si="2"/>
        <v>681840</v>
      </c>
      <c r="E82" s="279">
        <v>218820</v>
      </c>
      <c r="F82" s="280">
        <v>900660</v>
      </c>
    </row>
    <row r="83" spans="1:6">
      <c r="A83" s="276" t="s">
        <v>265</v>
      </c>
      <c r="B83" s="277" t="s">
        <v>4176</v>
      </c>
      <c r="C83" s="273" t="s">
        <v>188</v>
      </c>
      <c r="D83" s="278">
        <f t="shared" si="2"/>
        <v>1558920</v>
      </c>
      <c r="E83" s="279">
        <v>501180</v>
      </c>
      <c r="F83" s="280">
        <v>2060100</v>
      </c>
    </row>
    <row r="84" spans="1:6">
      <c r="A84" s="276" t="s">
        <v>265</v>
      </c>
      <c r="B84" s="277" t="s">
        <v>4176</v>
      </c>
      <c r="C84" s="273" t="s">
        <v>189</v>
      </c>
      <c r="D84" s="278">
        <f t="shared" si="2"/>
        <v>772200</v>
      </c>
      <c r="E84" s="279">
        <v>249480</v>
      </c>
      <c r="F84" s="280">
        <v>1021680</v>
      </c>
    </row>
    <row r="85" spans="1:6">
      <c r="A85" s="276" t="s">
        <v>265</v>
      </c>
      <c r="B85" s="277" t="s">
        <v>4176</v>
      </c>
      <c r="C85" s="273" t="s">
        <v>2205</v>
      </c>
      <c r="D85" s="278">
        <f t="shared" si="2"/>
        <v>751560</v>
      </c>
      <c r="E85" s="279">
        <v>248520</v>
      </c>
      <c r="F85" s="280">
        <v>1000080</v>
      </c>
    </row>
    <row r="86" spans="1:6">
      <c r="A86" s="276" t="s">
        <v>265</v>
      </c>
      <c r="B86" s="277" t="s">
        <v>4176</v>
      </c>
      <c r="C86" s="273" t="s">
        <v>191</v>
      </c>
      <c r="D86" s="278">
        <f t="shared" si="2"/>
        <v>793140</v>
      </c>
      <c r="E86" s="279">
        <v>253800</v>
      </c>
      <c r="F86" s="280">
        <v>1046940</v>
      </c>
    </row>
    <row r="87" spans="1:6">
      <c r="A87" s="276" t="s">
        <v>265</v>
      </c>
      <c r="B87" s="277" t="s">
        <v>4176</v>
      </c>
      <c r="C87" s="273" t="s">
        <v>192</v>
      </c>
      <c r="D87" s="278">
        <f t="shared" si="2"/>
        <v>839760</v>
      </c>
      <c r="E87" s="279">
        <v>266040</v>
      </c>
      <c r="F87" s="280">
        <v>1105800</v>
      </c>
    </row>
    <row r="88" spans="1:6">
      <c r="A88" s="276" t="s">
        <v>265</v>
      </c>
      <c r="B88" s="277" t="s">
        <v>4176</v>
      </c>
      <c r="C88" s="273" t="s">
        <v>193</v>
      </c>
      <c r="D88" s="278">
        <f t="shared" si="2"/>
        <v>659940</v>
      </c>
      <c r="E88" s="279">
        <v>217620</v>
      </c>
      <c r="F88" s="280">
        <v>877560</v>
      </c>
    </row>
    <row r="89" spans="1:6">
      <c r="A89" s="276" t="s">
        <v>2177</v>
      </c>
      <c r="B89" s="277" t="s">
        <v>4265</v>
      </c>
      <c r="C89" s="273" t="s">
        <v>182</v>
      </c>
      <c r="D89" s="278">
        <f t="shared" si="2"/>
        <v>0</v>
      </c>
      <c r="E89" s="279"/>
      <c r="F89" s="280">
        <v>0</v>
      </c>
    </row>
    <row r="90" spans="1:6">
      <c r="A90" s="276" t="s">
        <v>2177</v>
      </c>
      <c r="B90" s="277" t="s">
        <v>4265</v>
      </c>
      <c r="C90" s="273" t="s">
        <v>183</v>
      </c>
      <c r="D90" s="278">
        <f t="shared" si="2"/>
        <v>0</v>
      </c>
      <c r="E90" s="279"/>
      <c r="F90" s="280">
        <v>0</v>
      </c>
    </row>
    <row r="91" spans="1:6">
      <c r="A91" s="276" t="s">
        <v>2177</v>
      </c>
      <c r="B91" s="277" t="s">
        <v>4265</v>
      </c>
      <c r="C91" s="273" t="s">
        <v>184</v>
      </c>
      <c r="D91" s="278">
        <f t="shared" si="2"/>
        <v>0</v>
      </c>
      <c r="E91" s="279"/>
      <c r="F91" s="280">
        <v>0</v>
      </c>
    </row>
    <row r="92" spans="1:6">
      <c r="A92" s="276" t="s">
        <v>2177</v>
      </c>
      <c r="B92" s="277" t="s">
        <v>4265</v>
      </c>
      <c r="C92" s="273" t="s">
        <v>185</v>
      </c>
      <c r="D92" s="278">
        <f t="shared" si="2"/>
        <v>0</v>
      </c>
      <c r="E92" s="279"/>
      <c r="F92" s="280">
        <v>0</v>
      </c>
    </row>
    <row r="93" spans="1:6">
      <c r="A93" s="276" t="s">
        <v>2177</v>
      </c>
      <c r="B93" s="277" t="s">
        <v>4265</v>
      </c>
      <c r="C93" s="273" t="s">
        <v>186</v>
      </c>
      <c r="D93" s="278">
        <f t="shared" si="2"/>
        <v>200</v>
      </c>
      <c r="E93" s="279"/>
      <c r="F93" s="280">
        <v>200</v>
      </c>
    </row>
    <row r="94" spans="1:6">
      <c r="A94" s="276" t="s">
        <v>2177</v>
      </c>
      <c r="B94" s="277" t="s">
        <v>4265</v>
      </c>
      <c r="C94" s="273" t="s">
        <v>187</v>
      </c>
      <c r="D94" s="278">
        <f t="shared" si="2"/>
        <v>600</v>
      </c>
      <c r="E94" s="279"/>
      <c r="F94" s="280">
        <v>600</v>
      </c>
    </row>
    <row r="95" spans="1:6">
      <c r="A95" s="276" t="s">
        <v>2177</v>
      </c>
      <c r="B95" s="277" t="s">
        <v>4265</v>
      </c>
      <c r="C95" s="273" t="s">
        <v>188</v>
      </c>
      <c r="D95" s="278">
        <f t="shared" si="2"/>
        <v>0</v>
      </c>
      <c r="E95" s="279"/>
      <c r="F95" s="280">
        <v>0</v>
      </c>
    </row>
    <row r="96" spans="1:6">
      <c r="A96" s="276" t="s">
        <v>2177</v>
      </c>
      <c r="B96" s="277" t="s">
        <v>4265</v>
      </c>
      <c r="C96" s="273" t="s">
        <v>189</v>
      </c>
      <c r="D96" s="278">
        <f t="shared" si="2"/>
        <v>800</v>
      </c>
      <c r="E96" s="279"/>
      <c r="F96" s="280">
        <v>800</v>
      </c>
    </row>
    <row r="97" spans="1:6">
      <c r="A97" s="276" t="s">
        <v>2177</v>
      </c>
      <c r="B97" s="277" t="s">
        <v>4265</v>
      </c>
      <c r="C97" s="273" t="s">
        <v>2205</v>
      </c>
      <c r="D97" s="278">
        <f t="shared" si="2"/>
        <v>0</v>
      </c>
      <c r="E97" s="279"/>
      <c r="F97" s="280">
        <v>0</v>
      </c>
    </row>
    <row r="98" spans="1:6">
      <c r="A98" s="276" t="s">
        <v>2177</v>
      </c>
      <c r="B98" s="277" t="s">
        <v>4265</v>
      </c>
      <c r="C98" s="273" t="s">
        <v>191</v>
      </c>
      <c r="D98" s="278">
        <f t="shared" si="2"/>
        <v>200</v>
      </c>
      <c r="E98" s="279"/>
      <c r="F98" s="280">
        <v>200</v>
      </c>
    </row>
    <row r="99" spans="1:6">
      <c r="A99" s="276" t="s">
        <v>2177</v>
      </c>
      <c r="B99" s="277" t="s">
        <v>4265</v>
      </c>
      <c r="C99" s="273" t="s">
        <v>192</v>
      </c>
      <c r="D99" s="278">
        <f t="shared" si="2"/>
        <v>4000</v>
      </c>
      <c r="E99" s="279"/>
      <c r="F99" s="280">
        <v>4000</v>
      </c>
    </row>
    <row r="100" spans="1:6">
      <c r="A100" s="276" t="s">
        <v>2177</v>
      </c>
      <c r="B100" s="277" t="s">
        <v>4265</v>
      </c>
      <c r="C100" s="273" t="s">
        <v>193</v>
      </c>
      <c r="D100" s="278">
        <f t="shared" si="2"/>
        <v>0</v>
      </c>
      <c r="E100" s="279"/>
      <c r="F100" s="280">
        <v>0</v>
      </c>
    </row>
    <row r="101" spans="1:6">
      <c r="A101" s="276" t="s">
        <v>2093</v>
      </c>
      <c r="B101" s="277" t="s">
        <v>4177</v>
      </c>
      <c r="C101" s="273" t="s">
        <v>182</v>
      </c>
      <c r="D101" s="278">
        <f t="shared" si="2"/>
        <v>154880</v>
      </c>
      <c r="E101" s="279"/>
      <c r="F101" s="280">
        <v>154880</v>
      </c>
    </row>
    <row r="102" spans="1:6">
      <c r="A102" s="276" t="s">
        <v>2093</v>
      </c>
      <c r="B102" s="277" t="s">
        <v>4177</v>
      </c>
      <c r="C102" s="273" t="s">
        <v>183</v>
      </c>
      <c r="D102" s="278">
        <f t="shared" si="2"/>
        <v>97660</v>
      </c>
      <c r="E102" s="279">
        <v>58700</v>
      </c>
      <c r="F102" s="280">
        <v>156360</v>
      </c>
    </row>
    <row r="103" spans="1:6">
      <c r="A103" s="276" t="s">
        <v>2093</v>
      </c>
      <c r="B103" s="277" t="s">
        <v>4177</v>
      </c>
      <c r="C103" s="273" t="s">
        <v>184</v>
      </c>
      <c r="D103" s="278">
        <f t="shared" si="2"/>
        <v>117900</v>
      </c>
      <c r="E103" s="279">
        <v>28520</v>
      </c>
      <c r="F103" s="280">
        <v>146420</v>
      </c>
    </row>
    <row r="104" spans="1:6">
      <c r="A104" s="276" t="s">
        <v>2093</v>
      </c>
      <c r="B104" s="277" t="s">
        <v>4177</v>
      </c>
      <c r="C104" s="273" t="s">
        <v>185</v>
      </c>
      <c r="D104" s="278">
        <f t="shared" si="2"/>
        <v>114720</v>
      </c>
      <c r="E104" s="279">
        <v>26980</v>
      </c>
      <c r="F104" s="280">
        <v>141700</v>
      </c>
    </row>
    <row r="105" spans="1:6">
      <c r="A105" s="276" t="s">
        <v>2093</v>
      </c>
      <c r="B105" s="277" t="s">
        <v>4177</v>
      </c>
      <c r="C105" s="273" t="s">
        <v>186</v>
      </c>
      <c r="D105" s="278">
        <f t="shared" si="2"/>
        <v>113660</v>
      </c>
      <c r="E105" s="279">
        <v>25600</v>
      </c>
      <c r="F105" s="280">
        <v>139260</v>
      </c>
    </row>
    <row r="106" spans="1:6">
      <c r="A106" s="276" t="s">
        <v>2093</v>
      </c>
      <c r="B106" s="277" t="s">
        <v>4177</v>
      </c>
      <c r="C106" s="273" t="s">
        <v>188</v>
      </c>
      <c r="D106" s="278">
        <f t="shared" si="2"/>
        <v>181440</v>
      </c>
      <c r="E106" s="279">
        <v>86840</v>
      </c>
      <c r="F106" s="280">
        <v>268280</v>
      </c>
    </row>
    <row r="107" spans="1:6">
      <c r="A107" s="276" t="s">
        <v>2093</v>
      </c>
      <c r="B107" s="277" t="s">
        <v>4177</v>
      </c>
      <c r="C107" s="273" t="s">
        <v>189</v>
      </c>
      <c r="D107" s="278">
        <f t="shared" si="2"/>
        <v>-41700</v>
      </c>
      <c r="E107" s="279">
        <v>41700</v>
      </c>
      <c r="F107" s="280">
        <v>0</v>
      </c>
    </row>
    <row r="108" spans="1:6">
      <c r="A108" s="276" t="s">
        <v>2093</v>
      </c>
      <c r="B108" s="277" t="s">
        <v>4177</v>
      </c>
      <c r="C108" s="273" t="s">
        <v>2205</v>
      </c>
      <c r="D108" s="278">
        <f t="shared" si="2"/>
        <v>-40820</v>
      </c>
      <c r="E108" s="279">
        <v>40820</v>
      </c>
      <c r="F108" s="280">
        <v>0</v>
      </c>
    </row>
    <row r="109" spans="1:6">
      <c r="A109" s="276" t="s">
        <v>2093</v>
      </c>
      <c r="B109" s="277" t="s">
        <v>4177</v>
      </c>
      <c r="C109" s="273" t="s">
        <v>191</v>
      </c>
      <c r="D109" s="278">
        <f t="shared" si="2"/>
        <v>-40600</v>
      </c>
      <c r="E109" s="279">
        <v>40600</v>
      </c>
      <c r="F109" s="280">
        <v>0</v>
      </c>
    </row>
    <row r="110" spans="1:6">
      <c r="A110" s="276" t="s">
        <v>2093</v>
      </c>
      <c r="B110" s="277" t="s">
        <v>4177</v>
      </c>
      <c r="C110" s="273" t="s">
        <v>192</v>
      </c>
      <c r="D110" s="278">
        <f t="shared" si="2"/>
        <v>-43400</v>
      </c>
      <c r="E110" s="279">
        <v>43400</v>
      </c>
      <c r="F110" s="280">
        <v>0</v>
      </c>
    </row>
    <row r="111" spans="1:6">
      <c r="A111" s="276" t="s">
        <v>2093</v>
      </c>
      <c r="B111" s="277" t="s">
        <v>4177</v>
      </c>
      <c r="C111" s="273" t="s">
        <v>193</v>
      </c>
      <c r="D111" s="278">
        <f t="shared" si="2"/>
        <v>-44980</v>
      </c>
      <c r="E111" s="279">
        <v>44980</v>
      </c>
      <c r="F111" s="280">
        <v>0</v>
      </c>
    </row>
    <row r="112" spans="1:6">
      <c r="A112" s="276" t="s">
        <v>2201</v>
      </c>
      <c r="B112" s="277" t="s">
        <v>4290</v>
      </c>
      <c r="C112" s="273" t="s">
        <v>182</v>
      </c>
      <c r="D112" s="278">
        <f t="shared" si="2"/>
        <v>78220</v>
      </c>
      <c r="E112" s="279">
        <v>23620</v>
      </c>
      <c r="F112" s="280">
        <v>101840</v>
      </c>
    </row>
    <row r="113" spans="1:6">
      <c r="A113" s="276" t="s">
        <v>2201</v>
      </c>
      <c r="B113" s="277" t="s">
        <v>4290</v>
      </c>
      <c r="C113" s="273" t="s">
        <v>183</v>
      </c>
      <c r="D113" s="278">
        <f t="shared" si="2"/>
        <v>95270</v>
      </c>
      <c r="E113" s="279">
        <v>32310</v>
      </c>
      <c r="F113" s="280">
        <v>127580</v>
      </c>
    </row>
    <row r="114" spans="1:6">
      <c r="A114" s="276" t="s">
        <v>2201</v>
      </c>
      <c r="B114" s="277" t="s">
        <v>4290</v>
      </c>
      <c r="C114" s="273" t="s">
        <v>184</v>
      </c>
      <c r="D114" s="278">
        <f t="shared" si="2"/>
        <v>120260</v>
      </c>
      <c r="E114" s="279">
        <v>38580</v>
      </c>
      <c r="F114" s="280">
        <v>158840</v>
      </c>
    </row>
    <row r="115" spans="1:6">
      <c r="A115" s="276" t="s">
        <v>2201</v>
      </c>
      <c r="B115" s="277" t="s">
        <v>4290</v>
      </c>
      <c r="C115" s="273" t="s">
        <v>185</v>
      </c>
      <c r="D115" s="278">
        <f t="shared" si="2"/>
        <v>119030</v>
      </c>
      <c r="E115" s="279">
        <v>45580</v>
      </c>
      <c r="F115" s="280">
        <v>164610</v>
      </c>
    </row>
    <row r="116" spans="1:6">
      <c r="A116" s="276" t="s">
        <v>2201</v>
      </c>
      <c r="B116" s="277" t="s">
        <v>4290</v>
      </c>
      <c r="C116" s="273" t="s">
        <v>186</v>
      </c>
      <c r="D116" s="278">
        <f t="shared" si="2"/>
        <v>58350</v>
      </c>
      <c r="E116" s="279">
        <v>30520</v>
      </c>
      <c r="F116" s="280">
        <v>88870</v>
      </c>
    </row>
    <row r="117" spans="1:6">
      <c r="A117" s="276" t="s">
        <v>2201</v>
      </c>
      <c r="B117" s="277" t="s">
        <v>4290</v>
      </c>
      <c r="C117" s="273" t="s">
        <v>187</v>
      </c>
      <c r="D117" s="278">
        <f t="shared" si="2"/>
        <v>131000</v>
      </c>
      <c r="E117" s="279">
        <v>53500</v>
      </c>
      <c r="F117" s="280">
        <v>184500</v>
      </c>
    </row>
    <row r="118" spans="1:6">
      <c r="A118" s="276" t="s">
        <v>2201</v>
      </c>
      <c r="B118" s="277" t="s">
        <v>4290</v>
      </c>
      <c r="C118" s="273" t="s">
        <v>188</v>
      </c>
      <c r="D118" s="278">
        <f t="shared" si="2"/>
        <v>18100</v>
      </c>
      <c r="E118" s="279">
        <v>7930</v>
      </c>
      <c r="F118" s="280">
        <v>26030</v>
      </c>
    </row>
    <row r="119" spans="1:6">
      <c r="A119" s="276" t="s">
        <v>2201</v>
      </c>
      <c r="B119" s="277" t="s">
        <v>4290</v>
      </c>
      <c r="C119" s="273" t="s">
        <v>189</v>
      </c>
      <c r="D119" s="278">
        <f t="shared" si="2"/>
        <v>217230</v>
      </c>
      <c r="E119" s="279">
        <v>119330</v>
      </c>
      <c r="F119" s="280">
        <v>336560</v>
      </c>
    </row>
    <row r="120" spans="1:6">
      <c r="A120" s="276" t="s">
        <v>2201</v>
      </c>
      <c r="B120" s="277" t="s">
        <v>4290</v>
      </c>
      <c r="C120" s="273" t="s">
        <v>2205</v>
      </c>
      <c r="D120" s="278">
        <f t="shared" si="2"/>
        <v>503980</v>
      </c>
      <c r="E120" s="279">
        <v>252070</v>
      </c>
      <c r="F120" s="280">
        <v>756050</v>
      </c>
    </row>
    <row r="121" spans="1:6">
      <c r="A121" s="276" t="s">
        <v>2201</v>
      </c>
      <c r="B121" s="277" t="s">
        <v>4290</v>
      </c>
      <c r="C121" s="273" t="s">
        <v>191</v>
      </c>
      <c r="D121" s="278">
        <f t="shared" si="2"/>
        <v>2203490</v>
      </c>
      <c r="E121" s="279">
        <v>1113420</v>
      </c>
      <c r="F121" s="280">
        <v>3316910</v>
      </c>
    </row>
    <row r="122" spans="1:6">
      <c r="A122" s="276" t="s">
        <v>2201</v>
      </c>
      <c r="B122" s="277" t="s">
        <v>4290</v>
      </c>
      <c r="C122" s="273" t="s">
        <v>192</v>
      </c>
      <c r="D122" s="278">
        <f t="shared" si="2"/>
        <v>4317900</v>
      </c>
      <c r="E122" s="279">
        <v>2281680</v>
      </c>
      <c r="F122" s="280">
        <v>6599580</v>
      </c>
    </row>
    <row r="123" spans="1:6">
      <c r="A123" s="276" t="s">
        <v>2201</v>
      </c>
      <c r="B123" s="277" t="s">
        <v>4290</v>
      </c>
      <c r="C123" s="273" t="s">
        <v>193</v>
      </c>
      <c r="D123" s="278">
        <f t="shared" si="2"/>
        <v>4135320</v>
      </c>
      <c r="E123" s="279">
        <v>2167120</v>
      </c>
      <c r="F123" s="280">
        <v>6302440</v>
      </c>
    </row>
    <row r="124" spans="1:6">
      <c r="A124" s="276" t="s">
        <v>2094</v>
      </c>
      <c r="B124" s="277" t="s">
        <v>4178</v>
      </c>
      <c r="C124" s="273" t="s">
        <v>183</v>
      </c>
      <c r="D124" s="278">
        <f t="shared" si="2"/>
        <v>262240</v>
      </c>
      <c r="E124" s="279"/>
      <c r="F124" s="280">
        <v>262240</v>
      </c>
    </row>
    <row r="125" spans="1:6">
      <c r="A125" s="276" t="s">
        <v>2094</v>
      </c>
      <c r="B125" s="277" t="s">
        <v>4178</v>
      </c>
      <c r="C125" s="273" t="s">
        <v>184</v>
      </c>
      <c r="D125" s="278">
        <f t="shared" si="2"/>
        <v>107040</v>
      </c>
      <c r="E125" s="279">
        <v>26960</v>
      </c>
      <c r="F125" s="280">
        <v>134000</v>
      </c>
    </row>
    <row r="126" spans="1:6">
      <c r="A126" s="276" t="s">
        <v>2094</v>
      </c>
      <c r="B126" s="277" t="s">
        <v>4178</v>
      </c>
      <c r="C126" s="273" t="s">
        <v>185</v>
      </c>
      <c r="D126" s="278">
        <f t="shared" si="2"/>
        <v>95180</v>
      </c>
      <c r="E126" s="279">
        <v>25160</v>
      </c>
      <c r="F126" s="280">
        <v>120340</v>
      </c>
    </row>
    <row r="127" spans="1:6">
      <c r="A127" s="276" t="s">
        <v>2094</v>
      </c>
      <c r="B127" s="277" t="s">
        <v>4178</v>
      </c>
      <c r="C127" s="273" t="s">
        <v>186</v>
      </c>
      <c r="D127" s="278">
        <f t="shared" si="2"/>
        <v>83200</v>
      </c>
      <c r="E127" s="279">
        <v>21520</v>
      </c>
      <c r="F127" s="280">
        <v>104720</v>
      </c>
    </row>
    <row r="128" spans="1:6">
      <c r="A128" s="276" t="s">
        <v>2094</v>
      </c>
      <c r="B128" s="277" t="s">
        <v>4178</v>
      </c>
      <c r="C128" s="273" t="s">
        <v>188</v>
      </c>
      <c r="D128" s="278">
        <f t="shared" si="2"/>
        <v>290060</v>
      </c>
      <c r="E128" s="279">
        <v>71880</v>
      </c>
      <c r="F128" s="280">
        <v>361940</v>
      </c>
    </row>
    <row r="129" spans="1:6">
      <c r="A129" s="276" t="s">
        <v>2094</v>
      </c>
      <c r="B129" s="277" t="s">
        <v>4178</v>
      </c>
      <c r="C129" s="273" t="s">
        <v>189</v>
      </c>
      <c r="D129" s="278">
        <f t="shared" si="2"/>
        <v>110340</v>
      </c>
      <c r="E129" s="279">
        <v>34200</v>
      </c>
      <c r="F129" s="280">
        <v>144540</v>
      </c>
    </row>
    <row r="130" spans="1:6">
      <c r="A130" s="276" t="s">
        <v>2094</v>
      </c>
      <c r="B130" s="277" t="s">
        <v>4178</v>
      </c>
      <c r="C130" s="273" t="s">
        <v>2205</v>
      </c>
      <c r="D130" s="278">
        <f t="shared" si="2"/>
        <v>121640</v>
      </c>
      <c r="E130" s="279">
        <v>32720</v>
      </c>
      <c r="F130" s="280">
        <v>154360</v>
      </c>
    </row>
    <row r="131" spans="1:6">
      <c r="A131" s="276" t="s">
        <v>2094</v>
      </c>
      <c r="B131" s="277" t="s">
        <v>4178</v>
      </c>
      <c r="C131" s="273" t="s">
        <v>191</v>
      </c>
      <c r="D131" s="278">
        <f t="shared" si="2"/>
        <v>132140</v>
      </c>
      <c r="E131" s="279">
        <v>33360</v>
      </c>
      <c r="F131" s="280">
        <v>165500</v>
      </c>
    </row>
    <row r="132" spans="1:6">
      <c r="A132" s="276" t="s">
        <v>2094</v>
      </c>
      <c r="B132" s="277" t="s">
        <v>4178</v>
      </c>
      <c r="C132" s="273" t="s">
        <v>192</v>
      </c>
      <c r="D132" s="278">
        <f t="shared" si="2"/>
        <v>151820</v>
      </c>
      <c r="E132" s="279">
        <v>36800</v>
      </c>
      <c r="F132" s="280">
        <v>188620</v>
      </c>
    </row>
    <row r="133" spans="1:6">
      <c r="A133" s="276" t="s">
        <v>2094</v>
      </c>
      <c r="B133" s="277" t="s">
        <v>4178</v>
      </c>
      <c r="C133" s="273" t="s">
        <v>193</v>
      </c>
      <c r="D133" s="278">
        <f t="shared" si="2"/>
        <v>109700</v>
      </c>
      <c r="E133" s="279">
        <v>26700</v>
      </c>
      <c r="F133" s="280">
        <v>136400</v>
      </c>
    </row>
    <row r="134" spans="1:6">
      <c r="A134" s="271" t="s">
        <v>2095</v>
      </c>
      <c r="B134" s="272" t="s">
        <v>4179</v>
      </c>
      <c r="C134" s="273" t="s">
        <v>176</v>
      </c>
      <c r="D134" s="274">
        <v>112200</v>
      </c>
      <c r="E134" s="274">
        <v>23700</v>
      </c>
      <c r="F134" s="275">
        <v>135900</v>
      </c>
    </row>
    <row r="135" spans="1:6">
      <c r="A135" s="271" t="s">
        <v>2095</v>
      </c>
      <c r="B135" s="272" t="s">
        <v>4179</v>
      </c>
      <c r="C135" s="273" t="s">
        <v>177</v>
      </c>
      <c r="D135" s="274">
        <v>201300</v>
      </c>
      <c r="E135" s="274">
        <v>22800</v>
      </c>
      <c r="F135" s="275">
        <v>224100</v>
      </c>
    </row>
    <row r="136" spans="1:6">
      <c r="A136" s="271" t="s">
        <v>2095</v>
      </c>
      <c r="B136" s="272" t="s">
        <v>4179</v>
      </c>
      <c r="C136" s="273" t="s">
        <v>178</v>
      </c>
      <c r="D136" s="274">
        <v>260100</v>
      </c>
      <c r="E136" s="274">
        <v>23100</v>
      </c>
      <c r="F136" s="275">
        <v>283200</v>
      </c>
    </row>
    <row r="137" spans="1:6">
      <c r="A137" s="271" t="s">
        <v>2095</v>
      </c>
      <c r="B137" s="272" t="s">
        <v>4179</v>
      </c>
      <c r="C137" s="273" t="s">
        <v>179</v>
      </c>
      <c r="D137" s="274">
        <v>213600</v>
      </c>
      <c r="E137" s="274">
        <v>20700</v>
      </c>
      <c r="F137" s="275">
        <v>234300</v>
      </c>
    </row>
    <row r="138" spans="1:6">
      <c r="A138" s="271" t="s">
        <v>2095</v>
      </c>
      <c r="B138" s="272" t="s">
        <v>4179</v>
      </c>
      <c r="C138" s="273" t="s">
        <v>180</v>
      </c>
      <c r="D138" s="274">
        <v>193800</v>
      </c>
      <c r="E138" s="274">
        <v>20700</v>
      </c>
      <c r="F138" s="275">
        <v>214500</v>
      </c>
    </row>
    <row r="139" spans="1:6">
      <c r="A139" s="271" t="s">
        <v>2095</v>
      </c>
      <c r="B139" s="272" t="s">
        <v>4179</v>
      </c>
      <c r="C139" s="273" t="s">
        <v>181</v>
      </c>
      <c r="D139" s="274">
        <v>213600</v>
      </c>
      <c r="E139" s="274">
        <v>21900</v>
      </c>
      <c r="F139" s="275">
        <v>235500</v>
      </c>
    </row>
    <row r="140" spans="1:6">
      <c r="A140" s="276" t="s">
        <v>2095</v>
      </c>
      <c r="B140" s="277" t="s">
        <v>4179</v>
      </c>
      <c r="C140" s="273" t="s">
        <v>183</v>
      </c>
      <c r="D140" s="278">
        <f t="shared" ref="D140:D149" si="3">F140-E140</f>
        <v>331800</v>
      </c>
      <c r="E140" s="279">
        <v>39300</v>
      </c>
      <c r="F140" s="280">
        <v>371100</v>
      </c>
    </row>
    <row r="141" spans="1:6">
      <c r="A141" s="276" t="s">
        <v>2095</v>
      </c>
      <c r="B141" s="277" t="s">
        <v>4179</v>
      </c>
      <c r="C141" s="273" t="s">
        <v>184</v>
      </c>
      <c r="D141" s="278">
        <f t="shared" si="3"/>
        <v>118200</v>
      </c>
      <c r="E141" s="279">
        <v>21300</v>
      </c>
      <c r="F141" s="280">
        <v>139500</v>
      </c>
    </row>
    <row r="142" spans="1:6">
      <c r="A142" s="276" t="s">
        <v>2095</v>
      </c>
      <c r="B142" s="277" t="s">
        <v>4179</v>
      </c>
      <c r="C142" s="273" t="s">
        <v>185</v>
      </c>
      <c r="D142" s="278">
        <f t="shared" si="3"/>
        <v>134700</v>
      </c>
      <c r="E142" s="279">
        <v>21900</v>
      </c>
      <c r="F142" s="280">
        <v>156600</v>
      </c>
    </row>
    <row r="143" spans="1:6">
      <c r="A143" s="276" t="s">
        <v>2095</v>
      </c>
      <c r="B143" s="277" t="s">
        <v>4179</v>
      </c>
      <c r="C143" s="273" t="s">
        <v>186</v>
      </c>
      <c r="D143" s="278">
        <f t="shared" si="3"/>
        <v>133500</v>
      </c>
      <c r="E143" s="279">
        <v>18300</v>
      </c>
      <c r="F143" s="280">
        <v>151800</v>
      </c>
    </row>
    <row r="144" spans="1:6">
      <c r="A144" s="276" t="s">
        <v>2095</v>
      </c>
      <c r="B144" s="277" t="s">
        <v>4179</v>
      </c>
      <c r="C144" s="273" t="s">
        <v>188</v>
      </c>
      <c r="D144" s="278">
        <f t="shared" si="3"/>
        <v>172800</v>
      </c>
      <c r="E144" s="279"/>
      <c r="F144" s="280">
        <v>172800</v>
      </c>
    </row>
    <row r="145" spans="1:6">
      <c r="A145" s="276" t="s">
        <v>2095</v>
      </c>
      <c r="B145" s="277" t="s">
        <v>4179</v>
      </c>
      <c r="C145" s="273" t="s">
        <v>189</v>
      </c>
      <c r="D145" s="278">
        <f t="shared" si="3"/>
        <v>-56700</v>
      </c>
      <c r="E145" s="279">
        <v>56700</v>
      </c>
      <c r="F145" s="280">
        <v>0</v>
      </c>
    </row>
    <row r="146" spans="1:6">
      <c r="A146" s="276" t="s">
        <v>2095</v>
      </c>
      <c r="B146" s="277" t="s">
        <v>4179</v>
      </c>
      <c r="C146" s="273" t="s">
        <v>2205</v>
      </c>
      <c r="D146" s="278">
        <f t="shared" si="3"/>
        <v>-19500</v>
      </c>
      <c r="E146" s="279">
        <v>19500</v>
      </c>
      <c r="F146" s="280">
        <v>0</v>
      </c>
    </row>
    <row r="147" spans="1:6">
      <c r="A147" s="276" t="s">
        <v>2095</v>
      </c>
      <c r="B147" s="277" t="s">
        <v>4179</v>
      </c>
      <c r="C147" s="273" t="s">
        <v>191</v>
      </c>
      <c r="D147" s="278">
        <f t="shared" si="3"/>
        <v>-58200</v>
      </c>
      <c r="E147" s="279">
        <v>58200</v>
      </c>
      <c r="F147" s="280">
        <v>0</v>
      </c>
    </row>
    <row r="148" spans="1:6">
      <c r="A148" s="276" t="s">
        <v>2095</v>
      </c>
      <c r="B148" s="277" t="s">
        <v>4179</v>
      </c>
      <c r="C148" s="273" t="s">
        <v>192</v>
      </c>
      <c r="D148" s="278">
        <f t="shared" si="3"/>
        <v>-21000</v>
      </c>
      <c r="E148" s="279">
        <v>21000</v>
      </c>
      <c r="F148" s="280">
        <v>0</v>
      </c>
    </row>
    <row r="149" spans="1:6">
      <c r="A149" s="276" t="s">
        <v>2095</v>
      </c>
      <c r="B149" s="277" t="s">
        <v>4179</v>
      </c>
      <c r="C149" s="273" t="s">
        <v>193</v>
      </c>
      <c r="D149" s="278">
        <f t="shared" si="3"/>
        <v>-23400</v>
      </c>
      <c r="E149" s="279">
        <v>23400</v>
      </c>
      <c r="F149" s="280">
        <v>0</v>
      </c>
    </row>
    <row r="150" spans="1:6">
      <c r="A150" s="271" t="s">
        <v>2096</v>
      </c>
      <c r="B150" s="272" t="s">
        <v>4180</v>
      </c>
      <c r="C150" s="273" t="s">
        <v>176</v>
      </c>
      <c r="D150" s="274">
        <v>265600</v>
      </c>
      <c r="E150" s="274">
        <v>0</v>
      </c>
      <c r="F150" s="275">
        <v>265600</v>
      </c>
    </row>
    <row r="151" spans="1:6">
      <c r="A151" s="271" t="s">
        <v>2096</v>
      </c>
      <c r="B151" s="272" t="s">
        <v>4180</v>
      </c>
      <c r="C151" s="273" t="s">
        <v>177</v>
      </c>
      <c r="D151" s="274">
        <v>347900</v>
      </c>
      <c r="E151" s="274">
        <v>0</v>
      </c>
      <c r="F151" s="275">
        <v>347900</v>
      </c>
    </row>
    <row r="152" spans="1:6">
      <c r="A152" s="271" t="s">
        <v>2096</v>
      </c>
      <c r="B152" s="272" t="s">
        <v>4180</v>
      </c>
      <c r="C152" s="273" t="s">
        <v>178</v>
      </c>
      <c r="D152" s="274">
        <v>281100</v>
      </c>
      <c r="E152" s="274">
        <v>141720</v>
      </c>
      <c r="F152" s="275">
        <v>422820</v>
      </c>
    </row>
    <row r="153" spans="1:6">
      <c r="A153" s="271" t="s">
        <v>2096</v>
      </c>
      <c r="B153" s="272" t="s">
        <v>4180</v>
      </c>
      <c r="C153" s="273" t="s">
        <v>179</v>
      </c>
      <c r="D153" s="274">
        <v>305380</v>
      </c>
      <c r="E153" s="274">
        <v>54180</v>
      </c>
      <c r="F153" s="275">
        <v>359560</v>
      </c>
    </row>
    <row r="154" spans="1:6">
      <c r="A154" s="271" t="s">
        <v>2096</v>
      </c>
      <c r="B154" s="272" t="s">
        <v>4180</v>
      </c>
      <c r="C154" s="273" t="s">
        <v>180</v>
      </c>
      <c r="D154" s="274">
        <v>382200</v>
      </c>
      <c r="E154" s="274">
        <v>0</v>
      </c>
      <c r="F154" s="275">
        <v>382200</v>
      </c>
    </row>
    <row r="155" spans="1:6">
      <c r="A155" s="271" t="s">
        <v>2096</v>
      </c>
      <c r="B155" s="272" t="s">
        <v>4180</v>
      </c>
      <c r="C155" s="273" t="s">
        <v>181</v>
      </c>
      <c r="D155" s="274">
        <v>413400</v>
      </c>
      <c r="E155" s="274">
        <v>0</v>
      </c>
      <c r="F155" s="275">
        <v>413400</v>
      </c>
    </row>
    <row r="156" spans="1:6">
      <c r="A156" s="276" t="s">
        <v>2096</v>
      </c>
      <c r="B156" s="277" t="s">
        <v>4180</v>
      </c>
      <c r="C156" s="273" t="s">
        <v>182</v>
      </c>
      <c r="D156" s="278">
        <f t="shared" ref="D156:D178" si="4">F156-E156</f>
        <v>188760</v>
      </c>
      <c r="E156" s="279">
        <v>146840</v>
      </c>
      <c r="F156" s="280">
        <v>335600</v>
      </c>
    </row>
    <row r="157" spans="1:6">
      <c r="A157" s="276" t="s">
        <v>2096</v>
      </c>
      <c r="B157" s="277" t="s">
        <v>4180</v>
      </c>
      <c r="C157" s="273" t="s">
        <v>183</v>
      </c>
      <c r="D157" s="278">
        <f t="shared" si="4"/>
        <v>278800</v>
      </c>
      <c r="E157" s="279">
        <v>40540</v>
      </c>
      <c r="F157" s="280">
        <v>319340</v>
      </c>
    </row>
    <row r="158" spans="1:6">
      <c r="A158" s="276" t="s">
        <v>2096</v>
      </c>
      <c r="B158" s="277" t="s">
        <v>4180</v>
      </c>
      <c r="C158" s="273" t="s">
        <v>184</v>
      </c>
      <c r="D158" s="278">
        <f t="shared" si="4"/>
        <v>256780</v>
      </c>
      <c r="E158" s="279">
        <v>43420</v>
      </c>
      <c r="F158" s="280">
        <v>300200</v>
      </c>
    </row>
    <row r="159" spans="1:6">
      <c r="A159" s="276" t="s">
        <v>2096</v>
      </c>
      <c r="B159" s="277" t="s">
        <v>4180</v>
      </c>
      <c r="C159" s="273" t="s">
        <v>185</v>
      </c>
      <c r="D159" s="278">
        <f t="shared" si="4"/>
        <v>276480</v>
      </c>
      <c r="E159" s="279">
        <v>45340</v>
      </c>
      <c r="F159" s="280">
        <v>321820</v>
      </c>
    </row>
    <row r="160" spans="1:6">
      <c r="A160" s="276" t="s">
        <v>2096</v>
      </c>
      <c r="B160" s="277" t="s">
        <v>4180</v>
      </c>
      <c r="C160" s="273" t="s">
        <v>186</v>
      </c>
      <c r="D160" s="278">
        <f t="shared" si="4"/>
        <v>200300</v>
      </c>
      <c r="E160" s="279">
        <v>30960</v>
      </c>
      <c r="F160" s="280">
        <v>231260</v>
      </c>
    </row>
    <row r="161" spans="1:6">
      <c r="A161" s="276" t="s">
        <v>2096</v>
      </c>
      <c r="B161" s="277" t="s">
        <v>4180</v>
      </c>
      <c r="C161" s="273" t="s">
        <v>188</v>
      </c>
      <c r="D161" s="278">
        <f t="shared" si="4"/>
        <v>688340</v>
      </c>
      <c r="E161" s="279">
        <v>90080</v>
      </c>
      <c r="F161" s="280">
        <v>778420</v>
      </c>
    </row>
    <row r="162" spans="1:6">
      <c r="A162" s="276" t="s">
        <v>2096</v>
      </c>
      <c r="B162" s="277" t="s">
        <v>4180</v>
      </c>
      <c r="C162" s="273" t="s">
        <v>189</v>
      </c>
      <c r="D162" s="278">
        <f t="shared" si="4"/>
        <v>281480</v>
      </c>
      <c r="E162" s="279">
        <v>38980</v>
      </c>
      <c r="F162" s="280">
        <v>320460</v>
      </c>
    </row>
    <row r="163" spans="1:6">
      <c r="A163" s="276" t="s">
        <v>2096</v>
      </c>
      <c r="B163" s="277" t="s">
        <v>4180</v>
      </c>
      <c r="C163" s="273" t="s">
        <v>2205</v>
      </c>
      <c r="D163" s="278">
        <f t="shared" si="4"/>
        <v>338340</v>
      </c>
      <c r="E163" s="279">
        <v>46040</v>
      </c>
      <c r="F163" s="280">
        <v>384380</v>
      </c>
    </row>
    <row r="164" spans="1:6">
      <c r="A164" s="276" t="s">
        <v>2096</v>
      </c>
      <c r="B164" s="277" t="s">
        <v>4180</v>
      </c>
      <c r="C164" s="273" t="s">
        <v>191</v>
      </c>
      <c r="D164" s="278">
        <f t="shared" si="4"/>
        <v>336660</v>
      </c>
      <c r="E164" s="279">
        <v>46180</v>
      </c>
      <c r="F164" s="280">
        <v>382840</v>
      </c>
    </row>
    <row r="165" spans="1:6">
      <c r="A165" s="276" t="s">
        <v>2096</v>
      </c>
      <c r="B165" s="277" t="s">
        <v>4180</v>
      </c>
      <c r="C165" s="273" t="s">
        <v>192</v>
      </c>
      <c r="D165" s="278">
        <f t="shared" si="4"/>
        <v>349820</v>
      </c>
      <c r="E165" s="279">
        <v>46360</v>
      </c>
      <c r="F165" s="280">
        <v>396180</v>
      </c>
    </row>
    <row r="166" spans="1:6">
      <c r="A166" s="276" t="s">
        <v>2096</v>
      </c>
      <c r="B166" s="277" t="s">
        <v>4180</v>
      </c>
      <c r="C166" s="273" t="s">
        <v>193</v>
      </c>
      <c r="D166" s="278">
        <f t="shared" si="4"/>
        <v>274500</v>
      </c>
      <c r="E166" s="279">
        <v>31140</v>
      </c>
      <c r="F166" s="280">
        <v>305640</v>
      </c>
    </row>
    <row r="167" spans="1:6">
      <c r="A167" s="276" t="s">
        <v>2178</v>
      </c>
      <c r="B167" s="277" t="s">
        <v>4266</v>
      </c>
      <c r="C167" s="273" t="s">
        <v>182</v>
      </c>
      <c r="D167" s="278">
        <f t="shared" si="4"/>
        <v>3231000</v>
      </c>
      <c r="E167" s="279">
        <v>1164000</v>
      </c>
      <c r="F167" s="280">
        <v>4395000</v>
      </c>
    </row>
    <row r="168" spans="1:6">
      <c r="A168" s="276" t="s">
        <v>2178</v>
      </c>
      <c r="B168" s="277" t="s">
        <v>4266</v>
      </c>
      <c r="C168" s="273" t="s">
        <v>183</v>
      </c>
      <c r="D168" s="278">
        <f t="shared" si="4"/>
        <v>3316350</v>
      </c>
      <c r="E168" s="279">
        <v>1172650</v>
      </c>
      <c r="F168" s="280">
        <v>4489000</v>
      </c>
    </row>
    <row r="169" spans="1:6">
      <c r="A169" s="276" t="s">
        <v>2178</v>
      </c>
      <c r="B169" s="277" t="s">
        <v>4266</v>
      </c>
      <c r="C169" s="273" t="s">
        <v>184</v>
      </c>
      <c r="D169" s="278">
        <f t="shared" si="4"/>
        <v>3352020</v>
      </c>
      <c r="E169" s="279">
        <v>1227980</v>
      </c>
      <c r="F169" s="280">
        <v>4580000</v>
      </c>
    </row>
    <row r="170" spans="1:6">
      <c r="A170" s="276" t="s">
        <v>2178</v>
      </c>
      <c r="B170" s="277" t="s">
        <v>4266</v>
      </c>
      <c r="C170" s="273" t="s">
        <v>185</v>
      </c>
      <c r="D170" s="278">
        <f t="shared" si="4"/>
        <v>3707630</v>
      </c>
      <c r="E170" s="279">
        <v>1338370</v>
      </c>
      <c r="F170" s="280">
        <v>5046000</v>
      </c>
    </row>
    <row r="171" spans="1:6">
      <c r="A171" s="276" t="s">
        <v>2178</v>
      </c>
      <c r="B171" s="277" t="s">
        <v>4266</v>
      </c>
      <c r="C171" s="273" t="s">
        <v>186</v>
      </c>
      <c r="D171" s="278">
        <f t="shared" si="4"/>
        <v>3494280</v>
      </c>
      <c r="E171" s="279">
        <v>1226720</v>
      </c>
      <c r="F171" s="280">
        <v>4721000</v>
      </c>
    </row>
    <row r="172" spans="1:6">
      <c r="A172" s="276" t="s">
        <v>2178</v>
      </c>
      <c r="B172" s="277" t="s">
        <v>4266</v>
      </c>
      <c r="C172" s="273" t="s">
        <v>187</v>
      </c>
      <c r="D172" s="278">
        <f t="shared" si="4"/>
        <v>3968410</v>
      </c>
      <c r="E172" s="279">
        <v>1373590</v>
      </c>
      <c r="F172" s="280">
        <v>5342000</v>
      </c>
    </row>
    <row r="173" spans="1:6">
      <c r="A173" s="276" t="s">
        <v>2178</v>
      </c>
      <c r="B173" s="277" t="s">
        <v>4266</v>
      </c>
      <c r="C173" s="273" t="s">
        <v>188</v>
      </c>
      <c r="D173" s="278">
        <f t="shared" si="4"/>
        <v>367690</v>
      </c>
      <c r="E173" s="279">
        <v>124690</v>
      </c>
      <c r="F173" s="280">
        <v>492380</v>
      </c>
    </row>
    <row r="174" spans="1:6">
      <c r="A174" s="276" t="s">
        <v>2178</v>
      </c>
      <c r="B174" s="277" t="s">
        <v>4266</v>
      </c>
      <c r="C174" s="273" t="s">
        <v>189</v>
      </c>
      <c r="D174" s="278">
        <f t="shared" si="4"/>
        <v>3103410</v>
      </c>
      <c r="E174" s="279">
        <v>1602590</v>
      </c>
      <c r="F174" s="280">
        <v>4706000</v>
      </c>
    </row>
    <row r="175" spans="1:6">
      <c r="A175" s="276" t="s">
        <v>2178</v>
      </c>
      <c r="B175" s="277" t="s">
        <v>4266</v>
      </c>
      <c r="C175" s="273" t="s">
        <v>2205</v>
      </c>
      <c r="D175" s="278">
        <f t="shared" si="4"/>
        <v>3183910</v>
      </c>
      <c r="E175" s="279">
        <v>1706090</v>
      </c>
      <c r="F175" s="280">
        <v>4890000</v>
      </c>
    </row>
    <row r="176" spans="1:6">
      <c r="A176" s="276" t="s">
        <v>2178</v>
      </c>
      <c r="B176" s="277" t="s">
        <v>4266</v>
      </c>
      <c r="C176" s="273" t="s">
        <v>191</v>
      </c>
      <c r="D176" s="278">
        <f t="shared" si="4"/>
        <v>3672230</v>
      </c>
      <c r="E176" s="279">
        <v>1846770</v>
      </c>
      <c r="F176" s="280">
        <v>5519000</v>
      </c>
    </row>
    <row r="177" spans="1:6">
      <c r="A177" s="276" t="s">
        <v>2178</v>
      </c>
      <c r="B177" s="277" t="s">
        <v>4266</v>
      </c>
      <c r="C177" s="273" t="s">
        <v>192</v>
      </c>
      <c r="D177" s="278">
        <f t="shared" si="4"/>
        <v>3684860</v>
      </c>
      <c r="E177" s="279">
        <v>1889140</v>
      </c>
      <c r="F177" s="280">
        <v>5574000</v>
      </c>
    </row>
    <row r="178" spans="1:6">
      <c r="A178" s="276" t="s">
        <v>2178</v>
      </c>
      <c r="B178" s="277" t="s">
        <v>4266</v>
      </c>
      <c r="C178" s="273" t="s">
        <v>193</v>
      </c>
      <c r="D178" s="278">
        <f t="shared" si="4"/>
        <v>3455387</v>
      </c>
      <c r="E178" s="279">
        <v>1755636</v>
      </c>
      <c r="F178" s="280">
        <v>5211023</v>
      </c>
    </row>
    <row r="179" spans="1:6">
      <c r="A179" s="271" t="s">
        <v>2097</v>
      </c>
      <c r="B179" s="272" t="s">
        <v>4181</v>
      </c>
      <c r="C179" s="273" t="s">
        <v>176</v>
      </c>
      <c r="D179" s="274">
        <v>138510</v>
      </c>
      <c r="E179" s="274">
        <v>31500</v>
      </c>
      <c r="F179" s="275">
        <v>170010</v>
      </c>
    </row>
    <row r="180" spans="1:6">
      <c r="A180" s="271" t="s">
        <v>2097</v>
      </c>
      <c r="B180" s="272" t="s">
        <v>4181</v>
      </c>
      <c r="C180" s="273" t="s">
        <v>177</v>
      </c>
      <c r="D180" s="274">
        <v>213120</v>
      </c>
      <c r="E180" s="274">
        <v>33030</v>
      </c>
      <c r="F180" s="275">
        <v>246150</v>
      </c>
    </row>
    <row r="181" spans="1:6">
      <c r="A181" s="271" t="s">
        <v>2097</v>
      </c>
      <c r="B181" s="272" t="s">
        <v>4181</v>
      </c>
      <c r="C181" s="273" t="s">
        <v>178</v>
      </c>
      <c r="D181" s="274">
        <v>262620</v>
      </c>
      <c r="E181" s="274">
        <v>37800</v>
      </c>
      <c r="F181" s="275">
        <v>300420</v>
      </c>
    </row>
    <row r="182" spans="1:6">
      <c r="A182" s="271" t="s">
        <v>2097</v>
      </c>
      <c r="B182" s="272" t="s">
        <v>4181</v>
      </c>
      <c r="C182" s="273" t="s">
        <v>179</v>
      </c>
      <c r="D182" s="274">
        <v>222840</v>
      </c>
      <c r="E182" s="274">
        <v>32130</v>
      </c>
      <c r="F182" s="275">
        <v>254970</v>
      </c>
    </row>
    <row r="183" spans="1:6">
      <c r="A183" s="271" t="s">
        <v>2097</v>
      </c>
      <c r="B183" s="272" t="s">
        <v>4181</v>
      </c>
      <c r="C183" s="273" t="s">
        <v>180</v>
      </c>
      <c r="D183" s="274">
        <v>197280</v>
      </c>
      <c r="E183" s="274">
        <v>27450</v>
      </c>
      <c r="F183" s="275">
        <v>224730</v>
      </c>
    </row>
    <row r="184" spans="1:6">
      <c r="A184" s="271" t="s">
        <v>2097</v>
      </c>
      <c r="B184" s="272" t="s">
        <v>4181</v>
      </c>
      <c r="C184" s="273" t="s">
        <v>181</v>
      </c>
      <c r="D184" s="274">
        <v>257310</v>
      </c>
      <c r="E184" s="274">
        <v>37440</v>
      </c>
      <c r="F184" s="275">
        <v>294750</v>
      </c>
    </row>
    <row r="185" spans="1:6">
      <c r="A185" s="276" t="s">
        <v>2097</v>
      </c>
      <c r="B185" s="277" t="s">
        <v>4181</v>
      </c>
      <c r="C185" s="273" t="s">
        <v>182</v>
      </c>
      <c r="D185" s="278">
        <f t="shared" ref="D185:D206" si="5">F185-E185</f>
        <v>202140</v>
      </c>
      <c r="E185" s="279">
        <v>34290</v>
      </c>
      <c r="F185" s="280">
        <v>236430</v>
      </c>
    </row>
    <row r="186" spans="1:6">
      <c r="A186" s="276" t="s">
        <v>2097</v>
      </c>
      <c r="B186" s="277" t="s">
        <v>4181</v>
      </c>
      <c r="C186" s="273" t="s">
        <v>183</v>
      </c>
      <c r="D186" s="278">
        <f t="shared" si="5"/>
        <v>253620</v>
      </c>
      <c r="E186" s="279">
        <v>29700</v>
      </c>
      <c r="F186" s="280">
        <v>283320</v>
      </c>
    </row>
    <row r="187" spans="1:6">
      <c r="A187" s="276" t="s">
        <v>2097</v>
      </c>
      <c r="B187" s="277" t="s">
        <v>4181</v>
      </c>
      <c r="C187" s="273" t="s">
        <v>184</v>
      </c>
      <c r="D187" s="278">
        <f t="shared" si="5"/>
        <v>100170</v>
      </c>
      <c r="E187" s="279">
        <v>33120</v>
      </c>
      <c r="F187" s="280">
        <v>133290</v>
      </c>
    </row>
    <row r="188" spans="1:6">
      <c r="A188" s="276" t="s">
        <v>2097</v>
      </c>
      <c r="B188" s="277" t="s">
        <v>4181</v>
      </c>
      <c r="C188" s="273" t="s">
        <v>185</v>
      </c>
      <c r="D188" s="278">
        <f t="shared" si="5"/>
        <v>152010</v>
      </c>
      <c r="E188" s="279">
        <v>28170</v>
      </c>
      <c r="F188" s="280">
        <v>180180</v>
      </c>
    </row>
    <row r="189" spans="1:6">
      <c r="A189" s="276" t="s">
        <v>2097</v>
      </c>
      <c r="B189" s="277" t="s">
        <v>4181</v>
      </c>
      <c r="C189" s="273" t="s">
        <v>186</v>
      </c>
      <c r="D189" s="278">
        <f t="shared" si="5"/>
        <v>131220</v>
      </c>
      <c r="E189" s="279">
        <v>23310</v>
      </c>
      <c r="F189" s="280">
        <v>154530</v>
      </c>
    </row>
    <row r="190" spans="1:6">
      <c r="A190" s="276" t="s">
        <v>2097</v>
      </c>
      <c r="B190" s="277" t="s">
        <v>4181</v>
      </c>
      <c r="C190" s="273" t="s">
        <v>188</v>
      </c>
      <c r="D190" s="278">
        <f t="shared" si="5"/>
        <v>309240</v>
      </c>
      <c r="E190" s="279">
        <v>226530</v>
      </c>
      <c r="F190" s="280">
        <v>535770</v>
      </c>
    </row>
    <row r="191" spans="1:6">
      <c r="A191" s="276" t="s">
        <v>2097</v>
      </c>
      <c r="B191" s="277" t="s">
        <v>4181</v>
      </c>
      <c r="C191" s="273" t="s">
        <v>189</v>
      </c>
      <c r="D191" s="278">
        <f t="shared" si="5"/>
        <v>294498</v>
      </c>
      <c r="E191" s="279">
        <v>52290</v>
      </c>
      <c r="F191" s="280">
        <v>346788</v>
      </c>
    </row>
    <row r="192" spans="1:6">
      <c r="A192" s="276" t="s">
        <v>2097</v>
      </c>
      <c r="B192" s="277" t="s">
        <v>4181</v>
      </c>
      <c r="C192" s="273" t="s">
        <v>2205</v>
      </c>
      <c r="D192" s="278">
        <f t="shared" si="5"/>
        <v>222894</v>
      </c>
      <c r="E192" s="279">
        <v>33552</v>
      </c>
      <c r="F192" s="280">
        <v>256446</v>
      </c>
    </row>
    <row r="193" spans="1:6">
      <c r="A193" s="276" t="s">
        <v>2097</v>
      </c>
      <c r="B193" s="277" t="s">
        <v>4181</v>
      </c>
      <c r="C193" s="273" t="s">
        <v>191</v>
      </c>
      <c r="D193" s="278">
        <f t="shared" si="5"/>
        <v>212868</v>
      </c>
      <c r="E193" s="279">
        <v>32418</v>
      </c>
      <c r="F193" s="280">
        <v>245286</v>
      </c>
    </row>
    <row r="194" spans="1:6">
      <c r="A194" s="276" t="s">
        <v>2097</v>
      </c>
      <c r="B194" s="277" t="s">
        <v>4181</v>
      </c>
      <c r="C194" s="273" t="s">
        <v>192</v>
      </c>
      <c r="D194" s="278">
        <f t="shared" si="5"/>
        <v>240660</v>
      </c>
      <c r="E194" s="279">
        <v>31860</v>
      </c>
      <c r="F194" s="280">
        <v>272520</v>
      </c>
    </row>
    <row r="195" spans="1:6">
      <c r="A195" s="276" t="s">
        <v>2097</v>
      </c>
      <c r="B195" s="277" t="s">
        <v>4181</v>
      </c>
      <c r="C195" s="273" t="s">
        <v>193</v>
      </c>
      <c r="D195" s="278">
        <f t="shared" si="5"/>
        <v>210420</v>
      </c>
      <c r="E195" s="279">
        <v>27540</v>
      </c>
      <c r="F195" s="280">
        <v>237960</v>
      </c>
    </row>
    <row r="196" spans="1:6">
      <c r="A196" s="276" t="s">
        <v>2098</v>
      </c>
      <c r="B196" s="277" t="s">
        <v>4182</v>
      </c>
      <c r="C196" s="273" t="s">
        <v>182</v>
      </c>
      <c r="D196" s="278">
        <f t="shared" si="5"/>
        <v>18000</v>
      </c>
      <c r="E196" s="279"/>
      <c r="F196" s="280">
        <v>18000</v>
      </c>
    </row>
    <row r="197" spans="1:6">
      <c r="A197" s="276" t="s">
        <v>2098</v>
      </c>
      <c r="B197" s="277" t="s">
        <v>4182</v>
      </c>
      <c r="C197" s="273" t="s">
        <v>183</v>
      </c>
      <c r="D197" s="278">
        <f t="shared" si="5"/>
        <v>18000</v>
      </c>
      <c r="E197" s="279"/>
      <c r="F197" s="280">
        <v>18000</v>
      </c>
    </row>
    <row r="198" spans="1:6">
      <c r="A198" s="276" t="s">
        <v>2098</v>
      </c>
      <c r="B198" s="277" t="s">
        <v>4182</v>
      </c>
      <c r="C198" s="273" t="s">
        <v>184</v>
      </c>
      <c r="D198" s="278">
        <f t="shared" si="5"/>
        <v>24000</v>
      </c>
      <c r="E198" s="279"/>
      <c r="F198" s="280">
        <v>24000</v>
      </c>
    </row>
    <row r="199" spans="1:6">
      <c r="A199" s="276" t="s">
        <v>2098</v>
      </c>
      <c r="B199" s="277" t="s">
        <v>4182</v>
      </c>
      <c r="C199" s="273" t="s">
        <v>185</v>
      </c>
      <c r="D199" s="278">
        <f t="shared" si="5"/>
        <v>24000</v>
      </c>
      <c r="E199" s="279"/>
      <c r="F199" s="280">
        <v>24000</v>
      </c>
    </row>
    <row r="200" spans="1:6">
      <c r="A200" s="276" t="s">
        <v>2098</v>
      </c>
      <c r="B200" s="277" t="s">
        <v>4182</v>
      </c>
      <c r="C200" s="273" t="s">
        <v>186</v>
      </c>
      <c r="D200" s="278">
        <f t="shared" si="5"/>
        <v>21000</v>
      </c>
      <c r="E200" s="279"/>
      <c r="F200" s="280">
        <v>21000</v>
      </c>
    </row>
    <row r="201" spans="1:6">
      <c r="A201" s="276" t="s">
        <v>2098</v>
      </c>
      <c r="B201" s="277" t="s">
        <v>4182</v>
      </c>
      <c r="C201" s="273" t="s">
        <v>188</v>
      </c>
      <c r="D201" s="278">
        <f t="shared" si="5"/>
        <v>39000</v>
      </c>
      <c r="E201" s="279"/>
      <c r="F201" s="280">
        <v>39000</v>
      </c>
    </row>
    <row r="202" spans="1:6">
      <c r="A202" s="276" t="s">
        <v>2098</v>
      </c>
      <c r="B202" s="277" t="s">
        <v>4182</v>
      </c>
      <c r="C202" s="273" t="s">
        <v>189</v>
      </c>
      <c r="D202" s="278">
        <f t="shared" si="5"/>
        <v>18000</v>
      </c>
      <c r="E202" s="279"/>
      <c r="F202" s="280">
        <v>18000</v>
      </c>
    </row>
    <row r="203" spans="1:6">
      <c r="A203" s="276" t="s">
        <v>2098</v>
      </c>
      <c r="B203" s="277" t="s">
        <v>4182</v>
      </c>
      <c r="C203" s="273" t="s">
        <v>2205</v>
      </c>
      <c r="D203" s="278">
        <f t="shared" si="5"/>
        <v>30000</v>
      </c>
      <c r="E203" s="279"/>
      <c r="F203" s="280">
        <v>30000</v>
      </c>
    </row>
    <row r="204" spans="1:6">
      <c r="A204" s="276" t="s">
        <v>2098</v>
      </c>
      <c r="B204" s="277" t="s">
        <v>4182</v>
      </c>
      <c r="C204" s="273" t="s">
        <v>191</v>
      </c>
      <c r="D204" s="278">
        <f t="shared" si="5"/>
        <v>84000</v>
      </c>
      <c r="E204" s="279"/>
      <c r="F204" s="280">
        <v>84000</v>
      </c>
    </row>
    <row r="205" spans="1:6">
      <c r="A205" s="276" t="s">
        <v>2098</v>
      </c>
      <c r="B205" s="277" t="s">
        <v>4182</v>
      </c>
      <c r="C205" s="273" t="s">
        <v>192</v>
      </c>
      <c r="D205" s="278">
        <f t="shared" si="5"/>
        <v>289200</v>
      </c>
      <c r="E205" s="279"/>
      <c r="F205" s="280">
        <v>289200</v>
      </c>
    </row>
    <row r="206" spans="1:6">
      <c r="A206" s="276" t="s">
        <v>2098</v>
      </c>
      <c r="B206" s="277" t="s">
        <v>4182</v>
      </c>
      <c r="C206" s="273" t="s">
        <v>193</v>
      </c>
      <c r="D206" s="278">
        <f t="shared" si="5"/>
        <v>75000</v>
      </c>
      <c r="E206" s="279"/>
      <c r="F206" s="280">
        <v>75000</v>
      </c>
    </row>
    <row r="207" spans="1:6">
      <c r="A207" s="271" t="s">
        <v>2179</v>
      </c>
      <c r="B207" s="272" t="s">
        <v>4267</v>
      </c>
      <c r="C207" s="273" t="s">
        <v>176</v>
      </c>
      <c r="D207" s="274">
        <v>24000</v>
      </c>
      <c r="E207" s="274">
        <v>0</v>
      </c>
      <c r="F207" s="275">
        <v>24000</v>
      </c>
    </row>
    <row r="208" spans="1:6">
      <c r="A208" s="271" t="s">
        <v>2179</v>
      </c>
      <c r="B208" s="272" t="s">
        <v>4267</v>
      </c>
      <c r="C208" s="273" t="s">
        <v>177</v>
      </c>
      <c r="D208" s="274">
        <v>30000</v>
      </c>
      <c r="E208" s="274">
        <v>0</v>
      </c>
      <c r="F208" s="275">
        <v>30000</v>
      </c>
    </row>
    <row r="209" spans="1:6">
      <c r="A209" s="271" t="s">
        <v>2179</v>
      </c>
      <c r="B209" s="272" t="s">
        <v>4267</v>
      </c>
      <c r="C209" s="273" t="s">
        <v>178</v>
      </c>
      <c r="D209" s="274">
        <v>48000</v>
      </c>
      <c r="E209" s="274">
        <v>0</v>
      </c>
      <c r="F209" s="275">
        <v>48000</v>
      </c>
    </row>
    <row r="210" spans="1:6">
      <c r="A210" s="271" t="s">
        <v>2179</v>
      </c>
      <c r="B210" s="272" t="s">
        <v>4267</v>
      </c>
      <c r="C210" s="273" t="s">
        <v>179</v>
      </c>
      <c r="D210" s="274">
        <v>228000</v>
      </c>
      <c r="E210" s="274">
        <v>0</v>
      </c>
      <c r="F210" s="275">
        <v>228000</v>
      </c>
    </row>
    <row r="211" spans="1:6">
      <c r="A211" s="271" t="s">
        <v>2179</v>
      </c>
      <c r="B211" s="272" t="s">
        <v>4267</v>
      </c>
      <c r="C211" s="273" t="s">
        <v>180</v>
      </c>
      <c r="D211" s="274">
        <v>342000</v>
      </c>
      <c r="E211" s="274">
        <v>0</v>
      </c>
      <c r="F211" s="275">
        <v>342000</v>
      </c>
    </row>
    <row r="212" spans="1:6">
      <c r="A212" s="271" t="s">
        <v>2179</v>
      </c>
      <c r="B212" s="272" t="s">
        <v>4267</v>
      </c>
      <c r="C212" s="273" t="s">
        <v>181</v>
      </c>
      <c r="D212" s="274">
        <v>300000</v>
      </c>
      <c r="E212" s="274">
        <v>0</v>
      </c>
      <c r="F212" s="275">
        <v>300000</v>
      </c>
    </row>
    <row r="213" spans="1:6">
      <c r="A213" s="276" t="s">
        <v>2179</v>
      </c>
      <c r="B213" s="277" t="s">
        <v>4267</v>
      </c>
      <c r="C213" s="273" t="s">
        <v>182</v>
      </c>
      <c r="D213" s="278">
        <f t="shared" ref="D213:D223" si="6">F213-E213</f>
        <v>54000</v>
      </c>
      <c r="E213" s="279"/>
      <c r="F213" s="280">
        <v>54000</v>
      </c>
    </row>
    <row r="214" spans="1:6">
      <c r="A214" s="276" t="s">
        <v>2179</v>
      </c>
      <c r="B214" s="277" t="s">
        <v>4267</v>
      </c>
      <c r="C214" s="273" t="s">
        <v>183</v>
      </c>
      <c r="D214" s="278">
        <f t="shared" si="6"/>
        <v>36000</v>
      </c>
      <c r="E214" s="279"/>
      <c r="F214" s="280">
        <v>36000</v>
      </c>
    </row>
    <row r="215" spans="1:6">
      <c r="A215" s="276" t="s">
        <v>2179</v>
      </c>
      <c r="B215" s="277" t="s">
        <v>4267</v>
      </c>
      <c r="C215" s="273" t="s">
        <v>184</v>
      </c>
      <c r="D215" s="278">
        <f t="shared" si="6"/>
        <v>30000</v>
      </c>
      <c r="E215" s="279"/>
      <c r="F215" s="280">
        <v>30000</v>
      </c>
    </row>
    <row r="216" spans="1:6">
      <c r="A216" s="276" t="s">
        <v>2179</v>
      </c>
      <c r="B216" s="277" t="s">
        <v>4267</v>
      </c>
      <c r="C216" s="273" t="s">
        <v>185</v>
      </c>
      <c r="D216" s="278">
        <f t="shared" si="6"/>
        <v>33600</v>
      </c>
      <c r="E216" s="279"/>
      <c r="F216" s="280">
        <v>33600</v>
      </c>
    </row>
    <row r="217" spans="1:6">
      <c r="A217" s="276" t="s">
        <v>2179</v>
      </c>
      <c r="B217" s="277" t="s">
        <v>4267</v>
      </c>
      <c r="C217" s="273" t="s">
        <v>186</v>
      </c>
      <c r="D217" s="278">
        <f t="shared" si="6"/>
        <v>20400</v>
      </c>
      <c r="E217" s="279"/>
      <c r="F217" s="280">
        <v>20400</v>
      </c>
    </row>
    <row r="218" spans="1:6">
      <c r="A218" s="276" t="s">
        <v>2179</v>
      </c>
      <c r="B218" s="277" t="s">
        <v>4267</v>
      </c>
      <c r="C218" s="273" t="s">
        <v>188</v>
      </c>
      <c r="D218" s="278">
        <f t="shared" si="6"/>
        <v>40800</v>
      </c>
      <c r="E218" s="279">
        <v>20400</v>
      </c>
      <c r="F218" s="280">
        <v>61200</v>
      </c>
    </row>
    <row r="219" spans="1:6">
      <c r="A219" s="276" t="s">
        <v>2179</v>
      </c>
      <c r="B219" s="277" t="s">
        <v>4267</v>
      </c>
      <c r="C219" s="273" t="s">
        <v>189</v>
      </c>
      <c r="D219" s="278">
        <f t="shared" si="6"/>
        <v>22800</v>
      </c>
      <c r="E219" s="279"/>
      <c r="F219" s="280">
        <v>22800</v>
      </c>
    </row>
    <row r="220" spans="1:6">
      <c r="A220" s="276" t="s">
        <v>2179</v>
      </c>
      <c r="B220" s="277" t="s">
        <v>4267</v>
      </c>
      <c r="C220" s="273" t="s">
        <v>2205</v>
      </c>
      <c r="D220" s="278">
        <f t="shared" si="6"/>
        <v>30000</v>
      </c>
      <c r="E220" s="279"/>
      <c r="F220" s="280">
        <v>30000</v>
      </c>
    </row>
    <row r="221" spans="1:6">
      <c r="A221" s="276" t="s">
        <v>2179</v>
      </c>
      <c r="B221" s="277" t="s">
        <v>4267</v>
      </c>
      <c r="C221" s="273" t="s">
        <v>191</v>
      </c>
      <c r="D221" s="278">
        <f t="shared" si="6"/>
        <v>108000</v>
      </c>
      <c r="E221" s="279"/>
      <c r="F221" s="280">
        <v>108000</v>
      </c>
    </row>
    <row r="222" spans="1:6">
      <c r="A222" s="276" t="s">
        <v>2179</v>
      </c>
      <c r="B222" s="277" t="s">
        <v>4267</v>
      </c>
      <c r="C222" s="273" t="s">
        <v>192</v>
      </c>
      <c r="D222" s="278">
        <f t="shared" si="6"/>
        <v>492000</v>
      </c>
      <c r="E222" s="279"/>
      <c r="F222" s="280">
        <v>492000</v>
      </c>
    </row>
    <row r="223" spans="1:6">
      <c r="A223" s="276" t="s">
        <v>2179</v>
      </c>
      <c r="B223" s="277" t="s">
        <v>4267</v>
      </c>
      <c r="C223" s="273" t="s">
        <v>193</v>
      </c>
      <c r="D223" s="278">
        <f t="shared" si="6"/>
        <v>183000</v>
      </c>
      <c r="E223" s="279"/>
      <c r="F223" s="280">
        <v>183000</v>
      </c>
    </row>
    <row r="224" spans="1:6">
      <c r="A224" s="271" t="s">
        <v>2099</v>
      </c>
      <c r="B224" s="272" t="s">
        <v>4183</v>
      </c>
      <c r="C224" s="273" t="s">
        <v>176</v>
      </c>
      <c r="D224" s="274">
        <v>421500</v>
      </c>
      <c r="E224" s="274">
        <v>198900</v>
      </c>
      <c r="F224" s="275">
        <v>620400</v>
      </c>
    </row>
    <row r="225" spans="1:6">
      <c r="A225" s="271" t="s">
        <v>2099</v>
      </c>
      <c r="B225" s="272" t="s">
        <v>4183</v>
      </c>
      <c r="C225" s="273" t="s">
        <v>177</v>
      </c>
      <c r="D225" s="274">
        <v>402600</v>
      </c>
      <c r="E225" s="274">
        <v>0</v>
      </c>
      <c r="F225" s="275">
        <v>402600</v>
      </c>
    </row>
    <row r="226" spans="1:6">
      <c r="A226" s="271" t="s">
        <v>2099</v>
      </c>
      <c r="B226" s="272" t="s">
        <v>4183</v>
      </c>
      <c r="C226" s="273" t="s">
        <v>178</v>
      </c>
      <c r="D226" s="274">
        <v>-56100</v>
      </c>
      <c r="E226" s="274">
        <v>163800</v>
      </c>
      <c r="F226" s="275">
        <v>107700</v>
      </c>
    </row>
    <row r="227" spans="1:6">
      <c r="A227" s="271" t="s">
        <v>2099</v>
      </c>
      <c r="B227" s="272" t="s">
        <v>4183</v>
      </c>
      <c r="C227" s="273" t="s">
        <v>179</v>
      </c>
      <c r="D227" s="274">
        <v>416700</v>
      </c>
      <c r="E227" s="274">
        <v>0</v>
      </c>
      <c r="F227" s="275">
        <v>416700</v>
      </c>
    </row>
    <row r="228" spans="1:6">
      <c r="A228" s="271" t="s">
        <v>2099</v>
      </c>
      <c r="B228" s="272" t="s">
        <v>4183</v>
      </c>
      <c r="C228" s="273" t="s">
        <v>180</v>
      </c>
      <c r="D228" s="274">
        <v>418500</v>
      </c>
      <c r="E228" s="274">
        <v>0</v>
      </c>
      <c r="F228" s="275">
        <v>418500</v>
      </c>
    </row>
    <row r="229" spans="1:6">
      <c r="A229" s="271" t="s">
        <v>2099</v>
      </c>
      <c r="B229" s="272" t="s">
        <v>4183</v>
      </c>
      <c r="C229" s="273" t="s">
        <v>181</v>
      </c>
      <c r="D229" s="274">
        <v>412800</v>
      </c>
      <c r="E229" s="274">
        <v>0</v>
      </c>
      <c r="F229" s="275">
        <v>412800</v>
      </c>
    </row>
    <row r="230" spans="1:6">
      <c r="A230" s="276" t="s">
        <v>2099</v>
      </c>
      <c r="B230" s="277" t="s">
        <v>4183</v>
      </c>
      <c r="C230" s="273" t="s">
        <v>182</v>
      </c>
      <c r="D230" s="278">
        <f t="shared" ref="D230:D240" si="7">F230-E230</f>
        <v>329700</v>
      </c>
      <c r="E230" s="279"/>
      <c r="F230" s="280">
        <v>329700</v>
      </c>
    </row>
    <row r="231" spans="1:6">
      <c r="A231" s="276" t="s">
        <v>2099</v>
      </c>
      <c r="B231" s="277" t="s">
        <v>4183</v>
      </c>
      <c r="C231" s="273" t="s">
        <v>183</v>
      </c>
      <c r="D231" s="278">
        <f t="shared" si="7"/>
        <v>220500</v>
      </c>
      <c r="E231" s="279"/>
      <c r="F231" s="280">
        <v>220500</v>
      </c>
    </row>
    <row r="232" spans="1:6">
      <c r="A232" s="276" t="s">
        <v>2099</v>
      </c>
      <c r="B232" s="277" t="s">
        <v>4183</v>
      </c>
      <c r="C232" s="273" t="s">
        <v>184</v>
      </c>
      <c r="D232" s="278">
        <f t="shared" si="7"/>
        <v>384600</v>
      </c>
      <c r="E232" s="279"/>
      <c r="F232" s="280">
        <v>384600</v>
      </c>
    </row>
    <row r="233" spans="1:6">
      <c r="A233" s="276" t="s">
        <v>2099</v>
      </c>
      <c r="B233" s="277" t="s">
        <v>4183</v>
      </c>
      <c r="C233" s="273" t="s">
        <v>185</v>
      </c>
      <c r="D233" s="278">
        <f t="shared" si="7"/>
        <v>250500</v>
      </c>
      <c r="E233" s="279">
        <v>116400</v>
      </c>
      <c r="F233" s="280">
        <v>366900</v>
      </c>
    </row>
    <row r="234" spans="1:6">
      <c r="A234" s="276" t="s">
        <v>2099</v>
      </c>
      <c r="B234" s="277" t="s">
        <v>4183</v>
      </c>
      <c r="C234" s="273" t="s">
        <v>186</v>
      </c>
      <c r="D234" s="278">
        <f t="shared" si="7"/>
        <v>313500</v>
      </c>
      <c r="E234" s="279"/>
      <c r="F234" s="280">
        <v>313500</v>
      </c>
    </row>
    <row r="235" spans="1:6">
      <c r="A235" s="276" t="s">
        <v>2099</v>
      </c>
      <c r="B235" s="277" t="s">
        <v>4183</v>
      </c>
      <c r="C235" s="273" t="s">
        <v>188</v>
      </c>
      <c r="D235" s="278">
        <f t="shared" si="7"/>
        <v>196200</v>
      </c>
      <c r="E235" s="279">
        <v>219900</v>
      </c>
      <c r="F235" s="280">
        <v>416100</v>
      </c>
    </row>
    <row r="236" spans="1:6">
      <c r="A236" s="276" t="s">
        <v>2099</v>
      </c>
      <c r="B236" s="277" t="s">
        <v>4183</v>
      </c>
      <c r="C236" s="273" t="s">
        <v>189</v>
      </c>
      <c r="D236" s="278">
        <f t="shared" si="7"/>
        <v>213000</v>
      </c>
      <c r="E236" s="279">
        <v>90000</v>
      </c>
      <c r="F236" s="280">
        <v>303000</v>
      </c>
    </row>
    <row r="237" spans="1:6">
      <c r="A237" s="276" t="s">
        <v>2099</v>
      </c>
      <c r="B237" s="277" t="s">
        <v>4183</v>
      </c>
      <c r="C237" s="273" t="s">
        <v>2205</v>
      </c>
      <c r="D237" s="278">
        <f t="shared" si="7"/>
        <v>187800</v>
      </c>
      <c r="E237" s="279">
        <v>80400</v>
      </c>
      <c r="F237" s="280">
        <v>268200</v>
      </c>
    </row>
    <row r="238" spans="1:6">
      <c r="A238" s="276" t="s">
        <v>2099</v>
      </c>
      <c r="B238" s="277" t="s">
        <v>4183</v>
      </c>
      <c r="C238" s="273" t="s">
        <v>191</v>
      </c>
      <c r="D238" s="278">
        <f t="shared" si="7"/>
        <v>219600</v>
      </c>
      <c r="E238" s="279">
        <v>81000</v>
      </c>
      <c r="F238" s="280">
        <v>300600</v>
      </c>
    </row>
    <row r="239" spans="1:6">
      <c r="A239" s="276" t="s">
        <v>2099</v>
      </c>
      <c r="B239" s="277" t="s">
        <v>4183</v>
      </c>
      <c r="C239" s="273" t="s">
        <v>192</v>
      </c>
      <c r="D239" s="278">
        <f t="shared" si="7"/>
        <v>202500</v>
      </c>
      <c r="E239" s="279">
        <v>78600</v>
      </c>
      <c r="F239" s="280">
        <v>281100</v>
      </c>
    </row>
    <row r="240" spans="1:6">
      <c r="A240" s="276" t="s">
        <v>2099</v>
      </c>
      <c r="B240" s="277" t="s">
        <v>4183</v>
      </c>
      <c r="C240" s="273" t="s">
        <v>193</v>
      </c>
      <c r="D240" s="278">
        <f t="shared" si="7"/>
        <v>239100</v>
      </c>
      <c r="E240" s="279">
        <v>96000</v>
      </c>
      <c r="F240" s="280">
        <v>335100</v>
      </c>
    </row>
    <row r="241" spans="1:6">
      <c r="A241" s="271" t="s">
        <v>2180</v>
      </c>
      <c r="B241" s="272" t="s">
        <v>4268</v>
      </c>
      <c r="C241" s="273" t="s">
        <v>176</v>
      </c>
      <c r="D241" s="274">
        <v>14990269</v>
      </c>
      <c r="E241" s="274">
        <v>14531</v>
      </c>
      <c r="F241" s="275">
        <v>15004800</v>
      </c>
    </row>
    <row r="242" spans="1:6">
      <c r="A242" s="271" t="s">
        <v>2180</v>
      </c>
      <c r="B242" s="272" t="s">
        <v>4268</v>
      </c>
      <c r="C242" s="273" t="s">
        <v>177</v>
      </c>
      <c r="D242" s="274">
        <v>17017595</v>
      </c>
      <c r="E242" s="274">
        <v>16605</v>
      </c>
      <c r="F242" s="275">
        <v>17034200</v>
      </c>
    </row>
    <row r="243" spans="1:6">
      <c r="A243" s="271" t="s">
        <v>2180</v>
      </c>
      <c r="B243" s="272" t="s">
        <v>4268</v>
      </c>
      <c r="C243" s="273" t="s">
        <v>178</v>
      </c>
      <c r="D243" s="274">
        <v>15074125</v>
      </c>
      <c r="E243" s="274">
        <v>14275</v>
      </c>
      <c r="F243" s="275">
        <v>15088400</v>
      </c>
    </row>
    <row r="244" spans="1:6">
      <c r="A244" s="271" t="s">
        <v>2180</v>
      </c>
      <c r="B244" s="272" t="s">
        <v>4268</v>
      </c>
      <c r="C244" s="273" t="s">
        <v>179</v>
      </c>
      <c r="D244" s="274">
        <v>16724571</v>
      </c>
      <c r="E244" s="274">
        <v>15929</v>
      </c>
      <c r="F244" s="275">
        <v>16740500</v>
      </c>
    </row>
    <row r="245" spans="1:6">
      <c r="A245" s="271" t="s">
        <v>2180</v>
      </c>
      <c r="B245" s="272" t="s">
        <v>4268</v>
      </c>
      <c r="C245" s="273" t="s">
        <v>180</v>
      </c>
      <c r="D245" s="274">
        <v>16314719</v>
      </c>
      <c r="E245" s="274">
        <v>16181</v>
      </c>
      <c r="F245" s="275">
        <v>16330900</v>
      </c>
    </row>
    <row r="246" spans="1:6">
      <c r="A246" s="271" t="s">
        <v>2180</v>
      </c>
      <c r="B246" s="272" t="s">
        <v>4268</v>
      </c>
      <c r="C246" s="273" t="s">
        <v>181</v>
      </c>
      <c r="D246" s="274">
        <v>19549210</v>
      </c>
      <c r="E246" s="274">
        <v>-1553210</v>
      </c>
      <c r="F246" s="275">
        <v>17996000</v>
      </c>
    </row>
    <row r="247" spans="1:6">
      <c r="A247" s="276" t="s">
        <v>2180</v>
      </c>
      <c r="B247" s="277" t="s">
        <v>4268</v>
      </c>
      <c r="C247" s="273" t="s">
        <v>182</v>
      </c>
      <c r="D247" s="278">
        <f t="shared" ref="D247:D258" si="8">F247-E247</f>
        <v>13007000</v>
      </c>
      <c r="E247" s="279">
        <v>3978800</v>
      </c>
      <c r="F247" s="280">
        <v>16985800</v>
      </c>
    </row>
    <row r="248" spans="1:6">
      <c r="A248" s="276" t="s">
        <v>2180</v>
      </c>
      <c r="B248" s="277" t="s">
        <v>4268</v>
      </c>
      <c r="C248" s="273" t="s">
        <v>183</v>
      </c>
      <c r="D248" s="278">
        <f t="shared" si="8"/>
        <v>12291000</v>
      </c>
      <c r="E248" s="279">
        <v>3561000</v>
      </c>
      <c r="F248" s="280">
        <v>15852000</v>
      </c>
    </row>
    <row r="249" spans="1:6">
      <c r="A249" s="276" t="s">
        <v>2180</v>
      </c>
      <c r="B249" s="277" t="s">
        <v>4268</v>
      </c>
      <c r="C249" s="273" t="s">
        <v>184</v>
      </c>
      <c r="D249" s="278">
        <f t="shared" si="8"/>
        <v>12040000</v>
      </c>
      <c r="E249" s="279">
        <v>3427000</v>
      </c>
      <c r="F249" s="280">
        <v>15467000</v>
      </c>
    </row>
    <row r="250" spans="1:6">
      <c r="A250" s="276" t="s">
        <v>2180</v>
      </c>
      <c r="B250" s="277" t="s">
        <v>4268</v>
      </c>
      <c r="C250" s="273" t="s">
        <v>185</v>
      </c>
      <c r="D250" s="278">
        <f t="shared" si="8"/>
        <v>12153200</v>
      </c>
      <c r="E250" s="279">
        <v>3489400</v>
      </c>
      <c r="F250" s="280">
        <v>15642600</v>
      </c>
    </row>
    <row r="251" spans="1:6">
      <c r="A251" s="276" t="s">
        <v>2180</v>
      </c>
      <c r="B251" s="277" t="s">
        <v>4268</v>
      </c>
      <c r="C251" s="273" t="s">
        <v>186</v>
      </c>
      <c r="D251" s="278">
        <f t="shared" si="8"/>
        <v>10911600</v>
      </c>
      <c r="E251" s="279">
        <v>3090800</v>
      </c>
      <c r="F251" s="280">
        <v>14002400</v>
      </c>
    </row>
    <row r="252" spans="1:6">
      <c r="A252" s="276" t="s">
        <v>2180</v>
      </c>
      <c r="B252" s="277" t="s">
        <v>4268</v>
      </c>
      <c r="C252" s="273" t="s">
        <v>187</v>
      </c>
      <c r="D252" s="278">
        <f t="shared" si="8"/>
        <v>12947200</v>
      </c>
      <c r="E252" s="279">
        <v>3816600</v>
      </c>
      <c r="F252" s="280">
        <v>16763800</v>
      </c>
    </row>
    <row r="253" spans="1:6">
      <c r="A253" s="276" t="s">
        <v>2180</v>
      </c>
      <c r="B253" s="277" t="s">
        <v>4268</v>
      </c>
      <c r="C253" s="273" t="s">
        <v>188</v>
      </c>
      <c r="D253" s="278">
        <f t="shared" si="8"/>
        <v>1334640</v>
      </c>
      <c r="E253" s="279">
        <v>408590</v>
      </c>
      <c r="F253" s="280">
        <v>1743230</v>
      </c>
    </row>
    <row r="254" spans="1:6">
      <c r="A254" s="276" t="s">
        <v>2180</v>
      </c>
      <c r="B254" s="277" t="s">
        <v>4268</v>
      </c>
      <c r="C254" s="273" t="s">
        <v>189</v>
      </c>
      <c r="D254" s="278">
        <f t="shared" si="8"/>
        <v>12164000</v>
      </c>
      <c r="E254" s="279">
        <v>5595400</v>
      </c>
      <c r="F254" s="280">
        <v>17759400</v>
      </c>
    </row>
    <row r="255" spans="1:6">
      <c r="A255" s="276" t="s">
        <v>2180</v>
      </c>
      <c r="B255" s="277" t="s">
        <v>4268</v>
      </c>
      <c r="C255" s="273" t="s">
        <v>2205</v>
      </c>
      <c r="D255" s="278">
        <f t="shared" si="8"/>
        <v>11757940</v>
      </c>
      <c r="E255" s="279">
        <v>5475060</v>
      </c>
      <c r="F255" s="280">
        <v>17233000</v>
      </c>
    </row>
    <row r="256" spans="1:6">
      <c r="A256" s="276" t="s">
        <v>2180</v>
      </c>
      <c r="B256" s="277" t="s">
        <v>4268</v>
      </c>
      <c r="C256" s="273" t="s">
        <v>191</v>
      </c>
      <c r="D256" s="278">
        <f t="shared" si="8"/>
        <v>11916550</v>
      </c>
      <c r="E256" s="279">
        <v>5449450</v>
      </c>
      <c r="F256" s="280">
        <v>17366000</v>
      </c>
    </row>
    <row r="257" spans="1:6">
      <c r="A257" s="276" t="s">
        <v>2180</v>
      </c>
      <c r="B257" s="277" t="s">
        <v>4268</v>
      </c>
      <c r="C257" s="273" t="s">
        <v>192</v>
      </c>
      <c r="D257" s="278">
        <f t="shared" si="8"/>
        <v>11342000</v>
      </c>
      <c r="E257" s="279">
        <v>5195800</v>
      </c>
      <c r="F257" s="280">
        <v>16537800</v>
      </c>
    </row>
    <row r="258" spans="1:6">
      <c r="A258" s="276" t="s">
        <v>2180</v>
      </c>
      <c r="B258" s="277" t="s">
        <v>4268</v>
      </c>
      <c r="C258" s="273" t="s">
        <v>193</v>
      </c>
      <c r="D258" s="278">
        <f t="shared" si="8"/>
        <v>10834820</v>
      </c>
      <c r="E258" s="279">
        <v>4950580</v>
      </c>
      <c r="F258" s="280">
        <v>15785400</v>
      </c>
    </row>
    <row r="259" spans="1:6">
      <c r="A259" s="271" t="s">
        <v>2100</v>
      </c>
      <c r="B259" s="272" t="s">
        <v>4184</v>
      </c>
      <c r="C259" s="273" t="s">
        <v>176</v>
      </c>
      <c r="D259" s="274">
        <v>67950</v>
      </c>
      <c r="E259" s="274">
        <v>20400</v>
      </c>
      <c r="F259" s="275">
        <v>88350</v>
      </c>
    </row>
    <row r="260" spans="1:6">
      <c r="A260" s="271" t="s">
        <v>2100</v>
      </c>
      <c r="B260" s="272" t="s">
        <v>4184</v>
      </c>
      <c r="C260" s="273" t="s">
        <v>177</v>
      </c>
      <c r="D260" s="274">
        <v>230250</v>
      </c>
      <c r="E260" s="274">
        <v>83250</v>
      </c>
      <c r="F260" s="275">
        <v>313500</v>
      </c>
    </row>
    <row r="261" spans="1:6">
      <c r="A261" s="271" t="s">
        <v>2100</v>
      </c>
      <c r="B261" s="272" t="s">
        <v>4184</v>
      </c>
      <c r="C261" s="273" t="s">
        <v>178</v>
      </c>
      <c r="D261" s="274">
        <v>246450</v>
      </c>
      <c r="E261" s="274">
        <v>92100</v>
      </c>
      <c r="F261" s="275">
        <v>338550</v>
      </c>
    </row>
    <row r="262" spans="1:6">
      <c r="A262" s="271" t="s">
        <v>2100</v>
      </c>
      <c r="B262" s="272" t="s">
        <v>4184</v>
      </c>
      <c r="C262" s="273" t="s">
        <v>179</v>
      </c>
      <c r="D262" s="274">
        <v>202050</v>
      </c>
      <c r="E262" s="274">
        <v>69600</v>
      </c>
      <c r="F262" s="275">
        <v>271650</v>
      </c>
    </row>
    <row r="263" spans="1:6">
      <c r="A263" s="271" t="s">
        <v>2100</v>
      </c>
      <c r="B263" s="272" t="s">
        <v>4184</v>
      </c>
      <c r="C263" s="273" t="s">
        <v>180</v>
      </c>
      <c r="D263" s="274">
        <v>283200</v>
      </c>
      <c r="E263" s="274">
        <v>102750</v>
      </c>
      <c r="F263" s="275">
        <v>385950</v>
      </c>
    </row>
    <row r="264" spans="1:6">
      <c r="A264" s="271" t="s">
        <v>2100</v>
      </c>
      <c r="B264" s="272" t="s">
        <v>4184</v>
      </c>
      <c r="C264" s="273" t="s">
        <v>181</v>
      </c>
      <c r="D264" s="274">
        <v>382200</v>
      </c>
      <c r="E264" s="274">
        <v>140100</v>
      </c>
      <c r="F264" s="275">
        <v>522300</v>
      </c>
    </row>
    <row r="265" spans="1:6">
      <c r="A265" s="276" t="s">
        <v>2100</v>
      </c>
      <c r="B265" s="277" t="s">
        <v>4184</v>
      </c>
      <c r="C265" s="273" t="s">
        <v>182</v>
      </c>
      <c r="D265" s="278">
        <f t="shared" ref="D265:D275" si="9">F265-E265</f>
        <v>304650</v>
      </c>
      <c r="E265" s="279">
        <v>111900</v>
      </c>
      <c r="F265" s="280">
        <v>416550</v>
      </c>
    </row>
    <row r="266" spans="1:6">
      <c r="A266" s="276" t="s">
        <v>2100</v>
      </c>
      <c r="B266" s="277" t="s">
        <v>4184</v>
      </c>
      <c r="C266" s="273" t="s">
        <v>183</v>
      </c>
      <c r="D266" s="278">
        <f t="shared" si="9"/>
        <v>360000</v>
      </c>
      <c r="E266" s="279">
        <v>133500</v>
      </c>
      <c r="F266" s="280">
        <v>493500</v>
      </c>
    </row>
    <row r="267" spans="1:6">
      <c r="A267" s="276" t="s">
        <v>2100</v>
      </c>
      <c r="B267" s="277" t="s">
        <v>4184</v>
      </c>
      <c r="C267" s="273" t="s">
        <v>184</v>
      </c>
      <c r="D267" s="278">
        <f t="shared" si="9"/>
        <v>414150</v>
      </c>
      <c r="E267" s="279">
        <v>148500</v>
      </c>
      <c r="F267" s="280">
        <v>562650</v>
      </c>
    </row>
    <row r="268" spans="1:6">
      <c r="A268" s="276" t="s">
        <v>2100</v>
      </c>
      <c r="B268" s="277" t="s">
        <v>4184</v>
      </c>
      <c r="C268" s="273" t="s">
        <v>185</v>
      </c>
      <c r="D268" s="278">
        <f t="shared" si="9"/>
        <v>407400</v>
      </c>
      <c r="E268" s="279">
        <v>149700</v>
      </c>
      <c r="F268" s="280">
        <v>557100</v>
      </c>
    </row>
    <row r="269" spans="1:6">
      <c r="A269" s="276" t="s">
        <v>2100</v>
      </c>
      <c r="B269" s="277" t="s">
        <v>4184</v>
      </c>
      <c r="C269" s="273" t="s">
        <v>186</v>
      </c>
      <c r="D269" s="278">
        <f t="shared" si="9"/>
        <v>354900</v>
      </c>
      <c r="E269" s="279">
        <v>134850</v>
      </c>
      <c r="F269" s="280">
        <v>489750</v>
      </c>
    </row>
    <row r="270" spans="1:6">
      <c r="A270" s="276" t="s">
        <v>2100</v>
      </c>
      <c r="B270" s="277" t="s">
        <v>4184</v>
      </c>
      <c r="C270" s="273" t="s">
        <v>188</v>
      </c>
      <c r="D270" s="278">
        <f t="shared" si="9"/>
        <v>851700</v>
      </c>
      <c r="E270" s="279">
        <v>257550</v>
      </c>
      <c r="F270" s="280">
        <v>1109250</v>
      </c>
    </row>
    <row r="271" spans="1:6">
      <c r="A271" s="276" t="s">
        <v>2100</v>
      </c>
      <c r="B271" s="277" t="s">
        <v>4184</v>
      </c>
      <c r="C271" s="273" t="s">
        <v>189</v>
      </c>
      <c r="D271" s="278">
        <f t="shared" si="9"/>
        <v>417900</v>
      </c>
      <c r="E271" s="279">
        <v>63150</v>
      </c>
      <c r="F271" s="280">
        <v>481050</v>
      </c>
    </row>
    <row r="272" spans="1:6">
      <c r="A272" s="276" t="s">
        <v>2100</v>
      </c>
      <c r="B272" s="277" t="s">
        <v>4184</v>
      </c>
      <c r="C272" s="273" t="s">
        <v>2205</v>
      </c>
      <c r="D272" s="278">
        <f t="shared" si="9"/>
        <v>381300</v>
      </c>
      <c r="E272" s="279">
        <v>65850</v>
      </c>
      <c r="F272" s="280">
        <v>447150</v>
      </c>
    </row>
    <row r="273" spans="1:6">
      <c r="A273" s="276" t="s">
        <v>2100</v>
      </c>
      <c r="B273" s="277" t="s">
        <v>4184</v>
      </c>
      <c r="C273" s="273" t="s">
        <v>191</v>
      </c>
      <c r="D273" s="278">
        <f t="shared" si="9"/>
        <v>291450</v>
      </c>
      <c r="E273" s="279">
        <v>67200</v>
      </c>
      <c r="F273" s="280">
        <v>358650</v>
      </c>
    </row>
    <row r="274" spans="1:6">
      <c r="A274" s="276" t="s">
        <v>2100</v>
      </c>
      <c r="B274" s="277" t="s">
        <v>4184</v>
      </c>
      <c r="C274" s="273" t="s">
        <v>192</v>
      </c>
      <c r="D274" s="278">
        <f t="shared" si="9"/>
        <v>309450</v>
      </c>
      <c r="E274" s="279">
        <v>70200</v>
      </c>
      <c r="F274" s="280">
        <v>379650</v>
      </c>
    </row>
    <row r="275" spans="1:6">
      <c r="A275" s="276" t="s">
        <v>2100</v>
      </c>
      <c r="B275" s="277" t="s">
        <v>4184</v>
      </c>
      <c r="C275" s="273" t="s">
        <v>193</v>
      </c>
      <c r="D275" s="278">
        <f t="shared" si="9"/>
        <v>245550</v>
      </c>
      <c r="E275" s="279">
        <v>58050</v>
      </c>
      <c r="F275" s="280">
        <v>303600</v>
      </c>
    </row>
    <row r="276" spans="1:6">
      <c r="A276" s="271" t="s">
        <v>2101</v>
      </c>
      <c r="B276" s="272" t="s">
        <v>4185</v>
      </c>
      <c r="C276" s="273" t="s">
        <v>176</v>
      </c>
      <c r="D276" s="274">
        <v>127314</v>
      </c>
      <c r="E276" s="274">
        <v>31266</v>
      </c>
      <c r="F276" s="275">
        <v>158580</v>
      </c>
    </row>
    <row r="277" spans="1:6">
      <c r="A277" s="271" t="s">
        <v>2101</v>
      </c>
      <c r="B277" s="272" t="s">
        <v>4185</v>
      </c>
      <c r="C277" s="273" t="s">
        <v>177</v>
      </c>
      <c r="D277" s="274">
        <v>188046</v>
      </c>
      <c r="E277" s="274">
        <v>63954</v>
      </c>
      <c r="F277" s="275">
        <v>252000</v>
      </c>
    </row>
    <row r="278" spans="1:6">
      <c r="A278" s="271" t="s">
        <v>2101</v>
      </c>
      <c r="B278" s="272" t="s">
        <v>4185</v>
      </c>
      <c r="C278" s="273" t="s">
        <v>178</v>
      </c>
      <c r="D278" s="274">
        <v>237978</v>
      </c>
      <c r="E278" s="274">
        <v>61722</v>
      </c>
      <c r="F278" s="275">
        <v>299700</v>
      </c>
    </row>
    <row r="279" spans="1:6">
      <c r="A279" s="271" t="s">
        <v>2101</v>
      </c>
      <c r="B279" s="272" t="s">
        <v>4185</v>
      </c>
      <c r="C279" s="273" t="s">
        <v>179</v>
      </c>
      <c r="D279" s="274">
        <v>309240</v>
      </c>
      <c r="E279" s="274">
        <v>0</v>
      </c>
      <c r="F279" s="275">
        <v>309240</v>
      </c>
    </row>
    <row r="280" spans="1:6">
      <c r="A280" s="271" t="s">
        <v>2101</v>
      </c>
      <c r="B280" s="272" t="s">
        <v>4185</v>
      </c>
      <c r="C280" s="273" t="s">
        <v>180</v>
      </c>
      <c r="D280" s="274">
        <v>299880</v>
      </c>
      <c r="E280" s="274">
        <v>0</v>
      </c>
      <c r="F280" s="275">
        <v>299880</v>
      </c>
    </row>
    <row r="281" spans="1:6">
      <c r="A281" s="271" t="s">
        <v>2101</v>
      </c>
      <c r="B281" s="272" t="s">
        <v>4185</v>
      </c>
      <c r="C281" s="273" t="s">
        <v>181</v>
      </c>
      <c r="D281" s="274">
        <v>351360</v>
      </c>
      <c r="E281" s="274">
        <v>0</v>
      </c>
      <c r="F281" s="275">
        <v>351360</v>
      </c>
    </row>
    <row r="282" spans="1:6">
      <c r="A282" s="276" t="s">
        <v>2101</v>
      </c>
      <c r="B282" s="277" t="s">
        <v>4185</v>
      </c>
      <c r="C282" s="273" t="s">
        <v>182</v>
      </c>
      <c r="D282" s="278">
        <f t="shared" ref="D282:D292" si="10">F282-E282</f>
        <v>-21384</v>
      </c>
      <c r="E282" s="279">
        <v>233298</v>
      </c>
      <c r="F282" s="280">
        <v>211914</v>
      </c>
    </row>
    <row r="283" spans="1:6">
      <c r="A283" s="276" t="s">
        <v>2101</v>
      </c>
      <c r="B283" s="277" t="s">
        <v>4185</v>
      </c>
      <c r="C283" s="273" t="s">
        <v>183</v>
      </c>
      <c r="D283" s="278">
        <f t="shared" si="10"/>
        <v>170244</v>
      </c>
      <c r="E283" s="279">
        <v>51534</v>
      </c>
      <c r="F283" s="280">
        <v>221778</v>
      </c>
    </row>
    <row r="284" spans="1:6">
      <c r="A284" s="276" t="s">
        <v>2101</v>
      </c>
      <c r="B284" s="277" t="s">
        <v>4185</v>
      </c>
      <c r="C284" s="273" t="s">
        <v>184</v>
      </c>
      <c r="D284" s="278">
        <f t="shared" si="10"/>
        <v>140508</v>
      </c>
      <c r="E284" s="279">
        <v>42174</v>
      </c>
      <c r="F284" s="280">
        <v>182682</v>
      </c>
    </row>
    <row r="285" spans="1:6">
      <c r="A285" s="276" t="s">
        <v>2101</v>
      </c>
      <c r="B285" s="277" t="s">
        <v>4185</v>
      </c>
      <c r="C285" s="273" t="s">
        <v>185</v>
      </c>
      <c r="D285" s="278">
        <f t="shared" si="10"/>
        <v>125316</v>
      </c>
      <c r="E285" s="279">
        <v>39654</v>
      </c>
      <c r="F285" s="280">
        <v>164970</v>
      </c>
    </row>
    <row r="286" spans="1:6">
      <c r="A286" s="276" t="s">
        <v>2101</v>
      </c>
      <c r="B286" s="277" t="s">
        <v>4185</v>
      </c>
      <c r="C286" s="273" t="s">
        <v>186</v>
      </c>
      <c r="D286" s="278">
        <f t="shared" si="10"/>
        <v>114966</v>
      </c>
      <c r="E286" s="279">
        <v>33390</v>
      </c>
      <c r="F286" s="280">
        <v>148356</v>
      </c>
    </row>
    <row r="287" spans="1:6">
      <c r="A287" s="276" t="s">
        <v>2101</v>
      </c>
      <c r="B287" s="277" t="s">
        <v>4185</v>
      </c>
      <c r="C287" s="273" t="s">
        <v>188</v>
      </c>
      <c r="D287" s="278">
        <f t="shared" si="10"/>
        <v>240318</v>
      </c>
      <c r="E287" s="279">
        <v>79344</v>
      </c>
      <c r="F287" s="280">
        <v>319662</v>
      </c>
    </row>
    <row r="288" spans="1:6">
      <c r="A288" s="276" t="s">
        <v>2101</v>
      </c>
      <c r="B288" s="277" t="s">
        <v>4185</v>
      </c>
      <c r="C288" s="273" t="s">
        <v>189</v>
      </c>
      <c r="D288" s="278">
        <f t="shared" si="10"/>
        <v>127458</v>
      </c>
      <c r="E288" s="279">
        <v>42894</v>
      </c>
      <c r="F288" s="280">
        <v>170352</v>
      </c>
    </row>
    <row r="289" spans="1:6">
      <c r="A289" s="276" t="s">
        <v>2101</v>
      </c>
      <c r="B289" s="277" t="s">
        <v>4185</v>
      </c>
      <c r="C289" s="273" t="s">
        <v>2205</v>
      </c>
      <c r="D289" s="278">
        <f t="shared" si="10"/>
        <v>118476</v>
      </c>
      <c r="E289" s="279">
        <v>40194</v>
      </c>
      <c r="F289" s="280">
        <v>158670</v>
      </c>
    </row>
    <row r="290" spans="1:6">
      <c r="A290" s="276" t="s">
        <v>2101</v>
      </c>
      <c r="B290" s="277" t="s">
        <v>4185</v>
      </c>
      <c r="C290" s="273" t="s">
        <v>191</v>
      </c>
      <c r="D290" s="278">
        <f t="shared" si="10"/>
        <v>166590</v>
      </c>
      <c r="E290" s="279">
        <v>52398</v>
      </c>
      <c r="F290" s="280">
        <v>218988</v>
      </c>
    </row>
    <row r="291" spans="1:6">
      <c r="A291" s="276" t="s">
        <v>2101</v>
      </c>
      <c r="B291" s="277" t="s">
        <v>4185</v>
      </c>
      <c r="C291" s="273" t="s">
        <v>192</v>
      </c>
      <c r="D291" s="278">
        <f t="shared" si="10"/>
        <v>226314</v>
      </c>
      <c r="E291" s="279">
        <v>72126</v>
      </c>
      <c r="F291" s="280">
        <v>298440</v>
      </c>
    </row>
    <row r="292" spans="1:6">
      <c r="A292" s="276" t="s">
        <v>2101</v>
      </c>
      <c r="B292" s="277" t="s">
        <v>4185</v>
      </c>
      <c r="C292" s="273" t="s">
        <v>193</v>
      </c>
      <c r="D292" s="278">
        <f t="shared" si="10"/>
        <v>181458</v>
      </c>
      <c r="E292" s="279">
        <v>57816</v>
      </c>
      <c r="F292" s="280">
        <v>239274</v>
      </c>
    </row>
    <row r="293" spans="1:6">
      <c r="A293" s="271" t="s">
        <v>2102</v>
      </c>
      <c r="B293" s="272" t="s">
        <v>4186</v>
      </c>
      <c r="C293" s="273" t="s">
        <v>176</v>
      </c>
      <c r="D293" s="274">
        <v>224700</v>
      </c>
      <c r="E293" s="274">
        <v>72000</v>
      </c>
      <c r="F293" s="275">
        <v>296700</v>
      </c>
    </row>
    <row r="294" spans="1:6">
      <c r="A294" s="271" t="s">
        <v>2102</v>
      </c>
      <c r="B294" s="272" t="s">
        <v>4186</v>
      </c>
      <c r="C294" s="273" t="s">
        <v>177</v>
      </c>
      <c r="D294" s="274">
        <v>304380</v>
      </c>
      <c r="E294" s="274">
        <v>0</v>
      </c>
      <c r="F294" s="275">
        <v>304380</v>
      </c>
    </row>
    <row r="295" spans="1:6">
      <c r="A295" s="271" t="s">
        <v>2102</v>
      </c>
      <c r="B295" s="272" t="s">
        <v>4186</v>
      </c>
      <c r="C295" s="273" t="s">
        <v>178</v>
      </c>
      <c r="D295" s="274">
        <v>159480</v>
      </c>
      <c r="E295" s="274">
        <v>144600</v>
      </c>
      <c r="F295" s="275">
        <v>304080</v>
      </c>
    </row>
    <row r="296" spans="1:6">
      <c r="A296" s="271" t="s">
        <v>2102</v>
      </c>
      <c r="B296" s="272" t="s">
        <v>4186</v>
      </c>
      <c r="C296" s="273" t="s">
        <v>179</v>
      </c>
      <c r="D296" s="274">
        <v>247140</v>
      </c>
      <c r="E296" s="274">
        <v>38460</v>
      </c>
      <c r="F296" s="275">
        <v>285600</v>
      </c>
    </row>
    <row r="297" spans="1:6">
      <c r="A297" s="271" t="s">
        <v>2102</v>
      </c>
      <c r="B297" s="272" t="s">
        <v>4186</v>
      </c>
      <c r="C297" s="273" t="s">
        <v>180</v>
      </c>
      <c r="D297" s="274">
        <v>183180</v>
      </c>
      <c r="E297" s="274">
        <v>96900</v>
      </c>
      <c r="F297" s="275">
        <v>280080</v>
      </c>
    </row>
    <row r="298" spans="1:6">
      <c r="A298" s="271" t="s">
        <v>2102</v>
      </c>
      <c r="B298" s="272" t="s">
        <v>4186</v>
      </c>
      <c r="C298" s="273" t="s">
        <v>181</v>
      </c>
      <c r="D298" s="274">
        <v>199320</v>
      </c>
      <c r="E298" s="274">
        <v>63660</v>
      </c>
      <c r="F298" s="275">
        <v>262980</v>
      </c>
    </row>
    <row r="299" spans="1:6">
      <c r="A299" s="276" t="s">
        <v>2102</v>
      </c>
      <c r="B299" s="277" t="s">
        <v>4186</v>
      </c>
      <c r="C299" s="273" t="s">
        <v>182</v>
      </c>
      <c r="D299" s="278">
        <f t="shared" ref="D299:D320" si="11">F299-E299</f>
        <v>167820</v>
      </c>
      <c r="E299" s="279">
        <v>61020</v>
      </c>
      <c r="F299" s="280">
        <v>228840</v>
      </c>
    </row>
    <row r="300" spans="1:6">
      <c r="A300" s="276" t="s">
        <v>2102</v>
      </c>
      <c r="B300" s="277" t="s">
        <v>4186</v>
      </c>
      <c r="C300" s="273" t="s">
        <v>183</v>
      </c>
      <c r="D300" s="278">
        <f t="shared" si="11"/>
        <v>131220</v>
      </c>
      <c r="E300" s="279">
        <v>57480</v>
      </c>
      <c r="F300" s="280">
        <v>188700</v>
      </c>
    </row>
    <row r="301" spans="1:6">
      <c r="A301" s="276" t="s">
        <v>2102</v>
      </c>
      <c r="B301" s="277" t="s">
        <v>4186</v>
      </c>
      <c r="C301" s="273" t="s">
        <v>184</v>
      </c>
      <c r="D301" s="278">
        <f t="shared" si="11"/>
        <v>121980</v>
      </c>
      <c r="E301" s="279">
        <v>56340</v>
      </c>
      <c r="F301" s="280">
        <v>178320</v>
      </c>
    </row>
    <row r="302" spans="1:6">
      <c r="A302" s="276" t="s">
        <v>2102</v>
      </c>
      <c r="B302" s="277" t="s">
        <v>4186</v>
      </c>
      <c r="C302" s="273" t="s">
        <v>185</v>
      </c>
      <c r="D302" s="278">
        <f t="shared" si="11"/>
        <v>131760</v>
      </c>
      <c r="E302" s="279">
        <v>54660</v>
      </c>
      <c r="F302" s="280">
        <v>186420</v>
      </c>
    </row>
    <row r="303" spans="1:6">
      <c r="A303" s="276" t="s">
        <v>2102</v>
      </c>
      <c r="B303" s="277" t="s">
        <v>4186</v>
      </c>
      <c r="C303" s="273" t="s">
        <v>186</v>
      </c>
      <c r="D303" s="278">
        <f t="shared" si="11"/>
        <v>118440</v>
      </c>
      <c r="E303" s="279">
        <v>48840</v>
      </c>
      <c r="F303" s="280">
        <v>167280</v>
      </c>
    </row>
    <row r="304" spans="1:6">
      <c r="A304" s="276" t="s">
        <v>2102</v>
      </c>
      <c r="B304" s="277" t="s">
        <v>4186</v>
      </c>
      <c r="C304" s="273" t="s">
        <v>188</v>
      </c>
      <c r="D304" s="278">
        <f t="shared" si="11"/>
        <v>282060</v>
      </c>
      <c r="E304" s="279">
        <v>111900</v>
      </c>
      <c r="F304" s="280">
        <v>393960</v>
      </c>
    </row>
    <row r="305" spans="1:6">
      <c r="A305" s="276" t="s">
        <v>2102</v>
      </c>
      <c r="B305" s="277" t="s">
        <v>4186</v>
      </c>
      <c r="C305" s="273" t="s">
        <v>189</v>
      </c>
      <c r="D305" s="278">
        <f t="shared" si="11"/>
        <v>149880</v>
      </c>
      <c r="E305" s="279">
        <v>56340</v>
      </c>
      <c r="F305" s="280">
        <v>206220</v>
      </c>
    </row>
    <row r="306" spans="1:6">
      <c r="A306" s="276" t="s">
        <v>2102</v>
      </c>
      <c r="B306" s="277" t="s">
        <v>4186</v>
      </c>
      <c r="C306" s="273" t="s">
        <v>2205</v>
      </c>
      <c r="D306" s="278">
        <f t="shared" si="11"/>
        <v>155280</v>
      </c>
      <c r="E306" s="279">
        <v>54120</v>
      </c>
      <c r="F306" s="280">
        <v>209400</v>
      </c>
    </row>
    <row r="307" spans="1:6">
      <c r="A307" s="276" t="s">
        <v>2102</v>
      </c>
      <c r="B307" s="277" t="s">
        <v>4186</v>
      </c>
      <c r="C307" s="273" t="s">
        <v>191</v>
      </c>
      <c r="D307" s="278">
        <f t="shared" si="11"/>
        <v>139800</v>
      </c>
      <c r="E307" s="279">
        <v>53400</v>
      </c>
      <c r="F307" s="280">
        <v>193200</v>
      </c>
    </row>
    <row r="308" spans="1:6">
      <c r="A308" s="276" t="s">
        <v>2102</v>
      </c>
      <c r="B308" s="277" t="s">
        <v>4186</v>
      </c>
      <c r="C308" s="273" t="s">
        <v>192</v>
      </c>
      <c r="D308" s="278">
        <f t="shared" si="11"/>
        <v>155760</v>
      </c>
      <c r="E308" s="279">
        <v>57900</v>
      </c>
      <c r="F308" s="280">
        <v>213660</v>
      </c>
    </row>
    <row r="309" spans="1:6">
      <c r="A309" s="276" t="s">
        <v>2102</v>
      </c>
      <c r="B309" s="277" t="s">
        <v>4186</v>
      </c>
      <c r="C309" s="273" t="s">
        <v>193</v>
      </c>
      <c r="D309" s="278">
        <f t="shared" si="11"/>
        <v>213120</v>
      </c>
      <c r="E309" s="279"/>
      <c r="F309" s="280">
        <v>213120</v>
      </c>
    </row>
    <row r="310" spans="1:6">
      <c r="A310" s="276" t="s">
        <v>2103</v>
      </c>
      <c r="B310" s="277" t="s">
        <v>4187</v>
      </c>
      <c r="C310" s="273" t="s">
        <v>182</v>
      </c>
      <c r="D310" s="278">
        <f t="shared" si="11"/>
        <v>36400</v>
      </c>
      <c r="E310" s="279"/>
      <c r="F310" s="280">
        <v>36400</v>
      </c>
    </row>
    <row r="311" spans="1:6">
      <c r="A311" s="276" t="s">
        <v>2103</v>
      </c>
      <c r="B311" s="277" t="s">
        <v>4187</v>
      </c>
      <c r="C311" s="273" t="s">
        <v>183</v>
      </c>
      <c r="D311" s="278">
        <f t="shared" si="11"/>
        <v>30000</v>
      </c>
      <c r="E311" s="279"/>
      <c r="F311" s="280">
        <v>30000</v>
      </c>
    </row>
    <row r="312" spans="1:6">
      <c r="A312" s="276" t="s">
        <v>2103</v>
      </c>
      <c r="B312" s="277" t="s">
        <v>4187</v>
      </c>
      <c r="C312" s="273" t="s">
        <v>184</v>
      </c>
      <c r="D312" s="278">
        <f t="shared" si="11"/>
        <v>36200</v>
      </c>
      <c r="E312" s="279"/>
      <c r="F312" s="280">
        <v>36200</v>
      </c>
    </row>
    <row r="313" spans="1:6">
      <c r="A313" s="276" t="s">
        <v>2103</v>
      </c>
      <c r="B313" s="277" t="s">
        <v>4187</v>
      </c>
      <c r="C313" s="273" t="s">
        <v>185</v>
      </c>
      <c r="D313" s="278">
        <f t="shared" si="11"/>
        <v>34600</v>
      </c>
      <c r="E313" s="279"/>
      <c r="F313" s="280">
        <v>34600</v>
      </c>
    </row>
    <row r="314" spans="1:6">
      <c r="A314" s="276" t="s">
        <v>2103</v>
      </c>
      <c r="B314" s="277" t="s">
        <v>4187</v>
      </c>
      <c r="C314" s="273" t="s">
        <v>186</v>
      </c>
      <c r="D314" s="278">
        <f t="shared" si="11"/>
        <v>34200</v>
      </c>
      <c r="E314" s="279"/>
      <c r="F314" s="280">
        <v>34200</v>
      </c>
    </row>
    <row r="315" spans="1:6">
      <c r="A315" s="276" t="s">
        <v>2103</v>
      </c>
      <c r="B315" s="277" t="s">
        <v>4187</v>
      </c>
      <c r="C315" s="273" t="s">
        <v>188</v>
      </c>
      <c r="D315" s="278">
        <f t="shared" si="11"/>
        <v>98440</v>
      </c>
      <c r="E315" s="279"/>
      <c r="F315" s="280">
        <v>98440</v>
      </c>
    </row>
    <row r="316" spans="1:6">
      <c r="A316" s="276" t="s">
        <v>2103</v>
      </c>
      <c r="B316" s="277" t="s">
        <v>4187</v>
      </c>
      <c r="C316" s="273" t="s">
        <v>189</v>
      </c>
      <c r="D316" s="278">
        <f t="shared" si="11"/>
        <v>32960</v>
      </c>
      <c r="E316" s="279"/>
      <c r="F316" s="280">
        <v>32960</v>
      </c>
    </row>
    <row r="317" spans="1:6">
      <c r="A317" s="276" t="s">
        <v>2103</v>
      </c>
      <c r="B317" s="277" t="s">
        <v>4187</v>
      </c>
      <c r="C317" s="273" t="s">
        <v>2205</v>
      </c>
      <c r="D317" s="278">
        <f t="shared" si="11"/>
        <v>44200</v>
      </c>
      <c r="E317" s="279"/>
      <c r="F317" s="280">
        <v>44200</v>
      </c>
    </row>
    <row r="318" spans="1:6">
      <c r="A318" s="276" t="s">
        <v>2103</v>
      </c>
      <c r="B318" s="277" t="s">
        <v>4187</v>
      </c>
      <c r="C318" s="273" t="s">
        <v>191</v>
      </c>
      <c r="D318" s="278">
        <f t="shared" si="11"/>
        <v>36200</v>
      </c>
      <c r="E318" s="279"/>
      <c r="F318" s="280">
        <v>36200</v>
      </c>
    </row>
    <row r="319" spans="1:6">
      <c r="A319" s="276" t="s">
        <v>2103</v>
      </c>
      <c r="B319" s="277" t="s">
        <v>4187</v>
      </c>
      <c r="C319" s="273" t="s">
        <v>192</v>
      </c>
      <c r="D319" s="278">
        <f t="shared" si="11"/>
        <v>38800</v>
      </c>
      <c r="E319" s="279"/>
      <c r="F319" s="280">
        <v>38800</v>
      </c>
    </row>
    <row r="320" spans="1:6">
      <c r="A320" s="276" t="s">
        <v>2103</v>
      </c>
      <c r="B320" s="277" t="s">
        <v>4187</v>
      </c>
      <c r="C320" s="273" t="s">
        <v>193</v>
      </c>
      <c r="D320" s="278">
        <f t="shared" si="11"/>
        <v>42800</v>
      </c>
      <c r="E320" s="279"/>
      <c r="F320" s="280">
        <v>42800</v>
      </c>
    </row>
    <row r="321" spans="1:6">
      <c r="A321" s="271" t="s">
        <v>2104</v>
      </c>
      <c r="B321" s="272" t="s">
        <v>4188</v>
      </c>
      <c r="C321" s="273" t="s">
        <v>176</v>
      </c>
      <c r="D321" s="274">
        <v>208875</v>
      </c>
      <c r="E321" s="274">
        <v>67275</v>
      </c>
      <c r="F321" s="275">
        <v>276150</v>
      </c>
    </row>
    <row r="322" spans="1:6">
      <c r="A322" s="271" t="s">
        <v>2104</v>
      </c>
      <c r="B322" s="272" t="s">
        <v>4188</v>
      </c>
      <c r="C322" s="273" t="s">
        <v>177</v>
      </c>
      <c r="D322" s="274">
        <v>264225</v>
      </c>
      <c r="E322" s="274">
        <v>75825</v>
      </c>
      <c r="F322" s="275">
        <v>340050</v>
      </c>
    </row>
    <row r="323" spans="1:6">
      <c r="A323" s="271" t="s">
        <v>2104</v>
      </c>
      <c r="B323" s="272" t="s">
        <v>4188</v>
      </c>
      <c r="C323" s="273" t="s">
        <v>178</v>
      </c>
      <c r="D323" s="274">
        <v>308250</v>
      </c>
      <c r="E323" s="274">
        <v>93600</v>
      </c>
      <c r="F323" s="275">
        <v>401850</v>
      </c>
    </row>
    <row r="324" spans="1:6">
      <c r="A324" s="271" t="s">
        <v>2104</v>
      </c>
      <c r="B324" s="272" t="s">
        <v>4188</v>
      </c>
      <c r="C324" s="273" t="s">
        <v>179</v>
      </c>
      <c r="D324" s="274">
        <v>225150</v>
      </c>
      <c r="E324" s="274">
        <v>66525</v>
      </c>
      <c r="F324" s="275">
        <v>291675</v>
      </c>
    </row>
    <row r="325" spans="1:6">
      <c r="A325" s="271" t="s">
        <v>2104</v>
      </c>
      <c r="B325" s="272" t="s">
        <v>4188</v>
      </c>
      <c r="C325" s="273" t="s">
        <v>180</v>
      </c>
      <c r="D325" s="274">
        <v>242925</v>
      </c>
      <c r="E325" s="274">
        <v>72075</v>
      </c>
      <c r="F325" s="275">
        <v>315000</v>
      </c>
    </row>
    <row r="326" spans="1:6">
      <c r="A326" s="271" t="s">
        <v>2104</v>
      </c>
      <c r="B326" s="272" t="s">
        <v>4188</v>
      </c>
      <c r="C326" s="273" t="s">
        <v>181</v>
      </c>
      <c r="D326" s="274">
        <v>269625</v>
      </c>
      <c r="E326" s="274">
        <v>84900</v>
      </c>
      <c r="F326" s="275">
        <v>354525</v>
      </c>
    </row>
    <row r="327" spans="1:6">
      <c r="A327" s="276" t="s">
        <v>2104</v>
      </c>
      <c r="B327" s="277" t="s">
        <v>4188</v>
      </c>
      <c r="C327" s="273" t="s">
        <v>182</v>
      </c>
      <c r="D327" s="278">
        <f t="shared" ref="D327:D337" si="12">F327-E327</f>
        <v>197100</v>
      </c>
      <c r="E327" s="279">
        <v>59925</v>
      </c>
      <c r="F327" s="280">
        <v>257025</v>
      </c>
    </row>
    <row r="328" spans="1:6">
      <c r="A328" s="276" t="s">
        <v>2104</v>
      </c>
      <c r="B328" s="277" t="s">
        <v>4188</v>
      </c>
      <c r="C328" s="273" t="s">
        <v>183</v>
      </c>
      <c r="D328" s="278">
        <f t="shared" si="12"/>
        <v>220725</v>
      </c>
      <c r="E328" s="279">
        <v>65325</v>
      </c>
      <c r="F328" s="280">
        <v>286050</v>
      </c>
    </row>
    <row r="329" spans="1:6">
      <c r="A329" s="276" t="s">
        <v>2104</v>
      </c>
      <c r="B329" s="277" t="s">
        <v>4188</v>
      </c>
      <c r="C329" s="273" t="s">
        <v>184</v>
      </c>
      <c r="D329" s="278">
        <f t="shared" si="12"/>
        <v>222000</v>
      </c>
      <c r="E329" s="279">
        <v>59850</v>
      </c>
      <c r="F329" s="280">
        <v>281850</v>
      </c>
    </row>
    <row r="330" spans="1:6">
      <c r="A330" s="276" t="s">
        <v>2104</v>
      </c>
      <c r="B330" s="277" t="s">
        <v>4188</v>
      </c>
      <c r="C330" s="273" t="s">
        <v>185</v>
      </c>
      <c r="D330" s="278">
        <f t="shared" si="12"/>
        <v>225000</v>
      </c>
      <c r="E330" s="279">
        <v>59100</v>
      </c>
      <c r="F330" s="280">
        <v>284100</v>
      </c>
    </row>
    <row r="331" spans="1:6">
      <c r="A331" s="276" t="s">
        <v>2104</v>
      </c>
      <c r="B331" s="277" t="s">
        <v>4188</v>
      </c>
      <c r="C331" s="273" t="s">
        <v>186</v>
      </c>
      <c r="D331" s="278">
        <f t="shared" si="12"/>
        <v>189225</v>
      </c>
      <c r="E331" s="279">
        <v>52500</v>
      </c>
      <c r="F331" s="280">
        <v>241725</v>
      </c>
    </row>
    <row r="332" spans="1:6">
      <c r="A332" s="276" t="s">
        <v>2104</v>
      </c>
      <c r="B332" s="277" t="s">
        <v>4188</v>
      </c>
      <c r="C332" s="273" t="s">
        <v>188</v>
      </c>
      <c r="D332" s="278">
        <f t="shared" si="12"/>
        <v>531075</v>
      </c>
      <c r="E332" s="279">
        <v>162675</v>
      </c>
      <c r="F332" s="280">
        <v>693750</v>
      </c>
    </row>
    <row r="333" spans="1:6">
      <c r="A333" s="276" t="s">
        <v>2104</v>
      </c>
      <c r="B333" s="277" t="s">
        <v>4188</v>
      </c>
      <c r="C333" s="273" t="s">
        <v>189</v>
      </c>
      <c r="D333" s="278">
        <f t="shared" si="12"/>
        <v>241725</v>
      </c>
      <c r="E333" s="279">
        <v>74925</v>
      </c>
      <c r="F333" s="280">
        <v>316650</v>
      </c>
    </row>
    <row r="334" spans="1:6">
      <c r="A334" s="276" t="s">
        <v>2104</v>
      </c>
      <c r="B334" s="277" t="s">
        <v>4188</v>
      </c>
      <c r="C334" s="273" t="s">
        <v>2205</v>
      </c>
      <c r="D334" s="278">
        <f t="shared" si="12"/>
        <v>255825</v>
      </c>
      <c r="E334" s="279">
        <v>81375</v>
      </c>
      <c r="F334" s="280">
        <v>337200</v>
      </c>
    </row>
    <row r="335" spans="1:6">
      <c r="A335" s="276" t="s">
        <v>2104</v>
      </c>
      <c r="B335" s="277" t="s">
        <v>4188</v>
      </c>
      <c r="C335" s="273" t="s">
        <v>191</v>
      </c>
      <c r="D335" s="278">
        <f t="shared" si="12"/>
        <v>262875</v>
      </c>
      <c r="E335" s="279">
        <v>83025</v>
      </c>
      <c r="F335" s="280">
        <v>345900</v>
      </c>
    </row>
    <row r="336" spans="1:6">
      <c r="A336" s="276" t="s">
        <v>2104</v>
      </c>
      <c r="B336" s="277" t="s">
        <v>4188</v>
      </c>
      <c r="C336" s="273" t="s">
        <v>192</v>
      </c>
      <c r="D336" s="278">
        <f t="shared" si="12"/>
        <v>271500</v>
      </c>
      <c r="E336" s="279">
        <v>85575</v>
      </c>
      <c r="F336" s="280">
        <v>357075</v>
      </c>
    </row>
    <row r="337" spans="1:6">
      <c r="A337" s="276" t="s">
        <v>2104</v>
      </c>
      <c r="B337" s="277" t="s">
        <v>4188</v>
      </c>
      <c r="C337" s="273" t="s">
        <v>193</v>
      </c>
      <c r="D337" s="278">
        <f t="shared" si="12"/>
        <v>201825</v>
      </c>
      <c r="E337" s="279">
        <v>61425</v>
      </c>
      <c r="F337" s="280">
        <v>263250</v>
      </c>
    </row>
    <row r="338" spans="1:6">
      <c r="A338" s="271" t="s">
        <v>2105</v>
      </c>
      <c r="B338" s="272" t="s">
        <v>4189</v>
      </c>
      <c r="C338" s="273" t="s">
        <v>176</v>
      </c>
      <c r="D338" s="274">
        <v>187398</v>
      </c>
      <c r="E338" s="274">
        <v>0</v>
      </c>
      <c r="F338" s="275">
        <v>187398</v>
      </c>
    </row>
    <row r="339" spans="1:6">
      <c r="A339" s="271" t="s">
        <v>2105</v>
      </c>
      <c r="B339" s="272" t="s">
        <v>4189</v>
      </c>
      <c r="C339" s="273" t="s">
        <v>177</v>
      </c>
      <c r="D339" s="274">
        <v>1033804</v>
      </c>
      <c r="E339" s="274">
        <v>0</v>
      </c>
      <c r="F339" s="275">
        <v>1033804</v>
      </c>
    </row>
    <row r="340" spans="1:6">
      <c r="A340" s="271" t="s">
        <v>2105</v>
      </c>
      <c r="B340" s="272" t="s">
        <v>4189</v>
      </c>
      <c r="C340" s="273" t="s">
        <v>178</v>
      </c>
      <c r="D340" s="274">
        <v>746102</v>
      </c>
      <c r="E340" s="274">
        <v>0</v>
      </c>
      <c r="F340" s="275">
        <v>746102</v>
      </c>
    </row>
    <row r="341" spans="1:6">
      <c r="A341" s="271" t="s">
        <v>2105</v>
      </c>
      <c r="B341" s="272" t="s">
        <v>4189</v>
      </c>
      <c r="C341" s="273" t="s">
        <v>179</v>
      </c>
      <c r="D341" s="274">
        <v>728028</v>
      </c>
      <c r="E341" s="274">
        <v>0</v>
      </c>
      <c r="F341" s="275">
        <v>728028</v>
      </c>
    </row>
    <row r="342" spans="1:6">
      <c r="A342" s="271" t="s">
        <v>2105</v>
      </c>
      <c r="B342" s="272" t="s">
        <v>4189</v>
      </c>
      <c r="C342" s="273" t="s">
        <v>180</v>
      </c>
      <c r="D342" s="274">
        <v>435420</v>
      </c>
      <c r="E342" s="274">
        <v>0</v>
      </c>
      <c r="F342" s="275">
        <v>435420</v>
      </c>
    </row>
    <row r="343" spans="1:6">
      <c r="A343" s="271" t="s">
        <v>2105</v>
      </c>
      <c r="B343" s="272" t="s">
        <v>4189</v>
      </c>
      <c r="C343" s="273" t="s">
        <v>181</v>
      </c>
      <c r="D343" s="274">
        <v>517082</v>
      </c>
      <c r="E343" s="274">
        <v>100616</v>
      </c>
      <c r="F343" s="275">
        <v>617698</v>
      </c>
    </row>
    <row r="344" spans="1:6">
      <c r="A344" s="276" t="s">
        <v>2105</v>
      </c>
      <c r="B344" s="277" t="s">
        <v>4189</v>
      </c>
      <c r="C344" s="273" t="s">
        <v>182</v>
      </c>
      <c r="D344" s="278">
        <f t="shared" ref="D344:D353" si="13">F344-E344</f>
        <v>513026</v>
      </c>
      <c r="E344" s="279">
        <v>129526</v>
      </c>
      <c r="F344" s="280">
        <v>642552</v>
      </c>
    </row>
    <row r="345" spans="1:6">
      <c r="A345" s="276" t="s">
        <v>2105</v>
      </c>
      <c r="B345" s="277" t="s">
        <v>4189</v>
      </c>
      <c r="C345" s="273" t="s">
        <v>183</v>
      </c>
      <c r="D345" s="278">
        <f t="shared" si="13"/>
        <v>532506</v>
      </c>
      <c r="E345" s="279">
        <v>116268</v>
      </c>
      <c r="F345" s="280">
        <v>648774</v>
      </c>
    </row>
    <row r="346" spans="1:6">
      <c r="A346" s="276" t="s">
        <v>2105</v>
      </c>
      <c r="B346" s="277" t="s">
        <v>4189</v>
      </c>
      <c r="C346" s="273" t="s">
        <v>184</v>
      </c>
      <c r="D346" s="278">
        <f t="shared" si="13"/>
        <v>475830</v>
      </c>
      <c r="E346" s="279">
        <v>112838</v>
      </c>
      <c r="F346" s="280">
        <v>588668</v>
      </c>
    </row>
    <row r="347" spans="1:6">
      <c r="A347" s="276" t="s">
        <v>2105</v>
      </c>
      <c r="B347" s="277" t="s">
        <v>4189</v>
      </c>
      <c r="C347" s="273" t="s">
        <v>185</v>
      </c>
      <c r="D347" s="278">
        <f t="shared" si="13"/>
        <v>631998</v>
      </c>
      <c r="E347" s="279">
        <v>141325</v>
      </c>
      <c r="F347" s="280">
        <v>773323</v>
      </c>
    </row>
    <row r="348" spans="1:6">
      <c r="A348" s="276" t="s">
        <v>2105</v>
      </c>
      <c r="B348" s="277" t="s">
        <v>4189</v>
      </c>
      <c r="C348" s="273" t="s">
        <v>186</v>
      </c>
      <c r="D348" s="278">
        <f t="shared" si="13"/>
        <v>652299</v>
      </c>
      <c r="E348" s="279">
        <v>170892</v>
      </c>
      <c r="F348" s="280">
        <v>823191</v>
      </c>
    </row>
    <row r="349" spans="1:6">
      <c r="A349" s="276" t="s">
        <v>2105</v>
      </c>
      <c r="B349" s="277" t="s">
        <v>4189</v>
      </c>
      <c r="C349" s="273" t="s">
        <v>188</v>
      </c>
      <c r="D349" s="278">
        <f t="shared" si="13"/>
        <v>1341981</v>
      </c>
      <c r="E349" s="279">
        <v>582813</v>
      </c>
      <c r="F349" s="280">
        <v>1924794</v>
      </c>
    </row>
    <row r="350" spans="1:6">
      <c r="A350" s="276" t="s">
        <v>2105</v>
      </c>
      <c r="B350" s="277" t="s">
        <v>4189</v>
      </c>
      <c r="C350" s="273" t="s">
        <v>189</v>
      </c>
      <c r="D350" s="278">
        <f t="shared" si="13"/>
        <v>530400</v>
      </c>
      <c r="E350" s="279">
        <v>192600</v>
      </c>
      <c r="F350" s="280">
        <v>723000</v>
      </c>
    </row>
    <row r="351" spans="1:6">
      <c r="A351" s="276" t="s">
        <v>2105</v>
      </c>
      <c r="B351" s="277" t="s">
        <v>4189</v>
      </c>
      <c r="C351" s="273" t="s">
        <v>191</v>
      </c>
      <c r="D351" s="278">
        <f t="shared" si="13"/>
        <v>1013700</v>
      </c>
      <c r="E351" s="279">
        <v>324540</v>
      </c>
      <c r="F351" s="280">
        <v>1338240</v>
      </c>
    </row>
    <row r="352" spans="1:6">
      <c r="A352" s="276" t="s">
        <v>2105</v>
      </c>
      <c r="B352" s="277" t="s">
        <v>4189</v>
      </c>
      <c r="C352" s="273" t="s">
        <v>192</v>
      </c>
      <c r="D352" s="278">
        <f t="shared" si="13"/>
        <v>362460</v>
      </c>
      <c r="E352" s="279">
        <v>101100</v>
      </c>
      <c r="F352" s="280">
        <v>463560</v>
      </c>
    </row>
    <row r="353" spans="1:6">
      <c r="A353" s="276" t="s">
        <v>2105</v>
      </c>
      <c r="B353" s="277" t="s">
        <v>4189</v>
      </c>
      <c r="C353" s="273" t="s">
        <v>193</v>
      </c>
      <c r="D353" s="278">
        <f t="shared" si="13"/>
        <v>175680</v>
      </c>
      <c r="E353" s="279">
        <v>38520</v>
      </c>
      <c r="F353" s="280">
        <v>214200</v>
      </c>
    </row>
    <row r="354" spans="1:6">
      <c r="A354" s="271" t="s">
        <v>2106</v>
      </c>
      <c r="B354" s="272" t="s">
        <v>4190</v>
      </c>
      <c r="C354" s="273" t="s">
        <v>176</v>
      </c>
      <c r="D354" s="274">
        <v>430020</v>
      </c>
      <c r="E354" s="274">
        <v>147960</v>
      </c>
      <c r="F354" s="275">
        <v>577980</v>
      </c>
    </row>
    <row r="355" spans="1:6">
      <c r="A355" s="271" t="s">
        <v>2106</v>
      </c>
      <c r="B355" s="272" t="s">
        <v>4190</v>
      </c>
      <c r="C355" s="273" t="s">
        <v>177</v>
      </c>
      <c r="D355" s="274">
        <v>474540</v>
      </c>
      <c r="E355" s="274">
        <v>157200</v>
      </c>
      <c r="F355" s="275">
        <v>631740</v>
      </c>
    </row>
    <row r="356" spans="1:6">
      <c r="A356" s="271" t="s">
        <v>2106</v>
      </c>
      <c r="B356" s="272" t="s">
        <v>4190</v>
      </c>
      <c r="C356" s="273" t="s">
        <v>178</v>
      </c>
      <c r="D356" s="274">
        <v>509760</v>
      </c>
      <c r="E356" s="274">
        <v>0</v>
      </c>
      <c r="F356" s="275">
        <v>509760</v>
      </c>
    </row>
    <row r="357" spans="1:6">
      <c r="A357" s="271" t="s">
        <v>2106</v>
      </c>
      <c r="B357" s="272" t="s">
        <v>4190</v>
      </c>
      <c r="C357" s="273" t="s">
        <v>179</v>
      </c>
      <c r="D357" s="274">
        <v>509400</v>
      </c>
      <c r="E357" s="274">
        <v>152400</v>
      </c>
      <c r="F357" s="275">
        <v>661800</v>
      </c>
    </row>
    <row r="358" spans="1:6">
      <c r="A358" s="271" t="s">
        <v>2106</v>
      </c>
      <c r="B358" s="272" t="s">
        <v>4190</v>
      </c>
      <c r="C358" s="273" t="s">
        <v>180</v>
      </c>
      <c r="D358" s="274">
        <v>454800</v>
      </c>
      <c r="E358" s="274">
        <v>157800</v>
      </c>
      <c r="F358" s="275">
        <v>612600</v>
      </c>
    </row>
    <row r="359" spans="1:6">
      <c r="A359" s="271" t="s">
        <v>2106</v>
      </c>
      <c r="B359" s="272" t="s">
        <v>4190</v>
      </c>
      <c r="C359" s="273" t="s">
        <v>181</v>
      </c>
      <c r="D359" s="274">
        <v>559800</v>
      </c>
      <c r="E359" s="274">
        <v>164400</v>
      </c>
      <c r="F359" s="275">
        <v>724200</v>
      </c>
    </row>
    <row r="360" spans="1:6">
      <c r="A360" s="276" t="s">
        <v>2106</v>
      </c>
      <c r="B360" s="277" t="s">
        <v>4190</v>
      </c>
      <c r="C360" s="273" t="s">
        <v>182</v>
      </c>
      <c r="D360" s="278">
        <f t="shared" ref="D360:D370" si="14">F360-E360</f>
        <v>652200</v>
      </c>
      <c r="E360" s="279">
        <v>42000</v>
      </c>
      <c r="F360" s="280">
        <v>694200</v>
      </c>
    </row>
    <row r="361" spans="1:6">
      <c r="A361" s="276" t="s">
        <v>2106</v>
      </c>
      <c r="B361" s="277" t="s">
        <v>4190</v>
      </c>
      <c r="C361" s="273" t="s">
        <v>183</v>
      </c>
      <c r="D361" s="278">
        <f t="shared" si="14"/>
        <v>336600</v>
      </c>
      <c r="E361" s="279">
        <v>291600</v>
      </c>
      <c r="F361" s="280">
        <v>628200</v>
      </c>
    </row>
    <row r="362" spans="1:6">
      <c r="A362" s="276" t="s">
        <v>2106</v>
      </c>
      <c r="B362" s="277" t="s">
        <v>4190</v>
      </c>
      <c r="C362" s="273" t="s">
        <v>184</v>
      </c>
      <c r="D362" s="278">
        <f t="shared" si="14"/>
        <v>637200</v>
      </c>
      <c r="E362" s="279">
        <v>165600</v>
      </c>
      <c r="F362" s="280">
        <v>802800</v>
      </c>
    </row>
    <row r="363" spans="1:6">
      <c r="A363" s="276" t="s">
        <v>2106</v>
      </c>
      <c r="B363" s="277" t="s">
        <v>4190</v>
      </c>
      <c r="C363" s="273" t="s">
        <v>185</v>
      </c>
      <c r="D363" s="278">
        <f t="shared" si="14"/>
        <v>355920</v>
      </c>
      <c r="E363" s="279">
        <v>357120</v>
      </c>
      <c r="F363" s="280">
        <v>713040</v>
      </c>
    </row>
    <row r="364" spans="1:6">
      <c r="A364" s="276" t="s">
        <v>2106</v>
      </c>
      <c r="B364" s="277" t="s">
        <v>4190</v>
      </c>
      <c r="C364" s="273" t="s">
        <v>186</v>
      </c>
      <c r="D364" s="278">
        <f t="shared" si="14"/>
        <v>436620</v>
      </c>
      <c r="E364" s="279">
        <v>148260</v>
      </c>
      <c r="F364" s="280">
        <v>584880</v>
      </c>
    </row>
    <row r="365" spans="1:6">
      <c r="A365" s="276" t="s">
        <v>2106</v>
      </c>
      <c r="B365" s="277" t="s">
        <v>4190</v>
      </c>
      <c r="C365" s="273" t="s">
        <v>188</v>
      </c>
      <c r="D365" s="278">
        <f t="shared" si="14"/>
        <v>969240</v>
      </c>
      <c r="E365" s="279">
        <v>329520</v>
      </c>
      <c r="F365" s="280">
        <v>1298760</v>
      </c>
    </row>
    <row r="366" spans="1:6">
      <c r="A366" s="276" t="s">
        <v>2106</v>
      </c>
      <c r="B366" s="277" t="s">
        <v>4190</v>
      </c>
      <c r="C366" s="273" t="s">
        <v>189</v>
      </c>
      <c r="D366" s="278">
        <f t="shared" si="14"/>
        <v>497940</v>
      </c>
      <c r="E366" s="279">
        <v>168120</v>
      </c>
      <c r="F366" s="280">
        <v>666060</v>
      </c>
    </row>
    <row r="367" spans="1:6">
      <c r="A367" s="276" t="s">
        <v>2106</v>
      </c>
      <c r="B367" s="277" t="s">
        <v>4190</v>
      </c>
      <c r="C367" s="273" t="s">
        <v>2205</v>
      </c>
      <c r="D367" s="278">
        <f t="shared" si="14"/>
        <v>485280</v>
      </c>
      <c r="E367" s="279">
        <v>166500</v>
      </c>
      <c r="F367" s="280">
        <v>651780</v>
      </c>
    </row>
    <row r="368" spans="1:6">
      <c r="A368" s="276" t="s">
        <v>2106</v>
      </c>
      <c r="B368" s="277" t="s">
        <v>4190</v>
      </c>
      <c r="C368" s="273" t="s">
        <v>191</v>
      </c>
      <c r="D368" s="278">
        <f t="shared" si="14"/>
        <v>500820</v>
      </c>
      <c r="E368" s="279">
        <v>169800</v>
      </c>
      <c r="F368" s="280">
        <v>670620</v>
      </c>
    </row>
    <row r="369" spans="1:6">
      <c r="A369" s="276" t="s">
        <v>2106</v>
      </c>
      <c r="B369" s="277" t="s">
        <v>4190</v>
      </c>
      <c r="C369" s="273" t="s">
        <v>192</v>
      </c>
      <c r="D369" s="278">
        <f t="shared" si="14"/>
        <v>565380</v>
      </c>
      <c r="E369" s="279">
        <v>190380</v>
      </c>
      <c r="F369" s="280">
        <v>755760</v>
      </c>
    </row>
    <row r="370" spans="1:6">
      <c r="A370" s="276" t="s">
        <v>2106</v>
      </c>
      <c r="B370" s="277" t="s">
        <v>4190</v>
      </c>
      <c r="C370" s="273" t="s">
        <v>193</v>
      </c>
      <c r="D370" s="278">
        <f t="shared" si="14"/>
        <v>460440</v>
      </c>
      <c r="E370" s="279">
        <v>156300</v>
      </c>
      <c r="F370" s="280">
        <v>616740</v>
      </c>
    </row>
    <row r="371" spans="1:6">
      <c r="A371" s="271" t="s">
        <v>2107</v>
      </c>
      <c r="B371" s="272" t="s">
        <v>4191</v>
      </c>
      <c r="C371" s="273" t="s">
        <v>176</v>
      </c>
      <c r="D371" s="274">
        <v>382608</v>
      </c>
      <c r="E371" s="274">
        <v>23904</v>
      </c>
      <c r="F371" s="275">
        <v>406512</v>
      </c>
    </row>
    <row r="372" spans="1:6">
      <c r="A372" s="271" t="s">
        <v>2107</v>
      </c>
      <c r="B372" s="272" t="s">
        <v>4191</v>
      </c>
      <c r="C372" s="273" t="s">
        <v>177</v>
      </c>
      <c r="D372" s="274">
        <v>340596</v>
      </c>
      <c r="E372" s="274">
        <v>46584</v>
      </c>
      <c r="F372" s="275">
        <v>387180</v>
      </c>
    </row>
    <row r="373" spans="1:6">
      <c r="A373" s="271" t="s">
        <v>2107</v>
      </c>
      <c r="B373" s="272" t="s">
        <v>4191</v>
      </c>
      <c r="C373" s="273" t="s">
        <v>178</v>
      </c>
      <c r="D373" s="274">
        <v>216828</v>
      </c>
      <c r="E373" s="274">
        <v>40194</v>
      </c>
      <c r="F373" s="275">
        <v>257022</v>
      </c>
    </row>
    <row r="374" spans="1:6">
      <c r="A374" s="271" t="s">
        <v>2107</v>
      </c>
      <c r="B374" s="272" t="s">
        <v>4191</v>
      </c>
      <c r="C374" s="273" t="s">
        <v>179</v>
      </c>
      <c r="D374" s="274">
        <v>247158</v>
      </c>
      <c r="E374" s="274">
        <v>0</v>
      </c>
      <c r="F374" s="275">
        <v>247158</v>
      </c>
    </row>
    <row r="375" spans="1:6">
      <c r="A375" s="271" t="s">
        <v>2107</v>
      </c>
      <c r="B375" s="272" t="s">
        <v>4191</v>
      </c>
      <c r="C375" s="273" t="s">
        <v>180</v>
      </c>
      <c r="D375" s="274">
        <v>311364</v>
      </c>
      <c r="E375" s="274">
        <v>0</v>
      </c>
      <c r="F375" s="275">
        <v>311364</v>
      </c>
    </row>
    <row r="376" spans="1:6">
      <c r="A376" s="271" t="s">
        <v>2107</v>
      </c>
      <c r="B376" s="272" t="s">
        <v>4191</v>
      </c>
      <c r="C376" s="273" t="s">
        <v>181</v>
      </c>
      <c r="D376" s="274">
        <v>212292</v>
      </c>
      <c r="E376" s="274">
        <v>0</v>
      </c>
      <c r="F376" s="275">
        <v>212292</v>
      </c>
    </row>
    <row r="377" spans="1:6">
      <c r="A377" s="276" t="s">
        <v>2107</v>
      </c>
      <c r="B377" s="277" t="s">
        <v>4191</v>
      </c>
      <c r="C377" s="273" t="s">
        <v>182</v>
      </c>
      <c r="D377" s="278">
        <f t="shared" ref="D377:D387" si="15">F377-E377</f>
        <v>93420</v>
      </c>
      <c r="E377" s="279"/>
      <c r="F377" s="280">
        <v>93420</v>
      </c>
    </row>
    <row r="378" spans="1:6">
      <c r="A378" s="276" t="s">
        <v>2107</v>
      </c>
      <c r="B378" s="277" t="s">
        <v>4191</v>
      </c>
      <c r="C378" s="273" t="s">
        <v>183</v>
      </c>
      <c r="D378" s="278">
        <f t="shared" si="15"/>
        <v>55800</v>
      </c>
      <c r="E378" s="279"/>
      <c r="F378" s="280">
        <v>55800</v>
      </c>
    </row>
    <row r="379" spans="1:6">
      <c r="A379" s="276" t="s">
        <v>2107</v>
      </c>
      <c r="B379" s="277" t="s">
        <v>4191</v>
      </c>
      <c r="C379" s="273" t="s">
        <v>184</v>
      </c>
      <c r="D379" s="278">
        <f t="shared" si="15"/>
        <v>67752</v>
      </c>
      <c r="E379" s="279"/>
      <c r="F379" s="280">
        <v>67752</v>
      </c>
    </row>
    <row r="380" spans="1:6">
      <c r="A380" s="276" t="s">
        <v>2107</v>
      </c>
      <c r="B380" s="277" t="s">
        <v>4191</v>
      </c>
      <c r="C380" s="273" t="s">
        <v>185</v>
      </c>
      <c r="D380" s="278">
        <f t="shared" si="15"/>
        <v>137286</v>
      </c>
      <c r="E380" s="279"/>
      <c r="F380" s="280">
        <v>137286</v>
      </c>
    </row>
    <row r="381" spans="1:6">
      <c r="A381" s="276" t="s">
        <v>2107</v>
      </c>
      <c r="B381" s="277" t="s">
        <v>4191</v>
      </c>
      <c r="C381" s="273" t="s">
        <v>186</v>
      </c>
      <c r="D381" s="278">
        <f t="shared" si="15"/>
        <v>204390</v>
      </c>
      <c r="E381" s="279"/>
      <c r="F381" s="280">
        <v>204390</v>
      </c>
    </row>
    <row r="382" spans="1:6">
      <c r="A382" s="276" t="s">
        <v>2107</v>
      </c>
      <c r="B382" s="277" t="s">
        <v>4191</v>
      </c>
      <c r="C382" s="273" t="s">
        <v>188</v>
      </c>
      <c r="D382" s="278">
        <f t="shared" si="15"/>
        <v>987894</v>
      </c>
      <c r="E382" s="279"/>
      <c r="F382" s="280">
        <v>987894</v>
      </c>
    </row>
    <row r="383" spans="1:6">
      <c r="A383" s="276" t="s">
        <v>2107</v>
      </c>
      <c r="B383" s="277" t="s">
        <v>4191</v>
      </c>
      <c r="C383" s="273" t="s">
        <v>189</v>
      </c>
      <c r="D383" s="278">
        <f t="shared" si="15"/>
        <v>737964</v>
      </c>
      <c r="E383" s="279"/>
      <c r="F383" s="280">
        <v>737964</v>
      </c>
    </row>
    <row r="384" spans="1:6">
      <c r="A384" s="276" t="s">
        <v>2107</v>
      </c>
      <c r="B384" s="277" t="s">
        <v>4191</v>
      </c>
      <c r="C384" s="273" t="s">
        <v>2205</v>
      </c>
      <c r="D384" s="278">
        <f t="shared" si="15"/>
        <v>561492</v>
      </c>
      <c r="E384" s="279"/>
      <c r="F384" s="280">
        <v>561492</v>
      </c>
    </row>
    <row r="385" spans="1:6">
      <c r="A385" s="276" t="s">
        <v>2107</v>
      </c>
      <c r="B385" s="277" t="s">
        <v>4191</v>
      </c>
      <c r="C385" s="273" t="s">
        <v>191</v>
      </c>
      <c r="D385" s="278">
        <f t="shared" si="15"/>
        <v>155142</v>
      </c>
      <c r="E385" s="279"/>
      <c r="F385" s="280">
        <v>155142</v>
      </c>
    </row>
    <row r="386" spans="1:6">
      <c r="A386" s="276" t="s">
        <v>2107</v>
      </c>
      <c r="B386" s="277" t="s">
        <v>4191</v>
      </c>
      <c r="C386" s="273" t="s">
        <v>192</v>
      </c>
      <c r="D386" s="278">
        <f t="shared" si="15"/>
        <v>304974</v>
      </c>
      <c r="E386" s="279"/>
      <c r="F386" s="280">
        <v>304974</v>
      </c>
    </row>
    <row r="387" spans="1:6">
      <c r="A387" s="276" t="s">
        <v>2107</v>
      </c>
      <c r="B387" s="277" t="s">
        <v>4191</v>
      </c>
      <c r="C387" s="273" t="s">
        <v>193</v>
      </c>
      <c r="D387" s="278">
        <f t="shared" si="15"/>
        <v>212202</v>
      </c>
      <c r="E387" s="279"/>
      <c r="F387" s="280">
        <v>212202</v>
      </c>
    </row>
    <row r="388" spans="1:6">
      <c r="A388" s="271" t="s">
        <v>2108</v>
      </c>
      <c r="B388" s="272" t="s">
        <v>4192</v>
      </c>
      <c r="C388" s="273" t="s">
        <v>176</v>
      </c>
      <c r="D388" s="274">
        <v>698400</v>
      </c>
      <c r="E388" s="274">
        <v>219000</v>
      </c>
      <c r="F388" s="275">
        <v>917400</v>
      </c>
    </row>
    <row r="389" spans="1:6">
      <c r="A389" s="271" t="s">
        <v>2108</v>
      </c>
      <c r="B389" s="272" t="s">
        <v>4192</v>
      </c>
      <c r="C389" s="273" t="s">
        <v>177</v>
      </c>
      <c r="D389" s="274">
        <v>598800</v>
      </c>
      <c r="E389" s="274">
        <v>0</v>
      </c>
      <c r="F389" s="275">
        <v>598800</v>
      </c>
    </row>
    <row r="390" spans="1:6">
      <c r="A390" s="271" t="s">
        <v>2108</v>
      </c>
      <c r="B390" s="272" t="s">
        <v>4192</v>
      </c>
      <c r="C390" s="273" t="s">
        <v>178</v>
      </c>
      <c r="D390" s="274">
        <v>267000</v>
      </c>
      <c r="E390" s="274">
        <v>283200</v>
      </c>
      <c r="F390" s="275">
        <v>550200</v>
      </c>
    </row>
    <row r="391" spans="1:6">
      <c r="A391" s="271" t="s">
        <v>2108</v>
      </c>
      <c r="B391" s="272" t="s">
        <v>4192</v>
      </c>
      <c r="C391" s="273" t="s">
        <v>179</v>
      </c>
      <c r="D391" s="274">
        <v>752400</v>
      </c>
      <c r="E391" s="274">
        <v>0</v>
      </c>
      <c r="F391" s="275">
        <v>752400</v>
      </c>
    </row>
    <row r="392" spans="1:6">
      <c r="A392" s="271" t="s">
        <v>2108</v>
      </c>
      <c r="B392" s="272" t="s">
        <v>4192</v>
      </c>
      <c r="C392" s="273" t="s">
        <v>180</v>
      </c>
      <c r="D392" s="274">
        <v>529800</v>
      </c>
      <c r="E392" s="274">
        <v>0</v>
      </c>
      <c r="F392" s="275">
        <v>529800</v>
      </c>
    </row>
    <row r="393" spans="1:6">
      <c r="A393" s="271" t="s">
        <v>2108</v>
      </c>
      <c r="B393" s="272" t="s">
        <v>4192</v>
      </c>
      <c r="C393" s="273" t="s">
        <v>181</v>
      </c>
      <c r="D393" s="274">
        <v>148200</v>
      </c>
      <c r="E393" s="274">
        <v>0</v>
      </c>
      <c r="F393" s="275">
        <v>148200</v>
      </c>
    </row>
    <row r="394" spans="1:6">
      <c r="A394" s="276" t="s">
        <v>2108</v>
      </c>
      <c r="B394" s="277" t="s">
        <v>4192</v>
      </c>
      <c r="C394" s="273" t="s">
        <v>182</v>
      </c>
      <c r="D394" s="278">
        <f t="shared" ref="D394:D404" si="16">F394-E394</f>
        <v>106200</v>
      </c>
      <c r="E394" s="279"/>
      <c r="F394" s="280">
        <v>106200</v>
      </c>
    </row>
    <row r="395" spans="1:6">
      <c r="A395" s="276" t="s">
        <v>2108</v>
      </c>
      <c r="B395" s="277" t="s">
        <v>4192</v>
      </c>
      <c r="C395" s="273" t="s">
        <v>183</v>
      </c>
      <c r="D395" s="278">
        <f t="shared" si="16"/>
        <v>105600</v>
      </c>
      <c r="E395" s="279"/>
      <c r="F395" s="280">
        <v>105600</v>
      </c>
    </row>
    <row r="396" spans="1:6">
      <c r="A396" s="276" t="s">
        <v>2108</v>
      </c>
      <c r="B396" s="277" t="s">
        <v>4192</v>
      </c>
      <c r="C396" s="273" t="s">
        <v>184</v>
      </c>
      <c r="D396" s="278">
        <f t="shared" si="16"/>
        <v>102600</v>
      </c>
      <c r="E396" s="279"/>
      <c r="F396" s="280">
        <v>102600</v>
      </c>
    </row>
    <row r="397" spans="1:6">
      <c r="A397" s="276" t="s">
        <v>2108</v>
      </c>
      <c r="B397" s="277" t="s">
        <v>4192</v>
      </c>
      <c r="C397" s="273" t="s">
        <v>185</v>
      </c>
      <c r="D397" s="278">
        <f t="shared" si="16"/>
        <v>101400</v>
      </c>
      <c r="E397" s="279"/>
      <c r="F397" s="280">
        <v>101400</v>
      </c>
    </row>
    <row r="398" spans="1:6">
      <c r="A398" s="276" t="s">
        <v>2108</v>
      </c>
      <c r="B398" s="277" t="s">
        <v>4192</v>
      </c>
      <c r="C398" s="273" t="s">
        <v>186</v>
      </c>
      <c r="D398" s="278">
        <f t="shared" si="16"/>
        <v>70200</v>
      </c>
      <c r="E398" s="279"/>
      <c r="F398" s="280">
        <v>70200</v>
      </c>
    </row>
    <row r="399" spans="1:6">
      <c r="A399" s="276" t="s">
        <v>2108</v>
      </c>
      <c r="B399" s="277" t="s">
        <v>4192</v>
      </c>
      <c r="C399" s="273" t="s">
        <v>188</v>
      </c>
      <c r="D399" s="278">
        <f t="shared" si="16"/>
        <v>118200</v>
      </c>
      <c r="E399" s="279">
        <v>70200</v>
      </c>
      <c r="F399" s="280">
        <v>188400</v>
      </c>
    </row>
    <row r="400" spans="1:6">
      <c r="A400" s="276" t="s">
        <v>2108</v>
      </c>
      <c r="B400" s="277" t="s">
        <v>4192</v>
      </c>
      <c r="C400" s="273" t="s">
        <v>189</v>
      </c>
      <c r="D400" s="278">
        <f t="shared" si="16"/>
        <v>74400</v>
      </c>
      <c r="E400" s="279">
        <v>21600</v>
      </c>
      <c r="F400" s="280">
        <v>96000</v>
      </c>
    </row>
    <row r="401" spans="1:6">
      <c r="A401" s="276" t="s">
        <v>2108</v>
      </c>
      <c r="B401" s="277" t="s">
        <v>4192</v>
      </c>
      <c r="C401" s="273" t="s">
        <v>2205</v>
      </c>
      <c r="D401" s="278">
        <f t="shared" si="16"/>
        <v>54600</v>
      </c>
      <c r="E401" s="279">
        <v>17400</v>
      </c>
      <c r="F401" s="280">
        <v>72000</v>
      </c>
    </row>
    <row r="402" spans="1:6">
      <c r="A402" s="276" t="s">
        <v>2108</v>
      </c>
      <c r="B402" s="277" t="s">
        <v>4192</v>
      </c>
      <c r="C402" s="273" t="s">
        <v>191</v>
      </c>
      <c r="D402" s="278">
        <f t="shared" si="16"/>
        <v>59400</v>
      </c>
      <c r="E402" s="279">
        <v>21600</v>
      </c>
      <c r="F402" s="280">
        <v>81000</v>
      </c>
    </row>
    <row r="403" spans="1:6">
      <c r="A403" s="276" t="s">
        <v>2108</v>
      </c>
      <c r="B403" s="277" t="s">
        <v>4192</v>
      </c>
      <c r="C403" s="273" t="s">
        <v>192</v>
      </c>
      <c r="D403" s="278">
        <f t="shared" si="16"/>
        <v>72000</v>
      </c>
      <c r="E403" s="279">
        <v>21600</v>
      </c>
      <c r="F403" s="280">
        <v>93600</v>
      </c>
    </row>
    <row r="404" spans="1:6">
      <c r="A404" s="276" t="s">
        <v>2108</v>
      </c>
      <c r="B404" s="277" t="s">
        <v>4192</v>
      </c>
      <c r="C404" s="273" t="s">
        <v>193</v>
      </c>
      <c r="D404" s="278">
        <f t="shared" si="16"/>
        <v>44400</v>
      </c>
      <c r="E404" s="279">
        <v>15600</v>
      </c>
      <c r="F404" s="280">
        <v>60000</v>
      </c>
    </row>
    <row r="405" spans="1:6">
      <c r="A405" s="271" t="s">
        <v>2109</v>
      </c>
      <c r="B405" s="272" t="s">
        <v>4193</v>
      </c>
      <c r="C405" s="273" t="s">
        <v>176</v>
      </c>
      <c r="D405" s="274">
        <v>66150</v>
      </c>
      <c r="E405" s="274">
        <v>19950</v>
      </c>
      <c r="F405" s="275">
        <v>86100</v>
      </c>
    </row>
    <row r="406" spans="1:6">
      <c r="A406" s="271" t="s">
        <v>2109</v>
      </c>
      <c r="B406" s="272" t="s">
        <v>4193</v>
      </c>
      <c r="C406" s="273" t="s">
        <v>177</v>
      </c>
      <c r="D406" s="274">
        <v>30750</v>
      </c>
      <c r="E406" s="274">
        <v>7740</v>
      </c>
      <c r="F406" s="275">
        <v>38490</v>
      </c>
    </row>
    <row r="407" spans="1:6">
      <c r="A407" s="271" t="s">
        <v>2109</v>
      </c>
      <c r="B407" s="272" t="s">
        <v>4193</v>
      </c>
      <c r="C407" s="273" t="s">
        <v>178</v>
      </c>
      <c r="D407" s="274">
        <v>23610</v>
      </c>
      <c r="E407" s="274">
        <v>7170</v>
      </c>
      <c r="F407" s="275">
        <v>30780</v>
      </c>
    </row>
    <row r="408" spans="1:6">
      <c r="A408" s="271" t="s">
        <v>2109</v>
      </c>
      <c r="B408" s="272" t="s">
        <v>4193</v>
      </c>
      <c r="C408" s="273" t="s">
        <v>179</v>
      </c>
      <c r="D408" s="274">
        <v>39690</v>
      </c>
      <c r="E408" s="274">
        <v>8760</v>
      </c>
      <c r="F408" s="275">
        <v>48450</v>
      </c>
    </row>
    <row r="409" spans="1:6">
      <c r="A409" s="271" t="s">
        <v>2109</v>
      </c>
      <c r="B409" s="272" t="s">
        <v>4193</v>
      </c>
      <c r="C409" s="273" t="s">
        <v>180</v>
      </c>
      <c r="D409" s="274">
        <v>198510</v>
      </c>
      <c r="E409" s="274">
        <v>71040</v>
      </c>
      <c r="F409" s="275">
        <v>269550</v>
      </c>
    </row>
    <row r="410" spans="1:6">
      <c r="A410" s="271" t="s">
        <v>2109</v>
      </c>
      <c r="B410" s="272" t="s">
        <v>4193</v>
      </c>
      <c r="C410" s="273" t="s">
        <v>181</v>
      </c>
      <c r="D410" s="274">
        <v>279600</v>
      </c>
      <c r="E410" s="274">
        <v>91650</v>
      </c>
      <c r="F410" s="275">
        <v>371250</v>
      </c>
    </row>
    <row r="411" spans="1:6">
      <c r="A411" s="276" t="s">
        <v>2109</v>
      </c>
      <c r="B411" s="277" t="s">
        <v>4193</v>
      </c>
      <c r="C411" s="273" t="s">
        <v>182</v>
      </c>
      <c r="D411" s="278">
        <f t="shared" ref="D411:D422" si="17">F411-E411</f>
        <v>195960</v>
      </c>
      <c r="E411" s="279">
        <v>66360</v>
      </c>
      <c r="F411" s="280">
        <v>262320</v>
      </c>
    </row>
    <row r="412" spans="1:6">
      <c r="A412" s="276" t="s">
        <v>2109</v>
      </c>
      <c r="B412" s="277" t="s">
        <v>4193</v>
      </c>
      <c r="C412" s="273" t="s">
        <v>183</v>
      </c>
      <c r="D412" s="278">
        <f t="shared" si="17"/>
        <v>318750</v>
      </c>
      <c r="E412" s="279">
        <v>109560</v>
      </c>
      <c r="F412" s="280">
        <v>428310</v>
      </c>
    </row>
    <row r="413" spans="1:6">
      <c r="A413" s="276" t="s">
        <v>2109</v>
      </c>
      <c r="B413" s="277" t="s">
        <v>4193</v>
      </c>
      <c r="C413" s="273" t="s">
        <v>184</v>
      </c>
      <c r="D413" s="278">
        <f t="shared" si="17"/>
        <v>241890</v>
      </c>
      <c r="E413" s="279">
        <v>80490</v>
      </c>
      <c r="F413" s="280">
        <v>322380</v>
      </c>
    </row>
    <row r="414" spans="1:6">
      <c r="A414" s="276" t="s">
        <v>2109</v>
      </c>
      <c r="B414" s="277" t="s">
        <v>4193</v>
      </c>
      <c r="C414" s="273" t="s">
        <v>185</v>
      </c>
      <c r="D414" s="278">
        <f t="shared" si="17"/>
        <v>512850</v>
      </c>
      <c r="E414" s="279"/>
      <c r="F414" s="280">
        <v>512850</v>
      </c>
    </row>
    <row r="415" spans="1:6">
      <c r="A415" s="276" t="s">
        <v>2109</v>
      </c>
      <c r="B415" s="277" t="s">
        <v>4193</v>
      </c>
      <c r="C415" s="273" t="s">
        <v>186</v>
      </c>
      <c r="D415" s="278">
        <f t="shared" si="17"/>
        <v>303000</v>
      </c>
      <c r="E415" s="279"/>
      <c r="F415" s="280">
        <v>303000</v>
      </c>
    </row>
    <row r="416" spans="1:6">
      <c r="A416" s="276" t="s">
        <v>2109</v>
      </c>
      <c r="B416" s="277" t="s">
        <v>4193</v>
      </c>
      <c r="C416" s="273" t="s">
        <v>187</v>
      </c>
      <c r="D416" s="278">
        <f t="shared" si="17"/>
        <v>223230</v>
      </c>
      <c r="E416" s="279"/>
      <c r="F416" s="280">
        <v>223230</v>
      </c>
    </row>
    <row r="417" spans="1:6">
      <c r="A417" s="276" t="s">
        <v>2109</v>
      </c>
      <c r="B417" s="277" t="s">
        <v>4193</v>
      </c>
      <c r="C417" s="273" t="s">
        <v>188</v>
      </c>
      <c r="D417" s="278">
        <f t="shared" si="17"/>
        <v>271860</v>
      </c>
      <c r="E417" s="279"/>
      <c r="F417" s="280">
        <v>271860</v>
      </c>
    </row>
    <row r="418" spans="1:6">
      <c r="A418" s="276" t="s">
        <v>2109</v>
      </c>
      <c r="B418" s="277" t="s">
        <v>4193</v>
      </c>
      <c r="C418" s="273" t="s">
        <v>189</v>
      </c>
      <c r="D418" s="278">
        <f t="shared" si="17"/>
        <v>170880</v>
      </c>
      <c r="E418" s="279"/>
      <c r="F418" s="280">
        <v>170880</v>
      </c>
    </row>
    <row r="419" spans="1:6">
      <c r="A419" s="276" t="s">
        <v>2109</v>
      </c>
      <c r="B419" s="277" t="s">
        <v>4193</v>
      </c>
      <c r="C419" s="273" t="s">
        <v>2205</v>
      </c>
      <c r="D419" s="278">
        <f t="shared" si="17"/>
        <v>174120</v>
      </c>
      <c r="E419" s="279"/>
      <c r="F419" s="280">
        <v>174120</v>
      </c>
    </row>
    <row r="420" spans="1:6">
      <c r="A420" s="276" t="s">
        <v>2109</v>
      </c>
      <c r="B420" s="277" t="s">
        <v>4193</v>
      </c>
      <c r="C420" s="273" t="s">
        <v>191</v>
      </c>
      <c r="D420" s="278">
        <f t="shared" si="17"/>
        <v>398160</v>
      </c>
      <c r="E420" s="279">
        <v>24120</v>
      </c>
      <c r="F420" s="280">
        <v>422280</v>
      </c>
    </row>
    <row r="421" spans="1:6">
      <c r="A421" s="276" t="s">
        <v>2109</v>
      </c>
      <c r="B421" s="277" t="s">
        <v>4193</v>
      </c>
      <c r="C421" s="273" t="s">
        <v>192</v>
      </c>
      <c r="D421" s="278">
        <f t="shared" si="17"/>
        <v>209160</v>
      </c>
      <c r="E421" s="279">
        <v>107640</v>
      </c>
      <c r="F421" s="280">
        <v>316800</v>
      </c>
    </row>
    <row r="422" spans="1:6">
      <c r="A422" s="276" t="s">
        <v>2109</v>
      </c>
      <c r="B422" s="277" t="s">
        <v>4193</v>
      </c>
      <c r="C422" s="273" t="s">
        <v>193</v>
      </c>
      <c r="D422" s="278">
        <f t="shared" si="17"/>
        <v>152640</v>
      </c>
      <c r="E422" s="279">
        <v>76680</v>
      </c>
      <c r="F422" s="280">
        <v>229320</v>
      </c>
    </row>
    <row r="423" spans="1:6">
      <c r="A423" s="271" t="s">
        <v>2110</v>
      </c>
      <c r="B423" s="272" t="s">
        <v>4194</v>
      </c>
      <c r="C423" s="273" t="s">
        <v>176</v>
      </c>
      <c r="D423" s="274">
        <v>365400</v>
      </c>
      <c r="E423" s="274">
        <v>204825</v>
      </c>
      <c r="F423" s="275">
        <v>570225</v>
      </c>
    </row>
    <row r="424" spans="1:6">
      <c r="A424" s="271" t="s">
        <v>2110</v>
      </c>
      <c r="B424" s="272" t="s">
        <v>4194</v>
      </c>
      <c r="C424" s="273" t="s">
        <v>177</v>
      </c>
      <c r="D424" s="274">
        <v>405975</v>
      </c>
      <c r="E424" s="274">
        <v>109500</v>
      </c>
      <c r="F424" s="275">
        <v>515475</v>
      </c>
    </row>
    <row r="425" spans="1:6">
      <c r="A425" s="271" t="s">
        <v>2110</v>
      </c>
      <c r="B425" s="272" t="s">
        <v>4194</v>
      </c>
      <c r="C425" s="273" t="s">
        <v>178</v>
      </c>
      <c r="D425" s="274">
        <v>464100</v>
      </c>
      <c r="E425" s="274">
        <v>116850</v>
      </c>
      <c r="F425" s="275">
        <v>580950</v>
      </c>
    </row>
    <row r="426" spans="1:6">
      <c r="A426" s="271" t="s">
        <v>2110</v>
      </c>
      <c r="B426" s="272" t="s">
        <v>4194</v>
      </c>
      <c r="C426" s="273" t="s">
        <v>179</v>
      </c>
      <c r="D426" s="274">
        <v>531525</v>
      </c>
      <c r="E426" s="274">
        <v>132300</v>
      </c>
      <c r="F426" s="275">
        <v>663825</v>
      </c>
    </row>
    <row r="427" spans="1:6">
      <c r="A427" s="271" t="s">
        <v>2110</v>
      </c>
      <c r="B427" s="272" t="s">
        <v>4194</v>
      </c>
      <c r="C427" s="273" t="s">
        <v>180</v>
      </c>
      <c r="D427" s="274">
        <v>489525</v>
      </c>
      <c r="E427" s="274">
        <v>120825</v>
      </c>
      <c r="F427" s="275">
        <v>610350</v>
      </c>
    </row>
    <row r="428" spans="1:6">
      <c r="A428" s="271" t="s">
        <v>2110</v>
      </c>
      <c r="B428" s="272" t="s">
        <v>4194</v>
      </c>
      <c r="C428" s="273" t="s">
        <v>181</v>
      </c>
      <c r="D428" s="274">
        <v>480675</v>
      </c>
      <c r="E428" s="274">
        <v>117675</v>
      </c>
      <c r="F428" s="275">
        <v>598350</v>
      </c>
    </row>
    <row r="429" spans="1:6">
      <c r="A429" s="276" t="s">
        <v>2110</v>
      </c>
      <c r="B429" s="277" t="s">
        <v>4194</v>
      </c>
      <c r="C429" s="273" t="s">
        <v>182</v>
      </c>
      <c r="D429" s="278">
        <f t="shared" ref="D429:D439" si="18">F429-E429</f>
        <v>434775</v>
      </c>
      <c r="E429" s="279">
        <v>118950</v>
      </c>
      <c r="F429" s="280">
        <v>553725</v>
      </c>
    </row>
    <row r="430" spans="1:6">
      <c r="A430" s="276" t="s">
        <v>2110</v>
      </c>
      <c r="B430" s="277" t="s">
        <v>4194</v>
      </c>
      <c r="C430" s="273" t="s">
        <v>183</v>
      </c>
      <c r="D430" s="278">
        <f t="shared" si="18"/>
        <v>390225</v>
      </c>
      <c r="E430" s="279">
        <v>98025</v>
      </c>
      <c r="F430" s="280">
        <v>488250</v>
      </c>
    </row>
    <row r="431" spans="1:6">
      <c r="A431" s="276" t="s">
        <v>2110</v>
      </c>
      <c r="B431" s="277" t="s">
        <v>4194</v>
      </c>
      <c r="C431" s="273" t="s">
        <v>184</v>
      </c>
      <c r="D431" s="278">
        <f t="shared" si="18"/>
        <v>337800</v>
      </c>
      <c r="E431" s="279">
        <v>91125</v>
      </c>
      <c r="F431" s="280">
        <v>428925</v>
      </c>
    </row>
    <row r="432" spans="1:6">
      <c r="A432" s="276" t="s">
        <v>2110</v>
      </c>
      <c r="B432" s="277" t="s">
        <v>4194</v>
      </c>
      <c r="C432" s="273" t="s">
        <v>185</v>
      </c>
      <c r="D432" s="278">
        <f t="shared" si="18"/>
        <v>260400</v>
      </c>
      <c r="E432" s="279">
        <v>65850</v>
      </c>
      <c r="F432" s="280">
        <v>326250</v>
      </c>
    </row>
    <row r="433" spans="1:6">
      <c r="A433" s="276" t="s">
        <v>2110</v>
      </c>
      <c r="B433" s="277" t="s">
        <v>4194</v>
      </c>
      <c r="C433" s="273" t="s">
        <v>186</v>
      </c>
      <c r="D433" s="278">
        <f t="shared" si="18"/>
        <v>316125</v>
      </c>
      <c r="E433" s="279">
        <v>77550</v>
      </c>
      <c r="F433" s="280">
        <v>393675</v>
      </c>
    </row>
    <row r="434" spans="1:6">
      <c r="A434" s="276" t="s">
        <v>2110</v>
      </c>
      <c r="B434" s="277" t="s">
        <v>4194</v>
      </c>
      <c r="C434" s="273" t="s">
        <v>188</v>
      </c>
      <c r="D434" s="278">
        <f t="shared" si="18"/>
        <v>950775</v>
      </c>
      <c r="E434" s="279">
        <v>228750</v>
      </c>
      <c r="F434" s="280">
        <v>1179525</v>
      </c>
    </row>
    <row r="435" spans="1:6">
      <c r="A435" s="276" t="s">
        <v>2110</v>
      </c>
      <c r="B435" s="277" t="s">
        <v>4194</v>
      </c>
      <c r="C435" s="273" t="s">
        <v>189</v>
      </c>
      <c r="D435" s="278">
        <f t="shared" si="18"/>
        <v>441525</v>
      </c>
      <c r="E435" s="279">
        <v>112800</v>
      </c>
      <c r="F435" s="280">
        <v>554325</v>
      </c>
    </row>
    <row r="436" spans="1:6">
      <c r="A436" s="276" t="s">
        <v>2110</v>
      </c>
      <c r="B436" s="277" t="s">
        <v>4194</v>
      </c>
      <c r="C436" s="273" t="s">
        <v>2205</v>
      </c>
      <c r="D436" s="278">
        <f t="shared" si="18"/>
        <v>495075</v>
      </c>
      <c r="E436" s="279">
        <v>123450</v>
      </c>
      <c r="F436" s="280">
        <v>618525</v>
      </c>
    </row>
    <row r="437" spans="1:6">
      <c r="A437" s="276" t="s">
        <v>2110</v>
      </c>
      <c r="B437" s="277" t="s">
        <v>4194</v>
      </c>
      <c r="C437" s="273" t="s">
        <v>191</v>
      </c>
      <c r="D437" s="278">
        <f t="shared" si="18"/>
        <v>487425</v>
      </c>
      <c r="E437" s="279">
        <v>118725</v>
      </c>
      <c r="F437" s="280">
        <v>606150</v>
      </c>
    </row>
    <row r="438" spans="1:6">
      <c r="A438" s="276" t="s">
        <v>2110</v>
      </c>
      <c r="B438" s="277" t="s">
        <v>4194</v>
      </c>
      <c r="C438" s="273" t="s">
        <v>192</v>
      </c>
      <c r="D438" s="278">
        <f t="shared" si="18"/>
        <v>299775</v>
      </c>
      <c r="E438" s="279">
        <v>299700</v>
      </c>
      <c r="F438" s="280">
        <v>599475</v>
      </c>
    </row>
    <row r="439" spans="1:6">
      <c r="A439" s="276" t="s">
        <v>2110</v>
      </c>
      <c r="B439" s="277" t="s">
        <v>4194</v>
      </c>
      <c r="C439" s="273" t="s">
        <v>193</v>
      </c>
      <c r="D439" s="278">
        <f t="shared" si="18"/>
        <v>297375</v>
      </c>
      <c r="E439" s="279">
        <v>297450</v>
      </c>
      <c r="F439" s="280">
        <v>594825</v>
      </c>
    </row>
    <row r="440" spans="1:6">
      <c r="A440" s="271" t="s">
        <v>2111</v>
      </c>
      <c r="B440" s="272" t="s">
        <v>4195</v>
      </c>
      <c r="C440" s="273" t="s">
        <v>176</v>
      </c>
      <c r="D440" s="274">
        <v>442320</v>
      </c>
      <c r="E440" s="274">
        <v>495120</v>
      </c>
      <c r="F440" s="275">
        <v>937440</v>
      </c>
    </row>
    <row r="441" spans="1:6">
      <c r="A441" s="271" t="s">
        <v>2111</v>
      </c>
      <c r="B441" s="272" t="s">
        <v>4195</v>
      </c>
      <c r="C441" s="273" t="s">
        <v>177</v>
      </c>
      <c r="D441" s="274">
        <v>1089600</v>
      </c>
      <c r="E441" s="274">
        <v>440040</v>
      </c>
      <c r="F441" s="275">
        <v>1529640</v>
      </c>
    </row>
    <row r="442" spans="1:6">
      <c r="A442" s="271" t="s">
        <v>2111</v>
      </c>
      <c r="B442" s="272" t="s">
        <v>4195</v>
      </c>
      <c r="C442" s="273" t="s">
        <v>178</v>
      </c>
      <c r="D442" s="274">
        <v>1640220</v>
      </c>
      <c r="E442" s="274">
        <v>622380</v>
      </c>
      <c r="F442" s="275">
        <v>2262600</v>
      </c>
    </row>
    <row r="443" spans="1:6">
      <c r="A443" s="271" t="s">
        <v>2111</v>
      </c>
      <c r="B443" s="272" t="s">
        <v>4195</v>
      </c>
      <c r="C443" s="273" t="s">
        <v>179</v>
      </c>
      <c r="D443" s="274">
        <v>1036020</v>
      </c>
      <c r="E443" s="274">
        <v>402960</v>
      </c>
      <c r="F443" s="275">
        <v>1438980</v>
      </c>
    </row>
    <row r="444" spans="1:6">
      <c r="A444" s="271" t="s">
        <v>2111</v>
      </c>
      <c r="B444" s="272" t="s">
        <v>4195</v>
      </c>
      <c r="C444" s="273" t="s">
        <v>180</v>
      </c>
      <c r="D444" s="274">
        <v>895200</v>
      </c>
      <c r="E444" s="274">
        <v>342000</v>
      </c>
      <c r="F444" s="275">
        <v>1237200</v>
      </c>
    </row>
    <row r="445" spans="1:6">
      <c r="A445" s="271" t="s">
        <v>2111</v>
      </c>
      <c r="B445" s="272" t="s">
        <v>4195</v>
      </c>
      <c r="C445" s="273" t="s">
        <v>181</v>
      </c>
      <c r="D445" s="274">
        <v>0</v>
      </c>
      <c r="E445" s="274">
        <v>0</v>
      </c>
      <c r="F445" s="275">
        <v>0</v>
      </c>
    </row>
    <row r="446" spans="1:6">
      <c r="A446" s="276" t="s">
        <v>2111</v>
      </c>
      <c r="B446" s="277" t="s">
        <v>4195</v>
      </c>
      <c r="C446" s="273" t="s">
        <v>182</v>
      </c>
      <c r="D446" s="278">
        <f t="shared" ref="D446:D456" si="19">F446-E446</f>
        <v>0</v>
      </c>
      <c r="E446" s="279"/>
      <c r="F446" s="280">
        <v>0</v>
      </c>
    </row>
    <row r="447" spans="1:6">
      <c r="A447" s="276" t="s">
        <v>2111</v>
      </c>
      <c r="B447" s="277" t="s">
        <v>4195</v>
      </c>
      <c r="C447" s="273" t="s">
        <v>183</v>
      </c>
      <c r="D447" s="278">
        <f t="shared" si="19"/>
        <v>0</v>
      </c>
      <c r="E447" s="279"/>
      <c r="F447" s="280">
        <v>0</v>
      </c>
    </row>
    <row r="448" spans="1:6">
      <c r="A448" s="276" t="s">
        <v>2111</v>
      </c>
      <c r="B448" s="277" t="s">
        <v>4195</v>
      </c>
      <c r="C448" s="273" t="s">
        <v>184</v>
      </c>
      <c r="D448" s="278">
        <f t="shared" si="19"/>
        <v>0</v>
      </c>
      <c r="E448" s="279"/>
      <c r="F448" s="280">
        <v>0</v>
      </c>
    </row>
    <row r="449" spans="1:6">
      <c r="A449" s="276" t="s">
        <v>2111</v>
      </c>
      <c r="B449" s="277" t="s">
        <v>4195</v>
      </c>
      <c r="C449" s="273" t="s">
        <v>185</v>
      </c>
      <c r="D449" s="278">
        <f t="shared" si="19"/>
        <v>0</v>
      </c>
      <c r="E449" s="279"/>
      <c r="F449" s="280">
        <v>0</v>
      </c>
    </row>
    <row r="450" spans="1:6">
      <c r="A450" s="276" t="s">
        <v>2111</v>
      </c>
      <c r="B450" s="277" t="s">
        <v>4195</v>
      </c>
      <c r="C450" s="273" t="s">
        <v>186</v>
      </c>
      <c r="D450" s="278">
        <f t="shared" si="19"/>
        <v>0</v>
      </c>
      <c r="E450" s="279"/>
      <c r="F450" s="280">
        <v>0</v>
      </c>
    </row>
    <row r="451" spans="1:6">
      <c r="A451" s="276" t="s">
        <v>2111</v>
      </c>
      <c r="B451" s="277" t="s">
        <v>4195</v>
      </c>
      <c r="C451" s="273" t="s">
        <v>188</v>
      </c>
      <c r="D451" s="278">
        <f t="shared" si="19"/>
        <v>0</v>
      </c>
      <c r="E451" s="279"/>
      <c r="F451" s="280">
        <v>0</v>
      </c>
    </row>
    <row r="452" spans="1:6">
      <c r="A452" s="276" t="s">
        <v>2111</v>
      </c>
      <c r="B452" s="277" t="s">
        <v>4195</v>
      </c>
      <c r="C452" s="273" t="s">
        <v>189</v>
      </c>
      <c r="D452" s="278">
        <f t="shared" si="19"/>
        <v>0</v>
      </c>
      <c r="E452" s="279"/>
      <c r="F452" s="280">
        <v>0</v>
      </c>
    </row>
    <row r="453" spans="1:6">
      <c r="A453" s="276" t="s">
        <v>2111</v>
      </c>
      <c r="B453" s="277" t="s">
        <v>4195</v>
      </c>
      <c r="C453" s="273" t="s">
        <v>2205</v>
      </c>
      <c r="D453" s="278">
        <f t="shared" si="19"/>
        <v>0</v>
      </c>
      <c r="E453" s="279"/>
      <c r="F453" s="280">
        <v>0</v>
      </c>
    </row>
    <row r="454" spans="1:6">
      <c r="A454" s="276" t="s">
        <v>2111</v>
      </c>
      <c r="B454" s="277" t="s">
        <v>4195</v>
      </c>
      <c r="C454" s="273" t="s">
        <v>191</v>
      </c>
      <c r="D454" s="278">
        <f t="shared" si="19"/>
        <v>0</v>
      </c>
      <c r="E454" s="279"/>
      <c r="F454" s="280">
        <v>0</v>
      </c>
    </row>
    <row r="455" spans="1:6">
      <c r="A455" s="276" t="s">
        <v>2111</v>
      </c>
      <c r="B455" s="277" t="s">
        <v>4195</v>
      </c>
      <c r="C455" s="273" t="s">
        <v>192</v>
      </c>
      <c r="D455" s="278">
        <f t="shared" si="19"/>
        <v>0</v>
      </c>
      <c r="E455" s="279"/>
      <c r="F455" s="280">
        <v>0</v>
      </c>
    </row>
    <row r="456" spans="1:6">
      <c r="A456" s="276" t="s">
        <v>2111</v>
      </c>
      <c r="B456" s="277" t="s">
        <v>4195</v>
      </c>
      <c r="C456" s="273" t="s">
        <v>193</v>
      </c>
      <c r="D456" s="278">
        <f t="shared" si="19"/>
        <v>0</v>
      </c>
      <c r="E456" s="279"/>
      <c r="F456" s="280">
        <v>0</v>
      </c>
    </row>
    <row r="457" spans="1:6">
      <c r="A457" s="271" t="s">
        <v>2112</v>
      </c>
      <c r="B457" s="272" t="s">
        <v>4196</v>
      </c>
      <c r="C457" s="273" t="s">
        <v>176</v>
      </c>
      <c r="D457" s="274">
        <v>194900.2</v>
      </c>
      <c r="E457" s="274">
        <v>76891.8</v>
      </c>
      <c r="F457" s="275">
        <v>271792</v>
      </c>
    </row>
    <row r="458" spans="1:6">
      <c r="A458" s="271" t="s">
        <v>2112</v>
      </c>
      <c r="B458" s="272" t="s">
        <v>4196</v>
      </c>
      <c r="C458" s="273" t="s">
        <v>177</v>
      </c>
      <c r="D458" s="274">
        <v>189417</v>
      </c>
      <c r="E458" s="274">
        <v>72747</v>
      </c>
      <c r="F458" s="275">
        <v>262164</v>
      </c>
    </row>
    <row r="459" spans="1:6">
      <c r="A459" s="271" t="s">
        <v>2112</v>
      </c>
      <c r="B459" s="272" t="s">
        <v>4196</v>
      </c>
      <c r="C459" s="273" t="s">
        <v>178</v>
      </c>
      <c r="D459" s="274">
        <v>156499.6</v>
      </c>
      <c r="E459" s="274">
        <v>61187.4</v>
      </c>
      <c r="F459" s="275">
        <v>217687</v>
      </c>
    </row>
    <row r="460" spans="1:6">
      <c r="A460" s="271" t="s">
        <v>2112</v>
      </c>
      <c r="B460" s="272" t="s">
        <v>4196</v>
      </c>
      <c r="C460" s="273" t="s">
        <v>179</v>
      </c>
      <c r="D460" s="274">
        <v>196079</v>
      </c>
      <c r="E460" s="274">
        <v>69603</v>
      </c>
      <c r="F460" s="275">
        <v>265682</v>
      </c>
    </row>
    <row r="461" spans="1:6">
      <c r="A461" s="271" t="s">
        <v>2112</v>
      </c>
      <c r="B461" s="272" t="s">
        <v>4196</v>
      </c>
      <c r="C461" s="273" t="s">
        <v>180</v>
      </c>
      <c r="D461" s="274">
        <v>209089.6</v>
      </c>
      <c r="E461" s="274">
        <v>70523.399999999994</v>
      </c>
      <c r="F461" s="275">
        <v>279613</v>
      </c>
    </row>
    <row r="462" spans="1:6">
      <c r="A462" s="271" t="s">
        <v>2112</v>
      </c>
      <c r="B462" s="272" t="s">
        <v>4196</v>
      </c>
      <c r="C462" s="273" t="s">
        <v>181</v>
      </c>
      <c r="D462" s="274">
        <v>167104.6</v>
      </c>
      <c r="E462" s="274">
        <v>60863.4</v>
      </c>
      <c r="F462" s="275">
        <v>227968</v>
      </c>
    </row>
    <row r="463" spans="1:6">
      <c r="A463" s="276" t="s">
        <v>2112</v>
      </c>
      <c r="B463" s="277" t="s">
        <v>4196</v>
      </c>
      <c r="C463" s="273" t="s">
        <v>182</v>
      </c>
      <c r="D463" s="278">
        <f t="shared" ref="D463:D473" si="20">F463-E463</f>
        <v>134324</v>
      </c>
      <c r="E463" s="279">
        <v>46041</v>
      </c>
      <c r="F463" s="280">
        <v>180365</v>
      </c>
    </row>
    <row r="464" spans="1:6">
      <c r="A464" s="276" t="s">
        <v>2112</v>
      </c>
      <c r="B464" s="277" t="s">
        <v>4196</v>
      </c>
      <c r="C464" s="273" t="s">
        <v>183</v>
      </c>
      <c r="D464" s="278">
        <f t="shared" si="20"/>
        <v>87274</v>
      </c>
      <c r="E464" s="279">
        <v>87273</v>
      </c>
      <c r="F464" s="280">
        <v>174547</v>
      </c>
    </row>
    <row r="465" spans="1:6">
      <c r="A465" s="276" t="s">
        <v>2112</v>
      </c>
      <c r="B465" s="277" t="s">
        <v>4196</v>
      </c>
      <c r="C465" s="273" t="s">
        <v>184</v>
      </c>
      <c r="D465" s="278">
        <f t="shared" si="20"/>
        <v>90183</v>
      </c>
      <c r="E465" s="279">
        <v>90182</v>
      </c>
      <c r="F465" s="280">
        <v>180365</v>
      </c>
    </row>
    <row r="466" spans="1:6">
      <c r="A466" s="276" t="s">
        <v>2112</v>
      </c>
      <c r="B466" s="277" t="s">
        <v>4196</v>
      </c>
      <c r="C466" s="273" t="s">
        <v>185</v>
      </c>
      <c r="D466" s="278">
        <f t="shared" si="20"/>
        <v>0</v>
      </c>
      <c r="E466" s="279"/>
      <c r="F466" s="280">
        <v>0</v>
      </c>
    </row>
    <row r="467" spans="1:6">
      <c r="A467" s="276" t="s">
        <v>2112</v>
      </c>
      <c r="B467" s="277" t="s">
        <v>4196</v>
      </c>
      <c r="C467" s="273" t="s">
        <v>186</v>
      </c>
      <c r="D467" s="278">
        <f t="shared" si="20"/>
        <v>0</v>
      </c>
      <c r="E467" s="279"/>
      <c r="F467" s="280">
        <v>0</v>
      </c>
    </row>
    <row r="468" spans="1:6">
      <c r="A468" s="276" t="s">
        <v>2112</v>
      </c>
      <c r="B468" s="277" t="s">
        <v>4196</v>
      </c>
      <c r="C468" s="273" t="s">
        <v>188</v>
      </c>
      <c r="D468" s="278">
        <f t="shared" si="20"/>
        <v>210652</v>
      </c>
      <c r="E468" s="279">
        <v>87397</v>
      </c>
      <c r="F468" s="280">
        <v>298049</v>
      </c>
    </row>
    <row r="469" spans="1:6">
      <c r="A469" s="276" t="s">
        <v>2112</v>
      </c>
      <c r="B469" s="277" t="s">
        <v>4196</v>
      </c>
      <c r="C469" s="273" t="s">
        <v>189</v>
      </c>
      <c r="D469" s="278">
        <f t="shared" si="20"/>
        <v>0</v>
      </c>
      <c r="E469" s="279"/>
      <c r="F469" s="280">
        <v>0</v>
      </c>
    </row>
    <row r="470" spans="1:6">
      <c r="A470" s="276" t="s">
        <v>2112</v>
      </c>
      <c r="B470" s="277" t="s">
        <v>4196</v>
      </c>
      <c r="C470" s="273" t="s">
        <v>2205</v>
      </c>
      <c r="D470" s="278">
        <f t="shared" si="20"/>
        <v>0</v>
      </c>
      <c r="E470" s="279"/>
      <c r="F470" s="280">
        <v>0</v>
      </c>
    </row>
    <row r="471" spans="1:6">
      <c r="A471" s="276" t="s">
        <v>2112</v>
      </c>
      <c r="B471" s="277" t="s">
        <v>4196</v>
      </c>
      <c r="C471" s="273" t="s">
        <v>191</v>
      </c>
      <c r="D471" s="278">
        <f t="shared" si="20"/>
        <v>0</v>
      </c>
      <c r="E471" s="279"/>
      <c r="F471" s="280">
        <v>0</v>
      </c>
    </row>
    <row r="472" spans="1:6">
      <c r="A472" s="276" t="s">
        <v>2112</v>
      </c>
      <c r="B472" s="277" t="s">
        <v>4196</v>
      </c>
      <c r="C472" s="273" t="s">
        <v>192</v>
      </c>
      <c r="D472" s="278">
        <f t="shared" si="20"/>
        <v>0</v>
      </c>
      <c r="E472" s="279"/>
      <c r="F472" s="280">
        <v>0</v>
      </c>
    </row>
    <row r="473" spans="1:6">
      <c r="A473" s="276" t="s">
        <v>2112</v>
      </c>
      <c r="B473" s="277" t="s">
        <v>4196</v>
      </c>
      <c r="C473" s="273" t="s">
        <v>193</v>
      </c>
      <c r="D473" s="278">
        <f t="shared" si="20"/>
        <v>0</v>
      </c>
      <c r="E473" s="279"/>
      <c r="F473" s="280">
        <v>0</v>
      </c>
    </row>
    <row r="474" spans="1:6">
      <c r="A474" s="271" t="s">
        <v>2113</v>
      </c>
      <c r="B474" s="272" t="s">
        <v>4197</v>
      </c>
      <c r="C474" s="273" t="s">
        <v>176</v>
      </c>
      <c r="D474" s="274">
        <v>52980</v>
      </c>
      <c r="E474" s="274">
        <v>14100</v>
      </c>
      <c r="F474" s="275">
        <v>67080</v>
      </c>
    </row>
    <row r="475" spans="1:6">
      <c r="A475" s="271" t="s">
        <v>2113</v>
      </c>
      <c r="B475" s="272" t="s">
        <v>4197</v>
      </c>
      <c r="C475" s="273" t="s">
        <v>177</v>
      </c>
      <c r="D475" s="274">
        <v>66620</v>
      </c>
      <c r="E475" s="274">
        <v>0</v>
      </c>
      <c r="F475" s="275">
        <v>66620</v>
      </c>
    </row>
    <row r="476" spans="1:6">
      <c r="A476" s="271" t="s">
        <v>2113</v>
      </c>
      <c r="B476" s="272" t="s">
        <v>4197</v>
      </c>
      <c r="C476" s="273" t="s">
        <v>178</v>
      </c>
      <c r="D476" s="274">
        <v>56820</v>
      </c>
      <c r="E476" s="274">
        <v>26720</v>
      </c>
      <c r="F476" s="275">
        <v>83540</v>
      </c>
    </row>
    <row r="477" spans="1:6">
      <c r="A477" s="271" t="s">
        <v>2113</v>
      </c>
      <c r="B477" s="272" t="s">
        <v>4197</v>
      </c>
      <c r="C477" s="273" t="s">
        <v>179</v>
      </c>
      <c r="D477" s="274">
        <v>49180</v>
      </c>
      <c r="E477" s="274">
        <v>10920</v>
      </c>
      <c r="F477" s="275">
        <v>60100</v>
      </c>
    </row>
    <row r="478" spans="1:6">
      <c r="A478" s="271" t="s">
        <v>2113</v>
      </c>
      <c r="B478" s="272" t="s">
        <v>4197</v>
      </c>
      <c r="C478" s="273" t="s">
        <v>180</v>
      </c>
      <c r="D478" s="274">
        <v>48920</v>
      </c>
      <c r="E478" s="274">
        <v>9780</v>
      </c>
      <c r="F478" s="275">
        <v>58700</v>
      </c>
    </row>
    <row r="479" spans="1:6">
      <c r="A479" s="271" t="s">
        <v>2113</v>
      </c>
      <c r="B479" s="272" t="s">
        <v>4197</v>
      </c>
      <c r="C479" s="273" t="s">
        <v>181</v>
      </c>
      <c r="D479" s="274">
        <v>41700</v>
      </c>
      <c r="E479" s="274">
        <v>9840</v>
      </c>
      <c r="F479" s="275">
        <v>51540</v>
      </c>
    </row>
    <row r="480" spans="1:6">
      <c r="A480" s="276" t="s">
        <v>2113</v>
      </c>
      <c r="B480" s="277" t="s">
        <v>4197</v>
      </c>
      <c r="C480" s="273" t="s">
        <v>182</v>
      </c>
      <c r="D480" s="278">
        <f t="shared" ref="D480:D490" si="21">F480-E480</f>
        <v>32620</v>
      </c>
      <c r="E480" s="279">
        <v>8920</v>
      </c>
      <c r="F480" s="280">
        <v>41540</v>
      </c>
    </row>
    <row r="481" spans="1:6">
      <c r="A481" s="276" t="s">
        <v>2113</v>
      </c>
      <c r="B481" s="277" t="s">
        <v>4197</v>
      </c>
      <c r="C481" s="273" t="s">
        <v>183</v>
      </c>
      <c r="D481" s="278">
        <f t="shared" si="21"/>
        <v>31340</v>
      </c>
      <c r="E481" s="279">
        <v>7820</v>
      </c>
      <c r="F481" s="280">
        <v>39160</v>
      </c>
    </row>
    <row r="482" spans="1:6">
      <c r="A482" s="276" t="s">
        <v>2113</v>
      </c>
      <c r="B482" s="277" t="s">
        <v>4197</v>
      </c>
      <c r="C482" s="273" t="s">
        <v>184</v>
      </c>
      <c r="D482" s="278">
        <f t="shared" si="21"/>
        <v>25440</v>
      </c>
      <c r="E482" s="279">
        <v>6560</v>
      </c>
      <c r="F482" s="280">
        <v>32000</v>
      </c>
    </row>
    <row r="483" spans="1:6">
      <c r="A483" s="276" t="s">
        <v>2113</v>
      </c>
      <c r="B483" s="277" t="s">
        <v>4197</v>
      </c>
      <c r="C483" s="273" t="s">
        <v>185</v>
      </c>
      <c r="D483" s="278">
        <f t="shared" si="21"/>
        <v>28380</v>
      </c>
      <c r="E483" s="279">
        <v>6620</v>
      </c>
      <c r="F483" s="280">
        <v>35000</v>
      </c>
    </row>
    <row r="484" spans="1:6">
      <c r="A484" s="276" t="s">
        <v>2113</v>
      </c>
      <c r="B484" s="277" t="s">
        <v>4197</v>
      </c>
      <c r="C484" s="273" t="s">
        <v>186</v>
      </c>
      <c r="D484" s="278">
        <f t="shared" si="21"/>
        <v>28900</v>
      </c>
      <c r="E484" s="279">
        <v>6180</v>
      </c>
      <c r="F484" s="280">
        <v>35080</v>
      </c>
    </row>
    <row r="485" spans="1:6">
      <c r="A485" s="276" t="s">
        <v>2113</v>
      </c>
      <c r="B485" s="277" t="s">
        <v>4197</v>
      </c>
      <c r="C485" s="273" t="s">
        <v>188</v>
      </c>
      <c r="D485" s="278">
        <f t="shared" si="21"/>
        <v>110380</v>
      </c>
      <c r="E485" s="279">
        <v>18640</v>
      </c>
      <c r="F485" s="280">
        <v>129020</v>
      </c>
    </row>
    <row r="486" spans="1:6">
      <c r="A486" s="276" t="s">
        <v>2113</v>
      </c>
      <c r="B486" s="277" t="s">
        <v>4197</v>
      </c>
      <c r="C486" s="273" t="s">
        <v>189</v>
      </c>
      <c r="D486" s="278">
        <f t="shared" si="21"/>
        <v>32600</v>
      </c>
      <c r="E486" s="279">
        <v>8680</v>
      </c>
      <c r="F486" s="280">
        <v>41280</v>
      </c>
    </row>
    <row r="487" spans="1:6">
      <c r="A487" s="276" t="s">
        <v>2113</v>
      </c>
      <c r="B487" s="277" t="s">
        <v>4197</v>
      </c>
      <c r="C487" s="273" t="s">
        <v>2205</v>
      </c>
      <c r="D487" s="278">
        <f t="shared" si="21"/>
        <v>32160</v>
      </c>
      <c r="E487" s="279">
        <v>7920</v>
      </c>
      <c r="F487" s="280">
        <v>40080</v>
      </c>
    </row>
    <row r="488" spans="1:6">
      <c r="A488" s="276" t="s">
        <v>2113</v>
      </c>
      <c r="B488" s="277" t="s">
        <v>4197</v>
      </c>
      <c r="C488" s="273" t="s">
        <v>191</v>
      </c>
      <c r="D488" s="278">
        <f t="shared" si="21"/>
        <v>44580</v>
      </c>
      <c r="E488" s="279">
        <v>7940</v>
      </c>
      <c r="F488" s="280">
        <v>52520</v>
      </c>
    </row>
    <row r="489" spans="1:6">
      <c r="A489" s="276" t="s">
        <v>2113</v>
      </c>
      <c r="B489" s="277" t="s">
        <v>4197</v>
      </c>
      <c r="C489" s="273" t="s">
        <v>192</v>
      </c>
      <c r="D489" s="278">
        <f t="shared" si="21"/>
        <v>64740</v>
      </c>
      <c r="E489" s="279">
        <v>9580</v>
      </c>
      <c r="F489" s="280">
        <v>74320</v>
      </c>
    </row>
    <row r="490" spans="1:6">
      <c r="A490" s="276" t="s">
        <v>2113</v>
      </c>
      <c r="B490" s="277" t="s">
        <v>4197</v>
      </c>
      <c r="C490" s="273" t="s">
        <v>193</v>
      </c>
      <c r="D490" s="278">
        <f t="shared" si="21"/>
        <v>53680</v>
      </c>
      <c r="E490" s="279">
        <v>7780</v>
      </c>
      <c r="F490" s="280">
        <v>61460</v>
      </c>
    </row>
    <row r="491" spans="1:6">
      <c r="A491" s="271" t="s">
        <v>2114</v>
      </c>
      <c r="B491" s="272" t="s">
        <v>4198</v>
      </c>
      <c r="C491" s="273" t="s">
        <v>176</v>
      </c>
      <c r="D491" s="274">
        <v>207450</v>
      </c>
      <c r="E491" s="274">
        <v>54720</v>
      </c>
      <c r="F491" s="275">
        <v>262170</v>
      </c>
    </row>
    <row r="492" spans="1:6">
      <c r="A492" s="271" t="s">
        <v>2114</v>
      </c>
      <c r="B492" s="272" t="s">
        <v>4198</v>
      </c>
      <c r="C492" s="273" t="s">
        <v>177</v>
      </c>
      <c r="D492" s="274">
        <v>242100</v>
      </c>
      <c r="E492" s="274">
        <v>80100</v>
      </c>
      <c r="F492" s="275">
        <v>322200</v>
      </c>
    </row>
    <row r="493" spans="1:6">
      <c r="A493" s="271" t="s">
        <v>2114</v>
      </c>
      <c r="B493" s="272" t="s">
        <v>4198</v>
      </c>
      <c r="C493" s="273" t="s">
        <v>178</v>
      </c>
      <c r="D493" s="274">
        <v>238050</v>
      </c>
      <c r="E493" s="274">
        <v>77490</v>
      </c>
      <c r="F493" s="275">
        <v>315540</v>
      </c>
    </row>
    <row r="494" spans="1:6">
      <c r="A494" s="271" t="s">
        <v>2114</v>
      </c>
      <c r="B494" s="272" t="s">
        <v>4198</v>
      </c>
      <c r="C494" s="273" t="s">
        <v>179</v>
      </c>
      <c r="D494" s="274">
        <v>222660</v>
      </c>
      <c r="E494" s="274">
        <v>77670</v>
      </c>
      <c r="F494" s="275">
        <v>300330</v>
      </c>
    </row>
    <row r="495" spans="1:6">
      <c r="A495" s="271" t="s">
        <v>2114</v>
      </c>
      <c r="B495" s="272" t="s">
        <v>4198</v>
      </c>
      <c r="C495" s="273" t="s">
        <v>180</v>
      </c>
      <c r="D495" s="274">
        <v>-5487480</v>
      </c>
      <c r="E495" s="274">
        <v>5858190</v>
      </c>
      <c r="F495" s="275">
        <v>370710</v>
      </c>
    </row>
    <row r="496" spans="1:6">
      <c r="A496" s="271" t="s">
        <v>2114</v>
      </c>
      <c r="B496" s="272" t="s">
        <v>4198</v>
      </c>
      <c r="C496" s="273" t="s">
        <v>181</v>
      </c>
      <c r="D496" s="274">
        <v>267300</v>
      </c>
      <c r="E496" s="274">
        <v>0</v>
      </c>
      <c r="F496" s="275">
        <v>267300</v>
      </c>
    </row>
    <row r="497" spans="1:6">
      <c r="A497" s="276" t="s">
        <v>2114</v>
      </c>
      <c r="B497" s="277" t="s">
        <v>4198</v>
      </c>
      <c r="C497" s="273" t="s">
        <v>182</v>
      </c>
      <c r="D497" s="278">
        <f t="shared" ref="D497:D507" si="22">F497-E497</f>
        <v>254700</v>
      </c>
      <c r="E497" s="279"/>
      <c r="F497" s="280">
        <v>254700</v>
      </c>
    </row>
    <row r="498" spans="1:6">
      <c r="A498" s="276" t="s">
        <v>2114</v>
      </c>
      <c r="B498" s="277" t="s">
        <v>4198</v>
      </c>
      <c r="C498" s="273" t="s">
        <v>183</v>
      </c>
      <c r="D498" s="278">
        <f t="shared" si="22"/>
        <v>288000</v>
      </c>
      <c r="E498" s="279"/>
      <c r="F498" s="280">
        <v>288000</v>
      </c>
    </row>
    <row r="499" spans="1:6">
      <c r="A499" s="276" t="s">
        <v>2114</v>
      </c>
      <c r="B499" s="277" t="s">
        <v>4198</v>
      </c>
      <c r="C499" s="273" t="s">
        <v>184</v>
      </c>
      <c r="D499" s="278">
        <f t="shared" si="22"/>
        <v>311400</v>
      </c>
      <c r="E499" s="279"/>
      <c r="F499" s="280">
        <v>311400</v>
      </c>
    </row>
    <row r="500" spans="1:6">
      <c r="A500" s="276" t="s">
        <v>2114</v>
      </c>
      <c r="B500" s="277" t="s">
        <v>4198</v>
      </c>
      <c r="C500" s="273" t="s">
        <v>185</v>
      </c>
      <c r="D500" s="278">
        <f t="shared" si="22"/>
        <v>292770</v>
      </c>
      <c r="E500" s="279"/>
      <c r="F500" s="280">
        <v>292770</v>
      </c>
    </row>
    <row r="501" spans="1:6">
      <c r="A501" s="276" t="s">
        <v>2114</v>
      </c>
      <c r="B501" s="277" t="s">
        <v>4198</v>
      </c>
      <c r="C501" s="273" t="s">
        <v>186</v>
      </c>
      <c r="D501" s="278">
        <f t="shared" si="22"/>
        <v>257760</v>
      </c>
      <c r="E501" s="279"/>
      <c r="F501" s="280">
        <v>257760</v>
      </c>
    </row>
    <row r="502" spans="1:6">
      <c r="A502" s="276" t="s">
        <v>2114</v>
      </c>
      <c r="B502" s="277" t="s">
        <v>4198</v>
      </c>
      <c r="C502" s="273" t="s">
        <v>188</v>
      </c>
      <c r="D502" s="278">
        <f t="shared" si="22"/>
        <v>360360</v>
      </c>
      <c r="E502" s="279">
        <v>226980</v>
      </c>
      <c r="F502" s="280">
        <v>587340</v>
      </c>
    </row>
    <row r="503" spans="1:6">
      <c r="A503" s="276" t="s">
        <v>2114</v>
      </c>
      <c r="B503" s="277" t="s">
        <v>4198</v>
      </c>
      <c r="C503" s="273" t="s">
        <v>189</v>
      </c>
      <c r="D503" s="278">
        <f t="shared" si="22"/>
        <v>329850</v>
      </c>
      <c r="E503" s="279"/>
      <c r="F503" s="280">
        <v>329850</v>
      </c>
    </row>
    <row r="504" spans="1:6">
      <c r="A504" s="276" t="s">
        <v>2114</v>
      </c>
      <c r="B504" s="277" t="s">
        <v>4198</v>
      </c>
      <c r="C504" s="273" t="s">
        <v>2205</v>
      </c>
      <c r="D504" s="278">
        <f t="shared" si="22"/>
        <v>262800</v>
      </c>
      <c r="E504" s="279"/>
      <c r="F504" s="280">
        <v>262800</v>
      </c>
    </row>
    <row r="505" spans="1:6">
      <c r="A505" s="276" t="s">
        <v>2114</v>
      </c>
      <c r="B505" s="277" t="s">
        <v>4198</v>
      </c>
      <c r="C505" s="273" t="s">
        <v>191</v>
      </c>
      <c r="D505" s="278">
        <f t="shared" si="22"/>
        <v>274410</v>
      </c>
      <c r="E505" s="279"/>
      <c r="F505" s="280">
        <v>274410</v>
      </c>
    </row>
    <row r="506" spans="1:6">
      <c r="A506" s="276" t="s">
        <v>2114</v>
      </c>
      <c r="B506" s="277" t="s">
        <v>4198</v>
      </c>
      <c r="C506" s="273" t="s">
        <v>192</v>
      </c>
      <c r="D506" s="278">
        <f t="shared" si="22"/>
        <v>337320</v>
      </c>
      <c r="E506" s="279"/>
      <c r="F506" s="280">
        <v>337320</v>
      </c>
    </row>
    <row r="507" spans="1:6">
      <c r="A507" s="276" t="s">
        <v>2114</v>
      </c>
      <c r="B507" s="277" t="s">
        <v>4198</v>
      </c>
      <c r="C507" s="273" t="s">
        <v>193</v>
      </c>
      <c r="D507" s="278">
        <f t="shared" si="22"/>
        <v>271620</v>
      </c>
      <c r="E507" s="279"/>
      <c r="F507" s="280">
        <v>271620</v>
      </c>
    </row>
    <row r="508" spans="1:6">
      <c r="A508" s="271" t="s">
        <v>2115</v>
      </c>
      <c r="B508" s="272" t="s">
        <v>4199</v>
      </c>
      <c r="C508" s="273" t="s">
        <v>176</v>
      </c>
      <c r="D508" s="274">
        <v>59850</v>
      </c>
      <c r="E508" s="274">
        <v>0</v>
      </c>
      <c r="F508" s="275">
        <v>59850</v>
      </c>
    </row>
    <row r="509" spans="1:6">
      <c r="A509" s="271" t="s">
        <v>2115</v>
      </c>
      <c r="B509" s="272" t="s">
        <v>4199</v>
      </c>
      <c r="C509" s="273" t="s">
        <v>177</v>
      </c>
      <c r="D509" s="274">
        <v>65900</v>
      </c>
      <c r="E509" s="274">
        <v>0</v>
      </c>
      <c r="F509" s="275">
        <v>65900</v>
      </c>
    </row>
    <row r="510" spans="1:6">
      <c r="A510" s="271" t="s">
        <v>2115</v>
      </c>
      <c r="B510" s="272" t="s">
        <v>4199</v>
      </c>
      <c r="C510" s="273" t="s">
        <v>178</v>
      </c>
      <c r="D510" s="274">
        <v>65900</v>
      </c>
      <c r="E510" s="274">
        <v>0</v>
      </c>
      <c r="F510" s="275">
        <v>65900</v>
      </c>
    </row>
    <row r="511" spans="1:6">
      <c r="A511" s="271" t="s">
        <v>2115</v>
      </c>
      <c r="B511" s="272" t="s">
        <v>4199</v>
      </c>
      <c r="C511" s="273" t="s">
        <v>179</v>
      </c>
      <c r="D511" s="274">
        <v>65900</v>
      </c>
      <c r="E511" s="274">
        <v>0</v>
      </c>
      <c r="F511" s="275">
        <v>65900</v>
      </c>
    </row>
    <row r="512" spans="1:6">
      <c r="A512" s="271" t="s">
        <v>2115</v>
      </c>
      <c r="B512" s="272" t="s">
        <v>4199</v>
      </c>
      <c r="C512" s="273" t="s">
        <v>180</v>
      </c>
      <c r="D512" s="274">
        <v>94200</v>
      </c>
      <c r="E512" s="274">
        <v>28800</v>
      </c>
      <c r="F512" s="275">
        <v>123000</v>
      </c>
    </row>
    <row r="513" spans="1:6">
      <c r="A513" s="271" t="s">
        <v>2115</v>
      </c>
      <c r="B513" s="272" t="s">
        <v>4199</v>
      </c>
      <c r="C513" s="273" t="s">
        <v>181</v>
      </c>
      <c r="D513" s="274">
        <v>97800</v>
      </c>
      <c r="E513" s="274">
        <v>31800</v>
      </c>
      <c r="F513" s="275">
        <v>129600</v>
      </c>
    </row>
    <row r="514" spans="1:6">
      <c r="A514" s="276" t="s">
        <v>2115</v>
      </c>
      <c r="B514" s="277" t="s">
        <v>4199</v>
      </c>
      <c r="C514" s="273" t="s">
        <v>182</v>
      </c>
      <c r="D514" s="278">
        <f t="shared" ref="D514:D524" si="23">F514-E514</f>
        <v>84000</v>
      </c>
      <c r="E514" s="279">
        <v>25200</v>
      </c>
      <c r="F514" s="280">
        <v>109200</v>
      </c>
    </row>
    <row r="515" spans="1:6">
      <c r="A515" s="276" t="s">
        <v>2115</v>
      </c>
      <c r="B515" s="277" t="s">
        <v>4199</v>
      </c>
      <c r="C515" s="273" t="s">
        <v>183</v>
      </c>
      <c r="D515" s="278">
        <f t="shared" si="23"/>
        <v>61200</v>
      </c>
      <c r="E515" s="279">
        <v>16800</v>
      </c>
      <c r="F515" s="280">
        <v>78000</v>
      </c>
    </row>
    <row r="516" spans="1:6">
      <c r="A516" s="276" t="s">
        <v>2115</v>
      </c>
      <c r="B516" s="277" t="s">
        <v>4199</v>
      </c>
      <c r="C516" s="273" t="s">
        <v>184</v>
      </c>
      <c r="D516" s="278">
        <f t="shared" si="23"/>
        <v>70260</v>
      </c>
      <c r="E516" s="279">
        <v>15420</v>
      </c>
      <c r="F516" s="280">
        <v>85680</v>
      </c>
    </row>
    <row r="517" spans="1:6">
      <c r="A517" s="276" t="s">
        <v>2115</v>
      </c>
      <c r="B517" s="277" t="s">
        <v>4199</v>
      </c>
      <c r="C517" s="273" t="s">
        <v>185</v>
      </c>
      <c r="D517" s="278">
        <f t="shared" si="23"/>
        <v>65880</v>
      </c>
      <c r="E517" s="279">
        <v>13860</v>
      </c>
      <c r="F517" s="280">
        <v>79740</v>
      </c>
    </row>
    <row r="518" spans="1:6">
      <c r="A518" s="276" t="s">
        <v>2115</v>
      </c>
      <c r="B518" s="277" t="s">
        <v>4199</v>
      </c>
      <c r="C518" s="273" t="s">
        <v>186</v>
      </c>
      <c r="D518" s="278">
        <f t="shared" si="23"/>
        <v>62460</v>
      </c>
      <c r="E518" s="279">
        <v>13680</v>
      </c>
      <c r="F518" s="280">
        <v>76140</v>
      </c>
    </row>
    <row r="519" spans="1:6">
      <c r="A519" s="276" t="s">
        <v>2115</v>
      </c>
      <c r="B519" s="277" t="s">
        <v>4199</v>
      </c>
      <c r="C519" s="273" t="s">
        <v>188</v>
      </c>
      <c r="D519" s="278">
        <f t="shared" si="23"/>
        <v>201660</v>
      </c>
      <c r="E519" s="279">
        <v>63780</v>
      </c>
      <c r="F519" s="280">
        <v>265440</v>
      </c>
    </row>
    <row r="520" spans="1:6">
      <c r="A520" s="276" t="s">
        <v>2115</v>
      </c>
      <c r="B520" s="277" t="s">
        <v>4199</v>
      </c>
      <c r="C520" s="273" t="s">
        <v>189</v>
      </c>
      <c r="D520" s="278">
        <f t="shared" si="23"/>
        <v>112080</v>
      </c>
      <c r="E520" s="279">
        <v>34200</v>
      </c>
      <c r="F520" s="280">
        <v>146280</v>
      </c>
    </row>
    <row r="521" spans="1:6">
      <c r="A521" s="276" t="s">
        <v>2115</v>
      </c>
      <c r="B521" s="277" t="s">
        <v>4199</v>
      </c>
      <c r="C521" s="273" t="s">
        <v>2205</v>
      </c>
      <c r="D521" s="278">
        <f t="shared" si="23"/>
        <v>104880</v>
      </c>
      <c r="E521" s="279">
        <v>34260</v>
      </c>
      <c r="F521" s="280">
        <v>139140</v>
      </c>
    </row>
    <row r="522" spans="1:6">
      <c r="A522" s="276" t="s">
        <v>2115</v>
      </c>
      <c r="B522" s="277" t="s">
        <v>4199</v>
      </c>
      <c r="C522" s="273" t="s">
        <v>191</v>
      </c>
      <c r="D522" s="278">
        <f t="shared" si="23"/>
        <v>96660</v>
      </c>
      <c r="E522" s="279">
        <v>30960</v>
      </c>
      <c r="F522" s="280">
        <v>127620</v>
      </c>
    </row>
    <row r="523" spans="1:6">
      <c r="A523" s="276" t="s">
        <v>2115</v>
      </c>
      <c r="B523" s="277" t="s">
        <v>4199</v>
      </c>
      <c r="C523" s="273" t="s">
        <v>192</v>
      </c>
      <c r="D523" s="278">
        <f t="shared" si="23"/>
        <v>99240</v>
      </c>
      <c r="E523" s="279">
        <v>32520</v>
      </c>
      <c r="F523" s="280">
        <v>131760</v>
      </c>
    </row>
    <row r="524" spans="1:6">
      <c r="A524" s="276" t="s">
        <v>2115</v>
      </c>
      <c r="B524" s="277" t="s">
        <v>4199</v>
      </c>
      <c r="C524" s="273" t="s">
        <v>193</v>
      </c>
      <c r="D524" s="278">
        <f t="shared" si="23"/>
        <v>85440</v>
      </c>
      <c r="E524" s="279">
        <v>26280</v>
      </c>
      <c r="F524" s="280">
        <v>111720</v>
      </c>
    </row>
    <row r="525" spans="1:6">
      <c r="A525" s="271" t="s">
        <v>2181</v>
      </c>
      <c r="B525" s="272" t="s">
        <v>4269</v>
      </c>
      <c r="C525" s="273" t="s">
        <v>176</v>
      </c>
      <c r="D525" s="274">
        <v>450055</v>
      </c>
      <c r="E525" s="274">
        <v>0</v>
      </c>
      <c r="F525" s="275">
        <v>450055</v>
      </c>
    </row>
    <row r="526" spans="1:6">
      <c r="A526" s="271" t="s">
        <v>2181</v>
      </c>
      <c r="B526" s="272" t="s">
        <v>4269</v>
      </c>
      <c r="C526" s="273" t="s">
        <v>177</v>
      </c>
      <c r="D526" s="274">
        <v>1993324</v>
      </c>
      <c r="E526" s="274">
        <v>0</v>
      </c>
      <c r="F526" s="275">
        <v>1993324</v>
      </c>
    </row>
    <row r="527" spans="1:6">
      <c r="A527" s="271" t="s">
        <v>2181</v>
      </c>
      <c r="B527" s="272" t="s">
        <v>4269</v>
      </c>
      <c r="C527" s="273" t="s">
        <v>178</v>
      </c>
      <c r="D527" s="274">
        <v>2505870</v>
      </c>
      <c r="E527" s="274">
        <v>0</v>
      </c>
      <c r="F527" s="275">
        <v>2505870</v>
      </c>
    </row>
    <row r="528" spans="1:6">
      <c r="A528" s="271" t="s">
        <v>2181</v>
      </c>
      <c r="B528" s="272" t="s">
        <v>4269</v>
      </c>
      <c r="C528" s="273" t="s">
        <v>179</v>
      </c>
      <c r="D528" s="274">
        <v>-1561605</v>
      </c>
      <c r="E528" s="274">
        <v>3392740</v>
      </c>
      <c r="F528" s="275">
        <v>1831135</v>
      </c>
    </row>
    <row r="529" spans="1:6">
      <c r="A529" s="271" t="s">
        <v>2181</v>
      </c>
      <c r="B529" s="272" t="s">
        <v>4269</v>
      </c>
      <c r="C529" s="273" t="s">
        <v>180</v>
      </c>
      <c r="D529" s="274">
        <v>-828204</v>
      </c>
      <c r="E529" s="274">
        <v>2380580</v>
      </c>
      <c r="F529" s="275">
        <v>1552376</v>
      </c>
    </row>
    <row r="530" spans="1:6">
      <c r="A530" s="271" t="s">
        <v>2181</v>
      </c>
      <c r="B530" s="272" t="s">
        <v>4269</v>
      </c>
      <c r="C530" s="273" t="s">
        <v>181</v>
      </c>
      <c r="D530" s="274">
        <v>3911033</v>
      </c>
      <c r="E530" s="274">
        <v>-2380580</v>
      </c>
      <c r="F530" s="275">
        <v>1530453</v>
      </c>
    </row>
    <row r="531" spans="1:6">
      <c r="A531" s="276" t="s">
        <v>2181</v>
      </c>
      <c r="B531" s="277" t="s">
        <v>4269</v>
      </c>
      <c r="C531" s="273" t="s">
        <v>182</v>
      </c>
      <c r="D531" s="278">
        <f t="shared" ref="D531:D554" si="24">F531-E531</f>
        <v>1666235</v>
      </c>
      <c r="E531" s="279">
        <v>539587</v>
      </c>
      <c r="F531" s="280">
        <v>2205822</v>
      </c>
    </row>
    <row r="532" spans="1:6">
      <c r="A532" s="276" t="s">
        <v>2181</v>
      </c>
      <c r="B532" s="277" t="s">
        <v>4269</v>
      </c>
      <c r="C532" s="273" t="s">
        <v>183</v>
      </c>
      <c r="D532" s="278">
        <f t="shared" si="24"/>
        <v>844365</v>
      </c>
      <c r="E532" s="279">
        <v>129486</v>
      </c>
      <c r="F532" s="280">
        <v>973851</v>
      </c>
    </row>
    <row r="533" spans="1:6">
      <c r="A533" s="276" t="s">
        <v>2181</v>
      </c>
      <c r="B533" s="277" t="s">
        <v>4269</v>
      </c>
      <c r="C533" s="273" t="s">
        <v>184</v>
      </c>
      <c r="D533" s="278">
        <f t="shared" si="24"/>
        <v>1937200</v>
      </c>
      <c r="E533" s="279">
        <v>189311</v>
      </c>
      <c r="F533" s="280">
        <v>2126511</v>
      </c>
    </row>
    <row r="534" spans="1:6">
      <c r="A534" s="276" t="s">
        <v>2181</v>
      </c>
      <c r="B534" s="277" t="s">
        <v>4269</v>
      </c>
      <c r="C534" s="273" t="s">
        <v>185</v>
      </c>
      <c r="D534" s="278">
        <f t="shared" si="24"/>
        <v>3175269</v>
      </c>
      <c r="E534" s="279">
        <v>300500</v>
      </c>
      <c r="F534" s="280">
        <v>3475769</v>
      </c>
    </row>
    <row r="535" spans="1:6">
      <c r="A535" s="276" t="s">
        <v>2181</v>
      </c>
      <c r="B535" s="277" t="s">
        <v>4269</v>
      </c>
      <c r="C535" s="273" t="s">
        <v>186</v>
      </c>
      <c r="D535" s="278">
        <f t="shared" si="24"/>
        <v>2318781</v>
      </c>
      <c r="E535" s="279">
        <v>408023</v>
      </c>
      <c r="F535" s="280">
        <v>2726804</v>
      </c>
    </row>
    <row r="536" spans="1:6">
      <c r="A536" s="276" t="s">
        <v>2181</v>
      </c>
      <c r="B536" s="277" t="s">
        <v>4269</v>
      </c>
      <c r="C536" s="273" t="s">
        <v>187</v>
      </c>
      <c r="D536" s="278">
        <f t="shared" si="24"/>
        <v>3949000</v>
      </c>
      <c r="E536" s="279">
        <v>1511000</v>
      </c>
      <c r="F536" s="280">
        <v>5460000</v>
      </c>
    </row>
    <row r="537" spans="1:6">
      <c r="A537" s="276" t="s">
        <v>2181</v>
      </c>
      <c r="B537" s="277" t="s">
        <v>4269</v>
      </c>
      <c r="C537" s="273" t="s">
        <v>188</v>
      </c>
      <c r="D537" s="278">
        <f t="shared" si="24"/>
        <v>359031</v>
      </c>
      <c r="E537" s="279">
        <v>153645</v>
      </c>
      <c r="F537" s="280">
        <v>512676</v>
      </c>
    </row>
    <row r="538" spans="1:6">
      <c r="A538" s="276" t="s">
        <v>2181</v>
      </c>
      <c r="B538" s="277" t="s">
        <v>4269</v>
      </c>
      <c r="C538" s="273" t="s">
        <v>189</v>
      </c>
      <c r="D538" s="278">
        <f t="shared" si="24"/>
        <v>819454</v>
      </c>
      <c r="E538" s="279">
        <v>491208</v>
      </c>
      <c r="F538" s="280">
        <v>1310662</v>
      </c>
    </row>
    <row r="539" spans="1:6">
      <c r="A539" s="276" t="s">
        <v>2181</v>
      </c>
      <c r="B539" s="277" t="s">
        <v>4269</v>
      </c>
      <c r="C539" s="273" t="s">
        <v>2205</v>
      </c>
      <c r="D539" s="278">
        <f t="shared" si="24"/>
        <v>1235913</v>
      </c>
      <c r="E539" s="279">
        <v>671566</v>
      </c>
      <c r="F539" s="280">
        <v>1907479</v>
      </c>
    </row>
    <row r="540" spans="1:6">
      <c r="A540" s="276" t="s">
        <v>2181</v>
      </c>
      <c r="B540" s="277" t="s">
        <v>4269</v>
      </c>
      <c r="C540" s="273" t="s">
        <v>191</v>
      </c>
      <c r="D540" s="278">
        <f t="shared" si="24"/>
        <v>1458739</v>
      </c>
      <c r="E540" s="279">
        <v>813400</v>
      </c>
      <c r="F540" s="280">
        <v>2272139</v>
      </c>
    </row>
    <row r="541" spans="1:6">
      <c r="A541" s="276" t="s">
        <v>2181</v>
      </c>
      <c r="B541" s="277" t="s">
        <v>4269</v>
      </c>
      <c r="C541" s="273" t="s">
        <v>192</v>
      </c>
      <c r="D541" s="278">
        <f t="shared" si="24"/>
        <v>2346180</v>
      </c>
      <c r="E541" s="279">
        <v>1296662</v>
      </c>
      <c r="F541" s="280">
        <v>3642842</v>
      </c>
    </row>
    <row r="542" spans="1:6">
      <c r="A542" s="276" t="s">
        <v>2181</v>
      </c>
      <c r="B542" s="277" t="s">
        <v>4269</v>
      </c>
      <c r="C542" s="273" t="s">
        <v>193</v>
      </c>
      <c r="D542" s="278">
        <f t="shared" si="24"/>
        <v>2132432</v>
      </c>
      <c r="E542" s="279">
        <v>1033246</v>
      </c>
      <c r="F542" s="280">
        <v>3165678</v>
      </c>
    </row>
    <row r="543" spans="1:6">
      <c r="A543" s="276" t="s">
        <v>2182</v>
      </c>
      <c r="B543" s="277" t="s">
        <v>4270</v>
      </c>
      <c r="C543" s="273" t="s">
        <v>182</v>
      </c>
      <c r="D543" s="278">
        <f t="shared" si="24"/>
        <v>3301200</v>
      </c>
      <c r="E543" s="279">
        <v>1009800</v>
      </c>
      <c r="F543" s="280">
        <v>4311000</v>
      </c>
    </row>
    <row r="544" spans="1:6">
      <c r="A544" s="276" t="s">
        <v>2182</v>
      </c>
      <c r="B544" s="277" t="s">
        <v>4270</v>
      </c>
      <c r="C544" s="273" t="s">
        <v>183</v>
      </c>
      <c r="D544" s="278">
        <f t="shared" si="24"/>
        <v>3768400</v>
      </c>
      <c r="E544" s="279">
        <v>1215200</v>
      </c>
      <c r="F544" s="280">
        <v>4983600</v>
      </c>
    </row>
    <row r="545" spans="1:6">
      <c r="A545" s="276" t="s">
        <v>2182</v>
      </c>
      <c r="B545" s="277" t="s">
        <v>4270</v>
      </c>
      <c r="C545" s="273" t="s">
        <v>184</v>
      </c>
      <c r="D545" s="278">
        <f t="shared" si="24"/>
        <v>4157600</v>
      </c>
      <c r="E545" s="279">
        <v>1169400</v>
      </c>
      <c r="F545" s="280">
        <v>5327000</v>
      </c>
    </row>
    <row r="546" spans="1:6">
      <c r="A546" s="276" t="s">
        <v>2182</v>
      </c>
      <c r="B546" s="277" t="s">
        <v>4270</v>
      </c>
      <c r="C546" s="273" t="s">
        <v>185</v>
      </c>
      <c r="D546" s="278">
        <f t="shared" si="24"/>
        <v>4394000</v>
      </c>
      <c r="E546" s="279">
        <v>1202200</v>
      </c>
      <c r="F546" s="280">
        <v>5596200</v>
      </c>
    </row>
    <row r="547" spans="1:6">
      <c r="A547" s="276" t="s">
        <v>2182</v>
      </c>
      <c r="B547" s="277" t="s">
        <v>4270</v>
      </c>
      <c r="C547" s="273" t="s">
        <v>186</v>
      </c>
      <c r="D547" s="278">
        <f t="shared" si="24"/>
        <v>4162200</v>
      </c>
      <c r="E547" s="279">
        <v>1177000</v>
      </c>
      <c r="F547" s="280">
        <v>5339200</v>
      </c>
    </row>
    <row r="548" spans="1:6">
      <c r="A548" s="276" t="s">
        <v>2182</v>
      </c>
      <c r="B548" s="277" t="s">
        <v>4270</v>
      </c>
      <c r="C548" s="273" t="s">
        <v>187</v>
      </c>
      <c r="D548" s="278">
        <f t="shared" si="24"/>
        <v>4709000</v>
      </c>
      <c r="E548" s="279">
        <v>1247000</v>
      </c>
      <c r="F548" s="280">
        <v>5956000</v>
      </c>
    </row>
    <row r="549" spans="1:6">
      <c r="A549" s="276" t="s">
        <v>2182</v>
      </c>
      <c r="B549" s="277" t="s">
        <v>4270</v>
      </c>
      <c r="C549" s="273" t="s">
        <v>188</v>
      </c>
      <c r="D549" s="278">
        <f t="shared" si="24"/>
        <v>468420</v>
      </c>
      <c r="E549" s="279">
        <v>146550</v>
      </c>
      <c r="F549" s="280">
        <v>614970</v>
      </c>
    </row>
    <row r="550" spans="1:6">
      <c r="A550" s="276" t="s">
        <v>2182</v>
      </c>
      <c r="B550" s="277" t="s">
        <v>4270</v>
      </c>
      <c r="C550" s="273" t="s">
        <v>189</v>
      </c>
      <c r="D550" s="278">
        <f t="shared" si="24"/>
        <v>4167470</v>
      </c>
      <c r="E550" s="279">
        <v>1727130</v>
      </c>
      <c r="F550" s="280">
        <v>5894600</v>
      </c>
    </row>
    <row r="551" spans="1:6">
      <c r="A551" s="276" t="s">
        <v>2182</v>
      </c>
      <c r="B551" s="277" t="s">
        <v>4270</v>
      </c>
      <c r="C551" s="273" t="s">
        <v>2205</v>
      </c>
      <c r="D551" s="278">
        <f t="shared" si="24"/>
        <v>4277500</v>
      </c>
      <c r="E551" s="279">
        <v>1897100</v>
      </c>
      <c r="F551" s="280">
        <v>6174600</v>
      </c>
    </row>
    <row r="552" spans="1:6">
      <c r="A552" s="276" t="s">
        <v>2182</v>
      </c>
      <c r="B552" s="277" t="s">
        <v>4270</v>
      </c>
      <c r="C552" s="273" t="s">
        <v>191</v>
      </c>
      <c r="D552" s="278">
        <f t="shared" si="24"/>
        <v>4655310</v>
      </c>
      <c r="E552" s="279">
        <v>2066890</v>
      </c>
      <c r="F552" s="280">
        <v>6722200</v>
      </c>
    </row>
    <row r="553" spans="1:6">
      <c r="A553" s="276" t="s">
        <v>2182</v>
      </c>
      <c r="B553" s="277" t="s">
        <v>4270</v>
      </c>
      <c r="C553" s="273" t="s">
        <v>192</v>
      </c>
      <c r="D553" s="278">
        <f t="shared" si="24"/>
        <v>4712680</v>
      </c>
      <c r="E553" s="279">
        <v>2172720</v>
      </c>
      <c r="F553" s="280">
        <v>6885400</v>
      </c>
    </row>
    <row r="554" spans="1:6">
      <c r="A554" s="276" t="s">
        <v>2182</v>
      </c>
      <c r="B554" s="277" t="s">
        <v>4270</v>
      </c>
      <c r="C554" s="273" t="s">
        <v>193</v>
      </c>
      <c r="D554" s="278">
        <f t="shared" si="24"/>
        <v>4824220</v>
      </c>
      <c r="E554" s="279">
        <v>2367580</v>
      </c>
      <c r="F554" s="280">
        <v>7191800</v>
      </c>
    </row>
    <row r="555" spans="1:6">
      <c r="A555" s="271" t="s">
        <v>2116</v>
      </c>
      <c r="B555" s="272" t="s">
        <v>4200</v>
      </c>
      <c r="C555" s="273" t="s">
        <v>176</v>
      </c>
      <c r="D555" s="274">
        <v>371640</v>
      </c>
      <c r="E555" s="274">
        <v>77430</v>
      </c>
      <c r="F555" s="275">
        <v>449070</v>
      </c>
    </row>
    <row r="556" spans="1:6">
      <c r="A556" s="271" t="s">
        <v>2116</v>
      </c>
      <c r="B556" s="272" t="s">
        <v>4200</v>
      </c>
      <c r="C556" s="273" t="s">
        <v>177</v>
      </c>
      <c r="D556" s="274">
        <v>588930</v>
      </c>
      <c r="E556" s="274">
        <v>115290</v>
      </c>
      <c r="F556" s="275">
        <v>704220</v>
      </c>
    </row>
    <row r="557" spans="1:6">
      <c r="A557" s="271" t="s">
        <v>2116</v>
      </c>
      <c r="B557" s="272" t="s">
        <v>4200</v>
      </c>
      <c r="C557" s="273" t="s">
        <v>178</v>
      </c>
      <c r="D557" s="274">
        <v>607920</v>
      </c>
      <c r="E557" s="274">
        <v>115470</v>
      </c>
      <c r="F557" s="275">
        <v>723390</v>
      </c>
    </row>
    <row r="558" spans="1:6">
      <c r="A558" s="271" t="s">
        <v>2116</v>
      </c>
      <c r="B558" s="272" t="s">
        <v>4200</v>
      </c>
      <c r="C558" s="273" t="s">
        <v>179</v>
      </c>
      <c r="D558" s="274">
        <v>667200</v>
      </c>
      <c r="E558" s="274">
        <v>128880</v>
      </c>
      <c r="F558" s="275">
        <v>796080</v>
      </c>
    </row>
    <row r="559" spans="1:6">
      <c r="A559" s="271" t="s">
        <v>2116</v>
      </c>
      <c r="B559" s="272" t="s">
        <v>4200</v>
      </c>
      <c r="C559" s="273" t="s">
        <v>180</v>
      </c>
      <c r="D559" s="274">
        <v>624210</v>
      </c>
      <c r="E559" s="274">
        <v>114930</v>
      </c>
      <c r="F559" s="275">
        <v>739140</v>
      </c>
    </row>
    <row r="560" spans="1:6">
      <c r="A560" s="271" t="s">
        <v>2116</v>
      </c>
      <c r="B560" s="272" t="s">
        <v>4200</v>
      </c>
      <c r="C560" s="273" t="s">
        <v>181</v>
      </c>
      <c r="D560" s="274">
        <v>559420</v>
      </c>
      <c r="E560" s="274">
        <v>108270</v>
      </c>
      <c r="F560" s="275">
        <v>667690</v>
      </c>
    </row>
    <row r="561" spans="1:6">
      <c r="A561" s="276" t="s">
        <v>2116</v>
      </c>
      <c r="B561" s="277" t="s">
        <v>4200</v>
      </c>
      <c r="C561" s="273" t="s">
        <v>182</v>
      </c>
      <c r="D561" s="278">
        <f t="shared" ref="D561:D578" si="25">F561-E561</f>
        <v>589170</v>
      </c>
      <c r="E561" s="279">
        <v>105960</v>
      </c>
      <c r="F561" s="280">
        <v>695130</v>
      </c>
    </row>
    <row r="562" spans="1:6">
      <c r="A562" s="276" t="s">
        <v>2116</v>
      </c>
      <c r="B562" s="277" t="s">
        <v>4200</v>
      </c>
      <c r="C562" s="273" t="s">
        <v>183</v>
      </c>
      <c r="D562" s="278">
        <f t="shared" si="25"/>
        <v>510870</v>
      </c>
      <c r="E562" s="279">
        <v>91320</v>
      </c>
      <c r="F562" s="280">
        <v>602190</v>
      </c>
    </row>
    <row r="563" spans="1:6">
      <c r="A563" s="276" t="s">
        <v>2116</v>
      </c>
      <c r="B563" s="277" t="s">
        <v>4200</v>
      </c>
      <c r="C563" s="273" t="s">
        <v>184</v>
      </c>
      <c r="D563" s="278">
        <f t="shared" si="25"/>
        <v>499410</v>
      </c>
      <c r="E563" s="279">
        <v>84600</v>
      </c>
      <c r="F563" s="280">
        <v>584010</v>
      </c>
    </row>
    <row r="564" spans="1:6">
      <c r="A564" s="276" t="s">
        <v>2116</v>
      </c>
      <c r="B564" s="277" t="s">
        <v>4200</v>
      </c>
      <c r="C564" s="273" t="s">
        <v>185</v>
      </c>
      <c r="D564" s="278">
        <f t="shared" si="25"/>
        <v>405120</v>
      </c>
      <c r="E564" s="279">
        <v>72870</v>
      </c>
      <c r="F564" s="280">
        <v>477990</v>
      </c>
    </row>
    <row r="565" spans="1:6">
      <c r="A565" s="276" t="s">
        <v>2116</v>
      </c>
      <c r="B565" s="277" t="s">
        <v>4200</v>
      </c>
      <c r="C565" s="273" t="s">
        <v>186</v>
      </c>
      <c r="D565" s="278">
        <f t="shared" si="25"/>
        <v>385590</v>
      </c>
      <c r="E565" s="279">
        <v>65610</v>
      </c>
      <c r="F565" s="280">
        <v>451200</v>
      </c>
    </row>
    <row r="566" spans="1:6">
      <c r="A566" s="276" t="s">
        <v>2116</v>
      </c>
      <c r="B566" s="277" t="s">
        <v>4200</v>
      </c>
      <c r="C566" s="273" t="s">
        <v>188</v>
      </c>
      <c r="D566" s="278">
        <f t="shared" si="25"/>
        <v>1208880</v>
      </c>
      <c r="E566" s="279">
        <v>234120</v>
      </c>
      <c r="F566" s="280">
        <v>1443000</v>
      </c>
    </row>
    <row r="567" spans="1:6">
      <c r="A567" s="276" t="s">
        <v>2116</v>
      </c>
      <c r="B567" s="277" t="s">
        <v>4200</v>
      </c>
      <c r="C567" s="273" t="s">
        <v>189</v>
      </c>
      <c r="D567" s="278">
        <f t="shared" si="25"/>
        <v>682920</v>
      </c>
      <c r="E567" s="279">
        <v>153750</v>
      </c>
      <c r="F567" s="280">
        <v>836670</v>
      </c>
    </row>
    <row r="568" spans="1:6">
      <c r="A568" s="276" t="s">
        <v>2116</v>
      </c>
      <c r="B568" s="277" t="s">
        <v>4200</v>
      </c>
      <c r="C568" s="273" t="s">
        <v>2205</v>
      </c>
      <c r="D568" s="278">
        <f t="shared" si="25"/>
        <v>712680</v>
      </c>
      <c r="E568" s="279">
        <v>173010</v>
      </c>
      <c r="F568" s="280">
        <v>885690</v>
      </c>
    </row>
    <row r="569" spans="1:6">
      <c r="A569" s="276" t="s">
        <v>2116</v>
      </c>
      <c r="B569" s="277" t="s">
        <v>4200</v>
      </c>
      <c r="C569" s="273" t="s">
        <v>191</v>
      </c>
      <c r="D569" s="278">
        <f t="shared" si="25"/>
        <v>711330</v>
      </c>
      <c r="E569" s="279">
        <v>153420</v>
      </c>
      <c r="F569" s="280">
        <v>864750</v>
      </c>
    </row>
    <row r="570" spans="1:6">
      <c r="A570" s="276" t="s">
        <v>2116</v>
      </c>
      <c r="B570" s="277" t="s">
        <v>4200</v>
      </c>
      <c r="C570" s="273" t="s">
        <v>192</v>
      </c>
      <c r="D570" s="278">
        <f t="shared" si="25"/>
        <v>719400</v>
      </c>
      <c r="E570" s="279">
        <v>130230</v>
      </c>
      <c r="F570" s="280">
        <v>849630</v>
      </c>
    </row>
    <row r="571" spans="1:6">
      <c r="A571" s="276" t="s">
        <v>2116</v>
      </c>
      <c r="B571" s="277" t="s">
        <v>4200</v>
      </c>
      <c r="C571" s="273" t="s">
        <v>193</v>
      </c>
      <c r="D571" s="278">
        <f t="shared" si="25"/>
        <v>465000</v>
      </c>
      <c r="E571" s="279">
        <v>83040</v>
      </c>
      <c r="F571" s="280">
        <v>548040</v>
      </c>
    </row>
    <row r="572" spans="1:6">
      <c r="A572" s="276" t="s">
        <v>2173</v>
      </c>
      <c r="B572" s="277" t="s">
        <v>4260</v>
      </c>
      <c r="C572" s="273" t="s">
        <v>186</v>
      </c>
      <c r="D572" s="278">
        <f t="shared" si="25"/>
        <v>6000</v>
      </c>
      <c r="E572" s="279"/>
      <c r="F572" s="280">
        <v>6000</v>
      </c>
    </row>
    <row r="573" spans="1:6">
      <c r="A573" s="276" t="s">
        <v>2173</v>
      </c>
      <c r="B573" s="277" t="s">
        <v>4260</v>
      </c>
      <c r="C573" s="273" t="s">
        <v>188</v>
      </c>
      <c r="D573" s="278">
        <f t="shared" si="25"/>
        <v>36000</v>
      </c>
      <c r="E573" s="279">
        <v>6000</v>
      </c>
      <c r="F573" s="280">
        <v>42000</v>
      </c>
    </row>
    <row r="574" spans="1:6">
      <c r="A574" s="276" t="s">
        <v>2173</v>
      </c>
      <c r="B574" s="277" t="s">
        <v>4260</v>
      </c>
      <c r="C574" s="273" t="s">
        <v>189</v>
      </c>
      <c r="D574" s="278">
        <f t="shared" si="25"/>
        <v>12000</v>
      </c>
      <c r="E574" s="279">
        <v>12000</v>
      </c>
      <c r="F574" s="280">
        <v>24000</v>
      </c>
    </row>
    <row r="575" spans="1:6">
      <c r="A575" s="276" t="s">
        <v>2173</v>
      </c>
      <c r="B575" s="277" t="s">
        <v>4260</v>
      </c>
      <c r="C575" s="273" t="s">
        <v>2205</v>
      </c>
      <c r="D575" s="278">
        <f t="shared" si="25"/>
        <v>30000</v>
      </c>
      <c r="E575" s="279">
        <v>6000</v>
      </c>
      <c r="F575" s="280">
        <v>36000</v>
      </c>
    </row>
    <row r="576" spans="1:6">
      <c r="A576" s="276" t="s">
        <v>2173</v>
      </c>
      <c r="B576" s="277" t="s">
        <v>4260</v>
      </c>
      <c r="C576" s="273" t="s">
        <v>191</v>
      </c>
      <c r="D576" s="278">
        <f t="shared" si="25"/>
        <v>42000</v>
      </c>
      <c r="E576" s="279">
        <v>12000</v>
      </c>
      <c r="F576" s="280">
        <v>54000</v>
      </c>
    </row>
    <row r="577" spans="1:6">
      <c r="A577" s="276" t="s">
        <v>2173</v>
      </c>
      <c r="B577" s="277" t="s">
        <v>4260</v>
      </c>
      <c r="C577" s="273" t="s">
        <v>192</v>
      </c>
      <c r="D577" s="278">
        <f t="shared" si="25"/>
        <v>36000</v>
      </c>
      <c r="E577" s="279">
        <v>12000</v>
      </c>
      <c r="F577" s="280">
        <v>48000</v>
      </c>
    </row>
    <row r="578" spans="1:6">
      <c r="A578" s="276" t="s">
        <v>2173</v>
      </c>
      <c r="B578" s="277" t="s">
        <v>4260</v>
      </c>
      <c r="C578" s="273" t="s">
        <v>193</v>
      </c>
      <c r="D578" s="278">
        <f t="shared" si="25"/>
        <v>60000</v>
      </c>
      <c r="E578" s="279">
        <v>24000</v>
      </c>
      <c r="F578" s="280">
        <v>84000</v>
      </c>
    </row>
    <row r="579" spans="1:6">
      <c r="A579" s="271" t="s">
        <v>2117</v>
      </c>
      <c r="B579" s="272" t="s">
        <v>4201</v>
      </c>
      <c r="C579" s="273" t="s">
        <v>181</v>
      </c>
      <c r="D579" s="274">
        <v>264000</v>
      </c>
      <c r="E579" s="274">
        <v>0</v>
      </c>
      <c r="F579" s="275">
        <v>264000</v>
      </c>
    </row>
    <row r="580" spans="1:6">
      <c r="A580" s="276" t="s">
        <v>2117</v>
      </c>
      <c r="B580" s="277" t="s">
        <v>4201</v>
      </c>
      <c r="C580" s="273" t="s">
        <v>182</v>
      </c>
      <c r="D580" s="278">
        <f t="shared" ref="D580:D590" si="26">F580-E580</f>
        <v>34200</v>
      </c>
      <c r="E580" s="279"/>
      <c r="F580" s="280">
        <v>34200</v>
      </c>
    </row>
    <row r="581" spans="1:6">
      <c r="A581" s="276" t="s">
        <v>2117</v>
      </c>
      <c r="B581" s="277" t="s">
        <v>4201</v>
      </c>
      <c r="C581" s="273" t="s">
        <v>183</v>
      </c>
      <c r="D581" s="278">
        <f t="shared" si="26"/>
        <v>408600</v>
      </c>
      <c r="E581" s="279"/>
      <c r="F581" s="280">
        <v>408600</v>
      </c>
    </row>
    <row r="582" spans="1:6">
      <c r="A582" s="276" t="s">
        <v>2117</v>
      </c>
      <c r="B582" s="277" t="s">
        <v>4201</v>
      </c>
      <c r="C582" s="273" t="s">
        <v>184</v>
      </c>
      <c r="D582" s="278">
        <f t="shared" si="26"/>
        <v>429600</v>
      </c>
      <c r="E582" s="279"/>
      <c r="F582" s="280">
        <v>429600</v>
      </c>
    </row>
    <row r="583" spans="1:6">
      <c r="A583" s="276" t="s">
        <v>2117</v>
      </c>
      <c r="B583" s="277" t="s">
        <v>4201</v>
      </c>
      <c r="C583" s="273" t="s">
        <v>185</v>
      </c>
      <c r="D583" s="278">
        <f t="shared" si="26"/>
        <v>300240</v>
      </c>
      <c r="E583" s="279">
        <v>98820</v>
      </c>
      <c r="F583" s="280">
        <v>399060</v>
      </c>
    </row>
    <row r="584" spans="1:6">
      <c r="A584" s="276" t="s">
        <v>2117</v>
      </c>
      <c r="B584" s="277" t="s">
        <v>4201</v>
      </c>
      <c r="C584" s="273" t="s">
        <v>186</v>
      </c>
      <c r="D584" s="278">
        <f t="shared" si="26"/>
        <v>58785</v>
      </c>
      <c r="E584" s="279">
        <v>14709</v>
      </c>
      <c r="F584" s="280">
        <v>73494</v>
      </c>
    </row>
    <row r="585" spans="1:6">
      <c r="A585" s="276" t="s">
        <v>2117</v>
      </c>
      <c r="B585" s="277" t="s">
        <v>4201</v>
      </c>
      <c r="C585" s="273" t="s">
        <v>188</v>
      </c>
      <c r="D585" s="278">
        <f t="shared" si="26"/>
        <v>697992</v>
      </c>
      <c r="E585" s="279">
        <v>220152</v>
      </c>
      <c r="F585" s="280">
        <v>918144</v>
      </c>
    </row>
    <row r="586" spans="1:6">
      <c r="A586" s="276" t="s">
        <v>2117</v>
      </c>
      <c r="B586" s="277" t="s">
        <v>4201</v>
      </c>
      <c r="C586" s="273" t="s">
        <v>189</v>
      </c>
      <c r="D586" s="278">
        <f t="shared" si="26"/>
        <v>322587</v>
      </c>
      <c r="E586" s="279">
        <v>116394</v>
      </c>
      <c r="F586" s="280">
        <v>438981</v>
      </c>
    </row>
    <row r="587" spans="1:6">
      <c r="A587" s="276" t="s">
        <v>2117</v>
      </c>
      <c r="B587" s="277" t="s">
        <v>4201</v>
      </c>
      <c r="C587" s="273" t="s">
        <v>2205</v>
      </c>
      <c r="D587" s="278">
        <f t="shared" si="26"/>
        <v>436197</v>
      </c>
      <c r="E587" s="279">
        <v>156951</v>
      </c>
      <c r="F587" s="280">
        <v>593148</v>
      </c>
    </row>
    <row r="588" spans="1:6">
      <c r="A588" s="276" t="s">
        <v>2117</v>
      </c>
      <c r="B588" s="277" t="s">
        <v>4201</v>
      </c>
      <c r="C588" s="273" t="s">
        <v>191</v>
      </c>
      <c r="D588" s="278">
        <f t="shared" si="26"/>
        <v>305820</v>
      </c>
      <c r="E588" s="279">
        <v>98049</v>
      </c>
      <c r="F588" s="280">
        <v>403869</v>
      </c>
    </row>
    <row r="589" spans="1:6">
      <c r="A589" s="276" t="s">
        <v>2117</v>
      </c>
      <c r="B589" s="277" t="s">
        <v>4201</v>
      </c>
      <c r="C589" s="273" t="s">
        <v>192</v>
      </c>
      <c r="D589" s="278">
        <f t="shared" si="26"/>
        <v>297165</v>
      </c>
      <c r="E589" s="279">
        <v>97185</v>
      </c>
      <c r="F589" s="280">
        <v>394350</v>
      </c>
    </row>
    <row r="590" spans="1:6">
      <c r="A590" s="276" t="s">
        <v>2117</v>
      </c>
      <c r="B590" s="277" t="s">
        <v>4201</v>
      </c>
      <c r="C590" s="273" t="s">
        <v>193</v>
      </c>
      <c r="D590" s="278">
        <f t="shared" si="26"/>
        <v>152685</v>
      </c>
      <c r="E590" s="279">
        <v>56376</v>
      </c>
      <c r="F590" s="280">
        <v>209061</v>
      </c>
    </row>
    <row r="591" spans="1:6">
      <c r="A591" s="271" t="s">
        <v>2118</v>
      </c>
      <c r="B591" s="272" t="s">
        <v>4202</v>
      </c>
      <c r="C591" s="273" t="s">
        <v>176</v>
      </c>
      <c r="D591" s="274">
        <v>42750</v>
      </c>
      <c r="E591" s="274">
        <v>17730</v>
      </c>
      <c r="F591" s="275">
        <v>60480</v>
      </c>
    </row>
    <row r="592" spans="1:6">
      <c r="A592" s="271" t="s">
        <v>2118</v>
      </c>
      <c r="B592" s="272" t="s">
        <v>4202</v>
      </c>
      <c r="C592" s="273" t="s">
        <v>177</v>
      </c>
      <c r="D592" s="274">
        <v>137070</v>
      </c>
      <c r="E592" s="274">
        <v>46980</v>
      </c>
      <c r="F592" s="275">
        <v>184050</v>
      </c>
    </row>
    <row r="593" spans="1:6">
      <c r="A593" s="271" t="s">
        <v>2118</v>
      </c>
      <c r="B593" s="272" t="s">
        <v>4202</v>
      </c>
      <c r="C593" s="273" t="s">
        <v>178</v>
      </c>
      <c r="D593" s="274">
        <v>155610</v>
      </c>
      <c r="E593" s="274">
        <v>52380</v>
      </c>
      <c r="F593" s="275">
        <v>207990</v>
      </c>
    </row>
    <row r="594" spans="1:6">
      <c r="A594" s="271" t="s">
        <v>2118</v>
      </c>
      <c r="B594" s="272" t="s">
        <v>4202</v>
      </c>
      <c r="C594" s="273" t="s">
        <v>179</v>
      </c>
      <c r="D594" s="274">
        <v>160830</v>
      </c>
      <c r="E594" s="274">
        <v>55800</v>
      </c>
      <c r="F594" s="275">
        <v>216630</v>
      </c>
    </row>
    <row r="595" spans="1:6">
      <c r="A595" s="271" t="s">
        <v>2118</v>
      </c>
      <c r="B595" s="272" t="s">
        <v>4202</v>
      </c>
      <c r="C595" s="273" t="s">
        <v>180</v>
      </c>
      <c r="D595" s="274">
        <v>98820</v>
      </c>
      <c r="E595" s="274">
        <v>34560</v>
      </c>
      <c r="F595" s="275">
        <v>133380</v>
      </c>
    </row>
    <row r="596" spans="1:6">
      <c r="A596" s="271" t="s">
        <v>2118</v>
      </c>
      <c r="B596" s="272" t="s">
        <v>4202</v>
      </c>
      <c r="C596" s="273" t="s">
        <v>181</v>
      </c>
      <c r="D596" s="274">
        <v>90360</v>
      </c>
      <c r="E596" s="274">
        <v>31680</v>
      </c>
      <c r="F596" s="275">
        <v>122040</v>
      </c>
    </row>
    <row r="597" spans="1:6">
      <c r="A597" s="276" t="s">
        <v>2118</v>
      </c>
      <c r="B597" s="277" t="s">
        <v>4202</v>
      </c>
      <c r="C597" s="273" t="s">
        <v>182</v>
      </c>
      <c r="D597" s="278">
        <f t="shared" ref="D597:D607" si="27">F597-E597</f>
        <v>150660</v>
      </c>
      <c r="E597" s="279">
        <v>53010</v>
      </c>
      <c r="F597" s="280">
        <v>203670</v>
      </c>
    </row>
    <row r="598" spans="1:6">
      <c r="A598" s="276" t="s">
        <v>2118</v>
      </c>
      <c r="B598" s="277" t="s">
        <v>4202</v>
      </c>
      <c r="C598" s="273" t="s">
        <v>183</v>
      </c>
      <c r="D598" s="278">
        <f t="shared" si="27"/>
        <v>138060</v>
      </c>
      <c r="E598" s="279">
        <v>47970</v>
      </c>
      <c r="F598" s="280">
        <v>186030</v>
      </c>
    </row>
    <row r="599" spans="1:6">
      <c r="A599" s="276" t="s">
        <v>2118</v>
      </c>
      <c r="B599" s="277" t="s">
        <v>4202</v>
      </c>
      <c r="C599" s="273" t="s">
        <v>184</v>
      </c>
      <c r="D599" s="278">
        <f t="shared" si="27"/>
        <v>159210</v>
      </c>
      <c r="E599" s="279">
        <v>54450</v>
      </c>
      <c r="F599" s="280">
        <v>213660</v>
      </c>
    </row>
    <row r="600" spans="1:6">
      <c r="A600" s="276" t="s">
        <v>2118</v>
      </c>
      <c r="B600" s="277" t="s">
        <v>4202</v>
      </c>
      <c r="C600" s="273" t="s">
        <v>185</v>
      </c>
      <c r="D600" s="278">
        <f t="shared" si="27"/>
        <v>129690</v>
      </c>
      <c r="E600" s="279">
        <v>44550</v>
      </c>
      <c r="F600" s="280">
        <v>174240</v>
      </c>
    </row>
    <row r="601" spans="1:6">
      <c r="A601" s="276" t="s">
        <v>2118</v>
      </c>
      <c r="B601" s="277" t="s">
        <v>4202</v>
      </c>
      <c r="C601" s="273" t="s">
        <v>186</v>
      </c>
      <c r="D601" s="278">
        <f t="shared" si="27"/>
        <v>178290</v>
      </c>
      <c r="E601" s="279">
        <v>61200</v>
      </c>
      <c r="F601" s="280">
        <v>239490</v>
      </c>
    </row>
    <row r="602" spans="1:6">
      <c r="A602" s="276" t="s">
        <v>2118</v>
      </c>
      <c r="B602" s="277" t="s">
        <v>4202</v>
      </c>
      <c r="C602" s="273" t="s">
        <v>188</v>
      </c>
      <c r="D602" s="278">
        <f t="shared" si="27"/>
        <v>217080</v>
      </c>
      <c r="E602" s="279">
        <v>72180</v>
      </c>
      <c r="F602" s="280">
        <v>289260</v>
      </c>
    </row>
    <row r="603" spans="1:6">
      <c r="A603" s="276" t="s">
        <v>2118</v>
      </c>
      <c r="B603" s="277" t="s">
        <v>4202</v>
      </c>
      <c r="C603" s="273" t="s">
        <v>189</v>
      </c>
      <c r="D603" s="278">
        <f t="shared" si="27"/>
        <v>152910</v>
      </c>
      <c r="E603" s="279">
        <v>52740</v>
      </c>
      <c r="F603" s="280">
        <v>205650</v>
      </c>
    </row>
    <row r="604" spans="1:6">
      <c r="A604" s="276" t="s">
        <v>2118</v>
      </c>
      <c r="B604" s="277" t="s">
        <v>4202</v>
      </c>
      <c r="C604" s="273" t="s">
        <v>2205</v>
      </c>
      <c r="D604" s="278">
        <f t="shared" si="27"/>
        <v>38880</v>
      </c>
      <c r="E604" s="279">
        <v>14400</v>
      </c>
      <c r="F604" s="280">
        <v>53280</v>
      </c>
    </row>
    <row r="605" spans="1:6">
      <c r="A605" s="276" t="s">
        <v>2118</v>
      </c>
      <c r="B605" s="277" t="s">
        <v>4202</v>
      </c>
      <c r="C605" s="273" t="s">
        <v>191</v>
      </c>
      <c r="D605" s="278">
        <f t="shared" si="27"/>
        <v>115200</v>
      </c>
      <c r="E605" s="279">
        <v>38430</v>
      </c>
      <c r="F605" s="280">
        <v>153630</v>
      </c>
    </row>
    <row r="606" spans="1:6">
      <c r="A606" s="276" t="s">
        <v>2118</v>
      </c>
      <c r="B606" s="277" t="s">
        <v>4202</v>
      </c>
      <c r="C606" s="273" t="s">
        <v>192</v>
      </c>
      <c r="D606" s="278">
        <f t="shared" si="27"/>
        <v>188010</v>
      </c>
      <c r="E606" s="279">
        <v>64980</v>
      </c>
      <c r="F606" s="280">
        <v>252990</v>
      </c>
    </row>
    <row r="607" spans="1:6">
      <c r="A607" s="276" t="s">
        <v>2118</v>
      </c>
      <c r="B607" s="277" t="s">
        <v>4202</v>
      </c>
      <c r="C607" s="273" t="s">
        <v>193</v>
      </c>
      <c r="D607" s="278">
        <f t="shared" si="27"/>
        <v>136710</v>
      </c>
      <c r="E607" s="279">
        <v>47520</v>
      </c>
      <c r="F607" s="280">
        <v>184230</v>
      </c>
    </row>
    <row r="608" spans="1:6">
      <c r="A608" s="271" t="s">
        <v>2183</v>
      </c>
      <c r="B608" s="272" t="s">
        <v>4271</v>
      </c>
      <c r="C608" s="273" t="s">
        <v>176</v>
      </c>
      <c r="D608" s="274">
        <v>181800</v>
      </c>
      <c r="E608" s="274">
        <v>67800</v>
      </c>
      <c r="F608" s="275">
        <v>249600</v>
      </c>
    </row>
    <row r="609" spans="1:6">
      <c r="A609" s="271" t="s">
        <v>2183</v>
      </c>
      <c r="B609" s="272" t="s">
        <v>4271</v>
      </c>
      <c r="C609" s="273" t="s">
        <v>177</v>
      </c>
      <c r="D609" s="274">
        <v>998400</v>
      </c>
      <c r="E609" s="274">
        <v>303000</v>
      </c>
      <c r="F609" s="275">
        <v>1301400</v>
      </c>
    </row>
    <row r="610" spans="1:6">
      <c r="A610" s="271" t="s">
        <v>2183</v>
      </c>
      <c r="B610" s="272" t="s">
        <v>4271</v>
      </c>
      <c r="C610" s="273" t="s">
        <v>178</v>
      </c>
      <c r="D610" s="274">
        <v>1494600</v>
      </c>
      <c r="E610" s="274">
        <v>517200</v>
      </c>
      <c r="F610" s="275">
        <v>2011800</v>
      </c>
    </row>
    <row r="611" spans="1:6">
      <c r="A611" s="271" t="s">
        <v>2183</v>
      </c>
      <c r="B611" s="272" t="s">
        <v>4271</v>
      </c>
      <c r="C611" s="273" t="s">
        <v>179</v>
      </c>
      <c r="D611" s="274">
        <v>988200</v>
      </c>
      <c r="E611" s="274">
        <v>333600</v>
      </c>
      <c r="F611" s="275">
        <v>1321800</v>
      </c>
    </row>
    <row r="612" spans="1:6">
      <c r="A612" s="271" t="s">
        <v>2183</v>
      </c>
      <c r="B612" s="272" t="s">
        <v>4271</v>
      </c>
      <c r="C612" s="273" t="s">
        <v>180</v>
      </c>
      <c r="D612" s="274">
        <v>858600</v>
      </c>
      <c r="E612" s="274">
        <v>294600</v>
      </c>
      <c r="F612" s="275">
        <v>1153200</v>
      </c>
    </row>
    <row r="613" spans="1:6">
      <c r="A613" s="271" t="s">
        <v>2183</v>
      </c>
      <c r="B613" s="272" t="s">
        <v>4271</v>
      </c>
      <c r="C613" s="273" t="s">
        <v>181</v>
      </c>
      <c r="D613" s="274">
        <v>1279200</v>
      </c>
      <c r="E613" s="274">
        <v>381600</v>
      </c>
      <c r="F613" s="275">
        <v>1660800</v>
      </c>
    </row>
    <row r="614" spans="1:6">
      <c r="A614" s="276" t="s">
        <v>2183</v>
      </c>
      <c r="B614" s="277" t="s">
        <v>4271</v>
      </c>
      <c r="C614" s="273" t="s">
        <v>182</v>
      </c>
      <c r="D614" s="278">
        <f t="shared" ref="D614:D635" si="28">F614-E614</f>
        <v>806400</v>
      </c>
      <c r="E614" s="279">
        <v>253800</v>
      </c>
      <c r="F614" s="280">
        <v>1060200</v>
      </c>
    </row>
    <row r="615" spans="1:6">
      <c r="A615" s="276" t="s">
        <v>2183</v>
      </c>
      <c r="B615" s="277" t="s">
        <v>4271</v>
      </c>
      <c r="C615" s="273" t="s">
        <v>183</v>
      </c>
      <c r="D615" s="278">
        <f t="shared" si="28"/>
        <v>983400</v>
      </c>
      <c r="E615" s="279"/>
      <c r="F615" s="280">
        <v>983400</v>
      </c>
    </row>
    <row r="616" spans="1:6">
      <c r="A616" s="276" t="s">
        <v>2183</v>
      </c>
      <c r="B616" s="277" t="s">
        <v>4271</v>
      </c>
      <c r="C616" s="273" t="s">
        <v>184</v>
      </c>
      <c r="D616" s="278">
        <f t="shared" si="28"/>
        <v>307200</v>
      </c>
      <c r="E616" s="279">
        <v>311400</v>
      </c>
      <c r="F616" s="280">
        <v>618600</v>
      </c>
    </row>
    <row r="617" spans="1:6">
      <c r="A617" s="276" t="s">
        <v>2183</v>
      </c>
      <c r="B617" s="277" t="s">
        <v>4271</v>
      </c>
      <c r="C617" s="273" t="s">
        <v>185</v>
      </c>
      <c r="D617" s="278">
        <f t="shared" si="28"/>
        <v>547200</v>
      </c>
      <c r="E617" s="279">
        <v>760200</v>
      </c>
      <c r="F617" s="280">
        <v>1307400</v>
      </c>
    </row>
    <row r="618" spans="1:6">
      <c r="A618" s="276" t="s">
        <v>2183</v>
      </c>
      <c r="B618" s="277" t="s">
        <v>4271</v>
      </c>
      <c r="C618" s="273" t="s">
        <v>186</v>
      </c>
      <c r="D618" s="278">
        <f t="shared" si="28"/>
        <v>1288800</v>
      </c>
      <c r="E618" s="279">
        <v>401400</v>
      </c>
      <c r="F618" s="280">
        <v>1690200</v>
      </c>
    </row>
    <row r="619" spans="1:6">
      <c r="A619" s="276" t="s">
        <v>2183</v>
      </c>
      <c r="B619" s="277" t="s">
        <v>4271</v>
      </c>
      <c r="C619" s="273" t="s">
        <v>188</v>
      </c>
      <c r="D619" s="278">
        <f t="shared" si="28"/>
        <v>4363800</v>
      </c>
      <c r="E619" s="279">
        <v>1493400</v>
      </c>
      <c r="F619" s="280">
        <v>5857200</v>
      </c>
    </row>
    <row r="620" spans="1:6">
      <c r="A620" s="276" t="s">
        <v>2183</v>
      </c>
      <c r="B620" s="277" t="s">
        <v>4271</v>
      </c>
      <c r="C620" s="273" t="s">
        <v>189</v>
      </c>
      <c r="D620" s="278">
        <f t="shared" si="28"/>
        <v>489600</v>
      </c>
      <c r="E620" s="279">
        <v>172200</v>
      </c>
      <c r="F620" s="280">
        <v>661800</v>
      </c>
    </row>
    <row r="621" spans="1:6">
      <c r="A621" s="276" t="s">
        <v>2183</v>
      </c>
      <c r="B621" s="277" t="s">
        <v>4271</v>
      </c>
      <c r="C621" s="273" t="s">
        <v>2205</v>
      </c>
      <c r="D621" s="278">
        <f t="shared" si="28"/>
        <v>1341100</v>
      </c>
      <c r="E621" s="279">
        <v>482500</v>
      </c>
      <c r="F621" s="280">
        <v>1823600</v>
      </c>
    </row>
    <row r="622" spans="1:6">
      <c r="A622" s="276" t="s">
        <v>2183</v>
      </c>
      <c r="B622" s="277" t="s">
        <v>4271</v>
      </c>
      <c r="C622" s="273" t="s">
        <v>191</v>
      </c>
      <c r="D622" s="278">
        <f t="shared" si="28"/>
        <v>1166110</v>
      </c>
      <c r="E622" s="279">
        <v>583390</v>
      </c>
      <c r="F622" s="280">
        <v>1749500</v>
      </c>
    </row>
    <row r="623" spans="1:6">
      <c r="A623" s="276" t="s">
        <v>2183</v>
      </c>
      <c r="B623" s="277" t="s">
        <v>4271</v>
      </c>
      <c r="C623" s="273" t="s">
        <v>192</v>
      </c>
      <c r="D623" s="278">
        <f t="shared" si="28"/>
        <v>1290990</v>
      </c>
      <c r="E623" s="279">
        <v>680310</v>
      </c>
      <c r="F623" s="280">
        <v>1971300</v>
      </c>
    </row>
    <row r="624" spans="1:6">
      <c r="A624" s="276" t="s">
        <v>2183</v>
      </c>
      <c r="B624" s="277" t="s">
        <v>4271</v>
      </c>
      <c r="C624" s="273" t="s">
        <v>193</v>
      </c>
      <c r="D624" s="278">
        <f t="shared" si="28"/>
        <v>1145000</v>
      </c>
      <c r="E624" s="279">
        <v>609000</v>
      </c>
      <c r="F624" s="280">
        <v>1754000</v>
      </c>
    </row>
    <row r="625" spans="1:6">
      <c r="A625" s="276" t="s">
        <v>2119</v>
      </c>
      <c r="B625" s="277" t="s">
        <v>4203</v>
      </c>
      <c r="C625" s="273" t="s">
        <v>182</v>
      </c>
      <c r="D625" s="278">
        <f t="shared" si="28"/>
        <v>359610</v>
      </c>
      <c r="E625" s="279"/>
      <c r="F625" s="280">
        <v>359610</v>
      </c>
    </row>
    <row r="626" spans="1:6">
      <c r="A626" s="276" t="s">
        <v>2119</v>
      </c>
      <c r="B626" s="277" t="s">
        <v>4203</v>
      </c>
      <c r="C626" s="273" t="s">
        <v>183</v>
      </c>
      <c r="D626" s="278">
        <f t="shared" si="28"/>
        <v>353235</v>
      </c>
      <c r="E626" s="279"/>
      <c r="F626" s="280">
        <v>353235</v>
      </c>
    </row>
    <row r="627" spans="1:6">
      <c r="A627" s="276" t="s">
        <v>2119</v>
      </c>
      <c r="B627" s="277" t="s">
        <v>4203</v>
      </c>
      <c r="C627" s="273" t="s">
        <v>184</v>
      </c>
      <c r="D627" s="278">
        <f t="shared" si="28"/>
        <v>351825</v>
      </c>
      <c r="E627" s="279"/>
      <c r="F627" s="280">
        <v>351825</v>
      </c>
    </row>
    <row r="628" spans="1:6">
      <c r="A628" s="276" t="s">
        <v>2119</v>
      </c>
      <c r="B628" s="277" t="s">
        <v>4203</v>
      </c>
      <c r="C628" s="273" t="s">
        <v>185</v>
      </c>
      <c r="D628" s="278">
        <f t="shared" si="28"/>
        <v>341265</v>
      </c>
      <c r="E628" s="279"/>
      <c r="F628" s="280">
        <v>341265</v>
      </c>
    </row>
    <row r="629" spans="1:6">
      <c r="A629" s="276" t="s">
        <v>2119</v>
      </c>
      <c r="B629" s="277" t="s">
        <v>4203</v>
      </c>
      <c r="C629" s="273" t="s">
        <v>186</v>
      </c>
      <c r="D629" s="278">
        <f t="shared" si="28"/>
        <v>321375</v>
      </c>
      <c r="E629" s="279"/>
      <c r="F629" s="280">
        <v>321375</v>
      </c>
    </row>
    <row r="630" spans="1:6">
      <c r="A630" s="276" t="s">
        <v>2119</v>
      </c>
      <c r="B630" s="277" t="s">
        <v>4203</v>
      </c>
      <c r="C630" s="273" t="s">
        <v>188</v>
      </c>
      <c r="D630" s="278">
        <f t="shared" si="28"/>
        <v>672435</v>
      </c>
      <c r="E630" s="279"/>
      <c r="F630" s="280">
        <v>672435</v>
      </c>
    </row>
    <row r="631" spans="1:6">
      <c r="A631" s="276" t="s">
        <v>2119</v>
      </c>
      <c r="B631" s="277" t="s">
        <v>4203</v>
      </c>
      <c r="C631" s="273" t="s">
        <v>189</v>
      </c>
      <c r="D631" s="278">
        <f t="shared" si="28"/>
        <v>312375</v>
      </c>
      <c r="E631" s="279"/>
      <c r="F631" s="280">
        <v>312375</v>
      </c>
    </row>
    <row r="632" spans="1:6">
      <c r="A632" s="276" t="s">
        <v>2119</v>
      </c>
      <c r="B632" s="277" t="s">
        <v>4203</v>
      </c>
      <c r="C632" s="273" t="s">
        <v>2205</v>
      </c>
      <c r="D632" s="278">
        <f t="shared" si="28"/>
        <v>311820</v>
      </c>
      <c r="E632" s="279"/>
      <c r="F632" s="280">
        <v>311820</v>
      </c>
    </row>
    <row r="633" spans="1:6">
      <c r="A633" s="276" t="s">
        <v>2119</v>
      </c>
      <c r="B633" s="277" t="s">
        <v>4203</v>
      </c>
      <c r="C633" s="273" t="s">
        <v>191</v>
      </c>
      <c r="D633" s="278">
        <f t="shared" si="28"/>
        <v>240165</v>
      </c>
      <c r="E633" s="279"/>
      <c r="F633" s="280">
        <v>240165</v>
      </c>
    </row>
    <row r="634" spans="1:6">
      <c r="A634" s="276" t="s">
        <v>2119</v>
      </c>
      <c r="B634" s="277" t="s">
        <v>4203</v>
      </c>
      <c r="C634" s="273" t="s">
        <v>192</v>
      </c>
      <c r="D634" s="278">
        <f t="shared" si="28"/>
        <v>409890</v>
      </c>
      <c r="E634" s="279"/>
      <c r="F634" s="280">
        <v>409890</v>
      </c>
    </row>
    <row r="635" spans="1:6">
      <c r="A635" s="276" t="s">
        <v>2119</v>
      </c>
      <c r="B635" s="277" t="s">
        <v>4203</v>
      </c>
      <c r="C635" s="273" t="s">
        <v>193</v>
      </c>
      <c r="D635" s="278">
        <f t="shared" si="28"/>
        <v>316605</v>
      </c>
      <c r="E635" s="279"/>
      <c r="F635" s="280">
        <v>316605</v>
      </c>
    </row>
    <row r="636" spans="1:6">
      <c r="A636" s="271" t="s">
        <v>2184</v>
      </c>
      <c r="B636" s="272" t="s">
        <v>4272</v>
      </c>
      <c r="C636" s="273" t="s">
        <v>176</v>
      </c>
      <c r="D636" s="274">
        <v>2415600</v>
      </c>
      <c r="E636" s="274">
        <v>2800</v>
      </c>
      <c r="F636" s="275">
        <v>2418400</v>
      </c>
    </row>
    <row r="637" spans="1:6">
      <c r="A637" s="271" t="s">
        <v>2184</v>
      </c>
      <c r="B637" s="272" t="s">
        <v>4272</v>
      </c>
      <c r="C637" s="273" t="s">
        <v>177</v>
      </c>
      <c r="D637" s="274">
        <v>962580</v>
      </c>
      <c r="E637" s="274">
        <v>1120</v>
      </c>
      <c r="F637" s="275">
        <v>963700</v>
      </c>
    </row>
    <row r="638" spans="1:6">
      <c r="A638" s="271" t="s">
        <v>2184</v>
      </c>
      <c r="B638" s="272" t="s">
        <v>4272</v>
      </c>
      <c r="C638" s="273" t="s">
        <v>178</v>
      </c>
      <c r="D638" s="274">
        <v>2107363</v>
      </c>
      <c r="E638" s="274">
        <v>2537</v>
      </c>
      <c r="F638" s="275">
        <v>2109900</v>
      </c>
    </row>
    <row r="639" spans="1:6">
      <c r="A639" s="271" t="s">
        <v>2184</v>
      </c>
      <c r="B639" s="272" t="s">
        <v>4272</v>
      </c>
      <c r="C639" s="273" t="s">
        <v>179</v>
      </c>
      <c r="D639" s="274">
        <v>2934264</v>
      </c>
      <c r="E639" s="274">
        <v>3236</v>
      </c>
      <c r="F639" s="275">
        <v>2937500</v>
      </c>
    </row>
    <row r="640" spans="1:6">
      <c r="A640" s="271" t="s">
        <v>2184</v>
      </c>
      <c r="B640" s="272" t="s">
        <v>4272</v>
      </c>
      <c r="C640" s="273" t="s">
        <v>180</v>
      </c>
      <c r="D640" s="274">
        <v>1551586</v>
      </c>
      <c r="E640" s="274">
        <v>1714</v>
      </c>
      <c r="F640" s="275">
        <v>1553300</v>
      </c>
    </row>
    <row r="641" spans="1:6">
      <c r="A641" s="271" t="s">
        <v>2184</v>
      </c>
      <c r="B641" s="272" t="s">
        <v>4272</v>
      </c>
      <c r="C641" s="273" t="s">
        <v>181</v>
      </c>
      <c r="D641" s="274">
        <v>2755834</v>
      </c>
      <c r="E641" s="274">
        <v>-256434</v>
      </c>
      <c r="F641" s="275">
        <v>2499400</v>
      </c>
    </row>
    <row r="642" spans="1:6">
      <c r="A642" s="276" t="s">
        <v>2184</v>
      </c>
      <c r="B642" s="277" t="s">
        <v>4272</v>
      </c>
      <c r="C642" s="273" t="s">
        <v>182</v>
      </c>
      <c r="D642" s="278">
        <f t="shared" ref="D642:D653" si="29">F642-E642</f>
        <v>1683900</v>
      </c>
      <c r="E642" s="279">
        <v>626800</v>
      </c>
      <c r="F642" s="280">
        <v>2310700</v>
      </c>
    </row>
    <row r="643" spans="1:6">
      <c r="A643" s="276" t="s">
        <v>2184</v>
      </c>
      <c r="B643" s="277" t="s">
        <v>4272</v>
      </c>
      <c r="C643" s="273" t="s">
        <v>183</v>
      </c>
      <c r="D643" s="278">
        <f t="shared" si="29"/>
        <v>1013800</v>
      </c>
      <c r="E643" s="279">
        <v>247200</v>
      </c>
      <c r="F643" s="280">
        <v>1261000</v>
      </c>
    </row>
    <row r="644" spans="1:6">
      <c r="A644" s="276" t="s">
        <v>2184</v>
      </c>
      <c r="B644" s="277" t="s">
        <v>4272</v>
      </c>
      <c r="C644" s="273" t="s">
        <v>184</v>
      </c>
      <c r="D644" s="278">
        <f t="shared" si="29"/>
        <v>781500</v>
      </c>
      <c r="E644" s="279">
        <v>229600</v>
      </c>
      <c r="F644" s="280">
        <v>1011100</v>
      </c>
    </row>
    <row r="645" spans="1:6">
      <c r="A645" s="276" t="s">
        <v>2184</v>
      </c>
      <c r="B645" s="277" t="s">
        <v>4272</v>
      </c>
      <c r="C645" s="273" t="s">
        <v>185</v>
      </c>
      <c r="D645" s="278">
        <f t="shared" si="29"/>
        <v>2884400</v>
      </c>
      <c r="E645" s="279">
        <v>1052100</v>
      </c>
      <c r="F645" s="280">
        <v>3936500</v>
      </c>
    </row>
    <row r="646" spans="1:6">
      <c r="A646" s="276" t="s">
        <v>2184</v>
      </c>
      <c r="B646" s="277" t="s">
        <v>4272</v>
      </c>
      <c r="C646" s="273" t="s">
        <v>186</v>
      </c>
      <c r="D646" s="278">
        <f t="shared" si="29"/>
        <v>1138200</v>
      </c>
      <c r="E646" s="279">
        <v>356100</v>
      </c>
      <c r="F646" s="280">
        <v>1494300</v>
      </c>
    </row>
    <row r="647" spans="1:6">
      <c r="A647" s="276" t="s">
        <v>2184</v>
      </c>
      <c r="B647" s="277" t="s">
        <v>4272</v>
      </c>
      <c r="C647" s="273" t="s">
        <v>187</v>
      </c>
      <c r="D647" s="278">
        <f t="shared" si="29"/>
        <v>1964100</v>
      </c>
      <c r="E647" s="279">
        <v>592100</v>
      </c>
      <c r="F647" s="280">
        <v>2556200</v>
      </c>
    </row>
    <row r="648" spans="1:6">
      <c r="A648" s="276" t="s">
        <v>2184</v>
      </c>
      <c r="B648" s="277" t="s">
        <v>4272</v>
      </c>
      <c r="C648" s="273" t="s">
        <v>188</v>
      </c>
      <c r="D648" s="278">
        <f t="shared" si="29"/>
        <v>342200</v>
      </c>
      <c r="E648" s="279">
        <v>117500</v>
      </c>
      <c r="F648" s="280">
        <v>459700</v>
      </c>
    </row>
    <row r="649" spans="1:6">
      <c r="A649" s="276" t="s">
        <v>2184</v>
      </c>
      <c r="B649" s="277" t="s">
        <v>4272</v>
      </c>
      <c r="C649" s="273" t="s">
        <v>189</v>
      </c>
      <c r="D649" s="278">
        <f t="shared" si="29"/>
        <v>886040</v>
      </c>
      <c r="E649" s="279">
        <v>473760</v>
      </c>
      <c r="F649" s="280">
        <v>1359800</v>
      </c>
    </row>
    <row r="650" spans="1:6">
      <c r="A650" s="276" t="s">
        <v>2184</v>
      </c>
      <c r="B650" s="277" t="s">
        <v>4272</v>
      </c>
      <c r="C650" s="273" t="s">
        <v>2205</v>
      </c>
      <c r="D650" s="278">
        <f t="shared" si="29"/>
        <v>1433530</v>
      </c>
      <c r="E650" s="279">
        <v>561470</v>
      </c>
      <c r="F650" s="280">
        <v>1995000</v>
      </c>
    </row>
    <row r="651" spans="1:6">
      <c r="A651" s="276" t="s">
        <v>2184</v>
      </c>
      <c r="B651" s="277" t="s">
        <v>4272</v>
      </c>
      <c r="C651" s="273" t="s">
        <v>191</v>
      </c>
      <c r="D651" s="278">
        <f t="shared" si="29"/>
        <v>693510</v>
      </c>
      <c r="E651" s="279">
        <v>275190</v>
      </c>
      <c r="F651" s="280">
        <v>968700</v>
      </c>
    </row>
    <row r="652" spans="1:6">
      <c r="A652" s="276" t="s">
        <v>2184</v>
      </c>
      <c r="B652" s="277" t="s">
        <v>4272</v>
      </c>
      <c r="C652" s="273" t="s">
        <v>192</v>
      </c>
      <c r="D652" s="278">
        <f t="shared" si="29"/>
        <v>635180</v>
      </c>
      <c r="E652" s="279">
        <v>477620</v>
      </c>
      <c r="F652" s="280">
        <v>1112800</v>
      </c>
    </row>
    <row r="653" spans="1:6">
      <c r="A653" s="276" t="s">
        <v>2184</v>
      </c>
      <c r="B653" s="277" t="s">
        <v>4272</v>
      </c>
      <c r="C653" s="273" t="s">
        <v>193</v>
      </c>
      <c r="D653" s="278">
        <f t="shared" si="29"/>
        <v>558770</v>
      </c>
      <c r="E653" s="279">
        <v>267430</v>
      </c>
      <c r="F653" s="280">
        <v>826200</v>
      </c>
    </row>
    <row r="654" spans="1:6">
      <c r="A654" s="271" t="s">
        <v>2120</v>
      </c>
      <c r="B654" s="272" t="s">
        <v>4204</v>
      </c>
      <c r="C654" s="273" t="s">
        <v>176</v>
      </c>
      <c r="D654" s="274">
        <v>415260</v>
      </c>
      <c r="E654" s="274">
        <v>146820</v>
      </c>
      <c r="F654" s="275">
        <v>562080</v>
      </c>
    </row>
    <row r="655" spans="1:6">
      <c r="A655" s="271" t="s">
        <v>2120</v>
      </c>
      <c r="B655" s="272" t="s">
        <v>4204</v>
      </c>
      <c r="C655" s="273" t="s">
        <v>177</v>
      </c>
      <c r="D655" s="274">
        <v>643620</v>
      </c>
      <c r="E655" s="274">
        <v>220980</v>
      </c>
      <c r="F655" s="275">
        <v>864600</v>
      </c>
    </row>
    <row r="656" spans="1:6">
      <c r="A656" s="271" t="s">
        <v>2120</v>
      </c>
      <c r="B656" s="272" t="s">
        <v>4204</v>
      </c>
      <c r="C656" s="273" t="s">
        <v>178</v>
      </c>
      <c r="D656" s="274">
        <v>571860</v>
      </c>
      <c r="E656" s="274">
        <v>185940</v>
      </c>
      <c r="F656" s="275">
        <v>757800</v>
      </c>
    </row>
    <row r="657" spans="1:6">
      <c r="A657" s="271" t="s">
        <v>2120</v>
      </c>
      <c r="B657" s="272" t="s">
        <v>4204</v>
      </c>
      <c r="C657" s="273" t="s">
        <v>179</v>
      </c>
      <c r="D657" s="274">
        <v>663000</v>
      </c>
      <c r="E657" s="274">
        <v>0</v>
      </c>
      <c r="F657" s="275">
        <v>663000</v>
      </c>
    </row>
    <row r="658" spans="1:6">
      <c r="A658" s="271" t="s">
        <v>2120</v>
      </c>
      <c r="B658" s="272" t="s">
        <v>4204</v>
      </c>
      <c r="C658" s="273" t="s">
        <v>180</v>
      </c>
      <c r="D658" s="274">
        <v>388800</v>
      </c>
      <c r="E658" s="274">
        <v>0</v>
      </c>
      <c r="F658" s="275">
        <v>388800</v>
      </c>
    </row>
    <row r="659" spans="1:6">
      <c r="A659" s="271" t="s">
        <v>2120</v>
      </c>
      <c r="B659" s="272" t="s">
        <v>4204</v>
      </c>
      <c r="C659" s="273" t="s">
        <v>181</v>
      </c>
      <c r="D659" s="274">
        <v>720000</v>
      </c>
      <c r="E659" s="274">
        <v>0</v>
      </c>
      <c r="F659" s="275">
        <v>720000</v>
      </c>
    </row>
    <row r="660" spans="1:6">
      <c r="A660" s="276" t="s">
        <v>2120</v>
      </c>
      <c r="B660" s="277" t="s">
        <v>4204</v>
      </c>
      <c r="C660" s="273" t="s">
        <v>182</v>
      </c>
      <c r="D660" s="278">
        <f t="shared" ref="D660:D681" si="30">F660-E660</f>
        <v>581400</v>
      </c>
      <c r="E660" s="279"/>
      <c r="F660" s="280">
        <v>581400</v>
      </c>
    </row>
    <row r="661" spans="1:6">
      <c r="A661" s="276" t="s">
        <v>2120</v>
      </c>
      <c r="B661" s="277" t="s">
        <v>4204</v>
      </c>
      <c r="C661" s="273" t="s">
        <v>183</v>
      </c>
      <c r="D661" s="278">
        <f t="shared" si="30"/>
        <v>-66840</v>
      </c>
      <c r="E661" s="279">
        <v>844140</v>
      </c>
      <c r="F661" s="280">
        <v>777300</v>
      </c>
    </row>
    <row r="662" spans="1:6">
      <c r="A662" s="276" t="s">
        <v>2120</v>
      </c>
      <c r="B662" s="277" t="s">
        <v>4204</v>
      </c>
      <c r="C662" s="273" t="s">
        <v>184</v>
      </c>
      <c r="D662" s="278">
        <f t="shared" si="30"/>
        <v>755280</v>
      </c>
      <c r="E662" s="279">
        <v>263700</v>
      </c>
      <c r="F662" s="280">
        <v>1018980</v>
      </c>
    </row>
    <row r="663" spans="1:6">
      <c r="A663" s="276" t="s">
        <v>2120</v>
      </c>
      <c r="B663" s="277" t="s">
        <v>4204</v>
      </c>
      <c r="C663" s="273" t="s">
        <v>185</v>
      </c>
      <c r="D663" s="278">
        <f t="shared" si="30"/>
        <v>741840</v>
      </c>
      <c r="E663" s="279">
        <v>260100</v>
      </c>
      <c r="F663" s="280">
        <v>1001940</v>
      </c>
    </row>
    <row r="664" spans="1:6">
      <c r="A664" s="276" t="s">
        <v>2120</v>
      </c>
      <c r="B664" s="277" t="s">
        <v>4204</v>
      </c>
      <c r="C664" s="273" t="s">
        <v>186</v>
      </c>
      <c r="D664" s="278">
        <f t="shared" si="30"/>
        <v>521520</v>
      </c>
      <c r="E664" s="279">
        <v>206220</v>
      </c>
      <c r="F664" s="280">
        <v>727740</v>
      </c>
    </row>
    <row r="665" spans="1:6">
      <c r="A665" s="276" t="s">
        <v>2120</v>
      </c>
      <c r="B665" s="277" t="s">
        <v>4204</v>
      </c>
      <c r="C665" s="273" t="s">
        <v>188</v>
      </c>
      <c r="D665" s="278">
        <f t="shared" si="30"/>
        <v>1322760</v>
      </c>
      <c r="E665" s="279">
        <v>451620</v>
      </c>
      <c r="F665" s="280">
        <v>1774380</v>
      </c>
    </row>
    <row r="666" spans="1:6">
      <c r="A666" s="276" t="s">
        <v>2120</v>
      </c>
      <c r="B666" s="277" t="s">
        <v>4204</v>
      </c>
      <c r="C666" s="273" t="s">
        <v>189</v>
      </c>
      <c r="D666" s="278">
        <f t="shared" si="30"/>
        <v>483660</v>
      </c>
      <c r="E666" s="279">
        <v>155640</v>
      </c>
      <c r="F666" s="280">
        <v>639300</v>
      </c>
    </row>
    <row r="667" spans="1:6">
      <c r="A667" s="276" t="s">
        <v>2120</v>
      </c>
      <c r="B667" s="277" t="s">
        <v>4204</v>
      </c>
      <c r="C667" s="273" t="s">
        <v>2205</v>
      </c>
      <c r="D667" s="278">
        <f t="shared" si="30"/>
        <v>471000</v>
      </c>
      <c r="E667" s="279">
        <v>166080</v>
      </c>
      <c r="F667" s="280">
        <v>637080</v>
      </c>
    </row>
    <row r="668" spans="1:6">
      <c r="A668" s="276" t="s">
        <v>2120</v>
      </c>
      <c r="B668" s="277" t="s">
        <v>4204</v>
      </c>
      <c r="C668" s="273" t="s">
        <v>191</v>
      </c>
      <c r="D668" s="278">
        <f t="shared" si="30"/>
        <v>689100</v>
      </c>
      <c r="E668" s="279">
        <v>232380</v>
      </c>
      <c r="F668" s="280">
        <v>921480</v>
      </c>
    </row>
    <row r="669" spans="1:6">
      <c r="A669" s="276" t="s">
        <v>2120</v>
      </c>
      <c r="B669" s="277" t="s">
        <v>4204</v>
      </c>
      <c r="C669" s="273" t="s">
        <v>192</v>
      </c>
      <c r="D669" s="278">
        <f t="shared" si="30"/>
        <v>519960</v>
      </c>
      <c r="E669" s="279">
        <v>183540</v>
      </c>
      <c r="F669" s="280">
        <v>703500</v>
      </c>
    </row>
    <row r="670" spans="1:6">
      <c r="A670" s="276" t="s">
        <v>2120</v>
      </c>
      <c r="B670" s="277" t="s">
        <v>4204</v>
      </c>
      <c r="C670" s="273" t="s">
        <v>193</v>
      </c>
      <c r="D670" s="278">
        <f t="shared" si="30"/>
        <v>406380</v>
      </c>
      <c r="E670" s="279">
        <v>141840</v>
      </c>
      <c r="F670" s="280">
        <v>548220</v>
      </c>
    </row>
    <row r="671" spans="1:6">
      <c r="A671" s="276" t="s">
        <v>2121</v>
      </c>
      <c r="B671" s="277" t="s">
        <v>4205</v>
      </c>
      <c r="C671" s="273" t="s">
        <v>182</v>
      </c>
      <c r="D671" s="278">
        <f t="shared" si="30"/>
        <v>126000</v>
      </c>
      <c r="E671" s="279"/>
      <c r="F671" s="280">
        <v>126000</v>
      </c>
    </row>
    <row r="672" spans="1:6">
      <c r="A672" s="276" t="s">
        <v>2121</v>
      </c>
      <c r="B672" s="277" t="s">
        <v>4205</v>
      </c>
      <c r="C672" s="273" t="s">
        <v>183</v>
      </c>
      <c r="D672" s="278">
        <f t="shared" si="30"/>
        <v>177150</v>
      </c>
      <c r="E672" s="279"/>
      <c r="F672" s="280">
        <v>177150</v>
      </c>
    </row>
    <row r="673" spans="1:6">
      <c r="A673" s="276" t="s">
        <v>2121</v>
      </c>
      <c r="B673" s="277" t="s">
        <v>4205</v>
      </c>
      <c r="C673" s="273" t="s">
        <v>184</v>
      </c>
      <c r="D673" s="278">
        <f t="shared" si="30"/>
        <v>180300</v>
      </c>
      <c r="E673" s="279"/>
      <c r="F673" s="280">
        <v>180300</v>
      </c>
    </row>
    <row r="674" spans="1:6">
      <c r="A674" s="276" t="s">
        <v>2121</v>
      </c>
      <c r="B674" s="277" t="s">
        <v>4205</v>
      </c>
      <c r="C674" s="273" t="s">
        <v>185</v>
      </c>
      <c r="D674" s="278">
        <f t="shared" si="30"/>
        <v>159600</v>
      </c>
      <c r="E674" s="279"/>
      <c r="F674" s="280">
        <v>159600</v>
      </c>
    </row>
    <row r="675" spans="1:6">
      <c r="A675" s="276" t="s">
        <v>2121</v>
      </c>
      <c r="B675" s="277" t="s">
        <v>4205</v>
      </c>
      <c r="C675" s="273" t="s">
        <v>186</v>
      </c>
      <c r="D675" s="278">
        <f t="shared" si="30"/>
        <v>82950</v>
      </c>
      <c r="E675" s="279"/>
      <c r="F675" s="280">
        <v>82950</v>
      </c>
    </row>
    <row r="676" spans="1:6">
      <c r="A676" s="276" t="s">
        <v>2121</v>
      </c>
      <c r="B676" s="277" t="s">
        <v>4205</v>
      </c>
      <c r="C676" s="273" t="s">
        <v>188</v>
      </c>
      <c r="D676" s="278">
        <f t="shared" si="30"/>
        <v>340350</v>
      </c>
      <c r="E676" s="279"/>
      <c r="F676" s="280">
        <v>340350</v>
      </c>
    </row>
    <row r="677" spans="1:6">
      <c r="A677" s="276" t="s">
        <v>2121</v>
      </c>
      <c r="B677" s="277" t="s">
        <v>4205</v>
      </c>
      <c r="C677" s="273" t="s">
        <v>189</v>
      </c>
      <c r="D677" s="278">
        <f t="shared" si="30"/>
        <v>144150</v>
      </c>
      <c r="E677" s="279"/>
      <c r="F677" s="280">
        <v>144150</v>
      </c>
    </row>
    <row r="678" spans="1:6">
      <c r="A678" s="276" t="s">
        <v>2121</v>
      </c>
      <c r="B678" s="277" t="s">
        <v>4205</v>
      </c>
      <c r="C678" s="273" t="s">
        <v>2205</v>
      </c>
      <c r="D678" s="278">
        <f t="shared" si="30"/>
        <v>194250</v>
      </c>
      <c r="E678" s="279"/>
      <c r="F678" s="280">
        <v>194250</v>
      </c>
    </row>
    <row r="679" spans="1:6">
      <c r="A679" s="276" t="s">
        <v>2121</v>
      </c>
      <c r="B679" s="277" t="s">
        <v>4205</v>
      </c>
      <c r="C679" s="273" t="s">
        <v>191</v>
      </c>
      <c r="D679" s="278">
        <f t="shared" si="30"/>
        <v>183600</v>
      </c>
      <c r="E679" s="279"/>
      <c r="F679" s="280">
        <v>183600</v>
      </c>
    </row>
    <row r="680" spans="1:6">
      <c r="A680" s="276" t="s">
        <v>2121</v>
      </c>
      <c r="B680" s="277" t="s">
        <v>4205</v>
      </c>
      <c r="C680" s="273" t="s">
        <v>192</v>
      </c>
      <c r="D680" s="278">
        <f t="shared" si="30"/>
        <v>193350</v>
      </c>
      <c r="E680" s="279"/>
      <c r="F680" s="280">
        <v>193350</v>
      </c>
    </row>
    <row r="681" spans="1:6">
      <c r="A681" s="276" t="s">
        <v>2121</v>
      </c>
      <c r="B681" s="277" t="s">
        <v>4205</v>
      </c>
      <c r="C681" s="273" t="s">
        <v>193</v>
      </c>
      <c r="D681" s="278">
        <f t="shared" si="30"/>
        <v>147150</v>
      </c>
      <c r="E681" s="279"/>
      <c r="F681" s="280">
        <v>147150</v>
      </c>
    </row>
    <row r="682" spans="1:6">
      <c r="A682" s="271" t="s">
        <v>2122</v>
      </c>
      <c r="B682" s="272" t="s">
        <v>4206</v>
      </c>
      <c r="C682" s="273" t="s">
        <v>176</v>
      </c>
      <c r="D682" s="274">
        <v>154200</v>
      </c>
      <c r="E682" s="274">
        <v>219600</v>
      </c>
      <c r="F682" s="275">
        <v>373800</v>
      </c>
    </row>
    <row r="683" spans="1:6">
      <c r="A683" s="271" t="s">
        <v>2122</v>
      </c>
      <c r="B683" s="272" t="s">
        <v>4206</v>
      </c>
      <c r="C683" s="273" t="s">
        <v>177</v>
      </c>
      <c r="D683" s="274">
        <v>357600</v>
      </c>
      <c r="E683" s="274">
        <v>106200</v>
      </c>
      <c r="F683" s="275">
        <v>463800</v>
      </c>
    </row>
    <row r="684" spans="1:6">
      <c r="A684" s="271" t="s">
        <v>2122</v>
      </c>
      <c r="B684" s="272" t="s">
        <v>4206</v>
      </c>
      <c r="C684" s="273" t="s">
        <v>178</v>
      </c>
      <c r="D684" s="274">
        <v>403800</v>
      </c>
      <c r="E684" s="274">
        <v>127200</v>
      </c>
      <c r="F684" s="275">
        <v>531000</v>
      </c>
    </row>
    <row r="685" spans="1:6">
      <c r="A685" s="271" t="s">
        <v>2122</v>
      </c>
      <c r="B685" s="272" t="s">
        <v>4206</v>
      </c>
      <c r="C685" s="273" t="s">
        <v>179</v>
      </c>
      <c r="D685" s="274">
        <v>372000</v>
      </c>
      <c r="E685" s="274">
        <v>113400</v>
      </c>
      <c r="F685" s="275">
        <v>485400</v>
      </c>
    </row>
    <row r="686" spans="1:6">
      <c r="A686" s="271" t="s">
        <v>2122</v>
      </c>
      <c r="B686" s="272" t="s">
        <v>4206</v>
      </c>
      <c r="C686" s="273" t="s">
        <v>180</v>
      </c>
      <c r="D686" s="274">
        <v>193200</v>
      </c>
      <c r="E686" s="274">
        <v>53400</v>
      </c>
      <c r="F686" s="275">
        <v>246600</v>
      </c>
    </row>
    <row r="687" spans="1:6">
      <c r="A687" s="271" t="s">
        <v>2122</v>
      </c>
      <c r="B687" s="272" t="s">
        <v>4206</v>
      </c>
      <c r="C687" s="273" t="s">
        <v>181</v>
      </c>
      <c r="D687" s="274">
        <v>406800</v>
      </c>
      <c r="E687" s="274">
        <v>128400</v>
      </c>
      <c r="F687" s="275">
        <v>535200</v>
      </c>
    </row>
    <row r="688" spans="1:6">
      <c r="A688" s="276" t="s">
        <v>2122</v>
      </c>
      <c r="B688" s="277" t="s">
        <v>4206</v>
      </c>
      <c r="C688" s="273" t="s">
        <v>182</v>
      </c>
      <c r="D688" s="278">
        <f t="shared" ref="D688:D710" si="31">F688-E688</f>
        <v>414600</v>
      </c>
      <c r="E688" s="279">
        <v>124200</v>
      </c>
      <c r="F688" s="280">
        <v>538800</v>
      </c>
    </row>
    <row r="689" spans="1:6">
      <c r="A689" s="276" t="s">
        <v>2122</v>
      </c>
      <c r="B689" s="277" t="s">
        <v>4206</v>
      </c>
      <c r="C689" s="273" t="s">
        <v>183</v>
      </c>
      <c r="D689" s="278">
        <f t="shared" si="31"/>
        <v>435000</v>
      </c>
      <c r="E689" s="279">
        <v>136800</v>
      </c>
      <c r="F689" s="280">
        <v>571800</v>
      </c>
    </row>
    <row r="690" spans="1:6">
      <c r="A690" s="276" t="s">
        <v>2122</v>
      </c>
      <c r="B690" s="277" t="s">
        <v>4206</v>
      </c>
      <c r="C690" s="273" t="s">
        <v>184</v>
      </c>
      <c r="D690" s="278">
        <f t="shared" si="31"/>
        <v>397200</v>
      </c>
      <c r="E690" s="279">
        <v>126000</v>
      </c>
      <c r="F690" s="280">
        <v>523200</v>
      </c>
    </row>
    <row r="691" spans="1:6">
      <c r="A691" s="276" t="s">
        <v>2122</v>
      </c>
      <c r="B691" s="277" t="s">
        <v>4206</v>
      </c>
      <c r="C691" s="273" t="s">
        <v>185</v>
      </c>
      <c r="D691" s="278">
        <f t="shared" si="31"/>
        <v>384600</v>
      </c>
      <c r="E691" s="279">
        <v>108600</v>
      </c>
      <c r="F691" s="280">
        <v>493200</v>
      </c>
    </row>
    <row r="692" spans="1:6">
      <c r="A692" s="276" t="s">
        <v>2122</v>
      </c>
      <c r="B692" s="277" t="s">
        <v>4206</v>
      </c>
      <c r="C692" s="273" t="s">
        <v>186</v>
      </c>
      <c r="D692" s="278">
        <f t="shared" si="31"/>
        <v>508800</v>
      </c>
      <c r="E692" s="279">
        <v>165600</v>
      </c>
      <c r="F692" s="280">
        <v>674400</v>
      </c>
    </row>
    <row r="693" spans="1:6">
      <c r="A693" s="276" t="s">
        <v>2122</v>
      </c>
      <c r="B693" s="277" t="s">
        <v>4206</v>
      </c>
      <c r="C693" s="273" t="s">
        <v>188</v>
      </c>
      <c r="D693" s="278">
        <f t="shared" si="31"/>
        <v>1117800</v>
      </c>
      <c r="E693" s="279">
        <v>382800</v>
      </c>
      <c r="F693" s="280">
        <v>1500600</v>
      </c>
    </row>
    <row r="694" spans="1:6">
      <c r="A694" s="276" t="s">
        <v>2122</v>
      </c>
      <c r="B694" s="277" t="s">
        <v>4206</v>
      </c>
      <c r="C694" s="273" t="s">
        <v>189</v>
      </c>
      <c r="D694" s="278">
        <f t="shared" si="31"/>
        <v>525000</v>
      </c>
      <c r="E694" s="279">
        <v>162000</v>
      </c>
      <c r="F694" s="280">
        <v>687000</v>
      </c>
    </row>
    <row r="695" spans="1:6">
      <c r="A695" s="276" t="s">
        <v>2122</v>
      </c>
      <c r="B695" s="277" t="s">
        <v>4206</v>
      </c>
      <c r="C695" s="273" t="s">
        <v>2205</v>
      </c>
      <c r="D695" s="278">
        <f t="shared" si="31"/>
        <v>468000</v>
      </c>
      <c r="E695" s="279">
        <v>151800</v>
      </c>
      <c r="F695" s="280">
        <v>619800</v>
      </c>
    </row>
    <row r="696" spans="1:6">
      <c r="A696" s="276" t="s">
        <v>2122</v>
      </c>
      <c r="B696" s="277" t="s">
        <v>4206</v>
      </c>
      <c r="C696" s="273" t="s">
        <v>191</v>
      </c>
      <c r="D696" s="278">
        <f t="shared" si="31"/>
        <v>513000</v>
      </c>
      <c r="E696" s="279">
        <v>153000</v>
      </c>
      <c r="F696" s="280">
        <v>666000</v>
      </c>
    </row>
    <row r="697" spans="1:6">
      <c r="A697" s="276" t="s">
        <v>2122</v>
      </c>
      <c r="B697" s="277" t="s">
        <v>4206</v>
      </c>
      <c r="C697" s="273" t="s">
        <v>192</v>
      </c>
      <c r="D697" s="278">
        <f t="shared" si="31"/>
        <v>433200</v>
      </c>
      <c r="E697" s="279">
        <v>145800</v>
      </c>
      <c r="F697" s="280">
        <v>579000</v>
      </c>
    </row>
    <row r="698" spans="1:6">
      <c r="A698" s="276" t="s">
        <v>2122</v>
      </c>
      <c r="B698" s="277" t="s">
        <v>4206</v>
      </c>
      <c r="C698" s="273" t="s">
        <v>193</v>
      </c>
      <c r="D698" s="278">
        <f t="shared" si="31"/>
        <v>421800</v>
      </c>
      <c r="E698" s="279">
        <v>127800</v>
      </c>
      <c r="F698" s="280">
        <v>549600</v>
      </c>
    </row>
    <row r="699" spans="1:6">
      <c r="A699" s="276" t="s">
        <v>2185</v>
      </c>
      <c r="B699" s="277" t="s">
        <v>4273</v>
      </c>
      <c r="C699" s="273" t="s">
        <v>182</v>
      </c>
      <c r="D699" s="278">
        <f t="shared" si="31"/>
        <v>2784109</v>
      </c>
      <c r="E699" s="279"/>
      <c r="F699" s="280">
        <v>2784109</v>
      </c>
    </row>
    <row r="700" spans="1:6">
      <c r="A700" s="276" t="s">
        <v>2185</v>
      </c>
      <c r="B700" s="277" t="s">
        <v>4273</v>
      </c>
      <c r="C700" s="273" t="s">
        <v>183</v>
      </c>
      <c r="D700" s="278">
        <f t="shared" si="31"/>
        <v>90000</v>
      </c>
      <c r="E700" s="279"/>
      <c r="F700" s="280">
        <v>90000</v>
      </c>
    </row>
    <row r="701" spans="1:6">
      <c r="A701" s="276" t="s">
        <v>2185</v>
      </c>
      <c r="B701" s="277" t="s">
        <v>4273</v>
      </c>
      <c r="C701" s="273" t="s">
        <v>184</v>
      </c>
      <c r="D701" s="278">
        <f t="shared" si="31"/>
        <v>2305906</v>
      </c>
      <c r="E701" s="279"/>
      <c r="F701" s="280">
        <v>2305906</v>
      </c>
    </row>
    <row r="702" spans="1:6">
      <c r="A702" s="276" t="s">
        <v>2185</v>
      </c>
      <c r="B702" s="277" t="s">
        <v>4273</v>
      </c>
      <c r="C702" s="273" t="s">
        <v>185</v>
      </c>
      <c r="D702" s="278">
        <f t="shared" si="31"/>
        <v>2984090</v>
      </c>
      <c r="E702" s="279"/>
      <c r="F702" s="280">
        <v>2984090</v>
      </c>
    </row>
    <row r="703" spans="1:6">
      <c r="A703" s="276" t="s">
        <v>2185</v>
      </c>
      <c r="B703" s="277" t="s">
        <v>4273</v>
      </c>
      <c r="C703" s="273" t="s">
        <v>186</v>
      </c>
      <c r="D703" s="278">
        <f t="shared" si="31"/>
        <v>5576166</v>
      </c>
      <c r="E703" s="279"/>
      <c r="F703" s="280">
        <v>5576166</v>
      </c>
    </row>
    <row r="704" spans="1:6">
      <c r="A704" s="276" t="s">
        <v>2185</v>
      </c>
      <c r="B704" s="277" t="s">
        <v>4273</v>
      </c>
      <c r="C704" s="273" t="s">
        <v>187</v>
      </c>
      <c r="D704" s="278">
        <f t="shared" si="31"/>
        <v>4068333</v>
      </c>
      <c r="E704" s="279"/>
      <c r="F704" s="280">
        <v>4068333</v>
      </c>
    </row>
    <row r="705" spans="1:6">
      <c r="A705" s="276" t="s">
        <v>2185</v>
      </c>
      <c r="B705" s="277" t="s">
        <v>4273</v>
      </c>
      <c r="C705" s="273" t="s">
        <v>188</v>
      </c>
      <c r="D705" s="278">
        <f t="shared" si="31"/>
        <v>559556</v>
      </c>
      <c r="E705" s="279"/>
      <c r="F705" s="280">
        <v>559556</v>
      </c>
    </row>
    <row r="706" spans="1:6">
      <c r="A706" s="276" t="s">
        <v>2185</v>
      </c>
      <c r="B706" s="277" t="s">
        <v>4273</v>
      </c>
      <c r="C706" s="273" t="s">
        <v>189</v>
      </c>
      <c r="D706" s="278">
        <f t="shared" si="31"/>
        <v>1107546</v>
      </c>
      <c r="E706" s="279"/>
      <c r="F706" s="280">
        <v>1107546</v>
      </c>
    </row>
    <row r="707" spans="1:6">
      <c r="A707" s="276" t="s">
        <v>2185</v>
      </c>
      <c r="B707" s="277" t="s">
        <v>4273</v>
      </c>
      <c r="C707" s="273" t="s">
        <v>2205</v>
      </c>
      <c r="D707" s="278">
        <f t="shared" si="31"/>
        <v>3215044</v>
      </c>
      <c r="E707" s="279"/>
      <c r="F707" s="280">
        <v>3215044</v>
      </c>
    </row>
    <row r="708" spans="1:6">
      <c r="A708" s="276" t="s">
        <v>2185</v>
      </c>
      <c r="B708" s="277" t="s">
        <v>4273</v>
      </c>
      <c r="C708" s="273" t="s">
        <v>191</v>
      </c>
      <c r="D708" s="278">
        <f t="shared" si="31"/>
        <v>3128664</v>
      </c>
      <c r="E708" s="279"/>
      <c r="F708" s="280">
        <v>3128664</v>
      </c>
    </row>
    <row r="709" spans="1:6">
      <c r="A709" s="276" t="s">
        <v>2185</v>
      </c>
      <c r="B709" s="277" t="s">
        <v>4273</v>
      </c>
      <c r="C709" s="273" t="s">
        <v>192</v>
      </c>
      <c r="D709" s="278">
        <f t="shared" si="31"/>
        <v>1240000</v>
      </c>
      <c r="E709" s="279"/>
      <c r="F709" s="280">
        <v>1240000</v>
      </c>
    </row>
    <row r="710" spans="1:6">
      <c r="A710" s="276" t="s">
        <v>2185</v>
      </c>
      <c r="B710" s="277" t="s">
        <v>4273</v>
      </c>
      <c r="C710" s="273" t="s">
        <v>193</v>
      </c>
      <c r="D710" s="278">
        <f t="shared" si="31"/>
        <v>2562236</v>
      </c>
      <c r="E710" s="279"/>
      <c r="F710" s="280">
        <v>2562236</v>
      </c>
    </row>
    <row r="711" spans="1:6">
      <c r="A711" s="271" t="s">
        <v>2123</v>
      </c>
      <c r="B711" s="272" t="s">
        <v>4207</v>
      </c>
      <c r="C711" s="273" t="s">
        <v>176</v>
      </c>
      <c r="D711" s="274">
        <v>5580</v>
      </c>
      <c r="E711" s="274">
        <v>2340</v>
      </c>
      <c r="F711" s="275">
        <v>7920</v>
      </c>
    </row>
    <row r="712" spans="1:6">
      <c r="A712" s="271" t="s">
        <v>2123</v>
      </c>
      <c r="B712" s="272" t="s">
        <v>4207</v>
      </c>
      <c r="C712" s="273" t="s">
        <v>177</v>
      </c>
      <c r="D712" s="274">
        <v>6120</v>
      </c>
      <c r="E712" s="274">
        <v>1980</v>
      </c>
      <c r="F712" s="275">
        <v>8100</v>
      </c>
    </row>
    <row r="713" spans="1:6">
      <c r="A713" s="271" t="s">
        <v>2123</v>
      </c>
      <c r="B713" s="272" t="s">
        <v>4207</v>
      </c>
      <c r="C713" s="273" t="s">
        <v>178</v>
      </c>
      <c r="D713" s="274">
        <v>8640</v>
      </c>
      <c r="E713" s="274">
        <v>0</v>
      </c>
      <c r="F713" s="275">
        <v>8640</v>
      </c>
    </row>
    <row r="714" spans="1:6">
      <c r="A714" s="271" t="s">
        <v>2123</v>
      </c>
      <c r="B714" s="272" t="s">
        <v>4207</v>
      </c>
      <c r="C714" s="273" t="s">
        <v>179</v>
      </c>
      <c r="D714" s="274">
        <v>9270</v>
      </c>
      <c r="E714" s="274">
        <v>0</v>
      </c>
      <c r="F714" s="275">
        <v>9270</v>
      </c>
    </row>
    <row r="715" spans="1:6">
      <c r="A715" s="271" t="s">
        <v>2123</v>
      </c>
      <c r="B715" s="272" t="s">
        <v>4207</v>
      </c>
      <c r="C715" s="273" t="s">
        <v>180</v>
      </c>
      <c r="D715" s="274">
        <v>8010</v>
      </c>
      <c r="E715" s="274">
        <v>0</v>
      </c>
      <c r="F715" s="275">
        <v>8010</v>
      </c>
    </row>
    <row r="716" spans="1:6">
      <c r="A716" s="271" t="s">
        <v>2123</v>
      </c>
      <c r="B716" s="272" t="s">
        <v>4207</v>
      </c>
      <c r="C716" s="273" t="s">
        <v>181</v>
      </c>
      <c r="D716" s="274">
        <v>10350</v>
      </c>
      <c r="E716" s="274">
        <v>0</v>
      </c>
      <c r="F716" s="275">
        <v>10350</v>
      </c>
    </row>
    <row r="717" spans="1:6">
      <c r="A717" s="276" t="s">
        <v>2123</v>
      </c>
      <c r="B717" s="277" t="s">
        <v>4207</v>
      </c>
      <c r="C717" s="273" t="s">
        <v>182</v>
      </c>
      <c r="D717" s="278">
        <f t="shared" ref="D717:D738" si="32">F717-E717</f>
        <v>8820</v>
      </c>
      <c r="E717" s="279"/>
      <c r="F717" s="280">
        <v>8820</v>
      </c>
    </row>
    <row r="718" spans="1:6">
      <c r="A718" s="276" t="s">
        <v>2123</v>
      </c>
      <c r="B718" s="277" t="s">
        <v>4207</v>
      </c>
      <c r="C718" s="273" t="s">
        <v>183</v>
      </c>
      <c r="D718" s="278">
        <f t="shared" si="32"/>
        <v>8010</v>
      </c>
      <c r="E718" s="279"/>
      <c r="F718" s="280">
        <v>8010</v>
      </c>
    </row>
    <row r="719" spans="1:6">
      <c r="A719" s="276" t="s">
        <v>2123</v>
      </c>
      <c r="B719" s="277" t="s">
        <v>4207</v>
      </c>
      <c r="C719" s="273" t="s">
        <v>184</v>
      </c>
      <c r="D719" s="278">
        <f t="shared" si="32"/>
        <v>7380</v>
      </c>
      <c r="E719" s="279"/>
      <c r="F719" s="280">
        <v>7380</v>
      </c>
    </row>
    <row r="720" spans="1:6">
      <c r="A720" s="276" t="s">
        <v>2123</v>
      </c>
      <c r="B720" s="277" t="s">
        <v>4207</v>
      </c>
      <c r="C720" s="273" t="s">
        <v>185</v>
      </c>
      <c r="D720" s="278">
        <f t="shared" si="32"/>
        <v>2340</v>
      </c>
      <c r="E720" s="279">
        <v>9180</v>
      </c>
      <c r="F720" s="280">
        <v>11520</v>
      </c>
    </row>
    <row r="721" spans="1:6">
      <c r="A721" s="276" t="s">
        <v>2123</v>
      </c>
      <c r="B721" s="277" t="s">
        <v>4207</v>
      </c>
      <c r="C721" s="273" t="s">
        <v>186</v>
      </c>
      <c r="D721" s="278">
        <f t="shared" si="32"/>
        <v>9270</v>
      </c>
      <c r="E721" s="279"/>
      <c r="F721" s="280">
        <v>9270</v>
      </c>
    </row>
    <row r="722" spans="1:6">
      <c r="A722" s="276" t="s">
        <v>2123</v>
      </c>
      <c r="B722" s="277" t="s">
        <v>4207</v>
      </c>
      <c r="C722" s="273" t="s">
        <v>188</v>
      </c>
      <c r="D722" s="278">
        <f t="shared" si="32"/>
        <v>132840</v>
      </c>
      <c r="E722" s="279"/>
      <c r="F722" s="280">
        <v>132840</v>
      </c>
    </row>
    <row r="723" spans="1:6">
      <c r="A723" s="276" t="s">
        <v>2123</v>
      </c>
      <c r="B723" s="277" t="s">
        <v>4207</v>
      </c>
      <c r="C723" s="273" t="s">
        <v>189</v>
      </c>
      <c r="D723" s="278">
        <f t="shared" si="32"/>
        <v>58500</v>
      </c>
      <c r="E723" s="279"/>
      <c r="F723" s="280">
        <v>58500</v>
      </c>
    </row>
    <row r="724" spans="1:6">
      <c r="A724" s="276" t="s">
        <v>2123</v>
      </c>
      <c r="B724" s="277" t="s">
        <v>4207</v>
      </c>
      <c r="C724" s="273" t="s">
        <v>2205</v>
      </c>
      <c r="D724" s="278">
        <f t="shared" si="32"/>
        <v>48150</v>
      </c>
      <c r="E724" s="279"/>
      <c r="F724" s="280">
        <v>48150</v>
      </c>
    </row>
    <row r="725" spans="1:6">
      <c r="A725" s="276" t="s">
        <v>2123</v>
      </c>
      <c r="B725" s="277" t="s">
        <v>4207</v>
      </c>
      <c r="C725" s="273" t="s">
        <v>191</v>
      </c>
      <c r="D725" s="278">
        <f t="shared" si="32"/>
        <v>85320</v>
      </c>
      <c r="E725" s="279"/>
      <c r="F725" s="280">
        <v>85320</v>
      </c>
    </row>
    <row r="726" spans="1:6">
      <c r="A726" s="276" t="s">
        <v>2123</v>
      </c>
      <c r="B726" s="277" t="s">
        <v>4207</v>
      </c>
      <c r="C726" s="273" t="s">
        <v>192</v>
      </c>
      <c r="D726" s="278">
        <f t="shared" si="32"/>
        <v>49410</v>
      </c>
      <c r="E726" s="279"/>
      <c r="F726" s="280">
        <v>49410</v>
      </c>
    </row>
    <row r="727" spans="1:6">
      <c r="A727" s="276" t="s">
        <v>2123</v>
      </c>
      <c r="B727" s="277" t="s">
        <v>4207</v>
      </c>
      <c r="C727" s="273" t="s">
        <v>193</v>
      </c>
      <c r="D727" s="278">
        <f t="shared" si="32"/>
        <v>126180</v>
      </c>
      <c r="E727" s="279"/>
      <c r="F727" s="280">
        <v>126180</v>
      </c>
    </row>
    <row r="728" spans="1:6">
      <c r="A728" s="276" t="s">
        <v>2124</v>
      </c>
      <c r="B728" s="277" t="s">
        <v>4208</v>
      </c>
      <c r="C728" s="273" t="s">
        <v>182</v>
      </c>
      <c r="D728" s="278">
        <f t="shared" si="32"/>
        <v>1123920</v>
      </c>
      <c r="E728" s="279">
        <v>306540</v>
      </c>
      <c r="F728" s="280">
        <v>1430460</v>
      </c>
    </row>
    <row r="729" spans="1:6">
      <c r="A729" s="276" t="s">
        <v>2124</v>
      </c>
      <c r="B729" s="277" t="s">
        <v>4208</v>
      </c>
      <c r="C729" s="273" t="s">
        <v>183</v>
      </c>
      <c r="D729" s="278">
        <f t="shared" si="32"/>
        <v>1013520</v>
      </c>
      <c r="E729" s="279">
        <v>271080</v>
      </c>
      <c r="F729" s="280">
        <v>1284600</v>
      </c>
    </row>
    <row r="730" spans="1:6">
      <c r="A730" s="276" t="s">
        <v>2124</v>
      </c>
      <c r="B730" s="277" t="s">
        <v>4208</v>
      </c>
      <c r="C730" s="273" t="s">
        <v>184</v>
      </c>
      <c r="D730" s="278">
        <f t="shared" si="32"/>
        <v>808620</v>
      </c>
      <c r="E730" s="279">
        <v>234180</v>
      </c>
      <c r="F730" s="280">
        <v>1042800</v>
      </c>
    </row>
    <row r="731" spans="1:6">
      <c r="A731" s="276" t="s">
        <v>2124</v>
      </c>
      <c r="B731" s="277" t="s">
        <v>4208</v>
      </c>
      <c r="C731" s="273" t="s">
        <v>185</v>
      </c>
      <c r="D731" s="278">
        <f t="shared" si="32"/>
        <v>825000</v>
      </c>
      <c r="E731" s="279">
        <v>230940</v>
      </c>
      <c r="F731" s="280">
        <v>1055940</v>
      </c>
    </row>
    <row r="732" spans="1:6">
      <c r="A732" s="276" t="s">
        <v>2124</v>
      </c>
      <c r="B732" s="277" t="s">
        <v>4208</v>
      </c>
      <c r="C732" s="273" t="s">
        <v>186</v>
      </c>
      <c r="D732" s="278">
        <f t="shared" si="32"/>
        <v>978180</v>
      </c>
      <c r="E732" s="279">
        <v>271380</v>
      </c>
      <c r="F732" s="280">
        <v>1249560</v>
      </c>
    </row>
    <row r="733" spans="1:6">
      <c r="A733" s="276" t="s">
        <v>2124</v>
      </c>
      <c r="B733" s="277" t="s">
        <v>4208</v>
      </c>
      <c r="C733" s="273" t="s">
        <v>188</v>
      </c>
      <c r="D733" s="278">
        <f t="shared" si="32"/>
        <v>3188760</v>
      </c>
      <c r="E733" s="279">
        <v>788040</v>
      </c>
      <c r="F733" s="280">
        <v>3976800</v>
      </c>
    </row>
    <row r="734" spans="1:6">
      <c r="A734" s="276" t="s">
        <v>2124</v>
      </c>
      <c r="B734" s="277" t="s">
        <v>4208</v>
      </c>
      <c r="C734" s="273" t="s">
        <v>189</v>
      </c>
      <c r="D734" s="278">
        <f t="shared" si="32"/>
        <v>1502880</v>
      </c>
      <c r="E734" s="279">
        <v>418200</v>
      </c>
      <c r="F734" s="280">
        <v>1921080</v>
      </c>
    </row>
    <row r="735" spans="1:6">
      <c r="A735" s="276" t="s">
        <v>2124</v>
      </c>
      <c r="B735" s="277" t="s">
        <v>4208</v>
      </c>
      <c r="C735" s="273" t="s">
        <v>2205</v>
      </c>
      <c r="D735" s="278">
        <f t="shared" si="32"/>
        <v>1453140</v>
      </c>
      <c r="E735" s="279">
        <v>385470</v>
      </c>
      <c r="F735" s="280">
        <v>1838610</v>
      </c>
    </row>
    <row r="736" spans="1:6">
      <c r="A736" s="276" t="s">
        <v>2124</v>
      </c>
      <c r="B736" s="277" t="s">
        <v>4208</v>
      </c>
      <c r="C736" s="273" t="s">
        <v>191</v>
      </c>
      <c r="D736" s="278">
        <f t="shared" si="32"/>
        <v>1517280</v>
      </c>
      <c r="E736" s="279">
        <v>390270</v>
      </c>
      <c r="F736" s="280">
        <v>1907550</v>
      </c>
    </row>
    <row r="737" spans="1:6">
      <c r="A737" s="276" t="s">
        <v>2124</v>
      </c>
      <c r="B737" s="277" t="s">
        <v>4208</v>
      </c>
      <c r="C737" s="273" t="s">
        <v>192</v>
      </c>
      <c r="D737" s="278">
        <f t="shared" si="32"/>
        <v>1708020</v>
      </c>
      <c r="E737" s="279">
        <v>426840</v>
      </c>
      <c r="F737" s="280">
        <v>2134860</v>
      </c>
    </row>
    <row r="738" spans="1:6">
      <c r="A738" s="276" t="s">
        <v>2124</v>
      </c>
      <c r="B738" s="277" t="s">
        <v>4208</v>
      </c>
      <c r="C738" s="273" t="s">
        <v>193</v>
      </c>
      <c r="D738" s="278">
        <f t="shared" si="32"/>
        <v>1476120</v>
      </c>
      <c r="E738" s="279">
        <v>366660</v>
      </c>
      <c r="F738" s="280">
        <v>1842780</v>
      </c>
    </row>
    <row r="739" spans="1:6">
      <c r="A739" s="271" t="s">
        <v>2125</v>
      </c>
      <c r="B739" s="272" t="s">
        <v>4209</v>
      </c>
      <c r="C739" s="273" t="s">
        <v>176</v>
      </c>
      <c r="D739" s="274">
        <v>282645</v>
      </c>
      <c r="E739" s="274">
        <v>0</v>
      </c>
      <c r="F739" s="275">
        <v>282645</v>
      </c>
    </row>
    <row r="740" spans="1:6">
      <c r="A740" s="271" t="s">
        <v>2125</v>
      </c>
      <c r="B740" s="272" t="s">
        <v>4209</v>
      </c>
      <c r="C740" s="273" t="s">
        <v>177</v>
      </c>
      <c r="D740" s="274">
        <v>659245</v>
      </c>
      <c r="E740" s="274">
        <v>0</v>
      </c>
      <c r="F740" s="275">
        <v>659245</v>
      </c>
    </row>
    <row r="741" spans="1:6">
      <c r="A741" s="271" t="s">
        <v>2125</v>
      </c>
      <c r="B741" s="272" t="s">
        <v>4209</v>
      </c>
      <c r="C741" s="273" t="s">
        <v>178</v>
      </c>
      <c r="D741" s="274">
        <v>664000</v>
      </c>
      <c r="E741" s="274">
        <v>0</v>
      </c>
      <c r="F741" s="275">
        <v>664000</v>
      </c>
    </row>
    <row r="742" spans="1:6">
      <c r="A742" s="271" t="s">
        <v>2125</v>
      </c>
      <c r="B742" s="272" t="s">
        <v>4209</v>
      </c>
      <c r="C742" s="273" t="s">
        <v>179</v>
      </c>
      <c r="D742" s="274">
        <v>806665</v>
      </c>
      <c r="E742" s="274">
        <v>0</v>
      </c>
      <c r="F742" s="275">
        <v>806665</v>
      </c>
    </row>
    <row r="743" spans="1:6">
      <c r="A743" s="271" t="s">
        <v>2125</v>
      </c>
      <c r="B743" s="272" t="s">
        <v>4209</v>
      </c>
      <c r="C743" s="273" t="s">
        <v>180</v>
      </c>
      <c r="D743" s="274">
        <v>386110</v>
      </c>
      <c r="E743" s="274">
        <v>0</v>
      </c>
      <c r="F743" s="275">
        <v>386110</v>
      </c>
    </row>
    <row r="744" spans="1:6">
      <c r="A744" s="271" t="s">
        <v>2125</v>
      </c>
      <c r="B744" s="272" t="s">
        <v>4209</v>
      </c>
      <c r="C744" s="273" t="s">
        <v>181</v>
      </c>
      <c r="D744" s="274">
        <v>407685</v>
      </c>
      <c r="E744" s="274">
        <v>0</v>
      </c>
      <c r="F744" s="275">
        <v>407685</v>
      </c>
    </row>
    <row r="745" spans="1:6">
      <c r="A745" s="276" t="s">
        <v>2125</v>
      </c>
      <c r="B745" s="277" t="s">
        <v>4209</v>
      </c>
      <c r="C745" s="273" t="s">
        <v>182</v>
      </c>
      <c r="D745" s="278">
        <f t="shared" ref="D745:D755" si="33">F745-E745</f>
        <v>763990</v>
      </c>
      <c r="E745" s="279"/>
      <c r="F745" s="280">
        <v>763990</v>
      </c>
    </row>
    <row r="746" spans="1:6">
      <c r="A746" s="276" t="s">
        <v>2125</v>
      </c>
      <c r="B746" s="277" t="s">
        <v>4209</v>
      </c>
      <c r="C746" s="273" t="s">
        <v>183</v>
      </c>
      <c r="D746" s="278">
        <f t="shared" si="33"/>
        <v>646545</v>
      </c>
      <c r="E746" s="279"/>
      <c r="F746" s="280">
        <v>646545</v>
      </c>
    </row>
    <row r="747" spans="1:6">
      <c r="A747" s="276" t="s">
        <v>2125</v>
      </c>
      <c r="B747" s="277" t="s">
        <v>4209</v>
      </c>
      <c r="C747" s="273" t="s">
        <v>184</v>
      </c>
      <c r="D747" s="278">
        <f t="shared" si="33"/>
        <v>693240</v>
      </c>
      <c r="E747" s="279"/>
      <c r="F747" s="280">
        <v>693240</v>
      </c>
    </row>
    <row r="748" spans="1:6">
      <c r="A748" s="276" t="s">
        <v>2125</v>
      </c>
      <c r="B748" s="277" t="s">
        <v>4209</v>
      </c>
      <c r="C748" s="273" t="s">
        <v>185</v>
      </c>
      <c r="D748" s="278">
        <f t="shared" si="33"/>
        <v>663025</v>
      </c>
      <c r="E748" s="279"/>
      <c r="F748" s="280">
        <v>663025</v>
      </c>
    </row>
    <row r="749" spans="1:6">
      <c r="A749" s="276" t="s">
        <v>2125</v>
      </c>
      <c r="B749" s="277" t="s">
        <v>4209</v>
      </c>
      <c r="C749" s="273" t="s">
        <v>186</v>
      </c>
      <c r="D749" s="278">
        <f t="shared" si="33"/>
        <v>759100</v>
      </c>
      <c r="E749" s="279"/>
      <c r="F749" s="280">
        <v>759100</v>
      </c>
    </row>
    <row r="750" spans="1:6">
      <c r="A750" s="276" t="s">
        <v>2125</v>
      </c>
      <c r="B750" s="277" t="s">
        <v>4209</v>
      </c>
      <c r="C750" s="273" t="s">
        <v>188</v>
      </c>
      <c r="D750" s="278">
        <f t="shared" si="33"/>
        <v>1645970</v>
      </c>
      <c r="E750" s="279"/>
      <c r="F750" s="280">
        <v>1645970</v>
      </c>
    </row>
    <row r="751" spans="1:6">
      <c r="A751" s="276" t="s">
        <v>2125</v>
      </c>
      <c r="B751" s="277" t="s">
        <v>4209</v>
      </c>
      <c r="C751" s="273" t="s">
        <v>189</v>
      </c>
      <c r="D751" s="278">
        <f t="shared" si="33"/>
        <v>776145</v>
      </c>
      <c r="E751" s="279"/>
      <c r="F751" s="280">
        <v>776145</v>
      </c>
    </row>
    <row r="752" spans="1:6">
      <c r="A752" s="276" t="s">
        <v>2125</v>
      </c>
      <c r="B752" s="277" t="s">
        <v>4209</v>
      </c>
      <c r="C752" s="273" t="s">
        <v>2205</v>
      </c>
      <c r="D752" s="278">
        <f t="shared" si="33"/>
        <v>694830</v>
      </c>
      <c r="E752" s="279"/>
      <c r="F752" s="280">
        <v>694830</v>
      </c>
    </row>
    <row r="753" spans="1:6">
      <c r="A753" s="276" t="s">
        <v>2125</v>
      </c>
      <c r="B753" s="277" t="s">
        <v>4209</v>
      </c>
      <c r="C753" s="273" t="s">
        <v>191</v>
      </c>
      <c r="D753" s="278">
        <f t="shared" si="33"/>
        <v>737820</v>
      </c>
      <c r="E753" s="279"/>
      <c r="F753" s="280">
        <v>737820</v>
      </c>
    </row>
    <row r="754" spans="1:6">
      <c r="A754" s="276" t="s">
        <v>2125</v>
      </c>
      <c r="B754" s="277" t="s">
        <v>4209</v>
      </c>
      <c r="C754" s="273" t="s">
        <v>192</v>
      </c>
      <c r="D754" s="278">
        <f t="shared" si="33"/>
        <v>380200</v>
      </c>
      <c r="E754" s="279"/>
      <c r="F754" s="280">
        <v>380200</v>
      </c>
    </row>
    <row r="755" spans="1:6">
      <c r="A755" s="276" t="s">
        <v>2125</v>
      </c>
      <c r="B755" s="277" t="s">
        <v>4209</v>
      </c>
      <c r="C755" s="273" t="s">
        <v>193</v>
      </c>
      <c r="D755" s="278">
        <f t="shared" si="33"/>
        <v>399130</v>
      </c>
      <c r="E755" s="279"/>
      <c r="F755" s="280">
        <v>399130</v>
      </c>
    </row>
    <row r="756" spans="1:6">
      <c r="A756" s="271" t="s">
        <v>2186</v>
      </c>
      <c r="B756" s="272" t="s">
        <v>4274</v>
      </c>
      <c r="C756" s="273" t="s">
        <v>176</v>
      </c>
      <c r="D756" s="274">
        <v>158700</v>
      </c>
      <c r="E756" s="274">
        <v>0</v>
      </c>
      <c r="F756" s="275">
        <v>158700</v>
      </c>
    </row>
    <row r="757" spans="1:6">
      <c r="A757" s="271" t="s">
        <v>2186</v>
      </c>
      <c r="B757" s="272" t="s">
        <v>4274</v>
      </c>
      <c r="C757" s="273" t="s">
        <v>177</v>
      </c>
      <c r="D757" s="274">
        <v>160200</v>
      </c>
      <c r="E757" s="274">
        <v>0</v>
      </c>
      <c r="F757" s="275">
        <v>160200</v>
      </c>
    </row>
    <row r="758" spans="1:6">
      <c r="A758" s="271" t="s">
        <v>2186</v>
      </c>
      <c r="B758" s="272" t="s">
        <v>4274</v>
      </c>
      <c r="C758" s="273" t="s">
        <v>178</v>
      </c>
      <c r="D758" s="274">
        <v>190800</v>
      </c>
      <c r="E758" s="274">
        <v>0</v>
      </c>
      <c r="F758" s="275">
        <v>190800</v>
      </c>
    </row>
    <row r="759" spans="1:6">
      <c r="A759" s="271" t="s">
        <v>2186</v>
      </c>
      <c r="B759" s="272" t="s">
        <v>4274</v>
      </c>
      <c r="C759" s="273" t="s">
        <v>179</v>
      </c>
      <c r="D759" s="274">
        <v>182100</v>
      </c>
      <c r="E759" s="274">
        <v>0</v>
      </c>
      <c r="F759" s="275">
        <v>182100</v>
      </c>
    </row>
    <row r="760" spans="1:6">
      <c r="A760" s="271" t="s">
        <v>2186</v>
      </c>
      <c r="B760" s="272" t="s">
        <v>4274</v>
      </c>
      <c r="C760" s="273" t="s">
        <v>180</v>
      </c>
      <c r="D760" s="274">
        <v>177300</v>
      </c>
      <c r="E760" s="274">
        <v>0</v>
      </c>
      <c r="F760" s="275">
        <v>177300</v>
      </c>
    </row>
    <row r="761" spans="1:6">
      <c r="A761" s="271" t="s">
        <v>2186</v>
      </c>
      <c r="B761" s="272" t="s">
        <v>4274</v>
      </c>
      <c r="C761" s="273" t="s">
        <v>181</v>
      </c>
      <c r="D761" s="274">
        <v>179700</v>
      </c>
      <c r="E761" s="274">
        <v>0</v>
      </c>
      <c r="F761" s="275">
        <v>179700</v>
      </c>
    </row>
    <row r="762" spans="1:6">
      <c r="A762" s="276" t="s">
        <v>2186</v>
      </c>
      <c r="B762" s="277" t="s">
        <v>4274</v>
      </c>
      <c r="C762" s="273" t="s">
        <v>182</v>
      </c>
      <c r="D762" s="278">
        <f t="shared" ref="D762:D806" si="34">F762-E762</f>
        <v>146400</v>
      </c>
      <c r="E762" s="279"/>
      <c r="F762" s="280">
        <v>146400</v>
      </c>
    </row>
    <row r="763" spans="1:6">
      <c r="A763" s="276" t="s">
        <v>2186</v>
      </c>
      <c r="B763" s="277" t="s">
        <v>4274</v>
      </c>
      <c r="C763" s="273" t="s">
        <v>183</v>
      </c>
      <c r="D763" s="278">
        <f t="shared" si="34"/>
        <v>133800</v>
      </c>
      <c r="E763" s="279"/>
      <c r="F763" s="280">
        <v>133800</v>
      </c>
    </row>
    <row r="764" spans="1:6">
      <c r="A764" s="276" t="s">
        <v>2186</v>
      </c>
      <c r="B764" s="277" t="s">
        <v>4274</v>
      </c>
      <c r="C764" s="273" t="s">
        <v>184</v>
      </c>
      <c r="D764" s="278">
        <f t="shared" si="34"/>
        <v>123900</v>
      </c>
      <c r="E764" s="279"/>
      <c r="F764" s="280">
        <v>123900</v>
      </c>
    </row>
    <row r="765" spans="1:6">
      <c r="A765" s="276" t="s">
        <v>2186</v>
      </c>
      <c r="B765" s="277" t="s">
        <v>4274</v>
      </c>
      <c r="C765" s="273" t="s">
        <v>185</v>
      </c>
      <c r="D765" s="278">
        <f t="shared" si="34"/>
        <v>131100</v>
      </c>
      <c r="E765" s="279"/>
      <c r="F765" s="280">
        <v>131100</v>
      </c>
    </row>
    <row r="766" spans="1:6">
      <c r="A766" s="276" t="s">
        <v>2186</v>
      </c>
      <c r="B766" s="277" t="s">
        <v>4274</v>
      </c>
      <c r="C766" s="273" t="s">
        <v>186</v>
      </c>
      <c r="D766" s="278">
        <f t="shared" si="34"/>
        <v>125100</v>
      </c>
      <c r="E766" s="279"/>
      <c r="F766" s="280">
        <v>125100</v>
      </c>
    </row>
    <row r="767" spans="1:6">
      <c r="A767" s="276" t="s">
        <v>2186</v>
      </c>
      <c r="B767" s="277" t="s">
        <v>4274</v>
      </c>
      <c r="C767" s="273" t="s">
        <v>188</v>
      </c>
      <c r="D767" s="278">
        <f t="shared" si="34"/>
        <v>392400</v>
      </c>
      <c r="E767" s="279"/>
      <c r="F767" s="280">
        <v>392400</v>
      </c>
    </row>
    <row r="768" spans="1:6">
      <c r="A768" s="276" t="s">
        <v>2186</v>
      </c>
      <c r="B768" s="277" t="s">
        <v>4274</v>
      </c>
      <c r="C768" s="273" t="s">
        <v>189</v>
      </c>
      <c r="D768" s="278">
        <f t="shared" si="34"/>
        <v>216300</v>
      </c>
      <c r="E768" s="279"/>
      <c r="F768" s="280">
        <v>216300</v>
      </c>
    </row>
    <row r="769" spans="1:6">
      <c r="A769" s="276" t="s">
        <v>2186</v>
      </c>
      <c r="B769" s="277" t="s">
        <v>4274</v>
      </c>
      <c r="C769" s="273" t="s">
        <v>2205</v>
      </c>
      <c r="D769" s="278">
        <f t="shared" si="34"/>
        <v>210900</v>
      </c>
      <c r="E769" s="279"/>
      <c r="F769" s="280">
        <v>210900</v>
      </c>
    </row>
    <row r="770" spans="1:6">
      <c r="A770" s="276" t="s">
        <v>2186</v>
      </c>
      <c r="B770" s="277" t="s">
        <v>4274</v>
      </c>
      <c r="C770" s="273" t="s">
        <v>191</v>
      </c>
      <c r="D770" s="278">
        <f t="shared" si="34"/>
        <v>216600</v>
      </c>
      <c r="E770" s="279"/>
      <c r="F770" s="280">
        <v>216600</v>
      </c>
    </row>
    <row r="771" spans="1:6">
      <c r="A771" s="276" t="s">
        <v>2186</v>
      </c>
      <c r="B771" s="277" t="s">
        <v>4274</v>
      </c>
      <c r="C771" s="273" t="s">
        <v>192</v>
      </c>
      <c r="D771" s="278">
        <f t="shared" si="34"/>
        <v>235800</v>
      </c>
      <c r="E771" s="279"/>
      <c r="F771" s="280">
        <v>235800</v>
      </c>
    </row>
    <row r="772" spans="1:6">
      <c r="A772" s="276" t="s">
        <v>2186</v>
      </c>
      <c r="B772" s="277" t="s">
        <v>4274</v>
      </c>
      <c r="C772" s="273" t="s">
        <v>193</v>
      </c>
      <c r="D772" s="278">
        <f t="shared" si="34"/>
        <v>191400</v>
      </c>
      <c r="E772" s="279"/>
      <c r="F772" s="280">
        <v>191400</v>
      </c>
    </row>
    <row r="773" spans="1:6">
      <c r="A773" s="276" t="s">
        <v>2126</v>
      </c>
      <c r="B773" s="277" t="s">
        <v>4210</v>
      </c>
      <c r="C773" s="273" t="s">
        <v>182</v>
      </c>
      <c r="D773" s="278">
        <f t="shared" si="34"/>
        <v>359850</v>
      </c>
      <c r="E773" s="279">
        <v>56700</v>
      </c>
      <c r="F773" s="280">
        <v>416550</v>
      </c>
    </row>
    <row r="774" spans="1:6">
      <c r="A774" s="276" t="s">
        <v>2126</v>
      </c>
      <c r="B774" s="277" t="s">
        <v>4210</v>
      </c>
      <c r="C774" s="273" t="s">
        <v>183</v>
      </c>
      <c r="D774" s="278">
        <f t="shared" si="34"/>
        <v>319200</v>
      </c>
      <c r="E774" s="279">
        <v>60600</v>
      </c>
      <c r="F774" s="280">
        <v>379800</v>
      </c>
    </row>
    <row r="775" spans="1:6">
      <c r="A775" s="276" t="s">
        <v>2126</v>
      </c>
      <c r="B775" s="277" t="s">
        <v>4210</v>
      </c>
      <c r="C775" s="273" t="s">
        <v>184</v>
      </c>
      <c r="D775" s="278">
        <f t="shared" si="34"/>
        <v>283575</v>
      </c>
      <c r="E775" s="279">
        <v>44475</v>
      </c>
      <c r="F775" s="280">
        <v>328050</v>
      </c>
    </row>
    <row r="776" spans="1:6">
      <c r="A776" s="276" t="s">
        <v>2126</v>
      </c>
      <c r="B776" s="277" t="s">
        <v>4210</v>
      </c>
      <c r="C776" s="273" t="s">
        <v>185</v>
      </c>
      <c r="D776" s="278">
        <f t="shared" si="34"/>
        <v>197625</v>
      </c>
      <c r="E776" s="279">
        <v>31725</v>
      </c>
      <c r="F776" s="280">
        <v>229350</v>
      </c>
    </row>
    <row r="777" spans="1:6">
      <c r="A777" s="276" t="s">
        <v>2126</v>
      </c>
      <c r="B777" s="277" t="s">
        <v>4210</v>
      </c>
      <c r="C777" s="273" t="s">
        <v>186</v>
      </c>
      <c r="D777" s="278">
        <f t="shared" si="34"/>
        <v>123300</v>
      </c>
      <c r="E777" s="279">
        <v>23325</v>
      </c>
      <c r="F777" s="280">
        <v>146625</v>
      </c>
    </row>
    <row r="778" spans="1:6">
      <c r="A778" s="276" t="s">
        <v>2126</v>
      </c>
      <c r="B778" s="277" t="s">
        <v>4210</v>
      </c>
      <c r="C778" s="273" t="s">
        <v>188</v>
      </c>
      <c r="D778" s="278">
        <f t="shared" si="34"/>
        <v>391575</v>
      </c>
      <c r="E778" s="279">
        <v>54975</v>
      </c>
      <c r="F778" s="280">
        <v>446550</v>
      </c>
    </row>
    <row r="779" spans="1:6">
      <c r="A779" s="276" t="s">
        <v>2126</v>
      </c>
      <c r="B779" s="277" t="s">
        <v>4210</v>
      </c>
      <c r="C779" s="273" t="s">
        <v>189</v>
      </c>
      <c r="D779" s="278">
        <f t="shared" si="34"/>
        <v>283500</v>
      </c>
      <c r="E779" s="279">
        <v>46725</v>
      </c>
      <c r="F779" s="280">
        <v>330225</v>
      </c>
    </row>
    <row r="780" spans="1:6">
      <c r="A780" s="276" t="s">
        <v>2126</v>
      </c>
      <c r="B780" s="277" t="s">
        <v>4210</v>
      </c>
      <c r="C780" s="273" t="s">
        <v>2205</v>
      </c>
      <c r="D780" s="278">
        <f t="shared" si="34"/>
        <v>417000</v>
      </c>
      <c r="E780" s="279">
        <v>72750</v>
      </c>
      <c r="F780" s="280">
        <v>489750</v>
      </c>
    </row>
    <row r="781" spans="1:6">
      <c r="A781" s="276" t="s">
        <v>2126</v>
      </c>
      <c r="B781" s="277" t="s">
        <v>4210</v>
      </c>
      <c r="C781" s="273" t="s">
        <v>191</v>
      </c>
      <c r="D781" s="278">
        <f t="shared" si="34"/>
        <v>386250</v>
      </c>
      <c r="E781" s="279">
        <v>78000</v>
      </c>
      <c r="F781" s="280">
        <v>464250</v>
      </c>
    </row>
    <row r="782" spans="1:6">
      <c r="A782" s="276" t="s">
        <v>2126</v>
      </c>
      <c r="B782" s="277" t="s">
        <v>4210</v>
      </c>
      <c r="C782" s="273" t="s">
        <v>192</v>
      </c>
      <c r="D782" s="278">
        <f t="shared" si="34"/>
        <v>398841</v>
      </c>
      <c r="E782" s="279"/>
      <c r="F782" s="280">
        <v>398841</v>
      </c>
    </row>
    <row r="783" spans="1:6">
      <c r="A783" s="276" t="s">
        <v>2126</v>
      </c>
      <c r="B783" s="277" t="s">
        <v>4210</v>
      </c>
      <c r="C783" s="273" t="s">
        <v>193</v>
      </c>
      <c r="D783" s="278">
        <f t="shared" si="34"/>
        <v>383004</v>
      </c>
      <c r="E783" s="279">
        <v>49680</v>
      </c>
      <c r="F783" s="280">
        <v>432684</v>
      </c>
    </row>
    <row r="784" spans="1:6">
      <c r="A784" s="276" t="s">
        <v>872</v>
      </c>
      <c r="B784" s="277" t="s">
        <v>4211</v>
      </c>
      <c r="C784" s="273" t="s">
        <v>182</v>
      </c>
      <c r="D784" s="278">
        <f t="shared" si="34"/>
        <v>170</v>
      </c>
      <c r="E784" s="279"/>
      <c r="F784" s="280">
        <v>170</v>
      </c>
    </row>
    <row r="785" spans="1:6">
      <c r="A785" s="276" t="s">
        <v>872</v>
      </c>
      <c r="B785" s="277" t="s">
        <v>4211</v>
      </c>
      <c r="C785" s="273" t="s">
        <v>183</v>
      </c>
      <c r="D785" s="278">
        <f t="shared" si="34"/>
        <v>137490</v>
      </c>
      <c r="E785" s="279"/>
      <c r="F785" s="280">
        <v>137490</v>
      </c>
    </row>
    <row r="786" spans="1:6">
      <c r="A786" s="276" t="s">
        <v>872</v>
      </c>
      <c r="B786" s="277" t="s">
        <v>4211</v>
      </c>
      <c r="C786" s="273" t="s">
        <v>184</v>
      </c>
      <c r="D786" s="278">
        <f t="shared" si="34"/>
        <v>0</v>
      </c>
      <c r="E786" s="279"/>
      <c r="F786" s="280">
        <v>0</v>
      </c>
    </row>
    <row r="787" spans="1:6">
      <c r="A787" s="276" t="s">
        <v>872</v>
      </c>
      <c r="B787" s="277" t="s">
        <v>4211</v>
      </c>
      <c r="C787" s="273" t="s">
        <v>185</v>
      </c>
      <c r="D787" s="278">
        <f t="shared" si="34"/>
        <v>20</v>
      </c>
      <c r="E787" s="279"/>
      <c r="F787" s="280">
        <v>20</v>
      </c>
    </row>
    <row r="788" spans="1:6">
      <c r="A788" s="276" t="s">
        <v>872</v>
      </c>
      <c r="B788" s="277" t="s">
        <v>4211</v>
      </c>
      <c r="C788" s="273" t="s">
        <v>186</v>
      </c>
      <c r="D788" s="278">
        <f t="shared" si="34"/>
        <v>140</v>
      </c>
      <c r="E788" s="279"/>
      <c r="F788" s="280">
        <v>140</v>
      </c>
    </row>
    <row r="789" spans="1:6">
      <c r="A789" s="276" t="s">
        <v>872</v>
      </c>
      <c r="B789" s="277" t="s">
        <v>4211</v>
      </c>
      <c r="C789" s="273" t="s">
        <v>187</v>
      </c>
      <c r="D789" s="278">
        <f t="shared" si="34"/>
        <v>70</v>
      </c>
      <c r="E789" s="279"/>
      <c r="F789" s="280">
        <v>70</v>
      </c>
    </row>
    <row r="790" spans="1:6">
      <c r="A790" s="276" t="s">
        <v>872</v>
      </c>
      <c r="B790" s="277" t="s">
        <v>4211</v>
      </c>
      <c r="C790" s="273" t="s">
        <v>188</v>
      </c>
      <c r="D790" s="278">
        <f t="shared" si="34"/>
        <v>16</v>
      </c>
      <c r="E790" s="279"/>
      <c r="F790" s="280">
        <v>16</v>
      </c>
    </row>
    <row r="791" spans="1:6">
      <c r="A791" s="276" t="s">
        <v>872</v>
      </c>
      <c r="B791" s="277" t="s">
        <v>4211</v>
      </c>
      <c r="C791" s="273" t="s">
        <v>189</v>
      </c>
      <c r="D791" s="278">
        <f t="shared" si="34"/>
        <v>88320</v>
      </c>
      <c r="E791" s="279"/>
      <c r="F791" s="280">
        <v>88320</v>
      </c>
    </row>
    <row r="792" spans="1:6">
      <c r="A792" s="276" t="s">
        <v>872</v>
      </c>
      <c r="B792" s="277" t="s">
        <v>4211</v>
      </c>
      <c r="C792" s="273" t="s">
        <v>2205</v>
      </c>
      <c r="D792" s="278">
        <f t="shared" si="34"/>
        <v>250410</v>
      </c>
      <c r="E792" s="279"/>
      <c r="F792" s="280">
        <v>250410</v>
      </c>
    </row>
    <row r="793" spans="1:6">
      <c r="A793" s="276" t="s">
        <v>872</v>
      </c>
      <c r="B793" s="277" t="s">
        <v>4211</v>
      </c>
      <c r="C793" s="273" t="s">
        <v>191</v>
      </c>
      <c r="D793" s="278">
        <f t="shared" si="34"/>
        <v>155580</v>
      </c>
      <c r="E793" s="279"/>
      <c r="F793" s="280">
        <v>155580</v>
      </c>
    </row>
    <row r="794" spans="1:6">
      <c r="A794" s="276" t="s">
        <v>872</v>
      </c>
      <c r="B794" s="277" t="s">
        <v>4211</v>
      </c>
      <c r="C794" s="273" t="s">
        <v>192</v>
      </c>
      <c r="D794" s="278">
        <f t="shared" si="34"/>
        <v>1080</v>
      </c>
      <c r="E794" s="279"/>
      <c r="F794" s="280">
        <v>1080</v>
      </c>
    </row>
    <row r="795" spans="1:6">
      <c r="A795" s="276" t="s">
        <v>872</v>
      </c>
      <c r="B795" s="277" t="s">
        <v>4211</v>
      </c>
      <c r="C795" s="273" t="s">
        <v>193</v>
      </c>
      <c r="D795" s="278">
        <f t="shared" si="34"/>
        <v>64040</v>
      </c>
      <c r="E795" s="279"/>
      <c r="F795" s="280">
        <v>64040</v>
      </c>
    </row>
    <row r="796" spans="1:6">
      <c r="A796" s="276" t="s">
        <v>2127</v>
      </c>
      <c r="B796" s="277" t="s">
        <v>4212</v>
      </c>
      <c r="C796" s="273" t="s">
        <v>182</v>
      </c>
      <c r="D796" s="278">
        <f t="shared" si="34"/>
        <v>1360200</v>
      </c>
      <c r="E796" s="279"/>
      <c r="F796" s="280">
        <v>1360200</v>
      </c>
    </row>
    <row r="797" spans="1:6">
      <c r="A797" s="276" t="s">
        <v>2127</v>
      </c>
      <c r="B797" s="277" t="s">
        <v>4212</v>
      </c>
      <c r="C797" s="273" t="s">
        <v>183</v>
      </c>
      <c r="D797" s="278">
        <f t="shared" si="34"/>
        <v>1436600</v>
      </c>
      <c r="E797" s="279"/>
      <c r="F797" s="280">
        <v>1436600</v>
      </c>
    </row>
    <row r="798" spans="1:6">
      <c r="A798" s="276" t="s">
        <v>2127</v>
      </c>
      <c r="B798" s="277" t="s">
        <v>4212</v>
      </c>
      <c r="C798" s="273" t="s">
        <v>184</v>
      </c>
      <c r="D798" s="278">
        <f t="shared" si="34"/>
        <v>1827900</v>
      </c>
      <c r="E798" s="279"/>
      <c r="F798" s="280">
        <v>1827900</v>
      </c>
    </row>
    <row r="799" spans="1:6">
      <c r="A799" s="276" t="s">
        <v>2127</v>
      </c>
      <c r="B799" s="277" t="s">
        <v>4212</v>
      </c>
      <c r="C799" s="273" t="s">
        <v>185</v>
      </c>
      <c r="D799" s="278">
        <f t="shared" si="34"/>
        <v>1638000</v>
      </c>
      <c r="E799" s="279"/>
      <c r="F799" s="280">
        <v>1638000</v>
      </c>
    </row>
    <row r="800" spans="1:6">
      <c r="A800" s="276" t="s">
        <v>2127</v>
      </c>
      <c r="B800" s="277" t="s">
        <v>4212</v>
      </c>
      <c r="C800" s="273" t="s">
        <v>186</v>
      </c>
      <c r="D800" s="278">
        <f t="shared" si="34"/>
        <v>1670600</v>
      </c>
      <c r="E800" s="279"/>
      <c r="F800" s="280">
        <v>1670600</v>
      </c>
    </row>
    <row r="801" spans="1:6">
      <c r="A801" s="276" t="s">
        <v>2127</v>
      </c>
      <c r="B801" s="277" t="s">
        <v>4212</v>
      </c>
      <c r="C801" s="273" t="s">
        <v>188</v>
      </c>
      <c r="D801" s="278">
        <f t="shared" si="34"/>
        <v>3655200</v>
      </c>
      <c r="E801" s="279"/>
      <c r="F801" s="280">
        <v>3655200</v>
      </c>
    </row>
    <row r="802" spans="1:6">
      <c r="A802" s="276" t="s">
        <v>2127</v>
      </c>
      <c r="B802" s="277" t="s">
        <v>4212</v>
      </c>
      <c r="C802" s="273" t="s">
        <v>189</v>
      </c>
      <c r="D802" s="278">
        <f t="shared" si="34"/>
        <v>1806100</v>
      </c>
      <c r="E802" s="279"/>
      <c r="F802" s="280">
        <v>1806100</v>
      </c>
    </row>
    <row r="803" spans="1:6">
      <c r="A803" s="276" t="s">
        <v>2127</v>
      </c>
      <c r="B803" s="277" t="s">
        <v>4212</v>
      </c>
      <c r="C803" s="273" t="s">
        <v>2205</v>
      </c>
      <c r="D803" s="278">
        <f t="shared" si="34"/>
        <v>839200</v>
      </c>
      <c r="E803" s="279"/>
      <c r="F803" s="280">
        <v>839200</v>
      </c>
    </row>
    <row r="804" spans="1:6">
      <c r="A804" s="276" t="s">
        <v>2127</v>
      </c>
      <c r="B804" s="277" t="s">
        <v>4212</v>
      </c>
      <c r="C804" s="273" t="s">
        <v>191</v>
      </c>
      <c r="D804" s="278">
        <f t="shared" si="34"/>
        <v>1542600</v>
      </c>
      <c r="E804" s="279"/>
      <c r="F804" s="280">
        <v>1542600</v>
      </c>
    </row>
    <row r="805" spans="1:6">
      <c r="A805" s="276" t="s">
        <v>2127</v>
      </c>
      <c r="B805" s="277" t="s">
        <v>4212</v>
      </c>
      <c r="C805" s="273" t="s">
        <v>192</v>
      </c>
      <c r="D805" s="278">
        <f t="shared" si="34"/>
        <v>376400</v>
      </c>
      <c r="E805" s="279"/>
      <c r="F805" s="280">
        <v>376400</v>
      </c>
    </row>
    <row r="806" spans="1:6">
      <c r="A806" s="276" t="s">
        <v>2127</v>
      </c>
      <c r="B806" s="277" t="s">
        <v>4212</v>
      </c>
      <c r="C806" s="273" t="s">
        <v>193</v>
      </c>
      <c r="D806" s="278">
        <f t="shared" si="34"/>
        <v>1154683</v>
      </c>
      <c r="E806" s="279">
        <v>400414</v>
      </c>
      <c r="F806" s="280">
        <v>1555097</v>
      </c>
    </row>
    <row r="807" spans="1:6">
      <c r="A807" s="271" t="s">
        <v>2187</v>
      </c>
      <c r="B807" s="272" t="s">
        <v>4275</v>
      </c>
      <c r="C807" s="273" t="s">
        <v>176</v>
      </c>
      <c r="D807" s="274">
        <v>1200</v>
      </c>
      <c r="E807" s="274">
        <v>44400</v>
      </c>
      <c r="F807" s="275">
        <v>45600</v>
      </c>
    </row>
    <row r="808" spans="1:6">
      <c r="A808" s="271" t="s">
        <v>2187</v>
      </c>
      <c r="B808" s="272" t="s">
        <v>4275</v>
      </c>
      <c r="C808" s="273" t="s">
        <v>177</v>
      </c>
      <c r="D808" s="274">
        <v>877200</v>
      </c>
      <c r="E808" s="274">
        <v>175200</v>
      </c>
      <c r="F808" s="275">
        <v>1052400</v>
      </c>
    </row>
    <row r="809" spans="1:6">
      <c r="A809" s="271" t="s">
        <v>2187</v>
      </c>
      <c r="B809" s="272" t="s">
        <v>4275</v>
      </c>
      <c r="C809" s="273" t="s">
        <v>178</v>
      </c>
      <c r="D809" s="274">
        <v>3127440</v>
      </c>
      <c r="E809" s="274">
        <v>1132800</v>
      </c>
      <c r="F809" s="275">
        <v>4260240</v>
      </c>
    </row>
    <row r="810" spans="1:6">
      <c r="A810" s="271" t="s">
        <v>2187</v>
      </c>
      <c r="B810" s="272" t="s">
        <v>4275</v>
      </c>
      <c r="C810" s="273" t="s">
        <v>179</v>
      </c>
      <c r="D810" s="274">
        <v>2522400</v>
      </c>
      <c r="E810" s="274">
        <v>0</v>
      </c>
      <c r="F810" s="275">
        <v>2522400</v>
      </c>
    </row>
    <row r="811" spans="1:6">
      <c r="A811" s="271" t="s">
        <v>2187</v>
      </c>
      <c r="B811" s="272" t="s">
        <v>4275</v>
      </c>
      <c r="C811" s="273" t="s">
        <v>180</v>
      </c>
      <c r="D811" s="274">
        <v>3154800</v>
      </c>
      <c r="E811" s="274">
        <v>0</v>
      </c>
      <c r="F811" s="275">
        <v>3154800</v>
      </c>
    </row>
    <row r="812" spans="1:6">
      <c r="A812" s="271" t="s">
        <v>2187</v>
      </c>
      <c r="B812" s="272" t="s">
        <v>4275</v>
      </c>
      <c r="C812" s="273" t="s">
        <v>181</v>
      </c>
      <c r="D812" s="274">
        <v>2164800</v>
      </c>
      <c r="E812" s="274">
        <v>0</v>
      </c>
      <c r="F812" s="275">
        <v>2164800</v>
      </c>
    </row>
    <row r="813" spans="1:6">
      <c r="A813" s="276" t="s">
        <v>2187</v>
      </c>
      <c r="B813" s="277" t="s">
        <v>4275</v>
      </c>
      <c r="C813" s="273" t="s">
        <v>182</v>
      </c>
      <c r="D813" s="278">
        <f t="shared" ref="D813:D828" si="35">F813-E813</f>
        <v>2676000</v>
      </c>
      <c r="E813" s="279"/>
      <c r="F813" s="280">
        <v>2676000</v>
      </c>
    </row>
    <row r="814" spans="1:6">
      <c r="A814" s="276" t="s">
        <v>2187</v>
      </c>
      <c r="B814" s="277" t="s">
        <v>4275</v>
      </c>
      <c r="C814" s="273" t="s">
        <v>184</v>
      </c>
      <c r="D814" s="278">
        <f t="shared" si="35"/>
        <v>5806380</v>
      </c>
      <c r="E814" s="279"/>
      <c r="F814" s="280">
        <v>5806380</v>
      </c>
    </row>
    <row r="815" spans="1:6">
      <c r="A815" s="276" t="s">
        <v>2187</v>
      </c>
      <c r="B815" s="277" t="s">
        <v>4275</v>
      </c>
      <c r="C815" s="273" t="s">
        <v>185</v>
      </c>
      <c r="D815" s="278">
        <f t="shared" si="35"/>
        <v>3472720</v>
      </c>
      <c r="E815" s="279">
        <v>1178200</v>
      </c>
      <c r="F815" s="280">
        <v>4650920</v>
      </c>
    </row>
    <row r="816" spans="1:6">
      <c r="A816" s="276" t="s">
        <v>2187</v>
      </c>
      <c r="B816" s="277" t="s">
        <v>4275</v>
      </c>
      <c r="C816" s="273" t="s">
        <v>186</v>
      </c>
      <c r="D816" s="278">
        <f t="shared" si="35"/>
        <v>1955900</v>
      </c>
      <c r="E816" s="279">
        <v>639720</v>
      </c>
      <c r="F816" s="280">
        <v>2595620</v>
      </c>
    </row>
    <row r="817" spans="1:6">
      <c r="A817" s="276" t="s">
        <v>2187</v>
      </c>
      <c r="B817" s="277" t="s">
        <v>4275</v>
      </c>
      <c r="C817" s="273" t="s">
        <v>188</v>
      </c>
      <c r="D817" s="278">
        <f t="shared" si="35"/>
        <v>4111120</v>
      </c>
      <c r="E817" s="279">
        <v>1363660</v>
      </c>
      <c r="F817" s="280">
        <v>5474780</v>
      </c>
    </row>
    <row r="818" spans="1:6">
      <c r="A818" s="276" t="s">
        <v>2187</v>
      </c>
      <c r="B818" s="277" t="s">
        <v>4275</v>
      </c>
      <c r="C818" s="273" t="s">
        <v>189</v>
      </c>
      <c r="D818" s="278">
        <f t="shared" si="35"/>
        <v>2052700</v>
      </c>
      <c r="E818" s="279">
        <v>699860</v>
      </c>
      <c r="F818" s="280">
        <v>2752560</v>
      </c>
    </row>
    <row r="819" spans="1:6">
      <c r="A819" s="276" t="s">
        <v>2187</v>
      </c>
      <c r="B819" s="277" t="s">
        <v>4275</v>
      </c>
      <c r="C819" s="273" t="s">
        <v>2205</v>
      </c>
      <c r="D819" s="278">
        <f t="shared" si="35"/>
        <v>802700</v>
      </c>
      <c r="E819" s="279">
        <v>813540</v>
      </c>
      <c r="F819" s="280">
        <v>1616240</v>
      </c>
    </row>
    <row r="820" spans="1:6">
      <c r="A820" s="276" t="s">
        <v>2187</v>
      </c>
      <c r="B820" s="277" t="s">
        <v>4275</v>
      </c>
      <c r="C820" s="273" t="s">
        <v>191</v>
      </c>
      <c r="D820" s="278">
        <f t="shared" si="35"/>
        <v>90280</v>
      </c>
      <c r="E820" s="279">
        <v>31480</v>
      </c>
      <c r="F820" s="280">
        <v>121760</v>
      </c>
    </row>
    <row r="821" spans="1:6">
      <c r="A821" s="276" t="s">
        <v>2187</v>
      </c>
      <c r="B821" s="277" t="s">
        <v>4275</v>
      </c>
      <c r="C821" s="273" t="s">
        <v>192</v>
      </c>
      <c r="D821" s="278">
        <f t="shared" si="35"/>
        <v>196340</v>
      </c>
      <c r="E821" s="279">
        <v>22120</v>
      </c>
      <c r="F821" s="280">
        <v>218460</v>
      </c>
    </row>
    <row r="822" spans="1:6">
      <c r="A822" s="276" t="s">
        <v>2187</v>
      </c>
      <c r="B822" s="277" t="s">
        <v>4275</v>
      </c>
      <c r="C822" s="273" t="s">
        <v>193</v>
      </c>
      <c r="D822" s="278">
        <f t="shared" si="35"/>
        <v>147660</v>
      </c>
      <c r="E822" s="279">
        <v>116820</v>
      </c>
      <c r="F822" s="280">
        <v>264480</v>
      </c>
    </row>
    <row r="823" spans="1:6">
      <c r="A823" s="276" t="s">
        <v>2202</v>
      </c>
      <c r="B823" s="277" t="s">
        <v>4291</v>
      </c>
      <c r="C823" s="273" t="s">
        <v>188</v>
      </c>
      <c r="D823" s="278">
        <f t="shared" si="35"/>
        <v>163296</v>
      </c>
      <c r="E823" s="279">
        <v>75914</v>
      </c>
      <c r="F823" s="280">
        <v>239210</v>
      </c>
    </row>
    <row r="824" spans="1:6">
      <c r="A824" s="276" t="s">
        <v>2202</v>
      </c>
      <c r="B824" s="277" t="s">
        <v>4291</v>
      </c>
      <c r="C824" s="273" t="s">
        <v>189</v>
      </c>
      <c r="D824" s="278">
        <f t="shared" si="35"/>
        <v>1585680</v>
      </c>
      <c r="E824" s="279">
        <v>694820</v>
      </c>
      <c r="F824" s="280">
        <v>2280500</v>
      </c>
    </row>
    <row r="825" spans="1:6">
      <c r="A825" s="276" t="s">
        <v>2202</v>
      </c>
      <c r="B825" s="277" t="s">
        <v>4291</v>
      </c>
      <c r="C825" s="273" t="s">
        <v>2205</v>
      </c>
      <c r="D825" s="278">
        <f t="shared" si="35"/>
        <v>1418960</v>
      </c>
      <c r="E825" s="279">
        <v>638740</v>
      </c>
      <c r="F825" s="280">
        <v>2057700</v>
      </c>
    </row>
    <row r="826" spans="1:6">
      <c r="A826" s="276" t="s">
        <v>2202</v>
      </c>
      <c r="B826" s="277" t="s">
        <v>4291</v>
      </c>
      <c r="C826" s="273" t="s">
        <v>191</v>
      </c>
      <c r="D826" s="278">
        <f t="shared" si="35"/>
        <v>1492300</v>
      </c>
      <c r="E826" s="279">
        <v>269067</v>
      </c>
      <c r="F826" s="280">
        <v>1761367</v>
      </c>
    </row>
    <row r="827" spans="1:6">
      <c r="A827" s="276" t="s">
        <v>2202</v>
      </c>
      <c r="B827" s="277" t="s">
        <v>4291</v>
      </c>
      <c r="C827" s="273" t="s">
        <v>192</v>
      </c>
      <c r="D827" s="278">
        <f t="shared" si="35"/>
        <v>1318680</v>
      </c>
      <c r="E827" s="279">
        <v>601920</v>
      </c>
      <c r="F827" s="280">
        <v>1920600</v>
      </c>
    </row>
    <row r="828" spans="1:6">
      <c r="A828" s="276" t="s">
        <v>2202</v>
      </c>
      <c r="B828" s="277" t="s">
        <v>4291</v>
      </c>
      <c r="C828" s="273" t="s">
        <v>193</v>
      </c>
      <c r="D828" s="278">
        <f t="shared" si="35"/>
        <v>1088560</v>
      </c>
      <c r="E828" s="279">
        <v>487440</v>
      </c>
      <c r="F828" s="280">
        <v>1576000</v>
      </c>
    </row>
    <row r="829" spans="1:6">
      <c r="A829" s="271" t="s">
        <v>2128</v>
      </c>
      <c r="B829" s="272" t="s">
        <v>4213</v>
      </c>
      <c r="C829" s="273" t="s">
        <v>176</v>
      </c>
      <c r="D829" s="274">
        <v>23820</v>
      </c>
      <c r="E829" s="274">
        <v>7260</v>
      </c>
      <c r="F829" s="275">
        <v>31080</v>
      </c>
    </row>
    <row r="830" spans="1:6">
      <c r="A830" s="271" t="s">
        <v>2128</v>
      </c>
      <c r="B830" s="272" t="s">
        <v>4213</v>
      </c>
      <c r="C830" s="273" t="s">
        <v>177</v>
      </c>
      <c r="D830" s="274">
        <v>207000</v>
      </c>
      <c r="E830" s="274">
        <v>67680</v>
      </c>
      <c r="F830" s="275">
        <v>274680</v>
      </c>
    </row>
    <row r="831" spans="1:6">
      <c r="A831" s="271" t="s">
        <v>2128</v>
      </c>
      <c r="B831" s="272" t="s">
        <v>4213</v>
      </c>
      <c r="C831" s="273" t="s">
        <v>178</v>
      </c>
      <c r="D831" s="274">
        <v>389040</v>
      </c>
      <c r="E831" s="274">
        <v>123600</v>
      </c>
      <c r="F831" s="275">
        <v>512640</v>
      </c>
    </row>
    <row r="832" spans="1:6">
      <c r="A832" s="271" t="s">
        <v>2128</v>
      </c>
      <c r="B832" s="272" t="s">
        <v>4213</v>
      </c>
      <c r="C832" s="273" t="s">
        <v>179</v>
      </c>
      <c r="D832" s="274">
        <v>263700</v>
      </c>
      <c r="E832" s="274">
        <v>0</v>
      </c>
      <c r="F832" s="275">
        <v>263700</v>
      </c>
    </row>
    <row r="833" spans="1:6">
      <c r="A833" s="271" t="s">
        <v>2128</v>
      </c>
      <c r="B833" s="272" t="s">
        <v>4213</v>
      </c>
      <c r="C833" s="273" t="s">
        <v>180</v>
      </c>
      <c r="D833" s="274">
        <v>435000</v>
      </c>
      <c r="E833" s="274">
        <v>0</v>
      </c>
      <c r="F833" s="275">
        <v>435000</v>
      </c>
    </row>
    <row r="834" spans="1:6">
      <c r="A834" s="271" t="s">
        <v>2128</v>
      </c>
      <c r="B834" s="272" t="s">
        <v>4213</v>
      </c>
      <c r="C834" s="273" t="s">
        <v>181</v>
      </c>
      <c r="D834" s="274">
        <v>423900</v>
      </c>
      <c r="E834" s="274">
        <v>122700</v>
      </c>
      <c r="F834" s="275">
        <v>546600</v>
      </c>
    </row>
    <row r="835" spans="1:6">
      <c r="A835" s="276" t="s">
        <v>2128</v>
      </c>
      <c r="B835" s="277" t="s">
        <v>4213</v>
      </c>
      <c r="C835" s="273" t="s">
        <v>182</v>
      </c>
      <c r="D835" s="278">
        <f t="shared" ref="D835:D845" si="36">F835-E835</f>
        <v>455400</v>
      </c>
      <c r="E835" s="279"/>
      <c r="F835" s="280">
        <v>455400</v>
      </c>
    </row>
    <row r="836" spans="1:6">
      <c r="A836" s="276" t="s">
        <v>2128</v>
      </c>
      <c r="B836" s="277" t="s">
        <v>4213</v>
      </c>
      <c r="C836" s="273" t="s">
        <v>183</v>
      </c>
      <c r="D836" s="278">
        <f t="shared" si="36"/>
        <v>501000</v>
      </c>
      <c r="E836" s="279"/>
      <c r="F836" s="280">
        <v>501000</v>
      </c>
    </row>
    <row r="837" spans="1:6">
      <c r="A837" s="276" t="s">
        <v>2128</v>
      </c>
      <c r="B837" s="277" t="s">
        <v>4213</v>
      </c>
      <c r="C837" s="273" t="s">
        <v>184</v>
      </c>
      <c r="D837" s="278">
        <f t="shared" si="36"/>
        <v>375300</v>
      </c>
      <c r="E837" s="279">
        <v>430200</v>
      </c>
      <c r="F837" s="280">
        <v>805500</v>
      </c>
    </row>
    <row r="838" spans="1:6">
      <c r="A838" s="276" t="s">
        <v>2128</v>
      </c>
      <c r="B838" s="277" t="s">
        <v>4213</v>
      </c>
      <c r="C838" s="273" t="s">
        <v>185</v>
      </c>
      <c r="D838" s="278">
        <f t="shared" si="36"/>
        <v>777300</v>
      </c>
      <c r="E838" s="279">
        <v>254400</v>
      </c>
      <c r="F838" s="280">
        <v>1031700</v>
      </c>
    </row>
    <row r="839" spans="1:6">
      <c r="A839" s="276" t="s">
        <v>2128</v>
      </c>
      <c r="B839" s="277" t="s">
        <v>4213</v>
      </c>
      <c r="C839" s="273" t="s">
        <v>186</v>
      </c>
      <c r="D839" s="278">
        <f t="shared" si="36"/>
        <v>686400</v>
      </c>
      <c r="E839" s="279">
        <v>226800</v>
      </c>
      <c r="F839" s="280">
        <v>913200</v>
      </c>
    </row>
    <row r="840" spans="1:6">
      <c r="A840" s="276" t="s">
        <v>2128</v>
      </c>
      <c r="B840" s="277" t="s">
        <v>4213</v>
      </c>
      <c r="C840" s="273" t="s">
        <v>188</v>
      </c>
      <c r="D840" s="278">
        <f t="shared" si="36"/>
        <v>1599000</v>
      </c>
      <c r="E840" s="279">
        <v>513900</v>
      </c>
      <c r="F840" s="280">
        <v>2112900</v>
      </c>
    </row>
    <row r="841" spans="1:6">
      <c r="A841" s="276" t="s">
        <v>2128</v>
      </c>
      <c r="B841" s="277" t="s">
        <v>4213</v>
      </c>
      <c r="C841" s="273" t="s">
        <v>189</v>
      </c>
      <c r="D841" s="278">
        <f t="shared" si="36"/>
        <v>340500</v>
      </c>
      <c r="E841" s="279">
        <v>110700</v>
      </c>
      <c r="F841" s="280">
        <v>451200</v>
      </c>
    </row>
    <row r="842" spans="1:6">
      <c r="A842" s="276" t="s">
        <v>2128</v>
      </c>
      <c r="B842" s="277" t="s">
        <v>4213</v>
      </c>
      <c r="C842" s="273" t="s">
        <v>2205</v>
      </c>
      <c r="D842" s="278">
        <f t="shared" si="36"/>
        <v>503400</v>
      </c>
      <c r="E842" s="279">
        <v>168000</v>
      </c>
      <c r="F842" s="280">
        <v>671400</v>
      </c>
    </row>
    <row r="843" spans="1:6">
      <c r="A843" s="276" t="s">
        <v>2128</v>
      </c>
      <c r="B843" s="277" t="s">
        <v>4213</v>
      </c>
      <c r="C843" s="273" t="s">
        <v>191</v>
      </c>
      <c r="D843" s="278">
        <f t="shared" si="36"/>
        <v>595200</v>
      </c>
      <c r="E843" s="279">
        <v>201600</v>
      </c>
      <c r="F843" s="280">
        <v>796800</v>
      </c>
    </row>
    <row r="844" spans="1:6">
      <c r="A844" s="276" t="s">
        <v>2128</v>
      </c>
      <c r="B844" s="277" t="s">
        <v>4213</v>
      </c>
      <c r="C844" s="273" t="s">
        <v>192</v>
      </c>
      <c r="D844" s="278">
        <f t="shared" si="36"/>
        <v>699300</v>
      </c>
      <c r="E844" s="279">
        <v>223200</v>
      </c>
      <c r="F844" s="280">
        <v>922500</v>
      </c>
    </row>
    <row r="845" spans="1:6">
      <c r="A845" s="276" t="s">
        <v>2128</v>
      </c>
      <c r="B845" s="277" t="s">
        <v>4213</v>
      </c>
      <c r="C845" s="273" t="s">
        <v>193</v>
      </c>
      <c r="D845" s="278">
        <f t="shared" si="36"/>
        <v>598800</v>
      </c>
      <c r="E845" s="279">
        <v>194700</v>
      </c>
      <c r="F845" s="280">
        <v>793500</v>
      </c>
    </row>
    <row r="846" spans="1:6">
      <c r="A846" s="271" t="s">
        <v>2188</v>
      </c>
      <c r="B846" s="272" t="s">
        <v>4276</v>
      </c>
      <c r="C846" s="273" t="s">
        <v>176</v>
      </c>
      <c r="D846" s="274">
        <v>3672059.85</v>
      </c>
      <c r="E846" s="274">
        <v>5224.1499999999996</v>
      </c>
      <c r="F846" s="275">
        <v>3677284</v>
      </c>
    </row>
    <row r="847" spans="1:6">
      <c r="A847" s="271" t="s">
        <v>2188</v>
      </c>
      <c r="B847" s="272" t="s">
        <v>4276</v>
      </c>
      <c r="C847" s="273" t="s">
        <v>177</v>
      </c>
      <c r="D847" s="274">
        <v>3137433.43</v>
      </c>
      <c r="E847" s="274">
        <v>3489.57</v>
      </c>
      <c r="F847" s="275">
        <v>3140923</v>
      </c>
    </row>
    <row r="848" spans="1:6">
      <c r="A848" s="271" t="s">
        <v>2188</v>
      </c>
      <c r="B848" s="272" t="s">
        <v>4276</v>
      </c>
      <c r="C848" s="273" t="s">
        <v>178</v>
      </c>
      <c r="D848" s="274">
        <v>1995864</v>
      </c>
      <c r="E848" s="274">
        <v>589535</v>
      </c>
      <c r="F848" s="275">
        <v>2585399</v>
      </c>
    </row>
    <row r="849" spans="1:6">
      <c r="A849" s="271" t="s">
        <v>2188</v>
      </c>
      <c r="B849" s="272" t="s">
        <v>4276</v>
      </c>
      <c r="C849" s="273" t="s">
        <v>179</v>
      </c>
      <c r="D849" s="274">
        <v>2780986</v>
      </c>
      <c r="E849" s="274">
        <v>669536</v>
      </c>
      <c r="F849" s="275">
        <v>3450522</v>
      </c>
    </row>
    <row r="850" spans="1:6">
      <c r="A850" s="271" t="s">
        <v>2188</v>
      </c>
      <c r="B850" s="272" t="s">
        <v>4276</v>
      </c>
      <c r="C850" s="273" t="s">
        <v>180</v>
      </c>
      <c r="D850" s="274">
        <v>2825002</v>
      </c>
      <c r="E850" s="274">
        <v>757504</v>
      </c>
      <c r="F850" s="275">
        <v>3582506</v>
      </c>
    </row>
    <row r="851" spans="1:6">
      <c r="A851" s="271" t="s">
        <v>2188</v>
      </c>
      <c r="B851" s="272" t="s">
        <v>4276</v>
      </c>
      <c r="C851" s="273" t="s">
        <v>181</v>
      </c>
      <c r="D851" s="274">
        <v>1787915</v>
      </c>
      <c r="E851" s="274">
        <v>-757504</v>
      </c>
      <c r="F851" s="275">
        <v>1030411</v>
      </c>
    </row>
    <row r="852" spans="1:6">
      <c r="A852" s="276" t="s">
        <v>2188</v>
      </c>
      <c r="B852" s="277" t="s">
        <v>4276</v>
      </c>
      <c r="C852" s="273" t="s">
        <v>182</v>
      </c>
      <c r="D852" s="278">
        <f t="shared" ref="D852:D863" si="37">F852-E852</f>
        <v>1815581</v>
      </c>
      <c r="E852" s="279">
        <v>446361</v>
      </c>
      <c r="F852" s="280">
        <v>2261942</v>
      </c>
    </row>
    <row r="853" spans="1:6">
      <c r="A853" s="276" t="s">
        <v>2188</v>
      </c>
      <c r="B853" s="277" t="s">
        <v>4276</v>
      </c>
      <c r="C853" s="273" t="s">
        <v>183</v>
      </c>
      <c r="D853" s="278">
        <f t="shared" si="37"/>
        <v>535058</v>
      </c>
      <c r="E853" s="279">
        <v>164070</v>
      </c>
      <c r="F853" s="280">
        <v>699128</v>
      </c>
    </row>
    <row r="854" spans="1:6">
      <c r="A854" s="276" t="s">
        <v>2188</v>
      </c>
      <c r="B854" s="277" t="s">
        <v>4276</v>
      </c>
      <c r="C854" s="273" t="s">
        <v>184</v>
      </c>
      <c r="D854" s="278">
        <f t="shared" si="37"/>
        <v>452024</v>
      </c>
      <c r="E854" s="279">
        <v>67550</v>
      </c>
      <c r="F854" s="280">
        <v>519574</v>
      </c>
    </row>
    <row r="855" spans="1:6">
      <c r="A855" s="276" t="s">
        <v>2188</v>
      </c>
      <c r="B855" s="277" t="s">
        <v>4276</v>
      </c>
      <c r="C855" s="273" t="s">
        <v>185</v>
      </c>
      <c r="D855" s="278">
        <f t="shared" si="37"/>
        <v>378364</v>
      </c>
      <c r="E855" s="279">
        <v>46140</v>
      </c>
      <c r="F855" s="280">
        <v>424504</v>
      </c>
    </row>
    <row r="856" spans="1:6">
      <c r="A856" s="276" t="s">
        <v>2188</v>
      </c>
      <c r="B856" s="277" t="s">
        <v>4276</v>
      </c>
      <c r="C856" s="273" t="s">
        <v>186</v>
      </c>
      <c r="D856" s="278">
        <f t="shared" si="37"/>
        <v>365014</v>
      </c>
      <c r="E856" s="279">
        <v>67910</v>
      </c>
      <c r="F856" s="280">
        <v>432924</v>
      </c>
    </row>
    <row r="857" spans="1:6">
      <c r="A857" s="276" t="s">
        <v>2188</v>
      </c>
      <c r="B857" s="277" t="s">
        <v>4276</v>
      </c>
      <c r="C857" s="273" t="s">
        <v>187</v>
      </c>
      <c r="D857" s="278">
        <f t="shared" si="37"/>
        <v>325918</v>
      </c>
      <c r="E857" s="279">
        <v>137730</v>
      </c>
      <c r="F857" s="280">
        <v>463648</v>
      </c>
    </row>
    <row r="858" spans="1:6">
      <c r="A858" s="276" t="s">
        <v>2188</v>
      </c>
      <c r="B858" s="277" t="s">
        <v>4276</v>
      </c>
      <c r="C858" s="273" t="s">
        <v>188</v>
      </c>
      <c r="D858" s="278">
        <f t="shared" si="37"/>
        <v>417553</v>
      </c>
      <c r="E858" s="279">
        <v>124210</v>
      </c>
      <c r="F858" s="280">
        <v>541763</v>
      </c>
    </row>
    <row r="859" spans="1:6">
      <c r="A859" s="276" t="s">
        <v>2188</v>
      </c>
      <c r="B859" s="277" t="s">
        <v>4276</v>
      </c>
      <c r="C859" s="273" t="s">
        <v>189</v>
      </c>
      <c r="D859" s="278">
        <f t="shared" si="37"/>
        <v>1262497</v>
      </c>
      <c r="E859" s="279">
        <v>732006</v>
      </c>
      <c r="F859" s="280">
        <v>1994503</v>
      </c>
    </row>
    <row r="860" spans="1:6">
      <c r="A860" s="276" t="s">
        <v>2188</v>
      </c>
      <c r="B860" s="277" t="s">
        <v>4276</v>
      </c>
      <c r="C860" s="273" t="s">
        <v>2205</v>
      </c>
      <c r="D860" s="278">
        <f t="shared" si="37"/>
        <v>607925</v>
      </c>
      <c r="E860" s="279">
        <v>352774</v>
      </c>
      <c r="F860" s="280">
        <v>960699</v>
      </c>
    </row>
    <row r="861" spans="1:6">
      <c r="A861" s="276" t="s">
        <v>2188</v>
      </c>
      <c r="B861" s="277" t="s">
        <v>4276</v>
      </c>
      <c r="C861" s="273" t="s">
        <v>191</v>
      </c>
      <c r="D861" s="278">
        <f t="shared" si="37"/>
        <v>587926</v>
      </c>
      <c r="E861" s="279">
        <v>310065</v>
      </c>
      <c r="F861" s="280">
        <v>897991</v>
      </c>
    </row>
    <row r="862" spans="1:6">
      <c r="A862" s="276" t="s">
        <v>2188</v>
      </c>
      <c r="B862" s="277" t="s">
        <v>4276</v>
      </c>
      <c r="C862" s="273" t="s">
        <v>192</v>
      </c>
      <c r="D862" s="278">
        <f t="shared" si="37"/>
        <v>278943</v>
      </c>
      <c r="E862" s="279">
        <v>61590</v>
      </c>
      <c r="F862" s="280">
        <v>340533</v>
      </c>
    </row>
    <row r="863" spans="1:6">
      <c r="A863" s="276" t="s">
        <v>2188</v>
      </c>
      <c r="B863" s="277" t="s">
        <v>4276</v>
      </c>
      <c r="C863" s="273" t="s">
        <v>193</v>
      </c>
      <c r="D863" s="278">
        <f t="shared" si="37"/>
        <v>774559</v>
      </c>
      <c r="E863" s="279">
        <v>247702</v>
      </c>
      <c r="F863" s="280">
        <v>1022261</v>
      </c>
    </row>
    <row r="864" spans="1:6">
      <c r="A864" s="271" t="s">
        <v>2129</v>
      </c>
      <c r="B864" s="272" t="s">
        <v>4214</v>
      </c>
      <c r="C864" s="273" t="s">
        <v>176</v>
      </c>
      <c r="D864" s="274">
        <v>43020</v>
      </c>
      <c r="E864" s="274">
        <v>4260</v>
      </c>
      <c r="F864" s="275">
        <v>47280</v>
      </c>
    </row>
    <row r="865" spans="1:6">
      <c r="A865" s="271" t="s">
        <v>2129</v>
      </c>
      <c r="B865" s="272" t="s">
        <v>4214</v>
      </c>
      <c r="C865" s="273" t="s">
        <v>177</v>
      </c>
      <c r="D865" s="274">
        <v>552390</v>
      </c>
      <c r="E865" s="274">
        <v>104190</v>
      </c>
      <c r="F865" s="275">
        <v>656580</v>
      </c>
    </row>
    <row r="866" spans="1:6">
      <c r="A866" s="271" t="s">
        <v>2129</v>
      </c>
      <c r="B866" s="272" t="s">
        <v>4214</v>
      </c>
      <c r="C866" s="273" t="s">
        <v>178</v>
      </c>
      <c r="D866" s="274">
        <v>530940</v>
      </c>
      <c r="E866" s="274">
        <v>96120</v>
      </c>
      <c r="F866" s="275">
        <v>627060</v>
      </c>
    </row>
    <row r="867" spans="1:6">
      <c r="A867" s="271" t="s">
        <v>2129</v>
      </c>
      <c r="B867" s="272" t="s">
        <v>4214</v>
      </c>
      <c r="C867" s="273" t="s">
        <v>179</v>
      </c>
      <c r="D867" s="274">
        <v>343050</v>
      </c>
      <c r="E867" s="274">
        <v>66330</v>
      </c>
      <c r="F867" s="275">
        <v>409380</v>
      </c>
    </row>
    <row r="868" spans="1:6">
      <c r="A868" s="271" t="s">
        <v>2129</v>
      </c>
      <c r="B868" s="272" t="s">
        <v>4214</v>
      </c>
      <c r="C868" s="273" t="s">
        <v>180</v>
      </c>
      <c r="D868" s="274">
        <v>344880</v>
      </c>
      <c r="E868" s="274">
        <v>66840</v>
      </c>
      <c r="F868" s="275">
        <v>411720</v>
      </c>
    </row>
    <row r="869" spans="1:6">
      <c r="A869" s="271" t="s">
        <v>2129</v>
      </c>
      <c r="B869" s="272" t="s">
        <v>4214</v>
      </c>
      <c r="C869" s="273" t="s">
        <v>181</v>
      </c>
      <c r="D869" s="274">
        <v>662760</v>
      </c>
      <c r="E869" s="274">
        <v>120390</v>
      </c>
      <c r="F869" s="275">
        <v>783150</v>
      </c>
    </row>
    <row r="870" spans="1:6">
      <c r="A870" s="276" t="s">
        <v>2129</v>
      </c>
      <c r="B870" s="277" t="s">
        <v>4214</v>
      </c>
      <c r="C870" s="273" t="s">
        <v>182</v>
      </c>
      <c r="D870" s="278">
        <f t="shared" ref="D870:D880" si="38">F870-E870</f>
        <v>474660</v>
      </c>
      <c r="E870" s="279">
        <v>88260</v>
      </c>
      <c r="F870" s="280">
        <v>562920</v>
      </c>
    </row>
    <row r="871" spans="1:6">
      <c r="A871" s="276" t="s">
        <v>2129</v>
      </c>
      <c r="B871" s="277" t="s">
        <v>4214</v>
      </c>
      <c r="C871" s="273" t="s">
        <v>183</v>
      </c>
      <c r="D871" s="278">
        <f t="shared" si="38"/>
        <v>616320</v>
      </c>
      <c r="E871" s="279"/>
      <c r="F871" s="280">
        <v>616320</v>
      </c>
    </row>
    <row r="872" spans="1:6">
      <c r="A872" s="276" t="s">
        <v>2129</v>
      </c>
      <c r="B872" s="277" t="s">
        <v>4214</v>
      </c>
      <c r="C872" s="273" t="s">
        <v>184</v>
      </c>
      <c r="D872" s="278">
        <f t="shared" si="38"/>
        <v>408000</v>
      </c>
      <c r="E872" s="279">
        <v>178380</v>
      </c>
      <c r="F872" s="280">
        <v>586380</v>
      </c>
    </row>
    <row r="873" spans="1:6">
      <c r="A873" s="276" t="s">
        <v>2129</v>
      </c>
      <c r="B873" s="277" t="s">
        <v>4214</v>
      </c>
      <c r="C873" s="273" t="s">
        <v>185</v>
      </c>
      <c r="D873" s="278">
        <f t="shared" si="38"/>
        <v>987120</v>
      </c>
      <c r="E873" s="279"/>
      <c r="F873" s="280">
        <v>987120</v>
      </c>
    </row>
    <row r="874" spans="1:6">
      <c r="A874" s="276" t="s">
        <v>2129</v>
      </c>
      <c r="B874" s="277" t="s">
        <v>4214</v>
      </c>
      <c r="C874" s="273" t="s">
        <v>186</v>
      </c>
      <c r="D874" s="278">
        <f t="shared" si="38"/>
        <v>1007640</v>
      </c>
      <c r="E874" s="279"/>
      <c r="F874" s="280">
        <v>1007640</v>
      </c>
    </row>
    <row r="875" spans="1:6">
      <c r="A875" s="276" t="s">
        <v>2129</v>
      </c>
      <c r="B875" s="277" t="s">
        <v>4214</v>
      </c>
      <c r="C875" s="273" t="s">
        <v>188</v>
      </c>
      <c r="D875" s="278">
        <f t="shared" si="38"/>
        <v>1249800</v>
      </c>
      <c r="E875" s="279">
        <v>1043490</v>
      </c>
      <c r="F875" s="280">
        <v>2293290</v>
      </c>
    </row>
    <row r="876" spans="1:6">
      <c r="A876" s="276" t="s">
        <v>2129</v>
      </c>
      <c r="B876" s="277" t="s">
        <v>4214</v>
      </c>
      <c r="C876" s="273" t="s">
        <v>189</v>
      </c>
      <c r="D876" s="278">
        <f t="shared" si="38"/>
        <v>429450</v>
      </c>
      <c r="E876" s="279"/>
      <c r="F876" s="280">
        <v>429450</v>
      </c>
    </row>
    <row r="877" spans="1:6">
      <c r="A877" s="276" t="s">
        <v>2129</v>
      </c>
      <c r="B877" s="277" t="s">
        <v>4214</v>
      </c>
      <c r="C877" s="273" t="s">
        <v>2205</v>
      </c>
      <c r="D877" s="278">
        <f t="shared" si="38"/>
        <v>814770</v>
      </c>
      <c r="E877" s="279"/>
      <c r="F877" s="280">
        <v>814770</v>
      </c>
    </row>
    <row r="878" spans="1:6">
      <c r="A878" s="276" t="s">
        <v>2129</v>
      </c>
      <c r="B878" s="277" t="s">
        <v>4214</v>
      </c>
      <c r="C878" s="273" t="s">
        <v>191</v>
      </c>
      <c r="D878" s="278">
        <f t="shared" si="38"/>
        <v>913650</v>
      </c>
      <c r="E878" s="279"/>
      <c r="F878" s="280">
        <v>913650</v>
      </c>
    </row>
    <row r="879" spans="1:6">
      <c r="A879" s="276" t="s">
        <v>2129</v>
      </c>
      <c r="B879" s="277" t="s">
        <v>4214</v>
      </c>
      <c r="C879" s="273" t="s">
        <v>192</v>
      </c>
      <c r="D879" s="278">
        <f t="shared" si="38"/>
        <v>849780</v>
      </c>
      <c r="E879" s="279"/>
      <c r="F879" s="280">
        <v>849780</v>
      </c>
    </row>
    <row r="880" spans="1:6">
      <c r="A880" s="276" t="s">
        <v>2129</v>
      </c>
      <c r="B880" s="277" t="s">
        <v>4214</v>
      </c>
      <c r="C880" s="273" t="s">
        <v>193</v>
      </c>
      <c r="D880" s="278">
        <f t="shared" si="38"/>
        <v>795120</v>
      </c>
      <c r="E880" s="279"/>
      <c r="F880" s="280">
        <v>795120</v>
      </c>
    </row>
    <row r="881" spans="1:6">
      <c r="A881" s="271" t="s">
        <v>2130</v>
      </c>
      <c r="B881" s="272" t="s">
        <v>4215</v>
      </c>
      <c r="C881" s="273" t="s">
        <v>176</v>
      </c>
      <c r="D881" s="274">
        <v>176360</v>
      </c>
      <c r="E881" s="274">
        <v>0</v>
      </c>
      <c r="F881" s="275">
        <v>176360</v>
      </c>
    </row>
    <row r="882" spans="1:6">
      <c r="A882" s="271" t="s">
        <v>2130</v>
      </c>
      <c r="B882" s="272" t="s">
        <v>4215</v>
      </c>
      <c r="C882" s="273" t="s">
        <v>177</v>
      </c>
      <c r="D882" s="274">
        <v>301440</v>
      </c>
      <c r="E882" s="274">
        <v>0</v>
      </c>
      <c r="F882" s="275">
        <v>301440</v>
      </c>
    </row>
    <row r="883" spans="1:6">
      <c r="A883" s="271" t="s">
        <v>2130</v>
      </c>
      <c r="B883" s="272" t="s">
        <v>4215</v>
      </c>
      <c r="C883" s="273" t="s">
        <v>178</v>
      </c>
      <c r="D883" s="274">
        <v>253840</v>
      </c>
      <c r="E883" s="274">
        <v>0</v>
      </c>
      <c r="F883" s="275">
        <v>253840</v>
      </c>
    </row>
    <row r="884" spans="1:6">
      <c r="A884" s="271" t="s">
        <v>2130</v>
      </c>
      <c r="B884" s="272" t="s">
        <v>4215</v>
      </c>
      <c r="C884" s="273" t="s">
        <v>179</v>
      </c>
      <c r="D884" s="274">
        <v>301640</v>
      </c>
      <c r="E884" s="274">
        <v>0</v>
      </c>
      <c r="F884" s="275">
        <v>301640</v>
      </c>
    </row>
    <row r="885" spans="1:6">
      <c r="A885" s="271" t="s">
        <v>2130</v>
      </c>
      <c r="B885" s="272" t="s">
        <v>4215</v>
      </c>
      <c r="C885" s="273" t="s">
        <v>180</v>
      </c>
      <c r="D885" s="274">
        <v>404440</v>
      </c>
      <c r="E885" s="274">
        <v>0</v>
      </c>
      <c r="F885" s="275">
        <v>404440</v>
      </c>
    </row>
    <row r="886" spans="1:6">
      <c r="A886" s="271" t="s">
        <v>2130</v>
      </c>
      <c r="B886" s="272" t="s">
        <v>4215</v>
      </c>
      <c r="C886" s="273" t="s">
        <v>181</v>
      </c>
      <c r="D886" s="274">
        <v>301640</v>
      </c>
      <c r="E886" s="274">
        <v>0</v>
      </c>
      <c r="F886" s="275">
        <v>301640</v>
      </c>
    </row>
    <row r="887" spans="1:6">
      <c r="A887" s="276" t="s">
        <v>2130</v>
      </c>
      <c r="B887" s="277" t="s">
        <v>4215</v>
      </c>
      <c r="C887" s="273" t="s">
        <v>182</v>
      </c>
      <c r="D887" s="278">
        <f t="shared" ref="D887:D897" si="39">F887-E887</f>
        <v>404040</v>
      </c>
      <c r="E887" s="279"/>
      <c r="F887" s="280">
        <v>404040</v>
      </c>
    </row>
    <row r="888" spans="1:6">
      <c r="A888" s="276" t="s">
        <v>2130</v>
      </c>
      <c r="B888" s="277" t="s">
        <v>4215</v>
      </c>
      <c r="C888" s="273" t="s">
        <v>183</v>
      </c>
      <c r="D888" s="278">
        <f t="shared" si="39"/>
        <v>401880</v>
      </c>
      <c r="E888" s="279"/>
      <c r="F888" s="280">
        <v>401880</v>
      </c>
    </row>
    <row r="889" spans="1:6">
      <c r="A889" s="276" t="s">
        <v>2130</v>
      </c>
      <c r="B889" s="277" t="s">
        <v>4215</v>
      </c>
      <c r="C889" s="273" t="s">
        <v>184</v>
      </c>
      <c r="D889" s="278">
        <f t="shared" si="39"/>
        <v>525760</v>
      </c>
      <c r="E889" s="279">
        <v>44360</v>
      </c>
      <c r="F889" s="280">
        <v>570120</v>
      </c>
    </row>
    <row r="890" spans="1:6">
      <c r="A890" s="276" t="s">
        <v>2130</v>
      </c>
      <c r="B890" s="277" t="s">
        <v>4215</v>
      </c>
      <c r="C890" s="273" t="s">
        <v>185</v>
      </c>
      <c r="D890" s="278">
        <f t="shared" si="39"/>
        <v>390760</v>
      </c>
      <c r="E890" s="279">
        <v>52960</v>
      </c>
      <c r="F890" s="280">
        <v>443720</v>
      </c>
    </row>
    <row r="891" spans="1:6">
      <c r="A891" s="276" t="s">
        <v>2130</v>
      </c>
      <c r="B891" s="277" t="s">
        <v>4215</v>
      </c>
      <c r="C891" s="273" t="s">
        <v>186</v>
      </c>
      <c r="D891" s="278">
        <f t="shared" si="39"/>
        <v>351180</v>
      </c>
      <c r="E891" s="279">
        <v>7780</v>
      </c>
      <c r="F891" s="280">
        <v>358960</v>
      </c>
    </row>
    <row r="892" spans="1:6">
      <c r="A892" s="276" t="s">
        <v>2130</v>
      </c>
      <c r="B892" s="277" t="s">
        <v>4215</v>
      </c>
      <c r="C892" s="273" t="s">
        <v>188</v>
      </c>
      <c r="D892" s="278">
        <f t="shared" si="39"/>
        <v>735300</v>
      </c>
      <c r="E892" s="279">
        <v>36100</v>
      </c>
      <c r="F892" s="280">
        <v>771400</v>
      </c>
    </row>
    <row r="893" spans="1:6">
      <c r="A893" s="276" t="s">
        <v>2130</v>
      </c>
      <c r="B893" s="277" t="s">
        <v>4215</v>
      </c>
      <c r="C893" s="273" t="s">
        <v>189</v>
      </c>
      <c r="D893" s="278">
        <f t="shared" si="39"/>
        <v>374120</v>
      </c>
      <c r="E893" s="279">
        <v>48640</v>
      </c>
      <c r="F893" s="280">
        <v>422760</v>
      </c>
    </row>
    <row r="894" spans="1:6">
      <c r="A894" s="276" t="s">
        <v>2130</v>
      </c>
      <c r="B894" s="277" t="s">
        <v>4215</v>
      </c>
      <c r="C894" s="273" t="s">
        <v>2205</v>
      </c>
      <c r="D894" s="278">
        <f t="shared" si="39"/>
        <v>350260</v>
      </c>
      <c r="E894" s="279">
        <v>80720</v>
      </c>
      <c r="F894" s="280">
        <v>430980</v>
      </c>
    </row>
    <row r="895" spans="1:6">
      <c r="A895" s="276" t="s">
        <v>2130</v>
      </c>
      <c r="B895" s="277" t="s">
        <v>4215</v>
      </c>
      <c r="C895" s="273" t="s">
        <v>191</v>
      </c>
      <c r="D895" s="278">
        <f t="shared" si="39"/>
        <v>384080</v>
      </c>
      <c r="E895" s="279">
        <v>38100</v>
      </c>
      <c r="F895" s="280">
        <v>422180</v>
      </c>
    </row>
    <row r="896" spans="1:6">
      <c r="A896" s="276" t="s">
        <v>2130</v>
      </c>
      <c r="B896" s="277" t="s">
        <v>4215</v>
      </c>
      <c r="C896" s="273" t="s">
        <v>192</v>
      </c>
      <c r="D896" s="278">
        <f t="shared" si="39"/>
        <v>398620</v>
      </c>
      <c r="E896" s="279">
        <v>66560</v>
      </c>
      <c r="F896" s="280">
        <v>465180</v>
      </c>
    </row>
    <row r="897" spans="1:6">
      <c r="A897" s="276" t="s">
        <v>2130</v>
      </c>
      <c r="B897" s="277" t="s">
        <v>4215</v>
      </c>
      <c r="C897" s="273" t="s">
        <v>193</v>
      </c>
      <c r="D897" s="278">
        <f t="shared" si="39"/>
        <v>326320</v>
      </c>
      <c r="E897" s="279">
        <v>77920</v>
      </c>
      <c r="F897" s="280">
        <v>404240</v>
      </c>
    </row>
    <row r="898" spans="1:6">
      <c r="A898" s="271" t="s">
        <v>2131</v>
      </c>
      <c r="B898" s="272" t="s">
        <v>4216</v>
      </c>
      <c r="C898" s="273" t="s">
        <v>176</v>
      </c>
      <c r="D898" s="274">
        <v>-49800</v>
      </c>
      <c r="E898" s="274">
        <v>52500</v>
      </c>
      <c r="F898" s="275">
        <v>2700</v>
      </c>
    </row>
    <row r="899" spans="1:6">
      <c r="A899" s="271" t="s">
        <v>2131</v>
      </c>
      <c r="B899" s="272" t="s">
        <v>4216</v>
      </c>
      <c r="C899" s="273" t="s">
        <v>177</v>
      </c>
      <c r="D899" s="274">
        <v>68700</v>
      </c>
      <c r="E899" s="274">
        <v>20850</v>
      </c>
      <c r="F899" s="275">
        <v>89550</v>
      </c>
    </row>
    <row r="900" spans="1:6">
      <c r="A900" s="271" t="s">
        <v>2131</v>
      </c>
      <c r="B900" s="272" t="s">
        <v>4216</v>
      </c>
      <c r="C900" s="273" t="s">
        <v>178</v>
      </c>
      <c r="D900" s="274">
        <v>90150</v>
      </c>
      <c r="E900" s="274">
        <v>0</v>
      </c>
      <c r="F900" s="275">
        <v>90150</v>
      </c>
    </row>
    <row r="901" spans="1:6">
      <c r="A901" s="271" t="s">
        <v>2131</v>
      </c>
      <c r="B901" s="272" t="s">
        <v>4216</v>
      </c>
      <c r="C901" s="273" t="s">
        <v>179</v>
      </c>
      <c r="D901" s="274">
        <v>146250</v>
      </c>
      <c r="E901" s="274">
        <v>60900</v>
      </c>
      <c r="F901" s="275">
        <v>207150</v>
      </c>
    </row>
    <row r="902" spans="1:6">
      <c r="A902" s="271" t="s">
        <v>2131</v>
      </c>
      <c r="B902" s="272" t="s">
        <v>4216</v>
      </c>
      <c r="C902" s="273" t="s">
        <v>180</v>
      </c>
      <c r="D902" s="274">
        <v>241050</v>
      </c>
      <c r="E902" s="274">
        <v>45450</v>
      </c>
      <c r="F902" s="275">
        <v>286500</v>
      </c>
    </row>
    <row r="903" spans="1:6">
      <c r="A903" s="271" t="s">
        <v>2131</v>
      </c>
      <c r="B903" s="272" t="s">
        <v>4216</v>
      </c>
      <c r="C903" s="273" t="s">
        <v>181</v>
      </c>
      <c r="D903" s="274">
        <v>390150</v>
      </c>
      <c r="E903" s="274">
        <v>57750</v>
      </c>
      <c r="F903" s="275">
        <v>447900</v>
      </c>
    </row>
    <row r="904" spans="1:6">
      <c r="A904" s="276" t="s">
        <v>2131</v>
      </c>
      <c r="B904" s="277" t="s">
        <v>4216</v>
      </c>
      <c r="C904" s="273" t="s">
        <v>183</v>
      </c>
      <c r="D904" s="278">
        <f t="shared" ref="D904:D913" si="40">F904-E904</f>
        <v>713850</v>
      </c>
      <c r="E904" s="279">
        <v>90150</v>
      </c>
      <c r="F904" s="280">
        <v>804000</v>
      </c>
    </row>
    <row r="905" spans="1:6">
      <c r="A905" s="276" t="s">
        <v>2131</v>
      </c>
      <c r="B905" s="277" t="s">
        <v>4216</v>
      </c>
      <c r="C905" s="273" t="s">
        <v>184</v>
      </c>
      <c r="D905" s="278">
        <f t="shared" si="40"/>
        <v>91350</v>
      </c>
      <c r="E905" s="279"/>
      <c r="F905" s="280">
        <v>91350</v>
      </c>
    </row>
    <row r="906" spans="1:6">
      <c r="A906" s="276" t="s">
        <v>2131</v>
      </c>
      <c r="B906" s="277" t="s">
        <v>4216</v>
      </c>
      <c r="C906" s="273" t="s">
        <v>185</v>
      </c>
      <c r="D906" s="278">
        <f t="shared" si="40"/>
        <v>425400</v>
      </c>
      <c r="E906" s="279">
        <v>154950</v>
      </c>
      <c r="F906" s="280">
        <v>580350</v>
      </c>
    </row>
    <row r="907" spans="1:6">
      <c r="A907" s="276" t="s">
        <v>2131</v>
      </c>
      <c r="B907" s="277" t="s">
        <v>4216</v>
      </c>
      <c r="C907" s="273" t="s">
        <v>186</v>
      </c>
      <c r="D907" s="278">
        <f t="shared" si="40"/>
        <v>484200</v>
      </c>
      <c r="E907" s="279">
        <v>62250</v>
      </c>
      <c r="F907" s="280">
        <v>546450</v>
      </c>
    </row>
    <row r="908" spans="1:6">
      <c r="A908" s="276" t="s">
        <v>2131</v>
      </c>
      <c r="B908" s="277" t="s">
        <v>4216</v>
      </c>
      <c r="C908" s="273" t="s">
        <v>188</v>
      </c>
      <c r="D908" s="278">
        <f t="shared" si="40"/>
        <v>1092750</v>
      </c>
      <c r="E908" s="279">
        <v>130650</v>
      </c>
      <c r="F908" s="280">
        <v>1223400</v>
      </c>
    </row>
    <row r="909" spans="1:6">
      <c r="A909" s="276" t="s">
        <v>2131</v>
      </c>
      <c r="B909" s="277" t="s">
        <v>4216</v>
      </c>
      <c r="C909" s="273" t="s">
        <v>189</v>
      </c>
      <c r="D909" s="278">
        <f t="shared" si="40"/>
        <v>235050</v>
      </c>
      <c r="E909" s="279">
        <v>48600</v>
      </c>
      <c r="F909" s="280">
        <v>283650</v>
      </c>
    </row>
    <row r="910" spans="1:6">
      <c r="A910" s="276" t="s">
        <v>2131</v>
      </c>
      <c r="B910" s="277" t="s">
        <v>4216</v>
      </c>
      <c r="C910" s="273" t="s">
        <v>2205</v>
      </c>
      <c r="D910" s="278">
        <f t="shared" si="40"/>
        <v>250350</v>
      </c>
      <c r="E910" s="279">
        <v>49950</v>
      </c>
      <c r="F910" s="280">
        <v>300300</v>
      </c>
    </row>
    <row r="911" spans="1:6">
      <c r="A911" s="276" t="s">
        <v>2131</v>
      </c>
      <c r="B911" s="277" t="s">
        <v>4216</v>
      </c>
      <c r="C911" s="273" t="s">
        <v>191</v>
      </c>
      <c r="D911" s="278">
        <f t="shared" si="40"/>
        <v>331050</v>
      </c>
      <c r="E911" s="279">
        <v>59700</v>
      </c>
      <c r="F911" s="280">
        <v>390750</v>
      </c>
    </row>
    <row r="912" spans="1:6">
      <c r="A912" s="276" t="s">
        <v>2131</v>
      </c>
      <c r="B912" s="277" t="s">
        <v>4216</v>
      </c>
      <c r="C912" s="273" t="s">
        <v>192</v>
      </c>
      <c r="D912" s="278">
        <f t="shared" si="40"/>
        <v>419400</v>
      </c>
      <c r="E912" s="279">
        <v>77700</v>
      </c>
      <c r="F912" s="280">
        <v>497100</v>
      </c>
    </row>
    <row r="913" spans="1:6">
      <c r="A913" s="276" t="s">
        <v>2131</v>
      </c>
      <c r="B913" s="277" t="s">
        <v>4216</v>
      </c>
      <c r="C913" s="273" t="s">
        <v>193</v>
      </c>
      <c r="D913" s="278">
        <f t="shared" si="40"/>
        <v>395250</v>
      </c>
      <c r="E913" s="279">
        <v>59400</v>
      </c>
      <c r="F913" s="280">
        <v>454650</v>
      </c>
    </row>
    <row r="914" spans="1:6">
      <c r="A914" s="271" t="s">
        <v>2132</v>
      </c>
      <c r="B914" s="272" t="s">
        <v>4217</v>
      </c>
      <c r="C914" s="273" t="s">
        <v>176</v>
      </c>
      <c r="D914" s="274">
        <v>-408300</v>
      </c>
      <c r="E914" s="274">
        <v>408300</v>
      </c>
      <c r="F914" s="275">
        <v>0</v>
      </c>
    </row>
    <row r="915" spans="1:6">
      <c r="A915" s="271" t="s">
        <v>2132</v>
      </c>
      <c r="B915" s="272" t="s">
        <v>4217</v>
      </c>
      <c r="C915" s="273" t="s">
        <v>177</v>
      </c>
      <c r="D915" s="274">
        <v>42900</v>
      </c>
      <c r="E915" s="274">
        <v>95400</v>
      </c>
      <c r="F915" s="275">
        <v>138300</v>
      </c>
    </row>
    <row r="916" spans="1:6">
      <c r="A916" s="271" t="s">
        <v>2132</v>
      </c>
      <c r="B916" s="272" t="s">
        <v>4217</v>
      </c>
      <c r="C916" s="273" t="s">
        <v>178</v>
      </c>
      <c r="D916" s="274">
        <v>84000</v>
      </c>
      <c r="E916" s="274">
        <v>224100</v>
      </c>
      <c r="F916" s="275">
        <v>308100</v>
      </c>
    </row>
    <row r="917" spans="1:6">
      <c r="A917" s="271" t="s">
        <v>2132</v>
      </c>
      <c r="B917" s="272" t="s">
        <v>4217</v>
      </c>
      <c r="C917" s="273" t="s">
        <v>179</v>
      </c>
      <c r="D917" s="274">
        <v>94800</v>
      </c>
      <c r="E917" s="274">
        <v>204900</v>
      </c>
      <c r="F917" s="275">
        <v>299700</v>
      </c>
    </row>
    <row r="918" spans="1:6">
      <c r="A918" s="271" t="s">
        <v>2132</v>
      </c>
      <c r="B918" s="272" t="s">
        <v>4217</v>
      </c>
      <c r="C918" s="273" t="s">
        <v>180</v>
      </c>
      <c r="D918" s="274">
        <v>116100</v>
      </c>
      <c r="E918" s="274">
        <v>312300</v>
      </c>
      <c r="F918" s="275">
        <v>428400</v>
      </c>
    </row>
    <row r="919" spans="1:6">
      <c r="A919" s="271" t="s">
        <v>2132</v>
      </c>
      <c r="B919" s="272" t="s">
        <v>4217</v>
      </c>
      <c r="C919" s="273" t="s">
        <v>181</v>
      </c>
      <c r="D919" s="274">
        <v>210600</v>
      </c>
      <c r="E919" s="274">
        <v>469500</v>
      </c>
      <c r="F919" s="275">
        <v>680100</v>
      </c>
    </row>
    <row r="920" spans="1:6">
      <c r="A920" s="276" t="s">
        <v>2132</v>
      </c>
      <c r="B920" s="277" t="s">
        <v>4217</v>
      </c>
      <c r="C920" s="273" t="s">
        <v>182</v>
      </c>
      <c r="D920" s="278">
        <f t="shared" ref="D920:D930" si="41">F920-E920</f>
        <v>229800</v>
      </c>
      <c r="E920" s="279">
        <v>229500</v>
      </c>
      <c r="F920" s="280">
        <v>459300</v>
      </c>
    </row>
    <row r="921" spans="1:6">
      <c r="A921" s="276" t="s">
        <v>2132</v>
      </c>
      <c r="B921" s="277" t="s">
        <v>4217</v>
      </c>
      <c r="C921" s="273" t="s">
        <v>183</v>
      </c>
      <c r="D921" s="278">
        <f t="shared" si="41"/>
        <v>410400</v>
      </c>
      <c r="E921" s="279">
        <v>229500</v>
      </c>
      <c r="F921" s="280">
        <v>639900</v>
      </c>
    </row>
    <row r="922" spans="1:6">
      <c r="A922" s="276" t="s">
        <v>2132</v>
      </c>
      <c r="B922" s="277" t="s">
        <v>4217</v>
      </c>
      <c r="C922" s="273" t="s">
        <v>184</v>
      </c>
      <c r="D922" s="278">
        <f t="shared" si="41"/>
        <v>440400</v>
      </c>
      <c r="E922" s="279"/>
      <c r="F922" s="280">
        <v>440400</v>
      </c>
    </row>
    <row r="923" spans="1:6">
      <c r="A923" s="276" t="s">
        <v>2132</v>
      </c>
      <c r="B923" s="277" t="s">
        <v>4217</v>
      </c>
      <c r="C923" s="273" t="s">
        <v>185</v>
      </c>
      <c r="D923" s="278">
        <f t="shared" si="41"/>
        <v>558600</v>
      </c>
      <c r="E923" s="279"/>
      <c r="F923" s="280">
        <v>558600</v>
      </c>
    </row>
    <row r="924" spans="1:6">
      <c r="A924" s="276" t="s">
        <v>2132</v>
      </c>
      <c r="B924" s="277" t="s">
        <v>4217</v>
      </c>
      <c r="C924" s="273" t="s">
        <v>186</v>
      </c>
      <c r="D924" s="278">
        <f t="shared" si="41"/>
        <v>562200</v>
      </c>
      <c r="E924" s="279"/>
      <c r="F924" s="280">
        <v>562200</v>
      </c>
    </row>
    <row r="925" spans="1:6">
      <c r="A925" s="276" t="s">
        <v>2132</v>
      </c>
      <c r="B925" s="277" t="s">
        <v>4217</v>
      </c>
      <c r="C925" s="273" t="s">
        <v>188</v>
      </c>
      <c r="D925" s="278">
        <f t="shared" si="41"/>
        <v>1086900</v>
      </c>
      <c r="E925" s="279"/>
      <c r="F925" s="280">
        <v>1086900</v>
      </c>
    </row>
    <row r="926" spans="1:6">
      <c r="A926" s="276" t="s">
        <v>2132</v>
      </c>
      <c r="B926" s="277" t="s">
        <v>4217</v>
      </c>
      <c r="C926" s="273" t="s">
        <v>189</v>
      </c>
      <c r="D926" s="278">
        <f t="shared" si="41"/>
        <v>409500</v>
      </c>
      <c r="E926" s="279"/>
      <c r="F926" s="280">
        <v>409500</v>
      </c>
    </row>
    <row r="927" spans="1:6">
      <c r="A927" s="276" t="s">
        <v>2132</v>
      </c>
      <c r="B927" s="277" t="s">
        <v>4217</v>
      </c>
      <c r="C927" s="273" t="s">
        <v>2205</v>
      </c>
      <c r="D927" s="278">
        <f t="shared" si="41"/>
        <v>729000</v>
      </c>
      <c r="E927" s="279"/>
      <c r="F927" s="280">
        <v>729000</v>
      </c>
    </row>
    <row r="928" spans="1:6">
      <c r="A928" s="276" t="s">
        <v>2132</v>
      </c>
      <c r="B928" s="277" t="s">
        <v>4217</v>
      </c>
      <c r="C928" s="273" t="s">
        <v>191</v>
      </c>
      <c r="D928" s="278">
        <f t="shared" si="41"/>
        <v>753600</v>
      </c>
      <c r="E928" s="279"/>
      <c r="F928" s="280">
        <v>753600</v>
      </c>
    </row>
    <row r="929" spans="1:6">
      <c r="A929" s="276" t="s">
        <v>2132</v>
      </c>
      <c r="B929" s="277" t="s">
        <v>4217</v>
      </c>
      <c r="C929" s="273" t="s">
        <v>192</v>
      </c>
      <c r="D929" s="278">
        <f t="shared" si="41"/>
        <v>1236000</v>
      </c>
      <c r="E929" s="279"/>
      <c r="F929" s="280">
        <v>1236000</v>
      </c>
    </row>
    <row r="930" spans="1:6">
      <c r="A930" s="276" t="s">
        <v>2132</v>
      </c>
      <c r="B930" s="277" t="s">
        <v>4217</v>
      </c>
      <c r="C930" s="273" t="s">
        <v>193</v>
      </c>
      <c r="D930" s="278">
        <f t="shared" si="41"/>
        <v>785400</v>
      </c>
      <c r="E930" s="279"/>
      <c r="F930" s="280">
        <v>785400</v>
      </c>
    </row>
    <row r="931" spans="1:6">
      <c r="A931" s="271" t="s">
        <v>2133</v>
      </c>
      <c r="B931" s="272" t="s">
        <v>4218</v>
      </c>
      <c r="C931" s="273" t="s">
        <v>176</v>
      </c>
      <c r="D931" s="274">
        <v>-243600</v>
      </c>
      <c r="E931" s="274">
        <v>405900</v>
      </c>
      <c r="F931" s="275">
        <v>162300</v>
      </c>
    </row>
    <row r="932" spans="1:6">
      <c r="A932" s="271" t="s">
        <v>2133</v>
      </c>
      <c r="B932" s="272" t="s">
        <v>4218</v>
      </c>
      <c r="C932" s="273" t="s">
        <v>177</v>
      </c>
      <c r="D932" s="274">
        <v>4800</v>
      </c>
      <c r="E932" s="274">
        <v>2100</v>
      </c>
      <c r="F932" s="275">
        <v>6900</v>
      </c>
    </row>
    <row r="933" spans="1:6">
      <c r="A933" s="271" t="s">
        <v>2133</v>
      </c>
      <c r="B933" s="272" t="s">
        <v>4218</v>
      </c>
      <c r="C933" s="273" t="s">
        <v>178</v>
      </c>
      <c r="D933" s="274">
        <v>9300</v>
      </c>
      <c r="E933" s="274">
        <v>3300</v>
      </c>
      <c r="F933" s="275">
        <v>12600</v>
      </c>
    </row>
    <row r="934" spans="1:6">
      <c r="A934" s="271" t="s">
        <v>2133</v>
      </c>
      <c r="B934" s="272" t="s">
        <v>4218</v>
      </c>
      <c r="C934" s="273" t="s">
        <v>179</v>
      </c>
      <c r="D934" s="274">
        <v>994200</v>
      </c>
      <c r="E934" s="274">
        <v>348000</v>
      </c>
      <c r="F934" s="275">
        <v>1342200</v>
      </c>
    </row>
    <row r="935" spans="1:6">
      <c r="A935" s="271" t="s">
        <v>2133</v>
      </c>
      <c r="B935" s="272" t="s">
        <v>4218</v>
      </c>
      <c r="C935" s="273" t="s">
        <v>180</v>
      </c>
      <c r="D935" s="274">
        <v>1105800</v>
      </c>
      <c r="E935" s="274">
        <v>389400</v>
      </c>
      <c r="F935" s="275">
        <v>1495200</v>
      </c>
    </row>
    <row r="936" spans="1:6">
      <c r="A936" s="271" t="s">
        <v>2133</v>
      </c>
      <c r="B936" s="272" t="s">
        <v>4218</v>
      </c>
      <c r="C936" s="273" t="s">
        <v>181</v>
      </c>
      <c r="D936" s="274">
        <v>1126800</v>
      </c>
      <c r="E936" s="274">
        <v>377100</v>
      </c>
      <c r="F936" s="275">
        <v>1503900</v>
      </c>
    </row>
    <row r="937" spans="1:6">
      <c r="A937" s="276" t="s">
        <v>2133</v>
      </c>
      <c r="B937" s="277" t="s">
        <v>4218</v>
      </c>
      <c r="C937" s="273" t="s">
        <v>182</v>
      </c>
      <c r="D937" s="278">
        <f t="shared" ref="D937:D966" si="42">F937-E937</f>
        <v>979500</v>
      </c>
      <c r="E937" s="279">
        <v>342300</v>
      </c>
      <c r="F937" s="280">
        <v>1321800</v>
      </c>
    </row>
    <row r="938" spans="1:6">
      <c r="A938" s="276" t="s">
        <v>2133</v>
      </c>
      <c r="B938" s="277" t="s">
        <v>4218</v>
      </c>
      <c r="C938" s="273" t="s">
        <v>183</v>
      </c>
      <c r="D938" s="278">
        <f t="shared" si="42"/>
        <v>1188300</v>
      </c>
      <c r="E938" s="279"/>
      <c r="F938" s="280">
        <v>1188300</v>
      </c>
    </row>
    <row r="939" spans="1:6">
      <c r="A939" s="276" t="s">
        <v>2133</v>
      </c>
      <c r="B939" s="277" t="s">
        <v>4218</v>
      </c>
      <c r="C939" s="273" t="s">
        <v>184</v>
      </c>
      <c r="D939" s="278">
        <f t="shared" si="42"/>
        <v>735000</v>
      </c>
      <c r="E939" s="279">
        <v>655500</v>
      </c>
      <c r="F939" s="280">
        <v>1390500</v>
      </c>
    </row>
    <row r="940" spans="1:6">
      <c r="A940" s="276" t="s">
        <v>2133</v>
      </c>
      <c r="B940" s="277" t="s">
        <v>4218</v>
      </c>
      <c r="C940" s="273" t="s">
        <v>185</v>
      </c>
      <c r="D940" s="278">
        <f t="shared" si="42"/>
        <v>1041600</v>
      </c>
      <c r="E940" s="279">
        <v>354900</v>
      </c>
      <c r="F940" s="280">
        <v>1396500</v>
      </c>
    </row>
    <row r="941" spans="1:6">
      <c r="A941" s="276" t="s">
        <v>2133</v>
      </c>
      <c r="B941" s="277" t="s">
        <v>4218</v>
      </c>
      <c r="C941" s="273" t="s">
        <v>186</v>
      </c>
      <c r="D941" s="278">
        <f t="shared" si="42"/>
        <v>1158600</v>
      </c>
      <c r="E941" s="279">
        <v>393900</v>
      </c>
      <c r="F941" s="280">
        <v>1552500</v>
      </c>
    </row>
    <row r="942" spans="1:6">
      <c r="A942" s="276" t="s">
        <v>2133</v>
      </c>
      <c r="B942" s="277" t="s">
        <v>4218</v>
      </c>
      <c r="C942" s="273" t="s">
        <v>188</v>
      </c>
      <c r="D942" s="278">
        <f t="shared" si="42"/>
        <v>2096700</v>
      </c>
      <c r="E942" s="279">
        <v>736800</v>
      </c>
      <c r="F942" s="280">
        <v>2833500</v>
      </c>
    </row>
    <row r="943" spans="1:6">
      <c r="A943" s="276" t="s">
        <v>2133</v>
      </c>
      <c r="B943" s="277" t="s">
        <v>4218</v>
      </c>
      <c r="C943" s="273" t="s">
        <v>189</v>
      </c>
      <c r="D943" s="278">
        <f t="shared" si="42"/>
        <v>924300</v>
      </c>
      <c r="E943" s="279">
        <v>328200</v>
      </c>
      <c r="F943" s="280">
        <v>1252500</v>
      </c>
    </row>
    <row r="944" spans="1:6">
      <c r="A944" s="276" t="s">
        <v>2133</v>
      </c>
      <c r="B944" s="277" t="s">
        <v>4218</v>
      </c>
      <c r="C944" s="273" t="s">
        <v>2205</v>
      </c>
      <c r="D944" s="278">
        <f t="shared" si="42"/>
        <v>1145100</v>
      </c>
      <c r="E944" s="279">
        <v>391800</v>
      </c>
      <c r="F944" s="280">
        <v>1536900</v>
      </c>
    </row>
    <row r="945" spans="1:6">
      <c r="A945" s="276" t="s">
        <v>2133</v>
      </c>
      <c r="B945" s="277" t="s">
        <v>4218</v>
      </c>
      <c r="C945" s="273" t="s">
        <v>191</v>
      </c>
      <c r="D945" s="278">
        <f t="shared" si="42"/>
        <v>592200</v>
      </c>
      <c r="E945" s="279">
        <v>192900</v>
      </c>
      <c r="F945" s="280">
        <v>785100</v>
      </c>
    </row>
    <row r="946" spans="1:6">
      <c r="A946" s="276" t="s">
        <v>2133</v>
      </c>
      <c r="B946" s="277" t="s">
        <v>4218</v>
      </c>
      <c r="C946" s="273" t="s">
        <v>192</v>
      </c>
      <c r="D946" s="278">
        <f t="shared" si="42"/>
        <v>902700</v>
      </c>
      <c r="E946" s="279">
        <v>314100</v>
      </c>
      <c r="F946" s="280">
        <v>1216800</v>
      </c>
    </row>
    <row r="947" spans="1:6">
      <c r="A947" s="276" t="s">
        <v>2133</v>
      </c>
      <c r="B947" s="277" t="s">
        <v>4218</v>
      </c>
      <c r="C947" s="273" t="s">
        <v>193</v>
      </c>
      <c r="D947" s="278">
        <f t="shared" si="42"/>
        <v>926400</v>
      </c>
      <c r="E947" s="279">
        <v>330300</v>
      </c>
      <c r="F947" s="280">
        <v>1256700</v>
      </c>
    </row>
    <row r="948" spans="1:6">
      <c r="A948" s="276" t="s">
        <v>2134</v>
      </c>
      <c r="B948" s="277" t="s">
        <v>4219</v>
      </c>
      <c r="C948" s="273" t="s">
        <v>182</v>
      </c>
      <c r="D948" s="278">
        <f t="shared" si="42"/>
        <v>28000</v>
      </c>
      <c r="E948" s="279"/>
      <c r="F948" s="280">
        <v>28000</v>
      </c>
    </row>
    <row r="949" spans="1:6">
      <c r="A949" s="276" t="s">
        <v>2134</v>
      </c>
      <c r="B949" s="277" t="s">
        <v>4219</v>
      </c>
      <c r="C949" s="273" t="s">
        <v>183</v>
      </c>
      <c r="D949" s="278">
        <f t="shared" si="42"/>
        <v>56000</v>
      </c>
      <c r="E949" s="279"/>
      <c r="F949" s="280">
        <v>56000</v>
      </c>
    </row>
    <row r="950" spans="1:6">
      <c r="A950" s="276" t="s">
        <v>2134</v>
      </c>
      <c r="B950" s="277" t="s">
        <v>4219</v>
      </c>
      <c r="C950" s="273" t="s">
        <v>184</v>
      </c>
      <c r="D950" s="278">
        <f t="shared" si="42"/>
        <v>35000</v>
      </c>
      <c r="E950" s="279"/>
      <c r="F950" s="280">
        <v>35000</v>
      </c>
    </row>
    <row r="951" spans="1:6">
      <c r="A951" s="276" t="s">
        <v>2134</v>
      </c>
      <c r="B951" s="277" t="s">
        <v>4219</v>
      </c>
      <c r="C951" s="273" t="s">
        <v>185</v>
      </c>
      <c r="D951" s="278">
        <f t="shared" si="42"/>
        <v>48000</v>
      </c>
      <c r="E951" s="279"/>
      <c r="F951" s="280">
        <v>48000</v>
      </c>
    </row>
    <row r="952" spans="1:6">
      <c r="A952" s="276" t="s">
        <v>2134</v>
      </c>
      <c r="B952" s="277" t="s">
        <v>4219</v>
      </c>
      <c r="C952" s="273" t="s">
        <v>186</v>
      </c>
      <c r="D952" s="278">
        <f t="shared" si="42"/>
        <v>32000</v>
      </c>
      <c r="E952" s="279"/>
      <c r="F952" s="280">
        <v>32000</v>
      </c>
    </row>
    <row r="953" spans="1:6">
      <c r="A953" s="276" t="s">
        <v>2134</v>
      </c>
      <c r="B953" s="277" t="s">
        <v>4219</v>
      </c>
      <c r="C953" s="273" t="s">
        <v>187</v>
      </c>
      <c r="D953" s="278">
        <f t="shared" si="42"/>
        <v>25000</v>
      </c>
      <c r="E953" s="279"/>
      <c r="F953" s="280">
        <v>25000</v>
      </c>
    </row>
    <row r="954" spans="1:6">
      <c r="A954" s="276" t="s">
        <v>2134</v>
      </c>
      <c r="B954" s="277" t="s">
        <v>4219</v>
      </c>
      <c r="C954" s="273" t="s">
        <v>188</v>
      </c>
      <c r="D954" s="278">
        <f t="shared" si="42"/>
        <v>1500</v>
      </c>
      <c r="E954" s="279"/>
      <c r="F954" s="280">
        <v>1500</v>
      </c>
    </row>
    <row r="955" spans="1:6">
      <c r="A955" s="276" t="s">
        <v>2134</v>
      </c>
      <c r="B955" s="277" t="s">
        <v>4219</v>
      </c>
      <c r="C955" s="273" t="s">
        <v>189</v>
      </c>
      <c r="D955" s="278">
        <f t="shared" si="42"/>
        <v>16000</v>
      </c>
      <c r="E955" s="279"/>
      <c r="F955" s="280">
        <v>16000</v>
      </c>
    </row>
    <row r="956" spans="1:6">
      <c r="A956" s="276" t="s">
        <v>2134</v>
      </c>
      <c r="B956" s="277" t="s">
        <v>4219</v>
      </c>
      <c r="C956" s="273" t="s">
        <v>2205</v>
      </c>
      <c r="D956" s="278">
        <f t="shared" si="42"/>
        <v>38000</v>
      </c>
      <c r="E956" s="279"/>
      <c r="F956" s="280">
        <v>38000</v>
      </c>
    </row>
    <row r="957" spans="1:6">
      <c r="A957" s="276" t="s">
        <v>2134</v>
      </c>
      <c r="B957" s="277" t="s">
        <v>4219</v>
      </c>
      <c r="C957" s="273" t="s">
        <v>191</v>
      </c>
      <c r="D957" s="278">
        <f t="shared" si="42"/>
        <v>63000</v>
      </c>
      <c r="E957" s="279"/>
      <c r="F957" s="280">
        <v>63000</v>
      </c>
    </row>
    <row r="958" spans="1:6">
      <c r="A958" s="276" t="s">
        <v>2134</v>
      </c>
      <c r="B958" s="277" t="s">
        <v>4219</v>
      </c>
      <c r="C958" s="273" t="s">
        <v>192</v>
      </c>
      <c r="D958" s="278">
        <f t="shared" si="42"/>
        <v>26000</v>
      </c>
      <c r="E958" s="279"/>
      <c r="F958" s="280">
        <v>26000</v>
      </c>
    </row>
    <row r="959" spans="1:6">
      <c r="A959" s="276" t="s">
        <v>2134</v>
      </c>
      <c r="B959" s="277" t="s">
        <v>4219</v>
      </c>
      <c r="C959" s="273" t="s">
        <v>193</v>
      </c>
      <c r="D959" s="278">
        <f t="shared" si="42"/>
        <v>41000</v>
      </c>
      <c r="E959" s="279"/>
      <c r="F959" s="280">
        <v>41000</v>
      </c>
    </row>
    <row r="960" spans="1:6">
      <c r="A960" s="276" t="s">
        <v>2203</v>
      </c>
      <c r="B960" s="277" t="s">
        <v>4292</v>
      </c>
      <c r="C960" s="273" t="s">
        <v>187</v>
      </c>
      <c r="D960" s="278">
        <f t="shared" si="42"/>
        <v>839000</v>
      </c>
      <c r="E960" s="279">
        <v>413000</v>
      </c>
      <c r="F960" s="280">
        <v>1252000</v>
      </c>
    </row>
    <row r="961" spans="1:6">
      <c r="A961" s="276" t="s">
        <v>2203</v>
      </c>
      <c r="B961" s="277" t="s">
        <v>4292</v>
      </c>
      <c r="C961" s="273" t="s">
        <v>188</v>
      </c>
      <c r="D961" s="278">
        <f t="shared" si="42"/>
        <v>70028</v>
      </c>
      <c r="E961" s="279">
        <v>5667</v>
      </c>
      <c r="F961" s="280">
        <v>75695</v>
      </c>
    </row>
    <row r="962" spans="1:6">
      <c r="A962" s="276" t="s">
        <v>2203</v>
      </c>
      <c r="B962" s="277" t="s">
        <v>4292</v>
      </c>
      <c r="C962" s="273" t="s">
        <v>189</v>
      </c>
      <c r="D962" s="278">
        <f t="shared" si="42"/>
        <v>454504</v>
      </c>
      <c r="E962" s="279">
        <v>313763</v>
      </c>
      <c r="F962" s="280">
        <v>768267</v>
      </c>
    </row>
    <row r="963" spans="1:6">
      <c r="A963" s="276" t="s">
        <v>2203</v>
      </c>
      <c r="B963" s="277" t="s">
        <v>4292</v>
      </c>
      <c r="C963" s="273" t="s">
        <v>2205</v>
      </c>
      <c r="D963" s="278">
        <f t="shared" si="42"/>
        <v>180369</v>
      </c>
      <c r="E963" s="279">
        <v>102632</v>
      </c>
      <c r="F963" s="280">
        <v>283001</v>
      </c>
    </row>
    <row r="964" spans="1:6">
      <c r="A964" s="276" t="s">
        <v>2203</v>
      </c>
      <c r="B964" s="277" t="s">
        <v>4292</v>
      </c>
      <c r="C964" s="273" t="s">
        <v>191</v>
      </c>
      <c r="D964" s="278">
        <f t="shared" si="42"/>
        <v>659282</v>
      </c>
      <c r="E964" s="279">
        <v>416318</v>
      </c>
      <c r="F964" s="280">
        <v>1075600</v>
      </c>
    </row>
    <row r="965" spans="1:6">
      <c r="A965" s="276" t="s">
        <v>2203</v>
      </c>
      <c r="B965" s="277" t="s">
        <v>4292</v>
      </c>
      <c r="C965" s="273" t="s">
        <v>192</v>
      </c>
      <c r="D965" s="278">
        <f t="shared" si="42"/>
        <v>381848</v>
      </c>
      <c r="E965" s="279">
        <v>172647</v>
      </c>
      <c r="F965" s="280">
        <v>554495</v>
      </c>
    </row>
    <row r="966" spans="1:6">
      <c r="A966" s="276" t="s">
        <v>2203</v>
      </c>
      <c r="B966" s="277" t="s">
        <v>4292</v>
      </c>
      <c r="C966" s="273" t="s">
        <v>193</v>
      </c>
      <c r="D966" s="278">
        <f t="shared" si="42"/>
        <v>404648</v>
      </c>
      <c r="E966" s="279">
        <v>121152</v>
      </c>
      <c r="F966" s="280">
        <v>525800</v>
      </c>
    </row>
    <row r="967" spans="1:6">
      <c r="A967" s="271" t="s">
        <v>2135</v>
      </c>
      <c r="B967" s="272" t="s">
        <v>4220</v>
      </c>
      <c r="C967" s="273" t="s">
        <v>176</v>
      </c>
      <c r="D967" s="274">
        <v>417750</v>
      </c>
      <c r="E967" s="274">
        <v>150300</v>
      </c>
      <c r="F967" s="275">
        <v>568050</v>
      </c>
    </row>
    <row r="968" spans="1:6">
      <c r="A968" s="271" t="s">
        <v>2135</v>
      </c>
      <c r="B968" s="272" t="s">
        <v>4220</v>
      </c>
      <c r="C968" s="273" t="s">
        <v>177</v>
      </c>
      <c r="D968" s="274">
        <v>408300</v>
      </c>
      <c r="E968" s="274">
        <v>181350</v>
      </c>
      <c r="F968" s="275">
        <v>589650</v>
      </c>
    </row>
    <row r="969" spans="1:6">
      <c r="A969" s="271" t="s">
        <v>2135</v>
      </c>
      <c r="B969" s="272" t="s">
        <v>4220</v>
      </c>
      <c r="C969" s="273" t="s">
        <v>178</v>
      </c>
      <c r="D969" s="274">
        <v>444075</v>
      </c>
      <c r="E969" s="274">
        <v>175725</v>
      </c>
      <c r="F969" s="275">
        <v>619800</v>
      </c>
    </row>
    <row r="970" spans="1:6">
      <c r="A970" s="271" t="s">
        <v>2135</v>
      </c>
      <c r="B970" s="272" t="s">
        <v>4220</v>
      </c>
      <c r="C970" s="273" t="s">
        <v>179</v>
      </c>
      <c r="D970" s="274">
        <v>451125</v>
      </c>
      <c r="E970" s="274">
        <v>179175</v>
      </c>
      <c r="F970" s="275">
        <v>630300</v>
      </c>
    </row>
    <row r="971" spans="1:6">
      <c r="A971" s="271" t="s">
        <v>2135</v>
      </c>
      <c r="B971" s="272" t="s">
        <v>4220</v>
      </c>
      <c r="C971" s="273" t="s">
        <v>180</v>
      </c>
      <c r="D971" s="274">
        <v>432075</v>
      </c>
      <c r="E971" s="274">
        <v>170025</v>
      </c>
      <c r="F971" s="275">
        <v>602100</v>
      </c>
    </row>
    <row r="972" spans="1:6">
      <c r="A972" s="271" t="s">
        <v>2135</v>
      </c>
      <c r="B972" s="272" t="s">
        <v>4220</v>
      </c>
      <c r="C972" s="273" t="s">
        <v>181</v>
      </c>
      <c r="D972" s="274">
        <v>422550</v>
      </c>
      <c r="E972" s="274">
        <v>187800</v>
      </c>
      <c r="F972" s="275">
        <v>610350</v>
      </c>
    </row>
    <row r="973" spans="1:6">
      <c r="A973" s="276" t="s">
        <v>2135</v>
      </c>
      <c r="B973" s="277" t="s">
        <v>4220</v>
      </c>
      <c r="C973" s="273" t="s">
        <v>182</v>
      </c>
      <c r="D973" s="278">
        <f t="shared" ref="D973:D983" si="43">F973-E973</f>
        <v>309600</v>
      </c>
      <c r="E973" s="279">
        <v>150900</v>
      </c>
      <c r="F973" s="280">
        <v>460500</v>
      </c>
    </row>
    <row r="974" spans="1:6">
      <c r="A974" s="276" t="s">
        <v>2135</v>
      </c>
      <c r="B974" s="277" t="s">
        <v>4220</v>
      </c>
      <c r="C974" s="273" t="s">
        <v>183</v>
      </c>
      <c r="D974" s="278">
        <f t="shared" si="43"/>
        <v>414225</v>
      </c>
      <c r="E974" s="279">
        <v>174900</v>
      </c>
      <c r="F974" s="280">
        <v>589125</v>
      </c>
    </row>
    <row r="975" spans="1:6">
      <c r="A975" s="276" t="s">
        <v>2135</v>
      </c>
      <c r="B975" s="277" t="s">
        <v>4220</v>
      </c>
      <c r="C975" s="273" t="s">
        <v>184</v>
      </c>
      <c r="D975" s="278">
        <f t="shared" si="43"/>
        <v>431325</v>
      </c>
      <c r="E975" s="279">
        <v>194025</v>
      </c>
      <c r="F975" s="280">
        <v>625350</v>
      </c>
    </row>
    <row r="976" spans="1:6">
      <c r="A976" s="276" t="s">
        <v>2135</v>
      </c>
      <c r="B976" s="277" t="s">
        <v>4220</v>
      </c>
      <c r="C976" s="273" t="s">
        <v>185</v>
      </c>
      <c r="D976" s="278">
        <f t="shared" si="43"/>
        <v>494775</v>
      </c>
      <c r="E976" s="279">
        <v>174150</v>
      </c>
      <c r="F976" s="280">
        <v>668925</v>
      </c>
    </row>
    <row r="977" spans="1:6">
      <c r="A977" s="276" t="s">
        <v>2135</v>
      </c>
      <c r="B977" s="277" t="s">
        <v>4220</v>
      </c>
      <c r="C977" s="273" t="s">
        <v>186</v>
      </c>
      <c r="D977" s="278">
        <f t="shared" si="43"/>
        <v>426450</v>
      </c>
      <c r="E977" s="279">
        <v>176850</v>
      </c>
      <c r="F977" s="280">
        <v>603300</v>
      </c>
    </row>
    <row r="978" spans="1:6">
      <c r="A978" s="276" t="s">
        <v>2135</v>
      </c>
      <c r="B978" s="277" t="s">
        <v>4220</v>
      </c>
      <c r="C978" s="273" t="s">
        <v>188</v>
      </c>
      <c r="D978" s="278">
        <f t="shared" si="43"/>
        <v>1011900</v>
      </c>
      <c r="E978" s="279">
        <v>374925</v>
      </c>
      <c r="F978" s="280">
        <v>1386825</v>
      </c>
    </row>
    <row r="979" spans="1:6">
      <c r="A979" s="276" t="s">
        <v>2135</v>
      </c>
      <c r="B979" s="277" t="s">
        <v>4220</v>
      </c>
      <c r="C979" s="273" t="s">
        <v>189</v>
      </c>
      <c r="D979" s="278">
        <f t="shared" si="43"/>
        <v>504825</v>
      </c>
      <c r="E979" s="279">
        <v>186975</v>
      </c>
      <c r="F979" s="280">
        <v>691800</v>
      </c>
    </row>
    <row r="980" spans="1:6">
      <c r="A980" s="276" t="s">
        <v>2135</v>
      </c>
      <c r="B980" s="277" t="s">
        <v>4220</v>
      </c>
      <c r="C980" s="273" t="s">
        <v>2205</v>
      </c>
      <c r="D980" s="278">
        <f t="shared" si="43"/>
        <v>453675</v>
      </c>
      <c r="E980" s="279">
        <v>177225</v>
      </c>
      <c r="F980" s="280">
        <v>630900</v>
      </c>
    </row>
    <row r="981" spans="1:6">
      <c r="A981" s="276" t="s">
        <v>2135</v>
      </c>
      <c r="B981" s="277" t="s">
        <v>4220</v>
      </c>
      <c r="C981" s="273" t="s">
        <v>191</v>
      </c>
      <c r="D981" s="278">
        <f t="shared" si="43"/>
        <v>486375</v>
      </c>
      <c r="E981" s="279">
        <v>190950</v>
      </c>
      <c r="F981" s="280">
        <v>677325</v>
      </c>
    </row>
    <row r="982" spans="1:6">
      <c r="A982" s="276" t="s">
        <v>2135</v>
      </c>
      <c r="B982" s="277" t="s">
        <v>4220</v>
      </c>
      <c r="C982" s="273" t="s">
        <v>192</v>
      </c>
      <c r="D982" s="278">
        <f t="shared" si="43"/>
        <v>559875</v>
      </c>
      <c r="E982" s="279">
        <v>198750</v>
      </c>
      <c r="F982" s="280">
        <v>758625</v>
      </c>
    </row>
    <row r="983" spans="1:6">
      <c r="A983" s="276" t="s">
        <v>2135</v>
      </c>
      <c r="B983" s="277" t="s">
        <v>4220</v>
      </c>
      <c r="C983" s="273" t="s">
        <v>193</v>
      </c>
      <c r="D983" s="278">
        <f t="shared" si="43"/>
        <v>465150</v>
      </c>
      <c r="E983" s="279">
        <v>159000</v>
      </c>
      <c r="F983" s="280">
        <v>624150</v>
      </c>
    </row>
    <row r="984" spans="1:6">
      <c r="A984" s="271" t="s">
        <v>2136</v>
      </c>
      <c r="B984" s="272" t="s">
        <v>4221</v>
      </c>
      <c r="C984" s="273" t="s">
        <v>176</v>
      </c>
      <c r="D984" s="274">
        <v>62940</v>
      </c>
      <c r="E984" s="274">
        <v>21020</v>
      </c>
      <c r="F984" s="275">
        <v>83960</v>
      </c>
    </row>
    <row r="985" spans="1:6">
      <c r="A985" s="271" t="s">
        <v>2136</v>
      </c>
      <c r="B985" s="272" t="s">
        <v>4221</v>
      </c>
      <c r="C985" s="273" t="s">
        <v>177</v>
      </c>
      <c r="D985" s="274">
        <v>83160</v>
      </c>
      <c r="E985" s="274">
        <v>21240</v>
      </c>
      <c r="F985" s="275">
        <v>104400</v>
      </c>
    </row>
    <row r="986" spans="1:6">
      <c r="A986" s="271" t="s">
        <v>2136</v>
      </c>
      <c r="B986" s="272" t="s">
        <v>4221</v>
      </c>
      <c r="C986" s="273" t="s">
        <v>178</v>
      </c>
      <c r="D986" s="274">
        <v>133220</v>
      </c>
      <c r="E986" s="274">
        <v>26220</v>
      </c>
      <c r="F986" s="275">
        <v>159440</v>
      </c>
    </row>
    <row r="987" spans="1:6">
      <c r="A987" s="271" t="s">
        <v>2136</v>
      </c>
      <c r="B987" s="272" t="s">
        <v>4221</v>
      </c>
      <c r="C987" s="273" t="s">
        <v>179</v>
      </c>
      <c r="D987" s="274">
        <v>97580</v>
      </c>
      <c r="E987" s="274">
        <v>24100</v>
      </c>
      <c r="F987" s="275">
        <v>121680</v>
      </c>
    </row>
    <row r="988" spans="1:6">
      <c r="A988" s="271" t="s">
        <v>2136</v>
      </c>
      <c r="B988" s="272" t="s">
        <v>4221</v>
      </c>
      <c r="C988" s="273" t="s">
        <v>180</v>
      </c>
      <c r="D988" s="274">
        <v>87420</v>
      </c>
      <c r="E988" s="274">
        <v>22800</v>
      </c>
      <c r="F988" s="275">
        <v>110220</v>
      </c>
    </row>
    <row r="989" spans="1:6">
      <c r="A989" s="271" t="s">
        <v>2136</v>
      </c>
      <c r="B989" s="272" t="s">
        <v>4221</v>
      </c>
      <c r="C989" s="273" t="s">
        <v>181</v>
      </c>
      <c r="D989" s="274">
        <v>102880</v>
      </c>
      <c r="E989" s="274">
        <v>23120</v>
      </c>
      <c r="F989" s="275">
        <v>126000</v>
      </c>
    </row>
    <row r="990" spans="1:6">
      <c r="A990" s="276" t="s">
        <v>2136</v>
      </c>
      <c r="B990" s="277" t="s">
        <v>4221</v>
      </c>
      <c r="C990" s="273" t="s">
        <v>182</v>
      </c>
      <c r="D990" s="278">
        <f t="shared" ref="D990:D1000" si="44">F990-E990</f>
        <v>82160</v>
      </c>
      <c r="E990" s="279">
        <v>22740</v>
      </c>
      <c r="F990" s="280">
        <v>104900</v>
      </c>
    </row>
    <row r="991" spans="1:6">
      <c r="A991" s="276" t="s">
        <v>2136</v>
      </c>
      <c r="B991" s="277" t="s">
        <v>4221</v>
      </c>
      <c r="C991" s="273" t="s">
        <v>183</v>
      </c>
      <c r="D991" s="278">
        <f t="shared" si="44"/>
        <v>78000</v>
      </c>
      <c r="E991" s="279">
        <v>22220</v>
      </c>
      <c r="F991" s="280">
        <v>100220</v>
      </c>
    </row>
    <row r="992" spans="1:6">
      <c r="A992" s="276" t="s">
        <v>2136</v>
      </c>
      <c r="B992" s="277" t="s">
        <v>4221</v>
      </c>
      <c r="C992" s="273" t="s">
        <v>184</v>
      </c>
      <c r="D992" s="278">
        <f t="shared" si="44"/>
        <v>75300</v>
      </c>
      <c r="E992" s="279">
        <v>21320</v>
      </c>
      <c r="F992" s="280">
        <v>96620</v>
      </c>
    </row>
    <row r="993" spans="1:6">
      <c r="A993" s="276" t="s">
        <v>2136</v>
      </c>
      <c r="B993" s="277" t="s">
        <v>4221</v>
      </c>
      <c r="C993" s="273" t="s">
        <v>185</v>
      </c>
      <c r="D993" s="278">
        <f t="shared" si="44"/>
        <v>81420</v>
      </c>
      <c r="E993" s="279">
        <v>21780</v>
      </c>
      <c r="F993" s="280">
        <v>103200</v>
      </c>
    </row>
    <row r="994" spans="1:6">
      <c r="A994" s="276" t="s">
        <v>2136</v>
      </c>
      <c r="B994" s="277" t="s">
        <v>4221</v>
      </c>
      <c r="C994" s="273" t="s">
        <v>186</v>
      </c>
      <c r="D994" s="278">
        <f t="shared" si="44"/>
        <v>77960</v>
      </c>
      <c r="E994" s="279">
        <v>21620</v>
      </c>
      <c r="F994" s="280">
        <v>99580</v>
      </c>
    </row>
    <row r="995" spans="1:6">
      <c r="A995" s="276" t="s">
        <v>2136</v>
      </c>
      <c r="B995" s="277" t="s">
        <v>4221</v>
      </c>
      <c r="C995" s="273" t="s">
        <v>188</v>
      </c>
      <c r="D995" s="278">
        <f t="shared" si="44"/>
        <v>339300</v>
      </c>
      <c r="E995" s="279">
        <v>59900</v>
      </c>
      <c r="F995" s="280">
        <v>399200</v>
      </c>
    </row>
    <row r="996" spans="1:6">
      <c r="A996" s="276" t="s">
        <v>2136</v>
      </c>
      <c r="B996" s="277" t="s">
        <v>4221</v>
      </c>
      <c r="C996" s="273" t="s">
        <v>189</v>
      </c>
      <c r="D996" s="278">
        <f t="shared" si="44"/>
        <v>86640</v>
      </c>
      <c r="E996" s="279">
        <v>25000</v>
      </c>
      <c r="F996" s="280">
        <v>111640</v>
      </c>
    </row>
    <row r="997" spans="1:6">
      <c r="A997" s="276" t="s">
        <v>2136</v>
      </c>
      <c r="B997" s="277" t="s">
        <v>4221</v>
      </c>
      <c r="C997" s="273" t="s">
        <v>2205</v>
      </c>
      <c r="D997" s="278">
        <f t="shared" si="44"/>
        <v>79260</v>
      </c>
      <c r="E997" s="279">
        <v>23820</v>
      </c>
      <c r="F997" s="280">
        <v>103080</v>
      </c>
    </row>
    <row r="998" spans="1:6">
      <c r="A998" s="276" t="s">
        <v>2136</v>
      </c>
      <c r="B998" s="277" t="s">
        <v>4221</v>
      </c>
      <c r="C998" s="273" t="s">
        <v>191</v>
      </c>
      <c r="D998" s="278">
        <f t="shared" si="44"/>
        <v>94620</v>
      </c>
      <c r="E998" s="279">
        <v>23120</v>
      </c>
      <c r="F998" s="280">
        <v>117740</v>
      </c>
    </row>
    <row r="999" spans="1:6">
      <c r="A999" s="276" t="s">
        <v>2136</v>
      </c>
      <c r="B999" s="277" t="s">
        <v>4221</v>
      </c>
      <c r="C999" s="273" t="s">
        <v>192</v>
      </c>
      <c r="D999" s="278">
        <f t="shared" si="44"/>
        <v>139740</v>
      </c>
      <c r="E999" s="279">
        <v>24820</v>
      </c>
      <c r="F999" s="280">
        <v>164560</v>
      </c>
    </row>
    <row r="1000" spans="1:6">
      <c r="A1000" s="276" t="s">
        <v>2136</v>
      </c>
      <c r="B1000" s="277" t="s">
        <v>4221</v>
      </c>
      <c r="C1000" s="273" t="s">
        <v>193</v>
      </c>
      <c r="D1000" s="278">
        <f t="shared" si="44"/>
        <v>131180</v>
      </c>
      <c r="E1000" s="279">
        <v>22120</v>
      </c>
      <c r="F1000" s="280">
        <v>153300</v>
      </c>
    </row>
    <row r="1001" spans="1:6">
      <c r="A1001" s="271" t="s">
        <v>2137</v>
      </c>
      <c r="B1001" s="272" t="s">
        <v>4222</v>
      </c>
      <c r="C1001" s="273" t="s">
        <v>176</v>
      </c>
      <c r="D1001" s="274">
        <v>56700</v>
      </c>
      <c r="E1001" s="274">
        <v>20400</v>
      </c>
      <c r="F1001" s="275">
        <v>77100</v>
      </c>
    </row>
    <row r="1002" spans="1:6">
      <c r="A1002" s="271" t="s">
        <v>2137</v>
      </c>
      <c r="B1002" s="272" t="s">
        <v>4222</v>
      </c>
      <c r="C1002" s="273" t="s">
        <v>177</v>
      </c>
      <c r="D1002" s="274">
        <v>280350</v>
      </c>
      <c r="E1002" s="274">
        <v>70200</v>
      </c>
      <c r="F1002" s="275">
        <v>350550</v>
      </c>
    </row>
    <row r="1003" spans="1:6">
      <c r="A1003" s="271" t="s">
        <v>2137</v>
      </c>
      <c r="B1003" s="272" t="s">
        <v>4222</v>
      </c>
      <c r="C1003" s="273" t="s">
        <v>178</v>
      </c>
      <c r="D1003" s="274">
        <v>330900</v>
      </c>
      <c r="E1003" s="274">
        <v>94800</v>
      </c>
      <c r="F1003" s="275">
        <v>425700</v>
      </c>
    </row>
    <row r="1004" spans="1:6">
      <c r="A1004" s="271" t="s">
        <v>2137</v>
      </c>
      <c r="B1004" s="272" t="s">
        <v>4222</v>
      </c>
      <c r="C1004" s="273" t="s">
        <v>179</v>
      </c>
      <c r="D1004" s="274">
        <v>339900</v>
      </c>
      <c r="E1004" s="274">
        <v>94800</v>
      </c>
      <c r="F1004" s="275">
        <v>434700</v>
      </c>
    </row>
    <row r="1005" spans="1:6">
      <c r="A1005" s="271" t="s">
        <v>2137</v>
      </c>
      <c r="B1005" s="272" t="s">
        <v>4222</v>
      </c>
      <c r="C1005" s="273" t="s">
        <v>180</v>
      </c>
      <c r="D1005" s="274">
        <v>330900</v>
      </c>
      <c r="E1005" s="274">
        <v>100800</v>
      </c>
      <c r="F1005" s="275">
        <v>431700</v>
      </c>
    </row>
    <row r="1006" spans="1:6">
      <c r="A1006" s="271" t="s">
        <v>2137</v>
      </c>
      <c r="B1006" s="272" t="s">
        <v>4222</v>
      </c>
      <c r="C1006" s="273" t="s">
        <v>181</v>
      </c>
      <c r="D1006" s="274">
        <v>403950</v>
      </c>
      <c r="E1006" s="274">
        <v>117300</v>
      </c>
      <c r="F1006" s="275">
        <v>521250</v>
      </c>
    </row>
    <row r="1007" spans="1:6">
      <c r="A1007" s="276" t="s">
        <v>2137</v>
      </c>
      <c r="B1007" s="277" t="s">
        <v>4222</v>
      </c>
      <c r="C1007" s="273" t="s">
        <v>182</v>
      </c>
      <c r="D1007" s="278">
        <f t="shared" ref="D1007:D1024" si="45">F1007-E1007</f>
        <v>396300</v>
      </c>
      <c r="E1007" s="279"/>
      <c r="F1007" s="280">
        <v>396300</v>
      </c>
    </row>
    <row r="1008" spans="1:6">
      <c r="A1008" s="276" t="s">
        <v>2137</v>
      </c>
      <c r="B1008" s="277" t="s">
        <v>4222</v>
      </c>
      <c r="C1008" s="273" t="s">
        <v>183</v>
      </c>
      <c r="D1008" s="278">
        <f t="shared" si="45"/>
        <v>226200</v>
      </c>
      <c r="E1008" s="279">
        <v>178200</v>
      </c>
      <c r="F1008" s="280">
        <v>404400</v>
      </c>
    </row>
    <row r="1009" spans="1:6">
      <c r="A1009" s="276" t="s">
        <v>2137</v>
      </c>
      <c r="B1009" s="277" t="s">
        <v>4222</v>
      </c>
      <c r="C1009" s="273" t="s">
        <v>184</v>
      </c>
      <c r="D1009" s="278">
        <f t="shared" si="45"/>
        <v>332100</v>
      </c>
      <c r="E1009" s="279">
        <v>92550</v>
      </c>
      <c r="F1009" s="280">
        <v>424650</v>
      </c>
    </row>
    <row r="1010" spans="1:6">
      <c r="A1010" s="276" t="s">
        <v>2137</v>
      </c>
      <c r="B1010" s="277" t="s">
        <v>4222</v>
      </c>
      <c r="C1010" s="273" t="s">
        <v>185</v>
      </c>
      <c r="D1010" s="278">
        <f t="shared" si="45"/>
        <v>289200</v>
      </c>
      <c r="E1010" s="279">
        <v>80550</v>
      </c>
      <c r="F1010" s="280">
        <v>369750</v>
      </c>
    </row>
    <row r="1011" spans="1:6">
      <c r="A1011" s="276" t="s">
        <v>2137</v>
      </c>
      <c r="B1011" s="277" t="s">
        <v>4222</v>
      </c>
      <c r="C1011" s="273" t="s">
        <v>186</v>
      </c>
      <c r="D1011" s="278">
        <f t="shared" si="45"/>
        <v>290100</v>
      </c>
      <c r="E1011" s="279">
        <v>84450</v>
      </c>
      <c r="F1011" s="280">
        <v>374550</v>
      </c>
    </row>
    <row r="1012" spans="1:6">
      <c r="A1012" s="276" t="s">
        <v>2137</v>
      </c>
      <c r="B1012" s="277" t="s">
        <v>4222</v>
      </c>
      <c r="C1012" s="273" t="s">
        <v>188</v>
      </c>
      <c r="D1012" s="278">
        <f t="shared" si="45"/>
        <v>704550</v>
      </c>
      <c r="E1012" s="279">
        <v>211050</v>
      </c>
      <c r="F1012" s="280">
        <v>915600</v>
      </c>
    </row>
    <row r="1013" spans="1:6">
      <c r="A1013" s="276" t="s">
        <v>2137</v>
      </c>
      <c r="B1013" s="277" t="s">
        <v>4222</v>
      </c>
      <c r="C1013" s="273" t="s">
        <v>189</v>
      </c>
      <c r="D1013" s="278">
        <f t="shared" si="45"/>
        <v>303600</v>
      </c>
      <c r="E1013" s="279">
        <v>87450</v>
      </c>
      <c r="F1013" s="280">
        <v>391050</v>
      </c>
    </row>
    <row r="1014" spans="1:6">
      <c r="A1014" s="276" t="s">
        <v>2137</v>
      </c>
      <c r="B1014" s="277" t="s">
        <v>4222</v>
      </c>
      <c r="C1014" s="273" t="s">
        <v>2205</v>
      </c>
      <c r="D1014" s="278">
        <f t="shared" si="45"/>
        <v>346050</v>
      </c>
      <c r="E1014" s="279">
        <v>89550</v>
      </c>
      <c r="F1014" s="280">
        <v>435600</v>
      </c>
    </row>
    <row r="1015" spans="1:6">
      <c r="A1015" s="276" t="s">
        <v>2137</v>
      </c>
      <c r="B1015" s="277" t="s">
        <v>4222</v>
      </c>
      <c r="C1015" s="273" t="s">
        <v>191</v>
      </c>
      <c r="D1015" s="278">
        <f t="shared" si="45"/>
        <v>343200</v>
      </c>
      <c r="E1015" s="279">
        <v>103050</v>
      </c>
      <c r="F1015" s="280">
        <v>446250</v>
      </c>
    </row>
    <row r="1016" spans="1:6">
      <c r="A1016" s="276" t="s">
        <v>2137</v>
      </c>
      <c r="B1016" s="277" t="s">
        <v>4222</v>
      </c>
      <c r="C1016" s="273" t="s">
        <v>192</v>
      </c>
      <c r="D1016" s="278">
        <f t="shared" si="45"/>
        <v>337500</v>
      </c>
      <c r="E1016" s="279">
        <v>96300</v>
      </c>
      <c r="F1016" s="280">
        <v>433800</v>
      </c>
    </row>
    <row r="1017" spans="1:6">
      <c r="A1017" s="276" t="s">
        <v>2137</v>
      </c>
      <c r="B1017" s="277" t="s">
        <v>4222</v>
      </c>
      <c r="C1017" s="273" t="s">
        <v>193</v>
      </c>
      <c r="D1017" s="278">
        <f t="shared" si="45"/>
        <v>324750</v>
      </c>
      <c r="E1017" s="279">
        <v>85350</v>
      </c>
      <c r="F1017" s="280">
        <v>410100</v>
      </c>
    </row>
    <row r="1018" spans="1:6">
      <c r="A1018" s="276" t="s">
        <v>2174</v>
      </c>
      <c r="B1018" s="277" t="s">
        <v>4261</v>
      </c>
      <c r="C1018" s="273" t="s">
        <v>187</v>
      </c>
      <c r="D1018" s="278">
        <f t="shared" si="45"/>
        <v>19100</v>
      </c>
      <c r="E1018" s="279">
        <v>6800</v>
      </c>
      <c r="F1018" s="280">
        <v>25900</v>
      </c>
    </row>
    <row r="1019" spans="1:6">
      <c r="A1019" s="276" t="s">
        <v>2174</v>
      </c>
      <c r="B1019" s="277" t="s">
        <v>4261</v>
      </c>
      <c r="C1019" s="273" t="s">
        <v>188</v>
      </c>
      <c r="D1019" s="278">
        <f t="shared" si="45"/>
        <v>4829</v>
      </c>
      <c r="E1019" s="279">
        <v>1596</v>
      </c>
      <c r="F1019" s="280">
        <v>6425</v>
      </c>
    </row>
    <row r="1020" spans="1:6">
      <c r="A1020" s="276" t="s">
        <v>2174</v>
      </c>
      <c r="B1020" s="277" t="s">
        <v>4261</v>
      </c>
      <c r="C1020" s="273" t="s">
        <v>189</v>
      </c>
      <c r="D1020" s="278">
        <f t="shared" si="45"/>
        <v>19753</v>
      </c>
      <c r="E1020" s="279">
        <v>10647</v>
      </c>
      <c r="F1020" s="280">
        <v>30400</v>
      </c>
    </row>
    <row r="1021" spans="1:6">
      <c r="A1021" s="276" t="s">
        <v>2174</v>
      </c>
      <c r="B1021" s="277" t="s">
        <v>4261</v>
      </c>
      <c r="C1021" s="273" t="s">
        <v>2205</v>
      </c>
      <c r="D1021" s="278">
        <f t="shared" si="45"/>
        <v>16400</v>
      </c>
      <c r="E1021" s="279">
        <v>9400</v>
      </c>
      <c r="F1021" s="280">
        <v>25800</v>
      </c>
    </row>
    <row r="1022" spans="1:6">
      <c r="A1022" s="276" t="s">
        <v>2174</v>
      </c>
      <c r="B1022" s="277" t="s">
        <v>4261</v>
      </c>
      <c r="C1022" s="273" t="s">
        <v>191</v>
      </c>
      <c r="D1022" s="278">
        <f t="shared" si="45"/>
        <v>12865</v>
      </c>
      <c r="E1022" s="279">
        <v>6935</v>
      </c>
      <c r="F1022" s="280">
        <v>19800</v>
      </c>
    </row>
    <row r="1023" spans="1:6">
      <c r="A1023" s="276" t="s">
        <v>2174</v>
      </c>
      <c r="B1023" s="277" t="s">
        <v>4261</v>
      </c>
      <c r="C1023" s="273" t="s">
        <v>192</v>
      </c>
      <c r="D1023" s="278">
        <f t="shared" si="45"/>
        <v>10967</v>
      </c>
      <c r="E1023" s="279">
        <v>5833</v>
      </c>
      <c r="F1023" s="280">
        <v>16800</v>
      </c>
    </row>
    <row r="1024" spans="1:6">
      <c r="A1024" s="276" t="s">
        <v>2174</v>
      </c>
      <c r="B1024" s="277" t="s">
        <v>4261</v>
      </c>
      <c r="C1024" s="273" t="s">
        <v>193</v>
      </c>
      <c r="D1024" s="278">
        <f t="shared" si="45"/>
        <v>11694</v>
      </c>
      <c r="E1024" s="279">
        <v>5706</v>
      </c>
      <c r="F1024" s="280">
        <v>17400</v>
      </c>
    </row>
    <row r="1025" spans="1:6">
      <c r="A1025" s="271" t="s">
        <v>2138</v>
      </c>
      <c r="B1025" s="272" t="s">
        <v>4223</v>
      </c>
      <c r="C1025" s="273" t="s">
        <v>176</v>
      </c>
      <c r="D1025" s="274">
        <v>306600</v>
      </c>
      <c r="E1025" s="274">
        <v>88200</v>
      </c>
      <c r="F1025" s="275">
        <v>394800</v>
      </c>
    </row>
    <row r="1026" spans="1:6">
      <c r="A1026" s="271" t="s">
        <v>2138</v>
      </c>
      <c r="B1026" s="272" t="s">
        <v>4223</v>
      </c>
      <c r="C1026" s="273" t="s">
        <v>177</v>
      </c>
      <c r="D1026" s="274">
        <v>350400</v>
      </c>
      <c r="E1026" s="274">
        <v>95400</v>
      </c>
      <c r="F1026" s="275">
        <v>445800</v>
      </c>
    </row>
    <row r="1027" spans="1:6">
      <c r="A1027" s="271" t="s">
        <v>2138</v>
      </c>
      <c r="B1027" s="272" t="s">
        <v>4223</v>
      </c>
      <c r="C1027" s="273" t="s">
        <v>178</v>
      </c>
      <c r="D1027" s="274">
        <v>303600</v>
      </c>
      <c r="E1027" s="274">
        <v>87000</v>
      </c>
      <c r="F1027" s="275">
        <v>390600</v>
      </c>
    </row>
    <row r="1028" spans="1:6">
      <c r="A1028" s="271" t="s">
        <v>2138</v>
      </c>
      <c r="B1028" s="272" t="s">
        <v>4223</v>
      </c>
      <c r="C1028" s="273" t="s">
        <v>179</v>
      </c>
      <c r="D1028" s="274">
        <v>299400</v>
      </c>
      <c r="E1028" s="274">
        <v>88800</v>
      </c>
      <c r="F1028" s="275">
        <v>388200</v>
      </c>
    </row>
    <row r="1029" spans="1:6">
      <c r="A1029" s="271" t="s">
        <v>2138</v>
      </c>
      <c r="B1029" s="272" t="s">
        <v>4223</v>
      </c>
      <c r="C1029" s="273" t="s">
        <v>180</v>
      </c>
      <c r="D1029" s="274">
        <v>273000</v>
      </c>
      <c r="E1029" s="274">
        <v>86400</v>
      </c>
      <c r="F1029" s="275">
        <v>359400</v>
      </c>
    </row>
    <row r="1030" spans="1:6">
      <c r="A1030" s="271" t="s">
        <v>2138</v>
      </c>
      <c r="B1030" s="272" t="s">
        <v>4223</v>
      </c>
      <c r="C1030" s="273" t="s">
        <v>181</v>
      </c>
      <c r="D1030" s="274">
        <v>271200</v>
      </c>
      <c r="E1030" s="274">
        <v>84000</v>
      </c>
      <c r="F1030" s="275">
        <v>355200</v>
      </c>
    </row>
    <row r="1031" spans="1:6">
      <c r="A1031" s="276" t="s">
        <v>2138</v>
      </c>
      <c r="B1031" s="277" t="s">
        <v>4223</v>
      </c>
      <c r="C1031" s="273" t="s">
        <v>182</v>
      </c>
      <c r="D1031" s="278">
        <f t="shared" ref="D1031:D1041" si="46">F1031-E1031</f>
        <v>255600</v>
      </c>
      <c r="E1031" s="279">
        <v>82800</v>
      </c>
      <c r="F1031" s="280">
        <v>338400</v>
      </c>
    </row>
    <row r="1032" spans="1:6">
      <c r="A1032" s="276" t="s">
        <v>2138</v>
      </c>
      <c r="B1032" s="277" t="s">
        <v>4223</v>
      </c>
      <c r="C1032" s="273" t="s">
        <v>183</v>
      </c>
      <c r="D1032" s="278">
        <f t="shared" si="46"/>
        <v>255600</v>
      </c>
      <c r="E1032" s="279">
        <v>82800</v>
      </c>
      <c r="F1032" s="280">
        <v>338400</v>
      </c>
    </row>
    <row r="1033" spans="1:6">
      <c r="A1033" s="276" t="s">
        <v>2138</v>
      </c>
      <c r="B1033" s="277" t="s">
        <v>4223</v>
      </c>
      <c r="C1033" s="273" t="s">
        <v>184</v>
      </c>
      <c r="D1033" s="278">
        <f t="shared" si="46"/>
        <v>243000</v>
      </c>
      <c r="E1033" s="279">
        <v>76800</v>
      </c>
      <c r="F1033" s="280">
        <v>319800</v>
      </c>
    </row>
    <row r="1034" spans="1:6">
      <c r="A1034" s="276" t="s">
        <v>2138</v>
      </c>
      <c r="B1034" s="277" t="s">
        <v>4223</v>
      </c>
      <c r="C1034" s="273" t="s">
        <v>185</v>
      </c>
      <c r="D1034" s="278">
        <f t="shared" si="46"/>
        <v>244800</v>
      </c>
      <c r="E1034" s="279">
        <v>74400</v>
      </c>
      <c r="F1034" s="280">
        <v>319200</v>
      </c>
    </row>
    <row r="1035" spans="1:6">
      <c r="A1035" s="276" t="s">
        <v>2138</v>
      </c>
      <c r="B1035" s="277" t="s">
        <v>4223</v>
      </c>
      <c r="C1035" s="273" t="s">
        <v>186</v>
      </c>
      <c r="D1035" s="278">
        <f t="shared" si="46"/>
        <v>221400</v>
      </c>
      <c r="E1035" s="279">
        <v>69600</v>
      </c>
      <c r="F1035" s="280">
        <v>291000</v>
      </c>
    </row>
    <row r="1036" spans="1:6">
      <c r="A1036" s="276" t="s">
        <v>2138</v>
      </c>
      <c r="B1036" s="277" t="s">
        <v>4223</v>
      </c>
      <c r="C1036" s="273" t="s">
        <v>188</v>
      </c>
      <c r="D1036" s="278">
        <f t="shared" si="46"/>
        <v>560400</v>
      </c>
      <c r="E1036" s="279">
        <v>169800</v>
      </c>
      <c r="F1036" s="280">
        <v>730200</v>
      </c>
    </row>
    <row r="1037" spans="1:6">
      <c r="A1037" s="276" t="s">
        <v>2138</v>
      </c>
      <c r="B1037" s="277" t="s">
        <v>4223</v>
      </c>
      <c r="C1037" s="273" t="s">
        <v>189</v>
      </c>
      <c r="D1037" s="278">
        <f t="shared" si="46"/>
        <v>276000</v>
      </c>
      <c r="E1037" s="279">
        <v>85800</v>
      </c>
      <c r="F1037" s="280">
        <v>361800</v>
      </c>
    </row>
    <row r="1038" spans="1:6">
      <c r="A1038" s="276" t="s">
        <v>2138</v>
      </c>
      <c r="B1038" s="277" t="s">
        <v>4223</v>
      </c>
      <c r="C1038" s="273" t="s">
        <v>2205</v>
      </c>
      <c r="D1038" s="278">
        <f t="shared" si="46"/>
        <v>300600</v>
      </c>
      <c r="E1038" s="279">
        <v>82800</v>
      </c>
      <c r="F1038" s="280">
        <v>383400</v>
      </c>
    </row>
    <row r="1039" spans="1:6">
      <c r="A1039" s="276" t="s">
        <v>2138</v>
      </c>
      <c r="B1039" s="277" t="s">
        <v>4223</v>
      </c>
      <c r="C1039" s="273" t="s">
        <v>191</v>
      </c>
      <c r="D1039" s="278">
        <f t="shared" si="46"/>
        <v>299400</v>
      </c>
      <c r="E1039" s="279">
        <v>94800</v>
      </c>
      <c r="F1039" s="280">
        <v>394200</v>
      </c>
    </row>
    <row r="1040" spans="1:6">
      <c r="A1040" s="276" t="s">
        <v>2138</v>
      </c>
      <c r="B1040" s="277" t="s">
        <v>4223</v>
      </c>
      <c r="C1040" s="273" t="s">
        <v>192</v>
      </c>
      <c r="D1040" s="278">
        <f t="shared" si="46"/>
        <v>297600</v>
      </c>
      <c r="E1040" s="279">
        <v>93600</v>
      </c>
      <c r="F1040" s="280">
        <v>391200</v>
      </c>
    </row>
    <row r="1041" spans="1:6">
      <c r="A1041" s="276" t="s">
        <v>2138</v>
      </c>
      <c r="B1041" s="277" t="s">
        <v>4223</v>
      </c>
      <c r="C1041" s="273" t="s">
        <v>193</v>
      </c>
      <c r="D1041" s="278">
        <f t="shared" si="46"/>
        <v>157800</v>
      </c>
      <c r="E1041" s="279">
        <v>49200</v>
      </c>
      <c r="F1041" s="280">
        <v>207000</v>
      </c>
    </row>
    <row r="1042" spans="1:6">
      <c r="A1042" s="271" t="s">
        <v>2040</v>
      </c>
      <c r="B1042" s="272" t="s">
        <v>4262</v>
      </c>
      <c r="C1042" s="273" t="s">
        <v>176</v>
      </c>
      <c r="D1042" s="274">
        <v>160380</v>
      </c>
      <c r="E1042" s="274">
        <v>45060</v>
      </c>
      <c r="F1042" s="275">
        <v>205440</v>
      </c>
    </row>
    <row r="1043" spans="1:6">
      <c r="A1043" s="271" t="s">
        <v>2040</v>
      </c>
      <c r="B1043" s="272" t="s">
        <v>4262</v>
      </c>
      <c r="C1043" s="273" t="s">
        <v>177</v>
      </c>
      <c r="D1043" s="274">
        <v>266070</v>
      </c>
      <c r="E1043" s="274">
        <v>81480</v>
      </c>
      <c r="F1043" s="275">
        <v>347550</v>
      </c>
    </row>
    <row r="1044" spans="1:6">
      <c r="A1044" s="271" t="s">
        <v>2040</v>
      </c>
      <c r="B1044" s="272" t="s">
        <v>4262</v>
      </c>
      <c r="C1044" s="273" t="s">
        <v>178</v>
      </c>
      <c r="D1044" s="274">
        <v>229500</v>
      </c>
      <c r="E1044" s="274">
        <v>58470</v>
      </c>
      <c r="F1044" s="275">
        <v>287970</v>
      </c>
    </row>
    <row r="1045" spans="1:6">
      <c r="A1045" s="271" t="s">
        <v>2040</v>
      </c>
      <c r="B1045" s="272" t="s">
        <v>4262</v>
      </c>
      <c r="C1045" s="273" t="s">
        <v>179</v>
      </c>
      <c r="D1045" s="274">
        <v>310080</v>
      </c>
      <c r="E1045" s="274">
        <v>100860</v>
      </c>
      <c r="F1045" s="275">
        <v>410940</v>
      </c>
    </row>
    <row r="1046" spans="1:6">
      <c r="A1046" s="271" t="s">
        <v>2040</v>
      </c>
      <c r="B1046" s="272" t="s">
        <v>4262</v>
      </c>
      <c r="C1046" s="273" t="s">
        <v>180</v>
      </c>
      <c r="D1046" s="274">
        <v>346860</v>
      </c>
      <c r="E1046" s="274">
        <v>126390</v>
      </c>
      <c r="F1046" s="275">
        <v>473250</v>
      </c>
    </row>
    <row r="1047" spans="1:6">
      <c r="A1047" s="271" t="s">
        <v>2040</v>
      </c>
      <c r="B1047" s="272" t="s">
        <v>4262</v>
      </c>
      <c r="C1047" s="273" t="s">
        <v>181</v>
      </c>
      <c r="D1047" s="274">
        <v>447780</v>
      </c>
      <c r="E1047" s="274">
        <v>195300</v>
      </c>
      <c r="F1047" s="275">
        <v>643080</v>
      </c>
    </row>
    <row r="1048" spans="1:6">
      <c r="A1048" s="276" t="s">
        <v>2040</v>
      </c>
      <c r="B1048" s="277" t="s">
        <v>4262</v>
      </c>
      <c r="C1048" s="273" t="s">
        <v>182</v>
      </c>
      <c r="D1048" s="278">
        <f t="shared" ref="D1048:D1058" si="47">F1048-E1048</f>
        <v>487770</v>
      </c>
      <c r="E1048" s="279">
        <v>197130</v>
      </c>
      <c r="F1048" s="280">
        <v>684900</v>
      </c>
    </row>
    <row r="1049" spans="1:6">
      <c r="A1049" s="276" t="s">
        <v>2040</v>
      </c>
      <c r="B1049" s="277" t="s">
        <v>4262</v>
      </c>
      <c r="C1049" s="273" t="s">
        <v>183</v>
      </c>
      <c r="D1049" s="278">
        <f t="shared" si="47"/>
        <v>518400</v>
      </c>
      <c r="E1049" s="279">
        <v>188940</v>
      </c>
      <c r="F1049" s="280">
        <v>707340</v>
      </c>
    </row>
    <row r="1050" spans="1:6">
      <c r="A1050" s="276" t="s">
        <v>2040</v>
      </c>
      <c r="B1050" s="277" t="s">
        <v>4262</v>
      </c>
      <c r="C1050" s="273" t="s">
        <v>184</v>
      </c>
      <c r="D1050" s="278">
        <f t="shared" si="47"/>
        <v>424770</v>
      </c>
      <c r="E1050" s="279">
        <v>167190</v>
      </c>
      <c r="F1050" s="280">
        <v>591960</v>
      </c>
    </row>
    <row r="1051" spans="1:6">
      <c r="A1051" s="276" t="s">
        <v>2040</v>
      </c>
      <c r="B1051" s="277" t="s">
        <v>4262</v>
      </c>
      <c r="C1051" s="273" t="s">
        <v>185</v>
      </c>
      <c r="D1051" s="278">
        <f t="shared" si="47"/>
        <v>304770</v>
      </c>
      <c r="E1051" s="279">
        <v>89910</v>
      </c>
      <c r="F1051" s="280">
        <v>394680</v>
      </c>
    </row>
    <row r="1052" spans="1:6">
      <c r="A1052" s="276" t="s">
        <v>2040</v>
      </c>
      <c r="B1052" s="277" t="s">
        <v>4262</v>
      </c>
      <c r="C1052" s="273" t="s">
        <v>186</v>
      </c>
      <c r="D1052" s="278">
        <f t="shared" si="47"/>
        <v>269010</v>
      </c>
      <c r="E1052" s="279">
        <v>85830</v>
      </c>
      <c r="F1052" s="280">
        <v>354840</v>
      </c>
    </row>
    <row r="1053" spans="1:6">
      <c r="A1053" s="276" t="s">
        <v>2040</v>
      </c>
      <c r="B1053" s="277" t="s">
        <v>4262</v>
      </c>
      <c r="C1053" s="273" t="s">
        <v>188</v>
      </c>
      <c r="D1053" s="278">
        <f t="shared" si="47"/>
        <v>652530</v>
      </c>
      <c r="E1053" s="279">
        <v>163980</v>
      </c>
      <c r="F1053" s="280">
        <v>816510</v>
      </c>
    </row>
    <row r="1054" spans="1:6">
      <c r="A1054" s="276" t="s">
        <v>2040</v>
      </c>
      <c r="B1054" s="277" t="s">
        <v>4262</v>
      </c>
      <c r="C1054" s="273" t="s">
        <v>189</v>
      </c>
      <c r="D1054" s="278">
        <f t="shared" si="47"/>
        <v>349410</v>
      </c>
      <c r="E1054" s="279">
        <v>105960</v>
      </c>
      <c r="F1054" s="280">
        <v>455370</v>
      </c>
    </row>
    <row r="1055" spans="1:6">
      <c r="A1055" s="276" t="s">
        <v>2040</v>
      </c>
      <c r="B1055" s="277" t="s">
        <v>4262</v>
      </c>
      <c r="C1055" s="273" t="s">
        <v>2205</v>
      </c>
      <c r="D1055" s="278">
        <f t="shared" si="47"/>
        <v>390810</v>
      </c>
      <c r="E1055" s="279">
        <v>118110</v>
      </c>
      <c r="F1055" s="280">
        <v>508920</v>
      </c>
    </row>
    <row r="1056" spans="1:6">
      <c r="A1056" s="276" t="s">
        <v>2040</v>
      </c>
      <c r="B1056" s="277" t="s">
        <v>4262</v>
      </c>
      <c r="C1056" s="273" t="s">
        <v>191</v>
      </c>
      <c r="D1056" s="278">
        <f t="shared" si="47"/>
        <v>294510</v>
      </c>
      <c r="E1056" s="279">
        <v>93510</v>
      </c>
      <c r="F1056" s="280">
        <v>388020</v>
      </c>
    </row>
    <row r="1057" spans="1:6">
      <c r="A1057" s="276" t="s">
        <v>2040</v>
      </c>
      <c r="B1057" s="277" t="s">
        <v>4262</v>
      </c>
      <c r="C1057" s="273" t="s">
        <v>192</v>
      </c>
      <c r="D1057" s="278">
        <f t="shared" si="47"/>
        <v>313740</v>
      </c>
      <c r="E1057" s="279">
        <v>81870</v>
      </c>
      <c r="F1057" s="280">
        <v>395610</v>
      </c>
    </row>
    <row r="1058" spans="1:6">
      <c r="A1058" s="276" t="s">
        <v>2040</v>
      </c>
      <c r="B1058" s="277" t="s">
        <v>4262</v>
      </c>
      <c r="C1058" s="273" t="s">
        <v>193</v>
      </c>
      <c r="D1058" s="278">
        <f t="shared" si="47"/>
        <v>487710</v>
      </c>
      <c r="E1058" s="279">
        <v>159390</v>
      </c>
      <c r="F1058" s="280">
        <v>647100</v>
      </c>
    </row>
    <row r="1059" spans="1:6">
      <c r="A1059" s="271" t="s">
        <v>2189</v>
      </c>
      <c r="B1059" s="272" t="s">
        <v>4277</v>
      </c>
      <c r="C1059" s="273" t="s">
        <v>176</v>
      </c>
      <c r="D1059" s="274">
        <v>6364289</v>
      </c>
      <c r="E1059" s="274">
        <v>2011</v>
      </c>
      <c r="F1059" s="275">
        <v>6366300</v>
      </c>
    </row>
    <row r="1060" spans="1:6">
      <c r="A1060" s="271" t="s">
        <v>2189</v>
      </c>
      <c r="B1060" s="272" t="s">
        <v>4277</v>
      </c>
      <c r="C1060" s="273" t="s">
        <v>177</v>
      </c>
      <c r="D1060" s="274">
        <v>6271845</v>
      </c>
      <c r="E1060" s="274">
        <v>1855</v>
      </c>
      <c r="F1060" s="275">
        <v>6273700</v>
      </c>
    </row>
    <row r="1061" spans="1:6">
      <c r="A1061" s="271" t="s">
        <v>2189</v>
      </c>
      <c r="B1061" s="272" t="s">
        <v>4277</v>
      </c>
      <c r="C1061" s="273" t="s">
        <v>178</v>
      </c>
      <c r="D1061" s="274">
        <v>15895489</v>
      </c>
      <c r="E1061" s="274">
        <v>5311</v>
      </c>
      <c r="F1061" s="275">
        <v>15900800</v>
      </c>
    </row>
    <row r="1062" spans="1:6">
      <c r="A1062" s="271" t="s">
        <v>2189</v>
      </c>
      <c r="B1062" s="272" t="s">
        <v>4277</v>
      </c>
      <c r="C1062" s="273" t="s">
        <v>179</v>
      </c>
      <c r="D1062" s="274">
        <v>16997839</v>
      </c>
      <c r="E1062" s="274">
        <v>5761</v>
      </c>
      <c r="F1062" s="275">
        <v>17003600</v>
      </c>
    </row>
    <row r="1063" spans="1:6">
      <c r="A1063" s="271" t="s">
        <v>2189</v>
      </c>
      <c r="B1063" s="272" t="s">
        <v>4277</v>
      </c>
      <c r="C1063" s="273" t="s">
        <v>180</v>
      </c>
      <c r="D1063" s="274">
        <v>13564365</v>
      </c>
      <c r="E1063" s="274">
        <v>4535</v>
      </c>
      <c r="F1063" s="275">
        <v>13568900</v>
      </c>
    </row>
    <row r="1064" spans="1:6">
      <c r="A1064" s="271" t="s">
        <v>2189</v>
      </c>
      <c r="B1064" s="272" t="s">
        <v>4277</v>
      </c>
      <c r="C1064" s="273" t="s">
        <v>181</v>
      </c>
      <c r="D1064" s="274">
        <v>11260235</v>
      </c>
      <c r="E1064" s="274">
        <v>-4535</v>
      </c>
      <c r="F1064" s="275">
        <v>11255700</v>
      </c>
    </row>
    <row r="1065" spans="1:6">
      <c r="A1065" s="276" t="s">
        <v>2189</v>
      </c>
      <c r="B1065" s="277" t="s">
        <v>4277</v>
      </c>
      <c r="C1065" s="273" t="s">
        <v>182</v>
      </c>
      <c r="D1065" s="278">
        <f t="shared" ref="D1065:D1088" si="48">F1065-E1065</f>
        <v>9690400</v>
      </c>
      <c r="E1065" s="279">
        <v>3275800</v>
      </c>
      <c r="F1065" s="280">
        <v>12966200</v>
      </c>
    </row>
    <row r="1066" spans="1:6">
      <c r="A1066" s="276" t="s">
        <v>2189</v>
      </c>
      <c r="B1066" s="277" t="s">
        <v>4277</v>
      </c>
      <c r="C1066" s="273" t="s">
        <v>183</v>
      </c>
      <c r="D1066" s="278">
        <f t="shared" si="48"/>
        <v>7369200</v>
      </c>
      <c r="E1066" s="279">
        <v>2780200</v>
      </c>
      <c r="F1066" s="280">
        <v>10149400</v>
      </c>
    </row>
    <row r="1067" spans="1:6">
      <c r="A1067" s="276" t="s">
        <v>2189</v>
      </c>
      <c r="B1067" s="277" t="s">
        <v>4277</v>
      </c>
      <c r="C1067" s="273" t="s">
        <v>184</v>
      </c>
      <c r="D1067" s="278">
        <f t="shared" si="48"/>
        <v>10671200</v>
      </c>
      <c r="E1067" s="279">
        <v>4086800</v>
      </c>
      <c r="F1067" s="280">
        <v>14758000</v>
      </c>
    </row>
    <row r="1068" spans="1:6">
      <c r="A1068" s="276" t="s">
        <v>2189</v>
      </c>
      <c r="B1068" s="277" t="s">
        <v>4277</v>
      </c>
      <c r="C1068" s="273" t="s">
        <v>185</v>
      </c>
      <c r="D1068" s="278">
        <f t="shared" si="48"/>
        <v>9277400</v>
      </c>
      <c r="E1068" s="279">
        <v>3088000</v>
      </c>
      <c r="F1068" s="280">
        <v>12365400</v>
      </c>
    </row>
    <row r="1069" spans="1:6">
      <c r="A1069" s="276" t="s">
        <v>2189</v>
      </c>
      <c r="B1069" s="277" t="s">
        <v>4277</v>
      </c>
      <c r="C1069" s="273" t="s">
        <v>186</v>
      </c>
      <c r="D1069" s="278">
        <f t="shared" si="48"/>
        <v>3746200</v>
      </c>
      <c r="E1069" s="279">
        <v>1654000</v>
      </c>
      <c r="F1069" s="280">
        <v>5400200</v>
      </c>
    </row>
    <row r="1070" spans="1:6">
      <c r="A1070" s="276" t="s">
        <v>2189</v>
      </c>
      <c r="B1070" s="277" t="s">
        <v>4277</v>
      </c>
      <c r="C1070" s="273" t="s">
        <v>187</v>
      </c>
      <c r="D1070" s="278">
        <f t="shared" si="48"/>
        <v>3825600</v>
      </c>
      <c r="E1070" s="279">
        <v>1455000</v>
      </c>
      <c r="F1070" s="280">
        <v>5280600</v>
      </c>
    </row>
    <row r="1071" spans="1:6">
      <c r="A1071" s="276" t="s">
        <v>2189</v>
      </c>
      <c r="B1071" s="277" t="s">
        <v>4277</v>
      </c>
      <c r="C1071" s="273" t="s">
        <v>188</v>
      </c>
      <c r="D1071" s="278">
        <f t="shared" si="48"/>
        <v>223470</v>
      </c>
      <c r="E1071" s="279">
        <v>102880</v>
      </c>
      <c r="F1071" s="280">
        <v>326350</v>
      </c>
    </row>
    <row r="1072" spans="1:6">
      <c r="A1072" s="276" t="s">
        <v>2189</v>
      </c>
      <c r="B1072" s="277" t="s">
        <v>4277</v>
      </c>
      <c r="C1072" s="273" t="s">
        <v>189</v>
      </c>
      <c r="D1072" s="278">
        <f t="shared" si="48"/>
        <v>4285480</v>
      </c>
      <c r="E1072" s="279">
        <v>2223020</v>
      </c>
      <c r="F1072" s="280">
        <v>6508500</v>
      </c>
    </row>
    <row r="1073" spans="1:6">
      <c r="A1073" s="276" t="s">
        <v>2189</v>
      </c>
      <c r="B1073" s="277" t="s">
        <v>4277</v>
      </c>
      <c r="C1073" s="273" t="s">
        <v>2205</v>
      </c>
      <c r="D1073" s="278">
        <f t="shared" si="48"/>
        <v>5758750</v>
      </c>
      <c r="E1073" s="279">
        <v>3443550</v>
      </c>
      <c r="F1073" s="280">
        <v>9202300</v>
      </c>
    </row>
    <row r="1074" spans="1:6">
      <c r="A1074" s="276" t="s">
        <v>2189</v>
      </c>
      <c r="B1074" s="277" t="s">
        <v>4277</v>
      </c>
      <c r="C1074" s="273" t="s">
        <v>191</v>
      </c>
      <c r="D1074" s="278">
        <f t="shared" si="48"/>
        <v>5384740</v>
      </c>
      <c r="E1074" s="279">
        <v>2986460</v>
      </c>
      <c r="F1074" s="280">
        <v>8371200</v>
      </c>
    </row>
    <row r="1075" spans="1:6">
      <c r="A1075" s="276" t="s">
        <v>2189</v>
      </c>
      <c r="B1075" s="277" t="s">
        <v>4277</v>
      </c>
      <c r="C1075" s="273" t="s">
        <v>192</v>
      </c>
      <c r="D1075" s="278">
        <f t="shared" si="48"/>
        <v>4991880</v>
      </c>
      <c r="E1075" s="279">
        <v>2527020</v>
      </c>
      <c r="F1075" s="280">
        <v>7518900</v>
      </c>
    </row>
    <row r="1076" spans="1:6">
      <c r="A1076" s="276" t="s">
        <v>2189</v>
      </c>
      <c r="B1076" s="277" t="s">
        <v>4277</v>
      </c>
      <c r="C1076" s="273" t="s">
        <v>193</v>
      </c>
      <c r="D1076" s="278">
        <f t="shared" si="48"/>
        <v>3531110</v>
      </c>
      <c r="E1076" s="279">
        <v>1830890</v>
      </c>
      <c r="F1076" s="280">
        <v>5362000</v>
      </c>
    </row>
    <row r="1077" spans="1:6">
      <c r="A1077" s="276" t="s">
        <v>2204</v>
      </c>
      <c r="B1077" s="277" t="s">
        <v>4293</v>
      </c>
      <c r="C1077" s="273" t="s">
        <v>182</v>
      </c>
      <c r="D1077" s="278">
        <f t="shared" si="48"/>
        <v>649758</v>
      </c>
      <c r="E1077" s="279">
        <v>234966</v>
      </c>
      <c r="F1077" s="280">
        <v>884724</v>
      </c>
    </row>
    <row r="1078" spans="1:6">
      <c r="A1078" s="276" t="s">
        <v>2204</v>
      </c>
      <c r="B1078" s="277" t="s">
        <v>4293</v>
      </c>
      <c r="C1078" s="273" t="s">
        <v>183</v>
      </c>
      <c r="D1078" s="278">
        <f t="shared" si="48"/>
        <v>557631</v>
      </c>
      <c r="E1078" s="279">
        <v>208607</v>
      </c>
      <c r="F1078" s="280">
        <v>766238</v>
      </c>
    </row>
    <row r="1079" spans="1:6">
      <c r="A1079" s="276" t="s">
        <v>2204</v>
      </c>
      <c r="B1079" s="277" t="s">
        <v>4293</v>
      </c>
      <c r="C1079" s="273" t="s">
        <v>184</v>
      </c>
      <c r="D1079" s="278">
        <f t="shared" si="48"/>
        <v>1458543</v>
      </c>
      <c r="E1079" s="279">
        <v>473076</v>
      </c>
      <c r="F1079" s="280">
        <v>1931619</v>
      </c>
    </row>
    <row r="1080" spans="1:6">
      <c r="A1080" s="276" t="s">
        <v>2204</v>
      </c>
      <c r="B1080" s="277" t="s">
        <v>4293</v>
      </c>
      <c r="C1080" s="273" t="s">
        <v>185</v>
      </c>
      <c r="D1080" s="278">
        <f t="shared" si="48"/>
        <v>915988</v>
      </c>
      <c r="E1080" s="279">
        <v>315568</v>
      </c>
      <c r="F1080" s="280">
        <v>1231556</v>
      </c>
    </row>
    <row r="1081" spans="1:6">
      <c r="A1081" s="276" t="s">
        <v>2204</v>
      </c>
      <c r="B1081" s="277" t="s">
        <v>4293</v>
      </c>
      <c r="C1081" s="273" t="s">
        <v>186</v>
      </c>
      <c r="D1081" s="278">
        <f t="shared" si="48"/>
        <v>1490911</v>
      </c>
      <c r="E1081" s="279">
        <v>496613</v>
      </c>
      <c r="F1081" s="280">
        <v>1987524</v>
      </c>
    </row>
    <row r="1082" spans="1:6">
      <c r="A1082" s="276" t="s">
        <v>2204</v>
      </c>
      <c r="B1082" s="277" t="s">
        <v>4293</v>
      </c>
      <c r="C1082" s="273" t="s">
        <v>187</v>
      </c>
      <c r="D1082" s="278">
        <f t="shared" si="48"/>
        <v>905347</v>
      </c>
      <c r="E1082" s="279">
        <v>311565</v>
      </c>
      <c r="F1082" s="280">
        <v>1216912</v>
      </c>
    </row>
    <row r="1083" spans="1:6">
      <c r="A1083" s="276" t="s">
        <v>2204</v>
      </c>
      <c r="B1083" s="277" t="s">
        <v>4293</v>
      </c>
      <c r="C1083" s="273" t="s">
        <v>188</v>
      </c>
      <c r="D1083" s="278">
        <f t="shared" si="48"/>
        <v>127794</v>
      </c>
      <c r="E1083" s="279">
        <v>41955</v>
      </c>
      <c r="F1083" s="280">
        <v>169749</v>
      </c>
    </row>
    <row r="1084" spans="1:6">
      <c r="A1084" s="276" t="s">
        <v>2204</v>
      </c>
      <c r="B1084" s="277" t="s">
        <v>4293</v>
      </c>
      <c r="C1084" s="273" t="s">
        <v>189</v>
      </c>
      <c r="D1084" s="278">
        <f t="shared" si="48"/>
        <v>551841</v>
      </c>
      <c r="E1084" s="279">
        <v>283220</v>
      </c>
      <c r="F1084" s="280">
        <v>835061</v>
      </c>
    </row>
    <row r="1085" spans="1:6">
      <c r="A1085" s="276" t="s">
        <v>2204</v>
      </c>
      <c r="B1085" s="277" t="s">
        <v>4293</v>
      </c>
      <c r="C1085" s="273" t="s">
        <v>2205</v>
      </c>
      <c r="D1085" s="278">
        <f t="shared" si="48"/>
        <v>532552</v>
      </c>
      <c r="E1085" s="279">
        <v>290253</v>
      </c>
      <c r="F1085" s="280">
        <v>822805</v>
      </c>
    </row>
    <row r="1086" spans="1:6">
      <c r="A1086" s="276" t="s">
        <v>2204</v>
      </c>
      <c r="B1086" s="277" t="s">
        <v>4293</v>
      </c>
      <c r="C1086" s="273" t="s">
        <v>191</v>
      </c>
      <c r="D1086" s="278">
        <f t="shared" si="48"/>
        <v>729843</v>
      </c>
      <c r="E1086" s="279">
        <v>436061</v>
      </c>
      <c r="F1086" s="280">
        <v>1165904</v>
      </c>
    </row>
    <row r="1087" spans="1:6">
      <c r="A1087" s="276" t="s">
        <v>2204</v>
      </c>
      <c r="B1087" s="277" t="s">
        <v>4293</v>
      </c>
      <c r="C1087" s="273" t="s">
        <v>192</v>
      </c>
      <c r="D1087" s="278">
        <f t="shared" si="48"/>
        <v>621569</v>
      </c>
      <c r="E1087" s="279">
        <v>354532</v>
      </c>
      <c r="F1087" s="280">
        <v>976101</v>
      </c>
    </row>
    <row r="1088" spans="1:6">
      <c r="A1088" s="276" t="s">
        <v>2204</v>
      </c>
      <c r="B1088" s="277" t="s">
        <v>4293</v>
      </c>
      <c r="C1088" s="273" t="s">
        <v>193</v>
      </c>
      <c r="D1088" s="278">
        <f t="shared" si="48"/>
        <v>868522</v>
      </c>
      <c r="E1088" s="279">
        <v>482012</v>
      </c>
      <c r="F1088" s="280">
        <v>1350534</v>
      </c>
    </row>
    <row r="1089" spans="1:6">
      <c r="A1089" s="271" t="s">
        <v>2139</v>
      </c>
      <c r="B1089" s="272" t="s">
        <v>4224</v>
      </c>
      <c r="C1089" s="273" t="s">
        <v>176</v>
      </c>
      <c r="D1089" s="274">
        <v>111300</v>
      </c>
      <c r="E1089" s="274">
        <v>37890</v>
      </c>
      <c r="F1089" s="275">
        <v>149190</v>
      </c>
    </row>
    <row r="1090" spans="1:6">
      <c r="A1090" s="271" t="s">
        <v>2139</v>
      </c>
      <c r="B1090" s="272" t="s">
        <v>4224</v>
      </c>
      <c r="C1090" s="273" t="s">
        <v>177</v>
      </c>
      <c r="D1090" s="274">
        <v>131340</v>
      </c>
      <c r="E1090" s="274">
        <v>32550</v>
      </c>
      <c r="F1090" s="275">
        <v>163890</v>
      </c>
    </row>
    <row r="1091" spans="1:6">
      <c r="A1091" s="271" t="s">
        <v>2139</v>
      </c>
      <c r="B1091" s="272" t="s">
        <v>4224</v>
      </c>
      <c r="C1091" s="273" t="s">
        <v>178</v>
      </c>
      <c r="D1091" s="274">
        <v>37080</v>
      </c>
      <c r="E1091" s="274">
        <v>7860</v>
      </c>
      <c r="F1091" s="275">
        <v>44940</v>
      </c>
    </row>
    <row r="1092" spans="1:6">
      <c r="A1092" s="271" t="s">
        <v>2139</v>
      </c>
      <c r="B1092" s="272" t="s">
        <v>4224</v>
      </c>
      <c r="C1092" s="273" t="s">
        <v>179</v>
      </c>
      <c r="D1092" s="274">
        <v>127800</v>
      </c>
      <c r="E1092" s="274">
        <v>40410</v>
      </c>
      <c r="F1092" s="275">
        <v>168210</v>
      </c>
    </row>
    <row r="1093" spans="1:6">
      <c r="A1093" s="271" t="s">
        <v>2139</v>
      </c>
      <c r="B1093" s="272" t="s">
        <v>4224</v>
      </c>
      <c r="C1093" s="273" t="s">
        <v>180</v>
      </c>
      <c r="D1093" s="274">
        <v>159660</v>
      </c>
      <c r="E1093" s="274">
        <v>41850</v>
      </c>
      <c r="F1093" s="275">
        <v>201510</v>
      </c>
    </row>
    <row r="1094" spans="1:6">
      <c r="A1094" s="271" t="s">
        <v>2139</v>
      </c>
      <c r="B1094" s="272" t="s">
        <v>4224</v>
      </c>
      <c r="C1094" s="273" t="s">
        <v>181</v>
      </c>
      <c r="D1094" s="274">
        <v>158310</v>
      </c>
      <c r="E1094" s="274">
        <v>42840</v>
      </c>
      <c r="F1094" s="275">
        <v>201150</v>
      </c>
    </row>
    <row r="1095" spans="1:6">
      <c r="A1095" s="276" t="s">
        <v>2139</v>
      </c>
      <c r="B1095" s="277" t="s">
        <v>4224</v>
      </c>
      <c r="C1095" s="273" t="s">
        <v>182</v>
      </c>
      <c r="D1095" s="278">
        <f t="shared" ref="D1095:D1105" si="49">F1095-E1095</f>
        <v>165870</v>
      </c>
      <c r="E1095" s="279"/>
      <c r="F1095" s="280">
        <v>165870</v>
      </c>
    </row>
    <row r="1096" spans="1:6">
      <c r="A1096" s="276" t="s">
        <v>2139</v>
      </c>
      <c r="B1096" s="277" t="s">
        <v>4224</v>
      </c>
      <c r="C1096" s="273" t="s">
        <v>183</v>
      </c>
      <c r="D1096" s="278">
        <f t="shared" si="49"/>
        <v>123750</v>
      </c>
      <c r="E1096" s="279">
        <v>34740</v>
      </c>
      <c r="F1096" s="280">
        <v>158490</v>
      </c>
    </row>
    <row r="1097" spans="1:6">
      <c r="A1097" s="276" t="s">
        <v>2139</v>
      </c>
      <c r="B1097" s="277" t="s">
        <v>4224</v>
      </c>
      <c r="C1097" s="273" t="s">
        <v>184</v>
      </c>
      <c r="D1097" s="278">
        <f t="shared" si="49"/>
        <v>94770</v>
      </c>
      <c r="E1097" s="279">
        <v>28710</v>
      </c>
      <c r="F1097" s="280">
        <v>123480</v>
      </c>
    </row>
    <row r="1098" spans="1:6">
      <c r="A1098" s="276" t="s">
        <v>2139</v>
      </c>
      <c r="B1098" s="277" t="s">
        <v>4224</v>
      </c>
      <c r="C1098" s="273" t="s">
        <v>185</v>
      </c>
      <c r="D1098" s="278">
        <f t="shared" si="49"/>
        <v>94140</v>
      </c>
      <c r="E1098" s="279">
        <v>28440</v>
      </c>
      <c r="F1098" s="280">
        <v>122580</v>
      </c>
    </row>
    <row r="1099" spans="1:6">
      <c r="A1099" s="276" t="s">
        <v>2139</v>
      </c>
      <c r="B1099" s="277" t="s">
        <v>4224</v>
      </c>
      <c r="C1099" s="273" t="s">
        <v>186</v>
      </c>
      <c r="D1099" s="278">
        <f t="shared" si="49"/>
        <v>75150</v>
      </c>
      <c r="E1099" s="279">
        <v>22950</v>
      </c>
      <c r="F1099" s="280">
        <v>98100</v>
      </c>
    </row>
    <row r="1100" spans="1:6">
      <c r="A1100" s="276" t="s">
        <v>2139</v>
      </c>
      <c r="B1100" s="277" t="s">
        <v>4224</v>
      </c>
      <c r="C1100" s="273" t="s">
        <v>188</v>
      </c>
      <c r="D1100" s="278">
        <f t="shared" si="49"/>
        <v>218610</v>
      </c>
      <c r="E1100" s="279">
        <v>58500</v>
      </c>
      <c r="F1100" s="280">
        <v>277110</v>
      </c>
    </row>
    <row r="1101" spans="1:6">
      <c r="A1101" s="276" t="s">
        <v>2139</v>
      </c>
      <c r="B1101" s="277" t="s">
        <v>4224</v>
      </c>
      <c r="C1101" s="273" t="s">
        <v>189</v>
      </c>
      <c r="D1101" s="278">
        <f t="shared" si="49"/>
        <v>112860</v>
      </c>
      <c r="E1101" s="279">
        <v>29430</v>
      </c>
      <c r="F1101" s="280">
        <v>142290</v>
      </c>
    </row>
    <row r="1102" spans="1:6">
      <c r="A1102" s="276" t="s">
        <v>2139</v>
      </c>
      <c r="B1102" s="277" t="s">
        <v>4224</v>
      </c>
      <c r="C1102" s="273" t="s">
        <v>2205</v>
      </c>
      <c r="D1102" s="278">
        <f t="shared" si="49"/>
        <v>103140</v>
      </c>
      <c r="E1102" s="279">
        <v>27450</v>
      </c>
      <c r="F1102" s="280">
        <v>130590</v>
      </c>
    </row>
    <row r="1103" spans="1:6">
      <c r="A1103" s="276" t="s">
        <v>2139</v>
      </c>
      <c r="B1103" s="277" t="s">
        <v>4224</v>
      </c>
      <c r="C1103" s="273" t="s">
        <v>191</v>
      </c>
      <c r="D1103" s="278">
        <f t="shared" si="49"/>
        <v>108720</v>
      </c>
      <c r="E1103" s="279">
        <v>28620</v>
      </c>
      <c r="F1103" s="280">
        <v>137340</v>
      </c>
    </row>
    <row r="1104" spans="1:6">
      <c r="A1104" s="276" t="s">
        <v>2139</v>
      </c>
      <c r="B1104" s="277" t="s">
        <v>4224</v>
      </c>
      <c r="C1104" s="273" t="s">
        <v>192</v>
      </c>
      <c r="D1104" s="278">
        <f t="shared" si="49"/>
        <v>108810</v>
      </c>
      <c r="E1104" s="279">
        <v>28980</v>
      </c>
      <c r="F1104" s="280">
        <v>137790</v>
      </c>
    </row>
    <row r="1105" spans="1:6">
      <c r="A1105" s="276" t="s">
        <v>2139</v>
      </c>
      <c r="B1105" s="277" t="s">
        <v>4224</v>
      </c>
      <c r="C1105" s="273" t="s">
        <v>193</v>
      </c>
      <c r="D1105" s="278">
        <f t="shared" si="49"/>
        <v>118350</v>
      </c>
      <c r="E1105" s="279">
        <v>30510</v>
      </c>
      <c r="F1105" s="280">
        <v>148860</v>
      </c>
    </row>
    <row r="1106" spans="1:6">
      <c r="A1106" s="271" t="s">
        <v>2140</v>
      </c>
      <c r="B1106" s="272" t="s">
        <v>4225</v>
      </c>
      <c r="C1106" s="273" t="s">
        <v>176</v>
      </c>
      <c r="D1106" s="274">
        <v>128232</v>
      </c>
      <c r="E1106" s="274">
        <v>0</v>
      </c>
      <c r="F1106" s="275">
        <v>128232</v>
      </c>
    </row>
    <row r="1107" spans="1:6">
      <c r="A1107" s="271" t="s">
        <v>2140</v>
      </c>
      <c r="B1107" s="272" t="s">
        <v>4225</v>
      </c>
      <c r="C1107" s="273" t="s">
        <v>177</v>
      </c>
      <c r="D1107" s="274">
        <v>105084</v>
      </c>
      <c r="E1107" s="274">
        <v>0</v>
      </c>
      <c r="F1107" s="275">
        <v>105084</v>
      </c>
    </row>
    <row r="1108" spans="1:6">
      <c r="A1108" s="271" t="s">
        <v>2140</v>
      </c>
      <c r="B1108" s="272" t="s">
        <v>4225</v>
      </c>
      <c r="C1108" s="273" t="s">
        <v>178</v>
      </c>
      <c r="D1108" s="274">
        <v>105084</v>
      </c>
      <c r="E1108" s="274">
        <v>0</v>
      </c>
      <c r="F1108" s="275">
        <v>105084</v>
      </c>
    </row>
    <row r="1109" spans="1:6">
      <c r="A1109" s="271" t="s">
        <v>2140</v>
      </c>
      <c r="B1109" s="272" t="s">
        <v>4225</v>
      </c>
      <c r="C1109" s="273" t="s">
        <v>179</v>
      </c>
      <c r="D1109" s="274">
        <v>105084</v>
      </c>
      <c r="E1109" s="274">
        <v>0</v>
      </c>
      <c r="F1109" s="275">
        <v>105084</v>
      </c>
    </row>
    <row r="1110" spans="1:6">
      <c r="A1110" s="271" t="s">
        <v>2140</v>
      </c>
      <c r="B1110" s="272" t="s">
        <v>4225</v>
      </c>
      <c r="C1110" s="273" t="s">
        <v>180</v>
      </c>
      <c r="D1110" s="274">
        <v>105084</v>
      </c>
      <c r="E1110" s="274">
        <v>0</v>
      </c>
      <c r="F1110" s="275">
        <v>105084</v>
      </c>
    </row>
    <row r="1111" spans="1:6">
      <c r="A1111" s="271" t="s">
        <v>2140</v>
      </c>
      <c r="B1111" s="272" t="s">
        <v>4225</v>
      </c>
      <c r="C1111" s="273" t="s">
        <v>181</v>
      </c>
      <c r="D1111" s="274">
        <v>105084</v>
      </c>
      <c r="E1111" s="274">
        <v>0</v>
      </c>
      <c r="F1111" s="275">
        <v>105084</v>
      </c>
    </row>
    <row r="1112" spans="1:6">
      <c r="A1112" s="276" t="s">
        <v>2140</v>
      </c>
      <c r="B1112" s="277" t="s">
        <v>4225</v>
      </c>
      <c r="C1112" s="273" t="s">
        <v>183</v>
      </c>
      <c r="D1112" s="278">
        <f t="shared" ref="D1112:D1142" si="50">F1112-E1112</f>
        <v>154680</v>
      </c>
      <c r="E1112" s="279">
        <v>56520</v>
      </c>
      <c r="F1112" s="280">
        <v>211200</v>
      </c>
    </row>
    <row r="1113" spans="1:6">
      <c r="A1113" s="276" t="s">
        <v>2140</v>
      </c>
      <c r="B1113" s="277" t="s">
        <v>4225</v>
      </c>
      <c r="C1113" s="273" t="s">
        <v>184</v>
      </c>
      <c r="D1113" s="278">
        <f t="shared" si="50"/>
        <v>151800</v>
      </c>
      <c r="E1113" s="279"/>
      <c r="F1113" s="280">
        <v>151800</v>
      </c>
    </row>
    <row r="1114" spans="1:6">
      <c r="A1114" s="276" t="s">
        <v>2140</v>
      </c>
      <c r="B1114" s="277" t="s">
        <v>4225</v>
      </c>
      <c r="C1114" s="273" t="s">
        <v>185</v>
      </c>
      <c r="D1114" s="278">
        <f t="shared" si="50"/>
        <v>86400</v>
      </c>
      <c r="E1114" s="279">
        <v>24000</v>
      </c>
      <c r="F1114" s="280">
        <v>110400</v>
      </c>
    </row>
    <row r="1115" spans="1:6">
      <c r="A1115" s="276" t="s">
        <v>2140</v>
      </c>
      <c r="B1115" s="277" t="s">
        <v>4225</v>
      </c>
      <c r="C1115" s="273" t="s">
        <v>186</v>
      </c>
      <c r="D1115" s="278">
        <f t="shared" si="50"/>
        <v>97200</v>
      </c>
      <c r="E1115" s="279">
        <v>28200</v>
      </c>
      <c r="F1115" s="280">
        <v>125400</v>
      </c>
    </row>
    <row r="1116" spans="1:6">
      <c r="A1116" s="276" t="s">
        <v>2140</v>
      </c>
      <c r="B1116" s="277" t="s">
        <v>4225</v>
      </c>
      <c r="C1116" s="273" t="s">
        <v>188</v>
      </c>
      <c r="D1116" s="278">
        <f t="shared" si="50"/>
        <v>400200</v>
      </c>
      <c r="E1116" s="279">
        <v>145800</v>
      </c>
      <c r="F1116" s="280">
        <v>546000</v>
      </c>
    </row>
    <row r="1117" spans="1:6">
      <c r="A1117" s="276" t="s">
        <v>2140</v>
      </c>
      <c r="B1117" s="277" t="s">
        <v>4225</v>
      </c>
      <c r="C1117" s="273" t="s">
        <v>189</v>
      </c>
      <c r="D1117" s="278">
        <f t="shared" si="50"/>
        <v>224400</v>
      </c>
      <c r="E1117" s="279">
        <v>76200</v>
      </c>
      <c r="F1117" s="280">
        <v>300600</v>
      </c>
    </row>
    <row r="1118" spans="1:6">
      <c r="A1118" s="276" t="s">
        <v>2140</v>
      </c>
      <c r="B1118" s="277" t="s">
        <v>4225</v>
      </c>
      <c r="C1118" s="273" t="s">
        <v>2205</v>
      </c>
      <c r="D1118" s="278">
        <f t="shared" si="50"/>
        <v>210000</v>
      </c>
      <c r="E1118" s="279">
        <v>72000</v>
      </c>
      <c r="F1118" s="280">
        <v>282000</v>
      </c>
    </row>
    <row r="1119" spans="1:6">
      <c r="A1119" s="276" t="s">
        <v>2140</v>
      </c>
      <c r="B1119" s="277" t="s">
        <v>4225</v>
      </c>
      <c r="C1119" s="273" t="s">
        <v>191</v>
      </c>
      <c r="D1119" s="278">
        <f t="shared" si="50"/>
        <v>207000</v>
      </c>
      <c r="E1119" s="279">
        <v>73200</v>
      </c>
      <c r="F1119" s="280">
        <v>280200</v>
      </c>
    </row>
    <row r="1120" spans="1:6">
      <c r="A1120" s="276" t="s">
        <v>2140</v>
      </c>
      <c r="B1120" s="277" t="s">
        <v>4225</v>
      </c>
      <c r="C1120" s="273" t="s">
        <v>192</v>
      </c>
      <c r="D1120" s="278">
        <f t="shared" si="50"/>
        <v>215400</v>
      </c>
      <c r="E1120" s="279">
        <v>72600</v>
      </c>
      <c r="F1120" s="280">
        <v>288000</v>
      </c>
    </row>
    <row r="1121" spans="1:6">
      <c r="A1121" s="276" t="s">
        <v>2140</v>
      </c>
      <c r="B1121" s="277" t="s">
        <v>4225</v>
      </c>
      <c r="C1121" s="273" t="s">
        <v>193</v>
      </c>
      <c r="D1121" s="278">
        <f t="shared" si="50"/>
        <v>185280</v>
      </c>
      <c r="E1121" s="279">
        <v>62340</v>
      </c>
      <c r="F1121" s="280">
        <v>247620</v>
      </c>
    </row>
    <row r="1122" spans="1:6">
      <c r="A1122" s="276" t="s">
        <v>2141</v>
      </c>
      <c r="B1122" s="277" t="s">
        <v>4226</v>
      </c>
      <c r="C1122" s="273" t="s">
        <v>183</v>
      </c>
      <c r="D1122" s="278">
        <f t="shared" si="50"/>
        <v>5760</v>
      </c>
      <c r="E1122" s="279">
        <v>1980</v>
      </c>
      <c r="F1122" s="280">
        <v>7740</v>
      </c>
    </row>
    <row r="1123" spans="1:6">
      <c r="A1123" s="276" t="s">
        <v>2141</v>
      </c>
      <c r="B1123" s="277" t="s">
        <v>4226</v>
      </c>
      <c r="C1123" s="273" t="s">
        <v>184</v>
      </c>
      <c r="D1123" s="278">
        <f t="shared" si="50"/>
        <v>0</v>
      </c>
      <c r="E1123" s="279"/>
      <c r="F1123" s="280">
        <v>0</v>
      </c>
    </row>
    <row r="1124" spans="1:6">
      <c r="A1124" s="276" t="s">
        <v>2141</v>
      </c>
      <c r="B1124" s="277" t="s">
        <v>4226</v>
      </c>
      <c r="C1124" s="273" t="s">
        <v>185</v>
      </c>
      <c r="D1124" s="278">
        <f t="shared" si="50"/>
        <v>0</v>
      </c>
      <c r="E1124" s="279"/>
      <c r="F1124" s="280">
        <v>0</v>
      </c>
    </row>
    <row r="1125" spans="1:6">
      <c r="A1125" s="276" t="s">
        <v>2141</v>
      </c>
      <c r="B1125" s="277" t="s">
        <v>4226</v>
      </c>
      <c r="C1125" s="273" t="s">
        <v>186</v>
      </c>
      <c r="D1125" s="278">
        <f t="shared" si="50"/>
        <v>0</v>
      </c>
      <c r="E1125" s="279"/>
      <c r="F1125" s="280">
        <v>0</v>
      </c>
    </row>
    <row r="1126" spans="1:6">
      <c r="A1126" s="276" t="s">
        <v>2141</v>
      </c>
      <c r="B1126" s="277" t="s">
        <v>4226</v>
      </c>
      <c r="C1126" s="273" t="s">
        <v>188</v>
      </c>
      <c r="D1126" s="278">
        <f t="shared" si="50"/>
        <v>0</v>
      </c>
      <c r="E1126" s="279"/>
      <c r="F1126" s="280">
        <v>0</v>
      </c>
    </row>
    <row r="1127" spans="1:6">
      <c r="A1127" s="276" t="s">
        <v>2141</v>
      </c>
      <c r="B1127" s="277" t="s">
        <v>4226</v>
      </c>
      <c r="C1127" s="273" t="s">
        <v>189</v>
      </c>
      <c r="D1127" s="278">
        <f t="shared" si="50"/>
        <v>0</v>
      </c>
      <c r="E1127" s="279"/>
      <c r="F1127" s="280">
        <v>0</v>
      </c>
    </row>
    <row r="1128" spans="1:6">
      <c r="A1128" s="276" t="s">
        <v>2141</v>
      </c>
      <c r="B1128" s="277" t="s">
        <v>4226</v>
      </c>
      <c r="C1128" s="273" t="s">
        <v>2205</v>
      </c>
      <c r="D1128" s="278">
        <f t="shared" si="50"/>
        <v>0</v>
      </c>
      <c r="E1128" s="279"/>
      <c r="F1128" s="280">
        <v>0</v>
      </c>
    </row>
    <row r="1129" spans="1:6">
      <c r="A1129" s="276" t="s">
        <v>2141</v>
      </c>
      <c r="B1129" s="277" t="s">
        <v>4226</v>
      </c>
      <c r="C1129" s="273" t="s">
        <v>191</v>
      </c>
      <c r="D1129" s="278">
        <f t="shared" si="50"/>
        <v>0</v>
      </c>
      <c r="E1129" s="279"/>
      <c r="F1129" s="280">
        <v>0</v>
      </c>
    </row>
    <row r="1130" spans="1:6">
      <c r="A1130" s="276" t="s">
        <v>2141</v>
      </c>
      <c r="B1130" s="277" t="s">
        <v>4226</v>
      </c>
      <c r="C1130" s="273" t="s">
        <v>192</v>
      </c>
      <c r="D1130" s="278">
        <f t="shared" si="50"/>
        <v>0</v>
      </c>
      <c r="E1130" s="279"/>
      <c r="F1130" s="280">
        <v>0</v>
      </c>
    </row>
    <row r="1131" spans="1:6">
      <c r="A1131" s="276" t="s">
        <v>2141</v>
      </c>
      <c r="B1131" s="277" t="s">
        <v>4226</v>
      </c>
      <c r="C1131" s="273" t="s">
        <v>193</v>
      </c>
      <c r="D1131" s="278">
        <f t="shared" si="50"/>
        <v>0</v>
      </c>
      <c r="E1131" s="279"/>
      <c r="F1131" s="280">
        <v>0</v>
      </c>
    </row>
    <row r="1132" spans="1:6">
      <c r="A1132" s="276" t="s">
        <v>1072</v>
      </c>
      <c r="B1132" s="277" t="s">
        <v>4227</v>
      </c>
      <c r="C1132" s="273" t="s">
        <v>182</v>
      </c>
      <c r="D1132" s="278">
        <f t="shared" si="50"/>
        <v>93480</v>
      </c>
      <c r="E1132" s="279"/>
      <c r="F1132" s="280">
        <v>93480</v>
      </c>
    </row>
    <row r="1133" spans="1:6">
      <c r="A1133" s="276" t="s">
        <v>1072</v>
      </c>
      <c r="B1133" s="277" t="s">
        <v>4227</v>
      </c>
      <c r="C1133" s="273" t="s">
        <v>183</v>
      </c>
      <c r="D1133" s="278">
        <f t="shared" si="50"/>
        <v>30520</v>
      </c>
      <c r="E1133" s="279"/>
      <c r="F1133" s="280">
        <v>30520</v>
      </c>
    </row>
    <row r="1134" spans="1:6">
      <c r="A1134" s="276" t="s">
        <v>1072</v>
      </c>
      <c r="B1134" s="277" t="s">
        <v>4227</v>
      </c>
      <c r="C1134" s="273" t="s">
        <v>184</v>
      </c>
      <c r="D1134" s="278">
        <f t="shared" si="50"/>
        <v>0</v>
      </c>
      <c r="E1134" s="279"/>
      <c r="F1134" s="280">
        <v>0</v>
      </c>
    </row>
    <row r="1135" spans="1:6">
      <c r="A1135" s="276" t="s">
        <v>1072</v>
      </c>
      <c r="B1135" s="277" t="s">
        <v>4227</v>
      </c>
      <c r="C1135" s="273" t="s">
        <v>185</v>
      </c>
      <c r="D1135" s="278">
        <f t="shared" si="50"/>
        <v>0</v>
      </c>
      <c r="E1135" s="279"/>
      <c r="F1135" s="280">
        <v>0</v>
      </c>
    </row>
    <row r="1136" spans="1:6">
      <c r="A1136" s="276" t="s">
        <v>1072</v>
      </c>
      <c r="B1136" s="277" t="s">
        <v>4227</v>
      </c>
      <c r="C1136" s="273" t="s">
        <v>186</v>
      </c>
      <c r="D1136" s="278">
        <f t="shared" si="50"/>
        <v>17180</v>
      </c>
      <c r="E1136" s="279">
        <v>2560</v>
      </c>
      <c r="F1136" s="280">
        <v>19740</v>
      </c>
    </row>
    <row r="1137" spans="1:6">
      <c r="A1137" s="276" t="s">
        <v>1072</v>
      </c>
      <c r="B1137" s="277" t="s">
        <v>4227</v>
      </c>
      <c r="C1137" s="273" t="s">
        <v>188</v>
      </c>
      <c r="D1137" s="278">
        <f t="shared" si="50"/>
        <v>204020</v>
      </c>
      <c r="E1137" s="279">
        <v>2460</v>
      </c>
      <c r="F1137" s="280">
        <v>206480</v>
      </c>
    </row>
    <row r="1138" spans="1:6">
      <c r="A1138" s="276" t="s">
        <v>1072</v>
      </c>
      <c r="B1138" s="277" t="s">
        <v>4227</v>
      </c>
      <c r="C1138" s="273" t="s">
        <v>189</v>
      </c>
      <c r="D1138" s="278">
        <f t="shared" si="50"/>
        <v>38540</v>
      </c>
      <c r="E1138" s="279">
        <v>7240</v>
      </c>
      <c r="F1138" s="280">
        <v>45780</v>
      </c>
    </row>
    <row r="1139" spans="1:6">
      <c r="A1139" s="276" t="s">
        <v>1072</v>
      </c>
      <c r="B1139" s="277" t="s">
        <v>4227</v>
      </c>
      <c r="C1139" s="273" t="s">
        <v>2205</v>
      </c>
      <c r="D1139" s="278">
        <f t="shared" si="50"/>
        <v>22300</v>
      </c>
      <c r="E1139" s="279">
        <v>20740</v>
      </c>
      <c r="F1139" s="280">
        <v>43040</v>
      </c>
    </row>
    <row r="1140" spans="1:6">
      <c r="A1140" s="276" t="s">
        <v>1072</v>
      </c>
      <c r="B1140" s="277" t="s">
        <v>4227</v>
      </c>
      <c r="C1140" s="273" t="s">
        <v>191</v>
      </c>
      <c r="D1140" s="278">
        <f t="shared" si="50"/>
        <v>68540</v>
      </c>
      <c r="E1140" s="279"/>
      <c r="F1140" s="280">
        <v>68540</v>
      </c>
    </row>
    <row r="1141" spans="1:6">
      <c r="A1141" s="276" t="s">
        <v>1072</v>
      </c>
      <c r="B1141" s="277" t="s">
        <v>4227</v>
      </c>
      <c r="C1141" s="273" t="s">
        <v>192</v>
      </c>
      <c r="D1141" s="278">
        <f t="shared" si="50"/>
        <v>107100</v>
      </c>
      <c r="E1141" s="279">
        <v>9900</v>
      </c>
      <c r="F1141" s="280">
        <v>117000</v>
      </c>
    </row>
    <row r="1142" spans="1:6">
      <c r="A1142" s="276" t="s">
        <v>1072</v>
      </c>
      <c r="B1142" s="277" t="s">
        <v>4227</v>
      </c>
      <c r="C1142" s="273" t="s">
        <v>193</v>
      </c>
      <c r="D1142" s="278">
        <f t="shared" si="50"/>
        <v>99594</v>
      </c>
      <c r="E1142" s="279">
        <v>9486</v>
      </c>
      <c r="F1142" s="280">
        <v>109080</v>
      </c>
    </row>
    <row r="1143" spans="1:6">
      <c r="A1143" s="271" t="s">
        <v>2142</v>
      </c>
      <c r="B1143" s="272" t="s">
        <v>4228</v>
      </c>
      <c r="C1143" s="273" t="s">
        <v>176</v>
      </c>
      <c r="D1143" s="274">
        <v>3000</v>
      </c>
      <c r="E1143" s="274">
        <v>5760</v>
      </c>
      <c r="F1143" s="275">
        <v>8760</v>
      </c>
    </row>
    <row r="1144" spans="1:6">
      <c r="A1144" s="271" t="s">
        <v>2142</v>
      </c>
      <c r="B1144" s="272" t="s">
        <v>4228</v>
      </c>
      <c r="C1144" s="273" t="s">
        <v>177</v>
      </c>
      <c r="D1144" s="274">
        <v>21600</v>
      </c>
      <c r="E1144" s="274">
        <v>35760</v>
      </c>
      <c r="F1144" s="275">
        <v>57360</v>
      </c>
    </row>
    <row r="1145" spans="1:6">
      <c r="A1145" s="271" t="s">
        <v>2142</v>
      </c>
      <c r="B1145" s="272" t="s">
        <v>4228</v>
      </c>
      <c r="C1145" s="273" t="s">
        <v>178</v>
      </c>
      <c r="D1145" s="274">
        <v>124980</v>
      </c>
      <c r="E1145" s="274">
        <v>0</v>
      </c>
      <c r="F1145" s="275">
        <v>124980</v>
      </c>
    </row>
    <row r="1146" spans="1:6">
      <c r="A1146" s="271" t="s">
        <v>2142</v>
      </c>
      <c r="B1146" s="272" t="s">
        <v>4228</v>
      </c>
      <c r="C1146" s="273" t="s">
        <v>179</v>
      </c>
      <c r="D1146" s="274">
        <v>175200</v>
      </c>
      <c r="E1146" s="274">
        <v>0</v>
      </c>
      <c r="F1146" s="275">
        <v>175200</v>
      </c>
    </row>
    <row r="1147" spans="1:6">
      <c r="A1147" s="271" t="s">
        <v>2142</v>
      </c>
      <c r="B1147" s="272" t="s">
        <v>4228</v>
      </c>
      <c r="C1147" s="273" t="s">
        <v>180</v>
      </c>
      <c r="D1147" s="274">
        <v>118800</v>
      </c>
      <c r="E1147" s="274">
        <v>51600</v>
      </c>
      <c r="F1147" s="275">
        <v>170400</v>
      </c>
    </row>
    <row r="1148" spans="1:6">
      <c r="A1148" s="271" t="s">
        <v>2142</v>
      </c>
      <c r="B1148" s="272" t="s">
        <v>4228</v>
      </c>
      <c r="C1148" s="273" t="s">
        <v>181</v>
      </c>
      <c r="D1148" s="274">
        <v>109200</v>
      </c>
      <c r="E1148" s="274">
        <v>6600</v>
      </c>
      <c r="F1148" s="275">
        <v>115800</v>
      </c>
    </row>
    <row r="1149" spans="1:6">
      <c r="A1149" s="276" t="s">
        <v>2142</v>
      </c>
      <c r="B1149" s="277" t="s">
        <v>4228</v>
      </c>
      <c r="C1149" s="273" t="s">
        <v>182</v>
      </c>
      <c r="D1149" s="278">
        <f t="shared" ref="D1149:D1159" si="51">F1149-E1149</f>
        <v>123000</v>
      </c>
      <c r="E1149" s="279">
        <v>18600</v>
      </c>
      <c r="F1149" s="280">
        <v>141600</v>
      </c>
    </row>
    <row r="1150" spans="1:6">
      <c r="A1150" s="276" t="s">
        <v>2142</v>
      </c>
      <c r="B1150" s="277" t="s">
        <v>4228</v>
      </c>
      <c r="C1150" s="273" t="s">
        <v>183</v>
      </c>
      <c r="D1150" s="278">
        <f t="shared" si="51"/>
        <v>148800</v>
      </c>
      <c r="E1150" s="279">
        <v>7200</v>
      </c>
      <c r="F1150" s="280">
        <v>156000</v>
      </c>
    </row>
    <row r="1151" spans="1:6">
      <c r="A1151" s="276" t="s">
        <v>2142</v>
      </c>
      <c r="B1151" s="277" t="s">
        <v>4228</v>
      </c>
      <c r="C1151" s="273" t="s">
        <v>184</v>
      </c>
      <c r="D1151" s="278">
        <f t="shared" si="51"/>
        <v>140400</v>
      </c>
      <c r="E1151" s="279">
        <v>6600</v>
      </c>
      <c r="F1151" s="280">
        <v>147000</v>
      </c>
    </row>
    <row r="1152" spans="1:6">
      <c r="A1152" s="276" t="s">
        <v>2142</v>
      </c>
      <c r="B1152" s="277" t="s">
        <v>4228</v>
      </c>
      <c r="C1152" s="273" t="s">
        <v>185</v>
      </c>
      <c r="D1152" s="278">
        <f t="shared" si="51"/>
        <v>58080</v>
      </c>
      <c r="E1152" s="279">
        <v>4980</v>
      </c>
      <c r="F1152" s="280">
        <v>63060</v>
      </c>
    </row>
    <row r="1153" spans="1:6">
      <c r="A1153" s="276" t="s">
        <v>2142</v>
      </c>
      <c r="B1153" s="277" t="s">
        <v>4228</v>
      </c>
      <c r="C1153" s="273" t="s">
        <v>186</v>
      </c>
      <c r="D1153" s="278">
        <f t="shared" si="51"/>
        <v>71520</v>
      </c>
      <c r="E1153" s="279">
        <v>5640</v>
      </c>
      <c r="F1153" s="280">
        <v>77160</v>
      </c>
    </row>
    <row r="1154" spans="1:6">
      <c r="A1154" s="276" t="s">
        <v>2142</v>
      </c>
      <c r="B1154" s="277" t="s">
        <v>4228</v>
      </c>
      <c r="C1154" s="273" t="s">
        <v>188</v>
      </c>
      <c r="D1154" s="278">
        <f t="shared" si="51"/>
        <v>210720</v>
      </c>
      <c r="E1154" s="279">
        <v>97140</v>
      </c>
      <c r="F1154" s="280">
        <v>307860</v>
      </c>
    </row>
    <row r="1155" spans="1:6">
      <c r="A1155" s="276" t="s">
        <v>2142</v>
      </c>
      <c r="B1155" s="277" t="s">
        <v>4228</v>
      </c>
      <c r="C1155" s="273" t="s">
        <v>189</v>
      </c>
      <c r="D1155" s="278">
        <f t="shared" si="51"/>
        <v>22920</v>
      </c>
      <c r="E1155" s="279">
        <v>10200</v>
      </c>
      <c r="F1155" s="280">
        <v>33120</v>
      </c>
    </row>
    <row r="1156" spans="1:6">
      <c r="A1156" s="276" t="s">
        <v>2142</v>
      </c>
      <c r="B1156" s="277" t="s">
        <v>4228</v>
      </c>
      <c r="C1156" s="273" t="s">
        <v>2205</v>
      </c>
      <c r="D1156" s="278">
        <f t="shared" si="51"/>
        <v>43860</v>
      </c>
      <c r="E1156" s="279">
        <v>14220</v>
      </c>
      <c r="F1156" s="280">
        <v>58080</v>
      </c>
    </row>
    <row r="1157" spans="1:6">
      <c r="A1157" s="276" t="s">
        <v>2142</v>
      </c>
      <c r="B1157" s="277" t="s">
        <v>4228</v>
      </c>
      <c r="C1157" s="273" t="s">
        <v>191</v>
      </c>
      <c r="D1157" s="278">
        <f t="shared" si="51"/>
        <v>281100</v>
      </c>
      <c r="E1157" s="279">
        <v>63420</v>
      </c>
      <c r="F1157" s="280">
        <v>344520</v>
      </c>
    </row>
    <row r="1158" spans="1:6">
      <c r="A1158" s="276" t="s">
        <v>2142</v>
      </c>
      <c r="B1158" s="277" t="s">
        <v>4228</v>
      </c>
      <c r="C1158" s="273" t="s">
        <v>192</v>
      </c>
      <c r="D1158" s="278">
        <f t="shared" si="51"/>
        <v>181800</v>
      </c>
      <c r="E1158" s="279">
        <v>56400</v>
      </c>
      <c r="F1158" s="280">
        <v>238200</v>
      </c>
    </row>
    <row r="1159" spans="1:6">
      <c r="A1159" s="276" t="s">
        <v>2142</v>
      </c>
      <c r="B1159" s="277" t="s">
        <v>4228</v>
      </c>
      <c r="C1159" s="273" t="s">
        <v>193</v>
      </c>
      <c r="D1159" s="278">
        <f t="shared" si="51"/>
        <v>301200</v>
      </c>
      <c r="E1159" s="279">
        <v>47400</v>
      </c>
      <c r="F1159" s="280">
        <v>348600</v>
      </c>
    </row>
    <row r="1160" spans="1:6">
      <c r="A1160" s="271" t="s">
        <v>2143</v>
      </c>
      <c r="B1160" s="272" t="s">
        <v>4229</v>
      </c>
      <c r="C1160" s="273" t="s">
        <v>176</v>
      </c>
      <c r="D1160" s="274">
        <v>51480</v>
      </c>
      <c r="E1160" s="274">
        <v>2360</v>
      </c>
      <c r="F1160" s="275">
        <v>53840</v>
      </c>
    </row>
    <row r="1161" spans="1:6">
      <c r="A1161" s="271" t="s">
        <v>2143</v>
      </c>
      <c r="B1161" s="272" t="s">
        <v>4229</v>
      </c>
      <c r="C1161" s="273" t="s">
        <v>177</v>
      </c>
      <c r="D1161" s="274">
        <v>180560</v>
      </c>
      <c r="E1161" s="274">
        <v>8240</v>
      </c>
      <c r="F1161" s="275">
        <v>188800</v>
      </c>
    </row>
    <row r="1162" spans="1:6">
      <c r="A1162" s="271" t="s">
        <v>2143</v>
      </c>
      <c r="B1162" s="272" t="s">
        <v>4229</v>
      </c>
      <c r="C1162" s="273" t="s">
        <v>178</v>
      </c>
      <c r="D1162" s="274">
        <v>182240</v>
      </c>
      <c r="E1162" s="274">
        <v>7400</v>
      </c>
      <c r="F1162" s="275">
        <v>189640</v>
      </c>
    </row>
    <row r="1163" spans="1:6">
      <c r="A1163" s="271" t="s">
        <v>2143</v>
      </c>
      <c r="B1163" s="272" t="s">
        <v>4229</v>
      </c>
      <c r="C1163" s="273" t="s">
        <v>179</v>
      </c>
      <c r="D1163" s="274">
        <v>211800</v>
      </c>
      <c r="E1163" s="274">
        <v>12560</v>
      </c>
      <c r="F1163" s="275">
        <v>224360</v>
      </c>
    </row>
    <row r="1164" spans="1:6">
      <c r="A1164" s="271" t="s">
        <v>2143</v>
      </c>
      <c r="B1164" s="272" t="s">
        <v>4229</v>
      </c>
      <c r="C1164" s="273" t="s">
        <v>180</v>
      </c>
      <c r="D1164" s="274">
        <v>294400</v>
      </c>
      <c r="E1164" s="274">
        <v>100000</v>
      </c>
      <c r="F1164" s="275">
        <v>394400</v>
      </c>
    </row>
    <row r="1165" spans="1:6">
      <c r="A1165" s="271" t="s">
        <v>2143</v>
      </c>
      <c r="B1165" s="272" t="s">
        <v>4229</v>
      </c>
      <c r="C1165" s="273" t="s">
        <v>181</v>
      </c>
      <c r="D1165" s="274">
        <v>249600</v>
      </c>
      <c r="E1165" s="274">
        <v>88840</v>
      </c>
      <c r="F1165" s="275">
        <v>338440</v>
      </c>
    </row>
    <row r="1166" spans="1:6">
      <c r="A1166" s="276" t="s">
        <v>2143</v>
      </c>
      <c r="B1166" s="277" t="s">
        <v>4229</v>
      </c>
      <c r="C1166" s="273" t="s">
        <v>182</v>
      </c>
      <c r="D1166" s="278">
        <f t="shared" ref="D1166:D1176" si="52">F1166-E1166</f>
        <v>266520</v>
      </c>
      <c r="E1166" s="279">
        <v>94320</v>
      </c>
      <c r="F1166" s="280">
        <v>360840</v>
      </c>
    </row>
    <row r="1167" spans="1:6">
      <c r="A1167" s="276" t="s">
        <v>2143</v>
      </c>
      <c r="B1167" s="277" t="s">
        <v>4229</v>
      </c>
      <c r="C1167" s="273" t="s">
        <v>183</v>
      </c>
      <c r="D1167" s="278">
        <f t="shared" si="52"/>
        <v>264840</v>
      </c>
      <c r="E1167" s="279">
        <v>84240</v>
      </c>
      <c r="F1167" s="280">
        <v>349080</v>
      </c>
    </row>
    <row r="1168" spans="1:6">
      <c r="A1168" s="276" t="s">
        <v>2143</v>
      </c>
      <c r="B1168" s="277" t="s">
        <v>4229</v>
      </c>
      <c r="C1168" s="273" t="s">
        <v>184</v>
      </c>
      <c r="D1168" s="278">
        <f t="shared" si="52"/>
        <v>321960</v>
      </c>
      <c r="E1168" s="279">
        <v>113000</v>
      </c>
      <c r="F1168" s="280">
        <v>434960</v>
      </c>
    </row>
    <row r="1169" spans="1:6">
      <c r="A1169" s="276" t="s">
        <v>2143</v>
      </c>
      <c r="B1169" s="277" t="s">
        <v>4229</v>
      </c>
      <c r="C1169" s="273" t="s">
        <v>185</v>
      </c>
      <c r="D1169" s="278">
        <f t="shared" si="52"/>
        <v>281840</v>
      </c>
      <c r="E1169" s="279">
        <v>100160</v>
      </c>
      <c r="F1169" s="280">
        <v>382000</v>
      </c>
    </row>
    <row r="1170" spans="1:6">
      <c r="A1170" s="276" t="s">
        <v>2143</v>
      </c>
      <c r="B1170" s="277" t="s">
        <v>4229</v>
      </c>
      <c r="C1170" s="273" t="s">
        <v>186</v>
      </c>
      <c r="D1170" s="278">
        <f t="shared" si="52"/>
        <v>409360</v>
      </c>
      <c r="E1170" s="279">
        <v>137480</v>
      </c>
      <c r="F1170" s="280">
        <v>546840</v>
      </c>
    </row>
    <row r="1171" spans="1:6">
      <c r="A1171" s="276" t="s">
        <v>2143</v>
      </c>
      <c r="B1171" s="277" t="s">
        <v>4229</v>
      </c>
      <c r="C1171" s="273" t="s">
        <v>188</v>
      </c>
      <c r="D1171" s="278">
        <f t="shared" si="52"/>
        <v>495840</v>
      </c>
      <c r="E1171" s="279">
        <v>56400</v>
      </c>
      <c r="F1171" s="280">
        <v>552240</v>
      </c>
    </row>
    <row r="1172" spans="1:6">
      <c r="A1172" s="276" t="s">
        <v>2143</v>
      </c>
      <c r="B1172" s="277" t="s">
        <v>4229</v>
      </c>
      <c r="C1172" s="273" t="s">
        <v>189</v>
      </c>
      <c r="D1172" s="278">
        <f t="shared" si="52"/>
        <v>121760</v>
      </c>
      <c r="E1172" s="279">
        <v>108800</v>
      </c>
      <c r="F1172" s="280">
        <v>230560</v>
      </c>
    </row>
    <row r="1173" spans="1:6">
      <c r="A1173" s="276" t="s">
        <v>2143</v>
      </c>
      <c r="B1173" s="277" t="s">
        <v>4229</v>
      </c>
      <c r="C1173" s="273" t="s">
        <v>2205</v>
      </c>
      <c r="D1173" s="278">
        <f t="shared" si="52"/>
        <v>305800</v>
      </c>
      <c r="E1173" s="279">
        <v>76960</v>
      </c>
      <c r="F1173" s="280">
        <v>382760</v>
      </c>
    </row>
    <row r="1174" spans="1:6">
      <c r="A1174" s="276" t="s">
        <v>2143</v>
      </c>
      <c r="B1174" s="277" t="s">
        <v>4229</v>
      </c>
      <c r="C1174" s="273" t="s">
        <v>191</v>
      </c>
      <c r="D1174" s="278">
        <f t="shared" si="52"/>
        <v>306880</v>
      </c>
      <c r="E1174" s="279">
        <v>100240</v>
      </c>
      <c r="F1174" s="280">
        <v>407120</v>
      </c>
    </row>
    <row r="1175" spans="1:6">
      <c r="A1175" s="276" t="s">
        <v>2143</v>
      </c>
      <c r="B1175" s="277" t="s">
        <v>4229</v>
      </c>
      <c r="C1175" s="273" t="s">
        <v>192</v>
      </c>
      <c r="D1175" s="278">
        <f t="shared" si="52"/>
        <v>341440</v>
      </c>
      <c r="E1175" s="279">
        <v>112240</v>
      </c>
      <c r="F1175" s="280">
        <v>453680</v>
      </c>
    </row>
    <row r="1176" spans="1:6">
      <c r="A1176" s="276" t="s">
        <v>2143</v>
      </c>
      <c r="B1176" s="277" t="s">
        <v>4229</v>
      </c>
      <c r="C1176" s="273" t="s">
        <v>193</v>
      </c>
      <c r="D1176" s="278">
        <f t="shared" si="52"/>
        <v>269560</v>
      </c>
      <c r="E1176" s="279">
        <v>94200</v>
      </c>
      <c r="F1176" s="280">
        <v>363760</v>
      </c>
    </row>
    <row r="1177" spans="1:6">
      <c r="A1177" s="271" t="s">
        <v>2144</v>
      </c>
      <c r="B1177" s="272" t="s">
        <v>4230</v>
      </c>
      <c r="C1177" s="273" t="s">
        <v>176</v>
      </c>
      <c r="D1177" s="274">
        <v>20500</v>
      </c>
      <c r="E1177" s="274">
        <v>6780</v>
      </c>
      <c r="F1177" s="275">
        <v>27280</v>
      </c>
    </row>
    <row r="1178" spans="1:6">
      <c r="A1178" s="271" t="s">
        <v>2144</v>
      </c>
      <c r="B1178" s="272" t="s">
        <v>4230</v>
      </c>
      <c r="C1178" s="273" t="s">
        <v>177</v>
      </c>
      <c r="D1178" s="274">
        <v>151700</v>
      </c>
      <c r="E1178" s="274">
        <v>44040</v>
      </c>
      <c r="F1178" s="275">
        <v>195740</v>
      </c>
    </row>
    <row r="1179" spans="1:6">
      <c r="A1179" s="271" t="s">
        <v>2144</v>
      </c>
      <c r="B1179" s="272" t="s">
        <v>4230</v>
      </c>
      <c r="C1179" s="273" t="s">
        <v>178</v>
      </c>
      <c r="D1179" s="274">
        <v>175940</v>
      </c>
      <c r="E1179" s="274">
        <v>53960</v>
      </c>
      <c r="F1179" s="275">
        <v>229900</v>
      </c>
    </row>
    <row r="1180" spans="1:6">
      <c r="A1180" s="271" t="s">
        <v>2144</v>
      </c>
      <c r="B1180" s="272" t="s">
        <v>4230</v>
      </c>
      <c r="C1180" s="273" t="s">
        <v>179</v>
      </c>
      <c r="D1180" s="274">
        <v>128380</v>
      </c>
      <c r="E1180" s="274">
        <v>34300</v>
      </c>
      <c r="F1180" s="275">
        <v>162680</v>
      </c>
    </row>
    <row r="1181" spans="1:6">
      <c r="A1181" s="271" t="s">
        <v>2144</v>
      </c>
      <c r="B1181" s="272" t="s">
        <v>4230</v>
      </c>
      <c r="C1181" s="273" t="s">
        <v>180</v>
      </c>
      <c r="D1181" s="274">
        <v>190500</v>
      </c>
      <c r="E1181" s="274">
        <v>57960</v>
      </c>
      <c r="F1181" s="275">
        <v>248460</v>
      </c>
    </row>
    <row r="1182" spans="1:6">
      <c r="A1182" s="271" t="s">
        <v>2144</v>
      </c>
      <c r="B1182" s="272" t="s">
        <v>4230</v>
      </c>
      <c r="C1182" s="273" t="s">
        <v>181</v>
      </c>
      <c r="D1182" s="274">
        <v>155960</v>
      </c>
      <c r="E1182" s="274">
        <v>44320</v>
      </c>
      <c r="F1182" s="275">
        <v>200280</v>
      </c>
    </row>
    <row r="1183" spans="1:6">
      <c r="A1183" s="276" t="s">
        <v>2144</v>
      </c>
      <c r="B1183" s="277" t="s">
        <v>4230</v>
      </c>
      <c r="C1183" s="273" t="s">
        <v>182</v>
      </c>
      <c r="D1183" s="278">
        <f t="shared" ref="D1183:D1193" si="53">F1183-E1183</f>
        <v>105600</v>
      </c>
      <c r="E1183" s="279">
        <v>26160</v>
      </c>
      <c r="F1183" s="280">
        <v>131760</v>
      </c>
    </row>
    <row r="1184" spans="1:6">
      <c r="A1184" s="276" t="s">
        <v>2144</v>
      </c>
      <c r="B1184" s="277" t="s">
        <v>4230</v>
      </c>
      <c r="C1184" s="273" t="s">
        <v>183</v>
      </c>
      <c r="D1184" s="278">
        <f t="shared" si="53"/>
        <v>135500</v>
      </c>
      <c r="E1184" s="279">
        <v>39880</v>
      </c>
      <c r="F1184" s="280">
        <v>175380</v>
      </c>
    </row>
    <row r="1185" spans="1:6">
      <c r="A1185" s="276" t="s">
        <v>2144</v>
      </c>
      <c r="B1185" s="277" t="s">
        <v>4230</v>
      </c>
      <c r="C1185" s="273" t="s">
        <v>184</v>
      </c>
      <c r="D1185" s="278">
        <f t="shared" si="53"/>
        <v>145340</v>
      </c>
      <c r="E1185" s="279">
        <v>46240</v>
      </c>
      <c r="F1185" s="280">
        <v>191580</v>
      </c>
    </row>
    <row r="1186" spans="1:6">
      <c r="A1186" s="276" t="s">
        <v>2144</v>
      </c>
      <c r="B1186" s="277" t="s">
        <v>4230</v>
      </c>
      <c r="C1186" s="273" t="s">
        <v>185</v>
      </c>
      <c r="D1186" s="278">
        <f t="shared" si="53"/>
        <v>207400</v>
      </c>
      <c r="E1186" s="279">
        <v>62040</v>
      </c>
      <c r="F1186" s="280">
        <v>269440</v>
      </c>
    </row>
    <row r="1187" spans="1:6">
      <c r="A1187" s="276" t="s">
        <v>2144</v>
      </c>
      <c r="B1187" s="277" t="s">
        <v>4230</v>
      </c>
      <c r="C1187" s="273" t="s">
        <v>186</v>
      </c>
      <c r="D1187" s="278">
        <f t="shared" si="53"/>
        <v>231340</v>
      </c>
      <c r="E1187" s="279">
        <v>72880</v>
      </c>
      <c r="F1187" s="280">
        <v>304220</v>
      </c>
    </row>
    <row r="1188" spans="1:6">
      <c r="A1188" s="276" t="s">
        <v>2144</v>
      </c>
      <c r="B1188" s="277" t="s">
        <v>4230</v>
      </c>
      <c r="C1188" s="273" t="s">
        <v>188</v>
      </c>
      <c r="D1188" s="278">
        <f t="shared" si="53"/>
        <v>681760</v>
      </c>
      <c r="E1188" s="279">
        <v>190640</v>
      </c>
      <c r="F1188" s="280">
        <v>872400</v>
      </c>
    </row>
    <row r="1189" spans="1:6">
      <c r="A1189" s="276" t="s">
        <v>2144</v>
      </c>
      <c r="B1189" s="277" t="s">
        <v>4230</v>
      </c>
      <c r="C1189" s="273" t="s">
        <v>189</v>
      </c>
      <c r="D1189" s="278">
        <f t="shared" si="53"/>
        <v>73160</v>
      </c>
      <c r="E1189" s="279">
        <v>14500</v>
      </c>
      <c r="F1189" s="280">
        <v>87660</v>
      </c>
    </row>
    <row r="1190" spans="1:6">
      <c r="A1190" s="276" t="s">
        <v>2144</v>
      </c>
      <c r="B1190" s="277" t="s">
        <v>4230</v>
      </c>
      <c r="C1190" s="273" t="s">
        <v>2205</v>
      </c>
      <c r="D1190" s="278">
        <f t="shared" si="53"/>
        <v>216840</v>
      </c>
      <c r="E1190" s="279">
        <v>58240</v>
      </c>
      <c r="F1190" s="280">
        <v>275080</v>
      </c>
    </row>
    <row r="1191" spans="1:6">
      <c r="A1191" s="276" t="s">
        <v>2144</v>
      </c>
      <c r="B1191" s="277" t="s">
        <v>4230</v>
      </c>
      <c r="C1191" s="273" t="s">
        <v>191</v>
      </c>
      <c r="D1191" s="278">
        <f t="shared" si="53"/>
        <v>168520</v>
      </c>
      <c r="E1191" s="279">
        <v>50320</v>
      </c>
      <c r="F1191" s="280">
        <v>218840</v>
      </c>
    </row>
    <row r="1192" spans="1:6">
      <c r="A1192" s="276" t="s">
        <v>2144</v>
      </c>
      <c r="B1192" s="277" t="s">
        <v>4230</v>
      </c>
      <c r="C1192" s="273" t="s">
        <v>192</v>
      </c>
      <c r="D1192" s="278">
        <f t="shared" si="53"/>
        <v>101080</v>
      </c>
      <c r="E1192" s="279">
        <v>29280</v>
      </c>
      <c r="F1192" s="280">
        <v>130360</v>
      </c>
    </row>
    <row r="1193" spans="1:6">
      <c r="A1193" s="276" t="s">
        <v>2144</v>
      </c>
      <c r="B1193" s="277" t="s">
        <v>4230</v>
      </c>
      <c r="C1193" s="273" t="s">
        <v>193</v>
      </c>
      <c r="D1193" s="278">
        <f t="shared" si="53"/>
        <v>178420</v>
      </c>
      <c r="E1193" s="279">
        <v>55200</v>
      </c>
      <c r="F1193" s="280">
        <v>233620</v>
      </c>
    </row>
    <row r="1194" spans="1:6">
      <c r="A1194" s="271" t="s">
        <v>2190</v>
      </c>
      <c r="B1194" s="272" t="s">
        <v>4278</v>
      </c>
      <c r="C1194" s="273" t="s">
        <v>176</v>
      </c>
      <c r="D1194" s="274">
        <v>77103</v>
      </c>
      <c r="E1194" s="274">
        <v>0</v>
      </c>
      <c r="F1194" s="275">
        <v>77103</v>
      </c>
    </row>
    <row r="1195" spans="1:6">
      <c r="A1195" s="271" t="s">
        <v>2190</v>
      </c>
      <c r="B1195" s="272" t="s">
        <v>4278</v>
      </c>
      <c r="C1195" s="273" t="s">
        <v>177</v>
      </c>
      <c r="D1195" s="274">
        <v>69800</v>
      </c>
      <c r="E1195" s="274">
        <v>0</v>
      </c>
      <c r="F1195" s="275">
        <v>69800</v>
      </c>
    </row>
    <row r="1196" spans="1:6">
      <c r="A1196" s="271" t="s">
        <v>2190</v>
      </c>
      <c r="B1196" s="272" t="s">
        <v>4278</v>
      </c>
      <c r="C1196" s="273" t="s">
        <v>178</v>
      </c>
      <c r="D1196" s="274">
        <v>27000</v>
      </c>
      <c r="E1196" s="274">
        <v>0</v>
      </c>
      <c r="F1196" s="275">
        <v>27000</v>
      </c>
    </row>
    <row r="1197" spans="1:6">
      <c r="A1197" s="271" t="s">
        <v>2190</v>
      </c>
      <c r="B1197" s="272" t="s">
        <v>4278</v>
      </c>
      <c r="C1197" s="273" t="s">
        <v>179</v>
      </c>
      <c r="D1197" s="274">
        <v>155164</v>
      </c>
      <c r="E1197" s="274">
        <v>0</v>
      </c>
      <c r="F1197" s="275">
        <v>155164</v>
      </c>
    </row>
    <row r="1198" spans="1:6">
      <c r="A1198" s="271" t="s">
        <v>2190</v>
      </c>
      <c r="B1198" s="272" t="s">
        <v>4278</v>
      </c>
      <c r="C1198" s="273" t="s">
        <v>180</v>
      </c>
      <c r="D1198" s="274">
        <v>89398</v>
      </c>
      <c r="E1198" s="274">
        <v>0</v>
      </c>
      <c r="F1198" s="275">
        <v>89398</v>
      </c>
    </row>
    <row r="1199" spans="1:6">
      <c r="A1199" s="271" t="s">
        <v>2190</v>
      </c>
      <c r="B1199" s="272" t="s">
        <v>4278</v>
      </c>
      <c r="C1199" s="273" t="s">
        <v>181</v>
      </c>
      <c r="D1199" s="274">
        <v>51100</v>
      </c>
      <c r="E1199" s="274">
        <v>0</v>
      </c>
      <c r="F1199" s="275">
        <v>51100</v>
      </c>
    </row>
    <row r="1200" spans="1:6">
      <c r="A1200" s="276" t="s">
        <v>2190</v>
      </c>
      <c r="B1200" s="277" t="s">
        <v>4278</v>
      </c>
      <c r="C1200" s="273" t="s">
        <v>182</v>
      </c>
      <c r="D1200" s="278">
        <f t="shared" ref="D1200:D1211" si="54">F1200-E1200</f>
        <v>502207</v>
      </c>
      <c r="E1200" s="279"/>
      <c r="F1200" s="280">
        <v>502207</v>
      </c>
    </row>
    <row r="1201" spans="1:6">
      <c r="A1201" s="276" t="s">
        <v>2190</v>
      </c>
      <c r="B1201" s="277" t="s">
        <v>4278</v>
      </c>
      <c r="C1201" s="273" t="s">
        <v>183</v>
      </c>
      <c r="D1201" s="278">
        <f t="shared" si="54"/>
        <v>723284</v>
      </c>
      <c r="E1201" s="279"/>
      <c r="F1201" s="280">
        <v>723284</v>
      </c>
    </row>
    <row r="1202" spans="1:6">
      <c r="A1202" s="276" t="s">
        <v>2190</v>
      </c>
      <c r="B1202" s="277" t="s">
        <v>4278</v>
      </c>
      <c r="C1202" s="273" t="s">
        <v>184</v>
      </c>
      <c r="D1202" s="278">
        <f t="shared" si="54"/>
        <v>427739</v>
      </c>
      <c r="E1202" s="279"/>
      <c r="F1202" s="280">
        <v>427739</v>
      </c>
    </row>
    <row r="1203" spans="1:6">
      <c r="A1203" s="276" t="s">
        <v>2190</v>
      </c>
      <c r="B1203" s="277" t="s">
        <v>4278</v>
      </c>
      <c r="C1203" s="273" t="s">
        <v>185</v>
      </c>
      <c r="D1203" s="278">
        <f t="shared" si="54"/>
        <v>280082</v>
      </c>
      <c r="E1203" s="279"/>
      <c r="F1203" s="280">
        <v>280082</v>
      </c>
    </row>
    <row r="1204" spans="1:6">
      <c r="A1204" s="276" t="s">
        <v>2190</v>
      </c>
      <c r="B1204" s="277" t="s">
        <v>4278</v>
      </c>
      <c r="C1204" s="273" t="s">
        <v>186</v>
      </c>
      <c r="D1204" s="278">
        <f t="shared" si="54"/>
        <v>126352</v>
      </c>
      <c r="E1204" s="279"/>
      <c r="F1204" s="280">
        <v>126352</v>
      </c>
    </row>
    <row r="1205" spans="1:6">
      <c r="A1205" s="276" t="s">
        <v>2190</v>
      </c>
      <c r="B1205" s="277" t="s">
        <v>4278</v>
      </c>
      <c r="C1205" s="273" t="s">
        <v>187</v>
      </c>
      <c r="D1205" s="278">
        <f t="shared" si="54"/>
        <v>284497</v>
      </c>
      <c r="E1205" s="279"/>
      <c r="F1205" s="280">
        <v>284497</v>
      </c>
    </row>
    <row r="1206" spans="1:6">
      <c r="A1206" s="276" t="s">
        <v>2190</v>
      </c>
      <c r="B1206" s="277" t="s">
        <v>4278</v>
      </c>
      <c r="C1206" s="273" t="s">
        <v>188</v>
      </c>
      <c r="D1206" s="278">
        <f t="shared" si="54"/>
        <v>140</v>
      </c>
      <c r="E1206" s="279"/>
      <c r="F1206" s="280">
        <v>140</v>
      </c>
    </row>
    <row r="1207" spans="1:6">
      <c r="A1207" s="276" t="s">
        <v>2190</v>
      </c>
      <c r="B1207" s="277" t="s">
        <v>4278</v>
      </c>
      <c r="C1207" s="273" t="s">
        <v>189</v>
      </c>
      <c r="D1207" s="278">
        <f t="shared" si="54"/>
        <v>180940</v>
      </c>
      <c r="E1207" s="279"/>
      <c r="F1207" s="280">
        <v>180940</v>
      </c>
    </row>
    <row r="1208" spans="1:6">
      <c r="A1208" s="276" t="s">
        <v>2190</v>
      </c>
      <c r="B1208" s="277" t="s">
        <v>4278</v>
      </c>
      <c r="C1208" s="273" t="s">
        <v>2205</v>
      </c>
      <c r="D1208" s="278">
        <f t="shared" si="54"/>
        <v>351752</v>
      </c>
      <c r="E1208" s="279"/>
      <c r="F1208" s="280">
        <v>351752</v>
      </c>
    </row>
    <row r="1209" spans="1:6">
      <c r="A1209" s="276" t="s">
        <v>2190</v>
      </c>
      <c r="B1209" s="277" t="s">
        <v>4278</v>
      </c>
      <c r="C1209" s="273" t="s">
        <v>191</v>
      </c>
      <c r="D1209" s="278">
        <f t="shared" si="54"/>
        <v>79600</v>
      </c>
      <c r="E1209" s="279"/>
      <c r="F1209" s="280">
        <v>79600</v>
      </c>
    </row>
    <row r="1210" spans="1:6">
      <c r="A1210" s="276" t="s">
        <v>2190</v>
      </c>
      <c r="B1210" s="277" t="s">
        <v>4278</v>
      </c>
      <c r="C1210" s="273" t="s">
        <v>192</v>
      </c>
      <c r="D1210" s="278">
        <f t="shared" si="54"/>
        <v>79400</v>
      </c>
      <c r="E1210" s="279"/>
      <c r="F1210" s="280">
        <v>79400</v>
      </c>
    </row>
    <row r="1211" spans="1:6">
      <c r="A1211" s="276" t="s">
        <v>2190</v>
      </c>
      <c r="B1211" s="277" t="s">
        <v>4278</v>
      </c>
      <c r="C1211" s="273" t="s">
        <v>193</v>
      </c>
      <c r="D1211" s="278">
        <f t="shared" si="54"/>
        <v>248919</v>
      </c>
      <c r="E1211" s="279"/>
      <c r="F1211" s="280">
        <v>248919</v>
      </c>
    </row>
    <row r="1212" spans="1:6">
      <c r="A1212" s="271" t="s">
        <v>2145</v>
      </c>
      <c r="B1212" s="272" t="s">
        <v>4231</v>
      </c>
      <c r="C1212" s="273" t="s">
        <v>176</v>
      </c>
      <c r="D1212" s="274">
        <v>0</v>
      </c>
      <c r="E1212" s="274">
        <v>0</v>
      </c>
      <c r="F1212" s="275">
        <v>0</v>
      </c>
    </row>
    <row r="1213" spans="1:6">
      <c r="A1213" s="271" t="s">
        <v>2145</v>
      </c>
      <c r="B1213" s="272" t="s">
        <v>4231</v>
      </c>
      <c r="C1213" s="273" t="s">
        <v>177</v>
      </c>
      <c r="D1213" s="274">
        <v>0</v>
      </c>
      <c r="E1213" s="274">
        <v>0</v>
      </c>
      <c r="F1213" s="275">
        <v>0</v>
      </c>
    </row>
    <row r="1214" spans="1:6">
      <c r="A1214" s="271" t="s">
        <v>2145</v>
      </c>
      <c r="B1214" s="272" t="s">
        <v>4231</v>
      </c>
      <c r="C1214" s="273" t="s">
        <v>178</v>
      </c>
      <c r="D1214" s="274">
        <v>0</v>
      </c>
      <c r="E1214" s="274">
        <v>0</v>
      </c>
      <c r="F1214" s="275">
        <v>0</v>
      </c>
    </row>
    <row r="1215" spans="1:6">
      <c r="A1215" s="271" t="s">
        <v>2145</v>
      </c>
      <c r="B1215" s="272" t="s">
        <v>4231</v>
      </c>
      <c r="C1215" s="273" t="s">
        <v>179</v>
      </c>
      <c r="D1215" s="274">
        <v>0</v>
      </c>
      <c r="E1215" s="274">
        <v>0</v>
      </c>
      <c r="F1215" s="275">
        <v>0</v>
      </c>
    </row>
    <row r="1216" spans="1:6">
      <c r="A1216" s="271" t="s">
        <v>2145</v>
      </c>
      <c r="B1216" s="272" t="s">
        <v>4231</v>
      </c>
      <c r="C1216" s="273" t="s">
        <v>180</v>
      </c>
      <c r="D1216" s="274">
        <v>0</v>
      </c>
      <c r="E1216" s="274">
        <v>0</v>
      </c>
      <c r="F1216" s="275">
        <v>0</v>
      </c>
    </row>
    <row r="1217" spans="1:6">
      <c r="A1217" s="271" t="s">
        <v>2145</v>
      </c>
      <c r="B1217" s="272" t="s">
        <v>4231</v>
      </c>
      <c r="C1217" s="273" t="s">
        <v>181</v>
      </c>
      <c r="D1217" s="274">
        <v>0</v>
      </c>
      <c r="E1217" s="274">
        <v>0</v>
      </c>
      <c r="F1217" s="275">
        <v>0</v>
      </c>
    </row>
    <row r="1218" spans="1:6">
      <c r="A1218" s="276" t="s">
        <v>2145</v>
      </c>
      <c r="B1218" s="277" t="s">
        <v>4231</v>
      </c>
      <c r="C1218" s="273" t="s">
        <v>182</v>
      </c>
      <c r="D1218" s="278">
        <f t="shared" ref="D1218:D1239" si="55">F1218-E1218</f>
        <v>0</v>
      </c>
      <c r="E1218" s="279"/>
      <c r="F1218" s="280">
        <v>0</v>
      </c>
    </row>
    <row r="1219" spans="1:6">
      <c r="A1219" s="276" t="s">
        <v>2145</v>
      </c>
      <c r="B1219" s="277" t="s">
        <v>4231</v>
      </c>
      <c r="C1219" s="273" t="s">
        <v>183</v>
      </c>
      <c r="D1219" s="278">
        <f t="shared" si="55"/>
        <v>0</v>
      </c>
      <c r="E1219" s="279"/>
      <c r="F1219" s="280">
        <v>0</v>
      </c>
    </row>
    <row r="1220" spans="1:6">
      <c r="A1220" s="276" t="s">
        <v>2145</v>
      </c>
      <c r="B1220" s="277" t="s">
        <v>4231</v>
      </c>
      <c r="C1220" s="273" t="s">
        <v>184</v>
      </c>
      <c r="D1220" s="278">
        <f t="shared" si="55"/>
        <v>0</v>
      </c>
      <c r="E1220" s="279"/>
      <c r="F1220" s="280">
        <v>0</v>
      </c>
    </row>
    <row r="1221" spans="1:6">
      <c r="A1221" s="276" t="s">
        <v>2145</v>
      </c>
      <c r="B1221" s="277" t="s">
        <v>4231</v>
      </c>
      <c r="C1221" s="273" t="s">
        <v>185</v>
      </c>
      <c r="D1221" s="278">
        <f t="shared" si="55"/>
        <v>0</v>
      </c>
      <c r="E1221" s="279"/>
      <c r="F1221" s="280">
        <v>0</v>
      </c>
    </row>
    <row r="1222" spans="1:6">
      <c r="A1222" s="276" t="s">
        <v>2145</v>
      </c>
      <c r="B1222" s="277" t="s">
        <v>4231</v>
      </c>
      <c r="C1222" s="273" t="s">
        <v>186</v>
      </c>
      <c r="D1222" s="278">
        <f t="shared" si="55"/>
        <v>0</v>
      </c>
      <c r="E1222" s="279"/>
      <c r="F1222" s="280">
        <v>0</v>
      </c>
    </row>
    <row r="1223" spans="1:6">
      <c r="A1223" s="276" t="s">
        <v>2145</v>
      </c>
      <c r="B1223" s="277" t="s">
        <v>4231</v>
      </c>
      <c r="C1223" s="273" t="s">
        <v>188</v>
      </c>
      <c r="D1223" s="278">
        <f t="shared" si="55"/>
        <v>0</v>
      </c>
      <c r="E1223" s="279"/>
      <c r="F1223" s="280">
        <v>0</v>
      </c>
    </row>
    <row r="1224" spans="1:6">
      <c r="A1224" s="276" t="s">
        <v>2145</v>
      </c>
      <c r="B1224" s="277" t="s">
        <v>4231</v>
      </c>
      <c r="C1224" s="273" t="s">
        <v>189</v>
      </c>
      <c r="D1224" s="278">
        <f t="shared" si="55"/>
        <v>0</v>
      </c>
      <c r="E1224" s="279"/>
      <c r="F1224" s="280">
        <v>0</v>
      </c>
    </row>
    <row r="1225" spans="1:6">
      <c r="A1225" s="276" t="s">
        <v>2145</v>
      </c>
      <c r="B1225" s="277" t="s">
        <v>4231</v>
      </c>
      <c r="C1225" s="273" t="s">
        <v>2205</v>
      </c>
      <c r="D1225" s="278">
        <f t="shared" si="55"/>
        <v>0</v>
      </c>
      <c r="E1225" s="279"/>
      <c r="F1225" s="280">
        <v>0</v>
      </c>
    </row>
    <row r="1226" spans="1:6">
      <c r="A1226" s="276" t="s">
        <v>2145</v>
      </c>
      <c r="B1226" s="277" t="s">
        <v>4231</v>
      </c>
      <c r="C1226" s="273" t="s">
        <v>191</v>
      </c>
      <c r="D1226" s="278">
        <f t="shared" si="55"/>
        <v>0</v>
      </c>
      <c r="E1226" s="279"/>
      <c r="F1226" s="280">
        <v>0</v>
      </c>
    </row>
    <row r="1227" spans="1:6">
      <c r="A1227" s="276" t="s">
        <v>2145</v>
      </c>
      <c r="B1227" s="277" t="s">
        <v>4231</v>
      </c>
      <c r="C1227" s="273" t="s">
        <v>192</v>
      </c>
      <c r="D1227" s="278">
        <f t="shared" si="55"/>
        <v>0</v>
      </c>
      <c r="E1227" s="279"/>
      <c r="F1227" s="280">
        <v>0</v>
      </c>
    </row>
    <row r="1228" spans="1:6">
      <c r="A1228" s="276" t="s">
        <v>2145</v>
      </c>
      <c r="B1228" s="277" t="s">
        <v>4231</v>
      </c>
      <c r="C1228" s="273" t="s">
        <v>193</v>
      </c>
      <c r="D1228" s="278">
        <f t="shared" si="55"/>
        <v>0</v>
      </c>
      <c r="E1228" s="279"/>
      <c r="F1228" s="280">
        <v>0</v>
      </c>
    </row>
    <row r="1229" spans="1:6">
      <c r="A1229" s="276" t="s">
        <v>2146</v>
      </c>
      <c r="B1229" s="277" t="s">
        <v>4232</v>
      </c>
      <c r="C1229" s="273" t="s">
        <v>182</v>
      </c>
      <c r="D1229" s="278">
        <f t="shared" si="55"/>
        <v>46200</v>
      </c>
      <c r="E1229" s="279">
        <v>15600</v>
      </c>
      <c r="F1229" s="280">
        <v>61800</v>
      </c>
    </row>
    <row r="1230" spans="1:6">
      <c r="A1230" s="276" t="s">
        <v>2146</v>
      </c>
      <c r="B1230" s="277" t="s">
        <v>4232</v>
      </c>
      <c r="C1230" s="273" t="s">
        <v>183</v>
      </c>
      <c r="D1230" s="278">
        <f t="shared" si="55"/>
        <v>41400</v>
      </c>
      <c r="E1230" s="279">
        <v>12600</v>
      </c>
      <c r="F1230" s="280">
        <v>54000</v>
      </c>
    </row>
    <row r="1231" spans="1:6">
      <c r="A1231" s="276" t="s">
        <v>2146</v>
      </c>
      <c r="B1231" s="277" t="s">
        <v>4232</v>
      </c>
      <c r="C1231" s="273" t="s">
        <v>184</v>
      </c>
      <c r="D1231" s="278">
        <f t="shared" si="55"/>
        <v>37800</v>
      </c>
      <c r="E1231" s="279">
        <v>9000</v>
      </c>
      <c r="F1231" s="280">
        <v>46800</v>
      </c>
    </row>
    <row r="1232" spans="1:6">
      <c r="A1232" s="276" t="s">
        <v>2146</v>
      </c>
      <c r="B1232" s="277" t="s">
        <v>4232</v>
      </c>
      <c r="C1232" s="273" t="s">
        <v>185</v>
      </c>
      <c r="D1232" s="278">
        <f t="shared" si="55"/>
        <v>39600</v>
      </c>
      <c r="E1232" s="279">
        <v>9000</v>
      </c>
      <c r="F1232" s="280">
        <v>48600</v>
      </c>
    </row>
    <row r="1233" spans="1:6">
      <c r="A1233" s="276" t="s">
        <v>2146</v>
      </c>
      <c r="B1233" s="277" t="s">
        <v>4232</v>
      </c>
      <c r="C1233" s="273" t="s">
        <v>186</v>
      </c>
      <c r="D1233" s="278">
        <f t="shared" si="55"/>
        <v>32400</v>
      </c>
      <c r="E1233" s="279">
        <v>8400</v>
      </c>
      <c r="F1233" s="280">
        <v>40800</v>
      </c>
    </row>
    <row r="1234" spans="1:6">
      <c r="A1234" s="276" t="s">
        <v>2146</v>
      </c>
      <c r="B1234" s="277" t="s">
        <v>4232</v>
      </c>
      <c r="C1234" s="273" t="s">
        <v>188</v>
      </c>
      <c r="D1234" s="278">
        <f t="shared" si="55"/>
        <v>119400</v>
      </c>
      <c r="E1234" s="279">
        <v>45000</v>
      </c>
      <c r="F1234" s="280">
        <v>164400</v>
      </c>
    </row>
    <row r="1235" spans="1:6">
      <c r="A1235" s="276" t="s">
        <v>2146</v>
      </c>
      <c r="B1235" s="277" t="s">
        <v>4232</v>
      </c>
      <c r="C1235" s="273" t="s">
        <v>189</v>
      </c>
      <c r="D1235" s="278">
        <f t="shared" si="55"/>
        <v>64200</v>
      </c>
      <c r="E1235" s="279">
        <v>21600</v>
      </c>
      <c r="F1235" s="280">
        <v>85800</v>
      </c>
    </row>
    <row r="1236" spans="1:6">
      <c r="A1236" s="276" t="s">
        <v>2146</v>
      </c>
      <c r="B1236" s="277" t="s">
        <v>4232</v>
      </c>
      <c r="C1236" s="273" t="s">
        <v>2205</v>
      </c>
      <c r="D1236" s="278">
        <f t="shared" si="55"/>
        <v>72000</v>
      </c>
      <c r="E1236" s="279">
        <v>24600</v>
      </c>
      <c r="F1236" s="280">
        <v>96600</v>
      </c>
    </row>
    <row r="1237" spans="1:6">
      <c r="A1237" s="276" t="s">
        <v>2146</v>
      </c>
      <c r="B1237" s="277" t="s">
        <v>4232</v>
      </c>
      <c r="C1237" s="273" t="s">
        <v>191</v>
      </c>
      <c r="D1237" s="278">
        <f t="shared" si="55"/>
        <v>69000</v>
      </c>
      <c r="E1237" s="279">
        <v>24600</v>
      </c>
      <c r="F1237" s="280">
        <v>93600</v>
      </c>
    </row>
    <row r="1238" spans="1:6">
      <c r="A1238" s="276" t="s">
        <v>2146</v>
      </c>
      <c r="B1238" s="277" t="s">
        <v>4232</v>
      </c>
      <c r="C1238" s="273" t="s">
        <v>192</v>
      </c>
      <c r="D1238" s="278">
        <f t="shared" si="55"/>
        <v>70920</v>
      </c>
      <c r="E1238" s="279">
        <v>23700</v>
      </c>
      <c r="F1238" s="280">
        <v>94620</v>
      </c>
    </row>
    <row r="1239" spans="1:6">
      <c r="A1239" s="276" t="s">
        <v>2146</v>
      </c>
      <c r="B1239" s="277" t="s">
        <v>4232</v>
      </c>
      <c r="C1239" s="273" t="s">
        <v>193</v>
      </c>
      <c r="D1239" s="278">
        <f t="shared" si="55"/>
        <v>57360</v>
      </c>
      <c r="E1239" s="279">
        <v>19200</v>
      </c>
      <c r="F1239" s="280">
        <v>76560</v>
      </c>
    </row>
    <row r="1240" spans="1:6">
      <c r="A1240" s="271" t="s">
        <v>2147</v>
      </c>
      <c r="B1240" s="272" t="s">
        <v>4233</v>
      </c>
      <c r="C1240" s="273" t="s">
        <v>176</v>
      </c>
      <c r="D1240" s="274">
        <v>34560</v>
      </c>
      <c r="E1240" s="274">
        <v>7380</v>
      </c>
      <c r="F1240" s="275">
        <v>41940</v>
      </c>
    </row>
    <row r="1241" spans="1:6">
      <c r="A1241" s="271" t="s">
        <v>2147</v>
      </c>
      <c r="B1241" s="272" t="s">
        <v>4233</v>
      </c>
      <c r="C1241" s="273" t="s">
        <v>177</v>
      </c>
      <c r="D1241" s="274">
        <v>61380</v>
      </c>
      <c r="E1241" s="274">
        <v>14040</v>
      </c>
      <c r="F1241" s="275">
        <v>75420</v>
      </c>
    </row>
    <row r="1242" spans="1:6">
      <c r="A1242" s="271" t="s">
        <v>2147</v>
      </c>
      <c r="B1242" s="272" t="s">
        <v>4233</v>
      </c>
      <c r="C1242" s="273" t="s">
        <v>178</v>
      </c>
      <c r="D1242" s="274">
        <v>41040</v>
      </c>
      <c r="E1242" s="274">
        <v>8190</v>
      </c>
      <c r="F1242" s="275">
        <v>49230</v>
      </c>
    </row>
    <row r="1243" spans="1:6">
      <c r="A1243" s="271" t="s">
        <v>2147</v>
      </c>
      <c r="B1243" s="272" t="s">
        <v>4233</v>
      </c>
      <c r="C1243" s="273" t="s">
        <v>179</v>
      </c>
      <c r="D1243" s="274">
        <v>39780</v>
      </c>
      <c r="E1243" s="274">
        <v>6840</v>
      </c>
      <c r="F1243" s="275">
        <v>46620</v>
      </c>
    </row>
    <row r="1244" spans="1:6">
      <c r="A1244" s="271" t="s">
        <v>2147</v>
      </c>
      <c r="B1244" s="272" t="s">
        <v>4233</v>
      </c>
      <c r="C1244" s="273" t="s">
        <v>180</v>
      </c>
      <c r="D1244" s="274">
        <v>96300</v>
      </c>
      <c r="E1244" s="274">
        <v>20160</v>
      </c>
      <c r="F1244" s="275">
        <v>116460</v>
      </c>
    </row>
    <row r="1245" spans="1:6">
      <c r="A1245" s="271" t="s">
        <v>2147</v>
      </c>
      <c r="B1245" s="272" t="s">
        <v>4233</v>
      </c>
      <c r="C1245" s="273" t="s">
        <v>181</v>
      </c>
      <c r="D1245" s="274">
        <v>179730</v>
      </c>
      <c r="E1245" s="274">
        <v>58950</v>
      </c>
      <c r="F1245" s="275">
        <v>238680</v>
      </c>
    </row>
    <row r="1246" spans="1:6">
      <c r="A1246" s="276" t="s">
        <v>2147</v>
      </c>
      <c r="B1246" s="277" t="s">
        <v>4233</v>
      </c>
      <c r="C1246" s="273" t="s">
        <v>182</v>
      </c>
      <c r="D1246" s="278">
        <f t="shared" ref="D1246:D1256" si="56">F1246-E1246</f>
        <v>210060</v>
      </c>
      <c r="E1246" s="279">
        <v>63180</v>
      </c>
      <c r="F1246" s="280">
        <v>273240</v>
      </c>
    </row>
    <row r="1247" spans="1:6">
      <c r="A1247" s="276" t="s">
        <v>2147</v>
      </c>
      <c r="B1247" s="277" t="s">
        <v>4233</v>
      </c>
      <c r="C1247" s="273" t="s">
        <v>183</v>
      </c>
      <c r="D1247" s="278">
        <f t="shared" si="56"/>
        <v>221580</v>
      </c>
      <c r="E1247" s="279">
        <v>65160</v>
      </c>
      <c r="F1247" s="280">
        <v>286740</v>
      </c>
    </row>
    <row r="1248" spans="1:6">
      <c r="A1248" s="276" t="s">
        <v>2147</v>
      </c>
      <c r="B1248" s="277" t="s">
        <v>4233</v>
      </c>
      <c r="C1248" s="273" t="s">
        <v>184</v>
      </c>
      <c r="D1248" s="278">
        <f t="shared" si="56"/>
        <v>189720</v>
      </c>
      <c r="E1248" s="279">
        <v>59130</v>
      </c>
      <c r="F1248" s="280">
        <v>248850</v>
      </c>
    </row>
    <row r="1249" spans="1:6">
      <c r="A1249" s="276" t="s">
        <v>2147</v>
      </c>
      <c r="B1249" s="277" t="s">
        <v>4233</v>
      </c>
      <c r="C1249" s="273" t="s">
        <v>185</v>
      </c>
      <c r="D1249" s="278">
        <f t="shared" si="56"/>
        <v>265680</v>
      </c>
      <c r="E1249" s="279">
        <v>76320</v>
      </c>
      <c r="F1249" s="280">
        <v>342000</v>
      </c>
    </row>
    <row r="1250" spans="1:6">
      <c r="A1250" s="276" t="s">
        <v>2147</v>
      </c>
      <c r="B1250" s="277" t="s">
        <v>4233</v>
      </c>
      <c r="C1250" s="273" t="s">
        <v>186</v>
      </c>
      <c r="D1250" s="278">
        <f t="shared" si="56"/>
        <v>288990</v>
      </c>
      <c r="E1250" s="279">
        <v>85590</v>
      </c>
      <c r="F1250" s="280">
        <v>374580</v>
      </c>
    </row>
    <row r="1251" spans="1:6">
      <c r="A1251" s="276" t="s">
        <v>2147</v>
      </c>
      <c r="B1251" s="277" t="s">
        <v>4233</v>
      </c>
      <c r="C1251" s="273" t="s">
        <v>188</v>
      </c>
      <c r="D1251" s="278">
        <f t="shared" si="56"/>
        <v>719730</v>
      </c>
      <c r="E1251" s="279">
        <v>223290</v>
      </c>
      <c r="F1251" s="280">
        <v>943020</v>
      </c>
    </row>
    <row r="1252" spans="1:6">
      <c r="A1252" s="276" t="s">
        <v>2147</v>
      </c>
      <c r="B1252" s="277" t="s">
        <v>4233</v>
      </c>
      <c r="C1252" s="273" t="s">
        <v>189</v>
      </c>
      <c r="D1252" s="278">
        <f t="shared" si="56"/>
        <v>82260</v>
      </c>
      <c r="E1252" s="279">
        <v>24750</v>
      </c>
      <c r="F1252" s="280">
        <v>107010</v>
      </c>
    </row>
    <row r="1253" spans="1:6">
      <c r="A1253" s="276" t="s">
        <v>2147</v>
      </c>
      <c r="B1253" s="277" t="s">
        <v>4233</v>
      </c>
      <c r="C1253" s="273" t="s">
        <v>2205</v>
      </c>
      <c r="D1253" s="278">
        <f t="shared" si="56"/>
        <v>225090</v>
      </c>
      <c r="E1253" s="279">
        <v>67050</v>
      </c>
      <c r="F1253" s="280">
        <v>292140</v>
      </c>
    </row>
    <row r="1254" spans="1:6">
      <c r="A1254" s="276" t="s">
        <v>2147</v>
      </c>
      <c r="B1254" s="277" t="s">
        <v>4233</v>
      </c>
      <c r="C1254" s="273" t="s">
        <v>191</v>
      </c>
      <c r="D1254" s="278">
        <f t="shared" si="56"/>
        <v>207900</v>
      </c>
      <c r="E1254" s="279">
        <v>65340</v>
      </c>
      <c r="F1254" s="280">
        <v>273240</v>
      </c>
    </row>
    <row r="1255" spans="1:6">
      <c r="A1255" s="276" t="s">
        <v>2147</v>
      </c>
      <c r="B1255" s="277" t="s">
        <v>4233</v>
      </c>
      <c r="C1255" s="273" t="s">
        <v>192</v>
      </c>
      <c r="D1255" s="278">
        <f t="shared" si="56"/>
        <v>267210</v>
      </c>
      <c r="E1255" s="279">
        <v>82440</v>
      </c>
      <c r="F1255" s="280">
        <v>349650</v>
      </c>
    </row>
    <row r="1256" spans="1:6">
      <c r="A1256" s="276" t="s">
        <v>2147</v>
      </c>
      <c r="B1256" s="277" t="s">
        <v>4233</v>
      </c>
      <c r="C1256" s="273" t="s">
        <v>193</v>
      </c>
      <c r="D1256" s="278">
        <f t="shared" si="56"/>
        <v>223560</v>
      </c>
      <c r="E1256" s="279">
        <v>68490</v>
      </c>
      <c r="F1256" s="280">
        <v>292050</v>
      </c>
    </row>
    <row r="1257" spans="1:6">
      <c r="A1257" s="271" t="s">
        <v>2148</v>
      </c>
      <c r="B1257" s="272" t="s">
        <v>4234</v>
      </c>
      <c r="C1257" s="273" t="s">
        <v>176</v>
      </c>
      <c r="D1257" s="274">
        <v>34050</v>
      </c>
      <c r="E1257" s="274">
        <v>9300</v>
      </c>
      <c r="F1257" s="275">
        <v>43350</v>
      </c>
    </row>
    <row r="1258" spans="1:6">
      <c r="A1258" s="271" t="s">
        <v>2148</v>
      </c>
      <c r="B1258" s="272" t="s">
        <v>4234</v>
      </c>
      <c r="C1258" s="273" t="s">
        <v>177</v>
      </c>
      <c r="D1258" s="274">
        <v>28200</v>
      </c>
      <c r="E1258" s="274">
        <v>6300</v>
      </c>
      <c r="F1258" s="275">
        <v>34500</v>
      </c>
    </row>
    <row r="1259" spans="1:6">
      <c r="A1259" s="271" t="s">
        <v>2148</v>
      </c>
      <c r="B1259" s="272" t="s">
        <v>4234</v>
      </c>
      <c r="C1259" s="273" t="s">
        <v>178</v>
      </c>
      <c r="D1259" s="274">
        <v>34350</v>
      </c>
      <c r="E1259" s="274">
        <v>7500</v>
      </c>
      <c r="F1259" s="275">
        <v>41850</v>
      </c>
    </row>
    <row r="1260" spans="1:6">
      <c r="A1260" s="271" t="s">
        <v>2148</v>
      </c>
      <c r="B1260" s="272" t="s">
        <v>4234</v>
      </c>
      <c r="C1260" s="273" t="s">
        <v>179</v>
      </c>
      <c r="D1260" s="274">
        <v>30750</v>
      </c>
      <c r="E1260" s="274">
        <v>6600</v>
      </c>
      <c r="F1260" s="275">
        <v>37350</v>
      </c>
    </row>
    <row r="1261" spans="1:6">
      <c r="A1261" s="271" t="s">
        <v>2148</v>
      </c>
      <c r="B1261" s="272" t="s">
        <v>4234</v>
      </c>
      <c r="C1261" s="273" t="s">
        <v>180</v>
      </c>
      <c r="D1261" s="274">
        <v>143700</v>
      </c>
      <c r="E1261" s="274">
        <v>7350</v>
      </c>
      <c r="F1261" s="275">
        <v>151050</v>
      </c>
    </row>
    <row r="1262" spans="1:6">
      <c r="A1262" s="271" t="s">
        <v>2148</v>
      </c>
      <c r="B1262" s="272" t="s">
        <v>4234</v>
      </c>
      <c r="C1262" s="273" t="s">
        <v>181</v>
      </c>
      <c r="D1262" s="274">
        <v>229500</v>
      </c>
      <c r="E1262" s="274">
        <v>10050</v>
      </c>
      <c r="F1262" s="275">
        <v>239550</v>
      </c>
    </row>
    <row r="1263" spans="1:6">
      <c r="A1263" s="276" t="s">
        <v>2148</v>
      </c>
      <c r="B1263" s="277" t="s">
        <v>4234</v>
      </c>
      <c r="C1263" s="273" t="s">
        <v>182</v>
      </c>
      <c r="D1263" s="278">
        <f t="shared" ref="D1263:D1273" si="57">F1263-E1263</f>
        <v>246450</v>
      </c>
      <c r="E1263" s="279">
        <v>12000</v>
      </c>
      <c r="F1263" s="280">
        <v>258450</v>
      </c>
    </row>
    <row r="1264" spans="1:6">
      <c r="A1264" s="276" t="s">
        <v>2148</v>
      </c>
      <c r="B1264" s="277" t="s">
        <v>4234</v>
      </c>
      <c r="C1264" s="273" t="s">
        <v>183</v>
      </c>
      <c r="D1264" s="278">
        <f t="shared" si="57"/>
        <v>222750</v>
      </c>
      <c r="E1264" s="279">
        <v>13500</v>
      </c>
      <c r="F1264" s="280">
        <v>236250</v>
      </c>
    </row>
    <row r="1265" spans="1:6">
      <c r="A1265" s="276" t="s">
        <v>2148</v>
      </c>
      <c r="B1265" s="277" t="s">
        <v>4234</v>
      </c>
      <c r="C1265" s="273" t="s">
        <v>184</v>
      </c>
      <c r="D1265" s="278">
        <f t="shared" si="57"/>
        <v>215850</v>
      </c>
      <c r="E1265" s="279">
        <v>15750</v>
      </c>
      <c r="F1265" s="280">
        <v>231600</v>
      </c>
    </row>
    <row r="1266" spans="1:6">
      <c r="A1266" s="276" t="s">
        <v>2148</v>
      </c>
      <c r="B1266" s="277" t="s">
        <v>4234</v>
      </c>
      <c r="C1266" s="273" t="s">
        <v>185</v>
      </c>
      <c r="D1266" s="278">
        <f t="shared" si="57"/>
        <v>269100</v>
      </c>
      <c r="E1266" s="279">
        <v>19500</v>
      </c>
      <c r="F1266" s="280">
        <v>288600</v>
      </c>
    </row>
    <row r="1267" spans="1:6">
      <c r="A1267" s="276" t="s">
        <v>2148</v>
      </c>
      <c r="B1267" s="277" t="s">
        <v>4234</v>
      </c>
      <c r="C1267" s="273" t="s">
        <v>186</v>
      </c>
      <c r="D1267" s="278">
        <f t="shared" si="57"/>
        <v>251100</v>
      </c>
      <c r="E1267" s="279">
        <v>18600</v>
      </c>
      <c r="F1267" s="280">
        <v>269700</v>
      </c>
    </row>
    <row r="1268" spans="1:6">
      <c r="A1268" s="276" t="s">
        <v>2148</v>
      </c>
      <c r="B1268" s="277" t="s">
        <v>4234</v>
      </c>
      <c r="C1268" s="273" t="s">
        <v>188</v>
      </c>
      <c r="D1268" s="278">
        <f t="shared" si="57"/>
        <v>835950</v>
      </c>
      <c r="E1268" s="279">
        <v>72450</v>
      </c>
      <c r="F1268" s="280">
        <v>908400</v>
      </c>
    </row>
    <row r="1269" spans="1:6">
      <c r="A1269" s="276" t="s">
        <v>2148</v>
      </c>
      <c r="B1269" s="277" t="s">
        <v>4234</v>
      </c>
      <c r="C1269" s="273" t="s">
        <v>189</v>
      </c>
      <c r="D1269" s="278">
        <f t="shared" si="57"/>
        <v>180300</v>
      </c>
      <c r="E1269" s="279">
        <v>29400</v>
      </c>
      <c r="F1269" s="280">
        <v>209700</v>
      </c>
    </row>
    <row r="1270" spans="1:6">
      <c r="A1270" s="276" t="s">
        <v>2148</v>
      </c>
      <c r="B1270" s="277" t="s">
        <v>4234</v>
      </c>
      <c r="C1270" s="273" t="s">
        <v>2205</v>
      </c>
      <c r="D1270" s="278">
        <f t="shared" si="57"/>
        <v>200250</v>
      </c>
      <c r="E1270" s="279">
        <v>25800</v>
      </c>
      <c r="F1270" s="280">
        <v>226050</v>
      </c>
    </row>
    <row r="1271" spans="1:6">
      <c r="A1271" s="276" t="s">
        <v>2148</v>
      </c>
      <c r="B1271" s="277" t="s">
        <v>4234</v>
      </c>
      <c r="C1271" s="273" t="s">
        <v>191</v>
      </c>
      <c r="D1271" s="278">
        <f t="shared" si="57"/>
        <v>329550</v>
      </c>
      <c r="E1271" s="279">
        <v>65850</v>
      </c>
      <c r="F1271" s="280">
        <v>395400</v>
      </c>
    </row>
    <row r="1272" spans="1:6">
      <c r="A1272" s="276" t="s">
        <v>2148</v>
      </c>
      <c r="B1272" s="277" t="s">
        <v>4234</v>
      </c>
      <c r="C1272" s="273" t="s">
        <v>192</v>
      </c>
      <c r="D1272" s="278">
        <f t="shared" si="57"/>
        <v>549300</v>
      </c>
      <c r="E1272" s="279">
        <v>62550</v>
      </c>
      <c r="F1272" s="280">
        <v>611850</v>
      </c>
    </row>
    <row r="1273" spans="1:6">
      <c r="A1273" s="276" t="s">
        <v>2148</v>
      </c>
      <c r="B1273" s="277" t="s">
        <v>4234</v>
      </c>
      <c r="C1273" s="273" t="s">
        <v>193</v>
      </c>
      <c r="D1273" s="278">
        <f t="shared" si="57"/>
        <v>581250</v>
      </c>
      <c r="E1273" s="279">
        <v>61200</v>
      </c>
      <c r="F1273" s="280">
        <v>642450</v>
      </c>
    </row>
    <row r="1274" spans="1:6">
      <c r="A1274" s="271" t="s">
        <v>2149</v>
      </c>
      <c r="B1274" s="272" t="s">
        <v>4235</v>
      </c>
      <c r="C1274" s="273" t="s">
        <v>176</v>
      </c>
      <c r="D1274" s="274">
        <v>1514820</v>
      </c>
      <c r="E1274" s="274">
        <v>487560</v>
      </c>
      <c r="F1274" s="275">
        <v>2002380</v>
      </c>
    </row>
    <row r="1275" spans="1:6">
      <c r="A1275" s="271" t="s">
        <v>2149</v>
      </c>
      <c r="B1275" s="272" t="s">
        <v>4235</v>
      </c>
      <c r="C1275" s="273" t="s">
        <v>177</v>
      </c>
      <c r="D1275" s="274">
        <v>1799640</v>
      </c>
      <c r="E1275" s="274">
        <v>592740</v>
      </c>
      <c r="F1275" s="275">
        <v>2392380</v>
      </c>
    </row>
    <row r="1276" spans="1:6">
      <c r="A1276" s="271" t="s">
        <v>2149</v>
      </c>
      <c r="B1276" s="272" t="s">
        <v>4235</v>
      </c>
      <c r="C1276" s="273" t="s">
        <v>178</v>
      </c>
      <c r="D1276" s="274">
        <v>1781100</v>
      </c>
      <c r="E1276" s="274">
        <v>590220</v>
      </c>
      <c r="F1276" s="275">
        <v>2371320</v>
      </c>
    </row>
    <row r="1277" spans="1:6">
      <c r="A1277" s="271" t="s">
        <v>2149</v>
      </c>
      <c r="B1277" s="272" t="s">
        <v>4235</v>
      </c>
      <c r="C1277" s="273" t="s">
        <v>179</v>
      </c>
      <c r="D1277" s="274">
        <v>1704060</v>
      </c>
      <c r="E1277" s="274">
        <v>567480</v>
      </c>
      <c r="F1277" s="275">
        <v>2271540</v>
      </c>
    </row>
    <row r="1278" spans="1:6">
      <c r="A1278" s="271" t="s">
        <v>2149</v>
      </c>
      <c r="B1278" s="272" t="s">
        <v>4235</v>
      </c>
      <c r="C1278" s="273" t="s">
        <v>180</v>
      </c>
      <c r="D1278" s="274">
        <v>2047560</v>
      </c>
      <c r="E1278" s="274">
        <v>677640</v>
      </c>
      <c r="F1278" s="275">
        <v>2725200</v>
      </c>
    </row>
    <row r="1279" spans="1:6">
      <c r="A1279" s="271" t="s">
        <v>2149</v>
      </c>
      <c r="B1279" s="272" t="s">
        <v>4235</v>
      </c>
      <c r="C1279" s="273" t="s">
        <v>181</v>
      </c>
      <c r="D1279" s="274">
        <v>2007000</v>
      </c>
      <c r="E1279" s="274">
        <v>668280</v>
      </c>
      <c r="F1279" s="275">
        <v>2675280</v>
      </c>
    </row>
    <row r="1280" spans="1:6">
      <c r="A1280" s="276" t="s">
        <v>2149</v>
      </c>
      <c r="B1280" s="277" t="s">
        <v>4235</v>
      </c>
      <c r="C1280" s="273" t="s">
        <v>182</v>
      </c>
      <c r="D1280" s="278">
        <f t="shared" ref="D1280:D1290" si="58">F1280-E1280</f>
        <v>2029080</v>
      </c>
      <c r="E1280" s="279">
        <v>687840</v>
      </c>
      <c r="F1280" s="280">
        <v>2716920</v>
      </c>
    </row>
    <row r="1281" spans="1:6">
      <c r="A1281" s="276" t="s">
        <v>2149</v>
      </c>
      <c r="B1281" s="277" t="s">
        <v>4235</v>
      </c>
      <c r="C1281" s="273" t="s">
        <v>183</v>
      </c>
      <c r="D1281" s="278">
        <f t="shared" si="58"/>
        <v>1710600</v>
      </c>
      <c r="E1281" s="279">
        <v>575340</v>
      </c>
      <c r="F1281" s="280">
        <v>2285940</v>
      </c>
    </row>
    <row r="1282" spans="1:6">
      <c r="A1282" s="276" t="s">
        <v>2149</v>
      </c>
      <c r="B1282" s="277" t="s">
        <v>4235</v>
      </c>
      <c r="C1282" s="273" t="s">
        <v>184</v>
      </c>
      <c r="D1282" s="278">
        <f t="shared" si="58"/>
        <v>1691700</v>
      </c>
      <c r="E1282" s="279">
        <v>552360</v>
      </c>
      <c r="F1282" s="280">
        <v>2244060</v>
      </c>
    </row>
    <row r="1283" spans="1:6">
      <c r="A1283" s="276" t="s">
        <v>2149</v>
      </c>
      <c r="B1283" s="277" t="s">
        <v>4235</v>
      </c>
      <c r="C1283" s="273" t="s">
        <v>185</v>
      </c>
      <c r="D1283" s="278">
        <f t="shared" si="58"/>
        <v>1853100</v>
      </c>
      <c r="E1283" s="279">
        <v>596760</v>
      </c>
      <c r="F1283" s="280">
        <v>2449860</v>
      </c>
    </row>
    <row r="1284" spans="1:6">
      <c r="A1284" s="276" t="s">
        <v>2149</v>
      </c>
      <c r="B1284" s="277" t="s">
        <v>4235</v>
      </c>
      <c r="C1284" s="273" t="s">
        <v>186</v>
      </c>
      <c r="D1284" s="278">
        <f t="shared" si="58"/>
        <v>1533120</v>
      </c>
      <c r="E1284" s="279">
        <v>538680</v>
      </c>
      <c r="F1284" s="280">
        <v>2071800</v>
      </c>
    </row>
    <row r="1285" spans="1:6">
      <c r="A1285" s="276" t="s">
        <v>2149</v>
      </c>
      <c r="B1285" s="277" t="s">
        <v>4235</v>
      </c>
      <c r="C1285" s="273" t="s">
        <v>188</v>
      </c>
      <c r="D1285" s="278">
        <f t="shared" si="58"/>
        <v>3719040</v>
      </c>
      <c r="E1285" s="279">
        <v>1208880</v>
      </c>
      <c r="F1285" s="280">
        <v>4927920</v>
      </c>
    </row>
    <row r="1286" spans="1:6">
      <c r="A1286" s="276" t="s">
        <v>2149</v>
      </c>
      <c r="B1286" s="277" t="s">
        <v>4235</v>
      </c>
      <c r="C1286" s="273" t="s">
        <v>189</v>
      </c>
      <c r="D1286" s="278">
        <f t="shared" si="58"/>
        <v>1986540</v>
      </c>
      <c r="E1286" s="279">
        <v>678300</v>
      </c>
      <c r="F1286" s="280">
        <v>2664840</v>
      </c>
    </row>
    <row r="1287" spans="1:6">
      <c r="A1287" s="276" t="s">
        <v>2149</v>
      </c>
      <c r="B1287" s="277" t="s">
        <v>4235</v>
      </c>
      <c r="C1287" s="273" t="s">
        <v>2205</v>
      </c>
      <c r="D1287" s="278">
        <f t="shared" si="58"/>
        <v>1976760</v>
      </c>
      <c r="E1287" s="279">
        <v>651960</v>
      </c>
      <c r="F1287" s="280">
        <v>2628720</v>
      </c>
    </row>
    <row r="1288" spans="1:6">
      <c r="A1288" s="276" t="s">
        <v>2149</v>
      </c>
      <c r="B1288" s="277" t="s">
        <v>4235</v>
      </c>
      <c r="C1288" s="273" t="s">
        <v>191</v>
      </c>
      <c r="D1288" s="278">
        <f t="shared" si="58"/>
        <v>1946280</v>
      </c>
      <c r="E1288" s="279">
        <v>640800</v>
      </c>
      <c r="F1288" s="280">
        <v>2587080</v>
      </c>
    </row>
    <row r="1289" spans="1:6">
      <c r="A1289" s="276" t="s">
        <v>2149</v>
      </c>
      <c r="B1289" s="277" t="s">
        <v>4235</v>
      </c>
      <c r="C1289" s="273" t="s">
        <v>192</v>
      </c>
      <c r="D1289" s="278">
        <f t="shared" si="58"/>
        <v>2140320</v>
      </c>
      <c r="E1289" s="279">
        <v>726960</v>
      </c>
      <c r="F1289" s="280">
        <v>2867280</v>
      </c>
    </row>
    <row r="1290" spans="1:6">
      <c r="A1290" s="276" t="s">
        <v>2149</v>
      </c>
      <c r="B1290" s="277" t="s">
        <v>4235</v>
      </c>
      <c r="C1290" s="273" t="s">
        <v>193</v>
      </c>
      <c r="D1290" s="278">
        <f t="shared" si="58"/>
        <v>1397760</v>
      </c>
      <c r="E1290" s="279">
        <v>466680</v>
      </c>
      <c r="F1290" s="280">
        <v>1864440</v>
      </c>
    </row>
    <row r="1291" spans="1:6">
      <c r="A1291" s="271" t="s">
        <v>2191</v>
      </c>
      <c r="B1291" s="272" t="s">
        <v>4279</v>
      </c>
      <c r="C1291" s="273" t="s">
        <v>176</v>
      </c>
      <c r="D1291" s="274">
        <v>158450</v>
      </c>
      <c r="E1291" s="274">
        <v>67550</v>
      </c>
      <c r="F1291" s="275">
        <v>226000</v>
      </c>
    </row>
    <row r="1292" spans="1:6">
      <c r="A1292" s="271" t="s">
        <v>2191</v>
      </c>
      <c r="B1292" s="272" t="s">
        <v>4279</v>
      </c>
      <c r="C1292" s="273" t="s">
        <v>177</v>
      </c>
      <c r="D1292" s="274">
        <v>187010</v>
      </c>
      <c r="E1292" s="274">
        <v>67990</v>
      </c>
      <c r="F1292" s="275">
        <v>255000</v>
      </c>
    </row>
    <row r="1293" spans="1:6">
      <c r="A1293" s="271" t="s">
        <v>2191</v>
      </c>
      <c r="B1293" s="272" t="s">
        <v>4279</v>
      </c>
      <c r="C1293" s="273" t="s">
        <v>178</v>
      </c>
      <c r="D1293" s="274">
        <v>196720</v>
      </c>
      <c r="E1293" s="274">
        <v>69280</v>
      </c>
      <c r="F1293" s="275">
        <v>266000</v>
      </c>
    </row>
    <row r="1294" spans="1:6">
      <c r="A1294" s="271" t="s">
        <v>2191</v>
      </c>
      <c r="B1294" s="272" t="s">
        <v>4279</v>
      </c>
      <c r="C1294" s="273" t="s">
        <v>179</v>
      </c>
      <c r="D1294" s="274">
        <v>215360</v>
      </c>
      <c r="E1294" s="274">
        <v>71640</v>
      </c>
      <c r="F1294" s="275">
        <v>287000</v>
      </c>
    </row>
    <row r="1295" spans="1:6">
      <c r="A1295" s="271" t="s">
        <v>2191</v>
      </c>
      <c r="B1295" s="272" t="s">
        <v>4279</v>
      </c>
      <c r="C1295" s="273" t="s">
        <v>180</v>
      </c>
      <c r="D1295" s="274">
        <v>194810</v>
      </c>
      <c r="E1295" s="274">
        <v>62190</v>
      </c>
      <c r="F1295" s="275">
        <v>257000</v>
      </c>
    </row>
    <row r="1296" spans="1:6">
      <c r="A1296" s="271" t="s">
        <v>2191</v>
      </c>
      <c r="B1296" s="272" t="s">
        <v>4279</v>
      </c>
      <c r="C1296" s="273" t="s">
        <v>181</v>
      </c>
      <c r="D1296" s="274">
        <v>30145250</v>
      </c>
      <c r="E1296" s="274">
        <v>-29925250</v>
      </c>
      <c r="F1296" s="275">
        <v>220000</v>
      </c>
    </row>
    <row r="1297" spans="1:6">
      <c r="A1297" s="276" t="s">
        <v>2191</v>
      </c>
      <c r="B1297" s="277" t="s">
        <v>4279</v>
      </c>
      <c r="C1297" s="273" t="s">
        <v>182</v>
      </c>
      <c r="D1297" s="278">
        <f t="shared" ref="D1297:D1308" si="59">F1297-E1297</f>
        <v>169000</v>
      </c>
      <c r="E1297" s="279">
        <v>51000</v>
      </c>
      <c r="F1297" s="280">
        <v>220000</v>
      </c>
    </row>
    <row r="1298" spans="1:6">
      <c r="A1298" s="276" t="s">
        <v>2191</v>
      </c>
      <c r="B1298" s="277" t="s">
        <v>4279</v>
      </c>
      <c r="C1298" s="273" t="s">
        <v>183</v>
      </c>
      <c r="D1298" s="278">
        <f t="shared" si="59"/>
        <v>1692000</v>
      </c>
      <c r="E1298" s="279">
        <v>560000</v>
      </c>
      <c r="F1298" s="280">
        <v>2252000</v>
      </c>
    </row>
    <row r="1299" spans="1:6">
      <c r="A1299" s="276" t="s">
        <v>2191</v>
      </c>
      <c r="B1299" s="277" t="s">
        <v>4279</v>
      </c>
      <c r="C1299" s="273" t="s">
        <v>184</v>
      </c>
      <c r="D1299" s="278">
        <f t="shared" si="59"/>
        <v>1378000</v>
      </c>
      <c r="E1299" s="279">
        <v>497000</v>
      </c>
      <c r="F1299" s="280">
        <v>1875000</v>
      </c>
    </row>
    <row r="1300" spans="1:6">
      <c r="A1300" s="276" t="s">
        <v>2191</v>
      </c>
      <c r="B1300" s="277" t="s">
        <v>4279</v>
      </c>
      <c r="C1300" s="273" t="s">
        <v>185</v>
      </c>
      <c r="D1300" s="278">
        <f t="shared" si="59"/>
        <v>1881000</v>
      </c>
      <c r="E1300" s="279">
        <v>631000</v>
      </c>
      <c r="F1300" s="280">
        <v>2512000</v>
      </c>
    </row>
    <row r="1301" spans="1:6">
      <c r="A1301" s="276" t="s">
        <v>2191</v>
      </c>
      <c r="B1301" s="277" t="s">
        <v>4279</v>
      </c>
      <c r="C1301" s="273" t="s">
        <v>186</v>
      </c>
      <c r="D1301" s="278">
        <f t="shared" si="59"/>
        <v>256000</v>
      </c>
      <c r="E1301" s="279">
        <v>89000</v>
      </c>
      <c r="F1301" s="280">
        <v>345000</v>
      </c>
    </row>
    <row r="1302" spans="1:6">
      <c r="A1302" s="276" t="s">
        <v>2191</v>
      </c>
      <c r="B1302" s="277" t="s">
        <v>4279</v>
      </c>
      <c r="C1302" s="273" t="s">
        <v>187</v>
      </c>
      <c r="D1302" s="278">
        <f t="shared" si="59"/>
        <v>213000</v>
      </c>
      <c r="E1302" s="279">
        <v>77000</v>
      </c>
      <c r="F1302" s="280">
        <v>290000</v>
      </c>
    </row>
    <row r="1303" spans="1:6">
      <c r="A1303" s="276" t="s">
        <v>2191</v>
      </c>
      <c r="B1303" s="277" t="s">
        <v>4279</v>
      </c>
      <c r="C1303" s="273" t="s">
        <v>188</v>
      </c>
      <c r="D1303" s="278">
        <f t="shared" si="59"/>
        <v>18000</v>
      </c>
      <c r="E1303" s="279">
        <v>5000</v>
      </c>
      <c r="F1303" s="280">
        <v>23000</v>
      </c>
    </row>
    <row r="1304" spans="1:6">
      <c r="A1304" s="276" t="s">
        <v>2191</v>
      </c>
      <c r="B1304" s="277" t="s">
        <v>4279</v>
      </c>
      <c r="C1304" s="273" t="s">
        <v>189</v>
      </c>
      <c r="D1304" s="278">
        <f t="shared" si="59"/>
        <v>230970</v>
      </c>
      <c r="E1304" s="279">
        <v>150030</v>
      </c>
      <c r="F1304" s="280">
        <v>381000</v>
      </c>
    </row>
    <row r="1305" spans="1:6">
      <c r="A1305" s="276" t="s">
        <v>2191</v>
      </c>
      <c r="B1305" s="277" t="s">
        <v>4279</v>
      </c>
      <c r="C1305" s="273" t="s">
        <v>2205</v>
      </c>
      <c r="D1305" s="278">
        <f t="shared" si="59"/>
        <v>139880</v>
      </c>
      <c r="E1305" s="279">
        <v>67120</v>
      </c>
      <c r="F1305" s="280">
        <v>207000</v>
      </c>
    </row>
    <row r="1306" spans="1:6">
      <c r="A1306" s="276" t="s">
        <v>2191</v>
      </c>
      <c r="B1306" s="277" t="s">
        <v>4279</v>
      </c>
      <c r="C1306" s="273" t="s">
        <v>191</v>
      </c>
      <c r="D1306" s="278">
        <f t="shared" si="59"/>
        <v>555880</v>
      </c>
      <c r="E1306" s="279">
        <v>257120</v>
      </c>
      <c r="F1306" s="280">
        <v>813000</v>
      </c>
    </row>
    <row r="1307" spans="1:6">
      <c r="A1307" s="276" t="s">
        <v>2191</v>
      </c>
      <c r="B1307" s="277" t="s">
        <v>4279</v>
      </c>
      <c r="C1307" s="273" t="s">
        <v>192</v>
      </c>
      <c r="D1307" s="278">
        <f t="shared" si="59"/>
        <v>154560</v>
      </c>
      <c r="E1307" s="279">
        <v>102440</v>
      </c>
      <c r="F1307" s="280">
        <v>257000</v>
      </c>
    </row>
    <row r="1308" spans="1:6">
      <c r="A1308" s="276" t="s">
        <v>2191</v>
      </c>
      <c r="B1308" s="277" t="s">
        <v>4279</v>
      </c>
      <c r="C1308" s="273" t="s">
        <v>193</v>
      </c>
      <c r="D1308" s="278">
        <f t="shared" si="59"/>
        <v>149590</v>
      </c>
      <c r="E1308" s="279">
        <v>74410</v>
      </c>
      <c r="F1308" s="280">
        <v>224000</v>
      </c>
    </row>
    <row r="1309" spans="1:6">
      <c r="A1309" s="271" t="s">
        <v>2150</v>
      </c>
      <c r="B1309" s="272" t="s">
        <v>4236</v>
      </c>
      <c r="C1309" s="273" t="s">
        <v>176</v>
      </c>
      <c r="D1309" s="274">
        <v>209850</v>
      </c>
      <c r="E1309" s="274">
        <v>49620</v>
      </c>
      <c r="F1309" s="275">
        <v>259470</v>
      </c>
    </row>
    <row r="1310" spans="1:6">
      <c r="A1310" s="271" t="s">
        <v>2150</v>
      </c>
      <c r="B1310" s="272" t="s">
        <v>4236</v>
      </c>
      <c r="C1310" s="273" t="s">
        <v>177</v>
      </c>
      <c r="D1310" s="274">
        <v>224940</v>
      </c>
      <c r="E1310" s="274">
        <v>62070</v>
      </c>
      <c r="F1310" s="275">
        <v>287010</v>
      </c>
    </row>
    <row r="1311" spans="1:6">
      <c r="A1311" s="271" t="s">
        <v>2150</v>
      </c>
      <c r="B1311" s="272" t="s">
        <v>4236</v>
      </c>
      <c r="C1311" s="273" t="s">
        <v>178</v>
      </c>
      <c r="D1311" s="274">
        <v>340020</v>
      </c>
      <c r="E1311" s="274">
        <v>63900</v>
      </c>
      <c r="F1311" s="275">
        <v>403920</v>
      </c>
    </row>
    <row r="1312" spans="1:6">
      <c r="A1312" s="271" t="s">
        <v>2150</v>
      </c>
      <c r="B1312" s="272" t="s">
        <v>4236</v>
      </c>
      <c r="C1312" s="273" t="s">
        <v>179</v>
      </c>
      <c r="D1312" s="274">
        <v>372000</v>
      </c>
      <c r="E1312" s="274">
        <v>0</v>
      </c>
      <c r="F1312" s="275">
        <v>372000</v>
      </c>
    </row>
    <row r="1313" spans="1:6">
      <c r="A1313" s="271" t="s">
        <v>2150</v>
      </c>
      <c r="B1313" s="272" t="s">
        <v>4236</v>
      </c>
      <c r="C1313" s="273" t="s">
        <v>180</v>
      </c>
      <c r="D1313" s="274">
        <v>371100</v>
      </c>
      <c r="E1313" s="274">
        <v>0</v>
      </c>
      <c r="F1313" s="275">
        <v>371100</v>
      </c>
    </row>
    <row r="1314" spans="1:6">
      <c r="A1314" s="271" t="s">
        <v>2150</v>
      </c>
      <c r="B1314" s="272" t="s">
        <v>4236</v>
      </c>
      <c r="C1314" s="273" t="s">
        <v>181</v>
      </c>
      <c r="D1314" s="274">
        <v>333000</v>
      </c>
      <c r="E1314" s="274">
        <v>0</v>
      </c>
      <c r="F1314" s="275">
        <v>333000</v>
      </c>
    </row>
    <row r="1315" spans="1:6">
      <c r="A1315" s="276" t="s">
        <v>2150</v>
      </c>
      <c r="B1315" s="277" t="s">
        <v>4236</v>
      </c>
      <c r="C1315" s="273" t="s">
        <v>182</v>
      </c>
      <c r="D1315" s="278">
        <f t="shared" ref="D1315:D1325" si="60">F1315-E1315</f>
        <v>22050</v>
      </c>
      <c r="E1315" s="279">
        <v>310530</v>
      </c>
      <c r="F1315" s="280">
        <v>332580</v>
      </c>
    </row>
    <row r="1316" spans="1:6">
      <c r="A1316" s="276" t="s">
        <v>2150</v>
      </c>
      <c r="B1316" s="277" t="s">
        <v>4236</v>
      </c>
      <c r="C1316" s="273" t="s">
        <v>183</v>
      </c>
      <c r="D1316" s="278">
        <f t="shared" si="60"/>
        <v>269700</v>
      </c>
      <c r="E1316" s="279"/>
      <c r="F1316" s="280">
        <v>269700</v>
      </c>
    </row>
    <row r="1317" spans="1:6">
      <c r="A1317" s="276" t="s">
        <v>2150</v>
      </c>
      <c r="B1317" s="277" t="s">
        <v>4236</v>
      </c>
      <c r="C1317" s="273" t="s">
        <v>184</v>
      </c>
      <c r="D1317" s="278">
        <f t="shared" si="60"/>
        <v>195600</v>
      </c>
      <c r="E1317" s="279">
        <v>118050</v>
      </c>
      <c r="F1317" s="280">
        <v>313650</v>
      </c>
    </row>
    <row r="1318" spans="1:6">
      <c r="A1318" s="276" t="s">
        <v>2150</v>
      </c>
      <c r="B1318" s="277" t="s">
        <v>4236</v>
      </c>
      <c r="C1318" s="273" t="s">
        <v>185</v>
      </c>
      <c r="D1318" s="278">
        <f t="shared" si="60"/>
        <v>242160</v>
      </c>
      <c r="E1318" s="279">
        <v>61230</v>
      </c>
      <c r="F1318" s="280">
        <v>303390</v>
      </c>
    </row>
    <row r="1319" spans="1:6">
      <c r="A1319" s="276" t="s">
        <v>2150</v>
      </c>
      <c r="B1319" s="277" t="s">
        <v>4236</v>
      </c>
      <c r="C1319" s="273" t="s">
        <v>186</v>
      </c>
      <c r="D1319" s="278">
        <f t="shared" si="60"/>
        <v>235140</v>
      </c>
      <c r="E1319" s="279">
        <v>62640</v>
      </c>
      <c r="F1319" s="280">
        <v>297780</v>
      </c>
    </row>
    <row r="1320" spans="1:6">
      <c r="A1320" s="276" t="s">
        <v>2150</v>
      </c>
      <c r="B1320" s="277" t="s">
        <v>4236</v>
      </c>
      <c r="C1320" s="273" t="s">
        <v>188</v>
      </c>
      <c r="D1320" s="278">
        <f t="shared" si="60"/>
        <v>631170</v>
      </c>
      <c r="E1320" s="279">
        <v>172650</v>
      </c>
      <c r="F1320" s="280">
        <v>803820</v>
      </c>
    </row>
    <row r="1321" spans="1:6">
      <c r="A1321" s="276" t="s">
        <v>2150</v>
      </c>
      <c r="B1321" s="277" t="s">
        <v>4236</v>
      </c>
      <c r="C1321" s="273" t="s">
        <v>189</v>
      </c>
      <c r="D1321" s="278">
        <f t="shared" si="60"/>
        <v>329970</v>
      </c>
      <c r="E1321" s="279">
        <v>93600</v>
      </c>
      <c r="F1321" s="280">
        <v>423570</v>
      </c>
    </row>
    <row r="1322" spans="1:6">
      <c r="A1322" s="276" t="s">
        <v>2150</v>
      </c>
      <c r="B1322" s="277" t="s">
        <v>4236</v>
      </c>
      <c r="C1322" s="273" t="s">
        <v>2205</v>
      </c>
      <c r="D1322" s="278">
        <f t="shared" si="60"/>
        <v>577110</v>
      </c>
      <c r="E1322" s="279"/>
      <c r="F1322" s="280">
        <v>577110</v>
      </c>
    </row>
    <row r="1323" spans="1:6">
      <c r="A1323" s="276" t="s">
        <v>2150</v>
      </c>
      <c r="B1323" s="277" t="s">
        <v>4236</v>
      </c>
      <c r="C1323" s="273" t="s">
        <v>191</v>
      </c>
      <c r="D1323" s="278">
        <f t="shared" si="60"/>
        <v>508800</v>
      </c>
      <c r="E1323" s="279"/>
      <c r="F1323" s="280">
        <v>508800</v>
      </c>
    </row>
    <row r="1324" spans="1:6">
      <c r="A1324" s="276" t="s">
        <v>2150</v>
      </c>
      <c r="B1324" s="277" t="s">
        <v>4236</v>
      </c>
      <c r="C1324" s="273" t="s">
        <v>192</v>
      </c>
      <c r="D1324" s="278">
        <f t="shared" si="60"/>
        <v>418500</v>
      </c>
      <c r="E1324" s="279"/>
      <c r="F1324" s="280">
        <v>418500</v>
      </c>
    </row>
    <row r="1325" spans="1:6">
      <c r="A1325" s="276" t="s">
        <v>2150</v>
      </c>
      <c r="B1325" s="277" t="s">
        <v>4236</v>
      </c>
      <c r="C1325" s="273" t="s">
        <v>193</v>
      </c>
      <c r="D1325" s="278">
        <f t="shared" si="60"/>
        <v>476400</v>
      </c>
      <c r="E1325" s="279"/>
      <c r="F1325" s="280">
        <v>476400</v>
      </c>
    </row>
    <row r="1326" spans="1:6" ht="25.5">
      <c r="A1326" s="271" t="s">
        <v>2175</v>
      </c>
      <c r="B1326" s="272" t="s">
        <v>4263</v>
      </c>
      <c r="C1326" s="273" t="s">
        <v>176</v>
      </c>
      <c r="D1326" s="274">
        <v>94320</v>
      </c>
      <c r="E1326" s="274">
        <v>36580</v>
      </c>
      <c r="F1326" s="275">
        <v>130900</v>
      </c>
    </row>
    <row r="1327" spans="1:6" ht="25.5">
      <c r="A1327" s="271" t="s">
        <v>2175</v>
      </c>
      <c r="B1327" s="272" t="s">
        <v>4263</v>
      </c>
      <c r="C1327" s="273" t="s">
        <v>177</v>
      </c>
      <c r="D1327" s="274">
        <v>76720</v>
      </c>
      <c r="E1327" s="274">
        <v>67080</v>
      </c>
      <c r="F1327" s="275">
        <v>143800</v>
      </c>
    </row>
    <row r="1328" spans="1:6" ht="25.5">
      <c r="A1328" s="271" t="s">
        <v>2175</v>
      </c>
      <c r="B1328" s="272" t="s">
        <v>4263</v>
      </c>
      <c r="C1328" s="273" t="s">
        <v>178</v>
      </c>
      <c r="D1328" s="274">
        <v>99020</v>
      </c>
      <c r="E1328" s="274">
        <v>33500</v>
      </c>
      <c r="F1328" s="275">
        <v>132520</v>
      </c>
    </row>
    <row r="1329" spans="1:6" ht="25.5">
      <c r="A1329" s="271" t="s">
        <v>2175</v>
      </c>
      <c r="B1329" s="272" t="s">
        <v>4263</v>
      </c>
      <c r="C1329" s="273" t="s">
        <v>179</v>
      </c>
      <c r="D1329" s="274">
        <v>133480</v>
      </c>
      <c r="E1329" s="274">
        <v>0</v>
      </c>
      <c r="F1329" s="275">
        <v>133480</v>
      </c>
    </row>
    <row r="1330" spans="1:6" ht="25.5">
      <c r="A1330" s="271" t="s">
        <v>2175</v>
      </c>
      <c r="B1330" s="272" t="s">
        <v>4263</v>
      </c>
      <c r="C1330" s="273" t="s">
        <v>180</v>
      </c>
      <c r="D1330" s="274">
        <v>116180</v>
      </c>
      <c r="E1330" s="274">
        <v>33220</v>
      </c>
      <c r="F1330" s="275">
        <v>149400</v>
      </c>
    </row>
    <row r="1331" spans="1:6" ht="25.5">
      <c r="A1331" s="271" t="s">
        <v>2175</v>
      </c>
      <c r="B1331" s="272" t="s">
        <v>4263</v>
      </c>
      <c r="C1331" s="273" t="s">
        <v>181</v>
      </c>
      <c r="D1331" s="274">
        <v>118200</v>
      </c>
      <c r="E1331" s="274">
        <v>36400</v>
      </c>
      <c r="F1331" s="275">
        <v>154600</v>
      </c>
    </row>
    <row r="1332" spans="1:6">
      <c r="A1332" s="276" t="s">
        <v>2175</v>
      </c>
      <c r="B1332" s="277" t="s">
        <v>4263</v>
      </c>
      <c r="C1332" s="273" t="s">
        <v>192</v>
      </c>
      <c r="D1332" s="278">
        <f>F1332-E1332</f>
        <v>25560</v>
      </c>
      <c r="E1332" s="279"/>
      <c r="F1332" s="280">
        <v>25560</v>
      </c>
    </row>
    <row r="1333" spans="1:6">
      <c r="A1333" s="276" t="s">
        <v>2175</v>
      </c>
      <c r="B1333" s="277" t="s">
        <v>4263</v>
      </c>
      <c r="C1333" s="273" t="s">
        <v>193</v>
      </c>
      <c r="D1333" s="278">
        <f>F1333-E1333</f>
        <v>50760</v>
      </c>
      <c r="E1333" s="279">
        <v>720</v>
      </c>
      <c r="F1333" s="280">
        <v>51480</v>
      </c>
    </row>
    <row r="1334" spans="1:6">
      <c r="A1334" s="271" t="s">
        <v>2151</v>
      </c>
      <c r="B1334" s="272" t="s">
        <v>4237</v>
      </c>
      <c r="C1334" s="273" t="s">
        <v>176</v>
      </c>
      <c r="D1334" s="274">
        <v>0</v>
      </c>
      <c r="E1334" s="274">
        <v>0</v>
      </c>
      <c r="F1334" s="275">
        <v>0</v>
      </c>
    </row>
    <row r="1335" spans="1:6">
      <c r="A1335" s="271" t="s">
        <v>2151</v>
      </c>
      <c r="B1335" s="272" t="s">
        <v>4237</v>
      </c>
      <c r="C1335" s="273" t="s">
        <v>177</v>
      </c>
      <c r="D1335" s="274">
        <v>0</v>
      </c>
      <c r="E1335" s="274">
        <v>0</v>
      </c>
      <c r="F1335" s="275">
        <v>0</v>
      </c>
    </row>
    <row r="1336" spans="1:6">
      <c r="A1336" s="271" t="s">
        <v>2151</v>
      </c>
      <c r="B1336" s="272" t="s">
        <v>4237</v>
      </c>
      <c r="C1336" s="273" t="s">
        <v>178</v>
      </c>
      <c r="D1336" s="274">
        <v>0</v>
      </c>
      <c r="E1336" s="274">
        <v>0</v>
      </c>
      <c r="F1336" s="275">
        <v>0</v>
      </c>
    </row>
    <row r="1337" spans="1:6">
      <c r="A1337" s="271" t="s">
        <v>2151</v>
      </c>
      <c r="B1337" s="272" t="s">
        <v>4237</v>
      </c>
      <c r="C1337" s="273" t="s">
        <v>179</v>
      </c>
      <c r="D1337" s="274">
        <v>0</v>
      </c>
      <c r="E1337" s="274">
        <v>0</v>
      </c>
      <c r="F1337" s="275">
        <v>0</v>
      </c>
    </row>
    <row r="1338" spans="1:6">
      <c r="A1338" s="271" t="s">
        <v>2151</v>
      </c>
      <c r="B1338" s="272" t="s">
        <v>4237</v>
      </c>
      <c r="C1338" s="273" t="s">
        <v>180</v>
      </c>
      <c r="D1338" s="274">
        <v>0</v>
      </c>
      <c r="E1338" s="274">
        <v>0</v>
      </c>
      <c r="F1338" s="275">
        <v>0</v>
      </c>
    </row>
    <row r="1339" spans="1:6">
      <c r="A1339" s="271" t="s">
        <v>2151</v>
      </c>
      <c r="B1339" s="272" t="s">
        <v>4237</v>
      </c>
      <c r="C1339" s="273" t="s">
        <v>181</v>
      </c>
      <c r="D1339" s="274">
        <v>0</v>
      </c>
      <c r="E1339" s="274">
        <v>0</v>
      </c>
      <c r="F1339" s="275">
        <v>0</v>
      </c>
    </row>
    <row r="1340" spans="1:6">
      <c r="A1340" s="276" t="s">
        <v>2151</v>
      </c>
      <c r="B1340" s="277" t="s">
        <v>4237</v>
      </c>
      <c r="C1340" s="273" t="s">
        <v>182</v>
      </c>
      <c r="D1340" s="278">
        <f t="shared" ref="D1340:D1374" si="61">F1340-E1340</f>
        <v>0</v>
      </c>
      <c r="E1340" s="279"/>
      <c r="F1340" s="280">
        <v>0</v>
      </c>
    </row>
    <row r="1341" spans="1:6">
      <c r="A1341" s="276" t="s">
        <v>2151</v>
      </c>
      <c r="B1341" s="277" t="s">
        <v>4238</v>
      </c>
      <c r="C1341" s="273" t="s">
        <v>182</v>
      </c>
      <c r="D1341" s="278">
        <f t="shared" si="61"/>
        <v>0</v>
      </c>
      <c r="E1341" s="279"/>
      <c r="F1341" s="280">
        <v>0</v>
      </c>
    </row>
    <row r="1342" spans="1:6">
      <c r="A1342" s="276" t="s">
        <v>2151</v>
      </c>
      <c r="B1342" s="277" t="s">
        <v>4237</v>
      </c>
      <c r="C1342" s="273" t="s">
        <v>183</v>
      </c>
      <c r="D1342" s="278">
        <f t="shared" si="61"/>
        <v>528</v>
      </c>
      <c r="E1342" s="279"/>
      <c r="F1342" s="280">
        <v>528</v>
      </c>
    </row>
    <row r="1343" spans="1:6">
      <c r="A1343" s="276" t="s">
        <v>2151</v>
      </c>
      <c r="B1343" s="277" t="s">
        <v>4238</v>
      </c>
      <c r="C1343" s="273" t="s">
        <v>183</v>
      </c>
      <c r="D1343" s="278">
        <f t="shared" si="61"/>
        <v>1000</v>
      </c>
      <c r="E1343" s="279"/>
      <c r="F1343" s="280">
        <v>1000</v>
      </c>
    </row>
    <row r="1344" spans="1:6">
      <c r="A1344" s="276" t="s">
        <v>2151</v>
      </c>
      <c r="B1344" s="277" t="s">
        <v>4237</v>
      </c>
      <c r="C1344" s="273" t="s">
        <v>184</v>
      </c>
      <c r="D1344" s="278">
        <f t="shared" si="61"/>
        <v>188</v>
      </c>
      <c r="E1344" s="279"/>
      <c r="F1344" s="280">
        <v>188</v>
      </c>
    </row>
    <row r="1345" spans="1:6">
      <c r="A1345" s="276" t="s">
        <v>2151</v>
      </c>
      <c r="B1345" s="277" t="s">
        <v>4238</v>
      </c>
      <c r="C1345" s="273" t="s">
        <v>184</v>
      </c>
      <c r="D1345" s="278">
        <f t="shared" si="61"/>
        <v>0</v>
      </c>
      <c r="E1345" s="279"/>
      <c r="F1345" s="280">
        <v>0</v>
      </c>
    </row>
    <row r="1346" spans="1:6">
      <c r="A1346" s="276" t="s">
        <v>2151</v>
      </c>
      <c r="B1346" s="277" t="s">
        <v>4237</v>
      </c>
      <c r="C1346" s="273" t="s">
        <v>185</v>
      </c>
      <c r="D1346" s="278">
        <f t="shared" si="61"/>
        <v>128</v>
      </c>
      <c r="E1346" s="279"/>
      <c r="F1346" s="280">
        <v>128</v>
      </c>
    </row>
    <row r="1347" spans="1:6">
      <c r="A1347" s="276" t="s">
        <v>2151</v>
      </c>
      <c r="B1347" s="277" t="s">
        <v>4238</v>
      </c>
      <c r="C1347" s="273" t="s">
        <v>185</v>
      </c>
      <c r="D1347" s="278">
        <f t="shared" si="61"/>
        <v>0</v>
      </c>
      <c r="E1347" s="279"/>
      <c r="F1347" s="280">
        <v>0</v>
      </c>
    </row>
    <row r="1348" spans="1:6">
      <c r="A1348" s="276" t="s">
        <v>2151</v>
      </c>
      <c r="B1348" s="277" t="s">
        <v>4237</v>
      </c>
      <c r="C1348" s="273" t="s">
        <v>186</v>
      </c>
      <c r="D1348" s="278">
        <f t="shared" si="61"/>
        <v>70</v>
      </c>
      <c r="E1348" s="279"/>
      <c r="F1348" s="280">
        <v>70</v>
      </c>
    </row>
    <row r="1349" spans="1:6">
      <c r="A1349" s="276" t="s">
        <v>2151</v>
      </c>
      <c r="B1349" s="277" t="s">
        <v>4238</v>
      </c>
      <c r="C1349" s="273" t="s">
        <v>186</v>
      </c>
      <c r="D1349" s="278">
        <f t="shared" si="61"/>
        <v>0</v>
      </c>
      <c r="E1349" s="279"/>
      <c r="F1349" s="280">
        <v>0</v>
      </c>
    </row>
    <row r="1350" spans="1:6">
      <c r="A1350" s="276" t="s">
        <v>2151</v>
      </c>
      <c r="B1350" s="277" t="s">
        <v>4237</v>
      </c>
      <c r="C1350" s="273" t="s">
        <v>187</v>
      </c>
      <c r="D1350" s="278">
        <f t="shared" si="61"/>
        <v>0</v>
      </c>
      <c r="E1350" s="279"/>
      <c r="F1350" s="280">
        <v>0</v>
      </c>
    </row>
    <row r="1351" spans="1:6">
      <c r="A1351" s="276" t="s">
        <v>2151</v>
      </c>
      <c r="B1351" s="277" t="s">
        <v>4238</v>
      </c>
      <c r="C1351" s="273" t="s">
        <v>187</v>
      </c>
      <c r="D1351" s="278">
        <f t="shared" si="61"/>
        <v>1000</v>
      </c>
      <c r="E1351" s="279"/>
      <c r="F1351" s="280">
        <v>1000</v>
      </c>
    </row>
    <row r="1352" spans="1:6">
      <c r="A1352" s="276" t="s">
        <v>2151</v>
      </c>
      <c r="B1352" s="277" t="s">
        <v>4237</v>
      </c>
      <c r="C1352" s="273" t="s">
        <v>188</v>
      </c>
      <c r="D1352" s="278">
        <f t="shared" si="61"/>
        <v>0</v>
      </c>
      <c r="E1352" s="279"/>
      <c r="F1352" s="280">
        <v>0</v>
      </c>
    </row>
    <row r="1353" spans="1:6">
      <c r="A1353" s="276" t="s">
        <v>2151</v>
      </c>
      <c r="B1353" s="277" t="s">
        <v>4238</v>
      </c>
      <c r="C1353" s="273" t="s">
        <v>188</v>
      </c>
      <c r="D1353" s="278">
        <f t="shared" si="61"/>
        <v>646</v>
      </c>
      <c r="E1353" s="279"/>
      <c r="F1353" s="280">
        <v>646</v>
      </c>
    </row>
    <row r="1354" spans="1:6">
      <c r="A1354" s="276" t="s">
        <v>2151</v>
      </c>
      <c r="B1354" s="277" t="s">
        <v>4237</v>
      </c>
      <c r="C1354" s="273" t="s">
        <v>189</v>
      </c>
      <c r="D1354" s="278">
        <f t="shared" si="61"/>
        <v>27000</v>
      </c>
      <c r="E1354" s="279"/>
      <c r="F1354" s="280">
        <v>27000</v>
      </c>
    </row>
    <row r="1355" spans="1:6">
      <c r="A1355" s="276" t="s">
        <v>2151</v>
      </c>
      <c r="B1355" s="277" t="s">
        <v>4238</v>
      </c>
      <c r="C1355" s="273" t="s">
        <v>189</v>
      </c>
      <c r="D1355" s="278">
        <f t="shared" si="61"/>
        <v>274000</v>
      </c>
      <c r="E1355" s="279"/>
      <c r="F1355" s="280">
        <v>274000</v>
      </c>
    </row>
    <row r="1356" spans="1:6">
      <c r="A1356" s="276" t="s">
        <v>2151</v>
      </c>
      <c r="B1356" s="277" t="s">
        <v>4237</v>
      </c>
      <c r="C1356" s="273" t="s">
        <v>2205</v>
      </c>
      <c r="D1356" s="278">
        <f t="shared" si="61"/>
        <v>0</v>
      </c>
      <c r="E1356" s="279"/>
      <c r="F1356" s="280">
        <v>0</v>
      </c>
    </row>
    <row r="1357" spans="1:6">
      <c r="A1357" s="276" t="s">
        <v>2151</v>
      </c>
      <c r="B1357" s="277" t="s">
        <v>4238</v>
      </c>
      <c r="C1357" s="273" t="s">
        <v>2205</v>
      </c>
      <c r="D1357" s="278">
        <f t="shared" si="61"/>
        <v>41000</v>
      </c>
      <c r="E1357" s="279"/>
      <c r="F1357" s="280">
        <v>41000</v>
      </c>
    </row>
    <row r="1358" spans="1:6">
      <c r="A1358" s="276" t="s">
        <v>2151</v>
      </c>
      <c r="B1358" s="277" t="s">
        <v>4237</v>
      </c>
      <c r="C1358" s="273" t="s">
        <v>191</v>
      </c>
      <c r="D1358" s="278">
        <f t="shared" si="61"/>
        <v>0</v>
      </c>
      <c r="E1358" s="279"/>
      <c r="F1358" s="280">
        <v>0</v>
      </c>
    </row>
    <row r="1359" spans="1:6">
      <c r="A1359" s="276" t="s">
        <v>2151</v>
      </c>
      <c r="B1359" s="277" t="s">
        <v>4238</v>
      </c>
      <c r="C1359" s="273" t="s">
        <v>191</v>
      </c>
      <c r="D1359" s="278">
        <f t="shared" si="61"/>
        <v>71000</v>
      </c>
      <c r="E1359" s="279"/>
      <c r="F1359" s="280">
        <v>71000</v>
      </c>
    </row>
    <row r="1360" spans="1:6">
      <c r="A1360" s="276" t="s">
        <v>2151</v>
      </c>
      <c r="B1360" s="277" t="s">
        <v>4237</v>
      </c>
      <c r="C1360" s="273" t="s">
        <v>192</v>
      </c>
      <c r="D1360" s="278">
        <f t="shared" si="61"/>
        <v>1000</v>
      </c>
      <c r="E1360" s="279"/>
      <c r="F1360" s="280">
        <v>1000</v>
      </c>
    </row>
    <row r="1361" spans="1:6">
      <c r="A1361" s="276" t="s">
        <v>2151</v>
      </c>
      <c r="B1361" s="277" t="s">
        <v>4238</v>
      </c>
      <c r="C1361" s="273" t="s">
        <v>192</v>
      </c>
      <c r="D1361" s="278">
        <f t="shared" si="61"/>
        <v>46000</v>
      </c>
      <c r="E1361" s="279"/>
      <c r="F1361" s="280">
        <v>46000</v>
      </c>
    </row>
    <row r="1362" spans="1:6">
      <c r="A1362" s="276" t="s">
        <v>2151</v>
      </c>
      <c r="B1362" s="277" t="s">
        <v>4237</v>
      </c>
      <c r="C1362" s="273" t="s">
        <v>193</v>
      </c>
      <c r="D1362" s="278">
        <f t="shared" si="61"/>
        <v>0</v>
      </c>
      <c r="E1362" s="279"/>
      <c r="F1362" s="280">
        <v>0</v>
      </c>
    </row>
    <row r="1363" spans="1:6">
      <c r="A1363" s="276" t="s">
        <v>2151</v>
      </c>
      <c r="B1363" s="277" t="s">
        <v>4238</v>
      </c>
      <c r="C1363" s="273" t="s">
        <v>193</v>
      </c>
      <c r="D1363" s="278">
        <f t="shared" si="61"/>
        <v>0</v>
      </c>
      <c r="E1363" s="279"/>
      <c r="F1363" s="280">
        <v>0</v>
      </c>
    </row>
    <row r="1364" spans="1:6">
      <c r="A1364" s="276" t="s">
        <v>2152</v>
      </c>
      <c r="B1364" s="277" t="s">
        <v>4239</v>
      </c>
      <c r="C1364" s="273" t="s">
        <v>182</v>
      </c>
      <c r="D1364" s="278">
        <f t="shared" si="61"/>
        <v>411390</v>
      </c>
      <c r="E1364" s="279"/>
      <c r="F1364" s="280">
        <v>411390</v>
      </c>
    </row>
    <row r="1365" spans="1:6">
      <c r="A1365" s="276" t="s">
        <v>2152</v>
      </c>
      <c r="B1365" s="277" t="s">
        <v>4239</v>
      </c>
      <c r="C1365" s="273" t="s">
        <v>183</v>
      </c>
      <c r="D1365" s="278">
        <f t="shared" si="61"/>
        <v>44030</v>
      </c>
      <c r="E1365" s="279">
        <v>465285</v>
      </c>
      <c r="F1365" s="280">
        <v>509315</v>
      </c>
    </row>
    <row r="1366" spans="1:6">
      <c r="A1366" s="276" t="s">
        <v>2152</v>
      </c>
      <c r="B1366" s="277" t="s">
        <v>4239</v>
      </c>
      <c r="C1366" s="273" t="s">
        <v>184</v>
      </c>
      <c r="D1366" s="278">
        <f t="shared" si="61"/>
        <v>585920</v>
      </c>
      <c r="E1366" s="279"/>
      <c r="F1366" s="280">
        <v>585920</v>
      </c>
    </row>
    <row r="1367" spans="1:6">
      <c r="A1367" s="276" t="s">
        <v>2152</v>
      </c>
      <c r="B1367" s="277" t="s">
        <v>4239</v>
      </c>
      <c r="C1367" s="273" t="s">
        <v>185</v>
      </c>
      <c r="D1367" s="278">
        <f t="shared" si="61"/>
        <v>551065</v>
      </c>
      <c r="E1367" s="279"/>
      <c r="F1367" s="280">
        <v>551065</v>
      </c>
    </row>
    <row r="1368" spans="1:6">
      <c r="A1368" s="276" t="s">
        <v>2152</v>
      </c>
      <c r="B1368" s="277" t="s">
        <v>4239</v>
      </c>
      <c r="C1368" s="273" t="s">
        <v>186</v>
      </c>
      <c r="D1368" s="278">
        <f t="shared" si="61"/>
        <v>382370</v>
      </c>
      <c r="E1368" s="279">
        <v>96885</v>
      </c>
      <c r="F1368" s="280">
        <v>479255</v>
      </c>
    </row>
    <row r="1369" spans="1:6">
      <c r="A1369" s="276" t="s">
        <v>2152</v>
      </c>
      <c r="B1369" s="277" t="s">
        <v>4239</v>
      </c>
      <c r="C1369" s="273" t="s">
        <v>188</v>
      </c>
      <c r="D1369" s="278">
        <f t="shared" si="61"/>
        <v>784098</v>
      </c>
      <c r="E1369" s="279">
        <v>246581</v>
      </c>
      <c r="F1369" s="280">
        <v>1030679</v>
      </c>
    </row>
    <row r="1370" spans="1:6">
      <c r="A1370" s="276" t="s">
        <v>2152</v>
      </c>
      <c r="B1370" s="277" t="s">
        <v>4239</v>
      </c>
      <c r="C1370" s="273" t="s">
        <v>189</v>
      </c>
      <c r="D1370" s="278">
        <f t="shared" si="61"/>
        <v>212522</v>
      </c>
      <c r="E1370" s="279">
        <v>86905</v>
      </c>
      <c r="F1370" s="280">
        <v>299427</v>
      </c>
    </row>
    <row r="1371" spans="1:6">
      <c r="A1371" s="276" t="s">
        <v>2152</v>
      </c>
      <c r="B1371" s="277" t="s">
        <v>4239</v>
      </c>
      <c r="C1371" s="273" t="s">
        <v>2205</v>
      </c>
      <c r="D1371" s="278">
        <f t="shared" si="61"/>
        <v>318395</v>
      </c>
      <c r="E1371" s="279">
        <v>111095</v>
      </c>
      <c r="F1371" s="280">
        <v>429490</v>
      </c>
    </row>
    <row r="1372" spans="1:6">
      <c r="A1372" s="276" t="s">
        <v>2152</v>
      </c>
      <c r="B1372" s="277" t="s">
        <v>4239</v>
      </c>
      <c r="C1372" s="273" t="s">
        <v>191</v>
      </c>
      <c r="D1372" s="278">
        <f t="shared" si="61"/>
        <v>319990</v>
      </c>
      <c r="E1372" s="279">
        <v>115200</v>
      </c>
      <c r="F1372" s="280">
        <v>435190</v>
      </c>
    </row>
    <row r="1373" spans="1:6">
      <c r="A1373" s="276" t="s">
        <v>2152</v>
      </c>
      <c r="B1373" s="277" t="s">
        <v>4239</v>
      </c>
      <c r="C1373" s="273" t="s">
        <v>192</v>
      </c>
      <c r="D1373" s="278">
        <f t="shared" si="61"/>
        <v>327485</v>
      </c>
      <c r="E1373" s="279">
        <v>109770</v>
      </c>
      <c r="F1373" s="280">
        <v>437255</v>
      </c>
    </row>
    <row r="1374" spans="1:6">
      <c r="A1374" s="276" t="s">
        <v>2152</v>
      </c>
      <c r="B1374" s="277" t="s">
        <v>4239</v>
      </c>
      <c r="C1374" s="273" t="s">
        <v>193</v>
      </c>
      <c r="D1374" s="278">
        <f t="shared" si="61"/>
        <v>325430</v>
      </c>
      <c r="E1374" s="279">
        <v>111655</v>
      </c>
      <c r="F1374" s="280">
        <v>437085</v>
      </c>
    </row>
    <row r="1375" spans="1:6">
      <c r="A1375" s="271" t="s">
        <v>2153</v>
      </c>
      <c r="B1375" s="272" t="s">
        <v>4240</v>
      </c>
      <c r="C1375" s="273" t="s">
        <v>176</v>
      </c>
      <c r="D1375" s="274">
        <v>373830</v>
      </c>
      <c r="E1375" s="274">
        <v>75240</v>
      </c>
      <c r="F1375" s="275">
        <v>449070</v>
      </c>
    </row>
    <row r="1376" spans="1:6">
      <c r="A1376" s="271" t="s">
        <v>2153</v>
      </c>
      <c r="B1376" s="272" t="s">
        <v>4240</v>
      </c>
      <c r="C1376" s="273" t="s">
        <v>177</v>
      </c>
      <c r="D1376" s="274">
        <v>431460</v>
      </c>
      <c r="E1376" s="274">
        <v>76740</v>
      </c>
      <c r="F1376" s="275">
        <v>508200</v>
      </c>
    </row>
    <row r="1377" spans="1:6">
      <c r="A1377" s="271" t="s">
        <v>2153</v>
      </c>
      <c r="B1377" s="272" t="s">
        <v>4240</v>
      </c>
      <c r="C1377" s="273" t="s">
        <v>178</v>
      </c>
      <c r="D1377" s="274">
        <v>485700</v>
      </c>
      <c r="E1377" s="274">
        <v>74760</v>
      </c>
      <c r="F1377" s="275">
        <v>560460</v>
      </c>
    </row>
    <row r="1378" spans="1:6">
      <c r="A1378" s="271" t="s">
        <v>2153</v>
      </c>
      <c r="B1378" s="272" t="s">
        <v>4240</v>
      </c>
      <c r="C1378" s="273" t="s">
        <v>179</v>
      </c>
      <c r="D1378" s="274">
        <v>478920</v>
      </c>
      <c r="E1378" s="274">
        <v>70980</v>
      </c>
      <c r="F1378" s="275">
        <v>549900</v>
      </c>
    </row>
    <row r="1379" spans="1:6">
      <c r="A1379" s="271" t="s">
        <v>2153</v>
      </c>
      <c r="B1379" s="272" t="s">
        <v>4240</v>
      </c>
      <c r="C1379" s="273" t="s">
        <v>180</v>
      </c>
      <c r="D1379" s="274">
        <v>457440</v>
      </c>
      <c r="E1379" s="274">
        <v>71370</v>
      </c>
      <c r="F1379" s="275">
        <v>528810</v>
      </c>
    </row>
    <row r="1380" spans="1:6">
      <c r="A1380" s="271" t="s">
        <v>2153</v>
      </c>
      <c r="B1380" s="272" t="s">
        <v>4240</v>
      </c>
      <c r="C1380" s="273" t="s">
        <v>181</v>
      </c>
      <c r="D1380" s="274">
        <v>480990</v>
      </c>
      <c r="E1380" s="274">
        <v>70380</v>
      </c>
      <c r="F1380" s="275">
        <v>551370</v>
      </c>
    </row>
    <row r="1381" spans="1:6">
      <c r="A1381" s="276" t="s">
        <v>2153</v>
      </c>
      <c r="B1381" s="277" t="s">
        <v>4240</v>
      </c>
      <c r="C1381" s="273" t="s">
        <v>182</v>
      </c>
      <c r="D1381" s="278">
        <f t="shared" ref="D1381:D1391" si="62">F1381-E1381</f>
        <v>439350</v>
      </c>
      <c r="E1381" s="279">
        <v>66780</v>
      </c>
      <c r="F1381" s="280">
        <v>506130</v>
      </c>
    </row>
    <row r="1382" spans="1:6">
      <c r="A1382" s="276" t="s">
        <v>2153</v>
      </c>
      <c r="B1382" s="277" t="s">
        <v>4240</v>
      </c>
      <c r="C1382" s="273" t="s">
        <v>183</v>
      </c>
      <c r="D1382" s="278">
        <f t="shared" si="62"/>
        <v>369180</v>
      </c>
      <c r="E1382" s="279">
        <v>60720</v>
      </c>
      <c r="F1382" s="280">
        <v>429900</v>
      </c>
    </row>
    <row r="1383" spans="1:6">
      <c r="A1383" s="276" t="s">
        <v>2153</v>
      </c>
      <c r="B1383" s="277" t="s">
        <v>4240</v>
      </c>
      <c r="C1383" s="273" t="s">
        <v>184</v>
      </c>
      <c r="D1383" s="278">
        <f t="shared" si="62"/>
        <v>341130</v>
      </c>
      <c r="E1383" s="279">
        <v>60840</v>
      </c>
      <c r="F1383" s="280">
        <v>401970</v>
      </c>
    </row>
    <row r="1384" spans="1:6">
      <c r="A1384" s="276" t="s">
        <v>2153</v>
      </c>
      <c r="B1384" s="277" t="s">
        <v>4240</v>
      </c>
      <c r="C1384" s="273" t="s">
        <v>185</v>
      </c>
      <c r="D1384" s="278">
        <f t="shared" si="62"/>
        <v>346500</v>
      </c>
      <c r="E1384" s="279">
        <v>61470</v>
      </c>
      <c r="F1384" s="280">
        <v>407970</v>
      </c>
    </row>
    <row r="1385" spans="1:6">
      <c r="A1385" s="276" t="s">
        <v>2153</v>
      </c>
      <c r="B1385" s="277" t="s">
        <v>4240</v>
      </c>
      <c r="C1385" s="273" t="s">
        <v>186</v>
      </c>
      <c r="D1385" s="278">
        <f t="shared" si="62"/>
        <v>323310</v>
      </c>
      <c r="E1385" s="279">
        <v>55260</v>
      </c>
      <c r="F1385" s="280">
        <v>378570</v>
      </c>
    </row>
    <row r="1386" spans="1:6">
      <c r="A1386" s="276" t="s">
        <v>2153</v>
      </c>
      <c r="B1386" s="277" t="s">
        <v>4240</v>
      </c>
      <c r="C1386" s="273" t="s">
        <v>188</v>
      </c>
      <c r="D1386" s="278">
        <f t="shared" si="62"/>
        <v>948540</v>
      </c>
      <c r="E1386" s="279">
        <v>134700</v>
      </c>
      <c r="F1386" s="280">
        <v>1083240</v>
      </c>
    </row>
    <row r="1387" spans="1:6">
      <c r="A1387" s="276" t="s">
        <v>2153</v>
      </c>
      <c r="B1387" s="277" t="s">
        <v>4240</v>
      </c>
      <c r="C1387" s="273" t="s">
        <v>189</v>
      </c>
      <c r="D1387" s="278">
        <f t="shared" si="62"/>
        <v>452040</v>
      </c>
      <c r="E1387" s="279">
        <v>66600</v>
      </c>
      <c r="F1387" s="280">
        <v>518640</v>
      </c>
    </row>
    <row r="1388" spans="1:6">
      <c r="A1388" s="276" t="s">
        <v>2153</v>
      </c>
      <c r="B1388" s="277" t="s">
        <v>4240</v>
      </c>
      <c r="C1388" s="273" t="s">
        <v>2205</v>
      </c>
      <c r="D1388" s="278">
        <f t="shared" si="62"/>
        <v>444150</v>
      </c>
      <c r="E1388" s="279">
        <v>65070</v>
      </c>
      <c r="F1388" s="280">
        <v>509220</v>
      </c>
    </row>
    <row r="1389" spans="1:6">
      <c r="A1389" s="276" t="s">
        <v>2153</v>
      </c>
      <c r="B1389" s="277" t="s">
        <v>4240</v>
      </c>
      <c r="C1389" s="273" t="s">
        <v>191</v>
      </c>
      <c r="D1389" s="278">
        <f t="shared" si="62"/>
        <v>467490</v>
      </c>
      <c r="E1389" s="279">
        <v>66330</v>
      </c>
      <c r="F1389" s="280">
        <v>533820</v>
      </c>
    </row>
    <row r="1390" spans="1:6">
      <c r="A1390" s="276" t="s">
        <v>2153</v>
      </c>
      <c r="B1390" s="277" t="s">
        <v>4240</v>
      </c>
      <c r="C1390" s="273" t="s">
        <v>192</v>
      </c>
      <c r="D1390" s="278">
        <f t="shared" si="62"/>
        <v>525960</v>
      </c>
      <c r="E1390" s="279">
        <v>73380</v>
      </c>
      <c r="F1390" s="280">
        <v>599340</v>
      </c>
    </row>
    <row r="1391" spans="1:6">
      <c r="A1391" s="276" t="s">
        <v>2153</v>
      </c>
      <c r="B1391" s="277" t="s">
        <v>4240</v>
      </c>
      <c r="C1391" s="273" t="s">
        <v>193</v>
      </c>
      <c r="D1391" s="278">
        <f t="shared" si="62"/>
        <v>431730</v>
      </c>
      <c r="E1391" s="279">
        <v>61980</v>
      </c>
      <c r="F1391" s="280">
        <v>493710</v>
      </c>
    </row>
    <row r="1392" spans="1:6">
      <c r="A1392" s="271" t="s">
        <v>2154</v>
      </c>
      <c r="B1392" s="272" t="s">
        <v>4241</v>
      </c>
      <c r="C1392" s="273" t="s">
        <v>176</v>
      </c>
      <c r="D1392" s="274">
        <v>692250</v>
      </c>
      <c r="E1392" s="274">
        <v>290250</v>
      </c>
      <c r="F1392" s="275">
        <v>982500</v>
      </c>
    </row>
    <row r="1393" spans="1:6">
      <c r="A1393" s="271" t="s">
        <v>2154</v>
      </c>
      <c r="B1393" s="272" t="s">
        <v>4241</v>
      </c>
      <c r="C1393" s="273" t="s">
        <v>177</v>
      </c>
      <c r="D1393" s="274">
        <v>712050</v>
      </c>
      <c r="E1393" s="274">
        <v>291600</v>
      </c>
      <c r="F1393" s="275">
        <v>1003650</v>
      </c>
    </row>
    <row r="1394" spans="1:6">
      <c r="A1394" s="271" t="s">
        <v>2154</v>
      </c>
      <c r="B1394" s="272" t="s">
        <v>4241</v>
      </c>
      <c r="C1394" s="273" t="s">
        <v>178</v>
      </c>
      <c r="D1394" s="274">
        <v>825240</v>
      </c>
      <c r="E1394" s="274">
        <v>0</v>
      </c>
      <c r="F1394" s="275">
        <v>825240</v>
      </c>
    </row>
    <row r="1395" spans="1:6">
      <c r="A1395" s="271" t="s">
        <v>2154</v>
      </c>
      <c r="B1395" s="272" t="s">
        <v>4241</v>
      </c>
      <c r="C1395" s="273" t="s">
        <v>179</v>
      </c>
      <c r="D1395" s="274">
        <v>752640</v>
      </c>
      <c r="E1395" s="274">
        <v>285060</v>
      </c>
      <c r="F1395" s="275">
        <v>1037700</v>
      </c>
    </row>
    <row r="1396" spans="1:6">
      <c r="A1396" s="271" t="s">
        <v>2154</v>
      </c>
      <c r="B1396" s="272" t="s">
        <v>4241</v>
      </c>
      <c r="C1396" s="273" t="s">
        <v>180</v>
      </c>
      <c r="D1396" s="274">
        <v>651900</v>
      </c>
      <c r="E1396" s="274">
        <v>290400</v>
      </c>
      <c r="F1396" s="275">
        <v>942300</v>
      </c>
    </row>
    <row r="1397" spans="1:6">
      <c r="A1397" s="271" t="s">
        <v>2154</v>
      </c>
      <c r="B1397" s="272" t="s">
        <v>4241</v>
      </c>
      <c r="C1397" s="273" t="s">
        <v>181</v>
      </c>
      <c r="D1397" s="274">
        <v>820200</v>
      </c>
      <c r="E1397" s="274">
        <v>311700</v>
      </c>
      <c r="F1397" s="275">
        <v>1131900</v>
      </c>
    </row>
    <row r="1398" spans="1:6">
      <c r="A1398" s="276" t="s">
        <v>2154</v>
      </c>
      <c r="B1398" s="277" t="s">
        <v>4241</v>
      </c>
      <c r="C1398" s="273" t="s">
        <v>182</v>
      </c>
      <c r="D1398" s="278">
        <f t="shared" ref="D1398:D1408" si="63">F1398-E1398</f>
        <v>699600</v>
      </c>
      <c r="E1398" s="279">
        <v>302700</v>
      </c>
      <c r="F1398" s="280">
        <v>1002300</v>
      </c>
    </row>
    <row r="1399" spans="1:6">
      <c r="A1399" s="276" t="s">
        <v>2154</v>
      </c>
      <c r="B1399" s="277" t="s">
        <v>4241</v>
      </c>
      <c r="C1399" s="273" t="s">
        <v>183</v>
      </c>
      <c r="D1399" s="278">
        <f t="shared" si="63"/>
        <v>643800</v>
      </c>
      <c r="E1399" s="279">
        <v>319200</v>
      </c>
      <c r="F1399" s="280">
        <v>963000</v>
      </c>
    </row>
    <row r="1400" spans="1:6">
      <c r="A1400" s="276" t="s">
        <v>2154</v>
      </c>
      <c r="B1400" s="277" t="s">
        <v>4241</v>
      </c>
      <c r="C1400" s="273" t="s">
        <v>184</v>
      </c>
      <c r="D1400" s="278">
        <f t="shared" si="63"/>
        <v>518010</v>
      </c>
      <c r="E1400" s="279">
        <v>633060</v>
      </c>
      <c r="F1400" s="280">
        <v>1151070</v>
      </c>
    </row>
    <row r="1401" spans="1:6">
      <c r="A1401" s="276" t="s">
        <v>2154</v>
      </c>
      <c r="B1401" s="277" t="s">
        <v>4241</v>
      </c>
      <c r="C1401" s="273" t="s">
        <v>185</v>
      </c>
      <c r="D1401" s="278">
        <f t="shared" si="63"/>
        <v>722910</v>
      </c>
      <c r="E1401" s="279">
        <v>312210</v>
      </c>
      <c r="F1401" s="280">
        <v>1035120</v>
      </c>
    </row>
    <row r="1402" spans="1:6">
      <c r="A1402" s="276" t="s">
        <v>2154</v>
      </c>
      <c r="B1402" s="277" t="s">
        <v>4241</v>
      </c>
      <c r="C1402" s="273" t="s">
        <v>186</v>
      </c>
      <c r="D1402" s="278">
        <f t="shared" si="63"/>
        <v>638160</v>
      </c>
      <c r="E1402" s="279">
        <v>281940</v>
      </c>
      <c r="F1402" s="280">
        <v>920100</v>
      </c>
    </row>
    <row r="1403" spans="1:6">
      <c r="A1403" s="276" t="s">
        <v>2154</v>
      </c>
      <c r="B1403" s="277" t="s">
        <v>4241</v>
      </c>
      <c r="C1403" s="273" t="s">
        <v>188</v>
      </c>
      <c r="D1403" s="278">
        <f t="shared" si="63"/>
        <v>1430700</v>
      </c>
      <c r="E1403" s="279">
        <v>620550</v>
      </c>
      <c r="F1403" s="280">
        <v>2051250</v>
      </c>
    </row>
    <row r="1404" spans="1:6">
      <c r="A1404" s="276" t="s">
        <v>2154</v>
      </c>
      <c r="B1404" s="277" t="s">
        <v>4241</v>
      </c>
      <c r="C1404" s="273" t="s">
        <v>189</v>
      </c>
      <c r="D1404" s="278">
        <f t="shared" si="63"/>
        <v>724740</v>
      </c>
      <c r="E1404" s="279">
        <v>312450</v>
      </c>
      <c r="F1404" s="280">
        <v>1037190</v>
      </c>
    </row>
    <row r="1405" spans="1:6">
      <c r="A1405" s="276" t="s">
        <v>2154</v>
      </c>
      <c r="B1405" s="277" t="s">
        <v>4241</v>
      </c>
      <c r="C1405" s="273" t="s">
        <v>2205</v>
      </c>
      <c r="D1405" s="278">
        <f t="shared" si="63"/>
        <v>676380</v>
      </c>
      <c r="E1405" s="279">
        <v>305850</v>
      </c>
      <c r="F1405" s="280">
        <v>982230</v>
      </c>
    </row>
    <row r="1406" spans="1:6">
      <c r="A1406" s="276" t="s">
        <v>2154</v>
      </c>
      <c r="B1406" s="277" t="s">
        <v>4241</v>
      </c>
      <c r="C1406" s="273" t="s">
        <v>191</v>
      </c>
      <c r="D1406" s="278">
        <f t="shared" si="63"/>
        <v>709470</v>
      </c>
      <c r="E1406" s="279">
        <v>311700</v>
      </c>
      <c r="F1406" s="280">
        <v>1021170</v>
      </c>
    </row>
    <row r="1407" spans="1:6">
      <c r="A1407" s="276" t="s">
        <v>2154</v>
      </c>
      <c r="B1407" s="277" t="s">
        <v>4241</v>
      </c>
      <c r="C1407" s="273" t="s">
        <v>192</v>
      </c>
      <c r="D1407" s="278">
        <f t="shared" si="63"/>
        <v>756480</v>
      </c>
      <c r="E1407" s="279">
        <v>342330</v>
      </c>
      <c r="F1407" s="280">
        <v>1098810</v>
      </c>
    </row>
    <row r="1408" spans="1:6">
      <c r="A1408" s="276" t="s">
        <v>2154</v>
      </c>
      <c r="B1408" s="277" t="s">
        <v>4241</v>
      </c>
      <c r="C1408" s="273" t="s">
        <v>193</v>
      </c>
      <c r="D1408" s="278">
        <f t="shared" si="63"/>
        <v>598440</v>
      </c>
      <c r="E1408" s="279">
        <v>285540</v>
      </c>
      <c r="F1408" s="280">
        <v>883980</v>
      </c>
    </row>
    <row r="1409" spans="1:6">
      <c r="A1409" s="271" t="s">
        <v>2155</v>
      </c>
      <c r="B1409" s="272" t="s">
        <v>4242</v>
      </c>
      <c r="C1409" s="273" t="s">
        <v>176</v>
      </c>
      <c r="D1409" s="274">
        <v>125620</v>
      </c>
      <c r="E1409" s="274">
        <v>0</v>
      </c>
      <c r="F1409" s="275">
        <v>125620</v>
      </c>
    </row>
    <row r="1410" spans="1:6">
      <c r="A1410" s="271" t="s">
        <v>2155</v>
      </c>
      <c r="B1410" s="272" t="s">
        <v>4242</v>
      </c>
      <c r="C1410" s="273" t="s">
        <v>177</v>
      </c>
      <c r="D1410" s="274">
        <v>145500</v>
      </c>
      <c r="E1410" s="274">
        <v>0</v>
      </c>
      <c r="F1410" s="275">
        <v>145500</v>
      </c>
    </row>
    <row r="1411" spans="1:6">
      <c r="A1411" s="271" t="s">
        <v>2155</v>
      </c>
      <c r="B1411" s="272" t="s">
        <v>4242</v>
      </c>
      <c r="C1411" s="273" t="s">
        <v>178</v>
      </c>
      <c r="D1411" s="274">
        <v>172000</v>
      </c>
      <c r="E1411" s="274">
        <v>0</v>
      </c>
      <c r="F1411" s="275">
        <v>172000</v>
      </c>
    </row>
    <row r="1412" spans="1:6">
      <c r="A1412" s="271" t="s">
        <v>2155</v>
      </c>
      <c r="B1412" s="272" t="s">
        <v>4242</v>
      </c>
      <c r="C1412" s="273" t="s">
        <v>179</v>
      </c>
      <c r="D1412" s="274">
        <v>212780</v>
      </c>
      <c r="E1412" s="274">
        <v>0</v>
      </c>
      <c r="F1412" s="275">
        <v>212780</v>
      </c>
    </row>
    <row r="1413" spans="1:6">
      <c r="A1413" s="271" t="s">
        <v>2155</v>
      </c>
      <c r="B1413" s="272" t="s">
        <v>4242</v>
      </c>
      <c r="C1413" s="273" t="s">
        <v>180</v>
      </c>
      <c r="D1413" s="274">
        <v>193420</v>
      </c>
      <c r="E1413" s="274">
        <v>0</v>
      </c>
      <c r="F1413" s="275">
        <v>193420</v>
      </c>
    </row>
    <row r="1414" spans="1:6">
      <c r="A1414" s="271" t="s">
        <v>2155</v>
      </c>
      <c r="B1414" s="272" t="s">
        <v>4242</v>
      </c>
      <c r="C1414" s="273" t="s">
        <v>181</v>
      </c>
      <c r="D1414" s="274">
        <v>200980</v>
      </c>
      <c r="E1414" s="274">
        <v>0</v>
      </c>
      <c r="F1414" s="275">
        <v>200980</v>
      </c>
    </row>
    <row r="1415" spans="1:6">
      <c r="A1415" s="276" t="s">
        <v>2155</v>
      </c>
      <c r="B1415" s="277" t="s">
        <v>4242</v>
      </c>
      <c r="C1415" s="273" t="s">
        <v>183</v>
      </c>
      <c r="D1415" s="278">
        <f t="shared" ref="D1415:D1424" si="64">F1415-E1415</f>
        <v>197980</v>
      </c>
      <c r="E1415" s="279">
        <v>198000</v>
      </c>
      <c r="F1415" s="280">
        <v>395980</v>
      </c>
    </row>
    <row r="1416" spans="1:6">
      <c r="A1416" s="276" t="s">
        <v>2155</v>
      </c>
      <c r="B1416" s="277" t="s">
        <v>4242</v>
      </c>
      <c r="C1416" s="273" t="s">
        <v>184</v>
      </c>
      <c r="D1416" s="278">
        <f t="shared" si="64"/>
        <v>161960</v>
      </c>
      <c r="E1416" s="279">
        <v>430780</v>
      </c>
      <c r="F1416" s="280">
        <v>592740</v>
      </c>
    </row>
    <row r="1417" spans="1:6">
      <c r="A1417" s="276" t="s">
        <v>2155</v>
      </c>
      <c r="B1417" s="277" t="s">
        <v>4242</v>
      </c>
      <c r="C1417" s="273" t="s">
        <v>185</v>
      </c>
      <c r="D1417" s="278">
        <f t="shared" si="64"/>
        <v>51920</v>
      </c>
      <c r="E1417" s="279">
        <v>3040</v>
      </c>
      <c r="F1417" s="280">
        <v>54960</v>
      </c>
    </row>
    <row r="1418" spans="1:6">
      <c r="A1418" s="276" t="s">
        <v>2155</v>
      </c>
      <c r="B1418" s="277" t="s">
        <v>4242</v>
      </c>
      <c r="C1418" s="273" t="s">
        <v>186</v>
      </c>
      <c r="D1418" s="278">
        <f t="shared" si="64"/>
        <v>89620</v>
      </c>
      <c r="E1418" s="279">
        <v>3360</v>
      </c>
      <c r="F1418" s="280">
        <v>92980</v>
      </c>
    </row>
    <row r="1419" spans="1:6">
      <c r="A1419" s="276" t="s">
        <v>2155</v>
      </c>
      <c r="B1419" s="277" t="s">
        <v>4242</v>
      </c>
      <c r="C1419" s="273" t="s">
        <v>188</v>
      </c>
      <c r="D1419" s="278">
        <f t="shared" si="64"/>
        <v>179560</v>
      </c>
      <c r="E1419" s="279">
        <v>4120</v>
      </c>
      <c r="F1419" s="280">
        <v>183680</v>
      </c>
    </row>
    <row r="1420" spans="1:6">
      <c r="A1420" s="276" t="s">
        <v>2155</v>
      </c>
      <c r="B1420" s="277" t="s">
        <v>4242</v>
      </c>
      <c r="C1420" s="273" t="s">
        <v>189</v>
      </c>
      <c r="D1420" s="278">
        <f t="shared" si="64"/>
        <v>110280</v>
      </c>
      <c r="E1420" s="279">
        <v>2780</v>
      </c>
      <c r="F1420" s="280">
        <v>113060</v>
      </c>
    </row>
    <row r="1421" spans="1:6">
      <c r="A1421" s="276" t="s">
        <v>2155</v>
      </c>
      <c r="B1421" s="277" t="s">
        <v>4242</v>
      </c>
      <c r="C1421" s="273" t="s">
        <v>2205</v>
      </c>
      <c r="D1421" s="278">
        <f t="shared" si="64"/>
        <v>167440</v>
      </c>
      <c r="E1421" s="279">
        <v>2780</v>
      </c>
      <c r="F1421" s="280">
        <v>170220</v>
      </c>
    </row>
    <row r="1422" spans="1:6">
      <c r="A1422" s="276" t="s">
        <v>2155</v>
      </c>
      <c r="B1422" s="277" t="s">
        <v>4242</v>
      </c>
      <c r="C1422" s="273" t="s">
        <v>191</v>
      </c>
      <c r="D1422" s="278">
        <f t="shared" si="64"/>
        <v>171560</v>
      </c>
      <c r="E1422" s="279">
        <v>2840</v>
      </c>
      <c r="F1422" s="280">
        <v>174400</v>
      </c>
    </row>
    <row r="1423" spans="1:6">
      <c r="A1423" s="276" t="s">
        <v>2155</v>
      </c>
      <c r="B1423" s="277" t="s">
        <v>4242</v>
      </c>
      <c r="C1423" s="273" t="s">
        <v>192</v>
      </c>
      <c r="D1423" s="278">
        <f t="shared" si="64"/>
        <v>149100</v>
      </c>
      <c r="E1423" s="279">
        <v>3080</v>
      </c>
      <c r="F1423" s="280">
        <v>152180</v>
      </c>
    </row>
    <row r="1424" spans="1:6">
      <c r="A1424" s="276" t="s">
        <v>2155</v>
      </c>
      <c r="B1424" s="277" t="s">
        <v>4242</v>
      </c>
      <c r="C1424" s="273" t="s">
        <v>193</v>
      </c>
      <c r="D1424" s="278">
        <f t="shared" si="64"/>
        <v>116500</v>
      </c>
      <c r="E1424" s="279"/>
      <c r="F1424" s="280">
        <v>116500</v>
      </c>
    </row>
    <row r="1425" spans="1:6">
      <c r="A1425" s="271" t="s">
        <v>2156</v>
      </c>
      <c r="B1425" s="272" t="s">
        <v>4243</v>
      </c>
      <c r="C1425" s="273" t="s">
        <v>176</v>
      </c>
      <c r="D1425" s="274">
        <v>41960</v>
      </c>
      <c r="E1425" s="274">
        <v>11400</v>
      </c>
      <c r="F1425" s="275">
        <v>53360</v>
      </c>
    </row>
    <row r="1426" spans="1:6">
      <c r="A1426" s="271" t="s">
        <v>2156</v>
      </c>
      <c r="B1426" s="272" t="s">
        <v>4243</v>
      </c>
      <c r="C1426" s="273" t="s">
        <v>177</v>
      </c>
      <c r="D1426" s="274">
        <v>41780</v>
      </c>
      <c r="E1426" s="274">
        <v>10220</v>
      </c>
      <c r="F1426" s="275">
        <v>52000</v>
      </c>
    </row>
    <row r="1427" spans="1:6">
      <c r="A1427" s="271" t="s">
        <v>2156</v>
      </c>
      <c r="B1427" s="272" t="s">
        <v>4243</v>
      </c>
      <c r="C1427" s="273" t="s">
        <v>178</v>
      </c>
      <c r="D1427" s="274">
        <v>49680</v>
      </c>
      <c r="E1427" s="274">
        <v>10500</v>
      </c>
      <c r="F1427" s="275">
        <v>60180</v>
      </c>
    </row>
    <row r="1428" spans="1:6">
      <c r="A1428" s="271" t="s">
        <v>2156</v>
      </c>
      <c r="B1428" s="272" t="s">
        <v>4243</v>
      </c>
      <c r="C1428" s="273" t="s">
        <v>179</v>
      </c>
      <c r="D1428" s="274">
        <v>47900</v>
      </c>
      <c r="E1428" s="274">
        <v>10580</v>
      </c>
      <c r="F1428" s="275">
        <v>58480</v>
      </c>
    </row>
    <row r="1429" spans="1:6">
      <c r="A1429" s="271" t="s">
        <v>2156</v>
      </c>
      <c r="B1429" s="272" t="s">
        <v>4243</v>
      </c>
      <c r="C1429" s="273" t="s">
        <v>180</v>
      </c>
      <c r="D1429" s="274">
        <v>100400</v>
      </c>
      <c r="E1429" s="274">
        <v>0</v>
      </c>
      <c r="F1429" s="275">
        <v>100400</v>
      </c>
    </row>
    <row r="1430" spans="1:6">
      <c r="A1430" s="271" t="s">
        <v>2156</v>
      </c>
      <c r="B1430" s="272" t="s">
        <v>4243</v>
      </c>
      <c r="C1430" s="273" t="s">
        <v>181</v>
      </c>
      <c r="D1430" s="274">
        <v>147600</v>
      </c>
      <c r="E1430" s="274">
        <v>21200</v>
      </c>
      <c r="F1430" s="275">
        <v>168800</v>
      </c>
    </row>
    <row r="1431" spans="1:6">
      <c r="A1431" s="276" t="s">
        <v>2156</v>
      </c>
      <c r="B1431" s="277" t="s">
        <v>4243</v>
      </c>
      <c r="C1431" s="273" t="s">
        <v>182</v>
      </c>
      <c r="D1431" s="278">
        <f t="shared" ref="D1431:D1441" si="65">F1431-E1431</f>
        <v>144600</v>
      </c>
      <c r="E1431" s="279">
        <v>10400</v>
      </c>
      <c r="F1431" s="280">
        <v>155000</v>
      </c>
    </row>
    <row r="1432" spans="1:6">
      <c r="A1432" s="276" t="s">
        <v>2156</v>
      </c>
      <c r="B1432" s="277" t="s">
        <v>4243</v>
      </c>
      <c r="C1432" s="273" t="s">
        <v>183</v>
      </c>
      <c r="D1432" s="278">
        <f t="shared" si="65"/>
        <v>133800</v>
      </c>
      <c r="E1432" s="279"/>
      <c r="F1432" s="280">
        <v>133800</v>
      </c>
    </row>
    <row r="1433" spans="1:6">
      <c r="A1433" s="276" t="s">
        <v>2156</v>
      </c>
      <c r="B1433" s="277" t="s">
        <v>4243</v>
      </c>
      <c r="C1433" s="273" t="s">
        <v>184</v>
      </c>
      <c r="D1433" s="278">
        <f t="shared" si="65"/>
        <v>103800</v>
      </c>
      <c r="E1433" s="279">
        <v>19200</v>
      </c>
      <c r="F1433" s="280">
        <v>123000</v>
      </c>
    </row>
    <row r="1434" spans="1:6">
      <c r="A1434" s="276" t="s">
        <v>2156</v>
      </c>
      <c r="B1434" s="277" t="s">
        <v>4243</v>
      </c>
      <c r="C1434" s="273" t="s">
        <v>185</v>
      </c>
      <c r="D1434" s="278">
        <f t="shared" si="65"/>
        <v>95200</v>
      </c>
      <c r="E1434" s="279">
        <v>9000</v>
      </c>
      <c r="F1434" s="280">
        <v>104200</v>
      </c>
    </row>
    <row r="1435" spans="1:6">
      <c r="A1435" s="276" t="s">
        <v>2156</v>
      </c>
      <c r="B1435" s="277" t="s">
        <v>4243</v>
      </c>
      <c r="C1435" s="273" t="s">
        <v>186</v>
      </c>
      <c r="D1435" s="278">
        <f t="shared" si="65"/>
        <v>93000</v>
      </c>
      <c r="E1435" s="279">
        <v>8600</v>
      </c>
      <c r="F1435" s="280">
        <v>101600</v>
      </c>
    </row>
    <row r="1436" spans="1:6">
      <c r="A1436" s="276" t="s">
        <v>2156</v>
      </c>
      <c r="B1436" s="277" t="s">
        <v>4243</v>
      </c>
      <c r="C1436" s="273" t="s">
        <v>188</v>
      </c>
      <c r="D1436" s="278">
        <f t="shared" si="65"/>
        <v>316600</v>
      </c>
      <c r="E1436" s="279">
        <v>22000</v>
      </c>
      <c r="F1436" s="280">
        <v>338600</v>
      </c>
    </row>
    <row r="1437" spans="1:6">
      <c r="A1437" s="276" t="s">
        <v>2156</v>
      </c>
      <c r="B1437" s="277" t="s">
        <v>4243</v>
      </c>
      <c r="C1437" s="273" t="s">
        <v>189</v>
      </c>
      <c r="D1437" s="278">
        <f t="shared" si="65"/>
        <v>64600</v>
      </c>
      <c r="E1437" s="279">
        <v>11600</v>
      </c>
      <c r="F1437" s="280">
        <v>76200</v>
      </c>
    </row>
    <row r="1438" spans="1:6">
      <c r="A1438" s="276" t="s">
        <v>2156</v>
      </c>
      <c r="B1438" s="277" t="s">
        <v>4243</v>
      </c>
      <c r="C1438" s="273" t="s">
        <v>2205</v>
      </c>
      <c r="D1438" s="278">
        <f t="shared" si="65"/>
        <v>49000</v>
      </c>
      <c r="E1438" s="279">
        <v>9800</v>
      </c>
      <c r="F1438" s="280">
        <v>58800</v>
      </c>
    </row>
    <row r="1439" spans="1:6">
      <c r="A1439" s="276" t="s">
        <v>2156</v>
      </c>
      <c r="B1439" s="277" t="s">
        <v>4243</v>
      </c>
      <c r="C1439" s="273" t="s">
        <v>191</v>
      </c>
      <c r="D1439" s="278">
        <f t="shared" si="65"/>
        <v>54800</v>
      </c>
      <c r="E1439" s="279">
        <v>10800</v>
      </c>
      <c r="F1439" s="280">
        <v>65600</v>
      </c>
    </row>
    <row r="1440" spans="1:6">
      <c r="A1440" s="276" t="s">
        <v>2156</v>
      </c>
      <c r="B1440" s="277" t="s">
        <v>4243</v>
      </c>
      <c r="C1440" s="273" t="s">
        <v>192</v>
      </c>
      <c r="D1440" s="278">
        <f t="shared" si="65"/>
        <v>122000</v>
      </c>
      <c r="E1440" s="279">
        <v>11200</v>
      </c>
      <c r="F1440" s="280">
        <v>133200</v>
      </c>
    </row>
    <row r="1441" spans="1:6">
      <c r="A1441" s="276" t="s">
        <v>2156</v>
      </c>
      <c r="B1441" s="277" t="s">
        <v>4243</v>
      </c>
      <c r="C1441" s="273" t="s">
        <v>193</v>
      </c>
      <c r="D1441" s="278">
        <f t="shared" si="65"/>
        <v>185300</v>
      </c>
      <c r="E1441" s="279">
        <v>13140</v>
      </c>
      <c r="F1441" s="280">
        <v>198440</v>
      </c>
    </row>
    <row r="1442" spans="1:6">
      <c r="A1442" s="271" t="s">
        <v>2157</v>
      </c>
      <c r="B1442" s="272" t="s">
        <v>4244</v>
      </c>
      <c r="C1442" s="273" t="s">
        <v>176</v>
      </c>
      <c r="D1442" s="274">
        <v>87900</v>
      </c>
      <c r="E1442" s="274">
        <v>18300</v>
      </c>
      <c r="F1442" s="275">
        <v>106200</v>
      </c>
    </row>
    <row r="1443" spans="1:6">
      <c r="A1443" s="271" t="s">
        <v>2157</v>
      </c>
      <c r="B1443" s="272" t="s">
        <v>4244</v>
      </c>
      <c r="C1443" s="273" t="s">
        <v>177</v>
      </c>
      <c r="D1443" s="274">
        <v>105750</v>
      </c>
      <c r="E1443" s="274">
        <v>0</v>
      </c>
      <c r="F1443" s="275">
        <v>105750</v>
      </c>
    </row>
    <row r="1444" spans="1:6">
      <c r="A1444" s="271" t="s">
        <v>2157</v>
      </c>
      <c r="B1444" s="272" t="s">
        <v>4244</v>
      </c>
      <c r="C1444" s="273" t="s">
        <v>178</v>
      </c>
      <c r="D1444" s="274">
        <v>88600</v>
      </c>
      <c r="E1444" s="274">
        <v>0</v>
      </c>
      <c r="F1444" s="275">
        <v>88600</v>
      </c>
    </row>
    <row r="1445" spans="1:6">
      <c r="A1445" s="271" t="s">
        <v>2157</v>
      </c>
      <c r="B1445" s="272" t="s">
        <v>4244</v>
      </c>
      <c r="C1445" s="273" t="s">
        <v>179</v>
      </c>
      <c r="D1445" s="274">
        <v>88600</v>
      </c>
      <c r="E1445" s="274">
        <v>0</v>
      </c>
      <c r="F1445" s="275">
        <v>88600</v>
      </c>
    </row>
    <row r="1446" spans="1:6">
      <c r="A1446" s="271" t="s">
        <v>2157</v>
      </c>
      <c r="B1446" s="272" t="s">
        <v>4244</v>
      </c>
      <c r="C1446" s="273" t="s">
        <v>180</v>
      </c>
      <c r="D1446" s="274">
        <v>88600</v>
      </c>
      <c r="E1446" s="274">
        <v>0</v>
      </c>
      <c r="F1446" s="275">
        <v>88600</v>
      </c>
    </row>
    <row r="1447" spans="1:6">
      <c r="A1447" s="271" t="s">
        <v>2157</v>
      </c>
      <c r="B1447" s="272" t="s">
        <v>4244</v>
      </c>
      <c r="C1447" s="273" t="s">
        <v>181</v>
      </c>
      <c r="D1447" s="274">
        <v>88600</v>
      </c>
      <c r="E1447" s="274">
        <v>0</v>
      </c>
      <c r="F1447" s="275">
        <v>88600</v>
      </c>
    </row>
    <row r="1448" spans="1:6">
      <c r="A1448" s="276" t="s">
        <v>2157</v>
      </c>
      <c r="B1448" s="277" t="s">
        <v>4244</v>
      </c>
      <c r="C1448" s="273" t="s">
        <v>183</v>
      </c>
      <c r="D1448" s="278">
        <f t="shared" ref="D1448:D1457" si="66">F1448-E1448</f>
        <v>-283800</v>
      </c>
      <c r="E1448" s="279">
        <v>480000</v>
      </c>
      <c r="F1448" s="280">
        <v>196200</v>
      </c>
    </row>
    <row r="1449" spans="1:6">
      <c r="A1449" s="276" t="s">
        <v>2157</v>
      </c>
      <c r="B1449" s="277" t="s">
        <v>4244</v>
      </c>
      <c r="C1449" s="273" t="s">
        <v>184</v>
      </c>
      <c r="D1449" s="278">
        <f t="shared" si="66"/>
        <v>60000</v>
      </c>
      <c r="E1449" s="279">
        <v>9600</v>
      </c>
      <c r="F1449" s="280">
        <v>69600</v>
      </c>
    </row>
    <row r="1450" spans="1:6">
      <c r="A1450" s="276" t="s">
        <v>2157</v>
      </c>
      <c r="B1450" s="277" t="s">
        <v>4244</v>
      </c>
      <c r="C1450" s="273" t="s">
        <v>185</v>
      </c>
      <c r="D1450" s="278">
        <f t="shared" si="66"/>
        <v>54000</v>
      </c>
      <c r="E1450" s="279">
        <v>7800</v>
      </c>
      <c r="F1450" s="280">
        <v>61800</v>
      </c>
    </row>
    <row r="1451" spans="1:6">
      <c r="A1451" s="276" t="s">
        <v>2157</v>
      </c>
      <c r="B1451" s="277" t="s">
        <v>4244</v>
      </c>
      <c r="C1451" s="273" t="s">
        <v>186</v>
      </c>
      <c r="D1451" s="278">
        <f t="shared" si="66"/>
        <v>51000</v>
      </c>
      <c r="E1451" s="279">
        <v>4800</v>
      </c>
      <c r="F1451" s="280">
        <v>55800</v>
      </c>
    </row>
    <row r="1452" spans="1:6">
      <c r="A1452" s="276" t="s">
        <v>2157</v>
      </c>
      <c r="B1452" s="277" t="s">
        <v>4244</v>
      </c>
      <c r="C1452" s="273" t="s">
        <v>188</v>
      </c>
      <c r="D1452" s="278">
        <f t="shared" si="66"/>
        <v>229800</v>
      </c>
      <c r="E1452" s="279">
        <v>40800</v>
      </c>
      <c r="F1452" s="280">
        <v>270600</v>
      </c>
    </row>
    <row r="1453" spans="1:6">
      <c r="A1453" s="276" t="s">
        <v>2157</v>
      </c>
      <c r="B1453" s="277" t="s">
        <v>4244</v>
      </c>
      <c r="C1453" s="273" t="s">
        <v>189</v>
      </c>
      <c r="D1453" s="278">
        <f t="shared" si="66"/>
        <v>97200</v>
      </c>
      <c r="E1453" s="279">
        <v>13200</v>
      </c>
      <c r="F1453" s="280">
        <v>110400</v>
      </c>
    </row>
    <row r="1454" spans="1:6">
      <c r="A1454" s="276" t="s">
        <v>2157</v>
      </c>
      <c r="B1454" s="277" t="s">
        <v>4244</v>
      </c>
      <c r="C1454" s="273" t="s">
        <v>2205</v>
      </c>
      <c r="D1454" s="278">
        <f t="shared" si="66"/>
        <v>120600</v>
      </c>
      <c r="E1454" s="279">
        <v>16800</v>
      </c>
      <c r="F1454" s="280">
        <v>137400</v>
      </c>
    </row>
    <row r="1455" spans="1:6">
      <c r="A1455" s="276" t="s">
        <v>2157</v>
      </c>
      <c r="B1455" s="277" t="s">
        <v>4244</v>
      </c>
      <c r="C1455" s="273" t="s">
        <v>191</v>
      </c>
      <c r="D1455" s="278">
        <f t="shared" si="66"/>
        <v>121200</v>
      </c>
      <c r="E1455" s="279">
        <v>18000</v>
      </c>
      <c r="F1455" s="280">
        <v>139200</v>
      </c>
    </row>
    <row r="1456" spans="1:6">
      <c r="A1456" s="276" t="s">
        <v>2157</v>
      </c>
      <c r="B1456" s="277" t="s">
        <v>4244</v>
      </c>
      <c r="C1456" s="273" t="s">
        <v>192</v>
      </c>
      <c r="D1456" s="278">
        <f t="shared" si="66"/>
        <v>135600</v>
      </c>
      <c r="E1456" s="279">
        <v>21600</v>
      </c>
      <c r="F1456" s="280">
        <v>157200</v>
      </c>
    </row>
    <row r="1457" spans="1:6">
      <c r="A1457" s="276" t="s">
        <v>2157</v>
      </c>
      <c r="B1457" s="277" t="s">
        <v>4244</v>
      </c>
      <c r="C1457" s="273" t="s">
        <v>193</v>
      </c>
      <c r="D1457" s="278">
        <f t="shared" si="66"/>
        <v>125220</v>
      </c>
      <c r="E1457" s="279">
        <v>22680</v>
      </c>
      <c r="F1457" s="280">
        <v>147900</v>
      </c>
    </row>
    <row r="1458" spans="1:6">
      <c r="A1458" s="271" t="s">
        <v>2158</v>
      </c>
      <c r="B1458" s="272" t="s">
        <v>4245</v>
      </c>
      <c r="C1458" s="273" t="s">
        <v>176</v>
      </c>
      <c r="D1458" s="274">
        <v>0</v>
      </c>
      <c r="E1458" s="274">
        <v>0</v>
      </c>
      <c r="F1458" s="275">
        <v>0</v>
      </c>
    </row>
    <row r="1459" spans="1:6">
      <c r="A1459" s="271" t="s">
        <v>2158</v>
      </c>
      <c r="B1459" s="272" t="s">
        <v>4245</v>
      </c>
      <c r="C1459" s="273" t="s">
        <v>177</v>
      </c>
      <c r="D1459" s="274">
        <v>0</v>
      </c>
      <c r="E1459" s="274">
        <v>0</v>
      </c>
      <c r="F1459" s="275">
        <v>0</v>
      </c>
    </row>
    <row r="1460" spans="1:6">
      <c r="A1460" s="271" t="s">
        <v>2158</v>
      </c>
      <c r="B1460" s="272" t="s">
        <v>4245</v>
      </c>
      <c r="C1460" s="273" t="s">
        <v>178</v>
      </c>
      <c r="D1460" s="274">
        <v>0</v>
      </c>
      <c r="E1460" s="274">
        <v>0</v>
      </c>
      <c r="F1460" s="275">
        <v>0</v>
      </c>
    </row>
    <row r="1461" spans="1:6">
      <c r="A1461" s="271" t="s">
        <v>2158</v>
      </c>
      <c r="B1461" s="272" t="s">
        <v>4245</v>
      </c>
      <c r="C1461" s="273" t="s">
        <v>179</v>
      </c>
      <c r="D1461" s="274">
        <v>0</v>
      </c>
      <c r="E1461" s="274">
        <v>0</v>
      </c>
      <c r="F1461" s="275">
        <v>0</v>
      </c>
    </row>
    <row r="1462" spans="1:6">
      <c r="A1462" s="271" t="s">
        <v>2158</v>
      </c>
      <c r="B1462" s="272" t="s">
        <v>4245</v>
      </c>
      <c r="C1462" s="273" t="s">
        <v>180</v>
      </c>
      <c r="D1462" s="274">
        <v>0</v>
      </c>
      <c r="E1462" s="274">
        <v>0</v>
      </c>
      <c r="F1462" s="275">
        <v>0</v>
      </c>
    </row>
    <row r="1463" spans="1:6">
      <c r="A1463" s="271" t="s">
        <v>2158</v>
      </c>
      <c r="B1463" s="272" t="s">
        <v>4245</v>
      </c>
      <c r="C1463" s="273" t="s">
        <v>181</v>
      </c>
      <c r="D1463" s="274">
        <v>0</v>
      </c>
      <c r="E1463" s="274">
        <v>0</v>
      </c>
      <c r="F1463" s="275">
        <v>0</v>
      </c>
    </row>
    <row r="1464" spans="1:6">
      <c r="A1464" s="276" t="s">
        <v>2158</v>
      </c>
      <c r="B1464" s="277" t="s">
        <v>4245</v>
      </c>
      <c r="C1464" s="273" t="s">
        <v>182</v>
      </c>
      <c r="D1464" s="278">
        <f t="shared" ref="D1464:D1477" si="67">F1464-E1464</f>
        <v>0</v>
      </c>
      <c r="E1464" s="279"/>
      <c r="F1464" s="280">
        <v>0</v>
      </c>
    </row>
    <row r="1465" spans="1:6">
      <c r="A1465" s="276" t="s">
        <v>2158</v>
      </c>
      <c r="B1465" s="277" t="s">
        <v>4245</v>
      </c>
      <c r="C1465" s="273" t="s">
        <v>183</v>
      </c>
      <c r="D1465" s="278">
        <f t="shared" si="67"/>
        <v>0</v>
      </c>
      <c r="E1465" s="279"/>
      <c r="F1465" s="280">
        <v>0</v>
      </c>
    </row>
    <row r="1466" spans="1:6">
      <c r="A1466" s="276" t="s">
        <v>2158</v>
      </c>
      <c r="B1466" s="277" t="s">
        <v>4245</v>
      </c>
      <c r="C1466" s="273" t="s">
        <v>184</v>
      </c>
      <c r="D1466" s="278">
        <f t="shared" si="67"/>
        <v>0</v>
      </c>
      <c r="E1466" s="279"/>
      <c r="F1466" s="280">
        <v>0</v>
      </c>
    </row>
    <row r="1467" spans="1:6">
      <c r="A1467" s="276" t="s">
        <v>2158</v>
      </c>
      <c r="B1467" s="277" t="s">
        <v>4245</v>
      </c>
      <c r="C1467" s="273" t="s">
        <v>185</v>
      </c>
      <c r="D1467" s="278">
        <f t="shared" si="67"/>
        <v>0</v>
      </c>
      <c r="E1467" s="279"/>
      <c r="F1467" s="280">
        <v>0</v>
      </c>
    </row>
    <row r="1468" spans="1:6">
      <c r="A1468" s="276" t="s">
        <v>2158</v>
      </c>
      <c r="B1468" s="277" t="s">
        <v>4245</v>
      </c>
      <c r="C1468" s="273" t="s">
        <v>186</v>
      </c>
      <c r="D1468" s="278">
        <f t="shared" si="67"/>
        <v>0</v>
      </c>
      <c r="E1468" s="279"/>
      <c r="F1468" s="280">
        <v>0</v>
      </c>
    </row>
    <row r="1469" spans="1:6">
      <c r="A1469" s="276" t="s">
        <v>2158</v>
      </c>
      <c r="B1469" s="277" t="s">
        <v>4245</v>
      </c>
      <c r="C1469" s="273" t="s">
        <v>188</v>
      </c>
      <c r="D1469" s="278">
        <f t="shared" si="67"/>
        <v>0</v>
      </c>
      <c r="E1469" s="279"/>
      <c r="F1469" s="280">
        <v>0</v>
      </c>
    </row>
    <row r="1470" spans="1:6">
      <c r="A1470" s="276" t="s">
        <v>2158</v>
      </c>
      <c r="B1470" s="277" t="s">
        <v>4245</v>
      </c>
      <c r="C1470" s="273" t="s">
        <v>189</v>
      </c>
      <c r="D1470" s="278">
        <f t="shared" si="67"/>
        <v>0</v>
      </c>
      <c r="E1470" s="279"/>
      <c r="F1470" s="280">
        <v>0</v>
      </c>
    </row>
    <row r="1471" spans="1:6">
      <c r="A1471" s="276" t="s">
        <v>2158</v>
      </c>
      <c r="B1471" s="277" t="s">
        <v>4245</v>
      </c>
      <c r="C1471" s="273" t="s">
        <v>2205</v>
      </c>
      <c r="D1471" s="278">
        <f t="shared" si="67"/>
        <v>0</v>
      </c>
      <c r="E1471" s="279"/>
      <c r="F1471" s="280">
        <v>0</v>
      </c>
    </row>
    <row r="1472" spans="1:6">
      <c r="A1472" s="276" t="s">
        <v>2158</v>
      </c>
      <c r="B1472" s="277" t="s">
        <v>4245</v>
      </c>
      <c r="C1472" s="273" t="s">
        <v>191</v>
      </c>
      <c r="D1472" s="278">
        <f t="shared" si="67"/>
        <v>140800</v>
      </c>
      <c r="E1472" s="279">
        <v>35200</v>
      </c>
      <c r="F1472" s="280">
        <v>176000</v>
      </c>
    </row>
    <row r="1473" spans="1:6">
      <c r="A1473" s="276" t="s">
        <v>2158</v>
      </c>
      <c r="B1473" s="277" t="s">
        <v>4245</v>
      </c>
      <c r="C1473" s="273" t="s">
        <v>192</v>
      </c>
      <c r="D1473" s="278">
        <f t="shared" si="67"/>
        <v>0</v>
      </c>
      <c r="E1473" s="279"/>
      <c r="F1473" s="280">
        <v>0</v>
      </c>
    </row>
    <row r="1474" spans="1:6">
      <c r="A1474" s="276" t="s">
        <v>2158</v>
      </c>
      <c r="B1474" s="277" t="s">
        <v>4245</v>
      </c>
      <c r="C1474" s="273" t="s">
        <v>193</v>
      </c>
      <c r="D1474" s="278">
        <f t="shared" si="67"/>
        <v>0</v>
      </c>
      <c r="E1474" s="279"/>
      <c r="F1474" s="280">
        <v>0</v>
      </c>
    </row>
    <row r="1475" spans="1:6">
      <c r="A1475" s="276" t="s">
        <v>2192</v>
      </c>
      <c r="B1475" s="277" t="s">
        <v>4280</v>
      </c>
      <c r="C1475" s="273" t="s">
        <v>191</v>
      </c>
      <c r="D1475" s="278">
        <f t="shared" si="67"/>
        <v>522</v>
      </c>
      <c r="E1475" s="279">
        <v>278</v>
      </c>
      <c r="F1475" s="280">
        <v>800</v>
      </c>
    </row>
    <row r="1476" spans="1:6">
      <c r="A1476" s="276" t="s">
        <v>2192</v>
      </c>
      <c r="B1476" s="277" t="s">
        <v>4280</v>
      </c>
      <c r="C1476" s="273" t="s">
        <v>192</v>
      </c>
      <c r="D1476" s="278">
        <f t="shared" si="67"/>
        <v>134690</v>
      </c>
      <c r="E1476" s="279">
        <v>50410</v>
      </c>
      <c r="F1476" s="280">
        <v>185100</v>
      </c>
    </row>
    <row r="1477" spans="1:6">
      <c r="A1477" s="276" t="s">
        <v>2192</v>
      </c>
      <c r="B1477" s="277" t="s">
        <v>4280</v>
      </c>
      <c r="C1477" s="273" t="s">
        <v>193</v>
      </c>
      <c r="D1477" s="278">
        <f t="shared" si="67"/>
        <v>205083</v>
      </c>
      <c r="E1477" s="279">
        <v>143617</v>
      </c>
      <c r="F1477" s="280">
        <v>348700</v>
      </c>
    </row>
    <row r="1478" spans="1:6">
      <c r="A1478" s="271" t="s">
        <v>2159</v>
      </c>
      <c r="B1478" s="272" t="s">
        <v>4246</v>
      </c>
      <c r="C1478" s="273" t="s">
        <v>176</v>
      </c>
      <c r="D1478" s="274">
        <v>59640</v>
      </c>
      <c r="E1478" s="274">
        <v>20160</v>
      </c>
      <c r="F1478" s="275">
        <v>79800</v>
      </c>
    </row>
    <row r="1479" spans="1:6">
      <c r="A1479" s="271" t="s">
        <v>2159</v>
      </c>
      <c r="B1479" s="272" t="s">
        <v>4246</v>
      </c>
      <c r="C1479" s="273" t="s">
        <v>177</v>
      </c>
      <c r="D1479" s="274">
        <v>80040</v>
      </c>
      <c r="E1479" s="274">
        <v>19740</v>
      </c>
      <c r="F1479" s="275">
        <v>99780</v>
      </c>
    </row>
    <row r="1480" spans="1:6">
      <c r="A1480" s="271" t="s">
        <v>2159</v>
      </c>
      <c r="B1480" s="272" t="s">
        <v>4246</v>
      </c>
      <c r="C1480" s="273" t="s">
        <v>178</v>
      </c>
      <c r="D1480" s="274">
        <v>97080</v>
      </c>
      <c r="E1480" s="274">
        <v>20580</v>
      </c>
      <c r="F1480" s="275">
        <v>117660</v>
      </c>
    </row>
    <row r="1481" spans="1:6">
      <c r="A1481" s="271" t="s">
        <v>2159</v>
      </c>
      <c r="B1481" s="272" t="s">
        <v>4246</v>
      </c>
      <c r="C1481" s="273" t="s">
        <v>179</v>
      </c>
      <c r="D1481" s="274">
        <v>101940</v>
      </c>
      <c r="E1481" s="274">
        <v>20520</v>
      </c>
      <c r="F1481" s="275">
        <v>122460</v>
      </c>
    </row>
    <row r="1482" spans="1:6">
      <c r="A1482" s="271" t="s">
        <v>2159</v>
      </c>
      <c r="B1482" s="272" t="s">
        <v>4246</v>
      </c>
      <c r="C1482" s="273" t="s">
        <v>180</v>
      </c>
      <c r="D1482" s="274">
        <v>313980</v>
      </c>
      <c r="E1482" s="274">
        <v>18000</v>
      </c>
      <c r="F1482" s="275">
        <v>331980</v>
      </c>
    </row>
    <row r="1483" spans="1:6">
      <c r="A1483" s="271" t="s">
        <v>2159</v>
      </c>
      <c r="B1483" s="272" t="s">
        <v>4246</v>
      </c>
      <c r="C1483" s="273" t="s">
        <v>181</v>
      </c>
      <c r="D1483" s="274">
        <v>517200</v>
      </c>
      <c r="E1483" s="274">
        <v>0</v>
      </c>
      <c r="F1483" s="275">
        <v>517200</v>
      </c>
    </row>
    <row r="1484" spans="1:6">
      <c r="A1484" s="276" t="s">
        <v>2159</v>
      </c>
      <c r="B1484" s="277" t="s">
        <v>4246</v>
      </c>
      <c r="C1484" s="273" t="s">
        <v>182</v>
      </c>
      <c r="D1484" s="278">
        <f t="shared" ref="D1484:D1530" si="68">F1484-E1484</f>
        <v>522000</v>
      </c>
      <c r="E1484" s="279">
        <v>6000</v>
      </c>
      <c r="F1484" s="280">
        <v>528000</v>
      </c>
    </row>
    <row r="1485" spans="1:6">
      <c r="A1485" s="276" t="s">
        <v>2159</v>
      </c>
      <c r="B1485" s="277" t="s">
        <v>4246</v>
      </c>
      <c r="C1485" s="273" t="s">
        <v>183</v>
      </c>
      <c r="D1485" s="278">
        <f t="shared" si="68"/>
        <v>486000</v>
      </c>
      <c r="E1485" s="279">
        <v>30000</v>
      </c>
      <c r="F1485" s="280">
        <v>516000</v>
      </c>
    </row>
    <row r="1486" spans="1:6">
      <c r="A1486" s="276" t="s">
        <v>2159</v>
      </c>
      <c r="B1486" s="277" t="s">
        <v>4246</v>
      </c>
      <c r="C1486" s="273" t="s">
        <v>184</v>
      </c>
      <c r="D1486" s="278">
        <f t="shared" si="68"/>
        <v>558000</v>
      </c>
      <c r="E1486" s="279">
        <v>30000</v>
      </c>
      <c r="F1486" s="280">
        <v>588000</v>
      </c>
    </row>
    <row r="1487" spans="1:6">
      <c r="A1487" s="276" t="s">
        <v>2159</v>
      </c>
      <c r="B1487" s="277" t="s">
        <v>4246</v>
      </c>
      <c r="C1487" s="273" t="s">
        <v>185</v>
      </c>
      <c r="D1487" s="278">
        <f t="shared" si="68"/>
        <v>528000</v>
      </c>
      <c r="E1487" s="279">
        <v>30000</v>
      </c>
      <c r="F1487" s="280">
        <v>558000</v>
      </c>
    </row>
    <row r="1488" spans="1:6">
      <c r="A1488" s="276" t="s">
        <v>2159</v>
      </c>
      <c r="B1488" s="277" t="s">
        <v>4246</v>
      </c>
      <c r="C1488" s="273" t="s">
        <v>186</v>
      </c>
      <c r="D1488" s="278">
        <f t="shared" si="68"/>
        <v>546000</v>
      </c>
      <c r="E1488" s="279">
        <v>66000</v>
      </c>
      <c r="F1488" s="280">
        <v>612000</v>
      </c>
    </row>
    <row r="1489" spans="1:6">
      <c r="A1489" s="276" t="s">
        <v>2159</v>
      </c>
      <c r="B1489" s="277" t="s">
        <v>4246</v>
      </c>
      <c r="C1489" s="273" t="s">
        <v>188</v>
      </c>
      <c r="D1489" s="278">
        <f t="shared" si="68"/>
        <v>1326000</v>
      </c>
      <c r="E1489" s="279">
        <v>42000</v>
      </c>
      <c r="F1489" s="280">
        <v>1368000</v>
      </c>
    </row>
    <row r="1490" spans="1:6">
      <c r="A1490" s="276" t="s">
        <v>2159</v>
      </c>
      <c r="B1490" s="277" t="s">
        <v>4246</v>
      </c>
      <c r="C1490" s="273" t="s">
        <v>189</v>
      </c>
      <c r="D1490" s="278">
        <f t="shared" si="68"/>
        <v>120000</v>
      </c>
      <c r="E1490" s="279">
        <v>66000</v>
      </c>
      <c r="F1490" s="280">
        <v>186000</v>
      </c>
    </row>
    <row r="1491" spans="1:6">
      <c r="A1491" s="276" t="s">
        <v>2159</v>
      </c>
      <c r="B1491" s="277" t="s">
        <v>4246</v>
      </c>
      <c r="C1491" s="273" t="s">
        <v>2205</v>
      </c>
      <c r="D1491" s="278">
        <f t="shared" si="68"/>
        <v>162000</v>
      </c>
      <c r="E1491" s="279"/>
      <c r="F1491" s="280">
        <v>162000</v>
      </c>
    </row>
    <row r="1492" spans="1:6">
      <c r="A1492" s="276" t="s">
        <v>2159</v>
      </c>
      <c r="B1492" s="277" t="s">
        <v>4246</v>
      </c>
      <c r="C1492" s="273" t="s">
        <v>191</v>
      </c>
      <c r="D1492" s="278">
        <f t="shared" si="68"/>
        <v>168000</v>
      </c>
      <c r="E1492" s="279">
        <v>24000</v>
      </c>
      <c r="F1492" s="280">
        <v>192000</v>
      </c>
    </row>
    <row r="1493" spans="1:6">
      <c r="A1493" s="276" t="s">
        <v>2159</v>
      </c>
      <c r="B1493" s="277" t="s">
        <v>4246</v>
      </c>
      <c r="C1493" s="273" t="s">
        <v>192</v>
      </c>
      <c r="D1493" s="278">
        <f t="shared" si="68"/>
        <v>516000</v>
      </c>
      <c r="E1493" s="279">
        <v>30000</v>
      </c>
      <c r="F1493" s="280">
        <v>546000</v>
      </c>
    </row>
    <row r="1494" spans="1:6">
      <c r="A1494" s="276" t="s">
        <v>2159</v>
      </c>
      <c r="B1494" s="277" t="s">
        <v>4246</v>
      </c>
      <c r="C1494" s="273" t="s">
        <v>193</v>
      </c>
      <c r="D1494" s="278">
        <f t="shared" si="68"/>
        <v>660000</v>
      </c>
      <c r="E1494" s="279">
        <v>72000</v>
      </c>
      <c r="F1494" s="280">
        <v>732000</v>
      </c>
    </row>
    <row r="1495" spans="1:6">
      <c r="A1495" s="276" t="s">
        <v>2193</v>
      </c>
      <c r="B1495" s="277" t="s">
        <v>4281</v>
      </c>
      <c r="C1495" s="273" t="s">
        <v>182</v>
      </c>
      <c r="D1495" s="278">
        <f t="shared" si="68"/>
        <v>2766800</v>
      </c>
      <c r="E1495" s="279">
        <v>902200</v>
      </c>
      <c r="F1495" s="280">
        <v>3669000</v>
      </c>
    </row>
    <row r="1496" spans="1:6">
      <c r="A1496" s="276" t="s">
        <v>2193</v>
      </c>
      <c r="B1496" s="277" t="s">
        <v>4281</v>
      </c>
      <c r="C1496" s="273" t="s">
        <v>183</v>
      </c>
      <c r="D1496" s="278">
        <f t="shared" si="68"/>
        <v>3013100</v>
      </c>
      <c r="E1496" s="279">
        <v>1056600</v>
      </c>
      <c r="F1496" s="280">
        <v>4069700</v>
      </c>
    </row>
    <row r="1497" spans="1:6">
      <c r="A1497" s="276" t="s">
        <v>2193</v>
      </c>
      <c r="B1497" s="277" t="s">
        <v>4281</v>
      </c>
      <c r="C1497" s="273" t="s">
        <v>184</v>
      </c>
      <c r="D1497" s="278">
        <f t="shared" si="68"/>
        <v>3065500</v>
      </c>
      <c r="E1497" s="279">
        <v>1016300</v>
      </c>
      <c r="F1497" s="280">
        <v>4081800</v>
      </c>
    </row>
    <row r="1498" spans="1:6">
      <c r="A1498" s="276" t="s">
        <v>2193</v>
      </c>
      <c r="B1498" s="277" t="s">
        <v>4281</v>
      </c>
      <c r="C1498" s="273" t="s">
        <v>185</v>
      </c>
      <c r="D1498" s="278">
        <f t="shared" si="68"/>
        <v>3238900</v>
      </c>
      <c r="E1498" s="279">
        <v>1051800</v>
      </c>
      <c r="F1498" s="280">
        <v>4290700</v>
      </c>
    </row>
    <row r="1499" spans="1:6">
      <c r="A1499" s="276" t="s">
        <v>2193</v>
      </c>
      <c r="B1499" s="277" t="s">
        <v>4281</v>
      </c>
      <c r="C1499" s="273" t="s">
        <v>186</v>
      </c>
      <c r="D1499" s="278">
        <f t="shared" si="68"/>
        <v>2997500</v>
      </c>
      <c r="E1499" s="279">
        <v>988600</v>
      </c>
      <c r="F1499" s="280">
        <v>3986100</v>
      </c>
    </row>
    <row r="1500" spans="1:6">
      <c r="A1500" s="276" t="s">
        <v>2193</v>
      </c>
      <c r="B1500" s="277" t="s">
        <v>4281</v>
      </c>
      <c r="C1500" s="273" t="s">
        <v>187</v>
      </c>
      <c r="D1500" s="278">
        <f t="shared" si="68"/>
        <v>3523600</v>
      </c>
      <c r="E1500" s="279">
        <v>1108800</v>
      </c>
      <c r="F1500" s="280">
        <v>4632400</v>
      </c>
    </row>
    <row r="1501" spans="1:6">
      <c r="A1501" s="276" t="s">
        <v>2193</v>
      </c>
      <c r="B1501" s="277" t="s">
        <v>4281</v>
      </c>
      <c r="C1501" s="273" t="s">
        <v>188</v>
      </c>
      <c r="D1501" s="278">
        <f t="shared" si="68"/>
        <v>330310</v>
      </c>
      <c r="E1501" s="279">
        <v>107920</v>
      </c>
      <c r="F1501" s="280">
        <v>438230</v>
      </c>
    </row>
    <row r="1502" spans="1:6">
      <c r="A1502" s="276" t="s">
        <v>2193</v>
      </c>
      <c r="B1502" s="277" t="s">
        <v>4281</v>
      </c>
      <c r="C1502" s="273" t="s">
        <v>189</v>
      </c>
      <c r="D1502" s="278">
        <f t="shared" si="68"/>
        <v>2916170</v>
      </c>
      <c r="E1502" s="279">
        <v>1416330</v>
      </c>
      <c r="F1502" s="280">
        <v>4332500</v>
      </c>
    </row>
    <row r="1503" spans="1:6">
      <c r="A1503" s="276" t="s">
        <v>2193</v>
      </c>
      <c r="B1503" s="277" t="s">
        <v>4281</v>
      </c>
      <c r="C1503" s="273" t="s">
        <v>2205</v>
      </c>
      <c r="D1503" s="278">
        <f t="shared" si="68"/>
        <v>2821900</v>
      </c>
      <c r="E1503" s="279">
        <v>1490700</v>
      </c>
      <c r="F1503" s="280">
        <v>4312600</v>
      </c>
    </row>
    <row r="1504" spans="1:6">
      <c r="A1504" s="276" t="s">
        <v>2193</v>
      </c>
      <c r="B1504" s="277" t="s">
        <v>4281</v>
      </c>
      <c r="C1504" s="273" t="s">
        <v>191</v>
      </c>
      <c r="D1504" s="278">
        <f t="shared" si="68"/>
        <v>3211410</v>
      </c>
      <c r="E1504" s="279">
        <v>1655990</v>
      </c>
      <c r="F1504" s="280">
        <v>4867400</v>
      </c>
    </row>
    <row r="1505" spans="1:6">
      <c r="A1505" s="276" t="s">
        <v>2193</v>
      </c>
      <c r="B1505" s="277" t="s">
        <v>4281</v>
      </c>
      <c r="C1505" s="273" t="s">
        <v>192</v>
      </c>
      <c r="D1505" s="278">
        <f t="shared" si="68"/>
        <v>3228260</v>
      </c>
      <c r="E1505" s="279">
        <v>1606040</v>
      </c>
      <c r="F1505" s="280">
        <v>4834300</v>
      </c>
    </row>
    <row r="1506" spans="1:6">
      <c r="A1506" s="276" t="s">
        <v>2193</v>
      </c>
      <c r="B1506" s="277" t="s">
        <v>4281</v>
      </c>
      <c r="C1506" s="273" t="s">
        <v>193</v>
      </c>
      <c r="D1506" s="278">
        <f t="shared" si="68"/>
        <v>3470920</v>
      </c>
      <c r="E1506" s="279">
        <v>1554580</v>
      </c>
      <c r="F1506" s="280">
        <v>5025500</v>
      </c>
    </row>
    <row r="1507" spans="1:6">
      <c r="A1507" s="276" t="s">
        <v>2194</v>
      </c>
      <c r="B1507" s="277" t="s">
        <v>4282</v>
      </c>
      <c r="C1507" s="273" t="s">
        <v>182</v>
      </c>
      <c r="D1507" s="278">
        <f t="shared" si="68"/>
        <v>3653900</v>
      </c>
      <c r="E1507" s="279">
        <v>1165400</v>
      </c>
      <c r="F1507" s="280">
        <v>4819300</v>
      </c>
    </row>
    <row r="1508" spans="1:6">
      <c r="A1508" s="276" t="s">
        <v>2194</v>
      </c>
      <c r="B1508" s="277" t="s">
        <v>4282</v>
      </c>
      <c r="C1508" s="273" t="s">
        <v>183</v>
      </c>
      <c r="D1508" s="278">
        <f t="shared" si="68"/>
        <v>3487700</v>
      </c>
      <c r="E1508" s="279">
        <v>1174700</v>
      </c>
      <c r="F1508" s="280">
        <v>4662400</v>
      </c>
    </row>
    <row r="1509" spans="1:6">
      <c r="A1509" s="276" t="s">
        <v>2194</v>
      </c>
      <c r="B1509" s="277" t="s">
        <v>4282</v>
      </c>
      <c r="C1509" s="273" t="s">
        <v>184</v>
      </c>
      <c r="D1509" s="278">
        <f t="shared" si="68"/>
        <v>3938900</v>
      </c>
      <c r="E1509" s="279">
        <v>1316900</v>
      </c>
      <c r="F1509" s="280">
        <v>5255800</v>
      </c>
    </row>
    <row r="1510" spans="1:6">
      <c r="A1510" s="276" t="s">
        <v>2194</v>
      </c>
      <c r="B1510" s="277" t="s">
        <v>4282</v>
      </c>
      <c r="C1510" s="273" t="s">
        <v>185</v>
      </c>
      <c r="D1510" s="278">
        <f t="shared" si="68"/>
        <v>3915900</v>
      </c>
      <c r="E1510" s="279">
        <v>1304900</v>
      </c>
      <c r="F1510" s="280">
        <v>5220800</v>
      </c>
    </row>
    <row r="1511" spans="1:6">
      <c r="A1511" s="276" t="s">
        <v>2194</v>
      </c>
      <c r="B1511" s="277" t="s">
        <v>4282</v>
      </c>
      <c r="C1511" s="273" t="s">
        <v>186</v>
      </c>
      <c r="D1511" s="278">
        <f t="shared" si="68"/>
        <v>3514400</v>
      </c>
      <c r="E1511" s="279">
        <v>1163000</v>
      </c>
      <c r="F1511" s="280">
        <v>4677400</v>
      </c>
    </row>
    <row r="1512" spans="1:6">
      <c r="A1512" s="276" t="s">
        <v>2194</v>
      </c>
      <c r="B1512" s="277" t="s">
        <v>4282</v>
      </c>
      <c r="C1512" s="273" t="s">
        <v>187</v>
      </c>
      <c r="D1512" s="278">
        <f t="shared" si="68"/>
        <v>3746600</v>
      </c>
      <c r="E1512" s="279">
        <v>1218700</v>
      </c>
      <c r="F1512" s="280">
        <v>4965300</v>
      </c>
    </row>
    <row r="1513" spans="1:6">
      <c r="A1513" s="276" t="s">
        <v>2194</v>
      </c>
      <c r="B1513" s="277" t="s">
        <v>4282</v>
      </c>
      <c r="C1513" s="273" t="s">
        <v>188</v>
      </c>
      <c r="D1513" s="278">
        <f t="shared" si="68"/>
        <v>331780</v>
      </c>
      <c r="E1513" s="279">
        <v>107560</v>
      </c>
      <c r="F1513" s="280">
        <v>439340</v>
      </c>
    </row>
    <row r="1514" spans="1:6">
      <c r="A1514" s="276" t="s">
        <v>2194</v>
      </c>
      <c r="B1514" s="277" t="s">
        <v>4282</v>
      </c>
      <c r="C1514" s="273" t="s">
        <v>189</v>
      </c>
      <c r="D1514" s="278">
        <f t="shared" si="68"/>
        <v>3426810</v>
      </c>
      <c r="E1514" s="279">
        <v>1574490</v>
      </c>
      <c r="F1514" s="280">
        <v>5001300</v>
      </c>
    </row>
    <row r="1515" spans="1:6">
      <c r="A1515" s="276" t="s">
        <v>2194</v>
      </c>
      <c r="B1515" s="277" t="s">
        <v>4282</v>
      </c>
      <c r="C1515" s="273" t="s">
        <v>2205</v>
      </c>
      <c r="D1515" s="278">
        <f t="shared" si="68"/>
        <v>3415630</v>
      </c>
      <c r="E1515" s="279">
        <v>1662770</v>
      </c>
      <c r="F1515" s="280">
        <v>5078400</v>
      </c>
    </row>
    <row r="1516" spans="1:6">
      <c r="A1516" s="276" t="s">
        <v>2194</v>
      </c>
      <c r="B1516" s="277" t="s">
        <v>4282</v>
      </c>
      <c r="C1516" s="273" t="s">
        <v>191</v>
      </c>
      <c r="D1516" s="278">
        <f t="shared" si="68"/>
        <v>3792060</v>
      </c>
      <c r="E1516" s="279">
        <v>1833540</v>
      </c>
      <c r="F1516" s="280">
        <v>5625600</v>
      </c>
    </row>
    <row r="1517" spans="1:6">
      <c r="A1517" s="276" t="s">
        <v>2194</v>
      </c>
      <c r="B1517" s="277" t="s">
        <v>4282</v>
      </c>
      <c r="C1517" s="273" t="s">
        <v>192</v>
      </c>
      <c r="D1517" s="278">
        <f t="shared" si="68"/>
        <v>3609890</v>
      </c>
      <c r="E1517" s="279">
        <v>1771510</v>
      </c>
      <c r="F1517" s="280">
        <v>5381400</v>
      </c>
    </row>
    <row r="1518" spans="1:6">
      <c r="A1518" s="276" t="s">
        <v>2194</v>
      </c>
      <c r="B1518" s="277" t="s">
        <v>4282</v>
      </c>
      <c r="C1518" s="273" t="s">
        <v>193</v>
      </c>
      <c r="D1518" s="278">
        <f t="shared" si="68"/>
        <v>3540930</v>
      </c>
      <c r="E1518" s="279">
        <v>1738870</v>
      </c>
      <c r="F1518" s="280">
        <v>5279800</v>
      </c>
    </row>
    <row r="1519" spans="1:6">
      <c r="A1519" s="276" t="s">
        <v>2195</v>
      </c>
      <c r="B1519" s="277" t="s">
        <v>4283</v>
      </c>
      <c r="C1519" s="273" t="s">
        <v>182</v>
      </c>
      <c r="D1519" s="278">
        <f t="shared" si="68"/>
        <v>2755470</v>
      </c>
      <c r="E1519" s="279">
        <v>943530</v>
      </c>
      <c r="F1519" s="280">
        <v>3699000</v>
      </c>
    </row>
    <row r="1520" spans="1:6">
      <c r="A1520" s="276" t="s">
        <v>2195</v>
      </c>
      <c r="B1520" s="277" t="s">
        <v>4283</v>
      </c>
      <c r="C1520" s="273" t="s">
        <v>183</v>
      </c>
      <c r="D1520" s="278">
        <f t="shared" si="68"/>
        <v>2894790</v>
      </c>
      <c r="E1520" s="279">
        <v>909210</v>
      </c>
      <c r="F1520" s="280">
        <v>3804000</v>
      </c>
    </row>
    <row r="1521" spans="1:6">
      <c r="A1521" s="276" t="s">
        <v>2195</v>
      </c>
      <c r="B1521" s="277" t="s">
        <v>4283</v>
      </c>
      <c r="C1521" s="273" t="s">
        <v>184</v>
      </c>
      <c r="D1521" s="278">
        <f t="shared" si="68"/>
        <v>3020070</v>
      </c>
      <c r="E1521" s="279">
        <v>937930</v>
      </c>
      <c r="F1521" s="280">
        <v>3958000</v>
      </c>
    </row>
    <row r="1522" spans="1:6">
      <c r="A1522" s="276" t="s">
        <v>2195</v>
      </c>
      <c r="B1522" s="277" t="s">
        <v>4283</v>
      </c>
      <c r="C1522" s="273" t="s">
        <v>185</v>
      </c>
      <c r="D1522" s="278">
        <f t="shared" si="68"/>
        <v>3069660</v>
      </c>
      <c r="E1522" s="279">
        <v>988340</v>
      </c>
      <c r="F1522" s="280">
        <v>4058000</v>
      </c>
    </row>
    <row r="1523" spans="1:6">
      <c r="A1523" s="276" t="s">
        <v>2195</v>
      </c>
      <c r="B1523" s="277" t="s">
        <v>4283</v>
      </c>
      <c r="C1523" s="273" t="s">
        <v>186</v>
      </c>
      <c r="D1523" s="278">
        <f t="shared" si="68"/>
        <v>3025640</v>
      </c>
      <c r="E1523" s="279">
        <v>938360</v>
      </c>
      <c r="F1523" s="280">
        <v>3964000</v>
      </c>
    </row>
    <row r="1524" spans="1:6">
      <c r="A1524" s="276" t="s">
        <v>2195</v>
      </c>
      <c r="B1524" s="277" t="s">
        <v>4283</v>
      </c>
      <c r="C1524" s="273" t="s">
        <v>187</v>
      </c>
      <c r="D1524" s="278">
        <f t="shared" si="68"/>
        <v>3230800</v>
      </c>
      <c r="E1524" s="279">
        <v>1076200</v>
      </c>
      <c r="F1524" s="280">
        <v>4307000</v>
      </c>
    </row>
    <row r="1525" spans="1:6">
      <c r="A1525" s="276" t="s">
        <v>2195</v>
      </c>
      <c r="B1525" s="277" t="s">
        <v>4283</v>
      </c>
      <c r="C1525" s="273" t="s">
        <v>188</v>
      </c>
      <c r="D1525" s="278">
        <f t="shared" si="68"/>
        <v>292400</v>
      </c>
      <c r="E1525" s="279">
        <v>98710</v>
      </c>
      <c r="F1525" s="280">
        <v>391110</v>
      </c>
    </row>
    <row r="1526" spans="1:6">
      <c r="A1526" s="276" t="s">
        <v>2195</v>
      </c>
      <c r="B1526" s="277" t="s">
        <v>4283</v>
      </c>
      <c r="C1526" s="273" t="s">
        <v>189</v>
      </c>
      <c r="D1526" s="278">
        <f t="shared" si="68"/>
        <v>2666370</v>
      </c>
      <c r="E1526" s="279">
        <v>1298630</v>
      </c>
      <c r="F1526" s="280">
        <v>3965000</v>
      </c>
    </row>
    <row r="1527" spans="1:6">
      <c r="A1527" s="276" t="s">
        <v>2195</v>
      </c>
      <c r="B1527" s="277" t="s">
        <v>4283</v>
      </c>
      <c r="C1527" s="273" t="s">
        <v>2205</v>
      </c>
      <c r="D1527" s="278">
        <f t="shared" si="68"/>
        <v>2739480</v>
      </c>
      <c r="E1527" s="279">
        <v>1250520</v>
      </c>
      <c r="F1527" s="280">
        <v>3990000</v>
      </c>
    </row>
    <row r="1528" spans="1:6">
      <c r="A1528" s="276" t="s">
        <v>2195</v>
      </c>
      <c r="B1528" s="277" t="s">
        <v>4283</v>
      </c>
      <c r="C1528" s="273" t="s">
        <v>191</v>
      </c>
      <c r="D1528" s="278">
        <f t="shared" si="68"/>
        <v>3050920</v>
      </c>
      <c r="E1528" s="279">
        <v>1467080</v>
      </c>
      <c r="F1528" s="280">
        <v>4518000</v>
      </c>
    </row>
    <row r="1529" spans="1:6">
      <c r="A1529" s="276" t="s">
        <v>2195</v>
      </c>
      <c r="B1529" s="277" t="s">
        <v>4283</v>
      </c>
      <c r="C1529" s="273" t="s">
        <v>192</v>
      </c>
      <c r="D1529" s="278">
        <f t="shared" si="68"/>
        <v>3112500</v>
      </c>
      <c r="E1529" s="279">
        <v>1440500</v>
      </c>
      <c r="F1529" s="280">
        <v>4553000</v>
      </c>
    </row>
    <row r="1530" spans="1:6">
      <c r="A1530" s="276" t="s">
        <v>2195</v>
      </c>
      <c r="B1530" s="277" t="s">
        <v>4283</v>
      </c>
      <c r="C1530" s="273" t="s">
        <v>193</v>
      </c>
      <c r="D1530" s="278">
        <f t="shared" si="68"/>
        <v>2883210</v>
      </c>
      <c r="E1530" s="279">
        <v>1329790</v>
      </c>
      <c r="F1530" s="280">
        <v>4213000</v>
      </c>
    </row>
    <row r="1531" spans="1:6">
      <c r="A1531" s="271" t="s">
        <v>2196</v>
      </c>
      <c r="B1531" s="272" t="s">
        <v>4284</v>
      </c>
      <c r="C1531" s="273" t="s">
        <v>176</v>
      </c>
      <c r="D1531" s="274">
        <v>1479710</v>
      </c>
      <c r="E1531" s="274">
        <v>0</v>
      </c>
      <c r="F1531" s="275">
        <v>1479710</v>
      </c>
    </row>
    <row r="1532" spans="1:6">
      <c r="A1532" s="271" t="s">
        <v>2196</v>
      </c>
      <c r="B1532" s="272" t="s">
        <v>4284</v>
      </c>
      <c r="C1532" s="273" t="s">
        <v>177</v>
      </c>
      <c r="D1532" s="274">
        <v>1601920</v>
      </c>
      <c r="E1532" s="274">
        <v>0</v>
      </c>
      <c r="F1532" s="275">
        <v>1601920</v>
      </c>
    </row>
    <row r="1533" spans="1:6">
      <c r="A1533" s="271" t="s">
        <v>2196</v>
      </c>
      <c r="B1533" s="272" t="s">
        <v>4284</v>
      </c>
      <c r="C1533" s="273" t="s">
        <v>178</v>
      </c>
      <c r="D1533" s="274">
        <v>1828850</v>
      </c>
      <c r="E1533" s="274">
        <v>0</v>
      </c>
      <c r="F1533" s="275">
        <v>1828850</v>
      </c>
    </row>
    <row r="1534" spans="1:6">
      <c r="A1534" s="271" t="s">
        <v>2196</v>
      </c>
      <c r="B1534" s="272" t="s">
        <v>4284</v>
      </c>
      <c r="C1534" s="273" t="s">
        <v>179</v>
      </c>
      <c r="D1534" s="274">
        <v>1737640</v>
      </c>
      <c r="E1534" s="274">
        <v>0</v>
      </c>
      <c r="F1534" s="275">
        <v>1737640</v>
      </c>
    </row>
    <row r="1535" spans="1:6">
      <c r="A1535" s="271" t="s">
        <v>2196</v>
      </c>
      <c r="B1535" s="272" t="s">
        <v>4284</v>
      </c>
      <c r="C1535" s="273" t="s">
        <v>180</v>
      </c>
      <c r="D1535" s="274">
        <v>1464800</v>
      </c>
      <c r="E1535" s="274">
        <v>0</v>
      </c>
      <c r="F1535" s="275">
        <v>1464800</v>
      </c>
    </row>
    <row r="1536" spans="1:6">
      <c r="A1536" s="271" t="s">
        <v>2196</v>
      </c>
      <c r="B1536" s="272" t="s">
        <v>4284</v>
      </c>
      <c r="C1536" s="273" t="s">
        <v>181</v>
      </c>
      <c r="D1536" s="274">
        <v>1576510</v>
      </c>
      <c r="E1536" s="274">
        <v>0</v>
      </c>
      <c r="F1536" s="275">
        <v>1576510</v>
      </c>
    </row>
    <row r="1537" spans="1:6">
      <c r="A1537" s="276" t="s">
        <v>2196</v>
      </c>
      <c r="B1537" s="277" t="s">
        <v>4284</v>
      </c>
      <c r="C1537" s="273" t="s">
        <v>182</v>
      </c>
      <c r="D1537" s="278">
        <f t="shared" ref="D1537:D1548" si="69">F1537-E1537</f>
        <v>1247630</v>
      </c>
      <c r="E1537" s="279">
        <v>401910</v>
      </c>
      <c r="F1537" s="280">
        <v>1649540</v>
      </c>
    </row>
    <row r="1538" spans="1:6">
      <c r="A1538" s="276" t="s">
        <v>2196</v>
      </c>
      <c r="B1538" s="277" t="s">
        <v>4284</v>
      </c>
      <c r="C1538" s="273" t="s">
        <v>183</v>
      </c>
      <c r="D1538" s="278">
        <f t="shared" si="69"/>
        <v>1414340</v>
      </c>
      <c r="E1538" s="279">
        <v>469910</v>
      </c>
      <c r="F1538" s="280">
        <v>1884250</v>
      </c>
    </row>
    <row r="1539" spans="1:6">
      <c r="A1539" s="276" t="s">
        <v>2196</v>
      </c>
      <c r="B1539" s="277" t="s">
        <v>4284</v>
      </c>
      <c r="C1539" s="273" t="s">
        <v>184</v>
      </c>
      <c r="D1539" s="278">
        <f t="shared" si="69"/>
        <v>1496270</v>
      </c>
      <c r="E1539" s="279">
        <v>412460</v>
      </c>
      <c r="F1539" s="280">
        <v>1908730</v>
      </c>
    </row>
    <row r="1540" spans="1:6">
      <c r="A1540" s="276" t="s">
        <v>2196</v>
      </c>
      <c r="B1540" s="277" t="s">
        <v>4284</v>
      </c>
      <c r="C1540" s="273" t="s">
        <v>185</v>
      </c>
      <c r="D1540" s="278">
        <f t="shared" si="69"/>
        <v>1669460</v>
      </c>
      <c r="E1540" s="279">
        <v>467130</v>
      </c>
      <c r="F1540" s="280">
        <v>2136590</v>
      </c>
    </row>
    <row r="1541" spans="1:6">
      <c r="A1541" s="276" t="s">
        <v>2196</v>
      </c>
      <c r="B1541" s="277" t="s">
        <v>4284</v>
      </c>
      <c r="C1541" s="273" t="s">
        <v>186</v>
      </c>
      <c r="D1541" s="278">
        <f t="shared" si="69"/>
        <v>1464750</v>
      </c>
      <c r="E1541" s="279">
        <v>418910</v>
      </c>
      <c r="F1541" s="280">
        <v>1883660</v>
      </c>
    </row>
    <row r="1542" spans="1:6">
      <c r="A1542" s="276" t="s">
        <v>2196</v>
      </c>
      <c r="B1542" s="277" t="s">
        <v>4284</v>
      </c>
      <c r="C1542" s="273" t="s">
        <v>187</v>
      </c>
      <c r="D1542" s="278">
        <f t="shared" si="69"/>
        <v>1681030</v>
      </c>
      <c r="E1542" s="279">
        <v>435250</v>
      </c>
      <c r="F1542" s="280">
        <v>2116280</v>
      </c>
    </row>
    <row r="1543" spans="1:6">
      <c r="A1543" s="276" t="s">
        <v>2196</v>
      </c>
      <c r="B1543" s="277" t="s">
        <v>4284</v>
      </c>
      <c r="C1543" s="273" t="s">
        <v>188</v>
      </c>
      <c r="D1543" s="278">
        <f t="shared" si="69"/>
        <v>164800</v>
      </c>
      <c r="E1543" s="279">
        <v>52010</v>
      </c>
      <c r="F1543" s="280">
        <v>216810</v>
      </c>
    </row>
    <row r="1544" spans="1:6">
      <c r="A1544" s="276" t="s">
        <v>2196</v>
      </c>
      <c r="B1544" s="277" t="s">
        <v>4284</v>
      </c>
      <c r="C1544" s="273" t="s">
        <v>189</v>
      </c>
      <c r="D1544" s="278">
        <f t="shared" si="69"/>
        <v>1573780</v>
      </c>
      <c r="E1544" s="279">
        <v>668940</v>
      </c>
      <c r="F1544" s="280">
        <v>2242720</v>
      </c>
    </row>
    <row r="1545" spans="1:6">
      <c r="A1545" s="276" t="s">
        <v>2196</v>
      </c>
      <c r="B1545" s="277" t="s">
        <v>4284</v>
      </c>
      <c r="C1545" s="273" t="s">
        <v>2205</v>
      </c>
      <c r="D1545" s="278">
        <f t="shared" si="69"/>
        <v>1574440</v>
      </c>
      <c r="E1545" s="279">
        <v>685600</v>
      </c>
      <c r="F1545" s="280">
        <v>2260040</v>
      </c>
    </row>
    <row r="1546" spans="1:6">
      <c r="A1546" s="276" t="s">
        <v>2196</v>
      </c>
      <c r="B1546" s="277" t="s">
        <v>4284</v>
      </c>
      <c r="C1546" s="273" t="s">
        <v>191</v>
      </c>
      <c r="D1546" s="278">
        <f t="shared" si="69"/>
        <v>1692050</v>
      </c>
      <c r="E1546" s="279">
        <v>796890</v>
      </c>
      <c r="F1546" s="280">
        <v>2488940</v>
      </c>
    </row>
    <row r="1547" spans="1:6">
      <c r="A1547" s="276" t="s">
        <v>2196</v>
      </c>
      <c r="B1547" s="277" t="s">
        <v>4284</v>
      </c>
      <c r="C1547" s="273" t="s">
        <v>192</v>
      </c>
      <c r="D1547" s="278">
        <f t="shared" si="69"/>
        <v>1797820</v>
      </c>
      <c r="E1547" s="279">
        <v>825590</v>
      </c>
      <c r="F1547" s="280">
        <v>2623410</v>
      </c>
    </row>
    <row r="1548" spans="1:6">
      <c r="A1548" s="276" t="s">
        <v>2196</v>
      </c>
      <c r="B1548" s="277" t="s">
        <v>4284</v>
      </c>
      <c r="C1548" s="273" t="s">
        <v>193</v>
      </c>
      <c r="D1548" s="278">
        <f t="shared" si="69"/>
        <v>2014270</v>
      </c>
      <c r="E1548" s="279">
        <v>880590</v>
      </c>
      <c r="F1548" s="280">
        <v>2894860</v>
      </c>
    </row>
    <row r="1549" spans="1:6">
      <c r="A1549" s="271" t="s">
        <v>2197</v>
      </c>
      <c r="B1549" s="272" t="s">
        <v>4285</v>
      </c>
      <c r="C1549" s="273" t="s">
        <v>176</v>
      </c>
      <c r="D1549" s="274">
        <v>5234000</v>
      </c>
      <c r="E1549" s="274">
        <v>0</v>
      </c>
      <c r="F1549" s="275">
        <v>5234000</v>
      </c>
    </row>
    <row r="1550" spans="1:6">
      <c r="A1550" s="271" t="s">
        <v>2197</v>
      </c>
      <c r="B1550" s="272" t="s">
        <v>4285</v>
      </c>
      <c r="C1550" s="273" t="s">
        <v>177</v>
      </c>
      <c r="D1550" s="274">
        <v>5005000</v>
      </c>
      <c r="E1550" s="274">
        <v>0</v>
      </c>
      <c r="F1550" s="275">
        <v>5005000</v>
      </c>
    </row>
    <row r="1551" spans="1:6">
      <c r="A1551" s="271" t="s">
        <v>2197</v>
      </c>
      <c r="B1551" s="272" t="s">
        <v>4285</v>
      </c>
      <c r="C1551" s="273" t="s">
        <v>178</v>
      </c>
      <c r="D1551" s="274">
        <v>5824000</v>
      </c>
      <c r="E1551" s="274">
        <v>0</v>
      </c>
      <c r="F1551" s="275">
        <v>5824000</v>
      </c>
    </row>
    <row r="1552" spans="1:6">
      <c r="A1552" s="271" t="s">
        <v>2197</v>
      </c>
      <c r="B1552" s="272" t="s">
        <v>4285</v>
      </c>
      <c r="C1552" s="273" t="s">
        <v>179</v>
      </c>
      <c r="D1552" s="274">
        <v>6120000</v>
      </c>
      <c r="E1552" s="274">
        <v>0</v>
      </c>
      <c r="F1552" s="275">
        <v>6120000</v>
      </c>
    </row>
    <row r="1553" spans="1:6">
      <c r="A1553" s="271" t="s">
        <v>2197</v>
      </c>
      <c r="B1553" s="272" t="s">
        <v>4285</v>
      </c>
      <c r="C1553" s="273" t="s">
        <v>180</v>
      </c>
      <c r="D1553" s="274">
        <v>5308000</v>
      </c>
      <c r="E1553" s="274">
        <v>0</v>
      </c>
      <c r="F1553" s="275">
        <v>5308000</v>
      </c>
    </row>
    <row r="1554" spans="1:6">
      <c r="A1554" s="271" t="s">
        <v>2197</v>
      </c>
      <c r="B1554" s="272" t="s">
        <v>4285</v>
      </c>
      <c r="C1554" s="273" t="s">
        <v>181</v>
      </c>
      <c r="D1554" s="274">
        <v>4248000</v>
      </c>
      <c r="E1554" s="274">
        <v>0</v>
      </c>
      <c r="F1554" s="275">
        <v>4248000</v>
      </c>
    </row>
    <row r="1555" spans="1:6">
      <c r="A1555" s="276" t="s">
        <v>2197</v>
      </c>
      <c r="B1555" s="277" t="s">
        <v>4285</v>
      </c>
      <c r="C1555" s="273" t="s">
        <v>182</v>
      </c>
      <c r="D1555" s="278">
        <f t="shared" ref="D1555:D1578" si="70">F1555-E1555</f>
        <v>3077800</v>
      </c>
      <c r="E1555" s="279">
        <v>1010200</v>
      </c>
      <c r="F1555" s="280">
        <v>4088000</v>
      </c>
    </row>
    <row r="1556" spans="1:6">
      <c r="A1556" s="276" t="s">
        <v>2197</v>
      </c>
      <c r="B1556" s="277" t="s">
        <v>4285</v>
      </c>
      <c r="C1556" s="273" t="s">
        <v>183</v>
      </c>
      <c r="D1556" s="278">
        <f t="shared" si="70"/>
        <v>3478570</v>
      </c>
      <c r="E1556" s="279">
        <v>1143430</v>
      </c>
      <c r="F1556" s="280">
        <v>4622000</v>
      </c>
    </row>
    <row r="1557" spans="1:6">
      <c r="A1557" s="276" t="s">
        <v>2197</v>
      </c>
      <c r="B1557" s="277" t="s">
        <v>4285</v>
      </c>
      <c r="C1557" s="273" t="s">
        <v>184</v>
      </c>
      <c r="D1557" s="278">
        <f t="shared" si="70"/>
        <v>3723720</v>
      </c>
      <c r="E1557" s="279">
        <v>1220280</v>
      </c>
      <c r="F1557" s="280">
        <v>4944000</v>
      </c>
    </row>
    <row r="1558" spans="1:6">
      <c r="A1558" s="276" t="s">
        <v>2197</v>
      </c>
      <c r="B1558" s="277" t="s">
        <v>4285</v>
      </c>
      <c r="C1558" s="273" t="s">
        <v>185</v>
      </c>
      <c r="D1558" s="278">
        <f t="shared" si="70"/>
        <v>3787430</v>
      </c>
      <c r="E1558" s="279">
        <v>1303570</v>
      </c>
      <c r="F1558" s="280">
        <v>5091000</v>
      </c>
    </row>
    <row r="1559" spans="1:6">
      <c r="A1559" s="276" t="s">
        <v>2197</v>
      </c>
      <c r="B1559" s="277" t="s">
        <v>4285</v>
      </c>
      <c r="C1559" s="273" t="s">
        <v>186</v>
      </c>
      <c r="D1559" s="278">
        <f t="shared" si="70"/>
        <v>3696460</v>
      </c>
      <c r="E1559" s="279">
        <v>1201540</v>
      </c>
      <c r="F1559" s="280">
        <v>4898000</v>
      </c>
    </row>
    <row r="1560" spans="1:6">
      <c r="A1560" s="276" t="s">
        <v>2197</v>
      </c>
      <c r="B1560" s="277" t="s">
        <v>4285</v>
      </c>
      <c r="C1560" s="273" t="s">
        <v>187</v>
      </c>
      <c r="D1560" s="278">
        <f t="shared" si="70"/>
        <v>4174070</v>
      </c>
      <c r="E1560" s="279">
        <v>1356930</v>
      </c>
      <c r="F1560" s="280">
        <v>5531000</v>
      </c>
    </row>
    <row r="1561" spans="1:6">
      <c r="A1561" s="276" t="s">
        <v>2197</v>
      </c>
      <c r="B1561" s="277" t="s">
        <v>4285</v>
      </c>
      <c r="C1561" s="273" t="s">
        <v>188</v>
      </c>
      <c r="D1561" s="278">
        <f t="shared" si="70"/>
        <v>391900</v>
      </c>
      <c r="E1561" s="279">
        <v>124830</v>
      </c>
      <c r="F1561" s="280">
        <v>516730</v>
      </c>
    </row>
    <row r="1562" spans="1:6">
      <c r="A1562" s="276" t="s">
        <v>2197</v>
      </c>
      <c r="B1562" s="277" t="s">
        <v>4285</v>
      </c>
      <c r="C1562" s="273" t="s">
        <v>189</v>
      </c>
      <c r="D1562" s="278">
        <f t="shared" si="70"/>
        <v>3322730</v>
      </c>
      <c r="E1562" s="279">
        <v>1548270</v>
      </c>
      <c r="F1562" s="280">
        <v>4871000</v>
      </c>
    </row>
    <row r="1563" spans="1:6">
      <c r="A1563" s="276" t="s">
        <v>2197</v>
      </c>
      <c r="B1563" s="277" t="s">
        <v>4285</v>
      </c>
      <c r="C1563" s="273" t="s">
        <v>2205</v>
      </c>
      <c r="D1563" s="278">
        <f t="shared" si="70"/>
        <v>3406900</v>
      </c>
      <c r="E1563" s="279">
        <v>1666100</v>
      </c>
      <c r="F1563" s="280">
        <v>5073000</v>
      </c>
    </row>
    <row r="1564" spans="1:6">
      <c r="A1564" s="276" t="s">
        <v>2197</v>
      </c>
      <c r="B1564" s="277" t="s">
        <v>4285</v>
      </c>
      <c r="C1564" s="273" t="s">
        <v>191</v>
      </c>
      <c r="D1564" s="278">
        <f t="shared" si="70"/>
        <v>3588950</v>
      </c>
      <c r="E1564" s="279">
        <v>1770050</v>
      </c>
      <c r="F1564" s="280">
        <v>5359000</v>
      </c>
    </row>
    <row r="1565" spans="1:6">
      <c r="A1565" s="276" t="s">
        <v>2197</v>
      </c>
      <c r="B1565" s="277" t="s">
        <v>4285</v>
      </c>
      <c r="C1565" s="273" t="s">
        <v>192</v>
      </c>
      <c r="D1565" s="278">
        <f t="shared" si="70"/>
        <v>3392670</v>
      </c>
      <c r="E1565" s="279">
        <v>1765330</v>
      </c>
      <c r="F1565" s="280">
        <v>5158000</v>
      </c>
    </row>
    <row r="1566" spans="1:6">
      <c r="A1566" s="276" t="s">
        <v>2197</v>
      </c>
      <c r="B1566" s="277" t="s">
        <v>4285</v>
      </c>
      <c r="C1566" s="273" t="s">
        <v>193</v>
      </c>
      <c r="D1566" s="278">
        <f t="shared" si="70"/>
        <v>2838470</v>
      </c>
      <c r="E1566" s="279">
        <v>1438530</v>
      </c>
      <c r="F1566" s="280">
        <v>4277000</v>
      </c>
    </row>
    <row r="1567" spans="1:6">
      <c r="A1567" s="276" t="s">
        <v>2198</v>
      </c>
      <c r="B1567" s="277" t="s">
        <v>4286</v>
      </c>
      <c r="C1567" s="273" t="s">
        <v>182</v>
      </c>
      <c r="D1567" s="278">
        <f t="shared" si="70"/>
        <v>705700</v>
      </c>
      <c r="E1567" s="279">
        <v>243600</v>
      </c>
      <c r="F1567" s="280">
        <v>949300</v>
      </c>
    </row>
    <row r="1568" spans="1:6">
      <c r="A1568" s="276" t="s">
        <v>2198</v>
      </c>
      <c r="B1568" s="277" t="s">
        <v>4286</v>
      </c>
      <c r="C1568" s="273" t="s">
        <v>183</v>
      </c>
      <c r="D1568" s="278">
        <f t="shared" si="70"/>
        <v>664000</v>
      </c>
      <c r="E1568" s="279">
        <v>247900</v>
      </c>
      <c r="F1568" s="280">
        <v>911900</v>
      </c>
    </row>
    <row r="1569" spans="1:6">
      <c r="A1569" s="276" t="s">
        <v>2198</v>
      </c>
      <c r="B1569" s="277" t="s">
        <v>4286</v>
      </c>
      <c r="C1569" s="273" t="s">
        <v>184</v>
      </c>
      <c r="D1569" s="278">
        <f t="shared" si="70"/>
        <v>788800</v>
      </c>
      <c r="E1569" s="279">
        <v>258800</v>
      </c>
      <c r="F1569" s="280">
        <v>1047600</v>
      </c>
    </row>
    <row r="1570" spans="1:6">
      <c r="A1570" s="276" t="s">
        <v>2198</v>
      </c>
      <c r="B1570" s="277" t="s">
        <v>4286</v>
      </c>
      <c r="C1570" s="273" t="s">
        <v>185</v>
      </c>
      <c r="D1570" s="278">
        <f t="shared" si="70"/>
        <v>974300</v>
      </c>
      <c r="E1570" s="279">
        <v>277400</v>
      </c>
      <c r="F1570" s="280">
        <v>1251700</v>
      </c>
    </row>
    <row r="1571" spans="1:6">
      <c r="A1571" s="276" t="s">
        <v>2198</v>
      </c>
      <c r="B1571" s="277" t="s">
        <v>4286</v>
      </c>
      <c r="C1571" s="273" t="s">
        <v>186</v>
      </c>
      <c r="D1571" s="278">
        <f t="shared" si="70"/>
        <v>877900</v>
      </c>
      <c r="E1571" s="279">
        <v>295500</v>
      </c>
      <c r="F1571" s="280">
        <v>1173400</v>
      </c>
    </row>
    <row r="1572" spans="1:6">
      <c r="A1572" s="276" t="s">
        <v>2198</v>
      </c>
      <c r="B1572" s="277" t="s">
        <v>4286</v>
      </c>
      <c r="C1572" s="273" t="s">
        <v>187</v>
      </c>
      <c r="D1572" s="278">
        <f t="shared" si="70"/>
        <v>1028900</v>
      </c>
      <c r="E1572" s="279">
        <v>309400</v>
      </c>
      <c r="F1572" s="280">
        <v>1338300</v>
      </c>
    </row>
    <row r="1573" spans="1:6">
      <c r="A1573" s="276" t="s">
        <v>2198</v>
      </c>
      <c r="B1573" s="277" t="s">
        <v>4286</v>
      </c>
      <c r="C1573" s="273" t="s">
        <v>188</v>
      </c>
      <c r="D1573" s="278">
        <f t="shared" si="70"/>
        <v>97840</v>
      </c>
      <c r="E1573" s="279">
        <v>42320</v>
      </c>
      <c r="F1573" s="280">
        <v>140160</v>
      </c>
    </row>
    <row r="1574" spans="1:6">
      <c r="A1574" s="276" t="s">
        <v>2198</v>
      </c>
      <c r="B1574" s="277" t="s">
        <v>4286</v>
      </c>
      <c r="C1574" s="273" t="s">
        <v>189</v>
      </c>
      <c r="D1574" s="278">
        <f t="shared" si="70"/>
        <v>819600</v>
      </c>
      <c r="E1574" s="279">
        <v>366100</v>
      </c>
      <c r="F1574" s="280">
        <v>1185700</v>
      </c>
    </row>
    <row r="1575" spans="1:6">
      <c r="A1575" s="276" t="s">
        <v>2198</v>
      </c>
      <c r="B1575" s="277" t="s">
        <v>4286</v>
      </c>
      <c r="C1575" s="273" t="s">
        <v>2205</v>
      </c>
      <c r="D1575" s="278">
        <f t="shared" si="70"/>
        <v>830090</v>
      </c>
      <c r="E1575" s="279">
        <v>396410</v>
      </c>
      <c r="F1575" s="280">
        <v>1226500</v>
      </c>
    </row>
    <row r="1576" spans="1:6">
      <c r="A1576" s="276" t="s">
        <v>2198</v>
      </c>
      <c r="B1576" s="277" t="s">
        <v>4286</v>
      </c>
      <c r="C1576" s="273" t="s">
        <v>191</v>
      </c>
      <c r="D1576" s="278">
        <f t="shared" si="70"/>
        <v>1037900</v>
      </c>
      <c r="E1576" s="279">
        <v>477700</v>
      </c>
      <c r="F1576" s="280">
        <v>1515600</v>
      </c>
    </row>
    <row r="1577" spans="1:6">
      <c r="A1577" s="276" t="s">
        <v>2198</v>
      </c>
      <c r="B1577" s="277" t="s">
        <v>4286</v>
      </c>
      <c r="C1577" s="273" t="s">
        <v>192</v>
      </c>
      <c r="D1577" s="278">
        <f t="shared" si="70"/>
        <v>962670</v>
      </c>
      <c r="E1577" s="279">
        <v>499730</v>
      </c>
      <c r="F1577" s="280">
        <v>1462400</v>
      </c>
    </row>
    <row r="1578" spans="1:6">
      <c r="A1578" s="276" t="s">
        <v>2198</v>
      </c>
      <c r="B1578" s="277" t="s">
        <v>4286</v>
      </c>
      <c r="C1578" s="273" t="s">
        <v>193</v>
      </c>
      <c r="D1578" s="278">
        <f t="shared" si="70"/>
        <v>794040</v>
      </c>
      <c r="E1578" s="279">
        <v>395160</v>
      </c>
      <c r="F1578" s="280">
        <v>1189200</v>
      </c>
    </row>
    <row r="1579" spans="1:6">
      <c r="A1579" s="271" t="s">
        <v>2160</v>
      </c>
      <c r="B1579" s="272" t="s">
        <v>4247</v>
      </c>
      <c r="C1579" s="273" t="s">
        <v>176</v>
      </c>
      <c r="D1579" s="274">
        <v>204380</v>
      </c>
      <c r="E1579" s="274">
        <v>72620</v>
      </c>
      <c r="F1579" s="275">
        <v>277000</v>
      </c>
    </row>
    <row r="1580" spans="1:6">
      <c r="A1580" s="271" t="s">
        <v>2160</v>
      </c>
      <c r="B1580" s="272" t="s">
        <v>4247</v>
      </c>
      <c r="C1580" s="273" t="s">
        <v>177</v>
      </c>
      <c r="D1580" s="274">
        <v>265680</v>
      </c>
      <c r="E1580" s="274">
        <v>76240</v>
      </c>
      <c r="F1580" s="275">
        <v>341920</v>
      </c>
    </row>
    <row r="1581" spans="1:6">
      <c r="A1581" s="271" t="s">
        <v>2160</v>
      </c>
      <c r="B1581" s="272" t="s">
        <v>4247</v>
      </c>
      <c r="C1581" s="273" t="s">
        <v>178</v>
      </c>
      <c r="D1581" s="274">
        <v>572900</v>
      </c>
      <c r="E1581" s="274">
        <v>122680</v>
      </c>
      <c r="F1581" s="275">
        <v>695580</v>
      </c>
    </row>
    <row r="1582" spans="1:6">
      <c r="A1582" s="271" t="s">
        <v>2160</v>
      </c>
      <c r="B1582" s="272" t="s">
        <v>4247</v>
      </c>
      <c r="C1582" s="273" t="s">
        <v>179</v>
      </c>
      <c r="D1582" s="274">
        <v>549240</v>
      </c>
      <c r="E1582" s="274">
        <v>118860</v>
      </c>
      <c r="F1582" s="275">
        <v>668100</v>
      </c>
    </row>
    <row r="1583" spans="1:6">
      <c r="A1583" s="271" t="s">
        <v>2160</v>
      </c>
      <c r="B1583" s="272" t="s">
        <v>4247</v>
      </c>
      <c r="C1583" s="273" t="s">
        <v>180</v>
      </c>
      <c r="D1583" s="274">
        <v>559320</v>
      </c>
      <c r="E1583" s="274">
        <v>111940</v>
      </c>
      <c r="F1583" s="275">
        <v>671260</v>
      </c>
    </row>
    <row r="1584" spans="1:6">
      <c r="A1584" s="271" t="s">
        <v>2160</v>
      </c>
      <c r="B1584" s="272" t="s">
        <v>4247</v>
      </c>
      <c r="C1584" s="273" t="s">
        <v>181</v>
      </c>
      <c r="D1584" s="274">
        <v>600560</v>
      </c>
      <c r="E1584" s="274">
        <v>125700</v>
      </c>
      <c r="F1584" s="275">
        <v>726260</v>
      </c>
    </row>
    <row r="1585" spans="1:6">
      <c r="A1585" s="276" t="s">
        <v>2160</v>
      </c>
      <c r="B1585" s="277" t="s">
        <v>4247</v>
      </c>
      <c r="C1585" s="273" t="s">
        <v>182</v>
      </c>
      <c r="D1585" s="278">
        <f t="shared" ref="D1585:D1595" si="71">F1585-E1585</f>
        <v>479200</v>
      </c>
      <c r="E1585" s="279">
        <v>107800</v>
      </c>
      <c r="F1585" s="280">
        <v>587000</v>
      </c>
    </row>
    <row r="1586" spans="1:6">
      <c r="A1586" s="276" t="s">
        <v>2160</v>
      </c>
      <c r="B1586" s="277" t="s">
        <v>4247</v>
      </c>
      <c r="C1586" s="273" t="s">
        <v>183</v>
      </c>
      <c r="D1586" s="278">
        <f t="shared" si="71"/>
        <v>444620</v>
      </c>
      <c r="E1586" s="279">
        <v>106340</v>
      </c>
      <c r="F1586" s="280">
        <v>550960</v>
      </c>
    </row>
    <row r="1587" spans="1:6">
      <c r="A1587" s="276" t="s">
        <v>2160</v>
      </c>
      <c r="B1587" s="277" t="s">
        <v>4247</v>
      </c>
      <c r="C1587" s="273" t="s">
        <v>184</v>
      </c>
      <c r="D1587" s="278">
        <f t="shared" si="71"/>
        <v>426940</v>
      </c>
      <c r="E1587" s="279">
        <v>113640</v>
      </c>
      <c r="F1587" s="280">
        <v>540580</v>
      </c>
    </row>
    <row r="1588" spans="1:6">
      <c r="A1588" s="276" t="s">
        <v>2160</v>
      </c>
      <c r="B1588" s="277" t="s">
        <v>4247</v>
      </c>
      <c r="C1588" s="273" t="s">
        <v>185</v>
      </c>
      <c r="D1588" s="278">
        <f t="shared" si="71"/>
        <v>383940</v>
      </c>
      <c r="E1588" s="279">
        <v>99600</v>
      </c>
      <c r="F1588" s="280">
        <v>483540</v>
      </c>
    </row>
    <row r="1589" spans="1:6">
      <c r="A1589" s="276" t="s">
        <v>2160</v>
      </c>
      <c r="B1589" s="277" t="s">
        <v>4247</v>
      </c>
      <c r="C1589" s="273" t="s">
        <v>186</v>
      </c>
      <c r="D1589" s="278">
        <f t="shared" si="71"/>
        <v>375580</v>
      </c>
      <c r="E1589" s="279">
        <v>96420</v>
      </c>
      <c r="F1589" s="280">
        <v>472000</v>
      </c>
    </row>
    <row r="1590" spans="1:6">
      <c r="A1590" s="276" t="s">
        <v>2160</v>
      </c>
      <c r="B1590" s="277" t="s">
        <v>4247</v>
      </c>
      <c r="C1590" s="273" t="s">
        <v>188</v>
      </c>
      <c r="D1590" s="278">
        <f t="shared" si="71"/>
        <v>1128840</v>
      </c>
      <c r="E1590" s="279">
        <v>265540</v>
      </c>
      <c r="F1590" s="280">
        <v>1394380</v>
      </c>
    </row>
    <row r="1591" spans="1:6">
      <c r="A1591" s="276" t="s">
        <v>2160</v>
      </c>
      <c r="B1591" s="277" t="s">
        <v>4247</v>
      </c>
      <c r="C1591" s="273" t="s">
        <v>189</v>
      </c>
      <c r="D1591" s="278">
        <f t="shared" si="71"/>
        <v>551060</v>
      </c>
      <c r="E1591" s="279">
        <v>127220</v>
      </c>
      <c r="F1591" s="280">
        <v>678280</v>
      </c>
    </row>
    <row r="1592" spans="1:6">
      <c r="A1592" s="276" t="s">
        <v>2160</v>
      </c>
      <c r="B1592" s="277" t="s">
        <v>4247</v>
      </c>
      <c r="C1592" s="273" t="s">
        <v>2205</v>
      </c>
      <c r="D1592" s="278">
        <f t="shared" si="71"/>
        <v>532920</v>
      </c>
      <c r="E1592" s="279">
        <v>122520</v>
      </c>
      <c r="F1592" s="280">
        <v>655440</v>
      </c>
    </row>
    <row r="1593" spans="1:6">
      <c r="A1593" s="276" t="s">
        <v>2160</v>
      </c>
      <c r="B1593" s="277" t="s">
        <v>4247</v>
      </c>
      <c r="C1593" s="273" t="s">
        <v>191</v>
      </c>
      <c r="D1593" s="278">
        <f t="shared" si="71"/>
        <v>547680</v>
      </c>
      <c r="E1593" s="279">
        <v>125000</v>
      </c>
      <c r="F1593" s="280">
        <v>672680</v>
      </c>
    </row>
    <row r="1594" spans="1:6">
      <c r="A1594" s="276" t="s">
        <v>2160</v>
      </c>
      <c r="B1594" s="277" t="s">
        <v>4247</v>
      </c>
      <c r="C1594" s="273" t="s">
        <v>192</v>
      </c>
      <c r="D1594" s="278">
        <f t="shared" si="71"/>
        <v>626840</v>
      </c>
      <c r="E1594" s="279">
        <v>140280</v>
      </c>
      <c r="F1594" s="280">
        <v>767120</v>
      </c>
    </row>
    <row r="1595" spans="1:6">
      <c r="A1595" s="276" t="s">
        <v>2160</v>
      </c>
      <c r="B1595" s="277" t="s">
        <v>4247</v>
      </c>
      <c r="C1595" s="273" t="s">
        <v>193</v>
      </c>
      <c r="D1595" s="278">
        <f t="shared" si="71"/>
        <v>512940</v>
      </c>
      <c r="E1595" s="279">
        <v>118220</v>
      </c>
      <c r="F1595" s="280">
        <v>631160</v>
      </c>
    </row>
    <row r="1596" spans="1:6">
      <c r="A1596" s="271" t="s">
        <v>2161</v>
      </c>
      <c r="B1596" s="272" t="s">
        <v>4248</v>
      </c>
      <c r="C1596" s="273" t="s">
        <v>176</v>
      </c>
      <c r="D1596" s="274">
        <v>86850</v>
      </c>
      <c r="E1596" s="274">
        <v>35100</v>
      </c>
      <c r="F1596" s="275">
        <v>121950</v>
      </c>
    </row>
    <row r="1597" spans="1:6">
      <c r="A1597" s="271" t="s">
        <v>2161</v>
      </c>
      <c r="B1597" s="272" t="s">
        <v>4248</v>
      </c>
      <c r="C1597" s="273" t="s">
        <v>177</v>
      </c>
      <c r="D1597" s="274">
        <v>278010</v>
      </c>
      <c r="E1597" s="274">
        <v>101610</v>
      </c>
      <c r="F1597" s="275">
        <v>379620</v>
      </c>
    </row>
    <row r="1598" spans="1:6">
      <c r="A1598" s="271" t="s">
        <v>2161</v>
      </c>
      <c r="B1598" s="272" t="s">
        <v>4248</v>
      </c>
      <c r="C1598" s="273" t="s">
        <v>178</v>
      </c>
      <c r="D1598" s="274">
        <v>165870</v>
      </c>
      <c r="E1598" s="274">
        <v>69750</v>
      </c>
      <c r="F1598" s="275">
        <v>235620</v>
      </c>
    </row>
    <row r="1599" spans="1:6">
      <c r="A1599" s="271" t="s">
        <v>2161</v>
      </c>
      <c r="B1599" s="272" t="s">
        <v>4248</v>
      </c>
      <c r="C1599" s="273" t="s">
        <v>179</v>
      </c>
      <c r="D1599" s="274">
        <v>159840</v>
      </c>
      <c r="E1599" s="274">
        <v>68310</v>
      </c>
      <c r="F1599" s="275">
        <v>228150</v>
      </c>
    </row>
    <row r="1600" spans="1:6">
      <c r="A1600" s="271" t="s">
        <v>2161</v>
      </c>
      <c r="B1600" s="272" t="s">
        <v>4248</v>
      </c>
      <c r="C1600" s="273" t="s">
        <v>180</v>
      </c>
      <c r="D1600" s="274">
        <v>259920</v>
      </c>
      <c r="E1600" s="274">
        <v>112950</v>
      </c>
      <c r="F1600" s="275">
        <v>372870</v>
      </c>
    </row>
    <row r="1601" spans="1:6">
      <c r="A1601" s="271" t="s">
        <v>2161</v>
      </c>
      <c r="B1601" s="272" t="s">
        <v>4248</v>
      </c>
      <c r="C1601" s="273" t="s">
        <v>181</v>
      </c>
      <c r="D1601" s="274">
        <v>302670</v>
      </c>
      <c r="E1601" s="274">
        <v>132390</v>
      </c>
      <c r="F1601" s="275">
        <v>435060</v>
      </c>
    </row>
    <row r="1602" spans="1:6">
      <c r="A1602" s="276" t="s">
        <v>2161</v>
      </c>
      <c r="B1602" s="277" t="s">
        <v>4248</v>
      </c>
      <c r="C1602" s="273" t="s">
        <v>182</v>
      </c>
      <c r="D1602" s="278">
        <f t="shared" ref="D1602:D1624" si="72">F1602-E1602</f>
        <v>323460</v>
      </c>
      <c r="E1602" s="279">
        <v>136080</v>
      </c>
      <c r="F1602" s="280">
        <v>459540</v>
      </c>
    </row>
    <row r="1603" spans="1:6">
      <c r="A1603" s="276" t="s">
        <v>2161</v>
      </c>
      <c r="B1603" s="277" t="s">
        <v>4248</v>
      </c>
      <c r="C1603" s="273" t="s">
        <v>183</v>
      </c>
      <c r="D1603" s="278">
        <f t="shared" si="72"/>
        <v>195570</v>
      </c>
      <c r="E1603" s="279">
        <v>90630</v>
      </c>
      <c r="F1603" s="280">
        <v>286200</v>
      </c>
    </row>
    <row r="1604" spans="1:6">
      <c r="A1604" s="276" t="s">
        <v>2161</v>
      </c>
      <c r="B1604" s="277" t="s">
        <v>4248</v>
      </c>
      <c r="C1604" s="273" t="s">
        <v>184</v>
      </c>
      <c r="D1604" s="278">
        <f t="shared" si="72"/>
        <v>306720</v>
      </c>
      <c r="E1604" s="279">
        <v>121950</v>
      </c>
      <c r="F1604" s="280">
        <v>428670</v>
      </c>
    </row>
    <row r="1605" spans="1:6">
      <c r="A1605" s="276" t="s">
        <v>2161</v>
      </c>
      <c r="B1605" s="277" t="s">
        <v>4248</v>
      </c>
      <c r="C1605" s="273" t="s">
        <v>185</v>
      </c>
      <c r="D1605" s="278">
        <f t="shared" si="72"/>
        <v>305460</v>
      </c>
      <c r="E1605" s="279">
        <v>121410</v>
      </c>
      <c r="F1605" s="280">
        <v>426870</v>
      </c>
    </row>
    <row r="1606" spans="1:6">
      <c r="A1606" s="276" t="s">
        <v>2161</v>
      </c>
      <c r="B1606" s="277" t="s">
        <v>4248</v>
      </c>
      <c r="C1606" s="273" t="s">
        <v>186</v>
      </c>
      <c r="D1606" s="278">
        <f t="shared" si="72"/>
        <v>254160</v>
      </c>
      <c r="E1606" s="279">
        <v>108630</v>
      </c>
      <c r="F1606" s="280">
        <v>362790</v>
      </c>
    </row>
    <row r="1607" spans="1:6">
      <c r="A1607" s="276" t="s">
        <v>2161</v>
      </c>
      <c r="B1607" s="277" t="s">
        <v>4248</v>
      </c>
      <c r="C1607" s="273" t="s">
        <v>188</v>
      </c>
      <c r="D1607" s="278">
        <f t="shared" si="72"/>
        <v>572580</v>
      </c>
      <c r="E1607" s="279">
        <v>213750</v>
      </c>
      <c r="F1607" s="280">
        <v>786330</v>
      </c>
    </row>
    <row r="1608" spans="1:6">
      <c r="A1608" s="276" t="s">
        <v>2161</v>
      </c>
      <c r="B1608" s="277" t="s">
        <v>4248</v>
      </c>
      <c r="C1608" s="273" t="s">
        <v>189</v>
      </c>
      <c r="D1608" s="278">
        <f t="shared" si="72"/>
        <v>233640</v>
      </c>
      <c r="E1608" s="279">
        <v>72090</v>
      </c>
      <c r="F1608" s="280">
        <v>305730</v>
      </c>
    </row>
    <row r="1609" spans="1:6">
      <c r="A1609" s="276" t="s">
        <v>2161</v>
      </c>
      <c r="B1609" s="277" t="s">
        <v>4248</v>
      </c>
      <c r="C1609" s="273" t="s">
        <v>2205</v>
      </c>
      <c r="D1609" s="278">
        <f t="shared" si="72"/>
        <v>190440</v>
      </c>
      <c r="E1609" s="279">
        <v>61380</v>
      </c>
      <c r="F1609" s="280">
        <v>251820</v>
      </c>
    </row>
    <row r="1610" spans="1:6">
      <c r="A1610" s="276" t="s">
        <v>2161</v>
      </c>
      <c r="B1610" s="277" t="s">
        <v>4248</v>
      </c>
      <c r="C1610" s="273" t="s">
        <v>191</v>
      </c>
      <c r="D1610" s="278">
        <f t="shared" si="72"/>
        <v>126720</v>
      </c>
      <c r="E1610" s="279">
        <v>31140</v>
      </c>
      <c r="F1610" s="280">
        <v>157860</v>
      </c>
    </row>
    <row r="1611" spans="1:6">
      <c r="A1611" s="276" t="s">
        <v>2161</v>
      </c>
      <c r="B1611" s="277" t="s">
        <v>4248</v>
      </c>
      <c r="C1611" s="273" t="s">
        <v>192</v>
      </c>
      <c r="D1611" s="278">
        <f t="shared" si="72"/>
        <v>-145170</v>
      </c>
      <c r="E1611" s="279">
        <v>426780</v>
      </c>
      <c r="F1611" s="280">
        <v>281610</v>
      </c>
    </row>
    <row r="1612" spans="1:6">
      <c r="A1612" s="276" t="s">
        <v>2161</v>
      </c>
      <c r="B1612" s="277" t="s">
        <v>4248</v>
      </c>
      <c r="C1612" s="273" t="s">
        <v>193</v>
      </c>
      <c r="D1612" s="278">
        <f t="shared" si="72"/>
        <v>-142830</v>
      </c>
      <c r="E1612" s="279">
        <v>350010</v>
      </c>
      <c r="F1612" s="280">
        <v>207180</v>
      </c>
    </row>
    <row r="1613" spans="1:6">
      <c r="A1613" s="276" t="s">
        <v>2199</v>
      </c>
      <c r="B1613" s="277" t="s">
        <v>4287</v>
      </c>
      <c r="C1613" s="273" t="s">
        <v>182</v>
      </c>
      <c r="D1613" s="278">
        <f t="shared" si="72"/>
        <v>903000</v>
      </c>
      <c r="E1613" s="279">
        <v>279600</v>
      </c>
      <c r="F1613" s="280">
        <v>1182600</v>
      </c>
    </row>
    <row r="1614" spans="1:6">
      <c r="A1614" s="276" t="s">
        <v>2199</v>
      </c>
      <c r="B1614" s="277" t="s">
        <v>4287</v>
      </c>
      <c r="C1614" s="273" t="s">
        <v>183</v>
      </c>
      <c r="D1614" s="278">
        <f t="shared" si="72"/>
        <v>885200</v>
      </c>
      <c r="E1614" s="279">
        <v>303000</v>
      </c>
      <c r="F1614" s="280">
        <v>1188200</v>
      </c>
    </row>
    <row r="1615" spans="1:6">
      <c r="A1615" s="276" t="s">
        <v>2199</v>
      </c>
      <c r="B1615" s="277" t="s">
        <v>4287</v>
      </c>
      <c r="C1615" s="273" t="s">
        <v>184</v>
      </c>
      <c r="D1615" s="278">
        <f t="shared" si="72"/>
        <v>944600</v>
      </c>
      <c r="E1615" s="279">
        <v>305200</v>
      </c>
      <c r="F1615" s="280">
        <v>1249800</v>
      </c>
    </row>
    <row r="1616" spans="1:6">
      <c r="A1616" s="276" t="s">
        <v>2199</v>
      </c>
      <c r="B1616" s="277" t="s">
        <v>4287</v>
      </c>
      <c r="C1616" s="273" t="s">
        <v>185</v>
      </c>
      <c r="D1616" s="278">
        <f t="shared" si="72"/>
        <v>1002600</v>
      </c>
      <c r="E1616" s="279">
        <v>332400</v>
      </c>
      <c r="F1616" s="280">
        <v>1335000</v>
      </c>
    </row>
    <row r="1617" spans="1:6">
      <c r="A1617" s="276" t="s">
        <v>2199</v>
      </c>
      <c r="B1617" s="277" t="s">
        <v>4287</v>
      </c>
      <c r="C1617" s="273" t="s">
        <v>186</v>
      </c>
      <c r="D1617" s="278">
        <f t="shared" si="72"/>
        <v>931400</v>
      </c>
      <c r="E1617" s="279">
        <v>272800</v>
      </c>
      <c r="F1617" s="280">
        <v>1204200</v>
      </c>
    </row>
    <row r="1618" spans="1:6">
      <c r="A1618" s="276" t="s">
        <v>2199</v>
      </c>
      <c r="B1618" s="277" t="s">
        <v>4287</v>
      </c>
      <c r="C1618" s="273" t="s">
        <v>187</v>
      </c>
      <c r="D1618" s="278">
        <f t="shared" si="72"/>
        <v>1011600</v>
      </c>
      <c r="E1618" s="279">
        <v>310000</v>
      </c>
      <c r="F1618" s="280">
        <v>1321600</v>
      </c>
    </row>
    <row r="1619" spans="1:6">
      <c r="A1619" s="276" t="s">
        <v>2199</v>
      </c>
      <c r="B1619" s="277" t="s">
        <v>4287</v>
      </c>
      <c r="C1619" s="273" t="s">
        <v>188</v>
      </c>
      <c r="D1619" s="278">
        <f t="shared" si="72"/>
        <v>98280</v>
      </c>
      <c r="E1619" s="279">
        <v>27420</v>
      </c>
      <c r="F1619" s="280">
        <v>125700</v>
      </c>
    </row>
    <row r="1620" spans="1:6">
      <c r="A1620" s="276" t="s">
        <v>2199</v>
      </c>
      <c r="B1620" s="277" t="s">
        <v>4287</v>
      </c>
      <c r="C1620" s="273" t="s">
        <v>189</v>
      </c>
      <c r="D1620" s="278">
        <f t="shared" si="72"/>
        <v>922670</v>
      </c>
      <c r="E1620" s="279">
        <v>507130</v>
      </c>
      <c r="F1620" s="280">
        <v>1429800</v>
      </c>
    </row>
    <row r="1621" spans="1:6">
      <c r="A1621" s="276" t="s">
        <v>2199</v>
      </c>
      <c r="B1621" s="277" t="s">
        <v>4287</v>
      </c>
      <c r="C1621" s="273" t="s">
        <v>2205</v>
      </c>
      <c r="D1621" s="278">
        <f t="shared" si="72"/>
        <v>970580</v>
      </c>
      <c r="E1621" s="279">
        <v>469820</v>
      </c>
      <c r="F1621" s="280">
        <v>1440400</v>
      </c>
    </row>
    <row r="1622" spans="1:6">
      <c r="A1622" s="276" t="s">
        <v>2199</v>
      </c>
      <c r="B1622" s="277" t="s">
        <v>4287</v>
      </c>
      <c r="C1622" s="273" t="s">
        <v>191</v>
      </c>
      <c r="D1622" s="278">
        <f t="shared" si="72"/>
        <v>1089840</v>
      </c>
      <c r="E1622" s="279">
        <v>526560</v>
      </c>
      <c r="F1622" s="280">
        <v>1616400</v>
      </c>
    </row>
    <row r="1623" spans="1:6">
      <c r="A1623" s="276" t="s">
        <v>2199</v>
      </c>
      <c r="B1623" s="277" t="s">
        <v>4287</v>
      </c>
      <c r="C1623" s="273" t="s">
        <v>192</v>
      </c>
      <c r="D1623" s="278">
        <f t="shared" si="72"/>
        <v>946150</v>
      </c>
      <c r="E1623" s="279">
        <v>507050</v>
      </c>
      <c r="F1623" s="280">
        <v>1453200</v>
      </c>
    </row>
    <row r="1624" spans="1:6">
      <c r="A1624" s="276" t="s">
        <v>2199</v>
      </c>
      <c r="B1624" s="277" t="s">
        <v>4287</v>
      </c>
      <c r="C1624" s="273" t="s">
        <v>193</v>
      </c>
      <c r="D1624" s="278">
        <f t="shared" si="72"/>
        <v>1052430</v>
      </c>
      <c r="E1624" s="279">
        <v>554370</v>
      </c>
      <c r="F1624" s="280">
        <v>1606800</v>
      </c>
    </row>
    <row r="1625" spans="1:6">
      <c r="A1625" s="271" t="s">
        <v>1856</v>
      </c>
      <c r="B1625" s="272" t="s">
        <v>4288</v>
      </c>
      <c r="C1625" s="273" t="s">
        <v>176</v>
      </c>
      <c r="D1625" s="274">
        <v>7737194</v>
      </c>
      <c r="E1625" s="274">
        <v>8206</v>
      </c>
      <c r="F1625" s="275">
        <v>7745400</v>
      </c>
    </row>
    <row r="1626" spans="1:6">
      <c r="A1626" s="271" t="s">
        <v>1856</v>
      </c>
      <c r="B1626" s="272" t="s">
        <v>4288</v>
      </c>
      <c r="C1626" s="273" t="s">
        <v>177</v>
      </c>
      <c r="D1626" s="274">
        <v>7373960</v>
      </c>
      <c r="E1626" s="274">
        <v>7840</v>
      </c>
      <c r="F1626" s="275">
        <v>7381800</v>
      </c>
    </row>
    <row r="1627" spans="1:6">
      <c r="A1627" s="271" t="s">
        <v>1856</v>
      </c>
      <c r="B1627" s="272" t="s">
        <v>4288</v>
      </c>
      <c r="C1627" s="273" t="s">
        <v>178</v>
      </c>
      <c r="D1627" s="274">
        <v>8210066</v>
      </c>
      <c r="E1627" s="274">
        <v>8834</v>
      </c>
      <c r="F1627" s="275">
        <v>8218900</v>
      </c>
    </row>
    <row r="1628" spans="1:6">
      <c r="A1628" s="271" t="s">
        <v>1856</v>
      </c>
      <c r="B1628" s="272" t="s">
        <v>4288</v>
      </c>
      <c r="C1628" s="273" t="s">
        <v>179</v>
      </c>
      <c r="D1628" s="274">
        <v>8174467</v>
      </c>
      <c r="E1628" s="274">
        <v>8633</v>
      </c>
      <c r="F1628" s="275">
        <v>8183100</v>
      </c>
    </row>
    <row r="1629" spans="1:6">
      <c r="A1629" s="271" t="s">
        <v>1856</v>
      </c>
      <c r="B1629" s="272" t="s">
        <v>4288</v>
      </c>
      <c r="C1629" s="273" t="s">
        <v>180</v>
      </c>
      <c r="D1629" s="274">
        <v>8152471</v>
      </c>
      <c r="E1629" s="274">
        <v>8529</v>
      </c>
      <c r="F1629" s="275">
        <v>8161000</v>
      </c>
    </row>
    <row r="1630" spans="1:6">
      <c r="A1630" s="271" t="s">
        <v>1856</v>
      </c>
      <c r="B1630" s="272" t="s">
        <v>4288</v>
      </c>
      <c r="C1630" s="273" t="s">
        <v>181</v>
      </c>
      <c r="D1630" s="274">
        <v>9275518</v>
      </c>
      <c r="E1630" s="274">
        <v>-811018</v>
      </c>
      <c r="F1630" s="275">
        <v>8464500</v>
      </c>
    </row>
    <row r="1631" spans="1:6">
      <c r="A1631" s="276" t="s">
        <v>1856</v>
      </c>
      <c r="B1631" s="277" t="s">
        <v>4288</v>
      </c>
      <c r="C1631" s="273" t="s">
        <v>182</v>
      </c>
      <c r="D1631" s="278">
        <f t="shared" ref="D1631:D1682" si="73">F1631-E1631</f>
        <v>6167700</v>
      </c>
      <c r="E1631" s="279">
        <v>1982300</v>
      </c>
      <c r="F1631" s="280">
        <v>8150000</v>
      </c>
    </row>
    <row r="1632" spans="1:6">
      <c r="A1632" s="276" t="s">
        <v>1856</v>
      </c>
      <c r="B1632" s="277" t="s">
        <v>4288</v>
      </c>
      <c r="C1632" s="273" t="s">
        <v>183</v>
      </c>
      <c r="D1632" s="278">
        <f t="shared" si="73"/>
        <v>5613700</v>
      </c>
      <c r="E1632" s="279">
        <v>1851200</v>
      </c>
      <c r="F1632" s="280">
        <v>7464900</v>
      </c>
    </row>
    <row r="1633" spans="1:6">
      <c r="A1633" s="276" t="s">
        <v>1856</v>
      </c>
      <c r="B1633" s="277" t="s">
        <v>4288</v>
      </c>
      <c r="C1633" s="273" t="s">
        <v>184</v>
      </c>
      <c r="D1633" s="278">
        <f t="shared" si="73"/>
        <v>5590900</v>
      </c>
      <c r="E1633" s="279">
        <v>1738000</v>
      </c>
      <c r="F1633" s="280">
        <v>7328900</v>
      </c>
    </row>
    <row r="1634" spans="1:6">
      <c r="A1634" s="276" t="s">
        <v>1856</v>
      </c>
      <c r="B1634" s="277" t="s">
        <v>4288</v>
      </c>
      <c r="C1634" s="273" t="s">
        <v>185</v>
      </c>
      <c r="D1634" s="278">
        <f t="shared" si="73"/>
        <v>5854400</v>
      </c>
      <c r="E1634" s="279">
        <v>1881300</v>
      </c>
      <c r="F1634" s="280">
        <v>7735700</v>
      </c>
    </row>
    <row r="1635" spans="1:6">
      <c r="A1635" s="276" t="s">
        <v>1856</v>
      </c>
      <c r="B1635" s="277" t="s">
        <v>4288</v>
      </c>
      <c r="C1635" s="273" t="s">
        <v>186</v>
      </c>
      <c r="D1635" s="278">
        <f t="shared" si="73"/>
        <v>5401800</v>
      </c>
      <c r="E1635" s="279">
        <v>1795800</v>
      </c>
      <c r="F1635" s="280">
        <v>7197600</v>
      </c>
    </row>
    <row r="1636" spans="1:6">
      <c r="A1636" s="276" t="s">
        <v>1856</v>
      </c>
      <c r="B1636" s="277" t="s">
        <v>4288</v>
      </c>
      <c r="C1636" s="273" t="s">
        <v>187</v>
      </c>
      <c r="D1636" s="278">
        <f t="shared" si="73"/>
        <v>6630400</v>
      </c>
      <c r="E1636" s="279">
        <v>2225600</v>
      </c>
      <c r="F1636" s="280">
        <v>8856000</v>
      </c>
    </row>
    <row r="1637" spans="1:6">
      <c r="A1637" s="276" t="s">
        <v>1856</v>
      </c>
      <c r="B1637" s="277" t="s">
        <v>4288</v>
      </c>
      <c r="C1637" s="273" t="s">
        <v>188</v>
      </c>
      <c r="D1637" s="278">
        <f t="shared" si="73"/>
        <v>601540</v>
      </c>
      <c r="E1637" s="279">
        <v>205940</v>
      </c>
      <c r="F1637" s="280">
        <v>807480</v>
      </c>
    </row>
    <row r="1638" spans="1:6">
      <c r="A1638" s="276" t="s">
        <v>1856</v>
      </c>
      <c r="B1638" s="277" t="s">
        <v>4288</v>
      </c>
      <c r="C1638" s="273" t="s">
        <v>189</v>
      </c>
      <c r="D1638" s="278">
        <f t="shared" si="73"/>
        <v>5695590</v>
      </c>
      <c r="E1638" s="279">
        <v>2955410</v>
      </c>
      <c r="F1638" s="280">
        <v>8651000</v>
      </c>
    </row>
    <row r="1639" spans="1:6">
      <c r="A1639" s="276" t="s">
        <v>1856</v>
      </c>
      <c r="B1639" s="277" t="s">
        <v>4288</v>
      </c>
      <c r="C1639" s="273" t="s">
        <v>2205</v>
      </c>
      <c r="D1639" s="278">
        <f t="shared" si="73"/>
        <v>5571760</v>
      </c>
      <c r="E1639" s="279">
        <v>2865140</v>
      </c>
      <c r="F1639" s="280">
        <v>8436900</v>
      </c>
    </row>
    <row r="1640" spans="1:6">
      <c r="A1640" s="276" t="s">
        <v>1856</v>
      </c>
      <c r="B1640" s="277" t="s">
        <v>4288</v>
      </c>
      <c r="C1640" s="273" t="s">
        <v>191</v>
      </c>
      <c r="D1640" s="278">
        <f t="shared" si="73"/>
        <v>5741000</v>
      </c>
      <c r="E1640" s="279">
        <v>2997500</v>
      </c>
      <c r="F1640" s="280">
        <v>8738500</v>
      </c>
    </row>
    <row r="1641" spans="1:6">
      <c r="A1641" s="276" t="s">
        <v>1856</v>
      </c>
      <c r="B1641" s="277" t="s">
        <v>4288</v>
      </c>
      <c r="C1641" s="273" t="s">
        <v>192</v>
      </c>
      <c r="D1641" s="278">
        <f t="shared" si="73"/>
        <v>5628060</v>
      </c>
      <c r="E1641" s="279">
        <v>2943840</v>
      </c>
      <c r="F1641" s="280">
        <v>8571900</v>
      </c>
    </row>
    <row r="1642" spans="1:6">
      <c r="A1642" s="276" t="s">
        <v>1856</v>
      </c>
      <c r="B1642" s="277" t="s">
        <v>4288</v>
      </c>
      <c r="C1642" s="273" t="s">
        <v>193</v>
      </c>
      <c r="D1642" s="278">
        <f t="shared" si="73"/>
        <v>4938700</v>
      </c>
      <c r="E1642" s="279">
        <v>2498800</v>
      </c>
      <c r="F1642" s="280">
        <v>7437500</v>
      </c>
    </row>
    <row r="1643" spans="1:6">
      <c r="A1643" s="276" t="s">
        <v>2162</v>
      </c>
      <c r="B1643" s="277" t="s">
        <v>4249</v>
      </c>
      <c r="C1643" s="273" t="s">
        <v>182</v>
      </c>
      <c r="D1643" s="278">
        <f t="shared" si="73"/>
        <v>2520</v>
      </c>
      <c r="E1643" s="279"/>
      <c r="F1643" s="280">
        <v>2520</v>
      </c>
    </row>
    <row r="1644" spans="1:6">
      <c r="A1644" s="276" t="s">
        <v>2162</v>
      </c>
      <c r="B1644" s="277" t="s">
        <v>4249</v>
      </c>
      <c r="C1644" s="273" t="s">
        <v>183</v>
      </c>
      <c r="D1644" s="278">
        <f t="shared" si="73"/>
        <v>2280</v>
      </c>
      <c r="E1644" s="279"/>
      <c r="F1644" s="280">
        <v>2280</v>
      </c>
    </row>
    <row r="1645" spans="1:6">
      <c r="A1645" s="276" t="s">
        <v>2162</v>
      </c>
      <c r="B1645" s="277" t="s">
        <v>4249</v>
      </c>
      <c r="C1645" s="273" t="s">
        <v>184</v>
      </c>
      <c r="D1645" s="278">
        <f t="shared" si="73"/>
        <v>3924</v>
      </c>
      <c r="E1645" s="279"/>
      <c r="F1645" s="280">
        <v>3924</v>
      </c>
    </row>
    <row r="1646" spans="1:6">
      <c r="A1646" s="276" t="s">
        <v>2162</v>
      </c>
      <c r="B1646" s="277" t="s">
        <v>4249</v>
      </c>
      <c r="C1646" s="273" t="s">
        <v>185</v>
      </c>
      <c r="D1646" s="278">
        <f t="shared" si="73"/>
        <v>2232</v>
      </c>
      <c r="E1646" s="279">
        <v>1140</v>
      </c>
      <c r="F1646" s="280">
        <v>3372</v>
      </c>
    </row>
    <row r="1647" spans="1:6">
      <c r="A1647" s="276" t="s">
        <v>2162</v>
      </c>
      <c r="B1647" s="277" t="s">
        <v>4249</v>
      </c>
      <c r="C1647" s="273" t="s">
        <v>186</v>
      </c>
      <c r="D1647" s="278">
        <f t="shared" si="73"/>
        <v>1728</v>
      </c>
      <c r="E1647" s="279">
        <v>888</v>
      </c>
      <c r="F1647" s="280">
        <v>2616</v>
      </c>
    </row>
    <row r="1648" spans="1:6">
      <c r="A1648" s="276" t="s">
        <v>2162</v>
      </c>
      <c r="B1648" s="277" t="s">
        <v>4249</v>
      </c>
      <c r="C1648" s="273" t="s">
        <v>188</v>
      </c>
      <c r="D1648" s="278">
        <f t="shared" si="73"/>
        <v>4008</v>
      </c>
      <c r="E1648" s="279">
        <v>1572</v>
      </c>
      <c r="F1648" s="280">
        <v>5580</v>
      </c>
    </row>
    <row r="1649" spans="1:6">
      <c r="A1649" s="276" t="s">
        <v>2162</v>
      </c>
      <c r="B1649" s="277" t="s">
        <v>4249</v>
      </c>
      <c r="C1649" s="273" t="s">
        <v>189</v>
      </c>
      <c r="D1649" s="278">
        <f t="shared" si="73"/>
        <v>0</v>
      </c>
      <c r="E1649" s="279"/>
      <c r="F1649" s="280">
        <v>0</v>
      </c>
    </row>
    <row r="1650" spans="1:6">
      <c r="A1650" s="276" t="s">
        <v>2162</v>
      </c>
      <c r="B1650" s="277" t="s">
        <v>4249</v>
      </c>
      <c r="C1650" s="273" t="s">
        <v>2205</v>
      </c>
      <c r="D1650" s="278">
        <f t="shared" si="73"/>
        <v>6240</v>
      </c>
      <c r="E1650" s="279">
        <v>1896</v>
      </c>
      <c r="F1650" s="280">
        <v>8136</v>
      </c>
    </row>
    <row r="1651" spans="1:6">
      <c r="A1651" s="276" t="s">
        <v>2162</v>
      </c>
      <c r="B1651" s="277" t="s">
        <v>4249</v>
      </c>
      <c r="C1651" s="273" t="s">
        <v>191</v>
      </c>
      <c r="D1651" s="278">
        <f t="shared" si="73"/>
        <v>35952</v>
      </c>
      <c r="E1651" s="279">
        <v>4284</v>
      </c>
      <c r="F1651" s="280">
        <v>40236</v>
      </c>
    </row>
    <row r="1652" spans="1:6">
      <c r="A1652" s="276" t="s">
        <v>2162</v>
      </c>
      <c r="B1652" s="277" t="s">
        <v>4249</v>
      </c>
      <c r="C1652" s="273" t="s">
        <v>192</v>
      </c>
      <c r="D1652" s="278">
        <f t="shared" si="73"/>
        <v>58356</v>
      </c>
      <c r="E1652" s="279">
        <v>4056</v>
      </c>
      <c r="F1652" s="280">
        <v>62412</v>
      </c>
    </row>
    <row r="1653" spans="1:6">
      <c r="A1653" s="276" t="s">
        <v>2162</v>
      </c>
      <c r="B1653" s="277" t="s">
        <v>4249</v>
      </c>
      <c r="C1653" s="273" t="s">
        <v>193</v>
      </c>
      <c r="D1653" s="278">
        <f t="shared" si="73"/>
        <v>54300</v>
      </c>
      <c r="E1653" s="279">
        <v>13836</v>
      </c>
      <c r="F1653" s="280">
        <v>68136</v>
      </c>
    </row>
    <row r="1654" spans="1:6">
      <c r="A1654" s="276" t="s">
        <v>2163</v>
      </c>
      <c r="B1654" s="277" t="s">
        <v>4250</v>
      </c>
      <c r="C1654" s="273" t="s">
        <v>193</v>
      </c>
      <c r="D1654" s="278">
        <f t="shared" si="73"/>
        <v>177660</v>
      </c>
      <c r="E1654" s="279">
        <v>21024</v>
      </c>
      <c r="F1654" s="280">
        <v>198684</v>
      </c>
    </row>
    <row r="1655" spans="1:6">
      <c r="A1655" s="276" t="s">
        <v>2164</v>
      </c>
      <c r="B1655" s="277" t="s">
        <v>4251</v>
      </c>
      <c r="C1655" s="273" t="s">
        <v>182</v>
      </c>
      <c r="D1655" s="278">
        <f t="shared" si="73"/>
        <v>1558830</v>
      </c>
      <c r="E1655" s="279"/>
      <c r="F1655" s="280">
        <v>1558830</v>
      </c>
    </row>
    <row r="1656" spans="1:6">
      <c r="A1656" s="276" t="s">
        <v>2164</v>
      </c>
      <c r="B1656" s="277" t="s">
        <v>4251</v>
      </c>
      <c r="C1656" s="273" t="s">
        <v>184</v>
      </c>
      <c r="D1656" s="278">
        <f t="shared" si="73"/>
        <v>2220840</v>
      </c>
      <c r="E1656" s="279">
        <v>1169280</v>
      </c>
      <c r="F1656" s="280">
        <v>3390120</v>
      </c>
    </row>
    <row r="1657" spans="1:6">
      <c r="A1657" s="276" t="s">
        <v>2164</v>
      </c>
      <c r="B1657" s="277" t="s">
        <v>4251</v>
      </c>
      <c r="C1657" s="273" t="s">
        <v>185</v>
      </c>
      <c r="D1657" s="278">
        <f t="shared" si="73"/>
        <v>1806030</v>
      </c>
      <c r="E1657" s="279"/>
      <c r="F1657" s="280">
        <v>1806030</v>
      </c>
    </row>
    <row r="1658" spans="1:6">
      <c r="A1658" s="276" t="s">
        <v>2164</v>
      </c>
      <c r="B1658" s="277" t="s">
        <v>4251</v>
      </c>
      <c r="C1658" s="273" t="s">
        <v>186</v>
      </c>
      <c r="D1658" s="278">
        <f t="shared" si="73"/>
        <v>1498380</v>
      </c>
      <c r="E1658" s="279"/>
      <c r="F1658" s="280">
        <v>1498380</v>
      </c>
    </row>
    <row r="1659" spans="1:6">
      <c r="A1659" s="276" t="s">
        <v>2164</v>
      </c>
      <c r="B1659" s="277" t="s">
        <v>4251</v>
      </c>
      <c r="C1659" s="273" t="s">
        <v>188</v>
      </c>
      <c r="D1659" s="278">
        <f t="shared" si="73"/>
        <v>1563330</v>
      </c>
      <c r="E1659" s="279">
        <v>1469070</v>
      </c>
      <c r="F1659" s="280">
        <v>3032400</v>
      </c>
    </row>
    <row r="1660" spans="1:6">
      <c r="A1660" s="276" t="s">
        <v>2164</v>
      </c>
      <c r="B1660" s="277" t="s">
        <v>4251</v>
      </c>
      <c r="C1660" s="273" t="s">
        <v>189</v>
      </c>
      <c r="D1660" s="278">
        <f t="shared" si="73"/>
        <v>1782570</v>
      </c>
      <c r="E1660" s="279"/>
      <c r="F1660" s="280">
        <v>1782570</v>
      </c>
    </row>
    <row r="1661" spans="1:6">
      <c r="A1661" s="276" t="s">
        <v>2164</v>
      </c>
      <c r="B1661" s="277" t="s">
        <v>4251</v>
      </c>
      <c r="C1661" s="273" t="s">
        <v>2205</v>
      </c>
      <c r="D1661" s="278">
        <f t="shared" si="73"/>
        <v>1550400</v>
      </c>
      <c r="E1661" s="279"/>
      <c r="F1661" s="280">
        <v>1550400</v>
      </c>
    </row>
    <row r="1662" spans="1:6">
      <c r="A1662" s="276" t="s">
        <v>2164</v>
      </c>
      <c r="B1662" s="277" t="s">
        <v>4251</v>
      </c>
      <c r="C1662" s="273" t="s">
        <v>191</v>
      </c>
      <c r="D1662" s="278">
        <f t="shared" si="73"/>
        <v>1628730</v>
      </c>
      <c r="E1662" s="279"/>
      <c r="F1662" s="280">
        <v>1628730</v>
      </c>
    </row>
    <row r="1663" spans="1:6">
      <c r="A1663" s="276" t="s">
        <v>2164</v>
      </c>
      <c r="B1663" s="277" t="s">
        <v>4251</v>
      </c>
      <c r="C1663" s="273" t="s">
        <v>192</v>
      </c>
      <c r="D1663" s="278">
        <f t="shared" si="73"/>
        <v>1749990</v>
      </c>
      <c r="E1663" s="279"/>
      <c r="F1663" s="280">
        <v>1749990</v>
      </c>
    </row>
    <row r="1664" spans="1:6">
      <c r="A1664" s="276" t="s">
        <v>2164</v>
      </c>
      <c r="B1664" s="277" t="s">
        <v>4251</v>
      </c>
      <c r="C1664" s="273" t="s">
        <v>193</v>
      </c>
      <c r="D1664" s="278">
        <f t="shared" si="73"/>
        <v>1467480</v>
      </c>
      <c r="E1664" s="279"/>
      <c r="F1664" s="280">
        <v>1467480</v>
      </c>
    </row>
    <row r="1665" spans="1:6">
      <c r="A1665" s="276" t="s">
        <v>2165</v>
      </c>
      <c r="B1665" s="277" t="s">
        <v>4252</v>
      </c>
      <c r="C1665" s="273" t="s">
        <v>182</v>
      </c>
      <c r="D1665" s="278">
        <f t="shared" si="73"/>
        <v>303840</v>
      </c>
      <c r="E1665" s="279">
        <v>5760</v>
      </c>
      <c r="F1665" s="280">
        <v>309600</v>
      </c>
    </row>
    <row r="1666" spans="1:6">
      <c r="A1666" s="276" t="s">
        <v>2165</v>
      </c>
      <c r="B1666" s="277" t="s">
        <v>4252</v>
      </c>
      <c r="C1666" s="273" t="s">
        <v>183</v>
      </c>
      <c r="D1666" s="278">
        <f t="shared" si="73"/>
        <v>328680</v>
      </c>
      <c r="E1666" s="279">
        <v>3600</v>
      </c>
      <c r="F1666" s="280">
        <v>332280</v>
      </c>
    </row>
    <row r="1667" spans="1:6">
      <c r="A1667" s="276" t="s">
        <v>2165</v>
      </c>
      <c r="B1667" s="277" t="s">
        <v>4252</v>
      </c>
      <c r="C1667" s="273" t="s">
        <v>184</v>
      </c>
      <c r="D1667" s="278">
        <f t="shared" si="73"/>
        <v>349020</v>
      </c>
      <c r="E1667" s="279">
        <v>3600</v>
      </c>
      <c r="F1667" s="280">
        <v>352620</v>
      </c>
    </row>
    <row r="1668" spans="1:6">
      <c r="A1668" s="276" t="s">
        <v>2165</v>
      </c>
      <c r="B1668" s="277" t="s">
        <v>4252</v>
      </c>
      <c r="C1668" s="273" t="s">
        <v>185</v>
      </c>
      <c r="D1668" s="278">
        <f t="shared" si="73"/>
        <v>350262</v>
      </c>
      <c r="E1668" s="279">
        <v>5742</v>
      </c>
      <c r="F1668" s="280">
        <v>356004</v>
      </c>
    </row>
    <row r="1669" spans="1:6">
      <c r="A1669" s="276" t="s">
        <v>2165</v>
      </c>
      <c r="B1669" s="277" t="s">
        <v>4252</v>
      </c>
      <c r="C1669" s="273" t="s">
        <v>186</v>
      </c>
      <c r="D1669" s="278">
        <f t="shared" si="73"/>
        <v>287190</v>
      </c>
      <c r="E1669" s="279">
        <v>4302</v>
      </c>
      <c r="F1669" s="280">
        <v>291492</v>
      </c>
    </row>
    <row r="1670" spans="1:6">
      <c r="A1670" s="276" t="s">
        <v>2165</v>
      </c>
      <c r="B1670" s="277" t="s">
        <v>4252</v>
      </c>
      <c r="C1670" s="273" t="s">
        <v>188</v>
      </c>
      <c r="D1670" s="278">
        <f t="shared" si="73"/>
        <v>702018</v>
      </c>
      <c r="E1670" s="279">
        <v>21060</v>
      </c>
      <c r="F1670" s="280">
        <v>723078</v>
      </c>
    </row>
    <row r="1671" spans="1:6">
      <c r="A1671" s="276" t="s">
        <v>2165</v>
      </c>
      <c r="B1671" s="277" t="s">
        <v>4252</v>
      </c>
      <c r="C1671" s="273" t="s">
        <v>189</v>
      </c>
      <c r="D1671" s="278">
        <f t="shared" si="73"/>
        <v>330570</v>
      </c>
      <c r="E1671" s="279">
        <v>5184</v>
      </c>
      <c r="F1671" s="280">
        <v>335754</v>
      </c>
    </row>
    <row r="1672" spans="1:6">
      <c r="A1672" s="276" t="s">
        <v>2165</v>
      </c>
      <c r="B1672" s="277" t="s">
        <v>4252</v>
      </c>
      <c r="C1672" s="273" t="s">
        <v>2205</v>
      </c>
      <c r="D1672" s="278">
        <f t="shared" si="73"/>
        <v>321318</v>
      </c>
      <c r="E1672" s="279">
        <v>6174</v>
      </c>
      <c r="F1672" s="280">
        <v>327492</v>
      </c>
    </row>
    <row r="1673" spans="1:6">
      <c r="A1673" s="276" t="s">
        <v>2165</v>
      </c>
      <c r="B1673" s="277" t="s">
        <v>4252</v>
      </c>
      <c r="C1673" s="273" t="s">
        <v>191</v>
      </c>
      <c r="D1673" s="278">
        <f t="shared" si="73"/>
        <v>314406</v>
      </c>
      <c r="E1673" s="279">
        <v>36108</v>
      </c>
      <c r="F1673" s="280">
        <v>350514</v>
      </c>
    </row>
    <row r="1674" spans="1:6">
      <c r="A1674" s="276" t="s">
        <v>2165</v>
      </c>
      <c r="B1674" s="277" t="s">
        <v>4252</v>
      </c>
      <c r="C1674" s="273" t="s">
        <v>192</v>
      </c>
      <c r="D1674" s="278">
        <f t="shared" si="73"/>
        <v>385020</v>
      </c>
      <c r="E1674" s="279">
        <v>15948</v>
      </c>
      <c r="F1674" s="280">
        <v>400968</v>
      </c>
    </row>
    <row r="1675" spans="1:6">
      <c r="A1675" s="276" t="s">
        <v>2165</v>
      </c>
      <c r="B1675" s="277" t="s">
        <v>4252</v>
      </c>
      <c r="C1675" s="273" t="s">
        <v>193</v>
      </c>
      <c r="D1675" s="278">
        <f t="shared" si="73"/>
        <v>275922</v>
      </c>
      <c r="E1675" s="279">
        <v>14022</v>
      </c>
      <c r="F1675" s="280">
        <v>289944</v>
      </c>
    </row>
    <row r="1676" spans="1:6">
      <c r="A1676" s="276" t="s">
        <v>2166</v>
      </c>
      <c r="B1676" s="277" t="s">
        <v>4253</v>
      </c>
      <c r="C1676" s="273" t="s">
        <v>186</v>
      </c>
      <c r="D1676" s="278">
        <f t="shared" si="73"/>
        <v>15600</v>
      </c>
      <c r="E1676" s="279">
        <v>1200</v>
      </c>
      <c r="F1676" s="280">
        <v>16800</v>
      </c>
    </row>
    <row r="1677" spans="1:6">
      <c r="A1677" s="276" t="s">
        <v>2166</v>
      </c>
      <c r="B1677" s="277" t="s">
        <v>4253</v>
      </c>
      <c r="C1677" s="273" t="s">
        <v>188</v>
      </c>
      <c r="D1677" s="278">
        <f t="shared" si="73"/>
        <v>63000</v>
      </c>
      <c r="E1677" s="279">
        <v>19200</v>
      </c>
      <c r="F1677" s="280">
        <v>82200</v>
      </c>
    </row>
    <row r="1678" spans="1:6">
      <c r="A1678" s="276" t="s">
        <v>2166</v>
      </c>
      <c r="B1678" s="277" t="s">
        <v>4253</v>
      </c>
      <c r="C1678" s="273" t="s">
        <v>189</v>
      </c>
      <c r="D1678" s="278">
        <f t="shared" si="73"/>
        <v>52200</v>
      </c>
      <c r="E1678" s="279">
        <v>18000</v>
      </c>
      <c r="F1678" s="280">
        <v>70200</v>
      </c>
    </row>
    <row r="1679" spans="1:6">
      <c r="A1679" s="276" t="s">
        <v>2166</v>
      </c>
      <c r="B1679" s="277" t="s">
        <v>4253</v>
      </c>
      <c r="C1679" s="273" t="s">
        <v>2205</v>
      </c>
      <c r="D1679" s="278">
        <f t="shared" si="73"/>
        <v>42600</v>
      </c>
      <c r="E1679" s="279">
        <v>16800</v>
      </c>
      <c r="F1679" s="280">
        <v>59400</v>
      </c>
    </row>
    <row r="1680" spans="1:6">
      <c r="A1680" s="276" t="s">
        <v>2166</v>
      </c>
      <c r="B1680" s="277" t="s">
        <v>4253</v>
      </c>
      <c r="C1680" s="273" t="s">
        <v>191</v>
      </c>
      <c r="D1680" s="278">
        <f t="shared" si="73"/>
        <v>51000</v>
      </c>
      <c r="E1680" s="279">
        <v>21000</v>
      </c>
      <c r="F1680" s="280">
        <v>72000</v>
      </c>
    </row>
    <row r="1681" spans="1:6">
      <c r="A1681" s="276" t="s">
        <v>2166</v>
      </c>
      <c r="B1681" s="277" t="s">
        <v>4253</v>
      </c>
      <c r="C1681" s="273" t="s">
        <v>192</v>
      </c>
      <c r="D1681" s="278">
        <f t="shared" si="73"/>
        <v>81000</v>
      </c>
      <c r="E1681" s="279">
        <v>27600</v>
      </c>
      <c r="F1681" s="280">
        <v>108600</v>
      </c>
    </row>
    <row r="1682" spans="1:6">
      <c r="A1682" s="276" t="s">
        <v>2166</v>
      </c>
      <c r="B1682" s="277" t="s">
        <v>4253</v>
      </c>
      <c r="C1682" s="273" t="s">
        <v>193</v>
      </c>
      <c r="D1682" s="278">
        <f t="shared" si="73"/>
        <v>66000</v>
      </c>
      <c r="E1682" s="279">
        <v>28200</v>
      </c>
      <c r="F1682" s="280">
        <v>94200</v>
      </c>
    </row>
    <row r="1683" spans="1:6">
      <c r="A1683" s="271" t="s">
        <v>2167</v>
      </c>
      <c r="B1683" s="272" t="s">
        <v>4254</v>
      </c>
      <c r="C1683" s="273" t="s">
        <v>176</v>
      </c>
      <c r="D1683" s="274">
        <v>229800</v>
      </c>
      <c r="E1683" s="274">
        <v>73650</v>
      </c>
      <c r="F1683" s="275">
        <v>303450</v>
      </c>
    </row>
    <row r="1684" spans="1:6">
      <c r="A1684" s="271" t="s">
        <v>2167</v>
      </c>
      <c r="B1684" s="272" t="s">
        <v>4254</v>
      </c>
      <c r="C1684" s="273" t="s">
        <v>177</v>
      </c>
      <c r="D1684" s="274">
        <v>267750</v>
      </c>
      <c r="E1684" s="274">
        <v>79050</v>
      </c>
      <c r="F1684" s="275">
        <v>346800</v>
      </c>
    </row>
    <row r="1685" spans="1:6">
      <c r="A1685" s="271" t="s">
        <v>2167</v>
      </c>
      <c r="B1685" s="272" t="s">
        <v>4254</v>
      </c>
      <c r="C1685" s="273" t="s">
        <v>178</v>
      </c>
      <c r="D1685" s="274">
        <v>315750</v>
      </c>
      <c r="E1685" s="274">
        <v>66750</v>
      </c>
      <c r="F1685" s="275">
        <v>382500</v>
      </c>
    </row>
    <row r="1686" spans="1:6">
      <c r="A1686" s="271" t="s">
        <v>2167</v>
      </c>
      <c r="B1686" s="272" t="s">
        <v>4254</v>
      </c>
      <c r="C1686" s="273" t="s">
        <v>179</v>
      </c>
      <c r="D1686" s="274">
        <v>316500</v>
      </c>
      <c r="E1686" s="274">
        <v>0</v>
      </c>
      <c r="F1686" s="275">
        <v>316500</v>
      </c>
    </row>
    <row r="1687" spans="1:6">
      <c r="A1687" s="271" t="s">
        <v>2167</v>
      </c>
      <c r="B1687" s="272" t="s">
        <v>4254</v>
      </c>
      <c r="C1687" s="273" t="s">
        <v>180</v>
      </c>
      <c r="D1687" s="274">
        <v>162600</v>
      </c>
      <c r="E1687" s="274">
        <v>123750</v>
      </c>
      <c r="F1687" s="275">
        <v>286350</v>
      </c>
    </row>
    <row r="1688" spans="1:6">
      <c r="A1688" s="271" t="s">
        <v>2167</v>
      </c>
      <c r="B1688" s="272" t="s">
        <v>4254</v>
      </c>
      <c r="C1688" s="273" t="s">
        <v>181</v>
      </c>
      <c r="D1688" s="274">
        <v>359850</v>
      </c>
      <c r="E1688" s="274">
        <v>45300</v>
      </c>
      <c r="F1688" s="275">
        <v>405150</v>
      </c>
    </row>
    <row r="1689" spans="1:6">
      <c r="A1689" s="276" t="s">
        <v>2167</v>
      </c>
      <c r="B1689" s="277" t="s">
        <v>4254</v>
      </c>
      <c r="C1689" s="273" t="s">
        <v>182</v>
      </c>
      <c r="D1689" s="278">
        <f t="shared" ref="D1689:D1699" si="74">F1689-E1689</f>
        <v>239550</v>
      </c>
      <c r="E1689" s="279">
        <v>108150</v>
      </c>
      <c r="F1689" s="280">
        <v>347700</v>
      </c>
    </row>
    <row r="1690" spans="1:6">
      <c r="A1690" s="276" t="s">
        <v>2167</v>
      </c>
      <c r="B1690" s="277" t="s">
        <v>4254</v>
      </c>
      <c r="C1690" s="273" t="s">
        <v>183</v>
      </c>
      <c r="D1690" s="278">
        <f t="shared" si="74"/>
        <v>246150</v>
      </c>
      <c r="E1690" s="279">
        <v>57150</v>
      </c>
      <c r="F1690" s="280">
        <v>303300</v>
      </c>
    </row>
    <row r="1691" spans="1:6">
      <c r="A1691" s="276" t="s">
        <v>2167</v>
      </c>
      <c r="B1691" s="277" t="s">
        <v>4254</v>
      </c>
      <c r="C1691" s="273" t="s">
        <v>184</v>
      </c>
      <c r="D1691" s="278">
        <f t="shared" si="74"/>
        <v>341100</v>
      </c>
      <c r="E1691" s="279"/>
      <c r="F1691" s="280">
        <v>341100</v>
      </c>
    </row>
    <row r="1692" spans="1:6">
      <c r="A1692" s="276" t="s">
        <v>2167</v>
      </c>
      <c r="B1692" s="277" t="s">
        <v>4254</v>
      </c>
      <c r="C1692" s="273" t="s">
        <v>185</v>
      </c>
      <c r="D1692" s="278">
        <f t="shared" si="74"/>
        <v>386850</v>
      </c>
      <c r="E1692" s="279"/>
      <c r="F1692" s="280">
        <v>386850</v>
      </c>
    </row>
    <row r="1693" spans="1:6">
      <c r="A1693" s="276" t="s">
        <v>2167</v>
      </c>
      <c r="B1693" s="277" t="s">
        <v>4254</v>
      </c>
      <c r="C1693" s="273" t="s">
        <v>186</v>
      </c>
      <c r="D1693" s="278">
        <f t="shared" si="74"/>
        <v>360450</v>
      </c>
      <c r="E1693" s="279"/>
      <c r="F1693" s="280">
        <v>360450</v>
      </c>
    </row>
    <row r="1694" spans="1:6">
      <c r="A1694" s="276" t="s">
        <v>2167</v>
      </c>
      <c r="B1694" s="277" t="s">
        <v>4254</v>
      </c>
      <c r="C1694" s="273" t="s">
        <v>188</v>
      </c>
      <c r="D1694" s="278">
        <f t="shared" si="74"/>
        <v>756000</v>
      </c>
      <c r="E1694" s="279">
        <v>201600</v>
      </c>
      <c r="F1694" s="280">
        <v>957600</v>
      </c>
    </row>
    <row r="1695" spans="1:6">
      <c r="A1695" s="276" t="s">
        <v>2167</v>
      </c>
      <c r="B1695" s="277" t="s">
        <v>4254</v>
      </c>
      <c r="C1695" s="273" t="s">
        <v>189</v>
      </c>
      <c r="D1695" s="278">
        <f t="shared" si="74"/>
        <v>335400</v>
      </c>
      <c r="E1695" s="279">
        <v>67800</v>
      </c>
      <c r="F1695" s="280">
        <v>403200</v>
      </c>
    </row>
    <row r="1696" spans="1:6">
      <c r="A1696" s="276" t="s">
        <v>2167</v>
      </c>
      <c r="B1696" s="277" t="s">
        <v>4254</v>
      </c>
      <c r="C1696" s="273" t="s">
        <v>2205</v>
      </c>
      <c r="D1696" s="278">
        <f t="shared" si="74"/>
        <v>234300</v>
      </c>
      <c r="E1696" s="279">
        <v>169500</v>
      </c>
      <c r="F1696" s="280">
        <v>403800</v>
      </c>
    </row>
    <row r="1697" spans="1:6">
      <c r="A1697" s="276" t="s">
        <v>2167</v>
      </c>
      <c r="B1697" s="277" t="s">
        <v>4254</v>
      </c>
      <c r="C1697" s="273" t="s">
        <v>191</v>
      </c>
      <c r="D1697" s="278">
        <f t="shared" si="74"/>
        <v>345000</v>
      </c>
      <c r="E1697" s="279">
        <v>85050</v>
      </c>
      <c r="F1697" s="280">
        <v>430050</v>
      </c>
    </row>
    <row r="1698" spans="1:6">
      <c r="A1698" s="276" t="s">
        <v>2167</v>
      </c>
      <c r="B1698" s="277" t="s">
        <v>4254</v>
      </c>
      <c r="C1698" s="273" t="s">
        <v>192</v>
      </c>
      <c r="D1698" s="278">
        <f t="shared" si="74"/>
        <v>414150</v>
      </c>
      <c r="E1698" s="279">
        <v>99450</v>
      </c>
      <c r="F1698" s="280">
        <v>513600</v>
      </c>
    </row>
    <row r="1699" spans="1:6">
      <c r="A1699" s="276" t="s">
        <v>2167</v>
      </c>
      <c r="B1699" s="277" t="s">
        <v>4254</v>
      </c>
      <c r="C1699" s="273" t="s">
        <v>193</v>
      </c>
      <c r="D1699" s="278">
        <f t="shared" si="74"/>
        <v>370200</v>
      </c>
      <c r="E1699" s="279">
        <v>90900</v>
      </c>
      <c r="F1699" s="280">
        <v>461100</v>
      </c>
    </row>
    <row r="1700" spans="1:6">
      <c r="A1700" s="271" t="s">
        <v>2168</v>
      </c>
      <c r="B1700" s="272" t="s">
        <v>4255</v>
      </c>
      <c r="C1700" s="273" t="s">
        <v>176</v>
      </c>
      <c r="D1700" s="274">
        <v>502200</v>
      </c>
      <c r="E1700" s="274">
        <v>124200</v>
      </c>
      <c r="F1700" s="275">
        <v>626400</v>
      </c>
    </row>
    <row r="1701" spans="1:6">
      <c r="A1701" s="271" t="s">
        <v>2168</v>
      </c>
      <c r="B1701" s="272" t="s">
        <v>4255</v>
      </c>
      <c r="C1701" s="273" t="s">
        <v>177</v>
      </c>
      <c r="D1701" s="274">
        <v>543000</v>
      </c>
      <c r="E1701" s="274">
        <v>128400</v>
      </c>
      <c r="F1701" s="275">
        <v>671400</v>
      </c>
    </row>
    <row r="1702" spans="1:6">
      <c r="A1702" s="271" t="s">
        <v>2168</v>
      </c>
      <c r="B1702" s="272" t="s">
        <v>4255</v>
      </c>
      <c r="C1702" s="273" t="s">
        <v>178</v>
      </c>
      <c r="D1702" s="274">
        <v>554400</v>
      </c>
      <c r="E1702" s="274">
        <v>123600</v>
      </c>
      <c r="F1702" s="275">
        <v>678000</v>
      </c>
    </row>
    <row r="1703" spans="1:6">
      <c r="A1703" s="271" t="s">
        <v>2168</v>
      </c>
      <c r="B1703" s="272" t="s">
        <v>4255</v>
      </c>
      <c r="C1703" s="273" t="s">
        <v>179</v>
      </c>
      <c r="D1703" s="274">
        <v>826800</v>
      </c>
      <c r="E1703" s="274">
        <v>1200</v>
      </c>
      <c r="F1703" s="275">
        <v>828000</v>
      </c>
    </row>
    <row r="1704" spans="1:6">
      <c r="A1704" s="271" t="s">
        <v>2168</v>
      </c>
      <c r="B1704" s="272" t="s">
        <v>4255</v>
      </c>
      <c r="C1704" s="273" t="s">
        <v>180</v>
      </c>
      <c r="D1704" s="274">
        <v>442200</v>
      </c>
      <c r="E1704" s="274">
        <v>265800</v>
      </c>
      <c r="F1704" s="275">
        <v>708000</v>
      </c>
    </row>
    <row r="1705" spans="1:6">
      <c r="A1705" s="271" t="s">
        <v>2168</v>
      </c>
      <c r="B1705" s="272" t="s">
        <v>4255</v>
      </c>
      <c r="C1705" s="273" t="s">
        <v>181</v>
      </c>
      <c r="D1705" s="274">
        <v>799800</v>
      </c>
      <c r="E1705" s="274">
        <v>160200</v>
      </c>
      <c r="F1705" s="275">
        <v>960000</v>
      </c>
    </row>
    <row r="1706" spans="1:6">
      <c r="A1706" s="276" t="s">
        <v>2168</v>
      </c>
      <c r="B1706" s="277" t="s">
        <v>4255</v>
      </c>
      <c r="C1706" s="273" t="s">
        <v>182</v>
      </c>
      <c r="D1706" s="278">
        <f t="shared" ref="D1706:D1726" si="75">F1706-E1706</f>
        <v>696000</v>
      </c>
      <c r="E1706" s="279"/>
      <c r="F1706" s="280">
        <v>696000</v>
      </c>
    </row>
    <row r="1707" spans="1:6">
      <c r="A1707" s="276" t="s">
        <v>2168</v>
      </c>
      <c r="B1707" s="277" t="s">
        <v>4255</v>
      </c>
      <c r="C1707" s="273" t="s">
        <v>183</v>
      </c>
      <c r="D1707" s="278">
        <f t="shared" si="75"/>
        <v>754200</v>
      </c>
      <c r="E1707" s="279"/>
      <c r="F1707" s="280">
        <v>754200</v>
      </c>
    </row>
    <row r="1708" spans="1:6">
      <c r="A1708" s="276" t="s">
        <v>2168</v>
      </c>
      <c r="B1708" s="277" t="s">
        <v>4255</v>
      </c>
      <c r="C1708" s="273" t="s">
        <v>185</v>
      </c>
      <c r="D1708" s="278">
        <f t="shared" si="75"/>
        <v>1651800</v>
      </c>
      <c r="E1708" s="279">
        <v>630000</v>
      </c>
      <c r="F1708" s="280">
        <v>2281800</v>
      </c>
    </row>
    <row r="1709" spans="1:6">
      <c r="A1709" s="276" t="s">
        <v>2168</v>
      </c>
      <c r="B1709" s="277" t="s">
        <v>4255</v>
      </c>
      <c r="C1709" s="273" t="s">
        <v>186</v>
      </c>
      <c r="D1709" s="278">
        <f t="shared" si="75"/>
        <v>372000</v>
      </c>
      <c r="E1709" s="279"/>
      <c r="F1709" s="280">
        <v>372000</v>
      </c>
    </row>
    <row r="1710" spans="1:6">
      <c r="A1710" s="276" t="s">
        <v>2168</v>
      </c>
      <c r="B1710" s="277" t="s">
        <v>4255</v>
      </c>
      <c r="C1710" s="273" t="s">
        <v>188</v>
      </c>
      <c r="D1710" s="278">
        <f t="shared" si="75"/>
        <v>1924800</v>
      </c>
      <c r="E1710" s="279">
        <v>289800</v>
      </c>
      <c r="F1710" s="280">
        <v>2214600</v>
      </c>
    </row>
    <row r="1711" spans="1:6">
      <c r="A1711" s="276" t="s">
        <v>2168</v>
      </c>
      <c r="B1711" s="277" t="s">
        <v>4255</v>
      </c>
      <c r="C1711" s="273" t="s">
        <v>189</v>
      </c>
      <c r="D1711" s="278">
        <f t="shared" si="75"/>
        <v>882000</v>
      </c>
      <c r="E1711" s="279">
        <v>234000</v>
      </c>
      <c r="F1711" s="280">
        <v>1116000</v>
      </c>
    </row>
    <row r="1712" spans="1:6">
      <c r="A1712" s="276" t="s">
        <v>2168</v>
      </c>
      <c r="B1712" s="277" t="s">
        <v>4255</v>
      </c>
      <c r="C1712" s="273" t="s">
        <v>2205</v>
      </c>
      <c r="D1712" s="278">
        <f t="shared" si="75"/>
        <v>518400</v>
      </c>
      <c r="E1712" s="279">
        <v>224400</v>
      </c>
      <c r="F1712" s="280">
        <v>742800</v>
      </c>
    </row>
    <row r="1713" spans="1:6">
      <c r="A1713" s="276" t="s">
        <v>2168</v>
      </c>
      <c r="B1713" s="277" t="s">
        <v>4255</v>
      </c>
      <c r="C1713" s="273" t="s">
        <v>191</v>
      </c>
      <c r="D1713" s="278">
        <f t="shared" si="75"/>
        <v>634800</v>
      </c>
      <c r="E1713" s="279">
        <v>253800</v>
      </c>
      <c r="F1713" s="280">
        <v>888600</v>
      </c>
    </row>
    <row r="1714" spans="1:6">
      <c r="A1714" s="276" t="s">
        <v>2168</v>
      </c>
      <c r="B1714" s="277" t="s">
        <v>4255</v>
      </c>
      <c r="C1714" s="273" t="s">
        <v>192</v>
      </c>
      <c r="D1714" s="278">
        <f t="shared" si="75"/>
        <v>1014000</v>
      </c>
      <c r="E1714" s="279">
        <v>108000</v>
      </c>
      <c r="F1714" s="280">
        <v>1122000</v>
      </c>
    </row>
    <row r="1715" spans="1:6">
      <c r="A1715" s="276" t="s">
        <v>2168</v>
      </c>
      <c r="B1715" s="277" t="s">
        <v>4255</v>
      </c>
      <c r="C1715" s="273" t="s">
        <v>193</v>
      </c>
      <c r="D1715" s="278">
        <f t="shared" si="75"/>
        <v>803400</v>
      </c>
      <c r="E1715" s="279">
        <v>186600</v>
      </c>
      <c r="F1715" s="280">
        <v>990000</v>
      </c>
    </row>
    <row r="1716" spans="1:6">
      <c r="A1716" s="276" t="s">
        <v>2200</v>
      </c>
      <c r="B1716" s="277" t="s">
        <v>4289</v>
      </c>
      <c r="C1716" s="273" t="s">
        <v>182</v>
      </c>
      <c r="D1716" s="278">
        <f t="shared" si="75"/>
        <v>1476000</v>
      </c>
      <c r="E1716" s="279"/>
      <c r="F1716" s="280">
        <v>1476000</v>
      </c>
    </row>
    <row r="1717" spans="1:6">
      <c r="A1717" s="276" t="s">
        <v>2200</v>
      </c>
      <c r="B1717" s="277" t="s">
        <v>4289</v>
      </c>
      <c r="C1717" s="273" t="s">
        <v>183</v>
      </c>
      <c r="D1717" s="278">
        <f t="shared" si="75"/>
        <v>1314000</v>
      </c>
      <c r="E1717" s="279"/>
      <c r="F1717" s="280">
        <v>1314000</v>
      </c>
    </row>
    <row r="1718" spans="1:6">
      <c r="A1718" s="276" t="s">
        <v>2200</v>
      </c>
      <c r="B1718" s="277" t="s">
        <v>4289</v>
      </c>
      <c r="C1718" s="273" t="s">
        <v>184</v>
      </c>
      <c r="D1718" s="278">
        <f t="shared" si="75"/>
        <v>1308000</v>
      </c>
      <c r="E1718" s="279"/>
      <c r="F1718" s="280">
        <v>1308000</v>
      </c>
    </row>
    <row r="1719" spans="1:6">
      <c r="A1719" s="276" t="s">
        <v>2200</v>
      </c>
      <c r="B1719" s="277" t="s">
        <v>4289</v>
      </c>
      <c r="C1719" s="273" t="s">
        <v>185</v>
      </c>
      <c r="D1719" s="278">
        <f t="shared" si="75"/>
        <v>936000</v>
      </c>
      <c r="E1719" s="279"/>
      <c r="F1719" s="280">
        <v>936000</v>
      </c>
    </row>
    <row r="1720" spans="1:6">
      <c r="A1720" s="276" t="s">
        <v>2200</v>
      </c>
      <c r="B1720" s="277" t="s">
        <v>4289</v>
      </c>
      <c r="C1720" s="273" t="s">
        <v>186</v>
      </c>
      <c r="D1720" s="278">
        <f t="shared" si="75"/>
        <v>1086000</v>
      </c>
      <c r="E1720" s="279"/>
      <c r="F1720" s="280">
        <v>1086000</v>
      </c>
    </row>
    <row r="1721" spans="1:6">
      <c r="A1721" s="276" t="s">
        <v>2200</v>
      </c>
      <c r="B1721" s="277" t="s">
        <v>4289</v>
      </c>
      <c r="C1721" s="273" t="s">
        <v>188</v>
      </c>
      <c r="D1721" s="278">
        <f t="shared" si="75"/>
        <v>3774000</v>
      </c>
      <c r="E1721" s="279"/>
      <c r="F1721" s="280">
        <v>3774000</v>
      </c>
    </row>
    <row r="1722" spans="1:6">
      <c r="A1722" s="276" t="s">
        <v>2200</v>
      </c>
      <c r="B1722" s="277" t="s">
        <v>4289</v>
      </c>
      <c r="C1722" s="273" t="s">
        <v>189</v>
      </c>
      <c r="D1722" s="278">
        <f t="shared" si="75"/>
        <v>1902000</v>
      </c>
      <c r="E1722" s="279"/>
      <c r="F1722" s="280">
        <v>1902000</v>
      </c>
    </row>
    <row r="1723" spans="1:6">
      <c r="A1723" s="276" t="s">
        <v>2200</v>
      </c>
      <c r="B1723" s="277" t="s">
        <v>4289</v>
      </c>
      <c r="C1723" s="273" t="s">
        <v>2205</v>
      </c>
      <c r="D1723" s="278">
        <f t="shared" si="75"/>
        <v>1836000</v>
      </c>
      <c r="E1723" s="279"/>
      <c r="F1723" s="280">
        <v>1836000</v>
      </c>
    </row>
    <row r="1724" spans="1:6">
      <c r="A1724" s="276" t="s">
        <v>2200</v>
      </c>
      <c r="B1724" s="277" t="s">
        <v>4289</v>
      </c>
      <c r="C1724" s="273" t="s">
        <v>191</v>
      </c>
      <c r="D1724" s="278">
        <f t="shared" si="75"/>
        <v>1884000</v>
      </c>
      <c r="E1724" s="279"/>
      <c r="F1724" s="280">
        <v>1884000</v>
      </c>
    </row>
    <row r="1725" spans="1:6">
      <c r="A1725" s="276" t="s">
        <v>2200</v>
      </c>
      <c r="B1725" s="277" t="s">
        <v>4289</v>
      </c>
      <c r="C1725" s="273" t="s">
        <v>192</v>
      </c>
      <c r="D1725" s="278">
        <f t="shared" si="75"/>
        <v>2028000</v>
      </c>
      <c r="E1725" s="279"/>
      <c r="F1725" s="280">
        <v>2028000</v>
      </c>
    </row>
    <row r="1726" spans="1:6">
      <c r="A1726" s="276" t="s">
        <v>2200</v>
      </c>
      <c r="B1726" s="277" t="s">
        <v>4289</v>
      </c>
      <c r="C1726" s="273" t="s">
        <v>193</v>
      </c>
      <c r="D1726" s="278">
        <f t="shared" si="75"/>
        <v>1956000</v>
      </c>
      <c r="E1726" s="279"/>
      <c r="F1726" s="280">
        <v>1956000</v>
      </c>
    </row>
    <row r="1727" spans="1:6">
      <c r="A1727" s="271" t="s">
        <v>2169</v>
      </c>
      <c r="B1727" s="272" t="s">
        <v>4256</v>
      </c>
      <c r="C1727" s="273" t="s">
        <v>176</v>
      </c>
      <c r="D1727" s="274">
        <v>122000</v>
      </c>
      <c r="E1727" s="274">
        <v>0</v>
      </c>
      <c r="F1727" s="275">
        <v>122000</v>
      </c>
    </row>
    <row r="1728" spans="1:6">
      <c r="A1728" s="271" t="s">
        <v>2169</v>
      </c>
      <c r="B1728" s="272" t="s">
        <v>4256</v>
      </c>
      <c r="C1728" s="273" t="s">
        <v>177</v>
      </c>
      <c r="D1728" s="274">
        <v>262000</v>
      </c>
      <c r="E1728" s="274">
        <v>0</v>
      </c>
      <c r="F1728" s="275">
        <v>262000</v>
      </c>
    </row>
    <row r="1729" spans="1:6">
      <c r="A1729" s="271" t="s">
        <v>2169</v>
      </c>
      <c r="B1729" s="272" t="s">
        <v>4256</v>
      </c>
      <c r="C1729" s="273" t="s">
        <v>178</v>
      </c>
      <c r="D1729" s="274">
        <v>246000</v>
      </c>
      <c r="E1729" s="274">
        <v>0</v>
      </c>
      <c r="F1729" s="275">
        <v>246000</v>
      </c>
    </row>
    <row r="1730" spans="1:6">
      <c r="A1730" s="271" t="s">
        <v>2169</v>
      </c>
      <c r="B1730" s="272" t="s">
        <v>4256</v>
      </c>
      <c r="C1730" s="273" t="s">
        <v>179</v>
      </c>
      <c r="D1730" s="274">
        <v>195538</v>
      </c>
      <c r="E1730" s="274">
        <v>0</v>
      </c>
      <c r="F1730" s="275">
        <v>195538</v>
      </c>
    </row>
    <row r="1731" spans="1:6">
      <c r="A1731" s="271" t="s">
        <v>2169</v>
      </c>
      <c r="B1731" s="272" t="s">
        <v>4256</v>
      </c>
      <c r="C1731" s="273" t="s">
        <v>180</v>
      </c>
      <c r="D1731" s="274">
        <v>195538</v>
      </c>
      <c r="E1731" s="274">
        <v>0</v>
      </c>
      <c r="F1731" s="275">
        <v>195538</v>
      </c>
    </row>
    <row r="1732" spans="1:6">
      <c r="A1732" s="271" t="s">
        <v>2169</v>
      </c>
      <c r="B1732" s="272" t="s">
        <v>4256</v>
      </c>
      <c r="C1732" s="273" t="s">
        <v>181</v>
      </c>
      <c r="D1732" s="274">
        <v>195538</v>
      </c>
      <c r="E1732" s="274">
        <v>0</v>
      </c>
      <c r="F1732" s="275">
        <v>195538</v>
      </c>
    </row>
    <row r="1733" spans="1:6">
      <c r="A1733" s="276" t="s">
        <v>2169</v>
      </c>
      <c r="B1733" s="277" t="s">
        <v>4256</v>
      </c>
      <c r="C1733" s="273" t="s">
        <v>182</v>
      </c>
      <c r="D1733" s="278">
        <f t="shared" ref="D1733:D1743" si="76">F1733-E1733</f>
        <v>102480</v>
      </c>
      <c r="E1733" s="279">
        <v>87680</v>
      </c>
      <c r="F1733" s="280">
        <v>190160</v>
      </c>
    </row>
    <row r="1734" spans="1:6">
      <c r="A1734" s="276" t="s">
        <v>2169</v>
      </c>
      <c r="B1734" s="277" t="s">
        <v>4256</v>
      </c>
      <c r="C1734" s="273" t="s">
        <v>183</v>
      </c>
      <c r="D1734" s="278">
        <f t="shared" si="76"/>
        <v>171880</v>
      </c>
      <c r="E1734" s="279">
        <v>15400</v>
      </c>
      <c r="F1734" s="280">
        <v>187280</v>
      </c>
    </row>
    <row r="1735" spans="1:6">
      <c r="A1735" s="276" t="s">
        <v>2169</v>
      </c>
      <c r="B1735" s="277" t="s">
        <v>4256</v>
      </c>
      <c r="C1735" s="273" t="s">
        <v>184</v>
      </c>
      <c r="D1735" s="278">
        <f t="shared" si="76"/>
        <v>123440</v>
      </c>
      <c r="E1735" s="279">
        <v>10880</v>
      </c>
      <c r="F1735" s="280">
        <v>134320</v>
      </c>
    </row>
    <row r="1736" spans="1:6">
      <c r="A1736" s="276" t="s">
        <v>2169</v>
      </c>
      <c r="B1736" s="277" t="s">
        <v>4256</v>
      </c>
      <c r="C1736" s="273" t="s">
        <v>185</v>
      </c>
      <c r="D1736" s="278">
        <f t="shared" si="76"/>
        <v>155160</v>
      </c>
      <c r="E1736" s="279"/>
      <c r="F1736" s="280">
        <v>155160</v>
      </c>
    </row>
    <row r="1737" spans="1:6">
      <c r="A1737" s="276" t="s">
        <v>2169</v>
      </c>
      <c r="B1737" s="277" t="s">
        <v>4256</v>
      </c>
      <c r="C1737" s="273" t="s">
        <v>186</v>
      </c>
      <c r="D1737" s="278">
        <f t="shared" si="76"/>
        <v>125320</v>
      </c>
      <c r="E1737" s="279">
        <v>22480</v>
      </c>
      <c r="F1737" s="280">
        <v>147800</v>
      </c>
    </row>
    <row r="1738" spans="1:6">
      <c r="A1738" s="276" t="s">
        <v>2169</v>
      </c>
      <c r="B1738" s="277" t="s">
        <v>4256</v>
      </c>
      <c r="C1738" s="273" t="s">
        <v>188</v>
      </c>
      <c r="D1738" s="278">
        <f t="shared" si="76"/>
        <v>558400</v>
      </c>
      <c r="E1738" s="279">
        <v>47760</v>
      </c>
      <c r="F1738" s="280">
        <v>606160</v>
      </c>
    </row>
    <row r="1739" spans="1:6">
      <c r="A1739" s="276" t="s">
        <v>2169</v>
      </c>
      <c r="B1739" s="277" t="s">
        <v>4256</v>
      </c>
      <c r="C1739" s="273" t="s">
        <v>189</v>
      </c>
      <c r="D1739" s="278">
        <f t="shared" si="76"/>
        <v>165200</v>
      </c>
      <c r="E1739" s="279">
        <v>15360</v>
      </c>
      <c r="F1739" s="280">
        <v>180560</v>
      </c>
    </row>
    <row r="1740" spans="1:6">
      <c r="A1740" s="276" t="s">
        <v>2169</v>
      </c>
      <c r="B1740" s="277" t="s">
        <v>4256</v>
      </c>
      <c r="C1740" s="273" t="s">
        <v>2205</v>
      </c>
      <c r="D1740" s="278">
        <f t="shared" si="76"/>
        <v>132880</v>
      </c>
      <c r="E1740" s="279">
        <v>13040</v>
      </c>
      <c r="F1740" s="280">
        <v>145920</v>
      </c>
    </row>
    <row r="1741" spans="1:6">
      <c r="A1741" s="276" t="s">
        <v>2169</v>
      </c>
      <c r="B1741" s="277" t="s">
        <v>4256</v>
      </c>
      <c r="C1741" s="273" t="s">
        <v>191</v>
      </c>
      <c r="D1741" s="278">
        <f t="shared" si="76"/>
        <v>292760</v>
      </c>
      <c r="E1741" s="279">
        <v>27640</v>
      </c>
      <c r="F1741" s="280">
        <v>320400</v>
      </c>
    </row>
    <row r="1742" spans="1:6">
      <c r="A1742" s="276" t="s">
        <v>2169</v>
      </c>
      <c r="B1742" s="277" t="s">
        <v>4256</v>
      </c>
      <c r="C1742" s="273" t="s">
        <v>192</v>
      </c>
      <c r="D1742" s="278">
        <f t="shared" si="76"/>
        <v>353520</v>
      </c>
      <c r="E1742" s="279">
        <v>23720</v>
      </c>
      <c r="F1742" s="280">
        <v>377240</v>
      </c>
    </row>
    <row r="1743" spans="1:6">
      <c r="A1743" s="276" t="s">
        <v>2169</v>
      </c>
      <c r="B1743" s="277" t="s">
        <v>4256</v>
      </c>
      <c r="C1743" s="273" t="s">
        <v>193</v>
      </c>
      <c r="D1743" s="278">
        <f t="shared" si="76"/>
        <v>295560</v>
      </c>
      <c r="E1743" s="279">
        <v>19120</v>
      </c>
      <c r="F1743" s="280">
        <v>314680</v>
      </c>
    </row>
    <row r="1744" spans="1:6">
      <c r="A1744" s="271" t="s">
        <v>2170</v>
      </c>
      <c r="B1744" s="272" t="s">
        <v>4257</v>
      </c>
      <c r="C1744" s="273" t="s">
        <v>176</v>
      </c>
      <c r="D1744" s="274">
        <v>494940</v>
      </c>
      <c r="E1744" s="274">
        <v>171750</v>
      </c>
      <c r="F1744" s="275">
        <v>666690</v>
      </c>
    </row>
    <row r="1745" spans="1:6">
      <c r="A1745" s="271" t="s">
        <v>2170</v>
      </c>
      <c r="B1745" s="272" t="s">
        <v>4257</v>
      </c>
      <c r="C1745" s="273" t="s">
        <v>177</v>
      </c>
      <c r="D1745" s="274">
        <v>607830</v>
      </c>
      <c r="E1745" s="274">
        <v>212880</v>
      </c>
      <c r="F1745" s="275">
        <v>820710</v>
      </c>
    </row>
    <row r="1746" spans="1:6">
      <c r="A1746" s="271" t="s">
        <v>2170</v>
      </c>
      <c r="B1746" s="272" t="s">
        <v>4257</v>
      </c>
      <c r="C1746" s="273" t="s">
        <v>178</v>
      </c>
      <c r="D1746" s="274">
        <v>605520</v>
      </c>
      <c r="E1746" s="274">
        <v>210420</v>
      </c>
      <c r="F1746" s="275">
        <v>815940</v>
      </c>
    </row>
    <row r="1747" spans="1:6">
      <c r="A1747" s="271" t="s">
        <v>2170</v>
      </c>
      <c r="B1747" s="272" t="s">
        <v>4257</v>
      </c>
      <c r="C1747" s="273" t="s">
        <v>179</v>
      </c>
      <c r="D1747" s="274">
        <v>562440</v>
      </c>
      <c r="E1747" s="274">
        <v>191010</v>
      </c>
      <c r="F1747" s="275">
        <v>753450</v>
      </c>
    </row>
    <row r="1748" spans="1:6">
      <c r="A1748" s="271" t="s">
        <v>2170</v>
      </c>
      <c r="B1748" s="272" t="s">
        <v>4257</v>
      </c>
      <c r="C1748" s="273" t="s">
        <v>180</v>
      </c>
      <c r="D1748" s="274">
        <v>592380</v>
      </c>
      <c r="E1748" s="274">
        <v>200070</v>
      </c>
      <c r="F1748" s="275">
        <v>792450</v>
      </c>
    </row>
    <row r="1749" spans="1:6">
      <c r="A1749" s="271" t="s">
        <v>2170</v>
      </c>
      <c r="B1749" s="272" t="s">
        <v>4257</v>
      </c>
      <c r="C1749" s="273" t="s">
        <v>181</v>
      </c>
      <c r="D1749" s="274">
        <v>722310</v>
      </c>
      <c r="E1749" s="274">
        <v>243240</v>
      </c>
      <c r="F1749" s="275">
        <v>965550</v>
      </c>
    </row>
    <row r="1750" spans="1:6">
      <c r="A1750" s="276" t="s">
        <v>2170</v>
      </c>
      <c r="B1750" s="277" t="s">
        <v>4257</v>
      </c>
      <c r="C1750" s="273" t="s">
        <v>182</v>
      </c>
      <c r="D1750" s="278">
        <f t="shared" ref="D1750:D1760" si="77">F1750-E1750</f>
        <v>630390</v>
      </c>
      <c r="E1750" s="279"/>
      <c r="F1750" s="280">
        <v>630390</v>
      </c>
    </row>
    <row r="1751" spans="1:6">
      <c r="A1751" s="276" t="s">
        <v>2170</v>
      </c>
      <c r="B1751" s="277" t="s">
        <v>4257</v>
      </c>
      <c r="C1751" s="273" t="s">
        <v>183</v>
      </c>
      <c r="D1751" s="278">
        <f t="shared" si="77"/>
        <v>703260</v>
      </c>
      <c r="E1751" s="279"/>
      <c r="F1751" s="280">
        <v>703260</v>
      </c>
    </row>
    <row r="1752" spans="1:6">
      <c r="A1752" s="276" t="s">
        <v>2170</v>
      </c>
      <c r="B1752" s="277" t="s">
        <v>4257</v>
      </c>
      <c r="C1752" s="273" t="s">
        <v>184</v>
      </c>
      <c r="D1752" s="278">
        <f t="shared" si="77"/>
        <v>569310</v>
      </c>
      <c r="E1752" s="279"/>
      <c r="F1752" s="280">
        <v>569310</v>
      </c>
    </row>
    <row r="1753" spans="1:6">
      <c r="A1753" s="276" t="s">
        <v>2170</v>
      </c>
      <c r="B1753" s="277" t="s">
        <v>4257</v>
      </c>
      <c r="C1753" s="273" t="s">
        <v>185</v>
      </c>
      <c r="D1753" s="278">
        <f t="shared" si="77"/>
        <v>622920</v>
      </c>
      <c r="E1753" s="279"/>
      <c r="F1753" s="280">
        <v>622920</v>
      </c>
    </row>
    <row r="1754" spans="1:6">
      <c r="A1754" s="276" t="s">
        <v>2170</v>
      </c>
      <c r="B1754" s="277" t="s">
        <v>4257</v>
      </c>
      <c r="C1754" s="273" t="s">
        <v>186</v>
      </c>
      <c r="D1754" s="278">
        <f t="shared" si="77"/>
        <v>408360</v>
      </c>
      <c r="E1754" s="279">
        <v>70290</v>
      </c>
      <c r="F1754" s="280">
        <v>478650</v>
      </c>
    </row>
    <row r="1755" spans="1:6">
      <c r="A1755" s="276" t="s">
        <v>2170</v>
      </c>
      <c r="B1755" s="277" t="s">
        <v>4257</v>
      </c>
      <c r="C1755" s="273" t="s">
        <v>188</v>
      </c>
      <c r="D1755" s="278">
        <f t="shared" si="77"/>
        <v>1219650</v>
      </c>
      <c r="E1755" s="279">
        <v>397350</v>
      </c>
      <c r="F1755" s="280">
        <v>1617000</v>
      </c>
    </row>
    <row r="1756" spans="1:6">
      <c r="A1756" s="276" t="s">
        <v>2170</v>
      </c>
      <c r="B1756" s="277" t="s">
        <v>4257</v>
      </c>
      <c r="C1756" s="273" t="s">
        <v>189</v>
      </c>
      <c r="D1756" s="278">
        <f t="shared" si="77"/>
        <v>619500</v>
      </c>
      <c r="E1756" s="279">
        <v>209370</v>
      </c>
      <c r="F1756" s="280">
        <v>828870</v>
      </c>
    </row>
    <row r="1757" spans="1:6">
      <c r="A1757" s="276" t="s">
        <v>2170</v>
      </c>
      <c r="B1757" s="277" t="s">
        <v>4257</v>
      </c>
      <c r="C1757" s="273" t="s">
        <v>2205</v>
      </c>
      <c r="D1757" s="278">
        <f t="shared" si="77"/>
        <v>604290</v>
      </c>
      <c r="E1757" s="279">
        <v>204630</v>
      </c>
      <c r="F1757" s="280">
        <v>808920</v>
      </c>
    </row>
    <row r="1758" spans="1:6">
      <c r="A1758" s="276" t="s">
        <v>2170</v>
      </c>
      <c r="B1758" s="277" t="s">
        <v>4257</v>
      </c>
      <c r="C1758" s="273" t="s">
        <v>191</v>
      </c>
      <c r="D1758" s="278">
        <f t="shared" si="77"/>
        <v>635670</v>
      </c>
      <c r="E1758" s="279">
        <v>210720</v>
      </c>
      <c r="F1758" s="280">
        <v>846390</v>
      </c>
    </row>
    <row r="1759" spans="1:6">
      <c r="A1759" s="276" t="s">
        <v>2170</v>
      </c>
      <c r="B1759" s="277" t="s">
        <v>4257</v>
      </c>
      <c r="C1759" s="273" t="s">
        <v>192</v>
      </c>
      <c r="D1759" s="278">
        <f t="shared" si="77"/>
        <v>693810</v>
      </c>
      <c r="E1759" s="279">
        <v>230460</v>
      </c>
      <c r="F1759" s="280">
        <v>924270</v>
      </c>
    </row>
    <row r="1760" spans="1:6">
      <c r="A1760" s="276" t="s">
        <v>2170</v>
      </c>
      <c r="B1760" s="277" t="s">
        <v>4257</v>
      </c>
      <c r="C1760" s="273" t="s">
        <v>193</v>
      </c>
      <c r="D1760" s="278">
        <f t="shared" si="77"/>
        <v>553680</v>
      </c>
      <c r="E1760" s="279">
        <v>189630</v>
      </c>
      <c r="F1760" s="280">
        <v>743310</v>
      </c>
    </row>
    <row r="1761" spans="1:6">
      <c r="A1761" s="271" t="s">
        <v>2171</v>
      </c>
      <c r="B1761" s="272" t="s">
        <v>4258</v>
      </c>
      <c r="C1761" s="273" t="s">
        <v>176</v>
      </c>
      <c r="D1761" s="274">
        <v>405000</v>
      </c>
      <c r="E1761" s="274">
        <v>0</v>
      </c>
      <c r="F1761" s="275">
        <v>405000</v>
      </c>
    </row>
    <row r="1762" spans="1:6">
      <c r="A1762" s="271" t="s">
        <v>2171</v>
      </c>
      <c r="B1762" s="272" t="s">
        <v>4258</v>
      </c>
      <c r="C1762" s="273" t="s">
        <v>177</v>
      </c>
      <c r="D1762" s="274">
        <v>303256</v>
      </c>
      <c r="E1762" s="274">
        <v>4036</v>
      </c>
      <c r="F1762" s="275">
        <v>307292</v>
      </c>
    </row>
    <row r="1763" spans="1:6">
      <c r="A1763" s="271" t="s">
        <v>2171</v>
      </c>
      <c r="B1763" s="272" t="s">
        <v>4258</v>
      </c>
      <c r="C1763" s="273" t="s">
        <v>178</v>
      </c>
      <c r="D1763" s="274">
        <v>281332</v>
      </c>
      <c r="E1763" s="274">
        <v>72324</v>
      </c>
      <c r="F1763" s="275">
        <v>353656</v>
      </c>
    </row>
    <row r="1764" spans="1:6">
      <c r="A1764" s="271" t="s">
        <v>2171</v>
      </c>
      <c r="B1764" s="272" t="s">
        <v>4258</v>
      </c>
      <c r="C1764" s="273" t="s">
        <v>179</v>
      </c>
      <c r="D1764" s="274">
        <v>309750</v>
      </c>
      <c r="E1764" s="274">
        <v>0</v>
      </c>
      <c r="F1764" s="275">
        <v>309750</v>
      </c>
    </row>
    <row r="1765" spans="1:6">
      <c r="A1765" s="271" t="s">
        <v>2171</v>
      </c>
      <c r="B1765" s="272" t="s">
        <v>4258</v>
      </c>
      <c r="C1765" s="273" t="s">
        <v>180</v>
      </c>
      <c r="D1765" s="274">
        <v>133172</v>
      </c>
      <c r="E1765" s="274">
        <v>67458</v>
      </c>
      <c r="F1765" s="275">
        <v>200630</v>
      </c>
    </row>
    <row r="1766" spans="1:6">
      <c r="A1766" s="271" t="s">
        <v>2171</v>
      </c>
      <c r="B1766" s="272" t="s">
        <v>4258</v>
      </c>
      <c r="C1766" s="273" t="s">
        <v>181</v>
      </c>
      <c r="D1766" s="274">
        <v>237210</v>
      </c>
      <c r="E1766" s="274">
        <v>11356</v>
      </c>
      <c r="F1766" s="275">
        <v>248566</v>
      </c>
    </row>
    <row r="1767" spans="1:6">
      <c r="A1767" s="276" t="s">
        <v>2171</v>
      </c>
      <c r="B1767" s="277" t="s">
        <v>4258</v>
      </c>
      <c r="C1767" s="273" t="s">
        <v>182</v>
      </c>
      <c r="D1767" s="278">
        <f t="shared" ref="D1767:D1777" si="78">F1767-E1767</f>
        <v>284354</v>
      </c>
      <c r="E1767" s="279">
        <v>65706</v>
      </c>
      <c r="F1767" s="280">
        <v>350060</v>
      </c>
    </row>
    <row r="1768" spans="1:6">
      <c r="A1768" s="276" t="s">
        <v>2171</v>
      </c>
      <c r="B1768" s="277" t="s">
        <v>4258</v>
      </c>
      <c r="C1768" s="273" t="s">
        <v>183</v>
      </c>
      <c r="D1768" s="278">
        <f t="shared" si="78"/>
        <v>263010</v>
      </c>
      <c r="E1768" s="279">
        <v>55002</v>
      </c>
      <c r="F1768" s="280">
        <v>318012</v>
      </c>
    </row>
    <row r="1769" spans="1:6">
      <c r="A1769" s="276" t="s">
        <v>2171</v>
      </c>
      <c r="B1769" s="277" t="s">
        <v>4258</v>
      </c>
      <c r="C1769" s="273" t="s">
        <v>184</v>
      </c>
      <c r="D1769" s="278">
        <f t="shared" si="78"/>
        <v>244306</v>
      </c>
      <c r="E1769" s="279">
        <v>39516</v>
      </c>
      <c r="F1769" s="280">
        <v>283822</v>
      </c>
    </row>
    <row r="1770" spans="1:6">
      <c r="A1770" s="276" t="s">
        <v>2171</v>
      </c>
      <c r="B1770" s="277" t="s">
        <v>4258</v>
      </c>
      <c r="C1770" s="273" t="s">
        <v>185</v>
      </c>
      <c r="D1770" s="278">
        <f t="shared" si="78"/>
        <v>352116</v>
      </c>
      <c r="E1770" s="279">
        <v>98184</v>
      </c>
      <c r="F1770" s="280">
        <v>450300</v>
      </c>
    </row>
    <row r="1771" spans="1:6">
      <c r="A1771" s="276" t="s">
        <v>2171</v>
      </c>
      <c r="B1771" s="277" t="s">
        <v>4258</v>
      </c>
      <c r="C1771" s="273" t="s">
        <v>186</v>
      </c>
      <c r="D1771" s="278">
        <f t="shared" si="78"/>
        <v>294249</v>
      </c>
      <c r="E1771" s="279">
        <v>100656</v>
      </c>
      <c r="F1771" s="280">
        <v>394905</v>
      </c>
    </row>
    <row r="1772" spans="1:6">
      <c r="A1772" s="276" t="s">
        <v>2171</v>
      </c>
      <c r="B1772" s="277" t="s">
        <v>4258</v>
      </c>
      <c r="C1772" s="273" t="s">
        <v>188</v>
      </c>
      <c r="D1772" s="278">
        <f t="shared" si="78"/>
        <v>883026</v>
      </c>
      <c r="E1772" s="279">
        <v>391077</v>
      </c>
      <c r="F1772" s="280">
        <v>1274103</v>
      </c>
    </row>
    <row r="1773" spans="1:6">
      <c r="A1773" s="276" t="s">
        <v>2171</v>
      </c>
      <c r="B1773" s="277" t="s">
        <v>4258</v>
      </c>
      <c r="C1773" s="273" t="s">
        <v>189</v>
      </c>
      <c r="D1773" s="278">
        <f t="shared" si="78"/>
        <v>312234</v>
      </c>
      <c r="E1773" s="279">
        <v>67830</v>
      </c>
      <c r="F1773" s="280">
        <v>380064</v>
      </c>
    </row>
    <row r="1774" spans="1:6">
      <c r="A1774" s="276" t="s">
        <v>2171</v>
      </c>
      <c r="B1774" s="277" t="s">
        <v>4258</v>
      </c>
      <c r="C1774" s="273" t="s">
        <v>2205</v>
      </c>
      <c r="D1774" s="278">
        <f t="shared" si="78"/>
        <v>284013</v>
      </c>
      <c r="E1774" s="279">
        <v>111819</v>
      </c>
      <c r="F1774" s="280">
        <v>395832</v>
      </c>
    </row>
    <row r="1775" spans="1:6">
      <c r="A1775" s="276" t="s">
        <v>2171</v>
      </c>
      <c r="B1775" s="277" t="s">
        <v>4258</v>
      </c>
      <c r="C1775" s="273" t="s">
        <v>191</v>
      </c>
      <c r="D1775" s="278">
        <f t="shared" si="78"/>
        <v>363042</v>
      </c>
      <c r="E1775" s="279">
        <v>149463</v>
      </c>
      <c r="F1775" s="280">
        <v>512505</v>
      </c>
    </row>
    <row r="1776" spans="1:6">
      <c r="A1776" s="276" t="s">
        <v>2171</v>
      </c>
      <c r="B1776" s="277" t="s">
        <v>4258</v>
      </c>
      <c r="C1776" s="273" t="s">
        <v>192</v>
      </c>
      <c r="D1776" s="278">
        <f t="shared" si="78"/>
        <v>271836</v>
      </c>
      <c r="E1776" s="279">
        <v>127425</v>
      </c>
      <c r="F1776" s="280">
        <v>399261</v>
      </c>
    </row>
    <row r="1777" spans="1:6">
      <c r="A1777" s="276" t="s">
        <v>2171</v>
      </c>
      <c r="B1777" s="277" t="s">
        <v>4258</v>
      </c>
      <c r="C1777" s="273" t="s">
        <v>193</v>
      </c>
      <c r="D1777" s="278">
        <f t="shared" si="78"/>
        <v>245448</v>
      </c>
      <c r="E1777" s="279">
        <v>63471</v>
      </c>
      <c r="F1777" s="280">
        <v>308919</v>
      </c>
    </row>
    <row r="1778" spans="1:6">
      <c r="A1778" s="271" t="s">
        <v>2172</v>
      </c>
      <c r="B1778" s="272" t="s">
        <v>4259</v>
      </c>
      <c r="C1778" s="273" t="s">
        <v>176</v>
      </c>
      <c r="D1778" s="274">
        <v>66450</v>
      </c>
      <c r="E1778" s="274">
        <v>24150</v>
      </c>
      <c r="F1778" s="275">
        <v>90600</v>
      </c>
    </row>
    <row r="1779" spans="1:6">
      <c r="A1779" s="271" t="s">
        <v>2172</v>
      </c>
      <c r="B1779" s="272" t="s">
        <v>4259</v>
      </c>
      <c r="C1779" s="273" t="s">
        <v>177</v>
      </c>
      <c r="D1779" s="274">
        <v>75000</v>
      </c>
      <c r="E1779" s="274">
        <v>27600</v>
      </c>
      <c r="F1779" s="275">
        <v>102600</v>
      </c>
    </row>
    <row r="1780" spans="1:6">
      <c r="A1780" s="271" t="s">
        <v>2172</v>
      </c>
      <c r="B1780" s="272" t="s">
        <v>4259</v>
      </c>
      <c r="C1780" s="273" t="s">
        <v>178</v>
      </c>
      <c r="D1780" s="274">
        <v>84300</v>
      </c>
      <c r="E1780" s="274">
        <v>33300</v>
      </c>
      <c r="F1780" s="275">
        <v>117600</v>
      </c>
    </row>
    <row r="1781" spans="1:6">
      <c r="A1781" s="271" t="s">
        <v>2172</v>
      </c>
      <c r="B1781" s="272" t="s">
        <v>4259</v>
      </c>
      <c r="C1781" s="273" t="s">
        <v>179</v>
      </c>
      <c r="D1781" s="274">
        <v>64050</v>
      </c>
      <c r="E1781" s="274">
        <v>26400</v>
      </c>
      <c r="F1781" s="275">
        <v>90450</v>
      </c>
    </row>
    <row r="1782" spans="1:6">
      <c r="A1782" s="271" t="s">
        <v>2172</v>
      </c>
      <c r="B1782" s="272" t="s">
        <v>4259</v>
      </c>
      <c r="C1782" s="273" t="s">
        <v>180</v>
      </c>
      <c r="D1782" s="274">
        <v>104025</v>
      </c>
      <c r="E1782" s="274">
        <v>0</v>
      </c>
      <c r="F1782" s="275">
        <v>104025</v>
      </c>
    </row>
    <row r="1783" spans="1:6">
      <c r="A1783" s="271" t="s">
        <v>2172</v>
      </c>
      <c r="B1783" s="272" t="s">
        <v>4259</v>
      </c>
      <c r="C1783" s="273" t="s">
        <v>181</v>
      </c>
      <c r="D1783" s="274">
        <v>104025</v>
      </c>
      <c r="E1783" s="274">
        <v>0</v>
      </c>
      <c r="F1783" s="275">
        <v>104025</v>
      </c>
    </row>
    <row r="1784" spans="1:6">
      <c r="A1784" s="276" t="s">
        <v>2172</v>
      </c>
      <c r="B1784" s="277" t="s">
        <v>4259</v>
      </c>
      <c r="C1784" s="273" t="s">
        <v>182</v>
      </c>
      <c r="D1784" s="278">
        <f t="shared" ref="D1784:D1794" si="79">F1784-E1784</f>
        <v>53550</v>
      </c>
      <c r="E1784" s="279">
        <v>53550</v>
      </c>
      <c r="F1784" s="280">
        <v>107100</v>
      </c>
    </row>
    <row r="1785" spans="1:6">
      <c r="A1785" s="276" t="s">
        <v>2172</v>
      </c>
      <c r="B1785" s="277" t="s">
        <v>4259</v>
      </c>
      <c r="C1785" s="273" t="s">
        <v>183</v>
      </c>
      <c r="D1785" s="278">
        <f t="shared" si="79"/>
        <v>48750</v>
      </c>
      <c r="E1785" s="279">
        <v>48600</v>
      </c>
      <c r="F1785" s="280">
        <v>97350</v>
      </c>
    </row>
    <row r="1786" spans="1:6">
      <c r="A1786" s="276" t="s">
        <v>2172</v>
      </c>
      <c r="B1786" s="277" t="s">
        <v>4259</v>
      </c>
      <c r="C1786" s="273" t="s">
        <v>184</v>
      </c>
      <c r="D1786" s="278">
        <f t="shared" si="79"/>
        <v>52050</v>
      </c>
      <c r="E1786" s="279">
        <v>51900</v>
      </c>
      <c r="F1786" s="280">
        <v>103950</v>
      </c>
    </row>
    <row r="1787" spans="1:6">
      <c r="A1787" s="276" t="s">
        <v>2172</v>
      </c>
      <c r="B1787" s="277" t="s">
        <v>4259</v>
      </c>
      <c r="C1787" s="273" t="s">
        <v>185</v>
      </c>
      <c r="D1787" s="278">
        <f t="shared" si="79"/>
        <v>52050</v>
      </c>
      <c r="E1787" s="279">
        <v>51900</v>
      </c>
      <c r="F1787" s="280">
        <v>103950</v>
      </c>
    </row>
    <row r="1788" spans="1:6">
      <c r="A1788" s="276" t="s">
        <v>2172</v>
      </c>
      <c r="B1788" s="277" t="s">
        <v>4259</v>
      </c>
      <c r="C1788" s="273" t="s">
        <v>186</v>
      </c>
      <c r="D1788" s="278">
        <f t="shared" si="79"/>
        <v>46350</v>
      </c>
      <c r="E1788" s="279">
        <v>46500</v>
      </c>
      <c r="F1788" s="280">
        <v>92850</v>
      </c>
    </row>
    <row r="1789" spans="1:6">
      <c r="A1789" s="276" t="s">
        <v>2172</v>
      </c>
      <c r="B1789" s="277" t="s">
        <v>4259</v>
      </c>
      <c r="C1789" s="273" t="s">
        <v>188</v>
      </c>
      <c r="D1789" s="278">
        <f t="shared" si="79"/>
        <v>433860</v>
      </c>
      <c r="E1789" s="279">
        <v>285090</v>
      </c>
      <c r="F1789" s="280">
        <v>718950</v>
      </c>
    </row>
    <row r="1790" spans="1:6">
      <c r="A1790" s="276" t="s">
        <v>2172</v>
      </c>
      <c r="B1790" s="277" t="s">
        <v>4259</v>
      </c>
      <c r="C1790" s="273" t="s">
        <v>189</v>
      </c>
      <c r="D1790" s="278">
        <f t="shared" si="79"/>
        <v>87840</v>
      </c>
      <c r="E1790" s="279">
        <v>32400</v>
      </c>
      <c r="F1790" s="280">
        <v>120240</v>
      </c>
    </row>
    <row r="1791" spans="1:6">
      <c r="A1791" s="276" t="s">
        <v>2172</v>
      </c>
      <c r="B1791" s="277" t="s">
        <v>4259</v>
      </c>
      <c r="C1791" s="273" t="s">
        <v>2205</v>
      </c>
      <c r="D1791" s="278">
        <f t="shared" si="79"/>
        <v>87480</v>
      </c>
      <c r="E1791" s="279">
        <v>30960</v>
      </c>
      <c r="F1791" s="280">
        <v>118440</v>
      </c>
    </row>
    <row r="1792" spans="1:6">
      <c r="A1792" s="276" t="s">
        <v>2172</v>
      </c>
      <c r="B1792" s="277" t="s">
        <v>4259</v>
      </c>
      <c r="C1792" s="273" t="s">
        <v>191</v>
      </c>
      <c r="D1792" s="278">
        <f t="shared" si="79"/>
        <v>84600</v>
      </c>
      <c r="E1792" s="279">
        <v>31680</v>
      </c>
      <c r="F1792" s="280">
        <v>116280</v>
      </c>
    </row>
    <row r="1793" spans="1:6">
      <c r="A1793" s="276" t="s">
        <v>2172</v>
      </c>
      <c r="B1793" s="277" t="s">
        <v>4259</v>
      </c>
      <c r="C1793" s="273" t="s">
        <v>192</v>
      </c>
      <c r="D1793" s="278">
        <f t="shared" si="79"/>
        <v>95760</v>
      </c>
      <c r="E1793" s="279">
        <v>31680</v>
      </c>
      <c r="F1793" s="280">
        <v>127440</v>
      </c>
    </row>
    <row r="1794" spans="1:6" ht="13.5" thickBot="1">
      <c r="A1794" s="281" t="s">
        <v>2172</v>
      </c>
      <c r="B1794" s="282" t="s">
        <v>4259</v>
      </c>
      <c r="C1794" s="283" t="s">
        <v>193</v>
      </c>
      <c r="D1794" s="284">
        <f t="shared" si="79"/>
        <v>73080</v>
      </c>
      <c r="E1794" s="285">
        <v>33120</v>
      </c>
      <c r="F1794" s="286">
        <v>106200</v>
      </c>
    </row>
  </sheetData>
  <mergeCells count="1">
    <mergeCell ref="B1:F1"/>
  </mergeCells>
  <pageMargins left="1" right="0.75" top="1" bottom="1" header="0.5" footer="0.5"/>
  <pageSetup paperSize="9" scale="68" orientation="landscape" r:id="rId1"/>
  <headerFooter alignWithMargins="0">
    <oddFooter>&amp;CForm:&amp;A&amp;R&amp;P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7"/>
  <sheetViews>
    <sheetView showGridLines="0" view="pageBreakPreview" zoomScale="60" zoomScaleNormal="100" workbookViewId="0">
      <selection activeCell="J6" sqref="J6"/>
    </sheetView>
  </sheetViews>
  <sheetFormatPr defaultColWidth="14.7109375" defaultRowHeight="12.75"/>
  <cols>
    <col min="1" max="1" width="9.140625" style="1" customWidth="1"/>
    <col min="2" max="2" width="21.28515625" style="1" customWidth="1"/>
    <col min="3" max="3" width="22.42578125" style="1" customWidth="1"/>
    <col min="4" max="4" width="25.85546875" style="1" customWidth="1"/>
    <col min="5" max="5" width="21" style="1" customWidth="1"/>
    <col min="6" max="12" width="14.7109375" style="2"/>
    <col min="13" max="213" width="14.7109375" style="1"/>
    <col min="214" max="214" width="9.140625" style="1" customWidth="1"/>
    <col min="215" max="215" width="25.140625" style="1" customWidth="1"/>
    <col min="216" max="216" width="27.140625" style="1" customWidth="1"/>
    <col min="217" max="217" width="29.5703125" style="1" customWidth="1"/>
    <col min="218" max="218" width="26.7109375" style="1" customWidth="1"/>
    <col min="219" max="469" width="14.7109375" style="1"/>
    <col min="470" max="470" width="9.140625" style="1" customWidth="1"/>
    <col min="471" max="471" width="25.140625" style="1" customWidth="1"/>
    <col min="472" max="472" width="27.140625" style="1" customWidth="1"/>
    <col min="473" max="473" width="29.5703125" style="1" customWidth="1"/>
    <col min="474" max="474" width="26.7109375" style="1" customWidth="1"/>
    <col min="475" max="725" width="14.7109375" style="1"/>
    <col min="726" max="726" width="9.140625" style="1" customWidth="1"/>
    <col min="727" max="727" width="25.140625" style="1" customWidth="1"/>
    <col min="728" max="728" width="27.140625" style="1" customWidth="1"/>
    <col min="729" max="729" width="29.5703125" style="1" customWidth="1"/>
    <col min="730" max="730" width="26.7109375" style="1" customWidth="1"/>
    <col min="731" max="981" width="14.7109375" style="1"/>
    <col min="982" max="982" width="9.140625" style="1" customWidth="1"/>
    <col min="983" max="983" width="25.140625" style="1" customWidth="1"/>
    <col min="984" max="984" width="27.140625" style="1" customWidth="1"/>
    <col min="985" max="985" width="29.5703125" style="1" customWidth="1"/>
    <col min="986" max="986" width="26.7109375" style="1" customWidth="1"/>
    <col min="987" max="1237" width="14.7109375" style="1"/>
    <col min="1238" max="1238" width="9.140625" style="1" customWidth="1"/>
    <col min="1239" max="1239" width="25.140625" style="1" customWidth="1"/>
    <col min="1240" max="1240" width="27.140625" style="1" customWidth="1"/>
    <col min="1241" max="1241" width="29.5703125" style="1" customWidth="1"/>
    <col min="1242" max="1242" width="26.7109375" style="1" customWidth="1"/>
    <col min="1243" max="1493" width="14.7109375" style="1"/>
    <col min="1494" max="1494" width="9.140625" style="1" customWidth="1"/>
    <col min="1495" max="1495" width="25.140625" style="1" customWidth="1"/>
    <col min="1496" max="1496" width="27.140625" style="1" customWidth="1"/>
    <col min="1497" max="1497" width="29.5703125" style="1" customWidth="1"/>
    <col min="1498" max="1498" width="26.7109375" style="1" customWidth="1"/>
    <col min="1499" max="1749" width="14.7109375" style="1"/>
    <col min="1750" max="1750" width="9.140625" style="1" customWidth="1"/>
    <col min="1751" max="1751" width="25.140625" style="1" customWidth="1"/>
    <col min="1752" max="1752" width="27.140625" style="1" customWidth="1"/>
    <col min="1753" max="1753" width="29.5703125" style="1" customWidth="1"/>
    <col min="1754" max="1754" width="26.7109375" style="1" customWidth="1"/>
    <col min="1755" max="2005" width="14.7109375" style="1"/>
    <col min="2006" max="2006" width="9.140625" style="1" customWidth="1"/>
    <col min="2007" max="2007" width="25.140625" style="1" customWidth="1"/>
    <col min="2008" max="2008" width="27.140625" style="1" customWidth="1"/>
    <col min="2009" max="2009" width="29.5703125" style="1" customWidth="1"/>
    <col min="2010" max="2010" width="26.7109375" style="1" customWidth="1"/>
    <col min="2011" max="2261" width="14.7109375" style="1"/>
    <col min="2262" max="2262" width="9.140625" style="1" customWidth="1"/>
    <col min="2263" max="2263" width="25.140625" style="1" customWidth="1"/>
    <col min="2264" max="2264" width="27.140625" style="1" customWidth="1"/>
    <col min="2265" max="2265" width="29.5703125" style="1" customWidth="1"/>
    <col min="2266" max="2266" width="26.7109375" style="1" customWidth="1"/>
    <col min="2267" max="2517" width="14.7109375" style="1"/>
    <col min="2518" max="2518" width="9.140625" style="1" customWidth="1"/>
    <col min="2519" max="2519" width="25.140625" style="1" customWidth="1"/>
    <col min="2520" max="2520" width="27.140625" style="1" customWidth="1"/>
    <col min="2521" max="2521" width="29.5703125" style="1" customWidth="1"/>
    <col min="2522" max="2522" width="26.7109375" style="1" customWidth="1"/>
    <col min="2523" max="2773" width="14.7109375" style="1"/>
    <col min="2774" max="2774" width="9.140625" style="1" customWidth="1"/>
    <col min="2775" max="2775" width="25.140625" style="1" customWidth="1"/>
    <col min="2776" max="2776" width="27.140625" style="1" customWidth="1"/>
    <col min="2777" max="2777" width="29.5703125" style="1" customWidth="1"/>
    <col min="2778" max="2778" width="26.7109375" style="1" customWidth="1"/>
    <col min="2779" max="3029" width="14.7109375" style="1"/>
    <col min="3030" max="3030" width="9.140625" style="1" customWidth="1"/>
    <col min="3031" max="3031" width="25.140625" style="1" customWidth="1"/>
    <col min="3032" max="3032" width="27.140625" style="1" customWidth="1"/>
    <col min="3033" max="3033" width="29.5703125" style="1" customWidth="1"/>
    <col min="3034" max="3034" width="26.7109375" style="1" customWidth="1"/>
    <col min="3035" max="3285" width="14.7109375" style="1"/>
    <col min="3286" max="3286" width="9.140625" style="1" customWidth="1"/>
    <col min="3287" max="3287" width="25.140625" style="1" customWidth="1"/>
    <col min="3288" max="3288" width="27.140625" style="1" customWidth="1"/>
    <col min="3289" max="3289" width="29.5703125" style="1" customWidth="1"/>
    <col min="3290" max="3290" width="26.7109375" style="1" customWidth="1"/>
    <col min="3291" max="3541" width="14.7109375" style="1"/>
    <col min="3542" max="3542" width="9.140625" style="1" customWidth="1"/>
    <col min="3543" max="3543" width="25.140625" style="1" customWidth="1"/>
    <col min="3544" max="3544" width="27.140625" style="1" customWidth="1"/>
    <col min="3545" max="3545" width="29.5703125" style="1" customWidth="1"/>
    <col min="3546" max="3546" width="26.7109375" style="1" customWidth="1"/>
    <col min="3547" max="3797" width="14.7109375" style="1"/>
    <col min="3798" max="3798" width="9.140625" style="1" customWidth="1"/>
    <col min="3799" max="3799" width="25.140625" style="1" customWidth="1"/>
    <col min="3800" max="3800" width="27.140625" style="1" customWidth="1"/>
    <col min="3801" max="3801" width="29.5703125" style="1" customWidth="1"/>
    <col min="3802" max="3802" width="26.7109375" style="1" customWidth="1"/>
    <col min="3803" max="4053" width="14.7109375" style="1"/>
    <col min="4054" max="4054" width="9.140625" style="1" customWidth="1"/>
    <col min="4055" max="4055" width="25.140625" style="1" customWidth="1"/>
    <col min="4056" max="4056" width="27.140625" style="1" customWidth="1"/>
    <col min="4057" max="4057" width="29.5703125" style="1" customWidth="1"/>
    <col min="4058" max="4058" width="26.7109375" style="1" customWidth="1"/>
    <col min="4059" max="4309" width="14.7109375" style="1"/>
    <col min="4310" max="4310" width="9.140625" style="1" customWidth="1"/>
    <col min="4311" max="4311" width="25.140625" style="1" customWidth="1"/>
    <col min="4312" max="4312" width="27.140625" style="1" customWidth="1"/>
    <col min="4313" max="4313" width="29.5703125" style="1" customWidth="1"/>
    <col min="4314" max="4314" width="26.7109375" style="1" customWidth="1"/>
    <col min="4315" max="4565" width="14.7109375" style="1"/>
    <col min="4566" max="4566" width="9.140625" style="1" customWidth="1"/>
    <col min="4567" max="4567" width="25.140625" style="1" customWidth="1"/>
    <col min="4568" max="4568" width="27.140625" style="1" customWidth="1"/>
    <col min="4569" max="4569" width="29.5703125" style="1" customWidth="1"/>
    <col min="4570" max="4570" width="26.7109375" style="1" customWidth="1"/>
    <col min="4571" max="4821" width="14.7109375" style="1"/>
    <col min="4822" max="4822" width="9.140625" style="1" customWidth="1"/>
    <col min="4823" max="4823" width="25.140625" style="1" customWidth="1"/>
    <col min="4824" max="4824" width="27.140625" style="1" customWidth="1"/>
    <col min="4825" max="4825" width="29.5703125" style="1" customWidth="1"/>
    <col min="4826" max="4826" width="26.7109375" style="1" customWidth="1"/>
    <col min="4827" max="5077" width="14.7109375" style="1"/>
    <col min="5078" max="5078" width="9.140625" style="1" customWidth="1"/>
    <col min="5079" max="5079" width="25.140625" style="1" customWidth="1"/>
    <col min="5080" max="5080" width="27.140625" style="1" customWidth="1"/>
    <col min="5081" max="5081" width="29.5703125" style="1" customWidth="1"/>
    <col min="5082" max="5082" width="26.7109375" style="1" customWidth="1"/>
    <col min="5083" max="5333" width="14.7109375" style="1"/>
    <col min="5334" max="5334" width="9.140625" style="1" customWidth="1"/>
    <col min="5335" max="5335" width="25.140625" style="1" customWidth="1"/>
    <col min="5336" max="5336" width="27.140625" style="1" customWidth="1"/>
    <col min="5337" max="5337" width="29.5703125" style="1" customWidth="1"/>
    <col min="5338" max="5338" width="26.7109375" style="1" customWidth="1"/>
    <col min="5339" max="5589" width="14.7109375" style="1"/>
    <col min="5590" max="5590" width="9.140625" style="1" customWidth="1"/>
    <col min="5591" max="5591" width="25.140625" style="1" customWidth="1"/>
    <col min="5592" max="5592" width="27.140625" style="1" customWidth="1"/>
    <col min="5593" max="5593" width="29.5703125" style="1" customWidth="1"/>
    <col min="5594" max="5594" width="26.7109375" style="1" customWidth="1"/>
    <col min="5595" max="5845" width="14.7109375" style="1"/>
    <col min="5846" max="5846" width="9.140625" style="1" customWidth="1"/>
    <col min="5847" max="5847" width="25.140625" style="1" customWidth="1"/>
    <col min="5848" max="5848" width="27.140625" style="1" customWidth="1"/>
    <col min="5849" max="5849" width="29.5703125" style="1" customWidth="1"/>
    <col min="5850" max="5850" width="26.7109375" style="1" customWidth="1"/>
    <col min="5851" max="6101" width="14.7109375" style="1"/>
    <col min="6102" max="6102" width="9.140625" style="1" customWidth="1"/>
    <col min="6103" max="6103" width="25.140625" style="1" customWidth="1"/>
    <col min="6104" max="6104" width="27.140625" style="1" customWidth="1"/>
    <col min="6105" max="6105" width="29.5703125" style="1" customWidth="1"/>
    <col min="6106" max="6106" width="26.7109375" style="1" customWidth="1"/>
    <col min="6107" max="6357" width="14.7109375" style="1"/>
    <col min="6358" max="6358" width="9.140625" style="1" customWidth="1"/>
    <col min="6359" max="6359" width="25.140625" style="1" customWidth="1"/>
    <col min="6360" max="6360" width="27.140625" style="1" customWidth="1"/>
    <col min="6361" max="6361" width="29.5703125" style="1" customWidth="1"/>
    <col min="6362" max="6362" width="26.7109375" style="1" customWidth="1"/>
    <col min="6363" max="6613" width="14.7109375" style="1"/>
    <col min="6614" max="6614" width="9.140625" style="1" customWidth="1"/>
    <col min="6615" max="6615" width="25.140625" style="1" customWidth="1"/>
    <col min="6616" max="6616" width="27.140625" style="1" customWidth="1"/>
    <col min="6617" max="6617" width="29.5703125" style="1" customWidth="1"/>
    <col min="6618" max="6618" width="26.7109375" style="1" customWidth="1"/>
    <col min="6619" max="6869" width="14.7109375" style="1"/>
    <col min="6870" max="6870" width="9.140625" style="1" customWidth="1"/>
    <col min="6871" max="6871" width="25.140625" style="1" customWidth="1"/>
    <col min="6872" max="6872" width="27.140625" style="1" customWidth="1"/>
    <col min="6873" max="6873" width="29.5703125" style="1" customWidth="1"/>
    <col min="6874" max="6874" width="26.7109375" style="1" customWidth="1"/>
    <col min="6875" max="7125" width="14.7109375" style="1"/>
    <col min="7126" max="7126" width="9.140625" style="1" customWidth="1"/>
    <col min="7127" max="7127" width="25.140625" style="1" customWidth="1"/>
    <col min="7128" max="7128" width="27.140625" style="1" customWidth="1"/>
    <col min="7129" max="7129" width="29.5703125" style="1" customWidth="1"/>
    <col min="7130" max="7130" width="26.7109375" style="1" customWidth="1"/>
    <col min="7131" max="7381" width="14.7109375" style="1"/>
    <col min="7382" max="7382" width="9.140625" style="1" customWidth="1"/>
    <col min="7383" max="7383" width="25.140625" style="1" customWidth="1"/>
    <col min="7384" max="7384" width="27.140625" style="1" customWidth="1"/>
    <col min="7385" max="7385" width="29.5703125" style="1" customWidth="1"/>
    <col min="7386" max="7386" width="26.7109375" style="1" customWidth="1"/>
    <col min="7387" max="7637" width="14.7109375" style="1"/>
    <col min="7638" max="7638" width="9.140625" style="1" customWidth="1"/>
    <col min="7639" max="7639" width="25.140625" style="1" customWidth="1"/>
    <col min="7640" max="7640" width="27.140625" style="1" customWidth="1"/>
    <col min="7641" max="7641" width="29.5703125" style="1" customWidth="1"/>
    <col min="7642" max="7642" width="26.7109375" style="1" customWidth="1"/>
    <col min="7643" max="7893" width="14.7109375" style="1"/>
    <col min="7894" max="7894" width="9.140625" style="1" customWidth="1"/>
    <col min="7895" max="7895" width="25.140625" style="1" customWidth="1"/>
    <col min="7896" max="7896" width="27.140625" style="1" customWidth="1"/>
    <col min="7897" max="7897" width="29.5703125" style="1" customWidth="1"/>
    <col min="7898" max="7898" width="26.7109375" style="1" customWidth="1"/>
    <col min="7899" max="8149" width="14.7109375" style="1"/>
    <col min="8150" max="8150" width="9.140625" style="1" customWidth="1"/>
    <col min="8151" max="8151" width="25.140625" style="1" customWidth="1"/>
    <col min="8152" max="8152" width="27.140625" style="1" customWidth="1"/>
    <col min="8153" max="8153" width="29.5703125" style="1" customWidth="1"/>
    <col min="8154" max="8154" width="26.7109375" style="1" customWidth="1"/>
    <col min="8155" max="8405" width="14.7109375" style="1"/>
    <col min="8406" max="8406" width="9.140625" style="1" customWidth="1"/>
    <col min="8407" max="8407" width="25.140625" style="1" customWidth="1"/>
    <col min="8408" max="8408" width="27.140625" style="1" customWidth="1"/>
    <col min="8409" max="8409" width="29.5703125" style="1" customWidth="1"/>
    <col min="8410" max="8410" width="26.7109375" style="1" customWidth="1"/>
    <col min="8411" max="8661" width="14.7109375" style="1"/>
    <col min="8662" max="8662" width="9.140625" style="1" customWidth="1"/>
    <col min="8663" max="8663" width="25.140625" style="1" customWidth="1"/>
    <col min="8664" max="8664" width="27.140625" style="1" customWidth="1"/>
    <col min="8665" max="8665" width="29.5703125" style="1" customWidth="1"/>
    <col min="8666" max="8666" width="26.7109375" style="1" customWidth="1"/>
    <col min="8667" max="8917" width="14.7109375" style="1"/>
    <col min="8918" max="8918" width="9.140625" style="1" customWidth="1"/>
    <col min="8919" max="8919" width="25.140625" style="1" customWidth="1"/>
    <col min="8920" max="8920" width="27.140625" style="1" customWidth="1"/>
    <col min="8921" max="8921" width="29.5703125" style="1" customWidth="1"/>
    <col min="8922" max="8922" width="26.7109375" style="1" customWidth="1"/>
    <col min="8923" max="9173" width="14.7109375" style="1"/>
    <col min="9174" max="9174" width="9.140625" style="1" customWidth="1"/>
    <col min="9175" max="9175" width="25.140625" style="1" customWidth="1"/>
    <col min="9176" max="9176" width="27.140625" style="1" customWidth="1"/>
    <col min="9177" max="9177" width="29.5703125" style="1" customWidth="1"/>
    <col min="9178" max="9178" width="26.7109375" style="1" customWidth="1"/>
    <col min="9179" max="9429" width="14.7109375" style="1"/>
    <col min="9430" max="9430" width="9.140625" style="1" customWidth="1"/>
    <col min="9431" max="9431" width="25.140625" style="1" customWidth="1"/>
    <col min="9432" max="9432" width="27.140625" style="1" customWidth="1"/>
    <col min="9433" max="9433" width="29.5703125" style="1" customWidth="1"/>
    <col min="9434" max="9434" width="26.7109375" style="1" customWidth="1"/>
    <col min="9435" max="9685" width="14.7109375" style="1"/>
    <col min="9686" max="9686" width="9.140625" style="1" customWidth="1"/>
    <col min="9687" max="9687" width="25.140625" style="1" customWidth="1"/>
    <col min="9688" max="9688" width="27.140625" style="1" customWidth="1"/>
    <col min="9689" max="9689" width="29.5703125" style="1" customWidth="1"/>
    <col min="9690" max="9690" width="26.7109375" style="1" customWidth="1"/>
    <col min="9691" max="9941" width="14.7109375" style="1"/>
    <col min="9942" max="9942" width="9.140625" style="1" customWidth="1"/>
    <col min="9943" max="9943" width="25.140625" style="1" customWidth="1"/>
    <col min="9944" max="9944" width="27.140625" style="1" customWidth="1"/>
    <col min="9945" max="9945" width="29.5703125" style="1" customWidth="1"/>
    <col min="9946" max="9946" width="26.7109375" style="1" customWidth="1"/>
    <col min="9947" max="10197" width="14.7109375" style="1"/>
    <col min="10198" max="10198" width="9.140625" style="1" customWidth="1"/>
    <col min="10199" max="10199" width="25.140625" style="1" customWidth="1"/>
    <col min="10200" max="10200" width="27.140625" style="1" customWidth="1"/>
    <col min="10201" max="10201" width="29.5703125" style="1" customWidth="1"/>
    <col min="10202" max="10202" width="26.7109375" style="1" customWidth="1"/>
    <col min="10203" max="10453" width="14.7109375" style="1"/>
    <col min="10454" max="10454" width="9.140625" style="1" customWidth="1"/>
    <col min="10455" max="10455" width="25.140625" style="1" customWidth="1"/>
    <col min="10456" max="10456" width="27.140625" style="1" customWidth="1"/>
    <col min="10457" max="10457" width="29.5703125" style="1" customWidth="1"/>
    <col min="10458" max="10458" width="26.7109375" style="1" customWidth="1"/>
    <col min="10459" max="10709" width="14.7109375" style="1"/>
    <col min="10710" max="10710" width="9.140625" style="1" customWidth="1"/>
    <col min="10711" max="10711" width="25.140625" style="1" customWidth="1"/>
    <col min="10712" max="10712" width="27.140625" style="1" customWidth="1"/>
    <col min="10713" max="10713" width="29.5703125" style="1" customWidth="1"/>
    <col min="10714" max="10714" width="26.7109375" style="1" customWidth="1"/>
    <col min="10715" max="10965" width="14.7109375" style="1"/>
    <col min="10966" max="10966" width="9.140625" style="1" customWidth="1"/>
    <col min="10967" max="10967" width="25.140625" style="1" customWidth="1"/>
    <col min="10968" max="10968" width="27.140625" style="1" customWidth="1"/>
    <col min="10969" max="10969" width="29.5703125" style="1" customWidth="1"/>
    <col min="10970" max="10970" width="26.7109375" style="1" customWidth="1"/>
    <col min="10971" max="11221" width="14.7109375" style="1"/>
    <col min="11222" max="11222" width="9.140625" style="1" customWidth="1"/>
    <col min="11223" max="11223" width="25.140625" style="1" customWidth="1"/>
    <col min="11224" max="11224" width="27.140625" style="1" customWidth="1"/>
    <col min="11225" max="11225" width="29.5703125" style="1" customWidth="1"/>
    <col min="11226" max="11226" width="26.7109375" style="1" customWidth="1"/>
    <col min="11227" max="11477" width="14.7109375" style="1"/>
    <col min="11478" max="11478" width="9.140625" style="1" customWidth="1"/>
    <col min="11479" max="11479" width="25.140625" style="1" customWidth="1"/>
    <col min="11480" max="11480" width="27.140625" style="1" customWidth="1"/>
    <col min="11481" max="11481" width="29.5703125" style="1" customWidth="1"/>
    <col min="11482" max="11482" width="26.7109375" style="1" customWidth="1"/>
    <col min="11483" max="11733" width="14.7109375" style="1"/>
    <col min="11734" max="11734" width="9.140625" style="1" customWidth="1"/>
    <col min="11735" max="11735" width="25.140625" style="1" customWidth="1"/>
    <col min="11736" max="11736" width="27.140625" style="1" customWidth="1"/>
    <col min="11737" max="11737" width="29.5703125" style="1" customWidth="1"/>
    <col min="11738" max="11738" width="26.7109375" style="1" customWidth="1"/>
    <col min="11739" max="11989" width="14.7109375" style="1"/>
    <col min="11990" max="11990" width="9.140625" style="1" customWidth="1"/>
    <col min="11991" max="11991" width="25.140625" style="1" customWidth="1"/>
    <col min="11992" max="11992" width="27.140625" style="1" customWidth="1"/>
    <col min="11993" max="11993" width="29.5703125" style="1" customWidth="1"/>
    <col min="11994" max="11994" width="26.7109375" style="1" customWidth="1"/>
    <col min="11995" max="12245" width="14.7109375" style="1"/>
    <col min="12246" max="12246" width="9.140625" style="1" customWidth="1"/>
    <col min="12247" max="12247" width="25.140625" style="1" customWidth="1"/>
    <col min="12248" max="12248" width="27.140625" style="1" customWidth="1"/>
    <col min="12249" max="12249" width="29.5703125" style="1" customWidth="1"/>
    <col min="12250" max="12250" width="26.7109375" style="1" customWidth="1"/>
    <col min="12251" max="12501" width="14.7109375" style="1"/>
    <col min="12502" max="12502" width="9.140625" style="1" customWidth="1"/>
    <col min="12503" max="12503" width="25.140625" style="1" customWidth="1"/>
    <col min="12504" max="12504" width="27.140625" style="1" customWidth="1"/>
    <col min="12505" max="12505" width="29.5703125" style="1" customWidth="1"/>
    <col min="12506" max="12506" width="26.7109375" style="1" customWidth="1"/>
    <col min="12507" max="12757" width="14.7109375" style="1"/>
    <col min="12758" max="12758" width="9.140625" style="1" customWidth="1"/>
    <col min="12759" max="12759" width="25.140625" style="1" customWidth="1"/>
    <col min="12760" max="12760" width="27.140625" style="1" customWidth="1"/>
    <col min="12761" max="12761" width="29.5703125" style="1" customWidth="1"/>
    <col min="12762" max="12762" width="26.7109375" style="1" customWidth="1"/>
    <col min="12763" max="13013" width="14.7109375" style="1"/>
    <col min="13014" max="13014" width="9.140625" style="1" customWidth="1"/>
    <col min="13015" max="13015" width="25.140625" style="1" customWidth="1"/>
    <col min="13016" max="13016" width="27.140625" style="1" customWidth="1"/>
    <col min="13017" max="13017" width="29.5703125" style="1" customWidth="1"/>
    <col min="13018" max="13018" width="26.7109375" style="1" customWidth="1"/>
    <col min="13019" max="13269" width="14.7109375" style="1"/>
    <col min="13270" max="13270" width="9.140625" style="1" customWidth="1"/>
    <col min="13271" max="13271" width="25.140625" style="1" customWidth="1"/>
    <col min="13272" max="13272" width="27.140625" style="1" customWidth="1"/>
    <col min="13273" max="13273" width="29.5703125" style="1" customWidth="1"/>
    <col min="13274" max="13274" width="26.7109375" style="1" customWidth="1"/>
    <col min="13275" max="13525" width="14.7109375" style="1"/>
    <col min="13526" max="13526" width="9.140625" style="1" customWidth="1"/>
    <col min="13527" max="13527" width="25.140625" style="1" customWidth="1"/>
    <col min="13528" max="13528" width="27.140625" style="1" customWidth="1"/>
    <col min="13529" max="13529" width="29.5703125" style="1" customWidth="1"/>
    <col min="13530" max="13530" width="26.7109375" style="1" customWidth="1"/>
    <col min="13531" max="13781" width="14.7109375" style="1"/>
    <col min="13782" max="13782" width="9.140625" style="1" customWidth="1"/>
    <col min="13783" max="13783" width="25.140625" style="1" customWidth="1"/>
    <col min="13784" max="13784" width="27.140625" style="1" customWidth="1"/>
    <col min="13785" max="13785" width="29.5703125" style="1" customWidth="1"/>
    <col min="13786" max="13786" width="26.7109375" style="1" customWidth="1"/>
    <col min="13787" max="14037" width="14.7109375" style="1"/>
    <col min="14038" max="14038" width="9.140625" style="1" customWidth="1"/>
    <col min="14039" max="14039" width="25.140625" style="1" customWidth="1"/>
    <col min="14040" max="14040" width="27.140625" style="1" customWidth="1"/>
    <col min="14041" max="14041" width="29.5703125" style="1" customWidth="1"/>
    <col min="14042" max="14042" width="26.7109375" style="1" customWidth="1"/>
    <col min="14043" max="14293" width="14.7109375" style="1"/>
    <col min="14294" max="14294" width="9.140625" style="1" customWidth="1"/>
    <col min="14295" max="14295" width="25.140625" style="1" customWidth="1"/>
    <col min="14296" max="14296" width="27.140625" style="1" customWidth="1"/>
    <col min="14297" max="14297" width="29.5703125" style="1" customWidth="1"/>
    <col min="14298" max="14298" width="26.7109375" style="1" customWidth="1"/>
    <col min="14299" max="14549" width="14.7109375" style="1"/>
    <col min="14550" max="14550" width="9.140625" style="1" customWidth="1"/>
    <col min="14551" max="14551" width="25.140625" style="1" customWidth="1"/>
    <col min="14552" max="14552" width="27.140625" style="1" customWidth="1"/>
    <col min="14553" max="14553" width="29.5703125" style="1" customWidth="1"/>
    <col min="14554" max="14554" width="26.7109375" style="1" customWidth="1"/>
    <col min="14555" max="14805" width="14.7109375" style="1"/>
    <col min="14806" max="14806" width="9.140625" style="1" customWidth="1"/>
    <col min="14807" max="14807" width="25.140625" style="1" customWidth="1"/>
    <col min="14808" max="14808" width="27.140625" style="1" customWidth="1"/>
    <col min="14809" max="14809" width="29.5703125" style="1" customWidth="1"/>
    <col min="14810" max="14810" width="26.7109375" style="1" customWidth="1"/>
    <col min="14811" max="15061" width="14.7109375" style="1"/>
    <col min="15062" max="15062" width="9.140625" style="1" customWidth="1"/>
    <col min="15063" max="15063" width="25.140625" style="1" customWidth="1"/>
    <col min="15064" max="15064" width="27.140625" style="1" customWidth="1"/>
    <col min="15065" max="15065" width="29.5703125" style="1" customWidth="1"/>
    <col min="15066" max="15066" width="26.7109375" style="1" customWidth="1"/>
    <col min="15067" max="15317" width="14.7109375" style="1"/>
    <col min="15318" max="15318" width="9.140625" style="1" customWidth="1"/>
    <col min="15319" max="15319" width="25.140625" style="1" customWidth="1"/>
    <col min="15320" max="15320" width="27.140625" style="1" customWidth="1"/>
    <col min="15321" max="15321" width="29.5703125" style="1" customWidth="1"/>
    <col min="15322" max="15322" width="26.7109375" style="1" customWidth="1"/>
    <col min="15323" max="15573" width="14.7109375" style="1"/>
    <col min="15574" max="15574" width="9.140625" style="1" customWidth="1"/>
    <col min="15575" max="15575" width="25.140625" style="1" customWidth="1"/>
    <col min="15576" max="15576" width="27.140625" style="1" customWidth="1"/>
    <col min="15577" max="15577" width="29.5703125" style="1" customWidth="1"/>
    <col min="15578" max="15578" width="26.7109375" style="1" customWidth="1"/>
    <col min="15579" max="15829" width="14.7109375" style="1"/>
    <col min="15830" max="15830" width="9.140625" style="1" customWidth="1"/>
    <col min="15831" max="15831" width="25.140625" style="1" customWidth="1"/>
    <col min="15832" max="15832" width="27.140625" style="1" customWidth="1"/>
    <col min="15833" max="15833" width="29.5703125" style="1" customWidth="1"/>
    <col min="15834" max="15834" width="26.7109375" style="1" customWidth="1"/>
    <col min="15835" max="16085" width="14.7109375" style="1"/>
    <col min="16086" max="16086" width="9.140625" style="1" customWidth="1"/>
    <col min="16087" max="16087" width="25.140625" style="1" customWidth="1"/>
    <col min="16088" max="16088" width="27.140625" style="1" customWidth="1"/>
    <col min="16089" max="16089" width="29.5703125" style="1" customWidth="1"/>
    <col min="16090" max="16090" width="26.7109375" style="1" customWidth="1"/>
    <col min="16091" max="16384" width="14.7109375" style="1"/>
  </cols>
  <sheetData>
    <row r="1" spans="1:13" ht="27.75" customHeight="1">
      <c r="B1" s="17" t="s">
        <v>20</v>
      </c>
      <c r="D1" s="406" t="s">
        <v>13</v>
      </c>
      <c r="E1" s="407"/>
    </row>
    <row r="2" spans="1:13" s="3" customFormat="1" ht="21" customHeight="1">
      <c r="A2" s="408" t="s">
        <v>14</v>
      </c>
      <c r="B2" s="408"/>
      <c r="C2" s="408"/>
      <c r="D2" s="408"/>
      <c r="E2" s="408"/>
      <c r="F2" s="2"/>
      <c r="G2" s="2"/>
      <c r="H2" s="2"/>
      <c r="I2" s="2"/>
      <c r="J2" s="2"/>
      <c r="K2" s="2"/>
      <c r="L2" s="2"/>
      <c r="M2" s="11"/>
    </row>
    <row r="3" spans="1:13" s="3" customFormat="1" ht="23.25" customHeight="1">
      <c r="A3" s="408" t="s">
        <v>15</v>
      </c>
      <c r="B3" s="408"/>
      <c r="C3" s="408"/>
      <c r="D3" s="408"/>
      <c r="E3" s="408"/>
      <c r="F3" s="2"/>
      <c r="G3" s="2"/>
      <c r="H3" s="2"/>
      <c r="I3" s="2"/>
      <c r="J3" s="2"/>
      <c r="K3" s="2"/>
      <c r="L3" s="2"/>
      <c r="M3" s="11"/>
    </row>
    <row r="4" spans="1:13" ht="53.25" customHeight="1">
      <c r="A4" s="18" t="s">
        <v>16</v>
      </c>
      <c r="B4" s="18" t="s">
        <v>17</v>
      </c>
      <c r="C4" s="4" t="s">
        <v>68</v>
      </c>
      <c r="D4" s="4" t="s">
        <v>69</v>
      </c>
      <c r="E4" s="4" t="s">
        <v>70</v>
      </c>
    </row>
    <row r="5" spans="1:13" ht="43.5" customHeight="1">
      <c r="A5" s="62">
        <v>1</v>
      </c>
      <c r="B5" s="62" t="s">
        <v>18</v>
      </c>
      <c r="C5" s="62"/>
      <c r="D5" s="65">
        <v>692</v>
      </c>
      <c r="E5" s="65">
        <v>971</v>
      </c>
    </row>
    <row r="6" spans="1:13" ht="30">
      <c r="A6" s="62">
        <v>2</v>
      </c>
      <c r="B6" s="62" t="s">
        <v>19</v>
      </c>
      <c r="C6" s="63"/>
      <c r="D6" s="65">
        <v>122991</v>
      </c>
      <c r="E6" s="65">
        <v>71898</v>
      </c>
    </row>
    <row r="7" spans="1:13" ht="25.5">
      <c r="D7" s="1" t="s">
        <v>77</v>
      </c>
      <c r="E7" s="1" t="s">
        <v>77</v>
      </c>
    </row>
  </sheetData>
  <mergeCells count="3">
    <mergeCell ref="D1:E1"/>
    <mergeCell ref="A2:E2"/>
    <mergeCell ref="A3:E3"/>
  </mergeCells>
  <pageMargins left="1" right="0.75" top="1" bottom="1" header="0.5" footer="0.5"/>
  <pageSetup paperSize="9" scale="68" orientation="landscape" r:id="rId1"/>
  <headerFooter alignWithMargins="0">
    <oddFooter>&amp;CForm:&amp;A&amp;R&amp;P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J50"/>
  <sheetViews>
    <sheetView showGridLines="0" view="pageBreakPreview" zoomScale="40" zoomScaleNormal="85" zoomScaleSheetLayoutView="40" workbookViewId="0">
      <selection activeCell="I10" sqref="I10"/>
    </sheetView>
  </sheetViews>
  <sheetFormatPr defaultColWidth="9.140625" defaultRowHeight="12.75"/>
  <cols>
    <col min="1" max="1" width="36" style="162" bestFit="1" customWidth="1"/>
    <col min="2" max="2" width="13.140625" style="162" customWidth="1"/>
    <col min="3" max="3" width="10.140625" style="162" customWidth="1"/>
    <col min="4" max="4" width="12.85546875" style="162" customWidth="1"/>
    <col min="5" max="5" width="11.7109375" style="162" customWidth="1"/>
    <col min="6" max="6" width="12.42578125" style="162" customWidth="1"/>
    <col min="7" max="7" width="13.85546875" style="162" customWidth="1"/>
    <col min="8" max="9" width="13.28515625" style="162" customWidth="1"/>
    <col min="10" max="10" width="12.140625" style="162" customWidth="1"/>
    <col min="11" max="11" width="11.85546875" style="162" customWidth="1"/>
    <col min="12" max="12" width="12.5703125" style="162" customWidth="1"/>
    <col min="13" max="13" width="12.28515625" style="162" customWidth="1"/>
    <col min="14" max="14" width="11.5703125" style="162" customWidth="1"/>
    <col min="15" max="15" width="13.5703125" style="162" customWidth="1"/>
    <col min="16" max="16" width="11.42578125" style="162" customWidth="1"/>
    <col min="17" max="16384" width="9.140625" style="162"/>
  </cols>
  <sheetData>
    <row r="1" spans="1:16" s="316" customFormat="1" ht="15" customHeight="1">
      <c r="A1" s="314" t="s">
        <v>4396</v>
      </c>
      <c r="B1" s="315"/>
      <c r="C1" s="315"/>
      <c r="D1" s="415" t="s">
        <v>4294</v>
      </c>
      <c r="E1" s="416"/>
      <c r="F1" s="416"/>
      <c r="G1" s="416"/>
      <c r="H1" s="417"/>
      <c r="I1" s="415" t="s">
        <v>4295</v>
      </c>
      <c r="J1" s="417"/>
      <c r="K1" s="415" t="s">
        <v>4296</v>
      </c>
      <c r="L1" s="416"/>
      <c r="M1" s="416"/>
      <c r="N1" s="417"/>
      <c r="O1" s="314" t="s">
        <v>4297</v>
      </c>
      <c r="P1" s="315"/>
    </row>
    <row r="2" spans="1:16" ht="25.5" customHeight="1" thickBot="1">
      <c r="A2" s="335" t="s">
        <v>4298</v>
      </c>
      <c r="B2" s="336"/>
      <c r="C2" s="337"/>
      <c r="D2" s="163"/>
      <c r="E2" s="164"/>
      <c r="F2" s="164"/>
      <c r="G2" s="164"/>
      <c r="H2" s="164"/>
      <c r="I2" s="164"/>
      <c r="J2" s="164"/>
      <c r="K2" s="164"/>
      <c r="L2" s="164"/>
      <c r="M2" s="164"/>
      <c r="N2" s="164"/>
      <c r="O2" s="164"/>
      <c r="P2" s="164"/>
    </row>
    <row r="3" spans="1:16" s="323" customFormat="1" ht="34.5" customHeight="1">
      <c r="A3" s="317"/>
      <c r="B3" s="318" t="s">
        <v>4299</v>
      </c>
      <c r="C3" s="318" t="s">
        <v>4300</v>
      </c>
      <c r="D3" s="318" t="s">
        <v>4301</v>
      </c>
      <c r="E3" s="318" t="s">
        <v>4302</v>
      </c>
      <c r="F3" s="318" t="s">
        <v>4303</v>
      </c>
      <c r="G3" s="318" t="s">
        <v>4304</v>
      </c>
      <c r="H3" s="318" t="s">
        <v>4305</v>
      </c>
      <c r="I3" s="318" t="s">
        <v>4306</v>
      </c>
      <c r="J3" s="318" t="s">
        <v>4307</v>
      </c>
      <c r="K3" s="319" t="s">
        <v>4308</v>
      </c>
      <c r="L3" s="319" t="s">
        <v>4309</v>
      </c>
      <c r="M3" s="319" t="s">
        <v>4310</v>
      </c>
      <c r="N3" s="320" t="s">
        <v>4311</v>
      </c>
      <c r="O3" s="321" t="s">
        <v>4312</v>
      </c>
      <c r="P3" s="322"/>
    </row>
    <row r="4" spans="1:16" s="325" customFormat="1" ht="37.5" customHeight="1">
      <c r="A4" s="324" t="s">
        <v>4313</v>
      </c>
      <c r="B4" s="409" t="s">
        <v>4314</v>
      </c>
      <c r="C4" s="409" t="s">
        <v>4315</v>
      </c>
      <c r="D4" s="409" t="s">
        <v>4316</v>
      </c>
      <c r="E4" s="409" t="s">
        <v>4317</v>
      </c>
      <c r="F4" s="409" t="s">
        <v>4318</v>
      </c>
      <c r="G4" s="409" t="s">
        <v>4319</v>
      </c>
      <c r="H4" s="409" t="s">
        <v>4320</v>
      </c>
      <c r="I4" s="413" t="s">
        <v>4321</v>
      </c>
      <c r="J4" s="409" t="s">
        <v>4322</v>
      </c>
      <c r="K4" s="409" t="s">
        <v>4323</v>
      </c>
      <c r="L4" s="409" t="s">
        <v>4324</v>
      </c>
      <c r="M4" s="409" t="s">
        <v>4325</v>
      </c>
      <c r="N4" s="409" t="s">
        <v>4326</v>
      </c>
      <c r="O4" s="409" t="s">
        <v>4327</v>
      </c>
      <c r="P4" s="411" t="s">
        <v>4328</v>
      </c>
    </row>
    <row r="5" spans="1:16" s="325" customFormat="1" ht="45.75" customHeight="1" thickBot="1">
      <c r="A5" s="326" t="s">
        <v>4329</v>
      </c>
      <c r="B5" s="410"/>
      <c r="C5" s="410"/>
      <c r="D5" s="410"/>
      <c r="E5" s="410"/>
      <c r="F5" s="410"/>
      <c r="G5" s="410"/>
      <c r="H5" s="410"/>
      <c r="I5" s="414"/>
      <c r="J5" s="410"/>
      <c r="K5" s="410"/>
      <c r="L5" s="410"/>
      <c r="M5" s="410"/>
      <c r="N5" s="410"/>
      <c r="O5" s="410"/>
      <c r="P5" s="412"/>
    </row>
    <row r="6" spans="1:16" s="173" customFormat="1">
      <c r="A6" s="166" t="s">
        <v>4330</v>
      </c>
      <c r="B6" s="167">
        <v>80817</v>
      </c>
      <c r="C6" s="168">
        <v>80817</v>
      </c>
      <c r="D6" s="167">
        <f>B6-I6</f>
        <v>80817</v>
      </c>
      <c r="E6" s="169">
        <v>3970</v>
      </c>
      <c r="F6" s="168"/>
      <c r="G6" s="167">
        <f>E6+F6</f>
        <v>3970</v>
      </c>
      <c r="H6" s="170">
        <f>G6+D6</f>
        <v>84787</v>
      </c>
      <c r="I6" s="167"/>
      <c r="J6" s="167"/>
      <c r="K6" s="171">
        <v>186</v>
      </c>
      <c r="L6" s="167">
        <f>109+10113</f>
        <v>10222</v>
      </c>
      <c r="M6" s="167">
        <v>10222</v>
      </c>
      <c r="N6" s="167"/>
      <c r="O6" s="167">
        <f>G6+L6</f>
        <v>14192</v>
      </c>
      <c r="P6" s="172"/>
    </row>
    <row r="7" spans="1:16" s="173" customFormat="1" ht="15.75" customHeight="1">
      <c r="A7" s="174" t="s">
        <v>4331</v>
      </c>
      <c r="B7" s="167">
        <v>2396614</v>
      </c>
      <c r="C7" s="175">
        <v>2382063</v>
      </c>
      <c r="D7" s="170">
        <f t="shared" ref="D7:D40" si="0">B7-I7</f>
        <v>2396614</v>
      </c>
      <c r="E7" s="176">
        <v>81518</v>
      </c>
      <c r="F7" s="176"/>
      <c r="G7" s="176">
        <f t="shared" ref="G7:G18" si="1">E7+F7</f>
        <v>81518</v>
      </c>
      <c r="H7" s="177">
        <f t="shared" ref="H7:H18" si="2">G7+D7</f>
        <v>2478132</v>
      </c>
      <c r="I7" s="176"/>
      <c r="J7" s="176"/>
      <c r="K7" s="177">
        <v>23104</v>
      </c>
      <c r="L7" s="176">
        <f>19505+148924</f>
        <v>168429</v>
      </c>
      <c r="M7" s="176">
        <v>168429</v>
      </c>
      <c r="N7" s="176"/>
      <c r="O7" s="176">
        <f t="shared" ref="O7:O40" si="3">G7+L7</f>
        <v>249947</v>
      </c>
      <c r="P7" s="178"/>
    </row>
    <row r="8" spans="1:16" s="173" customFormat="1" ht="15.75" customHeight="1">
      <c r="A8" s="174" t="s">
        <v>4332</v>
      </c>
      <c r="B8" s="167">
        <v>9</v>
      </c>
      <c r="C8" s="175">
        <v>20</v>
      </c>
      <c r="D8" s="175">
        <f t="shared" si="0"/>
        <v>9</v>
      </c>
      <c r="E8" s="176">
        <v>8</v>
      </c>
      <c r="F8" s="179"/>
      <c r="G8" s="176">
        <f t="shared" si="1"/>
        <v>8</v>
      </c>
      <c r="H8" s="177">
        <f t="shared" si="2"/>
        <v>17</v>
      </c>
      <c r="I8" s="176"/>
      <c r="J8" s="176"/>
      <c r="K8" s="177"/>
      <c r="L8" s="176">
        <v>0</v>
      </c>
      <c r="M8" s="176">
        <v>0</v>
      </c>
      <c r="N8" s="176"/>
      <c r="O8" s="176">
        <f t="shared" si="3"/>
        <v>8</v>
      </c>
      <c r="P8" s="178"/>
    </row>
    <row r="9" spans="1:16" s="173" customFormat="1" ht="15.75" customHeight="1">
      <c r="A9" s="174" t="s">
        <v>4333</v>
      </c>
      <c r="B9" s="167">
        <v>2117</v>
      </c>
      <c r="C9" s="177">
        <v>2643</v>
      </c>
      <c r="D9" s="177">
        <f t="shared" si="0"/>
        <v>2117</v>
      </c>
      <c r="E9" s="176">
        <v>264</v>
      </c>
      <c r="F9" s="180"/>
      <c r="G9" s="176">
        <f t="shared" si="1"/>
        <v>264</v>
      </c>
      <c r="H9" s="177">
        <f t="shared" si="2"/>
        <v>2381</v>
      </c>
      <c r="I9" s="176"/>
      <c r="J9" s="176"/>
      <c r="K9" s="177">
        <v>34</v>
      </c>
      <c r="L9" s="176">
        <v>94</v>
      </c>
      <c r="M9" s="176">
        <v>94</v>
      </c>
      <c r="N9" s="176"/>
      <c r="O9" s="176">
        <f t="shared" si="3"/>
        <v>358</v>
      </c>
      <c r="P9" s="178"/>
    </row>
    <row r="10" spans="1:16" s="173" customFormat="1" ht="15.75" customHeight="1">
      <c r="A10" s="174" t="s">
        <v>4334</v>
      </c>
      <c r="B10" s="167">
        <v>163329</v>
      </c>
      <c r="C10" s="177">
        <v>175336</v>
      </c>
      <c r="D10" s="177">
        <f t="shared" si="0"/>
        <v>163329</v>
      </c>
      <c r="E10" s="176">
        <v>15694</v>
      </c>
      <c r="F10" s="180"/>
      <c r="G10" s="176">
        <f t="shared" si="1"/>
        <v>15694</v>
      </c>
      <c r="H10" s="177">
        <f t="shared" si="2"/>
        <v>179023</v>
      </c>
      <c r="I10" s="176"/>
      <c r="J10" s="176"/>
      <c r="K10" s="177">
        <v>450</v>
      </c>
      <c r="L10" s="176">
        <f>1730+5076</f>
        <v>6806</v>
      </c>
      <c r="M10" s="176">
        <v>6806</v>
      </c>
      <c r="N10" s="176"/>
      <c r="O10" s="176">
        <f t="shared" si="3"/>
        <v>22500</v>
      </c>
      <c r="P10" s="178"/>
    </row>
    <row r="11" spans="1:16" s="173" customFormat="1" ht="15.75" customHeight="1">
      <c r="A11" s="174" t="s">
        <v>4335</v>
      </c>
      <c r="B11" s="167">
        <v>7</v>
      </c>
      <c r="C11" s="177">
        <v>8</v>
      </c>
      <c r="D11" s="177">
        <f t="shared" si="0"/>
        <v>7</v>
      </c>
      <c r="E11" s="176">
        <v>2</v>
      </c>
      <c r="F11" s="176"/>
      <c r="G11" s="176">
        <f t="shared" si="1"/>
        <v>2</v>
      </c>
      <c r="H11" s="177">
        <f t="shared" si="2"/>
        <v>9</v>
      </c>
      <c r="I11" s="176"/>
      <c r="J11" s="176"/>
      <c r="K11" s="177"/>
      <c r="L11" s="176">
        <v>1</v>
      </c>
      <c r="M11" s="176">
        <v>1</v>
      </c>
      <c r="N11" s="176"/>
      <c r="O11" s="176">
        <f t="shared" si="3"/>
        <v>3</v>
      </c>
      <c r="P11" s="178"/>
    </row>
    <row r="12" spans="1:16" s="173" customFormat="1" ht="15.75" customHeight="1">
      <c r="A12" s="174" t="s">
        <v>4336</v>
      </c>
      <c r="B12" s="167">
        <v>18457</v>
      </c>
      <c r="C12" s="177">
        <v>20658</v>
      </c>
      <c r="D12" s="177">
        <f t="shared" si="0"/>
        <v>18457</v>
      </c>
      <c r="E12" s="176">
        <v>797</v>
      </c>
      <c r="F12" s="176"/>
      <c r="G12" s="176">
        <f t="shared" si="1"/>
        <v>797</v>
      </c>
      <c r="H12" s="177">
        <f t="shared" si="2"/>
        <v>19254</v>
      </c>
      <c r="I12" s="176"/>
      <c r="J12" s="176"/>
      <c r="K12" s="177">
        <v>4497</v>
      </c>
      <c r="L12" s="176">
        <v>426</v>
      </c>
      <c r="M12" s="176">
        <v>426</v>
      </c>
      <c r="N12" s="176"/>
      <c r="O12" s="176">
        <f t="shared" si="3"/>
        <v>1223</v>
      </c>
      <c r="P12" s="178"/>
    </row>
    <row r="13" spans="1:16" s="173" customFormat="1" ht="15.75" customHeight="1">
      <c r="A13" s="174" t="s">
        <v>4337</v>
      </c>
      <c r="B13" s="167">
        <v>1759</v>
      </c>
      <c r="C13" s="175">
        <v>1775</v>
      </c>
      <c r="D13" s="175">
        <f t="shared" si="0"/>
        <v>1759</v>
      </c>
      <c r="E13" s="176">
        <v>9</v>
      </c>
      <c r="F13" s="176"/>
      <c r="G13" s="176">
        <f t="shared" si="1"/>
        <v>9</v>
      </c>
      <c r="H13" s="177">
        <f t="shared" si="2"/>
        <v>1768</v>
      </c>
      <c r="I13" s="176"/>
      <c r="J13" s="176"/>
      <c r="K13" s="177">
        <v>715</v>
      </c>
      <c r="L13" s="176">
        <v>47</v>
      </c>
      <c r="M13" s="176">
        <v>47</v>
      </c>
      <c r="N13" s="176"/>
      <c r="O13" s="176">
        <f t="shared" si="3"/>
        <v>56</v>
      </c>
      <c r="P13" s="178"/>
    </row>
    <row r="14" spans="1:16" s="173" customFormat="1" ht="15.75" customHeight="1">
      <c r="A14" s="174" t="s">
        <v>4338</v>
      </c>
      <c r="B14" s="167">
        <v>5095</v>
      </c>
      <c r="C14" s="177">
        <v>5621</v>
      </c>
      <c r="D14" s="177">
        <f t="shared" si="0"/>
        <v>5095</v>
      </c>
      <c r="E14" s="176">
        <v>198</v>
      </c>
      <c r="F14" s="176"/>
      <c r="G14" s="176">
        <f t="shared" si="1"/>
        <v>198</v>
      </c>
      <c r="H14" s="177">
        <f t="shared" si="2"/>
        <v>5293</v>
      </c>
      <c r="I14" s="176"/>
      <c r="J14" s="176"/>
      <c r="K14" s="177">
        <v>34</v>
      </c>
      <c r="L14" s="176">
        <v>145</v>
      </c>
      <c r="M14" s="176">
        <v>145</v>
      </c>
      <c r="N14" s="176"/>
      <c r="O14" s="176">
        <f t="shared" si="3"/>
        <v>343</v>
      </c>
      <c r="P14" s="178"/>
    </row>
    <row r="15" spans="1:16" s="173" customFormat="1" ht="15.75" customHeight="1">
      <c r="A15" s="174" t="s">
        <v>4339</v>
      </c>
      <c r="B15" s="167">
        <v>12847</v>
      </c>
      <c r="C15" s="177">
        <v>11597</v>
      </c>
      <c r="D15" s="177">
        <f t="shared" si="0"/>
        <v>12847</v>
      </c>
      <c r="E15" s="176">
        <v>1002</v>
      </c>
      <c r="F15" s="176"/>
      <c r="G15" s="176">
        <f t="shared" si="1"/>
        <v>1002</v>
      </c>
      <c r="H15" s="177">
        <f t="shared" si="2"/>
        <v>13849</v>
      </c>
      <c r="I15" s="176"/>
      <c r="J15" s="176"/>
      <c r="K15" s="177">
        <v>194</v>
      </c>
      <c r="L15" s="176">
        <f>107+348</f>
        <v>455</v>
      </c>
      <c r="M15" s="176">
        <v>455</v>
      </c>
      <c r="N15" s="176"/>
      <c r="O15" s="176">
        <f t="shared" si="3"/>
        <v>1457</v>
      </c>
      <c r="P15" s="178"/>
    </row>
    <row r="16" spans="1:16" s="173" customFormat="1" ht="15.75" customHeight="1">
      <c r="A16" s="174" t="s">
        <v>4340</v>
      </c>
      <c r="B16" s="167">
        <v>21</v>
      </c>
      <c r="C16" s="175">
        <v>26</v>
      </c>
      <c r="D16" s="175">
        <f t="shared" si="0"/>
        <v>21</v>
      </c>
      <c r="E16" s="176">
        <v>3</v>
      </c>
      <c r="F16" s="176"/>
      <c r="G16" s="176">
        <f t="shared" si="1"/>
        <v>3</v>
      </c>
      <c r="H16" s="177">
        <f t="shared" si="2"/>
        <v>24</v>
      </c>
      <c r="I16" s="176"/>
      <c r="J16" s="176"/>
      <c r="K16" s="177"/>
      <c r="L16" s="176">
        <v>1</v>
      </c>
      <c r="M16" s="176">
        <v>1</v>
      </c>
      <c r="N16" s="176"/>
      <c r="O16" s="176">
        <f t="shared" si="3"/>
        <v>4</v>
      </c>
      <c r="P16" s="178"/>
    </row>
    <row r="17" spans="1:16" s="173" customFormat="1" ht="15.75" customHeight="1">
      <c r="A17" s="174" t="s">
        <v>4341</v>
      </c>
      <c r="B17" s="167">
        <v>11</v>
      </c>
      <c r="C17" s="177">
        <v>11</v>
      </c>
      <c r="D17" s="177">
        <f t="shared" si="0"/>
        <v>11</v>
      </c>
      <c r="E17" s="176">
        <v>1</v>
      </c>
      <c r="F17" s="176"/>
      <c r="G17" s="176">
        <f t="shared" si="1"/>
        <v>1</v>
      </c>
      <c r="H17" s="177">
        <f t="shared" si="2"/>
        <v>12</v>
      </c>
      <c r="I17" s="176"/>
      <c r="J17" s="176"/>
      <c r="K17" s="177"/>
      <c r="L17" s="176">
        <v>1</v>
      </c>
      <c r="M17" s="176">
        <v>1</v>
      </c>
      <c r="N17" s="176"/>
      <c r="O17" s="176">
        <f t="shared" si="3"/>
        <v>2</v>
      </c>
      <c r="P17" s="178"/>
    </row>
    <row r="18" spans="1:16" s="173" customFormat="1" ht="15.75" customHeight="1">
      <c r="A18" s="181" t="s">
        <v>4342</v>
      </c>
      <c r="B18" s="167">
        <v>924</v>
      </c>
      <c r="C18" s="182">
        <v>1010</v>
      </c>
      <c r="D18" s="182">
        <f t="shared" si="0"/>
        <v>924</v>
      </c>
      <c r="E18" s="183">
        <v>82</v>
      </c>
      <c r="F18" s="183"/>
      <c r="G18" s="183">
        <f t="shared" si="1"/>
        <v>82</v>
      </c>
      <c r="H18" s="175">
        <f t="shared" si="2"/>
        <v>1006</v>
      </c>
      <c r="I18" s="183"/>
      <c r="J18" s="183"/>
      <c r="K18" s="177"/>
      <c r="L18" s="183">
        <v>65</v>
      </c>
      <c r="M18" s="183">
        <v>65</v>
      </c>
      <c r="N18" s="183"/>
      <c r="O18" s="183">
        <f t="shared" si="3"/>
        <v>147</v>
      </c>
      <c r="P18" s="178"/>
    </row>
    <row r="19" spans="1:16" s="173" customFormat="1" ht="15.75" customHeight="1" thickBot="1">
      <c r="A19" s="184" t="s">
        <v>4343</v>
      </c>
      <c r="B19" s="167">
        <v>7813</v>
      </c>
      <c r="C19" s="185">
        <v>7925</v>
      </c>
      <c r="D19" s="185">
        <f t="shared" si="0"/>
        <v>7813</v>
      </c>
      <c r="E19" s="186">
        <v>90</v>
      </c>
      <c r="F19" s="186"/>
      <c r="G19" s="186">
        <f>E19+F19</f>
        <v>90</v>
      </c>
      <c r="H19" s="187">
        <f>G19+D19</f>
        <v>7903</v>
      </c>
      <c r="I19" s="186"/>
      <c r="J19" s="186"/>
      <c r="K19" s="185">
        <v>10</v>
      </c>
      <c r="L19" s="186">
        <v>203</v>
      </c>
      <c r="M19" s="186">
        <v>203</v>
      </c>
      <c r="N19" s="186"/>
      <c r="O19" s="186">
        <f t="shared" si="3"/>
        <v>293</v>
      </c>
      <c r="P19" s="188"/>
    </row>
    <row r="20" spans="1:16" s="192" customFormat="1" ht="24" customHeight="1" thickBot="1">
      <c r="A20" s="189" t="s">
        <v>4344</v>
      </c>
      <c r="B20" s="190">
        <f>SUM(B6:B19)</f>
        <v>2689820</v>
      </c>
      <c r="C20" s="190">
        <f t="shared" ref="C20:O20" si="4">SUM(C6:C19)</f>
        <v>2689510</v>
      </c>
      <c r="D20" s="190">
        <f t="shared" si="4"/>
        <v>2689820</v>
      </c>
      <c r="E20" s="190">
        <f t="shared" si="4"/>
        <v>103638</v>
      </c>
      <c r="F20" s="190">
        <v>0</v>
      </c>
      <c r="G20" s="190">
        <f t="shared" si="4"/>
        <v>103638</v>
      </c>
      <c r="H20" s="190">
        <f t="shared" si="4"/>
        <v>2793458</v>
      </c>
      <c r="I20" s="190">
        <f t="shared" si="4"/>
        <v>0</v>
      </c>
      <c r="J20" s="190">
        <f>SUM(J6:J19)</f>
        <v>0</v>
      </c>
      <c r="K20" s="190">
        <v>29224</v>
      </c>
      <c r="L20" s="190">
        <f t="shared" ref="L20:M20" si="5">SUM(L6:L19)</f>
        <v>186895</v>
      </c>
      <c r="M20" s="190">
        <f t="shared" si="5"/>
        <v>186895</v>
      </c>
      <c r="N20" s="190">
        <f>SUM(N6:N19)</f>
        <v>0</v>
      </c>
      <c r="O20" s="190">
        <f t="shared" si="4"/>
        <v>290533</v>
      </c>
      <c r="P20" s="191">
        <v>0</v>
      </c>
    </row>
    <row r="21" spans="1:16" s="173" customFormat="1" ht="15.75" customHeight="1">
      <c r="A21" s="193" t="s">
        <v>4345</v>
      </c>
      <c r="B21" s="171">
        <v>822</v>
      </c>
      <c r="C21" s="171">
        <v>890</v>
      </c>
      <c r="D21" s="171">
        <f t="shared" si="0"/>
        <v>822</v>
      </c>
      <c r="E21" s="194">
        <v>6</v>
      </c>
      <c r="F21" s="167"/>
      <c r="G21" s="194">
        <f>E21+F21</f>
        <v>6</v>
      </c>
      <c r="H21" s="171">
        <f>G21+D21</f>
        <v>828</v>
      </c>
      <c r="I21" s="194"/>
      <c r="J21" s="194"/>
      <c r="K21" s="171">
        <v>1</v>
      </c>
      <c r="L21" s="194">
        <v>39</v>
      </c>
      <c r="M21" s="167">
        <v>39</v>
      </c>
      <c r="N21" s="194"/>
      <c r="O21" s="167">
        <f t="shared" si="3"/>
        <v>45</v>
      </c>
      <c r="P21" s="195"/>
    </row>
    <row r="22" spans="1:16" s="173" customFormat="1" ht="15.75" customHeight="1">
      <c r="A22" s="196" t="s">
        <v>4332</v>
      </c>
      <c r="B22" s="171">
        <v>83</v>
      </c>
      <c r="C22" s="177">
        <v>87</v>
      </c>
      <c r="D22" s="177">
        <f t="shared" si="0"/>
        <v>83</v>
      </c>
      <c r="E22" s="176">
        <v>0</v>
      </c>
      <c r="F22" s="176"/>
      <c r="G22" s="176">
        <f t="shared" ref="G22:G32" si="6">E22+F22</f>
        <v>0</v>
      </c>
      <c r="H22" s="177">
        <f t="shared" ref="H22:H32" si="7">G22+D22</f>
        <v>83</v>
      </c>
      <c r="I22" s="176"/>
      <c r="J22" s="176"/>
      <c r="K22" s="177"/>
      <c r="L22" s="176">
        <v>7</v>
      </c>
      <c r="M22" s="167">
        <v>7</v>
      </c>
      <c r="N22" s="176"/>
      <c r="O22" s="167">
        <f t="shared" si="3"/>
        <v>7</v>
      </c>
      <c r="P22" s="182"/>
    </row>
    <row r="23" spans="1:16" s="173" customFormat="1" ht="15.75" customHeight="1">
      <c r="A23" s="196" t="s">
        <v>4333</v>
      </c>
      <c r="B23" s="171">
        <v>431</v>
      </c>
      <c r="C23" s="177">
        <v>464</v>
      </c>
      <c r="D23" s="177">
        <f t="shared" si="0"/>
        <v>431</v>
      </c>
      <c r="E23" s="176">
        <v>5</v>
      </c>
      <c r="F23" s="176"/>
      <c r="G23" s="176">
        <f t="shared" si="6"/>
        <v>5</v>
      </c>
      <c r="H23" s="177">
        <f t="shared" si="7"/>
        <v>436</v>
      </c>
      <c r="I23" s="176"/>
      <c r="J23" s="176"/>
      <c r="K23" s="177">
        <v>14</v>
      </c>
      <c r="L23" s="176">
        <v>30</v>
      </c>
      <c r="M23" s="167">
        <v>30</v>
      </c>
      <c r="N23" s="176"/>
      <c r="O23" s="167">
        <f t="shared" si="3"/>
        <v>35</v>
      </c>
      <c r="P23" s="182"/>
    </row>
    <row r="24" spans="1:16" s="173" customFormat="1" ht="15.75" customHeight="1">
      <c r="A24" s="197" t="s">
        <v>4346</v>
      </c>
      <c r="B24" s="171">
        <v>1584</v>
      </c>
      <c r="C24" s="177">
        <v>1641</v>
      </c>
      <c r="D24" s="177">
        <f t="shared" si="0"/>
        <v>1584</v>
      </c>
      <c r="E24" s="176">
        <v>7</v>
      </c>
      <c r="F24" s="176"/>
      <c r="G24" s="176">
        <f t="shared" si="6"/>
        <v>7</v>
      </c>
      <c r="H24" s="177">
        <f t="shared" si="7"/>
        <v>1591</v>
      </c>
      <c r="I24" s="176"/>
      <c r="J24" s="176"/>
      <c r="K24" s="177"/>
      <c r="L24" s="176">
        <v>95</v>
      </c>
      <c r="M24" s="167">
        <v>95</v>
      </c>
      <c r="N24" s="176"/>
      <c r="O24" s="167">
        <f t="shared" si="3"/>
        <v>102</v>
      </c>
      <c r="P24" s="182"/>
    </row>
    <row r="25" spans="1:16" s="173" customFormat="1" ht="15.75" customHeight="1">
      <c r="A25" s="196" t="s">
        <v>4336</v>
      </c>
      <c r="B25" s="171">
        <v>2380</v>
      </c>
      <c r="C25" s="175">
        <v>2496</v>
      </c>
      <c r="D25" s="175">
        <f t="shared" si="0"/>
        <v>2380</v>
      </c>
      <c r="E25" s="176">
        <v>1</v>
      </c>
      <c r="F25" s="176"/>
      <c r="G25" s="176">
        <f t="shared" si="6"/>
        <v>1</v>
      </c>
      <c r="H25" s="177">
        <f t="shared" si="7"/>
        <v>2381</v>
      </c>
      <c r="I25" s="176"/>
      <c r="J25" s="176"/>
      <c r="K25" s="177">
        <v>227</v>
      </c>
      <c r="L25" s="176">
        <v>84</v>
      </c>
      <c r="M25" s="167">
        <v>84</v>
      </c>
      <c r="N25" s="176"/>
      <c r="O25" s="167">
        <f t="shared" si="3"/>
        <v>85</v>
      </c>
      <c r="P25" s="182"/>
    </row>
    <row r="26" spans="1:16" s="173" customFormat="1" ht="15.75" customHeight="1">
      <c r="A26" s="197" t="s">
        <v>4335</v>
      </c>
      <c r="B26" s="171">
        <v>517</v>
      </c>
      <c r="C26" s="177">
        <v>536</v>
      </c>
      <c r="D26" s="177">
        <f t="shared" si="0"/>
        <v>517</v>
      </c>
      <c r="E26" s="176">
        <v>14</v>
      </c>
      <c r="F26" s="176"/>
      <c r="G26" s="176">
        <f t="shared" si="6"/>
        <v>14</v>
      </c>
      <c r="H26" s="177">
        <f t="shared" si="7"/>
        <v>531</v>
      </c>
      <c r="I26" s="176"/>
      <c r="J26" s="176"/>
      <c r="K26" s="177"/>
      <c r="L26" s="176">
        <v>24</v>
      </c>
      <c r="M26" s="167">
        <v>24</v>
      </c>
      <c r="N26" s="176"/>
      <c r="O26" s="167">
        <f t="shared" si="3"/>
        <v>38</v>
      </c>
      <c r="P26" s="182"/>
    </row>
    <row r="27" spans="1:16" s="173" customFormat="1" ht="15.75" customHeight="1">
      <c r="A27" s="196" t="s">
        <v>4347</v>
      </c>
      <c r="B27" s="171">
        <v>3</v>
      </c>
      <c r="C27" s="177">
        <v>3</v>
      </c>
      <c r="D27" s="177">
        <f t="shared" si="0"/>
        <v>3</v>
      </c>
      <c r="E27" s="176">
        <v>1</v>
      </c>
      <c r="F27" s="176"/>
      <c r="G27" s="176">
        <f t="shared" si="6"/>
        <v>1</v>
      </c>
      <c r="H27" s="177">
        <f t="shared" si="7"/>
        <v>4</v>
      </c>
      <c r="I27" s="176"/>
      <c r="J27" s="176"/>
      <c r="K27" s="177"/>
      <c r="L27" s="176">
        <v>0</v>
      </c>
      <c r="M27" s="167">
        <v>0</v>
      </c>
      <c r="N27" s="176"/>
      <c r="O27" s="167">
        <f t="shared" si="3"/>
        <v>1</v>
      </c>
      <c r="P27" s="182"/>
    </row>
    <row r="28" spans="1:16" s="173" customFormat="1" ht="15.75" customHeight="1">
      <c r="A28" s="197" t="s">
        <v>4348</v>
      </c>
      <c r="B28" s="171">
        <v>40</v>
      </c>
      <c r="C28" s="177">
        <v>49</v>
      </c>
      <c r="D28" s="177">
        <f t="shared" si="0"/>
        <v>40</v>
      </c>
      <c r="E28" s="176">
        <v>21</v>
      </c>
      <c r="F28" s="176"/>
      <c r="G28" s="176">
        <f t="shared" si="6"/>
        <v>21</v>
      </c>
      <c r="H28" s="177">
        <f t="shared" si="7"/>
        <v>61</v>
      </c>
      <c r="I28" s="176"/>
      <c r="J28" s="176"/>
      <c r="K28" s="177">
        <v>13</v>
      </c>
      <c r="L28" s="176">
        <v>230</v>
      </c>
      <c r="M28" s="167">
        <v>230</v>
      </c>
      <c r="N28" s="176"/>
      <c r="O28" s="167">
        <f t="shared" si="3"/>
        <v>251</v>
      </c>
      <c r="P28" s="182"/>
    </row>
    <row r="29" spans="1:16" s="173" customFormat="1" ht="15.75" customHeight="1">
      <c r="A29" s="196" t="s">
        <v>4349</v>
      </c>
      <c r="B29" s="171">
        <v>415</v>
      </c>
      <c r="C29" s="175">
        <v>550</v>
      </c>
      <c r="D29" s="175">
        <f t="shared" si="0"/>
        <v>415</v>
      </c>
      <c r="E29" s="176">
        <v>13</v>
      </c>
      <c r="F29" s="176"/>
      <c r="G29" s="176">
        <f t="shared" si="6"/>
        <v>13</v>
      </c>
      <c r="H29" s="177">
        <f t="shared" si="7"/>
        <v>428</v>
      </c>
      <c r="I29" s="176"/>
      <c r="J29" s="176"/>
      <c r="K29" s="177">
        <v>1</v>
      </c>
      <c r="L29" s="176">
        <v>22</v>
      </c>
      <c r="M29" s="167">
        <v>22</v>
      </c>
      <c r="N29" s="176"/>
      <c r="O29" s="167">
        <f t="shared" si="3"/>
        <v>35</v>
      </c>
      <c r="P29" s="182"/>
    </row>
    <row r="30" spans="1:16" s="173" customFormat="1" ht="15.75" customHeight="1">
      <c r="A30" s="197" t="s">
        <v>4340</v>
      </c>
      <c r="B30" s="171">
        <v>740</v>
      </c>
      <c r="C30" s="177">
        <v>866</v>
      </c>
      <c r="D30" s="177">
        <f t="shared" si="0"/>
        <v>740</v>
      </c>
      <c r="E30" s="176">
        <v>18</v>
      </c>
      <c r="F30" s="176"/>
      <c r="G30" s="176">
        <f t="shared" si="6"/>
        <v>18</v>
      </c>
      <c r="H30" s="177">
        <f t="shared" si="7"/>
        <v>758</v>
      </c>
      <c r="I30" s="176"/>
      <c r="J30" s="176"/>
      <c r="K30" s="177"/>
      <c r="L30" s="176">
        <v>52</v>
      </c>
      <c r="M30" s="167">
        <v>52</v>
      </c>
      <c r="N30" s="176"/>
      <c r="O30" s="167">
        <f t="shared" si="3"/>
        <v>70</v>
      </c>
      <c r="P30" s="182"/>
    </row>
    <row r="31" spans="1:16" s="173" customFormat="1" ht="15.75" customHeight="1">
      <c r="A31" s="196" t="s">
        <v>4339</v>
      </c>
      <c r="B31" s="171">
        <v>471</v>
      </c>
      <c r="C31" s="175">
        <v>485</v>
      </c>
      <c r="D31" s="175">
        <f t="shared" si="0"/>
        <v>471</v>
      </c>
      <c r="E31" s="176">
        <v>5</v>
      </c>
      <c r="F31" s="176"/>
      <c r="G31" s="176">
        <f t="shared" si="6"/>
        <v>5</v>
      </c>
      <c r="H31" s="177">
        <f t="shared" si="7"/>
        <v>476</v>
      </c>
      <c r="I31" s="176"/>
      <c r="J31" s="176"/>
      <c r="K31" s="177"/>
      <c r="L31" s="176">
        <v>27</v>
      </c>
      <c r="M31" s="167">
        <v>27</v>
      </c>
      <c r="N31" s="176"/>
      <c r="O31" s="167">
        <f t="shared" si="3"/>
        <v>32</v>
      </c>
      <c r="P31" s="182"/>
    </row>
    <row r="32" spans="1:16" s="173" customFormat="1" ht="15.75" customHeight="1" thickBot="1">
      <c r="A32" s="197" t="s">
        <v>4350</v>
      </c>
      <c r="B32" s="171">
        <v>0</v>
      </c>
      <c r="C32" s="177">
        <v>0</v>
      </c>
      <c r="D32" s="177">
        <f t="shared" si="0"/>
        <v>0</v>
      </c>
      <c r="E32" s="176">
        <v>1</v>
      </c>
      <c r="F32" s="176"/>
      <c r="G32" s="176">
        <f t="shared" si="6"/>
        <v>1</v>
      </c>
      <c r="H32" s="177">
        <f t="shared" si="7"/>
        <v>1</v>
      </c>
      <c r="I32" s="176"/>
      <c r="J32" s="176"/>
      <c r="K32" s="177"/>
      <c r="L32" s="176">
        <v>0</v>
      </c>
      <c r="M32" s="167">
        <v>0</v>
      </c>
      <c r="N32" s="176"/>
      <c r="O32" s="167">
        <f t="shared" si="3"/>
        <v>1</v>
      </c>
      <c r="P32" s="182"/>
    </row>
    <row r="33" spans="1:62" s="173" customFormat="1" ht="24" customHeight="1" thickBot="1">
      <c r="A33" s="189" t="s">
        <v>4351</v>
      </c>
      <c r="B33" s="190">
        <f>SUM(B21:B32)</f>
        <v>7486</v>
      </c>
      <c r="C33" s="190">
        <f>SUM(C21:C32)</f>
        <v>8067</v>
      </c>
      <c r="D33" s="190">
        <f>SUM(D21:D32)</f>
        <v>7486</v>
      </c>
      <c r="E33" s="190">
        <f>SUM(E21:E32)</f>
        <v>92</v>
      </c>
      <c r="F33" s="190">
        <v>0</v>
      </c>
      <c r="G33" s="190">
        <f>SUM(G21:G32)</f>
        <v>92</v>
      </c>
      <c r="H33" s="190">
        <f>SUM(H21:H32)</f>
        <v>7578</v>
      </c>
      <c r="I33" s="190">
        <f>SUM(I21:I32)</f>
        <v>0</v>
      </c>
      <c r="J33" s="190">
        <f>SUM(J21:J32)</f>
        <v>0</v>
      </c>
      <c r="K33" s="190">
        <v>256</v>
      </c>
      <c r="L33" s="190">
        <f>SUM(L21:L32)</f>
        <v>610</v>
      </c>
      <c r="M33" s="190">
        <f>SUM(M21:M32)</f>
        <v>610</v>
      </c>
      <c r="N33" s="190">
        <f>SUM(N21:N32)</f>
        <v>0</v>
      </c>
      <c r="O33" s="190">
        <f>SUM(O21:O32)</f>
        <v>702</v>
      </c>
      <c r="P33" s="191">
        <v>0</v>
      </c>
    </row>
    <row r="34" spans="1:62" s="173" customFormat="1" ht="15.75" customHeight="1">
      <c r="A34" s="198" t="s">
        <v>4352</v>
      </c>
      <c r="B34" s="171">
        <v>8</v>
      </c>
      <c r="C34" s="171">
        <v>8</v>
      </c>
      <c r="D34" s="171">
        <f t="shared" si="0"/>
        <v>8</v>
      </c>
      <c r="E34" s="171">
        <v>0</v>
      </c>
      <c r="F34" s="171"/>
      <c r="G34" s="171">
        <f t="shared" ref="G34:G40" si="8">E34+F34</f>
        <v>0</v>
      </c>
      <c r="H34" s="171">
        <f t="shared" ref="H34:H40" si="9">G34+D34</f>
        <v>8</v>
      </c>
      <c r="I34" s="199"/>
      <c r="J34" s="194"/>
      <c r="K34" s="171"/>
      <c r="L34" s="194">
        <v>6</v>
      </c>
      <c r="M34" s="194">
        <v>6</v>
      </c>
      <c r="N34" s="194"/>
      <c r="O34" s="194">
        <f t="shared" si="3"/>
        <v>6</v>
      </c>
      <c r="P34" s="195"/>
    </row>
    <row r="35" spans="1:62" s="173" customFormat="1" ht="15.75" customHeight="1">
      <c r="A35" s="197" t="s">
        <v>4353</v>
      </c>
      <c r="B35" s="171">
        <v>3</v>
      </c>
      <c r="C35" s="177">
        <v>3</v>
      </c>
      <c r="D35" s="177">
        <f t="shared" si="0"/>
        <v>3</v>
      </c>
      <c r="E35" s="177">
        <v>0</v>
      </c>
      <c r="F35" s="177"/>
      <c r="G35" s="177">
        <f t="shared" si="8"/>
        <v>0</v>
      </c>
      <c r="H35" s="177">
        <f t="shared" si="9"/>
        <v>3</v>
      </c>
      <c r="I35" s="200"/>
      <c r="J35" s="176"/>
      <c r="K35" s="177"/>
      <c r="L35" s="176">
        <v>1</v>
      </c>
      <c r="M35" s="194">
        <v>1</v>
      </c>
      <c r="N35" s="176"/>
      <c r="O35" s="194">
        <f t="shared" si="3"/>
        <v>1</v>
      </c>
      <c r="P35" s="182"/>
    </row>
    <row r="36" spans="1:62" s="173" customFormat="1" ht="15.75" customHeight="1">
      <c r="A36" s="196" t="s">
        <v>4347</v>
      </c>
      <c r="B36" s="171">
        <v>4</v>
      </c>
      <c r="C36" s="177">
        <v>3</v>
      </c>
      <c r="D36" s="177">
        <f t="shared" si="0"/>
        <v>4</v>
      </c>
      <c r="E36" s="177">
        <v>0</v>
      </c>
      <c r="F36" s="177"/>
      <c r="G36" s="177">
        <f t="shared" si="8"/>
        <v>0</v>
      </c>
      <c r="H36" s="175">
        <f t="shared" si="9"/>
        <v>4</v>
      </c>
      <c r="I36" s="200"/>
      <c r="J36" s="176"/>
      <c r="K36" s="177"/>
      <c r="L36" s="176">
        <v>0</v>
      </c>
      <c r="M36" s="194">
        <v>0</v>
      </c>
      <c r="N36" s="176"/>
      <c r="O36" s="194">
        <f t="shared" si="3"/>
        <v>0</v>
      </c>
      <c r="P36" s="182"/>
    </row>
    <row r="37" spans="1:62" s="173" customFormat="1" ht="15.75" customHeight="1">
      <c r="A37" s="201" t="s">
        <v>4354</v>
      </c>
      <c r="B37" s="171">
        <v>8</v>
      </c>
      <c r="C37" s="202">
        <v>9</v>
      </c>
      <c r="D37" s="202">
        <f t="shared" si="0"/>
        <v>8</v>
      </c>
      <c r="E37" s="202">
        <v>0</v>
      </c>
      <c r="F37" s="202"/>
      <c r="G37" s="202">
        <f t="shared" si="8"/>
        <v>0</v>
      </c>
      <c r="H37" s="203">
        <f t="shared" si="9"/>
        <v>8</v>
      </c>
      <c r="I37" s="204"/>
      <c r="J37" s="205"/>
      <c r="K37" s="202"/>
      <c r="L37" s="205">
        <v>0</v>
      </c>
      <c r="M37" s="194">
        <v>0</v>
      </c>
      <c r="N37" s="205"/>
      <c r="O37" s="194">
        <f t="shared" si="3"/>
        <v>0</v>
      </c>
      <c r="P37" s="206"/>
    </row>
    <row r="38" spans="1:62" s="173" customFormat="1" ht="15.75" customHeight="1">
      <c r="A38" s="201" t="s">
        <v>4355</v>
      </c>
      <c r="B38" s="171">
        <v>1</v>
      </c>
      <c r="C38" s="202">
        <v>3</v>
      </c>
      <c r="D38" s="202">
        <f t="shared" si="0"/>
        <v>1</v>
      </c>
      <c r="E38" s="202">
        <v>2</v>
      </c>
      <c r="F38" s="202"/>
      <c r="G38" s="202">
        <f t="shared" si="8"/>
        <v>2</v>
      </c>
      <c r="H38" s="203">
        <f t="shared" si="9"/>
        <v>3</v>
      </c>
      <c r="I38" s="204"/>
      <c r="J38" s="205"/>
      <c r="K38" s="202"/>
      <c r="L38" s="205">
        <v>0</v>
      </c>
      <c r="M38" s="194">
        <v>0</v>
      </c>
      <c r="N38" s="205"/>
      <c r="O38" s="194">
        <f t="shared" si="3"/>
        <v>2</v>
      </c>
      <c r="P38" s="206"/>
    </row>
    <row r="39" spans="1:62" s="173" customFormat="1" ht="15.75" customHeight="1">
      <c r="A39" s="201" t="s">
        <v>4335</v>
      </c>
      <c r="B39" s="171">
        <v>5</v>
      </c>
      <c r="C39" s="202">
        <v>6</v>
      </c>
      <c r="D39" s="202">
        <f t="shared" si="0"/>
        <v>5</v>
      </c>
      <c r="E39" s="202">
        <v>1</v>
      </c>
      <c r="F39" s="202"/>
      <c r="G39" s="202">
        <f t="shared" si="8"/>
        <v>1</v>
      </c>
      <c r="H39" s="203">
        <f t="shared" si="9"/>
        <v>6</v>
      </c>
      <c r="I39" s="204"/>
      <c r="J39" s="205"/>
      <c r="K39" s="202"/>
      <c r="L39" s="205">
        <v>0</v>
      </c>
      <c r="M39" s="194">
        <v>0</v>
      </c>
      <c r="N39" s="205"/>
      <c r="O39" s="194">
        <f t="shared" si="3"/>
        <v>1</v>
      </c>
      <c r="P39" s="206"/>
    </row>
    <row r="40" spans="1:62" s="173" customFormat="1" ht="15.75" customHeight="1" thickBot="1">
      <c r="A40" s="207" t="s">
        <v>4350</v>
      </c>
      <c r="B40" s="171">
        <v>0</v>
      </c>
      <c r="C40" s="202">
        <v>0</v>
      </c>
      <c r="D40" s="202">
        <f t="shared" si="0"/>
        <v>0</v>
      </c>
      <c r="E40" s="202">
        <v>0</v>
      </c>
      <c r="F40" s="202"/>
      <c r="G40" s="202">
        <f t="shared" si="8"/>
        <v>0</v>
      </c>
      <c r="H40" s="202">
        <f t="shared" si="9"/>
        <v>0</v>
      </c>
      <c r="I40" s="204"/>
      <c r="J40" s="205"/>
      <c r="K40" s="202"/>
      <c r="L40" s="205">
        <v>0</v>
      </c>
      <c r="M40" s="194">
        <v>0</v>
      </c>
      <c r="N40" s="205"/>
      <c r="O40" s="194">
        <f t="shared" si="3"/>
        <v>0</v>
      </c>
      <c r="P40" s="206"/>
    </row>
    <row r="41" spans="1:62" s="173" customFormat="1" ht="24" customHeight="1" thickBot="1">
      <c r="A41" s="189" t="s">
        <v>4356</v>
      </c>
      <c r="B41" s="190">
        <f>SUM(B34:B40)</f>
        <v>29</v>
      </c>
      <c r="C41" s="190">
        <f>SUM(C34:C40)</f>
        <v>32</v>
      </c>
      <c r="D41" s="190">
        <f>SUM(D34:D40)</f>
        <v>29</v>
      </c>
      <c r="E41" s="190">
        <f>SUM(E34:E40)</f>
        <v>3</v>
      </c>
      <c r="F41" s="190">
        <v>0</v>
      </c>
      <c r="G41" s="190">
        <f>SUM(G34:G40)</f>
        <v>3</v>
      </c>
      <c r="H41" s="190">
        <f>SUM(H34:H40)</f>
        <v>32</v>
      </c>
      <c r="I41" s="190">
        <f>SUM(I34:I40)</f>
        <v>0</v>
      </c>
      <c r="J41" s="190">
        <f>SUM(J34:J40)</f>
        <v>0</v>
      </c>
      <c r="K41" s="190">
        <v>0</v>
      </c>
      <c r="L41" s="190">
        <f>SUM(L34:L40)</f>
        <v>7</v>
      </c>
      <c r="M41" s="190">
        <f>SUM(M34:M40)</f>
        <v>7</v>
      </c>
      <c r="N41" s="190">
        <f>SUM(N34:N40)</f>
        <v>0</v>
      </c>
      <c r="O41" s="190">
        <f>SUM(O34:O40)</f>
        <v>10</v>
      </c>
      <c r="P41" s="191">
        <v>0</v>
      </c>
    </row>
    <row r="42" spans="1:62" s="331" customFormat="1" ht="28.5" customHeight="1" thickBot="1">
      <c r="A42" s="327" t="s">
        <v>37</v>
      </c>
      <c r="B42" s="328">
        <f t="shared" ref="B42:J42" si="10">SUM(B41,B33,B20)</f>
        <v>2697335</v>
      </c>
      <c r="C42" s="328">
        <f t="shared" si="10"/>
        <v>2697609</v>
      </c>
      <c r="D42" s="328">
        <f t="shared" si="10"/>
        <v>2697335</v>
      </c>
      <c r="E42" s="328">
        <f t="shared" si="10"/>
        <v>103733</v>
      </c>
      <c r="F42" s="328">
        <f t="shared" si="10"/>
        <v>0</v>
      </c>
      <c r="G42" s="328">
        <f t="shared" si="10"/>
        <v>103733</v>
      </c>
      <c r="H42" s="328">
        <f t="shared" si="10"/>
        <v>2801068</v>
      </c>
      <c r="I42" s="328">
        <f t="shared" si="10"/>
        <v>0</v>
      </c>
      <c r="J42" s="328">
        <f t="shared" si="10"/>
        <v>0</v>
      </c>
      <c r="K42" s="328">
        <v>29480</v>
      </c>
      <c r="L42" s="328">
        <f>SUM(L41,L33,L20)</f>
        <v>187512</v>
      </c>
      <c r="M42" s="328">
        <f>SUM(M41,M33,M20)</f>
        <v>187512</v>
      </c>
      <c r="N42" s="328">
        <f>SUM(N41,N33,N20)</f>
        <v>0</v>
      </c>
      <c r="O42" s="328">
        <f>SUM(O41,O33,O20)</f>
        <v>291245</v>
      </c>
      <c r="P42" s="329">
        <v>0</v>
      </c>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330"/>
      <c r="AQ42" s="330"/>
      <c r="AR42" s="330"/>
      <c r="AS42" s="330"/>
      <c r="AT42" s="330"/>
      <c r="AU42" s="330"/>
      <c r="AV42" s="330"/>
      <c r="AW42" s="330"/>
      <c r="AX42" s="330"/>
      <c r="AY42" s="330"/>
      <c r="AZ42" s="330"/>
      <c r="BA42" s="330"/>
      <c r="BB42" s="330"/>
      <c r="BC42" s="330"/>
      <c r="BD42" s="330"/>
      <c r="BE42" s="330"/>
      <c r="BF42" s="330"/>
      <c r="BG42" s="330"/>
      <c r="BH42" s="330"/>
      <c r="BI42" s="330"/>
      <c r="BJ42" s="330"/>
    </row>
    <row r="43" spans="1:62">
      <c r="H43" s="208"/>
      <c r="K43" s="208"/>
      <c r="N43" s="208"/>
    </row>
    <row r="45" spans="1:62">
      <c r="K45" s="209"/>
      <c r="L45" s="209"/>
    </row>
    <row r="50" spans="11:12">
      <c r="K50" s="208"/>
      <c r="L50" s="208"/>
    </row>
  </sheetData>
  <mergeCells count="18">
    <mergeCell ref="D1:H1"/>
    <mergeCell ref="I1:J1"/>
    <mergeCell ref="K1:N1"/>
    <mergeCell ref="B4:B5"/>
    <mergeCell ref="C4:C5"/>
    <mergeCell ref="D4:D5"/>
    <mergeCell ref="E4:E5"/>
    <mergeCell ref="F4:F5"/>
    <mergeCell ref="G4:G5"/>
    <mergeCell ref="N4:N5"/>
    <mergeCell ref="O4:O5"/>
    <mergeCell ref="P4:P5"/>
    <mergeCell ref="H4:H5"/>
    <mergeCell ref="I4:I5"/>
    <mergeCell ref="J4:J5"/>
    <mergeCell ref="K4:K5"/>
    <mergeCell ref="L4:L5"/>
    <mergeCell ref="M4:M5"/>
  </mergeCells>
  <pageMargins left="1" right="0.75" top="1" bottom="1" header="0.5" footer="0.5"/>
  <pageSetup paperSize="9" scale="87" orientation="landscape" r:id="rId1"/>
  <headerFooter alignWithMargins="0">
    <oddFooter>&amp;CForm:&amp;A&amp;R&amp;P of &amp;N</oddFooter>
  </headerFooter>
  <rowBreaks count="1" manualBreakCount="1">
    <brk id="20" max="15" man="1"/>
  </rowBreaks>
  <colBreaks count="1" manualBreakCount="1">
    <brk id="8" max="41"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BJ50"/>
  <sheetViews>
    <sheetView showGridLines="0" view="pageBreakPreview" zoomScale="60" zoomScaleNormal="85" workbookViewId="0">
      <pane xSplit="1" ySplit="5" topLeftCell="B6" activePane="bottomRight" state="frozen"/>
      <selection activeCell="J6" sqref="J6"/>
      <selection pane="topRight" activeCell="J6" sqref="J6"/>
      <selection pane="bottomLeft" activeCell="J6" sqref="J6"/>
      <selection pane="bottomRight" sqref="A1:XFD1"/>
    </sheetView>
  </sheetViews>
  <sheetFormatPr defaultColWidth="9.140625" defaultRowHeight="12.75"/>
  <cols>
    <col min="1" max="1" width="33.7109375" style="162" customWidth="1"/>
    <col min="2" max="2" width="16.140625" style="162" customWidth="1"/>
    <col min="3" max="3" width="15.5703125" style="162" customWidth="1"/>
    <col min="4" max="4" width="11.28515625" style="235" customWidth="1"/>
    <col min="5" max="5" width="17.42578125" style="162" customWidth="1"/>
    <col min="6" max="6" width="21.5703125" style="162" customWidth="1"/>
    <col min="7" max="7" width="15.28515625" style="162" customWidth="1"/>
    <col min="8" max="8" width="16.140625" style="162" customWidth="1"/>
    <col min="9" max="9" width="15" style="162" customWidth="1"/>
    <col min="10" max="10" width="8.5703125" style="162" customWidth="1"/>
    <col min="11" max="11" width="12.85546875" style="162" customWidth="1"/>
    <col min="12" max="12" width="16.7109375" style="162" customWidth="1"/>
    <col min="13" max="13" width="18" style="162" customWidth="1"/>
    <col min="14" max="14" width="11" style="162" customWidth="1"/>
    <col min="15" max="15" width="17" style="162" customWidth="1"/>
    <col min="16" max="16" width="15.85546875" style="162" customWidth="1"/>
    <col min="17" max="16384" width="9.140625" style="162"/>
  </cols>
  <sheetData>
    <row r="1" spans="1:16" s="344" customFormat="1" ht="15" customHeight="1">
      <c r="A1" s="342" t="s">
        <v>4395</v>
      </c>
      <c r="B1" s="343"/>
      <c r="C1" s="343"/>
      <c r="D1" s="421" t="s">
        <v>4294</v>
      </c>
      <c r="E1" s="422"/>
      <c r="F1" s="422"/>
      <c r="G1" s="422"/>
      <c r="H1" s="423"/>
      <c r="I1" s="421" t="s">
        <v>4295</v>
      </c>
      <c r="J1" s="423"/>
      <c r="K1" s="424" t="s">
        <v>4296</v>
      </c>
      <c r="L1" s="425"/>
      <c r="M1" s="425"/>
      <c r="N1" s="426"/>
      <c r="O1" s="342" t="s">
        <v>4297</v>
      </c>
      <c r="P1" s="343"/>
    </row>
    <row r="2" spans="1:16" ht="25.5" customHeight="1">
      <c r="A2" s="338" t="s">
        <v>4298</v>
      </c>
      <c r="B2" s="339"/>
      <c r="C2" s="340"/>
      <c r="D2" s="210"/>
      <c r="E2" s="161"/>
      <c r="F2" s="161"/>
      <c r="G2" s="161"/>
      <c r="H2" s="161"/>
      <c r="I2" s="161"/>
      <c r="J2" s="161"/>
      <c r="K2" s="161"/>
      <c r="L2" s="161"/>
      <c r="M2" s="161"/>
      <c r="N2" s="161"/>
      <c r="O2" s="161"/>
      <c r="P2" s="161"/>
    </row>
    <row r="3" spans="1:16" s="165" customFormat="1" ht="23.25" thickBot="1">
      <c r="A3" s="211"/>
      <c r="B3" s="212" t="s">
        <v>4299</v>
      </c>
      <c r="C3" s="212" t="s">
        <v>4300</v>
      </c>
      <c r="D3" s="212" t="s">
        <v>4301</v>
      </c>
      <c r="E3" s="212" t="s">
        <v>4302</v>
      </c>
      <c r="F3" s="212" t="s">
        <v>4303</v>
      </c>
      <c r="G3" s="212" t="s">
        <v>4304</v>
      </c>
      <c r="H3" s="212" t="s">
        <v>4305</v>
      </c>
      <c r="I3" s="212" t="s">
        <v>4306</v>
      </c>
      <c r="J3" s="212" t="s">
        <v>4307</v>
      </c>
      <c r="K3" s="212" t="s">
        <v>4308</v>
      </c>
      <c r="L3" s="212" t="s">
        <v>4309</v>
      </c>
      <c r="M3" s="212" t="s">
        <v>4310</v>
      </c>
      <c r="N3" s="213" t="s">
        <v>4311</v>
      </c>
      <c r="O3" s="214" t="s">
        <v>4312</v>
      </c>
      <c r="P3" s="211"/>
    </row>
    <row r="4" spans="1:16" s="325" customFormat="1" ht="27.75" customHeight="1">
      <c r="A4" s="332" t="s">
        <v>4313</v>
      </c>
      <c r="B4" s="418" t="s">
        <v>4314</v>
      </c>
      <c r="C4" s="427" t="s">
        <v>4315</v>
      </c>
      <c r="D4" s="429" t="s">
        <v>4316</v>
      </c>
      <c r="E4" s="431" t="s">
        <v>4317</v>
      </c>
      <c r="F4" s="418" t="s">
        <v>4318</v>
      </c>
      <c r="G4" s="418" t="s">
        <v>4319</v>
      </c>
      <c r="H4" s="418" t="s">
        <v>4320</v>
      </c>
      <c r="I4" s="420" t="s">
        <v>4321</v>
      </c>
      <c r="J4" s="418" t="s">
        <v>4322</v>
      </c>
      <c r="K4" s="418" t="s">
        <v>4323</v>
      </c>
      <c r="L4" s="418" t="s">
        <v>4324</v>
      </c>
      <c r="M4" s="418" t="s">
        <v>4325</v>
      </c>
      <c r="N4" s="418" t="s">
        <v>4326</v>
      </c>
      <c r="O4" s="418" t="s">
        <v>4327</v>
      </c>
      <c r="P4" s="419" t="s">
        <v>4328</v>
      </c>
    </row>
    <row r="5" spans="1:16" s="325" customFormat="1" ht="16.5" customHeight="1" thickBot="1">
      <c r="A5" s="333" t="s">
        <v>4329</v>
      </c>
      <c r="B5" s="410"/>
      <c r="C5" s="428"/>
      <c r="D5" s="430"/>
      <c r="E5" s="432"/>
      <c r="F5" s="410"/>
      <c r="G5" s="410"/>
      <c r="H5" s="410"/>
      <c r="I5" s="414"/>
      <c r="J5" s="410"/>
      <c r="K5" s="410"/>
      <c r="L5" s="410"/>
      <c r="M5" s="410"/>
      <c r="N5" s="410"/>
      <c r="O5" s="410"/>
      <c r="P5" s="412"/>
    </row>
    <row r="6" spans="1:16" s="173" customFormat="1">
      <c r="A6" s="215" t="s">
        <v>4330</v>
      </c>
      <c r="B6" s="216">
        <v>80817</v>
      </c>
      <c r="C6" s="217"/>
      <c r="D6" s="218">
        <f>B6-I6</f>
        <v>80817</v>
      </c>
      <c r="E6" s="219">
        <v>14</v>
      </c>
      <c r="F6" s="220"/>
      <c r="G6" s="219">
        <f>E6+F6</f>
        <v>14</v>
      </c>
      <c r="H6" s="219">
        <f>G6+D6</f>
        <v>80831</v>
      </c>
      <c r="I6" s="219"/>
      <c r="J6" s="221"/>
      <c r="K6" s="221">
        <v>1108</v>
      </c>
      <c r="L6" s="219">
        <v>3355</v>
      </c>
      <c r="M6" s="219">
        <v>3355</v>
      </c>
      <c r="N6" s="167"/>
      <c r="O6" s="219">
        <f>G6+L6</f>
        <v>3369</v>
      </c>
      <c r="P6" s="219"/>
    </row>
    <row r="7" spans="1:16" s="173" customFormat="1" ht="15.75" customHeight="1">
      <c r="A7" s="174" t="s">
        <v>4331</v>
      </c>
      <c r="B7" s="170">
        <v>2382063</v>
      </c>
      <c r="C7" s="222"/>
      <c r="D7" s="180">
        <f t="shared" ref="D7:D19" si="0">B7-I7</f>
        <v>2382063</v>
      </c>
      <c r="E7" s="176">
        <v>12995</v>
      </c>
      <c r="F7" s="176"/>
      <c r="G7" s="176">
        <f t="shared" ref="G7:G19" si="1">E7+F7</f>
        <v>12995</v>
      </c>
      <c r="H7" s="176">
        <f t="shared" ref="H7:H19" si="2">G7+D7</f>
        <v>2395058</v>
      </c>
      <c r="I7" s="176"/>
      <c r="J7" s="177"/>
      <c r="K7" s="177">
        <v>65633</v>
      </c>
      <c r="L7" s="180">
        <v>150743</v>
      </c>
      <c r="M7" s="180">
        <v>150743</v>
      </c>
      <c r="N7" s="167"/>
      <c r="O7" s="180">
        <f t="shared" ref="O7:O40" si="3">G7+L7</f>
        <v>163738</v>
      </c>
      <c r="P7" s="180"/>
    </row>
    <row r="8" spans="1:16" s="173" customFormat="1" ht="15.75" customHeight="1">
      <c r="A8" s="174" t="s">
        <v>4332</v>
      </c>
      <c r="B8" s="170">
        <v>20</v>
      </c>
      <c r="C8" s="222"/>
      <c r="D8" s="180">
        <f t="shared" si="0"/>
        <v>20</v>
      </c>
      <c r="E8" s="176">
        <v>8</v>
      </c>
      <c r="F8" s="179"/>
      <c r="G8" s="176">
        <f t="shared" si="1"/>
        <v>8</v>
      </c>
      <c r="H8" s="176">
        <f t="shared" si="2"/>
        <v>28</v>
      </c>
      <c r="I8" s="176"/>
      <c r="J8" s="177"/>
      <c r="K8" s="177"/>
      <c r="L8" s="180">
        <v>1</v>
      </c>
      <c r="M8" s="180">
        <v>1</v>
      </c>
      <c r="N8" s="167"/>
      <c r="O8" s="180">
        <f t="shared" si="3"/>
        <v>9</v>
      </c>
      <c r="P8" s="180"/>
    </row>
    <row r="9" spans="1:16" s="173" customFormat="1" ht="15.75" customHeight="1">
      <c r="A9" s="174" t="s">
        <v>4333</v>
      </c>
      <c r="B9" s="170">
        <v>2643</v>
      </c>
      <c r="C9" s="200"/>
      <c r="D9" s="176">
        <f t="shared" si="0"/>
        <v>2643</v>
      </c>
      <c r="E9" s="176">
        <v>567</v>
      </c>
      <c r="F9" s="180"/>
      <c r="G9" s="176">
        <f t="shared" si="1"/>
        <v>567</v>
      </c>
      <c r="H9" s="176">
        <f t="shared" si="2"/>
        <v>3210</v>
      </c>
      <c r="I9" s="176"/>
      <c r="J9" s="177"/>
      <c r="K9" s="177">
        <v>34</v>
      </c>
      <c r="L9" s="180">
        <v>121</v>
      </c>
      <c r="M9" s="180">
        <v>121</v>
      </c>
      <c r="N9" s="167"/>
      <c r="O9" s="180">
        <f t="shared" si="3"/>
        <v>688</v>
      </c>
      <c r="P9" s="180"/>
    </row>
    <row r="10" spans="1:16" s="173" customFormat="1" ht="15.75" customHeight="1">
      <c r="A10" s="174" t="s">
        <v>4334</v>
      </c>
      <c r="B10" s="170">
        <v>175336</v>
      </c>
      <c r="C10" s="200"/>
      <c r="D10" s="176">
        <f t="shared" si="0"/>
        <v>175336</v>
      </c>
      <c r="E10" s="176">
        <v>3617</v>
      </c>
      <c r="F10" s="180"/>
      <c r="G10" s="176">
        <f t="shared" si="1"/>
        <v>3617</v>
      </c>
      <c r="H10" s="176">
        <f t="shared" si="2"/>
        <v>178953</v>
      </c>
      <c r="I10" s="176"/>
      <c r="J10" s="177"/>
      <c r="K10" s="177">
        <v>767</v>
      </c>
      <c r="L10" s="180">
        <v>5173</v>
      </c>
      <c r="M10" s="180">
        <v>5173</v>
      </c>
      <c r="N10" s="167"/>
      <c r="O10" s="180">
        <f t="shared" si="3"/>
        <v>8790</v>
      </c>
      <c r="P10" s="180"/>
    </row>
    <row r="11" spans="1:16" s="173" customFormat="1" ht="15.75" customHeight="1">
      <c r="A11" s="174" t="s">
        <v>4335</v>
      </c>
      <c r="B11" s="170">
        <v>8</v>
      </c>
      <c r="C11" s="200"/>
      <c r="D11" s="176">
        <f t="shared" si="0"/>
        <v>8</v>
      </c>
      <c r="E11" s="176">
        <v>0</v>
      </c>
      <c r="F11" s="176"/>
      <c r="G11" s="176">
        <f t="shared" si="1"/>
        <v>0</v>
      </c>
      <c r="H11" s="176">
        <f t="shared" si="2"/>
        <v>8</v>
      </c>
      <c r="I11" s="176"/>
      <c r="J11" s="177"/>
      <c r="K11" s="177"/>
      <c r="L11" s="180">
        <v>0</v>
      </c>
      <c r="M11" s="180">
        <v>0</v>
      </c>
      <c r="N11" s="167"/>
      <c r="O11" s="180">
        <f t="shared" si="3"/>
        <v>0</v>
      </c>
      <c r="P11" s="180"/>
    </row>
    <row r="12" spans="1:16" s="173" customFormat="1" ht="15.75" customHeight="1">
      <c r="A12" s="174" t="s">
        <v>4336</v>
      </c>
      <c r="B12" s="170">
        <v>20658</v>
      </c>
      <c r="C12" s="200"/>
      <c r="D12" s="176">
        <f>B12-I12</f>
        <v>20658</v>
      </c>
      <c r="E12" s="176">
        <v>1700</v>
      </c>
      <c r="F12" s="176"/>
      <c r="G12" s="176">
        <f t="shared" si="1"/>
        <v>1700</v>
      </c>
      <c r="H12" s="176">
        <f t="shared" si="2"/>
        <v>22358</v>
      </c>
      <c r="I12" s="176"/>
      <c r="J12" s="177"/>
      <c r="K12" s="177">
        <v>4819</v>
      </c>
      <c r="L12" s="180">
        <v>1381</v>
      </c>
      <c r="M12" s="180">
        <v>1381</v>
      </c>
      <c r="N12" s="167"/>
      <c r="O12" s="180">
        <f t="shared" si="3"/>
        <v>3081</v>
      </c>
      <c r="P12" s="180"/>
    </row>
    <row r="13" spans="1:16" s="173" customFormat="1" ht="15.75" customHeight="1">
      <c r="A13" s="174" t="s">
        <v>4337</v>
      </c>
      <c r="B13" s="170">
        <v>1775</v>
      </c>
      <c r="C13" s="222"/>
      <c r="D13" s="180">
        <f t="shared" si="0"/>
        <v>1775</v>
      </c>
      <c r="E13" s="176">
        <v>42</v>
      </c>
      <c r="F13" s="176"/>
      <c r="G13" s="176">
        <f t="shared" si="1"/>
        <v>42</v>
      </c>
      <c r="H13" s="176">
        <f t="shared" si="2"/>
        <v>1817</v>
      </c>
      <c r="I13" s="176"/>
      <c r="J13" s="177"/>
      <c r="K13" s="177">
        <v>750</v>
      </c>
      <c r="L13" s="180">
        <v>82</v>
      </c>
      <c r="M13" s="180">
        <v>82</v>
      </c>
      <c r="N13" s="167"/>
      <c r="O13" s="180">
        <f t="shared" si="3"/>
        <v>124</v>
      </c>
      <c r="P13" s="180"/>
    </row>
    <row r="14" spans="1:16" s="173" customFormat="1" ht="15.75" customHeight="1">
      <c r="A14" s="174" t="s">
        <v>4338</v>
      </c>
      <c r="B14" s="170">
        <v>5621</v>
      </c>
      <c r="C14" s="200"/>
      <c r="D14" s="176">
        <f t="shared" si="0"/>
        <v>5621</v>
      </c>
      <c r="E14" s="176">
        <v>293</v>
      </c>
      <c r="F14" s="176"/>
      <c r="G14" s="176">
        <f t="shared" si="1"/>
        <v>293</v>
      </c>
      <c r="H14" s="176">
        <f t="shared" si="2"/>
        <v>5914</v>
      </c>
      <c r="I14" s="176"/>
      <c r="J14" s="177"/>
      <c r="K14" s="177">
        <v>43</v>
      </c>
      <c r="L14" s="180">
        <v>100</v>
      </c>
      <c r="M14" s="180">
        <v>100</v>
      </c>
      <c r="N14" s="167"/>
      <c r="O14" s="180">
        <f t="shared" si="3"/>
        <v>393</v>
      </c>
      <c r="P14" s="180"/>
    </row>
    <row r="15" spans="1:16" s="173" customFormat="1" ht="15.75" customHeight="1">
      <c r="A15" s="174" t="s">
        <v>4339</v>
      </c>
      <c r="B15" s="170">
        <v>11597</v>
      </c>
      <c r="C15" s="200"/>
      <c r="D15" s="176">
        <f t="shared" si="0"/>
        <v>11597</v>
      </c>
      <c r="E15" s="176">
        <v>152</v>
      </c>
      <c r="F15" s="176"/>
      <c r="G15" s="176">
        <f t="shared" si="1"/>
        <v>152</v>
      </c>
      <c r="H15" s="176">
        <f t="shared" si="2"/>
        <v>11749</v>
      </c>
      <c r="I15" s="176"/>
      <c r="J15" s="177"/>
      <c r="K15" s="177">
        <v>391</v>
      </c>
      <c r="L15" s="180">
        <v>422</v>
      </c>
      <c r="M15" s="180">
        <v>422</v>
      </c>
      <c r="N15" s="167"/>
      <c r="O15" s="180">
        <f t="shared" si="3"/>
        <v>574</v>
      </c>
      <c r="P15" s="180"/>
    </row>
    <row r="16" spans="1:16" s="173" customFormat="1" ht="15.75" customHeight="1">
      <c r="A16" s="174" t="s">
        <v>4340</v>
      </c>
      <c r="B16" s="170">
        <v>26</v>
      </c>
      <c r="C16" s="222"/>
      <c r="D16" s="180">
        <f t="shared" si="0"/>
        <v>26</v>
      </c>
      <c r="E16" s="176">
        <v>2</v>
      </c>
      <c r="F16" s="176"/>
      <c r="G16" s="176">
        <f t="shared" si="1"/>
        <v>2</v>
      </c>
      <c r="H16" s="176">
        <f t="shared" si="2"/>
        <v>28</v>
      </c>
      <c r="I16" s="176"/>
      <c r="J16" s="177"/>
      <c r="K16" s="177"/>
      <c r="L16" s="180">
        <v>0</v>
      </c>
      <c r="M16" s="180">
        <v>0</v>
      </c>
      <c r="N16" s="167"/>
      <c r="O16" s="180">
        <f t="shared" si="3"/>
        <v>2</v>
      </c>
      <c r="P16" s="180"/>
    </row>
    <row r="17" spans="1:16" s="173" customFormat="1" ht="15.75" customHeight="1">
      <c r="A17" s="174" t="s">
        <v>4341</v>
      </c>
      <c r="B17" s="170">
        <v>11</v>
      </c>
      <c r="C17" s="200"/>
      <c r="D17" s="176">
        <f t="shared" si="0"/>
        <v>11</v>
      </c>
      <c r="E17" s="176">
        <v>0</v>
      </c>
      <c r="F17" s="176"/>
      <c r="G17" s="176">
        <f t="shared" si="1"/>
        <v>0</v>
      </c>
      <c r="H17" s="176">
        <f t="shared" si="2"/>
        <v>11</v>
      </c>
      <c r="I17" s="176"/>
      <c r="J17" s="177"/>
      <c r="K17" s="177"/>
      <c r="L17" s="180">
        <v>1</v>
      </c>
      <c r="M17" s="180">
        <v>1</v>
      </c>
      <c r="N17" s="167"/>
      <c r="O17" s="180">
        <f t="shared" si="3"/>
        <v>1</v>
      </c>
      <c r="P17" s="180"/>
    </row>
    <row r="18" spans="1:16" s="173" customFormat="1" ht="15.75" customHeight="1">
      <c r="A18" s="181" t="s">
        <v>4342</v>
      </c>
      <c r="B18" s="170">
        <v>7925</v>
      </c>
      <c r="C18" s="223"/>
      <c r="D18" s="183">
        <f t="shared" si="0"/>
        <v>7925</v>
      </c>
      <c r="E18" s="183">
        <v>57</v>
      </c>
      <c r="F18" s="183"/>
      <c r="G18" s="180">
        <f t="shared" si="1"/>
        <v>57</v>
      </c>
      <c r="H18" s="180">
        <f t="shared" si="2"/>
        <v>7982</v>
      </c>
      <c r="I18" s="180"/>
      <c r="J18" s="177"/>
      <c r="K18" s="177"/>
      <c r="L18" s="180">
        <v>40</v>
      </c>
      <c r="M18" s="180">
        <v>40</v>
      </c>
      <c r="N18" s="167"/>
      <c r="O18" s="180">
        <f t="shared" si="3"/>
        <v>97</v>
      </c>
      <c r="P18" s="180"/>
    </row>
    <row r="19" spans="1:16" s="173" customFormat="1" ht="15.75" customHeight="1" thickBot="1">
      <c r="A19" s="184" t="s">
        <v>4343</v>
      </c>
      <c r="B19" s="224">
        <v>1010</v>
      </c>
      <c r="C19" s="225"/>
      <c r="D19" s="186">
        <f t="shared" si="0"/>
        <v>1010</v>
      </c>
      <c r="E19" s="186">
        <v>75</v>
      </c>
      <c r="F19" s="186"/>
      <c r="G19" s="226">
        <f t="shared" si="1"/>
        <v>75</v>
      </c>
      <c r="H19" s="226">
        <f t="shared" si="2"/>
        <v>1085</v>
      </c>
      <c r="I19" s="226"/>
      <c r="J19" s="185"/>
      <c r="K19" s="185">
        <v>12</v>
      </c>
      <c r="L19" s="226">
        <v>173</v>
      </c>
      <c r="M19" s="226">
        <v>173</v>
      </c>
      <c r="N19" s="167"/>
      <c r="O19" s="226">
        <f t="shared" si="3"/>
        <v>248</v>
      </c>
      <c r="P19" s="226"/>
    </row>
    <row r="20" spans="1:16" s="192" customFormat="1" ht="24" customHeight="1" thickBot="1">
      <c r="A20" s="189" t="s">
        <v>4344</v>
      </c>
      <c r="B20" s="190">
        <v>2650439</v>
      </c>
      <c r="C20" s="190">
        <f t="shared" ref="C20:P20" si="4">SUM(C6:C19)</f>
        <v>0</v>
      </c>
      <c r="D20" s="190">
        <f t="shared" si="4"/>
        <v>2689510</v>
      </c>
      <c r="E20" s="190">
        <f>SUM(E6:E19)</f>
        <v>19522</v>
      </c>
      <c r="F20" s="190">
        <f t="shared" si="4"/>
        <v>0</v>
      </c>
      <c r="G20" s="190">
        <f>SUM(G6:G19)</f>
        <v>19522</v>
      </c>
      <c r="H20" s="190">
        <f>SUM(H6:H19)</f>
        <v>2709032</v>
      </c>
      <c r="I20" s="190">
        <f t="shared" si="4"/>
        <v>0</v>
      </c>
      <c r="J20" s="190">
        <f t="shared" si="4"/>
        <v>0</v>
      </c>
      <c r="K20" s="190">
        <f t="shared" si="4"/>
        <v>73557</v>
      </c>
      <c r="L20" s="190">
        <f t="shared" si="4"/>
        <v>161592</v>
      </c>
      <c r="M20" s="190">
        <f t="shared" si="4"/>
        <v>161592</v>
      </c>
      <c r="N20" s="190">
        <f t="shared" si="4"/>
        <v>0</v>
      </c>
      <c r="O20" s="190">
        <f t="shared" si="4"/>
        <v>181114</v>
      </c>
      <c r="P20" s="190">
        <f t="shared" si="4"/>
        <v>0</v>
      </c>
    </row>
    <row r="21" spans="1:16" s="173" customFormat="1" ht="15.75" customHeight="1">
      <c r="A21" s="193" t="s">
        <v>4345</v>
      </c>
      <c r="B21" s="171">
        <v>890</v>
      </c>
      <c r="C21" s="199"/>
      <c r="D21" s="194">
        <f>B21-I21</f>
        <v>890</v>
      </c>
      <c r="E21" s="194">
        <v>2</v>
      </c>
      <c r="F21" s="167"/>
      <c r="G21" s="167">
        <f>E21+F21</f>
        <v>2</v>
      </c>
      <c r="H21" s="171">
        <f>G21+D21</f>
        <v>892</v>
      </c>
      <c r="I21" s="167"/>
      <c r="J21" s="171"/>
      <c r="K21" s="171"/>
      <c r="L21" s="167">
        <v>21</v>
      </c>
      <c r="M21" s="167">
        <v>21</v>
      </c>
      <c r="N21" s="171"/>
      <c r="O21" s="167">
        <f t="shared" si="3"/>
        <v>23</v>
      </c>
      <c r="P21" s="167"/>
    </row>
    <row r="22" spans="1:16" s="173" customFormat="1" ht="15.75" customHeight="1">
      <c r="A22" s="196" t="s">
        <v>4332</v>
      </c>
      <c r="B22" s="177">
        <v>87</v>
      </c>
      <c r="C22" s="200"/>
      <c r="D22" s="176">
        <f t="shared" ref="D22:D32" si="5">B22-I22</f>
        <v>87</v>
      </c>
      <c r="E22" s="176">
        <v>0</v>
      </c>
      <c r="F22" s="176"/>
      <c r="G22" s="180">
        <f t="shared" ref="G22:G32" si="6">E22+F22</f>
        <v>0</v>
      </c>
      <c r="H22" s="177">
        <f t="shared" ref="H22:H32" si="7">G22+D22</f>
        <v>87</v>
      </c>
      <c r="I22" s="180"/>
      <c r="J22" s="177"/>
      <c r="K22" s="177"/>
      <c r="L22" s="180">
        <v>10</v>
      </c>
      <c r="M22" s="167">
        <v>10</v>
      </c>
      <c r="N22" s="177"/>
      <c r="O22" s="180">
        <f t="shared" si="3"/>
        <v>10</v>
      </c>
      <c r="P22" s="167"/>
    </row>
    <row r="23" spans="1:16" s="173" customFormat="1" ht="15.75" customHeight="1">
      <c r="A23" s="196" t="s">
        <v>4333</v>
      </c>
      <c r="B23" s="177">
        <v>464</v>
      </c>
      <c r="C23" s="200"/>
      <c r="D23" s="176">
        <f t="shared" si="5"/>
        <v>464</v>
      </c>
      <c r="E23" s="176">
        <v>10</v>
      </c>
      <c r="F23" s="176"/>
      <c r="G23" s="180">
        <f t="shared" si="6"/>
        <v>10</v>
      </c>
      <c r="H23" s="177">
        <f t="shared" si="7"/>
        <v>474</v>
      </c>
      <c r="I23" s="180"/>
      <c r="J23" s="177"/>
      <c r="K23" s="177">
        <v>14</v>
      </c>
      <c r="L23" s="180">
        <v>24</v>
      </c>
      <c r="M23" s="167">
        <v>24</v>
      </c>
      <c r="N23" s="177"/>
      <c r="O23" s="180">
        <f t="shared" si="3"/>
        <v>34</v>
      </c>
      <c r="P23" s="167"/>
    </row>
    <row r="24" spans="1:16" s="173" customFormat="1" ht="15.75" customHeight="1">
      <c r="A24" s="197" t="s">
        <v>4346</v>
      </c>
      <c r="B24" s="177">
        <v>1641</v>
      </c>
      <c r="C24" s="200"/>
      <c r="D24" s="176">
        <f t="shared" si="5"/>
        <v>1641</v>
      </c>
      <c r="E24" s="176">
        <v>6</v>
      </c>
      <c r="F24" s="176"/>
      <c r="G24" s="180">
        <f t="shared" si="6"/>
        <v>6</v>
      </c>
      <c r="H24" s="177">
        <f t="shared" si="7"/>
        <v>1647</v>
      </c>
      <c r="I24" s="180"/>
      <c r="J24" s="177"/>
      <c r="K24" s="177"/>
      <c r="L24" s="180">
        <v>45</v>
      </c>
      <c r="M24" s="167">
        <v>45</v>
      </c>
      <c r="N24" s="177"/>
      <c r="O24" s="180">
        <f t="shared" si="3"/>
        <v>51</v>
      </c>
      <c r="P24" s="167"/>
    </row>
    <row r="25" spans="1:16" s="173" customFormat="1" ht="15.75" customHeight="1">
      <c r="A25" s="196" t="s">
        <v>4336</v>
      </c>
      <c r="B25" s="175">
        <v>2496</v>
      </c>
      <c r="C25" s="222"/>
      <c r="D25" s="176">
        <f t="shared" si="5"/>
        <v>2496</v>
      </c>
      <c r="E25" s="176">
        <v>1</v>
      </c>
      <c r="F25" s="176"/>
      <c r="G25" s="180">
        <f t="shared" si="6"/>
        <v>1</v>
      </c>
      <c r="H25" s="177">
        <f t="shared" si="7"/>
        <v>2497</v>
      </c>
      <c r="I25" s="180"/>
      <c r="J25" s="177"/>
      <c r="K25" s="177">
        <v>236</v>
      </c>
      <c r="L25" s="180">
        <v>129</v>
      </c>
      <c r="M25" s="167">
        <v>129</v>
      </c>
      <c r="N25" s="177"/>
      <c r="O25" s="180">
        <f>G25+L25</f>
        <v>130</v>
      </c>
      <c r="P25" s="167"/>
    </row>
    <row r="26" spans="1:16" s="173" customFormat="1" ht="15.75" customHeight="1">
      <c r="A26" s="197" t="s">
        <v>4335</v>
      </c>
      <c r="B26" s="175">
        <v>536</v>
      </c>
      <c r="C26" s="200"/>
      <c r="D26" s="176">
        <f t="shared" si="5"/>
        <v>536</v>
      </c>
      <c r="E26" s="176">
        <v>4</v>
      </c>
      <c r="F26" s="176"/>
      <c r="G26" s="180">
        <f t="shared" si="6"/>
        <v>4</v>
      </c>
      <c r="H26" s="177">
        <f t="shared" si="7"/>
        <v>540</v>
      </c>
      <c r="I26" s="180"/>
      <c r="J26" s="177"/>
      <c r="K26" s="177"/>
      <c r="L26" s="180">
        <v>31</v>
      </c>
      <c r="M26" s="167">
        <v>31</v>
      </c>
      <c r="N26" s="177"/>
      <c r="O26" s="180">
        <f t="shared" si="3"/>
        <v>35</v>
      </c>
      <c r="P26" s="167"/>
    </row>
    <row r="27" spans="1:16" s="173" customFormat="1" ht="15.75" customHeight="1">
      <c r="A27" s="196" t="s">
        <v>4347</v>
      </c>
      <c r="B27" s="177">
        <v>3</v>
      </c>
      <c r="C27" s="200"/>
      <c r="D27" s="176">
        <f t="shared" si="5"/>
        <v>3</v>
      </c>
      <c r="E27" s="176">
        <v>0</v>
      </c>
      <c r="F27" s="176"/>
      <c r="G27" s="180">
        <f t="shared" si="6"/>
        <v>0</v>
      </c>
      <c r="H27" s="177">
        <f t="shared" si="7"/>
        <v>3</v>
      </c>
      <c r="I27" s="180"/>
      <c r="J27" s="177"/>
      <c r="K27" s="177"/>
      <c r="L27" s="180">
        <v>1</v>
      </c>
      <c r="M27" s="167">
        <v>1</v>
      </c>
      <c r="N27" s="177"/>
      <c r="O27" s="180">
        <f t="shared" si="3"/>
        <v>1</v>
      </c>
      <c r="P27" s="167"/>
    </row>
    <row r="28" spans="1:16" s="173" customFormat="1" ht="15.75" customHeight="1">
      <c r="A28" s="197" t="s">
        <v>4348</v>
      </c>
      <c r="B28" s="177">
        <v>49</v>
      </c>
      <c r="C28" s="200"/>
      <c r="D28" s="176">
        <f t="shared" si="5"/>
        <v>49</v>
      </c>
      <c r="E28" s="176">
        <v>9</v>
      </c>
      <c r="F28" s="176"/>
      <c r="G28" s="180">
        <f t="shared" si="6"/>
        <v>9</v>
      </c>
      <c r="H28" s="177">
        <f t="shared" si="7"/>
        <v>58</v>
      </c>
      <c r="I28" s="180"/>
      <c r="J28" s="177"/>
      <c r="K28" s="177">
        <v>7</v>
      </c>
      <c r="L28" s="180">
        <v>144</v>
      </c>
      <c r="M28" s="167">
        <v>144</v>
      </c>
      <c r="N28" s="177"/>
      <c r="O28" s="180">
        <f t="shared" si="3"/>
        <v>153</v>
      </c>
      <c r="P28" s="167"/>
    </row>
    <row r="29" spans="1:16" s="173" customFormat="1" ht="15.75" customHeight="1">
      <c r="A29" s="196" t="s">
        <v>4349</v>
      </c>
      <c r="B29" s="175">
        <v>550</v>
      </c>
      <c r="C29" s="222"/>
      <c r="D29" s="176">
        <f t="shared" si="5"/>
        <v>550</v>
      </c>
      <c r="E29" s="176">
        <v>8</v>
      </c>
      <c r="F29" s="176"/>
      <c r="G29" s="180">
        <f t="shared" si="6"/>
        <v>8</v>
      </c>
      <c r="H29" s="177">
        <f t="shared" si="7"/>
        <v>558</v>
      </c>
      <c r="I29" s="180"/>
      <c r="J29" s="177"/>
      <c r="K29" s="177">
        <v>1</v>
      </c>
      <c r="L29" s="180">
        <v>17</v>
      </c>
      <c r="M29" s="167">
        <v>17</v>
      </c>
      <c r="N29" s="177"/>
      <c r="O29" s="180">
        <f t="shared" si="3"/>
        <v>25</v>
      </c>
      <c r="P29" s="167"/>
    </row>
    <row r="30" spans="1:16" s="173" customFormat="1" ht="15.75" customHeight="1">
      <c r="A30" s="197" t="s">
        <v>4340</v>
      </c>
      <c r="B30" s="175">
        <v>866</v>
      </c>
      <c r="C30" s="200"/>
      <c r="D30" s="176">
        <f t="shared" si="5"/>
        <v>866</v>
      </c>
      <c r="E30" s="176">
        <v>20</v>
      </c>
      <c r="F30" s="176"/>
      <c r="G30" s="180">
        <f t="shared" si="6"/>
        <v>20</v>
      </c>
      <c r="H30" s="177">
        <f t="shared" si="7"/>
        <v>886</v>
      </c>
      <c r="I30" s="180"/>
      <c r="J30" s="177"/>
      <c r="K30" s="177"/>
      <c r="L30" s="180">
        <v>34</v>
      </c>
      <c r="M30" s="167">
        <v>34</v>
      </c>
      <c r="N30" s="177"/>
      <c r="O30" s="180">
        <f t="shared" si="3"/>
        <v>54</v>
      </c>
      <c r="P30" s="167"/>
    </row>
    <row r="31" spans="1:16" s="173" customFormat="1" ht="15.75" customHeight="1">
      <c r="A31" s="196" t="s">
        <v>4339</v>
      </c>
      <c r="B31" s="175">
        <v>485</v>
      </c>
      <c r="C31" s="222"/>
      <c r="D31" s="176">
        <f t="shared" si="5"/>
        <v>485</v>
      </c>
      <c r="E31" s="176">
        <v>9</v>
      </c>
      <c r="F31" s="176"/>
      <c r="G31" s="180">
        <f t="shared" si="6"/>
        <v>9</v>
      </c>
      <c r="H31" s="177">
        <f t="shared" si="7"/>
        <v>494</v>
      </c>
      <c r="I31" s="180"/>
      <c r="J31" s="177"/>
      <c r="K31" s="177"/>
      <c r="L31" s="180">
        <v>24</v>
      </c>
      <c r="M31" s="167">
        <v>24</v>
      </c>
      <c r="N31" s="177"/>
      <c r="O31" s="180">
        <f t="shared" si="3"/>
        <v>33</v>
      </c>
      <c r="P31" s="167"/>
    </row>
    <row r="32" spans="1:16" s="173" customFormat="1" ht="15.75" customHeight="1" thickBot="1">
      <c r="A32" s="197" t="s">
        <v>4350</v>
      </c>
      <c r="B32" s="175"/>
      <c r="C32" s="200"/>
      <c r="D32" s="176">
        <f t="shared" si="5"/>
        <v>0</v>
      </c>
      <c r="E32" s="176">
        <v>0</v>
      </c>
      <c r="F32" s="176"/>
      <c r="G32" s="180">
        <f t="shared" si="6"/>
        <v>0</v>
      </c>
      <c r="H32" s="177">
        <f t="shared" si="7"/>
        <v>0</v>
      </c>
      <c r="I32" s="180"/>
      <c r="J32" s="177"/>
      <c r="K32" s="177"/>
      <c r="L32" s="180">
        <v>0</v>
      </c>
      <c r="M32" s="167">
        <v>0</v>
      </c>
      <c r="N32" s="177"/>
      <c r="O32" s="180">
        <f t="shared" si="3"/>
        <v>0</v>
      </c>
      <c r="P32" s="167"/>
    </row>
    <row r="33" spans="1:62" s="173" customFormat="1" ht="24" customHeight="1" thickBot="1">
      <c r="A33" s="189" t="s">
        <v>4351</v>
      </c>
      <c r="B33" s="190">
        <v>8067</v>
      </c>
      <c r="C33" s="227"/>
      <c r="D33" s="190">
        <f>SUM(D21:D32)</f>
        <v>8067</v>
      </c>
      <c r="E33" s="190">
        <f>SUM(E21:E32)</f>
        <v>69</v>
      </c>
      <c r="F33" s="190">
        <v>0</v>
      </c>
      <c r="G33" s="228">
        <f>SUM(G21:G32)</f>
        <v>69</v>
      </c>
      <c r="H33" s="190">
        <f>SUM(H21:H32)</f>
        <v>8136</v>
      </c>
      <c r="I33" s="228">
        <f>SUM(I21:I32)</f>
        <v>0</v>
      </c>
      <c r="J33" s="190">
        <f>SUM(J21:J32)</f>
        <v>0</v>
      </c>
      <c r="K33" s="190">
        <v>258</v>
      </c>
      <c r="L33" s="228">
        <f>SUM(L21:L32)</f>
        <v>480</v>
      </c>
      <c r="M33" s="228">
        <f>SUM(M21:M32)</f>
        <v>480</v>
      </c>
      <c r="N33" s="190">
        <f>SUM(N21:N32)</f>
        <v>0</v>
      </c>
      <c r="O33" s="228">
        <f>SUM(O21:O32)</f>
        <v>549</v>
      </c>
      <c r="P33" s="228">
        <f>SUM(P21:P32)</f>
        <v>0</v>
      </c>
    </row>
    <row r="34" spans="1:62" s="173" customFormat="1" ht="15.75" customHeight="1">
      <c r="A34" s="229" t="s">
        <v>4352</v>
      </c>
      <c r="B34" s="171">
        <v>8</v>
      </c>
      <c r="C34" s="199"/>
      <c r="D34" s="194">
        <f>B34-I34</f>
        <v>8</v>
      </c>
      <c r="E34" s="194">
        <v>0</v>
      </c>
      <c r="F34" s="194"/>
      <c r="G34" s="171">
        <f>E34+F34</f>
        <v>0</v>
      </c>
      <c r="H34" s="171">
        <f>G34+D34</f>
        <v>8</v>
      </c>
      <c r="I34" s="199"/>
      <c r="J34" s="171"/>
      <c r="K34" s="171"/>
      <c r="L34" s="167">
        <v>2</v>
      </c>
      <c r="M34" s="167">
        <v>2</v>
      </c>
      <c r="N34" s="171"/>
      <c r="O34" s="167">
        <f t="shared" si="3"/>
        <v>2</v>
      </c>
      <c r="P34" s="167"/>
    </row>
    <row r="35" spans="1:62" s="173" customFormat="1" ht="15.75" customHeight="1">
      <c r="A35" s="230" t="s">
        <v>4353</v>
      </c>
      <c r="B35" s="177">
        <v>3</v>
      </c>
      <c r="C35" s="200"/>
      <c r="D35" s="194">
        <f t="shared" ref="D35:D40" si="8">B35-I35</f>
        <v>3</v>
      </c>
      <c r="E35" s="176">
        <v>0</v>
      </c>
      <c r="F35" s="176"/>
      <c r="G35" s="177">
        <f t="shared" ref="G35:G40" si="9">E35+F35</f>
        <v>0</v>
      </c>
      <c r="H35" s="177">
        <f t="shared" ref="H35:H40" si="10">G35+D35</f>
        <v>3</v>
      </c>
      <c r="I35" s="200"/>
      <c r="J35" s="177"/>
      <c r="K35" s="177"/>
      <c r="L35" s="180">
        <v>2</v>
      </c>
      <c r="M35" s="167">
        <v>2</v>
      </c>
      <c r="N35" s="177"/>
      <c r="O35" s="180">
        <f t="shared" si="3"/>
        <v>2</v>
      </c>
      <c r="P35" s="167"/>
    </row>
    <row r="36" spans="1:62" s="173" customFormat="1" ht="15.75" customHeight="1">
      <c r="A36" s="231" t="s">
        <v>4347</v>
      </c>
      <c r="B36" s="177">
        <v>3</v>
      </c>
      <c r="C36" s="200"/>
      <c r="D36" s="194">
        <f t="shared" si="8"/>
        <v>3</v>
      </c>
      <c r="E36" s="176">
        <v>0</v>
      </c>
      <c r="F36" s="176"/>
      <c r="G36" s="177">
        <f t="shared" si="9"/>
        <v>0</v>
      </c>
      <c r="H36" s="175">
        <f t="shared" si="10"/>
        <v>3</v>
      </c>
      <c r="I36" s="200"/>
      <c r="J36" s="177"/>
      <c r="K36" s="177"/>
      <c r="L36" s="180">
        <v>2</v>
      </c>
      <c r="M36" s="167">
        <v>2</v>
      </c>
      <c r="N36" s="177"/>
      <c r="O36" s="180">
        <f t="shared" si="3"/>
        <v>2</v>
      </c>
      <c r="P36" s="167"/>
    </row>
    <row r="37" spans="1:62" s="173" customFormat="1" ht="15.75" customHeight="1">
      <c r="A37" s="232" t="s">
        <v>4354</v>
      </c>
      <c r="B37" s="202">
        <v>9</v>
      </c>
      <c r="C37" s="204"/>
      <c r="D37" s="194">
        <f t="shared" si="8"/>
        <v>9</v>
      </c>
      <c r="E37" s="205">
        <v>1</v>
      </c>
      <c r="F37" s="205"/>
      <c r="G37" s="202">
        <f t="shared" si="9"/>
        <v>1</v>
      </c>
      <c r="H37" s="202">
        <f t="shared" si="10"/>
        <v>10</v>
      </c>
      <c r="I37" s="204"/>
      <c r="J37" s="202"/>
      <c r="K37" s="202"/>
      <c r="L37" s="233">
        <v>3</v>
      </c>
      <c r="M37" s="167">
        <v>3</v>
      </c>
      <c r="N37" s="202"/>
      <c r="O37" s="233">
        <f t="shared" si="3"/>
        <v>4</v>
      </c>
      <c r="P37" s="167"/>
    </row>
    <row r="38" spans="1:62" s="173" customFormat="1" ht="15.75" customHeight="1">
      <c r="A38" s="234" t="s">
        <v>4355</v>
      </c>
      <c r="B38" s="202">
        <v>3</v>
      </c>
      <c r="C38" s="204"/>
      <c r="D38" s="194">
        <f t="shared" si="8"/>
        <v>3</v>
      </c>
      <c r="E38" s="205">
        <v>1</v>
      </c>
      <c r="F38" s="205"/>
      <c r="G38" s="202">
        <f t="shared" si="9"/>
        <v>1</v>
      </c>
      <c r="H38" s="203">
        <f t="shared" si="10"/>
        <v>4</v>
      </c>
      <c r="I38" s="204"/>
      <c r="J38" s="202"/>
      <c r="K38" s="202"/>
      <c r="L38" s="205">
        <v>0</v>
      </c>
      <c r="M38" s="167">
        <v>0</v>
      </c>
      <c r="N38" s="202"/>
      <c r="O38" s="205">
        <f t="shared" si="3"/>
        <v>1</v>
      </c>
      <c r="P38" s="167"/>
    </row>
    <row r="39" spans="1:62" s="173" customFormat="1" ht="15.75" customHeight="1">
      <c r="A39" s="234" t="s">
        <v>4335</v>
      </c>
      <c r="B39" s="202">
        <v>6</v>
      </c>
      <c r="C39" s="204"/>
      <c r="D39" s="194">
        <f t="shared" si="8"/>
        <v>6</v>
      </c>
      <c r="E39" s="205">
        <v>0</v>
      </c>
      <c r="F39" s="205"/>
      <c r="G39" s="202">
        <f t="shared" si="9"/>
        <v>0</v>
      </c>
      <c r="H39" s="203">
        <f t="shared" si="10"/>
        <v>6</v>
      </c>
      <c r="I39" s="204"/>
      <c r="J39" s="202"/>
      <c r="K39" s="202"/>
      <c r="L39" s="205">
        <v>0</v>
      </c>
      <c r="M39" s="167">
        <v>0</v>
      </c>
      <c r="N39" s="202"/>
      <c r="O39" s="205">
        <f t="shared" si="3"/>
        <v>0</v>
      </c>
      <c r="P39" s="167"/>
    </row>
    <row r="40" spans="1:62" s="173" customFormat="1" ht="15.75" customHeight="1" thickBot="1">
      <c r="A40" s="232" t="s">
        <v>4350</v>
      </c>
      <c r="B40" s="202">
        <v>0</v>
      </c>
      <c r="C40" s="204"/>
      <c r="D40" s="194">
        <f t="shared" si="8"/>
        <v>0</v>
      </c>
      <c r="E40" s="205">
        <v>1</v>
      </c>
      <c r="F40" s="205"/>
      <c r="G40" s="202">
        <f t="shared" si="9"/>
        <v>1</v>
      </c>
      <c r="H40" s="202">
        <f t="shared" si="10"/>
        <v>1</v>
      </c>
      <c r="I40" s="204"/>
      <c r="J40" s="202"/>
      <c r="K40" s="202"/>
      <c r="L40" s="205">
        <v>0</v>
      </c>
      <c r="M40" s="167">
        <v>0</v>
      </c>
      <c r="N40" s="202"/>
      <c r="O40" s="205">
        <f t="shared" si="3"/>
        <v>1</v>
      </c>
      <c r="P40" s="167"/>
    </row>
    <row r="41" spans="1:62" s="173" customFormat="1" ht="24" customHeight="1" thickBot="1">
      <c r="A41" s="189" t="s">
        <v>4356</v>
      </c>
      <c r="B41" s="190">
        <v>32</v>
      </c>
      <c r="C41" s="227"/>
      <c r="D41" s="190">
        <f>SUM(D34:D40)</f>
        <v>32</v>
      </c>
      <c r="E41" s="190">
        <f>SUM(E34:E40)</f>
        <v>3</v>
      </c>
      <c r="F41" s="190">
        <v>0</v>
      </c>
      <c r="G41" s="190">
        <f>SUM(G34:G40)</f>
        <v>3</v>
      </c>
      <c r="H41" s="190">
        <f>SUM(H34:H40)</f>
        <v>35</v>
      </c>
      <c r="I41" s="190">
        <f>SUM(I34:I40)</f>
        <v>0</v>
      </c>
      <c r="J41" s="190">
        <f>SUM(J34:J40)</f>
        <v>0</v>
      </c>
      <c r="K41" s="190">
        <v>0</v>
      </c>
      <c r="L41" s="190">
        <f>SUM(L34:L40)</f>
        <v>9</v>
      </c>
      <c r="M41" s="190">
        <f>SUM(M34:M40)</f>
        <v>9</v>
      </c>
      <c r="N41" s="190">
        <f>SUM(N34:N40)</f>
        <v>0</v>
      </c>
      <c r="O41" s="190">
        <f>SUM(O34:O40)</f>
        <v>12</v>
      </c>
      <c r="P41" s="190">
        <f>SUM(P34:P40)</f>
        <v>0</v>
      </c>
    </row>
    <row r="42" spans="1:62" s="331" customFormat="1" ht="28.5" customHeight="1" thickBot="1">
      <c r="A42" s="327" t="s">
        <v>37</v>
      </c>
      <c r="B42" s="328">
        <v>2658538</v>
      </c>
      <c r="C42" s="334"/>
      <c r="D42" s="328">
        <f t="shared" ref="D42:J42" si="11">SUM(D41,D33,D20)</f>
        <v>2697609</v>
      </c>
      <c r="E42" s="328">
        <f t="shared" si="11"/>
        <v>19594</v>
      </c>
      <c r="F42" s="328">
        <f t="shared" si="11"/>
        <v>0</v>
      </c>
      <c r="G42" s="328">
        <f t="shared" si="11"/>
        <v>19594</v>
      </c>
      <c r="H42" s="328">
        <f t="shared" si="11"/>
        <v>2717203</v>
      </c>
      <c r="I42" s="328">
        <f t="shared" si="11"/>
        <v>0</v>
      </c>
      <c r="J42" s="328">
        <f t="shared" si="11"/>
        <v>0</v>
      </c>
      <c r="K42" s="328">
        <v>258</v>
      </c>
      <c r="L42" s="328">
        <f>SUM(L41,L33,L20)</f>
        <v>162081</v>
      </c>
      <c r="M42" s="328">
        <f>SUM(M41,M33,M20)</f>
        <v>162081</v>
      </c>
      <c r="N42" s="328">
        <f>SUM(N41,N33,N20)</f>
        <v>0</v>
      </c>
      <c r="O42" s="328">
        <f>SUM(O41,O33,O20)</f>
        <v>181675</v>
      </c>
      <c r="P42" s="328">
        <f>SUM(P41,P33,P20)</f>
        <v>0</v>
      </c>
      <c r="Q42" s="330"/>
      <c r="R42" s="330"/>
      <c r="S42" s="330"/>
      <c r="T42" s="330"/>
      <c r="U42" s="330"/>
      <c r="V42" s="330"/>
      <c r="W42" s="330"/>
      <c r="X42" s="330"/>
      <c r="Y42" s="330"/>
      <c r="Z42" s="330"/>
      <c r="AA42" s="330"/>
      <c r="AB42" s="330"/>
      <c r="AC42" s="330"/>
      <c r="AD42" s="330"/>
      <c r="AE42" s="330"/>
      <c r="AF42" s="330"/>
      <c r="AG42" s="330"/>
      <c r="AH42" s="330"/>
      <c r="AI42" s="330"/>
      <c r="AJ42" s="330"/>
      <c r="AK42" s="330"/>
      <c r="AL42" s="330"/>
      <c r="AM42" s="330"/>
      <c r="AN42" s="330"/>
      <c r="AO42" s="330"/>
      <c r="AP42" s="330"/>
      <c r="AQ42" s="330"/>
      <c r="AR42" s="330"/>
      <c r="AS42" s="330"/>
      <c r="AT42" s="330"/>
      <c r="AU42" s="330"/>
      <c r="AV42" s="330"/>
      <c r="AW42" s="330"/>
      <c r="AX42" s="330"/>
      <c r="AY42" s="330"/>
      <c r="AZ42" s="330"/>
      <c r="BA42" s="330"/>
      <c r="BB42" s="330"/>
      <c r="BC42" s="330"/>
      <c r="BD42" s="330"/>
      <c r="BE42" s="330"/>
      <c r="BF42" s="330"/>
      <c r="BG42" s="330"/>
      <c r="BH42" s="330"/>
      <c r="BI42" s="330"/>
      <c r="BJ42" s="330"/>
    </row>
    <row r="43" spans="1:62">
      <c r="H43" s="208"/>
      <c r="K43" s="208"/>
      <c r="N43" s="208"/>
    </row>
    <row r="45" spans="1:62">
      <c r="K45" s="209"/>
      <c r="L45" s="209"/>
    </row>
    <row r="50" spans="11:12">
      <c r="K50" s="208"/>
      <c r="L50" s="208"/>
    </row>
  </sheetData>
  <mergeCells count="18">
    <mergeCell ref="D1:H1"/>
    <mergeCell ref="I1:J1"/>
    <mergeCell ref="K1:N1"/>
    <mergeCell ref="B4:B5"/>
    <mergeCell ref="C4:C5"/>
    <mergeCell ref="D4:D5"/>
    <mergeCell ref="E4:E5"/>
    <mergeCell ref="F4:F5"/>
    <mergeCell ref="G4:G5"/>
    <mergeCell ref="N4:N5"/>
    <mergeCell ref="O4:O5"/>
    <mergeCell ref="P4:P5"/>
    <mergeCell ref="H4:H5"/>
    <mergeCell ref="I4:I5"/>
    <mergeCell ref="J4:J5"/>
    <mergeCell ref="K4:K5"/>
    <mergeCell ref="L4:L5"/>
    <mergeCell ref="M4:M5"/>
  </mergeCells>
  <pageMargins left="1.25" right="0.75" top="1" bottom="1" header="0.5" footer="0.5"/>
  <pageSetup paperSize="9" scale="61" orientation="landscape" r:id="rId1"/>
  <headerFooter alignWithMargins="0">
    <oddFooter>&amp;CForm:&amp;A&amp;R&amp;P of &amp;N</oddFooter>
  </headerFooter>
  <colBreaks count="1" manualBreakCount="1">
    <brk id="8" max="41"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H19"/>
  <sheetViews>
    <sheetView showGridLines="0" view="pageBreakPreview" zoomScale="60" zoomScaleNormal="100" workbookViewId="0">
      <selection activeCell="J6" sqref="J6"/>
    </sheetView>
  </sheetViews>
  <sheetFormatPr defaultColWidth="9.140625" defaultRowHeight="15"/>
  <cols>
    <col min="1" max="1" width="7.42578125" style="256" customWidth="1"/>
    <col min="2" max="2" width="52" style="256" customWidth="1"/>
    <col min="3" max="3" width="18.140625" style="256" customWidth="1"/>
    <col min="4" max="4" width="15.85546875" style="256" customWidth="1"/>
    <col min="5" max="5" width="21.28515625" style="256" customWidth="1"/>
    <col min="6" max="6" width="14" style="256" customWidth="1"/>
    <col min="7" max="7" width="16.5703125" style="256" customWidth="1"/>
    <col min="8" max="8" width="15.42578125" style="256" customWidth="1"/>
    <col min="9" max="16384" width="9.140625" style="256"/>
  </cols>
  <sheetData>
    <row r="2" spans="1:8" ht="27.6" customHeight="1">
      <c r="A2" s="50"/>
      <c r="B2" s="51" t="s">
        <v>4397</v>
      </c>
      <c r="C2" s="50"/>
      <c r="D2" s="50"/>
      <c r="E2" s="52" t="s">
        <v>4369</v>
      </c>
      <c r="F2" s="52"/>
      <c r="G2" s="51"/>
      <c r="H2" s="51"/>
    </row>
    <row r="3" spans="1:8" ht="24.6" customHeight="1">
      <c r="A3" s="50"/>
      <c r="B3" s="50"/>
      <c r="C3" s="257" t="s">
        <v>4370</v>
      </c>
      <c r="D3" s="257"/>
      <c r="E3" s="50"/>
      <c r="F3" s="50"/>
      <c r="G3" s="50"/>
      <c r="H3" s="50"/>
    </row>
    <row r="4" spans="1:8" ht="24.95" customHeight="1">
      <c r="A4" s="257" t="s">
        <v>4371</v>
      </c>
      <c r="B4" s="257" t="s">
        <v>4372</v>
      </c>
      <c r="C4" s="257"/>
      <c r="D4" s="257"/>
      <c r="E4" s="257"/>
      <c r="F4" s="257"/>
      <c r="G4" s="257"/>
      <c r="H4" s="257"/>
    </row>
    <row r="5" spans="1:8" s="258" customFormat="1" ht="30" customHeight="1">
      <c r="A5" s="60"/>
      <c r="B5" s="60"/>
      <c r="C5" s="433" t="s">
        <v>4373</v>
      </c>
      <c r="D5" s="434"/>
      <c r="E5" s="433" t="s">
        <v>4374</v>
      </c>
      <c r="F5" s="434"/>
      <c r="G5" s="433" t="s">
        <v>4375</v>
      </c>
      <c r="H5" s="434"/>
    </row>
    <row r="6" spans="1:8" s="260" customFormat="1" ht="15.75">
      <c r="A6" s="61"/>
      <c r="B6" s="61"/>
      <c r="C6" s="259" t="s">
        <v>4376</v>
      </c>
      <c r="D6" s="259" t="s">
        <v>4377</v>
      </c>
      <c r="E6" s="259" t="s">
        <v>4376</v>
      </c>
      <c r="F6" s="259" t="s">
        <v>4377</v>
      </c>
      <c r="G6" s="259" t="s">
        <v>4376</v>
      </c>
      <c r="H6" s="259" t="s">
        <v>4377</v>
      </c>
    </row>
    <row r="7" spans="1:8" ht="24.6" customHeight="1">
      <c r="A7" s="57">
        <v>1</v>
      </c>
      <c r="B7" s="50" t="s">
        <v>4378</v>
      </c>
      <c r="C7" s="261">
        <v>30918</v>
      </c>
      <c r="D7" s="261">
        <v>30877</v>
      </c>
      <c r="E7" s="261">
        <v>32181</v>
      </c>
      <c r="F7" s="261">
        <v>32146</v>
      </c>
      <c r="G7" s="261">
        <v>117536</v>
      </c>
      <c r="H7" s="261">
        <v>116000</v>
      </c>
    </row>
    <row r="8" spans="1:8" ht="60">
      <c r="A8" s="57"/>
      <c r="B8" s="61" t="s">
        <v>4379</v>
      </c>
      <c r="C8" s="262"/>
      <c r="D8" s="262"/>
      <c r="E8" s="262"/>
      <c r="F8" s="262"/>
      <c r="G8" s="262"/>
      <c r="H8" s="262"/>
    </row>
    <row r="9" spans="1:8" ht="27" customHeight="1">
      <c r="A9" s="57">
        <v>2</v>
      </c>
      <c r="B9" s="50" t="s">
        <v>4380</v>
      </c>
      <c r="C9" s="261">
        <v>1171</v>
      </c>
      <c r="D9" s="261">
        <v>1156</v>
      </c>
      <c r="E9" s="261">
        <v>1626</v>
      </c>
      <c r="F9" s="261">
        <v>1369</v>
      </c>
      <c r="G9" s="261">
        <v>9848</v>
      </c>
      <c r="H9" s="261">
        <v>4549</v>
      </c>
    </row>
    <row r="10" spans="1:8" ht="99.75" customHeight="1">
      <c r="A10" s="57"/>
      <c r="B10" s="263" t="s">
        <v>4381</v>
      </c>
      <c r="C10" s="262"/>
      <c r="D10" s="262"/>
      <c r="E10" s="262"/>
      <c r="F10" s="262"/>
      <c r="G10" s="262"/>
      <c r="H10" s="262"/>
    </row>
    <row r="11" spans="1:8" ht="24.6" customHeight="1">
      <c r="A11" s="57">
        <v>3</v>
      </c>
      <c r="B11" s="50" t="s">
        <v>4382</v>
      </c>
      <c r="C11" s="261">
        <v>11374</v>
      </c>
      <c r="D11" s="261">
        <v>11238</v>
      </c>
      <c r="E11" s="261">
        <v>10609</v>
      </c>
      <c r="F11" s="261">
        <v>8534</v>
      </c>
      <c r="G11" s="261">
        <v>41602</v>
      </c>
      <c r="H11" s="261">
        <v>25489</v>
      </c>
    </row>
    <row r="12" spans="1:8" ht="90">
      <c r="A12" s="57"/>
      <c r="B12" s="263" t="s">
        <v>4383</v>
      </c>
      <c r="C12" s="262"/>
      <c r="D12" s="262"/>
      <c r="E12" s="262"/>
      <c r="F12" s="262"/>
      <c r="G12" s="262"/>
      <c r="H12" s="262"/>
    </row>
    <row r="13" spans="1:8">
      <c r="A13" s="57"/>
      <c r="B13" s="50"/>
      <c r="C13" s="57"/>
      <c r="D13" s="57"/>
      <c r="E13" s="57"/>
      <c r="F13" s="57"/>
      <c r="G13" s="57"/>
      <c r="H13" s="57"/>
    </row>
    <row r="14" spans="1:8">
      <c r="A14" s="57">
        <v>4</v>
      </c>
      <c r="B14" s="50" t="s">
        <v>4384</v>
      </c>
      <c r="C14" s="261">
        <v>5366</v>
      </c>
      <c r="D14" s="261">
        <v>5292</v>
      </c>
      <c r="E14" s="261">
        <v>5284</v>
      </c>
      <c r="F14" s="261">
        <v>4591</v>
      </c>
      <c r="G14" s="264">
        <v>28657</v>
      </c>
      <c r="H14" s="264">
        <v>21780</v>
      </c>
    </row>
    <row r="15" spans="1:8" ht="45.95" customHeight="1">
      <c r="A15" s="57"/>
      <c r="B15" s="50"/>
      <c r="C15" s="50"/>
      <c r="D15" s="50"/>
      <c r="E15" s="50"/>
      <c r="F15" s="50"/>
      <c r="G15" s="50"/>
      <c r="H15" s="50"/>
    </row>
    <row r="19" spans="8:8">
      <c r="H19" s="33" t="s">
        <v>4385</v>
      </c>
    </row>
  </sheetData>
  <mergeCells count="3">
    <mergeCell ref="C5:D5"/>
    <mergeCell ref="E5:F5"/>
    <mergeCell ref="G5:H5"/>
  </mergeCells>
  <pageMargins left="1" right="0.75" top="1" bottom="1" header="0.5" footer="0.5"/>
  <pageSetup paperSize="9" scale="68" orientation="landscape" r:id="rId1"/>
  <headerFooter alignWithMargins="0">
    <oddFooter>&amp;CForm:&amp;A&amp;R&amp;P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0"/>
  <sheetViews>
    <sheetView showGridLines="0" view="pageBreakPreview" zoomScale="60" zoomScaleNormal="100" workbookViewId="0">
      <pane xSplit="1" ySplit="2" topLeftCell="B27" activePane="bottomRight" state="frozen"/>
      <selection pane="topRight" activeCell="B1" sqref="B1"/>
      <selection pane="bottomLeft" activeCell="A3" sqref="A3"/>
      <selection pane="bottomRight" activeCell="E7" sqref="E7"/>
    </sheetView>
  </sheetViews>
  <sheetFormatPr defaultRowHeight="15"/>
  <cols>
    <col min="1" max="1" width="52.28515625" style="438" customWidth="1"/>
    <col min="2" max="3" width="14.5703125" style="438" bestFit="1" customWidth="1"/>
    <col min="4" max="4" width="17.140625" style="438" bestFit="1" customWidth="1"/>
    <col min="5" max="5" width="13.140625" style="438" customWidth="1"/>
    <col min="6" max="6" width="0" style="438" hidden="1" customWidth="1"/>
    <col min="7" max="8" width="14.28515625" style="438" bestFit="1" customWidth="1"/>
    <col min="9" max="254" width="9.140625" style="438"/>
    <col min="255" max="255" width="52.28515625" style="438" customWidth="1"/>
    <col min="256" max="256" width="13.7109375" style="438" customWidth="1"/>
    <col min="257" max="257" width="12.140625" style="438" bestFit="1" customWidth="1"/>
    <col min="258" max="258" width="13.85546875" style="438" bestFit="1" customWidth="1"/>
    <col min="259" max="259" width="14.85546875" style="438" bestFit="1" customWidth="1"/>
    <col min="260" max="260" width="0" style="438" hidden="1" customWidth="1"/>
    <col min="261" max="262" width="9.140625" style="438"/>
    <col min="263" max="263" width="12.42578125" style="438" bestFit="1" customWidth="1"/>
    <col min="264" max="510" width="9.140625" style="438"/>
    <col min="511" max="511" width="52.28515625" style="438" customWidth="1"/>
    <col min="512" max="512" width="13.7109375" style="438" customWidth="1"/>
    <col min="513" max="513" width="12.140625" style="438" bestFit="1" customWidth="1"/>
    <col min="514" max="514" width="13.85546875" style="438" bestFit="1" customWidth="1"/>
    <col min="515" max="515" width="14.85546875" style="438" bestFit="1" customWidth="1"/>
    <col min="516" max="516" width="0" style="438" hidden="1" customWidth="1"/>
    <col min="517" max="518" width="9.140625" style="438"/>
    <col min="519" max="519" width="12.42578125" style="438" bestFit="1" customWidth="1"/>
    <col min="520" max="766" width="9.140625" style="438"/>
    <col min="767" max="767" width="52.28515625" style="438" customWidth="1"/>
    <col min="768" max="768" width="13.7109375" style="438" customWidth="1"/>
    <col min="769" max="769" width="12.140625" style="438" bestFit="1" customWidth="1"/>
    <col min="770" max="770" width="13.85546875" style="438" bestFit="1" customWidth="1"/>
    <col min="771" max="771" width="14.85546875" style="438" bestFit="1" customWidth="1"/>
    <col min="772" max="772" width="0" style="438" hidden="1" customWidth="1"/>
    <col min="773" max="774" width="9.140625" style="438"/>
    <col min="775" max="775" width="12.42578125" style="438" bestFit="1" customWidth="1"/>
    <col min="776" max="1022" width="9.140625" style="438"/>
    <col min="1023" max="1023" width="52.28515625" style="438" customWidth="1"/>
    <col min="1024" max="1024" width="13.7109375" style="438" customWidth="1"/>
    <col min="1025" max="1025" width="12.140625" style="438" bestFit="1" customWidth="1"/>
    <col min="1026" max="1026" width="13.85546875" style="438" bestFit="1" customWidth="1"/>
    <col min="1027" max="1027" width="14.85546875" style="438" bestFit="1" customWidth="1"/>
    <col min="1028" max="1028" width="0" style="438" hidden="1" customWidth="1"/>
    <col min="1029" max="1030" width="9.140625" style="438"/>
    <col min="1031" max="1031" width="12.42578125" style="438" bestFit="1" customWidth="1"/>
    <col min="1032" max="1278" width="9.140625" style="438"/>
    <col min="1279" max="1279" width="52.28515625" style="438" customWidth="1"/>
    <col min="1280" max="1280" width="13.7109375" style="438" customWidth="1"/>
    <col min="1281" max="1281" width="12.140625" style="438" bestFit="1" customWidth="1"/>
    <col min="1282" max="1282" width="13.85546875" style="438" bestFit="1" customWidth="1"/>
    <col min="1283" max="1283" width="14.85546875" style="438" bestFit="1" customWidth="1"/>
    <col min="1284" max="1284" width="0" style="438" hidden="1" customWidth="1"/>
    <col min="1285" max="1286" width="9.140625" style="438"/>
    <col min="1287" max="1287" width="12.42578125" style="438" bestFit="1" customWidth="1"/>
    <col min="1288" max="1534" width="9.140625" style="438"/>
    <col min="1535" max="1535" width="52.28515625" style="438" customWidth="1"/>
    <col min="1536" max="1536" width="13.7109375" style="438" customWidth="1"/>
    <col min="1537" max="1537" width="12.140625" style="438" bestFit="1" customWidth="1"/>
    <col min="1538" max="1538" width="13.85546875" style="438" bestFit="1" customWidth="1"/>
    <col min="1539" max="1539" width="14.85546875" style="438" bestFit="1" customWidth="1"/>
    <col min="1540" max="1540" width="0" style="438" hidden="1" customWidth="1"/>
    <col min="1541" max="1542" width="9.140625" style="438"/>
    <col min="1543" max="1543" width="12.42578125" style="438" bestFit="1" customWidth="1"/>
    <col min="1544" max="1790" width="9.140625" style="438"/>
    <col min="1791" max="1791" width="52.28515625" style="438" customWidth="1"/>
    <col min="1792" max="1792" width="13.7109375" style="438" customWidth="1"/>
    <col min="1793" max="1793" width="12.140625" style="438" bestFit="1" customWidth="1"/>
    <col min="1794" max="1794" width="13.85546875" style="438" bestFit="1" customWidth="1"/>
    <col min="1795" max="1795" width="14.85546875" style="438" bestFit="1" customWidth="1"/>
    <col min="1796" max="1796" width="0" style="438" hidden="1" customWidth="1"/>
    <col min="1797" max="1798" width="9.140625" style="438"/>
    <col min="1799" max="1799" width="12.42578125" style="438" bestFit="1" customWidth="1"/>
    <col min="1800" max="2046" width="9.140625" style="438"/>
    <col min="2047" max="2047" width="52.28515625" style="438" customWidth="1"/>
    <col min="2048" max="2048" width="13.7109375" style="438" customWidth="1"/>
    <col min="2049" max="2049" width="12.140625" style="438" bestFit="1" customWidth="1"/>
    <col min="2050" max="2050" width="13.85546875" style="438" bestFit="1" customWidth="1"/>
    <col min="2051" max="2051" width="14.85546875" style="438" bestFit="1" customWidth="1"/>
    <col min="2052" max="2052" width="0" style="438" hidden="1" customWidth="1"/>
    <col min="2053" max="2054" width="9.140625" style="438"/>
    <col min="2055" max="2055" width="12.42578125" style="438" bestFit="1" customWidth="1"/>
    <col min="2056" max="2302" width="9.140625" style="438"/>
    <col min="2303" max="2303" width="52.28515625" style="438" customWidth="1"/>
    <col min="2304" max="2304" width="13.7109375" style="438" customWidth="1"/>
    <col min="2305" max="2305" width="12.140625" style="438" bestFit="1" customWidth="1"/>
    <col min="2306" max="2306" width="13.85546875" style="438" bestFit="1" customWidth="1"/>
    <col min="2307" max="2307" width="14.85546875" style="438" bestFit="1" customWidth="1"/>
    <col min="2308" max="2308" width="0" style="438" hidden="1" customWidth="1"/>
    <col min="2309" max="2310" width="9.140625" style="438"/>
    <col min="2311" max="2311" width="12.42578125" style="438" bestFit="1" customWidth="1"/>
    <col min="2312" max="2558" width="9.140625" style="438"/>
    <col min="2559" max="2559" width="52.28515625" style="438" customWidth="1"/>
    <col min="2560" max="2560" width="13.7109375" style="438" customWidth="1"/>
    <col min="2561" max="2561" width="12.140625" style="438" bestFit="1" customWidth="1"/>
    <col min="2562" max="2562" width="13.85546875" style="438" bestFit="1" customWidth="1"/>
    <col min="2563" max="2563" width="14.85546875" style="438" bestFit="1" customWidth="1"/>
    <col min="2564" max="2564" width="0" style="438" hidden="1" customWidth="1"/>
    <col min="2565" max="2566" width="9.140625" style="438"/>
    <col min="2567" max="2567" width="12.42578125" style="438" bestFit="1" customWidth="1"/>
    <col min="2568" max="2814" width="9.140625" style="438"/>
    <col min="2815" max="2815" width="52.28515625" style="438" customWidth="1"/>
    <col min="2816" max="2816" width="13.7109375" style="438" customWidth="1"/>
    <col min="2817" max="2817" width="12.140625" style="438" bestFit="1" customWidth="1"/>
    <col min="2818" max="2818" width="13.85546875" style="438" bestFit="1" customWidth="1"/>
    <col min="2819" max="2819" width="14.85546875" style="438" bestFit="1" customWidth="1"/>
    <col min="2820" max="2820" width="0" style="438" hidden="1" customWidth="1"/>
    <col min="2821" max="2822" width="9.140625" style="438"/>
    <col min="2823" max="2823" width="12.42578125" style="438" bestFit="1" customWidth="1"/>
    <col min="2824" max="3070" width="9.140625" style="438"/>
    <col min="3071" max="3071" width="52.28515625" style="438" customWidth="1"/>
    <col min="3072" max="3072" width="13.7109375" style="438" customWidth="1"/>
    <col min="3073" max="3073" width="12.140625" style="438" bestFit="1" customWidth="1"/>
    <col min="3074" max="3074" width="13.85546875" style="438" bestFit="1" customWidth="1"/>
    <col min="3075" max="3075" width="14.85546875" style="438" bestFit="1" customWidth="1"/>
    <col min="3076" max="3076" width="0" style="438" hidden="1" customWidth="1"/>
    <col min="3077" max="3078" width="9.140625" style="438"/>
    <col min="3079" max="3079" width="12.42578125" style="438" bestFit="1" customWidth="1"/>
    <col min="3080" max="3326" width="9.140625" style="438"/>
    <col min="3327" max="3327" width="52.28515625" style="438" customWidth="1"/>
    <col min="3328" max="3328" width="13.7109375" style="438" customWidth="1"/>
    <col min="3329" max="3329" width="12.140625" style="438" bestFit="1" customWidth="1"/>
    <col min="3330" max="3330" width="13.85546875" style="438" bestFit="1" customWidth="1"/>
    <col min="3331" max="3331" width="14.85546875" style="438" bestFit="1" customWidth="1"/>
    <col min="3332" max="3332" width="0" style="438" hidden="1" customWidth="1"/>
    <col min="3333" max="3334" width="9.140625" style="438"/>
    <col min="3335" max="3335" width="12.42578125" style="438" bestFit="1" customWidth="1"/>
    <col min="3336" max="3582" width="9.140625" style="438"/>
    <col min="3583" max="3583" width="52.28515625" style="438" customWidth="1"/>
    <col min="3584" max="3584" width="13.7109375" style="438" customWidth="1"/>
    <col min="3585" max="3585" width="12.140625" style="438" bestFit="1" customWidth="1"/>
    <col min="3586" max="3586" width="13.85546875" style="438" bestFit="1" customWidth="1"/>
    <col min="3587" max="3587" width="14.85546875" style="438" bestFit="1" customWidth="1"/>
    <col min="3588" max="3588" width="0" style="438" hidden="1" customWidth="1"/>
    <col min="3589" max="3590" width="9.140625" style="438"/>
    <col min="3591" max="3591" width="12.42578125" style="438" bestFit="1" customWidth="1"/>
    <col min="3592" max="3838" width="9.140625" style="438"/>
    <col min="3839" max="3839" width="52.28515625" style="438" customWidth="1"/>
    <col min="3840" max="3840" width="13.7109375" style="438" customWidth="1"/>
    <col min="3841" max="3841" width="12.140625" style="438" bestFit="1" customWidth="1"/>
    <col min="3842" max="3842" width="13.85546875" style="438" bestFit="1" customWidth="1"/>
    <col min="3843" max="3843" width="14.85546875" style="438" bestFit="1" customWidth="1"/>
    <col min="3844" max="3844" width="0" style="438" hidden="1" customWidth="1"/>
    <col min="3845" max="3846" width="9.140625" style="438"/>
    <col min="3847" max="3847" width="12.42578125" style="438" bestFit="1" customWidth="1"/>
    <col min="3848" max="4094" width="9.140625" style="438"/>
    <col min="4095" max="4095" width="52.28515625" style="438" customWidth="1"/>
    <col min="4096" max="4096" width="13.7109375" style="438" customWidth="1"/>
    <col min="4097" max="4097" width="12.140625" style="438" bestFit="1" customWidth="1"/>
    <col min="4098" max="4098" width="13.85546875" style="438" bestFit="1" customWidth="1"/>
    <col min="4099" max="4099" width="14.85546875" style="438" bestFit="1" customWidth="1"/>
    <col min="4100" max="4100" width="0" style="438" hidden="1" customWidth="1"/>
    <col min="4101" max="4102" width="9.140625" style="438"/>
    <col min="4103" max="4103" width="12.42578125" style="438" bestFit="1" customWidth="1"/>
    <col min="4104" max="4350" width="9.140625" style="438"/>
    <col min="4351" max="4351" width="52.28515625" style="438" customWidth="1"/>
    <col min="4352" max="4352" width="13.7109375" style="438" customWidth="1"/>
    <col min="4353" max="4353" width="12.140625" style="438" bestFit="1" customWidth="1"/>
    <col min="4354" max="4354" width="13.85546875" style="438" bestFit="1" customWidth="1"/>
    <col min="4355" max="4355" width="14.85546875" style="438" bestFit="1" customWidth="1"/>
    <col min="4356" max="4356" width="0" style="438" hidden="1" customWidth="1"/>
    <col min="4357" max="4358" width="9.140625" style="438"/>
    <col min="4359" max="4359" width="12.42578125" style="438" bestFit="1" customWidth="1"/>
    <col min="4360" max="4606" width="9.140625" style="438"/>
    <col min="4607" max="4607" width="52.28515625" style="438" customWidth="1"/>
    <col min="4608" max="4608" width="13.7109375" style="438" customWidth="1"/>
    <col min="4609" max="4609" width="12.140625" style="438" bestFit="1" customWidth="1"/>
    <col min="4610" max="4610" width="13.85546875" style="438" bestFit="1" customWidth="1"/>
    <col min="4611" max="4611" width="14.85546875" style="438" bestFit="1" customWidth="1"/>
    <col min="4612" max="4612" width="0" style="438" hidden="1" customWidth="1"/>
    <col min="4613" max="4614" width="9.140625" style="438"/>
    <col min="4615" max="4615" width="12.42578125" style="438" bestFit="1" customWidth="1"/>
    <col min="4616" max="4862" width="9.140625" style="438"/>
    <col min="4863" max="4863" width="52.28515625" style="438" customWidth="1"/>
    <col min="4864" max="4864" width="13.7109375" style="438" customWidth="1"/>
    <col min="4865" max="4865" width="12.140625" style="438" bestFit="1" customWidth="1"/>
    <col min="4866" max="4866" width="13.85546875" style="438" bestFit="1" customWidth="1"/>
    <col min="4867" max="4867" width="14.85546875" style="438" bestFit="1" customWidth="1"/>
    <col min="4868" max="4868" width="0" style="438" hidden="1" customWidth="1"/>
    <col min="4869" max="4870" width="9.140625" style="438"/>
    <col min="4871" max="4871" width="12.42578125" style="438" bestFit="1" customWidth="1"/>
    <col min="4872" max="5118" width="9.140625" style="438"/>
    <col min="5119" max="5119" width="52.28515625" style="438" customWidth="1"/>
    <col min="5120" max="5120" width="13.7109375" style="438" customWidth="1"/>
    <col min="5121" max="5121" width="12.140625" style="438" bestFit="1" customWidth="1"/>
    <col min="5122" max="5122" width="13.85546875" style="438" bestFit="1" customWidth="1"/>
    <col min="5123" max="5123" width="14.85546875" style="438" bestFit="1" customWidth="1"/>
    <col min="5124" max="5124" width="0" style="438" hidden="1" customWidth="1"/>
    <col min="5125" max="5126" width="9.140625" style="438"/>
    <col min="5127" max="5127" width="12.42578125" style="438" bestFit="1" customWidth="1"/>
    <col min="5128" max="5374" width="9.140625" style="438"/>
    <col min="5375" max="5375" width="52.28515625" style="438" customWidth="1"/>
    <col min="5376" max="5376" width="13.7109375" style="438" customWidth="1"/>
    <col min="5377" max="5377" width="12.140625" style="438" bestFit="1" customWidth="1"/>
    <col min="5378" max="5378" width="13.85546875" style="438" bestFit="1" customWidth="1"/>
    <col min="5379" max="5379" width="14.85546875" style="438" bestFit="1" customWidth="1"/>
    <col min="5380" max="5380" width="0" style="438" hidden="1" customWidth="1"/>
    <col min="5381" max="5382" width="9.140625" style="438"/>
    <col min="5383" max="5383" width="12.42578125" style="438" bestFit="1" customWidth="1"/>
    <col min="5384" max="5630" width="9.140625" style="438"/>
    <col min="5631" max="5631" width="52.28515625" style="438" customWidth="1"/>
    <col min="5632" max="5632" width="13.7109375" style="438" customWidth="1"/>
    <col min="5633" max="5633" width="12.140625" style="438" bestFit="1" customWidth="1"/>
    <col min="5634" max="5634" width="13.85546875" style="438" bestFit="1" customWidth="1"/>
    <col min="5635" max="5635" width="14.85546875" style="438" bestFit="1" customWidth="1"/>
    <col min="5636" max="5636" width="0" style="438" hidden="1" customWidth="1"/>
    <col min="5637" max="5638" width="9.140625" style="438"/>
    <col min="5639" max="5639" width="12.42578125" style="438" bestFit="1" customWidth="1"/>
    <col min="5640" max="5886" width="9.140625" style="438"/>
    <col min="5887" max="5887" width="52.28515625" style="438" customWidth="1"/>
    <col min="5888" max="5888" width="13.7109375" style="438" customWidth="1"/>
    <col min="5889" max="5889" width="12.140625" style="438" bestFit="1" customWidth="1"/>
    <col min="5890" max="5890" width="13.85546875" style="438" bestFit="1" customWidth="1"/>
    <col min="5891" max="5891" width="14.85546875" style="438" bestFit="1" customWidth="1"/>
    <col min="5892" max="5892" width="0" style="438" hidden="1" customWidth="1"/>
    <col min="5893" max="5894" width="9.140625" style="438"/>
    <col min="5895" max="5895" width="12.42578125" style="438" bestFit="1" customWidth="1"/>
    <col min="5896" max="6142" width="9.140625" style="438"/>
    <col min="6143" max="6143" width="52.28515625" style="438" customWidth="1"/>
    <col min="6144" max="6144" width="13.7109375" style="438" customWidth="1"/>
    <col min="6145" max="6145" width="12.140625" style="438" bestFit="1" customWidth="1"/>
    <col min="6146" max="6146" width="13.85546875" style="438" bestFit="1" customWidth="1"/>
    <col min="6147" max="6147" width="14.85546875" style="438" bestFit="1" customWidth="1"/>
    <col min="6148" max="6148" width="0" style="438" hidden="1" customWidth="1"/>
    <col min="6149" max="6150" width="9.140625" style="438"/>
    <col min="6151" max="6151" width="12.42578125" style="438" bestFit="1" customWidth="1"/>
    <col min="6152" max="6398" width="9.140625" style="438"/>
    <col min="6399" max="6399" width="52.28515625" style="438" customWidth="1"/>
    <col min="6400" max="6400" width="13.7109375" style="438" customWidth="1"/>
    <col min="6401" max="6401" width="12.140625" style="438" bestFit="1" customWidth="1"/>
    <col min="6402" max="6402" width="13.85546875" style="438" bestFit="1" customWidth="1"/>
    <col min="6403" max="6403" width="14.85546875" style="438" bestFit="1" customWidth="1"/>
    <col min="6404" max="6404" width="0" style="438" hidden="1" customWidth="1"/>
    <col min="6405" max="6406" width="9.140625" style="438"/>
    <col min="6407" max="6407" width="12.42578125" style="438" bestFit="1" customWidth="1"/>
    <col min="6408" max="6654" width="9.140625" style="438"/>
    <col min="6655" max="6655" width="52.28515625" style="438" customWidth="1"/>
    <col min="6656" max="6656" width="13.7109375" style="438" customWidth="1"/>
    <col min="6657" max="6657" width="12.140625" style="438" bestFit="1" customWidth="1"/>
    <col min="6658" max="6658" width="13.85546875" style="438" bestFit="1" customWidth="1"/>
    <col min="6659" max="6659" width="14.85546875" style="438" bestFit="1" customWidth="1"/>
    <col min="6660" max="6660" width="0" style="438" hidden="1" customWidth="1"/>
    <col min="6661" max="6662" width="9.140625" style="438"/>
    <col min="6663" max="6663" width="12.42578125" style="438" bestFit="1" customWidth="1"/>
    <col min="6664" max="6910" width="9.140625" style="438"/>
    <col min="6911" max="6911" width="52.28515625" style="438" customWidth="1"/>
    <col min="6912" max="6912" width="13.7109375" style="438" customWidth="1"/>
    <col min="6913" max="6913" width="12.140625" style="438" bestFit="1" customWidth="1"/>
    <col min="6914" max="6914" width="13.85546875" style="438" bestFit="1" customWidth="1"/>
    <col min="6915" max="6915" width="14.85546875" style="438" bestFit="1" customWidth="1"/>
    <col min="6916" max="6916" width="0" style="438" hidden="1" customWidth="1"/>
    <col min="6917" max="6918" width="9.140625" style="438"/>
    <col min="6919" max="6919" width="12.42578125" style="438" bestFit="1" customWidth="1"/>
    <col min="6920" max="7166" width="9.140625" style="438"/>
    <col min="7167" max="7167" width="52.28515625" style="438" customWidth="1"/>
    <col min="7168" max="7168" width="13.7109375" style="438" customWidth="1"/>
    <col min="7169" max="7169" width="12.140625" style="438" bestFit="1" customWidth="1"/>
    <col min="7170" max="7170" width="13.85546875" style="438" bestFit="1" customWidth="1"/>
    <col min="7171" max="7171" width="14.85546875" style="438" bestFit="1" customWidth="1"/>
    <col min="7172" max="7172" width="0" style="438" hidden="1" customWidth="1"/>
    <col min="7173" max="7174" width="9.140625" style="438"/>
    <col min="7175" max="7175" width="12.42578125" style="438" bestFit="1" customWidth="1"/>
    <col min="7176" max="7422" width="9.140625" style="438"/>
    <col min="7423" max="7423" width="52.28515625" style="438" customWidth="1"/>
    <col min="7424" max="7424" width="13.7109375" style="438" customWidth="1"/>
    <col min="7425" max="7425" width="12.140625" style="438" bestFit="1" customWidth="1"/>
    <col min="7426" max="7426" width="13.85546875" style="438" bestFit="1" customWidth="1"/>
    <col min="7427" max="7427" width="14.85546875" style="438" bestFit="1" customWidth="1"/>
    <col min="7428" max="7428" width="0" style="438" hidden="1" customWidth="1"/>
    <col min="7429" max="7430" width="9.140625" style="438"/>
    <col min="7431" max="7431" width="12.42578125" style="438" bestFit="1" customWidth="1"/>
    <col min="7432" max="7678" width="9.140625" style="438"/>
    <col min="7679" max="7679" width="52.28515625" style="438" customWidth="1"/>
    <col min="7680" max="7680" width="13.7109375" style="438" customWidth="1"/>
    <col min="7681" max="7681" width="12.140625" style="438" bestFit="1" customWidth="1"/>
    <col min="7682" max="7682" width="13.85546875" style="438" bestFit="1" customWidth="1"/>
    <col min="7683" max="7683" width="14.85546875" style="438" bestFit="1" customWidth="1"/>
    <col min="7684" max="7684" width="0" style="438" hidden="1" customWidth="1"/>
    <col min="7685" max="7686" width="9.140625" style="438"/>
    <col min="7687" max="7687" width="12.42578125" style="438" bestFit="1" customWidth="1"/>
    <col min="7688" max="7934" width="9.140625" style="438"/>
    <col min="7935" max="7935" width="52.28515625" style="438" customWidth="1"/>
    <col min="7936" max="7936" width="13.7109375" style="438" customWidth="1"/>
    <col min="7937" max="7937" width="12.140625" style="438" bestFit="1" customWidth="1"/>
    <col min="7938" max="7938" width="13.85546875" style="438" bestFit="1" customWidth="1"/>
    <col min="7939" max="7939" width="14.85546875" style="438" bestFit="1" customWidth="1"/>
    <col min="7940" max="7940" width="0" style="438" hidden="1" customWidth="1"/>
    <col min="7941" max="7942" width="9.140625" style="438"/>
    <col min="7943" max="7943" width="12.42578125" style="438" bestFit="1" customWidth="1"/>
    <col min="7944" max="8190" width="9.140625" style="438"/>
    <col min="8191" max="8191" width="52.28515625" style="438" customWidth="1"/>
    <col min="8192" max="8192" width="13.7109375" style="438" customWidth="1"/>
    <col min="8193" max="8193" width="12.140625" style="438" bestFit="1" customWidth="1"/>
    <col min="8194" max="8194" width="13.85546875" style="438" bestFit="1" customWidth="1"/>
    <col min="8195" max="8195" width="14.85546875" style="438" bestFit="1" customWidth="1"/>
    <col min="8196" max="8196" width="0" style="438" hidden="1" customWidth="1"/>
    <col min="8197" max="8198" width="9.140625" style="438"/>
    <col min="8199" max="8199" width="12.42578125" style="438" bestFit="1" customWidth="1"/>
    <col min="8200" max="8446" width="9.140625" style="438"/>
    <col min="8447" max="8447" width="52.28515625" style="438" customWidth="1"/>
    <col min="8448" max="8448" width="13.7109375" style="438" customWidth="1"/>
    <col min="8449" max="8449" width="12.140625" style="438" bestFit="1" customWidth="1"/>
    <col min="8450" max="8450" width="13.85546875" style="438" bestFit="1" customWidth="1"/>
    <col min="8451" max="8451" width="14.85546875" style="438" bestFit="1" customWidth="1"/>
    <col min="8452" max="8452" width="0" style="438" hidden="1" customWidth="1"/>
    <col min="8453" max="8454" width="9.140625" style="438"/>
    <col min="8455" max="8455" width="12.42578125" style="438" bestFit="1" customWidth="1"/>
    <col min="8456" max="8702" width="9.140625" style="438"/>
    <col min="8703" max="8703" width="52.28515625" style="438" customWidth="1"/>
    <col min="8704" max="8704" width="13.7109375" style="438" customWidth="1"/>
    <col min="8705" max="8705" width="12.140625" style="438" bestFit="1" customWidth="1"/>
    <col min="8706" max="8706" width="13.85546875" style="438" bestFit="1" customWidth="1"/>
    <col min="8707" max="8707" width="14.85546875" style="438" bestFit="1" customWidth="1"/>
    <col min="8708" max="8708" width="0" style="438" hidden="1" customWidth="1"/>
    <col min="8709" max="8710" width="9.140625" style="438"/>
    <col min="8711" max="8711" width="12.42578125" style="438" bestFit="1" customWidth="1"/>
    <col min="8712" max="8958" width="9.140625" style="438"/>
    <col min="8959" max="8959" width="52.28515625" style="438" customWidth="1"/>
    <col min="8960" max="8960" width="13.7109375" style="438" customWidth="1"/>
    <col min="8961" max="8961" width="12.140625" style="438" bestFit="1" customWidth="1"/>
    <col min="8962" max="8962" width="13.85546875" style="438" bestFit="1" customWidth="1"/>
    <col min="8963" max="8963" width="14.85546875" style="438" bestFit="1" customWidth="1"/>
    <col min="8964" max="8964" width="0" style="438" hidden="1" customWidth="1"/>
    <col min="8965" max="8966" width="9.140625" style="438"/>
    <col min="8967" max="8967" width="12.42578125" style="438" bestFit="1" customWidth="1"/>
    <col min="8968" max="9214" width="9.140625" style="438"/>
    <col min="9215" max="9215" width="52.28515625" style="438" customWidth="1"/>
    <col min="9216" max="9216" width="13.7109375" style="438" customWidth="1"/>
    <col min="9217" max="9217" width="12.140625" style="438" bestFit="1" customWidth="1"/>
    <col min="9218" max="9218" width="13.85546875" style="438" bestFit="1" customWidth="1"/>
    <col min="9219" max="9219" width="14.85546875" style="438" bestFit="1" customWidth="1"/>
    <col min="9220" max="9220" width="0" style="438" hidden="1" customWidth="1"/>
    <col min="9221" max="9222" width="9.140625" style="438"/>
    <col min="9223" max="9223" width="12.42578125" style="438" bestFit="1" customWidth="1"/>
    <col min="9224" max="9470" width="9.140625" style="438"/>
    <col min="9471" max="9471" width="52.28515625" style="438" customWidth="1"/>
    <col min="9472" max="9472" width="13.7109375" style="438" customWidth="1"/>
    <col min="9473" max="9473" width="12.140625" style="438" bestFit="1" customWidth="1"/>
    <col min="9474" max="9474" width="13.85546875" style="438" bestFit="1" customWidth="1"/>
    <col min="9475" max="9475" width="14.85546875" style="438" bestFit="1" customWidth="1"/>
    <col min="9476" max="9476" width="0" style="438" hidden="1" customWidth="1"/>
    <col min="9477" max="9478" width="9.140625" style="438"/>
    <col min="9479" max="9479" width="12.42578125" style="438" bestFit="1" customWidth="1"/>
    <col min="9480" max="9726" width="9.140625" style="438"/>
    <col min="9727" max="9727" width="52.28515625" style="438" customWidth="1"/>
    <col min="9728" max="9728" width="13.7109375" style="438" customWidth="1"/>
    <col min="9729" max="9729" width="12.140625" style="438" bestFit="1" customWidth="1"/>
    <col min="9730" max="9730" width="13.85546875" style="438" bestFit="1" customWidth="1"/>
    <col min="9731" max="9731" width="14.85546875" style="438" bestFit="1" customWidth="1"/>
    <col min="9732" max="9732" width="0" style="438" hidden="1" customWidth="1"/>
    <col min="9733" max="9734" width="9.140625" style="438"/>
    <col min="9735" max="9735" width="12.42578125" style="438" bestFit="1" customWidth="1"/>
    <col min="9736" max="9982" width="9.140625" style="438"/>
    <col min="9983" max="9983" width="52.28515625" style="438" customWidth="1"/>
    <col min="9984" max="9984" width="13.7109375" style="438" customWidth="1"/>
    <col min="9985" max="9985" width="12.140625" style="438" bestFit="1" customWidth="1"/>
    <col min="9986" max="9986" width="13.85546875" style="438" bestFit="1" customWidth="1"/>
    <col min="9987" max="9987" width="14.85546875" style="438" bestFit="1" customWidth="1"/>
    <col min="9988" max="9988" width="0" style="438" hidden="1" customWidth="1"/>
    <col min="9989" max="9990" width="9.140625" style="438"/>
    <col min="9991" max="9991" width="12.42578125" style="438" bestFit="1" customWidth="1"/>
    <col min="9992" max="10238" width="9.140625" style="438"/>
    <col min="10239" max="10239" width="52.28515625" style="438" customWidth="1"/>
    <col min="10240" max="10240" width="13.7109375" style="438" customWidth="1"/>
    <col min="10241" max="10241" width="12.140625" style="438" bestFit="1" customWidth="1"/>
    <col min="10242" max="10242" width="13.85546875" style="438" bestFit="1" customWidth="1"/>
    <col min="10243" max="10243" width="14.85546875" style="438" bestFit="1" customWidth="1"/>
    <col min="10244" max="10244" width="0" style="438" hidden="1" customWidth="1"/>
    <col min="10245" max="10246" width="9.140625" style="438"/>
    <col min="10247" max="10247" width="12.42578125" style="438" bestFit="1" customWidth="1"/>
    <col min="10248" max="10494" width="9.140625" style="438"/>
    <col min="10495" max="10495" width="52.28515625" style="438" customWidth="1"/>
    <col min="10496" max="10496" width="13.7109375" style="438" customWidth="1"/>
    <col min="10497" max="10497" width="12.140625" style="438" bestFit="1" customWidth="1"/>
    <col min="10498" max="10498" width="13.85546875" style="438" bestFit="1" customWidth="1"/>
    <col min="10499" max="10499" width="14.85546875" style="438" bestFit="1" customWidth="1"/>
    <col min="10500" max="10500" width="0" style="438" hidden="1" customWidth="1"/>
    <col min="10501" max="10502" width="9.140625" style="438"/>
    <col min="10503" max="10503" width="12.42578125" style="438" bestFit="1" customWidth="1"/>
    <col min="10504" max="10750" width="9.140625" style="438"/>
    <col min="10751" max="10751" width="52.28515625" style="438" customWidth="1"/>
    <col min="10752" max="10752" width="13.7109375" style="438" customWidth="1"/>
    <col min="10753" max="10753" width="12.140625" style="438" bestFit="1" customWidth="1"/>
    <col min="10754" max="10754" width="13.85546875" style="438" bestFit="1" customWidth="1"/>
    <col min="10755" max="10755" width="14.85546875" style="438" bestFit="1" customWidth="1"/>
    <col min="10756" max="10756" width="0" style="438" hidden="1" customWidth="1"/>
    <col min="10757" max="10758" width="9.140625" style="438"/>
    <col min="10759" max="10759" width="12.42578125" style="438" bestFit="1" customWidth="1"/>
    <col min="10760" max="11006" width="9.140625" style="438"/>
    <col min="11007" max="11007" width="52.28515625" style="438" customWidth="1"/>
    <col min="11008" max="11008" width="13.7109375" style="438" customWidth="1"/>
    <col min="11009" max="11009" width="12.140625" style="438" bestFit="1" customWidth="1"/>
    <col min="11010" max="11010" width="13.85546875" style="438" bestFit="1" customWidth="1"/>
    <col min="11011" max="11011" width="14.85546875" style="438" bestFit="1" customWidth="1"/>
    <col min="11012" max="11012" width="0" style="438" hidden="1" customWidth="1"/>
    <col min="11013" max="11014" width="9.140625" style="438"/>
    <col min="11015" max="11015" width="12.42578125" style="438" bestFit="1" customWidth="1"/>
    <col min="11016" max="11262" width="9.140625" style="438"/>
    <col min="11263" max="11263" width="52.28515625" style="438" customWidth="1"/>
    <col min="11264" max="11264" width="13.7109375" style="438" customWidth="1"/>
    <col min="11265" max="11265" width="12.140625" style="438" bestFit="1" customWidth="1"/>
    <col min="11266" max="11266" width="13.85546875" style="438" bestFit="1" customWidth="1"/>
    <col min="11267" max="11267" width="14.85546875" style="438" bestFit="1" customWidth="1"/>
    <col min="11268" max="11268" width="0" style="438" hidden="1" customWidth="1"/>
    <col min="11269" max="11270" width="9.140625" style="438"/>
    <col min="11271" max="11271" width="12.42578125" style="438" bestFit="1" customWidth="1"/>
    <col min="11272" max="11518" width="9.140625" style="438"/>
    <col min="11519" max="11519" width="52.28515625" style="438" customWidth="1"/>
    <col min="11520" max="11520" width="13.7109375" style="438" customWidth="1"/>
    <col min="11521" max="11521" width="12.140625" style="438" bestFit="1" customWidth="1"/>
    <col min="11522" max="11522" width="13.85546875" style="438" bestFit="1" customWidth="1"/>
    <col min="11523" max="11523" width="14.85546875" style="438" bestFit="1" customWidth="1"/>
    <col min="11524" max="11524" width="0" style="438" hidden="1" customWidth="1"/>
    <col min="11525" max="11526" width="9.140625" style="438"/>
    <col min="11527" max="11527" width="12.42578125" style="438" bestFit="1" customWidth="1"/>
    <col min="11528" max="11774" width="9.140625" style="438"/>
    <col min="11775" max="11775" width="52.28515625" style="438" customWidth="1"/>
    <col min="11776" max="11776" width="13.7109375" style="438" customWidth="1"/>
    <col min="11777" max="11777" width="12.140625" style="438" bestFit="1" customWidth="1"/>
    <col min="11778" max="11778" width="13.85546875" style="438" bestFit="1" customWidth="1"/>
    <col min="11779" max="11779" width="14.85546875" style="438" bestFit="1" customWidth="1"/>
    <col min="11780" max="11780" width="0" style="438" hidden="1" customWidth="1"/>
    <col min="11781" max="11782" width="9.140625" style="438"/>
    <col min="11783" max="11783" width="12.42578125" style="438" bestFit="1" customWidth="1"/>
    <col min="11784" max="12030" width="9.140625" style="438"/>
    <col min="12031" max="12031" width="52.28515625" style="438" customWidth="1"/>
    <col min="12032" max="12032" width="13.7109375" style="438" customWidth="1"/>
    <col min="12033" max="12033" width="12.140625" style="438" bestFit="1" customWidth="1"/>
    <col min="12034" max="12034" width="13.85546875" style="438" bestFit="1" customWidth="1"/>
    <col min="12035" max="12035" width="14.85546875" style="438" bestFit="1" customWidth="1"/>
    <col min="12036" max="12036" width="0" style="438" hidden="1" customWidth="1"/>
    <col min="12037" max="12038" width="9.140625" style="438"/>
    <col min="12039" max="12039" width="12.42578125" style="438" bestFit="1" customWidth="1"/>
    <col min="12040" max="12286" width="9.140625" style="438"/>
    <col min="12287" max="12287" width="52.28515625" style="438" customWidth="1"/>
    <col min="12288" max="12288" width="13.7109375" style="438" customWidth="1"/>
    <col min="12289" max="12289" width="12.140625" style="438" bestFit="1" customWidth="1"/>
    <col min="12290" max="12290" width="13.85546875" style="438" bestFit="1" customWidth="1"/>
    <col min="12291" max="12291" width="14.85546875" style="438" bestFit="1" customWidth="1"/>
    <col min="12292" max="12292" width="0" style="438" hidden="1" customWidth="1"/>
    <col min="12293" max="12294" width="9.140625" style="438"/>
    <col min="12295" max="12295" width="12.42578125" style="438" bestFit="1" customWidth="1"/>
    <col min="12296" max="12542" width="9.140625" style="438"/>
    <col min="12543" max="12543" width="52.28515625" style="438" customWidth="1"/>
    <col min="12544" max="12544" width="13.7109375" style="438" customWidth="1"/>
    <col min="12545" max="12545" width="12.140625" style="438" bestFit="1" customWidth="1"/>
    <col min="12546" max="12546" width="13.85546875" style="438" bestFit="1" customWidth="1"/>
    <col min="12547" max="12547" width="14.85546875" style="438" bestFit="1" customWidth="1"/>
    <col min="12548" max="12548" width="0" style="438" hidden="1" customWidth="1"/>
    <col min="12549" max="12550" width="9.140625" style="438"/>
    <col min="12551" max="12551" width="12.42578125" style="438" bestFit="1" customWidth="1"/>
    <col min="12552" max="12798" width="9.140625" style="438"/>
    <col min="12799" max="12799" width="52.28515625" style="438" customWidth="1"/>
    <col min="12800" max="12800" width="13.7109375" style="438" customWidth="1"/>
    <col min="12801" max="12801" width="12.140625" style="438" bestFit="1" customWidth="1"/>
    <col min="12802" max="12802" width="13.85546875" style="438" bestFit="1" customWidth="1"/>
    <col min="12803" max="12803" width="14.85546875" style="438" bestFit="1" customWidth="1"/>
    <col min="12804" max="12804" width="0" style="438" hidden="1" customWidth="1"/>
    <col min="12805" max="12806" width="9.140625" style="438"/>
    <col min="12807" max="12807" width="12.42578125" style="438" bestFit="1" customWidth="1"/>
    <col min="12808" max="13054" width="9.140625" style="438"/>
    <col min="13055" max="13055" width="52.28515625" style="438" customWidth="1"/>
    <col min="13056" max="13056" width="13.7109375" style="438" customWidth="1"/>
    <col min="13057" max="13057" width="12.140625" style="438" bestFit="1" customWidth="1"/>
    <col min="13058" max="13058" width="13.85546875" style="438" bestFit="1" customWidth="1"/>
    <col min="13059" max="13059" width="14.85546875" style="438" bestFit="1" customWidth="1"/>
    <col min="13060" max="13060" width="0" style="438" hidden="1" customWidth="1"/>
    <col min="13061" max="13062" width="9.140625" style="438"/>
    <col min="13063" max="13063" width="12.42578125" style="438" bestFit="1" customWidth="1"/>
    <col min="13064" max="13310" width="9.140625" style="438"/>
    <col min="13311" max="13311" width="52.28515625" style="438" customWidth="1"/>
    <col min="13312" max="13312" width="13.7109375" style="438" customWidth="1"/>
    <col min="13313" max="13313" width="12.140625" style="438" bestFit="1" customWidth="1"/>
    <col min="13314" max="13314" width="13.85546875" style="438" bestFit="1" customWidth="1"/>
    <col min="13315" max="13315" width="14.85546875" style="438" bestFit="1" customWidth="1"/>
    <col min="13316" max="13316" width="0" style="438" hidden="1" customWidth="1"/>
    <col min="13317" max="13318" width="9.140625" style="438"/>
    <col min="13319" max="13319" width="12.42578125" style="438" bestFit="1" customWidth="1"/>
    <col min="13320" max="13566" width="9.140625" style="438"/>
    <col min="13567" max="13567" width="52.28515625" style="438" customWidth="1"/>
    <col min="13568" max="13568" width="13.7109375" style="438" customWidth="1"/>
    <col min="13569" max="13569" width="12.140625" style="438" bestFit="1" customWidth="1"/>
    <col min="13570" max="13570" width="13.85546875" style="438" bestFit="1" customWidth="1"/>
    <col min="13571" max="13571" width="14.85546875" style="438" bestFit="1" customWidth="1"/>
    <col min="13572" max="13572" width="0" style="438" hidden="1" customWidth="1"/>
    <col min="13573" max="13574" width="9.140625" style="438"/>
    <col min="13575" max="13575" width="12.42578125" style="438" bestFit="1" customWidth="1"/>
    <col min="13576" max="13822" width="9.140625" style="438"/>
    <col min="13823" max="13823" width="52.28515625" style="438" customWidth="1"/>
    <col min="13824" max="13824" width="13.7109375" style="438" customWidth="1"/>
    <col min="13825" max="13825" width="12.140625" style="438" bestFit="1" customWidth="1"/>
    <col min="13826" max="13826" width="13.85546875" style="438" bestFit="1" customWidth="1"/>
    <col min="13827" max="13827" width="14.85546875" style="438" bestFit="1" customWidth="1"/>
    <col min="13828" max="13828" width="0" style="438" hidden="1" customWidth="1"/>
    <col min="13829" max="13830" width="9.140625" style="438"/>
    <col min="13831" max="13831" width="12.42578125" style="438" bestFit="1" customWidth="1"/>
    <col min="13832" max="14078" width="9.140625" style="438"/>
    <col min="14079" max="14079" width="52.28515625" style="438" customWidth="1"/>
    <col min="14080" max="14080" width="13.7109375" style="438" customWidth="1"/>
    <col min="14081" max="14081" width="12.140625" style="438" bestFit="1" customWidth="1"/>
    <col min="14082" max="14082" width="13.85546875" style="438" bestFit="1" customWidth="1"/>
    <col min="14083" max="14083" width="14.85546875" style="438" bestFit="1" customWidth="1"/>
    <col min="14084" max="14084" width="0" style="438" hidden="1" customWidth="1"/>
    <col min="14085" max="14086" width="9.140625" style="438"/>
    <col min="14087" max="14087" width="12.42578125" style="438" bestFit="1" customWidth="1"/>
    <col min="14088" max="14334" width="9.140625" style="438"/>
    <col min="14335" max="14335" width="52.28515625" style="438" customWidth="1"/>
    <col min="14336" max="14336" width="13.7109375" style="438" customWidth="1"/>
    <col min="14337" max="14337" width="12.140625" style="438" bestFit="1" customWidth="1"/>
    <col min="14338" max="14338" width="13.85546875" style="438" bestFit="1" customWidth="1"/>
    <col min="14339" max="14339" width="14.85546875" style="438" bestFit="1" customWidth="1"/>
    <col min="14340" max="14340" width="0" style="438" hidden="1" customWidth="1"/>
    <col min="14341" max="14342" width="9.140625" style="438"/>
    <col min="14343" max="14343" width="12.42578125" style="438" bestFit="1" customWidth="1"/>
    <col min="14344" max="14590" width="9.140625" style="438"/>
    <col min="14591" max="14591" width="52.28515625" style="438" customWidth="1"/>
    <col min="14592" max="14592" width="13.7109375" style="438" customWidth="1"/>
    <col min="14593" max="14593" width="12.140625" style="438" bestFit="1" customWidth="1"/>
    <col min="14594" max="14594" width="13.85546875" style="438" bestFit="1" customWidth="1"/>
    <col min="14595" max="14595" width="14.85546875" style="438" bestFit="1" customWidth="1"/>
    <col min="14596" max="14596" width="0" style="438" hidden="1" customWidth="1"/>
    <col min="14597" max="14598" width="9.140625" style="438"/>
    <col min="14599" max="14599" width="12.42578125" style="438" bestFit="1" customWidth="1"/>
    <col min="14600" max="14846" width="9.140625" style="438"/>
    <col min="14847" max="14847" width="52.28515625" style="438" customWidth="1"/>
    <col min="14848" max="14848" width="13.7109375" style="438" customWidth="1"/>
    <col min="14849" max="14849" width="12.140625" style="438" bestFit="1" customWidth="1"/>
    <col min="14850" max="14850" width="13.85546875" style="438" bestFit="1" customWidth="1"/>
    <col min="14851" max="14851" width="14.85546875" style="438" bestFit="1" customWidth="1"/>
    <col min="14852" max="14852" width="0" style="438" hidden="1" customWidth="1"/>
    <col min="14853" max="14854" width="9.140625" style="438"/>
    <col min="14855" max="14855" width="12.42578125" style="438" bestFit="1" customWidth="1"/>
    <col min="14856" max="15102" width="9.140625" style="438"/>
    <col min="15103" max="15103" width="52.28515625" style="438" customWidth="1"/>
    <col min="15104" max="15104" width="13.7109375" style="438" customWidth="1"/>
    <col min="15105" max="15105" width="12.140625" style="438" bestFit="1" customWidth="1"/>
    <col min="15106" max="15106" width="13.85546875" style="438" bestFit="1" customWidth="1"/>
    <col min="15107" max="15107" width="14.85546875" style="438" bestFit="1" customWidth="1"/>
    <col min="15108" max="15108" width="0" style="438" hidden="1" customWidth="1"/>
    <col min="15109" max="15110" width="9.140625" style="438"/>
    <col min="15111" max="15111" width="12.42578125" style="438" bestFit="1" customWidth="1"/>
    <col min="15112" max="15358" width="9.140625" style="438"/>
    <col min="15359" max="15359" width="52.28515625" style="438" customWidth="1"/>
    <col min="15360" max="15360" width="13.7109375" style="438" customWidth="1"/>
    <col min="15361" max="15361" width="12.140625" style="438" bestFit="1" customWidth="1"/>
    <col min="15362" max="15362" width="13.85546875" style="438" bestFit="1" customWidth="1"/>
    <col min="15363" max="15363" width="14.85546875" style="438" bestFit="1" customWidth="1"/>
    <col min="15364" max="15364" width="0" style="438" hidden="1" customWidth="1"/>
    <col min="15365" max="15366" width="9.140625" style="438"/>
    <col min="15367" max="15367" width="12.42578125" style="438" bestFit="1" customWidth="1"/>
    <col min="15368" max="15614" width="9.140625" style="438"/>
    <col min="15615" max="15615" width="52.28515625" style="438" customWidth="1"/>
    <col min="15616" max="15616" width="13.7109375" style="438" customWidth="1"/>
    <col min="15617" max="15617" width="12.140625" style="438" bestFit="1" customWidth="1"/>
    <col min="15618" max="15618" width="13.85546875" style="438" bestFit="1" customWidth="1"/>
    <col min="15619" max="15619" width="14.85546875" style="438" bestFit="1" customWidth="1"/>
    <col min="15620" max="15620" width="0" style="438" hidden="1" customWidth="1"/>
    <col min="15621" max="15622" width="9.140625" style="438"/>
    <col min="15623" max="15623" width="12.42578125" style="438" bestFit="1" customWidth="1"/>
    <col min="15624" max="15870" width="9.140625" style="438"/>
    <col min="15871" max="15871" width="52.28515625" style="438" customWidth="1"/>
    <col min="15872" max="15872" width="13.7109375" style="438" customWidth="1"/>
    <col min="15873" max="15873" width="12.140625" style="438" bestFit="1" customWidth="1"/>
    <col min="15874" max="15874" width="13.85546875" style="438" bestFit="1" customWidth="1"/>
    <col min="15875" max="15875" width="14.85546875" style="438" bestFit="1" customWidth="1"/>
    <col min="15876" max="15876" width="0" style="438" hidden="1" customWidth="1"/>
    <col min="15877" max="15878" width="9.140625" style="438"/>
    <col min="15879" max="15879" width="12.42578125" style="438" bestFit="1" customWidth="1"/>
    <col min="15880" max="16126" width="9.140625" style="438"/>
    <col min="16127" max="16127" width="52.28515625" style="438" customWidth="1"/>
    <col min="16128" max="16128" width="13.7109375" style="438" customWidth="1"/>
    <col min="16129" max="16129" width="12.140625" style="438" bestFit="1" customWidth="1"/>
    <col min="16130" max="16130" width="13.85546875" style="438" bestFit="1" customWidth="1"/>
    <col min="16131" max="16131" width="14.85546875" style="438" bestFit="1" customWidth="1"/>
    <col min="16132" max="16132" width="0" style="438" hidden="1" customWidth="1"/>
    <col min="16133" max="16134" width="9.140625" style="438"/>
    <col min="16135" max="16135" width="12.42578125" style="438" bestFit="1" customWidth="1"/>
    <col min="16136" max="16384" width="9.140625" style="438"/>
  </cols>
  <sheetData>
    <row r="1" spans="1:8" ht="20.25">
      <c r="A1" s="435" t="s">
        <v>4399</v>
      </c>
      <c r="B1" s="435"/>
      <c r="C1" s="436"/>
      <c r="D1" s="437" t="s">
        <v>4400</v>
      </c>
      <c r="E1" s="437"/>
    </row>
    <row r="2" spans="1:8" s="443" customFormat="1" ht="60" customHeight="1">
      <c r="A2" s="439"/>
      <c r="B2" s="440" t="s">
        <v>4401</v>
      </c>
      <c r="C2" s="441" t="s">
        <v>4402</v>
      </c>
      <c r="D2" s="441" t="s">
        <v>4403</v>
      </c>
      <c r="E2" s="441" t="s">
        <v>4404</v>
      </c>
      <c r="F2" s="442"/>
    </row>
    <row r="3" spans="1:8" s="443" customFormat="1" ht="14.25">
      <c r="A3" s="444" t="s">
        <v>4405</v>
      </c>
      <c r="D3" s="445"/>
      <c r="E3" s="445"/>
    </row>
    <row r="4" spans="1:8" s="443" customFormat="1" ht="14.25" customHeight="1">
      <c r="A4" s="446" t="s">
        <v>4406</v>
      </c>
      <c r="B4" s="447">
        <v>31</v>
      </c>
      <c r="C4" s="447">
        <v>32</v>
      </c>
      <c r="D4" s="447">
        <v>33</v>
      </c>
      <c r="E4" s="447">
        <v>33</v>
      </c>
    </row>
    <row r="5" spans="1:8" s="443" customFormat="1">
      <c r="A5" s="446" t="s">
        <v>4407</v>
      </c>
      <c r="B5" s="447">
        <v>2482</v>
      </c>
      <c r="C5" s="447">
        <v>2512</v>
      </c>
      <c r="D5" s="447">
        <v>2609</v>
      </c>
      <c r="E5" s="447">
        <v>2706</v>
      </c>
      <c r="G5" s="448"/>
      <c r="H5" s="448"/>
    </row>
    <row r="6" spans="1:8" s="443" customFormat="1">
      <c r="A6" s="446" t="s">
        <v>4408</v>
      </c>
      <c r="B6" s="447">
        <v>2790260</v>
      </c>
      <c r="C6" s="447">
        <f>2848914-C5-C4</f>
        <v>2846370</v>
      </c>
      <c r="D6" s="447">
        <v>2907201</v>
      </c>
      <c r="E6" s="447">
        <v>2968032</v>
      </c>
      <c r="F6" s="445">
        <f t="shared" ref="F6" si="0">SUM(F3:F5)</f>
        <v>0</v>
      </c>
      <c r="G6" s="448"/>
      <c r="H6" s="448"/>
    </row>
    <row r="7" spans="1:8" s="443" customFormat="1">
      <c r="A7" s="449" t="s">
        <v>4409</v>
      </c>
      <c r="B7" s="447">
        <f>SUM(B4:B6)</f>
        <v>2792773</v>
      </c>
      <c r="C7" s="447">
        <f>SUM(C4:C6)</f>
        <v>2848914</v>
      </c>
      <c r="D7" s="447">
        <f>SUM(D4:D6)</f>
        <v>2909843</v>
      </c>
      <c r="E7" s="447">
        <f>SUM(E4:E6)</f>
        <v>2970771</v>
      </c>
    </row>
    <row r="8" spans="1:8" s="443" customFormat="1">
      <c r="A8" s="449" t="s">
        <v>4410</v>
      </c>
      <c r="B8" s="447">
        <v>18363</v>
      </c>
      <c r="C8" s="447">
        <v>18363</v>
      </c>
      <c r="D8" s="447">
        <v>18363</v>
      </c>
      <c r="E8" s="447">
        <v>18363</v>
      </c>
    </row>
    <row r="9" spans="1:8" s="443" customFormat="1">
      <c r="A9" s="449" t="s">
        <v>4411</v>
      </c>
      <c r="B9" s="447">
        <v>18363</v>
      </c>
      <c r="C9" s="447">
        <v>18363</v>
      </c>
      <c r="D9" s="447">
        <v>18363</v>
      </c>
      <c r="E9" s="447">
        <v>18363</v>
      </c>
    </row>
    <row r="10" spans="1:8" s="443" customFormat="1" ht="15.75">
      <c r="A10" s="450" t="s">
        <v>4412</v>
      </c>
      <c r="B10" s="447"/>
      <c r="C10" s="447"/>
      <c r="D10" s="447"/>
      <c r="E10" s="447"/>
    </row>
    <row r="11" spans="1:8" s="443" customFormat="1" ht="14.25" customHeight="1">
      <c r="A11" s="451" t="s">
        <v>4413</v>
      </c>
      <c r="B11" s="447">
        <v>3639.328</v>
      </c>
      <c r="C11" s="447">
        <v>3911.58</v>
      </c>
      <c r="D11" s="447">
        <v>4183.8320000000003</v>
      </c>
      <c r="E11" s="447">
        <v>4456.0840000000007</v>
      </c>
      <c r="G11" s="452"/>
    </row>
    <row r="12" spans="1:8" s="443" customFormat="1">
      <c r="A12" s="451" t="s">
        <v>4414</v>
      </c>
      <c r="B12" s="447">
        <v>37757.037900000003</v>
      </c>
      <c r="C12" s="447">
        <v>37757.040000000001</v>
      </c>
      <c r="D12" s="447">
        <v>38032.04</v>
      </c>
      <c r="E12" s="447">
        <v>38307.040000000001</v>
      </c>
      <c r="G12" s="452"/>
    </row>
    <row r="13" spans="1:8" s="443" customFormat="1">
      <c r="A13" s="451" t="s">
        <v>4415</v>
      </c>
      <c r="B13" s="447">
        <v>48034.583499999993</v>
      </c>
      <c r="C13" s="447">
        <v>53940.6</v>
      </c>
      <c r="D13" s="447">
        <v>59846.616500000004</v>
      </c>
      <c r="E13" s="447">
        <v>63752.633000000002</v>
      </c>
      <c r="G13" s="452"/>
    </row>
    <row r="14" spans="1:8" s="443" customFormat="1">
      <c r="A14" s="451" t="s">
        <v>4416</v>
      </c>
      <c r="B14" s="447">
        <v>1249</v>
      </c>
      <c r="C14" s="447">
        <v>1293</v>
      </c>
      <c r="D14" s="447">
        <v>1337</v>
      </c>
      <c r="E14" s="447">
        <v>1381</v>
      </c>
      <c r="G14" s="453"/>
      <c r="H14" s="453"/>
    </row>
    <row r="15" spans="1:8" s="443" customFormat="1">
      <c r="A15" s="451" t="s">
        <v>4417</v>
      </c>
      <c r="B15" s="447">
        <v>992</v>
      </c>
      <c r="C15" s="447">
        <v>1037</v>
      </c>
      <c r="D15" s="447">
        <v>1082</v>
      </c>
      <c r="E15" s="447">
        <v>1127</v>
      </c>
      <c r="G15" s="453"/>
      <c r="H15" s="453"/>
    </row>
    <row r="16" spans="1:8" s="443" customFormat="1">
      <c r="A16" s="451" t="s">
        <v>4418</v>
      </c>
      <c r="B16" s="447">
        <v>2125</v>
      </c>
      <c r="C16" s="447">
        <v>2247</v>
      </c>
      <c r="D16" s="447">
        <v>2369</v>
      </c>
      <c r="E16" s="447">
        <v>2491</v>
      </c>
      <c r="G16" s="453"/>
      <c r="H16" s="453"/>
    </row>
    <row r="17" spans="1:8" s="443" customFormat="1">
      <c r="A17" s="451" t="s">
        <v>4419</v>
      </c>
      <c r="B17" s="447">
        <v>1878</v>
      </c>
      <c r="C17" s="447">
        <v>1970</v>
      </c>
      <c r="D17" s="447">
        <v>2062</v>
      </c>
      <c r="E17" s="447">
        <v>2154</v>
      </c>
      <c r="G17" s="453"/>
      <c r="H17" s="453"/>
    </row>
    <row r="18" spans="1:8" s="443" customFormat="1" ht="18">
      <c r="A18" s="450" t="s">
        <v>4420</v>
      </c>
      <c r="B18" s="454"/>
      <c r="C18" s="455"/>
      <c r="D18" s="455"/>
      <c r="E18" s="455"/>
    </row>
    <row r="19" spans="1:8" s="443" customFormat="1" ht="14.25" customHeight="1">
      <c r="A19" s="456" t="s">
        <v>4421</v>
      </c>
      <c r="B19" s="447">
        <v>193</v>
      </c>
      <c r="C19" s="447">
        <v>212</v>
      </c>
      <c r="D19" s="447">
        <v>220</v>
      </c>
      <c r="E19" s="447">
        <v>232</v>
      </c>
    </row>
    <row r="20" spans="1:8" s="443" customFormat="1">
      <c r="A20" s="451" t="s">
        <v>4422</v>
      </c>
      <c r="B20" s="447">
        <v>193</v>
      </c>
      <c r="C20" s="447">
        <v>211</v>
      </c>
      <c r="D20" s="447">
        <f>D19</f>
        <v>220</v>
      </c>
      <c r="E20" s="447">
        <f>E19</f>
        <v>232</v>
      </c>
    </row>
    <row r="21" spans="1:8" s="443" customFormat="1">
      <c r="A21" s="451" t="s">
        <v>4423</v>
      </c>
      <c r="B21" s="447">
        <v>1025</v>
      </c>
      <c r="C21" s="447">
        <v>1220</v>
      </c>
      <c r="D21" s="447">
        <v>1240</v>
      </c>
      <c r="E21" s="447">
        <v>1254</v>
      </c>
      <c r="G21" s="453"/>
      <c r="H21" s="453"/>
    </row>
    <row r="22" spans="1:8" s="443" customFormat="1">
      <c r="A22" s="451" t="s">
        <v>4424</v>
      </c>
      <c r="B22" s="447">
        <v>901</v>
      </c>
      <c r="C22" s="447">
        <f>C21-207</f>
        <v>1013</v>
      </c>
      <c r="D22" s="447">
        <v>1105</v>
      </c>
      <c r="E22" s="447">
        <f>E21</f>
        <v>1254</v>
      </c>
      <c r="G22" s="453"/>
      <c r="H22" s="453"/>
    </row>
    <row r="23" spans="1:8" s="443" customFormat="1">
      <c r="A23" s="451" t="s">
        <v>4425</v>
      </c>
      <c r="B23" s="447">
        <v>717</v>
      </c>
      <c r="C23" s="447">
        <v>755</v>
      </c>
      <c r="D23" s="447">
        <v>793</v>
      </c>
      <c r="E23" s="447">
        <v>831</v>
      </c>
      <c r="G23" s="453"/>
      <c r="H23" s="453"/>
    </row>
    <row r="24" spans="1:8" s="443" customFormat="1">
      <c r="A24" s="451" t="s">
        <v>4426</v>
      </c>
      <c r="B24" s="447">
        <v>232</v>
      </c>
      <c r="C24" s="447">
        <v>232</v>
      </c>
      <c r="D24" s="447">
        <v>232</v>
      </c>
      <c r="E24" s="447">
        <v>232</v>
      </c>
      <c r="G24" s="453"/>
      <c r="H24" s="453"/>
    </row>
    <row r="25" spans="1:8" s="443" customFormat="1">
      <c r="A25" s="451" t="s">
        <v>4427</v>
      </c>
      <c r="B25" s="447">
        <v>70164</v>
      </c>
      <c r="C25" s="447">
        <v>70663</v>
      </c>
      <c r="D25" s="447">
        <v>71162</v>
      </c>
      <c r="E25" s="447">
        <v>71661</v>
      </c>
      <c r="G25" s="453"/>
      <c r="H25" s="453"/>
    </row>
    <row r="26" spans="1:8" s="443" customFormat="1">
      <c r="A26" s="451" t="s">
        <v>4428</v>
      </c>
      <c r="B26" s="447">
        <v>8743</v>
      </c>
      <c r="C26" s="447">
        <v>8743</v>
      </c>
      <c r="D26" s="447">
        <v>10000</v>
      </c>
      <c r="E26" s="447">
        <v>15000</v>
      </c>
    </row>
    <row r="27" spans="1:8" s="443" customFormat="1">
      <c r="A27" s="451" t="s">
        <v>4429</v>
      </c>
      <c r="B27" s="447">
        <v>4966.1080000000002</v>
      </c>
      <c r="C27" s="447">
        <v>4972.6099999999997</v>
      </c>
      <c r="D27" s="447">
        <f>C27/C25*D25</f>
        <v>5007.7250162036707</v>
      </c>
      <c r="E27" s="447">
        <f>D27/D25*E25</f>
        <v>5042.8400324073418</v>
      </c>
    </row>
    <row r="28" spans="1:8" s="443" customFormat="1">
      <c r="A28" s="457" t="s">
        <v>4430</v>
      </c>
      <c r="B28" s="447">
        <v>118</v>
      </c>
      <c r="C28" s="447">
        <v>134</v>
      </c>
      <c r="D28" s="447">
        <v>150</v>
      </c>
      <c r="E28" s="447">
        <f>E19</f>
        <v>232</v>
      </c>
    </row>
    <row r="29" spans="1:8" s="443" customFormat="1">
      <c r="A29" s="457" t="s">
        <v>4431</v>
      </c>
      <c r="B29" s="447">
        <v>700</v>
      </c>
      <c r="C29" s="447">
        <v>751</v>
      </c>
      <c r="D29" s="447">
        <v>900</v>
      </c>
      <c r="E29" s="447">
        <f>E21</f>
        <v>1254</v>
      </c>
    </row>
    <row r="30" spans="1:8" s="443" customFormat="1">
      <c r="A30" s="457" t="s">
        <v>4432</v>
      </c>
      <c r="B30" s="447">
        <v>1606</v>
      </c>
      <c r="C30" s="447">
        <v>1742</v>
      </c>
      <c r="D30" s="447">
        <v>2020</v>
      </c>
      <c r="E30" s="447">
        <v>2500</v>
      </c>
    </row>
    <row r="31" spans="1:8" s="443" customFormat="1" ht="15.75">
      <c r="A31" s="458" t="s">
        <v>4433</v>
      </c>
      <c r="D31" s="447"/>
      <c r="E31" s="447"/>
    </row>
    <row r="32" spans="1:8" s="443" customFormat="1" ht="14.25" customHeight="1">
      <c r="A32" s="451" t="s">
        <v>4434</v>
      </c>
      <c r="B32" s="447">
        <v>2609</v>
      </c>
      <c r="C32" s="447">
        <v>1402</v>
      </c>
      <c r="D32" s="445"/>
      <c r="E32" s="445"/>
    </row>
    <row r="33" spans="1:5" s="443" customFormat="1">
      <c r="A33" s="451" t="s">
        <v>4435</v>
      </c>
      <c r="B33" s="447">
        <v>1354</v>
      </c>
      <c r="C33" s="447">
        <v>355</v>
      </c>
      <c r="D33" s="445"/>
      <c r="E33" s="445"/>
    </row>
    <row r="34" spans="1:5" s="443" customFormat="1">
      <c r="A34" s="451" t="s">
        <v>4436</v>
      </c>
      <c r="B34" s="459">
        <v>2.78</v>
      </c>
      <c r="C34" s="459">
        <v>3.89</v>
      </c>
      <c r="D34" s="445"/>
      <c r="E34" s="445"/>
    </row>
    <row r="35" spans="1:5" s="443" customFormat="1">
      <c r="A35" s="451" t="s">
        <v>4437</v>
      </c>
      <c r="B35" s="459">
        <v>2.2400000000000002</v>
      </c>
      <c r="C35" s="459">
        <v>0.7</v>
      </c>
      <c r="D35" s="445"/>
      <c r="E35" s="445"/>
    </row>
    <row r="36" spans="1:5" s="443" customFormat="1">
      <c r="A36" s="451" t="s">
        <v>4438</v>
      </c>
      <c r="B36" s="447">
        <v>71</v>
      </c>
      <c r="C36" s="447"/>
      <c r="D36" s="445"/>
      <c r="E36" s="445"/>
    </row>
    <row r="37" spans="1:5" s="443" customFormat="1" ht="15.75">
      <c r="A37" s="460" t="s">
        <v>4439</v>
      </c>
      <c r="B37" s="461"/>
      <c r="C37" s="461"/>
      <c r="D37" s="461"/>
      <c r="E37" s="461"/>
    </row>
    <row r="38" spans="1:5" s="443" customFormat="1" ht="25.5">
      <c r="A38" s="457" t="s">
        <v>4440</v>
      </c>
      <c r="B38" s="447">
        <v>380</v>
      </c>
      <c r="C38" s="447">
        <v>408</v>
      </c>
      <c r="D38" s="447">
        <v>700</v>
      </c>
      <c r="E38" s="447">
        <v>800</v>
      </c>
    </row>
    <row r="39" spans="1:5" s="443" customFormat="1" ht="24.75" customHeight="1">
      <c r="A39" s="457" t="s">
        <v>4441</v>
      </c>
      <c r="B39" s="447">
        <v>370817</v>
      </c>
      <c r="C39" s="447">
        <v>379135</v>
      </c>
      <c r="D39" s="447">
        <v>630000</v>
      </c>
      <c r="E39" s="447">
        <v>720000</v>
      </c>
    </row>
    <row r="40" spans="1:5" s="443" customFormat="1">
      <c r="A40" s="457" t="s">
        <v>4442</v>
      </c>
      <c r="B40" s="447">
        <v>380</v>
      </c>
      <c r="C40" s="447">
        <v>0</v>
      </c>
      <c r="D40" s="447">
        <v>0</v>
      </c>
      <c r="E40" s="447">
        <v>0</v>
      </c>
    </row>
    <row r="41" spans="1:5" s="443" customFormat="1">
      <c r="A41" s="457" t="s">
        <v>4443</v>
      </c>
      <c r="B41" s="447">
        <v>382257</v>
      </c>
      <c r="C41" s="447">
        <v>0</v>
      </c>
      <c r="D41" s="447">
        <v>0</v>
      </c>
      <c r="E41" s="447">
        <v>0</v>
      </c>
    </row>
    <row r="42" spans="1:5" s="443" customFormat="1">
      <c r="A42" s="457" t="s">
        <v>4444</v>
      </c>
      <c r="B42" s="447">
        <v>0</v>
      </c>
      <c r="C42" s="447">
        <v>0</v>
      </c>
      <c r="D42" s="447">
        <v>0</v>
      </c>
      <c r="E42" s="447">
        <v>0</v>
      </c>
    </row>
    <row r="43" spans="1:5" s="443" customFormat="1">
      <c r="A43" s="457" t="s">
        <v>4445</v>
      </c>
      <c r="B43" s="447">
        <v>0</v>
      </c>
      <c r="C43" s="447">
        <v>0</v>
      </c>
      <c r="D43" s="447">
        <v>0</v>
      </c>
      <c r="E43" s="447">
        <v>0</v>
      </c>
    </row>
    <row r="44" spans="1:5" s="443" customFormat="1">
      <c r="A44" s="457" t="s">
        <v>4446</v>
      </c>
      <c r="B44" s="447">
        <v>382257</v>
      </c>
      <c r="C44" s="447">
        <v>0</v>
      </c>
      <c r="D44" s="447">
        <v>0</v>
      </c>
      <c r="E44" s="447">
        <v>0</v>
      </c>
    </row>
    <row r="45" spans="1:5" s="443" customFormat="1" ht="15.75">
      <c r="A45" s="460" t="s">
        <v>4447</v>
      </c>
      <c r="B45" s="462"/>
      <c r="C45" s="462"/>
      <c r="D45" s="462"/>
      <c r="E45" s="462"/>
    </row>
    <row r="46" spans="1:5" s="443" customFormat="1" ht="14.25" customHeight="1">
      <c r="A46" s="451" t="s">
        <v>4448</v>
      </c>
      <c r="B46" s="463"/>
      <c r="C46" s="463"/>
      <c r="D46" s="463"/>
      <c r="E46" s="463"/>
    </row>
    <row r="47" spans="1:5" s="443" customFormat="1" ht="14.25">
      <c r="A47" s="451" t="s">
        <v>4449</v>
      </c>
      <c r="B47" s="463"/>
      <c r="C47" s="463"/>
      <c r="D47" s="463"/>
      <c r="E47" s="463"/>
    </row>
    <row r="48" spans="1:5" s="443" customFormat="1">
      <c r="A48" s="451" t="s">
        <v>4450</v>
      </c>
      <c r="B48" s="447">
        <v>2773</v>
      </c>
      <c r="C48" s="447">
        <v>912</v>
      </c>
      <c r="D48" s="447">
        <v>1700</v>
      </c>
      <c r="E48" s="447">
        <v>1500</v>
      </c>
    </row>
    <row r="49" spans="1:5" s="443" customFormat="1">
      <c r="A49" s="451" t="s">
        <v>4451</v>
      </c>
      <c r="B49" s="447">
        <v>2615</v>
      </c>
      <c r="C49" s="447">
        <v>860</v>
      </c>
      <c r="D49" s="447">
        <v>1649</v>
      </c>
      <c r="E49" s="447">
        <v>1485</v>
      </c>
    </row>
    <row r="50" spans="1:5" s="443" customFormat="1" ht="14.25">
      <c r="B50" s="464"/>
      <c r="C50" s="464"/>
      <c r="D50" s="464"/>
      <c r="E50" s="464"/>
    </row>
    <row r="53" spans="1:5" s="443" customFormat="1" ht="14.25">
      <c r="B53" s="464"/>
      <c r="C53" s="464"/>
      <c r="D53" s="464"/>
      <c r="E53" s="464"/>
    </row>
    <row r="56" spans="1:5" s="443" customFormat="1" ht="14.25">
      <c r="B56" s="464"/>
      <c r="C56" s="464"/>
      <c r="D56" s="464"/>
      <c r="E56" s="464"/>
    </row>
    <row r="58" spans="1:5" s="443" customFormat="1" ht="14.25">
      <c r="B58" s="464"/>
      <c r="C58" s="464"/>
      <c r="D58" s="464"/>
      <c r="E58" s="464"/>
    </row>
    <row r="59" spans="1:5" s="443" customFormat="1" ht="14.25">
      <c r="B59" s="464"/>
      <c r="C59" s="464"/>
      <c r="D59" s="464"/>
      <c r="E59" s="464"/>
    </row>
    <row r="60" spans="1:5" s="443" customFormat="1" ht="14.25">
      <c r="B60" s="464"/>
      <c r="C60" s="464"/>
      <c r="D60" s="464"/>
      <c r="E60" s="464"/>
    </row>
    <row r="61" spans="1:5" s="443" customFormat="1" ht="14.25">
      <c r="B61" s="464"/>
      <c r="C61" s="464"/>
      <c r="D61" s="464"/>
      <c r="E61" s="464"/>
    </row>
    <row r="62" spans="1:5" s="443" customFormat="1" ht="14.25">
      <c r="B62" s="464"/>
      <c r="C62" s="464"/>
      <c r="D62" s="464"/>
      <c r="E62" s="464"/>
    </row>
    <row r="63" spans="1:5" s="443" customFormat="1" ht="14.25">
      <c r="B63" s="464"/>
      <c r="C63" s="464"/>
      <c r="D63" s="464"/>
      <c r="E63" s="464"/>
    </row>
    <row r="64" spans="1:5" s="443" customFormat="1" ht="14.25">
      <c r="B64" s="464"/>
      <c r="C64" s="464"/>
      <c r="D64" s="464"/>
      <c r="E64" s="464"/>
    </row>
    <row r="65" spans="2:5" s="443" customFormat="1" ht="14.25">
      <c r="B65" s="464"/>
      <c r="C65" s="464"/>
      <c r="D65" s="464"/>
      <c r="E65" s="464"/>
    </row>
    <row r="66" spans="2:5" s="443" customFormat="1" ht="14.25">
      <c r="B66" s="464"/>
      <c r="C66" s="464"/>
      <c r="D66" s="464"/>
      <c r="E66" s="464"/>
    </row>
    <row r="67" spans="2:5" s="443" customFormat="1" ht="14.25">
      <c r="B67" s="464"/>
      <c r="C67" s="464"/>
      <c r="D67" s="464"/>
      <c r="E67" s="464"/>
    </row>
    <row r="68" spans="2:5" s="443" customFormat="1" ht="14.25">
      <c r="B68" s="464"/>
      <c r="C68" s="464"/>
      <c r="D68" s="464"/>
      <c r="E68" s="464"/>
    </row>
    <row r="69" spans="2:5" s="443" customFormat="1" ht="14.25">
      <c r="B69" s="464"/>
      <c r="C69" s="464"/>
      <c r="D69" s="464"/>
      <c r="E69" s="464"/>
    </row>
    <row r="70" spans="2:5" s="443" customFormat="1" ht="14.25">
      <c r="B70" s="464"/>
      <c r="C70" s="464"/>
      <c r="D70" s="464"/>
      <c r="E70" s="464"/>
    </row>
    <row r="71" spans="2:5" s="443" customFormat="1" ht="14.25">
      <c r="B71" s="464"/>
      <c r="C71" s="464"/>
      <c r="D71" s="464"/>
      <c r="E71" s="464"/>
    </row>
    <row r="72" spans="2:5" s="443" customFormat="1" ht="14.25">
      <c r="B72" s="464"/>
      <c r="C72" s="464"/>
      <c r="D72" s="464"/>
      <c r="E72" s="464"/>
    </row>
    <row r="73" spans="2:5" s="443" customFormat="1" ht="14.25">
      <c r="B73" s="464"/>
      <c r="C73" s="464"/>
      <c r="D73" s="464"/>
      <c r="E73" s="464"/>
    </row>
    <row r="74" spans="2:5" s="443" customFormat="1" ht="14.25">
      <c r="B74" s="464"/>
      <c r="C74" s="464"/>
      <c r="D74" s="464"/>
      <c r="E74" s="464"/>
    </row>
    <row r="75" spans="2:5" s="443" customFormat="1" ht="14.25">
      <c r="B75" s="464"/>
      <c r="C75" s="464"/>
      <c r="D75" s="464"/>
      <c r="E75" s="464"/>
    </row>
    <row r="76" spans="2:5" s="443" customFormat="1" ht="14.25">
      <c r="B76" s="464"/>
      <c r="C76" s="464"/>
      <c r="D76" s="464"/>
      <c r="E76" s="464"/>
    </row>
    <row r="77" spans="2:5" s="443" customFormat="1" ht="14.25">
      <c r="B77" s="464"/>
      <c r="C77" s="464"/>
      <c r="D77" s="464"/>
      <c r="E77" s="464"/>
    </row>
    <row r="78" spans="2:5" s="443" customFormat="1" ht="14.25">
      <c r="B78" s="464"/>
      <c r="C78" s="464"/>
      <c r="D78" s="464"/>
      <c r="E78" s="464"/>
    </row>
    <row r="79" spans="2:5" s="443" customFormat="1" ht="14.25">
      <c r="B79" s="464"/>
      <c r="C79" s="464"/>
      <c r="D79" s="464"/>
      <c r="E79" s="464"/>
    </row>
    <row r="80" spans="2:5" s="443" customFormat="1" ht="14.25">
      <c r="B80" s="464"/>
      <c r="C80" s="464"/>
      <c r="D80" s="464"/>
      <c r="E80" s="464"/>
    </row>
    <row r="81" spans="2:5" s="443" customFormat="1" ht="14.25">
      <c r="B81" s="464"/>
      <c r="C81" s="464"/>
      <c r="D81" s="464"/>
      <c r="E81" s="464"/>
    </row>
    <row r="82" spans="2:5" s="443" customFormat="1" ht="14.25">
      <c r="B82" s="464"/>
      <c r="C82" s="464"/>
      <c r="D82" s="464"/>
      <c r="E82" s="464"/>
    </row>
    <row r="83" spans="2:5" s="443" customFormat="1" ht="14.25">
      <c r="B83" s="464"/>
      <c r="C83" s="464"/>
      <c r="D83" s="464"/>
      <c r="E83" s="464"/>
    </row>
    <row r="84" spans="2:5" s="443" customFormat="1" ht="14.25">
      <c r="B84" s="464"/>
      <c r="C84" s="464"/>
      <c r="D84" s="464"/>
      <c r="E84" s="464"/>
    </row>
    <row r="85" spans="2:5" s="443" customFormat="1" ht="14.25">
      <c r="B85" s="464"/>
      <c r="C85" s="464"/>
      <c r="D85" s="464"/>
      <c r="E85" s="464"/>
    </row>
    <row r="86" spans="2:5" s="443" customFormat="1" ht="14.25">
      <c r="B86" s="464"/>
      <c r="C86" s="464"/>
      <c r="D86" s="464"/>
      <c r="E86" s="464"/>
    </row>
    <row r="87" spans="2:5" s="443" customFormat="1" ht="14.25">
      <c r="B87" s="464"/>
      <c r="C87" s="464"/>
      <c r="D87" s="464"/>
      <c r="E87" s="464"/>
    </row>
    <row r="88" spans="2:5" s="443" customFormat="1" ht="14.25">
      <c r="B88" s="464"/>
      <c r="C88" s="464"/>
      <c r="D88" s="464"/>
      <c r="E88" s="464"/>
    </row>
    <row r="89" spans="2:5" s="443" customFormat="1" ht="14.25">
      <c r="B89" s="464"/>
      <c r="C89" s="464"/>
      <c r="D89" s="464"/>
      <c r="E89" s="464"/>
    </row>
    <row r="90" spans="2:5" s="443" customFormat="1" ht="14.25">
      <c r="B90" s="464"/>
      <c r="C90" s="464"/>
      <c r="D90" s="464"/>
      <c r="E90" s="464"/>
    </row>
    <row r="91" spans="2:5" s="443" customFormat="1" ht="14.25">
      <c r="B91" s="464"/>
      <c r="C91" s="464"/>
      <c r="D91" s="464"/>
      <c r="E91" s="464"/>
    </row>
    <row r="92" spans="2:5" s="443" customFormat="1" ht="14.25">
      <c r="B92" s="464"/>
      <c r="C92" s="464"/>
      <c r="D92" s="464"/>
      <c r="E92" s="464"/>
    </row>
    <row r="93" spans="2:5" s="443" customFormat="1" ht="14.25">
      <c r="B93" s="464"/>
      <c r="C93" s="464"/>
      <c r="D93" s="464"/>
      <c r="E93" s="464"/>
    </row>
    <row r="94" spans="2:5" s="443" customFormat="1" ht="14.25">
      <c r="B94" s="464"/>
      <c r="C94" s="464"/>
      <c r="D94" s="464"/>
      <c r="E94" s="464"/>
    </row>
    <row r="95" spans="2:5" s="443" customFormat="1" ht="14.25">
      <c r="B95" s="464"/>
      <c r="C95" s="464"/>
      <c r="D95" s="464"/>
      <c r="E95" s="464"/>
    </row>
    <row r="96" spans="2:5" s="443" customFormat="1" ht="14.25">
      <c r="B96" s="464"/>
      <c r="C96" s="464"/>
      <c r="D96" s="464"/>
      <c r="E96" s="464"/>
    </row>
    <row r="97" spans="2:5" s="443" customFormat="1" ht="14.25">
      <c r="B97" s="464"/>
      <c r="C97" s="464"/>
      <c r="D97" s="464"/>
      <c r="E97" s="464"/>
    </row>
    <row r="98" spans="2:5" s="443" customFormat="1" ht="14.25">
      <c r="B98" s="464"/>
      <c r="C98" s="464"/>
      <c r="D98" s="464"/>
      <c r="E98" s="464"/>
    </row>
    <row r="99" spans="2:5" s="443" customFormat="1" ht="14.25">
      <c r="B99" s="464"/>
      <c r="C99" s="464"/>
      <c r="D99" s="464"/>
      <c r="E99" s="464"/>
    </row>
    <row r="100" spans="2:5">
      <c r="C100" s="464"/>
      <c r="D100" s="464"/>
      <c r="E100" s="464"/>
    </row>
    <row r="101" spans="2:5">
      <c r="C101" s="464"/>
      <c r="D101" s="464"/>
      <c r="E101" s="464"/>
    </row>
    <row r="102" spans="2:5">
      <c r="C102" s="464"/>
      <c r="D102" s="464"/>
      <c r="E102" s="464"/>
    </row>
    <row r="103" spans="2:5">
      <c r="C103" s="464"/>
      <c r="D103" s="464"/>
      <c r="E103" s="464"/>
    </row>
    <row r="104" spans="2:5">
      <c r="C104" s="464"/>
      <c r="D104" s="464"/>
      <c r="E104" s="464"/>
    </row>
    <row r="105" spans="2:5">
      <c r="C105" s="464"/>
      <c r="D105" s="464"/>
      <c r="E105" s="464"/>
    </row>
    <row r="106" spans="2:5">
      <c r="C106" s="464"/>
      <c r="D106" s="464"/>
      <c r="E106" s="464"/>
    </row>
    <row r="107" spans="2:5">
      <c r="C107" s="464"/>
      <c r="D107" s="464"/>
      <c r="E107" s="464"/>
    </row>
    <row r="108" spans="2:5">
      <c r="C108" s="464"/>
      <c r="D108" s="464"/>
      <c r="E108" s="464"/>
    </row>
    <row r="109" spans="2:5">
      <c r="C109" s="464"/>
      <c r="D109" s="464"/>
      <c r="E109" s="464"/>
    </row>
    <row r="110" spans="2:5">
      <c r="C110" s="464"/>
      <c r="D110" s="464"/>
      <c r="E110" s="464"/>
    </row>
    <row r="111" spans="2:5">
      <c r="C111" s="464"/>
      <c r="D111" s="464"/>
      <c r="E111" s="464"/>
    </row>
    <row r="112" spans="2:5">
      <c r="C112" s="464"/>
      <c r="D112" s="464"/>
      <c r="E112" s="464"/>
    </row>
    <row r="113" spans="3:5">
      <c r="C113" s="464"/>
      <c r="D113" s="464"/>
      <c r="E113" s="464"/>
    </row>
    <row r="114" spans="3:5">
      <c r="C114" s="464"/>
      <c r="D114" s="464"/>
      <c r="E114" s="464"/>
    </row>
    <row r="115" spans="3:5">
      <c r="C115" s="464"/>
      <c r="D115" s="464"/>
      <c r="E115" s="464"/>
    </row>
    <row r="116" spans="3:5">
      <c r="C116" s="464"/>
      <c r="D116" s="464"/>
      <c r="E116" s="464"/>
    </row>
    <row r="117" spans="3:5">
      <c r="C117" s="464"/>
      <c r="D117" s="464"/>
      <c r="E117" s="464"/>
    </row>
    <row r="118" spans="3:5">
      <c r="C118" s="464"/>
      <c r="D118" s="464"/>
      <c r="E118" s="464"/>
    </row>
    <row r="119" spans="3:5">
      <c r="C119" s="464"/>
      <c r="D119" s="464"/>
      <c r="E119" s="464"/>
    </row>
    <row r="120" spans="3:5">
      <c r="C120" s="464"/>
      <c r="D120" s="464"/>
      <c r="E120" s="464"/>
    </row>
    <row r="121" spans="3:5">
      <c r="C121" s="464"/>
      <c r="D121" s="464"/>
      <c r="E121" s="464"/>
    </row>
    <row r="122" spans="3:5">
      <c r="C122" s="464"/>
      <c r="D122" s="464"/>
      <c r="E122" s="464"/>
    </row>
    <row r="123" spans="3:5">
      <c r="C123" s="464"/>
      <c r="D123" s="464"/>
      <c r="E123" s="464"/>
    </row>
    <row r="124" spans="3:5">
      <c r="C124" s="464"/>
      <c r="D124" s="464"/>
      <c r="E124" s="464"/>
    </row>
    <row r="125" spans="3:5">
      <c r="C125" s="464"/>
      <c r="D125" s="464"/>
      <c r="E125" s="464"/>
    </row>
    <row r="126" spans="3:5">
      <c r="C126" s="464"/>
      <c r="D126" s="464"/>
      <c r="E126" s="464"/>
    </row>
    <row r="127" spans="3:5">
      <c r="C127" s="464"/>
      <c r="D127" s="464"/>
      <c r="E127" s="464"/>
    </row>
    <row r="128" spans="3:5">
      <c r="C128" s="464"/>
      <c r="D128" s="464"/>
      <c r="E128" s="464"/>
    </row>
    <row r="129" spans="3:5">
      <c r="C129" s="464"/>
      <c r="D129" s="464"/>
      <c r="E129" s="464"/>
    </row>
    <row r="130" spans="3:5">
      <c r="C130" s="464"/>
      <c r="D130" s="464"/>
      <c r="E130" s="464"/>
    </row>
    <row r="131" spans="3:5">
      <c r="C131" s="464"/>
      <c r="D131" s="464"/>
      <c r="E131" s="464"/>
    </row>
    <row r="132" spans="3:5">
      <c r="C132" s="464"/>
      <c r="D132" s="464"/>
      <c r="E132" s="464"/>
    </row>
    <row r="133" spans="3:5">
      <c r="C133" s="464"/>
      <c r="D133" s="464"/>
      <c r="E133" s="464"/>
    </row>
    <row r="134" spans="3:5">
      <c r="C134" s="464"/>
      <c r="D134" s="464"/>
      <c r="E134" s="464"/>
    </row>
    <row r="135" spans="3:5">
      <c r="C135" s="464"/>
      <c r="D135" s="464"/>
      <c r="E135" s="464"/>
    </row>
    <row r="136" spans="3:5">
      <c r="C136" s="464"/>
      <c r="D136" s="464"/>
      <c r="E136" s="464"/>
    </row>
    <row r="137" spans="3:5">
      <c r="C137" s="464"/>
      <c r="D137" s="464"/>
      <c r="E137" s="464"/>
    </row>
    <row r="138" spans="3:5">
      <c r="C138" s="464"/>
      <c r="D138" s="464"/>
      <c r="E138" s="464"/>
    </row>
    <row r="139" spans="3:5">
      <c r="C139" s="464"/>
      <c r="D139" s="464"/>
      <c r="E139" s="464"/>
    </row>
    <row r="140" spans="3:5">
      <c r="C140" s="464"/>
      <c r="D140" s="464"/>
      <c r="E140" s="464"/>
    </row>
    <row r="141" spans="3:5">
      <c r="C141" s="464"/>
      <c r="D141" s="464"/>
      <c r="E141" s="464"/>
    </row>
    <row r="142" spans="3:5">
      <c r="C142" s="464"/>
      <c r="D142" s="464"/>
      <c r="E142" s="464"/>
    </row>
    <row r="143" spans="3:5">
      <c r="C143" s="464"/>
      <c r="D143" s="464"/>
      <c r="E143" s="464"/>
    </row>
    <row r="144" spans="3:5">
      <c r="C144" s="464"/>
      <c r="D144" s="464"/>
      <c r="E144" s="464"/>
    </row>
    <row r="145" spans="3:5">
      <c r="C145" s="464"/>
      <c r="D145" s="464"/>
      <c r="E145" s="464"/>
    </row>
    <row r="146" spans="3:5">
      <c r="C146" s="464"/>
      <c r="D146" s="464"/>
      <c r="E146" s="464"/>
    </row>
    <row r="147" spans="3:5">
      <c r="C147" s="464"/>
      <c r="D147" s="464"/>
      <c r="E147" s="464"/>
    </row>
    <row r="148" spans="3:5">
      <c r="C148" s="464"/>
      <c r="D148" s="464"/>
      <c r="E148" s="464"/>
    </row>
    <row r="149" spans="3:5">
      <c r="C149" s="464"/>
      <c r="D149" s="464"/>
      <c r="E149" s="464"/>
    </row>
    <row r="150" spans="3:5">
      <c r="C150" s="464"/>
      <c r="D150" s="464"/>
      <c r="E150" s="464"/>
    </row>
    <row r="151" spans="3:5">
      <c r="C151" s="464"/>
      <c r="D151" s="464"/>
      <c r="E151" s="464"/>
    </row>
    <row r="152" spans="3:5">
      <c r="C152" s="464"/>
      <c r="D152" s="464"/>
      <c r="E152" s="464"/>
    </row>
    <row r="153" spans="3:5">
      <c r="C153" s="464"/>
      <c r="D153" s="464"/>
      <c r="E153" s="464"/>
    </row>
    <row r="154" spans="3:5">
      <c r="C154" s="464"/>
      <c r="D154" s="464"/>
      <c r="E154" s="464"/>
    </row>
    <row r="155" spans="3:5">
      <c r="C155" s="464"/>
      <c r="D155" s="464"/>
      <c r="E155" s="464"/>
    </row>
    <row r="156" spans="3:5">
      <c r="C156" s="464"/>
      <c r="D156" s="464"/>
      <c r="E156" s="464"/>
    </row>
    <row r="157" spans="3:5">
      <c r="C157" s="464"/>
      <c r="D157" s="464"/>
      <c r="E157" s="464"/>
    </row>
    <row r="158" spans="3:5">
      <c r="C158" s="464"/>
      <c r="D158" s="464"/>
      <c r="E158" s="464"/>
    </row>
    <row r="159" spans="3:5">
      <c r="C159" s="464"/>
      <c r="D159" s="464"/>
      <c r="E159" s="464"/>
    </row>
    <row r="160" spans="3:5">
      <c r="C160" s="464"/>
      <c r="D160" s="464"/>
      <c r="E160" s="464"/>
    </row>
    <row r="161" spans="3:5">
      <c r="C161" s="464"/>
      <c r="D161" s="464"/>
      <c r="E161" s="464"/>
    </row>
    <row r="162" spans="3:5">
      <c r="C162" s="464"/>
      <c r="D162" s="464"/>
      <c r="E162" s="464"/>
    </row>
    <row r="163" spans="3:5">
      <c r="C163" s="464"/>
      <c r="D163" s="464"/>
      <c r="E163" s="464"/>
    </row>
    <row r="164" spans="3:5">
      <c r="C164" s="464"/>
      <c r="D164" s="464"/>
      <c r="E164" s="464"/>
    </row>
    <row r="165" spans="3:5">
      <c r="C165" s="464"/>
      <c r="D165" s="464"/>
      <c r="E165" s="464"/>
    </row>
    <row r="166" spans="3:5">
      <c r="C166" s="464"/>
      <c r="D166" s="464"/>
      <c r="E166" s="464"/>
    </row>
    <row r="167" spans="3:5">
      <c r="C167" s="464"/>
      <c r="D167" s="464"/>
      <c r="E167" s="464"/>
    </row>
    <row r="168" spans="3:5">
      <c r="C168" s="464"/>
      <c r="D168" s="464"/>
      <c r="E168" s="464"/>
    </row>
    <row r="169" spans="3:5">
      <c r="C169" s="464"/>
      <c r="D169" s="464"/>
      <c r="E169" s="464"/>
    </row>
    <row r="170" spans="3:5">
      <c r="C170" s="464"/>
      <c r="D170" s="464"/>
      <c r="E170" s="464"/>
    </row>
    <row r="171" spans="3:5">
      <c r="C171" s="464"/>
      <c r="D171" s="464"/>
      <c r="E171" s="464"/>
    </row>
    <row r="172" spans="3:5">
      <c r="C172" s="464"/>
      <c r="D172" s="464"/>
      <c r="E172" s="464"/>
    </row>
    <row r="173" spans="3:5">
      <c r="C173" s="464"/>
      <c r="D173" s="464"/>
      <c r="E173" s="464"/>
    </row>
    <row r="174" spans="3:5">
      <c r="C174" s="464"/>
      <c r="D174" s="464"/>
      <c r="E174" s="464"/>
    </row>
    <row r="175" spans="3:5">
      <c r="C175" s="464"/>
      <c r="D175" s="464"/>
      <c r="E175" s="464"/>
    </row>
    <row r="176" spans="3:5">
      <c r="C176" s="464"/>
      <c r="D176" s="464"/>
      <c r="E176" s="464"/>
    </row>
    <row r="177" spans="3:5">
      <c r="C177" s="464"/>
      <c r="D177" s="464"/>
      <c r="E177" s="464"/>
    </row>
    <row r="178" spans="3:5">
      <c r="C178" s="464"/>
      <c r="D178" s="464"/>
      <c r="E178" s="464"/>
    </row>
    <row r="179" spans="3:5">
      <c r="C179" s="464"/>
      <c r="D179" s="464"/>
      <c r="E179" s="464"/>
    </row>
    <row r="180" spans="3:5">
      <c r="C180" s="464"/>
      <c r="D180" s="464"/>
      <c r="E180" s="464"/>
    </row>
    <row r="181" spans="3:5">
      <c r="C181" s="464"/>
      <c r="D181" s="464"/>
      <c r="E181" s="464"/>
    </row>
    <row r="182" spans="3:5">
      <c r="C182" s="464"/>
      <c r="D182" s="464"/>
      <c r="E182" s="464"/>
    </row>
    <row r="183" spans="3:5">
      <c r="C183" s="464"/>
      <c r="D183" s="464"/>
      <c r="E183" s="464"/>
    </row>
    <row r="184" spans="3:5">
      <c r="C184" s="464"/>
      <c r="D184" s="464"/>
      <c r="E184" s="464"/>
    </row>
    <row r="185" spans="3:5">
      <c r="C185" s="464"/>
      <c r="D185" s="464"/>
      <c r="E185" s="464"/>
    </row>
    <row r="186" spans="3:5">
      <c r="C186" s="464"/>
      <c r="D186" s="464"/>
      <c r="E186" s="464"/>
    </row>
    <row r="187" spans="3:5">
      <c r="C187" s="464"/>
      <c r="D187" s="464"/>
      <c r="E187" s="464"/>
    </row>
    <row r="188" spans="3:5">
      <c r="C188" s="464"/>
      <c r="D188" s="464"/>
      <c r="E188" s="464"/>
    </row>
    <row r="189" spans="3:5">
      <c r="C189" s="464"/>
      <c r="D189" s="464"/>
      <c r="E189" s="464"/>
    </row>
    <row r="190" spans="3:5">
      <c r="C190" s="464"/>
      <c r="D190" s="464"/>
      <c r="E190" s="464"/>
    </row>
    <row r="191" spans="3:5">
      <c r="C191" s="464"/>
      <c r="D191" s="464"/>
      <c r="E191" s="464"/>
    </row>
    <row r="192" spans="3:5">
      <c r="C192" s="464"/>
      <c r="D192" s="464"/>
      <c r="E192" s="464"/>
    </row>
    <row r="193" spans="3:5">
      <c r="C193" s="464"/>
      <c r="D193" s="464"/>
      <c r="E193" s="464"/>
    </row>
    <row r="194" spans="3:5">
      <c r="C194" s="464"/>
      <c r="D194" s="464"/>
      <c r="E194" s="464"/>
    </row>
    <row r="195" spans="3:5">
      <c r="C195" s="464"/>
      <c r="D195" s="464"/>
      <c r="E195" s="464"/>
    </row>
    <row r="196" spans="3:5">
      <c r="C196" s="464"/>
      <c r="D196" s="464"/>
      <c r="E196" s="464"/>
    </row>
    <row r="197" spans="3:5">
      <c r="C197" s="464"/>
      <c r="D197" s="464"/>
      <c r="E197" s="464"/>
    </row>
    <row r="198" spans="3:5">
      <c r="C198" s="464"/>
      <c r="D198" s="464"/>
      <c r="E198" s="464"/>
    </row>
    <row r="199" spans="3:5">
      <c r="C199" s="464"/>
      <c r="D199" s="464"/>
      <c r="E199" s="464"/>
    </row>
    <row r="200" spans="3:5">
      <c r="C200" s="464"/>
      <c r="D200" s="464"/>
      <c r="E200" s="464"/>
    </row>
    <row r="201" spans="3:5">
      <c r="C201" s="464"/>
      <c r="D201" s="464"/>
      <c r="E201" s="464"/>
    </row>
    <row r="202" spans="3:5">
      <c r="C202" s="464"/>
      <c r="D202" s="464"/>
      <c r="E202" s="464"/>
    </row>
    <row r="203" spans="3:5">
      <c r="C203" s="464"/>
      <c r="D203" s="464"/>
      <c r="E203" s="464"/>
    </row>
    <row r="204" spans="3:5">
      <c r="C204" s="464"/>
      <c r="D204" s="464"/>
      <c r="E204" s="464"/>
    </row>
    <row r="205" spans="3:5">
      <c r="C205" s="464"/>
      <c r="D205" s="464"/>
      <c r="E205" s="464"/>
    </row>
    <row r="206" spans="3:5">
      <c r="C206" s="464"/>
      <c r="D206" s="464"/>
      <c r="E206" s="464"/>
    </row>
    <row r="207" spans="3:5">
      <c r="C207" s="464"/>
      <c r="D207" s="464"/>
      <c r="E207" s="464"/>
    </row>
    <row r="208" spans="3:5">
      <c r="C208" s="464"/>
      <c r="D208" s="464"/>
      <c r="E208" s="464"/>
    </row>
    <row r="209" spans="3:5">
      <c r="C209" s="464"/>
      <c r="D209" s="464"/>
      <c r="E209" s="464"/>
    </row>
    <row r="210" spans="3:5">
      <c r="C210" s="464"/>
      <c r="D210" s="464"/>
      <c r="E210" s="464"/>
    </row>
    <row r="211" spans="3:5">
      <c r="C211" s="464"/>
      <c r="D211" s="464"/>
      <c r="E211" s="464"/>
    </row>
    <row r="212" spans="3:5">
      <c r="C212" s="464"/>
      <c r="D212" s="464"/>
      <c r="E212" s="464"/>
    </row>
    <row r="213" spans="3:5">
      <c r="C213" s="464"/>
      <c r="D213" s="464"/>
      <c r="E213" s="464"/>
    </row>
    <row r="214" spans="3:5">
      <c r="C214" s="464"/>
      <c r="D214" s="464"/>
      <c r="E214" s="464"/>
    </row>
    <row r="215" spans="3:5">
      <c r="C215" s="464"/>
      <c r="D215" s="464"/>
      <c r="E215" s="464"/>
    </row>
    <row r="216" spans="3:5">
      <c r="C216" s="464"/>
      <c r="D216" s="464"/>
      <c r="E216" s="464"/>
    </row>
    <row r="217" spans="3:5">
      <c r="C217" s="464"/>
      <c r="D217" s="464"/>
      <c r="E217" s="464"/>
    </row>
    <row r="218" spans="3:5">
      <c r="C218" s="464"/>
      <c r="D218" s="464"/>
      <c r="E218" s="464"/>
    </row>
    <row r="219" spans="3:5">
      <c r="C219" s="464"/>
      <c r="D219" s="464"/>
      <c r="E219" s="464"/>
    </row>
    <row r="220" spans="3:5">
      <c r="C220" s="464"/>
      <c r="D220" s="464"/>
      <c r="E220" s="464"/>
    </row>
    <row r="221" spans="3:5">
      <c r="C221" s="464"/>
      <c r="D221" s="464"/>
      <c r="E221" s="464"/>
    </row>
    <row r="222" spans="3:5">
      <c r="C222" s="464"/>
      <c r="D222" s="464"/>
      <c r="E222" s="464"/>
    </row>
    <row r="223" spans="3:5">
      <c r="C223" s="464"/>
      <c r="D223" s="464"/>
      <c r="E223" s="464"/>
    </row>
    <row r="224" spans="3:5">
      <c r="C224" s="464"/>
      <c r="D224" s="464"/>
      <c r="E224" s="464"/>
    </row>
    <row r="225" spans="3:5">
      <c r="C225" s="464"/>
      <c r="D225" s="464"/>
      <c r="E225" s="464"/>
    </row>
    <row r="226" spans="3:5">
      <c r="C226" s="464"/>
      <c r="D226" s="464"/>
      <c r="E226" s="464"/>
    </row>
    <row r="227" spans="3:5">
      <c r="C227" s="464"/>
      <c r="D227" s="464"/>
      <c r="E227" s="464"/>
    </row>
    <row r="228" spans="3:5">
      <c r="C228" s="464"/>
      <c r="D228" s="464"/>
      <c r="E228" s="464"/>
    </row>
    <row r="229" spans="3:5">
      <c r="C229" s="464"/>
      <c r="D229" s="464"/>
      <c r="E229" s="464"/>
    </row>
    <row r="230" spans="3:5">
      <c r="C230" s="464"/>
      <c r="D230" s="464"/>
      <c r="E230" s="464"/>
    </row>
    <row r="231" spans="3:5">
      <c r="C231" s="464"/>
      <c r="D231" s="464"/>
      <c r="E231" s="464"/>
    </row>
    <row r="232" spans="3:5">
      <c r="C232" s="464"/>
      <c r="D232" s="464"/>
      <c r="E232" s="464"/>
    </row>
    <row r="233" spans="3:5">
      <c r="C233" s="464"/>
      <c r="D233" s="464"/>
      <c r="E233" s="464"/>
    </row>
    <row r="234" spans="3:5">
      <c r="C234" s="464"/>
      <c r="D234" s="464"/>
      <c r="E234" s="464"/>
    </row>
    <row r="235" spans="3:5">
      <c r="C235" s="464"/>
      <c r="D235" s="464"/>
      <c r="E235" s="464"/>
    </row>
    <row r="236" spans="3:5">
      <c r="C236" s="464"/>
      <c r="D236" s="464"/>
      <c r="E236" s="464"/>
    </row>
    <row r="237" spans="3:5">
      <c r="C237" s="464"/>
      <c r="D237" s="464"/>
      <c r="E237" s="464"/>
    </row>
    <row r="238" spans="3:5">
      <c r="C238" s="464"/>
      <c r="D238" s="464"/>
      <c r="E238" s="464"/>
    </row>
    <row r="239" spans="3:5">
      <c r="C239" s="464"/>
      <c r="D239" s="464"/>
      <c r="E239" s="464"/>
    </row>
    <row r="240" spans="3:5">
      <c r="C240" s="464"/>
      <c r="D240" s="464"/>
      <c r="E240" s="464"/>
    </row>
    <row r="241" spans="3:5">
      <c r="C241" s="464"/>
      <c r="D241" s="464"/>
      <c r="E241" s="464"/>
    </row>
    <row r="242" spans="3:5">
      <c r="C242" s="464"/>
      <c r="D242" s="464"/>
      <c r="E242" s="464"/>
    </row>
    <row r="243" spans="3:5">
      <c r="C243" s="464"/>
      <c r="D243" s="464"/>
      <c r="E243" s="464"/>
    </row>
    <row r="244" spans="3:5">
      <c r="C244" s="464"/>
      <c r="D244" s="464"/>
      <c r="E244" s="464"/>
    </row>
    <row r="245" spans="3:5">
      <c r="C245" s="464"/>
      <c r="D245" s="464"/>
      <c r="E245" s="464"/>
    </row>
    <row r="246" spans="3:5">
      <c r="C246" s="464"/>
      <c r="D246" s="464"/>
      <c r="E246" s="464"/>
    </row>
    <row r="247" spans="3:5">
      <c r="C247" s="464"/>
      <c r="D247" s="464"/>
      <c r="E247" s="464"/>
    </row>
    <row r="248" spans="3:5">
      <c r="C248" s="464"/>
      <c r="D248" s="464"/>
      <c r="E248" s="464"/>
    </row>
    <row r="249" spans="3:5">
      <c r="C249" s="464"/>
      <c r="D249" s="464"/>
      <c r="E249" s="464"/>
    </row>
    <row r="250" spans="3:5">
      <c r="C250" s="464"/>
      <c r="D250" s="464"/>
      <c r="E250" s="464"/>
    </row>
    <row r="251" spans="3:5">
      <c r="C251" s="464"/>
      <c r="D251" s="464"/>
      <c r="E251" s="464"/>
    </row>
    <row r="252" spans="3:5">
      <c r="C252" s="464"/>
      <c r="D252" s="464"/>
      <c r="E252" s="464"/>
    </row>
    <row r="253" spans="3:5">
      <c r="C253" s="464"/>
      <c r="D253" s="464"/>
      <c r="E253" s="464"/>
    </row>
    <row r="254" spans="3:5">
      <c r="C254" s="464"/>
      <c r="D254" s="464"/>
      <c r="E254" s="464"/>
    </row>
    <row r="255" spans="3:5">
      <c r="C255" s="464"/>
      <c r="D255" s="464"/>
      <c r="E255" s="464"/>
    </row>
    <row r="256" spans="3:5">
      <c r="C256" s="464"/>
      <c r="D256" s="464"/>
      <c r="E256" s="464"/>
    </row>
    <row r="257" spans="3:5">
      <c r="C257" s="464"/>
      <c r="D257" s="464"/>
      <c r="E257" s="464"/>
    </row>
    <row r="258" spans="3:5">
      <c r="C258" s="464"/>
      <c r="D258" s="464"/>
      <c r="E258" s="464"/>
    </row>
    <row r="259" spans="3:5">
      <c r="C259" s="464"/>
      <c r="D259" s="464"/>
      <c r="E259" s="464"/>
    </row>
    <row r="260" spans="3:5">
      <c r="C260" s="464"/>
      <c r="D260" s="464"/>
      <c r="E260" s="464"/>
    </row>
    <row r="261" spans="3:5">
      <c r="C261" s="464"/>
      <c r="D261" s="464"/>
      <c r="E261" s="464"/>
    </row>
    <row r="262" spans="3:5">
      <c r="C262" s="464"/>
      <c r="D262" s="464"/>
      <c r="E262" s="464"/>
    </row>
    <row r="263" spans="3:5">
      <c r="C263" s="464"/>
      <c r="D263" s="464"/>
      <c r="E263" s="464"/>
    </row>
    <row r="264" spans="3:5">
      <c r="C264" s="464"/>
      <c r="D264" s="464"/>
      <c r="E264" s="464"/>
    </row>
    <row r="265" spans="3:5">
      <c r="C265" s="464"/>
      <c r="D265" s="464"/>
      <c r="E265" s="464"/>
    </row>
    <row r="266" spans="3:5">
      <c r="C266" s="464"/>
      <c r="D266" s="464"/>
      <c r="E266" s="464"/>
    </row>
    <row r="267" spans="3:5">
      <c r="C267" s="464"/>
      <c r="D267" s="464"/>
      <c r="E267" s="464"/>
    </row>
    <row r="268" spans="3:5">
      <c r="C268" s="464"/>
      <c r="D268" s="464"/>
      <c r="E268" s="464"/>
    </row>
    <row r="269" spans="3:5">
      <c r="C269" s="464"/>
      <c r="D269" s="464"/>
      <c r="E269" s="464"/>
    </row>
    <row r="270" spans="3:5">
      <c r="C270" s="464"/>
      <c r="D270" s="464"/>
      <c r="E270" s="464"/>
    </row>
    <row r="271" spans="3:5">
      <c r="C271" s="464"/>
      <c r="D271" s="464"/>
      <c r="E271" s="464"/>
    </row>
    <row r="272" spans="3:5">
      <c r="C272" s="464"/>
      <c r="D272" s="464"/>
      <c r="E272" s="464"/>
    </row>
    <row r="273" spans="3:5">
      <c r="C273" s="464"/>
      <c r="D273" s="464"/>
      <c r="E273" s="464"/>
    </row>
    <row r="274" spans="3:5">
      <c r="C274" s="464"/>
      <c r="D274" s="464"/>
      <c r="E274" s="464"/>
    </row>
    <row r="275" spans="3:5">
      <c r="C275" s="464"/>
      <c r="D275" s="464"/>
      <c r="E275" s="464"/>
    </row>
    <row r="276" spans="3:5">
      <c r="C276" s="464"/>
      <c r="D276" s="464"/>
      <c r="E276" s="464"/>
    </row>
    <row r="277" spans="3:5">
      <c r="C277" s="464"/>
      <c r="D277" s="464"/>
      <c r="E277" s="464"/>
    </row>
    <row r="278" spans="3:5">
      <c r="C278" s="464"/>
      <c r="D278" s="464"/>
      <c r="E278" s="464"/>
    </row>
    <row r="279" spans="3:5">
      <c r="C279" s="464"/>
      <c r="D279" s="464"/>
      <c r="E279" s="464"/>
    </row>
    <row r="280" spans="3:5">
      <c r="C280" s="464"/>
      <c r="D280" s="464"/>
      <c r="E280" s="464"/>
    </row>
    <row r="281" spans="3:5">
      <c r="C281" s="464"/>
      <c r="D281" s="464"/>
      <c r="E281" s="464"/>
    </row>
    <row r="282" spans="3:5">
      <c r="C282" s="464"/>
      <c r="D282" s="464"/>
      <c r="E282" s="464"/>
    </row>
    <row r="283" spans="3:5">
      <c r="C283" s="464"/>
      <c r="D283" s="464"/>
      <c r="E283" s="464"/>
    </row>
    <row r="284" spans="3:5">
      <c r="C284" s="464"/>
      <c r="D284" s="464"/>
      <c r="E284" s="464"/>
    </row>
    <row r="285" spans="3:5">
      <c r="C285" s="464"/>
      <c r="D285" s="464"/>
      <c r="E285" s="464"/>
    </row>
    <row r="286" spans="3:5">
      <c r="C286" s="464"/>
      <c r="D286" s="464"/>
      <c r="E286" s="464"/>
    </row>
    <row r="287" spans="3:5">
      <c r="C287" s="464"/>
      <c r="D287" s="464"/>
      <c r="E287" s="464"/>
    </row>
    <row r="288" spans="3:5">
      <c r="C288" s="464"/>
      <c r="D288" s="464"/>
      <c r="E288" s="464"/>
    </row>
    <row r="289" spans="3:5">
      <c r="C289" s="464"/>
      <c r="D289" s="464"/>
      <c r="E289" s="464"/>
    </row>
    <row r="290" spans="3:5">
      <c r="C290" s="464"/>
      <c r="D290" s="464"/>
      <c r="E290" s="464"/>
    </row>
    <row r="291" spans="3:5">
      <c r="C291" s="464"/>
      <c r="D291" s="464"/>
      <c r="E291" s="464"/>
    </row>
    <row r="292" spans="3:5">
      <c r="C292" s="464"/>
      <c r="D292" s="464"/>
      <c r="E292" s="464"/>
    </row>
    <row r="293" spans="3:5">
      <c r="C293" s="464"/>
      <c r="D293" s="464"/>
      <c r="E293" s="464"/>
    </row>
    <row r="294" spans="3:5">
      <c r="C294" s="464"/>
      <c r="D294" s="464"/>
      <c r="E294" s="464"/>
    </row>
    <row r="295" spans="3:5">
      <c r="C295" s="464"/>
      <c r="D295" s="464"/>
      <c r="E295" s="464"/>
    </row>
    <row r="296" spans="3:5">
      <c r="C296" s="464"/>
      <c r="D296" s="464"/>
      <c r="E296" s="464"/>
    </row>
    <row r="297" spans="3:5">
      <c r="C297" s="464"/>
      <c r="D297" s="464"/>
      <c r="E297" s="464"/>
    </row>
    <row r="298" spans="3:5">
      <c r="C298" s="464"/>
      <c r="D298" s="464"/>
      <c r="E298" s="464"/>
    </row>
    <row r="299" spans="3:5">
      <c r="C299" s="464"/>
      <c r="D299" s="464"/>
      <c r="E299" s="464"/>
    </row>
    <row r="300" spans="3:5">
      <c r="C300" s="464"/>
      <c r="D300" s="464"/>
      <c r="E300" s="464"/>
    </row>
    <row r="301" spans="3:5">
      <c r="C301" s="464"/>
      <c r="D301" s="464"/>
      <c r="E301" s="464"/>
    </row>
    <row r="302" spans="3:5">
      <c r="C302" s="464"/>
      <c r="D302" s="464"/>
      <c r="E302" s="464"/>
    </row>
    <row r="303" spans="3:5">
      <c r="C303" s="464"/>
      <c r="D303" s="464"/>
      <c r="E303" s="464"/>
    </row>
    <row r="304" spans="3:5">
      <c r="C304" s="464"/>
      <c r="D304" s="464"/>
      <c r="E304" s="464"/>
    </row>
    <row r="305" spans="3:5">
      <c r="C305" s="464"/>
      <c r="D305" s="464"/>
      <c r="E305" s="464"/>
    </row>
    <row r="306" spans="3:5">
      <c r="C306" s="464"/>
      <c r="D306" s="464"/>
      <c r="E306" s="464"/>
    </row>
    <row r="307" spans="3:5">
      <c r="C307" s="464"/>
      <c r="D307" s="464"/>
      <c r="E307" s="464"/>
    </row>
    <row r="308" spans="3:5">
      <c r="C308" s="464"/>
      <c r="D308" s="464"/>
      <c r="E308" s="464"/>
    </row>
    <row r="309" spans="3:5">
      <c r="C309" s="464"/>
      <c r="D309" s="464"/>
      <c r="E309" s="464"/>
    </row>
    <row r="310" spans="3:5">
      <c r="C310" s="464"/>
      <c r="D310" s="464"/>
      <c r="E310" s="464"/>
    </row>
    <row r="311" spans="3:5">
      <c r="C311" s="464"/>
      <c r="D311" s="464"/>
      <c r="E311" s="464"/>
    </row>
    <row r="312" spans="3:5">
      <c r="C312" s="464"/>
      <c r="D312" s="464"/>
      <c r="E312" s="464"/>
    </row>
    <row r="313" spans="3:5">
      <c r="C313" s="464"/>
      <c r="D313" s="464"/>
      <c r="E313" s="464"/>
    </row>
    <row r="314" spans="3:5">
      <c r="C314" s="464"/>
      <c r="D314" s="464"/>
      <c r="E314" s="464"/>
    </row>
    <row r="315" spans="3:5">
      <c r="C315" s="464"/>
      <c r="D315" s="464"/>
      <c r="E315" s="464"/>
    </row>
    <row r="316" spans="3:5">
      <c r="C316" s="464"/>
      <c r="D316" s="464"/>
      <c r="E316" s="464"/>
    </row>
    <row r="317" spans="3:5">
      <c r="C317" s="464"/>
      <c r="D317" s="464"/>
      <c r="E317" s="464"/>
    </row>
    <row r="318" spans="3:5">
      <c r="C318" s="464"/>
      <c r="D318" s="464"/>
      <c r="E318" s="464"/>
    </row>
    <row r="319" spans="3:5">
      <c r="C319" s="464"/>
      <c r="D319" s="464"/>
      <c r="E319" s="464"/>
    </row>
    <row r="320" spans="3:5">
      <c r="C320" s="464"/>
      <c r="D320" s="464"/>
      <c r="E320" s="464"/>
    </row>
    <row r="321" spans="3:5">
      <c r="C321" s="464"/>
      <c r="D321" s="464"/>
      <c r="E321" s="464"/>
    </row>
    <row r="322" spans="3:5">
      <c r="C322" s="464"/>
      <c r="D322" s="464"/>
      <c r="E322" s="464"/>
    </row>
    <row r="323" spans="3:5">
      <c r="C323" s="464"/>
      <c r="D323" s="464"/>
      <c r="E323" s="464"/>
    </row>
    <row r="324" spans="3:5">
      <c r="C324" s="464"/>
      <c r="D324" s="464"/>
      <c r="E324" s="464"/>
    </row>
    <row r="325" spans="3:5">
      <c r="C325" s="464"/>
      <c r="D325" s="464"/>
      <c r="E325" s="464"/>
    </row>
    <row r="326" spans="3:5">
      <c r="C326" s="464"/>
      <c r="D326" s="464"/>
      <c r="E326" s="464"/>
    </row>
    <row r="327" spans="3:5">
      <c r="C327" s="464"/>
      <c r="D327" s="464"/>
      <c r="E327" s="464"/>
    </row>
    <row r="328" spans="3:5">
      <c r="C328" s="464"/>
      <c r="D328" s="464"/>
      <c r="E328" s="464"/>
    </row>
    <row r="329" spans="3:5">
      <c r="C329" s="464"/>
      <c r="D329" s="464"/>
      <c r="E329" s="464"/>
    </row>
    <row r="330" spans="3:5">
      <c r="C330" s="464"/>
      <c r="D330" s="464"/>
      <c r="E330" s="464"/>
    </row>
    <row r="331" spans="3:5">
      <c r="C331" s="464"/>
      <c r="D331" s="464"/>
      <c r="E331" s="464"/>
    </row>
    <row r="332" spans="3:5">
      <c r="C332" s="464"/>
      <c r="D332" s="464"/>
      <c r="E332" s="464"/>
    </row>
    <row r="333" spans="3:5">
      <c r="C333" s="464"/>
      <c r="D333" s="464"/>
      <c r="E333" s="464"/>
    </row>
    <row r="334" spans="3:5">
      <c r="C334" s="464"/>
      <c r="D334" s="464"/>
      <c r="E334" s="464"/>
    </row>
    <row r="335" spans="3:5">
      <c r="C335" s="464"/>
      <c r="D335" s="464"/>
      <c r="E335" s="464"/>
    </row>
    <row r="336" spans="3:5">
      <c r="C336" s="464"/>
      <c r="D336" s="464"/>
      <c r="E336" s="464"/>
    </row>
    <row r="337" spans="3:5">
      <c r="C337" s="464"/>
      <c r="D337" s="464"/>
      <c r="E337" s="464"/>
    </row>
    <row r="338" spans="3:5">
      <c r="C338" s="464"/>
      <c r="D338" s="464"/>
      <c r="E338" s="464"/>
    </row>
    <row r="339" spans="3:5">
      <c r="C339" s="464"/>
      <c r="D339" s="464"/>
      <c r="E339" s="464"/>
    </row>
    <row r="340" spans="3:5">
      <c r="C340" s="464"/>
      <c r="D340" s="464"/>
      <c r="E340" s="464"/>
    </row>
    <row r="341" spans="3:5">
      <c r="C341" s="464"/>
      <c r="D341" s="464"/>
      <c r="E341" s="464"/>
    </row>
    <row r="342" spans="3:5">
      <c r="C342" s="464"/>
      <c r="D342" s="464"/>
      <c r="E342" s="464"/>
    </row>
    <row r="343" spans="3:5">
      <c r="C343" s="464"/>
      <c r="D343" s="464"/>
      <c r="E343" s="464"/>
    </row>
    <row r="344" spans="3:5">
      <c r="C344" s="464"/>
      <c r="D344" s="464"/>
      <c r="E344" s="464"/>
    </row>
    <row r="345" spans="3:5">
      <c r="C345" s="464"/>
      <c r="D345" s="464"/>
      <c r="E345" s="464"/>
    </row>
    <row r="346" spans="3:5">
      <c r="C346" s="464"/>
      <c r="D346" s="464"/>
      <c r="E346" s="464"/>
    </row>
    <row r="347" spans="3:5">
      <c r="C347" s="464"/>
      <c r="D347" s="464"/>
      <c r="E347" s="464"/>
    </row>
    <row r="348" spans="3:5">
      <c r="C348" s="464"/>
      <c r="D348" s="464"/>
      <c r="E348" s="464"/>
    </row>
    <row r="349" spans="3:5">
      <c r="C349" s="464"/>
      <c r="D349" s="464"/>
      <c r="E349" s="464"/>
    </row>
    <row r="350" spans="3:5">
      <c r="C350" s="464"/>
      <c r="D350" s="464"/>
      <c r="E350" s="464"/>
    </row>
    <row r="351" spans="3:5">
      <c r="C351" s="464"/>
      <c r="D351" s="464"/>
      <c r="E351" s="464"/>
    </row>
    <row r="352" spans="3:5">
      <c r="C352" s="464"/>
      <c r="D352" s="464"/>
      <c r="E352" s="464"/>
    </row>
    <row r="353" spans="3:5">
      <c r="C353" s="464"/>
      <c r="D353" s="464"/>
      <c r="E353" s="464"/>
    </row>
    <row r="354" spans="3:5">
      <c r="C354" s="464"/>
      <c r="D354" s="464"/>
      <c r="E354" s="464"/>
    </row>
    <row r="355" spans="3:5">
      <c r="C355" s="464"/>
      <c r="D355" s="464"/>
      <c r="E355" s="464"/>
    </row>
    <row r="356" spans="3:5">
      <c r="C356" s="464"/>
      <c r="D356" s="464"/>
      <c r="E356" s="464"/>
    </row>
    <row r="357" spans="3:5">
      <c r="C357" s="464"/>
      <c r="D357" s="464"/>
      <c r="E357" s="464"/>
    </row>
    <row r="358" spans="3:5">
      <c r="C358" s="464"/>
      <c r="D358" s="464"/>
      <c r="E358" s="464"/>
    </row>
    <row r="359" spans="3:5">
      <c r="C359" s="464"/>
      <c r="D359" s="464"/>
      <c r="E359" s="464"/>
    </row>
    <row r="360" spans="3:5">
      <c r="C360" s="464"/>
      <c r="D360" s="464"/>
      <c r="E360" s="464"/>
    </row>
    <row r="361" spans="3:5">
      <c r="C361" s="464"/>
      <c r="D361" s="464"/>
      <c r="E361" s="464"/>
    </row>
    <row r="362" spans="3:5">
      <c r="C362" s="464"/>
      <c r="D362" s="464"/>
      <c r="E362" s="464"/>
    </row>
    <row r="363" spans="3:5">
      <c r="C363" s="464"/>
      <c r="D363" s="464"/>
      <c r="E363" s="464"/>
    </row>
    <row r="364" spans="3:5">
      <c r="C364" s="464"/>
      <c r="D364" s="464"/>
      <c r="E364" s="464"/>
    </row>
    <row r="365" spans="3:5">
      <c r="C365" s="464"/>
      <c r="D365" s="464"/>
      <c r="E365" s="464"/>
    </row>
    <row r="366" spans="3:5">
      <c r="C366" s="464"/>
      <c r="D366" s="464"/>
      <c r="E366" s="464"/>
    </row>
    <row r="367" spans="3:5">
      <c r="C367" s="464"/>
      <c r="D367" s="464"/>
      <c r="E367" s="464"/>
    </row>
    <row r="368" spans="3:5">
      <c r="C368" s="464"/>
      <c r="D368" s="464"/>
      <c r="E368" s="464"/>
    </row>
    <row r="369" spans="3:5">
      <c r="C369" s="464"/>
      <c r="D369" s="464"/>
      <c r="E369" s="464"/>
    </row>
    <row r="370" spans="3:5">
      <c r="C370" s="464"/>
      <c r="D370" s="464"/>
      <c r="E370" s="464"/>
    </row>
    <row r="371" spans="3:5">
      <c r="C371" s="464"/>
      <c r="D371" s="464"/>
      <c r="E371" s="464"/>
    </row>
    <row r="372" spans="3:5">
      <c r="C372" s="464"/>
      <c r="D372" s="464"/>
      <c r="E372" s="464"/>
    </row>
    <row r="373" spans="3:5">
      <c r="C373" s="464"/>
      <c r="D373" s="464"/>
      <c r="E373" s="464"/>
    </row>
    <row r="374" spans="3:5">
      <c r="C374" s="464"/>
      <c r="D374" s="464"/>
      <c r="E374" s="464"/>
    </row>
    <row r="375" spans="3:5">
      <c r="C375" s="464"/>
      <c r="D375" s="464"/>
      <c r="E375" s="464"/>
    </row>
    <row r="376" spans="3:5">
      <c r="C376" s="464"/>
      <c r="D376" s="464"/>
      <c r="E376" s="464"/>
    </row>
    <row r="377" spans="3:5">
      <c r="C377" s="464"/>
      <c r="D377" s="464"/>
      <c r="E377" s="464"/>
    </row>
    <row r="378" spans="3:5">
      <c r="C378" s="464"/>
      <c r="D378" s="464"/>
      <c r="E378" s="464"/>
    </row>
    <row r="379" spans="3:5">
      <c r="C379" s="464"/>
      <c r="D379" s="464"/>
      <c r="E379" s="464"/>
    </row>
    <row r="380" spans="3:5">
      <c r="C380" s="464"/>
      <c r="D380" s="464"/>
      <c r="E380" s="464"/>
    </row>
    <row r="381" spans="3:5">
      <c r="C381" s="464"/>
      <c r="D381" s="464"/>
      <c r="E381" s="464"/>
    </row>
    <row r="382" spans="3:5">
      <c r="C382" s="464"/>
      <c r="D382" s="464"/>
      <c r="E382" s="464"/>
    </row>
    <row r="383" spans="3:5">
      <c r="C383" s="464"/>
      <c r="D383" s="464"/>
      <c r="E383" s="464"/>
    </row>
    <row r="384" spans="3:5">
      <c r="C384" s="464"/>
      <c r="D384" s="464"/>
      <c r="E384" s="464"/>
    </row>
    <row r="385" spans="3:5">
      <c r="C385" s="464"/>
      <c r="D385" s="464"/>
      <c r="E385" s="464"/>
    </row>
    <row r="386" spans="3:5">
      <c r="C386" s="464"/>
      <c r="D386" s="464"/>
      <c r="E386" s="464"/>
    </row>
    <row r="387" spans="3:5">
      <c r="C387" s="464"/>
      <c r="D387" s="464"/>
      <c r="E387" s="464"/>
    </row>
    <row r="388" spans="3:5">
      <c r="C388" s="464"/>
      <c r="D388" s="464"/>
      <c r="E388" s="464"/>
    </row>
    <row r="389" spans="3:5">
      <c r="C389" s="464"/>
      <c r="D389" s="464"/>
      <c r="E389" s="464"/>
    </row>
    <row r="390" spans="3:5">
      <c r="C390" s="464"/>
      <c r="D390" s="464"/>
      <c r="E390" s="464"/>
    </row>
    <row r="391" spans="3:5">
      <c r="C391" s="464"/>
      <c r="D391" s="464"/>
      <c r="E391" s="464"/>
    </row>
    <row r="392" spans="3:5">
      <c r="C392" s="464"/>
      <c r="D392" s="464"/>
      <c r="E392" s="464"/>
    </row>
    <row r="393" spans="3:5">
      <c r="C393" s="464"/>
      <c r="D393" s="464"/>
      <c r="E393" s="464"/>
    </row>
    <row r="394" spans="3:5">
      <c r="C394" s="464"/>
      <c r="D394" s="464"/>
      <c r="E394" s="464"/>
    </row>
    <row r="395" spans="3:5">
      <c r="C395" s="464"/>
      <c r="D395" s="464"/>
      <c r="E395" s="464"/>
    </row>
    <row r="396" spans="3:5">
      <c r="C396" s="464"/>
      <c r="D396" s="464"/>
      <c r="E396" s="464"/>
    </row>
    <row r="397" spans="3:5">
      <c r="C397" s="464"/>
      <c r="D397" s="464"/>
      <c r="E397" s="464"/>
    </row>
    <row r="398" spans="3:5">
      <c r="C398" s="464"/>
      <c r="D398" s="464"/>
      <c r="E398" s="464"/>
    </row>
    <row r="399" spans="3:5">
      <c r="C399" s="464"/>
      <c r="D399" s="464"/>
      <c r="E399" s="464"/>
    </row>
    <row r="400" spans="3:5">
      <c r="C400" s="464"/>
      <c r="D400" s="464"/>
      <c r="E400" s="464"/>
    </row>
    <row r="401" spans="3:5">
      <c r="C401" s="464"/>
      <c r="D401" s="464"/>
      <c r="E401" s="464"/>
    </row>
    <row r="402" spans="3:5">
      <c r="C402" s="464"/>
      <c r="D402" s="464"/>
      <c r="E402" s="464"/>
    </row>
    <row r="403" spans="3:5">
      <c r="C403" s="464"/>
      <c r="D403" s="464"/>
      <c r="E403" s="464"/>
    </row>
    <row r="404" spans="3:5">
      <c r="C404" s="464"/>
      <c r="D404" s="464"/>
      <c r="E404" s="464"/>
    </row>
    <row r="405" spans="3:5">
      <c r="C405" s="464"/>
      <c r="D405" s="464"/>
      <c r="E405" s="464"/>
    </row>
    <row r="406" spans="3:5">
      <c r="C406" s="464"/>
      <c r="D406" s="464"/>
      <c r="E406" s="464"/>
    </row>
    <row r="407" spans="3:5">
      <c r="C407" s="464"/>
      <c r="D407" s="464"/>
      <c r="E407" s="464"/>
    </row>
    <row r="408" spans="3:5">
      <c r="C408" s="464"/>
      <c r="D408" s="464"/>
      <c r="E408" s="464"/>
    </row>
    <row r="409" spans="3:5">
      <c r="C409" s="464"/>
      <c r="D409" s="464"/>
      <c r="E409" s="464"/>
    </row>
    <row r="410" spans="3:5">
      <c r="C410" s="464"/>
      <c r="D410" s="464"/>
      <c r="E410" s="464"/>
    </row>
    <row r="411" spans="3:5">
      <c r="C411" s="464"/>
      <c r="D411" s="464"/>
      <c r="E411" s="464"/>
    </row>
    <row r="412" spans="3:5">
      <c r="C412" s="464"/>
      <c r="D412" s="464"/>
      <c r="E412" s="464"/>
    </row>
    <row r="413" spans="3:5">
      <c r="C413" s="464"/>
      <c r="D413" s="464"/>
      <c r="E413" s="464"/>
    </row>
    <row r="414" spans="3:5">
      <c r="C414" s="464"/>
      <c r="D414" s="464"/>
      <c r="E414" s="464"/>
    </row>
    <row r="415" spans="3:5">
      <c r="C415" s="464"/>
      <c r="D415" s="464"/>
      <c r="E415" s="464"/>
    </row>
    <row r="416" spans="3:5">
      <c r="C416" s="464"/>
      <c r="D416" s="464"/>
      <c r="E416" s="464"/>
    </row>
    <row r="417" spans="3:5">
      <c r="C417" s="464"/>
      <c r="D417" s="464"/>
      <c r="E417" s="464"/>
    </row>
    <row r="418" spans="3:5">
      <c r="C418" s="464"/>
      <c r="D418" s="464"/>
      <c r="E418" s="464"/>
    </row>
    <row r="419" spans="3:5">
      <c r="C419" s="464"/>
      <c r="D419" s="464"/>
      <c r="E419" s="464"/>
    </row>
    <row r="420" spans="3:5">
      <c r="C420" s="464"/>
      <c r="D420" s="464"/>
      <c r="E420" s="464"/>
    </row>
    <row r="421" spans="3:5">
      <c r="C421" s="464"/>
      <c r="D421" s="464"/>
      <c r="E421" s="464"/>
    </row>
    <row r="422" spans="3:5">
      <c r="C422" s="464"/>
      <c r="D422" s="464"/>
      <c r="E422" s="464"/>
    </row>
    <row r="423" spans="3:5">
      <c r="C423" s="464"/>
      <c r="D423" s="464"/>
      <c r="E423" s="464"/>
    </row>
    <row r="424" spans="3:5">
      <c r="C424" s="464"/>
      <c r="D424" s="464"/>
      <c r="E424" s="464"/>
    </row>
    <row r="425" spans="3:5">
      <c r="C425" s="464"/>
      <c r="D425" s="464"/>
      <c r="E425" s="464"/>
    </row>
    <row r="426" spans="3:5">
      <c r="C426" s="464"/>
      <c r="D426" s="464"/>
      <c r="E426" s="464"/>
    </row>
    <row r="427" spans="3:5">
      <c r="C427" s="464"/>
      <c r="D427" s="464"/>
      <c r="E427" s="464"/>
    </row>
    <row r="428" spans="3:5">
      <c r="C428" s="464"/>
      <c r="D428" s="464"/>
      <c r="E428" s="464"/>
    </row>
    <row r="429" spans="3:5">
      <c r="C429" s="464"/>
      <c r="D429" s="464"/>
      <c r="E429" s="464"/>
    </row>
    <row r="430" spans="3:5">
      <c r="C430" s="464"/>
      <c r="D430" s="464"/>
      <c r="E430" s="464"/>
    </row>
    <row r="431" spans="3:5">
      <c r="C431" s="464"/>
      <c r="D431" s="464"/>
      <c r="E431" s="464"/>
    </row>
    <row r="432" spans="3:5">
      <c r="C432" s="464"/>
      <c r="D432" s="464"/>
      <c r="E432" s="464"/>
    </row>
    <row r="433" spans="3:5">
      <c r="C433" s="464"/>
      <c r="D433" s="464"/>
      <c r="E433" s="464"/>
    </row>
    <row r="434" spans="3:5">
      <c r="C434" s="464"/>
      <c r="D434" s="464"/>
      <c r="E434" s="464"/>
    </row>
    <row r="435" spans="3:5">
      <c r="C435" s="464"/>
      <c r="D435" s="464"/>
      <c r="E435" s="464"/>
    </row>
    <row r="436" spans="3:5">
      <c r="C436" s="464"/>
      <c r="D436" s="464"/>
      <c r="E436" s="464"/>
    </row>
    <row r="437" spans="3:5">
      <c r="C437" s="464"/>
      <c r="D437" s="464"/>
      <c r="E437" s="464"/>
    </row>
    <row r="438" spans="3:5">
      <c r="C438" s="464"/>
      <c r="D438" s="464"/>
      <c r="E438" s="464"/>
    </row>
    <row r="439" spans="3:5">
      <c r="C439" s="464"/>
      <c r="D439" s="464"/>
      <c r="E439" s="464"/>
    </row>
    <row r="440" spans="3:5">
      <c r="C440" s="464"/>
      <c r="D440" s="464"/>
      <c r="E440" s="464"/>
    </row>
    <row r="441" spans="3:5">
      <c r="C441" s="464"/>
      <c r="D441" s="464"/>
      <c r="E441" s="464"/>
    </row>
    <row r="442" spans="3:5">
      <c r="C442" s="464"/>
      <c r="D442" s="464"/>
      <c r="E442" s="464"/>
    </row>
    <row r="443" spans="3:5">
      <c r="C443" s="464"/>
      <c r="D443" s="464"/>
      <c r="E443" s="464"/>
    </row>
    <row r="444" spans="3:5">
      <c r="C444" s="464"/>
      <c r="D444" s="464"/>
      <c r="E444" s="464"/>
    </row>
    <row r="445" spans="3:5">
      <c r="C445" s="464"/>
      <c r="D445" s="464"/>
      <c r="E445" s="464"/>
    </row>
    <row r="446" spans="3:5">
      <c r="C446" s="464"/>
      <c r="D446" s="464"/>
      <c r="E446" s="464"/>
    </row>
    <row r="447" spans="3:5">
      <c r="C447" s="464"/>
      <c r="D447" s="464"/>
      <c r="E447" s="464"/>
    </row>
    <row r="448" spans="3:5">
      <c r="C448" s="464"/>
      <c r="D448" s="464"/>
      <c r="E448" s="464"/>
    </row>
    <row r="449" spans="3:5">
      <c r="C449" s="464"/>
      <c r="D449" s="464"/>
      <c r="E449" s="464"/>
    </row>
    <row r="450" spans="3:5">
      <c r="C450" s="464"/>
      <c r="D450" s="464"/>
      <c r="E450" s="464"/>
    </row>
    <row r="451" spans="3:5">
      <c r="C451" s="464"/>
      <c r="D451" s="464"/>
      <c r="E451" s="464"/>
    </row>
    <row r="452" spans="3:5">
      <c r="C452" s="464"/>
      <c r="D452" s="464"/>
      <c r="E452" s="464"/>
    </row>
    <row r="453" spans="3:5">
      <c r="C453" s="464"/>
      <c r="D453" s="464"/>
      <c r="E453" s="464"/>
    </row>
    <row r="454" spans="3:5">
      <c r="C454" s="464"/>
      <c r="D454" s="464"/>
      <c r="E454" s="464"/>
    </row>
    <row r="455" spans="3:5">
      <c r="C455" s="464"/>
      <c r="D455" s="464"/>
      <c r="E455" s="464"/>
    </row>
    <row r="456" spans="3:5">
      <c r="C456" s="464"/>
      <c r="D456" s="464"/>
      <c r="E456" s="464"/>
    </row>
    <row r="457" spans="3:5">
      <c r="C457" s="464"/>
      <c r="D457" s="464"/>
      <c r="E457" s="464"/>
    </row>
    <row r="458" spans="3:5">
      <c r="C458" s="464"/>
      <c r="D458" s="464"/>
      <c r="E458" s="464"/>
    </row>
    <row r="459" spans="3:5">
      <c r="C459" s="464"/>
      <c r="D459" s="464"/>
      <c r="E459" s="464"/>
    </row>
    <row r="460" spans="3:5">
      <c r="C460" s="464"/>
      <c r="D460" s="464"/>
      <c r="E460" s="464"/>
    </row>
    <row r="461" spans="3:5">
      <c r="C461" s="464"/>
      <c r="D461" s="464"/>
      <c r="E461" s="464"/>
    </row>
    <row r="462" spans="3:5">
      <c r="C462" s="464"/>
      <c r="D462" s="464"/>
      <c r="E462" s="464"/>
    </row>
    <row r="463" spans="3:5">
      <c r="C463" s="464"/>
      <c r="D463" s="464"/>
      <c r="E463" s="464"/>
    </row>
    <row r="464" spans="3:5">
      <c r="C464" s="464"/>
      <c r="D464" s="464"/>
      <c r="E464" s="464"/>
    </row>
    <row r="465" spans="3:5">
      <c r="C465" s="464"/>
      <c r="D465" s="464"/>
      <c r="E465" s="464"/>
    </row>
    <row r="466" spans="3:5">
      <c r="C466" s="464"/>
      <c r="D466" s="464"/>
      <c r="E466" s="464"/>
    </row>
    <row r="467" spans="3:5">
      <c r="C467" s="464"/>
      <c r="D467" s="464"/>
      <c r="E467" s="464"/>
    </row>
    <row r="468" spans="3:5">
      <c r="C468" s="464"/>
      <c r="D468" s="464"/>
      <c r="E468" s="464"/>
    </row>
    <row r="469" spans="3:5">
      <c r="C469" s="464"/>
      <c r="D469" s="464"/>
      <c r="E469" s="464"/>
    </row>
    <row r="470" spans="3:5">
      <c r="C470" s="464"/>
      <c r="D470" s="464"/>
      <c r="E470" s="464"/>
    </row>
    <row r="471" spans="3:5">
      <c r="C471" s="464"/>
      <c r="D471" s="464"/>
      <c r="E471" s="464"/>
    </row>
    <row r="472" spans="3:5">
      <c r="C472" s="464"/>
      <c r="D472" s="464"/>
      <c r="E472" s="464"/>
    </row>
    <row r="473" spans="3:5">
      <c r="C473" s="464"/>
      <c r="D473" s="464"/>
      <c r="E473" s="464"/>
    </row>
    <row r="474" spans="3:5">
      <c r="C474" s="464"/>
      <c r="D474" s="464"/>
      <c r="E474" s="464"/>
    </row>
    <row r="475" spans="3:5">
      <c r="C475" s="464"/>
      <c r="D475" s="464"/>
      <c r="E475" s="464"/>
    </row>
    <row r="476" spans="3:5">
      <c r="C476" s="464"/>
      <c r="D476" s="464"/>
      <c r="E476" s="464"/>
    </row>
    <row r="477" spans="3:5">
      <c r="C477" s="464"/>
      <c r="D477" s="464"/>
      <c r="E477" s="464"/>
    </row>
    <row r="478" spans="3:5">
      <c r="C478" s="464"/>
      <c r="D478" s="464"/>
      <c r="E478" s="464"/>
    </row>
    <row r="479" spans="3:5">
      <c r="C479" s="464"/>
      <c r="D479" s="464"/>
      <c r="E479" s="464"/>
    </row>
    <row r="480" spans="3:5">
      <c r="C480" s="464"/>
      <c r="D480" s="464"/>
      <c r="E480" s="464"/>
    </row>
  </sheetData>
  <mergeCells count="1">
    <mergeCell ref="D1:E1"/>
  </mergeCells>
  <pageMargins left="0.7" right="0.7" top="1" bottom="0.75" header="0.3" footer="0.3"/>
  <pageSetup paperSize="9" scale="78" orientation="portrait" r:id="rId1"/>
  <headerFooter>
    <oddFooter>&amp;CForm:&amp;A&amp;R&amp;P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14</vt:i4>
      </vt:variant>
    </vt:vector>
  </HeadingPairs>
  <TitlesOfParts>
    <vt:vector size="29" baseType="lpstr">
      <vt:lpstr>P-1</vt:lpstr>
      <vt:lpstr>P-2</vt:lpstr>
      <vt:lpstr>P-3</vt:lpstr>
      <vt:lpstr>p5</vt:lpstr>
      <vt:lpstr>P-6</vt:lpstr>
      <vt:lpstr>P7</vt:lpstr>
      <vt:lpstr>P8 Consolidated</vt:lpstr>
      <vt:lpstr>P9 Consolidated</vt:lpstr>
      <vt:lpstr>P10</vt:lpstr>
      <vt:lpstr>P-11</vt:lpstr>
      <vt:lpstr>p12</vt:lpstr>
      <vt:lpstr>P13 FY 2020-21</vt:lpstr>
      <vt:lpstr>P13 FY 2021-22</vt:lpstr>
      <vt:lpstr>P-15</vt:lpstr>
      <vt:lpstr>P-16</vt:lpstr>
      <vt:lpstr>'P-1'!Print_Area</vt:lpstr>
      <vt:lpstr>'p12'!Print_Area</vt:lpstr>
      <vt:lpstr>'P13 FY 2020-21'!Print_Area</vt:lpstr>
      <vt:lpstr>'P13 FY 2021-22'!Print_Area</vt:lpstr>
      <vt:lpstr>'P-2'!Print_Area</vt:lpstr>
      <vt:lpstr>'p5'!Print_Area</vt:lpstr>
      <vt:lpstr>'P7'!Print_Area</vt:lpstr>
      <vt:lpstr>'P-11'!Print_Titles</vt:lpstr>
      <vt:lpstr>'P13 FY 2020-21'!Print_Titles</vt:lpstr>
      <vt:lpstr>'P13 FY 2021-22'!Print_Titles</vt:lpstr>
      <vt:lpstr>'P-2'!Print_Titles</vt:lpstr>
      <vt:lpstr>'P7'!Print_Titles</vt:lpstr>
      <vt:lpstr>'P8 Consolidated'!Print_Titles</vt:lpstr>
      <vt:lpstr>'P9 Consolidated'!Print_Titles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2021-12-01T07:30:50Z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b8ed580-7b07-4de3-bcfc-baf51b37f0d5_Enabled">
    <vt:lpwstr>True</vt:lpwstr>
  </property>
  <property fmtid="{D5CDD505-2E9C-101B-9397-08002B2CF9AE}" pid="3" name="MSIP_Label_9b8ed580-7b07-4de3-bcfc-baf51b37f0d5_SiteId">
    <vt:lpwstr>04ea39e3-ac5b-4971-937c-8344c97a4509</vt:lpwstr>
  </property>
  <property fmtid="{D5CDD505-2E9C-101B-9397-08002B2CF9AE}" pid="4" name="MSIP_Label_9b8ed580-7b07-4de3-bcfc-baf51b37f0d5_Owner">
    <vt:lpwstr>soumya.mishra@tatapower.com</vt:lpwstr>
  </property>
  <property fmtid="{D5CDD505-2E9C-101B-9397-08002B2CF9AE}" pid="5" name="MSIP_Label_9b8ed580-7b07-4de3-bcfc-baf51b37f0d5_SetDate">
    <vt:lpwstr>2020-11-15T14:01:59.8753306Z</vt:lpwstr>
  </property>
  <property fmtid="{D5CDD505-2E9C-101B-9397-08002B2CF9AE}" pid="6" name="MSIP_Label_9b8ed580-7b07-4de3-bcfc-baf51b37f0d5_Name">
    <vt:lpwstr>Public</vt:lpwstr>
  </property>
  <property fmtid="{D5CDD505-2E9C-101B-9397-08002B2CF9AE}" pid="7" name="MSIP_Label_9b8ed580-7b07-4de3-bcfc-baf51b37f0d5_Application">
    <vt:lpwstr>Microsoft Azure Information Protection</vt:lpwstr>
  </property>
  <property fmtid="{D5CDD505-2E9C-101B-9397-08002B2CF9AE}" pid="8" name="MSIP_Label_9b8ed580-7b07-4de3-bcfc-baf51b37f0d5_Extended_MSFT_Method">
    <vt:lpwstr>Automatic</vt:lpwstr>
  </property>
  <property fmtid="{D5CDD505-2E9C-101B-9397-08002B2CF9AE}" pid="9" name="Sensitivity">
    <vt:lpwstr>Public</vt:lpwstr>
  </property>
</Properties>
</file>